
<file path=[Content_Types].xml><?xml version="1.0" encoding="utf-8"?>
<Types xmlns="http://schemas.openxmlformats.org/package/2006/content-types">
  <Default Extension="img" ContentType="image/pn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0"/>
  <workbookPr codeName="ThisWorkbook" defaultThemeVersion="166925"/>
  <mc:AlternateContent xmlns:mc="http://schemas.openxmlformats.org/markup-compatibility/2006">
    <mc:Choice Requires="x15">
      <x15ac:absPath xmlns:x15ac="http://schemas.microsoft.com/office/spreadsheetml/2010/11/ac" url="/Users/anastasiakeeney/Downloads/"/>
    </mc:Choice>
  </mc:AlternateContent>
  <xr:revisionPtr revIDLastSave="0" documentId="8_{560B5D5C-B89A-CE48-96DC-2150906C7001}" xr6:coauthVersionLast="47" xr6:coauthVersionMax="47" xr10:uidLastSave="{00000000-0000-0000-0000-000000000000}"/>
  <bookViews>
    <workbookView xWindow="0" yWindow="760" windowWidth="34560" windowHeight="19880" xr2:uid="{101CDF46-F2CA-0C44-8DC0-3A05894245D3}"/>
  </bookViews>
  <sheets>
    <sheet name="ARK Disclosure" sheetId="10" r:id="rId1"/>
    <sheet name="Table of Contents" sheetId="9" r:id="rId2"/>
    <sheet name="Tesla Valuation Inputs" sheetId="5" r:id="rId3"/>
    <sheet name="Valuation ASP Tables" sheetId="4" r:id="rId4"/>
    <sheet name="Monte Carlo Simulation Output" sheetId="13" r:id="rId5"/>
    <sheet name="Tesla Example Valuation" sheetId="3" r:id="rId6"/>
    <sheet name="Monte Carlo Single Simulation" sheetId="7" r:id="rId7"/>
    <sheet name="Example 5,000 Simulations" sheetId="11" r:id="rId8"/>
  </sheets>
  <externalReferences>
    <externalReference r:id="rId9"/>
  </externalReferences>
  <definedNames>
    <definedName name="_xlnm._FilterDatabase" localSheetId="4" hidden="1">'Monte Carlo Simulation Output'!$W$4:$W$5</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44168.252025463</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Penetration">OFFSET([1]S_Curve!$B$11,0,0,COUNTA([1]S_Curve!$B$11:$B$110),1)</definedName>
    <definedName name="Saturation">OFFSET([1]S_Curve!$C$11,0,0,COUNTA([1]S_Curve!$C$11:$C$110),1)</definedName>
    <definedName name="Year">OFFSET([1]S_Curve!$A$11,0,0,COUNTA([1]S_Curve!$A$11:$A$110),1)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14" i="3" l="1"/>
  <c r="I113" i="3"/>
  <c r="C60" i="3"/>
  <c r="D60" i="3" s="1"/>
  <c r="I60" i="3"/>
  <c r="I70" i="3"/>
  <c r="D92" i="3"/>
  <c r="E89" i="3"/>
  <c r="D85" i="3"/>
  <c r="D84" i="3"/>
  <c r="D82" i="3"/>
  <c r="E82" i="3"/>
  <c r="D71" i="3"/>
  <c r="D77" i="3" s="1"/>
  <c r="D78" i="3" s="1"/>
  <c r="D63" i="3"/>
  <c r="D66" i="3" s="1"/>
  <c r="D156" i="3"/>
  <c r="D148" i="3"/>
  <c r="D142" i="3"/>
  <c r="E140" i="3"/>
  <c r="D67" i="3"/>
  <c r="I17" i="3" l="1"/>
  <c r="I15" i="3"/>
  <c r="I14" i="3"/>
  <c r="I13" i="3"/>
  <c r="I68" i="3" s="1"/>
  <c r="E68" i="3" s="1"/>
  <c r="I12" i="3"/>
  <c r="D152" i="3"/>
  <c r="D150" i="3" s="1"/>
  <c r="D153" i="3"/>
  <c r="F123" i="3"/>
  <c r="I90" i="3"/>
  <c r="I20" i="3"/>
  <c r="I35" i="3"/>
  <c r="I42" i="3"/>
  <c r="D57" i="3"/>
  <c r="C61" i="3"/>
  <c r="D61" i="3"/>
  <c r="B63" i="3"/>
  <c r="C63" i="3"/>
  <c r="C64" i="3"/>
  <c r="D64" i="3"/>
  <c r="B66" i="3"/>
  <c r="C66" i="3"/>
  <c r="B67" i="3"/>
  <c r="C67" i="3"/>
  <c r="C69" i="3"/>
  <c r="D69" i="3"/>
  <c r="B70" i="3"/>
  <c r="C70" i="3"/>
  <c r="B71" i="3"/>
  <c r="C71" i="3"/>
  <c r="B72" i="3"/>
  <c r="C72" i="3"/>
  <c r="D72" i="3"/>
  <c r="C73" i="3"/>
  <c r="D73" i="3"/>
  <c r="E73" i="3"/>
  <c r="F73" i="3"/>
  <c r="G73" i="3"/>
  <c r="H73" i="3"/>
  <c r="I73" i="3"/>
  <c r="B74" i="3"/>
  <c r="C74" i="3"/>
  <c r="D74" i="3"/>
  <c r="C75" i="3"/>
  <c r="D75" i="3"/>
  <c r="E75" i="3"/>
  <c r="F75" i="3"/>
  <c r="G75" i="3"/>
  <c r="H75" i="3"/>
  <c r="I75" i="3"/>
  <c r="B77" i="3"/>
  <c r="C77" i="3"/>
  <c r="B78" i="3"/>
  <c r="C78" i="3"/>
  <c r="C79" i="3"/>
  <c r="B80" i="3"/>
  <c r="C80" i="3"/>
  <c r="C81" i="3"/>
  <c r="C82" i="3"/>
  <c r="C84" i="3"/>
  <c r="E84" i="3"/>
  <c r="F84" i="3"/>
  <c r="G84" i="3"/>
  <c r="B85" i="3"/>
  <c r="C85" i="3"/>
  <c r="B86" i="3"/>
  <c r="C86" i="3"/>
  <c r="D86" i="3"/>
  <c r="E86" i="3"/>
  <c r="C87" i="3"/>
  <c r="C88" i="3"/>
  <c r="D88" i="3"/>
  <c r="E88" i="3"/>
  <c r="F88" i="3"/>
  <c r="G88" i="3"/>
  <c r="H88" i="3"/>
  <c r="I88" i="3"/>
  <c r="B89" i="3"/>
  <c r="C89" i="3"/>
  <c r="C95" i="3"/>
  <c r="D95" i="3"/>
  <c r="E95" i="3"/>
  <c r="F95" i="3"/>
  <c r="G95" i="3"/>
  <c r="H95" i="3"/>
  <c r="I95" i="3"/>
  <c r="C96" i="3"/>
  <c r="D96" i="3"/>
  <c r="C97" i="3"/>
  <c r="D97" i="3"/>
  <c r="C98" i="3"/>
  <c r="D98" i="3"/>
  <c r="C99" i="3"/>
  <c r="D99" i="3"/>
  <c r="C100" i="3"/>
  <c r="D100" i="3"/>
  <c r="C101" i="3"/>
  <c r="D101" i="3"/>
  <c r="C102" i="3"/>
  <c r="D102" i="3"/>
  <c r="C103" i="3"/>
  <c r="D103" i="3"/>
  <c r="E103" i="3"/>
  <c r="G103" i="3"/>
  <c r="H103" i="3"/>
  <c r="I103" i="3"/>
  <c r="C104" i="3"/>
  <c r="D104" i="3"/>
  <c r="C110" i="3"/>
  <c r="D110" i="3"/>
  <c r="C115" i="3"/>
  <c r="D115" i="3"/>
  <c r="C116" i="3"/>
  <c r="D116" i="3"/>
  <c r="C117" i="3"/>
  <c r="D117" i="3"/>
  <c r="E117" i="3"/>
  <c r="F117" i="3"/>
  <c r="G117" i="3"/>
  <c r="H117" i="3"/>
  <c r="I117" i="3"/>
  <c r="C118" i="3"/>
  <c r="D118" i="3"/>
  <c r="E119" i="3"/>
  <c r="F119" i="3"/>
  <c r="G119" i="3"/>
  <c r="H119" i="3"/>
  <c r="I119" i="3"/>
  <c r="B121" i="3"/>
  <c r="C121" i="3"/>
  <c r="D121" i="3"/>
  <c r="B122" i="3"/>
  <c r="C122" i="3"/>
  <c r="D122" i="3"/>
  <c r="E122" i="3"/>
  <c r="F122" i="3"/>
  <c r="G122" i="3"/>
  <c r="H122" i="3"/>
  <c r="I122" i="3"/>
  <c r="E124" i="3"/>
  <c r="F124" i="3"/>
  <c r="G124" i="3"/>
  <c r="B126" i="3"/>
  <c r="E126" i="3"/>
  <c r="F126" i="3"/>
  <c r="G126" i="3"/>
  <c r="H126" i="3"/>
  <c r="I126" i="3"/>
  <c r="E128" i="3"/>
  <c r="F128" i="3"/>
  <c r="G128" i="3"/>
  <c r="H128" i="3"/>
  <c r="I128" i="3"/>
  <c r="E129" i="3"/>
  <c r="F129" i="3"/>
  <c r="G129" i="3"/>
  <c r="H129" i="3"/>
  <c r="I129" i="3"/>
  <c r="C131" i="3"/>
  <c r="D131" i="3"/>
  <c r="C132" i="3" a="1"/>
  <c r="C132" i="3"/>
  <c r="D132" i="3" a="1"/>
  <c r="D132" i="3"/>
  <c r="C133" i="3"/>
  <c r="D133" i="3"/>
  <c r="C134" i="3"/>
  <c r="D134" i="3"/>
  <c r="C135" i="3"/>
  <c r="D135" i="3"/>
  <c r="E135" i="3"/>
  <c r="F135" i="3"/>
  <c r="G135" i="3"/>
  <c r="H135" i="3"/>
  <c r="I135" i="3"/>
  <c r="C136" i="3"/>
  <c r="D136" i="3"/>
  <c r="C137" i="3"/>
  <c r="D137" i="3"/>
  <c r="B139" i="3"/>
  <c r="C139" i="3"/>
  <c r="D139" i="3"/>
  <c r="B140" i="3"/>
  <c r="C140" i="3"/>
  <c r="C142" i="3"/>
  <c r="C144" i="3"/>
  <c r="D144" i="3"/>
  <c r="C145" i="3"/>
  <c r="D145" i="3"/>
  <c r="B147" i="3"/>
  <c r="C147" i="3"/>
  <c r="D147" i="3"/>
  <c r="B148" i="3"/>
  <c r="C148" i="3"/>
  <c r="I149" i="3"/>
  <c r="I150" i="3"/>
  <c r="I151" i="3"/>
  <c r="C152" i="3"/>
  <c r="C153" i="3"/>
  <c r="C154" i="3"/>
  <c r="D154" i="3"/>
  <c r="E154" i="3"/>
  <c r="F154" i="3"/>
  <c r="G154" i="3"/>
  <c r="H154" i="3"/>
  <c r="I154" i="3"/>
  <c r="C147" i="7"/>
  <c r="D147" i="7"/>
  <c r="N12" i="7"/>
  <c r="O12" i="7"/>
  <c r="N13" i="7"/>
  <c r="I13" i="7" s="1"/>
  <c r="O13" i="7"/>
  <c r="N14" i="7"/>
  <c r="O14" i="7"/>
  <c r="N15" i="7"/>
  <c r="I15" i="7" s="1"/>
  <c r="O15" i="7"/>
  <c r="N16" i="7"/>
  <c r="I16" i="7" s="1"/>
  <c r="N17" i="7"/>
  <c r="O17" i="7"/>
  <c r="N19" i="7"/>
  <c r="O19" i="7"/>
  <c r="N20" i="7"/>
  <c r="O20" i="7"/>
  <c r="N21" i="7"/>
  <c r="O21" i="7"/>
  <c r="I21" i="7" s="1"/>
  <c r="N22" i="7"/>
  <c r="O22" i="7"/>
  <c r="I22" i="7" s="1"/>
  <c r="N23" i="7"/>
  <c r="O23" i="7"/>
  <c r="N24" i="7"/>
  <c r="O24" i="7"/>
  <c r="N26" i="7"/>
  <c r="O26" i="7"/>
  <c r="N27" i="7"/>
  <c r="I27" i="7" s="1"/>
  <c r="O27" i="7"/>
  <c r="N28" i="7"/>
  <c r="O28" i="7"/>
  <c r="I29" i="7"/>
  <c r="N29" i="7"/>
  <c r="O29" i="7"/>
  <c r="N30" i="7"/>
  <c r="O30" i="7"/>
  <c r="I31" i="7"/>
  <c r="N32" i="7"/>
  <c r="O32" i="7"/>
  <c r="N33" i="7"/>
  <c r="O33" i="7"/>
  <c r="N34" i="7"/>
  <c r="O34" i="7"/>
  <c r="N35" i="7"/>
  <c r="O35" i="7"/>
  <c r="N36" i="7"/>
  <c r="O36" i="7"/>
  <c r="N37" i="7"/>
  <c r="O37" i="7"/>
  <c r="N38" i="7"/>
  <c r="O38" i="7"/>
  <c r="N40" i="7"/>
  <c r="O40" i="7"/>
  <c r="N41" i="7"/>
  <c r="O41" i="7"/>
  <c r="N42" i="7"/>
  <c r="N44" i="7"/>
  <c r="O44" i="7"/>
  <c r="N45" i="7"/>
  <c r="O45" i="7"/>
  <c r="N46" i="7"/>
  <c r="O46" i="7"/>
  <c r="N47" i="7"/>
  <c r="O47" i="7"/>
  <c r="N48" i="7"/>
  <c r="O48" i="7"/>
  <c r="N50" i="7"/>
  <c r="O50" i="7"/>
  <c r="N51" i="7"/>
  <c r="O51" i="7"/>
  <c r="N52" i="7"/>
  <c r="O52" i="7"/>
  <c r="N53" i="7"/>
  <c r="O53" i="7"/>
  <c r="I53" i="7" s="1"/>
  <c r="I150" i="7" s="1"/>
  <c r="N54" i="7"/>
  <c r="O54" i="7"/>
  <c r="I54" i="7" s="1"/>
  <c r="I149" i="7" s="1"/>
  <c r="N55" i="7"/>
  <c r="O55" i="7"/>
  <c r="I55" i="7" s="1"/>
  <c r="I151" i="7" s="1"/>
  <c r="C57" i="7"/>
  <c r="C58" i="7"/>
  <c r="D58" i="7"/>
  <c r="B63" i="7"/>
  <c r="B67" i="7"/>
  <c r="B68" i="7"/>
  <c r="C68" i="7"/>
  <c r="D68" i="7"/>
  <c r="C69" i="7"/>
  <c r="D69" i="7"/>
  <c r="D70" i="7"/>
  <c r="B71" i="7"/>
  <c r="B70" i="7" s="1"/>
  <c r="B72" i="7"/>
  <c r="C72" i="7"/>
  <c r="C73" i="7"/>
  <c r="B74" i="7"/>
  <c r="C75" i="7"/>
  <c r="B79" i="7"/>
  <c r="B80" i="7" s="1"/>
  <c r="D79" i="7"/>
  <c r="D80" i="7"/>
  <c r="D81" i="7"/>
  <c r="D67" i="7" s="1"/>
  <c r="D82" i="7"/>
  <c r="E84" i="7"/>
  <c r="F84" i="7"/>
  <c r="G84" i="7"/>
  <c r="C85" i="7"/>
  <c r="B86" i="7"/>
  <c r="B89" i="7" s="1"/>
  <c r="D87" i="7"/>
  <c r="C89" i="7"/>
  <c r="D89" i="7"/>
  <c r="D91" i="7"/>
  <c r="G103" i="7"/>
  <c r="H103" i="7"/>
  <c r="I103" i="7"/>
  <c r="C115" i="7"/>
  <c r="C116" i="7" s="1"/>
  <c r="D115" i="7"/>
  <c r="B121" i="7"/>
  <c r="E124" i="7"/>
  <c r="F124" i="7"/>
  <c r="B126" i="7"/>
  <c r="B139" i="7"/>
  <c r="D140" i="7"/>
  <c r="C143" i="7"/>
  <c r="D143" i="7"/>
  <c r="D155" i="7"/>
  <c r="D57" i="7"/>
  <c r="C60" i="7"/>
  <c r="C63" i="7"/>
  <c r="D66" i="7"/>
  <c r="C71" i="7"/>
  <c r="D71" i="7"/>
  <c r="D73" i="7"/>
  <c r="C74" i="7"/>
  <c r="D75" i="7"/>
  <c r="C79" i="7"/>
  <c r="C80" i="7"/>
  <c r="C67" i="7"/>
  <c r="C144" i="7"/>
  <c r="D84" i="7"/>
  <c r="C86" i="7"/>
  <c r="C87" i="7"/>
  <c r="D92" i="7"/>
  <c r="C121" i="7"/>
  <c r="C139" i="7"/>
  <c r="D139" i="7"/>
  <c r="D142" i="7"/>
  <c r="D144" i="7"/>
  <c r="D152" i="7"/>
  <c r="D153" i="7"/>
  <c r="C154" i="7"/>
  <c r="C153" i="7" s="1"/>
  <c r="D154" i="7"/>
  <c r="I40" i="7" l="1"/>
  <c r="E117" i="7" s="1"/>
  <c r="I23" i="7"/>
  <c r="I12" i="7"/>
  <c r="I51" i="7"/>
  <c r="I75" i="7" s="1"/>
  <c r="I45" i="7"/>
  <c r="I126" i="7" s="1"/>
  <c r="H126" i="7" s="1"/>
  <c r="G126" i="7" s="1"/>
  <c r="F126" i="7" s="1"/>
  <c r="E126" i="7" s="1"/>
  <c r="I38" i="7"/>
  <c r="I33" i="7"/>
  <c r="E103" i="7" s="1"/>
  <c r="I28" i="7"/>
  <c r="I17" i="7"/>
  <c r="E123" i="7" s="1"/>
  <c r="I52" i="7"/>
  <c r="I135" i="7" s="1"/>
  <c r="H135" i="7" s="1"/>
  <c r="G135" i="7" s="1"/>
  <c r="F135" i="7" s="1"/>
  <c r="E135" i="7" s="1"/>
  <c r="D135" i="7" s="1"/>
  <c r="I26" i="7"/>
  <c r="I46" i="7"/>
  <c r="E128" i="7" s="1"/>
  <c r="I19" i="7"/>
  <c r="I50" i="7"/>
  <c r="E73" i="7" s="1"/>
  <c r="I32" i="7"/>
  <c r="I95" i="7" s="1"/>
  <c r="H95" i="7" s="1"/>
  <c r="G95" i="7" s="1"/>
  <c r="F95" i="7" s="1"/>
  <c r="E95" i="7" s="1"/>
  <c r="I34" i="7"/>
  <c r="C100" i="7" s="1"/>
  <c r="I44" i="7"/>
  <c r="I37" i="7"/>
  <c r="I48" i="7"/>
  <c r="I122" i="7" s="1"/>
  <c r="H122" i="7" s="1"/>
  <c r="G122" i="7" s="1"/>
  <c r="F122" i="7" s="1"/>
  <c r="E122" i="7" s="1"/>
  <c r="D122" i="7" s="1"/>
  <c r="C122" i="7" s="1"/>
  <c r="B122" i="7" s="1"/>
  <c r="I36" i="7"/>
  <c r="I30" i="7"/>
  <c r="G88" i="7" s="1"/>
  <c r="I14" i="7"/>
  <c r="I90" i="7" s="1"/>
  <c r="I47" i="7"/>
  <c r="E129" i="7" s="1"/>
  <c r="I41" i="7"/>
  <c r="G119" i="7" s="1"/>
  <c r="I35" i="7"/>
  <c r="I24" i="7"/>
  <c r="I20" i="7"/>
  <c r="I154" i="7" s="1"/>
  <c r="H154" i="7" s="1"/>
  <c r="G154" i="7" s="1"/>
  <c r="F154" i="7" s="1"/>
  <c r="E154" i="7" s="1"/>
  <c r="I123" i="3"/>
  <c r="H123" i="3"/>
  <c r="G123" i="3"/>
  <c r="B90" i="3"/>
  <c r="B93" i="3" s="1"/>
  <c r="E57" i="3"/>
  <c r="F68" i="3"/>
  <c r="G68" i="3" s="1"/>
  <c r="H68" i="3" s="1"/>
  <c r="C90" i="3"/>
  <c r="C93" i="3" s="1"/>
  <c r="B69" i="3"/>
  <c r="I124" i="3"/>
  <c r="H124" i="3"/>
  <c r="I68" i="7"/>
  <c r="E68" i="7" s="1"/>
  <c r="B147" i="7"/>
  <c r="B66" i="7"/>
  <c r="B77" i="7"/>
  <c r="B78" i="7" s="1"/>
  <c r="B69" i="7"/>
  <c r="C66" i="7"/>
  <c r="D60" i="7"/>
  <c r="C61" i="7"/>
  <c r="D61" i="7"/>
  <c r="D121" i="7" s="1"/>
  <c r="C152" i="7"/>
  <c r="C88" i="7"/>
  <c r="D88" i="7"/>
  <c r="C84" i="7"/>
  <c r="D86" i="7"/>
  <c r="D64" i="7"/>
  <c r="C82" i="7"/>
  <c r="D72" i="7"/>
  <c r="C64" i="7"/>
  <c r="D63" i="7"/>
  <c r="B85" i="7"/>
  <c r="C81" i="7"/>
  <c r="C70" i="7"/>
  <c r="D74" i="7"/>
  <c r="D141" i="7"/>
  <c r="D148" i="7" s="1"/>
  <c r="D116" i="7"/>
  <c r="E119" i="7"/>
  <c r="F119" i="7"/>
  <c r="G129" i="7"/>
  <c r="F117" i="7"/>
  <c r="I117" i="7"/>
  <c r="C117" i="7"/>
  <c r="C118" i="7" s="1"/>
  <c r="F73" i="7"/>
  <c r="D41" i="5"/>
  <c r="O42" i="7" s="1"/>
  <c r="B41" i="5"/>
  <c r="I42" i="7" s="1"/>
  <c r="E41" i="5"/>
  <c r="C41" i="5"/>
  <c r="I128" i="7" l="1"/>
  <c r="E88" i="7"/>
  <c r="F128" i="7"/>
  <c r="D117" i="7"/>
  <c r="F88" i="7"/>
  <c r="B90" i="7"/>
  <c r="B93" i="7" s="1"/>
  <c r="C101" i="7"/>
  <c r="F75" i="7"/>
  <c r="G75" i="7"/>
  <c r="H75" i="7"/>
  <c r="E75" i="7"/>
  <c r="H128" i="7"/>
  <c r="F129" i="7"/>
  <c r="G128" i="7"/>
  <c r="E57" i="7"/>
  <c r="E58" i="7" s="1"/>
  <c r="H73" i="7"/>
  <c r="G117" i="7"/>
  <c r="I129" i="7"/>
  <c r="I88" i="7"/>
  <c r="I73" i="7"/>
  <c r="H117" i="7"/>
  <c r="H129" i="7"/>
  <c r="H88" i="7"/>
  <c r="G73" i="7"/>
  <c r="C103" i="7"/>
  <c r="D100" i="7"/>
  <c r="D101" i="7" s="1"/>
  <c r="D103" i="7"/>
  <c r="I119" i="7"/>
  <c r="F123" i="7"/>
  <c r="H124" i="7" s="1"/>
  <c r="H119" i="7"/>
  <c r="E58" i="3"/>
  <c r="E63" i="3" a="1"/>
  <c r="E63" i="3" s="1"/>
  <c r="D90" i="3"/>
  <c r="D118" i="7"/>
  <c r="D99" i="7" s="1"/>
  <c r="B140" i="7"/>
  <c r="B141" i="7"/>
  <c r="B148" i="7" s="1"/>
  <c r="C90" i="7"/>
  <c r="C93" i="7" s="1"/>
  <c r="F68" i="7"/>
  <c r="G68" i="7" s="1"/>
  <c r="H68" i="7" s="1"/>
  <c r="C78" i="7"/>
  <c r="C77" i="7"/>
  <c r="D85" i="7"/>
  <c r="E86" i="7"/>
  <c r="D77" i="7"/>
  <c r="D78" i="7" s="1"/>
  <c r="D95" i="7"/>
  <c r="C131" i="7"/>
  <c r="C132" i="7" s="1" a="1"/>
  <c r="C132" i="7" s="1"/>
  <c r="C99" i="7"/>
  <c r="C135" i="7"/>
  <c r="G124" i="7"/>
  <c r="E79" i="3" l="1"/>
  <c r="D93" i="3"/>
  <c r="E100" i="3"/>
  <c r="E101" i="3" s="1"/>
  <c r="E64" i="3"/>
  <c r="E60" i="3"/>
  <c r="E113" i="3"/>
  <c r="E115" i="3" s="1"/>
  <c r="D131" i="7"/>
  <c r="D132" i="7" s="1" a="1"/>
  <c r="D132" i="7" s="1"/>
  <c r="D134" i="7" s="1"/>
  <c r="D90" i="7"/>
  <c r="D93" i="7" s="1"/>
  <c r="C134" i="7"/>
  <c r="C133" i="7"/>
  <c r="E60" i="7"/>
  <c r="E113" i="7"/>
  <c r="E115" i="7" s="1"/>
  <c r="D96" i="7"/>
  <c r="C95" i="7"/>
  <c r="C96" i="7" s="1"/>
  <c r="C97" i="7" s="1"/>
  <c r="E116" i="3" l="1"/>
  <c r="E118" i="3" s="1"/>
  <c r="E99" i="3" s="1"/>
  <c r="E72" i="3"/>
  <c r="E74" i="3"/>
  <c r="E85" i="3"/>
  <c r="E96" i="3"/>
  <c r="E97" i="3" s="1"/>
  <c r="E66" i="3"/>
  <c r="E61" i="3"/>
  <c r="E121" i="3" s="1"/>
  <c r="E81" i="3"/>
  <c r="F57" i="3"/>
  <c r="E87" i="3"/>
  <c r="D145" i="7"/>
  <c r="D133" i="7"/>
  <c r="E79" i="7"/>
  <c r="C145" i="7"/>
  <c r="E116" i="7"/>
  <c r="E118" i="7" s="1"/>
  <c r="E99" i="7" s="1"/>
  <c r="C98" i="7"/>
  <c r="C102" i="7" s="1"/>
  <c r="C104" i="7" s="1"/>
  <c r="C110" i="7" s="1"/>
  <c r="D97" i="7"/>
  <c r="E96" i="7"/>
  <c r="E61" i="7"/>
  <c r="E121" i="7" s="1"/>
  <c r="E66" i="7"/>
  <c r="D136" i="7"/>
  <c r="D137" i="7" s="1"/>
  <c r="C136" i="7"/>
  <c r="C137" i="7" s="1"/>
  <c r="E98" i="3" l="1"/>
  <c r="E102" i="3" s="1"/>
  <c r="E104" i="3" s="1"/>
  <c r="E110" i="3" s="1"/>
  <c r="E143" i="3"/>
  <c r="F63" i="3" a="1"/>
  <c r="F63" i="3" s="1"/>
  <c r="E90" i="3"/>
  <c r="F58" i="3"/>
  <c r="E67" i="3"/>
  <c r="E69" i="3" s="1"/>
  <c r="E70" i="3" s="1"/>
  <c r="E71" i="3" s="1"/>
  <c r="E77" i="3" s="1"/>
  <c r="E80" i="3"/>
  <c r="E125" i="3"/>
  <c r="E127" i="3"/>
  <c r="E131" i="3" s="1"/>
  <c r="E132" i="3" s="1" a="1"/>
  <c r="E132" i="3" s="1"/>
  <c r="E87" i="7"/>
  <c r="E143" i="7" s="1"/>
  <c r="F57" i="7"/>
  <c r="F58" i="7" s="1"/>
  <c r="E81" i="7"/>
  <c r="E67" i="7" s="1"/>
  <c r="C140" i="7"/>
  <c r="E125" i="7"/>
  <c r="E127" i="7"/>
  <c r="E131" i="7" s="1"/>
  <c r="E132" i="7" s="1" a="1"/>
  <c r="E132" i="7" s="1"/>
  <c r="E97" i="7"/>
  <c r="D98" i="7"/>
  <c r="D102" i="7" s="1"/>
  <c r="D104" i="7" s="1"/>
  <c r="D110" i="7" s="1"/>
  <c r="B45" i="4"/>
  <c r="A49" i="4"/>
  <c r="A50" i="4" s="1"/>
  <c r="A51" i="4" s="1"/>
  <c r="A52" i="4" s="1"/>
  <c r="A53" i="4" s="1"/>
  <c r="A54" i="4" s="1"/>
  <c r="A55" i="4" s="1"/>
  <c r="A56" i="4" s="1"/>
  <c r="A57" i="4" s="1"/>
  <c r="A58" i="4" s="1"/>
  <c r="A59" i="4" s="1"/>
  <c r="A60" i="4" s="1"/>
  <c r="A61" i="4" s="1"/>
  <c r="A62" i="4" s="1"/>
  <c r="A63" i="4" s="1"/>
  <c r="E78" i="3" l="1"/>
  <c r="F64" i="3"/>
  <c r="F113" i="3"/>
  <c r="F60" i="3"/>
  <c r="F100" i="3"/>
  <c r="E133" i="3"/>
  <c r="E134" i="3"/>
  <c r="E144" i="3"/>
  <c r="E80" i="7"/>
  <c r="E82" i="7" s="1"/>
  <c r="E144" i="7" s="1"/>
  <c r="E90" i="7"/>
  <c r="C142" i="7"/>
  <c r="C141" i="7"/>
  <c r="C148" i="7" s="1"/>
  <c r="B60" i="4"/>
  <c r="B50" i="4"/>
  <c r="I123" i="7" s="1"/>
  <c r="B63" i="4"/>
  <c r="B53" i="4"/>
  <c r="B52" i="4"/>
  <c r="B61" i="4"/>
  <c r="B51" i="4"/>
  <c r="B59" i="4"/>
  <c r="B49" i="4"/>
  <c r="H123" i="7" s="1"/>
  <c r="B58" i="4"/>
  <c r="B48" i="4"/>
  <c r="G123" i="7" s="1"/>
  <c r="I124" i="7" s="1"/>
  <c r="B57" i="4"/>
  <c r="B55" i="4"/>
  <c r="B54" i="4"/>
  <c r="B56" i="4"/>
  <c r="B62" i="4"/>
  <c r="E98" i="7"/>
  <c r="E133" i="7"/>
  <c r="E134" i="7"/>
  <c r="F113" i="7"/>
  <c r="F96" i="7" s="1"/>
  <c r="F97" i="7" s="1"/>
  <c r="F98" i="7" s="1"/>
  <c r="F60" i="7"/>
  <c r="D14" i="4"/>
  <c r="G14" i="4" s="1"/>
  <c r="H14" i="4" s="1"/>
  <c r="D13" i="4"/>
  <c r="G13" i="4" s="1"/>
  <c r="D12" i="4"/>
  <c r="G12" i="4" s="1"/>
  <c r="D11" i="4"/>
  <c r="G11" i="4" s="1"/>
  <c r="D10" i="4"/>
  <c r="G10" i="4" s="1"/>
  <c r="D9" i="4"/>
  <c r="G9" i="4" s="1"/>
  <c r="D8" i="4"/>
  <c r="G8" i="4" s="1"/>
  <c r="F105" i="3" l="1"/>
  <c r="F101" i="3"/>
  <c r="F66" i="3"/>
  <c r="F61" i="3"/>
  <c r="F121" i="3" s="1"/>
  <c r="F72" i="3"/>
  <c r="F74" i="3"/>
  <c r="F96" i="3"/>
  <c r="F97" i="3" s="1"/>
  <c r="E136" i="3"/>
  <c r="E139" i="3"/>
  <c r="E147" i="3" s="1"/>
  <c r="E136" i="7"/>
  <c r="E137" i="7" s="1"/>
  <c r="F61" i="7"/>
  <c r="F121" i="7" s="1"/>
  <c r="F66" i="7"/>
  <c r="H13" i="4"/>
  <c r="H12" i="4" s="1"/>
  <c r="H11" i="4" s="1"/>
  <c r="H10" i="4" s="1"/>
  <c r="H9" i="4" s="1"/>
  <c r="H8" i="4" s="1"/>
  <c r="E14" i="4"/>
  <c r="E13" i="4" s="1"/>
  <c r="F13" i="4" s="1"/>
  <c r="F106" i="3" l="1"/>
  <c r="E137" i="3"/>
  <c r="E141" i="3"/>
  <c r="E145" i="3"/>
  <c r="F125" i="3"/>
  <c r="F114" i="3" s="1"/>
  <c r="F115" i="3" s="1"/>
  <c r="F116" i="3" s="1"/>
  <c r="F118" i="3" s="1"/>
  <c r="F99" i="3" s="1"/>
  <c r="F127" i="3"/>
  <c r="F98" i="3"/>
  <c r="F127" i="7"/>
  <c r="F125" i="7"/>
  <c r="F114" i="7" s="1"/>
  <c r="F115" i="7" s="1"/>
  <c r="F116" i="7" s="1"/>
  <c r="F118" i="7" s="1"/>
  <c r="F99" i="7" s="1"/>
  <c r="F14" i="4"/>
  <c r="E12" i="4"/>
  <c r="F131" i="3" l="1"/>
  <c r="F132" i="3" s="1" a="1"/>
  <c r="F132" i="3" s="1"/>
  <c r="F134" i="3" s="1"/>
  <c r="F102" i="3"/>
  <c r="F104" i="3" s="1"/>
  <c r="F86" i="3" s="1"/>
  <c r="E91" i="3"/>
  <c r="E92" i="3" s="1"/>
  <c r="E93" i="3"/>
  <c r="F79" i="3"/>
  <c r="E148" i="3"/>
  <c r="E142" i="3"/>
  <c r="F107" i="3"/>
  <c r="F131" i="7"/>
  <c r="F132" i="7" s="1" a="1"/>
  <c r="F132" i="7" s="1"/>
  <c r="F12" i="4"/>
  <c r="E11" i="4"/>
  <c r="E32" i="4"/>
  <c r="E31" i="4"/>
  <c r="C37" i="4"/>
  <c r="C36" i="4" s="1"/>
  <c r="F133" i="3" l="1"/>
  <c r="F108" i="3"/>
  <c r="F109" i="3" s="1"/>
  <c r="F110" i="3" s="1"/>
  <c r="F81" i="3"/>
  <c r="G57" i="3"/>
  <c r="F87" i="3"/>
  <c r="F136" i="3"/>
  <c r="F137" i="3" s="1"/>
  <c r="F139" i="3"/>
  <c r="F85" i="3"/>
  <c r="F134" i="7"/>
  <c r="F136" i="7" s="1"/>
  <c r="F137" i="7" s="1"/>
  <c r="F133" i="7"/>
  <c r="F11" i="4"/>
  <c r="E10" i="4"/>
  <c r="C35" i="4"/>
  <c r="D36" i="4"/>
  <c r="D37" i="4"/>
  <c r="G63" i="3" l="1" a="1"/>
  <c r="G63" i="3" s="1"/>
  <c r="F90" i="3"/>
  <c r="G58" i="3"/>
  <c r="F67" i="3"/>
  <c r="F69" i="3" s="1"/>
  <c r="F70" i="3" s="1"/>
  <c r="F71" i="3" s="1"/>
  <c r="F80" i="3"/>
  <c r="F143" i="3"/>
  <c r="F10" i="4"/>
  <c r="E9" i="4"/>
  <c r="C34" i="4"/>
  <c r="D35" i="4"/>
  <c r="F82" i="3" l="1"/>
  <c r="F144" i="3" s="1"/>
  <c r="F77" i="3"/>
  <c r="F147" i="3"/>
  <c r="G64" i="3"/>
  <c r="G113" i="3"/>
  <c r="G60" i="3"/>
  <c r="G100" i="3"/>
  <c r="E8" i="4"/>
  <c r="F9" i="4"/>
  <c r="C33" i="4"/>
  <c r="D34" i="4"/>
  <c r="D19" i="4"/>
  <c r="E45" i="4"/>
  <c r="G66" i="3" l="1"/>
  <c r="G61" i="3"/>
  <c r="G121" i="3" s="1"/>
  <c r="G72" i="3"/>
  <c r="G74" i="3"/>
  <c r="G96" i="3"/>
  <c r="G97" i="3" s="1"/>
  <c r="F145" i="3"/>
  <c r="F89" i="3" s="1"/>
  <c r="F78" i="3"/>
  <c r="F140" i="3"/>
  <c r="F141" i="3" s="1"/>
  <c r="G101" i="3"/>
  <c r="G105" i="3"/>
  <c r="D24" i="4"/>
  <c r="D25" i="4"/>
  <c r="D23" i="4"/>
  <c r="D21" i="4"/>
  <c r="G21" i="4" s="1"/>
  <c r="D22" i="4"/>
  <c r="D20" i="4"/>
  <c r="G20" i="4" s="1"/>
  <c r="G19" i="4"/>
  <c r="F8" i="4"/>
  <c r="D33" i="4"/>
  <c r="C32" i="4"/>
  <c r="B5" i="13" a="1"/>
  <c r="E48" i="4"/>
  <c r="D49" i="4"/>
  <c r="D50" i="4" s="1"/>
  <c r="D51" i="4" s="1"/>
  <c r="D52" i="4" s="1"/>
  <c r="D53" i="4" s="1"/>
  <c r="D54" i="4" s="1"/>
  <c r="D55" i="4" s="1"/>
  <c r="D56" i="4" s="1"/>
  <c r="D57" i="4" s="1"/>
  <c r="D58" i="4" s="1"/>
  <c r="D59" i="4" s="1"/>
  <c r="D60" i="4" s="1"/>
  <c r="D61" i="4" s="1"/>
  <c r="D62" i="4" s="1"/>
  <c r="D63" i="4" s="1"/>
  <c r="E63" i="4" s="1"/>
  <c r="G98" i="3" l="1"/>
  <c r="G106" i="3"/>
  <c r="G127" i="3"/>
  <c r="G125" i="3"/>
  <c r="G114" i="3" s="1"/>
  <c r="G115" i="3" s="1"/>
  <c r="G116" i="3" s="1"/>
  <c r="G118" i="3" s="1"/>
  <c r="G99" i="3" s="1"/>
  <c r="F148" i="3"/>
  <c r="F142" i="3"/>
  <c r="F91" i="3"/>
  <c r="F92" i="3" s="1"/>
  <c r="G79" i="3"/>
  <c r="G22" i="4"/>
  <c r="G23" i="4"/>
  <c r="E25" i="4"/>
  <c r="E24" i="4" s="1"/>
  <c r="E23" i="4" s="1"/>
  <c r="E22" i="4" s="1"/>
  <c r="E21" i="4" s="1"/>
  <c r="E20" i="4" s="1"/>
  <c r="E19" i="4" s="1"/>
  <c r="G25" i="4"/>
  <c r="H25" i="4" s="1"/>
  <c r="G24" i="4"/>
  <c r="D32" i="4"/>
  <c r="C31" i="4"/>
  <c r="D31" i="4" s="1"/>
  <c r="B5" i="13"/>
  <c r="E51" i="4"/>
  <c r="E50" i="4"/>
  <c r="E49" i="4"/>
  <c r="E56" i="4"/>
  <c r="E59" i="4"/>
  <c r="E53" i="4"/>
  <c r="E58" i="4"/>
  <c r="E62" i="4"/>
  <c r="E61" i="4"/>
  <c r="E55" i="4"/>
  <c r="E60" i="4"/>
  <c r="E54" i="4"/>
  <c r="E52" i="4"/>
  <c r="E57" i="4"/>
  <c r="G107" i="3" l="1"/>
  <c r="G131" i="3"/>
  <c r="G132" i="3" s="1" a="1"/>
  <c r="G132" i="3" s="1"/>
  <c r="G133" i="3" s="1"/>
  <c r="G102" i="3"/>
  <c r="G104" i="3" s="1"/>
  <c r="G81" i="3"/>
  <c r="H57" i="3"/>
  <c r="G87" i="3"/>
  <c r="G108" i="3"/>
  <c r="G109" i="3" s="1"/>
  <c r="G110" i="3" s="1"/>
  <c r="G86" i="3"/>
  <c r="F93" i="3"/>
  <c r="F19" i="4"/>
  <c r="F21" i="4"/>
  <c r="F22" i="4"/>
  <c r="F24" i="4"/>
  <c r="F23" i="4"/>
  <c r="F20" i="4"/>
  <c r="F25" i="4"/>
  <c r="H24" i="4"/>
  <c r="H23" i="4" s="1"/>
  <c r="G134" i="3" l="1"/>
  <c r="G85" i="3"/>
  <c r="G143" i="3"/>
  <c r="G90" i="3"/>
  <c r="H58" i="3"/>
  <c r="H63" i="3" a="1"/>
  <c r="H63" i="3" s="1"/>
  <c r="G67" i="3"/>
  <c r="G69" i="3" s="1"/>
  <c r="G70" i="3" s="1"/>
  <c r="G71" i="3" s="1"/>
  <c r="G77" i="3" s="1"/>
  <c r="G80" i="3"/>
  <c r="G139" i="3"/>
  <c r="G136" i="3"/>
  <c r="G137" i="3" s="1"/>
  <c r="H22" i="4"/>
  <c r="E63" i="7" a="1"/>
  <c r="E63" i="7" s="1"/>
  <c r="G147" i="3" l="1"/>
  <c r="H64" i="3"/>
  <c r="H113" i="3"/>
  <c r="H96" i="3" s="1"/>
  <c r="H97" i="3" s="1"/>
  <c r="H60" i="3"/>
  <c r="G82" i="3"/>
  <c r="G144" i="3" s="1"/>
  <c r="G78" i="3"/>
  <c r="G145" i="3"/>
  <c r="G89" i="3" s="1"/>
  <c r="G140" i="3"/>
  <c r="G141" i="3" s="1"/>
  <c r="H100" i="3"/>
  <c r="H21" i="4"/>
  <c r="H20" i="4" s="1"/>
  <c r="H19" i="4" s="1"/>
  <c r="E64" i="7"/>
  <c r="E100" i="7"/>
  <c r="E69" i="7"/>
  <c r="E70" i="7" s="1"/>
  <c r="E37" i="4"/>
  <c r="F37" i="4" s="1"/>
  <c r="E36" i="4"/>
  <c r="F36" i="4" s="1"/>
  <c r="E35" i="4"/>
  <c r="E34" i="4"/>
  <c r="E33" i="4"/>
  <c r="H101" i="3" l="1"/>
  <c r="H105" i="3"/>
  <c r="G148" i="3"/>
  <c r="G142" i="3"/>
  <c r="G91" i="3"/>
  <c r="G92" i="3" s="1"/>
  <c r="G93" i="3"/>
  <c r="H79" i="3"/>
  <c r="H66" i="3"/>
  <c r="H61" i="3"/>
  <c r="H121" i="3" s="1"/>
  <c r="H98" i="3"/>
  <c r="H72" i="3"/>
  <c r="H74" i="3"/>
  <c r="F63" i="7" a="1"/>
  <c r="F63" i="7" s="1"/>
  <c r="E71" i="7"/>
  <c r="E101" i="7"/>
  <c r="E102" i="7" s="1"/>
  <c r="E104" i="7" s="1"/>
  <c r="E110" i="7" s="1"/>
  <c r="E72" i="7"/>
  <c r="E74" i="7"/>
  <c r="E85" i="7"/>
  <c r="F35" i="4"/>
  <c r="F34" i="4" s="1"/>
  <c r="F33" i="4" s="1"/>
  <c r="F32" i="4" s="1"/>
  <c r="F31" i="4" s="1"/>
  <c r="A6" i="13"/>
  <c r="A7" i="13" s="1"/>
  <c r="A8" i="13" s="1"/>
  <c r="I57" i="3" l="1"/>
  <c r="H81" i="3"/>
  <c r="H87" i="3"/>
  <c r="H127" i="3"/>
  <c r="H125" i="3"/>
  <c r="H114" i="3" s="1"/>
  <c r="H115" i="3" s="1"/>
  <c r="H106" i="3"/>
  <c r="F64" i="7"/>
  <c r="F100" i="7"/>
  <c r="E139" i="7"/>
  <c r="E147" i="7" s="1"/>
  <c r="E77" i="7"/>
  <c r="A9" i="13"/>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A298" i="13" s="1"/>
  <c r="A299" i="13" s="1"/>
  <c r="A300" i="13" s="1"/>
  <c r="A301" i="13" s="1"/>
  <c r="A302" i="13" s="1"/>
  <c r="A303" i="13" s="1"/>
  <c r="A304" i="13" s="1"/>
  <c r="A305" i="13" s="1"/>
  <c r="A306" i="13" s="1"/>
  <c r="A307" i="13" s="1"/>
  <c r="A308" i="13" s="1"/>
  <c r="A309" i="13" s="1"/>
  <c r="A310" i="13" s="1"/>
  <c r="A311" i="13" s="1"/>
  <c r="A312" i="13" s="1"/>
  <c r="A313" i="13" s="1"/>
  <c r="A314" i="13" s="1"/>
  <c r="A315" i="13" s="1"/>
  <c r="A316" i="13" s="1"/>
  <c r="A317" i="13" s="1"/>
  <c r="A318" i="13" s="1"/>
  <c r="A319" i="13" s="1"/>
  <c r="A320" i="13" s="1"/>
  <c r="A321" i="13" s="1"/>
  <c r="A322" i="13" s="1"/>
  <c r="A323" i="13" s="1"/>
  <c r="A324" i="13" s="1"/>
  <c r="A325" i="13" s="1"/>
  <c r="A326" i="13" s="1"/>
  <c r="A327" i="13" s="1"/>
  <c r="A328" i="13" s="1"/>
  <c r="A329" i="13" s="1"/>
  <c r="A330" i="13" s="1"/>
  <c r="A331" i="13" s="1"/>
  <c r="A332" i="13" s="1"/>
  <c r="A333" i="13" s="1"/>
  <c r="A334" i="13" s="1"/>
  <c r="A335" i="13" s="1"/>
  <c r="A336" i="13" s="1"/>
  <c r="A337" i="13" s="1"/>
  <c r="A338" i="13" s="1"/>
  <c r="A339" i="13" s="1"/>
  <c r="A340" i="13" s="1"/>
  <c r="A341" i="13" s="1"/>
  <c r="A342" i="13" s="1"/>
  <c r="A343" i="13" s="1"/>
  <c r="A344" i="13" s="1"/>
  <c r="A345" i="13" s="1"/>
  <c r="A346" i="13" s="1"/>
  <c r="A347" i="13" s="1"/>
  <c r="A348" i="13" s="1"/>
  <c r="A349" i="13" s="1"/>
  <c r="A350" i="13" s="1"/>
  <c r="A351" i="13" s="1"/>
  <c r="A352" i="13" s="1"/>
  <c r="A353" i="13" s="1"/>
  <c r="A354" i="13" s="1"/>
  <c r="A355" i="13" s="1"/>
  <c r="A356" i="13" s="1"/>
  <c r="A357" i="13" s="1"/>
  <c r="A358" i="13" s="1"/>
  <c r="A359" i="13" s="1"/>
  <c r="A360" i="13" s="1"/>
  <c r="A361" i="13" s="1"/>
  <c r="A362" i="13" s="1"/>
  <c r="A363" i="13" s="1"/>
  <c r="A364" i="13" s="1"/>
  <c r="A365" i="13" s="1"/>
  <c r="A366" i="13" s="1"/>
  <c r="A367" i="13" s="1"/>
  <c r="A368" i="13" s="1"/>
  <c r="A369" i="13" s="1"/>
  <c r="A370" i="13" s="1"/>
  <c r="A371" i="13" s="1"/>
  <c r="A372" i="13" s="1"/>
  <c r="A373" i="13" s="1"/>
  <c r="A374" i="13" s="1"/>
  <c r="A375" i="13" s="1"/>
  <c r="A376" i="13" s="1"/>
  <c r="A377" i="13" s="1"/>
  <c r="A378" i="13" s="1"/>
  <c r="A379" i="13" s="1"/>
  <c r="A380" i="13" s="1"/>
  <c r="A381" i="13" s="1"/>
  <c r="A382" i="13" s="1"/>
  <c r="A383" i="13" s="1"/>
  <c r="A384" i="13" s="1"/>
  <c r="A385" i="13" s="1"/>
  <c r="A386" i="13" s="1"/>
  <c r="A387" i="13" s="1"/>
  <c r="A388" i="13" s="1"/>
  <c r="A389" i="13" s="1"/>
  <c r="A390" i="13" s="1"/>
  <c r="A391" i="13" s="1"/>
  <c r="A392" i="13" s="1"/>
  <c r="A393" i="13" s="1"/>
  <c r="A394" i="13" s="1"/>
  <c r="A395" i="13" s="1"/>
  <c r="A396" i="13" s="1"/>
  <c r="A397" i="13" s="1"/>
  <c r="A398" i="13" s="1"/>
  <c r="A399" i="13" s="1"/>
  <c r="A400" i="13" s="1"/>
  <c r="A401" i="13" s="1"/>
  <c r="A402" i="13" s="1"/>
  <c r="A403" i="13" s="1"/>
  <c r="A404" i="13" s="1"/>
  <c r="A405" i="13" s="1"/>
  <c r="A406" i="13" s="1"/>
  <c r="A407" i="13" s="1"/>
  <c r="A408" i="13" s="1"/>
  <c r="A409" i="13" s="1"/>
  <c r="A410" i="13" s="1"/>
  <c r="A411" i="13" s="1"/>
  <c r="A412" i="13" s="1"/>
  <c r="A413" i="13" s="1"/>
  <c r="A414" i="13" s="1"/>
  <c r="A415" i="13" s="1"/>
  <c r="A416" i="13" s="1"/>
  <c r="A417" i="13" s="1"/>
  <c r="A418" i="13" s="1"/>
  <c r="A419" i="13" s="1"/>
  <c r="A420" i="13" s="1"/>
  <c r="A421" i="13" s="1"/>
  <c r="A422" i="13" s="1"/>
  <c r="A423" i="13" s="1"/>
  <c r="A424" i="13" s="1"/>
  <c r="A425" i="13" s="1"/>
  <c r="A426" i="13" s="1"/>
  <c r="A427" i="13" s="1"/>
  <c r="A428" i="13" s="1"/>
  <c r="A429" i="13" s="1"/>
  <c r="A430" i="13" s="1"/>
  <c r="A431" i="13" s="1"/>
  <c r="A432" i="13" s="1"/>
  <c r="A433" i="13" s="1"/>
  <c r="A434" i="13" s="1"/>
  <c r="A435" i="13" s="1"/>
  <c r="A436" i="13" s="1"/>
  <c r="A437" i="13" s="1"/>
  <c r="A438" i="13" s="1"/>
  <c r="A439" i="13" s="1"/>
  <c r="A440" i="13" s="1"/>
  <c r="A441" i="13" s="1"/>
  <c r="A442" i="13" s="1"/>
  <c r="A443" i="13" s="1"/>
  <c r="A444" i="13" s="1"/>
  <c r="A445" i="13" s="1"/>
  <c r="A446" i="13" s="1"/>
  <c r="A447" i="13" s="1"/>
  <c r="A448" i="13" s="1"/>
  <c r="A449" i="13" s="1"/>
  <c r="A450" i="13" s="1"/>
  <c r="A451" i="13" s="1"/>
  <c r="A452" i="13" s="1"/>
  <c r="A453" i="13" s="1"/>
  <c r="A454" i="13" s="1"/>
  <c r="A455" i="13" s="1"/>
  <c r="A456" i="13" s="1"/>
  <c r="A457" i="13" s="1"/>
  <c r="A458" i="13" s="1"/>
  <c r="A459" i="13" s="1"/>
  <c r="A460" i="13" s="1"/>
  <c r="A461" i="13" s="1"/>
  <c r="A462" i="13" s="1"/>
  <c r="A463" i="13" s="1"/>
  <c r="A464" i="13" s="1"/>
  <c r="A465" i="13" s="1"/>
  <c r="A466" i="13" s="1"/>
  <c r="A467" i="13" s="1"/>
  <c r="A468" i="13" s="1"/>
  <c r="A469" i="13" s="1"/>
  <c r="A470" i="13" s="1"/>
  <c r="A471" i="13" s="1"/>
  <c r="A472" i="13" s="1"/>
  <c r="A473" i="13" s="1"/>
  <c r="A474" i="13" s="1"/>
  <c r="A475" i="13" s="1"/>
  <c r="A476" i="13" s="1"/>
  <c r="A477" i="13" s="1"/>
  <c r="A478" i="13" s="1"/>
  <c r="A479" i="13" s="1"/>
  <c r="A480" i="13" s="1"/>
  <c r="A481" i="13" s="1"/>
  <c r="A482" i="13" s="1"/>
  <c r="A483" i="13" s="1"/>
  <c r="A484" i="13" s="1"/>
  <c r="A485" i="13" s="1"/>
  <c r="A486" i="13" s="1"/>
  <c r="A487" i="13" s="1"/>
  <c r="A488" i="13" s="1"/>
  <c r="A489" i="13" s="1"/>
  <c r="A490" i="13" s="1"/>
  <c r="A491" i="13" s="1"/>
  <c r="A492" i="13" s="1"/>
  <c r="A493" i="13" s="1"/>
  <c r="A494" i="13" s="1"/>
  <c r="A495" i="13" s="1"/>
  <c r="A496" i="13" s="1"/>
  <c r="A497" i="13" s="1"/>
  <c r="A498" i="13" s="1"/>
  <c r="A499" i="13" s="1"/>
  <c r="A500" i="13" s="1"/>
  <c r="A501" i="13" s="1"/>
  <c r="A502" i="13" s="1"/>
  <c r="A503" i="13" s="1"/>
  <c r="A504" i="13" s="1"/>
  <c r="A505" i="13" s="1"/>
  <c r="A506" i="13" s="1"/>
  <c r="A507" i="13" s="1"/>
  <c r="A508" i="13" s="1"/>
  <c r="A509" i="13" s="1"/>
  <c r="A510" i="13" s="1"/>
  <c r="A511" i="13" s="1"/>
  <c r="A512" i="13" s="1"/>
  <c r="A513" i="13" s="1"/>
  <c r="A514" i="13" s="1"/>
  <c r="A515" i="13" s="1"/>
  <c r="A516" i="13" s="1"/>
  <c r="A517" i="13" s="1"/>
  <c r="A518" i="13" s="1"/>
  <c r="A519" i="13" s="1"/>
  <c r="A520" i="13" s="1"/>
  <c r="A521" i="13" s="1"/>
  <c r="A522" i="13" s="1"/>
  <c r="A523" i="13" s="1"/>
  <c r="A524" i="13" s="1"/>
  <c r="A525" i="13" s="1"/>
  <c r="A526" i="13" s="1"/>
  <c r="A527" i="13" s="1"/>
  <c r="A528" i="13" s="1"/>
  <c r="A529" i="13" s="1"/>
  <c r="A530" i="13" s="1"/>
  <c r="A531" i="13" s="1"/>
  <c r="A532" i="13" s="1"/>
  <c r="A533" i="13" s="1"/>
  <c r="A534" i="13" s="1"/>
  <c r="A535" i="13" s="1"/>
  <c r="A536" i="13" s="1"/>
  <c r="A537" i="13" s="1"/>
  <c r="A538" i="13" s="1"/>
  <c r="A539" i="13" s="1"/>
  <c r="A540" i="13" s="1"/>
  <c r="A541" i="13" s="1"/>
  <c r="A542" i="13" s="1"/>
  <c r="A543" i="13" s="1"/>
  <c r="A544" i="13" s="1"/>
  <c r="A545" i="13" s="1"/>
  <c r="A546" i="13" s="1"/>
  <c r="A547" i="13" s="1"/>
  <c r="A548" i="13" s="1"/>
  <c r="A549" i="13" s="1"/>
  <c r="A550" i="13" s="1"/>
  <c r="A551" i="13" s="1"/>
  <c r="A552" i="13" s="1"/>
  <c r="A553" i="13" s="1"/>
  <c r="A554" i="13" s="1"/>
  <c r="A555" i="13" s="1"/>
  <c r="A556" i="13" s="1"/>
  <c r="A557" i="13" s="1"/>
  <c r="A558" i="13" s="1"/>
  <c r="A559" i="13" s="1"/>
  <c r="A560" i="13" s="1"/>
  <c r="A561" i="13" s="1"/>
  <c r="A562" i="13" s="1"/>
  <c r="A563" i="13" s="1"/>
  <c r="A564" i="13" s="1"/>
  <c r="A565" i="13" s="1"/>
  <c r="A566" i="13" s="1"/>
  <c r="A567" i="13" s="1"/>
  <c r="A568" i="13" s="1"/>
  <c r="A569" i="13" s="1"/>
  <c r="A570" i="13" s="1"/>
  <c r="A571" i="13" s="1"/>
  <c r="A572" i="13" s="1"/>
  <c r="A573" i="13" s="1"/>
  <c r="A574" i="13" s="1"/>
  <c r="A575" i="13" s="1"/>
  <c r="A576" i="13" s="1"/>
  <c r="A577" i="13" s="1"/>
  <c r="A578" i="13" s="1"/>
  <c r="A579" i="13" s="1"/>
  <c r="A580" i="13" s="1"/>
  <c r="A581" i="13" s="1"/>
  <c r="A582" i="13" s="1"/>
  <c r="A583" i="13" s="1"/>
  <c r="A584" i="13" s="1"/>
  <c r="A585" i="13" s="1"/>
  <c r="A586" i="13" s="1"/>
  <c r="A587" i="13" s="1"/>
  <c r="A588" i="13" s="1"/>
  <c r="A589" i="13" s="1"/>
  <c r="A590" i="13" s="1"/>
  <c r="A591" i="13" s="1"/>
  <c r="A592" i="13" s="1"/>
  <c r="A593" i="13" s="1"/>
  <c r="A594" i="13" s="1"/>
  <c r="A595" i="13" s="1"/>
  <c r="A596" i="13" s="1"/>
  <c r="A597" i="13" s="1"/>
  <c r="A598" i="13" s="1"/>
  <c r="A599" i="13" s="1"/>
  <c r="A600" i="13" s="1"/>
  <c r="A601" i="13" s="1"/>
  <c r="A602" i="13" s="1"/>
  <c r="A603" i="13" s="1"/>
  <c r="A604" i="13" s="1"/>
  <c r="A605" i="13" s="1"/>
  <c r="A606" i="13" s="1"/>
  <c r="A607" i="13" s="1"/>
  <c r="A608" i="13" s="1"/>
  <c r="A609" i="13" s="1"/>
  <c r="A610" i="13" s="1"/>
  <c r="A611" i="13" s="1"/>
  <c r="A612" i="13" s="1"/>
  <c r="A613" i="13" s="1"/>
  <c r="A614" i="13" s="1"/>
  <c r="A615" i="13" s="1"/>
  <c r="A616" i="13" s="1"/>
  <c r="A617" i="13" s="1"/>
  <c r="A618" i="13" s="1"/>
  <c r="A619" i="13" s="1"/>
  <c r="A620" i="13" s="1"/>
  <c r="A621" i="13" s="1"/>
  <c r="A622" i="13" s="1"/>
  <c r="A623" i="13" s="1"/>
  <c r="A624" i="13" s="1"/>
  <c r="A625" i="13" s="1"/>
  <c r="A626" i="13" s="1"/>
  <c r="A627" i="13" s="1"/>
  <c r="A628" i="13" s="1"/>
  <c r="A629" i="13" s="1"/>
  <c r="A630" i="13" s="1"/>
  <c r="A631" i="13" s="1"/>
  <c r="A632" i="13" s="1"/>
  <c r="A633" i="13" s="1"/>
  <c r="A634" i="13" s="1"/>
  <c r="A635" i="13" s="1"/>
  <c r="A636" i="13" s="1"/>
  <c r="A637" i="13" s="1"/>
  <c r="A638" i="13" s="1"/>
  <c r="A639" i="13" s="1"/>
  <c r="A640" i="13" s="1"/>
  <c r="A641" i="13" s="1"/>
  <c r="A642" i="13" s="1"/>
  <c r="A643" i="13" s="1"/>
  <c r="A644" i="13" s="1"/>
  <c r="A645" i="13" s="1"/>
  <c r="A646" i="13" s="1"/>
  <c r="A647" i="13" s="1"/>
  <c r="A648" i="13" s="1"/>
  <c r="A649" i="13" s="1"/>
  <c r="A650" i="13" s="1"/>
  <c r="A651" i="13" s="1"/>
  <c r="A652" i="13" s="1"/>
  <c r="A653" i="13" s="1"/>
  <c r="A654" i="13" s="1"/>
  <c r="A655" i="13" s="1"/>
  <c r="A656" i="13" s="1"/>
  <c r="A657" i="13" s="1"/>
  <c r="A658" i="13" s="1"/>
  <c r="A659" i="13" s="1"/>
  <c r="A660" i="13" s="1"/>
  <c r="A661" i="13" s="1"/>
  <c r="A662" i="13" s="1"/>
  <c r="A663" i="13" s="1"/>
  <c r="A664" i="13" s="1"/>
  <c r="A665" i="13" s="1"/>
  <c r="A666" i="13" s="1"/>
  <c r="A667" i="13" s="1"/>
  <c r="A668" i="13" s="1"/>
  <c r="A669" i="13" s="1"/>
  <c r="A670" i="13" s="1"/>
  <c r="A671" i="13" s="1"/>
  <c r="A672" i="13" s="1"/>
  <c r="A673" i="13" s="1"/>
  <c r="A674" i="13" s="1"/>
  <c r="A675" i="13" s="1"/>
  <c r="A676" i="13" s="1"/>
  <c r="A677" i="13" s="1"/>
  <c r="A678" i="13" s="1"/>
  <c r="A679" i="13" s="1"/>
  <c r="A680" i="13" s="1"/>
  <c r="A681" i="13" s="1"/>
  <c r="A682" i="13" s="1"/>
  <c r="A683" i="13" s="1"/>
  <c r="A684" i="13" s="1"/>
  <c r="A685" i="13" s="1"/>
  <c r="A686" i="13" s="1"/>
  <c r="A687" i="13" s="1"/>
  <c r="A688" i="13" s="1"/>
  <c r="A689" i="13" s="1"/>
  <c r="A690" i="13" s="1"/>
  <c r="A691" i="13" s="1"/>
  <c r="A692" i="13" s="1"/>
  <c r="A693" i="13" s="1"/>
  <c r="A694" i="13" s="1"/>
  <c r="A695" i="13" s="1"/>
  <c r="A696" i="13" s="1"/>
  <c r="A697" i="13" s="1"/>
  <c r="A698" i="13" s="1"/>
  <c r="A699" i="13" s="1"/>
  <c r="A700" i="13" s="1"/>
  <c r="A701" i="13" s="1"/>
  <c r="A702" i="13" s="1"/>
  <c r="A703" i="13" s="1"/>
  <c r="A704" i="13" s="1"/>
  <c r="A705" i="13" s="1"/>
  <c r="A706" i="13" s="1"/>
  <c r="A707" i="13" s="1"/>
  <c r="A708" i="13" s="1"/>
  <c r="A709" i="13" s="1"/>
  <c r="A710" i="13" s="1"/>
  <c r="A711" i="13" s="1"/>
  <c r="A712" i="13" s="1"/>
  <c r="A713" i="13" s="1"/>
  <c r="A714" i="13" s="1"/>
  <c r="A715" i="13" s="1"/>
  <c r="A716" i="13" s="1"/>
  <c r="A717" i="13" s="1"/>
  <c r="A718" i="13" s="1"/>
  <c r="A719" i="13" s="1"/>
  <c r="A720" i="13" s="1"/>
  <c r="A721" i="13" s="1"/>
  <c r="A722" i="13" s="1"/>
  <c r="A723" i="13" s="1"/>
  <c r="A724" i="13" s="1"/>
  <c r="A725" i="13" s="1"/>
  <c r="A726" i="13" s="1"/>
  <c r="A727" i="13" s="1"/>
  <c r="A728" i="13" s="1"/>
  <c r="A729" i="13" s="1"/>
  <c r="A730" i="13" s="1"/>
  <c r="A731" i="13" s="1"/>
  <c r="A732" i="13" s="1"/>
  <c r="A733" i="13" s="1"/>
  <c r="A734" i="13" s="1"/>
  <c r="A735" i="13" s="1"/>
  <c r="A736" i="13" s="1"/>
  <c r="A737" i="13" s="1"/>
  <c r="A738" i="13" s="1"/>
  <c r="A739" i="13" s="1"/>
  <c r="A740" i="13" s="1"/>
  <c r="A741" i="13" s="1"/>
  <c r="A742" i="13" s="1"/>
  <c r="A743" i="13" s="1"/>
  <c r="A744" i="13" s="1"/>
  <c r="A745" i="13" s="1"/>
  <c r="A746" i="13" s="1"/>
  <c r="A747" i="13" s="1"/>
  <c r="A748" i="13" s="1"/>
  <c r="A749" i="13" s="1"/>
  <c r="A750" i="13" s="1"/>
  <c r="A751" i="13" s="1"/>
  <c r="A752" i="13" s="1"/>
  <c r="A753" i="13" s="1"/>
  <c r="A754" i="13" s="1"/>
  <c r="A755" i="13" s="1"/>
  <c r="A756" i="13" s="1"/>
  <c r="A757" i="13" s="1"/>
  <c r="A758" i="13" s="1"/>
  <c r="A759" i="13" s="1"/>
  <c r="A760" i="13" s="1"/>
  <c r="A761" i="13" s="1"/>
  <c r="A762" i="13" s="1"/>
  <c r="A763" i="13" s="1"/>
  <c r="A764" i="13" s="1"/>
  <c r="A765" i="13" s="1"/>
  <c r="A766" i="13" s="1"/>
  <c r="A767" i="13" s="1"/>
  <c r="A768" i="13" s="1"/>
  <c r="A769" i="13" s="1"/>
  <c r="A770" i="13" s="1"/>
  <c r="A771" i="13" s="1"/>
  <c r="A772" i="13" s="1"/>
  <c r="A773" i="13" s="1"/>
  <c r="A774" i="13" s="1"/>
  <c r="A775" i="13" s="1"/>
  <c r="A776" i="13" s="1"/>
  <c r="A777" i="13" s="1"/>
  <c r="A778" i="13" s="1"/>
  <c r="A779" i="13" s="1"/>
  <c r="A780" i="13" s="1"/>
  <c r="A781" i="13" s="1"/>
  <c r="A782" i="13" s="1"/>
  <c r="A783" i="13" s="1"/>
  <c r="A784" i="13" s="1"/>
  <c r="A785" i="13" s="1"/>
  <c r="A786" i="13" s="1"/>
  <c r="A787" i="13" s="1"/>
  <c r="A788" i="13" s="1"/>
  <c r="A789" i="13" s="1"/>
  <c r="A790" i="13" s="1"/>
  <c r="A791" i="13" s="1"/>
  <c r="A792" i="13" s="1"/>
  <c r="A793" i="13" s="1"/>
  <c r="A794" i="13" s="1"/>
  <c r="A795" i="13" s="1"/>
  <c r="A796" i="13" s="1"/>
  <c r="A797" i="13" s="1"/>
  <c r="A798" i="13" s="1"/>
  <c r="A799" i="13" s="1"/>
  <c r="A800" i="13" s="1"/>
  <c r="A801" i="13" s="1"/>
  <c r="A802" i="13" s="1"/>
  <c r="A803" i="13" s="1"/>
  <c r="A804" i="13" s="1"/>
  <c r="A805" i="13" s="1"/>
  <c r="A806" i="13" s="1"/>
  <c r="A807" i="13" s="1"/>
  <c r="A808" i="13" s="1"/>
  <c r="A809" i="13" s="1"/>
  <c r="A810" i="13" s="1"/>
  <c r="A811" i="13" s="1"/>
  <c r="A812" i="13" s="1"/>
  <c r="A813" i="13" s="1"/>
  <c r="A814" i="13" s="1"/>
  <c r="A815" i="13" s="1"/>
  <c r="A816" i="13" s="1"/>
  <c r="A817" i="13" s="1"/>
  <c r="A818" i="13" s="1"/>
  <c r="A819" i="13" s="1"/>
  <c r="A820" i="13" s="1"/>
  <c r="A821" i="13" s="1"/>
  <c r="A822" i="13" s="1"/>
  <c r="A823" i="13" s="1"/>
  <c r="A824" i="13" s="1"/>
  <c r="A825" i="13" s="1"/>
  <c r="A826" i="13" s="1"/>
  <c r="A827" i="13" s="1"/>
  <c r="A828" i="13" s="1"/>
  <c r="A829" i="13" s="1"/>
  <c r="A830" i="13" s="1"/>
  <c r="A831" i="13" s="1"/>
  <c r="A832" i="13" s="1"/>
  <c r="A833" i="13" s="1"/>
  <c r="A834" i="13" s="1"/>
  <c r="A835" i="13" s="1"/>
  <c r="A836" i="13" s="1"/>
  <c r="A837" i="13" s="1"/>
  <c r="A838" i="13" s="1"/>
  <c r="A839" i="13" s="1"/>
  <c r="A840" i="13" s="1"/>
  <c r="A841" i="13" s="1"/>
  <c r="A842" i="13" s="1"/>
  <c r="A843" i="13" s="1"/>
  <c r="A844" i="13" s="1"/>
  <c r="A845" i="13" s="1"/>
  <c r="A846" i="13" s="1"/>
  <c r="A847" i="13" s="1"/>
  <c r="A848" i="13" s="1"/>
  <c r="A849" i="13" s="1"/>
  <c r="A850" i="13" s="1"/>
  <c r="A851" i="13" s="1"/>
  <c r="A852" i="13" s="1"/>
  <c r="A853" i="13" s="1"/>
  <c r="A854" i="13" s="1"/>
  <c r="A855" i="13" s="1"/>
  <c r="A856" i="13" s="1"/>
  <c r="A857" i="13" s="1"/>
  <c r="A858" i="13" s="1"/>
  <c r="A859" i="13" s="1"/>
  <c r="A860" i="13" s="1"/>
  <c r="A861" i="13" s="1"/>
  <c r="A862" i="13" s="1"/>
  <c r="A863" i="13" s="1"/>
  <c r="A864" i="13" s="1"/>
  <c r="A865" i="13" s="1"/>
  <c r="A866" i="13" s="1"/>
  <c r="A867" i="13" s="1"/>
  <c r="A868" i="13" s="1"/>
  <c r="A869" i="13" s="1"/>
  <c r="A870" i="13" s="1"/>
  <c r="A871" i="13" s="1"/>
  <c r="A872" i="13" s="1"/>
  <c r="A873" i="13" s="1"/>
  <c r="A874" i="13" s="1"/>
  <c r="A875" i="13" s="1"/>
  <c r="A876" i="13" s="1"/>
  <c r="A877" i="13" s="1"/>
  <c r="A878" i="13" s="1"/>
  <c r="A879" i="13" s="1"/>
  <c r="A880" i="13" s="1"/>
  <c r="A881" i="13" s="1"/>
  <c r="A882" i="13" s="1"/>
  <c r="A883" i="13" s="1"/>
  <c r="A884" i="13" s="1"/>
  <c r="A885" i="13" s="1"/>
  <c r="A886" i="13" s="1"/>
  <c r="A887" i="13" s="1"/>
  <c r="A888" i="13" s="1"/>
  <c r="A889" i="13" s="1"/>
  <c r="A890" i="13" s="1"/>
  <c r="A891" i="13" s="1"/>
  <c r="A892" i="13" s="1"/>
  <c r="A893" i="13" s="1"/>
  <c r="A894" i="13" s="1"/>
  <c r="A895" i="13" s="1"/>
  <c r="A896" i="13" s="1"/>
  <c r="A897" i="13" s="1"/>
  <c r="A898" i="13" s="1"/>
  <c r="A899" i="13" s="1"/>
  <c r="A900" i="13" s="1"/>
  <c r="A901" i="13" s="1"/>
  <c r="A902" i="13" s="1"/>
  <c r="A903" i="13" s="1"/>
  <c r="A904" i="13" s="1"/>
  <c r="A905" i="13" s="1"/>
  <c r="A906" i="13" s="1"/>
  <c r="A907" i="13" s="1"/>
  <c r="A908" i="13" s="1"/>
  <c r="A909" i="13" s="1"/>
  <c r="A910" i="13" s="1"/>
  <c r="A911" i="13" s="1"/>
  <c r="A912" i="13" s="1"/>
  <c r="A913" i="13" s="1"/>
  <c r="A914" i="13" s="1"/>
  <c r="A915" i="13" s="1"/>
  <c r="A916" i="13" s="1"/>
  <c r="A917" i="13" s="1"/>
  <c r="A918" i="13" s="1"/>
  <c r="A919" i="13" s="1"/>
  <c r="A920" i="13" s="1"/>
  <c r="A921" i="13" s="1"/>
  <c r="A922" i="13" s="1"/>
  <c r="A923" i="13" s="1"/>
  <c r="A924" i="13" s="1"/>
  <c r="A925" i="13" s="1"/>
  <c r="A926" i="13" s="1"/>
  <c r="A927" i="13" s="1"/>
  <c r="A928" i="13" s="1"/>
  <c r="A929" i="13" s="1"/>
  <c r="A930" i="13" s="1"/>
  <c r="A931" i="13" s="1"/>
  <c r="A932" i="13" s="1"/>
  <c r="A933" i="13" s="1"/>
  <c r="A934" i="13" s="1"/>
  <c r="A935" i="13" s="1"/>
  <c r="A936" i="13" s="1"/>
  <c r="A937" i="13" s="1"/>
  <c r="A938" i="13" s="1"/>
  <c r="A939" i="13" s="1"/>
  <c r="A940" i="13" s="1"/>
  <c r="A941" i="13" s="1"/>
  <c r="A942" i="13" s="1"/>
  <c r="A943" i="13" s="1"/>
  <c r="A944" i="13" s="1"/>
  <c r="A945" i="13" s="1"/>
  <c r="A946" i="13" s="1"/>
  <c r="A947" i="13" s="1"/>
  <c r="A948" i="13" s="1"/>
  <c r="A949" i="13" s="1"/>
  <c r="A950" i="13" s="1"/>
  <c r="A951" i="13" s="1"/>
  <c r="A952" i="13" s="1"/>
  <c r="A953" i="13" s="1"/>
  <c r="A954" i="13" s="1"/>
  <c r="A955" i="13" s="1"/>
  <c r="A956" i="13" s="1"/>
  <c r="A957" i="13" s="1"/>
  <c r="A958" i="13" s="1"/>
  <c r="A959" i="13" s="1"/>
  <c r="A960" i="13" s="1"/>
  <c r="A961" i="13" s="1"/>
  <c r="A962" i="13" s="1"/>
  <c r="A963" i="13" s="1"/>
  <c r="A964" i="13" s="1"/>
  <c r="A965" i="13" s="1"/>
  <c r="A966" i="13" s="1"/>
  <c r="A967" i="13" s="1"/>
  <c r="A968" i="13" s="1"/>
  <c r="A969" i="13" s="1"/>
  <c r="A970" i="13" s="1"/>
  <c r="A971" i="13" s="1"/>
  <c r="A972" i="13" s="1"/>
  <c r="A973" i="13" s="1"/>
  <c r="A974" i="13" s="1"/>
  <c r="A975" i="13" s="1"/>
  <c r="A976" i="13" s="1"/>
  <c r="A977" i="13" s="1"/>
  <c r="A978" i="13" s="1"/>
  <c r="A979" i="13" s="1"/>
  <c r="A980" i="13" s="1"/>
  <c r="A981" i="13" s="1"/>
  <c r="A982" i="13" s="1"/>
  <c r="A983" i="13" s="1"/>
  <c r="A984" i="13" s="1"/>
  <c r="A985" i="13" s="1"/>
  <c r="A986" i="13" s="1"/>
  <c r="A987" i="13" s="1"/>
  <c r="A988" i="13" s="1"/>
  <c r="A989" i="13" s="1"/>
  <c r="A990" i="13" s="1"/>
  <c r="A991" i="13" s="1"/>
  <c r="A992" i="13" s="1"/>
  <c r="A993" i="13" s="1"/>
  <c r="A994" i="13" s="1"/>
  <c r="A995" i="13" s="1"/>
  <c r="A996" i="13" s="1"/>
  <c r="A997" i="13" s="1"/>
  <c r="A998" i="13" s="1"/>
  <c r="A999" i="13" s="1"/>
  <c r="A1000" i="13" s="1"/>
  <c r="A1001" i="13" s="1"/>
  <c r="A1002" i="13" s="1"/>
  <c r="A1003" i="13" s="1"/>
  <c r="A1004" i="13" s="1"/>
  <c r="A1005" i="13" s="1"/>
  <c r="A1006" i="13" s="1"/>
  <c r="A1007" i="13" s="1"/>
  <c r="A1008" i="13" s="1"/>
  <c r="A1009" i="13" s="1"/>
  <c r="A1010" i="13" s="1"/>
  <c r="A1011" i="13" s="1"/>
  <c r="A1012" i="13" s="1"/>
  <c r="A1013" i="13" s="1"/>
  <c r="A1014" i="13" s="1"/>
  <c r="A1015" i="13" s="1"/>
  <c r="A1016" i="13" s="1"/>
  <c r="A1017" i="13" s="1"/>
  <c r="A1018" i="13" s="1"/>
  <c r="A1019" i="13" s="1"/>
  <c r="A1020" i="13" s="1"/>
  <c r="A1021" i="13" s="1"/>
  <c r="A1022" i="13" s="1"/>
  <c r="A1023" i="13" s="1"/>
  <c r="A1024" i="13" s="1"/>
  <c r="A1025" i="13" s="1"/>
  <c r="A1026" i="13" s="1"/>
  <c r="A1027" i="13" s="1"/>
  <c r="A1028" i="13" s="1"/>
  <c r="A1029" i="13" s="1"/>
  <c r="A1030" i="13" s="1"/>
  <c r="A1031" i="13" s="1"/>
  <c r="A1032" i="13" s="1"/>
  <c r="A1033" i="13" s="1"/>
  <c r="A1034" i="13" s="1"/>
  <c r="A1035" i="13" s="1"/>
  <c r="A1036" i="13" s="1"/>
  <c r="A1037" i="13" s="1"/>
  <c r="A1038" i="13" s="1"/>
  <c r="A1039" i="13" s="1"/>
  <c r="A1040" i="13" s="1"/>
  <c r="A1041" i="13" s="1"/>
  <c r="A1042" i="13" s="1"/>
  <c r="A1043" i="13" s="1"/>
  <c r="A1044" i="13" s="1"/>
  <c r="A1045" i="13" s="1"/>
  <c r="A1046" i="13" s="1"/>
  <c r="A1047" i="13" s="1"/>
  <c r="A1048" i="13" s="1"/>
  <c r="A1049" i="13" s="1"/>
  <c r="A1050" i="13" s="1"/>
  <c r="A1051" i="13" s="1"/>
  <c r="A1052" i="13" s="1"/>
  <c r="A1053" i="13" s="1"/>
  <c r="A1054" i="13" s="1"/>
  <c r="A1055" i="13" s="1"/>
  <c r="A1056" i="13" s="1"/>
  <c r="A1057" i="13" s="1"/>
  <c r="A1058" i="13" s="1"/>
  <c r="A1059" i="13" s="1"/>
  <c r="A1060" i="13" s="1"/>
  <c r="A1061" i="13" s="1"/>
  <c r="A1062" i="13" s="1"/>
  <c r="A1063" i="13" s="1"/>
  <c r="A1064" i="13" s="1"/>
  <c r="A1065" i="13" s="1"/>
  <c r="A1066" i="13" s="1"/>
  <c r="A1067" i="13" s="1"/>
  <c r="A1068" i="13" s="1"/>
  <c r="A1069" i="13" s="1"/>
  <c r="A1070" i="13" s="1"/>
  <c r="A1071" i="13" s="1"/>
  <c r="A1072" i="13" s="1"/>
  <c r="A1073" i="13" s="1"/>
  <c r="A1074" i="13" s="1"/>
  <c r="A1075" i="13" s="1"/>
  <c r="A1076" i="13" s="1"/>
  <c r="A1077" i="13" s="1"/>
  <c r="A1078" i="13" s="1"/>
  <c r="A1079" i="13" s="1"/>
  <c r="A1080" i="13" s="1"/>
  <c r="A1081" i="13" s="1"/>
  <c r="A1082" i="13" s="1"/>
  <c r="A1083" i="13" s="1"/>
  <c r="A1084" i="13" s="1"/>
  <c r="A1085" i="13" s="1"/>
  <c r="A1086" i="13" s="1"/>
  <c r="A1087" i="13" s="1"/>
  <c r="A1088" i="13" s="1"/>
  <c r="A1089" i="13" s="1"/>
  <c r="A1090" i="13" s="1"/>
  <c r="A1091" i="13" s="1"/>
  <c r="A1092" i="13" s="1"/>
  <c r="A1093" i="13" s="1"/>
  <c r="A1094" i="13" s="1"/>
  <c r="A1095" i="13" s="1"/>
  <c r="A1096" i="13" s="1"/>
  <c r="A1097" i="13" s="1"/>
  <c r="A1098" i="13" s="1"/>
  <c r="A1099" i="13" s="1"/>
  <c r="A1100" i="13" s="1"/>
  <c r="A1101" i="13" s="1"/>
  <c r="A1102" i="13" s="1"/>
  <c r="A1103" i="13" s="1"/>
  <c r="A1104" i="13" s="1"/>
  <c r="A1105" i="13" s="1"/>
  <c r="A1106" i="13" s="1"/>
  <c r="A1107" i="13" s="1"/>
  <c r="A1108" i="13" s="1"/>
  <c r="A1109" i="13" s="1"/>
  <c r="A1110" i="13" s="1"/>
  <c r="A1111" i="13" s="1"/>
  <c r="A1112" i="13" s="1"/>
  <c r="A1113" i="13" s="1"/>
  <c r="A1114" i="13" s="1"/>
  <c r="A1115" i="13" s="1"/>
  <c r="A1116" i="13" s="1"/>
  <c r="A1117" i="13" s="1"/>
  <c r="A1118" i="13" s="1"/>
  <c r="A1119" i="13" s="1"/>
  <c r="A1120" i="13" s="1"/>
  <c r="A1121" i="13" s="1"/>
  <c r="A1122" i="13" s="1"/>
  <c r="A1123" i="13" s="1"/>
  <c r="A1124" i="13" s="1"/>
  <c r="A1125" i="13" s="1"/>
  <c r="A1126" i="13" s="1"/>
  <c r="A1127" i="13" s="1"/>
  <c r="A1128" i="13" s="1"/>
  <c r="A1129" i="13" s="1"/>
  <c r="A1130" i="13" s="1"/>
  <c r="A1131" i="13" s="1"/>
  <c r="A1132" i="13" s="1"/>
  <c r="A1133" i="13" s="1"/>
  <c r="A1134" i="13" s="1"/>
  <c r="A1135" i="13" s="1"/>
  <c r="A1136" i="13" s="1"/>
  <c r="A1137" i="13" s="1"/>
  <c r="A1138" i="13" s="1"/>
  <c r="A1139" i="13" s="1"/>
  <c r="A1140" i="13" s="1"/>
  <c r="A1141" i="13" s="1"/>
  <c r="A1142" i="13" s="1"/>
  <c r="A1143" i="13" s="1"/>
  <c r="A1144" i="13" s="1"/>
  <c r="A1145" i="13" s="1"/>
  <c r="A1146" i="13" s="1"/>
  <c r="A1147" i="13" s="1"/>
  <c r="A1148" i="13" s="1"/>
  <c r="A1149" i="13" s="1"/>
  <c r="A1150" i="13" s="1"/>
  <c r="A1151" i="13" s="1"/>
  <c r="A1152" i="13" s="1"/>
  <c r="A1153" i="13" s="1"/>
  <c r="A1154" i="13" s="1"/>
  <c r="A1155" i="13" s="1"/>
  <c r="A1156" i="13" s="1"/>
  <c r="A1157" i="13" s="1"/>
  <c r="A1158" i="13" s="1"/>
  <c r="A1159" i="13" s="1"/>
  <c r="A1160" i="13" s="1"/>
  <c r="A1161" i="13" s="1"/>
  <c r="A1162" i="13" s="1"/>
  <c r="A1163" i="13" s="1"/>
  <c r="A1164" i="13" s="1"/>
  <c r="A1165" i="13" s="1"/>
  <c r="A1166" i="13" s="1"/>
  <c r="A1167" i="13" s="1"/>
  <c r="A1168" i="13" s="1"/>
  <c r="A1169" i="13" s="1"/>
  <c r="A1170" i="13" s="1"/>
  <c r="A1171" i="13" s="1"/>
  <c r="A1172" i="13" s="1"/>
  <c r="A1173" i="13" s="1"/>
  <c r="A1174" i="13" s="1"/>
  <c r="A1175" i="13" s="1"/>
  <c r="A1176" i="13" s="1"/>
  <c r="A1177" i="13" s="1"/>
  <c r="A1178" i="13" s="1"/>
  <c r="A1179" i="13" s="1"/>
  <c r="A1180" i="13" s="1"/>
  <c r="A1181" i="13" s="1"/>
  <c r="A1182" i="13" s="1"/>
  <c r="A1183" i="13" s="1"/>
  <c r="A1184" i="13" s="1"/>
  <c r="A1185" i="13" s="1"/>
  <c r="A1186" i="13" s="1"/>
  <c r="A1187" i="13" s="1"/>
  <c r="A1188" i="13" s="1"/>
  <c r="A1189" i="13" s="1"/>
  <c r="A1190" i="13" s="1"/>
  <c r="A1191" i="13" s="1"/>
  <c r="A1192" i="13" s="1"/>
  <c r="A1193" i="13" s="1"/>
  <c r="A1194" i="13" s="1"/>
  <c r="A1195" i="13" s="1"/>
  <c r="A1196" i="13" s="1"/>
  <c r="A1197" i="13" s="1"/>
  <c r="A1198" i="13" s="1"/>
  <c r="A1199" i="13" s="1"/>
  <c r="A1200" i="13" s="1"/>
  <c r="A1201" i="13" s="1"/>
  <c r="A1202" i="13" s="1"/>
  <c r="A1203" i="13" s="1"/>
  <c r="A1204" i="13" s="1"/>
  <c r="A1205" i="13" s="1"/>
  <c r="A1206" i="13" s="1"/>
  <c r="A1207" i="13" s="1"/>
  <c r="A1208" i="13" s="1"/>
  <c r="A1209" i="13" s="1"/>
  <c r="A1210" i="13" s="1"/>
  <c r="A1211" i="13" s="1"/>
  <c r="A1212" i="13" s="1"/>
  <c r="A1213" i="13" s="1"/>
  <c r="A1214" i="13" s="1"/>
  <c r="A1215" i="13" s="1"/>
  <c r="A1216" i="13" s="1"/>
  <c r="A1217" i="13" s="1"/>
  <c r="A1218" i="13" s="1"/>
  <c r="A1219" i="13" s="1"/>
  <c r="A1220" i="13" s="1"/>
  <c r="A1221" i="13" s="1"/>
  <c r="A1222" i="13" s="1"/>
  <c r="A1223" i="13" s="1"/>
  <c r="A1224" i="13" s="1"/>
  <c r="A1225" i="13" s="1"/>
  <c r="A1226" i="13" s="1"/>
  <c r="A1227" i="13" s="1"/>
  <c r="A1228" i="13" s="1"/>
  <c r="A1229" i="13" s="1"/>
  <c r="A1230" i="13" s="1"/>
  <c r="A1231" i="13" s="1"/>
  <c r="A1232" i="13" s="1"/>
  <c r="A1233" i="13" s="1"/>
  <c r="A1234" i="13" s="1"/>
  <c r="A1235" i="13" s="1"/>
  <c r="A1236" i="13" s="1"/>
  <c r="A1237" i="13" s="1"/>
  <c r="A1238" i="13" s="1"/>
  <c r="A1239" i="13" s="1"/>
  <c r="A1240" i="13" s="1"/>
  <c r="A1241" i="13" s="1"/>
  <c r="A1242" i="13" s="1"/>
  <c r="A1243" i="13" s="1"/>
  <c r="A1244" i="13" s="1"/>
  <c r="A1245" i="13" s="1"/>
  <c r="A1246" i="13" s="1"/>
  <c r="A1247" i="13" s="1"/>
  <c r="A1248" i="13" s="1"/>
  <c r="A1249" i="13" s="1"/>
  <c r="A1250" i="13" s="1"/>
  <c r="A1251" i="13" s="1"/>
  <c r="A1252" i="13" s="1"/>
  <c r="A1253" i="13" s="1"/>
  <c r="A1254" i="13" s="1"/>
  <c r="A1255" i="13" s="1"/>
  <c r="A1256" i="13" s="1"/>
  <c r="A1257" i="13" s="1"/>
  <c r="A1258" i="13" s="1"/>
  <c r="A1259" i="13" s="1"/>
  <c r="A1260" i="13" s="1"/>
  <c r="A1261" i="13" s="1"/>
  <c r="A1262" i="13" s="1"/>
  <c r="A1263" i="13" s="1"/>
  <c r="A1264" i="13" s="1"/>
  <c r="A1265" i="13" s="1"/>
  <c r="A1266" i="13" s="1"/>
  <c r="A1267" i="13" s="1"/>
  <c r="A1268" i="13" s="1"/>
  <c r="A1269" i="13" s="1"/>
  <c r="A1270" i="13" s="1"/>
  <c r="A1271" i="13" s="1"/>
  <c r="A1272" i="13" s="1"/>
  <c r="A1273" i="13" s="1"/>
  <c r="A1274" i="13" s="1"/>
  <c r="A1275" i="13" s="1"/>
  <c r="A1276" i="13" s="1"/>
  <c r="A1277" i="13" s="1"/>
  <c r="A1278" i="13" s="1"/>
  <c r="A1279" i="13" s="1"/>
  <c r="A1280" i="13" s="1"/>
  <c r="A1281" i="13" s="1"/>
  <c r="A1282" i="13" s="1"/>
  <c r="A1283" i="13" s="1"/>
  <c r="A1284" i="13" s="1"/>
  <c r="A1285" i="13" s="1"/>
  <c r="A1286" i="13" s="1"/>
  <c r="A1287" i="13" s="1"/>
  <c r="A1288" i="13" s="1"/>
  <c r="A1289" i="13" s="1"/>
  <c r="A1290" i="13" s="1"/>
  <c r="A1291" i="13" s="1"/>
  <c r="A1292" i="13" s="1"/>
  <c r="A1293" i="13" s="1"/>
  <c r="A1294" i="13" s="1"/>
  <c r="A1295" i="13" s="1"/>
  <c r="A1296" i="13" s="1"/>
  <c r="A1297" i="13" s="1"/>
  <c r="A1298" i="13" s="1"/>
  <c r="A1299" i="13" s="1"/>
  <c r="A1300" i="13" s="1"/>
  <c r="A1301" i="13" s="1"/>
  <c r="A1302" i="13" s="1"/>
  <c r="A1303" i="13" s="1"/>
  <c r="A1304" i="13" s="1"/>
  <c r="A1305" i="13" s="1"/>
  <c r="A1306" i="13" s="1"/>
  <c r="A1307" i="13" s="1"/>
  <c r="A1308" i="13" s="1"/>
  <c r="A1309" i="13" s="1"/>
  <c r="A1310" i="13" s="1"/>
  <c r="A1311" i="13" s="1"/>
  <c r="A1312" i="13" s="1"/>
  <c r="A1313" i="13" s="1"/>
  <c r="A1314" i="13" s="1"/>
  <c r="A1315" i="13" s="1"/>
  <c r="A1316" i="13" s="1"/>
  <c r="A1317" i="13" s="1"/>
  <c r="A1318" i="13" s="1"/>
  <c r="A1319" i="13" s="1"/>
  <c r="A1320" i="13" s="1"/>
  <c r="A1321" i="13" s="1"/>
  <c r="A1322" i="13" s="1"/>
  <c r="A1323" i="13" s="1"/>
  <c r="A1324" i="13" s="1"/>
  <c r="A1325" i="13" s="1"/>
  <c r="A1326" i="13" s="1"/>
  <c r="A1327" i="13" s="1"/>
  <c r="A1328" i="13" s="1"/>
  <c r="A1329" i="13" s="1"/>
  <c r="A1330" i="13" s="1"/>
  <c r="A1331" i="13" s="1"/>
  <c r="A1332" i="13" s="1"/>
  <c r="A1333" i="13" s="1"/>
  <c r="A1334" i="13" s="1"/>
  <c r="A1335" i="13" s="1"/>
  <c r="A1336" i="13" s="1"/>
  <c r="A1337" i="13" s="1"/>
  <c r="A1338" i="13" s="1"/>
  <c r="A1339" i="13" s="1"/>
  <c r="A1340" i="13" s="1"/>
  <c r="A1341" i="13" s="1"/>
  <c r="A1342" i="13" s="1"/>
  <c r="A1343" i="13" s="1"/>
  <c r="A1344" i="13" s="1"/>
  <c r="A1345" i="13" s="1"/>
  <c r="A1346" i="13" s="1"/>
  <c r="A1347" i="13" s="1"/>
  <c r="A1348" i="13" s="1"/>
  <c r="A1349" i="13" s="1"/>
  <c r="A1350" i="13" s="1"/>
  <c r="A1351" i="13" s="1"/>
  <c r="A1352" i="13" s="1"/>
  <c r="A1353" i="13" s="1"/>
  <c r="A1354" i="13" s="1"/>
  <c r="A1355" i="13" s="1"/>
  <c r="A1356" i="13" s="1"/>
  <c r="A1357" i="13" s="1"/>
  <c r="A1358" i="13" s="1"/>
  <c r="A1359" i="13" s="1"/>
  <c r="A1360" i="13" s="1"/>
  <c r="A1361" i="13" s="1"/>
  <c r="A1362" i="13" s="1"/>
  <c r="A1363" i="13" s="1"/>
  <c r="A1364" i="13" s="1"/>
  <c r="A1365" i="13" s="1"/>
  <c r="A1366" i="13" s="1"/>
  <c r="A1367" i="13" s="1"/>
  <c r="A1368" i="13" s="1"/>
  <c r="A1369" i="13" s="1"/>
  <c r="A1370" i="13" s="1"/>
  <c r="A1371" i="13" s="1"/>
  <c r="A1372" i="13" s="1"/>
  <c r="A1373" i="13" s="1"/>
  <c r="A1374" i="13" s="1"/>
  <c r="A1375" i="13" s="1"/>
  <c r="A1376" i="13" s="1"/>
  <c r="A1377" i="13" s="1"/>
  <c r="A1378" i="13" s="1"/>
  <c r="A1379" i="13" s="1"/>
  <c r="A1380" i="13" s="1"/>
  <c r="A1381" i="13" s="1"/>
  <c r="A1382" i="13" s="1"/>
  <c r="A1383" i="13" s="1"/>
  <c r="A1384" i="13" s="1"/>
  <c r="A1385" i="13" s="1"/>
  <c r="A1386" i="13" s="1"/>
  <c r="A1387" i="13" s="1"/>
  <c r="A1388" i="13" s="1"/>
  <c r="A1389" i="13" s="1"/>
  <c r="A1390" i="13" s="1"/>
  <c r="A1391" i="13" s="1"/>
  <c r="A1392" i="13" s="1"/>
  <c r="A1393" i="13" s="1"/>
  <c r="A1394" i="13" s="1"/>
  <c r="A1395" i="13" s="1"/>
  <c r="A1396" i="13" s="1"/>
  <c r="A1397" i="13" s="1"/>
  <c r="A1398" i="13" s="1"/>
  <c r="A1399" i="13" s="1"/>
  <c r="A1400" i="13" s="1"/>
  <c r="A1401" i="13" s="1"/>
  <c r="A1402" i="13" s="1"/>
  <c r="A1403" i="13" s="1"/>
  <c r="A1404" i="13" s="1"/>
  <c r="A1405" i="13" s="1"/>
  <c r="A1406" i="13" s="1"/>
  <c r="A1407" i="13" s="1"/>
  <c r="A1408" i="13" s="1"/>
  <c r="A1409" i="13" s="1"/>
  <c r="A1410" i="13" s="1"/>
  <c r="A1411" i="13" s="1"/>
  <c r="A1412" i="13" s="1"/>
  <c r="A1413" i="13" s="1"/>
  <c r="A1414" i="13" s="1"/>
  <c r="A1415" i="13" s="1"/>
  <c r="A1416" i="13" s="1"/>
  <c r="A1417" i="13" s="1"/>
  <c r="A1418" i="13" s="1"/>
  <c r="A1419" i="13" s="1"/>
  <c r="A1420" i="13" s="1"/>
  <c r="A1421" i="13" s="1"/>
  <c r="A1422" i="13" s="1"/>
  <c r="A1423" i="13" s="1"/>
  <c r="A1424" i="13" s="1"/>
  <c r="A1425" i="13" s="1"/>
  <c r="A1426" i="13" s="1"/>
  <c r="A1427" i="13" s="1"/>
  <c r="A1428" i="13" s="1"/>
  <c r="A1429" i="13" s="1"/>
  <c r="A1430" i="13" s="1"/>
  <c r="A1431" i="13" s="1"/>
  <c r="A1432" i="13" s="1"/>
  <c r="A1433" i="13" s="1"/>
  <c r="A1434" i="13" s="1"/>
  <c r="A1435" i="13" s="1"/>
  <c r="A1436" i="13" s="1"/>
  <c r="A1437" i="13" s="1"/>
  <c r="A1438" i="13" s="1"/>
  <c r="A1439" i="13" s="1"/>
  <c r="A1440" i="13" s="1"/>
  <c r="A1441" i="13" s="1"/>
  <c r="A1442" i="13" s="1"/>
  <c r="A1443" i="13" s="1"/>
  <c r="A1444" i="13" s="1"/>
  <c r="A1445" i="13" s="1"/>
  <c r="A1446" i="13" s="1"/>
  <c r="A1447" i="13" s="1"/>
  <c r="A1448" i="13" s="1"/>
  <c r="A1449" i="13" s="1"/>
  <c r="A1450" i="13" s="1"/>
  <c r="A1451" i="13" s="1"/>
  <c r="A1452" i="13" s="1"/>
  <c r="A1453" i="13" s="1"/>
  <c r="A1454" i="13" s="1"/>
  <c r="A1455" i="13" s="1"/>
  <c r="A1456" i="13" s="1"/>
  <c r="A1457" i="13" s="1"/>
  <c r="A1458" i="13" s="1"/>
  <c r="A1459" i="13" s="1"/>
  <c r="A1460" i="13" s="1"/>
  <c r="A1461" i="13" s="1"/>
  <c r="A1462" i="13" s="1"/>
  <c r="A1463" i="13" s="1"/>
  <c r="A1464" i="13" s="1"/>
  <c r="A1465" i="13" s="1"/>
  <c r="A1466" i="13" s="1"/>
  <c r="A1467" i="13" s="1"/>
  <c r="A1468" i="13" s="1"/>
  <c r="A1469" i="13" s="1"/>
  <c r="A1470" i="13" s="1"/>
  <c r="A1471" i="13" s="1"/>
  <c r="A1472" i="13" s="1"/>
  <c r="A1473" i="13" s="1"/>
  <c r="A1474" i="13" s="1"/>
  <c r="A1475" i="13" s="1"/>
  <c r="A1476" i="13" s="1"/>
  <c r="A1477" i="13" s="1"/>
  <c r="A1478" i="13" s="1"/>
  <c r="A1479" i="13" s="1"/>
  <c r="A1480" i="13" s="1"/>
  <c r="A1481" i="13" s="1"/>
  <c r="A1482" i="13" s="1"/>
  <c r="A1483" i="13" s="1"/>
  <c r="A1484" i="13" s="1"/>
  <c r="A1485" i="13" s="1"/>
  <c r="A1486" i="13" s="1"/>
  <c r="A1487" i="13" s="1"/>
  <c r="A1488" i="13" s="1"/>
  <c r="A1489" i="13" s="1"/>
  <c r="A1490" i="13" s="1"/>
  <c r="A1491" i="13" s="1"/>
  <c r="A1492" i="13" s="1"/>
  <c r="A1493" i="13" s="1"/>
  <c r="A1494" i="13" s="1"/>
  <c r="A1495" i="13" s="1"/>
  <c r="A1496" i="13" s="1"/>
  <c r="A1497" i="13" s="1"/>
  <c r="A1498" i="13" s="1"/>
  <c r="A1499" i="13" s="1"/>
  <c r="A1500" i="13" s="1"/>
  <c r="A1501" i="13" s="1"/>
  <c r="A1502" i="13" s="1"/>
  <c r="A1503" i="13" s="1"/>
  <c r="A1504" i="13" s="1"/>
  <c r="A1505" i="13" s="1"/>
  <c r="A1506" i="13" s="1"/>
  <c r="A1507" i="13" s="1"/>
  <c r="A1508" i="13" s="1"/>
  <c r="A1509" i="13" s="1"/>
  <c r="A1510" i="13" s="1"/>
  <c r="A1511" i="13" s="1"/>
  <c r="A1512" i="13" s="1"/>
  <c r="A1513" i="13" s="1"/>
  <c r="A1514" i="13" s="1"/>
  <c r="A1515" i="13" s="1"/>
  <c r="A1516" i="13" s="1"/>
  <c r="A1517" i="13" s="1"/>
  <c r="A1518" i="13" s="1"/>
  <c r="A1519" i="13" s="1"/>
  <c r="A1520" i="13" s="1"/>
  <c r="A1521" i="13" s="1"/>
  <c r="A1522" i="13" s="1"/>
  <c r="A1523" i="13" s="1"/>
  <c r="A1524" i="13" s="1"/>
  <c r="A1525" i="13" s="1"/>
  <c r="A1526" i="13" s="1"/>
  <c r="A1527" i="13" s="1"/>
  <c r="A1528" i="13" s="1"/>
  <c r="A1529" i="13" s="1"/>
  <c r="A1530" i="13" s="1"/>
  <c r="A1531" i="13" s="1"/>
  <c r="A1532" i="13" s="1"/>
  <c r="A1533" i="13" s="1"/>
  <c r="A1534" i="13" s="1"/>
  <c r="A1535" i="13" s="1"/>
  <c r="A1536" i="13" s="1"/>
  <c r="A1537" i="13" s="1"/>
  <c r="A1538" i="13" s="1"/>
  <c r="A1539" i="13" s="1"/>
  <c r="A1540" i="13" s="1"/>
  <c r="A1541" i="13" s="1"/>
  <c r="A1542" i="13" s="1"/>
  <c r="A1543" i="13" s="1"/>
  <c r="A1544" i="13" s="1"/>
  <c r="A1545" i="13" s="1"/>
  <c r="A1546" i="13" s="1"/>
  <c r="A1547" i="13" s="1"/>
  <c r="A1548" i="13" s="1"/>
  <c r="A1549" i="13" s="1"/>
  <c r="A1550" i="13" s="1"/>
  <c r="A1551" i="13" s="1"/>
  <c r="A1552" i="13" s="1"/>
  <c r="A1553" i="13" s="1"/>
  <c r="A1554" i="13" s="1"/>
  <c r="A1555" i="13" s="1"/>
  <c r="A1556" i="13" s="1"/>
  <c r="A1557" i="13" s="1"/>
  <c r="A1558" i="13" s="1"/>
  <c r="A1559" i="13" s="1"/>
  <c r="A1560" i="13" s="1"/>
  <c r="A1561" i="13" s="1"/>
  <c r="A1562" i="13" s="1"/>
  <c r="A1563" i="13" s="1"/>
  <c r="A1564" i="13" s="1"/>
  <c r="A1565" i="13" s="1"/>
  <c r="A1566" i="13" s="1"/>
  <c r="A1567" i="13" s="1"/>
  <c r="A1568" i="13" s="1"/>
  <c r="A1569" i="13" s="1"/>
  <c r="A1570" i="13" s="1"/>
  <c r="A1571" i="13" s="1"/>
  <c r="A1572" i="13" s="1"/>
  <c r="A1573" i="13" s="1"/>
  <c r="A1574" i="13" s="1"/>
  <c r="A1575" i="13" s="1"/>
  <c r="A1576" i="13" s="1"/>
  <c r="A1577" i="13" s="1"/>
  <c r="A1578" i="13" s="1"/>
  <c r="A1579" i="13" s="1"/>
  <c r="A1580" i="13" s="1"/>
  <c r="A1581" i="13" s="1"/>
  <c r="A1582" i="13" s="1"/>
  <c r="A1583" i="13" s="1"/>
  <c r="A1584" i="13" s="1"/>
  <c r="A1585" i="13" s="1"/>
  <c r="A1586" i="13" s="1"/>
  <c r="A1587" i="13" s="1"/>
  <c r="A1588" i="13" s="1"/>
  <c r="A1589" i="13" s="1"/>
  <c r="A1590" i="13" s="1"/>
  <c r="A1591" i="13" s="1"/>
  <c r="A1592" i="13" s="1"/>
  <c r="A1593" i="13" s="1"/>
  <c r="A1594" i="13" s="1"/>
  <c r="A1595" i="13" s="1"/>
  <c r="A1596" i="13" s="1"/>
  <c r="A1597" i="13" s="1"/>
  <c r="A1598" i="13" s="1"/>
  <c r="A1599" i="13" s="1"/>
  <c r="A1600" i="13" s="1"/>
  <c r="A1601" i="13" s="1"/>
  <c r="A1602" i="13" s="1"/>
  <c r="A1603" i="13" s="1"/>
  <c r="A1604" i="13" s="1"/>
  <c r="A1605" i="13" s="1"/>
  <c r="A1606" i="13" s="1"/>
  <c r="A1607" i="13" s="1"/>
  <c r="A1608" i="13" s="1"/>
  <c r="A1609" i="13" s="1"/>
  <c r="A1610" i="13" s="1"/>
  <c r="A1611" i="13" s="1"/>
  <c r="A1612" i="13" s="1"/>
  <c r="A1613" i="13" s="1"/>
  <c r="A1614" i="13" s="1"/>
  <c r="A1615" i="13" s="1"/>
  <c r="A1616" i="13" s="1"/>
  <c r="A1617" i="13" s="1"/>
  <c r="A1618" i="13" s="1"/>
  <c r="A1619" i="13" s="1"/>
  <c r="A1620" i="13" s="1"/>
  <c r="A1621" i="13" s="1"/>
  <c r="A1622" i="13" s="1"/>
  <c r="A1623" i="13" s="1"/>
  <c r="A1624" i="13" s="1"/>
  <c r="A1625" i="13" s="1"/>
  <c r="A1626" i="13" s="1"/>
  <c r="A1627" i="13" s="1"/>
  <c r="A1628" i="13" s="1"/>
  <c r="A1629" i="13" s="1"/>
  <c r="A1630" i="13" s="1"/>
  <c r="A1631" i="13" s="1"/>
  <c r="A1632" i="13" s="1"/>
  <c r="A1633" i="13" s="1"/>
  <c r="A1634" i="13" s="1"/>
  <c r="A1635" i="13" s="1"/>
  <c r="A1636" i="13" s="1"/>
  <c r="A1637" i="13" s="1"/>
  <c r="A1638" i="13" s="1"/>
  <c r="A1639" i="13" s="1"/>
  <c r="A1640" i="13" s="1"/>
  <c r="A1641" i="13" s="1"/>
  <c r="A1642" i="13" s="1"/>
  <c r="A1643" i="13" s="1"/>
  <c r="A1644" i="13" s="1"/>
  <c r="A1645" i="13" s="1"/>
  <c r="A1646" i="13" s="1"/>
  <c r="A1647" i="13" s="1"/>
  <c r="A1648" i="13" s="1"/>
  <c r="A1649" i="13" s="1"/>
  <c r="A1650" i="13" s="1"/>
  <c r="A1651" i="13" s="1"/>
  <c r="A1652" i="13" s="1"/>
  <c r="A1653" i="13" s="1"/>
  <c r="A1654" i="13" s="1"/>
  <c r="A1655" i="13" s="1"/>
  <c r="A1656" i="13" s="1"/>
  <c r="A1657" i="13" s="1"/>
  <c r="A1658" i="13" s="1"/>
  <c r="A1659" i="13" s="1"/>
  <c r="A1660" i="13" s="1"/>
  <c r="A1661" i="13" s="1"/>
  <c r="A1662" i="13" s="1"/>
  <c r="A1663" i="13" s="1"/>
  <c r="A1664" i="13" s="1"/>
  <c r="A1665" i="13" s="1"/>
  <c r="A1666" i="13" s="1"/>
  <c r="A1667" i="13" s="1"/>
  <c r="A1668" i="13" s="1"/>
  <c r="A1669" i="13" s="1"/>
  <c r="A1670" i="13" s="1"/>
  <c r="A1671" i="13" s="1"/>
  <c r="A1672" i="13" s="1"/>
  <c r="A1673" i="13" s="1"/>
  <c r="A1674" i="13" s="1"/>
  <c r="A1675" i="13" s="1"/>
  <c r="A1676" i="13" s="1"/>
  <c r="A1677" i="13" s="1"/>
  <c r="A1678" i="13" s="1"/>
  <c r="A1679" i="13" s="1"/>
  <c r="A1680" i="13" s="1"/>
  <c r="A1681" i="13" s="1"/>
  <c r="A1682" i="13" s="1"/>
  <c r="A1683" i="13" s="1"/>
  <c r="A1684" i="13" s="1"/>
  <c r="A1685" i="13" s="1"/>
  <c r="A1686" i="13" s="1"/>
  <c r="A1687" i="13" s="1"/>
  <c r="A1688" i="13" s="1"/>
  <c r="A1689" i="13" s="1"/>
  <c r="A1690" i="13" s="1"/>
  <c r="A1691" i="13" s="1"/>
  <c r="A1692" i="13" s="1"/>
  <c r="A1693" i="13" s="1"/>
  <c r="A1694" i="13" s="1"/>
  <c r="A1695" i="13" s="1"/>
  <c r="A1696" i="13" s="1"/>
  <c r="A1697" i="13" s="1"/>
  <c r="A1698" i="13" s="1"/>
  <c r="A1699" i="13" s="1"/>
  <c r="A1700" i="13" s="1"/>
  <c r="A1701" i="13" s="1"/>
  <c r="A1702" i="13" s="1"/>
  <c r="A1703" i="13" s="1"/>
  <c r="A1704" i="13" s="1"/>
  <c r="A1705" i="13" s="1"/>
  <c r="A1706" i="13" s="1"/>
  <c r="A1707" i="13" s="1"/>
  <c r="A1708" i="13" s="1"/>
  <c r="A1709" i="13" s="1"/>
  <c r="A1710" i="13" s="1"/>
  <c r="A1711" i="13" s="1"/>
  <c r="A1712" i="13" s="1"/>
  <c r="A1713" i="13" s="1"/>
  <c r="A1714" i="13" s="1"/>
  <c r="A1715" i="13" s="1"/>
  <c r="A1716" i="13" s="1"/>
  <c r="A1717" i="13" s="1"/>
  <c r="A1718" i="13" s="1"/>
  <c r="A1719" i="13" s="1"/>
  <c r="A1720" i="13" s="1"/>
  <c r="A1721" i="13" s="1"/>
  <c r="A1722" i="13" s="1"/>
  <c r="A1723" i="13" s="1"/>
  <c r="A1724" i="13" s="1"/>
  <c r="A1725" i="13" s="1"/>
  <c r="A1726" i="13" s="1"/>
  <c r="A1727" i="13" s="1"/>
  <c r="A1728" i="13" s="1"/>
  <c r="A1729" i="13" s="1"/>
  <c r="A1730" i="13" s="1"/>
  <c r="A1731" i="13" s="1"/>
  <c r="A1732" i="13" s="1"/>
  <c r="A1733" i="13" s="1"/>
  <c r="A1734" i="13" s="1"/>
  <c r="A1735" i="13" s="1"/>
  <c r="A1736" i="13" s="1"/>
  <c r="A1737" i="13" s="1"/>
  <c r="A1738" i="13" s="1"/>
  <c r="A1739" i="13" s="1"/>
  <c r="A1740" i="13" s="1"/>
  <c r="A1741" i="13" s="1"/>
  <c r="A1742" i="13" s="1"/>
  <c r="A1743" i="13" s="1"/>
  <c r="A1744" i="13" s="1"/>
  <c r="A1745" i="13" s="1"/>
  <c r="A1746" i="13" s="1"/>
  <c r="A1747" i="13" s="1"/>
  <c r="A1748" i="13" s="1"/>
  <c r="A1749" i="13" s="1"/>
  <c r="A1750" i="13" s="1"/>
  <c r="A1751" i="13" s="1"/>
  <c r="A1752" i="13" s="1"/>
  <c r="A1753" i="13" s="1"/>
  <c r="A1754" i="13" s="1"/>
  <c r="A1755" i="13" s="1"/>
  <c r="A1756" i="13" s="1"/>
  <c r="A1757" i="13" s="1"/>
  <c r="A1758" i="13" s="1"/>
  <c r="A1759" i="13" s="1"/>
  <c r="A1760" i="13" s="1"/>
  <c r="A1761" i="13" s="1"/>
  <c r="A1762" i="13" s="1"/>
  <c r="A1763" i="13" s="1"/>
  <c r="A1764" i="13" s="1"/>
  <c r="A1765" i="13" s="1"/>
  <c r="A1766" i="13" s="1"/>
  <c r="A1767" i="13" s="1"/>
  <c r="A1768" i="13" s="1"/>
  <c r="A1769" i="13" s="1"/>
  <c r="A1770" i="13" s="1"/>
  <c r="A1771" i="13" s="1"/>
  <c r="A1772" i="13" s="1"/>
  <c r="A1773" i="13" s="1"/>
  <c r="A1774" i="13" s="1"/>
  <c r="A1775" i="13" s="1"/>
  <c r="A1776" i="13" s="1"/>
  <c r="A1777" i="13" s="1"/>
  <c r="A1778" i="13" s="1"/>
  <c r="A1779" i="13" s="1"/>
  <c r="A1780" i="13" s="1"/>
  <c r="A1781" i="13" s="1"/>
  <c r="A1782" i="13" s="1"/>
  <c r="A1783" i="13" s="1"/>
  <c r="A1784" i="13" s="1"/>
  <c r="A1785" i="13" s="1"/>
  <c r="A1786" i="13" s="1"/>
  <c r="A1787" i="13" s="1"/>
  <c r="A1788" i="13" s="1"/>
  <c r="A1789" i="13" s="1"/>
  <c r="A1790" i="13" s="1"/>
  <c r="A1791" i="13" s="1"/>
  <c r="A1792" i="13" s="1"/>
  <c r="A1793" i="13" s="1"/>
  <c r="A1794" i="13" s="1"/>
  <c r="A1795" i="13" s="1"/>
  <c r="A1796" i="13" s="1"/>
  <c r="A1797" i="13" s="1"/>
  <c r="A1798" i="13" s="1"/>
  <c r="A1799" i="13" s="1"/>
  <c r="A1800" i="13" s="1"/>
  <c r="A1801" i="13" s="1"/>
  <c r="A1802" i="13" s="1"/>
  <c r="A1803" i="13" s="1"/>
  <c r="A1804" i="13" s="1"/>
  <c r="A1805" i="13" s="1"/>
  <c r="A1806" i="13" s="1"/>
  <c r="A1807" i="13" s="1"/>
  <c r="A1808" i="13" s="1"/>
  <c r="A1809" i="13" s="1"/>
  <c r="A1810" i="13" s="1"/>
  <c r="A1811" i="13" s="1"/>
  <c r="A1812" i="13" s="1"/>
  <c r="A1813" i="13" s="1"/>
  <c r="A1814" i="13" s="1"/>
  <c r="A1815" i="13" s="1"/>
  <c r="A1816" i="13" s="1"/>
  <c r="A1817" i="13" s="1"/>
  <c r="A1818" i="13" s="1"/>
  <c r="A1819" i="13" s="1"/>
  <c r="A1820" i="13" s="1"/>
  <c r="A1821" i="13" s="1"/>
  <c r="A1822" i="13" s="1"/>
  <c r="A1823" i="13" s="1"/>
  <c r="A1824" i="13" s="1"/>
  <c r="A1825" i="13" s="1"/>
  <c r="A1826" i="13" s="1"/>
  <c r="A1827" i="13" s="1"/>
  <c r="A1828" i="13" s="1"/>
  <c r="A1829" i="13" s="1"/>
  <c r="A1830" i="13" s="1"/>
  <c r="A1831" i="13" s="1"/>
  <c r="A1832" i="13" s="1"/>
  <c r="A1833" i="13" s="1"/>
  <c r="A1834" i="13" s="1"/>
  <c r="A1835" i="13" s="1"/>
  <c r="A1836" i="13" s="1"/>
  <c r="A1837" i="13" s="1"/>
  <c r="A1838" i="13" s="1"/>
  <c r="A1839" i="13" s="1"/>
  <c r="A1840" i="13" s="1"/>
  <c r="A1841" i="13" s="1"/>
  <c r="A1842" i="13" s="1"/>
  <c r="A1843" i="13" s="1"/>
  <c r="A1844" i="13" s="1"/>
  <c r="A1845" i="13" s="1"/>
  <c r="A1846" i="13" s="1"/>
  <c r="A1847" i="13" s="1"/>
  <c r="A1848" i="13" s="1"/>
  <c r="A1849" i="13" s="1"/>
  <c r="A1850" i="13" s="1"/>
  <c r="A1851" i="13" s="1"/>
  <c r="A1852" i="13" s="1"/>
  <c r="A1853" i="13" s="1"/>
  <c r="A1854" i="13" s="1"/>
  <c r="A1855" i="13" s="1"/>
  <c r="A1856" i="13" s="1"/>
  <c r="A1857" i="13" s="1"/>
  <c r="A1858" i="13" s="1"/>
  <c r="A1859" i="13" s="1"/>
  <c r="A1860" i="13" s="1"/>
  <c r="A1861" i="13" s="1"/>
  <c r="A1862" i="13" s="1"/>
  <c r="A1863" i="13" s="1"/>
  <c r="A1864" i="13" s="1"/>
  <c r="A1865" i="13" s="1"/>
  <c r="A1866" i="13" s="1"/>
  <c r="A1867" i="13" s="1"/>
  <c r="A1868" i="13" s="1"/>
  <c r="A1869" i="13" s="1"/>
  <c r="A1870" i="13" s="1"/>
  <c r="A1871" i="13" s="1"/>
  <c r="A1872" i="13" s="1"/>
  <c r="A1873" i="13" s="1"/>
  <c r="A1874" i="13" s="1"/>
  <c r="A1875" i="13" s="1"/>
  <c r="A1876" i="13" s="1"/>
  <c r="A1877" i="13" s="1"/>
  <c r="A1878" i="13" s="1"/>
  <c r="A1879" i="13" s="1"/>
  <c r="A1880" i="13" s="1"/>
  <c r="A1881" i="13" s="1"/>
  <c r="A1882" i="13" s="1"/>
  <c r="A1883" i="13" s="1"/>
  <c r="A1884" i="13" s="1"/>
  <c r="A1885" i="13" s="1"/>
  <c r="A1886" i="13" s="1"/>
  <c r="A1887" i="13" s="1"/>
  <c r="A1888" i="13" s="1"/>
  <c r="A1889" i="13" s="1"/>
  <c r="A1890" i="13" s="1"/>
  <c r="A1891" i="13" s="1"/>
  <c r="A1892" i="13" s="1"/>
  <c r="A1893" i="13" s="1"/>
  <c r="A1894" i="13" s="1"/>
  <c r="A1895" i="13" s="1"/>
  <c r="A1896" i="13" s="1"/>
  <c r="A1897" i="13" s="1"/>
  <c r="A1898" i="13" s="1"/>
  <c r="A1899" i="13" s="1"/>
  <c r="A1900" i="13" s="1"/>
  <c r="A1901" i="13" s="1"/>
  <c r="A1902" i="13" s="1"/>
  <c r="A1903" i="13" s="1"/>
  <c r="A1904" i="13" s="1"/>
  <c r="A1905" i="13" s="1"/>
  <c r="A1906" i="13" s="1"/>
  <c r="A1907" i="13" s="1"/>
  <c r="A1908" i="13" s="1"/>
  <c r="A1909" i="13" s="1"/>
  <c r="A1910" i="13" s="1"/>
  <c r="A1911" i="13" s="1"/>
  <c r="A1912" i="13" s="1"/>
  <c r="A1913" i="13" s="1"/>
  <c r="A1914" i="13" s="1"/>
  <c r="A1915" i="13" s="1"/>
  <c r="A1916" i="13" s="1"/>
  <c r="A1917" i="13" s="1"/>
  <c r="A1918" i="13" s="1"/>
  <c r="A1919" i="13" s="1"/>
  <c r="A1920" i="13" s="1"/>
  <c r="A1921" i="13" s="1"/>
  <c r="A1922" i="13" s="1"/>
  <c r="A1923" i="13" s="1"/>
  <c r="A1924" i="13" s="1"/>
  <c r="A1925" i="13" s="1"/>
  <c r="A1926" i="13" s="1"/>
  <c r="A1927" i="13" s="1"/>
  <c r="A1928" i="13" s="1"/>
  <c r="A1929" i="13" s="1"/>
  <c r="A1930" i="13" s="1"/>
  <c r="A1931" i="13" s="1"/>
  <c r="A1932" i="13" s="1"/>
  <c r="A1933" i="13" s="1"/>
  <c r="A1934" i="13" s="1"/>
  <c r="A1935" i="13" s="1"/>
  <c r="A1936" i="13" s="1"/>
  <c r="A1937" i="13" s="1"/>
  <c r="A1938" i="13" s="1"/>
  <c r="A1939" i="13" s="1"/>
  <c r="A1940" i="13" s="1"/>
  <c r="A1941" i="13" s="1"/>
  <c r="A1942" i="13" s="1"/>
  <c r="A1943" i="13" s="1"/>
  <c r="A1944" i="13" s="1"/>
  <c r="A1945" i="13" s="1"/>
  <c r="A1946" i="13" s="1"/>
  <c r="A1947" i="13" s="1"/>
  <c r="A1948" i="13" s="1"/>
  <c r="A1949" i="13" s="1"/>
  <c r="A1950" i="13" s="1"/>
  <c r="A1951" i="13" s="1"/>
  <c r="A1952" i="13" s="1"/>
  <c r="A1953" i="13" s="1"/>
  <c r="A1954" i="13" s="1"/>
  <c r="A1955" i="13" s="1"/>
  <c r="A1956" i="13" s="1"/>
  <c r="A1957" i="13" s="1"/>
  <c r="A1958" i="13" s="1"/>
  <c r="A1959" i="13" s="1"/>
  <c r="A1960" i="13" s="1"/>
  <c r="A1961" i="13" s="1"/>
  <c r="A1962" i="13" s="1"/>
  <c r="A1963" i="13" s="1"/>
  <c r="A1964" i="13" s="1"/>
  <c r="A1965" i="13" s="1"/>
  <c r="A1966" i="13" s="1"/>
  <c r="A1967" i="13" s="1"/>
  <c r="A1968" i="13" s="1"/>
  <c r="A1969" i="13" s="1"/>
  <c r="A1970" i="13" s="1"/>
  <c r="A1971" i="13" s="1"/>
  <c r="A1972" i="13" s="1"/>
  <c r="A1973" i="13" s="1"/>
  <c r="A1974" i="13" s="1"/>
  <c r="A1975" i="13" s="1"/>
  <c r="A1976" i="13" s="1"/>
  <c r="A1977" i="13" s="1"/>
  <c r="A1978" i="13" s="1"/>
  <c r="A1979" i="13" s="1"/>
  <c r="A1980" i="13" s="1"/>
  <c r="A1981" i="13" s="1"/>
  <c r="A1982" i="13" s="1"/>
  <c r="A1983" i="13" s="1"/>
  <c r="A1984" i="13" s="1"/>
  <c r="A1985" i="13" s="1"/>
  <c r="A1986" i="13" s="1"/>
  <c r="A1987" i="13" s="1"/>
  <c r="A1988" i="13" s="1"/>
  <c r="A1989" i="13" s="1"/>
  <c r="A1990" i="13" s="1"/>
  <c r="A1991" i="13" s="1"/>
  <c r="A1992" i="13" s="1"/>
  <c r="A1993" i="13" s="1"/>
  <c r="A1994" i="13" s="1"/>
  <c r="A1995" i="13" s="1"/>
  <c r="A1996" i="13" s="1"/>
  <c r="A1997" i="13" s="1"/>
  <c r="A1998" i="13" s="1"/>
  <c r="A1999" i="13" s="1"/>
  <c r="A2000" i="13" s="1"/>
  <c r="A2001" i="13" s="1"/>
  <c r="A2002" i="13" s="1"/>
  <c r="A2003" i="13" s="1"/>
  <c r="A2004" i="13" s="1"/>
  <c r="A2005" i="13" s="1"/>
  <c r="A2006" i="13" s="1"/>
  <c r="A2007" i="13" s="1"/>
  <c r="A2008" i="13" s="1"/>
  <c r="A2009" i="13" s="1"/>
  <c r="A2010" i="13" s="1"/>
  <c r="A2011" i="13" s="1"/>
  <c r="A2012" i="13" s="1"/>
  <c r="A2013" i="13" s="1"/>
  <c r="A2014" i="13" s="1"/>
  <c r="A2015" i="13" s="1"/>
  <c r="A2016" i="13" s="1"/>
  <c r="A2017" i="13" s="1"/>
  <c r="A2018" i="13" s="1"/>
  <c r="A2019" i="13" s="1"/>
  <c r="A2020" i="13" s="1"/>
  <c r="A2021" i="13" s="1"/>
  <c r="A2022" i="13" s="1"/>
  <c r="A2023" i="13" s="1"/>
  <c r="A2024" i="13" s="1"/>
  <c r="A2025" i="13" s="1"/>
  <c r="A2026" i="13" s="1"/>
  <c r="A2027" i="13" s="1"/>
  <c r="A2028" i="13" s="1"/>
  <c r="A2029" i="13" s="1"/>
  <c r="A2030" i="13" s="1"/>
  <c r="A2031" i="13" s="1"/>
  <c r="A2032" i="13" s="1"/>
  <c r="A2033" i="13" s="1"/>
  <c r="A2034" i="13" s="1"/>
  <c r="A2035" i="13" s="1"/>
  <c r="A2036" i="13" s="1"/>
  <c r="A2037" i="13" s="1"/>
  <c r="A2038" i="13" s="1"/>
  <c r="A2039" i="13" s="1"/>
  <c r="A2040" i="13" s="1"/>
  <c r="A2041" i="13" s="1"/>
  <c r="A2042" i="13" s="1"/>
  <c r="A2043" i="13" s="1"/>
  <c r="A2044" i="13" s="1"/>
  <c r="A2045" i="13" s="1"/>
  <c r="A2046" i="13" s="1"/>
  <c r="A2047" i="13" s="1"/>
  <c r="A2048" i="13" s="1"/>
  <c r="A2049" i="13" s="1"/>
  <c r="A2050" i="13" s="1"/>
  <c r="A2051" i="13" s="1"/>
  <c r="A2052" i="13" s="1"/>
  <c r="A2053" i="13" s="1"/>
  <c r="A2054" i="13" s="1"/>
  <c r="A2055" i="13" s="1"/>
  <c r="A2056" i="13" s="1"/>
  <c r="A2057" i="13" s="1"/>
  <c r="A2058" i="13" s="1"/>
  <c r="A2059" i="13" s="1"/>
  <c r="A2060" i="13" s="1"/>
  <c r="A2061" i="13" s="1"/>
  <c r="A2062" i="13" s="1"/>
  <c r="A2063" i="13" s="1"/>
  <c r="A2064" i="13" s="1"/>
  <c r="A2065" i="13" s="1"/>
  <c r="A2066" i="13" s="1"/>
  <c r="A2067" i="13" s="1"/>
  <c r="A2068" i="13" s="1"/>
  <c r="A2069" i="13" s="1"/>
  <c r="A2070" i="13" s="1"/>
  <c r="A2071" i="13" s="1"/>
  <c r="A2072" i="13" s="1"/>
  <c r="A2073" i="13" s="1"/>
  <c r="A2074" i="13" s="1"/>
  <c r="A2075" i="13" s="1"/>
  <c r="A2076" i="13" s="1"/>
  <c r="A2077" i="13" s="1"/>
  <c r="A2078" i="13" s="1"/>
  <c r="A2079" i="13" s="1"/>
  <c r="A2080" i="13" s="1"/>
  <c r="A2081" i="13" s="1"/>
  <c r="A2082" i="13" s="1"/>
  <c r="A2083" i="13" s="1"/>
  <c r="A2084" i="13" s="1"/>
  <c r="A2085" i="13" s="1"/>
  <c r="A2086" i="13" s="1"/>
  <c r="A2087" i="13" s="1"/>
  <c r="A2088" i="13" s="1"/>
  <c r="A2089" i="13" s="1"/>
  <c r="A2090" i="13" s="1"/>
  <c r="A2091" i="13" s="1"/>
  <c r="A2092" i="13" s="1"/>
  <c r="A2093" i="13" s="1"/>
  <c r="A2094" i="13" s="1"/>
  <c r="A2095" i="13" s="1"/>
  <c r="A2096" i="13" s="1"/>
  <c r="A2097" i="13" s="1"/>
  <c r="A2098" i="13" s="1"/>
  <c r="A2099" i="13" s="1"/>
  <c r="A2100" i="13" s="1"/>
  <c r="A2101" i="13" s="1"/>
  <c r="A2102" i="13" s="1"/>
  <c r="A2103" i="13" s="1"/>
  <c r="A2104" i="13" s="1"/>
  <c r="A2105" i="13" s="1"/>
  <c r="A2106" i="13" s="1"/>
  <c r="A2107" i="13" s="1"/>
  <c r="A2108" i="13" s="1"/>
  <c r="A2109" i="13" s="1"/>
  <c r="A2110" i="13" s="1"/>
  <c r="A2111" i="13" s="1"/>
  <c r="A2112" i="13" s="1"/>
  <c r="A2113" i="13" s="1"/>
  <c r="A2114" i="13" s="1"/>
  <c r="A2115" i="13" s="1"/>
  <c r="A2116" i="13" s="1"/>
  <c r="A2117" i="13" s="1"/>
  <c r="A2118" i="13" s="1"/>
  <c r="A2119" i="13" s="1"/>
  <c r="A2120" i="13" s="1"/>
  <c r="A2121" i="13" s="1"/>
  <c r="A2122" i="13" s="1"/>
  <c r="A2123" i="13" s="1"/>
  <c r="A2124" i="13" s="1"/>
  <c r="A2125" i="13" s="1"/>
  <c r="A2126" i="13" s="1"/>
  <c r="A2127" i="13" s="1"/>
  <c r="A2128" i="13" s="1"/>
  <c r="A2129" i="13" s="1"/>
  <c r="A2130" i="13" s="1"/>
  <c r="A2131" i="13" s="1"/>
  <c r="A2132" i="13" s="1"/>
  <c r="A2133" i="13" s="1"/>
  <c r="A2134" i="13" s="1"/>
  <c r="A2135" i="13" s="1"/>
  <c r="A2136" i="13" s="1"/>
  <c r="A2137" i="13" s="1"/>
  <c r="A2138" i="13" s="1"/>
  <c r="A2139" i="13" s="1"/>
  <c r="A2140" i="13" s="1"/>
  <c r="A2141" i="13" s="1"/>
  <c r="A2142" i="13" s="1"/>
  <c r="A2143" i="13" s="1"/>
  <c r="A2144" i="13" s="1"/>
  <c r="A2145" i="13" s="1"/>
  <c r="A2146" i="13" s="1"/>
  <c r="A2147" i="13" s="1"/>
  <c r="A2148" i="13" s="1"/>
  <c r="A2149" i="13" s="1"/>
  <c r="A2150" i="13" s="1"/>
  <c r="A2151" i="13" s="1"/>
  <c r="A2152" i="13" s="1"/>
  <c r="A2153" i="13" s="1"/>
  <c r="A2154" i="13" s="1"/>
  <c r="A2155" i="13" s="1"/>
  <c r="A2156" i="13" s="1"/>
  <c r="A2157" i="13" s="1"/>
  <c r="A2158" i="13" s="1"/>
  <c r="A2159" i="13" s="1"/>
  <c r="A2160" i="13" s="1"/>
  <c r="A2161" i="13" s="1"/>
  <c r="A2162" i="13" s="1"/>
  <c r="A2163" i="13" s="1"/>
  <c r="A2164" i="13" s="1"/>
  <c r="A2165" i="13" s="1"/>
  <c r="A2166" i="13" s="1"/>
  <c r="A2167" i="13" s="1"/>
  <c r="A2168" i="13" s="1"/>
  <c r="A2169" i="13" s="1"/>
  <c r="A2170" i="13" s="1"/>
  <c r="A2171" i="13" s="1"/>
  <c r="A2172" i="13" s="1"/>
  <c r="A2173" i="13" s="1"/>
  <c r="A2174" i="13" s="1"/>
  <c r="A2175" i="13" s="1"/>
  <c r="A2176" i="13" s="1"/>
  <c r="A2177" i="13" s="1"/>
  <c r="A2178" i="13" s="1"/>
  <c r="A2179" i="13" s="1"/>
  <c r="A2180" i="13" s="1"/>
  <c r="A2181" i="13" s="1"/>
  <c r="A2182" i="13" s="1"/>
  <c r="A2183" i="13" s="1"/>
  <c r="A2184" i="13" s="1"/>
  <c r="A2185" i="13" s="1"/>
  <c r="A2186" i="13" s="1"/>
  <c r="A2187" i="13" s="1"/>
  <c r="A2188" i="13" s="1"/>
  <c r="A2189" i="13" s="1"/>
  <c r="A2190" i="13" s="1"/>
  <c r="A2191" i="13" s="1"/>
  <c r="A2192" i="13" s="1"/>
  <c r="A2193" i="13" s="1"/>
  <c r="A2194" i="13" s="1"/>
  <c r="A2195" i="13" s="1"/>
  <c r="A2196" i="13" s="1"/>
  <c r="A2197" i="13" s="1"/>
  <c r="A2198" i="13" s="1"/>
  <c r="A2199" i="13" s="1"/>
  <c r="A2200" i="13" s="1"/>
  <c r="A2201" i="13" s="1"/>
  <c r="A2202" i="13" s="1"/>
  <c r="A2203" i="13" s="1"/>
  <c r="A2204" i="13" s="1"/>
  <c r="A2205" i="13" s="1"/>
  <c r="A2206" i="13" s="1"/>
  <c r="A2207" i="13" s="1"/>
  <c r="A2208" i="13" s="1"/>
  <c r="A2209" i="13" s="1"/>
  <c r="A2210" i="13" s="1"/>
  <c r="A2211" i="13" s="1"/>
  <c r="A2212" i="13" s="1"/>
  <c r="A2213" i="13" s="1"/>
  <c r="A2214" i="13" s="1"/>
  <c r="A2215" i="13" s="1"/>
  <c r="A2216" i="13" s="1"/>
  <c r="A2217" i="13" s="1"/>
  <c r="A2218" i="13" s="1"/>
  <c r="A2219" i="13" s="1"/>
  <c r="A2220" i="13" s="1"/>
  <c r="A2221" i="13" s="1"/>
  <c r="A2222" i="13" s="1"/>
  <c r="A2223" i="13" s="1"/>
  <c r="A2224" i="13" s="1"/>
  <c r="A2225" i="13" s="1"/>
  <c r="A2226" i="13" s="1"/>
  <c r="A2227" i="13" s="1"/>
  <c r="A2228" i="13" s="1"/>
  <c r="A2229" i="13" s="1"/>
  <c r="A2230" i="13" s="1"/>
  <c r="A2231" i="13" s="1"/>
  <c r="A2232" i="13" s="1"/>
  <c r="A2233" i="13" s="1"/>
  <c r="A2234" i="13" s="1"/>
  <c r="A2235" i="13" s="1"/>
  <c r="A2236" i="13" s="1"/>
  <c r="A2237" i="13" s="1"/>
  <c r="A2238" i="13" s="1"/>
  <c r="A2239" i="13" s="1"/>
  <c r="A2240" i="13" s="1"/>
  <c r="A2241" i="13" s="1"/>
  <c r="A2242" i="13" s="1"/>
  <c r="A2243" i="13" s="1"/>
  <c r="A2244" i="13" s="1"/>
  <c r="A2245" i="13" s="1"/>
  <c r="A2246" i="13" s="1"/>
  <c r="A2247" i="13" s="1"/>
  <c r="A2248" i="13" s="1"/>
  <c r="A2249" i="13" s="1"/>
  <c r="A2250" i="13" s="1"/>
  <c r="A2251" i="13" s="1"/>
  <c r="A2252" i="13" s="1"/>
  <c r="A2253" i="13" s="1"/>
  <c r="A2254" i="13" s="1"/>
  <c r="A2255" i="13" s="1"/>
  <c r="A2256" i="13" s="1"/>
  <c r="A2257" i="13" s="1"/>
  <c r="A2258" i="13" s="1"/>
  <c r="A2259" i="13" s="1"/>
  <c r="A2260" i="13" s="1"/>
  <c r="A2261" i="13" s="1"/>
  <c r="A2262" i="13" s="1"/>
  <c r="A2263" i="13" s="1"/>
  <c r="A2264" i="13" s="1"/>
  <c r="A2265" i="13" s="1"/>
  <c r="A2266" i="13" s="1"/>
  <c r="A2267" i="13" s="1"/>
  <c r="A2268" i="13" s="1"/>
  <c r="A2269" i="13" s="1"/>
  <c r="A2270" i="13" s="1"/>
  <c r="A2271" i="13" s="1"/>
  <c r="A2272" i="13" s="1"/>
  <c r="A2273" i="13" s="1"/>
  <c r="A2274" i="13" s="1"/>
  <c r="A2275" i="13" s="1"/>
  <c r="A2276" i="13" s="1"/>
  <c r="A2277" i="13" s="1"/>
  <c r="A2278" i="13" s="1"/>
  <c r="A2279" i="13" s="1"/>
  <c r="A2280" i="13" s="1"/>
  <c r="A2281" i="13" s="1"/>
  <c r="A2282" i="13" s="1"/>
  <c r="A2283" i="13" s="1"/>
  <c r="A2284" i="13" s="1"/>
  <c r="A2285" i="13" s="1"/>
  <c r="A2286" i="13" s="1"/>
  <c r="A2287" i="13" s="1"/>
  <c r="A2288" i="13" s="1"/>
  <c r="A2289" i="13" s="1"/>
  <c r="A2290" i="13" s="1"/>
  <c r="A2291" i="13" s="1"/>
  <c r="A2292" i="13" s="1"/>
  <c r="A2293" i="13" s="1"/>
  <c r="A2294" i="13" s="1"/>
  <c r="A2295" i="13" s="1"/>
  <c r="A2296" i="13" s="1"/>
  <c r="A2297" i="13" s="1"/>
  <c r="A2298" i="13" s="1"/>
  <c r="A2299" i="13" s="1"/>
  <c r="A2300" i="13" s="1"/>
  <c r="A2301" i="13" s="1"/>
  <c r="A2302" i="13" s="1"/>
  <c r="A2303" i="13" s="1"/>
  <c r="A2304" i="13" s="1"/>
  <c r="A2305" i="13" s="1"/>
  <c r="A2306" i="13" s="1"/>
  <c r="A2307" i="13" s="1"/>
  <c r="A2308" i="13" s="1"/>
  <c r="A2309" i="13" s="1"/>
  <c r="A2310" i="13" s="1"/>
  <c r="A2311" i="13" s="1"/>
  <c r="A2312" i="13" s="1"/>
  <c r="A2313" i="13" s="1"/>
  <c r="A2314" i="13" s="1"/>
  <c r="A2315" i="13" s="1"/>
  <c r="A2316" i="13" s="1"/>
  <c r="A2317" i="13" s="1"/>
  <c r="A2318" i="13" s="1"/>
  <c r="A2319" i="13" s="1"/>
  <c r="A2320" i="13" s="1"/>
  <c r="A2321" i="13" s="1"/>
  <c r="A2322" i="13" s="1"/>
  <c r="A2323" i="13" s="1"/>
  <c r="A2324" i="13" s="1"/>
  <c r="A2325" i="13" s="1"/>
  <c r="A2326" i="13" s="1"/>
  <c r="A2327" i="13" s="1"/>
  <c r="A2328" i="13" s="1"/>
  <c r="A2329" i="13" s="1"/>
  <c r="A2330" i="13" s="1"/>
  <c r="A2331" i="13" s="1"/>
  <c r="A2332" i="13" s="1"/>
  <c r="A2333" i="13" s="1"/>
  <c r="A2334" i="13" s="1"/>
  <c r="A2335" i="13" s="1"/>
  <c r="A2336" i="13" s="1"/>
  <c r="A2337" i="13" s="1"/>
  <c r="A2338" i="13" s="1"/>
  <c r="A2339" i="13" s="1"/>
  <c r="A2340" i="13" s="1"/>
  <c r="A2341" i="13" s="1"/>
  <c r="A2342" i="13" s="1"/>
  <c r="A2343" i="13" s="1"/>
  <c r="A2344" i="13" s="1"/>
  <c r="A2345" i="13" s="1"/>
  <c r="A2346" i="13" s="1"/>
  <c r="A2347" i="13" s="1"/>
  <c r="A2348" i="13" s="1"/>
  <c r="A2349" i="13" s="1"/>
  <c r="A2350" i="13" s="1"/>
  <c r="A2351" i="13" s="1"/>
  <c r="A2352" i="13" s="1"/>
  <c r="A2353" i="13" s="1"/>
  <c r="A2354" i="13" s="1"/>
  <c r="A2355" i="13" s="1"/>
  <c r="A2356" i="13" s="1"/>
  <c r="A2357" i="13" s="1"/>
  <c r="A2358" i="13" s="1"/>
  <c r="A2359" i="13" s="1"/>
  <c r="A2360" i="13" s="1"/>
  <c r="A2361" i="13" s="1"/>
  <c r="A2362" i="13" s="1"/>
  <c r="A2363" i="13" s="1"/>
  <c r="A2364" i="13" s="1"/>
  <c r="A2365" i="13" s="1"/>
  <c r="A2366" i="13" s="1"/>
  <c r="A2367" i="13" s="1"/>
  <c r="A2368" i="13" s="1"/>
  <c r="A2369" i="13" s="1"/>
  <c r="A2370" i="13" s="1"/>
  <c r="A2371" i="13" s="1"/>
  <c r="A2372" i="13" s="1"/>
  <c r="A2373" i="13" s="1"/>
  <c r="A2374" i="13" s="1"/>
  <c r="A2375" i="13" s="1"/>
  <c r="A2376" i="13" s="1"/>
  <c r="A2377" i="13" s="1"/>
  <c r="A2378" i="13" s="1"/>
  <c r="A2379" i="13" s="1"/>
  <c r="A2380" i="13" s="1"/>
  <c r="A2381" i="13" s="1"/>
  <c r="A2382" i="13" s="1"/>
  <c r="A2383" i="13" s="1"/>
  <c r="A2384" i="13" s="1"/>
  <c r="A2385" i="13" s="1"/>
  <c r="A2386" i="13" s="1"/>
  <c r="A2387" i="13" s="1"/>
  <c r="A2388" i="13" s="1"/>
  <c r="A2389" i="13" s="1"/>
  <c r="A2390" i="13" s="1"/>
  <c r="A2391" i="13" s="1"/>
  <c r="A2392" i="13" s="1"/>
  <c r="A2393" i="13" s="1"/>
  <c r="A2394" i="13" s="1"/>
  <c r="A2395" i="13" s="1"/>
  <c r="A2396" i="13" s="1"/>
  <c r="A2397" i="13" s="1"/>
  <c r="A2398" i="13" s="1"/>
  <c r="A2399" i="13" s="1"/>
  <c r="A2400" i="13" s="1"/>
  <c r="A2401" i="13" s="1"/>
  <c r="A2402" i="13" s="1"/>
  <c r="A2403" i="13" s="1"/>
  <c r="A2404" i="13" s="1"/>
  <c r="A2405" i="13" s="1"/>
  <c r="A2406" i="13" s="1"/>
  <c r="A2407" i="13" s="1"/>
  <c r="A2408" i="13" s="1"/>
  <c r="A2409" i="13" s="1"/>
  <c r="A2410" i="13" s="1"/>
  <c r="A2411" i="13" s="1"/>
  <c r="A2412" i="13" s="1"/>
  <c r="A2413" i="13" s="1"/>
  <c r="A2414" i="13" s="1"/>
  <c r="A2415" i="13" s="1"/>
  <c r="A2416" i="13" s="1"/>
  <c r="A2417" i="13" s="1"/>
  <c r="A2418" i="13" s="1"/>
  <c r="A2419" i="13" s="1"/>
  <c r="A2420" i="13" s="1"/>
  <c r="A2421" i="13" s="1"/>
  <c r="A2422" i="13" s="1"/>
  <c r="A2423" i="13" s="1"/>
  <c r="A2424" i="13" s="1"/>
  <c r="A2425" i="13" s="1"/>
  <c r="A2426" i="13" s="1"/>
  <c r="A2427" i="13" s="1"/>
  <c r="A2428" i="13" s="1"/>
  <c r="A2429" i="13" s="1"/>
  <c r="A2430" i="13" s="1"/>
  <c r="A2431" i="13" s="1"/>
  <c r="A2432" i="13" s="1"/>
  <c r="A2433" i="13" s="1"/>
  <c r="A2434" i="13" s="1"/>
  <c r="A2435" i="13" s="1"/>
  <c r="A2436" i="13" s="1"/>
  <c r="A2437" i="13" s="1"/>
  <c r="A2438" i="13" s="1"/>
  <c r="A2439" i="13" s="1"/>
  <c r="A2440" i="13" s="1"/>
  <c r="A2441" i="13" s="1"/>
  <c r="A2442" i="13" s="1"/>
  <c r="A2443" i="13" s="1"/>
  <c r="A2444" i="13" s="1"/>
  <c r="A2445" i="13" s="1"/>
  <c r="A2446" i="13" s="1"/>
  <c r="A2447" i="13" s="1"/>
  <c r="A2448" i="13" s="1"/>
  <c r="A2449" i="13" s="1"/>
  <c r="A2450" i="13" s="1"/>
  <c r="A2451" i="13" s="1"/>
  <c r="A2452" i="13" s="1"/>
  <c r="A2453" i="13" s="1"/>
  <c r="A2454" i="13" s="1"/>
  <c r="A2455" i="13" s="1"/>
  <c r="A2456" i="13" s="1"/>
  <c r="A2457" i="13" s="1"/>
  <c r="A2458" i="13" s="1"/>
  <c r="A2459" i="13" s="1"/>
  <c r="A2460" i="13" s="1"/>
  <c r="A2461" i="13" s="1"/>
  <c r="A2462" i="13" s="1"/>
  <c r="A2463" i="13" s="1"/>
  <c r="A2464" i="13" s="1"/>
  <c r="A2465" i="13" s="1"/>
  <c r="A2466" i="13" s="1"/>
  <c r="A2467" i="13" s="1"/>
  <c r="A2468" i="13" s="1"/>
  <c r="A2469" i="13" s="1"/>
  <c r="A2470" i="13" s="1"/>
  <c r="A2471" i="13" s="1"/>
  <c r="A2472" i="13" s="1"/>
  <c r="A2473" i="13" s="1"/>
  <c r="A2474" i="13" s="1"/>
  <c r="A2475" i="13" s="1"/>
  <c r="A2476" i="13" s="1"/>
  <c r="A2477" i="13" s="1"/>
  <c r="A2478" i="13" s="1"/>
  <c r="A2479" i="13" s="1"/>
  <c r="A2480" i="13" s="1"/>
  <c r="A2481" i="13" s="1"/>
  <c r="A2482" i="13" s="1"/>
  <c r="A2483" i="13" s="1"/>
  <c r="A2484" i="13" s="1"/>
  <c r="A2485" i="13" s="1"/>
  <c r="A2486" i="13" s="1"/>
  <c r="A2487" i="13" s="1"/>
  <c r="A2488" i="13" s="1"/>
  <c r="A2489" i="13" s="1"/>
  <c r="A2490" i="13" s="1"/>
  <c r="A2491" i="13" s="1"/>
  <c r="A2492" i="13" s="1"/>
  <c r="A2493" i="13" s="1"/>
  <c r="A2494" i="13" s="1"/>
  <c r="A2495" i="13" s="1"/>
  <c r="A2496" i="13" s="1"/>
  <c r="A2497" i="13" s="1"/>
  <c r="A2498" i="13" s="1"/>
  <c r="A2499" i="13" s="1"/>
  <c r="A2500" i="13" s="1"/>
  <c r="A2501" i="13" s="1"/>
  <c r="A2502" i="13" s="1"/>
  <c r="A2503" i="13" s="1"/>
  <c r="A2504" i="13" s="1"/>
  <c r="A2505" i="13" s="1"/>
  <c r="A2506" i="13" s="1"/>
  <c r="A2507" i="13" s="1"/>
  <c r="A2508" i="13" s="1"/>
  <c r="A2509" i="13" s="1"/>
  <c r="A2510" i="13" s="1"/>
  <c r="A2511" i="13" s="1"/>
  <c r="A2512" i="13" s="1"/>
  <c r="A2513" i="13" s="1"/>
  <c r="A2514" i="13" s="1"/>
  <c r="A2515" i="13" s="1"/>
  <c r="A2516" i="13" s="1"/>
  <c r="A2517" i="13" s="1"/>
  <c r="A2518" i="13" s="1"/>
  <c r="A2519" i="13" s="1"/>
  <c r="A2520" i="13" s="1"/>
  <c r="A2521" i="13" s="1"/>
  <c r="A2522" i="13" s="1"/>
  <c r="A2523" i="13" s="1"/>
  <c r="A2524" i="13" s="1"/>
  <c r="A2525" i="13" s="1"/>
  <c r="A2526" i="13" s="1"/>
  <c r="A2527" i="13" s="1"/>
  <c r="A2528" i="13" s="1"/>
  <c r="A2529" i="13" s="1"/>
  <c r="A2530" i="13" s="1"/>
  <c r="A2531" i="13" s="1"/>
  <c r="A2532" i="13" s="1"/>
  <c r="A2533" i="13" s="1"/>
  <c r="A2534" i="13" s="1"/>
  <c r="A2535" i="13" s="1"/>
  <c r="A2536" i="13" s="1"/>
  <c r="A2537" i="13" s="1"/>
  <c r="A2538" i="13" s="1"/>
  <c r="A2539" i="13" s="1"/>
  <c r="A2540" i="13" s="1"/>
  <c r="A2541" i="13" s="1"/>
  <c r="A2542" i="13" s="1"/>
  <c r="A2543" i="13" s="1"/>
  <c r="A2544" i="13" s="1"/>
  <c r="A2545" i="13" s="1"/>
  <c r="A2546" i="13" s="1"/>
  <c r="A2547" i="13" s="1"/>
  <c r="A2548" i="13" s="1"/>
  <c r="A2549" i="13" s="1"/>
  <c r="A2550" i="13" s="1"/>
  <c r="A2551" i="13" s="1"/>
  <c r="A2552" i="13" s="1"/>
  <c r="A2553" i="13" s="1"/>
  <c r="A2554" i="13" s="1"/>
  <c r="A2555" i="13" s="1"/>
  <c r="A2556" i="13" s="1"/>
  <c r="A2557" i="13" s="1"/>
  <c r="A2558" i="13" s="1"/>
  <c r="A2559" i="13" s="1"/>
  <c r="A2560" i="13" s="1"/>
  <c r="A2561" i="13" s="1"/>
  <c r="A2562" i="13" s="1"/>
  <c r="A2563" i="13" s="1"/>
  <c r="A2564" i="13" s="1"/>
  <c r="A2565" i="13" s="1"/>
  <c r="A2566" i="13" s="1"/>
  <c r="A2567" i="13" s="1"/>
  <c r="A2568" i="13" s="1"/>
  <c r="A2569" i="13" s="1"/>
  <c r="A2570" i="13" s="1"/>
  <c r="A2571" i="13" s="1"/>
  <c r="A2572" i="13" s="1"/>
  <c r="A2573" i="13" s="1"/>
  <c r="A2574" i="13" s="1"/>
  <c r="A2575" i="13" s="1"/>
  <c r="A2576" i="13" s="1"/>
  <c r="A2577" i="13" s="1"/>
  <c r="A2578" i="13" s="1"/>
  <c r="A2579" i="13" s="1"/>
  <c r="A2580" i="13" s="1"/>
  <c r="A2581" i="13" s="1"/>
  <c r="A2582" i="13" s="1"/>
  <c r="A2583" i="13" s="1"/>
  <c r="A2584" i="13" s="1"/>
  <c r="A2585" i="13" s="1"/>
  <c r="A2586" i="13" s="1"/>
  <c r="A2587" i="13" s="1"/>
  <c r="A2588" i="13" s="1"/>
  <c r="A2589" i="13" s="1"/>
  <c r="A2590" i="13" s="1"/>
  <c r="A2591" i="13" s="1"/>
  <c r="A2592" i="13" s="1"/>
  <c r="A2593" i="13" s="1"/>
  <c r="A2594" i="13" s="1"/>
  <c r="A2595" i="13" s="1"/>
  <c r="A2596" i="13" s="1"/>
  <c r="A2597" i="13" s="1"/>
  <c r="A2598" i="13" s="1"/>
  <c r="A2599" i="13" s="1"/>
  <c r="A2600" i="13" s="1"/>
  <c r="A2601" i="13" s="1"/>
  <c r="A2602" i="13" s="1"/>
  <c r="A2603" i="13" s="1"/>
  <c r="A2604" i="13" s="1"/>
  <c r="A2605" i="13" s="1"/>
  <c r="A2606" i="13" s="1"/>
  <c r="A2607" i="13" s="1"/>
  <c r="A2608" i="13" s="1"/>
  <c r="A2609" i="13" s="1"/>
  <c r="A2610" i="13" s="1"/>
  <c r="A2611" i="13" s="1"/>
  <c r="A2612" i="13" s="1"/>
  <c r="A2613" i="13" s="1"/>
  <c r="A2614" i="13" s="1"/>
  <c r="A2615" i="13" s="1"/>
  <c r="A2616" i="13" s="1"/>
  <c r="A2617" i="13" s="1"/>
  <c r="A2618" i="13" s="1"/>
  <c r="A2619" i="13" s="1"/>
  <c r="A2620" i="13" s="1"/>
  <c r="A2621" i="13" s="1"/>
  <c r="A2622" i="13" s="1"/>
  <c r="A2623" i="13" s="1"/>
  <c r="A2624" i="13" s="1"/>
  <c r="A2625" i="13" s="1"/>
  <c r="A2626" i="13" s="1"/>
  <c r="A2627" i="13" s="1"/>
  <c r="A2628" i="13" s="1"/>
  <c r="A2629" i="13" s="1"/>
  <c r="A2630" i="13" s="1"/>
  <c r="A2631" i="13" s="1"/>
  <c r="A2632" i="13" s="1"/>
  <c r="A2633" i="13" s="1"/>
  <c r="A2634" i="13" s="1"/>
  <c r="A2635" i="13" s="1"/>
  <c r="A2636" i="13" s="1"/>
  <c r="A2637" i="13" s="1"/>
  <c r="A2638" i="13" s="1"/>
  <c r="A2639" i="13" s="1"/>
  <c r="A2640" i="13" s="1"/>
  <c r="A2641" i="13" s="1"/>
  <c r="A2642" i="13" s="1"/>
  <c r="A2643" i="13" s="1"/>
  <c r="A2644" i="13" s="1"/>
  <c r="A2645" i="13" s="1"/>
  <c r="A2646" i="13" s="1"/>
  <c r="A2647" i="13" s="1"/>
  <c r="A2648" i="13" s="1"/>
  <c r="A2649" i="13" s="1"/>
  <c r="A2650" i="13" s="1"/>
  <c r="A2651" i="13" s="1"/>
  <c r="A2652" i="13" s="1"/>
  <c r="A2653" i="13" s="1"/>
  <c r="A2654" i="13" s="1"/>
  <c r="A2655" i="13" s="1"/>
  <c r="A2656" i="13" s="1"/>
  <c r="A2657" i="13" s="1"/>
  <c r="A2658" i="13" s="1"/>
  <c r="A2659" i="13" s="1"/>
  <c r="A2660" i="13" s="1"/>
  <c r="A2661" i="13" s="1"/>
  <c r="A2662" i="13" s="1"/>
  <c r="A2663" i="13" s="1"/>
  <c r="A2664" i="13" s="1"/>
  <c r="A2665" i="13" s="1"/>
  <c r="A2666" i="13" s="1"/>
  <c r="A2667" i="13" s="1"/>
  <c r="A2668" i="13" s="1"/>
  <c r="A2669" i="13" s="1"/>
  <c r="A2670" i="13" s="1"/>
  <c r="A2671" i="13" s="1"/>
  <c r="A2672" i="13" s="1"/>
  <c r="A2673" i="13" s="1"/>
  <c r="A2674" i="13" s="1"/>
  <c r="A2675" i="13" s="1"/>
  <c r="A2676" i="13" s="1"/>
  <c r="A2677" i="13" s="1"/>
  <c r="A2678" i="13" s="1"/>
  <c r="A2679" i="13" s="1"/>
  <c r="A2680" i="13" s="1"/>
  <c r="A2681" i="13" s="1"/>
  <c r="A2682" i="13" s="1"/>
  <c r="A2683" i="13" s="1"/>
  <c r="A2684" i="13" s="1"/>
  <c r="A2685" i="13" s="1"/>
  <c r="A2686" i="13" s="1"/>
  <c r="A2687" i="13" s="1"/>
  <c r="A2688" i="13" s="1"/>
  <c r="A2689" i="13" s="1"/>
  <c r="A2690" i="13" s="1"/>
  <c r="A2691" i="13" s="1"/>
  <c r="A2692" i="13" s="1"/>
  <c r="A2693" i="13" s="1"/>
  <c r="A2694" i="13" s="1"/>
  <c r="A2695" i="13" s="1"/>
  <c r="A2696" i="13" s="1"/>
  <c r="A2697" i="13" s="1"/>
  <c r="A2698" i="13" s="1"/>
  <c r="A2699" i="13" s="1"/>
  <c r="A2700" i="13" s="1"/>
  <c r="A2701" i="13" s="1"/>
  <c r="A2702" i="13" s="1"/>
  <c r="A2703" i="13" s="1"/>
  <c r="A2704" i="13" s="1"/>
  <c r="A2705" i="13" s="1"/>
  <c r="A2706" i="13" s="1"/>
  <c r="A2707" i="13" s="1"/>
  <c r="A2708" i="13" s="1"/>
  <c r="A2709" i="13" s="1"/>
  <c r="A2710" i="13" s="1"/>
  <c r="A2711" i="13" s="1"/>
  <c r="A2712" i="13" s="1"/>
  <c r="A2713" i="13" s="1"/>
  <c r="A2714" i="13" s="1"/>
  <c r="A2715" i="13" s="1"/>
  <c r="A2716" i="13" s="1"/>
  <c r="A2717" i="13" s="1"/>
  <c r="A2718" i="13" s="1"/>
  <c r="A2719" i="13" s="1"/>
  <c r="A2720" i="13" s="1"/>
  <c r="A2721" i="13" s="1"/>
  <c r="A2722" i="13" s="1"/>
  <c r="A2723" i="13" s="1"/>
  <c r="A2724" i="13" s="1"/>
  <c r="A2725" i="13" s="1"/>
  <c r="A2726" i="13" s="1"/>
  <c r="A2727" i="13" s="1"/>
  <c r="A2728" i="13" s="1"/>
  <c r="A2729" i="13" s="1"/>
  <c r="A2730" i="13" s="1"/>
  <c r="A2731" i="13" s="1"/>
  <c r="A2732" i="13" s="1"/>
  <c r="A2733" i="13" s="1"/>
  <c r="A2734" i="13" s="1"/>
  <c r="A2735" i="13" s="1"/>
  <c r="A2736" i="13" s="1"/>
  <c r="A2737" i="13" s="1"/>
  <c r="A2738" i="13" s="1"/>
  <c r="A2739" i="13" s="1"/>
  <c r="A2740" i="13" s="1"/>
  <c r="A2741" i="13" s="1"/>
  <c r="A2742" i="13" s="1"/>
  <c r="A2743" i="13" s="1"/>
  <c r="A2744" i="13" s="1"/>
  <c r="A2745" i="13" s="1"/>
  <c r="A2746" i="13" s="1"/>
  <c r="A2747" i="13" s="1"/>
  <c r="A2748" i="13" s="1"/>
  <c r="A2749" i="13" s="1"/>
  <c r="A2750" i="13" s="1"/>
  <c r="A2751" i="13" s="1"/>
  <c r="A2752" i="13" s="1"/>
  <c r="A2753" i="13" s="1"/>
  <c r="A2754" i="13" s="1"/>
  <c r="A2755" i="13" s="1"/>
  <c r="A2756" i="13" s="1"/>
  <c r="A2757" i="13" s="1"/>
  <c r="A2758" i="13" s="1"/>
  <c r="A2759" i="13" s="1"/>
  <c r="A2760" i="13" s="1"/>
  <c r="A2761" i="13" s="1"/>
  <c r="A2762" i="13" s="1"/>
  <c r="A2763" i="13" s="1"/>
  <c r="A2764" i="13" s="1"/>
  <c r="A2765" i="13" s="1"/>
  <c r="A2766" i="13" s="1"/>
  <c r="A2767" i="13" s="1"/>
  <c r="A2768" i="13" s="1"/>
  <c r="A2769" i="13" s="1"/>
  <c r="A2770" i="13" s="1"/>
  <c r="A2771" i="13" s="1"/>
  <c r="A2772" i="13" s="1"/>
  <c r="A2773" i="13" s="1"/>
  <c r="A2774" i="13" s="1"/>
  <c r="A2775" i="13" s="1"/>
  <c r="A2776" i="13" s="1"/>
  <c r="A2777" i="13" s="1"/>
  <c r="A2778" i="13" s="1"/>
  <c r="A2779" i="13" s="1"/>
  <c r="A2780" i="13" s="1"/>
  <c r="A2781" i="13" s="1"/>
  <c r="A2782" i="13" s="1"/>
  <c r="A2783" i="13" s="1"/>
  <c r="A2784" i="13" s="1"/>
  <c r="A2785" i="13" s="1"/>
  <c r="A2786" i="13" s="1"/>
  <c r="A2787" i="13" s="1"/>
  <c r="A2788" i="13" s="1"/>
  <c r="A2789" i="13" s="1"/>
  <c r="A2790" i="13" s="1"/>
  <c r="A2791" i="13" s="1"/>
  <c r="A2792" i="13" s="1"/>
  <c r="A2793" i="13" s="1"/>
  <c r="A2794" i="13" s="1"/>
  <c r="A2795" i="13" s="1"/>
  <c r="A2796" i="13" s="1"/>
  <c r="A2797" i="13" s="1"/>
  <c r="A2798" i="13" s="1"/>
  <c r="A2799" i="13" s="1"/>
  <c r="A2800" i="13" s="1"/>
  <c r="A2801" i="13" s="1"/>
  <c r="A2802" i="13" s="1"/>
  <c r="A2803" i="13" s="1"/>
  <c r="A2804" i="13" s="1"/>
  <c r="A2805" i="13" s="1"/>
  <c r="A2806" i="13" s="1"/>
  <c r="A2807" i="13" s="1"/>
  <c r="A2808" i="13" s="1"/>
  <c r="A2809" i="13" s="1"/>
  <c r="A2810" i="13" s="1"/>
  <c r="A2811" i="13" s="1"/>
  <c r="A2812" i="13" s="1"/>
  <c r="A2813" i="13" s="1"/>
  <c r="A2814" i="13" s="1"/>
  <c r="A2815" i="13" s="1"/>
  <c r="A2816" i="13" s="1"/>
  <c r="A2817" i="13" s="1"/>
  <c r="A2818" i="13" s="1"/>
  <c r="A2819" i="13" s="1"/>
  <c r="A2820" i="13" s="1"/>
  <c r="A2821" i="13" s="1"/>
  <c r="A2822" i="13" s="1"/>
  <c r="A2823" i="13" s="1"/>
  <c r="A2824" i="13" s="1"/>
  <c r="A2825" i="13" s="1"/>
  <c r="A2826" i="13" s="1"/>
  <c r="A2827" i="13" s="1"/>
  <c r="A2828" i="13" s="1"/>
  <c r="A2829" i="13" s="1"/>
  <c r="A2830" i="13" s="1"/>
  <c r="A2831" i="13" s="1"/>
  <c r="A2832" i="13" s="1"/>
  <c r="A2833" i="13" s="1"/>
  <c r="A2834" i="13" s="1"/>
  <c r="A2835" i="13" s="1"/>
  <c r="A2836" i="13" s="1"/>
  <c r="A2837" i="13" s="1"/>
  <c r="A2838" i="13" s="1"/>
  <c r="A2839" i="13" s="1"/>
  <c r="A2840" i="13" s="1"/>
  <c r="A2841" i="13" s="1"/>
  <c r="A2842" i="13" s="1"/>
  <c r="A2843" i="13" s="1"/>
  <c r="A2844" i="13" s="1"/>
  <c r="A2845" i="13" s="1"/>
  <c r="A2846" i="13" s="1"/>
  <c r="A2847" i="13" s="1"/>
  <c r="A2848" i="13" s="1"/>
  <c r="A2849" i="13" s="1"/>
  <c r="A2850" i="13" s="1"/>
  <c r="A2851" i="13" s="1"/>
  <c r="A2852" i="13" s="1"/>
  <c r="A2853" i="13" s="1"/>
  <c r="A2854" i="13" s="1"/>
  <c r="A2855" i="13" s="1"/>
  <c r="A2856" i="13" s="1"/>
  <c r="A2857" i="13" s="1"/>
  <c r="A2858" i="13" s="1"/>
  <c r="A2859" i="13" s="1"/>
  <c r="A2860" i="13" s="1"/>
  <c r="A2861" i="13" s="1"/>
  <c r="A2862" i="13" s="1"/>
  <c r="A2863" i="13" s="1"/>
  <c r="A2864" i="13" s="1"/>
  <c r="A2865" i="13" s="1"/>
  <c r="A2866" i="13" s="1"/>
  <c r="A2867" i="13" s="1"/>
  <c r="A2868" i="13" s="1"/>
  <c r="A2869" i="13" s="1"/>
  <c r="A2870" i="13" s="1"/>
  <c r="A2871" i="13" s="1"/>
  <c r="A2872" i="13" s="1"/>
  <c r="A2873" i="13" s="1"/>
  <c r="A2874" i="13" s="1"/>
  <c r="A2875" i="13" s="1"/>
  <c r="A2876" i="13" s="1"/>
  <c r="A2877" i="13" s="1"/>
  <c r="A2878" i="13" s="1"/>
  <c r="A2879" i="13" s="1"/>
  <c r="A2880" i="13" s="1"/>
  <c r="A2881" i="13" s="1"/>
  <c r="A2882" i="13" s="1"/>
  <c r="A2883" i="13" s="1"/>
  <c r="A2884" i="13" s="1"/>
  <c r="A2885" i="13" s="1"/>
  <c r="A2886" i="13" s="1"/>
  <c r="A2887" i="13" s="1"/>
  <c r="A2888" i="13" s="1"/>
  <c r="A2889" i="13" s="1"/>
  <c r="A2890" i="13" s="1"/>
  <c r="A2891" i="13" s="1"/>
  <c r="A2892" i="13" s="1"/>
  <c r="A2893" i="13" s="1"/>
  <c r="A2894" i="13" s="1"/>
  <c r="A2895" i="13" s="1"/>
  <c r="A2896" i="13" s="1"/>
  <c r="A2897" i="13" s="1"/>
  <c r="A2898" i="13" s="1"/>
  <c r="A2899" i="13" s="1"/>
  <c r="A2900" i="13" s="1"/>
  <c r="A2901" i="13" s="1"/>
  <c r="A2902" i="13" s="1"/>
  <c r="A2903" i="13" s="1"/>
  <c r="A2904" i="13" s="1"/>
  <c r="A2905" i="13" s="1"/>
  <c r="A2906" i="13" s="1"/>
  <c r="A2907" i="13" s="1"/>
  <c r="A2908" i="13" s="1"/>
  <c r="A2909" i="13" s="1"/>
  <c r="A2910" i="13" s="1"/>
  <c r="A2911" i="13" s="1"/>
  <c r="A2912" i="13" s="1"/>
  <c r="A2913" i="13" s="1"/>
  <c r="A2914" i="13" s="1"/>
  <c r="A2915" i="13" s="1"/>
  <c r="A2916" i="13" s="1"/>
  <c r="A2917" i="13" s="1"/>
  <c r="A2918" i="13" s="1"/>
  <c r="A2919" i="13" s="1"/>
  <c r="A2920" i="13" s="1"/>
  <c r="A2921" i="13" s="1"/>
  <c r="A2922" i="13" s="1"/>
  <c r="A2923" i="13" s="1"/>
  <c r="A2924" i="13" s="1"/>
  <c r="A2925" i="13" s="1"/>
  <c r="A2926" i="13" s="1"/>
  <c r="A2927" i="13" s="1"/>
  <c r="A2928" i="13" s="1"/>
  <c r="A2929" i="13" s="1"/>
  <c r="A2930" i="13" s="1"/>
  <c r="A2931" i="13" s="1"/>
  <c r="A2932" i="13" s="1"/>
  <c r="A2933" i="13" s="1"/>
  <c r="A2934" i="13" s="1"/>
  <c r="A2935" i="13" s="1"/>
  <c r="A2936" i="13" s="1"/>
  <c r="A2937" i="13" s="1"/>
  <c r="A2938" i="13" s="1"/>
  <c r="A2939" i="13" s="1"/>
  <c r="A2940" i="13" s="1"/>
  <c r="A2941" i="13" s="1"/>
  <c r="A2942" i="13" s="1"/>
  <c r="A2943" i="13" s="1"/>
  <c r="A2944" i="13" s="1"/>
  <c r="A2945" i="13" s="1"/>
  <c r="A2946" i="13" s="1"/>
  <c r="A2947" i="13" s="1"/>
  <c r="A2948" i="13" s="1"/>
  <c r="A2949" i="13" s="1"/>
  <c r="A2950" i="13" s="1"/>
  <c r="A2951" i="13" s="1"/>
  <c r="A2952" i="13" s="1"/>
  <c r="A2953" i="13" s="1"/>
  <c r="A2954" i="13" s="1"/>
  <c r="A2955" i="13" s="1"/>
  <c r="A2956" i="13" s="1"/>
  <c r="A2957" i="13" s="1"/>
  <c r="A2958" i="13" s="1"/>
  <c r="A2959" i="13" s="1"/>
  <c r="A2960" i="13" s="1"/>
  <c r="A2961" i="13" s="1"/>
  <c r="A2962" i="13" s="1"/>
  <c r="A2963" i="13" s="1"/>
  <c r="A2964" i="13" s="1"/>
  <c r="A2965" i="13" s="1"/>
  <c r="A2966" i="13" s="1"/>
  <c r="A2967" i="13" s="1"/>
  <c r="A2968" i="13" s="1"/>
  <c r="A2969" i="13" s="1"/>
  <c r="A2970" i="13" s="1"/>
  <c r="A2971" i="13" s="1"/>
  <c r="A2972" i="13" s="1"/>
  <c r="A2973" i="13" s="1"/>
  <c r="A2974" i="13" s="1"/>
  <c r="A2975" i="13" s="1"/>
  <c r="A2976" i="13" s="1"/>
  <c r="A2977" i="13" s="1"/>
  <c r="A2978" i="13" s="1"/>
  <c r="A2979" i="13" s="1"/>
  <c r="A2980" i="13" s="1"/>
  <c r="A2981" i="13" s="1"/>
  <c r="A2982" i="13" s="1"/>
  <c r="A2983" i="13" s="1"/>
  <c r="A2984" i="13" s="1"/>
  <c r="A2985" i="13" s="1"/>
  <c r="A2986" i="13" s="1"/>
  <c r="A2987" i="13" s="1"/>
  <c r="A2988" i="13" s="1"/>
  <c r="A2989" i="13" s="1"/>
  <c r="A2990" i="13" s="1"/>
  <c r="A2991" i="13" s="1"/>
  <c r="A2992" i="13" s="1"/>
  <c r="A2993" i="13" s="1"/>
  <c r="A2994" i="13" s="1"/>
  <c r="A2995" i="13" s="1"/>
  <c r="A2996" i="13" s="1"/>
  <c r="A2997" i="13" s="1"/>
  <c r="A2998" i="13" s="1"/>
  <c r="A2999" i="13" s="1"/>
  <c r="A3000" i="13" s="1"/>
  <c r="A3001" i="13" s="1"/>
  <c r="A3002" i="13" s="1"/>
  <c r="A3003" i="13" s="1"/>
  <c r="A3004" i="13" s="1"/>
  <c r="A3005" i="13" s="1"/>
  <c r="A3006" i="13" s="1"/>
  <c r="A3007" i="13" s="1"/>
  <c r="A3008" i="13" s="1"/>
  <c r="A3009" i="13" s="1"/>
  <c r="A3010" i="13" s="1"/>
  <c r="A3011" i="13" s="1"/>
  <c r="A3012" i="13" s="1"/>
  <c r="A3013" i="13" s="1"/>
  <c r="A3014" i="13" s="1"/>
  <c r="A3015" i="13" s="1"/>
  <c r="A3016" i="13" s="1"/>
  <c r="A3017" i="13" s="1"/>
  <c r="A3018" i="13" s="1"/>
  <c r="A3019" i="13" s="1"/>
  <c r="A3020" i="13" s="1"/>
  <c r="A3021" i="13" s="1"/>
  <c r="A3022" i="13" s="1"/>
  <c r="A3023" i="13" s="1"/>
  <c r="A3024" i="13" s="1"/>
  <c r="A3025" i="13" s="1"/>
  <c r="A3026" i="13" s="1"/>
  <c r="A3027" i="13" s="1"/>
  <c r="A3028" i="13" s="1"/>
  <c r="A3029" i="13" s="1"/>
  <c r="A3030" i="13" s="1"/>
  <c r="A3031" i="13" s="1"/>
  <c r="A3032" i="13" s="1"/>
  <c r="A3033" i="13" s="1"/>
  <c r="A3034" i="13" s="1"/>
  <c r="A3035" i="13" s="1"/>
  <c r="A3036" i="13" s="1"/>
  <c r="A3037" i="13" s="1"/>
  <c r="A3038" i="13" s="1"/>
  <c r="A3039" i="13" s="1"/>
  <c r="A3040" i="13" s="1"/>
  <c r="A3041" i="13" s="1"/>
  <c r="A3042" i="13" s="1"/>
  <c r="A3043" i="13" s="1"/>
  <c r="A3044" i="13" s="1"/>
  <c r="A3045" i="13" s="1"/>
  <c r="A3046" i="13" s="1"/>
  <c r="A3047" i="13" s="1"/>
  <c r="A3048" i="13" s="1"/>
  <c r="A3049" i="13" s="1"/>
  <c r="A3050" i="13" s="1"/>
  <c r="A3051" i="13" s="1"/>
  <c r="A3052" i="13" s="1"/>
  <c r="A3053" i="13" s="1"/>
  <c r="A3054" i="13" s="1"/>
  <c r="A3055" i="13" s="1"/>
  <c r="A3056" i="13" s="1"/>
  <c r="A3057" i="13" s="1"/>
  <c r="A3058" i="13" s="1"/>
  <c r="A3059" i="13" s="1"/>
  <c r="A3060" i="13" s="1"/>
  <c r="A3061" i="13" s="1"/>
  <c r="A3062" i="13" s="1"/>
  <c r="A3063" i="13" s="1"/>
  <c r="A3064" i="13" s="1"/>
  <c r="A3065" i="13" s="1"/>
  <c r="A3066" i="13" s="1"/>
  <c r="A3067" i="13" s="1"/>
  <c r="A3068" i="13" s="1"/>
  <c r="A3069" i="13" s="1"/>
  <c r="A3070" i="13" s="1"/>
  <c r="A3071" i="13" s="1"/>
  <c r="A3072" i="13" s="1"/>
  <c r="A3073" i="13" s="1"/>
  <c r="A3074" i="13" s="1"/>
  <c r="A3075" i="13" s="1"/>
  <c r="A3076" i="13" s="1"/>
  <c r="A3077" i="13" s="1"/>
  <c r="A3078" i="13" s="1"/>
  <c r="A3079" i="13" s="1"/>
  <c r="A3080" i="13" s="1"/>
  <c r="A3081" i="13" s="1"/>
  <c r="A3082" i="13" s="1"/>
  <c r="A3083" i="13" s="1"/>
  <c r="A3084" i="13" s="1"/>
  <c r="A3085" i="13" s="1"/>
  <c r="A3086" i="13" s="1"/>
  <c r="A3087" i="13" s="1"/>
  <c r="A3088" i="13" s="1"/>
  <c r="A3089" i="13" s="1"/>
  <c r="A3090" i="13" s="1"/>
  <c r="A3091" i="13" s="1"/>
  <c r="A3092" i="13" s="1"/>
  <c r="A3093" i="13" s="1"/>
  <c r="A3094" i="13" s="1"/>
  <c r="A3095" i="13" s="1"/>
  <c r="A3096" i="13" s="1"/>
  <c r="A3097" i="13" s="1"/>
  <c r="A3098" i="13" s="1"/>
  <c r="A3099" i="13" s="1"/>
  <c r="A3100" i="13" s="1"/>
  <c r="A3101" i="13" s="1"/>
  <c r="A3102" i="13" s="1"/>
  <c r="A3103" i="13" s="1"/>
  <c r="A3104" i="13" s="1"/>
  <c r="A3105" i="13" s="1"/>
  <c r="A3106" i="13" s="1"/>
  <c r="A3107" i="13" s="1"/>
  <c r="A3108" i="13" s="1"/>
  <c r="A3109" i="13" s="1"/>
  <c r="A3110" i="13" s="1"/>
  <c r="A3111" i="13" s="1"/>
  <c r="A3112" i="13" s="1"/>
  <c r="A3113" i="13" s="1"/>
  <c r="A3114" i="13" s="1"/>
  <c r="A3115" i="13" s="1"/>
  <c r="A3116" i="13" s="1"/>
  <c r="A3117" i="13" s="1"/>
  <c r="A3118" i="13" s="1"/>
  <c r="A3119" i="13" s="1"/>
  <c r="A3120" i="13" s="1"/>
  <c r="A3121" i="13" s="1"/>
  <c r="A3122" i="13" s="1"/>
  <c r="A3123" i="13" s="1"/>
  <c r="A3124" i="13" s="1"/>
  <c r="A3125" i="13" s="1"/>
  <c r="A3126" i="13" s="1"/>
  <c r="A3127" i="13" s="1"/>
  <c r="A3128" i="13" s="1"/>
  <c r="A3129" i="13" s="1"/>
  <c r="A3130" i="13" s="1"/>
  <c r="A3131" i="13" s="1"/>
  <c r="A3132" i="13" s="1"/>
  <c r="A3133" i="13" s="1"/>
  <c r="A3134" i="13" s="1"/>
  <c r="A3135" i="13" s="1"/>
  <c r="A3136" i="13" s="1"/>
  <c r="A3137" i="13" s="1"/>
  <c r="A3138" i="13" s="1"/>
  <c r="A3139" i="13" s="1"/>
  <c r="A3140" i="13" s="1"/>
  <c r="A3141" i="13" s="1"/>
  <c r="A3142" i="13" s="1"/>
  <c r="A3143" i="13" s="1"/>
  <c r="A3144" i="13" s="1"/>
  <c r="A3145" i="13" s="1"/>
  <c r="A3146" i="13" s="1"/>
  <c r="A3147" i="13" s="1"/>
  <c r="A3148" i="13" s="1"/>
  <c r="A3149" i="13" s="1"/>
  <c r="A3150" i="13" s="1"/>
  <c r="A3151" i="13" s="1"/>
  <c r="A3152" i="13" s="1"/>
  <c r="A3153" i="13" s="1"/>
  <c r="A3154" i="13" s="1"/>
  <c r="A3155" i="13" s="1"/>
  <c r="A3156" i="13" s="1"/>
  <c r="A3157" i="13" s="1"/>
  <c r="A3158" i="13" s="1"/>
  <c r="A3159" i="13" s="1"/>
  <c r="A3160" i="13" s="1"/>
  <c r="A3161" i="13" s="1"/>
  <c r="A3162" i="13" s="1"/>
  <c r="A3163" i="13" s="1"/>
  <c r="A3164" i="13" s="1"/>
  <c r="A3165" i="13" s="1"/>
  <c r="A3166" i="13" s="1"/>
  <c r="A3167" i="13" s="1"/>
  <c r="A3168" i="13" s="1"/>
  <c r="A3169" i="13" s="1"/>
  <c r="A3170" i="13" s="1"/>
  <c r="A3171" i="13" s="1"/>
  <c r="A3172" i="13" s="1"/>
  <c r="A3173" i="13" s="1"/>
  <c r="A3174" i="13" s="1"/>
  <c r="A3175" i="13" s="1"/>
  <c r="A3176" i="13" s="1"/>
  <c r="A3177" i="13" s="1"/>
  <c r="A3178" i="13" s="1"/>
  <c r="A3179" i="13" s="1"/>
  <c r="A3180" i="13" s="1"/>
  <c r="A3181" i="13" s="1"/>
  <c r="A3182" i="13" s="1"/>
  <c r="A3183" i="13" s="1"/>
  <c r="A3184" i="13" s="1"/>
  <c r="A3185" i="13" s="1"/>
  <c r="A3186" i="13" s="1"/>
  <c r="A3187" i="13" s="1"/>
  <c r="A3188" i="13" s="1"/>
  <c r="A3189" i="13" s="1"/>
  <c r="A3190" i="13" s="1"/>
  <c r="A3191" i="13" s="1"/>
  <c r="A3192" i="13" s="1"/>
  <c r="A3193" i="13" s="1"/>
  <c r="A3194" i="13" s="1"/>
  <c r="A3195" i="13" s="1"/>
  <c r="A3196" i="13" s="1"/>
  <c r="A3197" i="13" s="1"/>
  <c r="A3198" i="13" s="1"/>
  <c r="A3199" i="13" s="1"/>
  <c r="A3200" i="13" s="1"/>
  <c r="A3201" i="13" s="1"/>
  <c r="A3202" i="13" s="1"/>
  <c r="A3203" i="13" s="1"/>
  <c r="A3204" i="13" s="1"/>
  <c r="A3205" i="13" s="1"/>
  <c r="A3206" i="13" s="1"/>
  <c r="A3207" i="13" s="1"/>
  <c r="A3208" i="13" s="1"/>
  <c r="A3209" i="13" s="1"/>
  <c r="A3210" i="13" s="1"/>
  <c r="A3211" i="13" s="1"/>
  <c r="A3212" i="13" s="1"/>
  <c r="A3213" i="13" s="1"/>
  <c r="A3214" i="13" s="1"/>
  <c r="A3215" i="13" s="1"/>
  <c r="A3216" i="13" s="1"/>
  <c r="A3217" i="13" s="1"/>
  <c r="A3218" i="13" s="1"/>
  <c r="A3219" i="13" s="1"/>
  <c r="A3220" i="13" s="1"/>
  <c r="A3221" i="13" s="1"/>
  <c r="A3222" i="13" s="1"/>
  <c r="A3223" i="13" s="1"/>
  <c r="A3224" i="13" s="1"/>
  <c r="A3225" i="13" s="1"/>
  <c r="A3226" i="13" s="1"/>
  <c r="A3227" i="13" s="1"/>
  <c r="A3228" i="13" s="1"/>
  <c r="A3229" i="13" s="1"/>
  <c r="A3230" i="13" s="1"/>
  <c r="A3231" i="13" s="1"/>
  <c r="A3232" i="13" s="1"/>
  <c r="A3233" i="13" s="1"/>
  <c r="A3234" i="13" s="1"/>
  <c r="A3235" i="13" s="1"/>
  <c r="A3236" i="13" s="1"/>
  <c r="A3237" i="13" s="1"/>
  <c r="A3238" i="13" s="1"/>
  <c r="A3239" i="13" s="1"/>
  <c r="A3240" i="13" s="1"/>
  <c r="A3241" i="13" s="1"/>
  <c r="A3242" i="13" s="1"/>
  <c r="A3243" i="13" s="1"/>
  <c r="A3244" i="13" s="1"/>
  <c r="A3245" i="13" s="1"/>
  <c r="A3246" i="13" s="1"/>
  <c r="A3247" i="13" s="1"/>
  <c r="A3248" i="13" s="1"/>
  <c r="A3249" i="13" s="1"/>
  <c r="A3250" i="13" s="1"/>
  <c r="A3251" i="13" s="1"/>
  <c r="A3252" i="13" s="1"/>
  <c r="A3253" i="13" s="1"/>
  <c r="A3254" i="13" s="1"/>
  <c r="A3255" i="13" s="1"/>
  <c r="A3256" i="13" s="1"/>
  <c r="A3257" i="13" s="1"/>
  <c r="A3258" i="13" s="1"/>
  <c r="A3259" i="13" s="1"/>
  <c r="A3260" i="13" s="1"/>
  <c r="A3261" i="13" s="1"/>
  <c r="A3262" i="13" s="1"/>
  <c r="A3263" i="13" s="1"/>
  <c r="A3264" i="13" s="1"/>
  <c r="A3265" i="13" s="1"/>
  <c r="A3266" i="13" s="1"/>
  <c r="A3267" i="13" s="1"/>
  <c r="A3268" i="13" s="1"/>
  <c r="A3269" i="13" s="1"/>
  <c r="A3270" i="13" s="1"/>
  <c r="A3271" i="13" s="1"/>
  <c r="A3272" i="13" s="1"/>
  <c r="A3273" i="13" s="1"/>
  <c r="A3274" i="13" s="1"/>
  <c r="A3275" i="13" s="1"/>
  <c r="A3276" i="13" s="1"/>
  <c r="A3277" i="13" s="1"/>
  <c r="A3278" i="13" s="1"/>
  <c r="A3279" i="13" s="1"/>
  <c r="A3280" i="13" s="1"/>
  <c r="A3281" i="13" s="1"/>
  <c r="A3282" i="13" s="1"/>
  <c r="A3283" i="13" s="1"/>
  <c r="A3284" i="13" s="1"/>
  <c r="A3285" i="13" s="1"/>
  <c r="A3286" i="13" s="1"/>
  <c r="A3287" i="13" s="1"/>
  <c r="A3288" i="13" s="1"/>
  <c r="A3289" i="13" s="1"/>
  <c r="A3290" i="13" s="1"/>
  <c r="A3291" i="13" s="1"/>
  <c r="A3292" i="13" s="1"/>
  <c r="A3293" i="13" s="1"/>
  <c r="A3294" i="13" s="1"/>
  <c r="A3295" i="13" s="1"/>
  <c r="A3296" i="13" s="1"/>
  <c r="A3297" i="13" s="1"/>
  <c r="A3298" i="13" s="1"/>
  <c r="A3299" i="13" s="1"/>
  <c r="A3300" i="13" s="1"/>
  <c r="A3301" i="13" s="1"/>
  <c r="A3302" i="13" s="1"/>
  <c r="A3303" i="13" s="1"/>
  <c r="A3304" i="13" s="1"/>
  <c r="A3305" i="13" s="1"/>
  <c r="A3306" i="13" s="1"/>
  <c r="A3307" i="13" s="1"/>
  <c r="A3308" i="13" s="1"/>
  <c r="A3309" i="13" s="1"/>
  <c r="A3310" i="13" s="1"/>
  <c r="A3311" i="13" s="1"/>
  <c r="A3312" i="13" s="1"/>
  <c r="A3313" i="13" s="1"/>
  <c r="A3314" i="13" s="1"/>
  <c r="A3315" i="13" s="1"/>
  <c r="A3316" i="13" s="1"/>
  <c r="A3317" i="13" s="1"/>
  <c r="A3318" i="13" s="1"/>
  <c r="A3319" i="13" s="1"/>
  <c r="A3320" i="13" s="1"/>
  <c r="A3321" i="13" s="1"/>
  <c r="A3322" i="13" s="1"/>
  <c r="A3323" i="13" s="1"/>
  <c r="A3324" i="13" s="1"/>
  <c r="A3325" i="13" s="1"/>
  <c r="A3326" i="13" s="1"/>
  <c r="A3327" i="13" s="1"/>
  <c r="A3328" i="13" s="1"/>
  <c r="A3329" i="13" s="1"/>
  <c r="A3330" i="13" s="1"/>
  <c r="A3331" i="13" s="1"/>
  <c r="A3332" i="13" s="1"/>
  <c r="A3333" i="13" s="1"/>
  <c r="A3334" i="13" s="1"/>
  <c r="A3335" i="13" s="1"/>
  <c r="A3336" i="13" s="1"/>
  <c r="A3337" i="13" s="1"/>
  <c r="A3338" i="13" s="1"/>
  <c r="A3339" i="13" s="1"/>
  <c r="A3340" i="13" s="1"/>
  <c r="A3341" i="13" s="1"/>
  <c r="A3342" i="13" s="1"/>
  <c r="A3343" i="13" s="1"/>
  <c r="A3344" i="13" s="1"/>
  <c r="A3345" i="13" s="1"/>
  <c r="A3346" i="13" s="1"/>
  <c r="A3347" i="13" s="1"/>
  <c r="A3348" i="13" s="1"/>
  <c r="A3349" i="13" s="1"/>
  <c r="A3350" i="13" s="1"/>
  <c r="A3351" i="13" s="1"/>
  <c r="A3352" i="13" s="1"/>
  <c r="A3353" i="13" s="1"/>
  <c r="A3354" i="13" s="1"/>
  <c r="A3355" i="13" s="1"/>
  <c r="A3356" i="13" s="1"/>
  <c r="A3357" i="13" s="1"/>
  <c r="A3358" i="13" s="1"/>
  <c r="A3359" i="13" s="1"/>
  <c r="A3360" i="13" s="1"/>
  <c r="A3361" i="13" s="1"/>
  <c r="A3362" i="13" s="1"/>
  <c r="A3363" i="13" s="1"/>
  <c r="A3364" i="13" s="1"/>
  <c r="A3365" i="13" s="1"/>
  <c r="A3366" i="13" s="1"/>
  <c r="A3367" i="13" s="1"/>
  <c r="A3368" i="13" s="1"/>
  <c r="A3369" i="13" s="1"/>
  <c r="A3370" i="13" s="1"/>
  <c r="A3371" i="13" s="1"/>
  <c r="A3372" i="13" s="1"/>
  <c r="A3373" i="13" s="1"/>
  <c r="A3374" i="13" s="1"/>
  <c r="A3375" i="13" s="1"/>
  <c r="A3376" i="13" s="1"/>
  <c r="A3377" i="13" s="1"/>
  <c r="A3378" i="13" s="1"/>
  <c r="A3379" i="13" s="1"/>
  <c r="A3380" i="13" s="1"/>
  <c r="A3381" i="13" s="1"/>
  <c r="A3382" i="13" s="1"/>
  <c r="A3383" i="13" s="1"/>
  <c r="A3384" i="13" s="1"/>
  <c r="A3385" i="13" s="1"/>
  <c r="A3386" i="13" s="1"/>
  <c r="A3387" i="13" s="1"/>
  <c r="A3388" i="13" s="1"/>
  <c r="A3389" i="13" s="1"/>
  <c r="A3390" i="13" s="1"/>
  <c r="A3391" i="13" s="1"/>
  <c r="A3392" i="13" s="1"/>
  <c r="A3393" i="13" s="1"/>
  <c r="A3394" i="13" s="1"/>
  <c r="A3395" i="13" s="1"/>
  <c r="A3396" i="13" s="1"/>
  <c r="A3397" i="13" s="1"/>
  <c r="A3398" i="13" s="1"/>
  <c r="A3399" i="13" s="1"/>
  <c r="A3400" i="13" s="1"/>
  <c r="A3401" i="13" s="1"/>
  <c r="A3402" i="13" s="1"/>
  <c r="A3403" i="13" s="1"/>
  <c r="A3404" i="13" s="1"/>
  <c r="A3405" i="13" s="1"/>
  <c r="A3406" i="13" s="1"/>
  <c r="A3407" i="13" s="1"/>
  <c r="A3408" i="13" s="1"/>
  <c r="A3409" i="13" s="1"/>
  <c r="A3410" i="13" s="1"/>
  <c r="A3411" i="13" s="1"/>
  <c r="A3412" i="13" s="1"/>
  <c r="A3413" i="13" s="1"/>
  <c r="A3414" i="13" s="1"/>
  <c r="A3415" i="13" s="1"/>
  <c r="A3416" i="13" s="1"/>
  <c r="A3417" i="13" s="1"/>
  <c r="A3418" i="13" s="1"/>
  <c r="A3419" i="13" s="1"/>
  <c r="A3420" i="13" s="1"/>
  <c r="A3421" i="13" s="1"/>
  <c r="A3422" i="13" s="1"/>
  <c r="A3423" i="13" s="1"/>
  <c r="A3424" i="13" s="1"/>
  <c r="A3425" i="13" s="1"/>
  <c r="A3426" i="13" s="1"/>
  <c r="A3427" i="13" s="1"/>
  <c r="A3428" i="13" s="1"/>
  <c r="A3429" i="13" s="1"/>
  <c r="A3430" i="13" s="1"/>
  <c r="A3431" i="13" s="1"/>
  <c r="A3432" i="13" s="1"/>
  <c r="A3433" i="13" s="1"/>
  <c r="A3434" i="13" s="1"/>
  <c r="A3435" i="13" s="1"/>
  <c r="A3436" i="13" s="1"/>
  <c r="A3437" i="13" s="1"/>
  <c r="A3438" i="13" s="1"/>
  <c r="A3439" i="13" s="1"/>
  <c r="A3440" i="13" s="1"/>
  <c r="A3441" i="13" s="1"/>
  <c r="A3442" i="13" s="1"/>
  <c r="A3443" i="13" s="1"/>
  <c r="A3444" i="13" s="1"/>
  <c r="A3445" i="13" s="1"/>
  <c r="A3446" i="13" s="1"/>
  <c r="A3447" i="13" s="1"/>
  <c r="A3448" i="13" s="1"/>
  <c r="A3449" i="13" s="1"/>
  <c r="A3450" i="13" s="1"/>
  <c r="A3451" i="13" s="1"/>
  <c r="A3452" i="13" s="1"/>
  <c r="A3453" i="13" s="1"/>
  <c r="A3454" i="13" s="1"/>
  <c r="A3455" i="13" s="1"/>
  <c r="A3456" i="13" s="1"/>
  <c r="A3457" i="13" s="1"/>
  <c r="A3458" i="13" s="1"/>
  <c r="A3459" i="13" s="1"/>
  <c r="A3460" i="13" s="1"/>
  <c r="A3461" i="13" s="1"/>
  <c r="A3462" i="13" s="1"/>
  <c r="A3463" i="13" s="1"/>
  <c r="A3464" i="13" s="1"/>
  <c r="A3465" i="13" s="1"/>
  <c r="A3466" i="13" s="1"/>
  <c r="A3467" i="13" s="1"/>
  <c r="A3468" i="13" s="1"/>
  <c r="A3469" i="13" s="1"/>
  <c r="A3470" i="13" s="1"/>
  <c r="A3471" i="13" s="1"/>
  <c r="A3472" i="13" s="1"/>
  <c r="A3473" i="13" s="1"/>
  <c r="A3474" i="13" s="1"/>
  <c r="A3475" i="13" s="1"/>
  <c r="A3476" i="13" s="1"/>
  <c r="A3477" i="13" s="1"/>
  <c r="A3478" i="13" s="1"/>
  <c r="A3479" i="13" s="1"/>
  <c r="A3480" i="13" s="1"/>
  <c r="A3481" i="13" s="1"/>
  <c r="A3482" i="13" s="1"/>
  <c r="A3483" i="13" s="1"/>
  <c r="A3484" i="13" s="1"/>
  <c r="A3485" i="13" s="1"/>
  <c r="A3486" i="13" s="1"/>
  <c r="A3487" i="13" s="1"/>
  <c r="A3488" i="13" s="1"/>
  <c r="A3489" i="13" s="1"/>
  <c r="A3490" i="13" s="1"/>
  <c r="A3491" i="13" s="1"/>
  <c r="A3492" i="13" s="1"/>
  <c r="A3493" i="13" s="1"/>
  <c r="A3494" i="13" s="1"/>
  <c r="A3495" i="13" s="1"/>
  <c r="A3496" i="13" s="1"/>
  <c r="A3497" i="13" s="1"/>
  <c r="A3498" i="13" s="1"/>
  <c r="A3499" i="13" s="1"/>
  <c r="A3500" i="13" s="1"/>
  <c r="A3501" i="13" s="1"/>
  <c r="A3502" i="13" s="1"/>
  <c r="A3503" i="13" s="1"/>
  <c r="A3504" i="13" s="1"/>
  <c r="A3505" i="13" s="1"/>
  <c r="A3506" i="13" s="1"/>
  <c r="A3507" i="13" s="1"/>
  <c r="A3508" i="13" s="1"/>
  <c r="A3509" i="13" s="1"/>
  <c r="A3510" i="13" s="1"/>
  <c r="A3511" i="13" s="1"/>
  <c r="A3512" i="13" s="1"/>
  <c r="A3513" i="13" s="1"/>
  <c r="A3514" i="13" s="1"/>
  <c r="A3515" i="13" s="1"/>
  <c r="A3516" i="13" s="1"/>
  <c r="A3517" i="13" s="1"/>
  <c r="A3518" i="13" s="1"/>
  <c r="A3519" i="13" s="1"/>
  <c r="A3520" i="13" s="1"/>
  <c r="A3521" i="13" s="1"/>
  <c r="A3522" i="13" s="1"/>
  <c r="A3523" i="13" s="1"/>
  <c r="A3524" i="13" s="1"/>
  <c r="A3525" i="13" s="1"/>
  <c r="A3526" i="13" s="1"/>
  <c r="A3527" i="13" s="1"/>
  <c r="A3528" i="13" s="1"/>
  <c r="A3529" i="13" s="1"/>
  <c r="A3530" i="13" s="1"/>
  <c r="A3531" i="13" s="1"/>
  <c r="A3532" i="13" s="1"/>
  <c r="A3533" i="13" s="1"/>
  <c r="A3534" i="13" s="1"/>
  <c r="A3535" i="13" s="1"/>
  <c r="A3536" i="13" s="1"/>
  <c r="A3537" i="13" s="1"/>
  <c r="A3538" i="13" s="1"/>
  <c r="A3539" i="13" s="1"/>
  <c r="A3540" i="13" s="1"/>
  <c r="A3541" i="13" s="1"/>
  <c r="A3542" i="13" s="1"/>
  <c r="A3543" i="13" s="1"/>
  <c r="A3544" i="13" s="1"/>
  <c r="A3545" i="13" s="1"/>
  <c r="A3546" i="13" s="1"/>
  <c r="A3547" i="13" s="1"/>
  <c r="A3548" i="13" s="1"/>
  <c r="A3549" i="13" s="1"/>
  <c r="A3550" i="13" s="1"/>
  <c r="A3551" i="13" s="1"/>
  <c r="A3552" i="13" s="1"/>
  <c r="A3553" i="13" s="1"/>
  <c r="A3554" i="13" s="1"/>
  <c r="A3555" i="13" s="1"/>
  <c r="A3556" i="13" s="1"/>
  <c r="A3557" i="13" s="1"/>
  <c r="A3558" i="13" s="1"/>
  <c r="A3559" i="13" s="1"/>
  <c r="A3560" i="13" s="1"/>
  <c r="A3561" i="13" s="1"/>
  <c r="A3562" i="13" s="1"/>
  <c r="A3563" i="13" s="1"/>
  <c r="A3564" i="13" s="1"/>
  <c r="A3565" i="13" s="1"/>
  <c r="A3566" i="13" s="1"/>
  <c r="A3567" i="13" s="1"/>
  <c r="A3568" i="13" s="1"/>
  <c r="A3569" i="13" s="1"/>
  <c r="A3570" i="13" s="1"/>
  <c r="A3571" i="13" s="1"/>
  <c r="A3572" i="13" s="1"/>
  <c r="A3573" i="13" s="1"/>
  <c r="A3574" i="13" s="1"/>
  <c r="A3575" i="13" s="1"/>
  <c r="A3576" i="13" s="1"/>
  <c r="A3577" i="13" s="1"/>
  <c r="A3578" i="13" s="1"/>
  <c r="A3579" i="13" s="1"/>
  <c r="A3580" i="13" s="1"/>
  <c r="A3581" i="13" s="1"/>
  <c r="A3582" i="13" s="1"/>
  <c r="A3583" i="13" s="1"/>
  <c r="A3584" i="13" s="1"/>
  <c r="A3585" i="13" s="1"/>
  <c r="A3586" i="13" s="1"/>
  <c r="A3587" i="13" s="1"/>
  <c r="A3588" i="13" s="1"/>
  <c r="A3589" i="13" s="1"/>
  <c r="A3590" i="13" s="1"/>
  <c r="A3591" i="13" s="1"/>
  <c r="A3592" i="13" s="1"/>
  <c r="A3593" i="13" s="1"/>
  <c r="A3594" i="13" s="1"/>
  <c r="A3595" i="13" s="1"/>
  <c r="A3596" i="13" s="1"/>
  <c r="A3597" i="13" s="1"/>
  <c r="A3598" i="13" s="1"/>
  <c r="A3599" i="13" s="1"/>
  <c r="A3600" i="13" s="1"/>
  <c r="A3601" i="13" s="1"/>
  <c r="A3602" i="13" s="1"/>
  <c r="A3603" i="13" s="1"/>
  <c r="A3604" i="13" s="1"/>
  <c r="A3605" i="13" s="1"/>
  <c r="A3606" i="13" s="1"/>
  <c r="A3607" i="13" s="1"/>
  <c r="A3608" i="13" s="1"/>
  <c r="A3609" i="13" s="1"/>
  <c r="A3610" i="13" s="1"/>
  <c r="A3611" i="13" s="1"/>
  <c r="A3612" i="13" s="1"/>
  <c r="A3613" i="13" s="1"/>
  <c r="A3614" i="13" s="1"/>
  <c r="A3615" i="13" s="1"/>
  <c r="A3616" i="13" s="1"/>
  <c r="A3617" i="13" s="1"/>
  <c r="A3618" i="13" s="1"/>
  <c r="A3619" i="13" s="1"/>
  <c r="A3620" i="13" s="1"/>
  <c r="A3621" i="13" s="1"/>
  <c r="A3622" i="13" s="1"/>
  <c r="A3623" i="13" s="1"/>
  <c r="A3624" i="13" s="1"/>
  <c r="A3625" i="13" s="1"/>
  <c r="A3626" i="13" s="1"/>
  <c r="A3627" i="13" s="1"/>
  <c r="A3628" i="13" s="1"/>
  <c r="A3629" i="13" s="1"/>
  <c r="A3630" i="13" s="1"/>
  <c r="A3631" i="13" s="1"/>
  <c r="A3632" i="13" s="1"/>
  <c r="A3633" i="13" s="1"/>
  <c r="A3634" i="13" s="1"/>
  <c r="A3635" i="13" s="1"/>
  <c r="A3636" i="13" s="1"/>
  <c r="A3637" i="13" s="1"/>
  <c r="A3638" i="13" s="1"/>
  <c r="A3639" i="13" s="1"/>
  <c r="A3640" i="13" s="1"/>
  <c r="A3641" i="13" s="1"/>
  <c r="A3642" i="13" s="1"/>
  <c r="A3643" i="13" s="1"/>
  <c r="A3644" i="13" s="1"/>
  <c r="A3645" i="13" s="1"/>
  <c r="A3646" i="13" s="1"/>
  <c r="A3647" i="13" s="1"/>
  <c r="A3648" i="13" s="1"/>
  <c r="A3649" i="13" s="1"/>
  <c r="A3650" i="13" s="1"/>
  <c r="A3651" i="13" s="1"/>
  <c r="A3652" i="13" s="1"/>
  <c r="A3653" i="13" s="1"/>
  <c r="A3654" i="13" s="1"/>
  <c r="A3655" i="13" s="1"/>
  <c r="A3656" i="13" s="1"/>
  <c r="A3657" i="13" s="1"/>
  <c r="A3658" i="13" s="1"/>
  <c r="A3659" i="13" s="1"/>
  <c r="A3660" i="13" s="1"/>
  <c r="A3661" i="13" s="1"/>
  <c r="A3662" i="13" s="1"/>
  <c r="A3663" i="13" s="1"/>
  <c r="A3664" i="13" s="1"/>
  <c r="A3665" i="13" s="1"/>
  <c r="A3666" i="13" s="1"/>
  <c r="A3667" i="13" s="1"/>
  <c r="A3668" i="13" s="1"/>
  <c r="A3669" i="13" s="1"/>
  <c r="A3670" i="13" s="1"/>
  <c r="A3671" i="13" s="1"/>
  <c r="A3672" i="13" s="1"/>
  <c r="A3673" i="13" s="1"/>
  <c r="A3674" i="13" s="1"/>
  <c r="A3675" i="13" s="1"/>
  <c r="A3676" i="13" s="1"/>
  <c r="A3677" i="13" s="1"/>
  <c r="A3678" i="13" s="1"/>
  <c r="A3679" i="13" s="1"/>
  <c r="A3680" i="13" s="1"/>
  <c r="A3681" i="13" s="1"/>
  <c r="A3682" i="13" s="1"/>
  <c r="A3683" i="13" s="1"/>
  <c r="A3684" i="13" s="1"/>
  <c r="A3685" i="13" s="1"/>
  <c r="A3686" i="13" s="1"/>
  <c r="A3687" i="13" s="1"/>
  <c r="A3688" i="13" s="1"/>
  <c r="A3689" i="13" s="1"/>
  <c r="A3690" i="13" s="1"/>
  <c r="A3691" i="13" s="1"/>
  <c r="A3692" i="13" s="1"/>
  <c r="A3693" i="13" s="1"/>
  <c r="A3694" i="13" s="1"/>
  <c r="A3695" i="13" s="1"/>
  <c r="A3696" i="13" s="1"/>
  <c r="A3697" i="13" s="1"/>
  <c r="A3698" i="13" s="1"/>
  <c r="A3699" i="13" s="1"/>
  <c r="A3700" i="13" s="1"/>
  <c r="A3701" i="13" s="1"/>
  <c r="A3702" i="13" s="1"/>
  <c r="A3703" i="13" s="1"/>
  <c r="A3704" i="13" s="1"/>
  <c r="A3705" i="13" s="1"/>
  <c r="A3706" i="13" s="1"/>
  <c r="A3707" i="13" s="1"/>
  <c r="A3708" i="13" s="1"/>
  <c r="A3709" i="13" s="1"/>
  <c r="A3710" i="13" s="1"/>
  <c r="A3711" i="13" s="1"/>
  <c r="A3712" i="13" s="1"/>
  <c r="A3713" i="13" s="1"/>
  <c r="A3714" i="13" s="1"/>
  <c r="A3715" i="13" s="1"/>
  <c r="A3716" i="13" s="1"/>
  <c r="A3717" i="13" s="1"/>
  <c r="A3718" i="13" s="1"/>
  <c r="A3719" i="13" s="1"/>
  <c r="A3720" i="13" s="1"/>
  <c r="A3721" i="13" s="1"/>
  <c r="A3722" i="13" s="1"/>
  <c r="A3723" i="13" s="1"/>
  <c r="A3724" i="13" s="1"/>
  <c r="A3725" i="13" s="1"/>
  <c r="A3726" i="13" s="1"/>
  <c r="A3727" i="13" s="1"/>
  <c r="A3728" i="13" s="1"/>
  <c r="A3729" i="13" s="1"/>
  <c r="A3730" i="13" s="1"/>
  <c r="A3731" i="13" s="1"/>
  <c r="A3732" i="13" s="1"/>
  <c r="A3733" i="13" s="1"/>
  <c r="A3734" i="13" s="1"/>
  <c r="A3735" i="13" s="1"/>
  <c r="A3736" i="13" s="1"/>
  <c r="A3737" i="13" s="1"/>
  <c r="A3738" i="13" s="1"/>
  <c r="A3739" i="13" s="1"/>
  <c r="A3740" i="13" s="1"/>
  <c r="A3741" i="13" s="1"/>
  <c r="A3742" i="13" s="1"/>
  <c r="A3743" i="13" s="1"/>
  <c r="A3744" i="13" s="1"/>
  <c r="A3745" i="13" s="1"/>
  <c r="A3746" i="13" s="1"/>
  <c r="A3747" i="13" s="1"/>
  <c r="A3748" i="13" s="1"/>
  <c r="A3749" i="13" s="1"/>
  <c r="A3750" i="13" s="1"/>
  <c r="A3751" i="13" s="1"/>
  <c r="A3752" i="13" s="1"/>
  <c r="A3753" i="13" s="1"/>
  <c r="A3754" i="13" s="1"/>
  <c r="A3755" i="13" s="1"/>
  <c r="A3756" i="13" s="1"/>
  <c r="A3757" i="13" s="1"/>
  <c r="A3758" i="13" s="1"/>
  <c r="A3759" i="13" s="1"/>
  <c r="A3760" i="13" s="1"/>
  <c r="A3761" i="13" s="1"/>
  <c r="A3762" i="13" s="1"/>
  <c r="A3763" i="13" s="1"/>
  <c r="A3764" i="13" s="1"/>
  <c r="A3765" i="13" s="1"/>
  <c r="A3766" i="13" s="1"/>
  <c r="A3767" i="13" s="1"/>
  <c r="A3768" i="13" s="1"/>
  <c r="A3769" i="13" s="1"/>
  <c r="A3770" i="13" s="1"/>
  <c r="A3771" i="13" s="1"/>
  <c r="A3772" i="13" s="1"/>
  <c r="A3773" i="13" s="1"/>
  <c r="A3774" i="13" s="1"/>
  <c r="A3775" i="13" s="1"/>
  <c r="A3776" i="13" s="1"/>
  <c r="A3777" i="13" s="1"/>
  <c r="A3778" i="13" s="1"/>
  <c r="A3779" i="13" s="1"/>
  <c r="A3780" i="13" s="1"/>
  <c r="A3781" i="13" s="1"/>
  <c r="A3782" i="13" s="1"/>
  <c r="A3783" i="13" s="1"/>
  <c r="A3784" i="13" s="1"/>
  <c r="A3785" i="13" s="1"/>
  <c r="A3786" i="13" s="1"/>
  <c r="A3787" i="13" s="1"/>
  <c r="A3788" i="13" s="1"/>
  <c r="A3789" i="13" s="1"/>
  <c r="A3790" i="13" s="1"/>
  <c r="A3791" i="13" s="1"/>
  <c r="A3792" i="13" s="1"/>
  <c r="A3793" i="13" s="1"/>
  <c r="A3794" i="13" s="1"/>
  <c r="A3795" i="13" s="1"/>
  <c r="A3796" i="13" s="1"/>
  <c r="A3797" i="13" s="1"/>
  <c r="A3798" i="13" s="1"/>
  <c r="A3799" i="13" s="1"/>
  <c r="A3800" i="13" s="1"/>
  <c r="A3801" i="13" s="1"/>
  <c r="A3802" i="13" s="1"/>
  <c r="A3803" i="13" s="1"/>
  <c r="A3804" i="13" s="1"/>
  <c r="A3805" i="13" s="1"/>
  <c r="A3806" i="13" s="1"/>
  <c r="A3807" i="13" s="1"/>
  <c r="A3808" i="13" s="1"/>
  <c r="A3809" i="13" s="1"/>
  <c r="A3810" i="13" s="1"/>
  <c r="A3811" i="13" s="1"/>
  <c r="A3812" i="13" s="1"/>
  <c r="A3813" i="13" s="1"/>
  <c r="A3814" i="13" s="1"/>
  <c r="A3815" i="13" s="1"/>
  <c r="A3816" i="13" s="1"/>
  <c r="A3817" i="13" s="1"/>
  <c r="A3818" i="13" s="1"/>
  <c r="A3819" i="13" s="1"/>
  <c r="A3820" i="13" s="1"/>
  <c r="A3821" i="13" s="1"/>
  <c r="A3822" i="13" s="1"/>
  <c r="A3823" i="13" s="1"/>
  <c r="A3824" i="13" s="1"/>
  <c r="A3825" i="13" s="1"/>
  <c r="A3826" i="13" s="1"/>
  <c r="A3827" i="13" s="1"/>
  <c r="A3828" i="13" s="1"/>
  <c r="A3829" i="13" s="1"/>
  <c r="A3830" i="13" s="1"/>
  <c r="A3831" i="13" s="1"/>
  <c r="A3832" i="13" s="1"/>
  <c r="A3833" i="13" s="1"/>
  <c r="A3834" i="13" s="1"/>
  <c r="A3835" i="13" s="1"/>
  <c r="A3836" i="13" s="1"/>
  <c r="A3837" i="13" s="1"/>
  <c r="A3838" i="13" s="1"/>
  <c r="A3839" i="13" s="1"/>
  <c r="A3840" i="13" s="1"/>
  <c r="A3841" i="13" s="1"/>
  <c r="A3842" i="13" s="1"/>
  <c r="A3843" i="13" s="1"/>
  <c r="A3844" i="13" s="1"/>
  <c r="A3845" i="13" s="1"/>
  <c r="A3846" i="13" s="1"/>
  <c r="A3847" i="13" s="1"/>
  <c r="A3848" i="13" s="1"/>
  <c r="A3849" i="13" s="1"/>
  <c r="A3850" i="13" s="1"/>
  <c r="A3851" i="13" s="1"/>
  <c r="A3852" i="13" s="1"/>
  <c r="A3853" i="13" s="1"/>
  <c r="A3854" i="13" s="1"/>
  <c r="A3855" i="13" s="1"/>
  <c r="A3856" i="13" s="1"/>
  <c r="A3857" i="13" s="1"/>
  <c r="A3858" i="13" s="1"/>
  <c r="A3859" i="13" s="1"/>
  <c r="A3860" i="13" s="1"/>
  <c r="A3861" i="13" s="1"/>
  <c r="A3862" i="13" s="1"/>
  <c r="A3863" i="13" s="1"/>
  <c r="A3864" i="13" s="1"/>
  <c r="A3865" i="13" s="1"/>
  <c r="A3866" i="13" s="1"/>
  <c r="A3867" i="13" s="1"/>
  <c r="A3868" i="13" s="1"/>
  <c r="A3869" i="13" s="1"/>
  <c r="A3870" i="13" s="1"/>
  <c r="A3871" i="13" s="1"/>
  <c r="A3872" i="13" s="1"/>
  <c r="A3873" i="13" s="1"/>
  <c r="A3874" i="13" s="1"/>
  <c r="A3875" i="13" s="1"/>
  <c r="A3876" i="13" s="1"/>
  <c r="A3877" i="13" s="1"/>
  <c r="A3878" i="13" s="1"/>
  <c r="A3879" i="13" s="1"/>
  <c r="A3880" i="13" s="1"/>
  <c r="A3881" i="13" s="1"/>
  <c r="A3882" i="13" s="1"/>
  <c r="A3883" i="13" s="1"/>
  <c r="A3884" i="13" s="1"/>
  <c r="A3885" i="13" s="1"/>
  <c r="A3886" i="13" s="1"/>
  <c r="A3887" i="13" s="1"/>
  <c r="A3888" i="13" s="1"/>
  <c r="A3889" i="13" s="1"/>
  <c r="A3890" i="13" s="1"/>
  <c r="A3891" i="13" s="1"/>
  <c r="A3892" i="13" s="1"/>
  <c r="A3893" i="13" s="1"/>
  <c r="A3894" i="13" s="1"/>
  <c r="A3895" i="13" s="1"/>
  <c r="A3896" i="13" s="1"/>
  <c r="A3897" i="13" s="1"/>
  <c r="A3898" i="13" s="1"/>
  <c r="A3899" i="13" s="1"/>
  <c r="A3900" i="13" s="1"/>
  <c r="A3901" i="13" s="1"/>
  <c r="A3902" i="13" s="1"/>
  <c r="A3903" i="13" s="1"/>
  <c r="A3904" i="13" s="1"/>
  <c r="A3905" i="13" s="1"/>
  <c r="A3906" i="13" s="1"/>
  <c r="A3907" i="13" s="1"/>
  <c r="A3908" i="13" s="1"/>
  <c r="A3909" i="13" s="1"/>
  <c r="A3910" i="13" s="1"/>
  <c r="A3911" i="13" s="1"/>
  <c r="A3912" i="13" s="1"/>
  <c r="A3913" i="13" s="1"/>
  <c r="A3914" i="13" s="1"/>
  <c r="A3915" i="13" s="1"/>
  <c r="A3916" i="13" s="1"/>
  <c r="A3917" i="13" s="1"/>
  <c r="A3918" i="13" s="1"/>
  <c r="A3919" i="13" s="1"/>
  <c r="A3920" i="13" s="1"/>
  <c r="A3921" i="13" s="1"/>
  <c r="A3922" i="13" s="1"/>
  <c r="A3923" i="13" s="1"/>
  <c r="A3924" i="13" s="1"/>
  <c r="A3925" i="13" s="1"/>
  <c r="A3926" i="13" s="1"/>
  <c r="A3927" i="13" s="1"/>
  <c r="A3928" i="13" s="1"/>
  <c r="A3929" i="13" s="1"/>
  <c r="A3930" i="13" s="1"/>
  <c r="A3931" i="13" s="1"/>
  <c r="A3932" i="13" s="1"/>
  <c r="A3933" i="13" s="1"/>
  <c r="A3934" i="13" s="1"/>
  <c r="A3935" i="13" s="1"/>
  <c r="A3936" i="13" s="1"/>
  <c r="A3937" i="13" s="1"/>
  <c r="A3938" i="13" s="1"/>
  <c r="A3939" i="13" s="1"/>
  <c r="A3940" i="13" s="1"/>
  <c r="A3941" i="13" s="1"/>
  <c r="A3942" i="13" s="1"/>
  <c r="A3943" i="13" s="1"/>
  <c r="A3944" i="13" s="1"/>
  <c r="A3945" i="13" s="1"/>
  <c r="A3946" i="13" s="1"/>
  <c r="A3947" i="13" s="1"/>
  <c r="A3948" i="13" s="1"/>
  <c r="A3949" i="13" s="1"/>
  <c r="A3950" i="13" s="1"/>
  <c r="A3951" i="13" s="1"/>
  <c r="A3952" i="13" s="1"/>
  <c r="A3953" i="13" s="1"/>
  <c r="A3954" i="13" s="1"/>
  <c r="A3955" i="13" s="1"/>
  <c r="A3956" i="13" s="1"/>
  <c r="A3957" i="13" s="1"/>
  <c r="A3958" i="13" s="1"/>
  <c r="A3959" i="13" s="1"/>
  <c r="A3960" i="13" s="1"/>
  <c r="A3961" i="13" s="1"/>
  <c r="A3962" i="13" s="1"/>
  <c r="A3963" i="13" s="1"/>
  <c r="A3964" i="13" s="1"/>
  <c r="A3965" i="13" s="1"/>
  <c r="A3966" i="13" s="1"/>
  <c r="A3967" i="13" s="1"/>
  <c r="A3968" i="13" s="1"/>
  <c r="A3969" i="13" s="1"/>
  <c r="A3970" i="13" s="1"/>
  <c r="A3971" i="13" s="1"/>
  <c r="A3972" i="13" s="1"/>
  <c r="A3973" i="13" s="1"/>
  <c r="A3974" i="13" s="1"/>
  <c r="A3975" i="13" s="1"/>
  <c r="A3976" i="13" s="1"/>
  <c r="A3977" i="13" s="1"/>
  <c r="A3978" i="13" s="1"/>
  <c r="A3979" i="13" s="1"/>
  <c r="A3980" i="13" s="1"/>
  <c r="A3981" i="13" s="1"/>
  <c r="A3982" i="13" s="1"/>
  <c r="A3983" i="13" s="1"/>
  <c r="A3984" i="13" s="1"/>
  <c r="A3985" i="13" s="1"/>
  <c r="A3986" i="13" s="1"/>
  <c r="A3987" i="13" s="1"/>
  <c r="A3988" i="13" s="1"/>
  <c r="A3989" i="13" s="1"/>
  <c r="A3990" i="13" s="1"/>
  <c r="A3991" i="13" s="1"/>
  <c r="A3992" i="13" s="1"/>
  <c r="A3993" i="13" s="1"/>
  <c r="A3994" i="13" s="1"/>
  <c r="A3995" i="13" s="1"/>
  <c r="A3996" i="13" s="1"/>
  <c r="A3997" i="13" s="1"/>
  <c r="A3998" i="13" s="1"/>
  <c r="A3999" i="13" s="1"/>
  <c r="A4000" i="13" s="1"/>
  <c r="A4001" i="13" s="1"/>
  <c r="A4002" i="13" s="1"/>
  <c r="A4003" i="13" s="1"/>
  <c r="A4004" i="13" s="1"/>
  <c r="A4005" i="13" s="1"/>
  <c r="A4006" i="13" s="1"/>
  <c r="A4007" i="13" s="1"/>
  <c r="A4008" i="13" s="1"/>
  <c r="A4009" i="13" s="1"/>
  <c r="A4010" i="13" s="1"/>
  <c r="A4011" i="13" s="1"/>
  <c r="A4012" i="13" s="1"/>
  <c r="A4013" i="13" s="1"/>
  <c r="A4014" i="13" s="1"/>
  <c r="A4015" i="13" s="1"/>
  <c r="A4016" i="13" s="1"/>
  <c r="A4017" i="13" s="1"/>
  <c r="A4018" i="13" s="1"/>
  <c r="A4019" i="13" s="1"/>
  <c r="A4020" i="13" s="1"/>
  <c r="A4021" i="13" s="1"/>
  <c r="A4022" i="13" s="1"/>
  <c r="A4023" i="13" s="1"/>
  <c r="A4024" i="13" s="1"/>
  <c r="A4025" i="13" s="1"/>
  <c r="A4026" i="13" s="1"/>
  <c r="A4027" i="13" s="1"/>
  <c r="A4028" i="13" s="1"/>
  <c r="A4029" i="13" s="1"/>
  <c r="A4030" i="13" s="1"/>
  <c r="A4031" i="13" s="1"/>
  <c r="A4032" i="13" s="1"/>
  <c r="A4033" i="13" s="1"/>
  <c r="A4034" i="13" s="1"/>
  <c r="A4035" i="13" s="1"/>
  <c r="A4036" i="13" s="1"/>
  <c r="A4037" i="13" s="1"/>
  <c r="A4038" i="13" s="1"/>
  <c r="A4039" i="13" s="1"/>
  <c r="A4040" i="13" s="1"/>
  <c r="A4041" i="13" s="1"/>
  <c r="A4042" i="13" s="1"/>
  <c r="A4043" i="13" s="1"/>
  <c r="A4044" i="13" s="1"/>
  <c r="A4045" i="13" s="1"/>
  <c r="A4046" i="13" s="1"/>
  <c r="A4047" i="13" s="1"/>
  <c r="A4048" i="13" s="1"/>
  <c r="A4049" i="13" s="1"/>
  <c r="A4050" i="13" s="1"/>
  <c r="A4051" i="13" s="1"/>
  <c r="A4052" i="13" s="1"/>
  <c r="A4053" i="13" s="1"/>
  <c r="A4054" i="13" s="1"/>
  <c r="A4055" i="13" s="1"/>
  <c r="A4056" i="13" s="1"/>
  <c r="A4057" i="13" s="1"/>
  <c r="A4058" i="13" s="1"/>
  <c r="A4059" i="13" s="1"/>
  <c r="A4060" i="13" s="1"/>
  <c r="A4061" i="13" s="1"/>
  <c r="A4062" i="13" s="1"/>
  <c r="A4063" i="13" s="1"/>
  <c r="A4064" i="13" s="1"/>
  <c r="A4065" i="13" s="1"/>
  <c r="A4066" i="13" s="1"/>
  <c r="A4067" i="13" s="1"/>
  <c r="A4068" i="13" s="1"/>
  <c r="A4069" i="13" s="1"/>
  <c r="A4070" i="13" s="1"/>
  <c r="A4071" i="13" s="1"/>
  <c r="A4072" i="13" s="1"/>
  <c r="A4073" i="13" s="1"/>
  <c r="A4074" i="13" s="1"/>
  <c r="A4075" i="13" s="1"/>
  <c r="A4076" i="13" s="1"/>
  <c r="A4077" i="13" s="1"/>
  <c r="A4078" i="13" s="1"/>
  <c r="A4079" i="13" s="1"/>
  <c r="A4080" i="13" s="1"/>
  <c r="A4081" i="13" s="1"/>
  <c r="A4082" i="13" s="1"/>
  <c r="A4083" i="13" s="1"/>
  <c r="A4084" i="13" s="1"/>
  <c r="A4085" i="13" s="1"/>
  <c r="A4086" i="13" s="1"/>
  <c r="A4087" i="13" s="1"/>
  <c r="A4088" i="13" s="1"/>
  <c r="A4089" i="13" s="1"/>
  <c r="A4090" i="13" s="1"/>
  <c r="A4091" i="13" s="1"/>
  <c r="A4092" i="13" s="1"/>
  <c r="A4093" i="13" s="1"/>
  <c r="A4094" i="13" s="1"/>
  <c r="A4095" i="13" s="1"/>
  <c r="A4096" i="13" s="1"/>
  <c r="A4097" i="13" s="1"/>
  <c r="A4098" i="13" s="1"/>
  <c r="A4099" i="13" s="1"/>
  <c r="A4100" i="13" s="1"/>
  <c r="A4101" i="13" s="1"/>
  <c r="A4102" i="13" s="1"/>
  <c r="A4103" i="13" s="1"/>
  <c r="A4104" i="13" s="1"/>
  <c r="A4105" i="13" s="1"/>
  <c r="A4106" i="13" s="1"/>
  <c r="A4107" i="13" s="1"/>
  <c r="A4108" i="13" s="1"/>
  <c r="A4109" i="13" s="1"/>
  <c r="A4110" i="13" s="1"/>
  <c r="A4111" i="13" s="1"/>
  <c r="A4112" i="13" s="1"/>
  <c r="A4113" i="13" s="1"/>
  <c r="A4114" i="13" s="1"/>
  <c r="A4115" i="13" s="1"/>
  <c r="A4116" i="13" s="1"/>
  <c r="A4117" i="13" s="1"/>
  <c r="A4118" i="13" s="1"/>
  <c r="A4119" i="13" s="1"/>
  <c r="A4120" i="13" s="1"/>
  <c r="A4121" i="13" s="1"/>
  <c r="A4122" i="13" s="1"/>
  <c r="A4123" i="13" s="1"/>
  <c r="A4124" i="13" s="1"/>
  <c r="A4125" i="13" s="1"/>
  <c r="A4126" i="13" s="1"/>
  <c r="A4127" i="13" s="1"/>
  <c r="A4128" i="13" s="1"/>
  <c r="A4129" i="13" s="1"/>
  <c r="A4130" i="13" s="1"/>
  <c r="A4131" i="13" s="1"/>
  <c r="A4132" i="13" s="1"/>
  <c r="A4133" i="13" s="1"/>
  <c r="A4134" i="13" s="1"/>
  <c r="A4135" i="13" s="1"/>
  <c r="A4136" i="13" s="1"/>
  <c r="A4137" i="13" s="1"/>
  <c r="A4138" i="13" s="1"/>
  <c r="A4139" i="13" s="1"/>
  <c r="A4140" i="13" s="1"/>
  <c r="A4141" i="13" s="1"/>
  <c r="A4142" i="13" s="1"/>
  <c r="A4143" i="13" s="1"/>
  <c r="A4144" i="13" s="1"/>
  <c r="A4145" i="13" s="1"/>
  <c r="A4146" i="13" s="1"/>
  <c r="A4147" i="13" s="1"/>
  <c r="A4148" i="13" s="1"/>
  <c r="A4149" i="13" s="1"/>
  <c r="A4150" i="13" s="1"/>
  <c r="A4151" i="13" s="1"/>
  <c r="A4152" i="13" s="1"/>
  <c r="A4153" i="13" s="1"/>
  <c r="A4154" i="13" s="1"/>
  <c r="A4155" i="13" s="1"/>
  <c r="A4156" i="13" s="1"/>
  <c r="A4157" i="13" s="1"/>
  <c r="A4158" i="13" s="1"/>
  <c r="A4159" i="13" s="1"/>
  <c r="A4160" i="13" s="1"/>
  <c r="A4161" i="13" s="1"/>
  <c r="A4162" i="13" s="1"/>
  <c r="A4163" i="13" s="1"/>
  <c r="A4164" i="13" s="1"/>
  <c r="A4165" i="13" s="1"/>
  <c r="A4166" i="13" s="1"/>
  <c r="A4167" i="13" s="1"/>
  <c r="A4168" i="13" s="1"/>
  <c r="A4169" i="13" s="1"/>
  <c r="A4170" i="13" s="1"/>
  <c r="A4171" i="13" s="1"/>
  <c r="A4172" i="13" s="1"/>
  <c r="A4173" i="13" s="1"/>
  <c r="A4174" i="13" s="1"/>
  <c r="A4175" i="13" s="1"/>
  <c r="A4176" i="13" s="1"/>
  <c r="A4177" i="13" s="1"/>
  <c r="A4178" i="13" s="1"/>
  <c r="A4179" i="13" s="1"/>
  <c r="A4180" i="13" s="1"/>
  <c r="A4181" i="13" s="1"/>
  <c r="A4182" i="13" s="1"/>
  <c r="A4183" i="13" s="1"/>
  <c r="A4184" i="13" s="1"/>
  <c r="A4185" i="13" s="1"/>
  <c r="A4186" i="13" s="1"/>
  <c r="A4187" i="13" s="1"/>
  <c r="A4188" i="13" s="1"/>
  <c r="A4189" i="13" s="1"/>
  <c r="A4190" i="13" s="1"/>
  <c r="A4191" i="13" s="1"/>
  <c r="A4192" i="13" s="1"/>
  <c r="A4193" i="13" s="1"/>
  <c r="A4194" i="13" s="1"/>
  <c r="A4195" i="13" s="1"/>
  <c r="A4196" i="13" s="1"/>
  <c r="A4197" i="13" s="1"/>
  <c r="A4198" i="13" s="1"/>
  <c r="A4199" i="13" s="1"/>
  <c r="A4200" i="13" s="1"/>
  <c r="A4201" i="13" s="1"/>
  <c r="A4202" i="13" s="1"/>
  <c r="A4203" i="13" s="1"/>
  <c r="A4204" i="13" s="1"/>
  <c r="A4205" i="13" s="1"/>
  <c r="A4206" i="13" s="1"/>
  <c r="A4207" i="13" s="1"/>
  <c r="A4208" i="13" s="1"/>
  <c r="A4209" i="13" s="1"/>
  <c r="A4210" i="13" s="1"/>
  <c r="A4211" i="13" s="1"/>
  <c r="A4212" i="13" s="1"/>
  <c r="A4213" i="13" s="1"/>
  <c r="A4214" i="13" s="1"/>
  <c r="A4215" i="13" s="1"/>
  <c r="A4216" i="13" s="1"/>
  <c r="A4217" i="13" s="1"/>
  <c r="A4218" i="13" s="1"/>
  <c r="A4219" i="13" s="1"/>
  <c r="A4220" i="13" s="1"/>
  <c r="A4221" i="13" s="1"/>
  <c r="A4222" i="13" s="1"/>
  <c r="A4223" i="13" s="1"/>
  <c r="A4224" i="13" s="1"/>
  <c r="A4225" i="13" s="1"/>
  <c r="A4226" i="13" s="1"/>
  <c r="A4227" i="13" s="1"/>
  <c r="A4228" i="13" s="1"/>
  <c r="A4229" i="13" s="1"/>
  <c r="A4230" i="13" s="1"/>
  <c r="A4231" i="13" s="1"/>
  <c r="A4232" i="13" s="1"/>
  <c r="A4233" i="13" s="1"/>
  <c r="A4234" i="13" s="1"/>
  <c r="A4235" i="13" s="1"/>
  <c r="A4236" i="13" s="1"/>
  <c r="A4237" i="13" s="1"/>
  <c r="A4238" i="13" s="1"/>
  <c r="A4239" i="13" s="1"/>
  <c r="A4240" i="13" s="1"/>
  <c r="A4241" i="13" s="1"/>
  <c r="A4242" i="13" s="1"/>
  <c r="A4243" i="13" s="1"/>
  <c r="A4244" i="13" s="1"/>
  <c r="A4245" i="13" s="1"/>
  <c r="A4246" i="13" s="1"/>
  <c r="A4247" i="13" s="1"/>
  <c r="A4248" i="13" s="1"/>
  <c r="A4249" i="13" s="1"/>
  <c r="A4250" i="13" s="1"/>
  <c r="A4251" i="13" s="1"/>
  <c r="A4252" i="13" s="1"/>
  <c r="A4253" i="13" s="1"/>
  <c r="A4254" i="13" s="1"/>
  <c r="A4255" i="13" s="1"/>
  <c r="A4256" i="13" s="1"/>
  <c r="A4257" i="13" s="1"/>
  <c r="A4258" i="13" s="1"/>
  <c r="A4259" i="13" s="1"/>
  <c r="A4260" i="13" s="1"/>
  <c r="A4261" i="13" s="1"/>
  <c r="A4262" i="13" s="1"/>
  <c r="A4263" i="13" s="1"/>
  <c r="A4264" i="13" s="1"/>
  <c r="A4265" i="13" s="1"/>
  <c r="A4266" i="13" s="1"/>
  <c r="A4267" i="13" s="1"/>
  <c r="A4268" i="13" s="1"/>
  <c r="A4269" i="13" s="1"/>
  <c r="A4270" i="13" s="1"/>
  <c r="A4271" i="13" s="1"/>
  <c r="A4272" i="13" s="1"/>
  <c r="A4273" i="13" s="1"/>
  <c r="A4274" i="13" s="1"/>
  <c r="A4275" i="13" s="1"/>
  <c r="A4276" i="13" s="1"/>
  <c r="A4277" i="13" s="1"/>
  <c r="A4278" i="13" s="1"/>
  <c r="A4279" i="13" s="1"/>
  <c r="A4280" i="13" s="1"/>
  <c r="A4281" i="13" s="1"/>
  <c r="A4282" i="13" s="1"/>
  <c r="A4283" i="13" s="1"/>
  <c r="A4284" i="13" s="1"/>
  <c r="A4285" i="13" s="1"/>
  <c r="A4286" i="13" s="1"/>
  <c r="A4287" i="13" s="1"/>
  <c r="A4288" i="13" s="1"/>
  <c r="A4289" i="13" s="1"/>
  <c r="A4290" i="13" s="1"/>
  <c r="A4291" i="13" s="1"/>
  <c r="A4292" i="13" s="1"/>
  <c r="A4293" i="13" s="1"/>
  <c r="A4294" i="13" s="1"/>
  <c r="A4295" i="13" s="1"/>
  <c r="A4296" i="13" s="1"/>
  <c r="A4297" i="13" s="1"/>
  <c r="A4298" i="13" s="1"/>
  <c r="A4299" i="13" s="1"/>
  <c r="A4300" i="13" s="1"/>
  <c r="A4301" i="13" s="1"/>
  <c r="A4302" i="13" s="1"/>
  <c r="A4303" i="13" s="1"/>
  <c r="A4304" i="13" s="1"/>
  <c r="A4305" i="13" s="1"/>
  <c r="A4306" i="13" s="1"/>
  <c r="A4307" i="13" s="1"/>
  <c r="A4308" i="13" s="1"/>
  <c r="A4309" i="13" s="1"/>
  <c r="A4310" i="13" s="1"/>
  <c r="A4311" i="13" s="1"/>
  <c r="A4312" i="13" s="1"/>
  <c r="A4313" i="13" s="1"/>
  <c r="A4314" i="13" s="1"/>
  <c r="A4315" i="13" s="1"/>
  <c r="A4316" i="13" s="1"/>
  <c r="A4317" i="13" s="1"/>
  <c r="A4318" i="13" s="1"/>
  <c r="A4319" i="13" s="1"/>
  <c r="A4320" i="13" s="1"/>
  <c r="A4321" i="13" s="1"/>
  <c r="A4322" i="13" s="1"/>
  <c r="A4323" i="13" s="1"/>
  <c r="A4324" i="13" s="1"/>
  <c r="A4325" i="13" s="1"/>
  <c r="A4326" i="13" s="1"/>
  <c r="A4327" i="13" s="1"/>
  <c r="A4328" i="13" s="1"/>
  <c r="A4329" i="13" s="1"/>
  <c r="A4330" i="13" s="1"/>
  <c r="A4331" i="13" s="1"/>
  <c r="A4332" i="13" s="1"/>
  <c r="A4333" i="13" s="1"/>
  <c r="A4334" i="13" s="1"/>
  <c r="A4335" i="13" s="1"/>
  <c r="A4336" i="13" s="1"/>
  <c r="A4337" i="13" s="1"/>
  <c r="A4338" i="13" s="1"/>
  <c r="A4339" i="13" s="1"/>
  <c r="A4340" i="13" s="1"/>
  <c r="A4341" i="13" s="1"/>
  <c r="A4342" i="13" s="1"/>
  <c r="A4343" i="13" s="1"/>
  <c r="A4344" i="13" s="1"/>
  <c r="A4345" i="13" s="1"/>
  <c r="A4346" i="13" s="1"/>
  <c r="A4347" i="13" s="1"/>
  <c r="A4348" i="13" s="1"/>
  <c r="A4349" i="13" s="1"/>
  <c r="A4350" i="13" s="1"/>
  <c r="A4351" i="13" s="1"/>
  <c r="A4352" i="13" s="1"/>
  <c r="A4353" i="13" s="1"/>
  <c r="A4354" i="13" s="1"/>
  <c r="A4355" i="13" s="1"/>
  <c r="A4356" i="13" s="1"/>
  <c r="A4357" i="13" s="1"/>
  <c r="A4358" i="13" s="1"/>
  <c r="A4359" i="13" s="1"/>
  <c r="A4360" i="13" s="1"/>
  <c r="A4361" i="13" s="1"/>
  <c r="A4362" i="13" s="1"/>
  <c r="A4363" i="13" s="1"/>
  <c r="A4364" i="13" s="1"/>
  <c r="A4365" i="13" s="1"/>
  <c r="A4366" i="13" s="1"/>
  <c r="A4367" i="13" s="1"/>
  <c r="A4368" i="13" s="1"/>
  <c r="A4369" i="13" s="1"/>
  <c r="A4370" i="13" s="1"/>
  <c r="A4371" i="13" s="1"/>
  <c r="A4372" i="13" s="1"/>
  <c r="A4373" i="13" s="1"/>
  <c r="A4374" i="13" s="1"/>
  <c r="A4375" i="13" s="1"/>
  <c r="A4376" i="13" s="1"/>
  <c r="A4377" i="13" s="1"/>
  <c r="A4378" i="13" s="1"/>
  <c r="A4379" i="13" s="1"/>
  <c r="A4380" i="13" s="1"/>
  <c r="A4381" i="13" s="1"/>
  <c r="A4382" i="13" s="1"/>
  <c r="A4383" i="13" s="1"/>
  <c r="A4384" i="13" s="1"/>
  <c r="A4385" i="13" s="1"/>
  <c r="A4386" i="13" s="1"/>
  <c r="A4387" i="13" s="1"/>
  <c r="A4388" i="13" s="1"/>
  <c r="A4389" i="13" s="1"/>
  <c r="A4390" i="13" s="1"/>
  <c r="A4391" i="13" s="1"/>
  <c r="A4392" i="13" s="1"/>
  <c r="A4393" i="13" s="1"/>
  <c r="A4394" i="13" s="1"/>
  <c r="A4395" i="13" s="1"/>
  <c r="A4396" i="13" s="1"/>
  <c r="A4397" i="13" s="1"/>
  <c r="A4398" i="13" s="1"/>
  <c r="A4399" i="13" s="1"/>
  <c r="A4400" i="13" s="1"/>
  <c r="A4401" i="13" s="1"/>
  <c r="A4402" i="13" s="1"/>
  <c r="A4403" i="13" s="1"/>
  <c r="A4404" i="13" s="1"/>
  <c r="A4405" i="13" s="1"/>
  <c r="A4406" i="13" s="1"/>
  <c r="A4407" i="13" s="1"/>
  <c r="A4408" i="13" s="1"/>
  <c r="A4409" i="13" s="1"/>
  <c r="A4410" i="13" s="1"/>
  <c r="A4411" i="13" s="1"/>
  <c r="A4412" i="13" s="1"/>
  <c r="A4413" i="13" s="1"/>
  <c r="A4414" i="13" s="1"/>
  <c r="A4415" i="13" s="1"/>
  <c r="A4416" i="13" s="1"/>
  <c r="A4417" i="13" s="1"/>
  <c r="A4418" i="13" s="1"/>
  <c r="A4419" i="13" s="1"/>
  <c r="A4420" i="13" s="1"/>
  <c r="A4421" i="13" s="1"/>
  <c r="A4422" i="13" s="1"/>
  <c r="A4423" i="13" s="1"/>
  <c r="A4424" i="13" s="1"/>
  <c r="A4425" i="13" s="1"/>
  <c r="A4426" i="13" s="1"/>
  <c r="A4427" i="13" s="1"/>
  <c r="A4428" i="13" s="1"/>
  <c r="A4429" i="13" s="1"/>
  <c r="A4430" i="13" s="1"/>
  <c r="A4431" i="13" s="1"/>
  <c r="A4432" i="13" s="1"/>
  <c r="A4433" i="13" s="1"/>
  <c r="A4434" i="13" s="1"/>
  <c r="A4435" i="13" s="1"/>
  <c r="A4436" i="13" s="1"/>
  <c r="A4437" i="13" s="1"/>
  <c r="A4438" i="13" s="1"/>
  <c r="A4439" i="13" s="1"/>
  <c r="A4440" i="13" s="1"/>
  <c r="A4441" i="13" s="1"/>
  <c r="A4442" i="13" s="1"/>
  <c r="A4443" i="13" s="1"/>
  <c r="A4444" i="13" s="1"/>
  <c r="A4445" i="13" s="1"/>
  <c r="A4446" i="13" s="1"/>
  <c r="A4447" i="13" s="1"/>
  <c r="A4448" i="13" s="1"/>
  <c r="A4449" i="13" s="1"/>
  <c r="A4450" i="13" s="1"/>
  <c r="A4451" i="13" s="1"/>
  <c r="A4452" i="13" s="1"/>
  <c r="A4453" i="13" s="1"/>
  <c r="A4454" i="13" s="1"/>
  <c r="A4455" i="13" s="1"/>
  <c r="A4456" i="13" s="1"/>
  <c r="A4457" i="13" s="1"/>
  <c r="A4458" i="13" s="1"/>
  <c r="A4459" i="13" s="1"/>
  <c r="A4460" i="13" s="1"/>
  <c r="A4461" i="13" s="1"/>
  <c r="A4462" i="13" s="1"/>
  <c r="A4463" i="13" s="1"/>
  <c r="A4464" i="13" s="1"/>
  <c r="A4465" i="13" s="1"/>
  <c r="A4466" i="13" s="1"/>
  <c r="A4467" i="13" s="1"/>
  <c r="A4468" i="13" s="1"/>
  <c r="A4469" i="13" s="1"/>
  <c r="A4470" i="13" s="1"/>
  <c r="A4471" i="13" s="1"/>
  <c r="A4472" i="13" s="1"/>
  <c r="A4473" i="13" s="1"/>
  <c r="A4474" i="13" s="1"/>
  <c r="A4475" i="13" s="1"/>
  <c r="A4476" i="13" s="1"/>
  <c r="A4477" i="13" s="1"/>
  <c r="A4478" i="13" s="1"/>
  <c r="A4479" i="13" s="1"/>
  <c r="A4480" i="13" s="1"/>
  <c r="A4481" i="13" s="1"/>
  <c r="A4482" i="13" s="1"/>
  <c r="A4483" i="13" s="1"/>
  <c r="A4484" i="13" s="1"/>
  <c r="A4485" i="13" s="1"/>
  <c r="A4486" i="13" s="1"/>
  <c r="A4487" i="13" s="1"/>
  <c r="A4488" i="13" s="1"/>
  <c r="A4489" i="13" s="1"/>
  <c r="A4490" i="13" s="1"/>
  <c r="A4491" i="13" s="1"/>
  <c r="A4492" i="13" s="1"/>
  <c r="A4493" i="13" s="1"/>
  <c r="A4494" i="13" s="1"/>
  <c r="A4495" i="13" s="1"/>
  <c r="A4496" i="13" s="1"/>
  <c r="A4497" i="13" s="1"/>
  <c r="A4498" i="13" s="1"/>
  <c r="A4499" i="13" s="1"/>
  <c r="A4500" i="13" s="1"/>
  <c r="A4501" i="13" s="1"/>
  <c r="A4502" i="13" s="1"/>
  <c r="A4503" i="13" s="1"/>
  <c r="A4504" i="13" s="1"/>
  <c r="A4505" i="13" s="1"/>
  <c r="A4506" i="13" s="1"/>
  <c r="A4507" i="13" s="1"/>
  <c r="A4508" i="13" s="1"/>
  <c r="A4509" i="13" s="1"/>
  <c r="A4510" i="13" s="1"/>
  <c r="A4511" i="13" s="1"/>
  <c r="A4512" i="13" s="1"/>
  <c r="A4513" i="13" s="1"/>
  <c r="A4514" i="13" s="1"/>
  <c r="A4515" i="13" s="1"/>
  <c r="A4516" i="13" s="1"/>
  <c r="A4517" i="13" s="1"/>
  <c r="A4518" i="13" s="1"/>
  <c r="A4519" i="13" s="1"/>
  <c r="A4520" i="13" s="1"/>
  <c r="A4521" i="13" s="1"/>
  <c r="A4522" i="13" s="1"/>
  <c r="A4523" i="13" s="1"/>
  <c r="A4524" i="13" s="1"/>
  <c r="A4525" i="13" s="1"/>
  <c r="A4526" i="13" s="1"/>
  <c r="A4527" i="13" s="1"/>
  <c r="A4528" i="13" s="1"/>
  <c r="A4529" i="13" s="1"/>
  <c r="A4530" i="13" s="1"/>
  <c r="A4531" i="13" s="1"/>
  <c r="A4532" i="13" s="1"/>
  <c r="A4533" i="13" s="1"/>
  <c r="A4534" i="13" s="1"/>
  <c r="A4535" i="13" s="1"/>
  <c r="A4536" i="13" s="1"/>
  <c r="A4537" i="13" s="1"/>
  <c r="A4538" i="13" s="1"/>
  <c r="A4539" i="13" s="1"/>
  <c r="A4540" i="13" s="1"/>
  <c r="A4541" i="13" s="1"/>
  <c r="A4542" i="13" s="1"/>
  <c r="A4543" i="13" s="1"/>
  <c r="A4544" i="13" s="1"/>
  <c r="A4545" i="13" s="1"/>
  <c r="A4546" i="13" s="1"/>
  <c r="A4547" i="13" s="1"/>
  <c r="A4548" i="13" s="1"/>
  <c r="A4549" i="13" s="1"/>
  <c r="A4550" i="13" s="1"/>
  <c r="A4551" i="13" s="1"/>
  <c r="A4552" i="13" s="1"/>
  <c r="A4553" i="13" s="1"/>
  <c r="A4554" i="13" s="1"/>
  <c r="A4555" i="13" s="1"/>
  <c r="A4556" i="13" s="1"/>
  <c r="A4557" i="13" s="1"/>
  <c r="A4558" i="13" s="1"/>
  <c r="A4559" i="13" s="1"/>
  <c r="A4560" i="13" s="1"/>
  <c r="A4561" i="13" s="1"/>
  <c r="A4562" i="13" s="1"/>
  <c r="A4563" i="13" s="1"/>
  <c r="A4564" i="13" s="1"/>
  <c r="A4565" i="13" s="1"/>
  <c r="A4566" i="13" s="1"/>
  <c r="A4567" i="13" s="1"/>
  <c r="A4568" i="13" s="1"/>
  <c r="A4569" i="13" s="1"/>
  <c r="A4570" i="13" s="1"/>
  <c r="A4571" i="13" s="1"/>
  <c r="A4572" i="13" s="1"/>
  <c r="A4573" i="13" s="1"/>
  <c r="A4574" i="13" s="1"/>
  <c r="A4575" i="13" s="1"/>
  <c r="A4576" i="13" s="1"/>
  <c r="A4577" i="13" s="1"/>
  <c r="A4578" i="13" s="1"/>
  <c r="A4579" i="13" s="1"/>
  <c r="A4580" i="13" s="1"/>
  <c r="A4581" i="13" s="1"/>
  <c r="A4582" i="13" s="1"/>
  <c r="A4583" i="13" s="1"/>
  <c r="A4584" i="13" s="1"/>
  <c r="A4585" i="13" s="1"/>
  <c r="A4586" i="13" s="1"/>
  <c r="A4587" i="13" s="1"/>
  <c r="A4588" i="13" s="1"/>
  <c r="A4589" i="13" s="1"/>
  <c r="A4590" i="13" s="1"/>
  <c r="A4591" i="13" s="1"/>
  <c r="A4592" i="13" s="1"/>
  <c r="A4593" i="13" s="1"/>
  <c r="A4594" i="13" s="1"/>
  <c r="A4595" i="13" s="1"/>
  <c r="A4596" i="13" s="1"/>
  <c r="A4597" i="13" s="1"/>
  <c r="A4598" i="13" s="1"/>
  <c r="A4599" i="13" s="1"/>
  <c r="A4600" i="13" s="1"/>
  <c r="A4601" i="13" s="1"/>
  <c r="A4602" i="13" s="1"/>
  <c r="A4603" i="13" s="1"/>
  <c r="A4604" i="13" s="1"/>
  <c r="A4605" i="13" s="1"/>
  <c r="A4606" i="13" s="1"/>
  <c r="A4607" i="13" s="1"/>
  <c r="A4608" i="13" s="1"/>
  <c r="A4609" i="13" s="1"/>
  <c r="A4610" i="13" s="1"/>
  <c r="A4611" i="13" s="1"/>
  <c r="A4612" i="13" s="1"/>
  <c r="A4613" i="13" s="1"/>
  <c r="A4614" i="13" s="1"/>
  <c r="A4615" i="13" s="1"/>
  <c r="A4616" i="13" s="1"/>
  <c r="A4617" i="13" s="1"/>
  <c r="A4618" i="13" s="1"/>
  <c r="A4619" i="13" s="1"/>
  <c r="A4620" i="13" s="1"/>
  <c r="A4621" i="13" s="1"/>
  <c r="A4622" i="13" s="1"/>
  <c r="A4623" i="13" s="1"/>
  <c r="A4624" i="13" s="1"/>
  <c r="A4625" i="13" s="1"/>
  <c r="A4626" i="13" s="1"/>
  <c r="A4627" i="13" s="1"/>
  <c r="A4628" i="13" s="1"/>
  <c r="A4629" i="13" s="1"/>
  <c r="A4630" i="13" s="1"/>
  <c r="A4631" i="13" s="1"/>
  <c r="A4632" i="13" s="1"/>
  <c r="A4633" i="13" s="1"/>
  <c r="A4634" i="13" s="1"/>
  <c r="A4635" i="13" s="1"/>
  <c r="A4636" i="13" s="1"/>
  <c r="A4637" i="13" s="1"/>
  <c r="A4638" i="13" s="1"/>
  <c r="A4639" i="13" s="1"/>
  <c r="A4640" i="13" s="1"/>
  <c r="A4641" i="13" s="1"/>
  <c r="A4642" i="13" s="1"/>
  <c r="A4643" i="13" s="1"/>
  <c r="A4644" i="13" s="1"/>
  <c r="A4645" i="13" s="1"/>
  <c r="A4646" i="13" s="1"/>
  <c r="A4647" i="13" s="1"/>
  <c r="A4648" i="13" s="1"/>
  <c r="A4649" i="13" s="1"/>
  <c r="A4650" i="13" s="1"/>
  <c r="A4651" i="13" s="1"/>
  <c r="A4652" i="13" s="1"/>
  <c r="A4653" i="13" s="1"/>
  <c r="A4654" i="13" s="1"/>
  <c r="A4655" i="13" s="1"/>
  <c r="A4656" i="13" s="1"/>
  <c r="A4657" i="13" s="1"/>
  <c r="A4658" i="13" s="1"/>
  <c r="A4659" i="13" s="1"/>
  <c r="A4660" i="13" s="1"/>
  <c r="A4661" i="13" s="1"/>
  <c r="A4662" i="13" s="1"/>
  <c r="A4663" i="13" s="1"/>
  <c r="A4664" i="13" s="1"/>
  <c r="A4665" i="13" s="1"/>
  <c r="A4666" i="13" s="1"/>
  <c r="A4667" i="13" s="1"/>
  <c r="A4668" i="13" s="1"/>
  <c r="A4669" i="13" s="1"/>
  <c r="A4670" i="13" s="1"/>
  <c r="A4671" i="13" s="1"/>
  <c r="A4672" i="13" s="1"/>
  <c r="A4673" i="13" s="1"/>
  <c r="A4674" i="13" s="1"/>
  <c r="A4675" i="13" s="1"/>
  <c r="A4676" i="13" s="1"/>
  <c r="A4677" i="13" s="1"/>
  <c r="A4678" i="13" s="1"/>
  <c r="A4679" i="13" s="1"/>
  <c r="A4680" i="13" s="1"/>
  <c r="A4681" i="13" s="1"/>
  <c r="A4682" i="13" s="1"/>
  <c r="A4683" i="13" s="1"/>
  <c r="A4684" i="13" s="1"/>
  <c r="A4685" i="13" s="1"/>
  <c r="A4686" i="13" s="1"/>
  <c r="A4687" i="13" s="1"/>
  <c r="A4688" i="13" s="1"/>
  <c r="A4689" i="13" s="1"/>
  <c r="A4690" i="13" s="1"/>
  <c r="A4691" i="13" s="1"/>
  <c r="A4692" i="13" s="1"/>
  <c r="A4693" i="13" s="1"/>
  <c r="A4694" i="13" s="1"/>
  <c r="A4695" i="13" s="1"/>
  <c r="A4696" i="13" s="1"/>
  <c r="A4697" i="13" s="1"/>
  <c r="A4698" i="13" s="1"/>
  <c r="A4699" i="13" s="1"/>
  <c r="A4700" i="13" s="1"/>
  <c r="A4701" i="13" s="1"/>
  <c r="A4702" i="13" s="1"/>
  <c r="A4703" i="13" s="1"/>
  <c r="A4704" i="13" s="1"/>
  <c r="A4705" i="13" s="1"/>
  <c r="A4706" i="13" s="1"/>
  <c r="A4707" i="13" s="1"/>
  <c r="A4708" i="13" s="1"/>
  <c r="A4709" i="13" s="1"/>
  <c r="A4710" i="13" s="1"/>
  <c r="A4711" i="13" s="1"/>
  <c r="A4712" i="13" s="1"/>
  <c r="A4713" i="13" s="1"/>
  <c r="A4714" i="13" s="1"/>
  <c r="A4715" i="13" s="1"/>
  <c r="A4716" i="13" s="1"/>
  <c r="A4717" i="13" s="1"/>
  <c r="A4718" i="13" s="1"/>
  <c r="A4719" i="13" s="1"/>
  <c r="A4720" i="13" s="1"/>
  <c r="A4721" i="13" s="1"/>
  <c r="A4722" i="13" s="1"/>
  <c r="A4723" i="13" s="1"/>
  <c r="A4724" i="13" s="1"/>
  <c r="A4725" i="13" s="1"/>
  <c r="A4726" i="13" s="1"/>
  <c r="A4727" i="13" s="1"/>
  <c r="A4728" i="13" s="1"/>
  <c r="A4729" i="13" s="1"/>
  <c r="A4730" i="13" s="1"/>
  <c r="A4731" i="13" s="1"/>
  <c r="A4732" i="13" s="1"/>
  <c r="A4733" i="13" s="1"/>
  <c r="A4734" i="13" s="1"/>
  <c r="A4735" i="13" s="1"/>
  <c r="A4736" i="13" s="1"/>
  <c r="A4737" i="13" s="1"/>
  <c r="A4738" i="13" s="1"/>
  <c r="A4739" i="13" s="1"/>
  <c r="A4740" i="13" s="1"/>
  <c r="A4741" i="13" s="1"/>
  <c r="A4742" i="13" s="1"/>
  <c r="A4743" i="13" s="1"/>
  <c r="A4744" i="13" s="1"/>
  <c r="A4745" i="13" s="1"/>
  <c r="A4746" i="13" s="1"/>
  <c r="A4747" i="13" s="1"/>
  <c r="A4748" i="13" s="1"/>
  <c r="A4749" i="13" s="1"/>
  <c r="A4750" i="13" s="1"/>
  <c r="A4751" i="13" s="1"/>
  <c r="A4752" i="13" s="1"/>
  <c r="A4753" i="13" s="1"/>
  <c r="A4754" i="13" s="1"/>
  <c r="A4755" i="13" s="1"/>
  <c r="A4756" i="13" s="1"/>
  <c r="A4757" i="13" s="1"/>
  <c r="A4758" i="13" s="1"/>
  <c r="A4759" i="13" s="1"/>
  <c r="A4760" i="13" s="1"/>
  <c r="A4761" i="13" s="1"/>
  <c r="A4762" i="13" s="1"/>
  <c r="A4763" i="13" s="1"/>
  <c r="A4764" i="13" s="1"/>
  <c r="A4765" i="13" s="1"/>
  <c r="A4766" i="13" s="1"/>
  <c r="A4767" i="13" s="1"/>
  <c r="A4768" i="13" s="1"/>
  <c r="A4769" i="13" s="1"/>
  <c r="A4770" i="13" s="1"/>
  <c r="A4771" i="13" s="1"/>
  <c r="A4772" i="13" s="1"/>
  <c r="A4773" i="13" s="1"/>
  <c r="A4774" i="13" s="1"/>
  <c r="A4775" i="13" s="1"/>
  <c r="A4776" i="13" s="1"/>
  <c r="A4777" i="13" s="1"/>
  <c r="A4778" i="13" s="1"/>
  <c r="A4779" i="13" s="1"/>
  <c r="A4780" i="13" s="1"/>
  <c r="A4781" i="13" s="1"/>
  <c r="A4782" i="13" s="1"/>
  <c r="A4783" i="13" s="1"/>
  <c r="A4784" i="13" s="1"/>
  <c r="A4785" i="13" s="1"/>
  <c r="A4786" i="13" s="1"/>
  <c r="A4787" i="13" s="1"/>
  <c r="A4788" i="13" s="1"/>
  <c r="A4789" i="13" s="1"/>
  <c r="A4790" i="13" s="1"/>
  <c r="A4791" i="13" s="1"/>
  <c r="A4792" i="13" s="1"/>
  <c r="A4793" i="13" s="1"/>
  <c r="A4794" i="13" s="1"/>
  <c r="A4795" i="13" s="1"/>
  <c r="A4796" i="13" s="1"/>
  <c r="A4797" i="13" s="1"/>
  <c r="A4798" i="13" s="1"/>
  <c r="A4799" i="13" s="1"/>
  <c r="A4800" i="13" s="1"/>
  <c r="A4801" i="13" s="1"/>
  <c r="A4802" i="13" s="1"/>
  <c r="A4803" i="13" s="1"/>
  <c r="A4804" i="13" s="1"/>
  <c r="A4805" i="13" s="1"/>
  <c r="A4806" i="13" s="1"/>
  <c r="A4807" i="13" s="1"/>
  <c r="A4808" i="13" s="1"/>
  <c r="A4809" i="13" s="1"/>
  <c r="A4810" i="13" s="1"/>
  <c r="A4811" i="13" s="1"/>
  <c r="A4812" i="13" s="1"/>
  <c r="A4813" i="13" s="1"/>
  <c r="A4814" i="13" s="1"/>
  <c r="A4815" i="13" s="1"/>
  <c r="A4816" i="13" s="1"/>
  <c r="A4817" i="13" s="1"/>
  <c r="A4818" i="13" s="1"/>
  <c r="A4819" i="13" s="1"/>
  <c r="A4820" i="13" s="1"/>
  <c r="A4821" i="13" s="1"/>
  <c r="A4822" i="13" s="1"/>
  <c r="A4823" i="13" s="1"/>
  <c r="A4824" i="13" s="1"/>
  <c r="A4825" i="13" s="1"/>
  <c r="A4826" i="13" s="1"/>
  <c r="A4827" i="13" s="1"/>
  <c r="A4828" i="13" s="1"/>
  <c r="A4829" i="13" s="1"/>
  <c r="A4830" i="13" s="1"/>
  <c r="A4831" i="13" s="1"/>
  <c r="A4832" i="13" s="1"/>
  <c r="A4833" i="13" s="1"/>
  <c r="A4834" i="13" s="1"/>
  <c r="A4835" i="13" s="1"/>
  <c r="A4836" i="13" s="1"/>
  <c r="A4837" i="13" s="1"/>
  <c r="A4838" i="13" s="1"/>
  <c r="A4839" i="13" s="1"/>
  <c r="A4840" i="13" s="1"/>
  <c r="A4841" i="13" s="1"/>
  <c r="A4842" i="13" s="1"/>
  <c r="A4843" i="13" s="1"/>
  <c r="A4844" i="13" s="1"/>
  <c r="A4845" i="13" s="1"/>
  <c r="A4846" i="13" s="1"/>
  <c r="A4847" i="13" s="1"/>
  <c r="A4848" i="13" s="1"/>
  <c r="A4849" i="13" s="1"/>
  <c r="A4850" i="13" s="1"/>
  <c r="A4851" i="13" s="1"/>
  <c r="A4852" i="13" s="1"/>
  <c r="A4853" i="13" s="1"/>
  <c r="A4854" i="13" s="1"/>
  <c r="A4855" i="13" s="1"/>
  <c r="A4856" i="13" s="1"/>
  <c r="A4857" i="13" s="1"/>
  <c r="A4858" i="13" s="1"/>
  <c r="A4859" i="13" s="1"/>
  <c r="A4860" i="13" s="1"/>
  <c r="A4861" i="13" s="1"/>
  <c r="A4862" i="13" s="1"/>
  <c r="A4863" i="13" s="1"/>
  <c r="A4864" i="13" s="1"/>
  <c r="A4865" i="13" s="1"/>
  <c r="A4866" i="13" s="1"/>
  <c r="A4867" i="13" s="1"/>
  <c r="A4868" i="13" s="1"/>
  <c r="A4869" i="13" s="1"/>
  <c r="A4870" i="13" s="1"/>
  <c r="A4871" i="13" s="1"/>
  <c r="A4872" i="13" s="1"/>
  <c r="A4873" i="13" s="1"/>
  <c r="A4874" i="13" s="1"/>
  <c r="A4875" i="13" s="1"/>
  <c r="A4876" i="13" s="1"/>
  <c r="A4877" i="13" s="1"/>
  <c r="A4878" i="13" s="1"/>
  <c r="A4879" i="13" s="1"/>
  <c r="A4880" i="13" s="1"/>
  <c r="A4881" i="13" s="1"/>
  <c r="A4882" i="13" s="1"/>
  <c r="A4883" i="13" s="1"/>
  <c r="A4884" i="13" s="1"/>
  <c r="A4885" i="13" s="1"/>
  <c r="A4886" i="13" s="1"/>
  <c r="A4887" i="13" s="1"/>
  <c r="A4888" i="13" s="1"/>
  <c r="A4889" i="13" s="1"/>
  <c r="A4890" i="13" s="1"/>
  <c r="A4891" i="13" s="1"/>
  <c r="A4892" i="13" s="1"/>
  <c r="A4893" i="13" s="1"/>
  <c r="A4894" i="13" s="1"/>
  <c r="A4895" i="13" s="1"/>
  <c r="A4896" i="13" s="1"/>
  <c r="A4897" i="13" s="1"/>
  <c r="A4898" i="13" s="1"/>
  <c r="A4899" i="13" s="1"/>
  <c r="A4900" i="13" s="1"/>
  <c r="A4901" i="13" s="1"/>
  <c r="A4902" i="13" s="1"/>
  <c r="A4903" i="13" s="1"/>
  <c r="A4904" i="13" s="1"/>
  <c r="A4905" i="13" s="1"/>
  <c r="A4906" i="13" s="1"/>
  <c r="A4907" i="13" s="1"/>
  <c r="A4908" i="13" s="1"/>
  <c r="A4909" i="13" s="1"/>
  <c r="A4910" i="13" s="1"/>
  <c r="A4911" i="13" s="1"/>
  <c r="A4912" i="13" s="1"/>
  <c r="A4913" i="13" s="1"/>
  <c r="A4914" i="13" s="1"/>
  <c r="A4915" i="13" s="1"/>
  <c r="A4916" i="13" s="1"/>
  <c r="A4917" i="13" s="1"/>
  <c r="A4918" i="13" s="1"/>
  <c r="A4919" i="13" s="1"/>
  <c r="A4920" i="13" s="1"/>
  <c r="A4921" i="13" s="1"/>
  <c r="A4922" i="13" s="1"/>
  <c r="A4923" i="13" s="1"/>
  <c r="A4924" i="13" s="1"/>
  <c r="A4925" i="13" s="1"/>
  <c r="A4926" i="13" s="1"/>
  <c r="A4927" i="13" s="1"/>
  <c r="A4928" i="13" s="1"/>
  <c r="A4929" i="13" s="1"/>
  <c r="A4930" i="13" s="1"/>
  <c r="A4931" i="13" s="1"/>
  <c r="A4932" i="13" s="1"/>
  <c r="A4933" i="13" s="1"/>
  <c r="A4934" i="13" s="1"/>
  <c r="A4935" i="13" s="1"/>
  <c r="A4936" i="13" s="1"/>
  <c r="A4937" i="13" s="1"/>
  <c r="A4938" i="13" s="1"/>
  <c r="A4939" i="13" s="1"/>
  <c r="A4940" i="13" s="1"/>
  <c r="A4941" i="13" s="1"/>
  <c r="A4942" i="13" s="1"/>
  <c r="A4943" i="13" s="1"/>
  <c r="A4944" i="13" s="1"/>
  <c r="A4945" i="13" s="1"/>
  <c r="A4946" i="13" s="1"/>
  <c r="A4947" i="13" s="1"/>
  <c r="A4948" i="13" s="1"/>
  <c r="A4949" i="13" s="1"/>
  <c r="A4950" i="13" s="1"/>
  <c r="A4951" i="13" s="1"/>
  <c r="A4952" i="13" s="1"/>
  <c r="A4953" i="13" s="1"/>
  <c r="A4954" i="13" s="1"/>
  <c r="A4955" i="13" s="1"/>
  <c r="A4956" i="13" s="1"/>
  <c r="A4957" i="13" s="1"/>
  <c r="A4958" i="13" s="1"/>
  <c r="A4959" i="13" s="1"/>
  <c r="A4960" i="13" s="1"/>
  <c r="A4961" i="13" s="1"/>
  <c r="A4962" i="13" s="1"/>
  <c r="A4963" i="13" s="1"/>
  <c r="A4964" i="13" s="1"/>
  <c r="A4965" i="13" s="1"/>
  <c r="A4966" i="13" s="1"/>
  <c r="A4967" i="13" s="1"/>
  <c r="A4968" i="13" s="1"/>
  <c r="A4969" i="13" s="1"/>
  <c r="A4970" i="13" s="1"/>
  <c r="A4971" i="13" s="1"/>
  <c r="A4972" i="13" s="1"/>
  <c r="A4973" i="13" s="1"/>
  <c r="A4974" i="13" s="1"/>
  <c r="A4975" i="13" s="1"/>
  <c r="A4976" i="13" s="1"/>
  <c r="A4977" i="13" s="1"/>
  <c r="A4978" i="13" s="1"/>
  <c r="A4979" i="13" s="1"/>
  <c r="A4980" i="13" s="1"/>
  <c r="A4981" i="13" s="1"/>
  <c r="A4982" i="13" s="1"/>
  <c r="A4983" i="13" s="1"/>
  <c r="A4984" i="13" s="1"/>
  <c r="A4985" i="13" s="1"/>
  <c r="A4986" i="13" s="1"/>
  <c r="A4987" i="13" s="1"/>
  <c r="A4988" i="13" s="1"/>
  <c r="A4989" i="13" s="1"/>
  <c r="A4990" i="13" s="1"/>
  <c r="A4991" i="13" s="1"/>
  <c r="A4992" i="13" s="1"/>
  <c r="A4993" i="13" s="1"/>
  <c r="A4994" i="13" s="1"/>
  <c r="A4995" i="13" s="1"/>
  <c r="A4996" i="13" s="1"/>
  <c r="A4997" i="13" s="1"/>
  <c r="A4998" i="13" s="1"/>
  <c r="A4999" i="13" s="1"/>
  <c r="A5000" i="13" s="1"/>
  <c r="A5001" i="13" s="1"/>
  <c r="A5002" i="13" s="1"/>
  <c r="A5003" i="13" s="1"/>
  <c r="A5004" i="13" s="1"/>
  <c r="H116" i="3" l="1"/>
  <c r="H118" i="3" s="1"/>
  <c r="H99" i="3" s="1"/>
  <c r="H143" i="3"/>
  <c r="H67" i="3"/>
  <c r="H69" i="3" s="1"/>
  <c r="H70" i="3" s="1"/>
  <c r="H71" i="3" s="1"/>
  <c r="H77" i="3" s="1"/>
  <c r="H80" i="3"/>
  <c r="I63" i="3" a="1"/>
  <c r="I63" i="3" s="1"/>
  <c r="H90" i="3"/>
  <c r="I58" i="3"/>
  <c r="F105" i="7"/>
  <c r="F101" i="7"/>
  <c r="F74" i="7"/>
  <c r="F72" i="7"/>
  <c r="E145" i="7"/>
  <c r="E89" i="7" s="1"/>
  <c r="E78" i="7"/>
  <c r="E140" i="7"/>
  <c r="E141" i="7" s="1"/>
  <c r="H131" i="3" l="1"/>
  <c r="H132" i="3" s="1" a="1"/>
  <c r="H132" i="3" s="1"/>
  <c r="H133" i="3" s="1"/>
  <c r="I96" i="3"/>
  <c r="I97" i="3" s="1"/>
  <c r="I98" i="3" s="1"/>
  <c r="I64" i="3"/>
  <c r="H82" i="3"/>
  <c r="H144" i="3" s="1"/>
  <c r="I100" i="3"/>
  <c r="H102" i="3"/>
  <c r="H104" i="3" s="1"/>
  <c r="H107" i="3"/>
  <c r="H78" i="3"/>
  <c r="F102" i="7"/>
  <c r="F104" i="7" s="1"/>
  <c r="F106" i="7"/>
  <c r="F107" i="7" s="1"/>
  <c r="E142" i="7"/>
  <c r="E148" i="7"/>
  <c r="F79" i="7"/>
  <c r="G57" i="7" s="1"/>
  <c r="E91" i="7"/>
  <c r="E92" i="7" s="1"/>
  <c r="H134" i="3" l="1"/>
  <c r="H139" i="3" s="1"/>
  <c r="I66" i="3"/>
  <c r="I61" i="3"/>
  <c r="I121" i="3" s="1"/>
  <c r="I72" i="3"/>
  <c r="I74" i="3"/>
  <c r="H136" i="3"/>
  <c r="I105" i="3"/>
  <c r="I101" i="3"/>
  <c r="H108" i="3"/>
  <c r="H109" i="3" s="1"/>
  <c r="H110" i="3" s="1"/>
  <c r="H86" i="3"/>
  <c r="F108" i="7"/>
  <c r="F109" i="7" s="1"/>
  <c r="F110" i="7" s="1"/>
  <c r="F86" i="7"/>
  <c r="F85" i="7" s="1"/>
  <c r="F139" i="7"/>
  <c r="E93" i="7"/>
  <c r="F81" i="7"/>
  <c r="F87" i="7"/>
  <c r="H147" i="3" l="1"/>
  <c r="H137" i="3"/>
  <c r="H145" i="3"/>
  <c r="H89" i="3" s="1"/>
  <c r="H140" i="3"/>
  <c r="H141" i="3" s="1"/>
  <c r="H85" i="3"/>
  <c r="I125" i="3"/>
  <c r="I115" i="3" s="1"/>
  <c r="I116" i="3" s="1"/>
  <c r="I118" i="3" s="1"/>
  <c r="I99" i="3" s="1"/>
  <c r="I127" i="3"/>
  <c r="I106" i="3"/>
  <c r="F143" i="7"/>
  <c r="F67" i="7"/>
  <c r="F69" i="7" s="1"/>
  <c r="F70" i="7" s="1"/>
  <c r="F71" i="7" s="1"/>
  <c r="F80" i="7"/>
  <c r="G58" i="7"/>
  <c r="G63" i="7" a="1"/>
  <c r="G63" i="7" s="1"/>
  <c r="G100" i="7" s="1"/>
  <c r="F90" i="7"/>
  <c r="I107" i="3" l="1"/>
  <c r="H91" i="3"/>
  <c r="H92" i="3" s="1"/>
  <c r="I79" i="3"/>
  <c r="I131" i="3"/>
  <c r="I132" i="3" s="1" a="1"/>
  <c r="I132" i="3" s="1"/>
  <c r="H148" i="3"/>
  <c r="H142" i="3"/>
  <c r="I102" i="3"/>
  <c r="I104" i="3" s="1"/>
  <c r="G101" i="7"/>
  <c r="G105" i="7"/>
  <c r="G113" i="7"/>
  <c r="G96" i="7" s="1"/>
  <c r="G97" i="7" s="1"/>
  <c r="G64" i="7"/>
  <c r="G60" i="7"/>
  <c r="F82" i="7"/>
  <c r="F144" i="7" s="1"/>
  <c r="F77" i="7"/>
  <c r="F147" i="7"/>
  <c r="H93" i="3" l="1"/>
  <c r="I134" i="3"/>
  <c r="I133" i="3"/>
  <c r="I108" i="3"/>
  <c r="I109" i="3" s="1"/>
  <c r="I110" i="3" s="1"/>
  <c r="I86" i="3"/>
  <c r="I81" i="3"/>
  <c r="I87" i="3"/>
  <c r="F145" i="7"/>
  <c r="F89" i="7" s="1"/>
  <c r="F78" i="7"/>
  <c r="F140" i="7"/>
  <c r="F141" i="7" s="1"/>
  <c r="G61" i="7"/>
  <c r="G121" i="7" s="1"/>
  <c r="G66" i="7"/>
  <c r="G72" i="7"/>
  <c r="G74" i="7"/>
  <c r="G98" i="7"/>
  <c r="G106" i="7"/>
  <c r="I139" i="3" l="1"/>
  <c r="I143" i="3"/>
  <c r="I67" i="3"/>
  <c r="I69" i="3" s="1"/>
  <c r="I71" i="3" s="1"/>
  <c r="I77" i="3" s="1"/>
  <c r="I80" i="3"/>
  <c r="I82" i="3" s="1"/>
  <c r="I144" i="3" s="1"/>
  <c r="I85" i="3"/>
  <c r="I136" i="3"/>
  <c r="I137" i="3" s="1"/>
  <c r="G127" i="7"/>
  <c r="G125" i="7"/>
  <c r="G114" i="7" s="1"/>
  <c r="G115" i="7" s="1"/>
  <c r="F148" i="7"/>
  <c r="F142" i="7"/>
  <c r="F91" i="7"/>
  <c r="F92" i="7" s="1"/>
  <c r="G79" i="7"/>
  <c r="H57" i="7" s="1"/>
  <c r="I147" i="3" l="1"/>
  <c r="I140" i="3"/>
  <c r="I141" i="3" s="1"/>
  <c r="I145" i="3"/>
  <c r="I78" i="3"/>
  <c r="I152" i="3"/>
  <c r="F93" i="7"/>
  <c r="G81" i="7"/>
  <c r="G87" i="7"/>
  <c r="G116" i="7"/>
  <c r="G118" i="7" s="1"/>
  <c r="G99" i="7" s="1"/>
  <c r="I159" i="3" l="1"/>
  <c r="I89" i="3"/>
  <c r="I148" i="3"/>
  <c r="I142" i="3"/>
  <c r="G131" i="7"/>
  <c r="G132" i="7" s="1" a="1"/>
  <c r="G132" i="7" s="1"/>
  <c r="G134" i="7" s="1"/>
  <c r="G107" i="7"/>
  <c r="G102" i="7"/>
  <c r="G104" i="7" s="1"/>
  <c r="G143" i="7"/>
  <c r="G67" i="7"/>
  <c r="G69" i="7" s="1"/>
  <c r="G70" i="7" s="1"/>
  <c r="G71" i="7" s="1"/>
  <c r="G77" i="7" s="1"/>
  <c r="G80" i="7"/>
  <c r="H58" i="7"/>
  <c r="H63" i="7" a="1"/>
  <c r="H63" i="7" s="1"/>
  <c r="H100" i="7" s="1"/>
  <c r="G90" i="7"/>
  <c r="I91" i="3" l="1"/>
  <c r="I92" i="3" s="1"/>
  <c r="I153" i="3" s="1"/>
  <c r="G133" i="7"/>
  <c r="H101" i="7"/>
  <c r="H105" i="7"/>
  <c r="H64" i="7"/>
  <c r="H113" i="7"/>
  <c r="H96" i="7" s="1"/>
  <c r="H97" i="7" s="1"/>
  <c r="H60" i="7"/>
  <c r="G82" i="7"/>
  <c r="G144" i="7" s="1"/>
  <c r="G78" i="7"/>
  <c r="G108" i="7"/>
  <c r="G86" i="7"/>
  <c r="G136" i="7"/>
  <c r="G139" i="7"/>
  <c r="G147" i="7" s="1"/>
  <c r="I93" i="3" l="1"/>
  <c r="I155" i="3"/>
  <c r="I156" i="3"/>
  <c r="G109" i="7"/>
  <c r="G110" i="7" s="1"/>
  <c r="G137" i="7"/>
  <c r="G85" i="7"/>
  <c r="H66" i="7"/>
  <c r="H61" i="7"/>
  <c r="H121" i="7" s="1"/>
  <c r="H98" i="7"/>
  <c r="H72" i="7"/>
  <c r="H74" i="7"/>
  <c r="H106" i="7"/>
  <c r="L8" i="3" l="1"/>
  <c r="I157" i="3"/>
  <c r="L9" i="3" s="1"/>
  <c r="G145" i="7"/>
  <c r="G89" i="7" s="1"/>
  <c r="H79" i="7" s="1"/>
  <c r="I57" i="7" s="1"/>
  <c r="H90" i="7" s="1"/>
  <c r="G140" i="7"/>
  <c r="G141" i="7" s="1"/>
  <c r="G148" i="7" s="1"/>
  <c r="H127" i="7"/>
  <c r="H125" i="7"/>
  <c r="H114" i="7" s="1"/>
  <c r="H115" i="7" s="1"/>
  <c r="G91" i="7" l="1"/>
  <c r="G92" i="7" s="1"/>
  <c r="G142" i="7"/>
  <c r="H81" i="7"/>
  <c r="H87" i="7"/>
  <c r="H116" i="7"/>
  <c r="H118" i="7" s="1"/>
  <c r="H99" i="7" s="1"/>
  <c r="G93" i="7" l="1"/>
  <c r="H131" i="7"/>
  <c r="H132" i="7" s="1" a="1"/>
  <c r="H132" i="7" s="1"/>
  <c r="H134" i="7" s="1"/>
  <c r="H107" i="7"/>
  <c r="H102" i="7"/>
  <c r="H104" i="7" s="1"/>
  <c r="H143" i="7"/>
  <c r="H67" i="7"/>
  <c r="H69" i="7" s="1"/>
  <c r="H70" i="7" s="1"/>
  <c r="H71" i="7" s="1"/>
  <c r="H77" i="7" s="1"/>
  <c r="H80" i="7"/>
  <c r="I58" i="7"/>
  <c r="I63" i="7" a="1"/>
  <c r="I63" i="7" s="1"/>
  <c r="I100" i="7" l="1"/>
  <c r="I101" i="7" s="1"/>
  <c r="H133" i="7"/>
  <c r="I64" i="7"/>
  <c r="I113" i="7"/>
  <c r="I96" i="7" s="1"/>
  <c r="I97" i="7" s="1"/>
  <c r="I98" i="7" s="1"/>
  <c r="H5" i="13"/>
  <c r="I60" i="7"/>
  <c r="H82" i="7"/>
  <c r="H144" i="7" s="1"/>
  <c r="H78" i="7"/>
  <c r="H108" i="7"/>
  <c r="H86" i="7"/>
  <c r="H136" i="7"/>
  <c r="H139" i="7"/>
  <c r="H147" i="7" s="1"/>
  <c r="I105" i="7" l="1"/>
  <c r="I106" i="7" s="1"/>
  <c r="H109" i="7"/>
  <c r="H110" i="7" s="1"/>
  <c r="H137" i="7"/>
  <c r="H85" i="7"/>
  <c r="I66" i="7"/>
  <c r="I61" i="7"/>
  <c r="I121" i="7" s="1"/>
  <c r="I72" i="7"/>
  <c r="I74" i="7"/>
  <c r="I5" i="13"/>
  <c r="H145" i="7" l="1"/>
  <c r="H89" i="7" s="1"/>
  <c r="I79" i="7" s="1"/>
  <c r="I81" i="7" s="1"/>
  <c r="H140" i="7"/>
  <c r="H141" i="7" s="1"/>
  <c r="H148" i="7" s="1"/>
  <c r="I127" i="7"/>
  <c r="I125" i="7"/>
  <c r="I114" i="7" l="1"/>
  <c r="I115" i="7" s="1"/>
  <c r="I116" i="7" s="1"/>
  <c r="I118" i="7" s="1"/>
  <c r="H91" i="7"/>
  <c r="H92" i="7" s="1"/>
  <c r="H142" i="7"/>
  <c r="I87" i="7"/>
  <c r="I99" i="7" l="1"/>
  <c r="I131" i="7"/>
  <c r="I132" i="7" s="1" a="1"/>
  <c r="I132" i="7" s="1"/>
  <c r="I133" i="7" s="1"/>
  <c r="H93" i="7"/>
  <c r="I143" i="7"/>
  <c r="I67" i="7"/>
  <c r="I69" i="7" s="1"/>
  <c r="I70" i="7" s="1"/>
  <c r="I80" i="7"/>
  <c r="I82" i="7" s="1"/>
  <c r="I144" i="7" s="1"/>
  <c r="I134" i="7" l="1"/>
  <c r="I136" i="7" s="1"/>
  <c r="L5" i="13"/>
  <c r="M5" i="13"/>
  <c r="I107" i="7"/>
  <c r="I102" i="7"/>
  <c r="I104" i="7" s="1"/>
  <c r="I71" i="7"/>
  <c r="I77" i="7" s="1"/>
  <c r="I78" i="7" s="1"/>
  <c r="J5" i="13"/>
  <c r="I139" i="7" l="1"/>
  <c r="I108" i="7"/>
  <c r="I109" i="7" s="1"/>
  <c r="I110" i="7" s="1"/>
  <c r="I145" i="7" s="1"/>
  <c r="K5" i="13"/>
  <c r="I86" i="7"/>
  <c r="I85" i="7" s="1"/>
  <c r="I137" i="7"/>
  <c r="N5" i="13"/>
  <c r="I147" i="7"/>
  <c r="O5" i="13" s="1"/>
  <c r="I152" i="7" l="1"/>
  <c r="I140" i="7"/>
  <c r="I141" i="7" s="1"/>
  <c r="I148" i="7" s="1"/>
  <c r="P5" i="13" s="1"/>
  <c r="Q5" i="13"/>
  <c r="I142" i="7"/>
  <c r="I89" i="7"/>
  <c r="I91" i="7" l="1"/>
  <c r="I92" i="7" s="1"/>
  <c r="I153" i="7" s="1"/>
  <c r="I93" i="7" l="1"/>
  <c r="I155" i="7"/>
  <c r="L8" i="7" s="1"/>
  <c r="R5" i="13"/>
  <c r="I156" i="7"/>
  <c r="T5" i="13" s="1"/>
  <c r="I157" i="7" l="1"/>
  <c r="L9" i="7" s="1"/>
  <c r="S5" i="13"/>
  <c r="E8" i="5" l="1"/>
  <c r="D8" i="5"/>
  <c r="C8"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<sst xmlns="http://schemas.openxmlformats.org/spreadsheetml/2006/main" count="795" uniqueCount="427">
  <si>
    <t>This work is licensed under a Creative Commons Attribution-Non-Commercial 4.0 International License.</t>
  </si>
  <si>
    <t>You may not use the material for commercial purposes without first obtaining written permission.</t>
  </si>
  <si>
    <t xml:space="preserve">2022, ARK Investment Management LLC. All content is original and has been researched and produced by ARK Investment Management LLC (“ARK”) unless otherwise stated herein. </t>
  </si>
  <si>
    <t>This material is for informational purposes only and does not constitute, either explicitly or implicitly, any provision of services or products by ARK. Nothing contained herein constitutes investment, legal, tax or other advice and is not to be relied on in making an investment or other decision. Investors should determine for themselves whether a particular service or product is suitable for their investment needs or should seek such professional advice for their particular situation.</t>
  </si>
  <si>
    <t xml:space="preserve">This material is intended only to provide observations and views of the author(s) at the time of writing, both of which are subject to change at any time without prior notice. Certain of the statements contained herein are statements of future expectations and other forward-looking statements that are based on ARK's current views and assumptions and involve known and unknown risks and uncertainties that could cause actual results, performance or events to differ materially from those expressed or implied in such statements. Past performance is no guarantee of future results. Equities may decline in value due to both real and perceived general market, economic, and industry conditions. </t>
  </si>
  <si>
    <t>While ARK’s current assessment of the subject company may be positive, please note that it may be necessary for ARK to liquidate or reduce position sizes prior to the company attaining any indicated valuation prices due to a variety of conditions including, but not limited to, client specific guidelines, changing market conditions, investor activity, fundamental changes in the company’s business model and competitive landscape, headline risk, and government/regulatory activity.  Additionally, ARK does not have investment banking, consulting, or any type of fee-paying relationship with the subject company.</t>
  </si>
  <si>
    <t>Directions to Use This Model/File</t>
  </si>
  <si>
    <t xml:space="preserve">Note that the best way to use this file is to turn off automatic calculations in excel (Formulas tab--&gt;Calculation Options--&gt;Manual). When using the Tesla Valuation tab, you can calculate a single sheet to see your snapshot scenario. When adjusting the Monte Carlo Inputs, use the "Calculate Now" button to run all 5,000 simulations. Note, this may take a moment. For best results, let your fingers rest while the model is calculating. </t>
  </si>
  <si>
    <t>Tab</t>
  </si>
  <si>
    <t>Description</t>
  </si>
  <si>
    <t>Uses</t>
  </si>
  <si>
    <t>Tesla Valuation Inputs</t>
  </si>
  <si>
    <t>This tab has all of our input variables for our Monte Carlo analysis, including a range for each variable. These inputs feed directly into our Monte Carlo Valuation tab, and to the price and adoption tables from the Valuation ASP Tables tab, which then feed into the Monte Carlo Valuation tab. Here, we also calculate the bull, bear, and expected value from the Monte Carlo simulations tab.</t>
  </si>
  <si>
    <t>Can change the range of inputs for a monte carlo valuation of Tesla and view how it changes the Bull, Bear, and Expected values.</t>
  </si>
  <si>
    <t>Valuation ASP Tables</t>
  </si>
  <si>
    <t xml:space="preserve">This tab has our tables for Tesla's average vehicle selling price, price per mile for ride-hail service, and ride-hail adoption curve. These tables feed into the Tesla Valuation Tab and the Monte Carlo Valuation tab. </t>
  </si>
  <si>
    <t>Can change the average selling price assumptions for the Tesla Valuation.</t>
  </si>
  <si>
    <t>Monte Carlo Simulation Output</t>
  </si>
  <si>
    <t>This tab is an output of 5,000 simulation runs of our Monte Carlo. We have highlighted some key outputs from the model in each column.</t>
  </si>
  <si>
    <t>View simulation outputs after you change Monte Carlo Inputs.</t>
  </si>
  <si>
    <t>Tesla Example Valuation</t>
  </si>
  <si>
    <t xml:space="preserve">This tab is a snapshot view at a possible Tesla Valuation scenario. Here, we show the key inputs driving our example Bull and Bear scenarios. </t>
  </si>
  <si>
    <t>Can change underlying inputs for Tesla valuation.</t>
  </si>
  <si>
    <t>Monte Carlo Single Simulation</t>
  </si>
  <si>
    <t xml:space="preserve">This tab takes the variables from our Monte Carlo Inputs tab and calculates single simulation runs using values within the ranges we laid out for each variable. </t>
  </si>
  <si>
    <t>View a single simulation of the monte carlo valuation in the same format as the "Tesla Valuation" tab.</t>
  </si>
  <si>
    <t>Example 5,000 Simulations</t>
  </si>
  <si>
    <t>A static view of an example 5,000 simulations using ARK's inputs and estimates.</t>
  </si>
  <si>
    <t xml:space="preserve">A static view of simulations. Feel free to make your own visualizations and observations using ARK's simulations. </t>
  </si>
  <si>
    <t>Excerpt from ARK's Tesla Valuation Model</t>
  </si>
  <si>
    <t>All variables are modeled as normally distributed with the bear and bull case bracketing one standard deviation below/above the mean. The maximum and minimum inputs bucket all distributions falling outside of the normal range. Actual results could differ materially. Note that the “probability that robotaxis launch” row is the only binary input. When changing variables in this tab it may be necessary to wait to allow the simulation to calculate. Clicking immediately could cut the simulation short and provide inaccurate results. Values are in millions unless otherwise specified except for per share amounts, multiples, and ratios.</t>
  </si>
  <si>
    <t>Key:</t>
  </si>
  <si>
    <t>Blue text indicates assumptions that can be altered; altering one input may require altering another input in order to get reasonable results.</t>
  </si>
  <si>
    <t>Black text indicates cells with formulas or cells with static values that are not meant to be altered.</t>
  </si>
  <si>
    <t>2026 Expected Value</t>
  </si>
  <si>
    <t>Bear</t>
  </si>
  <si>
    <t>Bull</t>
  </si>
  <si>
    <t>Notes:</t>
  </si>
  <si>
    <t>Note that occassionally simulation will produce an error when certain variables grow extremely large in very rare scenarios. Re-run simulation in this case and error will likely disappear.</t>
  </si>
  <si>
    <t>Note: To utilize the Monte Carlo, you need to use the "Calculate Now" button in excel, not "Calculate Sheet".</t>
  </si>
  <si>
    <t>Please also note that each simulation run contains variance that may cause the bull, bear and expected values to differ in between runs.</t>
  </si>
  <si>
    <t>Minimum</t>
  </si>
  <si>
    <t>Downside</t>
  </si>
  <si>
    <t>Upside</t>
  </si>
  <si>
    <t>Maximum</t>
  </si>
  <si>
    <t>Key Drivers</t>
  </si>
  <si>
    <t>Max gross margin</t>
  </si>
  <si>
    <t xml:space="preserve">For more on Wright's Law, see: https://ark-invest.com/wrights-law/ </t>
  </si>
  <si>
    <t>Capital efficiency (gross capex per unit of annual production capacity) (not in millions)</t>
  </si>
  <si>
    <t>Max annual production increase (given management bandwidth constraints)</t>
  </si>
  <si>
    <t>Max % of 2026 production sold into human driven ride-hail network</t>
  </si>
  <si>
    <t>If robotaxis launch, it will happen in this year</t>
  </si>
  <si>
    <t>Balance sheet assumptions</t>
  </si>
  <si>
    <t>Percent of factory-build that will be debt funded</t>
  </si>
  <si>
    <t>Weighted average market capitalization at which equity is raised</t>
  </si>
  <si>
    <t>Equity raise for capex</t>
  </si>
  <si>
    <t>Equity raise for incentive compensation</t>
  </si>
  <si>
    <t>% capital in excess of that investable in factories invested in bitcoin</t>
  </si>
  <si>
    <t>Bitcoin price appreciation (depreciation) annual</t>
  </si>
  <si>
    <t>Margin Assumptions</t>
  </si>
  <si>
    <t>Wright's Law learning rate</t>
  </si>
  <si>
    <t>Factory utilization factor</t>
  </si>
  <si>
    <t>Percent of each model/price segment that Tesla penetrates</t>
  </si>
  <si>
    <t>Tax rate</t>
  </si>
  <si>
    <t>Interest rate</t>
  </si>
  <si>
    <t>Insurance assumptions</t>
  </si>
  <si>
    <t>% of cars sold with Tesla insurance</t>
  </si>
  <si>
    <t>Tesla commission as an insurance agent</t>
  </si>
  <si>
    <t>Premium/mile for personally owned Tesla car (not in millions)</t>
  </si>
  <si>
    <t>Ride-hail insurance premium addition</t>
  </si>
  <si>
    <t>Beginning loss ratio (when Tesla first begins underwriting its own policies)</t>
  </si>
  <si>
    <t>Annual safety increase of Tesla cars (% safer)</t>
  </si>
  <si>
    <t>Miles per personal car per year</t>
  </si>
  <si>
    <t>Ride-hail assumptions</t>
  </si>
  <si>
    <t>Miles per year per car (not in millions)</t>
  </si>
  <si>
    <t>Platform fee at scale</t>
  </si>
  <si>
    <t>Max addressable human ride-hail miles (not in millions)</t>
  </si>
  <si>
    <t>Autonomous Assumptions</t>
  </si>
  <si>
    <t>Takeover time for autonomous adoption</t>
  </si>
  <si>
    <t>Miles traveled per robotaxi (not in millions)</t>
  </si>
  <si>
    <t>Probability that robotaxis launch at all</t>
  </si>
  <si>
    <t>100
0
1
%</t>
  </si>
  <si>
    <t>Binary. Note that this should be interpretted in conjunction with the launch year input for true probability of robotaxi occurrence in the model. Note that changing this will have an impact on the bull price target and very little to any impact on the bear price target.</t>
  </si>
  <si>
    <t>Tesla platform cut</t>
  </si>
  <si>
    <t>Tesla platform cut in China</t>
  </si>
  <si>
    <t>Percent of fleet in China</t>
  </si>
  <si>
    <t>Valuation Assumptions</t>
  </si>
  <si>
    <t>SG&amp;A as % of electric vehicle sales</t>
  </si>
  <si>
    <t>R&amp;D as % of electric vehicle sales</t>
  </si>
  <si>
    <t>Autonomous EBITDA margin</t>
  </si>
  <si>
    <t>EV/EBITDA electric vehicle business</t>
  </si>
  <si>
    <t>EV/EBITDA insurance business</t>
  </si>
  <si>
    <t>EV/EBITDA autonomous robotaxi business</t>
  </si>
  <si>
    <t>Blue text indicates assumptions that can be altered, altering one input may require altering another input in order to get reasonable results</t>
  </si>
  <si>
    <t>Black text indicates cells with formulas or cells with static values that are not meant to be altered</t>
  </si>
  <si>
    <t>For Tesla Valuation Tab</t>
  </si>
  <si>
    <t>Electric Vehicle ASP Table</t>
  </si>
  <si>
    <t>Model</t>
  </si>
  <si>
    <t>ASP</t>
  </si>
  <si>
    <t>TAM units in segment</t>
  </si>
  <si>
    <t>Max units Tesla</t>
  </si>
  <si>
    <t>Cumulative units</t>
  </si>
  <si>
    <t>ASP at breakpoints</t>
  </si>
  <si>
    <t>Market Segments</t>
  </si>
  <si>
    <t>Cumulative Market Size At Each Segment</t>
  </si>
  <si>
    <t>Micromobility EV</t>
  </si>
  <si>
    <t>Neighborhood EV</t>
  </si>
  <si>
    <t>Model A (sedan/hatchback/robotaxi)</t>
  </si>
  <si>
    <t>Cybertruck</t>
  </si>
  <si>
    <t>Model Y</t>
  </si>
  <si>
    <t>Model 3</t>
  </si>
  <si>
    <t>S/X</t>
  </si>
  <si>
    <t>For Monte Carlo Tab</t>
  </si>
  <si>
    <t>For Both Tabs</t>
  </si>
  <si>
    <t>Ride-hail ASP Table</t>
  </si>
  <si>
    <t>Price</t>
  </si>
  <si>
    <t>Total Possible Tesla Miles</t>
  </si>
  <si>
    <t>Cumulative Miles</t>
  </si>
  <si>
    <t>ASP At Breakpoints</t>
  </si>
  <si>
    <t>Notes</t>
  </si>
  <si>
    <t>ARK estimates autonomous driving could triple miles travelled</t>
  </si>
  <si>
    <t>APAC + Rest of World Miles</t>
  </si>
  <si>
    <t>Using personal time estimate values at 50% hourly wage. This is an estimate for Europe and North America urban miles</t>
  </si>
  <si>
    <t>Assuming 18% of time is spent commuting and using DOT study for time value (commute time is valued at 100% of hourly wage). This is an estimate for Europe and North America urban miles</t>
  </si>
  <si>
    <t>Rough estimate for Uber + Lyft addressable</t>
  </si>
  <si>
    <t>Premium to Uber</t>
  </si>
  <si>
    <t>Graph Inputs</t>
  </si>
  <si>
    <t>Base Year</t>
  </si>
  <si>
    <t>Saturation Percentage</t>
  </si>
  <si>
    <t xml:space="preserve">Start of Fast Growth </t>
  </si>
  <si>
    <t>Take Over Time</t>
  </si>
  <si>
    <t>Year</t>
  </si>
  <si>
    <t>Penetration</t>
  </si>
  <si>
    <t>This worksheet contains extracts from all simulations. Note that the workbook may take a minute to calculate.</t>
  </si>
  <si>
    <t>Monte Carlo</t>
  </si>
  <si>
    <t>Capital efficiency (gross capex per unit production)</t>
  </si>
  <si>
    <t>Max annual production increase</t>
  </si>
  <si>
    <t>% of cars sold into human driven ride-hail network in 2026</t>
  </si>
  <si>
    <t>Robotaxi Works</t>
  </si>
  <si>
    <t>Robotaxi Launch Year</t>
  </si>
  <si>
    <t>2026 Cars sold</t>
  </si>
  <si>
    <t>2026 Electric Vehicle revenue</t>
  </si>
  <si>
    <t>2026 Electric Vehicle Gross Margin (ex-credits)</t>
  </si>
  <si>
    <t>2026 Insurance Revenue</t>
  </si>
  <si>
    <t>2026 Human-Driven Ride-hail Revenue</t>
  </si>
  <si>
    <t>2026 Autonomous Ride-hail Revenue</t>
  </si>
  <si>
    <t>Tesla Total Revenue 2026</t>
  </si>
  <si>
    <t>2026 Total Gross Margin</t>
  </si>
  <si>
    <t>2026 Total EBITDA margin</t>
  </si>
  <si>
    <t>EV/EBITDA</t>
  </si>
  <si>
    <t>2026 Market Cap</t>
  </si>
  <si>
    <t>2026 Share price</t>
  </si>
  <si>
    <t>2026 Cash flow yield</t>
  </si>
  <si>
    <t>Probability</t>
  </si>
  <si>
    <t>Excerpt from ARK's Tesla Price Target Model</t>
  </si>
  <si>
    <t>Values are in millions unless otherwise specified except for per share amounts, multiples, and ratios.</t>
  </si>
  <si>
    <t>Note: When using this sheet, you can use the "Calculate Sheet" button in excel, without running the full workbook through the "Calculate Now" Button.</t>
  </si>
  <si>
    <t>Results Box</t>
  </si>
  <si>
    <t>2026 Suggested Share Price</t>
  </si>
  <si>
    <t>CAGR</t>
  </si>
  <si>
    <t>Key drivers</t>
  </si>
  <si>
    <t>ARK's Example Bear Case Inputs</t>
  </si>
  <si>
    <t>ARK's Example Bull Case Inputs</t>
  </si>
  <si>
    <t xml:space="preserve">Use these sample inputs to view two example bull and bear cases. Note, there is no single bull and bear case as those figures are determined by the Monte Carlo. General notes: Currently Tesla has demand for its vehicles in excess of supply. Many of the assumptions in this model assume that demand continues to outpace over the next five years. </t>
  </si>
  <si>
    <t xml:space="preserve">Gross margin is driven by Wright's Law. This input is the max gross margin that the model allows Tesla to achieve on electric vehicles; if Tesla were to feel competitive pressure it could continue to add range/battery capacity to its vehicles and so generate less gross profit than Wright's Law would otherwise suggest. For more on Wright's Law, see: https://ark-invest.com/wrights-law/ </t>
  </si>
  <si>
    <t>Capital efficiency 2026 (gross capex per unit production, not in millions)</t>
  </si>
  <si>
    <t>The cost per unit of new production capacity. Lower = more efficient</t>
  </si>
  <si>
    <t>Provides an upper bound for vehicle production to accommodate management bandwidth constraints in building out factories.</t>
  </si>
  <si>
    <t>Enter a whole number value greater than or equal to 2022. If you think that Tesla will not successfully create a fully driverless system in the next five years or ever, enter a value that is more than five years away so that it falls outside of the model window. For more detail on ARK's autonomous assumptions, see our Tesla 2026 Valuation blog.</t>
  </si>
  <si>
    <t>Percent of factory-build debt-funded</t>
  </si>
  <si>
    <t>Determines how much debt Tesla raises as it scales</t>
  </si>
  <si>
    <t>Weighted average market cap at which equity raised</t>
  </si>
  <si>
    <t>Determines the amount equity dilution Tesla takes on. For simplicity all equity raises happen at this value.</t>
  </si>
  <si>
    <t>Tesla raised $7 billion in equity in 2020. ARK estimates Tesla will not need to raise additional capital in the next 5 years.</t>
  </si>
  <si>
    <t>For simplicity all raises for incentive comp use [weighted average market cap at which equity raised] line</t>
  </si>
  <si>
    <t>% capital in excess of that investable in factories spent on bitcoin</t>
  </si>
  <si>
    <t>Bitcoin price appreciation (depreciation) annual. For more information on ARK's Bitcoin research, see Input
For more information on ARK's bitcoin research, see https://ark-invest.com/big-ideas-2022/</t>
  </si>
  <si>
    <t>Margin assumptions</t>
  </si>
  <si>
    <t>The percent cost decline for every cumulative doubling of production.</t>
  </si>
  <si>
    <t xml:space="preserve">This is relative to Tesla's historical utilization rates. Applied uniformly across all years. </t>
  </si>
  <si>
    <t>See ASP Tables tab. Provides an upper bound for addressable market within each vehicle segment.</t>
  </si>
  <si>
    <t>Tax loss carry-forwards are not built into this model</t>
  </si>
  <si>
    <t>Applied uniformly across all years for simplicity</t>
  </si>
  <si>
    <t>Insurance Assumptions</t>
  </si>
  <si>
    <t>% of cars sold with Tesla insurance in 2026</t>
  </si>
  <si>
    <t>Input</t>
  </si>
  <si>
    <t>Tesla comission as an insurance agent</t>
  </si>
  <si>
    <t>Input. We think Tesla will initially act as an agent, earning a commission, before underwriting its own policies.</t>
  </si>
  <si>
    <t>Input. Premium for a personally owned vehicle (not an autonomous robotaxi)</t>
  </si>
  <si>
    <t>Input. Ridehail insurance is typically higher than personal auto insurance.</t>
  </si>
  <si>
    <t>Estimate for Tesla's loss ratio when it first begins underwriting. The loss ratio will then improve by the annual % safety increase.</t>
  </si>
  <si>
    <t>We estimate the safety of Tesla's cars will increase as more features are added over the air. This is an estimate for that annual % increase in safety, which will ultimately lead to lower insurance costs.</t>
  </si>
  <si>
    <t>Miles per personal car per year (not in millions)</t>
  </si>
  <si>
    <t>Estimate.</t>
  </si>
  <si>
    <t>Human-Driven Ride-hail assumptions</t>
  </si>
  <si>
    <t>We think Tesla could potentially command a higher platform fee than Uber and Lyft. For more information, see our blog on Tesla's potential ride-hail business: https://ark-invest.com/articles/analyst-research/ride-hailing/</t>
  </si>
  <si>
    <t>Autonomous Ride-hail assumptions</t>
  </si>
  <si>
    <t>Takeover Time for Autonomous Adoption In Years</t>
  </si>
  <si>
    <t>Time from 10% to 90% saturation</t>
  </si>
  <si>
    <t>110k ~= 16 hours per day at 20 miles per hour.</t>
  </si>
  <si>
    <t>Tesla platform fee</t>
  </si>
  <si>
    <t>We believe autonomous platforms will be able to command a fee on the high end because they will offer more value. https://ark-invest.com/research/autonomous-ridehailing-fees</t>
  </si>
  <si>
    <t>Tesla platform fee China</t>
  </si>
  <si>
    <t>Assumes that Chinese partners capture some of the China monetization.</t>
  </si>
  <si>
    <t>% of fleet in China</t>
  </si>
  <si>
    <t>Only relevant for the autonomous platform fee calculation. Value stays the same across all years for simplicity.</t>
  </si>
  <si>
    <t>Valuation assumptions</t>
  </si>
  <si>
    <t>Roughly comparable to premium auto competitors</t>
  </si>
  <si>
    <t>This is margin on net platform fee revenues.</t>
  </si>
  <si>
    <t>Daimler is 13.2 as of 3/21/22 source:CapitalIQ</t>
  </si>
  <si>
    <t>EV/EBITDA insurance busines</t>
  </si>
  <si>
    <t>roughly equivalent to industry average</t>
  </si>
  <si>
    <t>http://pages.stern.nyu.edu/~adamodar/New_Home_Page/datafile/vebitda.html</t>
  </si>
  <si>
    <t>Much less than industry average for software.</t>
  </si>
  <si>
    <t>Electric Vehicle Business</t>
  </si>
  <si>
    <t>Cars Produceable (units, not in millions)</t>
  </si>
  <si>
    <t xml:space="preserve">ARK estimates 40 million EVs sold globally in 2026. Assumes Capex committed in the prior year converts into production volume in this year. ([Previous years Gross PP&amp;E]-[2 year previous Gross PP&amp;E])/[Capital Efficiency] </t>
  </si>
  <si>
    <t>Cars sold</t>
  </si>
  <si>
    <t>[Cars Produceable]*[Factory Utilization Factor]. Relative to Tesla's historical utilization rates.</t>
  </si>
  <si>
    <t>Cumulative cars sold (modeled estimate)</t>
  </si>
  <si>
    <t>Mid year cumulative cars sold</t>
  </si>
  <si>
    <t>ASP (not in millions)</t>
  </si>
  <si>
    <t>Uses [cars produceable] to move down in price within the ASP table. ASP is calculated as if Tesla sells out addressable markets sequentially first X, S , then 3, then Y, then Cybertruck, then Model A, with any spillover in an NEV. (The formula takes ASP at the sales volume from the last model-type that they sold out then calculates final ASP by linearly-interpolating ASP between that breakpoint and the next breakpoint in the table.)</t>
  </si>
  <si>
    <t>Revenue (EV business only, ex credits)</t>
  </si>
  <si>
    <t>EV only! [ASP]*[Cars sold]</t>
  </si>
  <si>
    <t>Part and labor and other cost per vehicle (not in millions)</t>
  </si>
  <si>
    <t>Uses Wright's Law to step down from 2021 estimate of parts and labor and 2021 cumulative sales volume. Teardowns of the Model 3 have suggested $25k for labor and materials. [2021 parts and labor]*([Cumulative cars sold]/[2021 cumulative cars sold])^((LN(1-[learning rate])/LN(2)))</t>
  </si>
  <si>
    <t>Capital consumed per vehicle</t>
  </si>
  <si>
    <t>[Net depreciation]/[Cars sold].</t>
  </si>
  <si>
    <t>Capex efficiency (gross capex per unit production, not in millions)</t>
  </si>
  <si>
    <t>Total COGs per vehicle</t>
  </si>
  <si>
    <t>Max of either: [capital consumed per vehicle}+[Parts and labor per vehicle] OR [COGs required to prevent gross margin from moving above max gross margin in line 12]</t>
  </si>
  <si>
    <t>Gross Margin (ex credits)</t>
  </si>
  <si>
    <t>Gross Profit</t>
  </si>
  <si>
    <t xml:space="preserve">[gross margin]*[EV revenue]. 2020 Gross Margin is for Tesla's total including all business units. </t>
  </si>
  <si>
    <t>SG&amp;A</t>
  </si>
  <si>
    <t>[sg&amp;a as % of sales]*[sales]. 2020 figure is using Tesla total SG&amp;A</t>
  </si>
  <si>
    <t>SG&amp;A/Sales</t>
  </si>
  <si>
    <t>Input. This is inclusive of the autonomous and ridehail opportunity. The percentage shown for 2021 is calculating total Tesla SG&amp;A over the EV business</t>
  </si>
  <si>
    <t>R&amp;D</t>
  </si>
  <si>
    <t>[R&amp;D as percent of sales]*[sales] 2020 figure is using Tesla total R&amp;D</t>
  </si>
  <si>
    <t>R&amp;D/Sales</t>
  </si>
  <si>
    <t>Input. This is inclusive of the autonomous and ridehail opportunity. The percentage shown for 2021 is calculating total Tesla R&amp;D over the EV business</t>
  </si>
  <si>
    <t>EBIT (EV business only)</t>
  </si>
  <si>
    <t xml:space="preserve">[Gross profit]-[SG&amp;A]-[R&amp;D]. Note: depreciation is already pulled out in the gross margin line. Took Tesla's 2020 EBIT Margin </t>
  </si>
  <si>
    <t>EBIT margin</t>
  </si>
  <si>
    <t>Gross property, plant and equipment</t>
  </si>
  <si>
    <t>Accumulated depreciation</t>
  </si>
  <si>
    <t>Cumulative sum of depreciation using Tesla financial statements (Note 8 in 10-k)  and Annual Depreciation line</t>
  </si>
  <si>
    <t>Annual depreciation</t>
  </si>
  <si>
    <t>Net property, plant and equipment</t>
  </si>
  <si>
    <t>[Gross PP&amp;E]-[Accumulated depreciation]</t>
  </si>
  <si>
    <t>Depreciation/Gross PP&amp;E</t>
  </si>
  <si>
    <t>Input, consistent with capex having a 9 year life straight line</t>
  </si>
  <si>
    <t>Working capital days</t>
  </si>
  <si>
    <t>[Working capital]/[EV revenue]*365, consistent with Tesla working towards a working capital neutral balance sheet stance. Note this is not a core driver for the model.</t>
  </si>
  <si>
    <t>Working capital</t>
  </si>
  <si>
    <t xml:space="preserve">Input. Working capital at a minimum of 2020 values for simplicity sake. For years where Tesla becomes an underwriter, we add 1.1 X annual premiums based on the ratio of investments and cash to premiums at Progressive. Note that in almost all situations our model assumes Tesla carries a cash balance well above this value. </t>
  </si>
  <si>
    <t>Total long term debt</t>
  </si>
  <si>
    <t>[Previous years debt] + [percent of factories debt funded]*([this year's gross PP&amp;E]-[previous year's gross PP&amp;E])</t>
  </si>
  <si>
    <t>Average interest paid (%)</t>
  </si>
  <si>
    <t>Year end cash for investment (includes anticipated equity raise)</t>
  </si>
  <si>
    <t>[Cash generated]-([Current year working capital]-[Previous year working capital])+ [cash not deployed in the previous year due to scaling constraint]</t>
  </si>
  <si>
    <t>Max cash deployable given scaling constraint</t>
  </si>
  <si>
    <t xml:space="preserve">[Maximum increase in cars produceable allowable]*[Capex per unit production] expands to ---&gt; [Next year's production]*[Scaling constraint]*[1-[%factory debt-funded]]*[Capex per unit production 2 years forward]. Note that we assume that in 2024 Tesla stops using the majority of its excess cash to buy new property plant and equipment. </t>
  </si>
  <si>
    <t>Bitcoin purchases</t>
  </si>
  <si>
    <t>( [Year end cash for investment] - [Max cash deployable] ) * % capital in excess of that investable in factories spent on bitcoin</t>
  </si>
  <si>
    <t>Bitcoin value</t>
  </si>
  <si>
    <t>Spillover cash not deployed</t>
  </si>
  <si>
    <t>If [Year end cash for investment] exceeds [Maximum cash deployable] shift the difference to this line minus bitcoin purchases to be deployed in the next year's capex; if cash generated is negative, hold the negative balance here to hold back investment in future years.</t>
  </si>
  <si>
    <t>Tesla Insurance</t>
  </si>
  <si>
    <t>Percent of cars sold with insurance (non ride-hail cars)</t>
  </si>
  <si>
    <t>Cars Insured (non ride-hail cars, not in millions)</t>
  </si>
  <si>
    <t>[Percent of cars sold with insurance] * ( [cars sold] * (1 - [Percent of cars sold into ride-hail network] ))</t>
  </si>
  <si>
    <t>Cumulative non ride-hail cars insured (not in millions)</t>
  </si>
  <si>
    <t>Cumulative sum of cars insured line</t>
  </si>
  <si>
    <t>Personal Car Insurance miles</t>
  </si>
  <si>
    <t>[Cumulative cars insured] * [Miles per personal car per year assumption]</t>
  </si>
  <si>
    <t>Human Driven Ride-hail insurance miles</t>
  </si>
  <si>
    <t>Same as total human driven ride-hail miles line below</t>
  </si>
  <si>
    <t>Premium/mile (not in millions)</t>
  </si>
  <si>
    <t>Premium in first year is determined through inputs above, and then adjusts as ASP declines year by year</t>
  </si>
  <si>
    <t>Ride-hail premium/mile (not in millions)</t>
  </si>
  <si>
    <t>[Premium/mile] for personal cars * ( 1 + [ride-hail insurance premium addition] assumption )</t>
  </si>
  <si>
    <t>Gross premiums</t>
  </si>
  <si>
    <t>[premium/mile] for personal cars * [Personal car insurance miles] + [ride-hail premium/mile] * [Human driven ride-hail insurance miles]</t>
  </si>
  <si>
    <t>Tesla commission</t>
  </si>
  <si>
    <t>Tesla Insurance revenue</t>
  </si>
  <si>
    <t>[Tesla commission] * [Gross premiums]</t>
  </si>
  <si>
    <t>Benefit cost per mile human driven personal car</t>
  </si>
  <si>
    <t>-</t>
  </si>
  <si>
    <t>[Beginning loss ratio]*[premium/mile]*(1-[annual safety increase of Tesla cars])^(years of underwriting)</t>
  </si>
  <si>
    <t>Benefit cost per mile human driven ride-hail</t>
  </si>
  <si>
    <t>([premium/mile] / [ride-hail premium/mile])*[benefit cost per mile human driven ride-hail]</t>
  </si>
  <si>
    <t>Total Benefit cost</t>
  </si>
  <si>
    <t>[benefit cost per personal car mile]*[personal car insurance miles]+[benefit cost per human driven ride-hail mile]*[human driven ride-hail miles]</t>
  </si>
  <si>
    <t>Benefits cost/sales</t>
  </si>
  <si>
    <t>[total benefit costs]/[insurance revenue]</t>
  </si>
  <si>
    <t>EBIT/sales</t>
  </si>
  <si>
    <t>1/benefit cost ratio. Note there is some portion of SG&amp;A that is not netted against margins here. Tesla will likely do this for regulatory reasons.</t>
  </si>
  <si>
    <t>EBIT</t>
  </si>
  <si>
    <t>As agent, Tesla revenue passes through to earnings. As underwriter, EBIT ratio * [insurance revenue]</t>
  </si>
  <si>
    <t>Tesla Ride-hail Business</t>
  </si>
  <si>
    <t>Human Driven Ride-hail</t>
  </si>
  <si>
    <t>% of cars fed into human driven ride-hail network</t>
  </si>
  <si>
    <t>% of ride-hail cars fed into autonomous network</t>
  </si>
  <si>
    <t>Human ride-hail cars added annually (not in millions)</t>
  </si>
  <si>
    <r>
      <t xml:space="preserve">Ridehail cars added to the network minus the ridehail cars that are fed into robotaxis. In some years this could become negative if the # of cars in the ridehail </t>
    </r>
    <r>
      <rPr>
        <i/>
        <sz val="12"/>
        <color rgb="FF000000"/>
        <rFont val="Calibri"/>
        <family val="2"/>
      </rPr>
      <t>install base</t>
    </r>
    <r>
      <rPr>
        <sz val="12"/>
        <color indexed="8"/>
        <rFont val="Calibri"/>
        <family val="2"/>
      </rPr>
      <t xml:space="preserve"> that is added to the robotaxi network exceeds the number of new human ridehail cars added that year. </t>
    </r>
  </si>
  <si>
    <t>Cumulative human ride-hail cars (not in millions)</t>
  </si>
  <si>
    <t>Cumulative sum of human ride-hail cars added annually</t>
  </si>
  <si>
    <t>Miles per year per human-driven ride-hail car (not in millions)</t>
  </si>
  <si>
    <t>Total human-driven miles (not in millions)</t>
  </si>
  <si>
    <t>[miles per car]*[cumulative cars]</t>
  </si>
  <si>
    <t>Human Ridehail Platform cut</t>
  </si>
  <si>
    <t>Autonomous Ride-hail</t>
  </si>
  <si>
    <t>Fully Autonomous Capable Fleet (not in millions)</t>
  </si>
  <si>
    <t>[Cumulative cars sold]-200k AP1 vehicles</t>
  </si>
  <si>
    <t>Input. Note that we assume that economics for ridehail in China are much lower than elsewhere - roughly 1/5 the revenue per car.</t>
  </si>
  <si>
    <t>% of Teslas on robotaxi platform US</t>
  </si>
  <si>
    <t>Using the autonomous adoption curve from the Valuation ASP Tables sheet</t>
  </si>
  <si>
    <t>% of Teslas on robotaxi platform China</t>
  </si>
  <si>
    <t>Assuming 2 years behind the US on adoption because we believe Tesla will prioritize a US launch.</t>
  </si>
  <si>
    <t>Tesla robotaxis cumulative (not in millions)</t>
  </si>
  <si>
    <t>[fully autonomous capable fleet] * [% of teslas on robotaxi platform]</t>
  </si>
  <si>
    <t>Potential miles per Taxi (not in millions)</t>
  </si>
  <si>
    <t>Total robotaxi miles (not in millions)</t>
  </si>
  <si>
    <t>[autonomous capable fleet]*[miles per taxi]*[% of tesla's on-platform]</t>
  </si>
  <si>
    <t>Autonomous Platform cut ex China</t>
  </si>
  <si>
    <t>Autonomous Platform cut in China</t>
  </si>
  <si>
    <t>Combined Ride-hail</t>
  </si>
  <si>
    <t>Total ride-hail miles (not in millions)</t>
  </si>
  <si>
    <t>[Total human driven miles] + [Total robotaxi miles]</t>
  </si>
  <si>
    <t>Price per mile</t>
  </si>
  <si>
    <t>Price per mile uses ASP table to step down as miles increase incrementally</t>
  </si>
  <si>
    <t>Gross Ride-hail Billings</t>
  </si>
  <si>
    <t>Price*miles</t>
  </si>
  <si>
    <t>Net Ride-hail Revenue</t>
  </si>
  <si>
    <t>[Price Per Mile]*( [Human ridehail platform cut]*[total human-driven miles]+[total robotaxi miles]*( [%fleet in china]*[china platform cut]+[autonomous platform cut ex china]*(1-[%fleet in china] )))</t>
  </si>
  <si>
    <t>EBITDA Margin</t>
  </si>
  <si>
    <t>EBITDA</t>
  </si>
  <si>
    <t>[EBITDA Margin]*[Ridehail revenue]</t>
  </si>
  <si>
    <t>Cash from Ridehail</t>
  </si>
  <si>
    <t>[EBITDA]*(1-[tax rate]-[interest rate])</t>
  </si>
  <si>
    <t>Tesla Consolidated</t>
  </si>
  <si>
    <t>Total Revenue</t>
  </si>
  <si>
    <t>Total EBIT</t>
  </si>
  <si>
    <t>Total EBITDA</t>
  </si>
  <si>
    <t>[Total EBIT]+[Depreciation from EV business]. 2021 EBITDA is Tesla's adjusted EBITDA figure as reported in their Q4 2021 update.</t>
  </si>
  <si>
    <t>Debt to EBITDA</t>
  </si>
  <si>
    <t>[Long term debt]/[EBITDA], BMW 2015-2019 average at ~4. Exxon 2015-2019 average ~1. Source: CapitalIQ</t>
  </si>
  <si>
    <t>Interest paid</t>
  </si>
  <si>
    <t>[Long term debt]*[Interest rate]</t>
  </si>
  <si>
    <t>Debt to net PP&amp;E</t>
  </si>
  <si>
    <t>[Long term debt]/[Net pp&amp;E]</t>
  </si>
  <si>
    <t>Cash generation</t>
  </si>
  <si>
    <t>[After-tax cash from autonomous]+[Cash from EV] + cash from insurance - [Interest paid] expands to ---&gt;  [EBITDA from all businesses]-([EBIT all businesses]-[interest paid])*[Tax rate]-[Interest paid] expands to ---&gt; EBIT all businesses + [Annual Depreciation] - (EBIT all businesses - [Interest paid])*[Tax rate] - Interest paid</t>
  </si>
  <si>
    <t>Total Gross Margin</t>
  </si>
  <si>
    <t>Assumes 80% gross margin for autonomous business. ([EV business gross profit]+80%*[Autonomous net revenue])/[Total revenue]</t>
  </si>
  <si>
    <t>Total EBITDA Margin</t>
  </si>
  <si>
    <t>[Total Ebitda]/[Total revenue]</t>
  </si>
  <si>
    <t>EV/EBIT for Insurance</t>
  </si>
  <si>
    <t>EV/EBITDA for EV</t>
  </si>
  <si>
    <t>EV/EBITDA for MaaS</t>
  </si>
  <si>
    <t>Enterprise Value</t>
  </si>
  <si>
    <t>[EV to ebitda autonomous]*[Autonomous ebitda]+[EV to ebitda EV business]*([EBIT EV]+[Annual depreciation])+[EV EBIT Insurance]*[Insurance EBIT]</t>
  </si>
  <si>
    <t>Market Cap</t>
  </si>
  <si>
    <t>[Enterprise value]+[Year-end cash held]+[Working capital]-[Long term debt]</t>
  </si>
  <si>
    <t>Shares Outstanding</t>
  </si>
  <si>
    <t>Stock Price</t>
  </si>
  <si>
    <t>[market cap]/[shares outstanding]</t>
  </si>
  <si>
    <t>Cash flow yield</t>
  </si>
  <si>
    <t>This is if Tesla halted incremental capex. [Cash generation]/[Market cap]</t>
  </si>
  <si>
    <t xml:space="preserve">CAGR </t>
  </si>
  <si>
    <t>1-([Modeled 2026 share price]/[c104])^(1/5)</t>
  </si>
  <si>
    <t>Implied EV/EBITDA average</t>
  </si>
  <si>
    <t>Everything in millions unless otherwise specified and for per share amounts and ratios.</t>
  </si>
  <si>
    <t>Random Number Generator</t>
  </si>
  <si>
    <t>Median</t>
  </si>
  <si>
    <t xml:space="preserve">General notes: Currently Tesla has demand for its vehicles in excess of supply. Many of the assumptions in this model assume that demand continues to outpace over the next five years. </t>
  </si>
  <si>
    <t>Despite Wright's Law gross margin never exceeds…</t>
  </si>
  <si>
    <t>Capital efficiency  2026 (gross capex per unit production, not in millions)</t>
  </si>
  <si>
    <t>Robotaxi works</t>
  </si>
  <si>
    <t xml:space="preserve">This is based on Tesla's historical utilization rates. Applied uniformly across all years. </t>
  </si>
  <si>
    <t>Estimate for Tesla's loss ratio when it first begins underwriting. The loss ratio will then improve by the annual safety increase %.</t>
  </si>
  <si>
    <t>Input.</t>
  </si>
  <si>
    <t>We think Tesla could command a higher platform fee than Uber and Lyft. For more information, see our blog on Tesla's potential ride-hail business: https://ark-invest.com/articles/analyst-research/ride-hailing/</t>
  </si>
  <si>
    <t xml:space="preserve">We believe autonomous platforms will be able to command a fee on the high end because they will offer more value. </t>
  </si>
  <si>
    <t>https://ark-invest.com/research/autonomous-ridehailing-fees</t>
  </si>
  <si>
    <t>roughly equivolent to industry average</t>
  </si>
  <si>
    <t>Cars sold (not in millions)</t>
  </si>
  <si>
    <t>[Cars Produceable]*[Factory Utilization Factor]. Using Tesla's historical utilization rates.</t>
  </si>
  <si>
    <t>Cumulative cars sold (not in millions)</t>
  </si>
  <si>
    <t>Revenue (EV Business Only)</t>
  </si>
  <si>
    <t>Capital consumed per vehicle (not in millions)</t>
  </si>
  <si>
    <t>Total COGs per vehicle (not in millions)</t>
  </si>
  <si>
    <t>Max of either: [capital consumed per vehicle]+[Parts and labor per vehicle] OR [COGs required to prevent gross margin from moving above max gross margin in line 12]</t>
  </si>
  <si>
    <t>Gross Margin (ex-credits)</t>
  </si>
  <si>
    <t>[gross margin]*[EV revenue]</t>
  </si>
  <si>
    <t>[sg&amp;a as % of sales]*[sales]</t>
  </si>
  <si>
    <t>[R&amp;D as percent of sales]*[sales]</t>
  </si>
  <si>
    <t>[Gross profit]-[SG&amp;A]-[R&amp;D]. Note: depreciation is already pulled out in the gross margin line.</t>
  </si>
  <si>
    <t>[EBIT]/[EV revenue]</t>
  </si>
  <si>
    <t>Cumulative sum of depreciation using Tesla financial statements and Annual Depreciation line</t>
  </si>
  <si>
    <t>Working capital days (not in millions)</t>
  </si>
  <si>
    <t>Bitcoin value (effective not book value)</t>
  </si>
  <si>
    <t>[Percent of cars sold with insurance] * ( [cars sold] * (1 - [Percent of cars sold into ride-hail network] )</t>
  </si>
  <si>
    <t>% of cars sold into human driven ride-hail network</t>
  </si>
  <si>
    <t>Miles per year per human-driven car (not in millions)</t>
  </si>
  <si>
    <t>[EV revenue]+[Autonomous revenue]</t>
  </si>
  <si>
    <t>[EBIT EV business]+[EBITDA autonomous], still assuming depreciation is a de minimus factor in the autonomous businesses due to 3rd party fleet ownership model</t>
  </si>
  <si>
    <t>[Total EBIT]+[Depreciation from EV business]</t>
  </si>
  <si>
    <t>This worksheet contains an example extract from simulations using ARK's inputs and assumptions.</t>
  </si>
  <si>
    <t xml:space="preserve"> </t>
  </si>
  <si>
    <t>In this tool, you can investigate the assumptions (e.g., values in blue), criteria and methodology used in this Monte Carlo simulation to determine the value of a single security in five years. A Monte Carlo simulation is intended to assist in understanding the impact of risk and uncertainty in forecasting or predicting a future event. The simulation works by assigning multiple values to a set of variables to achieve multiple results, and then averaging those results to obtain an estimate; here, this simulation is being used to predict the price of a single security in five years. The tool is inherently limited by its nature, including the assumption of perfectly efficient markets. ARK has used its research to determine what it believes are reasonable ranges for variables modelled as well as which business lines will have the biggest determination on the security’s future value. The tool is designed to forecast the price of a single security over time. Please refer to the [Tesla blog] for additional information on the assumptions, criteria and methodology used, and the limitations of this tool. The results may vary with each use and over time. This tool relies on historical information of the modelled security, including publicly available financial data sources, and analysis of that data by ARK and by third-parties, combined with ARK’s research to forecast over a five year time horizon. Please note that key inputs are included in the Tesla Valuation and Monte Carlo Inputs worksheets of this GitHub document. The reader is urged to use extreme caution when considering the forecasted performance, as it is inherently subjective and reflects ARK’s long term positive view of the company. There is no guarantee that any results will align with the forecasted performance, and they might not be predictive. This tool is intended to analyze a single security, and we note that other investments were not considered that may have characteristics similar or superior to those being analyzed. This tool generates outcomes that are hypothetical in nature</t>
  </si>
  <si>
    <r>
      <t xml:space="preserve">ARK's statements are not an endorsement of any company or a recommendation to buy,sell, or hold any security. For a list of all purchases and sales made by ARK for client accounts during the past year that could be considered by the SEC as recommendations, please contact ARK at info@ark-invest.com. It should not be assumed that recommendations made in the future will be profitable or will equal the performance of the securities in this list. For full disclosures, please go to </t>
    </r>
    <r>
      <rPr>
        <b/>
        <u/>
        <sz val="11"/>
        <color theme="1"/>
        <rFont val="Calibri"/>
        <family val="2"/>
        <scheme val="minor"/>
      </rPr>
      <t>https://ark-invest.com/terms-of-use</t>
    </r>
    <r>
      <rPr>
        <b/>
        <sz val="11"/>
        <color theme="1"/>
        <rFont val="Calibri"/>
        <family val="2"/>
        <scheme val="minor"/>
      </rPr>
      <t>.</t>
    </r>
  </si>
  <si>
    <t>[EBIT EV business]+[EBITDA autonomous], still assuming depreciation is a de minimus factor in the autonomous businesses due to 3rd party fleet ownership model. Note that in 2021 insurance EBIT is assumed to be included in auto EBIT. EBIT for 2021 is calculated using Tesla's adjusted non-GAAP EBITDA minus depreciation.</t>
  </si>
  <si>
    <t>Assumes that bitcoin bought in line 91 appreciates or depreciates a half year and the bitcoin bought in previous year appreciates or depreciates a full year. Not that today bitcoin is treated as an intangible asset and can only be market down, not up. Tesla could still sell the bitcoin for its cash value. This line is meant to calculate bitcoin's value for future years, so the 2021 value may differ from actual to date.</t>
  </si>
  <si>
    <t>[Line 79]*[line 84]</t>
  </si>
  <si>
    <t>1- [line 69]/[line 63] for future years</t>
  </si>
  <si>
    <t>[B60]+[cumulative sum of line 58]</t>
  </si>
  <si>
    <t>[Shares outstanding in 2021]+[Total equity capital raised]/[price per share at raise] expands to ---&gt; [shares outstanding 2021]+([Equity issued for capex]+[Equity issued for incentive comp])/([Market cap at raise]/[shares outstanding prior to raise])</t>
  </si>
  <si>
    <t>Input. Formula uses max addressable human ride-hail miles to limit this %</t>
  </si>
  <si>
    <t>Formula uses autonomous adoption curve to feed ride-hail cars into autonomous network when applicable</t>
  </si>
  <si>
    <t>Input. Uber long term take rate target:25% current: 22% as of Q4 2020. From Uber Q4 investment deck</t>
  </si>
  <si>
    <t>Current year Gross PPE taken from Note 8 in Tesla 10-K. [Previous year's Gross PP&amp;E]+(lesser of [Year end cash available for investment] or [Maximum amount deployable given scaling constraint])/(1-[Percent of factory debt-funded]); if year-end cash = negative, keep gross pp&amp;e flat and store negative balance in spillover line</t>
  </si>
  <si>
    <t xml:space="preserve">For years 2021 - 2022, assumes Tesla is an agent. For later years, assumes Tesla begins underwriting its own insurance in 2023. Note that Tesla began underwriting some of its premims in 2022. For simplicity, we assume it takes a year to transition to majority underwritten. While in practice, 100% of premiums collected will not be recognized immediately as revenue, we have modeled it here for simplicity. </t>
  </si>
  <si>
    <t xml:space="preserve">[EV revenue]+[Autonomous revenue]. 2021 figure is Tesla's Total Revenue including services and other and energy storage.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</si>
</sst>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quot;* #,##0.00_);_(&quot;$&quot;* \(#,##0.00\);_(&quot;$&quot;* &quot;-&quot;??_);_(@_)"/>
    <numFmt numFmtId="43" formatCode="_(* #,##0.00_);_(* \(#,##0.00\);_(* &quot;-&quot;??_);_(@_)"/>
    <numFmt numFmtId="164" formatCode="_(&quot;$&quot;* #,##0_);_(&quot;$&quot;* \(#,##0\);_(&quot;$&quot;* &quot;-&quot;??_);_(@_)"/>
    <numFmt numFmtId="165" formatCode="_-&quot;$&quot;* #,##0.00_-;\-&quot;$&quot;* #,##0.00_-;_-&quot;$&quot;* &quot;-&quot;??_-;_-@_-"/>
    <numFmt numFmtId="166" formatCode="_(* #,##0_);_(* \(#,##0\);_(* &quot;-&quot;??_);_(@_)"/>
    <numFmt numFmtId="167" formatCode="_-&quot;$&quot;* #,##0_-;\-&quot;$&quot;* #,##0_-;_-&quot;$&quot;* &quot;-&quot;??_-;_-@_-"/>
    <numFmt numFmtId="168" formatCode="_-* #,##0.00_-;\-* #,##0.00_-;_-* &quot;-&quot;??_-;_-@_-"/>
    <numFmt numFmtId="169" formatCode="_-* #,##0_-;\-* #,##0_-;_-* &quot;-&quot;??_-;_-@_-"/>
    <numFmt numFmtId="170" formatCode="0.0%"/>
    <numFmt numFmtId="171" formatCode="#,##0,,;\-#,##0,,"/>
    <numFmt numFmtId="172" formatCode="_([$$-409]* #,##0_);_([$$-409]* \(#,##0\);_([$$-409]* &quot;-&quot;??_);_(@_)"/>
    <numFmt numFmtId="173" formatCode="_-* #,##0.0_-;\-* #,##0.0_-;_-* &quot;-&quot;??_-;_-@_-"/>
    <numFmt numFmtId="174" formatCode="_([$$-409]* #,##0.00_);_([$$-409]* \(#,##0.00\);_([$$-409]* &quot;-&quot;??_);_(@_)"/>
    <numFmt numFmtId="175" formatCode="_(* #,##0.0_);_(* \(#,##0.0\);_(* &quot;-&quot;?_);_(@_)"/>
    <numFmt numFmtId="176" formatCode="0.0"/>
  </numFmts>
  <fonts count="57" x14ac:knownFonts="1">
    <font>
      <sz val="12"/>
      <color theme="1"/>
      <name val="Calibri"/>
      <family val="2"/>
      <scheme val="minor"/>
    </font>
    <font>
      <sz val="11"/>
      <color theme="1"/>
      <name val="Calibri"/>
      <family val="2"/>
      <scheme val="minor"/>
    </font>
    <font>
      <sz val="12"/>
      <color theme="1"/>
      <name val="Calibri"/>
      <family val="2"/>
      <scheme val="minor"/>
    </font>
    <font>
      <sz val="12"/>
      <color indexed="8"/>
      <name val="Verdana"/>
      <family val="2"/>
    </font>
    <font>
      <sz val="12"/>
      <color indexed="8"/>
      <name val="Calibri"/>
      <family val="2"/>
    </font>
    <font>
      <u/>
      <sz val="12"/>
      <color theme="10"/>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theme="1"/>
      <name val="Calibri"/>
      <family val="2"/>
      <scheme val="minor"/>
    </font>
    <font>
      <b/>
      <u/>
      <sz val="11"/>
      <color theme="1"/>
      <name val="Calibri"/>
      <family val="2"/>
      <scheme val="minor"/>
    </font>
    <font>
      <b/>
      <sz val="12"/>
      <color theme="1"/>
      <name val="Calibri"/>
      <family val="2"/>
      <scheme val="minor"/>
    </font>
    <font>
      <b/>
      <sz val="14"/>
      <color indexed="8"/>
      <name val="Calibri"/>
      <family val="2"/>
    </font>
    <font>
      <b/>
      <sz val="12"/>
      <color indexed="8"/>
      <name val="Calibri"/>
      <family val="2"/>
    </font>
    <font>
      <sz val="12"/>
      <color theme="1"/>
      <name val="Calibri"/>
      <family val="2"/>
    </font>
    <font>
      <sz val="12"/>
      <color rgb="FF000000"/>
      <name val="Calibri"/>
      <family val="2"/>
    </font>
    <font>
      <sz val="12"/>
      <color theme="3" tint="0.39997558519241921"/>
      <name val="Calibri"/>
      <family val="2"/>
    </font>
    <font>
      <sz val="12"/>
      <color rgb="FF000000"/>
      <name val="Calibri"/>
      <family val="2"/>
      <scheme val="minor"/>
    </font>
    <font>
      <sz val="12"/>
      <color rgb="FF000000"/>
      <name val="Calibri (Body)"/>
    </font>
    <font>
      <sz val="12"/>
      <color theme="1"/>
      <name val="Calibri"/>
      <family val="2"/>
      <charset val="134"/>
      <scheme val="minor"/>
    </font>
    <font>
      <b/>
      <sz val="12"/>
      <color theme="1"/>
      <name val="Calibri"/>
      <family val="2"/>
    </font>
    <font>
      <sz val="12"/>
      <color indexed="8"/>
      <name val="Calibri"/>
      <family val="2"/>
      <scheme val="minor"/>
    </font>
    <font>
      <sz val="12"/>
      <color rgb="FF0070C0"/>
      <name val="Calibri"/>
      <family val="2"/>
    </font>
    <font>
      <sz val="12"/>
      <color theme="0"/>
      <name val="Calibri"/>
      <family val="2"/>
    </font>
    <font>
      <sz val="12"/>
      <color theme="1"/>
      <name val="Calibri (Body)"/>
    </font>
    <font>
      <b/>
      <sz val="12"/>
      <color theme="0"/>
      <name val="Calibri"/>
      <family val="2"/>
    </font>
    <font>
      <sz val="12"/>
      <name val="Calibri"/>
      <family val="2"/>
    </font>
    <font>
      <b/>
      <sz val="12"/>
      <color rgb="FF000000"/>
      <name val="Calibri"/>
      <family val="2"/>
    </font>
    <font>
      <sz val="12"/>
      <color theme="0" tint="-0.499984740745262"/>
      <name val="Calibri"/>
      <family val="2"/>
    </font>
    <font>
      <b/>
      <sz val="14"/>
      <color theme="0"/>
      <name val="Calibri"/>
      <family val="2"/>
    </font>
    <font>
      <sz val="12"/>
      <color rgb="FF5B9BD5"/>
      <name val="Calibri"/>
      <family val="2"/>
    </font>
    <font>
      <sz val="12"/>
      <color rgb="FF3698F2"/>
      <name val="Calibri"/>
      <family val="2"/>
    </font>
    <font>
      <sz val="12"/>
      <color rgb="FF0070C0"/>
      <name val="Calibri"/>
      <family val="2"/>
      <scheme val="minor"/>
    </font>
    <font>
      <sz val="12"/>
      <color theme="0" tint="-0.499984740745262"/>
      <name val="Calibri (Body)"/>
    </font>
    <font>
      <b/>
      <sz val="11"/>
      <color rgb="FF000000"/>
      <name val="Calibri"/>
      <family val="2"/>
      <scheme val="minor"/>
    </font>
    <font>
      <b/>
      <sz val="12"/>
      <name val="Calibri"/>
      <family val="2"/>
    </font>
    <font>
      <b/>
      <sz val="12"/>
      <color rgb="FFFFFFFF"/>
      <name val="Calibri"/>
      <family val="2"/>
    </font>
    <font>
      <sz val="12"/>
      <color rgb="FFFFFFFF"/>
      <name val="Calibri"/>
      <family val="2"/>
    </font>
    <font>
      <sz val="11"/>
      <color rgb="FF444444"/>
      <name val="Calibri"/>
      <family val="2"/>
      <charset val="1"/>
    </font>
    <font>
      <i/>
      <sz val="12"/>
      <color rgb="FF000000"/>
      <name val="Calibri"/>
      <family val="2"/>
    </font>
    <font>
      <sz val="12"/>
      <color theme="3" tint="0.39997558519241921"/>
      <name val="Calibri"/>
      <family val="2"/>
      <scheme val="minor"/>
    </font>
    <font>
      <sz val="12"/>
      <color rgb="FFFFFFFF"/>
      <name val="Calibri"/>
      <family val="2"/>
      <scheme val="minor"/>
    </font>
    <font>
      <sz val="12"/>
      <color rgb="FFA6A6A6"/>
      <name val="Calibri"/>
      <family val="2"/>
    </font>
    <font>
      <sz val="12"/>
      <color theme="0" tint="-0.249977111117893"/>
      <name val="Calibri"/>
      <family val="2"/>
      <scheme val="minor"/>
    </font>
    <font>
      <b/>
      <sz val="12"/>
      <color theme="0" tint="-0.249977111117893"/>
      <name val="Calibri"/>
      <family val="2"/>
    </font>
    <font>
      <i/>
      <sz val="12"/>
      <color indexed="8"/>
      <name val="Calibri"/>
      <family val="2"/>
    </font>
    <font>
      <i/>
      <sz val="12"/>
      <color theme="1"/>
      <name val="Calibri"/>
      <family val="2"/>
    </font>
    <font>
      <b/>
      <sz val="12"/>
      <color theme="0"/>
      <name val="Calibri"/>
      <family val="2"/>
      <scheme val="minor"/>
    </font>
    <font>
      <sz val="12"/>
      <color theme="0"/>
      <name val="Calibri"/>
      <family val="2"/>
      <scheme val="minor"/>
    </font>
    <font>
      <b/>
      <sz val="10"/>
      <name val="Verdana"/>
      <family val="2"/>
    </font>
    <font>
      <b/>
      <u/>
      <sz val="12"/>
      <color theme="1"/>
      <name val="Calibri"/>
      <family val="2"/>
      <scheme val="minor"/>
    </font>
    <font>
      <sz val="11"/>
      <color theme="0" tint="-0.249977111117893"/>
      <name val="Tw Cen MT"/>
      <family val="2"/>
    </font>
    <font>
      <b/>
      <sz val="12"/>
      <color theme="0" tint="-0.249977111117893"/>
      <name val="Calibri"/>
      <family val="2"/>
      <scheme val="minor"/>
    </font>
    <font>
      <sz val="12"/>
      <color theme="0" tint="-0.14999847407452621"/>
      <name val="Calibri (Body)"/>
    </font>
    <font>
      <b/>
      <sz val="12"/>
      <color theme="0" tint="-0.14999847407452621"/>
      <name val="Calibri (Body)"/>
    </font>
    <font>
      <sz val="12"/>
      <color theme="4"/>
      <name val="Calibri (Body)"/>
    </font>
    <font>
      <sz val="12"/>
      <color theme="4"/>
      <name val="Calibri"/>
      <family val="2"/>
      <scheme val="minor"/>
    </font>
  </fonts>
  <fills count="18">
    <fill>
      <patternFill patternType="none"/>
    </fill>
    <fill>
      <patternFill patternType="gray125"/>
    </fill>
    <fill>
      <patternFill patternType="solid">
        <fgColor theme="4" tint="0.39997558519241921"/>
        <bgColor indexed="65"/>
      </patternFill>
    </fill>
    <fill>
      <patternFill patternType="solid">
        <fgColor theme="0"/>
        <bgColor indexed="64"/>
      </patternFill>
    </fill>
    <fill>
      <patternFill patternType="solid">
        <fgColor rgb="FFFFFFFF"/>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FFFFFF"/>
        <bgColor rgb="FF000000"/>
      </patternFill>
    </fill>
    <fill>
      <patternFill patternType="solid">
        <fgColor rgb="FF5B9BD5"/>
        <bgColor indexed="64"/>
      </patternFill>
    </fill>
    <fill>
      <patternFill patternType="solid">
        <fgColor theme="1" tint="0.499984740745262"/>
        <bgColor indexed="64"/>
      </patternFill>
    </fill>
    <fill>
      <patternFill patternType="solid">
        <fgColor theme="1"/>
        <bgColor indexed="64"/>
      </patternFill>
    </fill>
    <fill>
      <patternFill patternType="solid">
        <fgColor theme="8"/>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4472C4"/>
        <bgColor indexed="64"/>
      </patternFill>
    </fill>
    <fill>
      <patternFill patternType="solid">
        <fgColor theme="2" tint="-9.9978637043366805E-2"/>
        <bgColor indexed="64"/>
      </patternFill>
    </fill>
    <fill>
      <patternFill patternType="solid">
        <fgColor theme="9" tint="0.59999389629810485"/>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auto="1"/>
      </top>
      <bottom/>
      <diagonal/>
    </border>
    <border>
      <left/>
      <right/>
      <top/>
      <bottom style="thin">
        <color indexed="64"/>
      </bottom>
      <diagonal/>
    </border>
    <border>
      <left style="thin">
        <color indexed="64"/>
      </left>
      <right/>
      <top/>
      <bottom style="thin">
        <color indexed="64"/>
      </bottom>
      <diagonal/>
    </border>
    <border>
      <left style="thin">
        <color auto="1"/>
      </left>
      <right/>
      <top/>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diagonal/>
    </border>
    <border>
      <left/>
      <right/>
      <top style="thin">
        <color rgb="FF000000"/>
      </top>
      <bottom/>
      <diagonal/>
    </border>
    <border>
      <left/>
      <right/>
      <top/>
      <bottom style="thin">
        <color rgb="FF000000"/>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right/>
      <top style="thin">
        <color theme="4"/>
      </top>
      <bottom/>
      <diagonal/>
    </border>
    <border>
      <left/>
      <right/>
      <top style="thin">
        <color theme="4"/>
      </top>
      <bottom style="thin">
        <color theme="4"/>
      </bottom>
      <diagonal/>
    </border>
    <border>
      <left/>
      <right style="thin">
        <color theme="4"/>
      </right>
      <top style="thin">
        <color theme="4"/>
      </top>
      <bottom/>
      <diagonal/>
    </border>
    <border>
      <left/>
      <right style="thin">
        <color theme="4"/>
      </right>
      <top style="thin">
        <color theme="4"/>
      </top>
      <bottom style="thin">
        <color theme="4"/>
      </bottom>
      <diagonal/>
    </border>
    <border>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auto="1"/>
      </right>
      <top/>
      <bottom style="thin">
        <color auto="1"/>
      </bottom>
      <diagonal/>
    </border>
    <border>
      <left/>
      <right style="thin">
        <color auto="1"/>
      </right>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theme="4"/>
      </bottom>
      <diagonal/>
    </border>
    <border>
      <left/>
      <right/>
      <top/>
      <bottom style="thin">
        <color theme="4"/>
      </bottom>
      <diagonal/>
    </border>
    <border>
      <left style="thin">
        <color theme="4"/>
      </left>
      <right/>
      <top style="thin">
        <color theme="4"/>
      </top>
      <bottom/>
      <diagonal/>
    </border>
    <border>
      <left style="thin">
        <color theme="4"/>
      </left>
      <right/>
      <top style="thin">
        <color theme="4"/>
      </top>
      <bottom style="thin">
        <color theme="4"/>
      </bottom>
      <diagonal/>
    </border>
  </borders>
  <cellStyleXfs count="17">
    <xf numFmtId="0" fontId="0" fillId="0" borderId="0"/>
    <xf numFmtId="168"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applyNumberFormat="0" applyFill="0" applyBorder="0" applyProtection="0">
      <alignment vertical="top" wrapText="1"/>
    </xf>
    <xf numFmtId="0" fontId="2" fillId="2" borderId="0" applyNumberFormat="0" applyBorder="0" applyAlignment="0" applyProtection="0"/>
    <xf numFmtId="0" fontId="5" fillId="0" borderId="0" applyNumberFormat="0" applyFill="0" applyBorder="0" applyAlignment="0" applyProtection="0"/>
    <xf numFmtId="0" fontId="2" fillId="0" borderId="0"/>
    <xf numFmtId="9" fontId="3" fillId="0" borderId="0" applyFont="0" applyFill="0" applyBorder="0" applyAlignment="0" applyProtection="0"/>
    <xf numFmtId="9" fontId="2" fillId="0" borderId="0" applyFont="0" applyFill="0" applyBorder="0" applyAlignment="0" applyProtection="0"/>
    <xf numFmtId="168" fontId="3" fillId="0" borderId="0" applyFont="0" applyFill="0" applyBorder="0" applyAlignment="0" applyProtection="0"/>
    <xf numFmtId="165" fontId="3"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0" fontId="19" fillId="0" borderId="0"/>
    <xf numFmtId="44" fontId="2" fillId="0" borderId="0" applyFont="0" applyFill="0" applyBorder="0" applyAlignment="0" applyProtection="0"/>
    <xf numFmtId="0" fontId="2" fillId="0" borderId="0"/>
  </cellStyleXfs>
  <cellXfs count="585">
    <xf numFmtId="0" fontId="0" fillId="0" borderId="0" xfId="0"/>
    <xf numFmtId="0" fontId="2" fillId="0" borderId="0" xfId="7"/>
    <xf numFmtId="0" fontId="2" fillId="0" borderId="0" xfId="7" applyAlignment="1">
      <alignment vertical="center"/>
    </xf>
    <xf numFmtId="0" fontId="6" fillId="0" borderId="0" xfId="7" applyFont="1" applyAlignment="1">
      <alignment vertical="center" wrapText="1"/>
    </xf>
    <xf numFmtId="0" fontId="7" fillId="0" borderId="0" xfId="7" applyFont="1" applyAlignment="1">
      <alignment vertical="center" wrapText="1"/>
    </xf>
    <xf numFmtId="0" fontId="5" fillId="0" borderId="0" xfId="6" applyAlignment="1">
      <alignment horizontal="justify" vertical="center"/>
    </xf>
    <xf numFmtId="0" fontId="8" fillId="0" borderId="0" xfId="0" applyFont="1" applyAlignment="1">
      <alignment horizontal="justify" vertical="center"/>
    </xf>
    <xf numFmtId="0" fontId="9" fillId="0" borderId="0" xfId="0" applyFont="1" applyAlignment="1">
      <alignment horizontal="justify" vertical="center"/>
    </xf>
    <xf numFmtId="0" fontId="4" fillId="3" borderId="0" xfId="4" applyFont="1" applyFill="1">
      <alignment vertical="top" wrapText="1"/>
    </xf>
    <xf numFmtId="0" fontId="4" fillId="3" borderId="0" xfId="4" applyFont="1" applyFill="1" applyAlignment="1">
      <alignment vertical="top"/>
    </xf>
    <xf numFmtId="0" fontId="4" fillId="3" borderId="0" xfId="4" applyFont="1" applyFill="1" applyAlignment="1">
      <alignment vertical="center" wrapText="1"/>
    </xf>
    <xf numFmtId="0" fontId="4" fillId="3" borderId="0" xfId="4" applyFont="1" applyFill="1" applyAlignment="1">
      <alignment vertical="center"/>
    </xf>
    <xf numFmtId="169" fontId="4" fillId="3" borderId="0" xfId="1" applyNumberFormat="1" applyFont="1" applyFill="1" applyAlignment="1">
      <alignment vertical="top" wrapText="1"/>
    </xf>
    <xf numFmtId="0" fontId="12" fillId="3" borderId="0" xfId="4" applyFont="1" applyFill="1" applyAlignment="1">
      <alignment vertical="top"/>
    </xf>
    <xf numFmtId="169" fontId="4" fillId="3" borderId="0" xfId="1" applyNumberFormat="1" applyFont="1" applyFill="1" applyAlignment="1">
      <alignment vertical="center" wrapText="1"/>
    </xf>
    <xf numFmtId="9" fontId="13" fillId="5" borderId="5" xfId="8" applyFont="1" applyFill="1" applyBorder="1" applyAlignment="1">
      <alignment horizontal="right" vertical="center"/>
    </xf>
    <xf numFmtId="0" fontId="4" fillId="5" borderId="5" xfId="4" applyFont="1" applyFill="1" applyBorder="1" applyAlignment="1">
      <alignment horizontal="right" vertical="center"/>
    </xf>
    <xf numFmtId="0" fontId="13" fillId="5" borderId="6" xfId="4" applyFont="1" applyFill="1" applyBorder="1" applyAlignment="1">
      <alignment vertical="center"/>
    </xf>
    <xf numFmtId="170" fontId="4" fillId="3" borderId="0" xfId="9" applyNumberFormat="1" applyFont="1" applyFill="1" applyBorder="1" applyAlignment="1">
      <alignment horizontal="right" vertical="center" wrapText="1"/>
    </xf>
    <xf numFmtId="3" fontId="4" fillId="3" borderId="0" xfId="4" applyNumberFormat="1" applyFont="1" applyFill="1" applyBorder="1" applyAlignment="1">
      <alignment horizontal="right" vertical="center" wrapText="1"/>
    </xf>
    <xf numFmtId="3" fontId="14" fillId="3" borderId="0" xfId="4" applyNumberFormat="1" applyFont="1" applyFill="1" applyBorder="1" applyAlignment="1">
      <alignment horizontal="right" vertical="center" wrapText="1"/>
    </xf>
    <xf numFmtId="0" fontId="4" fillId="3" borderId="7" xfId="4" applyFont="1" applyFill="1" applyBorder="1" applyAlignment="1">
      <alignment vertical="center"/>
    </xf>
    <xf numFmtId="171" fontId="14" fillId="3" borderId="0" xfId="10" applyNumberFormat="1" applyFont="1" applyFill="1" applyBorder="1" applyAlignment="1">
      <alignment horizontal="right" vertical="center"/>
    </xf>
    <xf numFmtId="171" fontId="14" fillId="4" borderId="0" xfId="10" applyNumberFormat="1" applyFont="1" applyFill="1" applyBorder="1" applyAlignment="1">
      <alignment horizontal="right" vertical="center"/>
    </xf>
    <xf numFmtId="166" fontId="15" fillId="4" borderId="0" xfId="4" applyNumberFormat="1" applyFont="1" applyFill="1" applyBorder="1" applyAlignment="1">
      <alignment horizontal="right" vertical="center"/>
    </xf>
    <xf numFmtId="166" fontId="16" fillId="4" borderId="0" xfId="4" applyNumberFormat="1" applyFont="1" applyFill="1" applyBorder="1" applyAlignment="1">
      <alignment horizontal="right" vertical="center"/>
    </xf>
    <xf numFmtId="9" fontId="14" fillId="3" borderId="0" xfId="8" applyFont="1" applyFill="1" applyBorder="1" applyAlignment="1">
      <alignment horizontal="right" vertical="center" wrapText="1"/>
    </xf>
    <xf numFmtId="0" fontId="4" fillId="3" borderId="7" xfId="4" applyFont="1" applyFill="1" applyBorder="1" applyAlignment="1">
      <alignment vertical="center" wrapText="1"/>
    </xf>
    <xf numFmtId="9" fontId="14" fillId="3" borderId="0" xfId="8" applyFont="1" applyFill="1" applyBorder="1" applyAlignment="1">
      <alignment horizontal="right" vertical="center"/>
    </xf>
    <xf numFmtId="0" fontId="4" fillId="3" borderId="0" xfId="4" applyFont="1" applyFill="1" applyBorder="1" applyAlignment="1">
      <alignment horizontal="right" vertical="center" wrapText="1"/>
    </xf>
    <xf numFmtId="168" fontId="14" fillId="3" borderId="0" xfId="1" applyFont="1" applyFill="1" applyBorder="1" applyAlignment="1">
      <alignment horizontal="right" vertical="center"/>
    </xf>
    <xf numFmtId="169" fontId="14" fillId="3" borderId="0" xfId="1" applyNumberFormat="1" applyFont="1" applyFill="1" applyBorder="1" applyAlignment="1">
      <alignment horizontal="right" vertical="center"/>
    </xf>
    <xf numFmtId="0" fontId="4" fillId="6" borderId="0" xfId="4" applyFont="1" applyFill="1" applyBorder="1" applyAlignment="1">
      <alignment horizontal="right" vertical="center"/>
    </xf>
    <xf numFmtId="0" fontId="13" fillId="6" borderId="7" xfId="4" applyFont="1" applyFill="1" applyBorder="1" applyAlignment="1">
      <alignment vertical="center"/>
    </xf>
    <xf numFmtId="0" fontId="4" fillId="3" borderId="0" xfId="4" applyFont="1" applyFill="1" applyBorder="1" applyAlignment="1">
      <alignment horizontal="right" vertical="center"/>
    </xf>
    <xf numFmtId="9" fontId="15" fillId="3" borderId="0" xfId="8" applyFont="1" applyFill="1" applyBorder="1" applyAlignment="1">
      <alignment horizontal="right" vertical="center"/>
    </xf>
    <xf numFmtId="0" fontId="15" fillId="3" borderId="0" xfId="4" applyFont="1" applyFill="1" applyBorder="1" applyAlignment="1">
      <alignment horizontal="right" vertical="center"/>
    </xf>
    <xf numFmtId="171" fontId="15" fillId="3" borderId="0" xfId="10" applyNumberFormat="1" applyFont="1" applyFill="1" applyBorder="1" applyAlignment="1">
      <alignment horizontal="right" vertical="center"/>
    </xf>
    <xf numFmtId="9" fontId="18" fillId="3" borderId="0" xfId="8" applyFont="1" applyFill="1" applyBorder="1" applyAlignment="1">
      <alignment horizontal="right" vertical="center"/>
    </xf>
    <xf numFmtId="9" fontId="18" fillId="3" borderId="0" xfId="8" applyFont="1" applyFill="1" applyAlignment="1">
      <alignment horizontal="right" vertical="center"/>
    </xf>
    <xf numFmtId="171" fontId="18" fillId="3" borderId="0" xfId="10" applyNumberFormat="1" applyFont="1" applyFill="1" applyBorder="1" applyAlignment="1">
      <alignment horizontal="right" vertical="center"/>
    </xf>
    <xf numFmtId="169" fontId="15" fillId="3" borderId="0" xfId="1" applyNumberFormat="1" applyFont="1" applyFill="1" applyBorder="1" applyAlignment="1">
      <alignment horizontal="right" vertical="center"/>
    </xf>
    <xf numFmtId="169" fontId="15" fillId="3" borderId="0" xfId="10" applyNumberFormat="1" applyFont="1" applyFill="1" applyBorder="1" applyAlignment="1">
      <alignment horizontal="right" vertical="center"/>
    </xf>
    <xf numFmtId="9" fontId="15" fillId="3" borderId="0" xfId="9" applyFont="1" applyFill="1" applyBorder="1" applyAlignment="1">
      <alignment horizontal="right" vertical="center"/>
    </xf>
    <xf numFmtId="3" fontId="15" fillId="3" borderId="0" xfId="4" applyNumberFormat="1" applyFont="1" applyFill="1" applyBorder="1" applyAlignment="1">
      <alignment horizontal="right" vertical="center"/>
    </xf>
    <xf numFmtId="3" fontId="15" fillId="3" borderId="0" xfId="10" applyNumberFormat="1" applyFont="1" applyFill="1" applyBorder="1" applyAlignment="1">
      <alignment horizontal="right" vertical="center"/>
    </xf>
    <xf numFmtId="171" fontId="13" fillId="6" borderId="0" xfId="10" applyNumberFormat="1" applyFont="1" applyFill="1" applyBorder="1" applyAlignment="1">
      <alignment horizontal="right" vertical="center"/>
    </xf>
    <xf numFmtId="169" fontId="4" fillId="6" borderId="0" xfId="4" applyNumberFormat="1" applyFont="1" applyFill="1" applyBorder="1" applyAlignment="1">
      <alignment horizontal="right" vertical="center"/>
    </xf>
    <xf numFmtId="166" fontId="15" fillId="4" borderId="0" xfId="13" applyNumberFormat="1" applyFont="1" applyFill="1" applyAlignment="1">
      <alignment horizontal="right" vertical="center"/>
    </xf>
    <xf numFmtId="166" fontId="15" fillId="4" borderId="0" xfId="13" applyNumberFormat="1" applyFont="1" applyFill="1" applyBorder="1" applyAlignment="1">
      <alignment horizontal="right" vertical="center"/>
    </xf>
    <xf numFmtId="9" fontId="14" fillId="3" borderId="0" xfId="9" applyFont="1" applyFill="1" applyBorder="1" applyAlignment="1">
      <alignment horizontal="right" vertical="center"/>
    </xf>
    <xf numFmtId="0" fontId="4" fillId="3" borderId="7" xfId="4" applyFont="1" applyFill="1" applyBorder="1" applyAlignment="1"/>
    <xf numFmtId="0" fontId="4" fillId="3" borderId="0" xfId="4" applyFont="1" applyFill="1" applyAlignment="1">
      <alignment horizontal="right" vertical="center" wrapText="1"/>
    </xf>
    <xf numFmtId="171" fontId="14" fillId="0" borderId="0" xfId="10" applyNumberFormat="1" applyFont="1" applyFill="1" applyBorder="1" applyAlignment="1">
      <alignment horizontal="right" vertical="center"/>
    </xf>
    <xf numFmtId="9" fontId="16" fillId="3" borderId="0" xfId="8" applyFont="1" applyFill="1" applyBorder="1" applyAlignment="1">
      <alignment horizontal="right" vertical="center"/>
    </xf>
    <xf numFmtId="169" fontId="4" fillId="3" borderId="0" xfId="4" applyNumberFormat="1" applyFont="1" applyFill="1" applyAlignment="1">
      <alignment horizontal="right" vertical="center" wrapText="1"/>
    </xf>
    <xf numFmtId="169" fontId="14" fillId="3" borderId="0" xfId="10" applyNumberFormat="1" applyFont="1" applyFill="1" applyBorder="1" applyAlignment="1">
      <alignment horizontal="right" vertical="center"/>
    </xf>
    <xf numFmtId="169" fontId="4" fillId="3" borderId="0" xfId="4" applyNumberFormat="1" applyFont="1" applyFill="1" applyBorder="1" applyAlignment="1">
      <alignment horizontal="right" vertical="center" wrapText="1"/>
    </xf>
    <xf numFmtId="0" fontId="14" fillId="3" borderId="7" xfId="4" applyFont="1" applyFill="1" applyBorder="1" applyAlignment="1">
      <alignment vertical="center"/>
    </xf>
    <xf numFmtId="37" fontId="4" fillId="3" borderId="0" xfId="13" applyNumberFormat="1" applyFont="1" applyFill="1" applyBorder="1" applyAlignment="1">
      <alignment horizontal="right" vertical="center" wrapText="1"/>
    </xf>
    <xf numFmtId="37" fontId="22" fillId="3" borderId="0" xfId="4" applyNumberFormat="1" applyFont="1" applyFill="1" applyBorder="1" applyAlignment="1">
      <alignment horizontal="right" vertical="center" wrapText="1"/>
    </xf>
    <xf numFmtId="0" fontId="4" fillId="8" borderId="0" xfId="4" applyFont="1" applyFill="1" applyBorder="1" applyAlignment="1">
      <alignment horizontal="right" vertical="center" wrapText="1"/>
    </xf>
    <xf numFmtId="0" fontId="23" fillId="8" borderId="0" xfId="4" applyFont="1" applyFill="1" applyBorder="1" applyAlignment="1">
      <alignment horizontal="right" vertical="center"/>
    </xf>
    <xf numFmtId="0" fontId="14" fillId="3" borderId="0" xfId="4" applyFont="1" applyFill="1" applyAlignment="1">
      <alignment vertical="center" wrapText="1"/>
    </xf>
    <xf numFmtId="0" fontId="14" fillId="3" borderId="0" xfId="4" applyFont="1" applyFill="1" applyAlignment="1">
      <alignment vertical="center"/>
    </xf>
    <xf numFmtId="166" fontId="22" fillId="3" borderId="0" xfId="8" applyNumberFormat="1" applyFont="1" applyFill="1" applyAlignment="1" applyProtection="1">
      <alignment horizontal="right" vertical="center" wrapText="1"/>
      <protection locked="0"/>
    </xf>
    <xf numFmtId="10" fontId="4" fillId="3" borderId="0" xfId="8" applyNumberFormat="1" applyFont="1" applyFill="1" applyAlignment="1">
      <alignment vertical="center" wrapText="1"/>
    </xf>
    <xf numFmtId="9" fontId="22" fillId="3" borderId="0" xfId="8" applyFont="1" applyFill="1" applyAlignment="1" applyProtection="1">
      <alignment horizontal="right" vertical="center" wrapText="1"/>
      <protection locked="0"/>
    </xf>
    <xf numFmtId="171" fontId="22" fillId="8" borderId="0" xfId="10" applyNumberFormat="1" applyFont="1" applyFill="1" applyBorder="1" applyAlignment="1">
      <alignment horizontal="right" vertical="center"/>
    </xf>
    <xf numFmtId="171" fontId="14" fillId="8" borderId="0" xfId="10" applyNumberFormat="1" applyFont="1" applyFill="1" applyBorder="1" applyAlignment="1">
      <alignment horizontal="right" vertical="center"/>
    </xf>
    <xf numFmtId="9" fontId="22" fillId="3" borderId="0" xfId="10" applyNumberFormat="1" applyFont="1" applyFill="1" applyBorder="1" applyAlignment="1" applyProtection="1">
      <alignment horizontal="right" vertical="center"/>
      <protection locked="0"/>
    </xf>
    <xf numFmtId="0" fontId="14" fillId="3" borderId="0" xfId="4" applyFont="1" applyFill="1" applyBorder="1" applyAlignment="1">
      <alignment vertical="center"/>
    </xf>
    <xf numFmtId="9" fontId="22" fillId="3" borderId="0" xfId="9" applyFont="1" applyFill="1" applyBorder="1" applyAlignment="1" applyProtection="1">
      <alignment horizontal="right" vertical="center"/>
      <protection locked="0"/>
    </xf>
    <xf numFmtId="171" fontId="22" fillId="3" borderId="0" xfId="10" applyNumberFormat="1" applyFont="1" applyFill="1" applyBorder="1" applyAlignment="1" applyProtection="1">
      <alignment horizontal="right" vertical="center"/>
      <protection locked="0"/>
    </xf>
    <xf numFmtId="166" fontId="4" fillId="3" borderId="0" xfId="13" applyNumberFormat="1" applyFont="1" applyFill="1" applyAlignment="1">
      <alignment vertical="center" wrapText="1"/>
    </xf>
    <xf numFmtId="166" fontId="4" fillId="3" borderId="0" xfId="13" applyNumberFormat="1" applyFont="1" applyFill="1" applyAlignment="1">
      <alignment vertical="center"/>
    </xf>
    <xf numFmtId="0" fontId="20" fillId="8" borderId="0" xfId="4" applyFont="1" applyFill="1" applyBorder="1" applyAlignment="1">
      <alignment horizontal="right" vertical="center"/>
    </xf>
    <xf numFmtId="0" fontId="25" fillId="9" borderId="4" xfId="4" applyFont="1" applyFill="1" applyBorder="1" applyAlignment="1">
      <alignment horizontal="right" vertical="center"/>
    </xf>
    <xf numFmtId="0" fontId="25" fillId="9" borderId="11" xfId="4" applyFont="1" applyFill="1" applyBorder="1" applyAlignment="1">
      <alignment vertical="center"/>
    </xf>
    <xf numFmtId="37" fontId="14" fillId="3" borderId="0" xfId="4" applyNumberFormat="1" applyFont="1" applyFill="1" applyAlignment="1">
      <alignment vertical="center" wrapText="1"/>
    </xf>
    <xf numFmtId="0" fontId="4" fillId="3" borderId="12" xfId="4" applyFont="1" applyFill="1" applyBorder="1" applyAlignment="1">
      <alignment vertical="center"/>
    </xf>
    <xf numFmtId="0" fontId="27" fillId="7" borderId="10" xfId="14" applyFont="1" applyFill="1" applyBorder="1" applyAlignment="1">
      <alignment horizontal="left" wrapText="1"/>
    </xf>
    <xf numFmtId="0" fontId="28" fillId="3" borderId="0" xfId="4" applyFont="1" applyFill="1" applyAlignment="1">
      <alignment vertical="center"/>
    </xf>
    <xf numFmtId="0" fontId="4" fillId="10" borderId="0" xfId="4" applyFont="1" applyFill="1" applyAlignment="1">
      <alignment vertical="center" wrapText="1"/>
    </xf>
    <xf numFmtId="0" fontId="29" fillId="10" borderId="0" xfId="4" applyFont="1" applyFill="1" applyAlignment="1">
      <alignment vertical="center"/>
    </xf>
    <xf numFmtId="0" fontId="4" fillId="4" borderId="0" xfId="4" applyFont="1" applyFill="1" applyAlignment="1">
      <alignment vertical="center" wrapText="1"/>
    </xf>
    <xf numFmtId="0" fontId="0" fillId="3" borderId="0" xfId="0" applyFill="1"/>
    <xf numFmtId="9" fontId="0" fillId="0" borderId="0" xfId="9" applyFont="1"/>
    <xf numFmtId="169" fontId="0" fillId="0" borderId="0" xfId="1" applyNumberFormat="1" applyFont="1"/>
    <xf numFmtId="9" fontId="0" fillId="0" borderId="0" xfId="0" applyNumberFormat="1"/>
    <xf numFmtId="171" fontId="0" fillId="3" borderId="0" xfId="10" applyNumberFormat="1" applyFont="1" applyFill="1" applyAlignment="1">
      <alignment horizontal="right" vertical="center"/>
    </xf>
    <xf numFmtId="0" fontId="0" fillId="3" borderId="0" xfId="4" applyFont="1" applyFill="1" applyAlignment="1">
      <alignment vertical="center" wrapText="1"/>
    </xf>
    <xf numFmtId="9" fontId="14" fillId="3" borderId="0" xfId="9" applyFont="1" applyFill="1" applyAlignment="1">
      <alignment vertical="center" wrapText="1"/>
    </xf>
    <xf numFmtId="172" fontId="14" fillId="3" borderId="0" xfId="4" applyNumberFormat="1" applyFont="1" applyFill="1" applyAlignment="1">
      <alignment vertical="center" wrapText="1"/>
    </xf>
    <xf numFmtId="9" fontId="22" fillId="3" borderId="0" xfId="9" applyFont="1" applyFill="1" applyBorder="1" applyAlignment="1">
      <alignment vertical="center"/>
    </xf>
    <xf numFmtId="9" fontId="14" fillId="3" borderId="0" xfId="9" applyFont="1" applyFill="1" applyAlignment="1">
      <alignment horizontal="right" vertical="center" wrapText="1"/>
    </xf>
    <xf numFmtId="0" fontId="11" fillId="3" borderId="0" xfId="0" applyFont="1" applyFill="1"/>
    <xf numFmtId="0" fontId="28" fillId="3" borderId="0" xfId="4" applyFont="1" applyFill="1" applyAlignment="1">
      <alignment vertical="center" wrapText="1"/>
    </xf>
    <xf numFmtId="9" fontId="28" fillId="3" borderId="0" xfId="9" applyFont="1" applyFill="1" applyAlignment="1">
      <alignment vertical="center" wrapText="1"/>
    </xf>
    <xf numFmtId="172" fontId="28" fillId="3" borderId="0" xfId="4" applyNumberFormat="1" applyFont="1" applyFill="1" applyAlignment="1">
      <alignment vertical="center" wrapText="1"/>
    </xf>
    <xf numFmtId="166" fontId="28" fillId="3" borderId="0" xfId="13" applyNumberFormat="1" applyFont="1" applyFill="1" applyAlignment="1">
      <alignment vertical="center"/>
    </xf>
    <xf numFmtId="171" fontId="33" fillId="3" borderId="0" xfId="10" applyNumberFormat="1" applyFont="1" applyFill="1" applyAlignment="1">
      <alignment horizontal="right" vertical="center"/>
    </xf>
    <xf numFmtId="0" fontId="33" fillId="3" borderId="0" xfId="4" applyFont="1" applyFill="1" applyAlignment="1">
      <alignment vertical="center"/>
    </xf>
    <xf numFmtId="9" fontId="33" fillId="3" borderId="0" xfId="9" applyFont="1" applyFill="1" applyAlignment="1">
      <alignment vertical="center" wrapText="1"/>
    </xf>
    <xf numFmtId="169" fontId="33" fillId="3" borderId="0" xfId="1" applyNumberFormat="1" applyFont="1" applyFill="1" applyAlignment="1">
      <alignment vertical="center" wrapText="1"/>
    </xf>
    <xf numFmtId="166" fontId="33" fillId="3" borderId="0" xfId="8" applyNumberFormat="1" applyFont="1" applyFill="1" applyAlignment="1">
      <alignment horizontal="right" vertical="center" wrapText="1"/>
    </xf>
    <xf numFmtId="9" fontId="0" fillId="0" borderId="0" xfId="3" applyFont="1"/>
    <xf numFmtId="0" fontId="0" fillId="0" borderId="1" xfId="0" applyBorder="1" applyAlignment="1">
      <alignment horizontal="center" vertical="center" wrapText="1"/>
    </xf>
    <xf numFmtId="0" fontId="14" fillId="3" borderId="1" xfId="4" applyFont="1" applyFill="1" applyBorder="1" applyAlignment="1">
      <alignment horizontal="center" vertical="center" wrapText="1"/>
    </xf>
    <xf numFmtId="10" fontId="4" fillId="3" borderId="1" xfId="8" applyNumberFormat="1" applyFont="1" applyFill="1" applyBorder="1" applyAlignment="1">
      <alignment horizontal="center" vertical="center" wrapText="1"/>
    </xf>
    <xf numFmtId="0" fontId="4" fillId="3" borderId="1" xfId="4" applyFont="1" applyFill="1" applyBorder="1" applyAlignment="1">
      <alignment horizontal="center" vertical="center" wrapText="1"/>
    </xf>
    <xf numFmtId="9" fontId="22" fillId="3" borderId="0" xfId="9" applyFont="1" applyFill="1" applyAlignment="1" applyProtection="1">
      <alignment horizontal="right" vertical="center" wrapText="1"/>
      <protection locked="0"/>
    </xf>
    <xf numFmtId="9" fontId="22" fillId="3" borderId="0" xfId="4" applyNumberFormat="1" applyFont="1" applyFill="1" applyAlignment="1" applyProtection="1">
      <alignment horizontal="right" vertical="center" wrapText="1"/>
      <protection locked="0"/>
    </xf>
    <xf numFmtId="171" fontId="22" fillId="3" borderId="0" xfId="15" applyNumberFormat="1" applyFont="1" applyFill="1" applyBorder="1" applyAlignment="1" applyProtection="1">
      <alignment horizontal="right" vertical="center"/>
      <protection locked="0"/>
    </xf>
    <xf numFmtId="171" fontId="22" fillId="3" borderId="0" xfId="15" applyNumberFormat="1" applyFont="1" applyFill="1" applyAlignment="1" applyProtection="1">
      <alignment horizontal="right" vertical="center"/>
      <protection locked="0"/>
    </xf>
    <xf numFmtId="9" fontId="22" fillId="3" borderId="0" xfId="4" applyNumberFormat="1" applyFont="1" applyFill="1" applyAlignment="1" applyProtection="1">
      <alignment horizontal="right" vertical="center"/>
      <protection locked="0"/>
    </xf>
    <xf numFmtId="169" fontId="22" fillId="3" borderId="0" xfId="1" applyNumberFormat="1" applyFont="1" applyFill="1" applyAlignment="1" applyProtection="1">
      <alignment horizontal="right" vertical="center" wrapText="1"/>
      <protection locked="0"/>
    </xf>
    <xf numFmtId="0" fontId="1" fillId="0" borderId="0" xfId="0" applyFont="1" applyAlignment="1">
      <alignment horizontal="justify" vertical="center"/>
    </xf>
    <xf numFmtId="0" fontId="4" fillId="3" borderId="0" xfId="4" applyFont="1" applyFill="1" applyBorder="1" applyAlignment="1">
      <alignment vertical="center"/>
    </xf>
    <xf numFmtId="9" fontId="14" fillId="3" borderId="0" xfId="3" applyFont="1" applyFill="1" applyBorder="1" applyAlignment="1">
      <alignment horizontal="right" vertical="center"/>
    </xf>
    <xf numFmtId="0" fontId="13" fillId="3" borderId="0" xfId="4" applyFont="1" applyFill="1" applyBorder="1" applyAlignment="1">
      <alignment vertical="center"/>
    </xf>
    <xf numFmtId="0" fontId="4" fillId="3" borderId="0" xfId="4" applyFont="1" applyFill="1" applyBorder="1" applyAlignment="1"/>
    <xf numFmtId="0" fontId="4" fillId="3" borderId="0" xfId="4" applyFont="1" applyFill="1" applyBorder="1" applyAlignment="1">
      <alignment vertical="center" wrapText="1"/>
    </xf>
    <xf numFmtId="0" fontId="17" fillId="7" borderId="0" xfId="0" applyFont="1" applyFill="1" applyAlignment="1">
      <alignment vertical="center"/>
    </xf>
    <xf numFmtId="0" fontId="34" fillId="0" borderId="0" xfId="0" applyFont="1" applyAlignment="1">
      <alignment horizontal="justify" vertical="center"/>
    </xf>
    <xf numFmtId="9" fontId="4" fillId="3" borderId="0" xfId="3" applyFont="1" applyFill="1" applyBorder="1" applyAlignment="1">
      <alignment horizontal="right" vertical="center" wrapText="1"/>
    </xf>
    <xf numFmtId="37" fontId="15" fillId="3" borderId="0" xfId="4" applyNumberFormat="1" applyFont="1" applyFill="1" applyBorder="1" applyAlignment="1">
      <alignment horizontal="left" vertical="center"/>
    </xf>
    <xf numFmtId="171" fontId="0" fillId="8" borderId="0" xfId="10" applyNumberFormat="1" applyFont="1" applyFill="1" applyAlignment="1">
      <alignment horizontal="right" vertical="center"/>
    </xf>
    <xf numFmtId="0" fontId="21" fillId="3" borderId="7" xfId="4" applyFont="1" applyFill="1" applyBorder="1" applyAlignment="1">
      <alignment vertical="center"/>
    </xf>
    <xf numFmtId="9" fontId="32" fillId="3" borderId="0" xfId="4" applyNumberFormat="1" applyFont="1" applyFill="1" applyAlignment="1" applyProtection="1">
      <alignment horizontal="right" vertical="center"/>
      <protection locked="0"/>
    </xf>
    <xf numFmtId="169" fontId="32" fillId="3" borderId="0" xfId="1" applyNumberFormat="1" applyFont="1" applyFill="1" applyAlignment="1" applyProtection="1">
      <alignment horizontal="right" vertical="center" wrapText="1"/>
      <protection locked="0"/>
    </xf>
    <xf numFmtId="0" fontId="20" fillId="14" borderId="7" xfId="4" applyFont="1" applyFill="1" applyBorder="1" applyAlignment="1">
      <alignment vertical="center"/>
    </xf>
    <xf numFmtId="169" fontId="14" fillId="14" borderId="0" xfId="4" applyNumberFormat="1" applyFont="1" applyFill="1" applyBorder="1" applyAlignment="1">
      <alignment horizontal="right" vertical="center"/>
    </xf>
    <xf numFmtId="171" fontId="20" fillId="14" borderId="0" xfId="10" applyNumberFormat="1" applyFont="1" applyFill="1" applyBorder="1" applyAlignment="1">
      <alignment horizontal="right" vertical="center"/>
    </xf>
    <xf numFmtId="169" fontId="14" fillId="3" borderId="0" xfId="4" applyNumberFormat="1" applyFont="1" applyFill="1" applyBorder="1" applyAlignment="1">
      <alignment horizontal="right" vertical="center"/>
    </xf>
    <xf numFmtId="37" fontId="4" fillId="3" borderId="0" xfId="13" applyNumberFormat="1" applyFont="1" applyFill="1" applyAlignment="1">
      <alignment horizontal="right" vertical="center" wrapText="1"/>
    </xf>
    <xf numFmtId="9" fontId="22" fillId="0" borderId="0" xfId="8" applyFont="1" applyFill="1" applyAlignment="1" applyProtection="1">
      <alignment horizontal="right" vertical="center" wrapText="1"/>
      <protection locked="0"/>
    </xf>
    <xf numFmtId="0" fontId="4" fillId="0" borderId="0" xfId="4" applyFont="1" applyFill="1" applyAlignment="1">
      <alignment vertical="center"/>
    </xf>
    <xf numFmtId="0" fontId="36" fillId="15" borderId="7" xfId="4" applyFont="1" applyFill="1" applyBorder="1" applyAlignment="1">
      <alignment vertical="center"/>
    </xf>
    <xf numFmtId="169" fontId="37" fillId="15" borderId="0" xfId="4" applyNumberFormat="1" applyFont="1" applyFill="1" applyBorder="1" applyAlignment="1">
      <alignment horizontal="right" vertical="center"/>
    </xf>
    <xf numFmtId="171" fontId="36" fillId="15" borderId="0" xfId="10" applyNumberFormat="1" applyFont="1" applyFill="1" applyBorder="1" applyAlignment="1">
      <alignment horizontal="right" vertical="center"/>
    </xf>
    <xf numFmtId="9" fontId="14" fillId="3" borderId="0" xfId="10" applyNumberFormat="1" applyFont="1" applyFill="1" applyBorder="1" applyAlignment="1">
      <alignment horizontal="right" vertical="center"/>
    </xf>
    <xf numFmtId="39" fontId="4" fillId="3" borderId="0" xfId="13" applyNumberFormat="1" applyFont="1" applyFill="1" applyBorder="1" applyAlignment="1">
      <alignment horizontal="right" vertical="center" wrapText="1"/>
    </xf>
    <xf numFmtId="168" fontId="22" fillId="3" borderId="0" xfId="1" applyFont="1" applyFill="1" applyBorder="1" applyAlignment="1" applyProtection="1">
      <alignment horizontal="right" vertical="center"/>
      <protection locked="0"/>
    </xf>
    <xf numFmtId="169" fontId="22" fillId="3" borderId="0" xfId="1" applyNumberFormat="1" applyFont="1" applyFill="1" applyBorder="1" applyAlignment="1" applyProtection="1">
      <alignment horizontal="right" vertical="center"/>
      <protection locked="0"/>
    </xf>
    <xf numFmtId="9" fontId="22" fillId="3" borderId="0" xfId="1" applyNumberFormat="1" applyFont="1" applyFill="1" applyBorder="1" applyAlignment="1" applyProtection="1">
      <alignment horizontal="right" vertical="center"/>
      <protection locked="0"/>
    </xf>
    <xf numFmtId="43" fontId="22" fillId="3" borderId="0" xfId="9" applyNumberFormat="1" applyFont="1" applyFill="1" applyAlignment="1" applyProtection="1">
      <alignment horizontal="right" vertical="center" wrapText="1"/>
      <protection locked="0"/>
    </xf>
    <xf numFmtId="166" fontId="22" fillId="3" borderId="0" xfId="9" applyNumberFormat="1" applyFont="1" applyFill="1" applyAlignment="1" applyProtection="1">
      <alignment horizontal="right" vertical="center" wrapText="1"/>
      <protection locked="0"/>
    </xf>
    <xf numFmtId="9" fontId="22" fillId="3" borderId="0" xfId="3" applyFont="1" applyFill="1" applyBorder="1" applyAlignment="1" applyProtection="1">
      <alignment horizontal="right" vertical="center"/>
      <protection locked="0"/>
    </xf>
    <xf numFmtId="0" fontId="4" fillId="4" borderId="0" xfId="4" applyFont="1" applyFill="1" applyAlignment="1">
      <alignment vertical="center"/>
    </xf>
    <xf numFmtId="37" fontId="4" fillId="4" borderId="0" xfId="13" applyNumberFormat="1" applyFont="1" applyFill="1" applyBorder="1" applyAlignment="1">
      <alignment horizontal="right" vertical="center" wrapText="1"/>
    </xf>
    <xf numFmtId="167" fontId="0" fillId="0" borderId="0" xfId="2" applyNumberFormat="1" applyFont="1"/>
    <xf numFmtId="9" fontId="4" fillId="3" borderId="1" xfId="3" applyFont="1" applyFill="1" applyBorder="1" applyAlignment="1">
      <alignment horizontal="center" vertical="center" wrapText="1"/>
    </xf>
    <xf numFmtId="169" fontId="14" fillId="3" borderId="1" xfId="1" applyNumberFormat="1" applyFont="1" applyFill="1" applyBorder="1" applyAlignment="1">
      <alignment horizontal="center" vertical="center" wrapText="1"/>
    </xf>
    <xf numFmtId="9" fontId="0" fillId="0" borderId="0" xfId="1" applyNumberFormat="1" applyFont="1"/>
    <xf numFmtId="9" fontId="22" fillId="0" borderId="0" xfId="10" applyNumberFormat="1" applyFont="1" applyFill="1" applyBorder="1" applyAlignment="1" applyProtection="1">
      <alignment horizontal="right" vertical="center"/>
      <protection locked="0"/>
    </xf>
    <xf numFmtId="3" fontId="21" fillId="3" borderId="0" xfId="4" applyNumberFormat="1" applyFont="1" applyFill="1" applyAlignment="1">
      <alignment horizontal="right" vertical="center" wrapText="1"/>
    </xf>
    <xf numFmtId="172" fontId="0" fillId="0" borderId="0" xfId="9" applyNumberFormat="1" applyFont="1"/>
    <xf numFmtId="172" fontId="0" fillId="0" borderId="0" xfId="2" applyNumberFormat="1" applyFont="1"/>
    <xf numFmtId="172" fontId="0" fillId="0" borderId="0" xfId="3" applyNumberFormat="1" applyFont="1"/>
    <xf numFmtId="9" fontId="0" fillId="0" borderId="0" xfId="2" applyNumberFormat="1" applyFont="1"/>
    <xf numFmtId="166" fontId="0" fillId="0" borderId="0" xfId="2" applyNumberFormat="1" applyFont="1"/>
    <xf numFmtId="172" fontId="14" fillId="3" borderId="1" xfId="2" applyNumberFormat="1" applyFont="1" applyFill="1" applyBorder="1" applyAlignment="1">
      <alignment horizontal="center" vertical="center" wrapText="1"/>
    </xf>
    <xf numFmtId="172" fontId="0" fillId="0" borderId="0" xfId="1" applyNumberFormat="1" applyFont="1"/>
    <xf numFmtId="169" fontId="4" fillId="3" borderId="1" xfId="1" applyNumberFormat="1" applyFont="1" applyFill="1" applyBorder="1" applyAlignment="1">
      <alignment horizontal="center" vertical="center" wrapText="1"/>
    </xf>
    <xf numFmtId="170" fontId="0" fillId="0" borderId="0" xfId="3" applyNumberFormat="1" applyFont="1"/>
    <xf numFmtId="170" fontId="4" fillId="3" borderId="1" xfId="3" applyNumberFormat="1" applyFont="1" applyFill="1" applyBorder="1" applyAlignment="1">
      <alignment horizontal="center" vertical="center" wrapText="1"/>
    </xf>
    <xf numFmtId="167" fontId="4" fillId="3" borderId="1" xfId="2" applyNumberFormat="1" applyFont="1" applyFill="1" applyBorder="1" applyAlignment="1">
      <alignment horizontal="center" vertical="center" wrapText="1"/>
    </xf>
    <xf numFmtId="172" fontId="4" fillId="3" borderId="1" xfId="3" applyNumberFormat="1" applyFont="1" applyFill="1" applyBorder="1" applyAlignment="1">
      <alignment horizontal="center" vertical="center" wrapText="1"/>
    </xf>
    <xf numFmtId="174" fontId="0" fillId="0" borderId="0" xfId="1" applyNumberFormat="1" applyFont="1"/>
    <xf numFmtId="172" fontId="4" fillId="3" borderId="1" xfId="8" applyNumberFormat="1" applyFont="1" applyFill="1" applyBorder="1" applyAlignment="1">
      <alignment horizontal="center" vertical="center" wrapText="1"/>
    </xf>
    <xf numFmtId="165" fontId="0" fillId="0" borderId="0" xfId="2" applyFont="1"/>
    <xf numFmtId="165" fontId="14" fillId="3" borderId="1" xfId="2" applyFont="1" applyFill="1" applyBorder="1" applyAlignment="1">
      <alignment horizontal="center" vertical="center" wrapText="1"/>
    </xf>
    <xf numFmtId="0" fontId="4" fillId="4" borderId="7" xfId="4" applyFont="1" applyFill="1" applyBorder="1" applyAlignment="1">
      <alignment vertical="center"/>
    </xf>
    <xf numFmtId="170" fontId="14" fillId="4" borderId="0" xfId="12" applyNumberFormat="1" applyFont="1" applyFill="1" applyBorder="1" applyAlignment="1">
      <alignment horizontal="right" vertical="center"/>
    </xf>
    <xf numFmtId="9" fontId="22" fillId="4" borderId="0" xfId="9" applyFont="1" applyFill="1" applyAlignment="1" applyProtection="1">
      <alignment horizontal="right" vertical="center" wrapText="1"/>
      <protection locked="0"/>
    </xf>
    <xf numFmtId="171" fontId="15" fillId="3" borderId="0" xfId="10" applyNumberFormat="1" applyFont="1" applyFill="1" applyBorder="1" applyAlignment="1">
      <alignment horizontal="left" vertical="center"/>
    </xf>
    <xf numFmtId="0" fontId="0" fillId="4" borderId="7" xfId="4" applyFont="1" applyFill="1" applyBorder="1" applyAlignment="1">
      <alignment vertical="center"/>
    </xf>
    <xf numFmtId="169" fontId="32" fillId="3" borderId="0" xfId="1" applyNumberFormat="1" applyFont="1" applyFill="1" applyAlignment="1" applyProtection="1">
      <alignment horizontal="right" vertical="center"/>
      <protection locked="0"/>
    </xf>
    <xf numFmtId="9" fontId="21" fillId="3" borderId="0" xfId="3" applyFont="1" applyFill="1" applyAlignment="1">
      <alignment horizontal="right" vertical="center" wrapText="1"/>
    </xf>
    <xf numFmtId="3" fontId="0" fillId="3" borderId="0" xfId="4" applyNumberFormat="1" applyFont="1" applyFill="1" applyAlignment="1">
      <alignment horizontal="right" vertical="center" wrapText="1"/>
    </xf>
    <xf numFmtId="166" fontId="40" fillId="4" borderId="0" xfId="4" applyNumberFormat="1" applyFont="1" applyFill="1" applyAlignment="1">
      <alignment horizontal="right" vertical="center"/>
    </xf>
    <xf numFmtId="9" fontId="0" fillId="3" borderId="0" xfId="8" applyFont="1" applyFill="1" applyAlignment="1">
      <alignment horizontal="right" vertical="center" wrapText="1"/>
    </xf>
    <xf numFmtId="168" fontId="0" fillId="3" borderId="0" xfId="1" applyFont="1" applyFill="1" applyAlignment="1">
      <alignment horizontal="right" vertical="center"/>
    </xf>
    <xf numFmtId="169" fontId="0" fillId="3" borderId="0" xfId="1" applyNumberFormat="1" applyFont="1" applyFill="1" applyAlignment="1">
      <alignment horizontal="right" vertical="center"/>
    </xf>
    <xf numFmtId="0" fontId="21" fillId="6" borderId="0" xfId="4" applyFont="1" applyFill="1" applyAlignment="1">
      <alignment horizontal="right" vertical="center"/>
    </xf>
    <xf numFmtId="171" fontId="18" fillId="3" borderId="0" xfId="10" applyNumberFormat="1" applyFont="1" applyFill="1" applyAlignment="1">
      <alignment horizontal="right" vertical="center"/>
    </xf>
    <xf numFmtId="169" fontId="0" fillId="3" borderId="0" xfId="4" applyNumberFormat="1" applyFont="1" applyFill="1" applyAlignment="1">
      <alignment horizontal="right" vertical="center"/>
    </xf>
    <xf numFmtId="169" fontId="17" fillId="3" borderId="0" xfId="1" applyNumberFormat="1" applyFont="1" applyFill="1" applyAlignment="1">
      <alignment horizontal="right" vertical="center"/>
    </xf>
    <xf numFmtId="169" fontId="17" fillId="3" borderId="0" xfId="10" applyNumberFormat="1" applyFont="1" applyFill="1" applyAlignment="1">
      <alignment horizontal="right" vertical="center"/>
    </xf>
    <xf numFmtId="9" fontId="17" fillId="3" borderId="0" xfId="8" applyFont="1" applyFill="1" applyAlignment="1">
      <alignment horizontal="right" vertical="center"/>
    </xf>
    <xf numFmtId="3" fontId="17" fillId="3" borderId="0" xfId="10" applyNumberFormat="1" applyFont="1" applyFill="1" applyAlignment="1">
      <alignment horizontal="right" vertical="center"/>
    </xf>
    <xf numFmtId="169" fontId="0" fillId="14" borderId="0" xfId="4" applyNumberFormat="1" applyFont="1" applyFill="1" applyAlignment="1">
      <alignment horizontal="right" vertical="center"/>
    </xf>
    <xf numFmtId="169" fontId="21" fillId="6" borderId="0" xfId="4" applyNumberFormat="1" applyFont="1" applyFill="1" applyAlignment="1">
      <alignment horizontal="right" vertical="center"/>
    </xf>
    <xf numFmtId="9" fontId="0" fillId="3" borderId="0" xfId="10" applyNumberFormat="1" applyFont="1" applyFill="1" applyAlignment="1">
      <alignment horizontal="right" vertical="center"/>
    </xf>
    <xf numFmtId="169" fontId="41" fillId="15" borderId="0" xfId="4" applyNumberFormat="1" applyFont="1" applyFill="1" applyAlignment="1">
      <alignment horizontal="right" vertical="center"/>
    </xf>
    <xf numFmtId="9" fontId="0" fillId="3" borderId="0" xfId="8" applyFont="1" applyFill="1" applyAlignment="1">
      <alignment horizontal="right" vertical="center"/>
    </xf>
    <xf numFmtId="9" fontId="0" fillId="4" borderId="0" xfId="8" applyFont="1" applyFill="1" applyAlignment="1">
      <alignment horizontal="right" vertical="center"/>
    </xf>
    <xf numFmtId="169" fontId="21" fillId="4" borderId="0" xfId="4" applyNumberFormat="1" applyFont="1" applyFill="1" applyAlignment="1">
      <alignment horizontal="right" vertical="center" wrapText="1"/>
    </xf>
    <xf numFmtId="169" fontId="0" fillId="4" borderId="0" xfId="1" applyNumberFormat="1" applyFont="1" applyFill="1" applyAlignment="1">
      <alignment horizontal="right" vertical="center"/>
    </xf>
    <xf numFmtId="169" fontId="0" fillId="4" borderId="0" xfId="10" applyNumberFormat="1" applyFont="1" applyFill="1" applyAlignment="1">
      <alignment horizontal="right" vertical="center"/>
    </xf>
    <xf numFmtId="171" fontId="0" fillId="4" borderId="0" xfId="10" applyNumberFormat="1" applyFont="1" applyFill="1" applyAlignment="1">
      <alignment horizontal="right" vertical="center"/>
    </xf>
    <xf numFmtId="0" fontId="4" fillId="3" borderId="20" xfId="4" applyFont="1" applyFill="1" applyBorder="1" applyAlignment="1">
      <alignment vertical="center"/>
    </xf>
    <xf numFmtId="9" fontId="22" fillId="3" borderId="0" xfId="9" applyFont="1" applyFill="1" applyAlignment="1" applyProtection="1">
      <alignment horizontal="right" vertical="center"/>
      <protection locked="0"/>
    </xf>
    <xf numFmtId="37" fontId="4" fillId="4" borderId="0" xfId="13" applyNumberFormat="1" applyFont="1" applyFill="1" applyAlignment="1">
      <alignment horizontal="right" vertical="center" wrapText="1"/>
    </xf>
    <xf numFmtId="9" fontId="14" fillId="4" borderId="0" xfId="9" applyFont="1" applyFill="1" applyAlignment="1">
      <alignment horizontal="right" vertical="center"/>
    </xf>
    <xf numFmtId="39" fontId="4" fillId="3" borderId="0" xfId="13" applyNumberFormat="1" applyFont="1" applyFill="1" applyAlignment="1">
      <alignment horizontal="right" vertical="center" wrapText="1"/>
    </xf>
    <xf numFmtId="0" fontId="20" fillId="4" borderId="16" xfId="4" applyFont="1" applyFill="1" applyBorder="1" applyAlignment="1" applyProtection="1">
      <alignment vertical="center"/>
    </xf>
    <xf numFmtId="169" fontId="31" fillId="4" borderId="16" xfId="1" applyNumberFormat="1" applyFont="1" applyFill="1" applyBorder="1" applyAlignment="1" applyProtection="1">
      <alignment vertical="center" wrapText="1"/>
      <protection locked="0"/>
    </xf>
    <xf numFmtId="169" fontId="14" fillId="4" borderId="16" xfId="1" applyNumberFormat="1" applyFont="1" applyFill="1" applyBorder="1" applyAlignment="1" applyProtection="1">
      <alignment vertical="center" wrapText="1"/>
    </xf>
    <xf numFmtId="0" fontId="4" fillId="3" borderId="12" xfId="4" applyFont="1" applyFill="1" applyBorder="1" applyAlignment="1" applyProtection="1">
      <alignment vertical="center"/>
    </xf>
    <xf numFmtId="0" fontId="4" fillId="3" borderId="9" xfId="4" applyFont="1" applyFill="1" applyBorder="1" applyAlignment="1" applyProtection="1">
      <alignment vertical="center"/>
    </xf>
    <xf numFmtId="0" fontId="0" fillId="4" borderId="0" xfId="0" applyFill="1"/>
    <xf numFmtId="0" fontId="20" fillId="4" borderId="0" xfId="4" applyFont="1" applyFill="1" applyAlignment="1" applyProtection="1">
      <alignment vertical="center"/>
    </xf>
    <xf numFmtId="0" fontId="4" fillId="4" borderId="0" xfId="4" applyFont="1" applyFill="1" applyAlignment="1" applyProtection="1">
      <alignment vertical="center" wrapText="1"/>
    </xf>
    <xf numFmtId="9" fontId="20" fillId="4" borderId="0" xfId="8" applyFont="1" applyFill="1" applyAlignment="1" applyProtection="1">
      <alignment vertical="center" wrapText="1"/>
    </xf>
    <xf numFmtId="0" fontId="14" fillId="4" borderId="18" xfId="4" applyFont="1" applyFill="1" applyBorder="1" applyAlignment="1" applyProtection="1">
      <alignment vertical="center" wrapText="1"/>
    </xf>
    <xf numFmtId="165" fontId="31" fillId="4" borderId="16" xfId="11" applyFont="1" applyFill="1" applyBorder="1" applyAlignment="1" applyProtection="1">
      <alignment vertical="center"/>
      <protection locked="0"/>
    </xf>
    <xf numFmtId="0" fontId="29" fillId="10" borderId="0" xfId="4" applyFont="1" applyFill="1" applyAlignment="1" applyProtection="1">
      <alignment vertical="center"/>
    </xf>
    <xf numFmtId="0" fontId="4" fillId="10" borderId="0" xfId="4" applyFont="1" applyFill="1" applyAlignment="1" applyProtection="1">
      <alignment vertical="center" wrapText="1"/>
    </xf>
    <xf numFmtId="0" fontId="26" fillId="7" borderId="0" xfId="14" applyFont="1" applyFill="1" applyAlignment="1">
      <alignment horizontal="left" wrapText="1"/>
    </xf>
    <xf numFmtId="0" fontId="11" fillId="3" borderId="1" xfId="0" applyFont="1" applyFill="1" applyBorder="1"/>
    <xf numFmtId="0" fontId="35" fillId="7" borderId="1" xfId="14" applyFont="1" applyFill="1" applyBorder="1" applyAlignment="1">
      <alignment horizontal="left" wrapText="1"/>
    </xf>
    <xf numFmtId="0" fontId="44" fillId="7" borderId="0" xfId="14" applyFont="1" applyFill="1" applyAlignment="1">
      <alignment horizontal="left" wrapText="1"/>
    </xf>
    <xf numFmtId="172" fontId="0" fillId="3" borderId="1" xfId="0" applyNumberFormat="1" applyFill="1" applyBorder="1"/>
    <xf numFmtId="0" fontId="43" fillId="3" borderId="0" xfId="0" applyFont="1" applyFill="1"/>
    <xf numFmtId="0" fontId="4" fillId="3" borderId="0" xfId="4" applyFont="1" applyFill="1" applyAlignment="1" applyProtection="1">
      <alignment vertical="center"/>
    </xf>
    <xf numFmtId="0" fontId="4" fillId="3" borderId="0" xfId="4" applyFont="1" applyFill="1" applyAlignment="1" applyProtection="1">
      <alignment vertical="center" wrapText="1"/>
    </xf>
    <xf numFmtId="0" fontId="13" fillId="11" borderId="0" xfId="4" applyFont="1" applyFill="1" applyAlignment="1" applyProtection="1">
      <alignment vertical="center" wrapText="1"/>
    </xf>
    <xf numFmtId="0" fontId="4" fillId="11" borderId="0" xfId="4" applyFont="1" applyFill="1" applyAlignment="1" applyProtection="1">
      <alignment vertical="center" wrapText="1"/>
    </xf>
    <xf numFmtId="0" fontId="0" fillId="3" borderId="0" xfId="4" applyFont="1" applyFill="1" applyAlignment="1" applyProtection="1">
      <alignment vertical="center"/>
    </xf>
    <xf numFmtId="9" fontId="32" fillId="3" borderId="0" xfId="4" applyNumberFormat="1" applyFont="1" applyFill="1" applyAlignment="1" applyProtection="1">
      <alignment horizontal="right" vertical="center"/>
    </xf>
    <xf numFmtId="171" fontId="0" fillId="3" borderId="0" xfId="10" applyNumberFormat="1" applyFont="1" applyFill="1" applyAlignment="1" applyProtection="1">
      <alignment horizontal="right" vertical="center"/>
    </xf>
    <xf numFmtId="9" fontId="14" fillId="3" borderId="0" xfId="9" applyFont="1" applyFill="1" applyAlignment="1" applyProtection="1">
      <alignment horizontal="right" vertical="center"/>
    </xf>
    <xf numFmtId="9" fontId="15" fillId="3" borderId="0" xfId="9" applyFont="1" applyFill="1" applyAlignment="1" applyProtection="1">
      <alignment horizontal="right" vertical="center" wrapText="1"/>
    </xf>
    <xf numFmtId="0" fontId="11" fillId="8" borderId="7" xfId="4" applyFont="1" applyFill="1" applyBorder="1" applyAlignment="1" applyProtection="1">
      <alignment vertical="center"/>
    </xf>
    <xf numFmtId="0" fontId="4" fillId="11" borderId="0" xfId="4" applyFont="1" applyFill="1" applyAlignment="1" applyProtection="1">
      <alignment horizontal="right" vertical="center"/>
    </xf>
    <xf numFmtId="0" fontId="17" fillId="4" borderId="0" xfId="4" applyFont="1" applyFill="1" applyAlignment="1" applyProtection="1">
      <alignment vertical="center"/>
    </xf>
    <xf numFmtId="0" fontId="4" fillId="0" borderId="0" xfId="4" applyFont="1" applyFill="1" applyAlignment="1" applyProtection="1">
      <alignment vertical="center"/>
    </xf>
    <xf numFmtId="0" fontId="4" fillId="4" borderId="0" xfId="4" applyFont="1" applyFill="1" applyAlignment="1" applyProtection="1">
      <alignment vertical="center"/>
    </xf>
    <xf numFmtId="0" fontId="13" fillId="11" borderId="0" xfId="4" applyFont="1" applyFill="1" applyAlignment="1" applyProtection="1">
      <alignment vertical="center"/>
    </xf>
    <xf numFmtId="171" fontId="0" fillId="8" borderId="0" xfId="10" applyNumberFormat="1" applyFont="1" applyFill="1" applyAlignment="1" applyProtection="1">
      <alignment horizontal="right" vertical="center"/>
    </xf>
    <xf numFmtId="0" fontId="14" fillId="3" borderId="0" xfId="4" applyFont="1" applyFill="1" applyBorder="1" applyAlignment="1" applyProtection="1">
      <alignment vertical="center"/>
    </xf>
    <xf numFmtId="169" fontId="0" fillId="3" borderId="0" xfId="0" applyNumberFormat="1" applyFill="1"/>
    <xf numFmtId="0" fontId="21" fillId="3" borderId="7" xfId="4" applyFont="1" applyFill="1" applyBorder="1" applyAlignment="1" applyProtection="1">
      <alignment vertical="center"/>
    </xf>
    <xf numFmtId="9" fontId="22" fillId="3" borderId="0" xfId="8" applyFont="1" applyFill="1" applyAlignment="1" applyProtection="1">
      <alignment horizontal="right" vertical="center" wrapText="1"/>
    </xf>
    <xf numFmtId="10" fontId="4" fillId="3" borderId="0" xfId="8" applyNumberFormat="1" applyFont="1" applyFill="1" applyAlignment="1" applyProtection="1">
      <alignment vertical="center" wrapText="1"/>
    </xf>
    <xf numFmtId="10" fontId="4" fillId="3" borderId="0" xfId="8" applyNumberFormat="1" applyFont="1" applyFill="1" applyAlignment="1" applyProtection="1">
      <alignment vertical="center"/>
    </xf>
    <xf numFmtId="166" fontId="22" fillId="3" borderId="0" xfId="8" applyNumberFormat="1" applyFont="1" applyFill="1" applyAlignment="1" applyProtection="1">
      <alignment horizontal="right" vertical="center" wrapText="1"/>
    </xf>
    <xf numFmtId="165" fontId="14" fillId="4" borderId="16" xfId="11" applyFont="1" applyFill="1" applyBorder="1" applyAlignment="1" applyProtection="1">
      <alignment vertical="center"/>
    </xf>
    <xf numFmtId="0" fontId="28" fillId="3" borderId="0" xfId="4" applyFont="1" applyFill="1" applyAlignment="1" applyProtection="1">
      <alignment vertical="center"/>
    </xf>
    <xf numFmtId="166" fontId="4" fillId="3" borderId="0" xfId="13" applyNumberFormat="1" applyFont="1" applyFill="1" applyAlignment="1" applyProtection="1">
      <alignment vertical="center"/>
    </xf>
    <xf numFmtId="0" fontId="4" fillId="3" borderId="0" xfId="4" applyFont="1" applyFill="1" applyBorder="1" applyAlignment="1" applyProtection="1">
      <alignment vertical="center"/>
    </xf>
    <xf numFmtId="0" fontId="22" fillId="7" borderId="0" xfId="14" applyFont="1" applyFill="1" applyAlignment="1">
      <alignment horizontal="left" wrapText="1"/>
    </xf>
    <xf numFmtId="0" fontId="12" fillId="3" borderId="0" xfId="4" applyFont="1" applyFill="1" applyAlignment="1" applyProtection="1">
      <alignment vertical="top"/>
    </xf>
    <xf numFmtId="172" fontId="4" fillId="3" borderId="0" xfId="13" applyNumberFormat="1" applyFont="1" applyFill="1" applyBorder="1" applyAlignment="1" applyProtection="1">
      <alignment vertical="center" wrapText="1"/>
    </xf>
    <xf numFmtId="0" fontId="22" fillId="3" borderId="0" xfId="4" applyFont="1" applyFill="1" applyAlignment="1" applyProtection="1">
      <alignment vertical="center"/>
    </xf>
    <xf numFmtId="166" fontId="4" fillId="3" borderId="0" xfId="13" applyNumberFormat="1" applyFont="1" applyFill="1" applyAlignment="1" applyProtection="1">
      <alignment vertical="center" wrapText="1"/>
    </xf>
    <xf numFmtId="0" fontId="25" fillId="9" borderId="11" xfId="4" applyFont="1" applyFill="1" applyBorder="1" applyAlignment="1" applyProtection="1">
      <alignment vertical="center"/>
    </xf>
    <xf numFmtId="0" fontId="25" fillId="9" borderId="4" xfId="4" applyFont="1" applyFill="1" applyBorder="1" applyAlignment="1" applyProtection="1">
      <alignment horizontal="right" vertical="center"/>
    </xf>
    <xf numFmtId="0" fontId="25" fillId="9" borderId="0" xfId="4" applyFont="1" applyFill="1" applyBorder="1" applyAlignment="1" applyProtection="1">
      <alignment horizontal="right" vertical="center"/>
    </xf>
    <xf numFmtId="0" fontId="13" fillId="3" borderId="0" xfId="4" applyFont="1" applyFill="1" applyAlignment="1" applyProtection="1">
      <alignment vertical="center"/>
    </xf>
    <xf numFmtId="0" fontId="20" fillId="8" borderId="0" xfId="4" applyFont="1" applyFill="1" applyBorder="1" applyAlignment="1" applyProtection="1">
      <alignment horizontal="right" vertical="center"/>
    </xf>
    <xf numFmtId="0" fontId="4" fillId="3" borderId="0" xfId="4" applyFont="1" applyFill="1" applyBorder="1" applyAlignment="1" applyProtection="1">
      <alignment horizontal="center" vertical="center" wrapText="1"/>
    </xf>
    <xf numFmtId="0" fontId="14" fillId="4" borderId="0" xfId="4" applyFont="1" applyFill="1" applyBorder="1" applyAlignment="1" applyProtection="1">
      <alignment vertical="center"/>
    </xf>
    <xf numFmtId="171" fontId="14" fillId="3" borderId="0" xfId="10" applyNumberFormat="1" applyFont="1" applyFill="1" applyBorder="1" applyAlignment="1" applyProtection="1">
      <alignment horizontal="right" vertical="center"/>
    </xf>
    <xf numFmtId="9" fontId="22" fillId="3" borderId="0" xfId="10" applyNumberFormat="1" applyFont="1" applyFill="1" applyBorder="1" applyAlignment="1" applyProtection="1">
      <alignment horizontal="right" vertical="center"/>
    </xf>
    <xf numFmtId="9" fontId="22" fillId="3" borderId="0" xfId="9" applyFont="1" applyFill="1" applyBorder="1" applyAlignment="1" applyProtection="1">
      <alignment horizontal="right" vertical="center"/>
    </xf>
    <xf numFmtId="9" fontId="24" fillId="3" borderId="0" xfId="10" applyNumberFormat="1" applyFont="1" applyFill="1" applyBorder="1" applyAlignment="1" applyProtection="1">
      <alignment vertical="center"/>
    </xf>
    <xf numFmtId="0" fontId="14" fillId="3" borderId="0" xfId="4" applyFont="1" applyFill="1" applyAlignment="1" applyProtection="1">
      <alignment vertical="center"/>
    </xf>
    <xf numFmtId="0" fontId="14" fillId="3" borderId="0" xfId="4" applyFont="1" applyFill="1" applyAlignment="1" applyProtection="1">
      <alignment vertical="center" wrapText="1"/>
    </xf>
    <xf numFmtId="0" fontId="14" fillId="4" borderId="7" xfId="4" applyFont="1" applyFill="1" applyBorder="1" applyAlignment="1" applyProtection="1">
      <alignment vertical="center"/>
    </xf>
    <xf numFmtId="172" fontId="24" fillId="3" borderId="0" xfId="10" applyNumberFormat="1" applyFont="1" applyFill="1" applyBorder="1" applyAlignment="1" applyProtection="1">
      <alignment vertical="center"/>
    </xf>
    <xf numFmtId="0" fontId="4" fillId="3" borderId="7" xfId="4" applyFont="1" applyFill="1" applyBorder="1" applyAlignment="1" applyProtection="1">
      <alignment vertical="center"/>
    </xf>
    <xf numFmtId="0" fontId="4" fillId="3" borderId="0" xfId="4" applyFont="1" applyFill="1" applyBorder="1" applyAlignment="1" applyProtection="1">
      <alignment horizontal="right" vertical="center"/>
    </xf>
    <xf numFmtId="9" fontId="24" fillId="3" borderId="0" xfId="9" applyFont="1" applyFill="1" applyBorder="1" applyAlignment="1" applyProtection="1">
      <alignment vertical="center"/>
    </xf>
    <xf numFmtId="171" fontId="22" fillId="3" borderId="0" xfId="10" applyNumberFormat="1" applyFont="1" applyFill="1" applyBorder="1" applyAlignment="1" applyProtection="1">
      <alignment horizontal="right" vertical="center"/>
    </xf>
    <xf numFmtId="0" fontId="21" fillId="3" borderId="0" xfId="4" applyFont="1" applyFill="1" applyAlignment="1" applyProtection="1">
      <alignment vertical="center"/>
    </xf>
    <xf numFmtId="3" fontId="17" fillId="7" borderId="0" xfId="0" applyNumberFormat="1" applyFont="1" applyFill="1" applyAlignment="1">
      <alignment horizontal="right" vertical="center"/>
    </xf>
    <xf numFmtId="171" fontId="14" fillId="8" borderId="0" xfId="10" applyNumberFormat="1" applyFont="1" applyFill="1" applyBorder="1" applyAlignment="1" applyProtection="1">
      <alignment horizontal="right" vertical="center"/>
    </xf>
    <xf numFmtId="171" fontId="22" fillId="8" borderId="0" xfId="10" applyNumberFormat="1" applyFont="1" applyFill="1" applyBorder="1" applyAlignment="1" applyProtection="1">
      <alignment horizontal="right" vertical="center"/>
    </xf>
    <xf numFmtId="0" fontId="14" fillId="3" borderId="7" xfId="4" applyFont="1" applyFill="1" applyBorder="1" applyAlignment="1" applyProtection="1">
      <alignment vertical="center"/>
    </xf>
    <xf numFmtId="0" fontId="14" fillId="0" borderId="0" xfId="4" applyFont="1" applyFill="1" applyAlignment="1" applyProtection="1">
      <alignment vertical="center"/>
    </xf>
    <xf numFmtId="9" fontId="14" fillId="3" borderId="0" xfId="3" applyFont="1" applyFill="1" applyAlignment="1" applyProtection="1">
      <alignment vertical="center"/>
    </xf>
    <xf numFmtId="170" fontId="14" fillId="3" borderId="0" xfId="3" applyNumberFormat="1" applyFont="1" applyFill="1" applyAlignment="1" applyProtection="1">
      <alignment vertical="center"/>
    </xf>
    <xf numFmtId="0" fontId="23" fillId="8" borderId="0" xfId="4" applyFont="1" applyFill="1" applyBorder="1" applyAlignment="1" applyProtection="1">
      <alignment horizontal="right" vertical="center"/>
    </xf>
    <xf numFmtId="0" fontId="4" fillId="8" borderId="0" xfId="4" applyFont="1" applyFill="1" applyBorder="1" applyAlignment="1" applyProtection="1">
      <alignment horizontal="right" vertical="center" wrapText="1"/>
    </xf>
    <xf numFmtId="0" fontId="4" fillId="3" borderId="0" xfId="4" applyFont="1" applyFill="1" applyBorder="1" applyAlignment="1" applyProtection="1">
      <alignment horizontal="right" vertical="center" wrapText="1"/>
    </xf>
    <xf numFmtId="37" fontId="4" fillId="3" borderId="0" xfId="13" applyNumberFormat="1" applyFont="1" applyFill="1" applyBorder="1" applyAlignment="1" applyProtection="1">
      <alignment horizontal="right" vertical="center" wrapText="1"/>
    </xf>
    <xf numFmtId="37" fontId="4" fillId="4" borderId="0" xfId="13" applyNumberFormat="1" applyFont="1" applyFill="1" applyBorder="1" applyAlignment="1" applyProtection="1">
      <alignment horizontal="right" vertical="center" wrapText="1"/>
    </xf>
    <xf numFmtId="37" fontId="22" fillId="3" borderId="0" xfId="4" applyNumberFormat="1" applyFont="1" applyFill="1" applyBorder="1" applyAlignment="1" applyProtection="1">
      <alignment horizontal="right" vertical="center" wrapText="1"/>
    </xf>
    <xf numFmtId="37" fontId="15" fillId="3" borderId="0" xfId="4" applyNumberFormat="1" applyFont="1" applyFill="1" applyBorder="1" applyAlignment="1" applyProtection="1">
      <alignment horizontal="right" vertical="center" wrapText="1"/>
    </xf>
    <xf numFmtId="169" fontId="4" fillId="3" borderId="0" xfId="4" applyNumberFormat="1" applyFont="1" applyFill="1" applyBorder="1" applyAlignment="1" applyProtection="1">
      <alignment horizontal="right" vertical="center" wrapText="1"/>
    </xf>
    <xf numFmtId="169" fontId="4" fillId="4" borderId="0" xfId="4" applyNumberFormat="1" applyFont="1" applyFill="1" applyBorder="1" applyAlignment="1" applyProtection="1">
      <alignment horizontal="right" vertical="center" wrapText="1"/>
    </xf>
    <xf numFmtId="37" fontId="14" fillId="3" borderId="0" xfId="4" applyNumberFormat="1" applyFont="1" applyFill="1" applyBorder="1" applyAlignment="1" applyProtection="1">
      <alignment horizontal="right" vertical="center" wrapText="1"/>
    </xf>
    <xf numFmtId="171" fontId="14" fillId="4" borderId="0" xfId="10" applyNumberFormat="1" applyFont="1" applyFill="1" applyBorder="1" applyAlignment="1" applyProtection="1">
      <alignment horizontal="right" vertical="center"/>
    </xf>
    <xf numFmtId="0" fontId="42" fillId="3" borderId="7" xfId="4" applyFont="1" applyFill="1" applyBorder="1" applyAlignment="1" applyProtection="1">
      <alignment vertical="center"/>
    </xf>
    <xf numFmtId="169" fontId="14" fillId="3" borderId="0" xfId="1" applyNumberFormat="1" applyFont="1" applyFill="1" applyBorder="1" applyAlignment="1" applyProtection="1">
      <alignment horizontal="right" vertical="center"/>
    </xf>
    <xf numFmtId="169" fontId="14" fillId="4" borderId="0" xfId="10" applyNumberFormat="1" applyFont="1" applyFill="1" applyBorder="1" applyAlignment="1" applyProtection="1">
      <alignment horizontal="right" vertical="center"/>
    </xf>
    <xf numFmtId="169" fontId="14" fillId="3" borderId="0" xfId="10" applyNumberFormat="1" applyFont="1" applyFill="1" applyBorder="1" applyAlignment="1" applyProtection="1">
      <alignment horizontal="right" vertical="center"/>
    </xf>
    <xf numFmtId="169" fontId="14" fillId="4" borderId="0" xfId="1" applyNumberFormat="1" applyFont="1" applyFill="1" applyBorder="1" applyAlignment="1" applyProtection="1">
      <alignment horizontal="right" vertical="center"/>
    </xf>
    <xf numFmtId="169" fontId="4" fillId="3" borderId="0" xfId="4" applyNumberFormat="1" applyFont="1" applyFill="1" applyAlignment="1" applyProtection="1">
      <alignment horizontal="right" vertical="center" wrapText="1"/>
    </xf>
    <xf numFmtId="169" fontId="4" fillId="4" borderId="0" xfId="4" applyNumberFormat="1" applyFont="1" applyFill="1" applyAlignment="1" applyProtection="1">
      <alignment horizontal="right" vertical="center" wrapText="1"/>
    </xf>
    <xf numFmtId="9" fontId="14" fillId="3" borderId="0" xfId="8" applyFont="1" applyFill="1" applyBorder="1" applyAlignment="1" applyProtection="1">
      <alignment horizontal="right" vertical="center"/>
    </xf>
    <xf numFmtId="9" fontId="14" fillId="0" borderId="0" xfId="8" applyFont="1" applyFill="1" applyBorder="1" applyAlignment="1" applyProtection="1">
      <alignment horizontal="right" vertical="center"/>
    </xf>
    <xf numFmtId="9" fontId="14" fillId="4" borderId="0" xfId="8" applyFont="1" applyFill="1" applyBorder="1" applyAlignment="1" applyProtection="1">
      <alignment horizontal="right" vertical="center"/>
    </xf>
    <xf numFmtId="9" fontId="4" fillId="3" borderId="0" xfId="3" applyFont="1" applyFill="1" applyAlignment="1" applyProtection="1">
      <alignment vertical="center"/>
    </xf>
    <xf numFmtId="9" fontId="16" fillId="3" borderId="0" xfId="8" applyFont="1" applyFill="1" applyBorder="1" applyAlignment="1" applyProtection="1">
      <alignment horizontal="right" vertical="center"/>
    </xf>
    <xf numFmtId="171" fontId="4" fillId="3" borderId="0" xfId="4" applyNumberFormat="1" applyFont="1" applyFill="1" applyAlignment="1" applyProtection="1">
      <alignment vertical="center"/>
    </xf>
    <xf numFmtId="0" fontId="4" fillId="3" borderId="7" xfId="4" applyFont="1" applyFill="1" applyBorder="1" applyAlignment="1" applyProtection="1"/>
    <xf numFmtId="0" fontId="4" fillId="3" borderId="0" xfId="4" applyFont="1" applyFill="1" applyAlignment="1" applyProtection="1">
      <alignment horizontal="right" vertical="center" wrapText="1"/>
    </xf>
    <xf numFmtId="9" fontId="14" fillId="3" borderId="0" xfId="9" applyFont="1" applyFill="1" applyBorder="1" applyAlignment="1" applyProtection="1">
      <alignment horizontal="right" vertical="center"/>
    </xf>
    <xf numFmtId="9" fontId="14" fillId="3" borderId="0" xfId="10" applyNumberFormat="1" applyFont="1" applyFill="1" applyBorder="1" applyAlignment="1" applyProtection="1">
      <alignment horizontal="right" vertical="center"/>
    </xf>
    <xf numFmtId="0" fontId="36" fillId="15" borderId="7" xfId="4" applyFont="1" applyFill="1" applyBorder="1" applyAlignment="1" applyProtection="1">
      <alignment vertical="center"/>
    </xf>
    <xf numFmtId="169" fontId="37" fillId="15" borderId="0" xfId="4" applyNumberFormat="1" applyFont="1" applyFill="1" applyBorder="1" applyAlignment="1" applyProtection="1">
      <alignment horizontal="right" vertical="center"/>
    </xf>
    <xf numFmtId="171" fontId="36" fillId="15" borderId="0" xfId="10" applyNumberFormat="1" applyFont="1" applyFill="1" applyBorder="1" applyAlignment="1" applyProtection="1">
      <alignment horizontal="right" vertical="center"/>
    </xf>
    <xf numFmtId="39" fontId="4" fillId="3" borderId="0" xfId="13" applyNumberFormat="1" applyFont="1" applyFill="1" applyBorder="1" applyAlignment="1" applyProtection="1">
      <alignment horizontal="right" vertical="center" wrapText="1"/>
    </xf>
    <xf numFmtId="43" fontId="4" fillId="3" borderId="0" xfId="13" applyFont="1" applyFill="1" applyBorder="1" applyAlignment="1" applyProtection="1">
      <alignment horizontal="right" vertical="center" wrapText="1"/>
    </xf>
    <xf numFmtId="0" fontId="13" fillId="6" borderId="7" xfId="4" applyFont="1" applyFill="1" applyBorder="1" applyAlignment="1" applyProtection="1">
      <alignment vertical="center"/>
    </xf>
    <xf numFmtId="169" fontId="4" fillId="6" borderId="0" xfId="4" applyNumberFormat="1" applyFont="1" applyFill="1" applyBorder="1" applyAlignment="1" applyProtection="1">
      <alignment horizontal="right" vertical="center"/>
    </xf>
    <xf numFmtId="171" fontId="13" fillId="6" borderId="0" xfId="10" applyNumberFormat="1" applyFont="1" applyFill="1" applyBorder="1" applyAlignment="1" applyProtection="1">
      <alignment horizontal="right" vertical="center"/>
    </xf>
    <xf numFmtId="0" fontId="20" fillId="14" borderId="7" xfId="4" applyFont="1" applyFill="1" applyBorder="1" applyAlignment="1" applyProtection="1">
      <alignment vertical="center"/>
    </xf>
    <xf numFmtId="169" fontId="14" fillId="14" borderId="0" xfId="4" applyNumberFormat="1" applyFont="1" applyFill="1" applyBorder="1" applyAlignment="1" applyProtection="1">
      <alignment horizontal="right" vertical="center"/>
    </xf>
    <xf numFmtId="171" fontId="20" fillId="14" borderId="0" xfId="10" applyNumberFormat="1" applyFont="1" applyFill="1" applyBorder="1" applyAlignment="1" applyProtection="1">
      <alignment horizontal="right" vertical="center"/>
    </xf>
    <xf numFmtId="9" fontId="15" fillId="3" borderId="0" xfId="9" applyFont="1" applyFill="1" applyBorder="1" applyAlignment="1" applyProtection="1">
      <alignment horizontal="right" vertical="center"/>
    </xf>
    <xf numFmtId="9" fontId="14" fillId="3" borderId="0" xfId="3" applyFont="1" applyFill="1" applyBorder="1" applyAlignment="1" applyProtection="1">
      <alignment horizontal="right" vertical="center" wrapText="1"/>
    </xf>
    <xf numFmtId="9" fontId="4" fillId="3" borderId="0" xfId="3" applyFont="1" applyFill="1" applyBorder="1" applyAlignment="1" applyProtection="1">
      <alignment horizontal="right" vertical="center" wrapText="1"/>
    </xf>
    <xf numFmtId="43" fontId="4" fillId="3" borderId="0" xfId="4" applyNumberFormat="1" applyFont="1" applyFill="1" applyAlignment="1" applyProtection="1">
      <alignment vertical="center"/>
    </xf>
    <xf numFmtId="4" fontId="21" fillId="3" borderId="0" xfId="4" applyNumberFormat="1" applyFont="1" applyFill="1" applyAlignment="1" applyProtection="1">
      <alignment vertical="center"/>
    </xf>
    <xf numFmtId="3" fontId="15" fillId="3" borderId="0" xfId="10" applyNumberFormat="1" applyFont="1" applyFill="1" applyBorder="1" applyAlignment="1" applyProtection="1">
      <alignment horizontal="right" vertical="center"/>
    </xf>
    <xf numFmtId="0" fontId="4" fillId="4" borderId="7" xfId="4" applyFont="1" applyFill="1" applyBorder="1" applyAlignment="1" applyProtection="1">
      <alignment vertical="center"/>
    </xf>
    <xf numFmtId="9" fontId="15" fillId="4" borderId="0" xfId="8" applyFont="1" applyFill="1" applyBorder="1" applyAlignment="1" applyProtection="1">
      <alignment horizontal="right" vertical="center"/>
    </xf>
    <xf numFmtId="169" fontId="15" fillId="3" borderId="0" xfId="10" applyNumberFormat="1" applyFont="1" applyFill="1" applyBorder="1" applyAlignment="1" applyProtection="1">
      <alignment horizontal="right" vertical="center"/>
    </xf>
    <xf numFmtId="3" fontId="15" fillId="3" borderId="0" xfId="4" applyNumberFormat="1" applyFont="1" applyFill="1" applyBorder="1" applyAlignment="1" applyProtection="1">
      <alignment horizontal="right" vertical="center"/>
    </xf>
    <xf numFmtId="169" fontId="15" fillId="3" borderId="0" xfId="1" applyNumberFormat="1" applyFont="1" applyFill="1" applyBorder="1" applyAlignment="1" applyProtection="1">
      <alignment horizontal="right" vertical="center"/>
    </xf>
    <xf numFmtId="168" fontId="15" fillId="3" borderId="0" xfId="1" applyFont="1" applyFill="1" applyBorder="1" applyAlignment="1" applyProtection="1">
      <alignment horizontal="right" vertical="center"/>
    </xf>
    <xf numFmtId="0" fontId="15" fillId="3" borderId="0" xfId="4" applyFont="1" applyFill="1" applyBorder="1" applyAlignment="1" applyProtection="1">
      <alignment horizontal="right" vertical="center"/>
    </xf>
    <xf numFmtId="9" fontId="18" fillId="3" borderId="0" xfId="8" applyFont="1" applyFill="1" applyBorder="1" applyAlignment="1" applyProtection="1">
      <alignment horizontal="right" vertical="center"/>
    </xf>
    <xf numFmtId="169" fontId="14" fillId="3" borderId="0" xfId="4" applyNumberFormat="1" applyFont="1" applyFill="1" applyBorder="1" applyAlignment="1" applyProtection="1">
      <alignment horizontal="right" vertical="center"/>
    </xf>
    <xf numFmtId="173" fontId="4" fillId="3" borderId="0" xfId="1" applyNumberFormat="1" applyFont="1" applyFill="1" applyBorder="1" applyAlignment="1" applyProtection="1">
      <alignment horizontal="right" vertical="center" wrapText="1"/>
    </xf>
    <xf numFmtId="0" fontId="4" fillId="3" borderId="0" xfId="4" applyFont="1" applyFill="1" applyAlignment="1" applyProtection="1">
      <alignment horizontal="right" vertical="center"/>
    </xf>
    <xf numFmtId="0" fontId="4" fillId="3" borderId="0" xfId="4" applyFont="1" applyFill="1" applyProtection="1">
      <alignment vertical="top" wrapText="1"/>
    </xf>
    <xf numFmtId="171" fontId="18" fillId="3" borderId="0" xfId="10" applyNumberFormat="1" applyFont="1" applyFill="1" applyBorder="1" applyAlignment="1" applyProtection="1">
      <alignment horizontal="right" vertical="center"/>
    </xf>
    <xf numFmtId="168" fontId="4" fillId="3" borderId="0" xfId="1" applyFont="1" applyFill="1" applyAlignment="1" applyProtection="1">
      <alignment vertical="top"/>
    </xf>
    <xf numFmtId="0" fontId="4" fillId="3" borderId="0" xfId="4" applyFont="1" applyFill="1" applyAlignment="1" applyProtection="1">
      <alignment vertical="top"/>
    </xf>
    <xf numFmtId="171" fontId="15" fillId="3" borderId="0" xfId="10" applyNumberFormat="1" applyFont="1" applyFill="1" applyBorder="1" applyAlignment="1" applyProtection="1">
      <alignment horizontal="left" vertical="center"/>
    </xf>
    <xf numFmtId="171" fontId="4" fillId="3" borderId="0" xfId="4" applyNumberFormat="1" applyFont="1" applyFill="1" applyAlignment="1" applyProtection="1">
      <alignment vertical="center" wrapText="1"/>
    </xf>
    <xf numFmtId="0" fontId="4" fillId="6" borderId="0" xfId="4" applyFont="1" applyFill="1" applyBorder="1" applyAlignment="1" applyProtection="1">
      <alignment horizontal="right" vertical="center"/>
    </xf>
    <xf numFmtId="0" fontId="4" fillId="3" borderId="7" xfId="4" applyFont="1" applyFill="1" applyBorder="1" applyAlignment="1" applyProtection="1">
      <alignment vertical="center" wrapText="1"/>
    </xf>
    <xf numFmtId="168" fontId="14" fillId="3" borderId="0" xfId="1" applyFont="1" applyFill="1" applyBorder="1" applyAlignment="1" applyProtection="1">
      <alignment horizontal="right" vertical="center"/>
    </xf>
    <xf numFmtId="9" fontId="14" fillId="3" borderId="0" xfId="3" applyFont="1" applyFill="1" applyBorder="1" applyAlignment="1" applyProtection="1">
      <alignment horizontal="right" vertical="center"/>
    </xf>
    <xf numFmtId="9" fontId="14" fillId="3" borderId="0" xfId="8" applyFont="1" applyFill="1" applyBorder="1" applyAlignment="1" applyProtection="1">
      <alignment horizontal="right" vertical="center" wrapText="1"/>
    </xf>
    <xf numFmtId="166" fontId="15" fillId="4" borderId="0" xfId="4" applyNumberFormat="1" applyFont="1" applyFill="1" applyBorder="1" applyAlignment="1" applyProtection="1">
      <alignment horizontal="right" vertical="center"/>
    </xf>
    <xf numFmtId="166" fontId="16" fillId="4" borderId="0" xfId="4" applyNumberFormat="1" applyFont="1" applyFill="1" applyBorder="1" applyAlignment="1" applyProtection="1">
      <alignment horizontal="right" vertical="center"/>
    </xf>
    <xf numFmtId="3" fontId="14" fillId="3" borderId="0" xfId="4" applyNumberFormat="1" applyFont="1" applyFill="1" applyBorder="1" applyAlignment="1" applyProtection="1">
      <alignment horizontal="right" vertical="center" wrapText="1"/>
    </xf>
    <xf numFmtId="3" fontId="4" fillId="3" borderId="0" xfId="4" applyNumberFormat="1" applyFont="1" applyFill="1" applyBorder="1" applyAlignment="1" applyProtection="1">
      <alignment horizontal="right" vertical="center" wrapText="1"/>
    </xf>
    <xf numFmtId="9" fontId="38" fillId="0" borderId="0" xfId="0" quotePrefix="1" applyNumberFormat="1" applyFont="1" applyAlignment="1">
      <alignment wrapText="1"/>
    </xf>
    <xf numFmtId="170" fontId="4" fillId="3" borderId="0" xfId="9" applyNumberFormat="1" applyFont="1" applyFill="1" applyBorder="1" applyAlignment="1" applyProtection="1">
      <alignment horizontal="right" vertical="center" wrapText="1"/>
    </xf>
    <xf numFmtId="0" fontId="13" fillId="5" borderId="6" xfId="4" applyFont="1" applyFill="1" applyBorder="1" applyAlignment="1" applyProtection="1">
      <alignment vertical="center"/>
    </xf>
    <xf numFmtId="0" fontId="4" fillId="5" borderId="5" xfId="4" applyFont="1" applyFill="1" applyBorder="1" applyAlignment="1" applyProtection="1">
      <alignment horizontal="right" vertical="center"/>
    </xf>
    <xf numFmtId="9" fontId="13" fillId="5" borderId="5" xfId="8" applyFont="1" applyFill="1" applyBorder="1" applyAlignment="1" applyProtection="1">
      <alignment horizontal="right" vertical="center"/>
    </xf>
    <xf numFmtId="169" fontId="4" fillId="3" borderId="0" xfId="1" applyNumberFormat="1" applyFont="1" applyFill="1" applyAlignment="1" applyProtection="1">
      <alignment vertical="center" wrapText="1"/>
    </xf>
    <xf numFmtId="1" fontId="4" fillId="3" borderId="0" xfId="4" applyNumberFormat="1" applyFont="1" applyFill="1" applyAlignment="1" applyProtection="1">
      <alignment vertical="center" wrapText="1"/>
    </xf>
    <xf numFmtId="9" fontId="21" fillId="3" borderId="0" xfId="3" applyFont="1" applyFill="1" applyAlignment="1" applyProtection="1">
      <alignment horizontal="right" vertical="center" wrapText="1"/>
    </xf>
    <xf numFmtId="3" fontId="21" fillId="3" borderId="0" xfId="4" applyNumberFormat="1" applyFont="1" applyFill="1" applyAlignment="1" applyProtection="1">
      <alignment horizontal="right" vertical="center" wrapText="1"/>
    </xf>
    <xf numFmtId="37" fontId="4" fillId="3" borderId="0" xfId="13" applyNumberFormat="1" applyFont="1" applyFill="1" applyAlignment="1" applyProtection="1">
      <alignment horizontal="right" vertical="center" wrapText="1"/>
    </xf>
    <xf numFmtId="169" fontId="4" fillId="3" borderId="0" xfId="1" applyNumberFormat="1" applyFont="1" applyFill="1" applyAlignment="1" applyProtection="1">
      <alignment vertical="top" wrapText="1"/>
    </xf>
    <xf numFmtId="9" fontId="4" fillId="3" borderId="0" xfId="3" applyFont="1" applyFill="1" applyAlignment="1" applyProtection="1">
      <alignment vertical="top" wrapText="1"/>
    </xf>
    <xf numFmtId="9" fontId="4" fillId="3" borderId="0" xfId="3" applyFont="1" applyFill="1" applyAlignment="1" applyProtection="1">
      <alignment vertical="top"/>
    </xf>
    <xf numFmtId="169" fontId="4" fillId="3" borderId="0" xfId="4" applyNumberFormat="1" applyFont="1" applyFill="1" applyProtection="1">
      <alignment vertical="top" wrapText="1"/>
    </xf>
    <xf numFmtId="9" fontId="33" fillId="3" borderId="0" xfId="3" applyFont="1" applyFill="1" applyAlignment="1">
      <alignment horizontal="right" vertical="center"/>
    </xf>
    <xf numFmtId="9" fontId="42" fillId="4" borderId="0" xfId="10" applyNumberFormat="1" applyFont="1" applyFill="1" applyBorder="1" applyAlignment="1" applyProtection="1">
      <alignment horizontal="right" vertical="center"/>
    </xf>
    <xf numFmtId="0" fontId="20" fillId="4" borderId="16" xfId="4" applyFont="1" applyFill="1" applyBorder="1" applyAlignment="1" applyProtection="1">
      <alignment vertical="center" wrapText="1"/>
    </xf>
    <xf numFmtId="169" fontId="0" fillId="4" borderId="0" xfId="1" applyNumberFormat="1" applyFont="1" applyFill="1"/>
    <xf numFmtId="0" fontId="45" fillId="3" borderId="0" xfId="4" applyFont="1" applyFill="1" applyAlignment="1">
      <alignment vertical="center" wrapText="1"/>
    </xf>
    <xf numFmtId="0" fontId="46" fillId="3" borderId="0" xfId="4" applyFont="1" applyFill="1" applyAlignment="1">
      <alignment vertical="center" wrapText="1"/>
    </xf>
    <xf numFmtId="166" fontId="4" fillId="4" borderId="0" xfId="13" applyNumberFormat="1" applyFont="1" applyFill="1" applyAlignment="1">
      <alignment vertical="center"/>
    </xf>
    <xf numFmtId="37" fontId="14" fillId="4" borderId="0" xfId="4" applyNumberFormat="1" applyFont="1" applyFill="1" applyAlignment="1">
      <alignment vertical="center" wrapText="1"/>
    </xf>
    <xf numFmtId="0" fontId="25" fillId="4" borderId="0" xfId="4" applyFont="1" applyFill="1" applyBorder="1" applyAlignment="1">
      <alignment horizontal="right" vertical="center"/>
    </xf>
    <xf numFmtId="0" fontId="20" fillId="4" borderId="0" xfId="4" applyFont="1" applyFill="1" applyBorder="1" applyAlignment="1">
      <alignment horizontal="right" vertical="center"/>
    </xf>
    <xf numFmtId="9" fontId="14" fillId="4" borderId="0" xfId="9" applyFont="1" applyFill="1" applyBorder="1" applyAlignment="1">
      <alignment horizontal="right" vertical="center"/>
    </xf>
    <xf numFmtId="164" fontId="14" fillId="4" borderId="0" xfId="15" applyNumberFormat="1" applyFont="1" applyFill="1" applyBorder="1" applyAlignment="1">
      <alignment horizontal="right" vertical="center"/>
    </xf>
    <xf numFmtId="9" fontId="14" fillId="4" borderId="0" xfId="9" applyFont="1" applyFill="1" applyAlignment="1">
      <alignment horizontal="right" vertical="center" wrapText="1"/>
    </xf>
    <xf numFmtId="9" fontId="14" fillId="4" borderId="0" xfId="3" applyFont="1" applyFill="1" applyBorder="1" applyAlignment="1">
      <alignment horizontal="right" vertical="center"/>
    </xf>
    <xf numFmtId="171" fontId="22" fillId="4" borderId="0" xfId="10" applyNumberFormat="1" applyFont="1" applyFill="1" applyBorder="1" applyAlignment="1">
      <alignment horizontal="right" vertical="center"/>
    </xf>
    <xf numFmtId="168" fontId="14" fillId="4" borderId="0" xfId="1" applyFont="1" applyFill="1" applyBorder="1" applyAlignment="1">
      <alignment horizontal="right" vertical="center"/>
    </xf>
    <xf numFmtId="169" fontId="14" fillId="4" borderId="0" xfId="1" applyNumberFormat="1" applyFont="1" applyFill="1" applyBorder="1" applyAlignment="1">
      <alignment horizontal="right" vertical="center"/>
    </xf>
    <xf numFmtId="0" fontId="4" fillId="4" borderId="0" xfId="4" applyFont="1" applyFill="1" applyBorder="1" applyAlignment="1">
      <alignment horizontal="right" vertical="center" wrapText="1"/>
    </xf>
    <xf numFmtId="37" fontId="22" fillId="4" borderId="0" xfId="4" applyNumberFormat="1" applyFont="1" applyFill="1" applyBorder="1" applyAlignment="1">
      <alignment horizontal="right" vertical="center" wrapText="1"/>
    </xf>
    <xf numFmtId="37" fontId="15" fillId="4" borderId="0" xfId="4" applyNumberFormat="1" applyFont="1" applyFill="1" applyBorder="1" applyAlignment="1">
      <alignment horizontal="right" vertical="center" wrapText="1"/>
    </xf>
    <xf numFmtId="37" fontId="14" fillId="4" borderId="0" xfId="4" applyNumberFormat="1" applyFont="1" applyFill="1" applyBorder="1" applyAlignment="1">
      <alignment horizontal="right" vertical="center" wrapText="1"/>
    </xf>
    <xf numFmtId="169" fontId="14" fillId="4" borderId="0" xfId="10" applyNumberFormat="1" applyFont="1" applyFill="1" applyBorder="1" applyAlignment="1">
      <alignment horizontal="right" vertical="center"/>
    </xf>
    <xf numFmtId="169" fontId="4" fillId="4" borderId="0" xfId="4" applyNumberFormat="1" applyFont="1" applyFill="1" applyAlignment="1">
      <alignment horizontal="right" vertical="center" wrapText="1"/>
    </xf>
    <xf numFmtId="9" fontId="14" fillId="4" borderId="0" xfId="8" applyFont="1" applyFill="1" applyBorder="1" applyAlignment="1">
      <alignment horizontal="right" vertical="center"/>
    </xf>
    <xf numFmtId="9" fontId="16" fillId="4" borderId="0" xfId="8" applyFont="1" applyFill="1" applyBorder="1" applyAlignment="1">
      <alignment horizontal="right" vertical="center"/>
    </xf>
    <xf numFmtId="0" fontId="14" fillId="4" borderId="0" xfId="10" applyNumberFormat="1" applyFont="1" applyFill="1" applyBorder="1" applyAlignment="1">
      <alignment horizontal="right" vertical="center"/>
    </xf>
    <xf numFmtId="171" fontId="36" fillId="4" borderId="0" xfId="10" applyNumberFormat="1" applyFont="1" applyFill="1" applyBorder="1" applyAlignment="1">
      <alignment horizontal="right" vertical="center"/>
    </xf>
    <xf numFmtId="9" fontId="14" fillId="4" borderId="0" xfId="10" applyNumberFormat="1" applyFont="1" applyFill="1" applyBorder="1" applyAlignment="1">
      <alignment horizontal="right" vertical="center"/>
    </xf>
    <xf numFmtId="43" fontId="4" fillId="4" borderId="0" xfId="13" applyFont="1" applyFill="1" applyBorder="1" applyAlignment="1">
      <alignment horizontal="right" vertical="center" wrapText="1"/>
    </xf>
    <xf numFmtId="39" fontId="4" fillId="4" borderId="0" xfId="13" applyNumberFormat="1" applyFont="1" applyFill="1" applyBorder="1" applyAlignment="1">
      <alignment horizontal="right" vertical="center" wrapText="1"/>
    </xf>
    <xf numFmtId="171" fontId="13" fillId="4" borderId="0" xfId="10" applyNumberFormat="1" applyFont="1" applyFill="1" applyBorder="1" applyAlignment="1">
      <alignment horizontal="right" vertical="center"/>
    </xf>
    <xf numFmtId="171" fontId="20" fillId="4" borderId="0" xfId="10" applyNumberFormat="1" applyFont="1" applyFill="1" applyBorder="1" applyAlignment="1">
      <alignment horizontal="right" vertical="center"/>
    </xf>
    <xf numFmtId="9" fontId="14" fillId="4" borderId="0" xfId="3" applyFont="1" applyFill="1" applyBorder="1" applyAlignment="1">
      <alignment horizontal="right" vertical="center" wrapText="1"/>
    </xf>
    <xf numFmtId="9" fontId="4" fillId="4" borderId="0" xfId="3" applyFont="1" applyFill="1" applyBorder="1" applyAlignment="1">
      <alignment horizontal="right" vertical="center" wrapText="1"/>
    </xf>
    <xf numFmtId="3" fontId="15" fillId="4" borderId="0" xfId="10" applyNumberFormat="1" applyFont="1" applyFill="1" applyBorder="1" applyAlignment="1">
      <alignment horizontal="right" vertical="center"/>
    </xf>
    <xf numFmtId="9" fontId="15" fillId="4" borderId="0" xfId="8" applyFont="1" applyFill="1" applyBorder="1" applyAlignment="1">
      <alignment horizontal="right" vertical="center"/>
    </xf>
    <xf numFmtId="3" fontId="15" fillId="4" borderId="0" xfId="4" applyNumberFormat="1" applyFont="1" applyFill="1" applyBorder="1" applyAlignment="1">
      <alignment horizontal="right" vertical="center"/>
    </xf>
    <xf numFmtId="169" fontId="15" fillId="4" borderId="0" xfId="1" applyNumberFormat="1" applyFont="1" applyFill="1" applyBorder="1" applyAlignment="1">
      <alignment horizontal="right" vertical="center"/>
    </xf>
    <xf numFmtId="9" fontId="18" fillId="4" borderId="0" xfId="8" applyFont="1" applyFill="1" applyBorder="1" applyAlignment="1">
      <alignment horizontal="right" vertical="center"/>
    </xf>
    <xf numFmtId="169" fontId="14" fillId="4" borderId="0" xfId="4" applyNumberFormat="1" applyFont="1" applyFill="1" applyBorder="1" applyAlignment="1">
      <alignment horizontal="right" vertical="center"/>
    </xf>
    <xf numFmtId="173" fontId="4" fillId="4" borderId="0" xfId="1" applyNumberFormat="1" applyFont="1" applyFill="1" applyBorder="1" applyAlignment="1" applyProtection="1">
      <alignment horizontal="right" vertical="center" wrapText="1"/>
    </xf>
    <xf numFmtId="171" fontId="18" fillId="4" borderId="0" xfId="10" applyNumberFormat="1" applyFont="1" applyFill="1" applyBorder="1" applyAlignment="1">
      <alignment horizontal="right" vertical="center"/>
    </xf>
    <xf numFmtId="0" fontId="4" fillId="4" borderId="0" xfId="4" applyFont="1" applyFill="1" applyBorder="1" applyAlignment="1">
      <alignment horizontal="right" vertical="center"/>
    </xf>
    <xf numFmtId="9" fontId="14" fillId="4" borderId="0" xfId="8" applyFont="1" applyFill="1" applyBorder="1" applyAlignment="1">
      <alignment horizontal="right" vertical="center" wrapText="1"/>
    </xf>
    <xf numFmtId="3" fontId="4" fillId="4" borderId="0" xfId="4" applyNumberFormat="1" applyFont="1" applyFill="1" applyBorder="1" applyAlignment="1">
      <alignment horizontal="right" vertical="center" wrapText="1"/>
    </xf>
    <xf numFmtId="170" fontId="4" fillId="4" borderId="0" xfId="9" applyNumberFormat="1" applyFont="1" applyFill="1" applyBorder="1" applyAlignment="1">
      <alignment horizontal="right" vertical="center" wrapText="1"/>
    </xf>
    <xf numFmtId="9" fontId="13" fillId="4" borderId="0" xfId="8" applyFont="1" applyFill="1" applyBorder="1" applyAlignment="1">
      <alignment horizontal="right" vertical="center"/>
    </xf>
    <xf numFmtId="0" fontId="4" fillId="4" borderId="0" xfId="4" applyFont="1" applyFill="1" applyAlignment="1">
      <alignment vertical="top"/>
    </xf>
    <xf numFmtId="1" fontId="32" fillId="3" borderId="0" xfId="4" applyNumberFormat="1" applyFont="1" applyFill="1" applyAlignment="1" applyProtection="1">
      <alignment horizontal="right" vertical="center"/>
    </xf>
    <xf numFmtId="166" fontId="4" fillId="3" borderId="0" xfId="4" applyNumberFormat="1" applyFont="1" applyFill="1" applyAlignment="1">
      <alignment vertical="center"/>
    </xf>
    <xf numFmtId="1" fontId="32" fillId="3" borderId="0" xfId="1" applyNumberFormat="1" applyFont="1" applyFill="1" applyAlignment="1" applyProtection="1">
      <alignment horizontal="right" vertical="center"/>
      <protection locked="0"/>
    </xf>
    <xf numFmtId="0" fontId="2" fillId="3" borderId="0" xfId="16" applyFill="1"/>
    <xf numFmtId="9" fontId="49" fillId="3" borderId="0" xfId="8" applyFont="1" applyFill="1" applyBorder="1" applyAlignment="1">
      <alignment horizontal="right"/>
    </xf>
    <xf numFmtId="0" fontId="50" fillId="3" borderId="0" xfId="16" applyFont="1" applyFill="1" applyAlignment="1">
      <alignment horizontal="right"/>
    </xf>
    <xf numFmtId="0" fontId="11" fillId="3" borderId="0" xfId="16" applyFont="1" applyFill="1" applyAlignment="1">
      <alignment wrapText="1"/>
    </xf>
    <xf numFmtId="0" fontId="0" fillId="3" borderId="0" xfId="16" applyFont="1" applyFill="1" applyAlignment="1">
      <alignment wrapText="1"/>
    </xf>
    <xf numFmtId="9" fontId="0" fillId="3" borderId="0" xfId="8" applyFont="1" applyFill="1" applyBorder="1"/>
    <xf numFmtId="0" fontId="2" fillId="3" borderId="0" xfId="16" applyFill="1" applyAlignment="1">
      <alignment wrapText="1"/>
    </xf>
    <xf numFmtId="0" fontId="17" fillId="3" borderId="6" xfId="16" applyFont="1" applyFill="1" applyBorder="1" applyAlignment="1">
      <alignment wrapText="1"/>
    </xf>
    <xf numFmtId="0" fontId="17" fillId="3" borderId="24" xfId="16" applyFont="1" applyFill="1" applyBorder="1"/>
    <xf numFmtId="0" fontId="17" fillId="3" borderId="7" xfId="16" applyFont="1" applyFill="1" applyBorder="1" applyAlignment="1">
      <alignment wrapText="1"/>
    </xf>
    <xf numFmtId="0" fontId="17" fillId="3" borderId="25" xfId="16" applyFont="1" applyFill="1" applyBorder="1"/>
    <xf numFmtId="0" fontId="17" fillId="3" borderId="11" xfId="16" applyFont="1" applyFill="1" applyBorder="1" applyAlignment="1">
      <alignment wrapText="1"/>
    </xf>
    <xf numFmtId="0" fontId="48" fillId="9" borderId="26" xfId="16" applyFont="1" applyFill="1" applyBorder="1"/>
    <xf numFmtId="0" fontId="47" fillId="9" borderId="27" xfId="16" applyFont="1" applyFill="1" applyBorder="1"/>
    <xf numFmtId="0" fontId="11" fillId="3" borderId="0" xfId="1" applyNumberFormat="1" applyFont="1" applyFill="1" applyBorder="1"/>
    <xf numFmtId="1" fontId="17" fillId="3" borderId="24" xfId="16" applyNumberFormat="1" applyFont="1" applyFill="1" applyBorder="1"/>
    <xf numFmtId="0" fontId="43" fillId="3" borderId="0" xfId="16" applyFont="1" applyFill="1"/>
    <xf numFmtId="0" fontId="43" fillId="4" borderId="0" xfId="0" applyFont="1" applyFill="1"/>
    <xf numFmtId="9" fontId="51" fillId="0" borderId="0" xfId="0" applyNumberFormat="1" applyFont="1" applyAlignment="1">
      <alignment horizontal="center"/>
    </xf>
    <xf numFmtId="9" fontId="4" fillId="3" borderId="0" xfId="4" applyNumberFormat="1" applyFont="1" applyFill="1" applyAlignment="1" applyProtection="1">
      <alignment vertical="center"/>
    </xf>
    <xf numFmtId="0" fontId="28" fillId="3" borderId="0" xfId="1" applyNumberFormat="1" applyFont="1" applyFill="1" applyAlignment="1">
      <alignment vertical="center" wrapText="1"/>
    </xf>
    <xf numFmtId="0" fontId="52" fillId="3" borderId="0" xfId="16" applyFont="1" applyFill="1"/>
    <xf numFmtId="169" fontId="2" fillId="3" borderId="0" xfId="1" applyNumberFormat="1" applyFont="1" applyFill="1"/>
    <xf numFmtId="1" fontId="0" fillId="4" borderId="0" xfId="1" applyNumberFormat="1" applyFont="1" applyFill="1" applyAlignment="1">
      <alignment horizontal="left"/>
    </xf>
    <xf numFmtId="1" fontId="17" fillId="3" borderId="23" xfId="16" applyNumberFormat="1" applyFont="1" applyFill="1" applyBorder="1"/>
    <xf numFmtId="1" fontId="0" fillId="0" borderId="0" xfId="1" applyNumberFormat="1" applyFont="1"/>
    <xf numFmtId="0" fontId="22" fillId="3" borderId="0" xfId="14" applyFont="1" applyFill="1" applyAlignment="1">
      <alignment horizontal="left" wrapText="1"/>
    </xf>
    <xf numFmtId="0" fontId="26" fillId="3" borderId="0" xfId="14" applyFont="1" applyFill="1" applyAlignment="1">
      <alignment horizontal="left" wrapText="1"/>
    </xf>
    <xf numFmtId="0" fontId="20" fillId="3" borderId="0" xfId="4" applyFont="1" applyFill="1" applyBorder="1" applyAlignment="1" applyProtection="1">
      <alignment horizontal="right" vertical="center"/>
    </xf>
    <xf numFmtId="9" fontId="0" fillId="3" borderId="0" xfId="0" applyNumberFormat="1" applyFill="1"/>
    <xf numFmtId="166" fontId="15" fillId="3" borderId="0" xfId="13" applyNumberFormat="1" applyFont="1" applyFill="1" applyAlignment="1" applyProtection="1">
      <alignment horizontal="right" vertical="center"/>
    </xf>
    <xf numFmtId="171" fontId="36" fillId="3" borderId="0" xfId="10" applyNumberFormat="1" applyFont="1" applyFill="1" applyBorder="1" applyAlignment="1" applyProtection="1">
      <alignment horizontal="right" vertical="center"/>
    </xf>
    <xf numFmtId="171" fontId="13" fillId="3" borderId="0" xfId="10" applyNumberFormat="1" applyFont="1" applyFill="1" applyBorder="1" applyAlignment="1" applyProtection="1">
      <alignment horizontal="right" vertical="center"/>
    </xf>
    <xf numFmtId="171" fontId="20" fillId="3" borderId="0" xfId="10" applyNumberFormat="1" applyFont="1" applyFill="1" applyBorder="1" applyAlignment="1" applyProtection="1">
      <alignment horizontal="right" vertical="center"/>
    </xf>
    <xf numFmtId="9" fontId="15" fillId="3" borderId="0" xfId="8" applyFont="1" applyFill="1" applyBorder="1" applyAlignment="1" applyProtection="1">
      <alignment horizontal="right" vertical="center"/>
    </xf>
    <xf numFmtId="166" fontId="15" fillId="3" borderId="0" xfId="4" applyNumberFormat="1" applyFont="1" applyFill="1" applyBorder="1" applyAlignment="1">
      <alignment horizontal="right" vertical="center"/>
    </xf>
    <xf numFmtId="9" fontId="13" fillId="3" borderId="0" xfId="8" applyFont="1" applyFill="1" applyBorder="1" applyAlignment="1" applyProtection="1">
      <alignment horizontal="right" vertical="center"/>
    </xf>
    <xf numFmtId="9" fontId="53" fillId="3" borderId="0" xfId="9" applyFont="1" applyFill="1" applyBorder="1" applyAlignment="1">
      <alignment horizontal="right" vertical="center"/>
    </xf>
    <xf numFmtId="9" fontId="53" fillId="3" borderId="0" xfId="9" applyFont="1" applyFill="1" applyAlignment="1">
      <alignment horizontal="right" vertical="center" wrapText="1"/>
    </xf>
    <xf numFmtId="0" fontId="54" fillId="8" borderId="0" xfId="4" applyFont="1" applyFill="1" applyBorder="1" applyAlignment="1">
      <alignment horizontal="right" vertical="center"/>
    </xf>
    <xf numFmtId="171" fontId="53" fillId="3" borderId="0" xfId="10" applyNumberFormat="1" applyFont="1" applyFill="1" applyBorder="1" applyAlignment="1">
      <alignment horizontal="right" vertical="center"/>
    </xf>
    <xf numFmtId="9" fontId="53" fillId="3" borderId="0" xfId="3" applyFont="1" applyFill="1" applyBorder="1" applyAlignment="1">
      <alignment horizontal="right" vertical="center"/>
    </xf>
    <xf numFmtId="171" fontId="53" fillId="8" borderId="0" xfId="10" applyNumberFormat="1" applyFont="1" applyFill="1" applyBorder="1" applyAlignment="1">
      <alignment horizontal="right" vertical="center"/>
    </xf>
    <xf numFmtId="168" fontId="53" fillId="3" borderId="0" xfId="1" applyFont="1" applyFill="1" applyBorder="1" applyAlignment="1">
      <alignment horizontal="right" vertical="center"/>
    </xf>
    <xf numFmtId="169" fontId="53" fillId="3" borderId="0" xfId="1" applyNumberFormat="1" applyFont="1" applyFill="1" applyBorder="1" applyAlignment="1">
      <alignment horizontal="right" vertical="center"/>
    </xf>
    <xf numFmtId="171" fontId="53" fillId="8" borderId="0" xfId="10" applyNumberFormat="1" applyFont="1" applyFill="1" applyAlignment="1">
      <alignment horizontal="right" vertical="center"/>
    </xf>
    <xf numFmtId="9" fontId="0" fillId="3" borderId="0" xfId="3" applyFont="1" applyFill="1"/>
    <xf numFmtId="9" fontId="0" fillId="3" borderId="0" xfId="3" applyFont="1" applyFill="1" applyAlignment="1">
      <alignment horizontal="right" vertical="center"/>
    </xf>
    <xf numFmtId="169" fontId="0" fillId="0" borderId="0" xfId="0" applyNumberFormat="1"/>
    <xf numFmtId="169" fontId="24" fillId="3" borderId="0" xfId="1" applyNumberFormat="1" applyFont="1" applyFill="1" applyBorder="1" applyAlignment="1">
      <alignment vertical="center"/>
    </xf>
    <xf numFmtId="166" fontId="15" fillId="3" borderId="0" xfId="13" applyNumberFormat="1" applyFont="1" applyFill="1" applyBorder="1" applyAlignment="1" applyProtection="1">
      <alignment horizontal="right" vertical="center"/>
    </xf>
    <xf numFmtId="169" fontId="14" fillId="3" borderId="0" xfId="1" applyNumberFormat="1" applyFont="1" applyFill="1" applyAlignment="1">
      <alignment horizontal="right" vertical="center" wrapText="1"/>
    </xf>
    <xf numFmtId="169" fontId="2" fillId="3" borderId="0" xfId="1" applyNumberFormat="1" applyFont="1" applyFill="1" applyBorder="1" applyAlignment="1">
      <alignment vertical="center"/>
    </xf>
    <xf numFmtId="167" fontId="14" fillId="4" borderId="16" xfId="11" applyNumberFormat="1" applyFont="1" applyFill="1" applyBorder="1" applyAlignment="1" applyProtection="1">
      <alignment vertical="center"/>
    </xf>
    <xf numFmtId="0" fontId="20" fillId="4" borderId="31" xfId="4" applyFont="1" applyFill="1" applyBorder="1" applyAlignment="1">
      <alignment vertical="center"/>
    </xf>
    <xf numFmtId="9" fontId="13" fillId="4" borderId="30" xfId="8" applyFont="1" applyFill="1" applyBorder="1" applyAlignment="1">
      <alignment vertical="center" wrapText="1"/>
    </xf>
    <xf numFmtId="0" fontId="20" fillId="4" borderId="30" xfId="4" applyFont="1" applyFill="1" applyBorder="1" applyAlignment="1">
      <alignment vertical="center"/>
    </xf>
    <xf numFmtId="167" fontId="31" fillId="4" borderId="17" xfId="11" applyNumberFormat="1" applyFont="1" applyFill="1" applyBorder="1" applyAlignment="1">
      <alignment vertical="center"/>
    </xf>
    <xf numFmtId="172" fontId="30" fillId="4" borderId="16" xfId="13" applyNumberFormat="1" applyFont="1" applyFill="1" applyBorder="1" applyAlignment="1">
      <alignment vertical="center" wrapText="1"/>
    </xf>
    <xf numFmtId="167" fontId="31" fillId="4" borderId="16" xfId="11" applyNumberFormat="1" applyFont="1" applyFill="1" applyBorder="1" applyAlignment="1">
      <alignment vertical="center"/>
    </xf>
    <xf numFmtId="169" fontId="31" fillId="4" borderId="17" xfId="1" applyNumberFormat="1" applyFont="1" applyFill="1" applyBorder="1" applyAlignment="1">
      <alignment vertical="center" wrapText="1"/>
    </xf>
    <xf numFmtId="166" fontId="30" fillId="4" borderId="16" xfId="8" applyNumberFormat="1" applyFont="1" applyFill="1" applyBorder="1" applyAlignment="1">
      <alignment vertical="center"/>
    </xf>
    <xf numFmtId="169" fontId="31" fillId="4" borderId="16" xfId="1" applyNumberFormat="1" applyFont="1" applyFill="1" applyBorder="1" applyAlignment="1">
      <alignment vertical="center" wrapText="1"/>
    </xf>
    <xf numFmtId="166" fontId="4" fillId="4" borderId="16" xfId="8" applyNumberFormat="1" applyFont="1" applyFill="1" applyBorder="1" applyAlignment="1">
      <alignment vertical="center" wrapText="1"/>
    </xf>
    <xf numFmtId="166" fontId="4" fillId="4" borderId="17" xfId="8" applyNumberFormat="1" applyFont="1" applyFill="1" applyBorder="1" applyAlignment="1">
      <alignment vertical="center" wrapText="1"/>
    </xf>
    <xf numFmtId="167" fontId="14" fillId="4" borderId="16" xfId="11" applyNumberFormat="1" applyFont="1" applyFill="1" applyBorder="1" applyAlignment="1">
      <alignment vertical="center"/>
    </xf>
    <xf numFmtId="167" fontId="14" fillId="4" borderId="18" xfId="11" applyNumberFormat="1" applyFont="1" applyFill="1" applyBorder="1" applyAlignment="1">
      <alignment vertical="center"/>
    </xf>
    <xf numFmtId="167" fontId="14" fillId="4" borderId="19" xfId="11" applyNumberFormat="1" applyFont="1" applyFill="1" applyBorder="1" applyAlignment="1">
      <alignment vertical="center"/>
    </xf>
    <xf numFmtId="37" fontId="4" fillId="3" borderId="0" xfId="4" applyNumberFormat="1" applyFont="1" applyFill="1" applyAlignment="1" applyProtection="1">
      <alignment vertical="center"/>
    </xf>
    <xf numFmtId="169" fontId="4" fillId="3" borderId="0" xfId="1" applyNumberFormat="1" applyFont="1" applyFill="1" applyAlignment="1" applyProtection="1">
      <alignment vertical="center"/>
    </xf>
    <xf numFmtId="169" fontId="31" fillId="4" borderId="17" xfId="1" applyNumberFormat="1" applyFont="1" applyFill="1" applyBorder="1" applyAlignment="1" applyProtection="1">
      <alignment vertical="center" wrapText="1"/>
      <protection locked="0"/>
    </xf>
    <xf numFmtId="169" fontId="14" fillId="4" borderId="17" xfId="1" applyNumberFormat="1" applyFont="1" applyFill="1" applyBorder="1" applyAlignment="1" applyProtection="1">
      <alignment vertical="center" wrapText="1"/>
    </xf>
    <xf numFmtId="167" fontId="14" fillId="4" borderId="17" xfId="11" applyNumberFormat="1" applyFont="1" applyFill="1" applyBorder="1" applyAlignment="1" applyProtection="1">
      <alignment vertical="center"/>
    </xf>
    <xf numFmtId="175" fontId="4" fillId="3" borderId="0" xfId="4" applyNumberFormat="1" applyFont="1" applyFill="1" applyAlignment="1" applyProtection="1">
      <alignment vertical="center"/>
    </xf>
    <xf numFmtId="9" fontId="49" fillId="3" borderId="0" xfId="8" applyFont="1" applyFill="1" applyBorder="1" applyAlignment="1">
      <alignment horizontal="left"/>
    </xf>
    <xf numFmtId="0" fontId="20" fillId="4" borderId="0" xfId="4" applyFont="1" applyFill="1" applyBorder="1" applyAlignment="1">
      <alignment vertical="center"/>
    </xf>
    <xf numFmtId="167" fontId="31" fillId="4" borderId="0" xfId="11" applyNumberFormat="1" applyFont="1" applyFill="1" applyBorder="1" applyAlignment="1">
      <alignment vertical="center"/>
    </xf>
    <xf numFmtId="169" fontId="31" fillId="4" borderId="0" xfId="1" applyNumberFormat="1" applyFont="1" applyFill="1" applyBorder="1" applyAlignment="1">
      <alignment vertical="center" wrapText="1"/>
    </xf>
    <xf numFmtId="166" fontId="4" fillId="4" borderId="0" xfId="8" applyNumberFormat="1" applyFont="1" applyFill="1" applyBorder="1" applyAlignment="1">
      <alignment vertical="center" wrapText="1"/>
    </xf>
    <xf numFmtId="169" fontId="14" fillId="4" borderId="0" xfId="1" applyNumberFormat="1" applyFont="1" applyFill="1" applyBorder="1" applyAlignment="1" applyProtection="1">
      <alignment vertical="center" wrapText="1"/>
    </xf>
    <xf numFmtId="165" fontId="14" fillId="4" borderId="0" xfId="11" applyFont="1" applyFill="1" applyBorder="1" applyAlignment="1" applyProtection="1">
      <alignment vertical="center"/>
    </xf>
    <xf numFmtId="167" fontId="14" fillId="4" borderId="0" xfId="11" applyNumberFormat="1" applyFont="1" applyFill="1" applyBorder="1" applyAlignment="1">
      <alignment vertical="center"/>
    </xf>
    <xf numFmtId="0" fontId="11" fillId="14" borderId="0" xfId="0" applyFont="1" applyFill="1"/>
    <xf numFmtId="0" fontId="20" fillId="13" borderId="0" xfId="4" applyFont="1" applyFill="1" applyBorder="1" applyAlignment="1">
      <alignment vertical="center"/>
    </xf>
    <xf numFmtId="0" fontId="0" fillId="16" borderId="0" xfId="0" applyFill="1"/>
    <xf numFmtId="0" fontId="11" fillId="14" borderId="0" xfId="16" applyFont="1" applyFill="1"/>
    <xf numFmtId="0" fontId="11" fillId="13" borderId="0" xfId="16" applyFont="1" applyFill="1"/>
    <xf numFmtId="165" fontId="31" fillId="4" borderId="17" xfId="11" applyFont="1" applyFill="1" applyBorder="1" applyAlignment="1" applyProtection="1">
      <alignment vertical="center"/>
      <protection locked="0"/>
    </xf>
    <xf numFmtId="165" fontId="14" fillId="4" borderId="17" xfId="11" applyFont="1" applyFill="1" applyBorder="1" applyAlignment="1" applyProtection="1">
      <alignment vertical="center"/>
    </xf>
    <xf numFmtId="0" fontId="14" fillId="4" borderId="19" xfId="4" applyFont="1" applyFill="1" applyBorder="1" applyAlignment="1" applyProtection="1">
      <alignment vertical="center" wrapText="1"/>
    </xf>
    <xf numFmtId="167" fontId="14" fillId="4" borderId="17" xfId="11" applyNumberFormat="1" applyFont="1" applyFill="1" applyBorder="1" applyAlignment="1">
      <alignment vertical="center"/>
    </xf>
    <xf numFmtId="176" fontId="14" fillId="3" borderId="0" xfId="1" applyNumberFormat="1" applyFont="1" applyFill="1" applyBorder="1" applyAlignment="1">
      <alignment horizontal="right" vertical="center"/>
    </xf>
    <xf numFmtId="170" fontId="15" fillId="3" borderId="0" xfId="9" applyNumberFormat="1" applyFont="1" applyFill="1" applyAlignment="1">
      <alignment horizontal="right" vertical="center"/>
    </xf>
    <xf numFmtId="170" fontId="15" fillId="3" borderId="0" xfId="9" applyNumberFormat="1" applyFont="1" applyFill="1" applyBorder="1" applyAlignment="1">
      <alignment horizontal="right" vertical="center"/>
    </xf>
    <xf numFmtId="0" fontId="21" fillId="3" borderId="0" xfId="4" applyFont="1" applyFill="1" applyAlignment="1">
      <alignment vertical="center"/>
    </xf>
    <xf numFmtId="9" fontId="14" fillId="3" borderId="1" xfId="3" quotePrefix="1" applyFont="1" applyFill="1" applyBorder="1" applyAlignment="1">
      <alignment horizontal="center" vertical="center" wrapText="1"/>
    </xf>
    <xf numFmtId="9" fontId="32" fillId="3" borderId="0" xfId="4" applyNumberFormat="1" applyFont="1" applyFill="1" applyAlignment="1" applyProtection="1">
      <alignment horizontal="right" vertical="center" wrapText="1"/>
      <protection locked="0"/>
    </xf>
    <xf numFmtId="169" fontId="15" fillId="3" borderId="0" xfId="9" applyNumberFormat="1" applyFont="1" applyFill="1" applyBorder="1" applyAlignment="1" applyProtection="1">
      <alignment horizontal="right" vertical="center"/>
    </xf>
    <xf numFmtId="0" fontId="0" fillId="3" borderId="0" xfId="0" applyFill="1" applyAlignment="1">
      <alignment horizontal="left" vertical="top"/>
    </xf>
    <xf numFmtId="0" fontId="0" fillId="12" borderId="1" xfId="0" applyFill="1" applyBorder="1" applyAlignment="1">
      <alignment vertical="top"/>
    </xf>
    <xf numFmtId="0" fontId="0" fillId="3" borderId="1" xfId="0" applyFill="1" applyBorder="1" applyAlignment="1">
      <alignment horizontal="left" vertical="top" wrapText="1"/>
    </xf>
    <xf numFmtId="0" fontId="0" fillId="3" borderId="1" xfId="0" applyFill="1" applyBorder="1" applyAlignment="1">
      <alignment horizontal="left" vertical="top"/>
    </xf>
    <xf numFmtId="0" fontId="0" fillId="13" borderId="1" xfId="0" applyFill="1" applyBorder="1" applyAlignment="1">
      <alignment vertical="top"/>
    </xf>
    <xf numFmtId="169" fontId="0" fillId="3" borderId="0" xfId="1" applyNumberFormat="1" applyFont="1" applyFill="1"/>
    <xf numFmtId="9" fontId="0" fillId="3" borderId="0" xfId="9" applyFont="1" applyFill="1"/>
    <xf numFmtId="171" fontId="14" fillId="3" borderId="0" xfId="10" applyNumberFormat="1" applyFont="1" applyFill="1" applyBorder="1" applyAlignment="1" applyProtection="1">
      <alignment horizontal="left" vertical="center"/>
    </xf>
    <xf numFmtId="9" fontId="4" fillId="3" borderId="0" xfId="4" applyNumberFormat="1" applyFont="1" applyFill="1" applyAlignment="1" applyProtection="1">
      <alignment vertical="center" wrapText="1"/>
    </xf>
    <xf numFmtId="0" fontId="4" fillId="3" borderId="0" xfId="4" applyFont="1" applyFill="1" applyBorder="1" applyAlignment="1" applyProtection="1">
      <alignment vertical="center" wrapText="1"/>
    </xf>
    <xf numFmtId="172" fontId="4" fillId="3" borderId="25" xfId="13" applyNumberFormat="1" applyFont="1" applyFill="1" applyBorder="1" applyAlignment="1" applyProtection="1">
      <alignment vertical="center" wrapText="1"/>
    </xf>
    <xf numFmtId="0" fontId="4" fillId="3" borderId="6" xfId="4" applyFont="1" applyFill="1" applyBorder="1" applyAlignment="1">
      <alignment vertical="center"/>
    </xf>
    <xf numFmtId="9" fontId="4" fillId="3" borderId="23" xfId="3" applyFont="1" applyFill="1" applyBorder="1" applyAlignment="1">
      <alignment vertical="center"/>
    </xf>
    <xf numFmtId="0" fontId="13" fillId="3" borderId="11" xfId="4" applyFont="1" applyFill="1" applyBorder="1" applyAlignment="1" applyProtection="1">
      <alignment vertical="center" wrapText="1"/>
    </xf>
    <xf numFmtId="9" fontId="24" fillId="3" borderId="24" xfId="10" applyNumberFormat="1" applyFont="1" applyFill="1" applyBorder="1" applyAlignment="1" applyProtection="1">
      <alignment vertical="center" wrapText="1"/>
    </xf>
    <xf numFmtId="169" fontId="24" fillId="3" borderId="24" xfId="1" applyNumberFormat="1" applyFont="1" applyFill="1" applyBorder="1" applyAlignment="1">
      <alignment vertical="center"/>
    </xf>
    <xf numFmtId="9" fontId="14" fillId="3" borderId="24" xfId="4" applyNumberFormat="1" applyFont="1" applyFill="1" applyBorder="1" applyAlignment="1" applyProtection="1">
      <alignment vertical="center" wrapText="1"/>
    </xf>
    <xf numFmtId="166" fontId="4" fillId="3" borderId="0" xfId="13" applyNumberFormat="1" applyFont="1" applyFill="1" applyBorder="1" applyAlignment="1" applyProtection="1">
      <alignment vertical="center"/>
    </xf>
    <xf numFmtId="166" fontId="4" fillId="3" borderId="0" xfId="13" applyNumberFormat="1" applyFont="1" applyFill="1" applyBorder="1" applyAlignment="1" applyProtection="1">
      <alignment vertical="center" wrapText="1"/>
    </xf>
    <xf numFmtId="0" fontId="4" fillId="3" borderId="11" xfId="4" applyFont="1" applyFill="1" applyBorder="1" applyAlignment="1" applyProtection="1">
      <alignment horizontal="center" vertical="center" wrapText="1"/>
    </xf>
    <xf numFmtId="0" fontId="4" fillId="3" borderId="25" xfId="4" applyFont="1" applyFill="1" applyBorder="1" applyAlignment="1" applyProtection="1">
      <alignment horizontal="center" vertical="center" wrapText="1"/>
    </xf>
    <xf numFmtId="9" fontId="24" fillId="3" borderId="7" xfId="10" applyNumberFormat="1" applyFont="1" applyFill="1" applyBorder="1" applyAlignment="1" applyProtection="1">
      <alignment vertical="center"/>
    </xf>
    <xf numFmtId="169" fontId="24" fillId="3" borderId="7" xfId="1" applyNumberFormat="1" applyFont="1" applyFill="1" applyBorder="1" applyAlignment="1">
      <alignment vertical="center"/>
    </xf>
    <xf numFmtId="9" fontId="14" fillId="3" borderId="7" xfId="3" applyFont="1" applyFill="1" applyBorder="1" applyAlignment="1" applyProtection="1">
      <alignment vertical="center"/>
    </xf>
    <xf numFmtId="9" fontId="14" fillId="3" borderId="7" xfId="4" applyNumberFormat="1" applyFont="1" applyFill="1" applyBorder="1" applyAlignment="1" applyProtection="1">
      <alignment vertical="center"/>
    </xf>
    <xf numFmtId="1" fontId="14" fillId="3" borderId="6" xfId="4" applyNumberFormat="1" applyFont="1" applyFill="1" applyBorder="1" applyAlignment="1" applyProtection="1">
      <alignment vertical="center"/>
    </xf>
    <xf numFmtId="1" fontId="14" fillId="3" borderId="23" xfId="1" applyNumberFormat="1" applyFont="1" applyFill="1" applyBorder="1" applyAlignment="1" applyProtection="1">
      <alignment vertical="center" wrapText="1"/>
    </xf>
    <xf numFmtId="0" fontId="25" fillId="8" borderId="7" xfId="4" applyFont="1" applyFill="1" applyBorder="1" applyAlignment="1" applyProtection="1">
      <alignment vertical="center"/>
    </xf>
    <xf numFmtId="0" fontId="25" fillId="8" borderId="7" xfId="4" applyFont="1" applyFill="1" applyBorder="1" applyAlignment="1">
      <alignment vertical="center"/>
    </xf>
    <xf numFmtId="0" fontId="47" fillId="8" borderId="7" xfId="4" applyFont="1" applyFill="1" applyBorder="1" applyAlignment="1">
      <alignment vertical="center"/>
    </xf>
    <xf numFmtId="166" fontId="0" fillId="3" borderId="0" xfId="10" applyNumberFormat="1" applyFont="1" applyFill="1" applyAlignment="1">
      <alignment horizontal="right" vertical="center"/>
    </xf>
    <xf numFmtId="169" fontId="0" fillId="0" borderId="0" xfId="1" applyNumberFormat="1" applyFont="1" applyAlignment="1">
      <alignment wrapText="1"/>
    </xf>
    <xf numFmtId="169" fontId="15" fillId="3" borderId="0" xfId="9" applyNumberFormat="1" applyFont="1" applyFill="1" applyAlignment="1">
      <alignment horizontal="right" vertical="center"/>
    </xf>
    <xf numFmtId="169" fontId="55" fillId="3" borderId="0" xfId="1" applyNumberFormat="1" applyFont="1" applyFill="1" applyBorder="1" applyAlignment="1">
      <alignment vertical="center"/>
    </xf>
    <xf numFmtId="9" fontId="56" fillId="3" borderId="0" xfId="4" applyNumberFormat="1" applyFont="1" applyFill="1" applyBorder="1" applyAlignment="1">
      <alignment vertical="center"/>
    </xf>
    <xf numFmtId="1" fontId="56" fillId="3" borderId="0" xfId="4" applyNumberFormat="1" applyFont="1" applyFill="1" applyBorder="1" applyAlignment="1">
      <alignment vertical="center"/>
    </xf>
    <xf numFmtId="9" fontId="2" fillId="0" borderId="0" xfId="3" applyFont="1"/>
    <xf numFmtId="9" fontId="4" fillId="3" borderId="0" xfId="3" applyFont="1" applyFill="1" applyAlignment="1" applyProtection="1">
      <alignment vertical="center" wrapText="1"/>
    </xf>
    <xf numFmtId="9" fontId="0" fillId="0" borderId="0" xfId="3" applyFont="1" applyAlignment="1">
      <alignment wrapText="1"/>
    </xf>
    <xf numFmtId="9" fontId="14" fillId="3" borderId="0" xfId="3" applyFont="1" applyFill="1" applyAlignment="1">
      <alignment vertical="center" wrapText="1"/>
    </xf>
    <xf numFmtId="171" fontId="14" fillId="0" borderId="0" xfId="10" applyNumberFormat="1" applyFont="1" applyFill="1" applyBorder="1" applyAlignment="1" applyProtection="1">
      <alignment horizontal="right" vertical="center"/>
    </xf>
    <xf numFmtId="9" fontId="56" fillId="3" borderId="0" xfId="4" applyNumberFormat="1" applyFont="1" applyFill="1" applyBorder="1" applyAlignment="1">
      <alignment vertical="center" wrapText="1"/>
    </xf>
    <xf numFmtId="9" fontId="56" fillId="3" borderId="0" xfId="3" applyFont="1" applyFill="1" applyBorder="1" applyAlignment="1">
      <alignment vertical="center" wrapText="1"/>
    </xf>
    <xf numFmtId="9" fontId="55" fillId="3" borderId="0" xfId="10" applyNumberFormat="1" applyFont="1" applyFill="1" applyBorder="1" applyAlignment="1">
      <alignment vertical="center" wrapText="1"/>
    </xf>
    <xf numFmtId="0" fontId="0" fillId="17" borderId="1" xfId="0" applyFill="1" applyBorder="1" applyAlignment="1">
      <alignment vertical="top"/>
    </xf>
    <xf numFmtId="0" fontId="0" fillId="5" borderId="1" xfId="0" applyFill="1" applyBorder="1" applyAlignment="1">
      <alignment vertical="top"/>
    </xf>
    <xf numFmtId="176" fontId="4" fillId="3" borderId="0" xfId="4" applyNumberFormat="1" applyFont="1" applyFill="1" applyAlignment="1" applyProtection="1">
      <alignment vertical="center" wrapText="1"/>
    </xf>
    <xf numFmtId="10" fontId="0" fillId="0" borderId="0" xfId="3" applyNumberFormat="1" applyFont="1"/>
    <xf numFmtId="10" fontId="38" fillId="0" borderId="0" xfId="3" quotePrefix="1" applyNumberFormat="1" applyFont="1"/>
    <xf numFmtId="10" fontId="4" fillId="3" borderId="1" xfId="3" applyNumberFormat="1" applyFont="1" applyFill="1" applyBorder="1" applyAlignment="1">
      <alignment horizontal="center" vertical="center" wrapText="1"/>
    </xf>
    <xf numFmtId="167" fontId="14" fillId="3" borderId="1" xfId="2" applyNumberFormat="1" applyFont="1" applyFill="1" applyBorder="1" applyAlignment="1">
      <alignment horizontal="center" vertical="center" wrapText="1"/>
    </xf>
    <xf numFmtId="0" fontId="0" fillId="3" borderId="0" xfId="0" applyFill="1" applyAlignment="1">
      <alignment horizontal="left" wrapText="1"/>
    </xf>
    <xf numFmtId="0" fontId="22" fillId="7" borderId="10" xfId="14" applyFont="1" applyFill="1" applyBorder="1" applyAlignment="1">
      <alignment horizontal="left" wrapText="1"/>
    </xf>
    <xf numFmtId="0" fontId="22" fillId="7" borderId="2" xfId="14" applyFont="1" applyFill="1" applyBorder="1" applyAlignment="1">
      <alignment horizontal="left" wrapText="1"/>
    </xf>
    <xf numFmtId="0" fontId="26" fillId="7" borderId="15" xfId="14" applyFont="1" applyFill="1" applyBorder="1" applyAlignment="1">
      <alignment horizontal="left" wrapText="1"/>
    </xf>
    <xf numFmtId="0" fontId="26" fillId="7" borderId="14" xfId="14" applyFont="1" applyFill="1" applyBorder="1" applyAlignment="1">
      <alignment horizontal="left" wrapText="1"/>
    </xf>
    <xf numFmtId="0" fontId="28" fillId="3" borderId="0" xfId="4" applyFont="1" applyFill="1" applyAlignment="1" applyProtection="1">
      <alignment horizontal="left" vertical="top" wrapText="1"/>
    </xf>
    <xf numFmtId="0" fontId="28" fillId="3" borderId="13" xfId="4" applyFont="1" applyFill="1" applyBorder="1" applyAlignment="1" applyProtection="1">
      <alignment horizontal="left" vertical="top" wrapText="1"/>
    </xf>
    <xf numFmtId="0" fontId="26" fillId="7" borderId="8" xfId="14" applyFont="1" applyFill="1" applyBorder="1" applyAlignment="1">
      <alignment horizontal="left" wrapText="1"/>
    </xf>
    <xf numFmtId="0" fontId="26" fillId="7" borderId="3" xfId="14" applyFont="1" applyFill="1" applyBorder="1" applyAlignment="1">
      <alignment horizontal="left" wrapText="1"/>
    </xf>
    <xf numFmtId="0" fontId="11" fillId="8" borderId="28" xfId="4" applyFont="1" applyFill="1" applyBorder="1" applyAlignment="1" applyProtection="1">
      <alignment horizontal="left" vertical="center"/>
    </xf>
    <xf numFmtId="0" fontId="11" fillId="8" borderId="29" xfId="4" applyFont="1" applyFill="1" applyBorder="1" applyAlignment="1" applyProtection="1">
      <alignment horizontal="left" vertical="center"/>
    </xf>
    <xf numFmtId="0" fontId="11" fillId="8" borderId="7" xfId="4" applyFont="1" applyFill="1" applyBorder="1" applyAlignment="1" applyProtection="1">
      <alignment horizontal="left" vertical="center"/>
    </xf>
    <xf numFmtId="0" fontId="11" fillId="8" borderId="0" xfId="4" applyFont="1" applyFill="1" applyBorder="1" applyAlignment="1" applyProtection="1">
      <alignment horizontal="left" vertical="center"/>
    </xf>
    <xf numFmtId="0" fontId="22" fillId="7" borderId="21" xfId="14" applyFont="1" applyFill="1" applyBorder="1" applyAlignment="1">
      <alignment horizontal="left" wrapText="1"/>
    </xf>
    <xf numFmtId="0" fontId="26" fillId="7" borderId="22" xfId="14" applyFont="1" applyFill="1" applyBorder="1" applyAlignment="1">
      <alignment horizontal="left" wrapText="1"/>
    </xf>
  </cellXfs>
  <cellStyles count="17">
    <cellStyle name="60% - Accent1 2" xfId="5" xr:uid="{824E3A7B-44A5-CC41-A58A-C67799C5DAA0}"/>
    <cellStyle name="Comma" xfId="1" builtinId="3"/>
    <cellStyle name="Comma 2" xfId="13" xr:uid="{1F433896-7612-2B40-A972-14187D8A3838}"/>
    <cellStyle name="Comma 3 2" xfId="10" xr:uid="{6FFA3269-99AF-B340-A0DD-24F7A2C327DF}"/>
    <cellStyle name="Currency" xfId="2" builtinId="4"/>
    <cellStyle name="Currency 2" xfId="15" xr:uid="{3BC1AF4A-7068-C84C-B1B6-4441BE730C8E}"/>
    <cellStyle name="Currency 3" xfId="11" xr:uid="{CE55E9EF-7CFA-E142-A808-06DF195F739F}"/>
    <cellStyle name="Hyperlink" xfId="6" builtinId="8"/>
    <cellStyle name="Normal" xfId="0" builtinId="0"/>
    <cellStyle name="Normal 2" xfId="7" xr:uid="{EB8AC6B3-2D75-4043-89D5-5E1A6519C8ED}"/>
    <cellStyle name="Normal 2 2" xfId="14" xr:uid="{7EFB2CB7-4FE1-584E-9586-1C3F954E7CA3}"/>
    <cellStyle name="Normal 3" xfId="4" xr:uid="{C52FB2A6-B4D8-354F-964F-086F4F479E2B}"/>
    <cellStyle name="Normal 4" xfId="16" xr:uid="{CA38C725-F945-1F42-BC66-0DBEA4471F03}"/>
    <cellStyle name="Percent" xfId="3" builtinId="5"/>
    <cellStyle name="Percent 2" xfId="9" xr:uid="{6CDBCB9E-11F5-F34E-8F96-A45BCFFBD8FB}"/>
    <cellStyle name="Percent 2 2" xfId="12" xr:uid="{23591824-8013-F044-8FD5-FEDAC177A945}"/>
    <cellStyle name="Percent 3" xfId="8" xr:uid="{35676178-C924-BD46-B1FB-92E7F6424DC3}"/>
  </cellStyles>
  <dxfs count="18">
    <dxf>
      <font>
        <color theme="1"/>
        <name val="Calibri"/>
        <family val="2"/>
        <scheme val="none"/>
      </font>
      <numFmt numFmtId="167" formatCode="_-&quot;$&quot;* #,##0_-;\-&quot;$&quot;* #,##0_-;_-&quot;$&quot;* &quot;-&quot;??_-;_-@_-"/>
      <fill>
        <patternFill patternType="solid">
          <fgColor indexed="64"/>
          <bgColor rgb="FFFFFFFF"/>
        </patternFill>
      </fill>
      <alignment horizontal="general" vertical="center" textRotation="0" wrapText="0" indent="0" justifyLastLine="0" shrinkToFit="0" readingOrder="0"/>
      <border diagonalUp="0" diagonalDown="0">
        <left/>
        <right style="thin">
          <color theme="4"/>
        </right>
        <top style="thin">
          <color theme="4"/>
        </top>
        <bottom/>
        <vertical/>
        <horizontal/>
      </border>
      <protection locked="1" hidden="0"/>
    </dxf>
    <dxf>
      <font>
        <color theme="1"/>
        <name val="Calibri"/>
        <family val="2"/>
        <scheme val="none"/>
      </font>
      <numFmt numFmtId="167" formatCode="_-&quot;$&quot;* #,##0_-;\-&quot;$&quot;* #,##0_-;_-&quot;$&quot;* &quot;-&quot;??_-;_-@_-"/>
      <fill>
        <patternFill patternType="solid">
          <fgColor indexed="64"/>
          <bgColor rgb="FFFFFFFF"/>
        </patternFill>
      </fill>
      <alignment horizontal="general" vertical="center" textRotation="0" wrapText="0" indent="0" justifyLastLine="0" shrinkToFit="0" readingOrder="0"/>
      <border diagonalUp="0" diagonalDown="0">
        <left/>
        <right/>
        <top style="thin">
          <color theme="4"/>
        </top>
        <bottom/>
        <vertical/>
        <horizontal/>
      </border>
      <protection locked="1" hidden="0"/>
    </dxf>
    <dxf>
      <font>
        <b val="0"/>
        <i val="0"/>
        <strike val="0"/>
        <condense val="0"/>
        <extend val="0"/>
        <outline val="0"/>
        <shadow val="0"/>
        <u val="none"/>
        <vertAlign val="baseline"/>
        <sz val="12"/>
        <color theme="1"/>
        <name val="Calibri"/>
        <family val="2"/>
        <scheme val="none"/>
      </font>
      <numFmt numFmtId="166" formatCode="_(* #,##0_);_(* \(#,##0\);_(* &quot;-&quot;??_);_(@_)"/>
      <fill>
        <patternFill patternType="solid">
          <fgColor indexed="64"/>
          <bgColor rgb="FFFFFFFF"/>
        </patternFill>
      </fill>
      <alignment horizontal="general" vertical="center" textRotation="0" wrapText="0" indent="0" justifyLastLine="0" shrinkToFit="0" readingOrder="0"/>
      <border diagonalUp="0" diagonalDown="0">
        <left/>
        <right/>
        <top style="thin">
          <color theme="4"/>
        </top>
        <bottom/>
        <vertical/>
        <horizontal/>
      </border>
      <protection locked="1" hidden="0"/>
    </dxf>
    <dxf>
      <font>
        <b val="0"/>
        <i val="0"/>
        <strike val="0"/>
        <condense val="0"/>
        <extend val="0"/>
        <outline val="0"/>
        <shadow val="0"/>
        <u val="none"/>
        <vertAlign val="baseline"/>
        <sz val="12"/>
        <color theme="1"/>
        <name val="Calibri"/>
        <family val="2"/>
        <scheme val="none"/>
      </font>
      <numFmt numFmtId="169" formatCode="_-* #,##0_-;\-* #,##0_-;_-* &quot;-&quot;??_-;_-@_-"/>
      <fill>
        <patternFill patternType="solid">
          <fgColor indexed="64"/>
          <bgColor rgb="FFFFFFFF"/>
        </patternFill>
      </fill>
      <alignment horizontal="general" vertical="center" textRotation="0" wrapText="1" indent="0" justifyLastLine="0" shrinkToFit="0" readingOrder="0"/>
      <border diagonalUp="0" diagonalDown="0">
        <left/>
        <right/>
        <top style="thin">
          <color theme="4"/>
        </top>
        <bottom/>
        <vertical/>
        <horizontal/>
      </border>
      <protection locked="1" hidden="0"/>
    </dxf>
    <dxf>
      <font>
        <b val="0"/>
        <i val="0"/>
        <strike val="0"/>
        <condense val="0"/>
        <extend val="0"/>
        <outline val="0"/>
        <shadow val="0"/>
        <u val="none"/>
        <vertAlign val="baseline"/>
        <sz val="12"/>
        <color indexed="8"/>
        <name val="Calibri"/>
        <family val="2"/>
        <scheme val="none"/>
      </font>
      <numFmt numFmtId="166" formatCode="_(* #,##0_);_(* \(#,##0\);_(* &quot;-&quot;??_);_(@_)"/>
      <fill>
        <patternFill patternType="solid">
          <fgColor indexed="64"/>
          <bgColor rgb="FFFFFFFF"/>
        </patternFill>
      </fill>
      <alignment horizontal="general" vertical="center" textRotation="0" wrapText="1" indent="0" justifyLastLine="0" shrinkToFit="0" readingOrder="0"/>
      <border diagonalUp="0" diagonalDown="0">
        <left/>
        <right/>
        <top style="thin">
          <color theme="4"/>
        </top>
        <bottom/>
        <vertical/>
        <horizontal/>
      </border>
      <protection locked="1" hidden="0"/>
    </dxf>
    <dxf>
      <font>
        <b val="0"/>
        <i val="0"/>
        <strike val="0"/>
        <condense val="0"/>
        <extend val="0"/>
        <outline val="0"/>
        <shadow val="0"/>
        <u val="none"/>
        <vertAlign val="baseline"/>
        <sz val="12"/>
        <color rgb="FF3698F2"/>
        <name val="Calibri"/>
        <family val="2"/>
        <scheme val="none"/>
      </font>
      <numFmt numFmtId="169" formatCode="_-* #,##0_-;\-* #,##0_-;_-* &quot;-&quot;??_-;_-@_-"/>
      <fill>
        <patternFill patternType="solid">
          <fgColor indexed="64"/>
          <bgColor rgb="FFFFFFFF"/>
        </patternFill>
      </fill>
      <alignment horizontal="general" vertical="center" textRotation="0" wrapText="1" indent="0" justifyLastLine="0" shrinkToFit="0" readingOrder="0"/>
      <border diagonalUp="0" diagonalDown="0">
        <left/>
        <right/>
        <top style="thin">
          <color theme="4"/>
        </top>
        <bottom style="thin">
          <color theme="4"/>
        </bottom>
        <vertical/>
        <horizontal/>
      </border>
      <protection locked="0" hidden="0"/>
    </dxf>
    <dxf>
      <font>
        <b val="0"/>
        <i val="0"/>
        <strike val="0"/>
        <condense val="0"/>
        <extend val="0"/>
        <outline val="0"/>
        <shadow val="0"/>
        <u val="none"/>
        <vertAlign val="baseline"/>
        <sz val="12"/>
        <color rgb="FF3698F2"/>
        <name val="Calibri"/>
        <family val="2"/>
        <scheme val="none"/>
      </font>
      <numFmt numFmtId="167" formatCode="_-&quot;$&quot;* #,##0_-;\-&quot;$&quot;* #,##0_-;_-&quot;$&quot;* &quot;-&quot;??_-;_-@_-"/>
      <fill>
        <patternFill patternType="solid">
          <fgColor indexed="64"/>
          <bgColor rgb="FFFFFFFF"/>
        </patternFill>
      </fill>
      <alignment horizontal="general" vertical="center" textRotation="0" wrapText="0" indent="0" justifyLastLine="0" shrinkToFit="0" readingOrder="0"/>
      <border diagonalUp="0" diagonalDown="0">
        <left/>
        <right/>
        <top style="thin">
          <color theme="4"/>
        </top>
        <bottom style="thin">
          <color theme="4"/>
        </bottom>
        <vertical/>
        <horizontal/>
      </border>
      <protection locked="0" hidden="0"/>
    </dxf>
    <dxf>
      <font>
        <b/>
        <i val="0"/>
        <strike val="0"/>
        <condense val="0"/>
        <extend val="0"/>
        <outline val="0"/>
        <shadow val="0"/>
        <u val="none"/>
        <vertAlign val="baseline"/>
        <sz val="12"/>
        <color theme="1"/>
        <name val="Calibri"/>
        <family val="2"/>
        <scheme val="none"/>
      </font>
      <fill>
        <patternFill patternType="solid">
          <fgColor indexed="64"/>
          <bgColor rgb="FFFFFFFF"/>
        </patternFill>
      </fill>
      <alignment horizontal="general" vertical="center" textRotation="0" wrapText="0" indent="0" justifyLastLine="0" shrinkToFit="0" readingOrder="0"/>
      <border diagonalUp="0" diagonalDown="0">
        <left style="thin">
          <color theme="4"/>
        </left>
        <right/>
        <top style="thin">
          <color theme="4"/>
        </top>
        <bottom style="thin">
          <color theme="4"/>
        </bottom>
        <vertical/>
        <horizontal/>
      </border>
      <protection locked="1" hidden="0"/>
    </dxf>
    <dxf>
      <font>
        <b val="0"/>
        <i val="0"/>
        <strike val="0"/>
        <condense val="0"/>
        <extend val="0"/>
        <outline val="0"/>
        <shadow val="0"/>
        <u val="none"/>
        <vertAlign val="baseline"/>
        <sz val="12"/>
        <color indexed="8"/>
        <name val="Calibri"/>
        <family val="2"/>
        <scheme val="none"/>
      </font>
      <fill>
        <patternFill patternType="solid">
          <fgColor indexed="64"/>
          <bgColor rgb="FFFFFFFF"/>
        </patternFill>
      </fill>
      <alignment horizontal="general" vertical="center" textRotation="0" wrapText="1" indent="0" justifyLastLine="0" shrinkToFit="0" readingOrder="0"/>
      <protection locked="1" hidden="0"/>
    </dxf>
    <dxf>
      <font>
        <color theme="1"/>
        <name val="Calibri"/>
        <family val="2"/>
        <scheme val="none"/>
      </font>
      <numFmt numFmtId="167" formatCode="_-&quot;$&quot;* #,##0_-;\-&quot;$&quot;* #,##0_-;_-&quot;$&quot;* &quot;-&quot;??_-;_-@_-"/>
      <fill>
        <patternFill patternType="solid">
          <fgColor indexed="64"/>
          <bgColor rgb="FFFFFFFF"/>
        </patternFill>
      </fill>
      <alignment horizontal="general" vertical="center" textRotation="0" wrapText="0" indent="0" justifyLastLine="0" shrinkToFit="0" readingOrder="0"/>
      <border diagonalUp="0" diagonalDown="0">
        <left/>
        <right style="thin">
          <color theme="4"/>
        </right>
        <top style="thin">
          <color theme="4"/>
        </top>
        <bottom/>
        <vertical/>
        <horizontal/>
      </border>
      <protection locked="1" hidden="0"/>
    </dxf>
    <dxf>
      <font>
        <color theme="1"/>
        <name val="Calibri"/>
        <family val="2"/>
        <scheme val="none"/>
      </font>
      <numFmt numFmtId="167" formatCode="_-&quot;$&quot;* #,##0_-;\-&quot;$&quot;* #,##0_-;_-&quot;$&quot;* &quot;-&quot;??_-;_-@_-"/>
      <fill>
        <patternFill patternType="solid">
          <fgColor indexed="64"/>
          <bgColor rgb="FFFFFFFF"/>
        </patternFill>
      </fill>
      <alignment horizontal="general" vertical="center" textRotation="0" wrapText="0" indent="0" justifyLastLine="0" shrinkToFit="0" readingOrder="0"/>
      <border diagonalUp="0" diagonalDown="0">
        <left/>
        <right/>
        <top style="thin">
          <color theme="4"/>
        </top>
        <bottom/>
        <vertical/>
        <horizontal/>
      </border>
      <protection locked="1" hidden="0"/>
    </dxf>
    <dxf>
      <font>
        <b val="0"/>
        <i val="0"/>
        <strike val="0"/>
        <condense val="0"/>
        <extend val="0"/>
        <outline val="0"/>
        <shadow val="0"/>
        <u val="none"/>
        <vertAlign val="baseline"/>
        <sz val="12"/>
        <color theme="1"/>
        <name val="Calibri"/>
        <family val="2"/>
        <scheme val="none"/>
      </font>
      <numFmt numFmtId="166" formatCode="_(* #,##0_);_(* \(#,##0\);_(* &quot;-&quot;??_);_(@_)"/>
      <fill>
        <patternFill patternType="solid">
          <fgColor indexed="64"/>
          <bgColor rgb="FFFFFFFF"/>
        </patternFill>
      </fill>
      <alignment horizontal="general" vertical="center" textRotation="0" wrapText="0" indent="0" justifyLastLine="0" shrinkToFit="0" readingOrder="0"/>
      <border diagonalUp="0" diagonalDown="0">
        <left/>
        <right/>
        <top style="thin">
          <color theme="4"/>
        </top>
        <bottom/>
        <vertical/>
        <horizontal/>
      </border>
      <protection locked="1" hidden="0"/>
    </dxf>
    <dxf>
      <font>
        <b val="0"/>
        <i val="0"/>
        <strike val="0"/>
        <condense val="0"/>
        <extend val="0"/>
        <outline val="0"/>
        <shadow val="0"/>
        <u val="none"/>
        <vertAlign val="baseline"/>
        <sz val="12"/>
        <color theme="1"/>
        <name val="Calibri"/>
        <family val="2"/>
        <scheme val="none"/>
      </font>
      <numFmt numFmtId="169" formatCode="_-* #,##0_-;\-* #,##0_-;_-* &quot;-&quot;??_-;_-@_-"/>
      <fill>
        <patternFill patternType="solid">
          <fgColor indexed="64"/>
          <bgColor rgb="FFFFFFFF"/>
        </patternFill>
      </fill>
      <alignment horizontal="general" vertical="center" textRotation="0" wrapText="1" indent="0" justifyLastLine="0" shrinkToFit="0" readingOrder="0"/>
      <border diagonalUp="0" diagonalDown="0">
        <left/>
        <right/>
        <top style="thin">
          <color theme="4"/>
        </top>
        <bottom/>
        <vertical/>
        <horizontal/>
      </border>
      <protection locked="1" hidden="0"/>
    </dxf>
    <dxf>
      <font>
        <b val="0"/>
        <i val="0"/>
        <strike val="0"/>
        <condense val="0"/>
        <extend val="0"/>
        <outline val="0"/>
        <shadow val="0"/>
        <u val="none"/>
        <vertAlign val="baseline"/>
        <sz val="12"/>
        <color indexed="8"/>
        <name val="Calibri"/>
        <family val="2"/>
        <scheme val="none"/>
      </font>
      <numFmt numFmtId="166" formatCode="_(* #,##0_);_(* \(#,##0\);_(* &quot;-&quot;??_);_(@_)"/>
      <fill>
        <patternFill patternType="solid">
          <fgColor indexed="64"/>
          <bgColor rgb="FFFFFFFF"/>
        </patternFill>
      </fill>
      <alignment horizontal="general" vertical="center" textRotation="0" wrapText="1" indent="0" justifyLastLine="0" shrinkToFit="0" readingOrder="0"/>
      <border diagonalUp="0" diagonalDown="0">
        <left/>
        <right/>
        <top style="thin">
          <color theme="4"/>
        </top>
        <bottom/>
        <vertical/>
        <horizontal/>
      </border>
      <protection locked="1" hidden="0"/>
    </dxf>
    <dxf>
      <font>
        <b val="0"/>
        <i val="0"/>
        <strike val="0"/>
        <condense val="0"/>
        <extend val="0"/>
        <outline val="0"/>
        <shadow val="0"/>
        <u val="none"/>
        <vertAlign val="baseline"/>
        <sz val="12"/>
        <color rgb="FF3698F2"/>
        <name val="Calibri"/>
        <family val="2"/>
        <scheme val="none"/>
      </font>
      <numFmt numFmtId="169" formatCode="_-* #,##0_-;\-* #,##0_-;_-* &quot;-&quot;??_-;_-@_-"/>
      <fill>
        <patternFill patternType="solid">
          <fgColor indexed="64"/>
          <bgColor rgb="FFFFFFFF"/>
        </patternFill>
      </fill>
      <alignment horizontal="general" vertical="center" textRotation="0" wrapText="1" indent="0" justifyLastLine="0" shrinkToFit="0" readingOrder="0"/>
      <border diagonalUp="0" diagonalDown="0">
        <left/>
        <right/>
        <top style="thin">
          <color theme="4"/>
        </top>
        <bottom style="thin">
          <color theme="4"/>
        </bottom>
        <vertical/>
        <horizontal/>
      </border>
      <protection locked="0" hidden="0"/>
    </dxf>
    <dxf>
      <font>
        <b val="0"/>
        <i val="0"/>
        <strike val="0"/>
        <condense val="0"/>
        <extend val="0"/>
        <outline val="0"/>
        <shadow val="0"/>
        <u val="none"/>
        <vertAlign val="baseline"/>
        <sz val="12"/>
        <color rgb="FF3698F2"/>
        <name val="Calibri"/>
        <family val="2"/>
        <scheme val="none"/>
      </font>
      <numFmt numFmtId="167" formatCode="_-&quot;$&quot;* #,##0_-;\-&quot;$&quot;* #,##0_-;_-&quot;$&quot;* &quot;-&quot;??_-;_-@_-"/>
      <fill>
        <patternFill patternType="solid">
          <fgColor indexed="64"/>
          <bgColor rgb="FFFFFFFF"/>
        </patternFill>
      </fill>
      <alignment horizontal="general" vertical="center" textRotation="0" wrapText="0" indent="0" justifyLastLine="0" shrinkToFit="0" readingOrder="0"/>
      <border diagonalUp="0" diagonalDown="0">
        <left/>
        <right/>
        <top style="thin">
          <color theme="4"/>
        </top>
        <bottom style="thin">
          <color theme="4"/>
        </bottom>
        <vertical/>
        <horizontal/>
      </border>
      <protection locked="0" hidden="0"/>
    </dxf>
    <dxf>
      <font>
        <b/>
        <i val="0"/>
        <strike val="0"/>
        <condense val="0"/>
        <extend val="0"/>
        <outline val="0"/>
        <shadow val="0"/>
        <u val="none"/>
        <vertAlign val="baseline"/>
        <sz val="12"/>
        <color theme="1"/>
        <name val="Calibri"/>
        <family val="2"/>
        <scheme val="none"/>
      </font>
      <fill>
        <patternFill patternType="solid">
          <fgColor indexed="64"/>
          <bgColor rgb="FFFFFFFF"/>
        </patternFill>
      </fill>
      <alignment horizontal="general" vertical="center" textRotation="0" wrapText="0" indent="0" justifyLastLine="0" shrinkToFit="0" readingOrder="0"/>
      <border diagonalUp="0" diagonalDown="0">
        <left style="thin">
          <color theme="4"/>
        </left>
        <right/>
        <top style="thin">
          <color theme="4"/>
        </top>
        <bottom style="thin">
          <color theme="4"/>
        </bottom>
        <vertical/>
        <horizontal/>
      </border>
      <protection locked="1" hidden="0"/>
    </dxf>
    <dxf>
      <font>
        <b val="0"/>
        <i val="0"/>
        <strike val="0"/>
        <condense val="0"/>
        <extend val="0"/>
        <outline val="0"/>
        <shadow val="0"/>
        <u val="none"/>
        <vertAlign val="baseline"/>
        <sz val="12"/>
        <color indexed="8"/>
        <name val="Calibri"/>
        <family val="2"/>
        <scheme val="none"/>
      </font>
      <fill>
        <patternFill patternType="solid">
          <fgColor indexed="64"/>
          <bgColor rgb="FFFFFFFF"/>
        </patternFill>
      </fill>
      <alignment horizontal="general" vertical="center" textRotation="0" wrapText="1" indent="0" justifyLastLine="0" shrinkToFit="0" readingOrder="0"/>
      <protection locked="1" hidden="0"/>
    </dxf>
  </dxfs>
  <tableStyles count="0" defaultTableStyle="TableStyleMedium2" defaultPivotStyle="PivotStyleLight16"/>
  <colors>
    <mruColors>
      <color rgb="FFFB0002"/>
      <color rgb="FFB82F38"/>
      <color rgb="FF7878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Autonomous Adoption Curve For Monte Carlo Valuation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spPr>
            <a:ln w="28575" cap="rnd">
              <a:solidFill>
                <a:schemeClr val="accent2"/>
              </a:solidFill>
              <a:round/>
            </a:ln>
            <a:effectLst/>
          </c:spPr>
          <c:marker>
            <c:symbol val="none"/>
          </c:marker>
          <c:cat>
            <c:numRef>
              <c:f>'Valuation ASP Tables'!$D$48:$D$63</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'Valuation ASP Tables'!$E$48:$E$63</c:f>
              <c:numCache>
                <c:formatCode>0%</c:formatCode>
                <c:ptCount val="16"/>
                <c:pt idx="0">
                  <c:v>5.2208145851161084E-2</c:v>
                </c:pt>
                <c:pt idx="1">
                  <c:v>0.1</c:v>
                </c:pt>
                <c:pt idx="2">
                  <c:v>0.18308974891834123</c:v>
                </c:pt>
                <c:pt idx="3">
                  <c:v>0.3113359581835089</c:v>
                </c:pt>
                <c:pt idx="4">
                  <c:v>0.47696402848784242</c:v>
                </c:pt>
                <c:pt idx="5">
                  <c:v>0.64781821311205057</c:v>
                </c:pt>
                <c:pt idx="6">
                  <c:v>0.78770292741365455</c:v>
                </c:pt>
                <c:pt idx="7">
                  <c:v>0.88213510853899746</c:v>
                </c:pt>
                <c:pt idx="8">
                  <c:v>0.93787557440415736</c:v>
                </c:pt>
                <c:pt idx="9">
                  <c:v>0.96820546357619808</c:v>
                </c:pt>
                <c:pt idx="10">
                  <c:v>0.98398085167573301</c:v>
                </c:pt>
                <c:pt idx="11">
                  <c:v>0.99199374320319889</c:v>
                </c:pt>
                <c:pt idx="12">
                  <c:v>0.99601476289012436</c:v>
                </c:pt>
                <c:pt idx="13">
                  <c:v>0.99802031733552277</c:v>
                </c:pt>
                <c:pt idx="14">
                  <c:v>0.9990175801348059</c:v>
                </c:pt>
                <c:pt idx="15">
                  <c:v>0.99951271826049171</c:v>
                </c:pt>
              </c:numCache>
            </c:numRef>
          </c:val>
          <c:smooth val="0"/>
          <c:extLst>
            <c:ext xmlns:c16="http://schemas.microsoft.com/office/drawing/2014/chart" uri="{C3380CC4-5D6E-409C-BE32-E72D297353CC}">
              <c16:uniqueId val="{00000001-2F7C-E64A-B5A4-FD6529510334}"/>
            </c:ext>
          </c:extLst>
        </c:ser>
        <c:dLbls>
          <c:showLegendKey val="0"/>
          <c:showVal val="0"/>
          <c:showCatName val="0"/>
          <c:showSerName val="0"/>
          <c:showPercent val="0"/>
          <c:showBubbleSize val="0"/>
        </c:dLbls>
        <c:smooth val="0"/>
        <c:axId val="1710339920"/>
        <c:axId val="1710627104"/>
      </c:lineChart>
      <c:catAx>
        <c:axId val="1710339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0627104"/>
        <c:crosses val="autoZero"/>
        <c:auto val="1"/>
        <c:lblAlgn val="ctr"/>
        <c:lblOffset val="100"/>
        <c:noMultiLvlLbl val="0"/>
      </c:catAx>
      <c:valAx>
        <c:axId val="17106271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03399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Autonomous Adoption Curve For Tesla Example Valuation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spPr>
            <a:ln w="28575" cap="rnd">
              <a:solidFill>
                <a:schemeClr val="accent2"/>
              </a:solidFill>
              <a:round/>
            </a:ln>
            <a:effectLst/>
          </c:spPr>
          <c:marker>
            <c:symbol val="none"/>
          </c:marker>
          <c:cat>
            <c:numRef>
              <c:f>'Valuation ASP Tables'!$A$48:$A$63</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'Valuation ASP Tables'!$B$48:$B$63</c:f>
              <c:numCache>
                <c:formatCode>0%</c:formatCode>
                <c:ptCount val="16"/>
                <c:pt idx="0">
                  <c:v>4.4103335200589233E-2</c:v>
                </c:pt>
                <c:pt idx="1">
                  <c:v>0.1</c:v>
                </c:pt>
                <c:pt idx="2">
                  <c:v>0.21109548169995912</c:v>
                </c:pt>
                <c:pt idx="3">
                  <c:v>0.39187324273140683</c:v>
                </c:pt>
                <c:pt idx="4">
                  <c:v>0.60812675726859311</c:v>
                </c:pt>
                <c:pt idx="5">
                  <c:v>0.78890451830004082</c:v>
                </c:pt>
                <c:pt idx="6">
                  <c:v>0.9</c:v>
                </c:pt>
                <c:pt idx="7">
                  <c:v>0.95589666479941071</c:v>
                </c:pt>
                <c:pt idx="8">
                  <c:v>0.98120156414279236</c:v>
                </c:pt>
                <c:pt idx="9">
                  <c:v>0.99210730849617135</c:v>
                </c:pt>
                <c:pt idx="10">
                  <c:v>0.99670741372054306</c:v>
                </c:pt>
                <c:pt idx="11">
                  <c:v>0.99863013698630143</c:v>
                </c:pt>
                <c:pt idx="12">
                  <c:v>0.99943071707075559</c:v>
                </c:pt>
                <c:pt idx="13">
                  <c:v>0.99976353016167607</c:v>
                </c:pt>
                <c:pt idx="14">
                  <c:v>0.99990179382235878</c:v>
                </c:pt>
                <c:pt idx="15">
                  <c:v>0.99995921816671818</c:v>
                </c:pt>
              </c:numCache>
            </c:numRef>
          </c:val>
          <c:smooth val="0"/>
          <c:extLst>
            <c:ext xmlns:c16="http://schemas.microsoft.com/office/drawing/2014/chart" uri="{C3380CC4-5D6E-409C-BE32-E72D297353CC}">
              <c16:uniqueId val="{00000000-21B4-794F-8096-CA890CB1FB9F}"/>
            </c:ext>
          </c:extLst>
        </c:ser>
        <c:dLbls>
          <c:showLegendKey val="0"/>
          <c:showVal val="0"/>
          <c:showCatName val="0"/>
          <c:showSerName val="0"/>
          <c:showPercent val="0"/>
          <c:showBubbleSize val="0"/>
        </c:dLbls>
        <c:smooth val="0"/>
        <c:axId val="1710339920"/>
        <c:axId val="1710627104"/>
      </c:lineChart>
      <c:catAx>
        <c:axId val="1710339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0627104"/>
        <c:crosses val="autoZero"/>
        <c:auto val="1"/>
        <c:lblAlgn val="ctr"/>
        <c:lblOffset val="100"/>
        <c:noMultiLvlLbl val="0"/>
      </c:catAx>
      <c:valAx>
        <c:axId val="17106271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03399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https://ark-invest.com/" TargetMode="External"/><Relationship Id="rId2" Type="http://schemas.openxmlformats.org/officeDocument/2006/relationships/image" Target="../media/image1.img"/><Relationship Id="rId1" Type="http://schemas.openxmlformats.org/officeDocument/2006/relationships/hyperlink" Target="http://creativecommons.org/licenses/by-nc/4.0/" TargetMode="Externa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0</xdr:col>
      <xdr:colOff>4533900</xdr:colOff>
      <xdr:row>0</xdr:row>
      <xdr:rowOff>152400</xdr:rowOff>
    </xdr:from>
    <xdr:ext cx="1308100" cy="464988"/>
    <xdr:pic>
      <xdr:nvPicPr>
        <xdr:cNvPr id="6" name="Picture 5">
          <a:hlinkClick xmlns:r="http://schemas.openxmlformats.org/officeDocument/2006/relationships" r:id="rId1"/>
          <a:extLst>
            <a:ext uri="{FF2B5EF4-FFF2-40B4-BE49-F238E27FC236}">
              <a16:creationId xmlns:a16="http://schemas.microsoft.com/office/drawing/2014/main" id="{347CDC0F-2A40-A54C-A242-FF31E34767CC}"/>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4533900" y="152400"/>
          <a:ext cx="1308100" cy="464988"/>
        </a:xfrm>
        <a:prstGeom prst="rect">
          <a:avLst/>
        </a:prstGeom>
      </xdr:spPr>
    </xdr:pic>
    <xdr:clientData/>
  </xdr:oneCellAnchor>
  <xdr:twoCellAnchor editAs="oneCell">
    <xdr:from>
      <xdr:col>0</xdr:col>
      <xdr:colOff>63500</xdr:colOff>
      <xdr:row>0</xdr:row>
      <xdr:rowOff>76200</xdr:rowOff>
    </xdr:from>
    <xdr:to>
      <xdr:col>0</xdr:col>
      <xdr:colOff>1638300</xdr:colOff>
      <xdr:row>0</xdr:row>
      <xdr:rowOff>601133</xdr:rowOff>
    </xdr:to>
    <xdr:pic>
      <xdr:nvPicPr>
        <xdr:cNvPr id="7" name="Picture 6" descr="ARK Investment Management">
          <a:hlinkClick xmlns:r="http://schemas.openxmlformats.org/officeDocument/2006/relationships" r:id="rId3"/>
          <a:extLst>
            <a:ext uri="{FF2B5EF4-FFF2-40B4-BE49-F238E27FC236}">
              <a16:creationId xmlns:a16="http://schemas.microsoft.com/office/drawing/2014/main" id="{F50AB33B-C0ED-3C44-A763-F16641A881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a:ext>
          </a:extLst>
        </a:blip>
        <a:srcRect/>
        <a:stretch>
          <a:fillRect/>
        </a:stretch>
      </xdr:blipFill>
      <xdr:spPr bwMode="auto">
        <a:xfrm>
          <a:off x="63500" y="76200"/>
          <a:ext cx="1574800" cy="5249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1212850</xdr:colOff>
      <xdr:row>66</xdr:row>
      <xdr:rowOff>6350</xdr:rowOff>
    </xdr:from>
    <xdr:to>
      <xdr:col>5</xdr:col>
      <xdr:colOff>876300</xdr:colOff>
      <xdr:row>88</xdr:row>
      <xdr:rowOff>127000</xdr:rowOff>
    </xdr:to>
    <xdr:graphicFrame macro="">
      <xdr:nvGraphicFramePr>
        <xdr:cNvPr id="4" name="Chart 3">
          <a:extLst>
            <a:ext uri="{FF2B5EF4-FFF2-40B4-BE49-F238E27FC236}">
              <a16:creationId xmlns:a16="http://schemas.microsoft.com/office/drawing/2014/main" id="{688639C2-1AF6-ED42-80C0-19CFF4951B50}"/>
            </a:ext>
            <a:ext uri="{147F2762-F138-4A5C-976F-8EAC2B608ADB}">
              <a16:predDERef xmlns:a16="http://schemas.microsoft.com/office/drawing/2014/main" pred="{EFF79E8F-6EE5-624B-A030-9F910E4905B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66</xdr:row>
      <xdr:rowOff>12700</xdr:rowOff>
    </xdr:from>
    <xdr:to>
      <xdr:col>2</xdr:col>
      <xdr:colOff>901700</xdr:colOff>
      <xdr:row>88</xdr:row>
      <xdr:rowOff>120650</xdr:rowOff>
    </xdr:to>
    <xdr:graphicFrame macro="">
      <xdr:nvGraphicFramePr>
        <xdr:cNvPr id="3" name="Chart 2">
          <a:extLst>
            <a:ext uri="{FF2B5EF4-FFF2-40B4-BE49-F238E27FC236}">
              <a16:creationId xmlns:a16="http://schemas.microsoft.com/office/drawing/2014/main" id="{457497EE-6EBC-0247-8220-6CF3B6865CF4}"/>
            </a:ext>
            <a:ext uri="{147F2762-F138-4A5C-976F-8EAC2B608ADB}">
              <a16:predDERef xmlns:a16="http://schemas.microsoft.com/office/drawing/2014/main" pred="{688639C2-1AF6-ED42-80C0-19CFF4951B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rkinvestmentmanagement-my.sharepoint.com/Volumes/TASHA%20K/personal/ARK/simple-s-curv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Curve (2)"/>
      <sheetName val="S_Curve"/>
      <sheetName val="Sales Graphs"/>
    </sheetNames>
    <sheetDataSet>
      <sheetData sheetId="0"/>
      <sheetData sheetId="1"/>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C1612A7-B322-C143-A692-DEF971F3088F}" name="Table1" displayName="Table1" ref="A7:H14" totalsRowShown="0" headerRowDxfId="17" headerRowCellStyle="Normal 3">
  <autoFilter ref="A7:H14" xr:uid="{40639189-6D92-2B46-8E9E-7092441FF836}">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AE3B4ED6-5CEF-7140-971F-9154ED888645}" name="Model" dataDxfId="16" dataCellStyle="Normal 3"/>
    <tableColumn id="2" xr3:uid="{D9282F2E-17F6-4E45-A0FB-7845FAF12089}" name="ASP" dataDxfId="15" dataCellStyle="Currency 3"/>
    <tableColumn id="3" xr3:uid="{2FF2434F-95C3-0B48-8CE8-01CFBF6F574D}" name="TAM units in segment" dataDxfId="14" dataCellStyle="Comma"/>
    <tableColumn id="4" xr3:uid="{505EB3E7-CCE7-8544-B873-773BC82712E4}" name="Max units Tesla" dataDxfId="13" dataCellStyle="Percent 3">
      <calculatedColumnFormula>$C8*'Tesla Example Valuation'!I$28</calculatedColumnFormula>
    </tableColumn>
    <tableColumn id="6" xr3:uid="{443A8E66-A316-784A-A9CC-EF1ED23B8504}" name="Cumulative units" dataDxfId="12" dataCellStyle="Comma"/>
    <tableColumn id="8" xr3:uid="{F1DAF4EE-C722-E94E-9D80-88A5E5A5ED7B}" name="ASP at breakpoints" dataDxfId="11" dataCellStyle="Currency 3">
      <calculatedColumnFormula>SUMPRODUCT(B8:B$14,$E8:E$14)/SUM(E8:E$14)</calculatedColumnFormula>
    </tableColumn>
    <tableColumn id="5" xr3:uid="{6E8DA65D-EFC4-8147-A6AB-4F1FC44D9BBE}" name="Market Segments" dataDxfId="10" dataCellStyle="Currency 3">
      <calculatedColumnFormula>B8*D8</calculatedColumnFormula>
    </tableColumn>
    <tableColumn id="7" xr3:uid="{E12F8086-B61B-B345-A476-9891BD45925A}" name="Cumulative Market Size At Each Segment" dataDxfId="9" dataCellStyle="Currency 3"/>
  </tableColumns>
  <tableStyleInfo name="TableStyleLight9"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78182A4-1B3C-AD4E-9715-A89794F0AE52}" name="Table13" displayName="Table13" ref="A18:H25" totalsRowShown="0" headerRowDxfId="8" headerRowCellStyle="Normal 3">
  <autoFilter ref="A18:H25" xr:uid="{E78182A4-1B3C-AD4E-9715-A89794F0AE52}"/>
  <tableColumns count="8">
    <tableColumn id="1" xr3:uid="{5704D349-D6A7-F445-9CBC-10310BCF0BF3}" name="Model" dataDxfId="7" dataCellStyle="Normal 3"/>
    <tableColumn id="2" xr3:uid="{156924A2-F5E8-3E4E-86E9-A2078EC716C4}" name="ASP" dataDxfId="6" dataCellStyle="Currency 3"/>
    <tableColumn id="3" xr3:uid="{D176E075-7521-BE43-95F0-8C2E6229AC4E}" name="TAM units in segment" dataDxfId="5" dataCellStyle="Comma"/>
    <tableColumn id="4" xr3:uid="{575EE0BB-F73D-994C-B719-58A9508C7E16}" name="Max units Tesla" dataDxfId="4" dataCellStyle="Percent 3">
      <calculatedColumnFormula>$C19*'Monte Carlo Single Simulation'!$I$28</calculatedColumnFormula>
    </tableColumn>
    <tableColumn id="6" xr3:uid="{7C4EDA28-D864-524A-8B15-F7EA54B04060}" name="Cumulative units" dataDxfId="3" dataCellStyle="Comma"/>
    <tableColumn id="8" xr3:uid="{A11441FB-4756-604C-AF82-E40A697DBD00}" name="ASP at breakpoints" dataDxfId="2" dataCellStyle="Currency 3">
      <calculatedColumnFormula>SUMPRODUCT(B$14:B19,$E$14:E19)/SUM(E$14:E19)</calculatedColumnFormula>
    </tableColumn>
    <tableColumn id="5" xr3:uid="{173AD721-3202-234E-B24A-8926D3AF8F47}" name="Market Segments" dataDxfId="1" dataCellStyle="Currency 3">
      <calculatedColumnFormula>B19*D19</calculatedColumnFormula>
    </tableColumn>
    <tableColumn id="7" xr3:uid="{1B7A53FF-12F0-D044-AF8C-875DB84FD0CF}" name="Cumulative Market Size At Each Segment" dataDxfId="0" dataCellStyle="Currency 3"/>
  </tableColumns>
  <tableStyleInfo name="TableStyleLight9" showFirstColumn="1"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creativecommons.org/licenses/by-nc/4.0/" TargetMode="Externa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C73CC-F86A-6043-B803-CDBEAFCC247C}">
  <sheetPr codeName="Sheet1"/>
  <dimension ref="A1:H20"/>
  <sheetViews>
    <sheetView tabSelected="1" workbookViewId="0">
      <selection activeCell="G8" sqref="G8"/>
    </sheetView>
  </sheetViews>
  <sheetFormatPr baseColWidth="10" defaultColWidth="10.83203125" defaultRowHeight="16" x14ac:dyDescent="0.2"/>
  <cols>
    <col min="1" max="1" width="189" style="1" customWidth="1"/>
    <col min="2" max="16384" width="10.83203125" style="1"/>
  </cols>
  <sheetData>
    <row r="1" spans="1:8" ht="56" customHeight="1" x14ac:dyDescent="0.2"/>
    <row r="2" spans="1:8" ht="34" x14ac:dyDescent="0.2">
      <c r="A2" s="5" t="s">
        <v>0</v>
      </c>
    </row>
    <row r="3" spans="1:8" x14ac:dyDescent="0.2">
      <c r="A3" s="117" t="s">
        <v>1</v>
      </c>
    </row>
    <row r="4" spans="1:8" x14ac:dyDescent="0.2">
      <c r="A4" s="2"/>
    </row>
    <row r="5" spans="1:8" x14ac:dyDescent="0.2">
      <c r="A5" s="6" t="s">
        <v>2</v>
      </c>
    </row>
    <row r="6" spans="1:8" x14ac:dyDescent="0.2">
      <c r="A6" s="4"/>
    </row>
    <row r="7" spans="1:8" ht="144" x14ac:dyDescent="0.2">
      <c r="A7" s="124" t="s">
        <v>413</v>
      </c>
    </row>
    <row r="8" spans="1:8" x14ac:dyDescent="0.2">
      <c r="A8" s="4"/>
    </row>
    <row r="9" spans="1:8" ht="48" x14ac:dyDescent="0.2">
      <c r="A9" s="124" t="s">
        <v>3</v>
      </c>
      <c r="C9"/>
      <c r="G9"/>
    </row>
    <row r="10" spans="1:8" x14ac:dyDescent="0.2">
      <c r="A10" s="3"/>
    </row>
    <row r="11" spans="1:8" ht="48" x14ac:dyDescent="0.2">
      <c r="A11" s="7" t="s">
        <v>4</v>
      </c>
    </row>
    <row r="12" spans="1:8" x14ac:dyDescent="0.2">
      <c r="A12" s="4"/>
    </row>
    <row r="13" spans="1:8" ht="48" x14ac:dyDescent="0.2">
      <c r="A13" s="7" t="s">
        <v>414</v>
      </c>
      <c r="H13" s="555"/>
    </row>
    <row r="15" spans="1:8" ht="48" x14ac:dyDescent="0.2">
      <c r="A15" s="7" t="s">
        <v>5</v>
      </c>
    </row>
    <row r="20" spans="1:1" x14ac:dyDescent="0.2">
      <c r="A20"/>
    </row>
  </sheetData>
  <sheetProtection algorithmName="SHA-512" hashValue="h0sPL8ivCcXJvq5WS7vYyodGMJF+ts6M+ll2DfO4agTyvIXqlLChFVRR5NMxMaELr/g5iTsHI+PYdo2/kii8cA==" saltValue="JHQU+p+eoxCnuRYNZmOGmQ==" spinCount="100000" sheet="1" objects="1" scenarios="1" selectLockedCells="1" selectUnlockedCells="1"/>
  <hyperlinks>
    <hyperlink ref="A2" r:id="rId1" display="http://creativecommons.org/licenses/by-nc/4.0/" xr:uid="{F401B245-1666-B34E-9360-D8E45B5C6577}"/>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00446-C83C-5844-9B56-76A1C5B19BB8}">
  <sheetPr codeName="Sheet2"/>
  <dimension ref="B2:E11"/>
  <sheetViews>
    <sheetView topLeftCell="A4" workbookViewId="0">
      <selection activeCell="C17" sqref="C17"/>
    </sheetView>
  </sheetViews>
  <sheetFormatPr baseColWidth="10" defaultColWidth="10.83203125" defaultRowHeight="16" x14ac:dyDescent="0.2"/>
  <cols>
    <col min="1" max="1" width="13.5" style="86" customWidth="1"/>
    <col min="2" max="2" width="29.83203125" style="86" customWidth="1"/>
    <col min="3" max="3" width="74.33203125" style="86" customWidth="1"/>
    <col min="4" max="4" width="89.83203125" style="86" customWidth="1"/>
    <col min="5" max="16384" width="10.83203125" style="86"/>
  </cols>
  <sheetData>
    <row r="2" spans="2:5" x14ac:dyDescent="0.2">
      <c r="B2" s="96" t="s">
        <v>6</v>
      </c>
    </row>
    <row r="3" spans="2:5" ht="36" customHeight="1" x14ac:dyDescent="0.2">
      <c r="B3" s="570" t="s">
        <v>7</v>
      </c>
      <c r="C3" s="570"/>
      <c r="D3" s="570"/>
    </row>
    <row r="5" spans="2:5" x14ac:dyDescent="0.2">
      <c r="B5" s="96" t="s">
        <v>8</v>
      </c>
      <c r="C5" s="96" t="s">
        <v>9</v>
      </c>
      <c r="D5" s="96" t="s">
        <v>10</v>
      </c>
    </row>
    <row r="6" spans="2:5" ht="85" x14ac:dyDescent="0.2">
      <c r="B6" s="563" t="s">
        <v>11</v>
      </c>
      <c r="C6" s="521" t="s">
        <v>12</v>
      </c>
      <c r="D6" s="521" t="s">
        <v>13</v>
      </c>
      <c r="E6" s="519"/>
    </row>
    <row r="7" spans="2:5" ht="51" x14ac:dyDescent="0.2">
      <c r="B7" s="563" t="s">
        <v>14</v>
      </c>
      <c r="C7" s="521" t="s">
        <v>15</v>
      </c>
      <c r="D7" s="522" t="s">
        <v>16</v>
      </c>
      <c r="E7" s="519"/>
    </row>
    <row r="8" spans="2:5" ht="34" x14ac:dyDescent="0.2">
      <c r="B8" s="523" t="s">
        <v>17</v>
      </c>
      <c r="C8" s="521" t="s">
        <v>18</v>
      </c>
      <c r="D8" s="522" t="s">
        <v>19</v>
      </c>
      <c r="E8" s="519"/>
    </row>
    <row r="9" spans="2:5" ht="34" x14ac:dyDescent="0.2">
      <c r="B9" s="520" t="s">
        <v>20</v>
      </c>
      <c r="C9" s="521" t="s">
        <v>21</v>
      </c>
      <c r="D9" s="522" t="s">
        <v>22</v>
      </c>
      <c r="E9" s="519"/>
    </row>
    <row r="10" spans="2:5" ht="34" x14ac:dyDescent="0.2">
      <c r="B10" s="564" t="s">
        <v>23</v>
      </c>
      <c r="C10" s="521" t="s">
        <v>24</v>
      </c>
      <c r="D10" s="522" t="s">
        <v>25</v>
      </c>
      <c r="E10" s="519"/>
    </row>
    <row r="11" spans="2:5" ht="34" x14ac:dyDescent="0.2">
      <c r="B11" s="564" t="s">
        <v>26</v>
      </c>
      <c r="C11" s="521" t="s">
        <v>27</v>
      </c>
      <c r="D11" s="521" t="s">
        <v>28</v>
      </c>
      <c r="E11" s="519"/>
    </row>
  </sheetData>
  <sheetProtection algorithmName="SHA-512" hashValue="sADPDb4JzB7NqO/PznYobInq0uln5IWoMLaUnxzPbS9oLINxzl3QNXb+Ic48SuxLKoJ9rDLpQMRFIE1FggXgRA==" saltValue="AqRg+dJ5u++GIeZUQcWstg==" spinCount="100000" sheet="1" scenarios="1" selectLockedCells="1" selectUnlockedCells="1"/>
  <mergeCells count="1">
    <mergeCell ref="B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2685B-EA28-1148-84F5-D737B548555F}">
  <sheetPr codeName="Sheet6">
    <tabColor theme="9" tint="0.59999389629810485"/>
  </sheetPr>
  <dimension ref="A1:K55"/>
  <sheetViews>
    <sheetView topLeftCell="A5" zoomScaleNormal="100" workbookViewId="0">
      <pane ySplit="6" topLeftCell="A11" activePane="bottomLeft" state="frozen"/>
      <selection activeCell="A5" sqref="A5"/>
      <selection pane="bottomLeft" activeCell="F9" sqref="F9"/>
    </sheetView>
  </sheetViews>
  <sheetFormatPr baseColWidth="10" defaultColWidth="10.83203125" defaultRowHeight="16" x14ac:dyDescent="0.2"/>
  <cols>
    <col min="1" max="1" width="75.5" style="86" customWidth="1"/>
    <col min="2" max="2" width="17.6640625" style="86" customWidth="1"/>
    <col min="3" max="3" width="17.5" style="86" customWidth="1"/>
    <col min="4" max="4" width="18.1640625" style="86" customWidth="1"/>
    <col min="5" max="5" width="18.33203125" style="86" customWidth="1"/>
    <col min="6" max="16384" width="10.83203125" style="86"/>
  </cols>
  <sheetData>
    <row r="1" spans="1:7" ht="19" x14ac:dyDescent="0.2">
      <c r="A1" s="218" t="s">
        <v>29</v>
      </c>
      <c r="B1" s="219"/>
      <c r="C1" s="219"/>
      <c r="D1" s="219"/>
      <c r="E1" s="219"/>
      <c r="F1" s="219"/>
      <c r="G1" s="219"/>
    </row>
    <row r="2" spans="1:7" x14ac:dyDescent="0.2">
      <c r="A2" s="575" t="s">
        <v>30</v>
      </c>
      <c r="B2" s="575"/>
      <c r="C2" s="575"/>
      <c r="D2" s="575"/>
      <c r="E2" s="575"/>
      <c r="F2" s="575"/>
      <c r="G2" s="575"/>
    </row>
    <row r="3" spans="1:7" ht="50" customHeight="1" x14ac:dyDescent="0.2">
      <c r="A3" s="576"/>
      <c r="B3" s="576"/>
      <c r="C3" s="576"/>
      <c r="D3" s="576"/>
      <c r="E3" s="576"/>
      <c r="F3" s="576"/>
      <c r="G3" s="576"/>
    </row>
    <row r="4" spans="1:7" ht="17" x14ac:dyDescent="0.2">
      <c r="A4" s="81" t="s">
        <v>31</v>
      </c>
      <c r="B4" s="210"/>
      <c r="C4" s="210"/>
      <c r="D4" s="210"/>
      <c r="E4" s="210"/>
      <c r="F4" s="210"/>
      <c r="G4" s="211"/>
    </row>
    <row r="5" spans="1:7" x14ac:dyDescent="0.2">
      <c r="A5" s="571" t="s">
        <v>32</v>
      </c>
      <c r="B5" s="571"/>
      <c r="C5" s="571"/>
      <c r="D5" s="571"/>
      <c r="E5" s="571"/>
      <c r="F5" s="571"/>
      <c r="G5" s="572"/>
    </row>
    <row r="6" spans="1:7" x14ac:dyDescent="0.2">
      <c r="A6" s="573" t="s">
        <v>33</v>
      </c>
      <c r="B6" s="573"/>
      <c r="C6" s="573"/>
      <c r="D6" s="573"/>
      <c r="E6" s="573"/>
      <c r="F6" s="573"/>
      <c r="G6" s="574"/>
    </row>
    <row r="7" spans="1:7" ht="17" x14ac:dyDescent="0.2">
      <c r="A7" s="225" t="s">
        <v>39</v>
      </c>
      <c r="B7" s="220"/>
      <c r="C7" s="221" t="s">
        <v>34</v>
      </c>
      <c r="D7" s="222" t="s">
        <v>35</v>
      </c>
      <c r="E7" s="222" t="s">
        <v>36</v>
      </c>
      <c r="F7" s="223" t="s">
        <v>37</v>
      </c>
      <c r="G7" s="220"/>
    </row>
    <row r="8" spans="1:7" x14ac:dyDescent="0.2">
      <c r="C8" s="224">
        <f ca="1">AVERAGE('Monte Carlo Simulation Output'!S5:S5004)</f>
        <v>4640.6224854774464</v>
      </c>
      <c r="D8" s="224">
        <f ca="1">QUARTILE('Monte Carlo Simulation Output'!S5:S5004,1)</f>
        <v>2884.8827224170891</v>
      </c>
      <c r="E8" s="224">
        <f ca="1">QUARTILE('Monte Carlo Simulation Output'!S5:S5004,3)</f>
        <v>5784.3076562572005</v>
      </c>
      <c r="F8" s="225" t="s">
        <v>38</v>
      </c>
    </row>
    <row r="9" spans="1:7" x14ac:dyDescent="0.2">
      <c r="C9" s="226"/>
      <c r="D9" s="361"/>
      <c r="F9" s="225" t="s">
        <v>40</v>
      </c>
    </row>
    <row r="10" spans="1:7" ht="17" x14ac:dyDescent="0.2">
      <c r="A10" s="226"/>
      <c r="B10" s="226" t="s">
        <v>41</v>
      </c>
      <c r="C10" s="86" t="s">
        <v>42</v>
      </c>
      <c r="D10" s="227" t="s">
        <v>43</v>
      </c>
      <c r="E10" s="226" t="s">
        <v>44</v>
      </c>
    </row>
    <row r="11" spans="1:7" ht="16" customHeight="1" x14ac:dyDescent="0.2">
      <c r="A11" s="228" t="s">
        <v>45</v>
      </c>
      <c r="B11" s="229"/>
      <c r="C11" s="229"/>
      <c r="D11" s="229"/>
      <c r="E11" s="229"/>
    </row>
    <row r="12" spans="1:7" ht="16" customHeight="1" x14ac:dyDescent="0.2">
      <c r="A12" s="264" t="s">
        <v>46</v>
      </c>
      <c r="B12" s="111">
        <v>0.2</v>
      </c>
      <c r="C12" s="111">
        <v>0.4</v>
      </c>
      <c r="D12" s="111">
        <v>0.6</v>
      </c>
      <c r="E12" s="111">
        <v>0.8</v>
      </c>
      <c r="F12" s="225" t="s">
        <v>47</v>
      </c>
    </row>
    <row r="13" spans="1:7" ht="16" customHeight="1" x14ac:dyDescent="0.2">
      <c r="A13" s="226" t="s">
        <v>48</v>
      </c>
      <c r="B13" s="116">
        <v>1500</v>
      </c>
      <c r="C13" s="116">
        <v>7000</v>
      </c>
      <c r="D13" s="116">
        <v>2000</v>
      </c>
      <c r="E13" s="116">
        <v>14000</v>
      </c>
    </row>
    <row r="14" spans="1:7" ht="16" customHeight="1" x14ac:dyDescent="0.2">
      <c r="A14" s="226" t="s">
        <v>49</v>
      </c>
      <c r="B14" s="115">
        <v>0.2</v>
      </c>
      <c r="C14" s="115">
        <v>0.5</v>
      </c>
      <c r="D14" s="115">
        <v>1</v>
      </c>
      <c r="E14" s="115">
        <v>2</v>
      </c>
    </row>
    <row r="15" spans="1:7" ht="16" customHeight="1" x14ac:dyDescent="0.2">
      <c r="A15" s="230" t="s">
        <v>50</v>
      </c>
      <c r="B15" s="129">
        <v>0</v>
      </c>
      <c r="C15" s="517">
        <v>0.3</v>
      </c>
      <c r="D15" s="129">
        <v>0.6</v>
      </c>
      <c r="E15" s="129">
        <v>0.7</v>
      </c>
      <c r="F15" s="232"/>
      <c r="G15" s="233"/>
    </row>
    <row r="16" spans="1:7" ht="16" customHeight="1" x14ac:dyDescent="0.2">
      <c r="A16" s="230" t="s">
        <v>51</v>
      </c>
      <c r="B16" s="420">
        <v>2022</v>
      </c>
      <c r="C16" s="420">
        <v>2026</v>
      </c>
      <c r="D16" s="420">
        <v>2023</v>
      </c>
      <c r="E16" s="420">
        <v>2030</v>
      </c>
      <c r="F16" s="232"/>
      <c r="G16" s="233"/>
    </row>
    <row r="17" spans="1:5" ht="16" customHeight="1" x14ac:dyDescent="0.2">
      <c r="A17" s="235" t="s">
        <v>52</v>
      </c>
      <c r="B17" s="236"/>
      <c r="C17" s="236"/>
      <c r="D17" s="236"/>
      <c r="E17" s="236"/>
    </row>
    <row r="18" spans="1:5" ht="16" customHeight="1" x14ac:dyDescent="0.2">
      <c r="A18" s="226" t="s">
        <v>53</v>
      </c>
      <c r="B18" s="111">
        <v>0</v>
      </c>
      <c r="C18" s="111">
        <v>0.4</v>
      </c>
      <c r="D18" s="111">
        <v>0.8</v>
      </c>
      <c r="E18" s="111">
        <v>0.95</v>
      </c>
    </row>
    <row r="19" spans="1:5" ht="16" customHeight="1" x14ac:dyDescent="0.2">
      <c r="A19" s="237" t="s">
        <v>54</v>
      </c>
      <c r="B19" s="113">
        <v>500000000000</v>
      </c>
      <c r="C19" s="113">
        <v>700000000000</v>
      </c>
      <c r="D19" s="113">
        <v>1000000000000</v>
      </c>
      <c r="E19" s="113">
        <v>2000000000000</v>
      </c>
    </row>
    <row r="20" spans="1:5" ht="16" customHeight="1" x14ac:dyDescent="0.2">
      <c r="A20" s="238" t="s">
        <v>55</v>
      </c>
      <c r="B20" s="114">
        <v>0</v>
      </c>
      <c r="C20" s="114">
        <v>0</v>
      </c>
      <c r="D20" s="114">
        <v>0</v>
      </c>
      <c r="E20" s="114">
        <v>0</v>
      </c>
    </row>
    <row r="21" spans="1:5" ht="16" customHeight="1" x14ac:dyDescent="0.2">
      <c r="A21" s="239" t="s">
        <v>56</v>
      </c>
      <c r="B21" s="113">
        <v>3000000000</v>
      </c>
      <c r="C21" s="113">
        <v>3000000000</v>
      </c>
      <c r="D21" s="113">
        <v>3000000000</v>
      </c>
      <c r="E21" s="113">
        <v>3000000000</v>
      </c>
    </row>
    <row r="22" spans="1:5" ht="16" customHeight="1" x14ac:dyDescent="0.2">
      <c r="A22" s="86" t="s">
        <v>57</v>
      </c>
      <c r="B22" s="111">
        <v>0</v>
      </c>
      <c r="C22" s="111">
        <v>0.05</v>
      </c>
      <c r="D22" s="111">
        <v>0.15</v>
      </c>
      <c r="E22" s="111">
        <v>0.3</v>
      </c>
    </row>
    <row r="23" spans="1:5" ht="16" customHeight="1" x14ac:dyDescent="0.2">
      <c r="A23" s="86" t="s">
        <v>58</v>
      </c>
      <c r="B23" s="111">
        <v>-0.5</v>
      </c>
      <c r="C23" s="111">
        <v>0.4</v>
      </c>
      <c r="D23" s="111">
        <v>0.7</v>
      </c>
      <c r="E23" s="111">
        <v>1.5</v>
      </c>
    </row>
    <row r="24" spans="1:5" ht="16" customHeight="1" x14ac:dyDescent="0.2">
      <c r="A24" s="240" t="s">
        <v>59</v>
      </c>
      <c r="B24" s="236"/>
      <c r="C24" s="236"/>
      <c r="D24" s="236"/>
      <c r="E24" s="236"/>
    </row>
    <row r="25" spans="1:5" ht="16" customHeight="1" x14ac:dyDescent="0.2">
      <c r="A25" s="226" t="s">
        <v>60</v>
      </c>
      <c r="B25" s="115">
        <v>0.1</v>
      </c>
      <c r="C25" s="112">
        <v>0.14000000000000001</v>
      </c>
      <c r="D25" s="112">
        <v>0.17</v>
      </c>
      <c r="E25" s="112">
        <v>0.2</v>
      </c>
    </row>
    <row r="26" spans="1:5" ht="16" customHeight="1" x14ac:dyDescent="0.2">
      <c r="A26" s="226" t="s">
        <v>61</v>
      </c>
      <c r="B26" s="115">
        <v>0.7</v>
      </c>
      <c r="C26" s="115">
        <v>0.95</v>
      </c>
      <c r="D26" s="115">
        <v>0.99</v>
      </c>
      <c r="E26" s="111">
        <v>1</v>
      </c>
    </row>
    <row r="27" spans="1:5" ht="16" customHeight="1" x14ac:dyDescent="0.2">
      <c r="A27" s="226" t="s">
        <v>62</v>
      </c>
      <c r="B27" s="115">
        <v>0.1</v>
      </c>
      <c r="C27" s="115">
        <v>0.15</v>
      </c>
      <c r="D27" s="115">
        <v>0.3</v>
      </c>
      <c r="E27" s="115">
        <v>0.7</v>
      </c>
    </row>
    <row r="28" spans="1:5" ht="16" customHeight="1" x14ac:dyDescent="0.2">
      <c r="A28" s="226" t="s">
        <v>63</v>
      </c>
      <c r="B28" s="115">
        <v>0.15</v>
      </c>
      <c r="C28" s="115">
        <v>0.2</v>
      </c>
      <c r="D28" s="115">
        <v>0.2</v>
      </c>
      <c r="E28" s="111">
        <v>0.25</v>
      </c>
    </row>
    <row r="29" spans="1:5" ht="16" customHeight="1" x14ac:dyDescent="0.2">
      <c r="A29" s="226" t="s">
        <v>64</v>
      </c>
      <c r="B29" s="175">
        <v>0.02</v>
      </c>
      <c r="C29" s="175">
        <v>3.5000000000000003E-2</v>
      </c>
      <c r="D29" s="175">
        <v>0.08</v>
      </c>
      <c r="E29" s="175">
        <v>0.08</v>
      </c>
    </row>
    <row r="30" spans="1:5" ht="16" customHeight="1" x14ac:dyDescent="0.2">
      <c r="A30" s="235" t="s">
        <v>65</v>
      </c>
      <c r="B30" s="241"/>
      <c r="C30" s="241"/>
      <c r="D30" s="241"/>
      <c r="E30" s="241"/>
    </row>
    <row r="31" spans="1:5" ht="16" customHeight="1" x14ac:dyDescent="0.2">
      <c r="A31" s="242" t="s">
        <v>66</v>
      </c>
      <c r="B31" s="111">
        <v>0</v>
      </c>
      <c r="C31" s="111">
        <v>0.3</v>
      </c>
      <c r="D31" s="111">
        <v>0.7</v>
      </c>
      <c r="E31" s="111">
        <v>1</v>
      </c>
    </row>
    <row r="32" spans="1:5" ht="16" customHeight="1" x14ac:dyDescent="0.2">
      <c r="A32" s="242" t="s">
        <v>67</v>
      </c>
      <c r="B32" s="111">
        <v>0.1</v>
      </c>
      <c r="C32" s="111">
        <v>0.12</v>
      </c>
      <c r="D32" s="111">
        <v>0.14000000000000001</v>
      </c>
      <c r="E32" s="111">
        <v>0.15</v>
      </c>
    </row>
    <row r="33" spans="1:11" ht="16" customHeight="1" x14ac:dyDescent="0.2">
      <c r="A33" s="242" t="s">
        <v>68</v>
      </c>
      <c r="B33" s="146">
        <v>0.14000000000000001</v>
      </c>
      <c r="C33" s="146">
        <v>0.17</v>
      </c>
      <c r="D33" s="146">
        <v>0.19</v>
      </c>
      <c r="E33" s="146">
        <v>0.24</v>
      </c>
    </row>
    <row r="34" spans="1:11" ht="16" customHeight="1" x14ac:dyDescent="0.2">
      <c r="A34" s="242" t="s">
        <v>69</v>
      </c>
      <c r="B34" s="111">
        <v>0.1</v>
      </c>
      <c r="C34" s="111">
        <v>0.26</v>
      </c>
      <c r="D34" s="111">
        <v>0.3</v>
      </c>
      <c r="E34" s="111">
        <v>0.4</v>
      </c>
    </row>
    <row r="35" spans="1:11" ht="16" customHeight="1" x14ac:dyDescent="0.2">
      <c r="A35" s="242" t="s">
        <v>70</v>
      </c>
      <c r="B35" s="111">
        <v>0.65</v>
      </c>
      <c r="C35" s="111">
        <v>0.75</v>
      </c>
      <c r="D35" s="111">
        <v>0.7</v>
      </c>
      <c r="E35" s="111">
        <v>0.8</v>
      </c>
      <c r="H35" s="467"/>
      <c r="I35" s="467"/>
      <c r="J35" s="467"/>
      <c r="K35" s="467"/>
    </row>
    <row r="36" spans="1:11" ht="16" customHeight="1" x14ac:dyDescent="0.2">
      <c r="A36" s="242" t="s">
        <v>71</v>
      </c>
      <c r="B36" s="111">
        <v>0</v>
      </c>
      <c r="C36" s="111">
        <v>0.02</v>
      </c>
      <c r="D36" s="111">
        <v>0.1</v>
      </c>
      <c r="E36" s="111">
        <v>0.25</v>
      </c>
      <c r="H36" s="111"/>
      <c r="I36" s="111"/>
      <c r="J36" s="111"/>
      <c r="K36" s="111"/>
    </row>
    <row r="37" spans="1:11" ht="16" customHeight="1" x14ac:dyDescent="0.2">
      <c r="A37" s="242" t="s">
        <v>72</v>
      </c>
      <c r="B37" s="147">
        <v>10000</v>
      </c>
      <c r="C37" s="147">
        <v>11500</v>
      </c>
      <c r="D37" s="147">
        <v>13500</v>
      </c>
      <c r="E37" s="147">
        <v>15000</v>
      </c>
    </row>
    <row r="38" spans="1:11" ht="16" customHeight="1" x14ac:dyDescent="0.2">
      <c r="A38" s="235" t="s">
        <v>73</v>
      </c>
      <c r="B38" s="241"/>
      <c r="C38" s="241"/>
      <c r="D38" s="241"/>
      <c r="E38" s="241"/>
      <c r="G38" s="243"/>
    </row>
    <row r="39" spans="1:11" ht="16" customHeight="1" x14ac:dyDescent="0.2">
      <c r="A39" s="244" t="s">
        <v>74</v>
      </c>
      <c r="B39" s="130">
        <v>0</v>
      </c>
      <c r="C39" s="130">
        <v>30000</v>
      </c>
      <c r="D39" s="130">
        <v>50000</v>
      </c>
      <c r="E39" s="130">
        <v>60000</v>
      </c>
      <c r="F39" s="232"/>
      <c r="G39" s="233"/>
    </row>
    <row r="40" spans="1:11" ht="16" customHeight="1" x14ac:dyDescent="0.2">
      <c r="A40" s="230" t="s">
        <v>75</v>
      </c>
      <c r="B40" s="129">
        <v>0.2</v>
      </c>
      <c r="C40" s="129">
        <v>0.25</v>
      </c>
      <c r="D40" s="129">
        <v>0.4</v>
      </c>
      <c r="E40" s="129">
        <v>0.5</v>
      </c>
      <c r="F40" s="232"/>
      <c r="G40" s="233"/>
    </row>
    <row r="41" spans="1:11" ht="16" customHeight="1" x14ac:dyDescent="0.2">
      <c r="A41" s="230" t="s">
        <v>76</v>
      </c>
      <c r="B41" s="178">
        <f>50*10^9</f>
        <v>50000000000</v>
      </c>
      <c r="C41" s="178">
        <f>100*10^9</f>
        <v>100000000000</v>
      </c>
      <c r="D41" s="178">
        <f>350*10^9</f>
        <v>350000000000</v>
      </c>
      <c r="E41" s="178">
        <f>500*10^9</f>
        <v>500000000000</v>
      </c>
      <c r="F41" s="232"/>
      <c r="G41" s="233"/>
    </row>
    <row r="42" spans="1:11" ht="16" customHeight="1" x14ac:dyDescent="0.2">
      <c r="A42" s="240" t="s">
        <v>77</v>
      </c>
      <c r="B42" s="236"/>
      <c r="C42" s="236"/>
      <c r="D42" s="236"/>
      <c r="E42" s="236"/>
    </row>
    <row r="43" spans="1:11" ht="16" customHeight="1" x14ac:dyDescent="0.2">
      <c r="A43" s="226" t="s">
        <v>78</v>
      </c>
      <c r="B43" s="65">
        <v>3</v>
      </c>
      <c r="C43" s="65">
        <v>4</v>
      </c>
      <c r="D43" s="65">
        <v>8</v>
      </c>
      <c r="E43" s="65">
        <v>14</v>
      </c>
      <c r="F43" s="243"/>
    </row>
    <row r="44" spans="1:11" ht="16" customHeight="1" x14ac:dyDescent="0.2">
      <c r="A44" s="226" t="s">
        <v>79</v>
      </c>
      <c r="B44" s="116">
        <v>30000</v>
      </c>
      <c r="C44" s="116">
        <v>90000</v>
      </c>
      <c r="D44" s="116">
        <v>130000</v>
      </c>
      <c r="E44" s="116">
        <v>160000</v>
      </c>
      <c r="G44" s="243"/>
    </row>
    <row r="45" spans="1:11" ht="16" customHeight="1" x14ac:dyDescent="0.2">
      <c r="A45" s="227" t="s">
        <v>80</v>
      </c>
      <c r="B45" s="234">
        <v>0</v>
      </c>
      <c r="D45" s="112" t="s">
        <v>81</v>
      </c>
      <c r="E45" s="234">
        <v>1</v>
      </c>
      <c r="F45" s="225" t="s">
        <v>82</v>
      </c>
    </row>
    <row r="46" spans="1:11" ht="16" customHeight="1" x14ac:dyDescent="0.2">
      <c r="A46" s="226" t="s">
        <v>83</v>
      </c>
      <c r="B46" s="67">
        <v>0.2</v>
      </c>
      <c r="C46" s="67">
        <v>0.4</v>
      </c>
      <c r="D46" s="67">
        <v>0.6</v>
      </c>
      <c r="E46" s="67">
        <v>0.7</v>
      </c>
    </row>
    <row r="47" spans="1:11" ht="16" customHeight="1" x14ac:dyDescent="0.2">
      <c r="A47" s="226" t="s">
        <v>84</v>
      </c>
      <c r="B47" s="67">
        <v>0.05</v>
      </c>
      <c r="C47" s="67">
        <v>0.1</v>
      </c>
      <c r="D47" s="67">
        <v>0.2</v>
      </c>
      <c r="E47" s="67">
        <v>0.35</v>
      </c>
    </row>
    <row r="48" spans="1:11" ht="16" customHeight="1" x14ac:dyDescent="0.2">
      <c r="A48" s="226" t="s">
        <v>85</v>
      </c>
      <c r="B48" s="67">
        <v>0.15</v>
      </c>
      <c r="C48" s="67">
        <v>0.25</v>
      </c>
      <c r="D48" s="67">
        <v>0.3</v>
      </c>
      <c r="E48" s="111">
        <v>0.5</v>
      </c>
    </row>
    <row r="49" spans="1:5" ht="16" customHeight="1" x14ac:dyDescent="0.2">
      <c r="A49" s="228" t="s">
        <v>86</v>
      </c>
      <c r="B49" s="236"/>
      <c r="C49" s="236"/>
      <c r="D49" s="236"/>
      <c r="E49" s="236"/>
    </row>
    <row r="50" spans="1:5" ht="16" customHeight="1" x14ac:dyDescent="0.2">
      <c r="A50" s="246" t="s">
        <v>87</v>
      </c>
      <c r="B50" s="115">
        <v>0.08</v>
      </c>
      <c r="C50" s="115">
        <v>0.11</v>
      </c>
      <c r="D50" s="115">
        <v>0.09</v>
      </c>
      <c r="E50" s="115">
        <v>0.12</v>
      </c>
    </row>
    <row r="51" spans="1:5" ht="16" customHeight="1" x14ac:dyDescent="0.2">
      <c r="A51" s="246" t="s">
        <v>88</v>
      </c>
      <c r="B51" s="111">
        <v>0.03</v>
      </c>
      <c r="C51" s="111">
        <v>0.06</v>
      </c>
      <c r="D51" s="111">
        <v>0.04</v>
      </c>
      <c r="E51" s="111">
        <v>0.09</v>
      </c>
    </row>
    <row r="52" spans="1:5" ht="16" customHeight="1" x14ac:dyDescent="0.2">
      <c r="A52" s="247" t="s">
        <v>89</v>
      </c>
      <c r="B52" s="67">
        <v>0.2</v>
      </c>
      <c r="C52" s="67">
        <v>0.4</v>
      </c>
      <c r="D52" s="67">
        <v>0.6</v>
      </c>
      <c r="E52" s="67">
        <v>0.8</v>
      </c>
    </row>
    <row r="53" spans="1:5" ht="16" customHeight="1" x14ac:dyDescent="0.2">
      <c r="A53" s="247" t="s">
        <v>90</v>
      </c>
      <c r="B53" s="65">
        <v>13</v>
      </c>
      <c r="C53" s="65">
        <v>13</v>
      </c>
      <c r="D53" s="65">
        <v>13</v>
      </c>
      <c r="E53" s="65">
        <v>13</v>
      </c>
    </row>
    <row r="54" spans="1:5" ht="16" customHeight="1" x14ac:dyDescent="0.2">
      <c r="A54" s="247" t="s">
        <v>91</v>
      </c>
      <c r="B54" s="65">
        <v>10</v>
      </c>
      <c r="C54" s="65">
        <v>10</v>
      </c>
      <c r="D54" s="65">
        <v>10</v>
      </c>
      <c r="E54" s="65">
        <v>10</v>
      </c>
    </row>
    <row r="55" spans="1:5" ht="16" customHeight="1" x14ac:dyDescent="0.2">
      <c r="A55" s="247" t="s">
        <v>92</v>
      </c>
      <c r="B55" s="65">
        <v>19</v>
      </c>
      <c r="C55" s="65">
        <v>19</v>
      </c>
      <c r="D55" s="65">
        <v>19</v>
      </c>
      <c r="E55" s="65">
        <v>19</v>
      </c>
    </row>
  </sheetData>
  <sheetProtection algorithmName="SHA-512" hashValue="qtWMVbiyaq7oRAoAi23ohL3mMC111cqfxAb/KUPA8jO5qRaq2tSVHWnOYwoi186LVKZTqyLykerarlBYAoUgcw==" saltValue="o1jOhrh48OcNUWAOBariuA==" spinCount="100000" sheet="1" objects="1" scenarios="1"/>
  <mergeCells count="3">
    <mergeCell ref="A5:G5"/>
    <mergeCell ref="A6:G6"/>
    <mergeCell ref="A2:G3"/>
  </mergeCells>
  <dataValidations count="1">
    <dataValidation type="decimal" allowBlank="1" showInputMessage="1" showErrorMessage="1" sqref="K36 E18 E22" xr:uid="{7DAC91F4-BDF5-D442-AD11-F82BFA7C5131}">
      <formula1>0</formula1>
      <formula2>0.95</formula2>
    </dataValidation>
  </dataValidation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7B5BA-2DBA-2F41-AC6B-06842F0469F7}">
  <sheetPr codeName="Sheet5">
    <tabColor theme="9" tint="0.59999389629810485"/>
  </sheetPr>
  <dimension ref="A1:AT79"/>
  <sheetViews>
    <sheetView workbookViewId="0">
      <selection activeCell="F76" sqref="F76"/>
    </sheetView>
  </sheetViews>
  <sheetFormatPr baseColWidth="10" defaultColWidth="11" defaultRowHeight="16" x14ac:dyDescent="0.2"/>
  <cols>
    <col min="1" max="1" width="30.6640625" style="212" customWidth="1"/>
    <col min="2" max="4" width="20.5" style="212" customWidth="1"/>
    <col min="5" max="5" width="26" style="212" customWidth="1"/>
    <col min="6" max="6" width="24.83203125" style="212" customWidth="1"/>
    <col min="7" max="7" width="96.6640625" style="212" customWidth="1"/>
    <col min="8" max="8" width="20.1640625" style="212" bestFit="1" customWidth="1"/>
    <col min="9" max="9" width="17.1640625" style="212" customWidth="1"/>
    <col min="10" max="10" width="11.6640625" style="212" bestFit="1" customWidth="1"/>
    <col min="11" max="16384" width="11" style="212"/>
  </cols>
  <sheetData>
    <row r="1" spans="1:8" ht="17" x14ac:dyDescent="0.2">
      <c r="A1" s="81" t="s">
        <v>31</v>
      </c>
      <c r="B1" s="210"/>
      <c r="C1" s="210"/>
      <c r="D1" s="210"/>
      <c r="E1" s="210"/>
      <c r="F1" s="210"/>
      <c r="G1" s="211"/>
    </row>
    <row r="2" spans="1:8" x14ac:dyDescent="0.2">
      <c r="A2" s="571" t="s">
        <v>93</v>
      </c>
      <c r="B2" s="571"/>
      <c r="C2" s="571"/>
      <c r="D2" s="571"/>
      <c r="E2" s="571"/>
      <c r="F2" s="571"/>
      <c r="G2" s="572"/>
    </row>
    <row r="3" spans="1:8" x14ac:dyDescent="0.2">
      <c r="A3" s="577" t="s">
        <v>94</v>
      </c>
      <c r="B3" s="577"/>
      <c r="C3" s="577"/>
      <c r="D3" s="577"/>
      <c r="E3" s="577"/>
      <c r="F3" s="577"/>
      <c r="G3" s="578"/>
    </row>
    <row r="4" spans="1:8" x14ac:dyDescent="0.2">
      <c r="A4" s="220"/>
      <c r="B4" s="220"/>
      <c r="C4" s="220"/>
      <c r="D4" s="220"/>
      <c r="E4" s="220"/>
      <c r="F4" s="220"/>
      <c r="G4" s="220"/>
    </row>
    <row r="5" spans="1:8" x14ac:dyDescent="0.2">
      <c r="A5" s="503" t="s">
        <v>95</v>
      </c>
    </row>
    <row r="6" spans="1:8" x14ac:dyDescent="0.2">
      <c r="A6" s="581" t="s">
        <v>96</v>
      </c>
      <c r="B6" s="582"/>
      <c r="C6" s="582"/>
      <c r="D6" s="582"/>
      <c r="E6" s="582"/>
      <c r="F6" s="582"/>
      <c r="G6" s="582"/>
      <c r="H6" s="582"/>
    </row>
    <row r="7" spans="1:8" ht="33" customHeight="1" x14ac:dyDescent="0.2">
      <c r="A7" s="213" t="s">
        <v>97</v>
      </c>
      <c r="B7" s="213" t="s">
        <v>98</v>
      </c>
      <c r="C7" s="214" t="s">
        <v>99</v>
      </c>
      <c r="D7" s="215" t="s">
        <v>100</v>
      </c>
      <c r="E7" s="214" t="s">
        <v>101</v>
      </c>
      <c r="F7" s="214" t="s">
        <v>102</v>
      </c>
      <c r="G7" s="214" t="s">
        <v>103</v>
      </c>
      <c r="H7" s="214" t="s">
        <v>104</v>
      </c>
    </row>
    <row r="8" spans="1:8" x14ac:dyDescent="0.2">
      <c r="A8" s="475" t="s">
        <v>105</v>
      </c>
      <c r="B8" s="478">
        <v>7000</v>
      </c>
      <c r="C8" s="481">
        <v>10000000000</v>
      </c>
      <c r="D8" s="484">
        <f>$C8*'Tesla Example Valuation'!I$28</f>
        <v>2500000000</v>
      </c>
      <c r="E8" s="209">
        <f t="shared" ref="E8:E13" si="0">D8+E9</f>
        <v>2538585000</v>
      </c>
      <c r="F8" s="249">
        <f>SUMPRODUCT(B8:B$14,$E8:E$14)/SUM(E8:E$14)</f>
        <v>7374.1841823737213</v>
      </c>
      <c r="G8" s="486">
        <f t="shared" ref="G8:G14" si="1">B8*D8</f>
        <v>17500000000000</v>
      </c>
      <c r="H8" s="487">
        <f t="shared" ref="H8:H13" si="2">G8+H9</f>
        <v>18352237500000</v>
      </c>
    </row>
    <row r="9" spans="1:8" ht="17" x14ac:dyDescent="0.2">
      <c r="A9" s="476" t="s">
        <v>106</v>
      </c>
      <c r="B9" s="479">
        <v>15000</v>
      </c>
      <c r="C9" s="482">
        <v>100000000</v>
      </c>
      <c r="D9" s="484">
        <f>$C9*'Tesla Example Valuation'!I$28</f>
        <v>25000000</v>
      </c>
      <c r="E9" s="209">
        <f t="shared" si="0"/>
        <v>38585000</v>
      </c>
      <c r="F9" s="249">
        <f>SUMPRODUCT(B9:B$14,$E9:E$14)/SUM(E9:E$14)</f>
        <v>23196.593653702006</v>
      </c>
      <c r="G9" s="486">
        <f t="shared" si="1"/>
        <v>375000000000</v>
      </c>
      <c r="H9" s="487">
        <f t="shared" si="2"/>
        <v>852237500000</v>
      </c>
    </row>
    <row r="10" spans="1:8" x14ac:dyDescent="0.2">
      <c r="A10" s="477" t="s">
        <v>107</v>
      </c>
      <c r="B10" s="480">
        <v>27000</v>
      </c>
      <c r="C10" s="482">
        <v>40000000</v>
      </c>
      <c r="D10" s="484">
        <f>$C10*'Tesla Example Valuation'!I$28</f>
        <v>10000000</v>
      </c>
      <c r="E10" s="209">
        <f t="shared" si="0"/>
        <v>13585000</v>
      </c>
      <c r="F10" s="249">
        <f>SUMPRODUCT(B10:B$14,$E10:E$14)/SUM(E10:E$14)</f>
        <v>37940.909090909088</v>
      </c>
      <c r="G10" s="486">
        <f t="shared" si="1"/>
        <v>270000000000</v>
      </c>
      <c r="H10" s="487">
        <f t="shared" si="2"/>
        <v>477237500000</v>
      </c>
    </row>
    <row r="11" spans="1:8" x14ac:dyDescent="0.2">
      <c r="A11" s="477" t="s">
        <v>108</v>
      </c>
      <c r="B11" s="480">
        <v>55000</v>
      </c>
      <c r="C11" s="483">
        <v>2700000</v>
      </c>
      <c r="D11" s="484">
        <f>$C11*'Tesla Example Valuation'!I$28</f>
        <v>675000</v>
      </c>
      <c r="E11" s="209">
        <f t="shared" si="0"/>
        <v>3585000</v>
      </c>
      <c r="F11" s="249">
        <f>SUMPRODUCT(B11:B$14,$E11:E$14)/SUM(E11:E$14)</f>
        <v>56838.842975206615</v>
      </c>
      <c r="G11" s="486">
        <f t="shared" si="1"/>
        <v>37125000000</v>
      </c>
      <c r="H11" s="487">
        <f t="shared" si="2"/>
        <v>207237500000</v>
      </c>
    </row>
    <row r="12" spans="1:8" x14ac:dyDescent="0.2">
      <c r="A12" s="477" t="s">
        <v>109</v>
      </c>
      <c r="B12" s="480">
        <v>59000</v>
      </c>
      <c r="C12" s="483">
        <v>6700000</v>
      </c>
      <c r="D12" s="484">
        <f>$C12*'Tesla Example Valuation'!I$28</f>
        <v>1675000</v>
      </c>
      <c r="E12" s="209">
        <f t="shared" si="0"/>
        <v>2910000</v>
      </c>
      <c r="F12" s="249">
        <f>SUMPRODUCT(B12:B$14,$E12:E$14)/SUM(E12:E$14)</f>
        <v>58379.088785046726</v>
      </c>
      <c r="G12" s="486">
        <f t="shared" si="1"/>
        <v>98825000000</v>
      </c>
      <c r="H12" s="487">
        <f t="shared" si="2"/>
        <v>170112500000</v>
      </c>
    </row>
    <row r="13" spans="1:8" x14ac:dyDescent="0.2">
      <c r="A13" s="477" t="s">
        <v>110</v>
      </c>
      <c r="B13" s="480">
        <v>51000</v>
      </c>
      <c r="C13" s="483">
        <v>4400000</v>
      </c>
      <c r="D13" s="484">
        <f>$C13*'Tesla Example Valuation'!I$28</f>
        <v>1100000</v>
      </c>
      <c r="E13" s="209">
        <f t="shared" si="0"/>
        <v>1235000</v>
      </c>
      <c r="F13" s="249">
        <f>SUMPRODUCT(B13:B$14,$E13:E$14)/SUM(E13:E$14)</f>
        <v>57060.218978102188</v>
      </c>
      <c r="G13" s="486">
        <f t="shared" si="1"/>
        <v>56100000000</v>
      </c>
      <c r="H13" s="487">
        <f t="shared" si="2"/>
        <v>71287500000</v>
      </c>
    </row>
    <row r="14" spans="1:8" x14ac:dyDescent="0.2">
      <c r="A14" s="475" t="s">
        <v>111</v>
      </c>
      <c r="B14" s="478">
        <v>112500</v>
      </c>
      <c r="C14" s="481">
        <v>540000</v>
      </c>
      <c r="D14" s="485">
        <f>$C14*'Tesla Example Valuation'!I$28</f>
        <v>135000</v>
      </c>
      <c r="E14" s="492">
        <f>D14</f>
        <v>135000</v>
      </c>
      <c r="F14" s="509">
        <f>SUMPRODUCT(B14:B$14,$E14:E$14)/SUM(E14:E$14)</f>
        <v>112500</v>
      </c>
      <c r="G14" s="488">
        <f t="shared" si="1"/>
        <v>15187500000</v>
      </c>
      <c r="H14" s="488">
        <f>G14</f>
        <v>15187500000</v>
      </c>
    </row>
    <row r="16" spans="1:8" x14ac:dyDescent="0.2">
      <c r="A16" s="504" t="s">
        <v>112</v>
      </c>
      <c r="B16" s="497"/>
      <c r="C16" s="498"/>
      <c r="D16" s="499"/>
      <c r="E16" s="500"/>
      <c r="F16" s="501"/>
      <c r="G16" s="502"/>
      <c r="H16" s="502"/>
    </row>
    <row r="17" spans="1:46" x14ac:dyDescent="0.2">
      <c r="A17" s="581" t="s">
        <v>96</v>
      </c>
      <c r="B17" s="582"/>
      <c r="C17" s="582"/>
      <c r="D17" s="582"/>
      <c r="E17" s="582"/>
      <c r="F17" s="582"/>
      <c r="G17" s="582"/>
      <c r="H17" s="582"/>
    </row>
    <row r="18" spans="1:46" ht="34" x14ac:dyDescent="0.2">
      <c r="A18" s="213" t="s">
        <v>97</v>
      </c>
      <c r="B18" s="213" t="s">
        <v>98</v>
      </c>
      <c r="C18" s="214" t="s">
        <v>99</v>
      </c>
      <c r="D18" s="215" t="s">
        <v>100</v>
      </c>
      <c r="E18" s="214" t="s">
        <v>101</v>
      </c>
      <c r="F18" s="214" t="s">
        <v>102</v>
      </c>
      <c r="G18" s="214" t="s">
        <v>103</v>
      </c>
      <c r="H18" s="214" t="s">
        <v>104</v>
      </c>
    </row>
    <row r="19" spans="1:46" x14ac:dyDescent="0.2">
      <c r="A19" s="475" t="s">
        <v>105</v>
      </c>
      <c r="B19" s="478">
        <v>7000</v>
      </c>
      <c r="C19" s="481">
        <v>10000000000</v>
      </c>
      <c r="D19" s="484">
        <f ca="1">$C19*'Monte Carlo Single Simulation'!$I$28</f>
        <v>1971467131.7930059</v>
      </c>
      <c r="E19" s="209">
        <f t="shared" ref="E19:E24" ca="1" si="3">D19+E20</f>
        <v>2001894755.5050993</v>
      </c>
      <c r="F19" s="249">
        <f ca="1">SUMPRODUCT(B$14:B19,$E$14:E19)/SUM(E$14:E19)</f>
        <v>7007.1140301290916</v>
      </c>
      <c r="G19" s="486">
        <f t="shared" ref="G19:G25" ca="1" si="4">B19*D19</f>
        <v>13800269922551.041</v>
      </c>
      <c r="H19" s="487">
        <f t="shared" ref="H19:H24" ca="1" si="5">G19+H20</f>
        <v>14472333210443.617</v>
      </c>
    </row>
    <row r="20" spans="1:46" ht="17" x14ac:dyDescent="0.2">
      <c r="A20" s="476" t="s">
        <v>106</v>
      </c>
      <c r="B20" s="479">
        <v>15000</v>
      </c>
      <c r="C20" s="482">
        <v>100000000</v>
      </c>
      <c r="D20" s="484">
        <f ca="1">$C20*'Monte Carlo Single Simulation'!$I$28</f>
        <v>19714671.317930061</v>
      </c>
      <c r="E20" s="209">
        <f t="shared" ca="1" si="3"/>
        <v>30427623.712093256</v>
      </c>
      <c r="F20" s="249">
        <f ca="1">SUMPRODUCT(B$14:B20,$E$14:E20)/SUM(E$14:E20)</f>
        <v>7126.7743630599452</v>
      </c>
      <c r="G20" s="486">
        <f t="shared" ca="1" si="4"/>
        <v>295720069768.95093</v>
      </c>
      <c r="H20" s="487">
        <f t="shared" ca="1" si="5"/>
        <v>672063287892.57678</v>
      </c>
    </row>
    <row r="21" spans="1:46" x14ac:dyDescent="0.2">
      <c r="A21" s="477" t="s">
        <v>107</v>
      </c>
      <c r="B21" s="480">
        <v>27000</v>
      </c>
      <c r="C21" s="482">
        <v>40000000</v>
      </c>
      <c r="D21" s="484">
        <f ca="1">$C21*'Monte Carlo Single Simulation'!$I$28</f>
        <v>7885868.5271720244</v>
      </c>
      <c r="E21" s="209">
        <f t="shared" ca="1" si="3"/>
        <v>10712952.394163195</v>
      </c>
      <c r="F21" s="249">
        <f ca="1">SUMPRODUCT(B$14:B21,$E$14:E21)/SUM(E$14:E21)</f>
        <v>7230.9756216985716</v>
      </c>
      <c r="G21" s="486">
        <f t="shared" ca="1" si="4"/>
        <v>212918450233.64465</v>
      </c>
      <c r="H21" s="487">
        <f t="shared" ca="1" si="5"/>
        <v>376343218123.62585</v>
      </c>
    </row>
    <row r="22" spans="1:46" x14ac:dyDescent="0.2">
      <c r="A22" s="477" t="s">
        <v>108</v>
      </c>
      <c r="B22" s="480">
        <v>55000</v>
      </c>
      <c r="C22" s="483">
        <v>2700000</v>
      </c>
      <c r="D22" s="484">
        <f ca="1">$C22*'Monte Carlo Single Simulation'!$I$28</f>
        <v>532296.12558411167</v>
      </c>
      <c r="E22" s="209">
        <f t="shared" ca="1" si="3"/>
        <v>2827083.8669911707</v>
      </c>
      <c r="F22" s="249">
        <f ca="1">SUMPRODUCT(B$14:B22,$E$14:E22)/SUM(E$14:E22)</f>
        <v>7296.9811000731515</v>
      </c>
      <c r="G22" s="486">
        <f t="shared" ca="1" si="4"/>
        <v>29276286907.126141</v>
      </c>
      <c r="H22" s="487">
        <f t="shared" ca="1" si="5"/>
        <v>163424767889.98123</v>
      </c>
    </row>
    <row r="23" spans="1:46" x14ac:dyDescent="0.2">
      <c r="A23" s="477" t="s">
        <v>109</v>
      </c>
      <c r="B23" s="480">
        <v>59000</v>
      </c>
      <c r="C23" s="483">
        <v>6700000</v>
      </c>
      <c r="D23" s="484">
        <f ca="1">$C23*'Monte Carlo Single Simulation'!$I$28</f>
        <v>1320882.9783013139</v>
      </c>
      <c r="E23" s="209">
        <f t="shared" ca="1" si="3"/>
        <v>2294787.7414070591</v>
      </c>
      <c r="F23" s="249">
        <f ca="1">SUMPRODUCT(B$14:B23,$E$14:E23)/SUM(E$14:E23)</f>
        <v>7354.906162610022</v>
      </c>
      <c r="G23" s="486">
        <f t="shared" ca="1" si="4"/>
        <v>77932095719.777527</v>
      </c>
      <c r="H23" s="487">
        <f t="shared" ca="1" si="5"/>
        <v>134148480982.8551</v>
      </c>
    </row>
    <row r="24" spans="1:46" ht="29.25" customHeight="1" x14ac:dyDescent="0.2">
      <c r="A24" s="477" t="s">
        <v>110</v>
      </c>
      <c r="B24" s="480">
        <v>51000</v>
      </c>
      <c r="C24" s="483">
        <v>4400000</v>
      </c>
      <c r="D24" s="484">
        <f ca="1">$C24*'Monte Carlo Single Simulation'!$I$28</f>
        <v>867445.53798892268</v>
      </c>
      <c r="E24" s="209">
        <f t="shared" ca="1" si="3"/>
        <v>973904.76310574496</v>
      </c>
      <c r="F24" s="249">
        <f ca="1">SUMPRODUCT(B$14:B24,$E$14:E24)/SUM(E$14:E24)</f>
        <v>7375.6483027395298</v>
      </c>
      <c r="G24" s="486">
        <f t="shared" ca="1" si="4"/>
        <v>44239722437.435059</v>
      </c>
      <c r="H24" s="487">
        <f t="shared" ca="1" si="5"/>
        <v>56216385263.077568</v>
      </c>
    </row>
    <row r="25" spans="1:46" ht="29.25" customHeight="1" x14ac:dyDescent="0.2">
      <c r="A25" s="475" t="s">
        <v>111</v>
      </c>
      <c r="B25" s="478">
        <v>112500</v>
      </c>
      <c r="C25" s="481">
        <v>540000</v>
      </c>
      <c r="D25" s="484">
        <f ca="1">$C25*'Monte Carlo Single Simulation'!$I$28</f>
        <v>106459.22511682233</v>
      </c>
      <c r="E25" s="492">
        <f ca="1">D25</f>
        <v>106459.22511682233</v>
      </c>
      <c r="F25" s="509">
        <f ca="1">SUMPRODUCT(B$14:B25,$E$14:E25)/SUM(E$14:E25)</f>
        <v>7381.109221462496</v>
      </c>
      <c r="G25" s="511">
        <f t="shared" ca="1" si="4"/>
        <v>11976662825.642511</v>
      </c>
      <c r="H25" s="488">
        <f ca="1">G25</f>
        <v>11976662825.642511</v>
      </c>
    </row>
    <row r="27" spans="1:46" x14ac:dyDescent="0.2">
      <c r="A27" s="496"/>
      <c r="B27" s="497"/>
      <c r="C27" s="498"/>
      <c r="D27" s="499"/>
      <c r="E27" s="500"/>
      <c r="F27" s="501"/>
      <c r="G27" s="502"/>
      <c r="H27" s="502"/>
    </row>
    <row r="28" spans="1:46" x14ac:dyDescent="0.2">
      <c r="A28" s="505" t="s">
        <v>113</v>
      </c>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1"/>
      <c r="AK28" s="421"/>
      <c r="AL28" s="421"/>
      <c r="AM28" s="421"/>
      <c r="AN28" s="421"/>
      <c r="AO28" s="421"/>
      <c r="AP28" s="421"/>
      <c r="AQ28" s="421"/>
      <c r="AR28" s="421"/>
      <c r="AS28" s="421"/>
      <c r="AT28" s="421"/>
    </row>
    <row r="29" spans="1:46" x14ac:dyDescent="0.2">
      <c r="A29" s="579" t="s">
        <v>114</v>
      </c>
      <c r="B29" s="580"/>
      <c r="C29" s="580"/>
      <c r="D29" s="580"/>
      <c r="E29" s="580"/>
      <c r="F29" s="580"/>
      <c r="G29" s="580"/>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1"/>
      <c r="AK29" s="421"/>
      <c r="AL29" s="421"/>
      <c r="AM29" s="421"/>
      <c r="AN29" s="421"/>
      <c r="AO29" s="421"/>
      <c r="AP29" s="421"/>
      <c r="AQ29" s="421"/>
      <c r="AR29" s="421"/>
      <c r="AS29" s="421"/>
      <c r="AT29" s="421"/>
    </row>
    <row r="30" spans="1:46" ht="34" x14ac:dyDescent="0.2">
      <c r="A30" s="207" t="s">
        <v>115</v>
      </c>
      <c r="B30" s="372" t="s">
        <v>116</v>
      </c>
      <c r="C30" s="372" t="s">
        <v>117</v>
      </c>
      <c r="D30" s="207" t="s">
        <v>118</v>
      </c>
      <c r="E30" s="207" t="s">
        <v>103</v>
      </c>
      <c r="F30" s="372" t="s">
        <v>104</v>
      </c>
      <c r="G30" s="216" t="s">
        <v>119</v>
      </c>
      <c r="I30" s="437"/>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1"/>
      <c r="AL30" s="421"/>
      <c r="AM30" s="421"/>
      <c r="AN30" s="421"/>
      <c r="AO30" s="421"/>
      <c r="AP30" s="421"/>
      <c r="AQ30" s="421"/>
      <c r="AR30" s="421"/>
      <c r="AS30" s="421"/>
      <c r="AT30" s="421"/>
    </row>
    <row r="31" spans="1:46" ht="17" x14ac:dyDescent="0.2">
      <c r="A31" s="217">
        <v>0.25</v>
      </c>
      <c r="B31" s="208">
        <v>20000000000000</v>
      </c>
      <c r="C31" s="209">
        <f t="shared" ref="C31:C36" si="6">B31+C32</f>
        <v>30461000000000</v>
      </c>
      <c r="D31" s="249">
        <f>SUMPRODUCT(A31:A$37,$C31:C$37)/SUM(C31:C$37)</f>
        <v>0.36316154059296202</v>
      </c>
      <c r="E31" s="474">
        <f t="shared" ref="E31:E37" si="7">A31*B31</f>
        <v>5000000000000</v>
      </c>
      <c r="F31" s="474">
        <f t="shared" ref="F31:F36" si="8">E31+F32</f>
        <v>11274000000000</v>
      </c>
      <c r="G31" s="216" t="s">
        <v>120</v>
      </c>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row>
    <row r="32" spans="1:46" ht="17" x14ac:dyDescent="0.2">
      <c r="A32" s="217">
        <v>0.5</v>
      </c>
      <c r="B32" s="208">
        <v>5500000000000</v>
      </c>
      <c r="C32" s="209">
        <f t="shared" si="6"/>
        <v>10461000000000</v>
      </c>
      <c r="D32" s="249">
        <f>SUMPRODUCT(A32:A$37,$C32:C$37)/SUM(C32:C$37)</f>
        <v>0.57263004375303839</v>
      </c>
      <c r="E32" s="474">
        <f t="shared" si="7"/>
        <v>2750000000000</v>
      </c>
      <c r="F32" s="474">
        <f t="shared" si="8"/>
        <v>6274000000000</v>
      </c>
      <c r="G32" s="216" t="s">
        <v>121</v>
      </c>
      <c r="I32" s="437"/>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row>
    <row r="33" spans="1:46" ht="34" x14ac:dyDescent="0.2">
      <c r="A33" s="217">
        <v>0.6</v>
      </c>
      <c r="B33" s="208">
        <v>4000000000000</v>
      </c>
      <c r="C33" s="209">
        <f t="shared" si="6"/>
        <v>4961000000000</v>
      </c>
      <c r="D33" s="249">
        <f>SUMPRODUCT(A33:A$37,$C33:C$37)/SUM(C33:C$37)</f>
        <v>0.69936613844870721</v>
      </c>
      <c r="E33" s="474">
        <f t="shared" si="7"/>
        <v>2400000000000</v>
      </c>
      <c r="F33" s="474">
        <f t="shared" si="8"/>
        <v>3524000000000</v>
      </c>
      <c r="G33" s="216" t="s">
        <v>122</v>
      </c>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row>
    <row r="34" spans="1:46" ht="34" x14ac:dyDescent="0.2">
      <c r="A34" s="217">
        <v>1.1000000000000001</v>
      </c>
      <c r="B34" s="208">
        <v>900000000000</v>
      </c>
      <c r="C34" s="209">
        <f t="shared" si="6"/>
        <v>961000000000</v>
      </c>
      <c r="D34" s="249">
        <f>SUMPRODUCT(A34:A$37,$C34:C$37)/SUM(C34:C$37)</f>
        <v>1.1761121856866539</v>
      </c>
      <c r="E34" s="474">
        <f t="shared" si="7"/>
        <v>990000000000.00012</v>
      </c>
      <c r="F34" s="474">
        <f t="shared" si="8"/>
        <v>1124000000000</v>
      </c>
      <c r="G34" s="216" t="s">
        <v>123</v>
      </c>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row>
    <row r="35" spans="1:46" ht="17" x14ac:dyDescent="0.2">
      <c r="A35" s="217">
        <v>2</v>
      </c>
      <c r="B35" s="208">
        <v>50000000000</v>
      </c>
      <c r="C35" s="209">
        <f t="shared" si="6"/>
        <v>61000000000</v>
      </c>
      <c r="D35" s="249">
        <f>SUMPRODUCT(A35:A$37,$C35:C$37)/SUM(C35:C$37)</f>
        <v>2.1780821917808217</v>
      </c>
      <c r="E35" s="474">
        <f t="shared" si="7"/>
        <v>100000000000</v>
      </c>
      <c r="F35" s="474">
        <f t="shared" si="8"/>
        <v>134000000000</v>
      </c>
      <c r="G35" s="216" t="s">
        <v>124</v>
      </c>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row>
    <row r="36" spans="1:46" x14ac:dyDescent="0.2">
      <c r="A36" s="217">
        <v>3</v>
      </c>
      <c r="B36" s="208">
        <v>10000000000</v>
      </c>
      <c r="C36" s="209">
        <f t="shared" si="6"/>
        <v>11000000000</v>
      </c>
      <c r="D36" s="249">
        <f>SUMPRODUCT(A36:A$37,$C36:C$37)/SUM(C36:C$37)</f>
        <v>3.0833333333333335</v>
      </c>
      <c r="E36" s="474">
        <f t="shared" si="7"/>
        <v>30000000000</v>
      </c>
      <c r="F36" s="474">
        <f t="shared" si="8"/>
        <v>34000000000</v>
      </c>
      <c r="G36" s="216"/>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row>
    <row r="37" spans="1:46" ht="17" x14ac:dyDescent="0.2">
      <c r="A37" s="508">
        <v>4</v>
      </c>
      <c r="B37" s="491">
        <v>1000000000</v>
      </c>
      <c r="C37" s="492">
        <f>B37</f>
        <v>1000000000</v>
      </c>
      <c r="D37" s="509">
        <f>SUMPRODUCT(A$37:A37,$C$37:C37)/SUM(C$37:C37)</f>
        <v>4</v>
      </c>
      <c r="E37" s="493">
        <f t="shared" si="7"/>
        <v>4000000000</v>
      </c>
      <c r="F37" s="493">
        <f>E37</f>
        <v>4000000000</v>
      </c>
      <c r="G37" s="510" t="s">
        <v>125</v>
      </c>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1"/>
      <c r="AL37" s="421"/>
      <c r="AM37" s="421"/>
      <c r="AN37" s="421"/>
      <c r="AO37" s="421"/>
      <c r="AP37" s="421"/>
      <c r="AQ37" s="421"/>
      <c r="AR37" s="421"/>
      <c r="AS37" s="421"/>
      <c r="AT37" s="421"/>
    </row>
    <row r="38" spans="1:46" x14ac:dyDescent="0.2">
      <c r="D38" s="373"/>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1"/>
      <c r="AK38" s="421"/>
      <c r="AL38" s="421"/>
      <c r="AM38" s="421"/>
      <c r="AN38" s="421"/>
      <c r="AO38" s="421"/>
      <c r="AP38" s="421"/>
      <c r="AQ38" s="421"/>
      <c r="AR38" s="421"/>
      <c r="AS38" s="421"/>
      <c r="AT38" s="421"/>
    </row>
    <row r="39" spans="1:46" x14ac:dyDescent="0.2">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1"/>
      <c r="AK39" s="421"/>
      <c r="AL39" s="421"/>
      <c r="AM39" s="421"/>
      <c r="AN39" s="421"/>
      <c r="AO39" s="421"/>
      <c r="AP39" s="421"/>
      <c r="AQ39" s="421"/>
      <c r="AR39" s="421"/>
      <c r="AS39" s="421"/>
      <c r="AT39" s="421"/>
    </row>
    <row r="40" spans="1:46" x14ac:dyDescent="0.2">
      <c r="A40" s="506" t="s">
        <v>95</v>
      </c>
      <c r="B40" s="421"/>
      <c r="C40" s="421"/>
      <c r="D40" s="507" t="s">
        <v>112</v>
      </c>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21"/>
      <c r="AL40" s="421"/>
      <c r="AM40" s="421"/>
      <c r="AN40" s="421"/>
      <c r="AO40" s="421"/>
      <c r="AP40" s="421"/>
      <c r="AQ40" s="421"/>
      <c r="AR40" s="421"/>
      <c r="AS40" s="421"/>
      <c r="AT40" s="421"/>
    </row>
    <row r="41" spans="1:46" x14ac:dyDescent="0.2">
      <c r="A41" s="434" t="s">
        <v>126</v>
      </c>
      <c r="B41" s="433"/>
      <c r="D41" s="434" t="s">
        <v>126</v>
      </c>
      <c r="E41" s="433"/>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1"/>
      <c r="AL41" s="421"/>
      <c r="AM41" s="421"/>
      <c r="AN41" s="421"/>
      <c r="AO41" s="421"/>
      <c r="AP41" s="421"/>
      <c r="AQ41" s="421"/>
      <c r="AR41" s="421"/>
      <c r="AS41" s="421"/>
      <c r="AT41" s="421"/>
    </row>
    <row r="42" spans="1:46" ht="17" x14ac:dyDescent="0.2">
      <c r="A42" s="432" t="s">
        <v>127</v>
      </c>
      <c r="B42" s="431">
        <v>0</v>
      </c>
      <c r="D42" s="432" t="s">
        <v>127</v>
      </c>
      <c r="E42" s="431">
        <v>0</v>
      </c>
      <c r="H42" s="437"/>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1"/>
      <c r="AK42" s="421"/>
      <c r="AL42" s="421"/>
      <c r="AM42" s="421"/>
      <c r="AN42" s="421"/>
      <c r="AO42" s="421"/>
      <c r="AP42" s="421"/>
      <c r="AQ42" s="421"/>
      <c r="AR42" s="421"/>
      <c r="AS42" s="421"/>
      <c r="AT42" s="421"/>
    </row>
    <row r="43" spans="1:46" ht="17" x14ac:dyDescent="0.2">
      <c r="A43" s="430" t="s">
        <v>128</v>
      </c>
      <c r="B43" s="429">
        <v>100</v>
      </c>
      <c r="D43" s="430" t="s">
        <v>128</v>
      </c>
      <c r="E43" s="429">
        <v>100</v>
      </c>
      <c r="H43" s="437"/>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1"/>
      <c r="AK43" s="421"/>
      <c r="AL43" s="421"/>
      <c r="AM43" s="421"/>
      <c r="AN43" s="421"/>
      <c r="AO43" s="421"/>
      <c r="AP43" s="421"/>
      <c r="AQ43" s="421"/>
      <c r="AR43" s="421"/>
      <c r="AS43" s="421"/>
      <c r="AT43" s="421"/>
    </row>
    <row r="44" spans="1:46" ht="17" x14ac:dyDescent="0.2">
      <c r="A44" s="430" t="s">
        <v>129</v>
      </c>
      <c r="B44" s="436">
        <v>1</v>
      </c>
      <c r="D44" s="430" t="s">
        <v>129</v>
      </c>
      <c r="E44" s="436">
        <v>1</v>
      </c>
      <c r="H44" s="437"/>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1"/>
      <c r="AK44" s="421"/>
      <c r="AL44" s="421"/>
      <c r="AM44" s="421"/>
      <c r="AN44" s="421"/>
      <c r="AO44" s="421"/>
      <c r="AP44" s="421"/>
      <c r="AQ44" s="421"/>
      <c r="AR44" s="421"/>
      <c r="AS44" s="421"/>
      <c r="AT44" s="421"/>
    </row>
    <row r="45" spans="1:46" ht="17" x14ac:dyDescent="0.2">
      <c r="A45" s="428" t="s">
        <v>130</v>
      </c>
      <c r="B45" s="445">
        <f>'Tesla Example Valuation'!I44</f>
        <v>5</v>
      </c>
      <c r="D45" s="428" t="s">
        <v>130</v>
      </c>
      <c r="E45" s="445">
        <f ca="1">'Monte Carlo Single Simulation'!I44</f>
        <v>6.2628270489523352</v>
      </c>
      <c r="H45" s="437"/>
      <c r="I45" s="421"/>
      <c r="J45" s="427"/>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1"/>
      <c r="AK45" s="421"/>
      <c r="AL45" s="421"/>
      <c r="AM45" s="421"/>
      <c r="AN45" s="421"/>
      <c r="AO45" s="421"/>
      <c r="AP45" s="421"/>
      <c r="AQ45" s="421"/>
      <c r="AR45" s="421"/>
      <c r="AS45" s="421"/>
      <c r="AT45" s="421"/>
    </row>
    <row r="46" spans="1:46" x14ac:dyDescent="0.2">
      <c r="A46" s="427"/>
      <c r="B46" s="421"/>
      <c r="D46" s="427"/>
      <c r="E46" s="421"/>
      <c r="H46" s="421"/>
      <c r="I46" s="421"/>
      <c r="J46" s="421"/>
      <c r="K46" s="421"/>
      <c r="L46" s="444"/>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1"/>
      <c r="AL46" s="421"/>
      <c r="AM46" s="421"/>
      <c r="AN46" s="421"/>
      <c r="AO46" s="421"/>
      <c r="AP46" s="421"/>
      <c r="AQ46" s="421"/>
      <c r="AR46" s="421"/>
      <c r="AS46" s="421"/>
      <c r="AT46" s="421"/>
    </row>
    <row r="47" spans="1:46" ht="17" x14ac:dyDescent="0.2">
      <c r="A47" s="424" t="s">
        <v>131</v>
      </c>
      <c r="B47" s="424" t="s">
        <v>132</v>
      </c>
      <c r="D47" s="424" t="s">
        <v>131</v>
      </c>
      <c r="E47" s="424" t="s">
        <v>132</v>
      </c>
      <c r="H47" s="421"/>
      <c r="I47" s="421"/>
      <c r="J47" s="421"/>
      <c r="K47" s="421"/>
      <c r="L47" s="444"/>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1"/>
      <c r="AK47" s="421"/>
      <c r="AL47" s="421"/>
      <c r="AM47" s="421"/>
      <c r="AN47" s="421"/>
      <c r="AO47" s="421"/>
      <c r="AP47" s="421"/>
      <c r="AQ47" s="421"/>
      <c r="AR47" s="421"/>
      <c r="AS47" s="421"/>
      <c r="AT47" s="421"/>
    </row>
    <row r="48" spans="1:46" x14ac:dyDescent="0.2">
      <c r="A48" s="435">
        <v>0</v>
      </c>
      <c r="B48" s="495">
        <f>$B$43/(1+POWER(81,($B$44+$B$45/2-A48)/$B$45))*(1/100)</f>
        <v>4.4103335200589233E-2</v>
      </c>
      <c r="D48" s="435">
        <v>0</v>
      </c>
      <c r="E48" s="495">
        <f t="shared" ref="E48:E63" ca="1" si="9">$E$43/(1+POWER(81,($E$44+$E$45/2-D48)/$E$45))*(1/100)</f>
        <v>5.2208145851161084E-2</v>
      </c>
      <c r="H48" s="437"/>
      <c r="I48" s="421"/>
      <c r="J48" s="423"/>
      <c r="K48" s="423"/>
      <c r="L48" s="444"/>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3"/>
      <c r="AK48" s="423"/>
      <c r="AL48" s="423"/>
      <c r="AM48" s="423"/>
      <c r="AN48" s="423"/>
      <c r="AO48" s="423"/>
      <c r="AP48" s="423"/>
      <c r="AQ48" s="423"/>
      <c r="AR48" s="423"/>
      <c r="AS48" s="423"/>
      <c r="AT48" s="421"/>
    </row>
    <row r="49" spans="1:46" x14ac:dyDescent="0.2">
      <c r="A49" s="425">
        <f>A48+1</f>
        <v>1</v>
      </c>
      <c r="B49" s="495">
        <f t="shared" ref="B49:B63" si="10">$B$43/(1+POWER(81,($B$44+$B$45/2-A49)/$B$45))*(1/100)</f>
        <v>0.1</v>
      </c>
      <c r="D49" s="425">
        <f>D48+1</f>
        <v>1</v>
      </c>
      <c r="E49" s="495">
        <f t="shared" ca="1" si="9"/>
        <v>0.1</v>
      </c>
      <c r="H49" s="437"/>
      <c r="I49" s="421"/>
      <c r="J49" s="373"/>
      <c r="K49" s="373"/>
      <c r="L49" s="444"/>
      <c r="S49" s="422"/>
      <c r="T49" s="422"/>
      <c r="U49" s="422"/>
      <c r="V49" s="422"/>
      <c r="W49" s="422"/>
      <c r="X49" s="422"/>
      <c r="Y49" s="422"/>
      <c r="Z49" s="422"/>
      <c r="AA49" s="422"/>
      <c r="AB49" s="422"/>
      <c r="AC49" s="422"/>
      <c r="AD49" s="422"/>
      <c r="AE49" s="422"/>
      <c r="AF49" s="422"/>
      <c r="AG49" s="422"/>
      <c r="AH49" s="422"/>
      <c r="AI49" s="422"/>
      <c r="AJ49" s="422"/>
      <c r="AK49" s="422"/>
      <c r="AL49" s="422"/>
      <c r="AM49" s="422"/>
      <c r="AN49" s="422"/>
      <c r="AO49" s="422"/>
      <c r="AP49" s="422"/>
      <c r="AQ49" s="422"/>
      <c r="AR49" s="422"/>
      <c r="AS49" s="422"/>
      <c r="AT49" s="426"/>
    </row>
    <row r="50" spans="1:46" x14ac:dyDescent="0.2">
      <c r="A50" s="425">
        <f t="shared" ref="A50:A63" si="11">A49+1</f>
        <v>2</v>
      </c>
      <c r="B50" s="495">
        <f t="shared" si="10"/>
        <v>0.21109548169995912</v>
      </c>
      <c r="D50" s="425">
        <f t="shared" ref="D50:D63" si="12">D49+1</f>
        <v>2</v>
      </c>
      <c r="E50" s="495">
        <f t="shared" ca="1" si="9"/>
        <v>0.18308974891834123</v>
      </c>
      <c r="H50" s="437"/>
      <c r="I50" s="421"/>
      <c r="J50" s="443"/>
      <c r="K50" s="443"/>
      <c r="L50" s="444"/>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1"/>
      <c r="AK50" s="421"/>
      <c r="AL50" s="421"/>
      <c r="AM50" s="421"/>
      <c r="AN50" s="421"/>
      <c r="AO50" s="421"/>
      <c r="AP50" s="421"/>
      <c r="AQ50" s="421"/>
      <c r="AR50" s="421"/>
      <c r="AS50" s="421"/>
      <c r="AT50" s="421"/>
    </row>
    <row r="51" spans="1:46" x14ac:dyDescent="0.2">
      <c r="A51" s="425">
        <f t="shared" si="11"/>
        <v>3</v>
      </c>
      <c r="B51" s="495">
        <f t="shared" si="10"/>
        <v>0.39187324273140683</v>
      </c>
      <c r="D51" s="425">
        <f t="shared" si="12"/>
        <v>3</v>
      </c>
      <c r="E51" s="495">
        <f t="shared" ca="1" si="9"/>
        <v>0.3113359581835089</v>
      </c>
      <c r="H51" s="437"/>
      <c r="I51" s="421"/>
      <c r="J51" s="443"/>
      <c r="K51" s="443"/>
      <c r="L51" s="444"/>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1"/>
      <c r="AK51" s="421"/>
      <c r="AL51" s="421"/>
      <c r="AM51" s="421"/>
      <c r="AN51" s="421"/>
      <c r="AO51" s="421"/>
      <c r="AP51" s="421"/>
      <c r="AQ51" s="421"/>
      <c r="AR51" s="421"/>
      <c r="AS51" s="421"/>
      <c r="AT51" s="421"/>
    </row>
    <row r="52" spans="1:46" x14ac:dyDescent="0.2">
      <c r="A52" s="425">
        <f t="shared" si="11"/>
        <v>4</v>
      </c>
      <c r="B52" s="495">
        <f t="shared" si="10"/>
        <v>0.60812675726859311</v>
      </c>
      <c r="D52" s="425">
        <f t="shared" si="12"/>
        <v>4</v>
      </c>
      <c r="E52" s="495">
        <f t="shared" ca="1" si="9"/>
        <v>0.47696402848784242</v>
      </c>
      <c r="H52" s="437"/>
      <c r="I52" s="421"/>
      <c r="J52" s="443"/>
      <c r="K52" s="443"/>
      <c r="L52" s="444"/>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1"/>
      <c r="AL52" s="421"/>
      <c r="AM52" s="421"/>
      <c r="AN52" s="421"/>
      <c r="AO52" s="421"/>
      <c r="AP52" s="421"/>
      <c r="AQ52" s="421"/>
      <c r="AR52" s="421"/>
      <c r="AS52" s="421"/>
      <c r="AT52" s="421"/>
    </row>
    <row r="53" spans="1:46" x14ac:dyDescent="0.2">
      <c r="A53" s="425">
        <f t="shared" si="11"/>
        <v>5</v>
      </c>
      <c r="B53" s="495">
        <f t="shared" si="10"/>
        <v>0.78890451830004082</v>
      </c>
      <c r="D53" s="425">
        <f t="shared" si="12"/>
        <v>5</v>
      </c>
      <c r="E53" s="495">
        <f t="shared" ca="1" si="9"/>
        <v>0.64781821311205057</v>
      </c>
      <c r="H53" s="421"/>
      <c r="I53" s="421"/>
      <c r="J53" s="443"/>
      <c r="K53" s="443"/>
      <c r="L53" s="444"/>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1"/>
      <c r="AL53" s="421"/>
      <c r="AM53" s="421"/>
      <c r="AN53" s="421"/>
      <c r="AO53" s="421"/>
      <c r="AP53" s="421"/>
      <c r="AQ53" s="421"/>
      <c r="AR53" s="421"/>
      <c r="AS53" s="421"/>
      <c r="AT53" s="421"/>
    </row>
    <row r="54" spans="1:46" x14ac:dyDescent="0.2">
      <c r="A54" s="425">
        <f t="shared" si="11"/>
        <v>6</v>
      </c>
      <c r="B54" s="495">
        <f t="shared" si="10"/>
        <v>0.9</v>
      </c>
      <c r="D54" s="425">
        <f t="shared" si="12"/>
        <v>6</v>
      </c>
      <c r="E54" s="495">
        <f t="shared" ca="1" si="9"/>
        <v>0.78770292741365455</v>
      </c>
      <c r="H54" s="421"/>
      <c r="J54" s="373"/>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1"/>
      <c r="AL54" s="421"/>
      <c r="AM54" s="421"/>
      <c r="AN54" s="421"/>
      <c r="AO54" s="421"/>
      <c r="AP54" s="421"/>
      <c r="AQ54" s="421"/>
      <c r="AR54" s="421"/>
      <c r="AS54" s="421"/>
      <c r="AT54" s="421"/>
    </row>
    <row r="55" spans="1:46" x14ac:dyDescent="0.2">
      <c r="A55" s="425">
        <f t="shared" si="11"/>
        <v>7</v>
      </c>
      <c r="B55" s="495">
        <f t="shared" si="10"/>
        <v>0.95589666479941071</v>
      </c>
      <c r="D55" s="425">
        <f t="shared" si="12"/>
        <v>7</v>
      </c>
      <c r="E55" s="495">
        <f t="shared" ca="1" si="9"/>
        <v>0.88213510853899746</v>
      </c>
      <c r="H55" s="421"/>
      <c r="J55" s="373"/>
      <c r="K55" s="421"/>
      <c r="L55" s="421"/>
      <c r="M55" s="421"/>
      <c r="N55" s="421"/>
      <c r="O55" s="421"/>
      <c r="P55" s="421"/>
      <c r="Q55" s="421"/>
      <c r="R55" s="421"/>
      <c r="S55" s="421"/>
      <c r="T55" s="421"/>
      <c r="U55" s="421"/>
      <c r="V55" s="421"/>
      <c r="W55" s="421"/>
      <c r="X55" s="421"/>
      <c r="Y55" s="421"/>
      <c r="Z55" s="421"/>
      <c r="AA55" s="421"/>
      <c r="AB55" s="421"/>
      <c r="AC55" s="421"/>
      <c r="AD55" s="421"/>
      <c r="AE55" s="421"/>
      <c r="AF55" s="421"/>
      <c r="AG55" s="421"/>
      <c r="AH55" s="421"/>
      <c r="AI55" s="421"/>
      <c r="AJ55" s="421"/>
      <c r="AK55" s="421"/>
      <c r="AL55" s="421"/>
      <c r="AM55" s="421"/>
      <c r="AN55" s="421"/>
      <c r="AO55" s="421"/>
      <c r="AP55" s="421"/>
      <c r="AQ55" s="421"/>
      <c r="AR55" s="421"/>
      <c r="AS55" s="421"/>
      <c r="AT55" s="421"/>
    </row>
    <row r="56" spans="1:46" x14ac:dyDescent="0.2">
      <c r="A56" s="425">
        <f t="shared" si="11"/>
        <v>8</v>
      </c>
      <c r="B56" s="495">
        <f t="shared" si="10"/>
        <v>0.98120156414279236</v>
      </c>
      <c r="D56" s="425">
        <f t="shared" si="12"/>
        <v>8</v>
      </c>
      <c r="E56" s="495">
        <f t="shared" ca="1" si="9"/>
        <v>0.93787557440415736</v>
      </c>
      <c r="H56" s="421"/>
      <c r="J56" s="373"/>
      <c r="K56" s="421"/>
      <c r="L56" s="421"/>
      <c r="M56" s="421"/>
      <c r="N56" s="421"/>
      <c r="O56" s="421"/>
      <c r="P56" s="421"/>
      <c r="Q56" s="421"/>
      <c r="R56" s="421"/>
      <c r="S56" s="421"/>
      <c r="T56" s="421"/>
      <c r="U56" s="421"/>
      <c r="V56" s="421"/>
      <c r="W56" s="421"/>
      <c r="X56" s="421"/>
      <c r="Y56" s="421"/>
      <c r="Z56" s="421"/>
      <c r="AA56" s="421"/>
      <c r="AB56" s="421"/>
      <c r="AC56" s="421"/>
      <c r="AD56" s="421"/>
      <c r="AE56" s="421"/>
      <c r="AF56" s="421"/>
      <c r="AG56" s="421"/>
      <c r="AH56" s="421"/>
      <c r="AI56" s="421"/>
      <c r="AJ56" s="421"/>
      <c r="AK56" s="421"/>
      <c r="AL56" s="421"/>
      <c r="AM56" s="421"/>
      <c r="AN56" s="421"/>
      <c r="AO56" s="421"/>
      <c r="AP56" s="421"/>
      <c r="AQ56" s="421"/>
      <c r="AR56" s="421"/>
      <c r="AS56" s="421"/>
      <c r="AT56" s="421"/>
    </row>
    <row r="57" spans="1:46" x14ac:dyDescent="0.2">
      <c r="A57" s="425">
        <f t="shared" si="11"/>
        <v>9</v>
      </c>
      <c r="B57" s="495">
        <f t="shared" si="10"/>
        <v>0.99210730849617135</v>
      </c>
      <c r="D57" s="425">
        <f t="shared" si="12"/>
        <v>9</v>
      </c>
      <c r="E57" s="495">
        <f t="shared" ca="1" si="9"/>
        <v>0.96820546357619808</v>
      </c>
      <c r="H57" s="421"/>
      <c r="J57" s="373"/>
    </row>
    <row r="58" spans="1:46" x14ac:dyDescent="0.2">
      <c r="A58" s="425">
        <f t="shared" si="11"/>
        <v>10</v>
      </c>
      <c r="B58" s="495">
        <f t="shared" si="10"/>
        <v>0.99670741372054306</v>
      </c>
      <c r="D58" s="425">
        <f t="shared" si="12"/>
        <v>10</v>
      </c>
      <c r="E58" s="495">
        <f t="shared" ca="1" si="9"/>
        <v>0.98398085167573301</v>
      </c>
      <c r="H58" s="421"/>
      <c r="J58" s="373"/>
    </row>
    <row r="59" spans="1:46" x14ac:dyDescent="0.2">
      <c r="A59" s="425">
        <f t="shared" si="11"/>
        <v>11</v>
      </c>
      <c r="B59" s="495">
        <f t="shared" si="10"/>
        <v>0.99863013698630143</v>
      </c>
      <c r="D59" s="425">
        <f t="shared" si="12"/>
        <v>11</v>
      </c>
      <c r="E59" s="495">
        <f t="shared" ca="1" si="9"/>
        <v>0.99199374320319889</v>
      </c>
      <c r="H59" s="421"/>
      <c r="J59" s="373"/>
    </row>
    <row r="60" spans="1:46" x14ac:dyDescent="0.2">
      <c r="A60" s="425">
        <f t="shared" si="11"/>
        <v>12</v>
      </c>
      <c r="B60" s="495">
        <f t="shared" si="10"/>
        <v>0.99943071707075559</v>
      </c>
      <c r="D60" s="425">
        <f t="shared" si="12"/>
        <v>12</v>
      </c>
      <c r="E60" s="495">
        <f t="shared" ca="1" si="9"/>
        <v>0.99601476289012436</v>
      </c>
      <c r="H60" s="421"/>
      <c r="J60" s="373"/>
    </row>
    <row r="61" spans="1:46" x14ac:dyDescent="0.2">
      <c r="A61" s="425">
        <f t="shared" si="11"/>
        <v>13</v>
      </c>
      <c r="B61" s="495">
        <f t="shared" si="10"/>
        <v>0.99976353016167607</v>
      </c>
      <c r="D61" s="425">
        <f t="shared" si="12"/>
        <v>13</v>
      </c>
      <c r="E61" s="495">
        <f t="shared" ca="1" si="9"/>
        <v>0.99802031733552277</v>
      </c>
      <c r="H61" s="421"/>
      <c r="J61" s="373"/>
    </row>
    <row r="62" spans="1:46" x14ac:dyDescent="0.2">
      <c r="A62" s="425">
        <f t="shared" si="11"/>
        <v>14</v>
      </c>
      <c r="B62" s="495">
        <f t="shared" si="10"/>
        <v>0.99990179382235878</v>
      </c>
      <c r="D62" s="425">
        <f t="shared" si="12"/>
        <v>14</v>
      </c>
      <c r="E62" s="495">
        <f t="shared" ca="1" si="9"/>
        <v>0.9990175801348059</v>
      </c>
      <c r="H62" s="421"/>
      <c r="J62" s="373"/>
    </row>
    <row r="63" spans="1:46" x14ac:dyDescent="0.2">
      <c r="A63" s="425">
        <f t="shared" si="11"/>
        <v>15</v>
      </c>
      <c r="B63" s="495">
        <f t="shared" si="10"/>
        <v>0.99995921816671818</v>
      </c>
      <c r="D63" s="425">
        <f t="shared" si="12"/>
        <v>15</v>
      </c>
      <c r="E63" s="495">
        <f t="shared" ca="1" si="9"/>
        <v>0.99951271826049171</v>
      </c>
      <c r="H63" s="421"/>
      <c r="J63" s="373"/>
    </row>
    <row r="64" spans="1:46" x14ac:dyDescent="0.2">
      <c r="H64" s="421"/>
    </row>
    <row r="65" spans="3:8" x14ac:dyDescent="0.2">
      <c r="H65" s="421"/>
    </row>
    <row r="66" spans="3:8" x14ac:dyDescent="0.2">
      <c r="C66" s="421"/>
      <c r="D66" s="421"/>
      <c r="E66" s="421"/>
      <c r="F66" s="421"/>
      <c r="G66" s="444"/>
    </row>
    <row r="67" spans="3:8" x14ac:dyDescent="0.2">
      <c r="C67" s="421"/>
      <c r="D67" s="421"/>
      <c r="E67" s="421"/>
      <c r="F67" s="421"/>
      <c r="G67" s="444"/>
    </row>
    <row r="68" spans="3:8" x14ac:dyDescent="0.2">
      <c r="C68" s="421"/>
      <c r="D68" s="421"/>
      <c r="E68" s="421"/>
      <c r="F68" s="421"/>
      <c r="G68" s="444"/>
    </row>
    <row r="69" spans="3:8" x14ac:dyDescent="0.2">
      <c r="C69" s="421"/>
      <c r="D69" s="421"/>
      <c r="G69" s="444"/>
    </row>
    <row r="70" spans="3:8" x14ac:dyDescent="0.2">
      <c r="C70" s="421"/>
      <c r="D70" s="421"/>
      <c r="G70" s="444"/>
    </row>
    <row r="71" spans="3:8" x14ac:dyDescent="0.2">
      <c r="C71" s="421"/>
      <c r="D71" s="421"/>
      <c r="G71" s="444"/>
    </row>
    <row r="72" spans="3:8" x14ac:dyDescent="0.2">
      <c r="C72" s="421"/>
      <c r="D72" s="421"/>
      <c r="G72" s="444"/>
    </row>
    <row r="73" spans="3:8" x14ac:dyDescent="0.2">
      <c r="C73" s="421"/>
      <c r="D73" s="421"/>
      <c r="G73" s="444"/>
    </row>
    <row r="74" spans="3:8" x14ac:dyDescent="0.2">
      <c r="C74" s="439"/>
      <c r="D74" s="442"/>
      <c r="G74" s="444"/>
    </row>
    <row r="75" spans="3:8" x14ac:dyDescent="0.2">
      <c r="G75" s="444"/>
    </row>
    <row r="76" spans="3:8" x14ac:dyDescent="0.2">
      <c r="G76" s="444"/>
    </row>
    <row r="78" spans="3:8" x14ac:dyDescent="0.2">
      <c r="C78" s="438"/>
      <c r="D78" s="438"/>
    </row>
    <row r="79" spans="3:8" x14ac:dyDescent="0.2">
      <c r="C79" s="438"/>
      <c r="D79" s="438"/>
    </row>
  </sheetData>
  <sheetProtection algorithmName="SHA-512" hashValue="y6D0BvPmOMmmy7e7vYPTSGOqpXM9XJF/+qlesh4mgpvD4NwRDsoD/PgrRU+4G/WL4CM0Y3CAtaMmPD6K9wc5xQ==" saltValue="i636JF6ii32JgPSZ8NxdAA==" spinCount="100000" sheet="1" objects="1" scenarios="1"/>
  <mergeCells count="5">
    <mergeCell ref="A2:G2"/>
    <mergeCell ref="A3:G3"/>
    <mergeCell ref="A29:G29"/>
    <mergeCell ref="A6:H6"/>
    <mergeCell ref="A17:H17"/>
  </mergeCells>
  <pageMargins left="0.7" right="0.7" top="0.75" bottom="0.75" header="0.3" footer="0.3"/>
  <drawing r:id="rId1"/>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16B6E-125B-A84A-8828-ED2A1F7E217A}">
  <sheetPr>
    <tabColor theme="7" tint="0.59999389629810485"/>
  </sheetPr>
  <dimension ref="A1:AD10005"/>
  <sheetViews>
    <sheetView workbookViewId="0">
      <pane ySplit="4" topLeftCell="A5" activePane="bottomLeft" state="frozen"/>
      <selection pane="bottomLeft" activeCell="E17" sqref="E17"/>
    </sheetView>
  </sheetViews>
  <sheetFormatPr baseColWidth="10" defaultColWidth="11" defaultRowHeight="16" x14ac:dyDescent="0.2"/>
  <cols>
    <col min="1" max="1" width="10.1640625" customWidth="1"/>
    <col min="2" max="2" width="12.1640625" customWidth="1"/>
    <col min="3" max="3" width="14.1640625" customWidth="1"/>
    <col min="4" max="4" width="9.6640625" style="106" customWidth="1"/>
    <col min="5" max="5" width="12.1640625" style="106" customWidth="1"/>
    <col min="6" max="6" width="8.5" customWidth="1"/>
    <col min="7" max="7" width="10.33203125" style="106" customWidth="1"/>
    <col min="8" max="8" width="14.1640625" style="88" customWidth="1"/>
    <col min="9" max="9" width="18.1640625" style="151" customWidth="1"/>
    <col min="10" max="10" width="18.33203125" style="106" customWidth="1"/>
    <col min="11" max="11" width="18.6640625" style="151" bestFit="1" customWidth="1"/>
    <col min="12" max="12" width="22.33203125" style="151" customWidth="1"/>
    <col min="13" max="13" width="18.33203125" style="151" customWidth="1"/>
    <col min="14" max="14" width="21.1640625" style="151" bestFit="1" customWidth="1"/>
    <col min="15" max="15" width="14.5" style="106" customWidth="1"/>
    <col min="16" max="16" width="9.83203125" style="106" customWidth="1"/>
    <col min="17" max="17" width="10.6640625" style="88" customWidth="1"/>
    <col min="18" max="18" width="19.1640625" style="151" customWidth="1"/>
    <col min="19" max="19" width="11.5" style="171" bestFit="1" customWidth="1"/>
    <col min="20" max="20" width="7.33203125" style="165" customWidth="1"/>
    <col min="21" max="21" width="19.33203125" style="566" bestFit="1" customWidth="1"/>
    <col min="22" max="22" width="18.83203125" style="106" bestFit="1" customWidth="1"/>
    <col min="23" max="23" width="18.6640625" style="88" bestFit="1" customWidth="1"/>
    <col min="24" max="24" width="17.6640625" style="88" bestFit="1" customWidth="1"/>
    <col min="25" max="25" width="18.5" customWidth="1"/>
    <col min="27" max="27" width="22.5" customWidth="1"/>
  </cols>
  <sheetData>
    <row r="1" spans="1:30" x14ac:dyDescent="0.2">
      <c r="A1" t="s">
        <v>133</v>
      </c>
    </row>
    <row r="2" spans="1:30" x14ac:dyDescent="0.2">
      <c r="A2" s="306" t="s">
        <v>39</v>
      </c>
      <c r="B2" s="106"/>
      <c r="C2" s="88"/>
      <c r="F2" s="446"/>
      <c r="G2" s="446"/>
      <c r="Y2" s="469"/>
      <c r="Z2" s="106"/>
      <c r="AA2" s="469"/>
      <c r="AB2" s="106"/>
      <c r="AC2" s="106"/>
      <c r="AD2" s="106"/>
    </row>
    <row r="3" spans="1:30" x14ac:dyDescent="0.2">
      <c r="B3" s="106"/>
      <c r="C3" s="88"/>
      <c r="F3" s="446"/>
      <c r="G3" s="446"/>
      <c r="U3" s="567"/>
      <c r="Y3" s="469"/>
      <c r="Z3" s="106"/>
      <c r="AA3" s="469"/>
      <c r="AB3" s="106"/>
    </row>
    <row r="4" spans="1:30" ht="102" x14ac:dyDescent="0.2">
      <c r="A4" s="107" t="s">
        <v>134</v>
      </c>
      <c r="B4" s="108" t="s">
        <v>46</v>
      </c>
      <c r="C4" s="108" t="s">
        <v>135</v>
      </c>
      <c r="D4" s="152" t="s">
        <v>136</v>
      </c>
      <c r="E4" s="152" t="s">
        <v>137</v>
      </c>
      <c r="F4" s="110" t="s">
        <v>138</v>
      </c>
      <c r="G4" s="110" t="s">
        <v>139</v>
      </c>
      <c r="H4" s="153" t="s">
        <v>140</v>
      </c>
      <c r="I4" s="569" t="s">
        <v>141</v>
      </c>
      <c r="J4" s="516" t="s">
        <v>142</v>
      </c>
      <c r="K4" s="569" t="s">
        <v>143</v>
      </c>
      <c r="L4" s="569" t="s">
        <v>144</v>
      </c>
      <c r="M4" s="167" t="s">
        <v>145</v>
      </c>
      <c r="N4" s="167" t="s">
        <v>146</v>
      </c>
      <c r="O4" s="152" t="s">
        <v>147</v>
      </c>
      <c r="P4" s="152" t="s">
        <v>148</v>
      </c>
      <c r="Q4" s="164" t="s">
        <v>149</v>
      </c>
      <c r="R4" s="167" t="s">
        <v>150</v>
      </c>
      <c r="S4" s="172" t="s">
        <v>151</v>
      </c>
      <c r="T4" s="166" t="s">
        <v>152</v>
      </c>
      <c r="U4" s="568" t="s">
        <v>153</v>
      </c>
      <c r="V4" s="557"/>
      <c r="W4" s="550"/>
      <c r="X4" s="550"/>
    </row>
    <row r="5" spans="1:30" x14ac:dyDescent="0.2">
      <c r="A5">
        <v>1</v>
      </c>
      <c r="B5" s="106" cm="1">
        <f t="array" aca="1" ref="B5:G5" ca="1">TRANSPOSE('Monte Carlo Single Simulation'!I12:I17)</f>
        <v>0.44042387449788234</v>
      </c>
      <c r="C5" s="88">
        <f ca="1"/>
        <v>8649.2691249819181</v>
      </c>
      <c r="D5" s="106">
        <f ca="1"/>
        <v>0.70220163327343965</v>
      </c>
      <c r="E5" s="106">
        <f ca="1"/>
        <v>0.35862647993037777</v>
      </c>
      <c r="F5" s="446">
        <f ca="1"/>
        <v>1</v>
      </c>
      <c r="G5" s="446">
        <f ca="1"/>
        <v>2026</v>
      </c>
      <c r="H5" s="88">
        <f ca="1">'Monte Carlo Single Simulation'!I58</f>
        <v>14133362.89152652</v>
      </c>
      <c r="I5" s="151">
        <f ca="1">'Monte Carlo Single Simulation'!I64</f>
        <v>426416787414.91315</v>
      </c>
      <c r="J5" s="106">
        <f ca="1">'Monte Carlo Single Simulation'!I70</f>
        <v>0.42122076298463629</v>
      </c>
      <c r="K5" s="151">
        <f ca="1">'Monte Carlo Single Simulation'!I104</f>
        <v>50552413655.471863</v>
      </c>
      <c r="L5" s="151">
        <f ca="1">'Monte Carlo Single Simulation'!I132*'Monte Carlo Single Simulation'!I118*'Monte Carlo Single Simulation'!I119</f>
        <v>123250743765.27147</v>
      </c>
      <c r="M5" s="151">
        <f ca="1">'Monte Carlo Single Simulation'!I132*('Monte Carlo Single Simulation'!I127*('Monte Carlo Single Simulation'!I122*'Monte Carlo Single Simulation'!I129+'Monte Carlo Single Simulation'!I128*(1-'Monte Carlo Single Simulation'!I122)))</f>
        <v>74321067452.109833</v>
      </c>
      <c r="N5" s="151">
        <f ca="1">'Monte Carlo Single Simulation'!I139</f>
        <v>674541012287.76636</v>
      </c>
      <c r="O5" s="106">
        <f ca="1">'Monte Carlo Single Simulation'!I147</f>
        <v>0.50059677227485955</v>
      </c>
      <c r="P5" s="106">
        <f ca="1">'Monte Carlo Single Simulation'!I148</f>
        <v>0.41672822133807064</v>
      </c>
      <c r="Q5" s="88">
        <f ca="1">'Monte Carlo Single Simulation'!I152/'Monte Carlo Single Simulation'!I141</f>
        <v>15.511126499757411</v>
      </c>
      <c r="R5" s="151">
        <f ca="1">'Monte Carlo Single Simulation'!I153</f>
        <v>4829258843879.6484</v>
      </c>
      <c r="S5" s="171">
        <f ca="1">'Monte Carlo Single Simulation'!I155</f>
        <v>4236.7606148616533</v>
      </c>
      <c r="T5" s="165">
        <f ca="1">'Monte Carlo Single Simulation'!I156</f>
        <v>4.6454794606079229E-2</v>
      </c>
      <c r="U5" s="566">
        <v>2.0000000000000001E-4</v>
      </c>
    </row>
    <row r="6" spans="1:30" x14ac:dyDescent="0.2">
      <c r="A6">
        <f>A5+1</f>
        <v>2</v>
      </c>
      <c r="B6" s="106">
        <f t="dataTable" ref="B6:U5004" dt2D="0" dtr="0" r1="X2" ca="1"/>
        <v>0.53371835189675876</v>
      </c>
      <c r="C6" s="88">
        <v>4127.2499303869363</v>
      </c>
      <c r="D6" s="106">
        <v>1.2464118812444351</v>
      </c>
      <c r="E6" s="106">
        <v>0.22482885740079575</v>
      </c>
      <c r="F6">
        <v>1</v>
      </c>
      <c r="G6">
        <v>2024</v>
      </c>
      <c r="H6" s="88">
        <v>53381194.839785226</v>
      </c>
      <c r="I6" s="151">
        <v>1049528814836.3721</v>
      </c>
      <c r="J6" s="106">
        <v>0.32262605996137594</v>
      </c>
      <c r="K6" s="151">
        <v>43907622494.627419</v>
      </c>
      <c r="L6" s="151">
        <v>39566665666.164108</v>
      </c>
      <c r="M6" s="151">
        <v>983297500514.4281</v>
      </c>
      <c r="N6" s="151">
        <v>2116300603511.5918</v>
      </c>
      <c r="O6" s="106">
        <v>0.54665990142015675</v>
      </c>
      <c r="P6" s="106">
        <v>0.39222912403285953</v>
      </c>
      <c r="Q6" s="88">
        <v>17.478362311846034</v>
      </c>
      <c r="R6" s="151">
        <v>16234801585656.494</v>
      </c>
      <c r="S6" s="171">
        <v>14241.895365271614</v>
      </c>
      <c r="T6" s="165">
        <v>4.0865977162219735E-2</v>
      </c>
      <c r="U6" s="566">
        <v>2.0000000000000001E-4</v>
      </c>
      <c r="V6"/>
      <c r="W6"/>
      <c r="X6"/>
    </row>
    <row r="7" spans="1:30" x14ac:dyDescent="0.2">
      <c r="A7">
        <f t="shared" ref="A7:A70" si="0">A6+1</f>
        <v>3</v>
      </c>
      <c r="B7" s="106">
        <v>0.71443360140221679</v>
      </c>
      <c r="C7" s="88">
        <v>2049.7616314845704</v>
      </c>
      <c r="D7" s="106">
        <v>0.81372673945953622</v>
      </c>
      <c r="E7" s="106">
        <v>0.52859095615443641</v>
      </c>
      <c r="F7">
        <v>1</v>
      </c>
      <c r="G7">
        <v>2022</v>
      </c>
      <c r="H7" s="88">
        <v>19522669.401412614</v>
      </c>
      <c r="I7" s="151">
        <v>522236289379.1803</v>
      </c>
      <c r="J7" s="106">
        <v>0.34874389355905644</v>
      </c>
      <c r="K7" s="151">
        <v>12370474151.356939</v>
      </c>
      <c r="L7" s="151">
        <v>0</v>
      </c>
      <c r="M7" s="151">
        <v>792764887686.74219</v>
      </c>
      <c r="N7" s="151">
        <v>1327371651217.2793</v>
      </c>
      <c r="O7" s="106">
        <v>0.61500381322494857</v>
      </c>
      <c r="P7" s="106">
        <v>0.35474575385542761</v>
      </c>
      <c r="Q7" s="88">
        <v>17.399117935974981</v>
      </c>
      <c r="R7" s="151">
        <v>9289063516175.4902</v>
      </c>
      <c r="S7" s="171">
        <v>8145.4196527341064</v>
      </c>
      <c r="T7" s="165">
        <v>4.0537659005404542E-2</v>
      </c>
      <c r="U7" s="566">
        <v>2.0000000000000001E-4</v>
      </c>
      <c r="V7"/>
      <c r="W7"/>
      <c r="X7"/>
    </row>
    <row r="8" spans="1:30" x14ac:dyDescent="0.2">
      <c r="A8">
        <f t="shared" si="0"/>
        <v>4</v>
      </c>
      <c r="B8" s="106">
        <v>0.6306806333627123</v>
      </c>
      <c r="C8" s="88">
        <v>4603.675223847903</v>
      </c>
      <c r="D8" s="106">
        <v>0.62979842784974593</v>
      </c>
      <c r="E8" s="106">
        <v>0.35624701384112251</v>
      </c>
      <c r="F8">
        <v>1</v>
      </c>
      <c r="G8">
        <v>2025</v>
      </c>
      <c r="H8" s="88">
        <v>10944112.017086875</v>
      </c>
      <c r="I8" s="151">
        <v>268823650727.70343</v>
      </c>
      <c r="J8" s="106">
        <v>0.23811739938706256</v>
      </c>
      <c r="K8" s="151">
        <v>17287534602.945183</v>
      </c>
      <c r="L8" s="151">
        <v>14852706454.639521</v>
      </c>
      <c r="M8" s="151">
        <v>174973146788.81424</v>
      </c>
      <c r="N8" s="151">
        <v>475937038574.10242</v>
      </c>
      <c r="O8" s="106">
        <v>0.45357316977583562</v>
      </c>
      <c r="P8" s="106">
        <v>0.21716193590752317</v>
      </c>
      <c r="Q8" s="88">
        <v>16.680435441928083</v>
      </c>
      <c r="R8" s="151">
        <v>2008437604405.9565</v>
      </c>
      <c r="S8" s="171">
        <v>1760.6018720961608</v>
      </c>
      <c r="T8" s="165">
        <v>4.0260024779093274E-2</v>
      </c>
      <c r="U8" s="566">
        <v>2.0000000000000001E-4</v>
      </c>
      <c r="V8"/>
      <c r="W8"/>
      <c r="X8"/>
    </row>
    <row r="9" spans="1:30" x14ac:dyDescent="0.2">
      <c r="A9">
        <f t="shared" si="0"/>
        <v>5</v>
      </c>
      <c r="B9" s="106">
        <v>0.36142739846733984</v>
      </c>
      <c r="C9" s="88">
        <v>9701.4241570685444</v>
      </c>
      <c r="D9" s="106">
        <v>0.64705110103901065</v>
      </c>
      <c r="E9" s="106">
        <v>0.45171025456392749</v>
      </c>
      <c r="F9">
        <v>1</v>
      </c>
      <c r="G9">
        <v>2024</v>
      </c>
      <c r="H9" s="88">
        <v>11402374.835671082</v>
      </c>
      <c r="I9" s="151">
        <v>274487361478.40256</v>
      </c>
      <c r="J9" s="106">
        <v>0.10422316815829957</v>
      </c>
      <c r="K9" s="151">
        <v>12522727048.701096</v>
      </c>
      <c r="L9" s="151">
        <v>3088877606.6626329</v>
      </c>
      <c r="M9" s="151">
        <v>264794397241.95544</v>
      </c>
      <c r="N9" s="151">
        <v>554893363375.72168</v>
      </c>
      <c r="O9" s="106">
        <v>0.43776800795346155</v>
      </c>
      <c r="P9" s="106">
        <v>0.18041779206268566</v>
      </c>
      <c r="Q9" s="88">
        <v>21.295993409551635</v>
      </c>
      <c r="R9" s="151">
        <v>2388604845086.0117</v>
      </c>
      <c r="S9" s="171">
        <v>2094.9787178089987</v>
      </c>
      <c r="T9" s="165">
        <v>3.3694275494536942E-2</v>
      </c>
      <c r="U9" s="566">
        <v>2.0000000000000001E-4</v>
      </c>
      <c r="V9"/>
      <c r="W9"/>
      <c r="X9"/>
    </row>
    <row r="10" spans="1:30" x14ac:dyDescent="0.2">
      <c r="A10">
        <f t="shared" si="0"/>
        <v>6</v>
      </c>
      <c r="B10" s="106">
        <v>0.50865187626448571</v>
      </c>
      <c r="C10" s="88">
        <v>4675.9068674479095</v>
      </c>
      <c r="D10" s="106">
        <v>0.78888644035427169</v>
      </c>
      <c r="E10" s="106">
        <v>0.49226098250223271</v>
      </c>
      <c r="F10">
        <v>1</v>
      </c>
      <c r="G10">
        <v>2025</v>
      </c>
      <c r="H10" s="88">
        <v>17276365.074628234</v>
      </c>
      <c r="I10" s="151">
        <v>473113321591.52155</v>
      </c>
      <c r="J10" s="106">
        <v>0.37338383740328751</v>
      </c>
      <c r="K10" s="151">
        <v>51226726448.318741</v>
      </c>
      <c r="L10" s="151">
        <v>81449897827.09996</v>
      </c>
      <c r="M10" s="151">
        <v>176379519544.95551</v>
      </c>
      <c r="N10" s="151">
        <v>782169465411.89575</v>
      </c>
      <c r="O10" s="106">
        <v>0.48955682671459949</v>
      </c>
      <c r="P10" s="106">
        <v>0.33828579507912215</v>
      </c>
      <c r="Q10" s="88">
        <v>15.584341193517584</v>
      </c>
      <c r="R10" s="151">
        <v>4885261493530.8916</v>
      </c>
      <c r="S10" s="171">
        <v>4285.1344693101782</v>
      </c>
      <c r="T10" s="165">
        <v>4.3510942619139875E-2</v>
      </c>
      <c r="U10" s="566">
        <v>2.0000000000000001E-4</v>
      </c>
      <c r="V10"/>
      <c r="W10"/>
      <c r="X10"/>
    </row>
    <row r="11" spans="1:30" x14ac:dyDescent="0.2">
      <c r="A11">
        <f t="shared" si="0"/>
        <v>7</v>
      </c>
      <c r="B11" s="106">
        <v>0.23005994517300787</v>
      </c>
      <c r="C11" s="88">
        <v>6715.5429467511767</v>
      </c>
      <c r="D11" s="106">
        <v>1.0097643452825029</v>
      </c>
      <c r="E11" s="106">
        <v>0.7</v>
      </c>
      <c r="F11">
        <v>1</v>
      </c>
      <c r="G11">
        <v>2022</v>
      </c>
      <c r="H11" s="88">
        <v>31399994.110430278</v>
      </c>
      <c r="I11" s="151">
        <v>443988420586.15656</v>
      </c>
      <c r="J11" s="106">
        <v>-4.9188752385851853E-2</v>
      </c>
      <c r="K11" s="151">
        <v>11859284402.987732</v>
      </c>
      <c r="L11" s="151">
        <v>0</v>
      </c>
      <c r="M11" s="151">
        <v>917020245632.05701</v>
      </c>
      <c r="N11" s="151">
        <v>1372867950621.2014</v>
      </c>
      <c r="O11" s="106">
        <v>0.51845988516315766</v>
      </c>
      <c r="P11" s="106">
        <v>0.34843914376100094</v>
      </c>
      <c r="Q11" s="88">
        <v>22.190605186345071</v>
      </c>
      <c r="R11" s="151">
        <v>11339443103190.777</v>
      </c>
      <c r="S11" s="171">
        <v>9939.5883856990331</v>
      </c>
      <c r="T11" s="165">
        <v>3.3174659343331261E-2</v>
      </c>
      <c r="U11" s="566">
        <v>2.0000000000000001E-4</v>
      </c>
      <c r="V11"/>
      <c r="W11"/>
      <c r="X11"/>
    </row>
    <row r="12" spans="1:30" x14ac:dyDescent="0.2">
      <c r="A12">
        <f t="shared" si="0"/>
        <v>8</v>
      </c>
      <c r="B12" s="106">
        <v>0.73691641977171529</v>
      </c>
      <c r="C12" s="88">
        <v>4026.3173041627665</v>
      </c>
      <c r="D12" s="106">
        <v>0.8996633569254936</v>
      </c>
      <c r="E12" s="106">
        <v>0.49517942823820421</v>
      </c>
      <c r="F12">
        <v>1</v>
      </c>
      <c r="G12">
        <v>2024</v>
      </c>
      <c r="H12" s="88">
        <v>23307326.499934562</v>
      </c>
      <c r="I12" s="151">
        <v>383707149447.29639</v>
      </c>
      <c r="J12" s="106">
        <v>3.3966524714369895E-2</v>
      </c>
      <c r="K12" s="151">
        <v>11579458147.376768</v>
      </c>
      <c r="L12" s="151">
        <v>19200896903.379688</v>
      </c>
      <c r="M12" s="151">
        <v>469593879173.53094</v>
      </c>
      <c r="N12" s="151">
        <v>884081383671.58374</v>
      </c>
      <c r="O12" s="106">
        <v>0.4570495733754904</v>
      </c>
      <c r="P12" s="106">
        <v>0.29446144300949428</v>
      </c>
      <c r="Q12" s="88">
        <v>21.923903523344595</v>
      </c>
      <c r="R12" s="151">
        <v>6180545422888.6973</v>
      </c>
      <c r="S12" s="171">
        <v>5420.534337869638</v>
      </c>
      <c r="T12" s="165">
        <v>3.3600388613776566E-2</v>
      </c>
      <c r="U12" s="566">
        <v>2.0000000000000001E-4</v>
      </c>
      <c r="V12"/>
      <c r="W12"/>
      <c r="X12"/>
    </row>
    <row r="13" spans="1:30" x14ac:dyDescent="0.2">
      <c r="A13">
        <f t="shared" si="0"/>
        <v>9</v>
      </c>
      <c r="B13" s="106">
        <v>0.50984329384366489</v>
      </c>
      <c r="C13" s="88">
        <v>3571.5432655572713</v>
      </c>
      <c r="D13" s="106">
        <v>0.51028848454319031</v>
      </c>
      <c r="E13" s="106">
        <v>0.43990998540414084</v>
      </c>
      <c r="F13">
        <v>1</v>
      </c>
      <c r="G13">
        <v>2024</v>
      </c>
      <c r="H13" s="88">
        <v>7744559.4400737425</v>
      </c>
      <c r="I13" s="151">
        <v>313058659815.02521</v>
      </c>
      <c r="J13" s="106">
        <v>0.50984329384366478</v>
      </c>
      <c r="K13" s="151">
        <v>14619469784.844843</v>
      </c>
      <c r="L13" s="151">
        <v>4696630459.543067</v>
      </c>
      <c r="M13" s="151">
        <v>215034659007.57623</v>
      </c>
      <c r="N13" s="151">
        <v>547409419066.98938</v>
      </c>
      <c r="O13" s="106">
        <v>0.61269659998127857</v>
      </c>
      <c r="P13" s="106">
        <v>0.47339647965153347</v>
      </c>
      <c r="Q13" s="88">
        <v>16.033734061544759</v>
      </c>
      <c r="R13" s="151">
        <v>4808781644080.2568</v>
      </c>
      <c r="S13" s="171">
        <v>4217.6615910350165</v>
      </c>
      <c r="T13" s="165">
        <v>4.2952524759256379E-2</v>
      </c>
      <c r="U13" s="566">
        <v>2.0000000000000001E-4</v>
      </c>
      <c r="V13"/>
      <c r="W13"/>
      <c r="X13"/>
    </row>
    <row r="14" spans="1:30" x14ac:dyDescent="0.2">
      <c r="A14">
        <f t="shared" si="0"/>
        <v>10</v>
      </c>
      <c r="B14" s="106">
        <v>0.52007758534821624</v>
      </c>
      <c r="C14" s="88">
        <v>5416.6322201742387</v>
      </c>
      <c r="D14" s="106">
        <v>0.63872683015914611</v>
      </c>
      <c r="E14" s="106">
        <v>0.49712668973129565</v>
      </c>
      <c r="F14">
        <v>1</v>
      </c>
      <c r="G14">
        <v>2025</v>
      </c>
      <c r="H14" s="88">
        <v>11168139.303675037</v>
      </c>
      <c r="I14" s="151">
        <v>356383757432.73425</v>
      </c>
      <c r="J14" s="106">
        <v>0.37431379447859559</v>
      </c>
      <c r="K14" s="151">
        <v>37288196117.155571</v>
      </c>
      <c r="L14" s="151">
        <v>82932691233.420303</v>
      </c>
      <c r="M14" s="151">
        <v>149362630252.98227</v>
      </c>
      <c r="N14" s="151">
        <v>625967275036.29236</v>
      </c>
      <c r="O14" s="106">
        <v>0.50998770455819686</v>
      </c>
      <c r="P14" s="106">
        <v>0.33293127332564154</v>
      </c>
      <c r="Q14" s="88">
        <v>15.797062720693598</v>
      </c>
      <c r="R14" s="151">
        <v>3972810413795.5</v>
      </c>
      <c r="S14" s="171">
        <v>3483.9876940127892</v>
      </c>
      <c r="T14" s="165">
        <v>4.2001191885354949E-2</v>
      </c>
      <c r="U14" s="566">
        <v>2.0000000000000001E-4</v>
      </c>
      <c r="V14"/>
      <c r="W14"/>
      <c r="X14"/>
    </row>
    <row r="15" spans="1:30" x14ac:dyDescent="0.2">
      <c r="A15">
        <f t="shared" si="0"/>
        <v>11</v>
      </c>
      <c r="B15" s="106">
        <v>0.51090574302765279</v>
      </c>
      <c r="C15" s="88">
        <v>1500</v>
      </c>
      <c r="D15" s="106">
        <v>0.2</v>
      </c>
      <c r="E15" s="106">
        <v>0.7</v>
      </c>
      <c r="F15">
        <v>1</v>
      </c>
      <c r="G15">
        <v>2027</v>
      </c>
      <c r="H15" s="88">
        <v>2395633.4113806635</v>
      </c>
      <c r="I15" s="151">
        <v>139888768138.1348</v>
      </c>
      <c r="J15" s="106">
        <v>0.51090574302765279</v>
      </c>
      <c r="K15" s="151">
        <v>27293636162.378731</v>
      </c>
      <c r="L15" s="151">
        <v>70960132182.367264</v>
      </c>
      <c r="M15" s="151">
        <v>0</v>
      </c>
      <c r="N15" s="151">
        <v>238142536482.8808</v>
      </c>
      <c r="O15" s="106">
        <v>0.53849296587948781</v>
      </c>
      <c r="P15" s="106">
        <v>0.47715651873323489</v>
      </c>
      <c r="Q15" s="88">
        <v>15.063109263851757</v>
      </c>
      <c r="R15" s="151">
        <v>2097471709610.8521</v>
      </c>
      <c r="S15" s="171">
        <v>1837.2905281611099</v>
      </c>
      <c r="T15" s="165">
        <v>4.3493369315811228E-2</v>
      </c>
      <c r="U15" s="566">
        <v>2.0000000000000001E-4</v>
      </c>
      <c r="V15"/>
      <c r="W15"/>
      <c r="X15"/>
    </row>
    <row r="16" spans="1:30" x14ac:dyDescent="0.2">
      <c r="A16">
        <f t="shared" si="0"/>
        <v>12</v>
      </c>
      <c r="B16" s="106">
        <v>0.56767364567432832</v>
      </c>
      <c r="C16" s="88">
        <v>6742.4749023276036</v>
      </c>
      <c r="D16" s="106">
        <v>0.82626684345730583</v>
      </c>
      <c r="E16" s="106">
        <v>0.11237816053752664</v>
      </c>
      <c r="F16">
        <v>1</v>
      </c>
      <c r="G16">
        <v>2026</v>
      </c>
      <c r="H16" s="88">
        <v>19483123.929311037</v>
      </c>
      <c r="I16" s="151">
        <v>524067578640.8772</v>
      </c>
      <c r="J16" s="106">
        <v>0.3616124852143936</v>
      </c>
      <c r="K16" s="151">
        <v>24283337558.836636</v>
      </c>
      <c r="L16" s="151">
        <v>65721539424.949112</v>
      </c>
      <c r="M16" s="151">
        <v>105394335232.22878</v>
      </c>
      <c r="N16" s="151">
        <v>719466790856.89172</v>
      </c>
      <c r="O16" s="106">
        <v>0.45367219641870005</v>
      </c>
      <c r="P16" s="106">
        <v>0.31408910467744777</v>
      </c>
      <c r="Q16" s="88">
        <v>15.313865273902868</v>
      </c>
      <c r="R16" s="151">
        <v>3900741326240.5015</v>
      </c>
      <c r="S16" s="171">
        <v>3419.3124237666725</v>
      </c>
      <c r="T16" s="165">
        <v>4.6085697709054074E-2</v>
      </c>
      <c r="U16" s="566">
        <v>2.0000000000000001E-4</v>
      </c>
      <c r="V16"/>
      <c r="W16"/>
      <c r="X16"/>
    </row>
    <row r="17" spans="1:24" x14ac:dyDescent="0.2">
      <c r="A17">
        <f t="shared" si="0"/>
        <v>13</v>
      </c>
      <c r="B17" s="106">
        <v>0.53612657894902449</v>
      </c>
      <c r="C17" s="88">
        <v>3271.3403369558537</v>
      </c>
      <c r="D17" s="106">
        <v>0.42787341032782084</v>
      </c>
      <c r="E17" s="106">
        <v>0.392169185803244</v>
      </c>
      <c r="F17">
        <v>1</v>
      </c>
      <c r="G17">
        <v>2023</v>
      </c>
      <c r="H17" s="88">
        <v>5831752.2223871928</v>
      </c>
      <c r="I17" s="151">
        <v>239841602269.23602</v>
      </c>
      <c r="J17" s="106">
        <v>0.4841487527350391</v>
      </c>
      <c r="K17" s="151">
        <v>4984923643.0496454</v>
      </c>
      <c r="L17" s="151">
        <v>0</v>
      </c>
      <c r="M17" s="151">
        <v>249799029682.23645</v>
      </c>
      <c r="N17" s="151">
        <v>494625555594.52209</v>
      </c>
      <c r="O17" s="106">
        <v>0.63878267664242039</v>
      </c>
      <c r="P17" s="106">
        <v>0.46473380279494969</v>
      </c>
      <c r="Q17" s="88">
        <v>16.739864762559542</v>
      </c>
      <c r="R17" s="151">
        <v>4370403907919.3525</v>
      </c>
      <c r="S17" s="171">
        <v>3836.1538713362911</v>
      </c>
      <c r="T17" s="165">
        <v>4.2143924744931678E-2</v>
      </c>
      <c r="U17" s="566">
        <v>2.0000000000000001E-4</v>
      </c>
      <c r="V17"/>
      <c r="W17"/>
      <c r="X17"/>
    </row>
    <row r="18" spans="1:24" x14ac:dyDescent="0.2">
      <c r="A18">
        <f t="shared" si="0"/>
        <v>14</v>
      </c>
      <c r="B18" s="106">
        <v>0.49322120887478021</v>
      </c>
      <c r="C18" s="88">
        <v>5226.3803736648115</v>
      </c>
      <c r="D18" s="106">
        <v>0.71006574131174172</v>
      </c>
      <c r="E18" s="106">
        <v>0.55809522035689485</v>
      </c>
      <c r="F18">
        <v>1</v>
      </c>
      <c r="G18">
        <v>2025</v>
      </c>
      <c r="H18" s="88">
        <v>14546012.423386673</v>
      </c>
      <c r="I18" s="151">
        <v>448215409191.76935</v>
      </c>
      <c r="J18" s="106">
        <v>0.43819430725591468</v>
      </c>
      <c r="K18" s="151">
        <v>23627081915.841446</v>
      </c>
      <c r="L18" s="151">
        <v>23924963944.178795</v>
      </c>
      <c r="M18" s="151">
        <v>162362883884.07693</v>
      </c>
      <c r="N18" s="151">
        <v>658130338935.86646</v>
      </c>
      <c r="O18" s="106">
        <v>0.52487432740656614</v>
      </c>
      <c r="P18" s="106">
        <v>0.37388372842450662</v>
      </c>
      <c r="Q18" s="88">
        <v>15.171683999696853</v>
      </c>
      <c r="R18" s="151">
        <v>4284340549535.604</v>
      </c>
      <c r="S18" s="171">
        <v>3756.5077376206364</v>
      </c>
      <c r="T18" s="165">
        <v>4.6208149444121362E-2</v>
      </c>
      <c r="U18" s="566">
        <v>2.0000000000000001E-4</v>
      </c>
      <c r="V18"/>
      <c r="W18"/>
      <c r="X18"/>
    </row>
    <row r="19" spans="1:24" x14ac:dyDescent="0.2">
      <c r="A19">
        <f t="shared" si="0"/>
        <v>15</v>
      </c>
      <c r="B19" s="106">
        <v>0.46198697002129907</v>
      </c>
      <c r="C19" s="88">
        <v>6064.8036990103765</v>
      </c>
      <c r="D19" s="106">
        <v>1.0931023543353688</v>
      </c>
      <c r="E19" s="106">
        <v>0.46362150945019054</v>
      </c>
      <c r="F19">
        <v>1</v>
      </c>
      <c r="G19">
        <v>2022</v>
      </c>
      <c r="H19" s="88">
        <v>37642903.232893668</v>
      </c>
      <c r="I19" s="151">
        <v>674711723427.23889</v>
      </c>
      <c r="J19" s="106">
        <v>0.15054312848137263</v>
      </c>
      <c r="K19" s="151">
        <v>11831597012.541096</v>
      </c>
      <c r="L19" s="151">
        <v>0</v>
      </c>
      <c r="M19" s="151">
        <v>881274827056.35315</v>
      </c>
      <c r="N19" s="151">
        <v>1567818147496.1331</v>
      </c>
      <c r="O19" s="106">
        <v>0.51446851575295161</v>
      </c>
      <c r="P19" s="106">
        <v>0.34629170578618967</v>
      </c>
      <c r="Q19" s="88">
        <v>18.545846908857591</v>
      </c>
      <c r="R19" s="151">
        <v>10936210439600.318</v>
      </c>
      <c r="S19" s="171">
        <v>9587.0661223936859</v>
      </c>
      <c r="T19" s="165">
        <v>4.0062262381631471E-2</v>
      </c>
      <c r="U19" s="566">
        <v>2.0000000000000001E-4</v>
      </c>
      <c r="V19"/>
      <c r="W19"/>
      <c r="X19"/>
    </row>
    <row r="20" spans="1:24" x14ac:dyDescent="0.2">
      <c r="A20">
        <f t="shared" si="0"/>
        <v>16</v>
      </c>
      <c r="B20" s="106">
        <v>0.52181188341463081</v>
      </c>
      <c r="C20" s="88">
        <v>4552.5646334276016</v>
      </c>
      <c r="D20" s="106">
        <v>0.60691243486096469</v>
      </c>
      <c r="E20" s="106">
        <v>0.27988259949311445</v>
      </c>
      <c r="F20">
        <v>1</v>
      </c>
      <c r="G20">
        <v>2023</v>
      </c>
      <c r="H20" s="88">
        <v>10619301.256295346</v>
      </c>
      <c r="I20" s="151">
        <v>268286064393.0054</v>
      </c>
      <c r="J20" s="106">
        <v>0.25425229461284049</v>
      </c>
      <c r="K20" s="151">
        <v>7761315707.1142063</v>
      </c>
      <c r="L20" s="151">
        <v>0</v>
      </c>
      <c r="M20" s="151">
        <v>408417053065.79742</v>
      </c>
      <c r="N20" s="151">
        <v>684464433165.91711</v>
      </c>
      <c r="O20" s="106">
        <v>0.57701462749558419</v>
      </c>
      <c r="P20" s="106">
        <v>0.35481516108363181</v>
      </c>
      <c r="Q20" s="88">
        <v>18.017468660693204</v>
      </c>
      <c r="R20" s="151">
        <v>4923680131461.7939</v>
      </c>
      <c r="S20" s="171">
        <v>4322.0266083862307</v>
      </c>
      <c r="T20" s="165">
        <v>3.9298425682815004E-2</v>
      </c>
      <c r="U20" s="566">
        <v>2.0000000000000001E-4</v>
      </c>
      <c r="V20"/>
      <c r="W20"/>
      <c r="X20"/>
    </row>
    <row r="21" spans="1:24" x14ac:dyDescent="0.2">
      <c r="A21">
        <f t="shared" si="0"/>
        <v>17</v>
      </c>
      <c r="B21" s="106">
        <v>0.57530104792634085</v>
      </c>
      <c r="C21" s="88">
        <v>3991.9583741716233</v>
      </c>
      <c r="D21" s="106">
        <v>0.65662988295334468</v>
      </c>
      <c r="E21" s="106">
        <v>0.32114943896489034</v>
      </c>
      <c r="F21">
        <v>1</v>
      </c>
      <c r="G21">
        <v>2024</v>
      </c>
      <c r="H21" s="88">
        <v>12197721.593676968</v>
      </c>
      <c r="I21" s="151">
        <v>350476907341.86237</v>
      </c>
      <c r="J21" s="106">
        <v>0.39483962876176748</v>
      </c>
      <c r="K21" s="151">
        <v>27733667057.866516</v>
      </c>
      <c r="L21" s="151">
        <v>33402787901.285336</v>
      </c>
      <c r="M21" s="151">
        <v>330823074573.47473</v>
      </c>
      <c r="N21" s="151">
        <v>742436436874.48901</v>
      </c>
      <c r="O21" s="106">
        <v>0.57885475526155239</v>
      </c>
      <c r="P21" s="106">
        <v>0.43465384425482106</v>
      </c>
      <c r="Q21" s="88">
        <v>16.910545709852801</v>
      </c>
      <c r="R21" s="151">
        <v>6147708207820.9766</v>
      </c>
      <c r="S21" s="171">
        <v>5384.1949144564624</v>
      </c>
      <c r="T21" s="165">
        <v>4.2131873768425421E-2</v>
      </c>
      <c r="U21" s="566">
        <v>2.0000000000000001E-4</v>
      </c>
      <c r="V21"/>
      <c r="W21"/>
      <c r="X21"/>
    </row>
    <row r="22" spans="1:24" x14ac:dyDescent="0.2">
      <c r="A22">
        <f t="shared" si="0"/>
        <v>18</v>
      </c>
      <c r="B22" s="106">
        <v>0.36983655845112895</v>
      </c>
      <c r="C22" s="88">
        <v>8102.8091007664789</v>
      </c>
      <c r="D22" s="106">
        <v>1.0592756493967017</v>
      </c>
      <c r="E22" s="106">
        <v>0.30948602454299556</v>
      </c>
      <c r="F22">
        <v>1</v>
      </c>
      <c r="G22">
        <v>2024</v>
      </c>
      <c r="H22" s="88">
        <v>34361017.948343724</v>
      </c>
      <c r="I22" s="151">
        <v>802709682779.30322</v>
      </c>
      <c r="J22" s="106">
        <v>0.36983655845112895</v>
      </c>
      <c r="K22" s="151">
        <v>31812583147.119118</v>
      </c>
      <c r="L22" s="151">
        <v>9527107975.0436516</v>
      </c>
      <c r="M22" s="151">
        <v>745387100738.80396</v>
      </c>
      <c r="N22" s="151">
        <v>1589436474640.27</v>
      </c>
      <c r="O22" s="106">
        <v>0.56674347660824109</v>
      </c>
      <c r="P22" s="106">
        <v>0.36134718457641796</v>
      </c>
      <c r="Q22" s="88">
        <v>16.680037801731011</v>
      </c>
      <c r="R22" s="151">
        <v>10330658645399.084</v>
      </c>
      <c r="S22" s="171">
        <v>9059.0263234201811</v>
      </c>
      <c r="T22" s="165">
        <v>4.4087760560595317E-2</v>
      </c>
      <c r="U22" s="566">
        <v>2.0000000000000001E-4</v>
      </c>
      <c r="V22"/>
      <c r="W22"/>
      <c r="X22"/>
    </row>
    <row r="23" spans="1:24" x14ac:dyDescent="0.2">
      <c r="A23">
        <f t="shared" si="0"/>
        <v>19</v>
      </c>
      <c r="B23" s="106">
        <v>0.41623711922780759</v>
      </c>
      <c r="C23" s="88">
        <v>3167.5597808878128</v>
      </c>
      <c r="D23" s="106">
        <v>0.49897024510348298</v>
      </c>
      <c r="E23" s="106">
        <v>0.61963340793545041</v>
      </c>
      <c r="F23">
        <v>1</v>
      </c>
      <c r="G23">
        <v>2025</v>
      </c>
      <c r="H23" s="88">
        <v>7372530.1055219164</v>
      </c>
      <c r="I23" s="151">
        <v>309638350050.05145</v>
      </c>
      <c r="J23" s="106">
        <v>0.41623711922780759</v>
      </c>
      <c r="K23" s="151">
        <v>18391727107.236061</v>
      </c>
      <c r="L23" s="151">
        <v>30875185986.008484</v>
      </c>
      <c r="M23" s="151">
        <v>42874529124.094742</v>
      </c>
      <c r="N23" s="151">
        <v>401779792267.39075</v>
      </c>
      <c r="O23" s="106">
        <v>0.46762617366860637</v>
      </c>
      <c r="P23" s="106">
        <v>0.33180157281735212</v>
      </c>
      <c r="Q23" s="88">
        <v>14.557188056017683</v>
      </c>
      <c r="R23" s="151">
        <v>2286930270804.5908</v>
      </c>
      <c r="S23" s="171">
        <v>2006.1043558939837</v>
      </c>
      <c r="T23" s="165">
        <v>4.6553147511940916E-2</v>
      </c>
      <c r="U23" s="566">
        <v>2.0000000000000001E-4</v>
      </c>
      <c r="V23"/>
      <c r="W23"/>
      <c r="X23"/>
    </row>
    <row r="24" spans="1:24" x14ac:dyDescent="0.2">
      <c r="A24">
        <f t="shared" si="0"/>
        <v>20</v>
      </c>
      <c r="B24" s="106">
        <v>0.57282075518505893</v>
      </c>
      <c r="C24" s="88">
        <v>3716.9403036385456</v>
      </c>
      <c r="D24" s="106">
        <v>0.82763136364452938</v>
      </c>
      <c r="E24" s="106">
        <v>0.65580715044779136</v>
      </c>
      <c r="F24">
        <v>1</v>
      </c>
      <c r="G24">
        <v>2025</v>
      </c>
      <c r="H24" s="88">
        <v>20282567.620618641</v>
      </c>
      <c r="I24" s="151">
        <v>604285738849.0033</v>
      </c>
      <c r="J24" s="106">
        <v>0.35011618594114857</v>
      </c>
      <c r="K24" s="151">
        <v>32538613130.164562</v>
      </c>
      <c r="L24" s="151">
        <v>15809828801.430134</v>
      </c>
      <c r="M24" s="151">
        <v>226995268374.50912</v>
      </c>
      <c r="N24" s="151">
        <v>879629449155.10706</v>
      </c>
      <c r="O24" s="106">
        <v>0.46134687308955158</v>
      </c>
      <c r="P24" s="106">
        <v>0.28656799262197219</v>
      </c>
      <c r="Q24" s="88">
        <v>15.574352982776201</v>
      </c>
      <c r="R24" s="151">
        <v>4522221867608.3652</v>
      </c>
      <c r="S24" s="171">
        <v>3964.9572017977098</v>
      </c>
      <c r="T24" s="165">
        <v>4.3990119421901869E-2</v>
      </c>
      <c r="U24" s="566">
        <v>2.0000000000000001E-4</v>
      </c>
      <c r="V24"/>
      <c r="W24"/>
      <c r="X24"/>
    </row>
    <row r="25" spans="1:24" x14ac:dyDescent="0.2">
      <c r="A25">
        <f t="shared" si="0"/>
        <v>21</v>
      </c>
      <c r="B25" s="106">
        <v>0.51417621450208328</v>
      </c>
      <c r="C25" s="88">
        <v>2391.5292050470525</v>
      </c>
      <c r="D25" s="106">
        <v>0.83493568708644017</v>
      </c>
      <c r="E25" s="106">
        <v>0.20864964666853958</v>
      </c>
      <c r="F25">
        <v>1</v>
      </c>
      <c r="G25">
        <v>2023</v>
      </c>
      <c r="H25" s="88">
        <v>19959447.434529465</v>
      </c>
      <c r="I25" s="151">
        <v>364338838006.93256</v>
      </c>
      <c r="J25" s="106">
        <v>8.0341115378720351E-3</v>
      </c>
      <c r="K25" s="151">
        <v>10905792570.013674</v>
      </c>
      <c r="L25" s="151">
        <v>0</v>
      </c>
      <c r="M25" s="151">
        <v>620812208369.69263</v>
      </c>
      <c r="N25" s="151">
        <v>996056838946.63892</v>
      </c>
      <c r="O25" s="106">
        <v>0.50155461618656083</v>
      </c>
      <c r="P25" s="106">
        <v>0.30715227131403183</v>
      </c>
      <c r="Q25" s="88">
        <v>21.807616117387433</v>
      </c>
      <c r="R25" s="151">
        <v>7159868973114.5938</v>
      </c>
      <c r="S25" s="171">
        <v>6277.5317816832212</v>
      </c>
      <c r="T25" s="165">
        <v>3.417854130665824E-2</v>
      </c>
      <c r="U25" s="566">
        <v>2.0000000000000001E-4</v>
      </c>
      <c r="V25"/>
      <c r="W25"/>
      <c r="X25"/>
    </row>
    <row r="26" spans="1:24" x14ac:dyDescent="0.2">
      <c r="A26">
        <f t="shared" si="0"/>
        <v>22</v>
      </c>
      <c r="B26" s="106">
        <v>0.48506055531033065</v>
      </c>
      <c r="C26" s="88">
        <v>5945.9857596894944</v>
      </c>
      <c r="D26" s="106">
        <v>0.2</v>
      </c>
      <c r="E26" s="106">
        <v>0.7</v>
      </c>
      <c r="F26">
        <v>1</v>
      </c>
      <c r="G26">
        <v>2027</v>
      </c>
      <c r="H26" s="88">
        <v>2430417.1572558079</v>
      </c>
      <c r="I26" s="151">
        <v>141079873346.13892</v>
      </c>
      <c r="J26" s="106">
        <v>0.48506055531033065</v>
      </c>
      <c r="K26" s="151">
        <v>33190497460.626881</v>
      </c>
      <c r="L26" s="151">
        <v>40319364941.607681</v>
      </c>
      <c r="M26" s="151">
        <v>0</v>
      </c>
      <c r="N26" s="151">
        <v>214589735748.37347</v>
      </c>
      <c r="O26" s="106">
        <v>0.46921057668732696</v>
      </c>
      <c r="P26" s="106">
        <v>0.39530632447641867</v>
      </c>
      <c r="Q26" s="88">
        <v>14.04749972099518</v>
      </c>
      <c r="R26" s="151">
        <v>1506421601025.2637</v>
      </c>
      <c r="S26" s="171">
        <v>1320.2705249086559</v>
      </c>
      <c r="T26" s="165">
        <v>4.5179843956192102E-2</v>
      </c>
      <c r="U26" s="566">
        <v>2.0000000000000001E-4</v>
      </c>
      <c r="V26"/>
      <c r="W26"/>
      <c r="X26"/>
    </row>
    <row r="27" spans="1:24" x14ac:dyDescent="0.2">
      <c r="A27">
        <f t="shared" si="0"/>
        <v>23</v>
      </c>
      <c r="B27" s="106">
        <v>0.5777304888483934</v>
      </c>
      <c r="C27" s="88">
        <v>3375.2503126514066</v>
      </c>
      <c r="D27" s="106">
        <v>0.6849899763444981</v>
      </c>
      <c r="E27" s="106">
        <v>0.53446344133914181</v>
      </c>
      <c r="F27">
        <v>1</v>
      </c>
      <c r="G27">
        <v>2024</v>
      </c>
      <c r="H27" s="88">
        <v>12781935.096167225</v>
      </c>
      <c r="I27" s="151">
        <v>444676006753.79382</v>
      </c>
      <c r="J27" s="106">
        <v>0.46944459693609986</v>
      </c>
      <c r="K27" s="151">
        <v>35760453331.960732</v>
      </c>
      <c r="L27" s="151">
        <v>58364050737.977287</v>
      </c>
      <c r="M27" s="151">
        <v>255990780663.84009</v>
      </c>
      <c r="N27" s="151">
        <v>794791291487.5719</v>
      </c>
      <c r="O27" s="106">
        <v>0.57906348346840153</v>
      </c>
      <c r="P27" s="106">
        <v>0.3865483213524154</v>
      </c>
      <c r="Q27" s="88">
        <v>15.795049614212253</v>
      </c>
      <c r="R27" s="151">
        <v>5520273616839.8652</v>
      </c>
      <c r="S27" s="171">
        <v>4841.393861400501</v>
      </c>
      <c r="T27" s="165">
        <v>4.4536723264002938E-2</v>
      </c>
      <c r="U27" s="566">
        <v>2.0000000000000001E-4</v>
      </c>
      <c r="V27"/>
      <c r="W27"/>
      <c r="X27"/>
    </row>
    <row r="28" spans="1:24" x14ac:dyDescent="0.2">
      <c r="A28">
        <f t="shared" si="0"/>
        <v>24</v>
      </c>
      <c r="B28" s="106">
        <v>0.56505725900728832</v>
      </c>
      <c r="C28" s="88">
        <v>5433.5260668725077</v>
      </c>
      <c r="D28" s="106">
        <v>0.84447578689524683</v>
      </c>
      <c r="E28" s="106">
        <v>0.55372709994181768</v>
      </c>
      <c r="F28">
        <v>1</v>
      </c>
      <c r="G28">
        <v>2025</v>
      </c>
      <c r="H28" s="88">
        <v>20545497.199138086</v>
      </c>
      <c r="I28" s="151">
        <v>588629927307.24207</v>
      </c>
      <c r="J28" s="106">
        <v>0.38769032100276823</v>
      </c>
      <c r="K28" s="151">
        <v>29944745560.041969</v>
      </c>
      <c r="L28" s="151">
        <v>40438850974.444054</v>
      </c>
      <c r="M28" s="151">
        <v>250299987171.22076</v>
      </c>
      <c r="N28" s="151">
        <v>909313511012.94885</v>
      </c>
      <c r="O28" s="106">
        <v>0.50675283101512258</v>
      </c>
      <c r="P28" s="106">
        <v>0.29692435877790835</v>
      </c>
      <c r="Q28" s="88">
        <v>15.178458590924716</v>
      </c>
      <c r="R28" s="151">
        <v>4610574528037.4688</v>
      </c>
      <c r="S28" s="171">
        <v>4042.8456960637641</v>
      </c>
      <c r="T28" s="165">
        <v>4.6935211723599948E-2</v>
      </c>
      <c r="U28" s="566">
        <v>2.0000000000000001E-4</v>
      </c>
      <c r="V28"/>
      <c r="W28"/>
      <c r="X28"/>
    </row>
    <row r="29" spans="1:24" x14ac:dyDescent="0.2">
      <c r="A29">
        <f t="shared" si="0"/>
        <v>25</v>
      </c>
      <c r="B29" s="106">
        <v>0.39465921196203935</v>
      </c>
      <c r="C29" s="88">
        <v>2629.9495722601673</v>
      </c>
      <c r="D29" s="106">
        <v>0.78418781874638133</v>
      </c>
      <c r="E29" s="106">
        <v>0.35855119860847773</v>
      </c>
      <c r="F29">
        <v>1</v>
      </c>
      <c r="G29">
        <v>2027</v>
      </c>
      <c r="H29" s="88">
        <v>17260658.175963953</v>
      </c>
      <c r="I29" s="151">
        <v>478117509332.55933</v>
      </c>
      <c r="J29" s="106">
        <v>0.39465921196203935</v>
      </c>
      <c r="K29" s="151">
        <v>54067556451.316154</v>
      </c>
      <c r="L29" s="151">
        <v>127243186217.0966</v>
      </c>
      <c r="M29" s="151">
        <v>0</v>
      </c>
      <c r="N29" s="151">
        <v>659428252000.97205</v>
      </c>
      <c r="O29" s="106">
        <v>0.44051498787117477</v>
      </c>
      <c r="P29" s="106">
        <v>0.32269902719710147</v>
      </c>
      <c r="Q29" s="88">
        <v>14.750169442121738</v>
      </c>
      <c r="R29" s="151">
        <v>3589706462583.7168</v>
      </c>
      <c r="S29" s="171">
        <v>3144.1389690300921</v>
      </c>
      <c r="T29" s="165">
        <v>4.7596240610881566E-2</v>
      </c>
      <c r="U29" s="566">
        <v>2.0000000000000001E-4</v>
      </c>
      <c r="V29"/>
      <c r="W29"/>
      <c r="X29"/>
    </row>
    <row r="30" spans="1:24" x14ac:dyDescent="0.2">
      <c r="A30">
        <f t="shared" si="0"/>
        <v>26</v>
      </c>
      <c r="B30" s="106">
        <v>0.49367645576801228</v>
      </c>
      <c r="C30" s="88">
        <v>1500</v>
      </c>
      <c r="D30" s="106">
        <v>1.0659362438186131</v>
      </c>
      <c r="E30" s="106">
        <v>0.47269228443807776</v>
      </c>
      <c r="F30">
        <v>1</v>
      </c>
      <c r="G30">
        <v>2024</v>
      </c>
      <c r="H30" s="88">
        <v>36391580.954880401</v>
      </c>
      <c r="I30" s="151">
        <v>607186746544.48743</v>
      </c>
      <c r="J30" s="106">
        <v>0.10277732879067047</v>
      </c>
      <c r="K30" s="151">
        <v>11998419817.516077</v>
      </c>
      <c r="L30" s="151">
        <v>18056999101.00494</v>
      </c>
      <c r="M30" s="151">
        <v>729225595194.37683</v>
      </c>
      <c r="N30" s="151">
        <v>1366467760657.3853</v>
      </c>
      <c r="O30" s="106">
        <v>0.48316625267881874</v>
      </c>
      <c r="P30" s="106">
        <v>0.30411471896499886</v>
      </c>
      <c r="Q30" s="88">
        <v>19.169916952147492</v>
      </c>
      <c r="R30" s="151">
        <v>8819172124237.4258</v>
      </c>
      <c r="S30" s="171">
        <v>7729.7372748618054</v>
      </c>
      <c r="T30" s="165">
        <v>3.7731583408123381E-2</v>
      </c>
      <c r="U30" s="566">
        <v>2.0000000000000001E-4</v>
      </c>
      <c r="V30"/>
      <c r="W30"/>
      <c r="X30"/>
    </row>
    <row r="31" spans="1:24" x14ac:dyDescent="0.2">
      <c r="A31">
        <f t="shared" si="0"/>
        <v>27</v>
      </c>
      <c r="B31" s="106">
        <v>0.55362409647058164</v>
      </c>
      <c r="C31" s="88">
        <v>9772.5445876088907</v>
      </c>
      <c r="D31" s="106">
        <v>0.92711920101274126</v>
      </c>
      <c r="E31" s="106">
        <v>0.43130960395419043</v>
      </c>
      <c r="F31">
        <v>1</v>
      </c>
      <c r="G31">
        <v>2024</v>
      </c>
      <c r="H31" s="88">
        <v>26179376.814238727</v>
      </c>
      <c r="I31" s="151">
        <v>781032980752.28162</v>
      </c>
      <c r="J31" s="106">
        <v>0.45034611335352526</v>
      </c>
      <c r="K31" s="151">
        <v>13813679942.489332</v>
      </c>
      <c r="L31" s="151">
        <v>1868654135.6499977</v>
      </c>
      <c r="M31" s="151">
        <v>401892440060.36444</v>
      </c>
      <c r="N31" s="151">
        <v>1198607754890.7854</v>
      </c>
      <c r="O31" s="106">
        <v>0.56293982738414827</v>
      </c>
      <c r="P31" s="106">
        <v>0.37310079407018942</v>
      </c>
      <c r="Q31" s="88">
        <v>15.447907122429081</v>
      </c>
      <c r="R31" s="151">
        <v>7619594334647.2139</v>
      </c>
      <c r="S31" s="171">
        <v>6681.6270910556877</v>
      </c>
      <c r="T31" s="165">
        <v>4.6408215223237716E-2</v>
      </c>
      <c r="U31" s="566">
        <v>2.0000000000000001E-4</v>
      </c>
      <c r="V31"/>
      <c r="W31"/>
      <c r="X31"/>
    </row>
    <row r="32" spans="1:24" x14ac:dyDescent="0.2">
      <c r="A32">
        <f t="shared" si="0"/>
        <v>28</v>
      </c>
      <c r="B32" s="106">
        <v>0.38902252515066843</v>
      </c>
      <c r="C32" s="88">
        <v>4985.8122854430076</v>
      </c>
      <c r="D32" s="106">
        <v>0.8680259247455836</v>
      </c>
      <c r="E32" s="106">
        <v>0.55997143942625072</v>
      </c>
      <c r="F32">
        <v>1</v>
      </c>
      <c r="G32">
        <v>2027</v>
      </c>
      <c r="H32" s="88">
        <v>22483160.802243534</v>
      </c>
      <c r="I32" s="151">
        <v>533618224963.05475</v>
      </c>
      <c r="J32" s="106">
        <v>0.21884201671722148</v>
      </c>
      <c r="K32" s="151">
        <v>29988512477.911842</v>
      </c>
      <c r="L32" s="151">
        <v>83225122886.892502</v>
      </c>
      <c r="M32" s="151">
        <v>0</v>
      </c>
      <c r="N32" s="151">
        <v>646831860327.85913</v>
      </c>
      <c r="O32" s="106">
        <v>0.2834711739841545</v>
      </c>
      <c r="P32" s="106">
        <v>0.15290094530773266</v>
      </c>
      <c r="Q32" s="88">
        <v>14.912047553878452</v>
      </c>
      <c r="R32" s="151">
        <v>1899684093296.0342</v>
      </c>
      <c r="S32" s="171">
        <v>1665.597445747836</v>
      </c>
      <c r="T32" s="165">
        <v>4.1988358276591552E-2</v>
      </c>
      <c r="U32" s="566">
        <v>2.0000000000000001E-4</v>
      </c>
      <c r="V32"/>
      <c r="W32"/>
      <c r="X32"/>
    </row>
    <row r="33" spans="1:24" x14ac:dyDescent="0.2">
      <c r="A33">
        <f t="shared" si="0"/>
        <v>29</v>
      </c>
      <c r="B33" s="106">
        <v>0.61355090704714343</v>
      </c>
      <c r="C33" s="88">
        <v>7153.4725335958865</v>
      </c>
      <c r="D33" s="106">
        <v>1.1492188917507242</v>
      </c>
      <c r="E33" s="106">
        <v>0.7</v>
      </c>
      <c r="F33">
        <v>1</v>
      </c>
      <c r="G33">
        <v>2027</v>
      </c>
      <c r="H33" s="88">
        <v>42107553.138166696</v>
      </c>
      <c r="I33" s="151">
        <v>692669208035.18372</v>
      </c>
      <c r="J33" s="106">
        <v>9.1294054797021573E-2</v>
      </c>
      <c r="K33" s="151">
        <v>39747579455.258163</v>
      </c>
      <c r="L33" s="151">
        <v>110674179401.2603</v>
      </c>
      <c r="M33" s="151">
        <v>0</v>
      </c>
      <c r="N33" s="151">
        <v>843090966891.70215</v>
      </c>
      <c r="O33" s="106">
        <v>0.18002318861883615</v>
      </c>
      <c r="P33" s="106">
        <v>6.4588479788626516E-2</v>
      </c>
      <c r="Q33" s="88">
        <v>31.215577018488293</v>
      </c>
      <c r="R33" s="151">
        <v>1875836929807.3457</v>
      </c>
      <c r="S33" s="171">
        <v>1646.2388237020245</v>
      </c>
      <c r="T33" s="165">
        <v>2.0074031555911424E-2</v>
      </c>
      <c r="U33" s="566">
        <v>2.0000000000000001E-4</v>
      </c>
      <c r="V33"/>
      <c r="W33"/>
      <c r="X33"/>
    </row>
    <row r="34" spans="1:24" x14ac:dyDescent="0.2">
      <c r="A34">
        <f t="shared" si="0"/>
        <v>30</v>
      </c>
      <c r="B34" s="106">
        <v>0.53532832739939529</v>
      </c>
      <c r="C34" s="88">
        <v>10278.869786947613</v>
      </c>
      <c r="D34" s="106">
        <v>1.0187055452245153</v>
      </c>
      <c r="E34" s="106">
        <v>0.55941529963752734</v>
      </c>
      <c r="F34">
        <v>1</v>
      </c>
      <c r="G34">
        <v>2022</v>
      </c>
      <c r="H34" s="88">
        <v>29987626.154040046</v>
      </c>
      <c r="I34" s="151">
        <v>851129748492.71472</v>
      </c>
      <c r="J34" s="106">
        <v>0.39586598429752251</v>
      </c>
      <c r="K34" s="151">
        <v>13634543472.280434</v>
      </c>
      <c r="L34" s="151">
        <v>0</v>
      </c>
      <c r="M34" s="151">
        <v>1002471857039.0106</v>
      </c>
      <c r="N34" s="151">
        <v>1867236149004.0059</v>
      </c>
      <c r="O34" s="106">
        <v>0.6099447045788402</v>
      </c>
      <c r="P34" s="106">
        <v>0.42578701765552757</v>
      </c>
      <c r="Q34" s="88">
        <v>17.062220725839261</v>
      </c>
      <c r="R34" s="151">
        <v>14777897188839.861</v>
      </c>
      <c r="S34" s="171">
        <v>12961.687494260947</v>
      </c>
      <c r="T34" s="165">
        <v>4.3079732251918926E-2</v>
      </c>
      <c r="U34" s="566">
        <v>2.0000000000000001E-4</v>
      </c>
      <c r="V34"/>
      <c r="W34"/>
      <c r="X34"/>
    </row>
    <row r="35" spans="1:24" x14ac:dyDescent="0.2">
      <c r="A35">
        <f t="shared" si="0"/>
        <v>31</v>
      </c>
      <c r="B35" s="106">
        <v>0.50769960869622954</v>
      </c>
      <c r="C35" s="88">
        <v>1500</v>
      </c>
      <c r="D35" s="106">
        <v>0.51408389459804193</v>
      </c>
      <c r="E35" s="106">
        <v>0.7</v>
      </c>
      <c r="F35">
        <v>1</v>
      </c>
      <c r="G35">
        <v>2023</v>
      </c>
      <c r="H35" s="88">
        <v>7394550.2206467316</v>
      </c>
      <c r="I35" s="151">
        <v>327854187844.23633</v>
      </c>
      <c r="J35" s="106">
        <v>0.50769960869622954</v>
      </c>
      <c r="K35" s="151">
        <v>8157719855.4232998</v>
      </c>
      <c r="L35" s="151">
        <v>0</v>
      </c>
      <c r="M35" s="151">
        <v>323637442046.93152</v>
      </c>
      <c r="N35" s="151">
        <v>659649349746.59119</v>
      </c>
      <c r="O35" s="106">
        <v>0.64482955479132908</v>
      </c>
      <c r="P35" s="106">
        <v>0.47364389924883665</v>
      </c>
      <c r="Q35" s="88">
        <v>16.555718971056557</v>
      </c>
      <c r="R35" s="151">
        <v>5915406645871.3516</v>
      </c>
      <c r="S35" s="171">
        <v>5182.6539272435102</v>
      </c>
      <c r="T35" s="165">
        <v>4.2291075673734559E-2</v>
      </c>
      <c r="U35" s="566">
        <v>2.0000000000000001E-4</v>
      </c>
      <c r="V35"/>
      <c r="W35"/>
      <c r="X35"/>
    </row>
    <row r="36" spans="1:24" x14ac:dyDescent="0.2">
      <c r="A36">
        <f t="shared" si="0"/>
        <v>32</v>
      </c>
      <c r="B36" s="106">
        <v>0.36748333097155983</v>
      </c>
      <c r="C36" s="88">
        <v>5539.0911496411654</v>
      </c>
      <c r="D36" s="106">
        <v>1.1913526187351677</v>
      </c>
      <c r="E36" s="106">
        <v>0.62413416481468753</v>
      </c>
      <c r="F36">
        <v>1</v>
      </c>
      <c r="G36">
        <v>2023</v>
      </c>
      <c r="H36" s="88">
        <v>47197448.235400423</v>
      </c>
      <c r="I36" s="151">
        <v>778669071006.28979</v>
      </c>
      <c r="J36" s="106">
        <v>6.9493487922414721E-2</v>
      </c>
      <c r="K36" s="151">
        <v>19013936429.513542</v>
      </c>
      <c r="L36" s="151">
        <v>0</v>
      </c>
      <c r="M36" s="151">
        <v>716998952982.46704</v>
      </c>
      <c r="N36" s="151">
        <v>1514681960418.2703</v>
      </c>
      <c r="O36" s="106">
        <v>0.41441808146587311</v>
      </c>
      <c r="P36" s="106">
        <v>0.23055222417682072</v>
      </c>
      <c r="Q36" s="88">
        <v>21.372430801755534</v>
      </c>
      <c r="R36" s="151">
        <v>8074477001355.0947</v>
      </c>
      <c r="S36" s="171">
        <v>7086.5855635456528</v>
      </c>
      <c r="T36" s="165">
        <v>3.4385229943854248E-2</v>
      </c>
      <c r="U36" s="566">
        <v>2.0000000000000001E-4</v>
      </c>
      <c r="V36"/>
      <c r="W36"/>
      <c r="X36"/>
    </row>
    <row r="37" spans="1:24" x14ac:dyDescent="0.2">
      <c r="A37">
        <f t="shared" si="0"/>
        <v>33</v>
      </c>
      <c r="B37" s="106">
        <v>0.69200461976782512</v>
      </c>
      <c r="C37" s="88">
        <v>3981.5583104353736</v>
      </c>
      <c r="D37" s="106">
        <v>0.83385107194545571</v>
      </c>
      <c r="E37" s="106">
        <v>0.51879932072412172</v>
      </c>
      <c r="F37">
        <v>1</v>
      </c>
      <c r="G37">
        <v>2026</v>
      </c>
      <c r="H37" s="88">
        <v>19486480.000415761</v>
      </c>
      <c r="I37" s="151">
        <v>504685087049.62878</v>
      </c>
      <c r="J37" s="106">
        <v>0.32635529824569787</v>
      </c>
      <c r="K37" s="151">
        <v>22882019122.572235</v>
      </c>
      <c r="L37" s="151">
        <v>15052999582.274139</v>
      </c>
      <c r="M37" s="151">
        <v>99924909675.585526</v>
      </c>
      <c r="N37" s="151">
        <v>642545015430.06067</v>
      </c>
      <c r="O37" s="106">
        <v>0.39948793212366807</v>
      </c>
      <c r="P37" s="106">
        <v>0.26251275109492828</v>
      </c>
      <c r="Q37" s="88">
        <v>14.586765082283515</v>
      </c>
      <c r="R37" s="151">
        <v>2994943287015.6934</v>
      </c>
      <c r="S37" s="171">
        <v>2624.5246459330247</v>
      </c>
      <c r="T37" s="165">
        <v>4.4782689996981144E-2</v>
      </c>
      <c r="U37" s="566">
        <v>2.0000000000000001E-4</v>
      </c>
      <c r="V37"/>
      <c r="W37"/>
      <c r="X37"/>
    </row>
    <row r="38" spans="1:24" x14ac:dyDescent="0.2">
      <c r="A38">
        <f t="shared" si="0"/>
        <v>34</v>
      </c>
      <c r="B38" s="106">
        <v>0.49393967800741728</v>
      </c>
      <c r="C38" s="88">
        <v>4431.0101550727632</v>
      </c>
      <c r="D38" s="106">
        <v>0.6925248762859415</v>
      </c>
      <c r="E38" s="106">
        <v>0.39609594275257182</v>
      </c>
      <c r="F38">
        <v>1</v>
      </c>
      <c r="G38">
        <v>2023</v>
      </c>
      <c r="H38" s="88">
        <v>13517966.871571956</v>
      </c>
      <c r="I38" s="151">
        <v>539121423760.45563</v>
      </c>
      <c r="J38" s="106">
        <v>0.49393967800741723</v>
      </c>
      <c r="K38" s="151">
        <v>21974359126.953495</v>
      </c>
      <c r="L38" s="151">
        <v>0</v>
      </c>
      <c r="M38" s="151">
        <v>592543765845.24744</v>
      </c>
      <c r="N38" s="151">
        <v>1153639548732.6567</v>
      </c>
      <c r="O38" s="106">
        <v>0.64173291904619056</v>
      </c>
      <c r="P38" s="106">
        <v>0.34024528893113626</v>
      </c>
      <c r="Q38" s="88">
        <v>15.842222985030855</v>
      </c>
      <c r="R38" s="151">
        <v>7021035816735.3047</v>
      </c>
      <c r="S38" s="171">
        <v>6157.101641171681</v>
      </c>
      <c r="T38" s="165">
        <v>4.4732722471796285E-2</v>
      </c>
      <c r="U38" s="566">
        <v>2.0000000000000001E-4</v>
      </c>
      <c r="V38"/>
      <c r="W38"/>
      <c r="X38"/>
    </row>
    <row r="39" spans="1:24" x14ac:dyDescent="0.2">
      <c r="A39">
        <f t="shared" si="0"/>
        <v>35</v>
      </c>
      <c r="B39" s="106">
        <v>0.57763599410228372</v>
      </c>
      <c r="C39" s="88">
        <v>1500</v>
      </c>
      <c r="D39" s="106">
        <v>0.65960095866784618</v>
      </c>
      <c r="E39" s="106">
        <v>0.29434446109062679</v>
      </c>
      <c r="F39">
        <v>1</v>
      </c>
      <c r="G39">
        <v>2026</v>
      </c>
      <c r="H39" s="88">
        <v>11838820.325717</v>
      </c>
      <c r="I39" s="151">
        <v>407065081833.81299</v>
      </c>
      <c r="J39" s="106">
        <v>0.46278030481124111</v>
      </c>
      <c r="K39" s="151">
        <v>29639830438.312965</v>
      </c>
      <c r="L39" s="151">
        <v>38531491017.771713</v>
      </c>
      <c r="M39" s="151">
        <v>87475739925.39386</v>
      </c>
      <c r="N39" s="151">
        <v>562712143215.2915</v>
      </c>
      <c r="O39" s="106">
        <v>0.51391726816344052</v>
      </c>
      <c r="P39" s="106">
        <v>0.39906250704623203</v>
      </c>
      <c r="Q39" s="88">
        <v>14.8101616111182</v>
      </c>
      <c r="R39" s="151">
        <v>3830924153432.835</v>
      </c>
      <c r="S39" s="171">
        <v>3359.0495997528201</v>
      </c>
      <c r="T39" s="165">
        <v>4.6718021145633844E-2</v>
      </c>
      <c r="U39" s="566">
        <v>2.0000000000000001E-4</v>
      </c>
      <c r="V39"/>
      <c r="W39"/>
      <c r="X39"/>
    </row>
    <row r="40" spans="1:24" x14ac:dyDescent="0.2">
      <c r="A40">
        <f t="shared" si="0"/>
        <v>36</v>
      </c>
      <c r="B40" s="106">
        <v>0.50661830575893463</v>
      </c>
      <c r="C40" s="88">
        <v>8667.1599303096918</v>
      </c>
      <c r="D40" s="106">
        <v>1.0383616615235818</v>
      </c>
      <c r="E40" s="106">
        <v>0.3168792651960608</v>
      </c>
      <c r="F40">
        <v>1</v>
      </c>
      <c r="G40">
        <v>2024</v>
      </c>
      <c r="H40" s="88">
        <v>32418106.905104723</v>
      </c>
      <c r="I40" s="151">
        <v>682062988316.21118</v>
      </c>
      <c r="J40" s="106">
        <v>0.23358459408685106</v>
      </c>
      <c r="K40" s="151">
        <v>24163178533.840279</v>
      </c>
      <c r="L40" s="151">
        <v>13574582755.652819</v>
      </c>
      <c r="M40" s="151">
        <v>324248510324.42114</v>
      </c>
      <c r="N40" s="151">
        <v>1044049259930.1255</v>
      </c>
      <c r="O40" s="106">
        <v>0.41145365187109673</v>
      </c>
      <c r="P40" s="106">
        <v>0.23193697989179932</v>
      </c>
      <c r="Q40" s="88">
        <v>16.608628727851034</v>
      </c>
      <c r="R40" s="151">
        <v>4326288157608.4897</v>
      </c>
      <c r="S40" s="171">
        <v>3791.5584450428455</v>
      </c>
      <c r="T40" s="165">
        <v>4.4975416829673688E-2</v>
      </c>
      <c r="U40" s="566">
        <v>2.0000000000000001E-4</v>
      </c>
      <c r="V40"/>
      <c r="W40"/>
      <c r="X40"/>
    </row>
    <row r="41" spans="1:24" x14ac:dyDescent="0.2">
      <c r="A41">
        <f t="shared" si="0"/>
        <v>37</v>
      </c>
      <c r="B41" s="106">
        <v>0.65271312132802684</v>
      </c>
      <c r="C41" s="88">
        <v>4509.4861702619673</v>
      </c>
      <c r="D41" s="106">
        <v>0.25999088759887079</v>
      </c>
      <c r="E41" s="106">
        <v>0.2762578460952978</v>
      </c>
      <c r="F41">
        <v>1</v>
      </c>
      <c r="G41">
        <v>2022</v>
      </c>
      <c r="H41" s="88">
        <v>3144158.5667800331</v>
      </c>
      <c r="I41" s="151">
        <v>183644775132.15057</v>
      </c>
      <c r="J41" s="106">
        <v>0.58010390338654771</v>
      </c>
      <c r="K41" s="151">
        <v>3007331995.3815794</v>
      </c>
      <c r="L41" s="151">
        <v>0</v>
      </c>
      <c r="M41" s="151">
        <v>414158463271.22278</v>
      </c>
      <c r="N41" s="151">
        <v>600810570398.75488</v>
      </c>
      <c r="O41" s="106">
        <v>0.72878182089419341</v>
      </c>
      <c r="P41" s="106">
        <v>0.51265945978425143</v>
      </c>
      <c r="Q41" s="88">
        <v>17.37667504053919</v>
      </c>
      <c r="R41" s="151">
        <v>6094847781789.916</v>
      </c>
      <c r="S41" s="171">
        <v>5340.6044683194277</v>
      </c>
      <c r="T41" s="165">
        <v>4.0415202778474921E-2</v>
      </c>
      <c r="U41" s="566">
        <v>2.0000000000000001E-4</v>
      </c>
      <c r="V41"/>
      <c r="W41"/>
      <c r="X41"/>
    </row>
    <row r="42" spans="1:24" x14ac:dyDescent="0.2">
      <c r="A42">
        <f t="shared" si="0"/>
        <v>38</v>
      </c>
      <c r="B42" s="106">
        <v>0.72568576244834049</v>
      </c>
      <c r="C42" s="88">
        <v>3419.4876707845306</v>
      </c>
      <c r="D42" s="106">
        <v>0.73777265891997712</v>
      </c>
      <c r="E42" s="106">
        <v>0.41067710424169745</v>
      </c>
      <c r="F42">
        <v>1</v>
      </c>
      <c r="G42">
        <v>2023</v>
      </c>
      <c r="H42" s="88">
        <v>15551580.715681644</v>
      </c>
      <c r="I42" s="151">
        <v>567041148198.26611</v>
      </c>
      <c r="J42" s="106">
        <v>0.50508126463414804</v>
      </c>
      <c r="K42" s="151">
        <v>11402098911.817181</v>
      </c>
      <c r="L42" s="151">
        <v>0</v>
      </c>
      <c r="M42" s="151">
        <v>609696269313.7196</v>
      </c>
      <c r="N42" s="151">
        <v>1188139516423.803</v>
      </c>
      <c r="O42" s="106">
        <v>0.65157236585540601</v>
      </c>
      <c r="P42" s="106">
        <v>0.4063346887453656</v>
      </c>
      <c r="Q42" s="88">
        <v>16.519920394590034</v>
      </c>
      <c r="R42" s="151">
        <v>8891153840835.209</v>
      </c>
      <c r="S42" s="171">
        <v>7792.4696481984411</v>
      </c>
      <c r="T42" s="165">
        <v>4.3408686428537811E-2</v>
      </c>
      <c r="U42" s="566">
        <v>2.0000000000000001E-4</v>
      </c>
      <c r="V42"/>
      <c r="W42"/>
      <c r="X42"/>
    </row>
    <row r="43" spans="1:24" x14ac:dyDescent="0.2">
      <c r="A43">
        <f t="shared" si="0"/>
        <v>39</v>
      </c>
      <c r="B43" s="106">
        <v>0.63530855563561339</v>
      </c>
      <c r="C43" s="88">
        <v>4525.2025537943418</v>
      </c>
      <c r="D43" s="106">
        <v>0.42502134409170766</v>
      </c>
      <c r="E43" s="106">
        <v>0.55341231048642736</v>
      </c>
      <c r="F43">
        <v>1</v>
      </c>
      <c r="G43">
        <v>2025</v>
      </c>
      <c r="H43" s="88">
        <v>5649328.8036704641</v>
      </c>
      <c r="I43" s="151">
        <v>269169038257.88623</v>
      </c>
      <c r="J43" s="106">
        <v>0.56874471427747053</v>
      </c>
      <c r="K43" s="151">
        <v>16519633085.905205</v>
      </c>
      <c r="L43" s="151">
        <v>28109584069.952354</v>
      </c>
      <c r="M43" s="151">
        <v>74103791302.121414</v>
      </c>
      <c r="N43" s="151">
        <v>387902046715.86523</v>
      </c>
      <c r="O43" s="106">
        <v>0.60545998672189083</v>
      </c>
      <c r="P43" s="106">
        <v>0.41916789126236342</v>
      </c>
      <c r="Q43" s="88">
        <v>14.318767060713645</v>
      </c>
      <c r="R43" s="151">
        <v>2842647543381.0854</v>
      </c>
      <c r="S43" s="171">
        <v>2493.7538437479607</v>
      </c>
      <c r="T43" s="165">
        <v>4.5953133164920015E-2</v>
      </c>
      <c r="U43" s="566">
        <v>2.0000000000000001E-4</v>
      </c>
      <c r="V43"/>
      <c r="W43"/>
      <c r="X43"/>
    </row>
    <row r="44" spans="1:24" x14ac:dyDescent="0.2">
      <c r="A44">
        <f t="shared" si="0"/>
        <v>40</v>
      </c>
      <c r="B44" s="106">
        <v>0.56492384051593658</v>
      </c>
      <c r="C44" s="88">
        <v>8795.3646378424819</v>
      </c>
      <c r="D44" s="106">
        <v>0.85122407885580309</v>
      </c>
      <c r="E44" s="106">
        <v>0.27131897203045385</v>
      </c>
      <c r="F44">
        <v>1</v>
      </c>
      <c r="G44">
        <v>2024</v>
      </c>
      <c r="H44" s="88">
        <v>21442413.494623452</v>
      </c>
      <c r="I44" s="151">
        <v>682847411130.67822</v>
      </c>
      <c r="J44" s="106">
        <v>0.50330319660241141</v>
      </c>
      <c r="K44" s="151">
        <v>36077125535.644806</v>
      </c>
      <c r="L44" s="151">
        <v>6571765084.5347681</v>
      </c>
      <c r="M44" s="151">
        <v>389238724976.13483</v>
      </c>
      <c r="N44" s="151">
        <v>1114735026726.9927</v>
      </c>
      <c r="O44" s="106">
        <v>0.59236290331801555</v>
      </c>
      <c r="P44" s="106">
        <v>0.36061709801408465</v>
      </c>
      <c r="Q44" s="88">
        <v>14.783249141351725</v>
      </c>
      <c r="R44" s="151">
        <v>6631660530142.165</v>
      </c>
      <c r="S44" s="171">
        <v>5813.0816615519543</v>
      </c>
      <c r="T44" s="165">
        <v>4.8558212128743644E-2</v>
      </c>
      <c r="U44" s="566">
        <v>2.0000000000000001E-4</v>
      </c>
      <c r="V44"/>
      <c r="W44"/>
      <c r="X44"/>
    </row>
    <row r="45" spans="1:24" x14ac:dyDescent="0.2">
      <c r="A45">
        <f t="shared" si="0"/>
        <v>41</v>
      </c>
      <c r="B45" s="106">
        <v>0.63075177663799242</v>
      </c>
      <c r="C45" s="88">
        <v>2556.8574753180251</v>
      </c>
      <c r="D45" s="106">
        <v>0.72149150137467988</v>
      </c>
      <c r="E45" s="106">
        <v>0.43905953014260968</v>
      </c>
      <c r="F45">
        <v>1</v>
      </c>
      <c r="G45">
        <v>2025</v>
      </c>
      <c r="H45" s="88">
        <v>14824997.118070113</v>
      </c>
      <c r="I45" s="151">
        <v>561629316918.04688</v>
      </c>
      <c r="J45" s="106">
        <v>0.51108980958328942</v>
      </c>
      <c r="K45" s="151">
        <v>55809595249.943016</v>
      </c>
      <c r="L45" s="151">
        <v>155178415918.3342</v>
      </c>
      <c r="M45" s="151">
        <v>146437255636.80151</v>
      </c>
      <c r="N45" s="151">
        <v>919054583723.12561</v>
      </c>
      <c r="O45" s="106">
        <v>0.57486853038025032</v>
      </c>
      <c r="P45" s="106">
        <v>0.44452089525627242</v>
      </c>
      <c r="Q45" s="88">
        <v>15.392336719713526</v>
      </c>
      <c r="R45" s="151">
        <v>7191626109765.1748</v>
      </c>
      <c r="S45" s="171">
        <v>6304.6551466374749</v>
      </c>
      <c r="T45" s="165">
        <v>4.5551831637708352E-2</v>
      </c>
      <c r="U45" s="566">
        <v>2.0000000000000001E-4</v>
      </c>
      <c r="V45"/>
      <c r="W45"/>
      <c r="X45"/>
    </row>
    <row r="46" spans="1:24" x14ac:dyDescent="0.2">
      <c r="A46">
        <f t="shared" si="0"/>
        <v>42</v>
      </c>
      <c r="B46" s="106">
        <v>0.63978136523762441</v>
      </c>
      <c r="C46" s="88">
        <v>6066.5019166629372</v>
      </c>
      <c r="D46" s="106">
        <v>0.46690657442891653</v>
      </c>
      <c r="E46" s="106">
        <v>0.65102316377854796</v>
      </c>
      <c r="F46">
        <v>1</v>
      </c>
      <c r="G46">
        <v>2024</v>
      </c>
      <c r="H46" s="88">
        <v>6393613.119204931</v>
      </c>
      <c r="I46" s="151">
        <v>285179935039.18719</v>
      </c>
      <c r="J46" s="106">
        <v>0.56328271213139003</v>
      </c>
      <c r="K46" s="151">
        <v>12391831592.001816</v>
      </c>
      <c r="L46" s="151">
        <v>8680627453.298193</v>
      </c>
      <c r="M46" s="151">
        <v>192052535179.36313</v>
      </c>
      <c r="N46" s="151">
        <v>498304929263.85034</v>
      </c>
      <c r="O46" s="106">
        <v>0.64463230944755434</v>
      </c>
      <c r="P46" s="106">
        <v>0.43506231693706893</v>
      </c>
      <c r="Q46" s="88">
        <v>15.444420583148293</v>
      </c>
      <c r="R46" s="151">
        <v>4126037954096.9263</v>
      </c>
      <c r="S46" s="171">
        <v>3615.855944766261</v>
      </c>
      <c r="T46" s="165">
        <v>4.220407497200096E-2</v>
      </c>
      <c r="U46" s="566">
        <v>2.0000000000000001E-4</v>
      </c>
      <c r="V46"/>
      <c r="W46"/>
      <c r="X46"/>
    </row>
    <row r="47" spans="1:24" x14ac:dyDescent="0.2">
      <c r="A47">
        <f t="shared" si="0"/>
        <v>43</v>
      </c>
      <c r="B47" s="106">
        <v>0.49951051231833599</v>
      </c>
      <c r="C47" s="88">
        <v>3977.3260201270368</v>
      </c>
      <c r="D47" s="106">
        <v>1.0284947463024943</v>
      </c>
      <c r="E47" s="106">
        <v>0.44410363637567296</v>
      </c>
      <c r="F47">
        <v>1</v>
      </c>
      <c r="G47">
        <v>2023</v>
      </c>
      <c r="H47" s="88">
        <v>32211074.480929743</v>
      </c>
      <c r="I47" s="151">
        <v>593722860249.84961</v>
      </c>
      <c r="J47" s="106">
        <v>6.5073732144748098E-3</v>
      </c>
      <c r="K47" s="151">
        <v>24945921569.335884</v>
      </c>
      <c r="L47" s="151">
        <v>0</v>
      </c>
      <c r="M47" s="151">
        <v>525263477559.51526</v>
      </c>
      <c r="N47" s="151">
        <v>1143932259378.7007</v>
      </c>
      <c r="O47" s="106">
        <v>0.37071632066355864</v>
      </c>
      <c r="P47" s="106">
        <v>0.15913370861953186</v>
      </c>
      <c r="Q47" s="88">
        <v>26.753850596181081</v>
      </c>
      <c r="R47" s="151">
        <v>5385685482458.2725</v>
      </c>
      <c r="S47" s="171">
        <v>4726.5932493543287</v>
      </c>
      <c r="T47" s="165">
        <v>2.7075466575717955E-2</v>
      </c>
      <c r="U47" s="566">
        <v>2.0000000000000001E-4</v>
      </c>
      <c r="V47"/>
      <c r="W47"/>
      <c r="X47"/>
    </row>
    <row r="48" spans="1:24" x14ac:dyDescent="0.2">
      <c r="A48">
        <f t="shared" si="0"/>
        <v>44</v>
      </c>
      <c r="B48" s="106">
        <v>0.71580199902955077</v>
      </c>
      <c r="C48" s="88">
        <v>5606.6623241395801</v>
      </c>
      <c r="D48" s="106">
        <v>1.6477901060812585</v>
      </c>
      <c r="E48" s="106">
        <v>0.45500503204357978</v>
      </c>
      <c r="F48">
        <v>1</v>
      </c>
      <c r="G48">
        <v>2025</v>
      </c>
      <c r="H48" s="88">
        <v>67721286.260737389</v>
      </c>
      <c r="I48" s="151">
        <v>916617688567.08325</v>
      </c>
      <c r="J48" s="106">
        <v>1.9865208212045848E-2</v>
      </c>
      <c r="K48" s="151">
        <v>41384181538.147858</v>
      </c>
      <c r="L48" s="151">
        <v>25531423546.318325</v>
      </c>
      <c r="M48" s="151">
        <v>467936518816.46454</v>
      </c>
      <c r="N48" s="151">
        <v>1451469812468.0142</v>
      </c>
      <c r="O48" s="106">
        <v>0.28452755377821987</v>
      </c>
      <c r="P48" s="106">
        <v>0.10228061129973771</v>
      </c>
      <c r="Q48" s="88">
        <v>35.247172196763856</v>
      </c>
      <c r="R48" s="151">
        <v>5246012658324.5146</v>
      </c>
      <c r="S48" s="171">
        <v>4598.808664122047</v>
      </c>
      <c r="T48" s="165">
        <v>2.3234161286361854E-2</v>
      </c>
      <c r="U48" s="566">
        <v>2.0000000000000001E-4</v>
      </c>
      <c r="V48"/>
      <c r="W48"/>
      <c r="X48"/>
    </row>
    <row r="49" spans="1:24" x14ac:dyDescent="0.2">
      <c r="A49">
        <f t="shared" si="0"/>
        <v>45</v>
      </c>
      <c r="B49" s="106">
        <v>0.50934238334824433</v>
      </c>
      <c r="C49" s="88">
        <v>3525.3665632552957</v>
      </c>
      <c r="D49" s="106">
        <v>0.26443826595240388</v>
      </c>
      <c r="E49" s="106">
        <v>0.44196586824589756</v>
      </c>
      <c r="F49">
        <v>1</v>
      </c>
      <c r="G49">
        <v>2026</v>
      </c>
      <c r="H49" s="88">
        <v>3112399.062485022</v>
      </c>
      <c r="I49" s="151">
        <v>126803215962.18416</v>
      </c>
      <c r="J49" s="106">
        <v>0.44301374394433679</v>
      </c>
      <c r="K49" s="151">
        <v>23982043446.316257</v>
      </c>
      <c r="L49" s="151">
        <v>59928303808.430046</v>
      </c>
      <c r="M49" s="151">
        <v>39253559260.93502</v>
      </c>
      <c r="N49" s="151">
        <v>249967122477.86548</v>
      </c>
      <c r="O49" s="106">
        <v>0.54215553053414811</v>
      </c>
      <c r="P49" s="106">
        <v>0.37380015012945084</v>
      </c>
      <c r="Q49" s="88">
        <v>15.607424480360596</v>
      </c>
      <c r="R49" s="151">
        <v>1733416878207.1624</v>
      </c>
      <c r="S49" s="171">
        <v>1521.0836233280988</v>
      </c>
      <c r="T49" s="165">
        <v>4.3278751682579705E-2</v>
      </c>
      <c r="U49" s="566">
        <v>2.0000000000000001E-4</v>
      </c>
      <c r="V49"/>
      <c r="W49"/>
      <c r="X49"/>
    </row>
    <row r="50" spans="1:24" x14ac:dyDescent="0.2">
      <c r="A50">
        <f t="shared" si="0"/>
        <v>46</v>
      </c>
      <c r="B50" s="106">
        <v>0.56250307940273891</v>
      </c>
      <c r="C50" s="88">
        <v>6734.8041598074342</v>
      </c>
      <c r="D50" s="106">
        <v>0.62688867258963199</v>
      </c>
      <c r="E50" s="106">
        <v>0.50297815591107331</v>
      </c>
      <c r="F50">
        <v>1</v>
      </c>
      <c r="G50">
        <v>2024</v>
      </c>
      <c r="H50" s="88">
        <v>10799106.055181267</v>
      </c>
      <c r="I50" s="151">
        <v>354644845456.50244</v>
      </c>
      <c r="J50" s="106">
        <v>0.39988457473844263</v>
      </c>
      <c r="K50" s="151">
        <v>19890535867.88419</v>
      </c>
      <c r="L50" s="151">
        <v>4242894931.5267749</v>
      </c>
      <c r="M50" s="151">
        <v>268244436358.95224</v>
      </c>
      <c r="N50" s="151">
        <v>647022712614.8656</v>
      </c>
      <c r="O50" s="106">
        <v>0.55609619450114911</v>
      </c>
      <c r="P50" s="106">
        <v>0.43499519722555957</v>
      </c>
      <c r="Q50" s="88">
        <v>16.773675017715568</v>
      </c>
      <c r="R50" s="151">
        <v>5299566664518.916</v>
      </c>
      <c r="S50" s="171">
        <v>4652.2842329388905</v>
      </c>
      <c r="T50" s="165">
        <v>4.2381443071233163E-2</v>
      </c>
      <c r="U50" s="566">
        <v>2.0000000000000001E-4</v>
      </c>
      <c r="V50"/>
      <c r="W50"/>
      <c r="X50"/>
    </row>
    <row r="51" spans="1:24" x14ac:dyDescent="0.2">
      <c r="A51">
        <f t="shared" si="0"/>
        <v>47</v>
      </c>
      <c r="B51" s="106">
        <v>0.46988602179371358</v>
      </c>
      <c r="C51" s="88">
        <v>1500</v>
      </c>
      <c r="D51" s="106">
        <v>0.67027612557842198</v>
      </c>
      <c r="E51" s="106">
        <v>0.43463889869661626</v>
      </c>
      <c r="F51">
        <v>1</v>
      </c>
      <c r="G51">
        <v>2025</v>
      </c>
      <c r="H51" s="88">
        <v>12455949.05433879</v>
      </c>
      <c r="I51" s="151">
        <v>383945406731.8349</v>
      </c>
      <c r="J51" s="106">
        <v>0.3995482915399543</v>
      </c>
      <c r="K51" s="151">
        <v>27795757450.188526</v>
      </c>
      <c r="L51" s="151">
        <v>88374469758.755096</v>
      </c>
      <c r="M51" s="151">
        <v>87315304728.928711</v>
      </c>
      <c r="N51" s="151">
        <v>587430938669.70715</v>
      </c>
      <c r="O51" s="106">
        <v>0.50041039983382041</v>
      </c>
      <c r="P51" s="106">
        <v>0.34121633863369516</v>
      </c>
      <c r="Q51" s="88">
        <v>15.441701409929555</v>
      </c>
      <c r="R51" s="151">
        <v>3591250044958.7881</v>
      </c>
      <c r="S51" s="171">
        <v>3146.307150926988</v>
      </c>
      <c r="T51" s="165">
        <v>4.4615711980781368E-2</v>
      </c>
      <c r="U51" s="566">
        <v>2.0000000000000001E-4</v>
      </c>
      <c r="V51"/>
      <c r="W51"/>
      <c r="X51"/>
    </row>
    <row r="52" spans="1:24" x14ac:dyDescent="0.2">
      <c r="A52">
        <f t="shared" si="0"/>
        <v>48</v>
      </c>
      <c r="B52" s="106">
        <v>0.36768043708695408</v>
      </c>
      <c r="C52" s="88">
        <v>6576.9697432531066</v>
      </c>
      <c r="D52" s="106">
        <v>0.75892720890599541</v>
      </c>
      <c r="E52" s="106">
        <v>0.52939695741265402</v>
      </c>
      <c r="F52">
        <v>1</v>
      </c>
      <c r="G52">
        <v>2022</v>
      </c>
      <c r="H52" s="88">
        <v>16492206.396891681</v>
      </c>
      <c r="I52" s="151">
        <v>583632763079.2157</v>
      </c>
      <c r="J52" s="106">
        <v>0.36768043708695408</v>
      </c>
      <c r="K52" s="151">
        <v>10616625085.193447</v>
      </c>
      <c r="L52" s="151">
        <v>0</v>
      </c>
      <c r="M52" s="151">
        <v>536165470752.74792</v>
      </c>
      <c r="N52" s="151">
        <v>1130414858917.157</v>
      </c>
      <c r="O52" s="106">
        <v>0.56928013724613646</v>
      </c>
      <c r="P52" s="106">
        <v>0.30237130692678765</v>
      </c>
      <c r="Q52" s="88">
        <v>16.333858932341958</v>
      </c>
      <c r="R52" s="151">
        <v>6165864389420.5957</v>
      </c>
      <c r="S52" s="171">
        <v>5407.9227613600551</v>
      </c>
      <c r="T52" s="165">
        <v>4.4531409788230614E-2</v>
      </c>
      <c r="U52" s="566">
        <v>2.0000000000000001E-4</v>
      </c>
      <c r="V52"/>
      <c r="W52"/>
      <c r="X52"/>
    </row>
    <row r="53" spans="1:24" x14ac:dyDescent="0.2">
      <c r="A53">
        <f t="shared" si="0"/>
        <v>49</v>
      </c>
      <c r="B53" s="106">
        <v>0.44492457596721502</v>
      </c>
      <c r="C53" s="88">
        <v>6846.5740295495743</v>
      </c>
      <c r="D53" s="106">
        <v>0.23663941373553921</v>
      </c>
      <c r="E53" s="106">
        <v>0.50300381187884802</v>
      </c>
      <c r="F53">
        <v>1</v>
      </c>
      <c r="G53">
        <v>2023</v>
      </c>
      <c r="H53" s="88">
        <v>2715582.9658172866</v>
      </c>
      <c r="I53" s="151">
        <v>158650492209.94843</v>
      </c>
      <c r="J53" s="106">
        <v>0.44492457596721502</v>
      </c>
      <c r="K53" s="151">
        <v>3781862332.1601033</v>
      </c>
      <c r="L53" s="151">
        <v>0</v>
      </c>
      <c r="M53" s="151">
        <v>193041018792.52805</v>
      </c>
      <c r="N53" s="151">
        <v>355473373334.63654</v>
      </c>
      <c r="O53" s="106">
        <v>0.63301595811986011</v>
      </c>
      <c r="P53" s="106">
        <v>0.48909429259125153</v>
      </c>
      <c r="Q53" s="88">
        <v>17.281397709751467</v>
      </c>
      <c r="R53" s="151">
        <v>3488362580620.0078</v>
      </c>
      <c r="S53" s="171">
        <v>3061.2092924377394</v>
      </c>
      <c r="T53" s="165">
        <v>3.9880863596394103E-2</v>
      </c>
      <c r="U53" s="566">
        <v>2.0000000000000001E-4</v>
      </c>
      <c r="V53"/>
      <c r="W53"/>
      <c r="X53"/>
    </row>
    <row r="54" spans="1:24" x14ac:dyDescent="0.2">
      <c r="A54">
        <f t="shared" si="0"/>
        <v>50</v>
      </c>
      <c r="B54" s="106">
        <v>0.49898298441397282</v>
      </c>
      <c r="C54" s="88">
        <v>2573.7056155224609</v>
      </c>
      <c r="D54" s="106">
        <v>0.84870671583181301</v>
      </c>
      <c r="E54" s="106">
        <v>0.25646904134456472</v>
      </c>
      <c r="F54">
        <v>1</v>
      </c>
      <c r="G54">
        <v>2022</v>
      </c>
      <c r="H54" s="88">
        <v>19881150.067742322</v>
      </c>
      <c r="I54" s="151">
        <v>525711171166.07642</v>
      </c>
      <c r="J54" s="106">
        <v>0.42357636289832312</v>
      </c>
      <c r="K54" s="151">
        <v>16112680623.602661</v>
      </c>
      <c r="L54" s="151">
        <v>0</v>
      </c>
      <c r="M54" s="151">
        <v>845000009693.06372</v>
      </c>
      <c r="N54" s="151">
        <v>1386823861482.7427</v>
      </c>
      <c r="O54" s="106">
        <v>0.64801223755348436</v>
      </c>
      <c r="P54" s="106">
        <v>0.44164660066357769</v>
      </c>
      <c r="Q54" s="88">
        <v>17.433397424969485</v>
      </c>
      <c r="R54" s="151">
        <v>11802606879149.438</v>
      </c>
      <c r="S54" s="171">
        <v>10352.664960111148</v>
      </c>
      <c r="T54" s="165">
        <v>4.1482745269623568E-2</v>
      </c>
      <c r="U54" s="566">
        <v>2.0000000000000001E-4</v>
      </c>
      <c r="V54"/>
      <c r="W54"/>
      <c r="X54"/>
    </row>
    <row r="55" spans="1:24" x14ac:dyDescent="0.2">
      <c r="A55">
        <f t="shared" si="0"/>
        <v>51</v>
      </c>
      <c r="B55" s="106">
        <v>0.61928913079183645</v>
      </c>
      <c r="C55" s="88">
        <v>4757.7125210813756</v>
      </c>
      <c r="D55" s="106">
        <v>0.88866556510228267</v>
      </c>
      <c r="E55" s="106">
        <v>0.51598279098387445</v>
      </c>
      <c r="F55">
        <v>1</v>
      </c>
      <c r="G55">
        <v>2022</v>
      </c>
      <c r="H55" s="88">
        <v>23805091.982087929</v>
      </c>
      <c r="I55" s="151">
        <v>689092202695.08691</v>
      </c>
      <c r="J55" s="106">
        <v>0.34792585438136403</v>
      </c>
      <c r="K55" s="151">
        <v>13589233329.872543</v>
      </c>
      <c r="L55" s="151">
        <v>0</v>
      </c>
      <c r="M55" s="151">
        <v>467401865512.64069</v>
      </c>
      <c r="N55" s="151">
        <v>1170083301537.6001</v>
      </c>
      <c r="O55" s="106">
        <v>0.5244707662898106</v>
      </c>
      <c r="P55" s="106">
        <v>0.38846592978138211</v>
      </c>
      <c r="Q55" s="88">
        <v>17.075284547733521</v>
      </c>
      <c r="R55" s="151">
        <v>8862972020947.5996</v>
      </c>
      <c r="S55" s="171">
        <v>7772.4176739872264</v>
      </c>
      <c r="T55" s="165">
        <v>4.0955910346945158E-2</v>
      </c>
      <c r="U55" s="566">
        <v>2.0000000000000001E-4</v>
      </c>
      <c r="V55"/>
      <c r="W55"/>
      <c r="X55"/>
    </row>
    <row r="56" spans="1:24" x14ac:dyDescent="0.2">
      <c r="A56">
        <f t="shared" si="0"/>
        <v>52</v>
      </c>
      <c r="B56" s="106">
        <v>0.45556938026450239</v>
      </c>
      <c r="C56" s="88">
        <v>1781.5833232930095</v>
      </c>
      <c r="D56" s="106">
        <v>0.61708188798575503</v>
      </c>
      <c r="E56" s="106">
        <v>0.16213988329541856</v>
      </c>
      <c r="F56">
        <v>1</v>
      </c>
      <c r="G56">
        <v>2025</v>
      </c>
      <c r="H56" s="88">
        <v>10891080.451331906</v>
      </c>
      <c r="I56" s="151">
        <v>421715203028.76276</v>
      </c>
      <c r="J56" s="106">
        <v>0.45556938026450244</v>
      </c>
      <c r="K56" s="151">
        <v>17383747165.258526</v>
      </c>
      <c r="L56" s="151">
        <v>26818326217.607208</v>
      </c>
      <c r="M56" s="151">
        <v>121576611838.75696</v>
      </c>
      <c r="N56" s="151">
        <v>587493888250.3855</v>
      </c>
      <c r="O56" s="106">
        <v>0.52908888135453669</v>
      </c>
      <c r="P56" s="106">
        <v>0.41420532652527753</v>
      </c>
      <c r="Q56" s="88">
        <v>15.258020471528241</v>
      </c>
      <c r="R56" s="151">
        <v>4244626920712.5498</v>
      </c>
      <c r="S56" s="171">
        <v>3726.2344400791376</v>
      </c>
      <c r="T56" s="165">
        <v>4.5955412843722759E-2</v>
      </c>
      <c r="U56" s="566">
        <v>2.0000000000000001E-4</v>
      </c>
      <c r="V56"/>
      <c r="W56"/>
      <c r="X56"/>
    </row>
    <row r="57" spans="1:24" x14ac:dyDescent="0.2">
      <c r="A57">
        <f t="shared" si="0"/>
        <v>53</v>
      </c>
      <c r="B57" s="106">
        <v>0.68024244478712059</v>
      </c>
      <c r="C57" s="88">
        <v>4766.5419822606218</v>
      </c>
      <c r="D57" s="106">
        <v>0.23537594066179968</v>
      </c>
      <c r="E57" s="106">
        <v>0.46340435030470323</v>
      </c>
      <c r="F57">
        <v>1</v>
      </c>
      <c r="G57">
        <v>2025</v>
      </c>
      <c r="H57" s="88">
        <v>2812410.3406835017</v>
      </c>
      <c r="I57" s="151">
        <v>119346029187.51852</v>
      </c>
      <c r="J57" s="106">
        <v>0.46284561797792545</v>
      </c>
      <c r="K57" s="151">
        <v>10867735616.939617</v>
      </c>
      <c r="L57" s="151">
        <v>19828861940.751747</v>
      </c>
      <c r="M57" s="151">
        <v>75957164956.021179</v>
      </c>
      <c r="N57" s="151">
        <v>225999791701.23105</v>
      </c>
      <c r="O57" s="106">
        <v>0.58348552959842648</v>
      </c>
      <c r="P57" s="106">
        <v>0.44627217955464699</v>
      </c>
      <c r="Q57" s="88">
        <v>16.163998452667091</v>
      </c>
      <c r="R57" s="151">
        <v>1902704933753.0625</v>
      </c>
      <c r="S57" s="171">
        <v>1667.9860885375249</v>
      </c>
      <c r="T57" s="165">
        <v>4.233787552002248E-2</v>
      </c>
      <c r="U57" s="566">
        <v>2.0000000000000001E-4</v>
      </c>
      <c r="V57"/>
      <c r="W57"/>
      <c r="X57"/>
    </row>
    <row r="58" spans="1:24" x14ac:dyDescent="0.2">
      <c r="A58">
        <f t="shared" si="0"/>
        <v>54</v>
      </c>
      <c r="B58" s="106">
        <v>0.32881530714777762</v>
      </c>
      <c r="C58" s="88">
        <v>5153.4609077377427</v>
      </c>
      <c r="D58" s="106">
        <v>0.62444165883960023</v>
      </c>
      <c r="E58" s="106">
        <v>0.51422578648685591</v>
      </c>
      <c r="F58">
        <v>1</v>
      </c>
      <c r="G58">
        <v>2023</v>
      </c>
      <c r="H58" s="88">
        <v>11071048.661515828</v>
      </c>
      <c r="I58" s="151">
        <v>308871501062.41193</v>
      </c>
      <c r="J58" s="106">
        <v>0.267688075744554</v>
      </c>
      <c r="K58" s="151">
        <v>11365712248.344778</v>
      </c>
      <c r="L58" s="151">
        <v>0</v>
      </c>
      <c r="M58" s="151">
        <v>415442700992.23029</v>
      </c>
      <c r="N58" s="151">
        <v>735679914302.98694</v>
      </c>
      <c r="O58" s="106">
        <v>0.56415211357066153</v>
      </c>
      <c r="P58" s="106">
        <v>0.32201472974881601</v>
      </c>
      <c r="Q58" s="88">
        <v>17.86001197851969</v>
      </c>
      <c r="R58" s="151">
        <v>4677836287875.7529</v>
      </c>
      <c r="S58" s="171">
        <v>4101.7523596092824</v>
      </c>
      <c r="T58" s="165">
        <v>4.0201101503437774E-2</v>
      </c>
      <c r="U58" s="566">
        <v>2.0000000000000001E-4</v>
      </c>
      <c r="V58"/>
      <c r="W58"/>
      <c r="X58"/>
    </row>
    <row r="59" spans="1:24" x14ac:dyDescent="0.2">
      <c r="A59">
        <f t="shared" si="0"/>
        <v>55</v>
      </c>
      <c r="B59" s="106">
        <v>0.48874325185214934</v>
      </c>
      <c r="C59" s="88">
        <v>1500</v>
      </c>
      <c r="D59" s="106">
        <v>0.67559139265459589</v>
      </c>
      <c r="E59" s="106">
        <v>0.47409793923690663</v>
      </c>
      <c r="F59">
        <v>1</v>
      </c>
      <c r="G59">
        <v>2026</v>
      </c>
      <c r="H59" s="88">
        <v>12318211.944388241</v>
      </c>
      <c r="I59" s="151">
        <v>441039666549.66711</v>
      </c>
      <c r="J59" s="106">
        <v>0.48874325185214929</v>
      </c>
      <c r="K59" s="151">
        <v>49613207355.3452</v>
      </c>
      <c r="L59" s="151">
        <v>103738410025.15068</v>
      </c>
      <c r="M59" s="151">
        <v>72439787345.211639</v>
      </c>
      <c r="N59" s="151">
        <v>666831071275.37463</v>
      </c>
      <c r="O59" s="106">
        <v>0.53461473839203033</v>
      </c>
      <c r="P59" s="106">
        <v>0.41727275094418026</v>
      </c>
      <c r="Q59" s="88">
        <v>15.033531501450904</v>
      </c>
      <c r="R59" s="151">
        <v>4915235384076.9141</v>
      </c>
      <c r="S59" s="171">
        <v>4305.9190263409801</v>
      </c>
      <c r="T59" s="165">
        <v>4.5363113864369524E-2</v>
      </c>
      <c r="U59" s="566">
        <v>2.0000000000000001E-4</v>
      </c>
      <c r="V59"/>
      <c r="W59"/>
      <c r="X59"/>
    </row>
    <row r="60" spans="1:24" x14ac:dyDescent="0.2">
      <c r="A60">
        <f t="shared" si="0"/>
        <v>56</v>
      </c>
      <c r="B60" s="106">
        <v>0.58887345309973527</v>
      </c>
      <c r="C60" s="88">
        <v>1500</v>
      </c>
      <c r="D60" s="106">
        <v>0.72491755815593928</v>
      </c>
      <c r="E60" s="106">
        <v>0.49764534750727374</v>
      </c>
      <c r="F60">
        <v>1</v>
      </c>
      <c r="G60">
        <v>2024</v>
      </c>
      <c r="H60" s="88">
        <v>14731899.748883285</v>
      </c>
      <c r="I60" s="151">
        <v>455473969244.23895</v>
      </c>
      <c r="J60" s="106">
        <v>0.51615527526551697</v>
      </c>
      <c r="K60" s="151">
        <v>13307047282.19512</v>
      </c>
      <c r="L60" s="151">
        <v>12403271953.262403</v>
      </c>
      <c r="M60" s="151">
        <v>206105965797.02393</v>
      </c>
      <c r="N60" s="151">
        <v>687290254276.72034</v>
      </c>
      <c r="O60" s="106">
        <v>0.59640403689869537</v>
      </c>
      <c r="P60" s="106">
        <v>0.43919616346956003</v>
      </c>
      <c r="Q60" s="88">
        <v>15.439231488773938</v>
      </c>
      <c r="R60" s="151">
        <v>5362278867155.8555</v>
      </c>
      <c r="S60" s="171">
        <v>4705.6231502538349</v>
      </c>
      <c r="T60" s="165">
        <v>4.496141842470347E-2</v>
      </c>
      <c r="U60" s="566">
        <v>2.0000000000000001E-4</v>
      </c>
      <c r="V60"/>
      <c r="W60"/>
      <c r="X60"/>
    </row>
    <row r="61" spans="1:24" x14ac:dyDescent="0.2">
      <c r="A61">
        <f t="shared" si="0"/>
        <v>57</v>
      </c>
      <c r="B61" s="106">
        <v>0.5651234536609554</v>
      </c>
      <c r="C61" s="88">
        <v>3963.3142299074871</v>
      </c>
      <c r="D61" s="106">
        <v>0.83768155725138205</v>
      </c>
      <c r="E61" s="106">
        <v>0.7</v>
      </c>
      <c r="F61">
        <v>1</v>
      </c>
      <c r="G61">
        <v>2026</v>
      </c>
      <c r="H61" s="88">
        <v>20285507.358089432</v>
      </c>
      <c r="I61" s="151">
        <v>572191590572.40796</v>
      </c>
      <c r="J61" s="106">
        <v>0.41576323399383064</v>
      </c>
      <c r="K61" s="151">
        <v>45699663696.802277</v>
      </c>
      <c r="L61" s="151">
        <v>94518819920.412842</v>
      </c>
      <c r="M61" s="151">
        <v>105701242729.05536</v>
      </c>
      <c r="N61" s="151">
        <v>818111316918.67847</v>
      </c>
      <c r="O61" s="106">
        <v>0.48657470939202485</v>
      </c>
      <c r="P61" s="106">
        <v>0.33197060966945485</v>
      </c>
      <c r="Q61" s="88">
        <v>15.215092785538697</v>
      </c>
      <c r="R61" s="151">
        <v>4840379465780.2773</v>
      </c>
      <c r="S61" s="171">
        <v>4240.0909278140543</v>
      </c>
      <c r="T61" s="165">
        <v>4.4663455185494805E-2</v>
      </c>
      <c r="U61" s="566">
        <v>2.0000000000000001E-4</v>
      </c>
      <c r="V61"/>
      <c r="W61"/>
      <c r="X61"/>
    </row>
    <row r="62" spans="1:24" x14ac:dyDescent="0.2">
      <c r="A62">
        <f t="shared" si="0"/>
        <v>58</v>
      </c>
      <c r="B62" s="106">
        <v>0.45443797394525715</v>
      </c>
      <c r="C62" s="88">
        <v>2334.719237370407</v>
      </c>
      <c r="D62" s="106">
        <v>0.65675667408259297</v>
      </c>
      <c r="E62" s="106">
        <v>0.37345868898032819</v>
      </c>
      <c r="F62">
        <v>1</v>
      </c>
      <c r="G62">
        <v>2024</v>
      </c>
      <c r="H62" s="88">
        <v>12170369.211521208</v>
      </c>
      <c r="I62" s="151">
        <v>486276524725.8288</v>
      </c>
      <c r="J62" s="106">
        <v>0.45443797394525709</v>
      </c>
      <c r="K62" s="151">
        <v>37354850445.88147</v>
      </c>
      <c r="L62" s="151">
        <v>70273147870.469452</v>
      </c>
      <c r="M62" s="151">
        <v>244124704842.54449</v>
      </c>
      <c r="N62" s="151">
        <v>838029227884.72424</v>
      </c>
      <c r="O62" s="106">
        <v>0.56382377263451811</v>
      </c>
      <c r="P62" s="106">
        <v>0.35994559777150731</v>
      </c>
      <c r="Q62" s="88">
        <v>15.430047373023056</v>
      </c>
      <c r="R62" s="151">
        <v>5419091615353.4746</v>
      </c>
      <c r="S62" s="171">
        <v>4753.827946199317</v>
      </c>
      <c r="T62" s="165">
        <v>4.4461197378677972E-2</v>
      </c>
      <c r="U62" s="566">
        <v>2.0000000000000001E-4</v>
      </c>
      <c r="V62"/>
      <c r="W62"/>
      <c r="X62"/>
    </row>
    <row r="63" spans="1:24" x14ac:dyDescent="0.2">
      <c r="A63">
        <f t="shared" si="0"/>
        <v>59</v>
      </c>
      <c r="B63" s="106">
        <v>0.590187744198439</v>
      </c>
      <c r="C63" s="88">
        <v>1500</v>
      </c>
      <c r="D63" s="106">
        <v>0.91078846284779236</v>
      </c>
      <c r="E63" s="106">
        <v>0.51724779013977273</v>
      </c>
      <c r="F63">
        <v>1</v>
      </c>
      <c r="G63">
        <v>2025</v>
      </c>
      <c r="H63" s="88">
        <v>24584762.278020013</v>
      </c>
      <c r="I63" s="151">
        <v>432009832005.24347</v>
      </c>
      <c r="J63" s="106">
        <v>8.4954092482958043E-2</v>
      </c>
      <c r="K63" s="151">
        <v>25087981759.531784</v>
      </c>
      <c r="L63" s="151">
        <v>56154978370.836273</v>
      </c>
      <c r="M63" s="151">
        <v>259342658555.8598</v>
      </c>
      <c r="N63" s="151">
        <v>772595450691.47131</v>
      </c>
      <c r="O63" s="106">
        <v>0.37419209821172827</v>
      </c>
      <c r="P63" s="106">
        <v>0.21963110088162494</v>
      </c>
      <c r="Q63" s="88">
        <v>21.155294817781343</v>
      </c>
      <c r="R63" s="151">
        <v>4131596634587.4458</v>
      </c>
      <c r="S63" s="171">
        <v>3621.2664405749788</v>
      </c>
      <c r="T63" s="165">
        <v>3.249899040200617E-2</v>
      </c>
      <c r="U63" s="566">
        <v>2.0000000000000001E-4</v>
      </c>
      <c r="V63"/>
      <c r="W63"/>
      <c r="X63"/>
    </row>
    <row r="64" spans="1:24" x14ac:dyDescent="0.2">
      <c r="A64">
        <f t="shared" si="0"/>
        <v>60</v>
      </c>
      <c r="B64" s="106">
        <v>0.40338455636370013</v>
      </c>
      <c r="C64" s="88">
        <v>1903.7119606755964</v>
      </c>
      <c r="D64" s="106">
        <v>0.7786112357746543</v>
      </c>
      <c r="E64" s="106">
        <v>0.67582526659652931</v>
      </c>
      <c r="F64">
        <v>1</v>
      </c>
      <c r="G64">
        <v>2027</v>
      </c>
      <c r="H64" s="88">
        <v>17347997.108137239</v>
      </c>
      <c r="I64" s="151">
        <v>621282012152.55957</v>
      </c>
      <c r="J64" s="106">
        <v>0.40338455636370019</v>
      </c>
      <c r="K64" s="151">
        <v>40370972665.804428</v>
      </c>
      <c r="L64" s="151">
        <v>52820092047.368805</v>
      </c>
      <c r="M64" s="151">
        <v>0</v>
      </c>
      <c r="N64" s="151">
        <v>714473076865.73279</v>
      </c>
      <c r="O64" s="106">
        <v>0.40991277624004868</v>
      </c>
      <c r="P64" s="106">
        <v>0.2900837505999152</v>
      </c>
      <c r="Q64" s="88">
        <v>13.401290300845545</v>
      </c>
      <c r="R64" s="151">
        <v>3355761496098.1558</v>
      </c>
      <c r="S64" s="171">
        <v>2943.8488729125847</v>
      </c>
      <c r="T64" s="165">
        <v>4.9458597632907796E-2</v>
      </c>
      <c r="U64" s="566">
        <v>2.0000000000000001E-4</v>
      </c>
      <c r="V64"/>
      <c r="W64"/>
      <c r="X64"/>
    </row>
    <row r="65" spans="1:24" x14ac:dyDescent="0.2">
      <c r="A65">
        <f t="shared" si="0"/>
        <v>61</v>
      </c>
      <c r="B65" s="106">
        <v>0.38980349970288675</v>
      </c>
      <c r="C65" s="88">
        <v>2317.2842109759249</v>
      </c>
      <c r="D65" s="106">
        <v>0.38652758359565392</v>
      </c>
      <c r="E65" s="106">
        <v>0.40158864575618669</v>
      </c>
      <c r="F65">
        <v>1</v>
      </c>
      <c r="G65">
        <v>2022</v>
      </c>
      <c r="H65" s="88">
        <v>5089848.4632088132</v>
      </c>
      <c r="I65" s="151">
        <v>224978752577.32413</v>
      </c>
      <c r="J65" s="106">
        <v>0.38980349970288675</v>
      </c>
      <c r="K65" s="151">
        <v>2649171082.5996423</v>
      </c>
      <c r="L65" s="151">
        <v>0</v>
      </c>
      <c r="M65" s="151">
        <v>285298929043.51318</v>
      </c>
      <c r="N65" s="151">
        <v>512926852703.43695</v>
      </c>
      <c r="O65" s="106">
        <v>0.61594873944123363</v>
      </c>
      <c r="P65" s="106">
        <v>0.45975201840808277</v>
      </c>
      <c r="Q65" s="88">
        <v>17.369912972708967</v>
      </c>
      <c r="R65" s="151">
        <v>4784967603323.249</v>
      </c>
      <c r="S65" s="171">
        <v>4195.0207297912129</v>
      </c>
      <c r="T65" s="165">
        <v>3.9451989356206127E-2</v>
      </c>
      <c r="U65" s="566">
        <v>2.0000000000000001E-4</v>
      </c>
      <c r="V65"/>
      <c r="W65"/>
      <c r="X65"/>
    </row>
    <row r="66" spans="1:24" x14ac:dyDescent="0.2">
      <c r="A66">
        <f t="shared" si="0"/>
        <v>62</v>
      </c>
      <c r="B66" s="106">
        <v>0.52905443704076749</v>
      </c>
      <c r="C66" s="88">
        <v>4022.9444425774891</v>
      </c>
      <c r="D66" s="106">
        <v>0.80376267983307015</v>
      </c>
      <c r="E66" s="106">
        <v>0.35949689960525499</v>
      </c>
      <c r="F66">
        <v>1</v>
      </c>
      <c r="G66">
        <v>2025</v>
      </c>
      <c r="H66" s="88">
        <v>18781311.363250643</v>
      </c>
      <c r="I66" s="151">
        <v>575968875709.02637</v>
      </c>
      <c r="J66" s="106">
        <v>0.4850520062821444</v>
      </c>
      <c r="K66" s="151">
        <v>26934772013.354858</v>
      </c>
      <c r="L66" s="151">
        <v>46282702761.290749</v>
      </c>
      <c r="M66" s="151">
        <v>166538195019.72287</v>
      </c>
      <c r="N66" s="151">
        <v>815724545503.3949</v>
      </c>
      <c r="O66" s="106">
        <v>0.55120515794467284</v>
      </c>
      <c r="P66" s="106">
        <v>0.35433603322526497</v>
      </c>
      <c r="Q66" s="88">
        <v>14.501784904675423</v>
      </c>
      <c r="R66" s="151">
        <v>5245534035227.1445</v>
      </c>
      <c r="S66" s="171">
        <v>4601.8953907166406</v>
      </c>
      <c r="T66" s="165">
        <v>4.4170032963313705E-2</v>
      </c>
      <c r="U66" s="566">
        <v>2.0000000000000001E-4</v>
      </c>
      <c r="V66"/>
      <c r="W66"/>
      <c r="X66"/>
    </row>
    <row r="67" spans="1:24" x14ac:dyDescent="0.2">
      <c r="A67">
        <f t="shared" si="0"/>
        <v>63</v>
      </c>
      <c r="B67" s="106">
        <v>0.55365769313203828</v>
      </c>
      <c r="C67" s="88">
        <v>5129.5240517072816</v>
      </c>
      <c r="D67" s="106">
        <v>0.36770971647111955</v>
      </c>
      <c r="E67" s="106">
        <v>0.53936946439674316</v>
      </c>
      <c r="F67">
        <v>1</v>
      </c>
      <c r="G67">
        <v>2029</v>
      </c>
      <c r="H67" s="88">
        <v>4671402.8828119198</v>
      </c>
      <c r="I67" s="151">
        <v>179113777021.64569</v>
      </c>
      <c r="J67" s="106">
        <v>0.47767672212911949</v>
      </c>
      <c r="K67" s="151">
        <v>10732537350.935833</v>
      </c>
      <c r="L67" s="151">
        <v>51065312160.265991</v>
      </c>
      <c r="M67" s="151">
        <v>0</v>
      </c>
      <c r="N67" s="151">
        <v>240911626532.8475</v>
      </c>
      <c r="O67" s="106">
        <v>0.52471826886629247</v>
      </c>
      <c r="P67" s="106">
        <v>0.3506483432901546</v>
      </c>
      <c r="Q67" s="88">
        <v>14.198594100278106</v>
      </c>
      <c r="R67" s="151">
        <v>1505553555340.2212</v>
      </c>
      <c r="S67" s="171">
        <v>1321.0769643903095</v>
      </c>
      <c r="T67" s="165">
        <v>4.4882396726258392E-2</v>
      </c>
      <c r="U67" s="566">
        <v>2.0000000000000001E-4</v>
      </c>
      <c r="V67"/>
      <c r="W67"/>
      <c r="X67"/>
    </row>
    <row r="68" spans="1:24" x14ac:dyDescent="0.2">
      <c r="A68">
        <f t="shared" si="0"/>
        <v>64</v>
      </c>
      <c r="B68" s="106">
        <v>0.58828305808603198</v>
      </c>
      <c r="C68" s="88">
        <v>6275.3897568622597</v>
      </c>
      <c r="D68" s="106">
        <v>0.2</v>
      </c>
      <c r="E68" s="106">
        <v>0.41672377369571401</v>
      </c>
      <c r="F68">
        <v>1</v>
      </c>
      <c r="G68">
        <v>2027</v>
      </c>
      <c r="H68" s="88">
        <v>2366174.3834037776</v>
      </c>
      <c r="I68" s="151">
        <v>138203010906.4046</v>
      </c>
      <c r="J68" s="106">
        <v>0.58394748546136399</v>
      </c>
      <c r="K68" s="151">
        <v>18614843671.508533</v>
      </c>
      <c r="L68" s="151">
        <v>51275994677.319832</v>
      </c>
      <c r="M68" s="151">
        <v>0</v>
      </c>
      <c r="N68" s="151">
        <v>208093849255.23297</v>
      </c>
      <c r="O68" s="106">
        <v>0.58494807453218989</v>
      </c>
      <c r="P68" s="106">
        <v>0.46150890436683834</v>
      </c>
      <c r="Q68" s="88">
        <v>14.419160844680265</v>
      </c>
      <c r="R68" s="151">
        <v>1657136799073.887</v>
      </c>
      <c r="S68" s="171">
        <v>1452.9751867797479</v>
      </c>
      <c r="T68" s="165">
        <v>4.6649843257466871E-2</v>
      </c>
      <c r="U68" s="566">
        <v>2.0000000000000001E-4</v>
      </c>
      <c r="V68"/>
      <c r="W68"/>
      <c r="X68"/>
    </row>
    <row r="69" spans="1:24" x14ac:dyDescent="0.2">
      <c r="A69">
        <f t="shared" si="0"/>
        <v>65</v>
      </c>
      <c r="B69" s="106">
        <v>0.38429150647371718</v>
      </c>
      <c r="C69" s="88">
        <v>3761.5593824954485</v>
      </c>
      <c r="D69" s="106">
        <v>1.0567368412129703</v>
      </c>
      <c r="E69" s="106">
        <v>0.44333065278711259</v>
      </c>
      <c r="F69">
        <v>1</v>
      </c>
      <c r="G69">
        <v>2024</v>
      </c>
      <c r="H69" s="88">
        <v>34995352.500417113</v>
      </c>
      <c r="I69" s="151">
        <v>868286432883.1582</v>
      </c>
      <c r="J69" s="106">
        <v>0.36237673288044991</v>
      </c>
      <c r="K69" s="151">
        <v>45874675173.464569</v>
      </c>
      <c r="L69" s="151">
        <v>55899448708.780579</v>
      </c>
      <c r="M69" s="151">
        <v>546353871556.04095</v>
      </c>
      <c r="N69" s="151">
        <v>1516414428321.4443</v>
      </c>
      <c r="O69" s="106">
        <v>0.52521885975859861</v>
      </c>
      <c r="P69" s="106">
        <v>0.40250283487227978</v>
      </c>
      <c r="Q69" s="88">
        <v>16.613018083803741</v>
      </c>
      <c r="R69" s="151">
        <v>11083297311148.322</v>
      </c>
      <c r="S69" s="171">
        <v>9704.8610795877648</v>
      </c>
      <c r="T69" s="165">
        <v>4.4111026997076773E-2</v>
      </c>
      <c r="U69" s="566">
        <v>2.0000000000000001E-4</v>
      </c>
      <c r="V69"/>
      <c r="W69"/>
      <c r="X69"/>
    </row>
    <row r="70" spans="1:24" x14ac:dyDescent="0.2">
      <c r="A70">
        <f t="shared" si="0"/>
        <v>66</v>
      </c>
      <c r="B70" s="106">
        <v>0.79658287827618302</v>
      </c>
      <c r="C70" s="88">
        <v>1591.4417292866328</v>
      </c>
      <c r="D70" s="106">
        <v>0.7813336882738916</v>
      </c>
      <c r="E70" s="106">
        <v>0.53824381805882582</v>
      </c>
      <c r="F70">
        <v>1</v>
      </c>
      <c r="G70">
        <v>2024</v>
      </c>
      <c r="H70" s="88">
        <v>17494755.675865486</v>
      </c>
      <c r="I70" s="151">
        <v>388198830813.3725</v>
      </c>
      <c r="J70" s="106">
        <v>0.24920966485769291</v>
      </c>
      <c r="K70" s="151">
        <v>18171889470.995338</v>
      </c>
      <c r="L70" s="151">
        <v>25132085396.29002</v>
      </c>
      <c r="M70" s="151">
        <v>392731083804.84424</v>
      </c>
      <c r="N70" s="151">
        <v>824233889485.5022</v>
      </c>
      <c r="O70" s="106">
        <v>0.52295039233962226</v>
      </c>
      <c r="P70" s="106">
        <v>0.3069877490743238</v>
      </c>
      <c r="Q70" s="88">
        <v>17.696710812424733</v>
      </c>
      <c r="R70" s="151">
        <v>5067773168303.3906</v>
      </c>
      <c r="S70" s="171">
        <v>4435.7649918199149</v>
      </c>
      <c r="T70" s="165">
        <v>3.9962416379615597E-2</v>
      </c>
      <c r="U70" s="566">
        <v>2.0000000000000001E-4</v>
      </c>
      <c r="V70"/>
      <c r="W70"/>
      <c r="X70"/>
    </row>
    <row r="71" spans="1:24" x14ac:dyDescent="0.2">
      <c r="A71">
        <f t="shared" ref="A71:A134" si="1">A70+1</f>
        <v>67</v>
      </c>
      <c r="B71" s="106">
        <v>0.36878061056638367</v>
      </c>
      <c r="C71" s="88">
        <v>2329.4889672192085</v>
      </c>
      <c r="D71" s="106">
        <v>0.6816742650514559</v>
      </c>
      <c r="E71" s="106">
        <v>0.32478540502375541</v>
      </c>
      <c r="F71">
        <v>1</v>
      </c>
      <c r="G71">
        <v>2025</v>
      </c>
      <c r="H71" s="88">
        <v>12872206.433011489</v>
      </c>
      <c r="I71" s="151">
        <v>345018519139.90179</v>
      </c>
      <c r="J71" s="106">
        <v>0.35693060745381178</v>
      </c>
      <c r="K71" s="151">
        <v>24826690864.989494</v>
      </c>
      <c r="L71" s="151">
        <v>34936175402.302887</v>
      </c>
      <c r="M71" s="151">
        <v>111936882896.565</v>
      </c>
      <c r="N71" s="151">
        <v>516718268303.75916</v>
      </c>
      <c r="O71" s="106">
        <v>0.46572016323031812</v>
      </c>
      <c r="P71" s="106">
        <v>0.32466021006449713</v>
      </c>
      <c r="Q71" s="88">
        <v>15.470160451174797</v>
      </c>
      <c r="R71" s="151">
        <v>3066479771038.4985</v>
      </c>
      <c r="S71" s="171">
        <v>2690.932862776524</v>
      </c>
      <c r="T71" s="165">
        <v>4.3549107246309393E-2</v>
      </c>
      <c r="U71" s="566">
        <v>2.0000000000000001E-4</v>
      </c>
      <c r="V71"/>
      <c r="W71"/>
      <c r="X71"/>
    </row>
    <row r="72" spans="1:24" x14ac:dyDescent="0.2">
      <c r="A72">
        <f t="shared" si="1"/>
        <v>68</v>
      </c>
      <c r="B72" s="106">
        <v>0.5844308377338896</v>
      </c>
      <c r="C72" s="88">
        <v>3985.1470091713659</v>
      </c>
      <c r="D72" s="106">
        <v>0.27907269160921183</v>
      </c>
      <c r="E72" s="106">
        <v>0.1687225134797079</v>
      </c>
      <c r="F72">
        <v>1</v>
      </c>
      <c r="G72">
        <v>2023</v>
      </c>
      <c r="H72" s="88">
        <v>3317735.4725052998</v>
      </c>
      <c r="I72" s="151">
        <v>134905071908.49437</v>
      </c>
      <c r="J72" s="106">
        <v>0.43454516604485771</v>
      </c>
      <c r="K72" s="151">
        <v>5096322076.6930819</v>
      </c>
      <c r="L72" s="151">
        <v>685695634.78465784</v>
      </c>
      <c r="M72" s="151">
        <v>294852361790.11218</v>
      </c>
      <c r="N72" s="151">
        <v>435539451410.08429</v>
      </c>
      <c r="O72" s="106">
        <v>0.67744217396940065</v>
      </c>
      <c r="P72" s="106">
        <v>0.52185763161608723</v>
      </c>
      <c r="Q72" s="88">
        <v>17.801120426988263</v>
      </c>
      <c r="R72" s="151">
        <v>4517709452012.0762</v>
      </c>
      <c r="S72" s="171">
        <v>3956.7122716741005</v>
      </c>
      <c r="T72" s="165">
        <v>4.0324721645377849E-2</v>
      </c>
      <c r="U72" s="566">
        <v>2.0000000000000001E-4</v>
      </c>
      <c r="V72"/>
      <c r="W72"/>
      <c r="X72"/>
    </row>
    <row r="73" spans="1:24" x14ac:dyDescent="0.2">
      <c r="A73">
        <f t="shared" si="1"/>
        <v>69</v>
      </c>
      <c r="B73" s="106">
        <v>0.59637158851551986</v>
      </c>
      <c r="C73" s="88">
        <v>4901.009991953576</v>
      </c>
      <c r="D73" s="106">
        <v>0.75506239062057834</v>
      </c>
      <c r="E73" s="106">
        <v>0.23807021392850281</v>
      </c>
      <c r="F73">
        <v>1</v>
      </c>
      <c r="G73">
        <v>2025</v>
      </c>
      <c r="H73" s="88">
        <v>16072492.845866615</v>
      </c>
      <c r="I73" s="151">
        <v>531098053364.21765</v>
      </c>
      <c r="J73" s="106">
        <v>0.48942354121165221</v>
      </c>
      <c r="K73" s="151">
        <v>37837981520.787735</v>
      </c>
      <c r="L73" s="151">
        <v>71801003420.138702</v>
      </c>
      <c r="M73" s="151">
        <v>244905150113.8725</v>
      </c>
      <c r="N73" s="151">
        <v>885642188419.0166</v>
      </c>
      <c r="O73" s="106">
        <v>0.57957583722568495</v>
      </c>
      <c r="P73" s="106">
        <v>0.43773127545142848</v>
      </c>
      <c r="Q73" s="88">
        <v>15.764296891603101</v>
      </c>
      <c r="R73" s="151">
        <v>6766842877833.3311</v>
      </c>
      <c r="S73" s="171">
        <v>5935.2965058231666</v>
      </c>
      <c r="T73" s="165">
        <v>4.5687633126778038E-2</v>
      </c>
      <c r="U73" s="566">
        <v>2.0000000000000001E-4</v>
      </c>
      <c r="V73"/>
      <c r="W73"/>
      <c r="X73"/>
    </row>
    <row r="74" spans="1:24" x14ac:dyDescent="0.2">
      <c r="A74">
        <f t="shared" si="1"/>
        <v>70</v>
      </c>
      <c r="B74" s="106">
        <v>0.43711694226502462</v>
      </c>
      <c r="C74" s="88">
        <v>3973.1945424006776</v>
      </c>
      <c r="D74" s="106">
        <v>1.2935602898780747</v>
      </c>
      <c r="E74" s="106">
        <v>0.41477125966590211</v>
      </c>
      <c r="F74">
        <v>1</v>
      </c>
      <c r="G74">
        <v>2022</v>
      </c>
      <c r="H74" s="88">
        <v>56746923.281302489</v>
      </c>
      <c r="I74" s="151">
        <v>784240104977.04321</v>
      </c>
      <c r="J74" s="106">
        <v>-8.3977341666064076E-2</v>
      </c>
      <c r="K74" s="151">
        <v>31375216578.140881</v>
      </c>
      <c r="L74" s="151">
        <v>0</v>
      </c>
      <c r="M74" s="151">
        <v>1544339212385.8691</v>
      </c>
      <c r="N74" s="151">
        <v>2359954533941.0532</v>
      </c>
      <c r="O74" s="106">
        <v>0.49560826441498834</v>
      </c>
      <c r="P74" s="106">
        <v>0.34917470132256939</v>
      </c>
      <c r="Q74" s="88">
        <v>22.724711638770593</v>
      </c>
      <c r="R74" s="151">
        <v>19927914646829.824</v>
      </c>
      <c r="S74" s="171">
        <v>17473.512442525614</v>
      </c>
      <c r="T74" s="165">
        <v>3.3044368620065698E-2</v>
      </c>
      <c r="U74" s="566">
        <v>2.0000000000000001E-4</v>
      </c>
      <c r="V74"/>
      <c r="W74"/>
      <c r="X74"/>
    </row>
    <row r="75" spans="1:24" x14ac:dyDescent="0.2">
      <c r="A75">
        <f t="shared" si="1"/>
        <v>71</v>
      </c>
      <c r="B75" s="106">
        <v>0.50612894063976577</v>
      </c>
      <c r="C75" s="88">
        <v>5820.6346849790652</v>
      </c>
      <c r="D75" s="106">
        <v>0.27794863444681717</v>
      </c>
      <c r="E75" s="106">
        <v>0.33932873786593326</v>
      </c>
      <c r="F75">
        <v>1</v>
      </c>
      <c r="G75">
        <v>2025</v>
      </c>
      <c r="H75" s="88">
        <v>3193233.4421892609</v>
      </c>
      <c r="I75" s="151">
        <v>133815937135.86423</v>
      </c>
      <c r="J75" s="106">
        <v>0.47192017872325243</v>
      </c>
      <c r="K75" s="151">
        <v>11975407768.080238</v>
      </c>
      <c r="L75" s="151">
        <v>32437471097.00629</v>
      </c>
      <c r="M75" s="151">
        <v>75850841450.47406</v>
      </c>
      <c r="N75" s="151">
        <v>254079657451.4248</v>
      </c>
      <c r="O75" s="106">
        <v>0.58950445899351911</v>
      </c>
      <c r="P75" s="106">
        <v>0.48599705427868706</v>
      </c>
      <c r="Q75" s="88">
        <v>16.317911327205312</v>
      </c>
      <c r="R75" s="151">
        <v>2334544467793.6792</v>
      </c>
      <c r="S75" s="171">
        <v>2045.5810989542183</v>
      </c>
      <c r="T75" s="165">
        <v>4.2415130456157468E-2</v>
      </c>
      <c r="U75" s="566">
        <v>2.0000000000000001E-4</v>
      </c>
      <c r="V75"/>
      <c r="W75"/>
      <c r="X75"/>
    </row>
    <row r="76" spans="1:24" x14ac:dyDescent="0.2">
      <c r="A76">
        <f t="shared" si="1"/>
        <v>72</v>
      </c>
      <c r="B76" s="106">
        <v>0.61742317913468403</v>
      </c>
      <c r="C76" s="88">
        <v>4231.8448177449063</v>
      </c>
      <c r="D76" s="106">
        <v>0.71908328173306479</v>
      </c>
      <c r="E76" s="106">
        <v>0.4072164538157903</v>
      </c>
      <c r="F76">
        <v>1</v>
      </c>
      <c r="G76">
        <v>2024</v>
      </c>
      <c r="H76" s="88">
        <v>14637208.336615602</v>
      </c>
      <c r="I76" s="151">
        <v>427768133022.38873</v>
      </c>
      <c r="J76" s="106">
        <v>0.34911589164304646</v>
      </c>
      <c r="K76" s="151">
        <v>30802667941.586159</v>
      </c>
      <c r="L76" s="151">
        <v>43925780824.485573</v>
      </c>
      <c r="M76" s="151">
        <v>254503749130.10535</v>
      </c>
      <c r="N76" s="151">
        <v>757000330918.56592</v>
      </c>
      <c r="O76" s="106">
        <v>0.51266064397799238</v>
      </c>
      <c r="P76" s="106">
        <v>0.40026940104154091</v>
      </c>
      <c r="Q76" s="88">
        <v>16.556318730839795</v>
      </c>
      <c r="R76" s="151">
        <v>5580276844717.8662</v>
      </c>
      <c r="S76" s="171">
        <v>4890.911870711815</v>
      </c>
      <c r="T76" s="165">
        <v>4.3432306680416151E-2</v>
      </c>
      <c r="U76" s="566">
        <v>2.0000000000000001E-4</v>
      </c>
      <c r="V76"/>
      <c r="W76"/>
      <c r="X76"/>
    </row>
    <row r="77" spans="1:24" x14ac:dyDescent="0.2">
      <c r="A77">
        <f t="shared" si="1"/>
        <v>73</v>
      </c>
      <c r="B77" s="106">
        <v>0.61919245300582348</v>
      </c>
      <c r="C77" s="88">
        <v>7484.9057155075861</v>
      </c>
      <c r="D77" s="106">
        <v>0.67987612651092666</v>
      </c>
      <c r="E77" s="106">
        <v>0.18388770389645004</v>
      </c>
      <c r="F77">
        <v>1</v>
      </c>
      <c r="G77">
        <v>2025</v>
      </c>
      <c r="H77" s="88">
        <v>12657543.160740836</v>
      </c>
      <c r="I77" s="151">
        <v>337295248566.25592</v>
      </c>
      <c r="J77" s="106">
        <v>0.32800354482277583</v>
      </c>
      <c r="K77" s="151">
        <v>16179678655.230539</v>
      </c>
      <c r="L77" s="151">
        <v>22647913738.26368</v>
      </c>
      <c r="M77" s="151">
        <v>123784810032.99194</v>
      </c>
      <c r="N77" s="151">
        <v>499907650992.74207</v>
      </c>
      <c r="O77" s="106">
        <v>0.45564458904815353</v>
      </c>
      <c r="P77" s="106">
        <v>0.31741245213785885</v>
      </c>
      <c r="Q77" s="88">
        <v>15.448687006139068</v>
      </c>
      <c r="R77" s="151">
        <v>2783454401037.4771</v>
      </c>
      <c r="S77" s="171">
        <v>2439.8484982945733</v>
      </c>
      <c r="T77" s="165">
        <v>4.4840483026781702E-2</v>
      </c>
      <c r="U77" s="566">
        <v>2.0000000000000001E-4</v>
      </c>
      <c r="V77"/>
      <c r="W77"/>
      <c r="X77"/>
    </row>
    <row r="78" spans="1:24" x14ac:dyDescent="0.2">
      <c r="A78">
        <f t="shared" si="1"/>
        <v>74</v>
      </c>
      <c r="B78" s="106">
        <v>0.44211493769342503</v>
      </c>
      <c r="C78" s="88">
        <v>3942.4888527599469</v>
      </c>
      <c r="D78" s="106">
        <v>0.87761959611294649</v>
      </c>
      <c r="E78" s="106">
        <v>0.6363714309279267</v>
      </c>
      <c r="F78">
        <v>1</v>
      </c>
      <c r="G78">
        <v>2026</v>
      </c>
      <c r="H78" s="88">
        <v>22540672.42085316</v>
      </c>
      <c r="I78" s="151">
        <v>682733055337.11755</v>
      </c>
      <c r="J78" s="106">
        <v>0.44211493769342503</v>
      </c>
      <c r="K78" s="151">
        <v>58240562823.183441</v>
      </c>
      <c r="L78" s="151">
        <v>132278257030.9072</v>
      </c>
      <c r="M78" s="151">
        <v>92920262271.715454</v>
      </c>
      <c r="N78" s="151">
        <v>966172137462.92371</v>
      </c>
      <c r="O78" s="106">
        <v>0.49888138870306253</v>
      </c>
      <c r="P78" s="106">
        <v>0.36555057920163198</v>
      </c>
      <c r="Q78" s="88">
        <v>14.80303666139333</v>
      </c>
      <c r="R78" s="151">
        <v>6117139581264.6914</v>
      </c>
      <c r="S78" s="171">
        <v>5361.8135139001952</v>
      </c>
      <c r="T78" s="165">
        <v>4.5987658011861887E-2</v>
      </c>
      <c r="U78" s="566">
        <v>2.0000000000000001E-4</v>
      </c>
      <c r="V78"/>
      <c r="W78"/>
      <c r="X78"/>
    </row>
    <row r="79" spans="1:24" x14ac:dyDescent="0.2">
      <c r="A79">
        <f t="shared" si="1"/>
        <v>75</v>
      </c>
      <c r="B79" s="106">
        <v>0.44018543769485274</v>
      </c>
      <c r="C79" s="88">
        <v>3074.3881413942286</v>
      </c>
      <c r="D79" s="106">
        <v>0.42504566831262675</v>
      </c>
      <c r="E79" s="106">
        <v>0.7</v>
      </c>
      <c r="F79">
        <v>1</v>
      </c>
      <c r="G79">
        <v>2025</v>
      </c>
      <c r="H79" s="88">
        <v>5845529.1816058923</v>
      </c>
      <c r="I79" s="151">
        <v>231322504905.6181</v>
      </c>
      <c r="J79" s="106">
        <v>0.44018543769485274</v>
      </c>
      <c r="K79" s="151">
        <v>20398188840.459465</v>
      </c>
      <c r="L79" s="151">
        <v>39851517746.801559</v>
      </c>
      <c r="M79" s="151">
        <v>108652311895.99706</v>
      </c>
      <c r="N79" s="151">
        <v>400224523388.87622</v>
      </c>
      <c r="O79" s="106">
        <v>0.55126022742593439</v>
      </c>
      <c r="P79" s="106">
        <v>0.3646675147891521</v>
      </c>
      <c r="Q79" s="88">
        <v>15.327682056932844</v>
      </c>
      <c r="R79" s="151">
        <v>2646881725754.561</v>
      </c>
      <c r="S79" s="171">
        <v>2320.0927432668714</v>
      </c>
      <c r="T79" s="165">
        <v>4.4199086542965373E-2</v>
      </c>
      <c r="U79" s="566">
        <v>2.0000000000000001E-4</v>
      </c>
      <c r="V79"/>
      <c r="W79"/>
      <c r="X79"/>
    </row>
    <row r="80" spans="1:24" x14ac:dyDescent="0.2">
      <c r="A80">
        <f t="shared" si="1"/>
        <v>76</v>
      </c>
      <c r="B80" s="106">
        <v>0.38115714852874022</v>
      </c>
      <c r="C80" s="88">
        <v>1500</v>
      </c>
      <c r="D80" s="106">
        <v>0.87126083324534809</v>
      </c>
      <c r="E80" s="106">
        <v>0.49976227537357432</v>
      </c>
      <c r="F80">
        <v>1</v>
      </c>
      <c r="G80">
        <v>2026</v>
      </c>
      <c r="H80" s="88">
        <v>22821887.444040369</v>
      </c>
      <c r="I80" s="151">
        <v>621672847531.46802</v>
      </c>
      <c r="J80" s="106">
        <v>0.38115714852874016</v>
      </c>
      <c r="K80" s="151">
        <v>54360239177.768112</v>
      </c>
      <c r="L80" s="151">
        <v>124414255139.91095</v>
      </c>
      <c r="M80" s="151">
        <v>102103065046.07448</v>
      </c>
      <c r="N80" s="151">
        <v>902550406895.22144</v>
      </c>
      <c r="O80" s="106">
        <v>0.46331917069333367</v>
      </c>
      <c r="P80" s="106">
        <v>0.29763725711578148</v>
      </c>
      <c r="Q80" s="88">
        <v>14.882130390606426</v>
      </c>
      <c r="R80" s="151">
        <v>4593972758604.3066</v>
      </c>
      <c r="S80" s="171">
        <v>4029.9183882052926</v>
      </c>
      <c r="T80" s="165">
        <v>4.6707535278267827E-2</v>
      </c>
      <c r="U80" s="566">
        <v>2.0000000000000001E-4</v>
      </c>
      <c r="V80"/>
      <c r="W80"/>
      <c r="X80"/>
    </row>
    <row r="81" spans="1:24" x14ac:dyDescent="0.2">
      <c r="A81">
        <f t="shared" si="1"/>
        <v>77</v>
      </c>
      <c r="B81" s="106">
        <v>0.49149025909480432</v>
      </c>
      <c r="C81" s="88">
        <v>4253.4066649603619</v>
      </c>
      <c r="D81" s="106">
        <v>0.59943360667095391</v>
      </c>
      <c r="E81" s="106">
        <v>0.4957330350226915</v>
      </c>
      <c r="F81">
        <v>1</v>
      </c>
      <c r="G81">
        <v>2026</v>
      </c>
      <c r="H81" s="88">
        <v>9975112.4168170635</v>
      </c>
      <c r="I81" s="151">
        <v>376902722377.87775</v>
      </c>
      <c r="J81" s="106">
        <v>0.49149025909480426</v>
      </c>
      <c r="K81" s="151">
        <v>31616704691.218178</v>
      </c>
      <c r="L81" s="151">
        <v>28832573695.197636</v>
      </c>
      <c r="M81" s="151">
        <v>31422962107.556427</v>
      </c>
      <c r="N81" s="151">
        <v>468774962871.85004</v>
      </c>
      <c r="O81" s="106">
        <v>0.49799682962390152</v>
      </c>
      <c r="P81" s="106">
        <v>0.3985395820399128</v>
      </c>
      <c r="Q81" s="88">
        <v>13.73353801166663</v>
      </c>
      <c r="R81" s="151">
        <v>3076591826507.5327</v>
      </c>
      <c r="S81" s="171">
        <v>2698.1822373643763</v>
      </c>
      <c r="T81" s="165">
        <v>4.8291546838076571E-2</v>
      </c>
      <c r="U81" s="566">
        <v>2.0000000000000001E-4</v>
      </c>
      <c r="V81"/>
      <c r="W81"/>
      <c r="X81"/>
    </row>
    <row r="82" spans="1:24" x14ac:dyDescent="0.2">
      <c r="A82">
        <f t="shared" si="1"/>
        <v>78</v>
      </c>
      <c r="B82" s="106">
        <v>0.51390835245934219</v>
      </c>
      <c r="C82" s="88">
        <v>6834.210700593685</v>
      </c>
      <c r="D82" s="106">
        <v>0.94237911070819402</v>
      </c>
      <c r="E82" s="106">
        <v>0.7</v>
      </c>
      <c r="F82">
        <v>1</v>
      </c>
      <c r="G82">
        <v>2025</v>
      </c>
      <c r="H82" s="88">
        <v>26968895.235834427</v>
      </c>
      <c r="I82" s="151">
        <v>594439449065.8634</v>
      </c>
      <c r="J82" s="106">
        <v>0.21785570860218473</v>
      </c>
      <c r="K82" s="151">
        <v>47421349902.089813</v>
      </c>
      <c r="L82" s="151">
        <v>131936798786.20267</v>
      </c>
      <c r="M82" s="151">
        <v>116413118823.62511</v>
      </c>
      <c r="N82" s="151">
        <v>890210716577.78101</v>
      </c>
      <c r="O82" s="106">
        <v>0.36865649376455667</v>
      </c>
      <c r="P82" s="106">
        <v>0.25316983402750087</v>
      </c>
      <c r="Q82" s="88">
        <v>16.275632972221949</v>
      </c>
      <c r="R82" s="151">
        <v>4406866898178.5957</v>
      </c>
      <c r="S82" s="171">
        <v>3866.0442340960781</v>
      </c>
      <c r="T82" s="165">
        <v>4.0762271206944665E-2</v>
      </c>
      <c r="U82" s="566">
        <v>2.0000000000000001E-4</v>
      </c>
      <c r="V82"/>
      <c r="W82"/>
      <c r="X82"/>
    </row>
    <row r="83" spans="1:24" x14ac:dyDescent="0.2">
      <c r="A83">
        <f t="shared" si="1"/>
        <v>79</v>
      </c>
      <c r="B83" s="106">
        <v>0.43818010006494618</v>
      </c>
      <c r="C83" s="88">
        <v>1500</v>
      </c>
      <c r="D83" s="106">
        <v>0.6475656545161772</v>
      </c>
      <c r="E83" s="106">
        <v>0.67940745287055282</v>
      </c>
      <c r="F83">
        <v>1</v>
      </c>
      <c r="G83">
        <v>2023</v>
      </c>
      <c r="H83" s="88">
        <v>12075178.823825279</v>
      </c>
      <c r="I83" s="151">
        <v>391205247778.1214</v>
      </c>
      <c r="J83" s="106">
        <v>0.43728039594262336</v>
      </c>
      <c r="K83" s="151">
        <v>31330916165.306995</v>
      </c>
      <c r="L83" s="151">
        <v>50841697027.582321</v>
      </c>
      <c r="M83" s="151">
        <v>483613384470.64917</v>
      </c>
      <c r="N83" s="151">
        <v>956991245441.65991</v>
      </c>
      <c r="O83" s="106">
        <v>0.62553388413241018</v>
      </c>
      <c r="P83" s="106">
        <v>0.36552262203209884</v>
      </c>
      <c r="Q83" s="88">
        <v>16.56214098153238</v>
      </c>
      <c r="R83" s="151">
        <v>6680873023463.6729</v>
      </c>
      <c r="S83" s="171">
        <v>5863.3420109091703</v>
      </c>
      <c r="T83" s="165">
        <v>4.1902920143978978E-2</v>
      </c>
      <c r="U83" s="566">
        <v>2.0000000000000001E-4</v>
      </c>
      <c r="V83"/>
      <c r="W83"/>
      <c r="X83"/>
    </row>
    <row r="84" spans="1:24" x14ac:dyDescent="0.2">
      <c r="A84">
        <f t="shared" si="1"/>
        <v>80</v>
      </c>
      <c r="B84" s="106">
        <v>0.55507843889261721</v>
      </c>
      <c r="C84" s="88">
        <v>5616.7474117000666</v>
      </c>
      <c r="D84" s="106">
        <v>0.81994331142173571</v>
      </c>
      <c r="E84" s="106">
        <v>0.31575292779659603</v>
      </c>
      <c r="F84">
        <v>1</v>
      </c>
      <c r="G84">
        <v>2024</v>
      </c>
      <c r="H84" s="88">
        <v>19271093.067994609</v>
      </c>
      <c r="I84" s="151">
        <v>479226832501.93793</v>
      </c>
      <c r="J84" s="106">
        <v>0.37945146660220708</v>
      </c>
      <c r="K84" s="151">
        <v>40292047596.087967</v>
      </c>
      <c r="L84" s="151">
        <v>112335032371.39809</v>
      </c>
      <c r="M84" s="151">
        <v>348178982513.44324</v>
      </c>
      <c r="N84" s="151">
        <v>980032894982.86731</v>
      </c>
      <c r="O84" s="106">
        <v>0.56146537443060318</v>
      </c>
      <c r="P84" s="106">
        <v>0.4421426465757432</v>
      </c>
      <c r="Q84" s="88">
        <v>16.829764992389595</v>
      </c>
      <c r="R84" s="151">
        <v>8079010626412.0469</v>
      </c>
      <c r="S84" s="171">
        <v>7075.3955859215112</v>
      </c>
      <c r="T84" s="165">
        <v>4.252487143696914E-2</v>
      </c>
      <c r="U84" s="566">
        <v>2.0000000000000001E-4</v>
      </c>
      <c r="V84"/>
      <c r="W84"/>
      <c r="X84"/>
    </row>
    <row r="85" spans="1:24" x14ac:dyDescent="0.2">
      <c r="A85">
        <f t="shared" si="1"/>
        <v>81</v>
      </c>
      <c r="B85" s="106">
        <v>0.65785500078734449</v>
      </c>
      <c r="C85" s="88">
        <v>8018.0016639729856</v>
      </c>
      <c r="D85" s="106">
        <v>0.87997465406354747</v>
      </c>
      <c r="E85" s="106">
        <v>0.52170940204238259</v>
      </c>
      <c r="F85">
        <v>1</v>
      </c>
      <c r="G85">
        <v>2026</v>
      </c>
      <c r="H85" s="88">
        <v>22446418.357646532</v>
      </c>
      <c r="I85" s="151">
        <v>672919664283.1394</v>
      </c>
      <c r="J85" s="106">
        <v>0.45711977704949081</v>
      </c>
      <c r="K85" s="151">
        <v>59592666838.745895</v>
      </c>
      <c r="L85" s="151">
        <v>113638206317.43149</v>
      </c>
      <c r="M85" s="151">
        <v>98895130892.111572</v>
      </c>
      <c r="N85" s="151">
        <v>945045668331.42822</v>
      </c>
      <c r="O85" s="106">
        <v>0.50540579432554533</v>
      </c>
      <c r="P85" s="106">
        <v>0.34883157504649231</v>
      </c>
      <c r="Q85" s="88">
        <v>14.078531213168569</v>
      </c>
      <c r="R85" s="151">
        <v>5227345478397.6172</v>
      </c>
      <c r="S85" s="171">
        <v>4578.8288751933496</v>
      </c>
      <c r="T85" s="165">
        <v>5.0085706620900804E-2</v>
      </c>
      <c r="U85" s="566">
        <v>2.0000000000000001E-4</v>
      </c>
      <c r="V85"/>
      <c r="W85"/>
      <c r="X85"/>
    </row>
    <row r="86" spans="1:24" x14ac:dyDescent="0.2">
      <c r="A86">
        <f t="shared" si="1"/>
        <v>82</v>
      </c>
      <c r="B86" s="106">
        <v>0.44621157582689031</v>
      </c>
      <c r="C86" s="88">
        <v>1595.6867414093817</v>
      </c>
      <c r="D86" s="106">
        <v>1.2823525106318705</v>
      </c>
      <c r="E86" s="106">
        <v>0.47070382324363375</v>
      </c>
      <c r="F86">
        <v>1</v>
      </c>
      <c r="G86">
        <v>2027</v>
      </c>
      <c r="H86" s="88">
        <v>57117751.157938652</v>
      </c>
      <c r="I86" s="151">
        <v>802324423041.92859</v>
      </c>
      <c r="J86" s="106">
        <v>5.8564332515482542E-2</v>
      </c>
      <c r="K86" s="151">
        <v>63896674118.970894</v>
      </c>
      <c r="L86" s="151">
        <v>138661958251.07877</v>
      </c>
      <c r="M86" s="151">
        <v>0</v>
      </c>
      <c r="N86" s="151">
        <v>1004883055411.9783</v>
      </c>
      <c r="O86" s="106">
        <v>0.1571497897657762</v>
      </c>
      <c r="P86" s="106">
        <v>2.0985897862639481E-2</v>
      </c>
      <c r="Q86" s="88">
        <v>77.998995950347364</v>
      </c>
      <c r="R86" s="151">
        <v>1914795834588.1643</v>
      </c>
      <c r="S86" s="171">
        <v>1680.2289703212359</v>
      </c>
      <c r="T86" s="165">
        <v>8.5528055650565642E-3</v>
      </c>
      <c r="U86" s="566">
        <v>2.0000000000000001E-4</v>
      </c>
      <c r="V86"/>
      <c r="W86"/>
      <c r="X86"/>
    </row>
    <row r="87" spans="1:24" x14ac:dyDescent="0.2">
      <c r="A87">
        <f t="shared" si="1"/>
        <v>83</v>
      </c>
      <c r="B87" s="106">
        <v>0.45311618698119938</v>
      </c>
      <c r="C87" s="88">
        <v>6551.5561493532277</v>
      </c>
      <c r="D87" s="106">
        <v>0.73688815845652922</v>
      </c>
      <c r="E87" s="106">
        <v>0.46767832285166444</v>
      </c>
      <c r="F87">
        <v>1</v>
      </c>
      <c r="G87">
        <v>2023</v>
      </c>
      <c r="H87" s="88">
        <v>15043844.767682362</v>
      </c>
      <c r="I87" s="151">
        <v>328103713366.48877</v>
      </c>
      <c r="J87" s="106">
        <v>0.21497778864500949</v>
      </c>
      <c r="K87" s="151">
        <v>10480736450.017563</v>
      </c>
      <c r="L87" s="151">
        <v>25859620497.614838</v>
      </c>
      <c r="M87" s="151">
        <v>541605254295.58588</v>
      </c>
      <c r="N87" s="151">
        <v>906049324609.70703</v>
      </c>
      <c r="O87" s="106">
        <v>0.57889443359636383</v>
      </c>
      <c r="P87" s="106">
        <v>0.27705937595246222</v>
      </c>
      <c r="Q87" s="88">
        <v>18.222475803030004</v>
      </c>
      <c r="R87" s="151">
        <v>4982610950450.5361</v>
      </c>
      <c r="S87" s="171">
        <v>4371.3476817964975</v>
      </c>
      <c r="T87" s="165">
        <v>4.0285549908474341E-2</v>
      </c>
      <c r="U87" s="566">
        <v>2.0000000000000001E-4</v>
      </c>
      <c r="V87"/>
      <c r="W87"/>
      <c r="X87"/>
    </row>
    <row r="88" spans="1:24" x14ac:dyDescent="0.2">
      <c r="A88">
        <f t="shared" si="1"/>
        <v>84</v>
      </c>
      <c r="B88" s="106">
        <v>0.45850423133968748</v>
      </c>
      <c r="C88" s="88">
        <v>6777.8071209571026</v>
      </c>
      <c r="D88" s="106">
        <v>0.86047516537736779</v>
      </c>
      <c r="E88" s="106">
        <v>0.33221257450396979</v>
      </c>
      <c r="F88">
        <v>1</v>
      </c>
      <c r="G88">
        <v>2025</v>
      </c>
      <c r="H88" s="88">
        <v>22171716.002776988</v>
      </c>
      <c r="I88" s="151">
        <v>624751306017.20654</v>
      </c>
      <c r="J88" s="106">
        <v>0.35002095408972222</v>
      </c>
      <c r="K88" s="151">
        <v>57058187795.320763</v>
      </c>
      <c r="L88" s="151">
        <v>84453889989.165848</v>
      </c>
      <c r="M88" s="151">
        <v>148516510582.69516</v>
      </c>
      <c r="N88" s="151">
        <v>914779894384.38831</v>
      </c>
      <c r="O88" s="106">
        <v>0.4427866978110796</v>
      </c>
      <c r="P88" s="106">
        <v>0.32514017349337537</v>
      </c>
      <c r="Q88" s="88">
        <v>15.780293571598895</v>
      </c>
      <c r="R88" s="151">
        <v>5345132083370.1768</v>
      </c>
      <c r="S88" s="171">
        <v>4680.3204577233828</v>
      </c>
      <c r="T88" s="165">
        <v>4.4207462660857233E-2</v>
      </c>
      <c r="U88" s="566">
        <v>2.0000000000000001E-4</v>
      </c>
      <c r="V88"/>
      <c r="W88"/>
      <c r="X88"/>
    </row>
    <row r="89" spans="1:24" x14ac:dyDescent="0.2">
      <c r="A89">
        <f t="shared" si="1"/>
        <v>85</v>
      </c>
      <c r="B89" s="106">
        <v>0.44809571699874684</v>
      </c>
      <c r="C89" s="88">
        <v>9297.0560972128169</v>
      </c>
      <c r="D89" s="106">
        <v>0.29880543334202347</v>
      </c>
      <c r="E89" s="106">
        <v>0.47413710495503925</v>
      </c>
      <c r="F89">
        <v>1</v>
      </c>
      <c r="G89">
        <v>2026</v>
      </c>
      <c r="H89" s="88">
        <v>3502725.2267117281</v>
      </c>
      <c r="I89" s="151">
        <v>202685078760.06314</v>
      </c>
      <c r="J89" s="106">
        <v>0.44809571699874684</v>
      </c>
      <c r="K89" s="151">
        <v>19714528381.526501</v>
      </c>
      <c r="L89" s="151">
        <v>29320944618.066669</v>
      </c>
      <c r="M89" s="151">
        <v>31204629054.605225</v>
      </c>
      <c r="N89" s="151">
        <v>282925180814.26154</v>
      </c>
      <c r="O89" s="106">
        <v>0.49215405369480858</v>
      </c>
      <c r="P89" s="106">
        <v>0.41039721725258793</v>
      </c>
      <c r="Q89" s="88">
        <v>14.44955658073078</v>
      </c>
      <c r="R89" s="151">
        <v>2106556564902.2969</v>
      </c>
      <c r="S89" s="171">
        <v>1842.8166938720549</v>
      </c>
      <c r="T89" s="165">
        <v>4.4245735040531427E-2</v>
      </c>
      <c r="U89" s="566">
        <v>2.0000000000000001E-4</v>
      </c>
      <c r="V89"/>
      <c r="W89"/>
      <c r="X89"/>
    </row>
    <row r="90" spans="1:24" x14ac:dyDescent="0.2">
      <c r="A90">
        <f t="shared" si="1"/>
        <v>86</v>
      </c>
      <c r="B90" s="106">
        <v>0.51356158799107954</v>
      </c>
      <c r="C90" s="88">
        <v>2878.2182895307974</v>
      </c>
      <c r="D90" s="106">
        <v>0.4035426043731728</v>
      </c>
      <c r="E90" s="106">
        <v>0.19209839142562496</v>
      </c>
      <c r="F90">
        <v>1</v>
      </c>
      <c r="G90">
        <v>2022</v>
      </c>
      <c r="H90" s="88">
        <v>5154858.8574787769</v>
      </c>
      <c r="I90" s="151">
        <v>263193697401.88181</v>
      </c>
      <c r="J90" s="106">
        <v>0.51356158799107954</v>
      </c>
      <c r="K90" s="151">
        <v>7879559238.0516891</v>
      </c>
      <c r="L90" s="151">
        <v>0</v>
      </c>
      <c r="M90" s="151">
        <v>192813451558.14047</v>
      </c>
      <c r="N90" s="151">
        <v>463886708198.07397</v>
      </c>
      <c r="O90" s="106">
        <v>0.62389572565612073</v>
      </c>
      <c r="P90" s="106">
        <v>0.45076291476492919</v>
      </c>
      <c r="Q90" s="88">
        <v>16.222662043281886</v>
      </c>
      <c r="R90" s="151">
        <v>3946139001374.1431</v>
      </c>
      <c r="S90" s="171">
        <v>3458.110325286822</v>
      </c>
      <c r="T90" s="165">
        <v>4.238440245754329E-2</v>
      </c>
      <c r="U90" s="566">
        <v>2.0000000000000001E-4</v>
      </c>
      <c r="V90"/>
      <c r="W90"/>
      <c r="X90"/>
    </row>
    <row r="91" spans="1:24" x14ac:dyDescent="0.2">
      <c r="A91">
        <f t="shared" si="1"/>
        <v>87</v>
      </c>
      <c r="B91" s="106">
        <v>0.43001993834805918</v>
      </c>
      <c r="C91" s="88">
        <v>5592.2590652440595</v>
      </c>
      <c r="D91" s="106">
        <v>0.32393846449376501</v>
      </c>
      <c r="E91" s="106">
        <v>0.7</v>
      </c>
      <c r="F91">
        <v>1</v>
      </c>
      <c r="G91">
        <v>2025</v>
      </c>
      <c r="H91" s="88">
        <v>3807372.3491935045</v>
      </c>
      <c r="I91" s="151">
        <v>183378577577.89963</v>
      </c>
      <c r="J91" s="106">
        <v>0.43001993834805918</v>
      </c>
      <c r="K91" s="151">
        <v>23820395485.53392</v>
      </c>
      <c r="L91" s="151">
        <v>34649824554.455147</v>
      </c>
      <c r="M91" s="151">
        <v>91777145399.655792</v>
      </c>
      <c r="N91" s="151">
        <v>333625943017.54449</v>
      </c>
      <c r="O91" s="106">
        <v>0.53952045503315771</v>
      </c>
      <c r="P91" s="106">
        <v>0.39383312491182892</v>
      </c>
      <c r="Q91" s="88">
        <v>15.906571746677475</v>
      </c>
      <c r="R91" s="151">
        <v>2498790403264.6455</v>
      </c>
      <c r="S91" s="171">
        <v>2190.7066538251202</v>
      </c>
      <c r="T91" s="165">
        <v>4.2049767600112184E-2</v>
      </c>
      <c r="U91" s="566">
        <v>2.0000000000000001E-4</v>
      </c>
      <c r="V91"/>
      <c r="W91"/>
      <c r="X91"/>
    </row>
    <row r="92" spans="1:24" x14ac:dyDescent="0.2">
      <c r="A92">
        <f t="shared" si="1"/>
        <v>88</v>
      </c>
      <c r="B92" s="106">
        <v>0.39680437417109848</v>
      </c>
      <c r="C92" s="88">
        <v>5815.2786145887003</v>
      </c>
      <c r="D92" s="106">
        <v>0.89632085467699829</v>
      </c>
      <c r="E92" s="106">
        <v>0.55460779434500862</v>
      </c>
      <c r="F92">
        <v>1</v>
      </c>
      <c r="G92">
        <v>2026</v>
      </c>
      <c r="H92" s="88">
        <v>23281654.192316294</v>
      </c>
      <c r="I92" s="151">
        <v>505407216573.25476</v>
      </c>
      <c r="J92" s="106">
        <v>0.2814396553705486</v>
      </c>
      <c r="K92" s="151">
        <v>36384311424.206657</v>
      </c>
      <c r="L92" s="151">
        <v>103257899051.93973</v>
      </c>
      <c r="M92" s="151">
        <v>109375810042.3573</v>
      </c>
      <c r="N92" s="151">
        <v>754425237091.75842</v>
      </c>
      <c r="O92" s="106">
        <v>0.41402193984612506</v>
      </c>
      <c r="P92" s="106">
        <v>0.28807130345312987</v>
      </c>
      <c r="Q92" s="88">
        <v>16.023102390003071</v>
      </c>
      <c r="R92" s="151">
        <v>3927562486296.6426</v>
      </c>
      <c r="S92" s="171">
        <v>3446.5824965827474</v>
      </c>
      <c r="T92" s="165">
        <v>4.3446350391556275E-2</v>
      </c>
      <c r="U92" s="566">
        <v>2.0000000000000001E-4</v>
      </c>
      <c r="V92"/>
      <c r="W92"/>
      <c r="X92"/>
    </row>
    <row r="93" spans="1:24" x14ac:dyDescent="0.2">
      <c r="A93">
        <f t="shared" si="1"/>
        <v>89</v>
      </c>
      <c r="B93" s="106">
        <v>0.49267318218066714</v>
      </c>
      <c r="C93" s="88">
        <v>4422.6111099357322</v>
      </c>
      <c r="D93" s="106">
        <v>0.7201474435126527</v>
      </c>
      <c r="E93" s="106">
        <v>0.54048148563505138</v>
      </c>
      <c r="F93">
        <v>1</v>
      </c>
      <c r="G93">
        <v>2022</v>
      </c>
      <c r="H93" s="88">
        <v>14841159.046284225</v>
      </c>
      <c r="I93" s="151">
        <v>495129633214.59198</v>
      </c>
      <c r="J93" s="106">
        <v>0.48069697771972952</v>
      </c>
      <c r="K93" s="151">
        <v>13846273773.949055</v>
      </c>
      <c r="L93" s="151">
        <v>0</v>
      </c>
      <c r="M93" s="151">
        <v>504192311755.3147</v>
      </c>
      <c r="N93" s="151">
        <v>1013168218743.8558</v>
      </c>
      <c r="O93" s="106">
        <v>0.63302535137270244</v>
      </c>
      <c r="P93" s="106">
        <v>0.43142964748482809</v>
      </c>
      <c r="Q93" s="88">
        <v>16.414237103320975</v>
      </c>
      <c r="R93" s="151">
        <v>8192414600214.2959</v>
      </c>
      <c r="S93" s="171">
        <v>7188.356036840044</v>
      </c>
      <c r="T93" s="165">
        <v>4.2675124475270602E-2</v>
      </c>
      <c r="U93" s="566">
        <v>2.0000000000000001E-4</v>
      </c>
      <c r="V93"/>
      <c r="W93"/>
      <c r="X93"/>
    </row>
    <row r="94" spans="1:24" x14ac:dyDescent="0.2">
      <c r="A94">
        <f t="shared" si="1"/>
        <v>90</v>
      </c>
      <c r="B94" s="106">
        <v>0.56964146602081744</v>
      </c>
      <c r="C94" s="88">
        <v>5087.6913196673431</v>
      </c>
      <c r="D94" s="106">
        <v>0.52727994175109605</v>
      </c>
      <c r="E94" s="106">
        <v>0.55246086653281723</v>
      </c>
      <c r="F94">
        <v>1</v>
      </c>
      <c r="G94">
        <v>2026</v>
      </c>
      <c r="H94" s="88">
        <v>7963067.1590536162</v>
      </c>
      <c r="I94" s="151">
        <v>355496809031.71478</v>
      </c>
      <c r="J94" s="106">
        <v>0.56580468700258479</v>
      </c>
      <c r="K94" s="151">
        <v>53013882522.587135</v>
      </c>
      <c r="L94" s="151">
        <v>113194079774.92606</v>
      </c>
      <c r="M94" s="151">
        <v>67416523369.336754</v>
      </c>
      <c r="N94" s="151">
        <v>589121294698.5647</v>
      </c>
      <c r="O94" s="106">
        <v>0.58668774391675271</v>
      </c>
      <c r="P94" s="106">
        <v>0.46668144844860193</v>
      </c>
      <c r="Q94" s="88">
        <v>14.742353367940195</v>
      </c>
      <c r="R94" s="151">
        <v>4679694173869.8564</v>
      </c>
      <c r="S94" s="171">
        <v>4103.900185113901</v>
      </c>
      <c r="T94" s="165">
        <v>4.6809198566498518E-2</v>
      </c>
      <c r="U94" s="566">
        <v>2.0000000000000001E-4</v>
      </c>
      <c r="V94"/>
      <c r="W94"/>
      <c r="X94"/>
    </row>
    <row r="95" spans="1:24" x14ac:dyDescent="0.2">
      <c r="A95">
        <f t="shared" si="1"/>
        <v>91</v>
      </c>
      <c r="B95" s="106">
        <v>0.42383739926031905</v>
      </c>
      <c r="C95" s="88">
        <v>5272.9230800089772</v>
      </c>
      <c r="D95" s="106">
        <v>0.22281028751071097</v>
      </c>
      <c r="E95" s="106">
        <v>0.30805366394751349</v>
      </c>
      <c r="F95">
        <v>1</v>
      </c>
      <c r="G95">
        <v>2022</v>
      </c>
      <c r="H95" s="88">
        <v>2616947.962339276</v>
      </c>
      <c r="I95" s="151">
        <v>152028684127.08414</v>
      </c>
      <c r="J95" s="106">
        <v>0.42383739926031905</v>
      </c>
      <c r="K95" s="151">
        <v>5085647744.355937</v>
      </c>
      <c r="L95" s="151">
        <v>0</v>
      </c>
      <c r="M95" s="151">
        <v>215046382118.99371</v>
      </c>
      <c r="N95" s="151">
        <v>372160713990.43384</v>
      </c>
      <c r="O95" s="106">
        <v>0.63540438014815614</v>
      </c>
      <c r="P95" s="106">
        <v>0.46244737494123089</v>
      </c>
      <c r="Q95" s="88">
        <v>17.194306632392866</v>
      </c>
      <c r="R95" s="151">
        <v>3371318614675.1211</v>
      </c>
      <c r="S95" s="171">
        <v>2953.7478859950165</v>
      </c>
      <c r="T95" s="165">
        <v>4.0921745415699637E-2</v>
      </c>
      <c r="U95" s="566">
        <v>2.0000000000000001E-4</v>
      </c>
      <c r="V95"/>
      <c r="W95"/>
      <c r="X95"/>
    </row>
    <row r="96" spans="1:24" x14ac:dyDescent="0.2">
      <c r="A96">
        <f t="shared" si="1"/>
        <v>92</v>
      </c>
      <c r="B96" s="106">
        <v>0.53242582411505657</v>
      </c>
      <c r="C96" s="88">
        <v>5253.5169019358782</v>
      </c>
      <c r="D96" s="106">
        <v>0.70903149682756228</v>
      </c>
      <c r="E96" s="106">
        <v>0.67670379496976441</v>
      </c>
      <c r="F96">
        <v>1</v>
      </c>
      <c r="G96">
        <v>2025</v>
      </c>
      <c r="H96" s="88">
        <v>14003482.922248354</v>
      </c>
      <c r="I96" s="151">
        <v>426636536355.21399</v>
      </c>
      <c r="J96" s="106">
        <v>0.43795389413771679</v>
      </c>
      <c r="K96" s="151">
        <v>53963432205.01889</v>
      </c>
      <c r="L96" s="151">
        <v>127547919949.46848</v>
      </c>
      <c r="M96" s="151">
        <v>145999925806.36255</v>
      </c>
      <c r="N96" s="151">
        <v>754147814316.06396</v>
      </c>
      <c r="O96" s="106">
        <v>0.53793885148467102</v>
      </c>
      <c r="P96" s="106">
        <v>0.36221621000888815</v>
      </c>
      <c r="Q96" s="88">
        <v>15.155075470312912</v>
      </c>
      <c r="R96" s="151">
        <v>4685968754952.7773</v>
      </c>
      <c r="S96" s="171">
        <v>4112.3016238211849</v>
      </c>
      <c r="T96" s="165">
        <v>4.6121747474731682E-2</v>
      </c>
      <c r="U96" s="566">
        <v>2.0000000000000001E-4</v>
      </c>
      <c r="V96"/>
      <c r="W96"/>
      <c r="X96"/>
    </row>
    <row r="97" spans="1:24" x14ac:dyDescent="0.2">
      <c r="A97">
        <f t="shared" si="1"/>
        <v>93</v>
      </c>
      <c r="B97" s="106">
        <v>0.35238999283643213</v>
      </c>
      <c r="C97" s="88">
        <v>3284.2341548875565</v>
      </c>
      <c r="D97" s="106">
        <v>0.64337459154690524</v>
      </c>
      <c r="E97" s="106">
        <v>0.4370254767458156</v>
      </c>
      <c r="F97">
        <v>1</v>
      </c>
      <c r="G97">
        <v>2024</v>
      </c>
      <c r="H97" s="88">
        <v>11452653.29471552</v>
      </c>
      <c r="I97" s="151">
        <v>425251730220.0069</v>
      </c>
      <c r="J97" s="106">
        <v>0.35238999283643213</v>
      </c>
      <c r="K97" s="151">
        <v>44167346251.199142</v>
      </c>
      <c r="L97" s="151">
        <v>101513414432.60469</v>
      </c>
      <c r="M97" s="151">
        <v>331436987906.41376</v>
      </c>
      <c r="N97" s="151">
        <v>902369478810.22449</v>
      </c>
      <c r="O97" s="106">
        <v>0.54990199434868225</v>
      </c>
      <c r="P97" s="106">
        <v>0.44544885936229456</v>
      </c>
      <c r="Q97" s="88">
        <v>17.377159695696498</v>
      </c>
      <c r="R97" s="151">
        <v>7583848498430.0312</v>
      </c>
      <c r="S97" s="171">
        <v>6649.2807772481128</v>
      </c>
      <c r="T97" s="165">
        <v>4.219168615187005E-2</v>
      </c>
      <c r="U97" s="566">
        <v>2.0000000000000001E-4</v>
      </c>
      <c r="V97"/>
      <c r="W97"/>
      <c r="X97"/>
    </row>
    <row r="98" spans="1:24" x14ac:dyDescent="0.2">
      <c r="A98">
        <f t="shared" si="1"/>
        <v>94</v>
      </c>
      <c r="B98" s="106">
        <v>0.67985651263345359</v>
      </c>
      <c r="C98" s="88">
        <v>3634.6754038645254</v>
      </c>
      <c r="D98" s="106">
        <v>0.99087471135792826</v>
      </c>
      <c r="E98" s="106">
        <v>0.14361495842838551</v>
      </c>
      <c r="F98">
        <v>1</v>
      </c>
      <c r="G98">
        <v>2026</v>
      </c>
      <c r="H98" s="88">
        <v>30427898.21854512</v>
      </c>
      <c r="I98" s="151">
        <v>785864760123.58594</v>
      </c>
      <c r="J98" s="106">
        <v>0.38608983991507662</v>
      </c>
      <c r="K98" s="151">
        <v>71721593024.641388</v>
      </c>
      <c r="L98" s="151">
        <v>98067092769.47995</v>
      </c>
      <c r="M98" s="151">
        <v>99305722252.912704</v>
      </c>
      <c r="N98" s="151">
        <v>1054959168170.6199</v>
      </c>
      <c r="O98" s="106">
        <v>0.43728010084871916</v>
      </c>
      <c r="P98" s="106">
        <v>0.2860315079526638</v>
      </c>
      <c r="Q98" s="88">
        <v>14.117869391833304</v>
      </c>
      <c r="R98" s="151">
        <v>4939403976710.1406</v>
      </c>
      <c r="S98" s="171">
        <v>4333.0669168236154</v>
      </c>
      <c r="T98" s="165">
        <v>4.8415071438826077E-2</v>
      </c>
      <c r="U98" s="566">
        <v>2.0000000000000001E-4</v>
      </c>
      <c r="V98"/>
      <c r="W98"/>
      <c r="X98"/>
    </row>
    <row r="99" spans="1:24" x14ac:dyDescent="0.2">
      <c r="A99">
        <f t="shared" si="1"/>
        <v>95</v>
      </c>
      <c r="B99" s="106">
        <v>0.50269389374832585</v>
      </c>
      <c r="C99" s="88">
        <v>5607.4956205845256</v>
      </c>
      <c r="D99" s="106">
        <v>0.79729584927370534</v>
      </c>
      <c r="E99" s="106">
        <v>0.52270218526126955</v>
      </c>
      <c r="F99">
        <v>1</v>
      </c>
      <c r="G99">
        <v>2026</v>
      </c>
      <c r="H99" s="88">
        <v>17847348.59426222</v>
      </c>
      <c r="I99" s="151">
        <v>614917377895.95483</v>
      </c>
      <c r="J99" s="106">
        <v>0.50269389374832585</v>
      </c>
      <c r="K99" s="151">
        <v>28708187510.415176</v>
      </c>
      <c r="L99" s="151">
        <v>41347386369.071678</v>
      </c>
      <c r="M99" s="151">
        <v>79539191515.155319</v>
      </c>
      <c r="N99" s="151">
        <v>764512143290.59705</v>
      </c>
      <c r="O99" s="106">
        <v>0.5308280279089731</v>
      </c>
      <c r="P99" s="106">
        <v>0.39368502340625211</v>
      </c>
      <c r="Q99" s="88">
        <v>14.048553524820086</v>
      </c>
      <c r="R99" s="151">
        <v>4992806042784.7451</v>
      </c>
      <c r="S99" s="171">
        <v>4368.1605496575294</v>
      </c>
      <c r="T99" s="165">
        <v>4.7910481378550689E-2</v>
      </c>
      <c r="U99" s="566">
        <v>2.0000000000000001E-4</v>
      </c>
      <c r="V99"/>
      <c r="W99"/>
      <c r="X99"/>
    </row>
    <row r="100" spans="1:24" x14ac:dyDescent="0.2">
      <c r="A100">
        <f t="shared" si="1"/>
        <v>96</v>
      </c>
      <c r="B100" s="106">
        <v>0.40557022474011584</v>
      </c>
      <c r="C100" s="88">
        <v>6546.4970965811563</v>
      </c>
      <c r="D100" s="106">
        <v>0.96474230963485219</v>
      </c>
      <c r="E100" s="106">
        <v>0.60003084429270825</v>
      </c>
      <c r="F100">
        <v>1</v>
      </c>
      <c r="G100">
        <v>2024</v>
      </c>
      <c r="H100" s="88">
        <v>28183806.645527154</v>
      </c>
      <c r="I100" s="151">
        <v>767546487300.33411</v>
      </c>
      <c r="J100" s="106">
        <v>0.3918525556930742</v>
      </c>
      <c r="K100" s="151">
        <v>44372246451.080566</v>
      </c>
      <c r="L100" s="151">
        <v>52407325652.585693</v>
      </c>
      <c r="M100" s="151">
        <v>286534203531.21173</v>
      </c>
      <c r="N100" s="151">
        <v>1150860262935.2122</v>
      </c>
      <c r="O100" s="106">
        <v>0.49694849533710223</v>
      </c>
      <c r="P100" s="106">
        <v>0.31667163960416217</v>
      </c>
      <c r="Q100" s="88">
        <v>15.43427504851231</v>
      </c>
      <c r="R100" s="151">
        <v>6246938147321.5459</v>
      </c>
      <c r="S100" s="171">
        <v>5480.6822808569759</v>
      </c>
      <c r="T100" s="165">
        <v>4.7139023650090567E-2</v>
      </c>
      <c r="U100" s="566">
        <v>2.0000000000000001E-4</v>
      </c>
      <c r="V100"/>
      <c r="W100"/>
      <c r="X100"/>
    </row>
    <row r="101" spans="1:24" x14ac:dyDescent="0.2">
      <c r="A101">
        <f t="shared" si="1"/>
        <v>97</v>
      </c>
      <c r="B101" s="106">
        <v>0.44939381375086263</v>
      </c>
      <c r="C101" s="88">
        <v>2912.1999023791632</v>
      </c>
      <c r="D101" s="106">
        <v>0.57434326491000753</v>
      </c>
      <c r="E101" s="106">
        <v>0.48782783201047275</v>
      </c>
      <c r="F101">
        <v>1</v>
      </c>
      <c r="G101">
        <v>2024</v>
      </c>
      <c r="H101" s="88">
        <v>9518361.034663422</v>
      </c>
      <c r="I101" s="151">
        <v>282171800801.61072</v>
      </c>
      <c r="J101" s="106">
        <v>0.39804949513446641</v>
      </c>
      <c r="K101" s="151">
        <v>32399921729.134678</v>
      </c>
      <c r="L101" s="151">
        <v>84392887694.697357</v>
      </c>
      <c r="M101" s="151">
        <v>185233172426.57217</v>
      </c>
      <c r="N101" s="151">
        <v>584197782652.01489</v>
      </c>
      <c r="O101" s="106">
        <v>0.56148653878521992</v>
      </c>
      <c r="P101" s="106">
        <v>0.38811206174971113</v>
      </c>
      <c r="Q101" s="88">
        <v>16.730822878467887</v>
      </c>
      <c r="R101" s="151">
        <v>4326455409582.3833</v>
      </c>
      <c r="S101" s="171">
        <v>3791.8697493919467</v>
      </c>
      <c r="T101" s="165">
        <v>4.2096280212852145E-2</v>
      </c>
      <c r="U101" s="566">
        <v>2.0000000000000001E-4</v>
      </c>
      <c r="V101"/>
      <c r="W101"/>
      <c r="X101"/>
    </row>
    <row r="102" spans="1:24" x14ac:dyDescent="0.2">
      <c r="A102">
        <f t="shared" si="1"/>
        <v>98</v>
      </c>
      <c r="B102" s="106">
        <v>0.45598293918454019</v>
      </c>
      <c r="C102" s="88">
        <v>6481.7735798899876</v>
      </c>
      <c r="D102" s="106">
        <v>0.49784366420019216</v>
      </c>
      <c r="E102" s="106">
        <v>0.60482781232758454</v>
      </c>
      <c r="F102">
        <v>1</v>
      </c>
      <c r="G102">
        <v>2025</v>
      </c>
      <c r="H102" s="88">
        <v>7499155.4237171654</v>
      </c>
      <c r="I102" s="151">
        <v>330683435260.54395</v>
      </c>
      <c r="J102" s="106">
        <v>0.45598293918454025</v>
      </c>
      <c r="K102" s="151">
        <v>38808214193.974335</v>
      </c>
      <c r="L102" s="151">
        <v>68238606126.832436</v>
      </c>
      <c r="M102" s="151">
        <v>102357259120.85323</v>
      </c>
      <c r="N102" s="151">
        <v>540087514702.20398</v>
      </c>
      <c r="O102" s="106">
        <v>0.53188175828557027</v>
      </c>
      <c r="P102" s="106">
        <v>0.39605419946427928</v>
      </c>
      <c r="Q102" s="88">
        <v>15.369701120601645</v>
      </c>
      <c r="R102" s="151">
        <v>3803136603591.4248</v>
      </c>
      <c r="S102" s="171">
        <v>3338.2185154759914</v>
      </c>
      <c r="T102" s="165">
        <v>4.5116390875547502E-2</v>
      </c>
      <c r="U102" s="566">
        <v>2.0000000000000001E-4</v>
      </c>
      <c r="V102"/>
      <c r="W102"/>
      <c r="X102"/>
    </row>
    <row r="103" spans="1:24" x14ac:dyDescent="0.2">
      <c r="A103">
        <f t="shared" si="1"/>
        <v>99</v>
      </c>
      <c r="B103" s="106">
        <v>0.54299518566082217</v>
      </c>
      <c r="C103" s="88">
        <v>4185.3393346739222</v>
      </c>
      <c r="D103" s="106">
        <v>0.66697303805333386</v>
      </c>
      <c r="E103" s="106">
        <v>0.46519858020400401</v>
      </c>
      <c r="F103">
        <v>1</v>
      </c>
      <c r="G103">
        <v>2025</v>
      </c>
      <c r="H103" s="88">
        <v>12551965.641439863</v>
      </c>
      <c r="I103" s="151">
        <v>396393843231.44586</v>
      </c>
      <c r="J103" s="106">
        <v>0.44237821338110195</v>
      </c>
      <c r="K103" s="151">
        <v>36103903898.556816</v>
      </c>
      <c r="L103" s="151">
        <v>47729726986.236954</v>
      </c>
      <c r="M103" s="151">
        <v>100670662134.34435</v>
      </c>
      <c r="N103" s="151">
        <v>580898136250.58398</v>
      </c>
      <c r="O103" s="106">
        <v>0.50624419861041525</v>
      </c>
      <c r="P103" s="106">
        <v>0.36476145292128548</v>
      </c>
      <c r="Q103" s="88">
        <v>14.781190110532624</v>
      </c>
      <c r="R103" s="151">
        <v>3609821743864.8911</v>
      </c>
      <c r="S103" s="171">
        <v>3166.350942844686</v>
      </c>
      <c r="T103" s="165">
        <v>4.6726380261706592E-2</v>
      </c>
      <c r="U103" s="566">
        <v>2.0000000000000001E-4</v>
      </c>
      <c r="V103"/>
      <c r="W103"/>
      <c r="X103"/>
    </row>
    <row r="104" spans="1:24" x14ac:dyDescent="0.2">
      <c r="A104">
        <f t="shared" si="1"/>
        <v>100</v>
      </c>
      <c r="B104" s="106">
        <v>0.47271947580151669</v>
      </c>
      <c r="C104" s="88">
        <v>3410.0487224145782</v>
      </c>
      <c r="D104" s="106">
        <v>0.53300487415365649</v>
      </c>
      <c r="E104" s="106">
        <v>0.54274195331530528</v>
      </c>
      <c r="F104">
        <v>1</v>
      </c>
      <c r="G104">
        <v>2024</v>
      </c>
      <c r="H104" s="88">
        <v>8089199.1622040477</v>
      </c>
      <c r="I104" s="151">
        <v>226404834511.87381</v>
      </c>
      <c r="J104" s="106">
        <v>0.33223070315134895</v>
      </c>
      <c r="K104" s="151">
        <v>6748127111.4778709</v>
      </c>
      <c r="L104" s="151">
        <v>7028819645.8071499</v>
      </c>
      <c r="M104" s="151">
        <v>287476888816.80817</v>
      </c>
      <c r="N104" s="151">
        <v>527658670085.96698</v>
      </c>
      <c r="O104" s="106">
        <v>0.58906111423545282</v>
      </c>
      <c r="P104" s="106">
        <v>0.30743290471040435</v>
      </c>
      <c r="Q104" s="88">
        <v>17.21567312822917</v>
      </c>
      <c r="R104" s="151">
        <v>3204679912321.0737</v>
      </c>
      <c r="S104" s="171">
        <v>2810.3072728209318</v>
      </c>
      <c r="T104" s="165">
        <v>4.0447354939436235E-2</v>
      </c>
      <c r="U104" s="566">
        <v>2.0000000000000001E-4</v>
      </c>
      <c r="V104"/>
      <c r="W104"/>
      <c r="X104"/>
    </row>
    <row r="105" spans="1:24" x14ac:dyDescent="0.2">
      <c r="A105">
        <f t="shared" si="1"/>
        <v>101</v>
      </c>
      <c r="B105" s="106">
        <v>0.59636217552421855</v>
      </c>
      <c r="C105" s="88">
        <v>8124.8659532855554</v>
      </c>
      <c r="D105" s="106">
        <v>0.63685236595415107</v>
      </c>
      <c r="E105" s="106">
        <v>0.46704710532336369</v>
      </c>
      <c r="F105">
        <v>1</v>
      </c>
      <c r="G105">
        <v>2026</v>
      </c>
      <c r="H105" s="88">
        <v>11334096.536734039</v>
      </c>
      <c r="I105" s="151">
        <v>364501706097.27106</v>
      </c>
      <c r="J105" s="106">
        <v>0.4035596801792769</v>
      </c>
      <c r="K105" s="151">
        <v>54982413515.192642</v>
      </c>
      <c r="L105" s="151">
        <v>85560708668.753357</v>
      </c>
      <c r="M105" s="151">
        <v>77478376785.667908</v>
      </c>
      <c r="N105" s="151">
        <v>582523205066.88501</v>
      </c>
      <c r="O105" s="106">
        <v>0.47642644599726586</v>
      </c>
      <c r="P105" s="106">
        <v>0.40829727687459499</v>
      </c>
      <c r="Q105" s="88">
        <v>15.281445937681552</v>
      </c>
      <c r="R105" s="151">
        <v>4122926702227.4048</v>
      </c>
      <c r="S105" s="171">
        <v>3612.4377884535288</v>
      </c>
      <c r="T105" s="165">
        <v>4.6000280414876388E-2</v>
      </c>
      <c r="U105" s="566">
        <v>2.0000000000000001E-4</v>
      </c>
      <c r="V105"/>
      <c r="W105"/>
      <c r="X105"/>
    </row>
    <row r="106" spans="1:24" x14ac:dyDescent="0.2">
      <c r="A106">
        <f t="shared" si="1"/>
        <v>102</v>
      </c>
      <c r="B106" s="106">
        <v>0.43073381218516926</v>
      </c>
      <c r="C106" s="88">
        <v>4872.7455777485538</v>
      </c>
      <c r="D106" s="106">
        <v>0.86333498896195571</v>
      </c>
      <c r="E106" s="106">
        <v>0.49444386127724904</v>
      </c>
      <c r="F106">
        <v>1</v>
      </c>
      <c r="G106">
        <v>2026</v>
      </c>
      <c r="H106" s="88">
        <v>21634662.843579326</v>
      </c>
      <c r="I106" s="151">
        <v>676722759244.06726</v>
      </c>
      <c r="J106" s="106">
        <v>0.4219699774770107</v>
      </c>
      <c r="K106" s="151">
        <v>21298419852.882011</v>
      </c>
      <c r="L106" s="151">
        <v>12356822456.793539</v>
      </c>
      <c r="M106" s="151">
        <v>93339244572.608322</v>
      </c>
      <c r="N106" s="151">
        <v>803717246126.35107</v>
      </c>
      <c r="O106" s="106">
        <v>0.46050217646037189</v>
      </c>
      <c r="P106" s="106">
        <v>0.31257639219668293</v>
      </c>
      <c r="Q106" s="88">
        <v>13.96568649306082</v>
      </c>
      <c r="R106" s="151">
        <v>4037682378623.7305</v>
      </c>
      <c r="S106" s="171">
        <v>3539.9116871370438</v>
      </c>
      <c r="T106" s="165">
        <v>4.9608287327976827E-2</v>
      </c>
      <c r="U106" s="566">
        <v>2.0000000000000001E-4</v>
      </c>
      <c r="V106"/>
      <c r="W106"/>
      <c r="X106"/>
    </row>
    <row r="107" spans="1:24" x14ac:dyDescent="0.2">
      <c r="A107">
        <f t="shared" si="1"/>
        <v>103</v>
      </c>
      <c r="B107" s="106">
        <v>0.5506220541374921</v>
      </c>
      <c r="C107" s="88">
        <v>6902.5252129685578</v>
      </c>
      <c r="D107" s="106">
        <v>0.83238626883402445</v>
      </c>
      <c r="E107" s="106">
        <v>0.29943376559125801</v>
      </c>
      <c r="F107">
        <v>1</v>
      </c>
      <c r="G107">
        <v>2022</v>
      </c>
      <c r="H107" s="88">
        <v>19402465.219391562</v>
      </c>
      <c r="I107" s="151">
        <v>490353136227.94586</v>
      </c>
      <c r="J107" s="106">
        <v>0.38290451377990919</v>
      </c>
      <c r="K107" s="151">
        <v>10764654447.714237</v>
      </c>
      <c r="L107" s="151">
        <v>0</v>
      </c>
      <c r="M107" s="151">
        <v>749456446982.20837</v>
      </c>
      <c r="N107" s="151">
        <v>1250574237657.8687</v>
      </c>
      <c r="O107" s="106">
        <v>0.62956965135321896</v>
      </c>
      <c r="P107" s="106">
        <v>0.40640682680134077</v>
      </c>
      <c r="Q107" s="88">
        <v>17.360991055151171</v>
      </c>
      <c r="R107" s="151">
        <v>9600927147489.0918</v>
      </c>
      <c r="S107" s="171">
        <v>8423.5053855027836</v>
      </c>
      <c r="T107" s="165">
        <v>4.2472013749593043E-2</v>
      </c>
      <c r="U107" s="566">
        <v>2.0000000000000001E-4</v>
      </c>
      <c r="V107"/>
      <c r="W107"/>
      <c r="X107"/>
    </row>
    <row r="108" spans="1:24" x14ac:dyDescent="0.2">
      <c r="A108">
        <f t="shared" si="1"/>
        <v>104</v>
      </c>
      <c r="B108" s="106">
        <v>0.50311423224980345</v>
      </c>
      <c r="C108" s="88">
        <v>3967.5498104979315</v>
      </c>
      <c r="D108" s="106">
        <v>0.94790313931293302</v>
      </c>
      <c r="E108" s="106">
        <v>0.65580301961207454</v>
      </c>
      <c r="F108">
        <v>1</v>
      </c>
      <c r="G108">
        <v>2023</v>
      </c>
      <c r="H108" s="88">
        <v>27894379.727224134</v>
      </c>
      <c r="I108" s="151">
        <v>639076553054.97229</v>
      </c>
      <c r="J108" s="106">
        <v>0.28271316877859565</v>
      </c>
      <c r="K108" s="151">
        <v>26581990501.267994</v>
      </c>
      <c r="L108" s="151">
        <v>0</v>
      </c>
      <c r="M108" s="151">
        <v>563308423013.21899</v>
      </c>
      <c r="N108" s="151">
        <v>1228966966569.4595</v>
      </c>
      <c r="O108" s="106">
        <v>0.51370143623886189</v>
      </c>
      <c r="P108" s="106">
        <v>0.31800434311165848</v>
      </c>
      <c r="Q108" s="88">
        <v>17.329498551346102</v>
      </c>
      <c r="R108" s="151">
        <v>7897112206485.4102</v>
      </c>
      <c r="S108" s="171">
        <v>6922.8738419821848</v>
      </c>
      <c r="T108" s="165">
        <v>3.969466473426321E-2</v>
      </c>
      <c r="U108" s="566">
        <v>2.0000000000000001E-4</v>
      </c>
      <c r="V108"/>
      <c r="W108"/>
      <c r="X108"/>
    </row>
    <row r="109" spans="1:24" x14ac:dyDescent="0.2">
      <c r="A109">
        <f t="shared" si="1"/>
        <v>105</v>
      </c>
      <c r="B109" s="106">
        <v>0.5102349620520874</v>
      </c>
      <c r="C109" s="88">
        <v>5375.7480229615157</v>
      </c>
      <c r="D109" s="106">
        <v>0.5003830824969342</v>
      </c>
      <c r="E109" s="106">
        <v>0.50486742659550987</v>
      </c>
      <c r="F109">
        <v>1</v>
      </c>
      <c r="G109">
        <v>2028</v>
      </c>
      <c r="H109" s="88">
        <v>7451765.4756608382</v>
      </c>
      <c r="I109" s="151">
        <v>283951424423.50189</v>
      </c>
      <c r="J109" s="106">
        <v>0.47439000063580072</v>
      </c>
      <c r="K109" s="151">
        <v>43227379518.375565</v>
      </c>
      <c r="L109" s="151">
        <v>121824474062.45792</v>
      </c>
      <c r="M109" s="151">
        <v>0</v>
      </c>
      <c r="N109" s="151">
        <v>449003278004.33539</v>
      </c>
      <c r="O109" s="106">
        <v>0.51706369872098412</v>
      </c>
      <c r="P109" s="106">
        <v>0.35967348762288354</v>
      </c>
      <c r="Q109" s="88">
        <v>14.405553306639737</v>
      </c>
      <c r="R109" s="151">
        <v>2728525002561.5386</v>
      </c>
      <c r="S109" s="171">
        <v>2393.0625098515884</v>
      </c>
      <c r="T109" s="165">
        <v>4.7415452141840002E-2</v>
      </c>
      <c r="U109" s="566">
        <v>2.0000000000000001E-4</v>
      </c>
      <c r="V109"/>
      <c r="W109"/>
      <c r="X109"/>
    </row>
    <row r="110" spans="1:24" x14ac:dyDescent="0.2">
      <c r="A110">
        <f t="shared" si="1"/>
        <v>106</v>
      </c>
      <c r="B110" s="106">
        <v>0.57043408829103204</v>
      </c>
      <c r="C110" s="88">
        <v>4788.2678558167645</v>
      </c>
      <c r="D110" s="106">
        <v>0.79495731906546396</v>
      </c>
      <c r="E110" s="106">
        <v>0.36612541668702492</v>
      </c>
      <c r="F110">
        <v>1</v>
      </c>
      <c r="G110">
        <v>2024</v>
      </c>
      <c r="H110" s="88">
        <v>18533205.975938216</v>
      </c>
      <c r="I110" s="151">
        <v>484777172271.41345</v>
      </c>
      <c r="J110" s="106">
        <v>0.4729970211590151</v>
      </c>
      <c r="K110" s="151">
        <v>38253051054.728577</v>
      </c>
      <c r="L110" s="151">
        <v>41332473558.369499</v>
      </c>
      <c r="M110" s="151">
        <v>250518106134.51932</v>
      </c>
      <c r="N110" s="151">
        <v>814880803019.03076</v>
      </c>
      <c r="O110" s="106">
        <v>0.56790958929213176</v>
      </c>
      <c r="P110" s="106">
        <v>0.43753076044064326</v>
      </c>
      <c r="Q110" s="88">
        <v>15.843349182985747</v>
      </c>
      <c r="R110" s="151">
        <v>6389813268216.2168</v>
      </c>
      <c r="S110" s="171">
        <v>5602.2217423662805</v>
      </c>
      <c r="T110" s="165">
        <v>4.4559556977356467E-2</v>
      </c>
      <c r="U110" s="566">
        <v>2.0000000000000001E-4</v>
      </c>
      <c r="V110"/>
      <c r="W110"/>
      <c r="X110"/>
    </row>
    <row r="111" spans="1:24" x14ac:dyDescent="0.2">
      <c r="A111">
        <f t="shared" si="1"/>
        <v>107</v>
      </c>
      <c r="B111" s="106">
        <v>0.63804859924793611</v>
      </c>
      <c r="C111" s="88">
        <v>7087.6686060487991</v>
      </c>
      <c r="D111" s="106">
        <v>0.3297326672795538</v>
      </c>
      <c r="E111" s="106">
        <v>0.65500758480999433</v>
      </c>
      <c r="F111">
        <v>1</v>
      </c>
      <c r="G111">
        <v>2023</v>
      </c>
      <c r="H111" s="88">
        <v>3982537.3130372432</v>
      </c>
      <c r="I111" s="151">
        <v>201756797603.53308</v>
      </c>
      <c r="J111" s="106">
        <v>0.53187927448354944</v>
      </c>
      <c r="K111" s="151">
        <v>5287593848.4734087</v>
      </c>
      <c r="L111" s="151">
        <v>0</v>
      </c>
      <c r="M111" s="151">
        <v>248627056766.31384</v>
      </c>
      <c r="N111" s="151">
        <v>455671448218.32031</v>
      </c>
      <c r="O111" s="106">
        <v>0.67200151719365797</v>
      </c>
      <c r="P111" s="106">
        <v>0.46556442903788592</v>
      </c>
      <c r="Q111" s="88">
        <v>16.607535995546165</v>
      </c>
      <c r="R111" s="151">
        <v>4123346498369.394</v>
      </c>
      <c r="S111" s="171">
        <v>3617.0971918379087</v>
      </c>
      <c r="T111" s="165">
        <v>4.1128448834070234E-2</v>
      </c>
      <c r="U111" s="566">
        <v>2.0000000000000001E-4</v>
      </c>
      <c r="V111"/>
      <c r="W111"/>
      <c r="X111"/>
    </row>
    <row r="112" spans="1:24" x14ac:dyDescent="0.2">
      <c r="A112">
        <f t="shared" si="1"/>
        <v>108</v>
      </c>
      <c r="B112" s="106">
        <v>0.6012339630477922</v>
      </c>
      <c r="C112" s="88">
        <v>2431.1639560641693</v>
      </c>
      <c r="D112" s="106">
        <v>0.49479993181665466</v>
      </c>
      <c r="E112" s="106">
        <v>0.31902296522925949</v>
      </c>
      <c r="F112">
        <v>1</v>
      </c>
      <c r="G112">
        <v>2025</v>
      </c>
      <c r="H112" s="88">
        <v>7132248.2189743733</v>
      </c>
      <c r="I112" s="151">
        <v>309118105897.66266</v>
      </c>
      <c r="J112" s="106">
        <v>0.53884591895081813</v>
      </c>
      <c r="K112" s="151">
        <v>21127203613.722786</v>
      </c>
      <c r="L112" s="151">
        <v>33516200263.158344</v>
      </c>
      <c r="M112" s="151">
        <v>100236155115.42097</v>
      </c>
      <c r="N112" s="151">
        <v>463997664889.96478</v>
      </c>
      <c r="O112" s="106">
        <v>0.58959114418065361</v>
      </c>
      <c r="P112" s="106">
        <v>0.40075528894442608</v>
      </c>
      <c r="Q112" s="88">
        <v>14.807954057740325</v>
      </c>
      <c r="R112" s="151">
        <v>3294651396672.7197</v>
      </c>
      <c r="S112" s="171">
        <v>2888.3897324420423</v>
      </c>
      <c r="T112" s="165">
        <v>4.5255771554108641E-2</v>
      </c>
      <c r="U112" s="566">
        <v>2.0000000000000001E-4</v>
      </c>
      <c r="V112"/>
      <c r="W112"/>
      <c r="X112"/>
    </row>
    <row r="113" spans="1:24" x14ac:dyDescent="0.2">
      <c r="A113">
        <f t="shared" si="1"/>
        <v>109</v>
      </c>
      <c r="B113" s="106">
        <v>0.59275783902285795</v>
      </c>
      <c r="C113" s="88">
        <v>1500</v>
      </c>
      <c r="D113" s="106">
        <v>0.26280830870381</v>
      </c>
      <c r="E113" s="106">
        <v>0.13785998570907027</v>
      </c>
      <c r="F113">
        <v>1</v>
      </c>
      <c r="G113">
        <v>2023</v>
      </c>
      <c r="H113" s="88">
        <v>3035561.5901044603</v>
      </c>
      <c r="I113" s="151">
        <v>176897859406.81647</v>
      </c>
      <c r="J113" s="106">
        <v>0.59275783902285795</v>
      </c>
      <c r="K113" s="151">
        <v>5639186694.5285053</v>
      </c>
      <c r="L113" s="151">
        <v>0</v>
      </c>
      <c r="M113" s="151">
        <v>208720213898.06369</v>
      </c>
      <c r="N113" s="151">
        <v>391257259999.40863</v>
      </c>
      <c r="O113" s="106">
        <v>0.69476989126953381</v>
      </c>
      <c r="P113" s="106">
        <v>0.43855084640093323</v>
      </c>
      <c r="Q113" s="88">
        <v>15.982018382763323</v>
      </c>
      <c r="R113" s="151">
        <v>3209522988272.7861</v>
      </c>
      <c r="S113" s="171">
        <v>2815.5173368858841</v>
      </c>
      <c r="T113" s="165">
        <v>4.2777899138799327E-2</v>
      </c>
      <c r="U113" s="566">
        <v>2.0000000000000001E-4</v>
      </c>
      <c r="V113"/>
      <c r="W113"/>
      <c r="X113"/>
    </row>
    <row r="114" spans="1:24" x14ac:dyDescent="0.2">
      <c r="A114">
        <f t="shared" si="1"/>
        <v>110</v>
      </c>
      <c r="B114" s="106">
        <v>0.29296039013943165</v>
      </c>
      <c r="C114" s="88">
        <v>4093.5027765170289</v>
      </c>
      <c r="D114" s="106">
        <v>0.77884665637952666</v>
      </c>
      <c r="E114" s="106">
        <v>0.53302050252917843</v>
      </c>
      <c r="F114">
        <v>1</v>
      </c>
      <c r="G114">
        <v>2023</v>
      </c>
      <c r="H114" s="88">
        <v>17286169.670405246</v>
      </c>
      <c r="I114" s="151">
        <v>599884694518.80884</v>
      </c>
      <c r="J114" s="106">
        <v>0.29296039013943165</v>
      </c>
      <c r="K114" s="151">
        <v>11803746868.79245</v>
      </c>
      <c r="L114" s="151">
        <v>0</v>
      </c>
      <c r="M114" s="151">
        <v>538566631559.23547</v>
      </c>
      <c r="N114" s="151">
        <v>1150255072946.8369</v>
      </c>
      <c r="O114" s="106">
        <v>0.52735760411667265</v>
      </c>
      <c r="P114" s="106">
        <v>0.30613035398893984</v>
      </c>
      <c r="Q114" s="88">
        <v>17.093707459194025</v>
      </c>
      <c r="R114" s="151">
        <v>6960054021200.2295</v>
      </c>
      <c r="S114" s="171">
        <v>6105.9770444430023</v>
      </c>
      <c r="T114" s="165">
        <v>4.0222261295807651E-2</v>
      </c>
      <c r="U114" s="566">
        <v>2.0000000000000001E-4</v>
      </c>
      <c r="V114"/>
      <c r="W114"/>
      <c r="X114"/>
    </row>
    <row r="115" spans="1:24" x14ac:dyDescent="0.2">
      <c r="A115">
        <f t="shared" si="1"/>
        <v>111</v>
      </c>
      <c r="B115" s="106">
        <v>0.333735752489423</v>
      </c>
      <c r="C115" s="88">
        <v>5167.2197511154845</v>
      </c>
      <c r="D115" s="106">
        <v>0.56958964046704119</v>
      </c>
      <c r="E115" s="106">
        <v>0.56624317123659673</v>
      </c>
      <c r="F115">
        <v>1</v>
      </c>
      <c r="G115">
        <v>2027</v>
      </c>
      <c r="H115" s="88">
        <v>8979944.9127823208</v>
      </c>
      <c r="I115" s="151">
        <v>373503489177.97449</v>
      </c>
      <c r="J115" s="106">
        <v>0.333735752489423</v>
      </c>
      <c r="K115" s="151">
        <v>66971495724.566925</v>
      </c>
      <c r="L115" s="151">
        <v>139030719686.11273</v>
      </c>
      <c r="M115" s="151">
        <v>0</v>
      </c>
      <c r="N115" s="151">
        <v>579505704588.65417</v>
      </c>
      <c r="O115" s="106">
        <v>0.40702971842970304</v>
      </c>
      <c r="P115" s="106">
        <v>0.31110328692285555</v>
      </c>
      <c r="Q115" s="88">
        <v>15.09530779984807</v>
      </c>
      <c r="R115" s="151">
        <v>3062884241102.1021</v>
      </c>
      <c r="S115" s="171">
        <v>2685.5419356278135</v>
      </c>
      <c r="T115" s="165">
        <v>4.7026717713792687E-2</v>
      </c>
      <c r="U115" s="566">
        <v>2.0000000000000001E-4</v>
      </c>
      <c r="V115"/>
      <c r="W115"/>
      <c r="X115"/>
    </row>
    <row r="116" spans="1:24" x14ac:dyDescent="0.2">
      <c r="A116">
        <f t="shared" si="1"/>
        <v>112</v>
      </c>
      <c r="B116" s="106">
        <v>0.53982497932072881</v>
      </c>
      <c r="C116" s="88">
        <v>1500</v>
      </c>
      <c r="D116" s="106">
        <v>0.33976936247779399</v>
      </c>
      <c r="E116" s="106">
        <v>0.20646961954779364</v>
      </c>
      <c r="F116">
        <v>1</v>
      </c>
      <c r="G116">
        <v>2026</v>
      </c>
      <c r="H116" s="88">
        <v>4278241.5205931831</v>
      </c>
      <c r="I116" s="151">
        <v>249452295825.01944</v>
      </c>
      <c r="J116" s="106">
        <v>0.53982497932072881</v>
      </c>
      <c r="K116" s="151">
        <v>12250348135.236996</v>
      </c>
      <c r="L116" s="151">
        <v>12108381813.606966</v>
      </c>
      <c r="M116" s="151">
        <v>64920858002.977486</v>
      </c>
      <c r="N116" s="151">
        <v>338731883776.84088</v>
      </c>
      <c r="O116" s="106">
        <v>0.57946707023844957</v>
      </c>
      <c r="P116" s="106">
        <v>0.41515359731479401</v>
      </c>
      <c r="Q116" s="88">
        <v>14.458994508137962</v>
      </c>
      <c r="R116" s="151">
        <v>2582109287737.8174</v>
      </c>
      <c r="S116" s="171">
        <v>2264.3106309552195</v>
      </c>
      <c r="T116" s="165">
        <v>4.363097453839191E-2</v>
      </c>
      <c r="U116" s="566">
        <v>2.0000000000000001E-4</v>
      </c>
      <c r="V116"/>
      <c r="W116"/>
      <c r="X116"/>
    </row>
    <row r="117" spans="1:24" x14ac:dyDescent="0.2">
      <c r="A117">
        <f t="shared" si="1"/>
        <v>113</v>
      </c>
      <c r="B117" s="106">
        <v>0.40107016479995372</v>
      </c>
      <c r="C117" s="88">
        <v>1500</v>
      </c>
      <c r="D117" s="106">
        <v>0.55425357202097536</v>
      </c>
      <c r="E117" s="106">
        <v>0.45644063583105426</v>
      </c>
      <c r="F117">
        <v>1</v>
      </c>
      <c r="G117">
        <v>2025</v>
      </c>
      <c r="H117" s="88">
        <v>8778800.7056703698</v>
      </c>
      <c r="I117" s="151">
        <v>297844281875.7077</v>
      </c>
      <c r="J117" s="106">
        <v>0.40107016479995372</v>
      </c>
      <c r="K117" s="151">
        <v>29983194762.073914</v>
      </c>
      <c r="L117" s="151">
        <v>68909111323.8069</v>
      </c>
      <c r="M117" s="151">
        <v>99395764893.986938</v>
      </c>
      <c r="N117" s="151">
        <v>496132352855.5755</v>
      </c>
      <c r="O117" s="106">
        <v>0.51216243957550955</v>
      </c>
      <c r="P117" s="106">
        <v>0.31492967820271955</v>
      </c>
      <c r="Q117" s="88">
        <v>15.776935640262851</v>
      </c>
      <c r="R117" s="151">
        <v>2980624041487.5728</v>
      </c>
      <c r="S117" s="171">
        <v>2615.5629932146944</v>
      </c>
      <c r="T117" s="165">
        <v>4.1990724021238816E-2</v>
      </c>
      <c r="U117" s="566">
        <v>2.0000000000000001E-4</v>
      </c>
      <c r="V117"/>
      <c r="W117"/>
      <c r="X117"/>
    </row>
    <row r="118" spans="1:24" x14ac:dyDescent="0.2">
      <c r="A118">
        <f t="shared" si="1"/>
        <v>114</v>
      </c>
      <c r="B118" s="106">
        <v>0.48082929914708705</v>
      </c>
      <c r="C118" s="88">
        <v>7234.8298229578886</v>
      </c>
      <c r="D118" s="106">
        <v>0.70957898602882996</v>
      </c>
      <c r="E118" s="106">
        <v>0.40868828934077223</v>
      </c>
      <c r="F118">
        <v>1</v>
      </c>
      <c r="G118">
        <v>2023</v>
      </c>
      <c r="H118" s="88">
        <v>13969887.397213088</v>
      </c>
      <c r="I118" s="151">
        <v>471680057367.05548</v>
      </c>
      <c r="J118" s="106">
        <v>0.47207809205840678</v>
      </c>
      <c r="K118" s="151">
        <v>20092135708.53487</v>
      </c>
      <c r="L118" s="151">
        <v>17520518631.409641</v>
      </c>
      <c r="M118" s="151">
        <v>750048726869.31335</v>
      </c>
      <c r="N118" s="151">
        <v>1259341438576.3135</v>
      </c>
      <c r="O118" s="106">
        <v>0.66441490156183258</v>
      </c>
      <c r="P118" s="106">
        <v>0.48522590529832099</v>
      </c>
      <c r="Q118" s="88">
        <v>17.223046374917061</v>
      </c>
      <c r="R118" s="151">
        <v>11724805760835</v>
      </c>
      <c r="S118" s="171">
        <v>10268.152105179255</v>
      </c>
      <c r="T118" s="165">
        <v>4.1622798201876539E-2</v>
      </c>
      <c r="U118" s="566">
        <v>2.0000000000000001E-4</v>
      </c>
      <c r="V118"/>
      <c r="W118"/>
      <c r="X118"/>
    </row>
    <row r="119" spans="1:24" x14ac:dyDescent="0.2">
      <c r="A119">
        <f t="shared" si="1"/>
        <v>115</v>
      </c>
      <c r="B119" s="106">
        <v>0.31698596628408959</v>
      </c>
      <c r="C119" s="88">
        <v>5220.4572044420165</v>
      </c>
      <c r="D119" s="106">
        <v>0.96329428885708546</v>
      </c>
      <c r="E119" s="106">
        <v>0.26909909802198673</v>
      </c>
      <c r="F119">
        <v>1</v>
      </c>
      <c r="G119">
        <v>2025</v>
      </c>
      <c r="H119" s="88">
        <v>27670348.340598635</v>
      </c>
      <c r="I119" s="151">
        <v>877042623767.32507</v>
      </c>
      <c r="J119" s="106">
        <v>0.31698596628408959</v>
      </c>
      <c r="K119" s="151">
        <v>56094731187.028961</v>
      </c>
      <c r="L119" s="151">
        <v>85164752662.809265</v>
      </c>
      <c r="M119" s="151">
        <v>224258414049.44305</v>
      </c>
      <c r="N119" s="151">
        <v>1242560521666.6064</v>
      </c>
      <c r="O119" s="106">
        <v>0.42295624862772802</v>
      </c>
      <c r="P119" s="106">
        <v>0.27988214700904102</v>
      </c>
      <c r="Q119" s="88">
        <v>15.252276859350875</v>
      </c>
      <c r="R119" s="151">
        <v>5831101906280.4619</v>
      </c>
      <c r="S119" s="171">
        <v>5113.3184668663898</v>
      </c>
      <c r="T119" s="165">
        <v>4.751967858162319E-2</v>
      </c>
      <c r="U119" s="566">
        <v>2.0000000000000001E-4</v>
      </c>
      <c r="V119"/>
      <c r="W119"/>
      <c r="X119"/>
    </row>
    <row r="120" spans="1:24" x14ac:dyDescent="0.2">
      <c r="A120">
        <f t="shared" si="1"/>
        <v>116</v>
      </c>
      <c r="B120" s="106">
        <v>0.3913161522794274</v>
      </c>
      <c r="C120" s="88">
        <v>1500</v>
      </c>
      <c r="D120" s="106">
        <v>0.65642887459177268</v>
      </c>
      <c r="E120" s="106">
        <v>0.54257675349301204</v>
      </c>
      <c r="F120">
        <v>1</v>
      </c>
      <c r="G120">
        <v>2024</v>
      </c>
      <c r="H120" s="88">
        <v>12129705.618588211</v>
      </c>
      <c r="I120" s="151">
        <v>430603749678.11041</v>
      </c>
      <c r="J120" s="106">
        <v>0.3913161522794274</v>
      </c>
      <c r="K120" s="151">
        <v>11399368634.454567</v>
      </c>
      <c r="L120" s="151">
        <v>15557714874.637449</v>
      </c>
      <c r="M120" s="151">
        <v>255059132675.84378</v>
      </c>
      <c r="N120" s="151">
        <v>712619965863.04626</v>
      </c>
      <c r="O120" s="106">
        <v>0.54025385052922681</v>
      </c>
      <c r="P120" s="106">
        <v>0.42762930861401188</v>
      </c>
      <c r="Q120" s="88">
        <v>16.590843831458624</v>
      </c>
      <c r="R120" s="151">
        <v>5690911126841.3809</v>
      </c>
      <c r="S120" s="171">
        <v>4989.1806874788799</v>
      </c>
      <c r="T120" s="165">
        <v>4.2791648008087817E-2</v>
      </c>
      <c r="U120" s="566">
        <v>2.0000000000000001E-4</v>
      </c>
      <c r="V120"/>
      <c r="W120"/>
      <c r="X120"/>
    </row>
    <row r="121" spans="1:24" x14ac:dyDescent="0.2">
      <c r="A121">
        <f t="shared" si="1"/>
        <v>117</v>
      </c>
      <c r="B121" s="106">
        <v>0.59701059860595596</v>
      </c>
      <c r="C121" s="88">
        <v>1596.9424609069038</v>
      </c>
      <c r="D121" s="106">
        <v>0.72090105571896301</v>
      </c>
      <c r="E121" s="106">
        <v>0.51497457473681307</v>
      </c>
      <c r="F121">
        <v>1</v>
      </c>
      <c r="G121">
        <v>2023</v>
      </c>
      <c r="H121" s="88">
        <v>14911269.68358138</v>
      </c>
      <c r="I121" s="151">
        <v>516173039999.56903</v>
      </c>
      <c r="J121" s="106">
        <v>0.53465245025770203</v>
      </c>
      <c r="K121" s="151">
        <v>7618568218.522789</v>
      </c>
      <c r="L121" s="151">
        <v>0</v>
      </c>
      <c r="M121" s="151">
        <v>629388076431.37317</v>
      </c>
      <c r="N121" s="151">
        <v>1153179684649.4648</v>
      </c>
      <c r="O121" s="106">
        <v>0.67594291862224121</v>
      </c>
      <c r="P121" s="106">
        <v>0.38901942099831766</v>
      </c>
      <c r="Q121" s="88">
        <v>16.24360891859402</v>
      </c>
      <c r="R121" s="151">
        <v>8259110081634.8408</v>
      </c>
      <c r="S121" s="171">
        <v>7236.9235729303173</v>
      </c>
      <c r="T121" s="165">
        <v>4.341163550496855E-2</v>
      </c>
      <c r="U121" s="566">
        <v>2.0000000000000001E-4</v>
      </c>
      <c r="V121"/>
      <c r="W121"/>
      <c r="X121"/>
    </row>
    <row r="122" spans="1:24" x14ac:dyDescent="0.2">
      <c r="A122">
        <f t="shared" si="1"/>
        <v>118</v>
      </c>
      <c r="B122" s="106">
        <v>0.47228241726903941</v>
      </c>
      <c r="C122" s="88">
        <v>7908.1892152077426</v>
      </c>
      <c r="D122" s="106">
        <v>0.48095575609934615</v>
      </c>
      <c r="E122" s="106">
        <v>0.60227530565763632</v>
      </c>
      <c r="F122">
        <v>1</v>
      </c>
      <c r="G122">
        <v>2024</v>
      </c>
      <c r="H122" s="88">
        <v>6828588.3630176559</v>
      </c>
      <c r="I122" s="151">
        <v>270953923060.63916</v>
      </c>
      <c r="J122" s="106">
        <v>0.47228241726903941</v>
      </c>
      <c r="K122" s="151">
        <v>10440818207.679691</v>
      </c>
      <c r="L122" s="151">
        <v>12939658796.155924</v>
      </c>
      <c r="M122" s="151">
        <v>239060320685.11313</v>
      </c>
      <c r="N122" s="151">
        <v>533394720749.58789</v>
      </c>
      <c r="O122" s="106">
        <v>0.61786655269755564</v>
      </c>
      <c r="P122" s="106">
        <v>0.46453667033292217</v>
      </c>
      <c r="Q122" s="88">
        <v>16.520700370920149</v>
      </c>
      <c r="R122" s="151">
        <v>4799184325912.6582</v>
      </c>
      <c r="S122" s="171">
        <v>4209.6151160261415</v>
      </c>
      <c r="T122" s="165">
        <v>4.1232168029429306E-2</v>
      </c>
      <c r="U122" s="566">
        <v>2.0000000000000001E-4</v>
      </c>
      <c r="V122"/>
      <c r="W122"/>
      <c r="X122"/>
    </row>
    <row r="123" spans="1:24" x14ac:dyDescent="0.2">
      <c r="A123">
        <f t="shared" si="1"/>
        <v>119</v>
      </c>
      <c r="B123" s="106">
        <v>0.59960485982084966</v>
      </c>
      <c r="C123" s="88">
        <v>9084.2634677318929</v>
      </c>
      <c r="D123" s="106">
        <v>0.74731488135374713</v>
      </c>
      <c r="E123" s="106">
        <v>0.47036308465895549</v>
      </c>
      <c r="F123">
        <v>1</v>
      </c>
      <c r="G123">
        <v>2023</v>
      </c>
      <c r="H123" s="88">
        <v>15715111.129955338</v>
      </c>
      <c r="I123" s="151">
        <v>531125980040.76843</v>
      </c>
      <c r="J123" s="106">
        <v>0.43249705016699613</v>
      </c>
      <c r="K123" s="151">
        <v>14838298589.148647</v>
      </c>
      <c r="L123" s="151">
        <v>0</v>
      </c>
      <c r="M123" s="151">
        <v>235382590102.44763</v>
      </c>
      <c r="N123" s="151">
        <v>781346868732.36475</v>
      </c>
      <c r="O123" s="106">
        <v>0.53499477433732301</v>
      </c>
      <c r="P123" s="106">
        <v>0.35513871875296626</v>
      </c>
      <c r="Q123" s="88">
        <v>15.45196531907937</v>
      </c>
      <c r="R123" s="151">
        <v>4830918095546.9346</v>
      </c>
      <c r="S123" s="171">
        <v>4236.9458408244682</v>
      </c>
      <c r="T123" s="165">
        <v>4.5374661976765082E-2</v>
      </c>
      <c r="U123" s="566">
        <v>2.0000000000000001E-4</v>
      </c>
      <c r="V123"/>
      <c r="W123"/>
      <c r="X123"/>
    </row>
    <row r="124" spans="1:24" x14ac:dyDescent="0.2">
      <c r="A124">
        <f t="shared" si="1"/>
        <v>120</v>
      </c>
      <c r="B124" s="106">
        <v>0.36795905308999777</v>
      </c>
      <c r="C124" s="88">
        <v>1528.797198021281</v>
      </c>
      <c r="D124" s="106">
        <v>0.67701853807744039</v>
      </c>
      <c r="E124" s="106">
        <v>0.59101166955656737</v>
      </c>
      <c r="F124">
        <v>1</v>
      </c>
      <c r="G124">
        <v>2023</v>
      </c>
      <c r="H124" s="88">
        <v>12524936.691254672</v>
      </c>
      <c r="I124" s="151">
        <v>397392174437.76489</v>
      </c>
      <c r="J124" s="106">
        <v>0.36795905308999777</v>
      </c>
      <c r="K124" s="151">
        <v>11769003320.345459</v>
      </c>
      <c r="L124" s="151">
        <v>0</v>
      </c>
      <c r="M124" s="151">
        <v>426762588046.90594</v>
      </c>
      <c r="N124" s="151">
        <v>835923765805.01636</v>
      </c>
      <c r="O124" s="106">
        <v>0.58334759531500535</v>
      </c>
      <c r="P124" s="106">
        <v>0.30177238505172738</v>
      </c>
      <c r="Q124" s="88">
        <v>16.90304180626342</v>
      </c>
      <c r="R124" s="151">
        <v>4773331683699.7012</v>
      </c>
      <c r="S124" s="171">
        <v>4188.4540223634649</v>
      </c>
      <c r="T124" s="165">
        <v>4.236490125907709E-2</v>
      </c>
      <c r="U124" s="566">
        <v>2.0000000000000001E-4</v>
      </c>
      <c r="V124"/>
      <c r="W124"/>
      <c r="X124"/>
    </row>
    <row r="125" spans="1:24" x14ac:dyDescent="0.2">
      <c r="A125">
        <f t="shared" si="1"/>
        <v>121</v>
      </c>
      <c r="B125" s="106">
        <v>0.35975950387486566</v>
      </c>
      <c r="C125" s="88">
        <v>1500</v>
      </c>
      <c r="D125" s="106">
        <v>0.75341506444192374</v>
      </c>
      <c r="E125" s="106">
        <v>0.46459480649300799</v>
      </c>
      <c r="F125">
        <v>1</v>
      </c>
      <c r="G125">
        <v>2025</v>
      </c>
      <c r="H125" s="88">
        <v>16163527.396723349</v>
      </c>
      <c r="I125" s="151">
        <v>412266249271.5274</v>
      </c>
      <c r="J125" s="106">
        <v>0.26995609854882974</v>
      </c>
      <c r="K125" s="151">
        <v>20691800089.022415</v>
      </c>
      <c r="L125" s="151">
        <v>46754409520.917557</v>
      </c>
      <c r="M125" s="151">
        <v>101723768403.63147</v>
      </c>
      <c r="N125" s="151">
        <v>581436227285.09888</v>
      </c>
      <c r="O125" s="106">
        <v>0.39570346627804026</v>
      </c>
      <c r="P125" s="106">
        <v>0.26249553033091955</v>
      </c>
      <c r="Q125" s="88">
        <v>16.661702018060488</v>
      </c>
      <c r="R125" s="151">
        <v>3025907473193.0386</v>
      </c>
      <c r="S125" s="171">
        <v>2651.1687933366638</v>
      </c>
      <c r="T125" s="165">
        <v>4.0365070484028397E-2</v>
      </c>
      <c r="U125" s="566">
        <v>2.0000000000000001E-4</v>
      </c>
      <c r="V125"/>
      <c r="W125"/>
      <c r="X125"/>
    </row>
    <row r="126" spans="1:24" x14ac:dyDescent="0.2">
      <c r="A126">
        <f t="shared" si="1"/>
        <v>122</v>
      </c>
      <c r="B126" s="106">
        <v>0.62142472210394106</v>
      </c>
      <c r="C126" s="88">
        <v>5332.0234985954494</v>
      </c>
      <c r="D126" s="106">
        <v>0.87946468591978921</v>
      </c>
      <c r="E126" s="106">
        <v>0.34300822986930835</v>
      </c>
      <c r="F126">
        <v>1</v>
      </c>
      <c r="G126">
        <v>2024</v>
      </c>
      <c r="H126" s="88">
        <v>22744650.986517098</v>
      </c>
      <c r="I126" s="151">
        <v>543296080644.11621</v>
      </c>
      <c r="J126" s="106">
        <v>0.33215261118542716</v>
      </c>
      <c r="K126" s="151">
        <v>32851849087.607662</v>
      </c>
      <c r="L126" s="151">
        <v>42710004634.480499</v>
      </c>
      <c r="M126" s="151">
        <v>312774703448.74573</v>
      </c>
      <c r="N126" s="151">
        <v>931632637814.95007</v>
      </c>
      <c r="O126" s="106">
        <v>0.4989573780815359</v>
      </c>
      <c r="P126" s="106">
        <v>0.27881558437460408</v>
      </c>
      <c r="Q126" s="88">
        <v>16.517076443393655</v>
      </c>
      <c r="R126" s="151">
        <v>4700075688143.9736</v>
      </c>
      <c r="S126" s="171">
        <v>4119.7313249480221</v>
      </c>
      <c r="T126" s="165">
        <v>4.3623031041707186E-2</v>
      </c>
      <c r="U126" s="566">
        <v>2.0000000000000001E-4</v>
      </c>
      <c r="V126"/>
      <c r="W126"/>
      <c r="X126"/>
    </row>
    <row r="127" spans="1:24" x14ac:dyDescent="0.2">
      <c r="A127">
        <f t="shared" si="1"/>
        <v>123</v>
      </c>
      <c r="B127" s="106">
        <v>0.44767082711938011</v>
      </c>
      <c r="C127" s="88">
        <v>3402.391021935834</v>
      </c>
      <c r="D127" s="106">
        <v>0.35609176490052646</v>
      </c>
      <c r="E127" s="106">
        <v>0.1559993051046189</v>
      </c>
      <c r="F127">
        <v>1</v>
      </c>
      <c r="G127">
        <v>2025</v>
      </c>
      <c r="H127" s="88">
        <v>4491555.7218416845</v>
      </c>
      <c r="I127" s="151">
        <v>196223435053.2919</v>
      </c>
      <c r="J127" s="106">
        <v>0.44767082711938011</v>
      </c>
      <c r="K127" s="151">
        <v>14076081514.245169</v>
      </c>
      <c r="L127" s="151">
        <v>23466941642.778999</v>
      </c>
      <c r="M127" s="151">
        <v>66084838684.756752</v>
      </c>
      <c r="N127" s="151">
        <v>299851296895.07281</v>
      </c>
      <c r="O127" s="106">
        <v>0.53188007983954266</v>
      </c>
      <c r="P127" s="106">
        <v>0.35049523840477176</v>
      </c>
      <c r="Q127" s="88">
        <v>14.832357257012303</v>
      </c>
      <c r="R127" s="151">
        <v>1979676059765.9177</v>
      </c>
      <c r="S127" s="171">
        <v>1737.1061136535513</v>
      </c>
      <c r="T127" s="165">
        <v>4.2688037249999151E-2</v>
      </c>
      <c r="U127" s="566">
        <v>2.0000000000000001E-4</v>
      </c>
      <c r="V127"/>
      <c r="W127"/>
      <c r="X127"/>
    </row>
    <row r="128" spans="1:24" x14ac:dyDescent="0.2">
      <c r="A128">
        <f t="shared" si="1"/>
        <v>124</v>
      </c>
      <c r="B128" s="106">
        <v>0.66059967177972623</v>
      </c>
      <c r="C128" s="88">
        <v>5314.9007441725716</v>
      </c>
      <c r="D128" s="106">
        <v>0.75664911074376329</v>
      </c>
      <c r="E128" s="106">
        <v>0.36660648965811637</v>
      </c>
      <c r="F128">
        <v>1</v>
      </c>
      <c r="G128">
        <v>2022</v>
      </c>
      <c r="H128" s="88">
        <v>15818034.953688404</v>
      </c>
      <c r="I128" s="151">
        <v>398750978354.6402</v>
      </c>
      <c r="J128" s="106">
        <v>0.29083609534325494</v>
      </c>
      <c r="K128" s="151">
        <v>9195454988.602562</v>
      </c>
      <c r="L128" s="151">
        <v>0</v>
      </c>
      <c r="M128" s="151">
        <v>596815362303.3158</v>
      </c>
      <c r="N128" s="151">
        <v>1004761795646.5586</v>
      </c>
      <c r="O128" s="106">
        <v>0.59061109804613376</v>
      </c>
      <c r="P128" s="106">
        <v>0.40692017641333728</v>
      </c>
      <c r="Q128" s="88">
        <v>18.071776546175084</v>
      </c>
      <c r="R128" s="151">
        <v>8413867113464.2178</v>
      </c>
      <c r="S128" s="171">
        <v>7377.3644622734246</v>
      </c>
      <c r="T128" s="165">
        <v>3.8867987094760942E-2</v>
      </c>
      <c r="U128" s="566">
        <v>2.0000000000000001E-4</v>
      </c>
      <c r="V128"/>
      <c r="W128"/>
      <c r="X128"/>
    </row>
    <row r="129" spans="1:24" x14ac:dyDescent="0.2">
      <c r="A129">
        <f t="shared" si="1"/>
        <v>125</v>
      </c>
      <c r="B129" s="106">
        <v>0.57049563098546174</v>
      </c>
      <c r="C129" s="88">
        <v>7148.8580621063265</v>
      </c>
      <c r="D129" s="106">
        <v>0.5069874563470057</v>
      </c>
      <c r="E129" s="106">
        <v>0.14011741498866487</v>
      </c>
      <c r="F129">
        <v>1</v>
      </c>
      <c r="G129">
        <v>2022</v>
      </c>
      <c r="H129" s="88">
        <v>7669680.4401298575</v>
      </c>
      <c r="I129" s="151">
        <v>246554781614.33774</v>
      </c>
      <c r="J129" s="106">
        <v>0.37877244418811595</v>
      </c>
      <c r="K129" s="151">
        <v>0</v>
      </c>
      <c r="L129" s="151">
        <v>0</v>
      </c>
      <c r="M129" s="151">
        <v>598529008477.67969</v>
      </c>
      <c r="N129" s="151">
        <v>845083790092.01746</v>
      </c>
      <c r="O129" s="106">
        <v>0.67710607013083057</v>
      </c>
      <c r="P129" s="106">
        <v>0.47865823503101196</v>
      </c>
      <c r="Q129" s="88">
        <v>18.03702672813705</v>
      </c>
      <c r="R129" s="151">
        <v>8119894271505.667</v>
      </c>
      <c r="S129" s="171">
        <v>7118.6311384219825</v>
      </c>
      <c r="T129" s="165">
        <v>3.9911812857735901E-2</v>
      </c>
      <c r="U129" s="566">
        <v>2.0000000000000001E-4</v>
      </c>
      <c r="V129"/>
      <c r="W129"/>
      <c r="X129"/>
    </row>
    <row r="130" spans="1:24" x14ac:dyDescent="0.2">
      <c r="A130">
        <f t="shared" si="1"/>
        <v>126</v>
      </c>
      <c r="B130" s="106">
        <v>0.43199557443044401</v>
      </c>
      <c r="C130" s="88">
        <v>4285.3995419030398</v>
      </c>
      <c r="D130" s="106">
        <v>0.64592514203647933</v>
      </c>
      <c r="E130" s="106">
        <v>0.31408117716310047</v>
      </c>
      <c r="F130">
        <v>1</v>
      </c>
      <c r="G130">
        <v>2023</v>
      </c>
      <c r="H130" s="88">
        <v>11681684.304476773</v>
      </c>
      <c r="I130" s="151">
        <v>352230582842.65686</v>
      </c>
      <c r="J130" s="106">
        <v>0.35750062255056281</v>
      </c>
      <c r="K130" s="151">
        <v>9607422947.5594273</v>
      </c>
      <c r="L130" s="151">
        <v>9974068244.8858376</v>
      </c>
      <c r="M130" s="151">
        <v>536531809807.83722</v>
      </c>
      <c r="N130" s="151">
        <v>908343883842.93933</v>
      </c>
      <c r="O130" s="106">
        <v>0.61994952033732809</v>
      </c>
      <c r="P130" s="106">
        <v>0.34131469002241493</v>
      </c>
      <c r="Q130" s="88">
        <v>17.306026634522901</v>
      </c>
      <c r="R130" s="151">
        <v>5956901348463.7344</v>
      </c>
      <c r="S130" s="171">
        <v>5225.6639519191185</v>
      </c>
      <c r="T130" s="165">
        <v>4.1538219117184812E-2</v>
      </c>
      <c r="U130" s="566">
        <v>2.0000000000000001E-4</v>
      </c>
      <c r="V130"/>
      <c r="W130"/>
      <c r="X130"/>
    </row>
    <row r="131" spans="1:24" x14ac:dyDescent="0.2">
      <c r="A131">
        <f t="shared" si="1"/>
        <v>127</v>
      </c>
      <c r="B131" s="106">
        <v>0.57913248855722155</v>
      </c>
      <c r="C131" s="88">
        <v>6516.6167757333696</v>
      </c>
      <c r="D131" s="106">
        <v>0.50605195228959021</v>
      </c>
      <c r="E131" s="106">
        <v>0.68512547240935007</v>
      </c>
      <c r="F131">
        <v>1</v>
      </c>
      <c r="G131">
        <v>2023</v>
      </c>
      <c r="H131" s="88">
        <v>7372135.6714887815</v>
      </c>
      <c r="I131" s="151">
        <v>297092233057.2356</v>
      </c>
      <c r="J131" s="106">
        <v>0.4859617454098647</v>
      </c>
      <c r="K131" s="151">
        <v>3574289633.0404339</v>
      </c>
      <c r="L131" s="151">
        <v>0</v>
      </c>
      <c r="M131" s="151">
        <v>376822947495.92822</v>
      </c>
      <c r="N131" s="151">
        <v>677489470186.20422</v>
      </c>
      <c r="O131" s="106">
        <v>0.65806752391061696</v>
      </c>
      <c r="P131" s="106">
        <v>0.45049481331851587</v>
      </c>
      <c r="Q131" s="88">
        <v>17.013601061489812</v>
      </c>
      <c r="R131" s="151">
        <v>5946571156175.3994</v>
      </c>
      <c r="S131" s="171">
        <v>5216.9519765143014</v>
      </c>
      <c r="T131" s="165">
        <v>4.0965715370358556E-2</v>
      </c>
      <c r="U131" s="566">
        <v>2.0000000000000001E-4</v>
      </c>
      <c r="V131"/>
      <c r="W131"/>
      <c r="X131"/>
    </row>
    <row r="132" spans="1:24" x14ac:dyDescent="0.2">
      <c r="A132">
        <f t="shared" si="1"/>
        <v>128</v>
      </c>
      <c r="B132" s="106">
        <v>0.41563618892098797</v>
      </c>
      <c r="C132" s="88">
        <v>7189.1170267167336</v>
      </c>
      <c r="D132" s="106">
        <v>0.87048748349683736</v>
      </c>
      <c r="E132" s="106">
        <v>0.44072956236600563</v>
      </c>
      <c r="F132">
        <v>1</v>
      </c>
      <c r="G132">
        <v>2025</v>
      </c>
      <c r="H132" s="88">
        <v>21987655.442535263</v>
      </c>
      <c r="I132" s="151">
        <v>549861013407.78198</v>
      </c>
      <c r="J132" s="106">
        <v>0.34995840916951138</v>
      </c>
      <c r="K132" s="151">
        <v>33802760304.535858</v>
      </c>
      <c r="L132" s="151">
        <v>76172388612.245819</v>
      </c>
      <c r="M132" s="151">
        <v>97131464354.213135</v>
      </c>
      <c r="N132" s="151">
        <v>756967626678.77686</v>
      </c>
      <c r="O132" s="106">
        <v>0.43736555728582283</v>
      </c>
      <c r="P132" s="106">
        <v>0.26654377875611573</v>
      </c>
      <c r="Q132" s="88">
        <v>14.493787155502593</v>
      </c>
      <c r="R132" s="151">
        <v>3365770990091.3813</v>
      </c>
      <c r="S132" s="171">
        <v>2952.6161211178628</v>
      </c>
      <c r="T132" s="165">
        <v>4.7834591064127831E-2</v>
      </c>
      <c r="U132" s="566">
        <v>2.0000000000000001E-4</v>
      </c>
      <c r="V132"/>
      <c r="W132"/>
      <c r="X132"/>
    </row>
    <row r="133" spans="1:24" x14ac:dyDescent="0.2">
      <c r="A133">
        <f t="shared" si="1"/>
        <v>129</v>
      </c>
      <c r="B133" s="106">
        <v>0.53677124957105904</v>
      </c>
      <c r="C133" s="88">
        <v>4062.0359455693037</v>
      </c>
      <c r="D133" s="106">
        <v>1.0963339856039622</v>
      </c>
      <c r="E133" s="106">
        <v>0.6781075119612372</v>
      </c>
      <c r="F133">
        <v>1</v>
      </c>
      <c r="G133">
        <v>2023</v>
      </c>
      <c r="H133" s="88">
        <v>37566282.053875618</v>
      </c>
      <c r="I133" s="151">
        <v>718100532526.27527</v>
      </c>
      <c r="J133" s="106">
        <v>0.15448674831856746</v>
      </c>
      <c r="K133" s="151">
        <v>26711839054.459198</v>
      </c>
      <c r="L133" s="151">
        <v>29950966067.979561</v>
      </c>
      <c r="M133" s="151">
        <v>671535718199.79602</v>
      </c>
      <c r="N133" s="151">
        <v>1446299055848.51</v>
      </c>
      <c r="O133" s="106">
        <v>0.46472156704528544</v>
      </c>
      <c r="P133" s="106">
        <v>0.24510221188885933</v>
      </c>
      <c r="Q133" s="88">
        <v>18.234105560432806</v>
      </c>
      <c r="R133" s="151">
        <v>7165516151370.3662</v>
      </c>
      <c r="S133" s="171">
        <v>6284.2454622333989</v>
      </c>
      <c r="T133" s="165">
        <v>3.9301338691227976E-2</v>
      </c>
      <c r="U133" s="566">
        <v>2.0000000000000001E-4</v>
      </c>
      <c r="V133"/>
      <c r="W133"/>
      <c r="X133"/>
    </row>
    <row r="134" spans="1:24" x14ac:dyDescent="0.2">
      <c r="A134">
        <f t="shared" si="1"/>
        <v>130</v>
      </c>
      <c r="B134" s="106">
        <v>0.48275916717620476</v>
      </c>
      <c r="C134" s="88">
        <v>8856.2498173196182</v>
      </c>
      <c r="D134" s="106">
        <v>0.2513263691138789</v>
      </c>
      <c r="E134" s="106">
        <v>0.42194199998172</v>
      </c>
      <c r="F134">
        <v>1</v>
      </c>
      <c r="G134">
        <v>2024</v>
      </c>
      <c r="H134" s="88">
        <v>2891880.7294489718</v>
      </c>
      <c r="I134" s="151">
        <v>169027554826.08228</v>
      </c>
      <c r="J134" s="106">
        <v>0.48275916717620482</v>
      </c>
      <c r="K134" s="151">
        <v>21242836179.764755</v>
      </c>
      <c r="L134" s="151">
        <v>27723660988.267696</v>
      </c>
      <c r="M134" s="151">
        <v>55976893354.133026</v>
      </c>
      <c r="N134" s="151">
        <v>273970945348.24774</v>
      </c>
      <c r="O134" s="106">
        <v>0.54224744482577858</v>
      </c>
      <c r="P134" s="106">
        <v>0.40531498075536554</v>
      </c>
      <c r="Q134" s="88">
        <v>14.960076099619503</v>
      </c>
      <c r="R134" s="151">
        <v>1977230033279.6616</v>
      </c>
      <c r="S134" s="171">
        <v>1734.9808549922031</v>
      </c>
      <c r="T134" s="165">
        <v>4.4794082819955089E-2</v>
      </c>
      <c r="U134" s="566">
        <v>2.0000000000000001E-4</v>
      </c>
      <c r="V134"/>
      <c r="W134"/>
      <c r="X134"/>
    </row>
    <row r="135" spans="1:24" x14ac:dyDescent="0.2">
      <c r="A135">
        <f t="shared" ref="A135:A198" si="2">A134+1</f>
        <v>131</v>
      </c>
      <c r="B135" s="106">
        <v>0.34776256815391704</v>
      </c>
      <c r="C135" s="88">
        <v>5603.2132006179672</v>
      </c>
      <c r="D135" s="106">
        <v>0.61501186710422973</v>
      </c>
      <c r="E135" s="106">
        <v>0.40306410825435335</v>
      </c>
      <c r="F135">
        <v>1</v>
      </c>
      <c r="G135">
        <v>2024</v>
      </c>
      <c r="H135" s="88">
        <v>10928448.511182016</v>
      </c>
      <c r="I135" s="151">
        <v>405489153337.2691</v>
      </c>
      <c r="J135" s="106">
        <v>0.34776256815391704</v>
      </c>
      <c r="K135" s="151">
        <v>28996964160.892067</v>
      </c>
      <c r="L135" s="151">
        <v>57264783886.161148</v>
      </c>
      <c r="M135" s="151">
        <v>300105355478.19366</v>
      </c>
      <c r="N135" s="151">
        <v>791856256862.51599</v>
      </c>
      <c r="O135" s="106">
        <v>0.53912570256893377</v>
      </c>
      <c r="P135" s="106">
        <v>0.40913386789332579</v>
      </c>
      <c r="Q135" s="88">
        <v>17.145235653003887</v>
      </c>
      <c r="R135" s="151">
        <v>6091211799438.2852</v>
      </c>
      <c r="S135" s="171">
        <v>5343.0310146565835</v>
      </c>
      <c r="T135" s="165">
        <v>4.2408165835750203E-2</v>
      </c>
      <c r="U135" s="566">
        <v>2.0000000000000001E-4</v>
      </c>
      <c r="V135"/>
      <c r="W135"/>
      <c r="X135"/>
    </row>
    <row r="136" spans="1:24" x14ac:dyDescent="0.2">
      <c r="A136">
        <f t="shared" si="2"/>
        <v>132</v>
      </c>
      <c r="B136" s="106">
        <v>0.51438036695870659</v>
      </c>
      <c r="C136" s="88">
        <v>9181.8585314851753</v>
      </c>
      <c r="D136" s="106">
        <v>0.87261650591857276</v>
      </c>
      <c r="E136" s="106">
        <v>0.41190869793314477</v>
      </c>
      <c r="F136">
        <v>1</v>
      </c>
      <c r="G136">
        <v>2025</v>
      </c>
      <c r="H136" s="88">
        <v>21455646.276068263</v>
      </c>
      <c r="I136" s="151">
        <v>615400296118.172</v>
      </c>
      <c r="J136" s="106">
        <v>0.44042349915855206</v>
      </c>
      <c r="K136" s="151">
        <v>45018327680.114113</v>
      </c>
      <c r="L136" s="151">
        <v>107457779991.23668</v>
      </c>
      <c r="M136" s="151">
        <v>170305532295.44415</v>
      </c>
      <c r="N136" s="151">
        <v>938181936084.96692</v>
      </c>
      <c r="O136" s="106">
        <v>0.52574813333887072</v>
      </c>
      <c r="P136" s="106">
        <v>0.38930396380392202</v>
      </c>
      <c r="Q136" s="88">
        <v>15.368526208134567</v>
      </c>
      <c r="R136" s="151">
        <v>6322557563370.1445</v>
      </c>
      <c r="S136" s="171">
        <v>5537.974527989385</v>
      </c>
      <c r="T136" s="165">
        <v>4.5323420981794364E-2</v>
      </c>
      <c r="U136" s="566">
        <v>2.0000000000000001E-4</v>
      </c>
      <c r="V136"/>
      <c r="W136"/>
      <c r="X136"/>
    </row>
    <row r="137" spans="1:24" x14ac:dyDescent="0.2">
      <c r="A137">
        <f t="shared" si="2"/>
        <v>133</v>
      </c>
      <c r="B137" s="106">
        <v>0.44120912126650097</v>
      </c>
      <c r="C137" s="88">
        <v>6566.9263139854484</v>
      </c>
      <c r="D137" s="106">
        <v>0.74147677540050716</v>
      </c>
      <c r="E137" s="106">
        <v>0.56488110729800889</v>
      </c>
      <c r="F137">
        <v>1</v>
      </c>
      <c r="G137">
        <v>2024</v>
      </c>
      <c r="H137" s="88">
        <v>15071072.205775674</v>
      </c>
      <c r="I137" s="151">
        <v>545879950098.03363</v>
      </c>
      <c r="J137" s="106">
        <v>0.44120912126650103</v>
      </c>
      <c r="K137" s="151">
        <v>18819874788.042404</v>
      </c>
      <c r="L137" s="151">
        <v>16600424172.458967</v>
      </c>
      <c r="M137" s="151">
        <v>286673175571.67072</v>
      </c>
      <c r="N137" s="151">
        <v>867973424630.20569</v>
      </c>
      <c r="O137" s="106">
        <v>0.55700564000681951</v>
      </c>
      <c r="P137" s="106">
        <v>0.33096769146492405</v>
      </c>
      <c r="Q137" s="88">
        <v>14.962336993743767</v>
      </c>
      <c r="R137" s="151">
        <v>4967664559856.0801</v>
      </c>
      <c r="S137" s="171">
        <v>4351.5796385630456</v>
      </c>
      <c r="T137" s="165">
        <v>4.6114269929196115E-2</v>
      </c>
      <c r="U137" s="566">
        <v>2.0000000000000001E-4</v>
      </c>
      <c r="V137"/>
      <c r="W137"/>
      <c r="X137"/>
    </row>
    <row r="138" spans="1:24" x14ac:dyDescent="0.2">
      <c r="A138">
        <f t="shared" si="2"/>
        <v>134</v>
      </c>
      <c r="B138" s="106">
        <v>0.47759092281085569</v>
      </c>
      <c r="C138" s="88">
        <v>3063.6948004104615</v>
      </c>
      <c r="D138" s="106">
        <v>1.0269232427948942</v>
      </c>
      <c r="E138" s="106">
        <v>0.28596175282100633</v>
      </c>
      <c r="F138">
        <v>1</v>
      </c>
      <c r="G138">
        <v>2025</v>
      </c>
      <c r="H138" s="88">
        <v>32355429.102588501</v>
      </c>
      <c r="I138" s="151">
        <v>840973182479.776</v>
      </c>
      <c r="J138" s="106">
        <v>0.36280258243057439</v>
      </c>
      <c r="K138" s="151">
        <v>48114905077.094917</v>
      </c>
      <c r="L138" s="151">
        <v>64299429635.317818</v>
      </c>
      <c r="M138" s="151">
        <v>188303712957.19592</v>
      </c>
      <c r="N138" s="151">
        <v>1141691230149.3848</v>
      </c>
      <c r="O138" s="106">
        <v>0.44424424313583383</v>
      </c>
      <c r="P138" s="106">
        <v>0.28016188218085902</v>
      </c>
      <c r="Q138" s="88">
        <v>14.825928878000532</v>
      </c>
      <c r="R138" s="151">
        <v>5619089451885.9756</v>
      </c>
      <c r="S138" s="171">
        <v>4929.9655305674014</v>
      </c>
      <c r="T138" s="165">
        <v>4.5670099906831435E-2</v>
      </c>
      <c r="U138" s="566">
        <v>2.0000000000000001E-4</v>
      </c>
      <c r="V138"/>
      <c r="W138"/>
      <c r="X138"/>
    </row>
    <row r="139" spans="1:24" x14ac:dyDescent="0.2">
      <c r="A139">
        <f t="shared" si="2"/>
        <v>135</v>
      </c>
      <c r="B139" s="106">
        <v>0.55495173028322631</v>
      </c>
      <c r="C139" s="88">
        <v>5729.4718882503912</v>
      </c>
      <c r="D139" s="106">
        <v>1.1399010922670962</v>
      </c>
      <c r="E139" s="106">
        <v>0.46105388014515841</v>
      </c>
      <c r="F139">
        <v>1</v>
      </c>
      <c r="G139">
        <v>2025</v>
      </c>
      <c r="H139" s="88">
        <v>41352805.963547982</v>
      </c>
      <c r="I139" s="151">
        <v>689719032676.41223</v>
      </c>
      <c r="J139" s="106">
        <v>0.10430070724634366</v>
      </c>
      <c r="K139" s="151">
        <v>35828231805.911995</v>
      </c>
      <c r="L139" s="151">
        <v>48556074231.90683</v>
      </c>
      <c r="M139" s="151">
        <v>340412345605.89728</v>
      </c>
      <c r="N139" s="151">
        <v>1114515684320.1284</v>
      </c>
      <c r="O139" s="106">
        <v>0.34374834214501143</v>
      </c>
      <c r="P139" s="106">
        <v>0.18033819798987644</v>
      </c>
      <c r="Q139" s="88">
        <v>19.005408988103152</v>
      </c>
      <c r="R139" s="151">
        <v>4129751165317.8633</v>
      </c>
      <c r="S139" s="171">
        <v>3620.8703014165453</v>
      </c>
      <c r="T139" s="165">
        <v>3.8601275054764086E-2</v>
      </c>
      <c r="U139" s="566">
        <v>2.0000000000000001E-4</v>
      </c>
      <c r="V139"/>
      <c r="W139"/>
      <c r="X139"/>
    </row>
    <row r="140" spans="1:24" x14ac:dyDescent="0.2">
      <c r="A140">
        <f t="shared" si="2"/>
        <v>136</v>
      </c>
      <c r="B140" s="106">
        <v>0.55620877185163731</v>
      </c>
      <c r="C140" s="88">
        <v>5316.6869170566051</v>
      </c>
      <c r="D140" s="106">
        <v>0.57292000250681219</v>
      </c>
      <c r="E140" s="106">
        <v>0.7</v>
      </c>
      <c r="F140">
        <v>1</v>
      </c>
      <c r="G140">
        <v>2022</v>
      </c>
      <c r="H140" s="88">
        <v>9120647.1670827568</v>
      </c>
      <c r="I140" s="151">
        <v>320388289039.79102</v>
      </c>
      <c r="J140" s="106">
        <v>0.46039165698314655</v>
      </c>
      <c r="K140" s="151">
        <v>757798129.64986706</v>
      </c>
      <c r="L140" s="151">
        <v>0</v>
      </c>
      <c r="M140" s="151">
        <v>751584777353.7002</v>
      </c>
      <c r="N140" s="151">
        <v>1072730864523.1411</v>
      </c>
      <c r="O140" s="106">
        <v>0.69800538225851727</v>
      </c>
      <c r="P140" s="106">
        <v>0.46299860989534591</v>
      </c>
      <c r="Q140" s="88">
        <v>17.725382764626943</v>
      </c>
      <c r="R140" s="151">
        <v>9824500687859.5703</v>
      </c>
      <c r="S140" s="171">
        <v>8617.068600862689</v>
      </c>
      <c r="T140" s="165">
        <v>4.0464702781171577E-2</v>
      </c>
      <c r="U140" s="566">
        <v>2.0000000000000001E-4</v>
      </c>
      <c r="V140"/>
      <c r="W140"/>
      <c r="X140"/>
    </row>
    <row r="141" spans="1:24" x14ac:dyDescent="0.2">
      <c r="A141">
        <f t="shared" si="2"/>
        <v>137</v>
      </c>
      <c r="B141" s="106">
        <v>0.38101228472467974</v>
      </c>
      <c r="C141" s="88">
        <v>1500</v>
      </c>
      <c r="D141" s="106">
        <v>0.61288189485573552</v>
      </c>
      <c r="E141" s="106">
        <v>0.54959133340664523</v>
      </c>
      <c r="F141">
        <v>1</v>
      </c>
      <c r="G141">
        <v>2026</v>
      </c>
      <c r="H141" s="88">
        <v>10601880.899087295</v>
      </c>
      <c r="I141" s="151">
        <v>372740591676.16296</v>
      </c>
      <c r="J141" s="106">
        <v>0.38101228472467974</v>
      </c>
      <c r="K141" s="151">
        <v>48276824176.56179</v>
      </c>
      <c r="L141" s="151">
        <v>71453224811.681305</v>
      </c>
      <c r="M141" s="151">
        <v>40986842027.978867</v>
      </c>
      <c r="N141" s="151">
        <v>533457482692.38489</v>
      </c>
      <c r="O141" s="106">
        <v>0.43484402307963599</v>
      </c>
      <c r="P141" s="106">
        <v>0.33137121889443938</v>
      </c>
      <c r="Q141" s="88">
        <v>14.784403080789575</v>
      </c>
      <c r="R141" s="151">
        <v>3087364407201.5249</v>
      </c>
      <c r="S141" s="171">
        <v>2708.1211810341724</v>
      </c>
      <c r="T141" s="165">
        <v>4.5966108355140707E-2</v>
      </c>
      <c r="U141" s="566">
        <v>2.0000000000000001E-4</v>
      </c>
      <c r="V141"/>
      <c r="W141"/>
      <c r="X141"/>
    </row>
    <row r="142" spans="1:24" x14ac:dyDescent="0.2">
      <c r="A142">
        <f t="shared" si="2"/>
        <v>138</v>
      </c>
      <c r="B142" s="106">
        <v>0.41245626924375867</v>
      </c>
      <c r="C142" s="88">
        <v>2597.4212336155106</v>
      </c>
      <c r="D142" s="106">
        <v>1.2701409137389761</v>
      </c>
      <c r="E142" s="106">
        <v>0.29985332146462862</v>
      </c>
      <c r="F142">
        <v>1</v>
      </c>
      <c r="G142">
        <v>2024</v>
      </c>
      <c r="H142" s="88">
        <v>57358281.865734361</v>
      </c>
      <c r="I142" s="151">
        <v>879780084282.59387</v>
      </c>
      <c r="J142" s="106">
        <v>0.15216596660555226</v>
      </c>
      <c r="K142" s="151">
        <v>17836791981.982075</v>
      </c>
      <c r="L142" s="151">
        <v>13909742624.940643</v>
      </c>
      <c r="M142" s="151">
        <v>367811308364.21948</v>
      </c>
      <c r="N142" s="151">
        <v>1279337927253.7361</v>
      </c>
      <c r="O142" s="106">
        <v>0.34334120669697393</v>
      </c>
      <c r="P142" s="106">
        <v>0.17213711904101475</v>
      </c>
      <c r="Q142" s="88">
        <v>17.866715803008582</v>
      </c>
      <c r="R142" s="151">
        <v>4587602871911.0381</v>
      </c>
      <c r="S142" s="171">
        <v>4017.6060554177848</v>
      </c>
      <c r="T142" s="165">
        <v>3.7599559309463897E-2</v>
      </c>
      <c r="U142" s="566">
        <v>2.0000000000000001E-4</v>
      </c>
      <c r="V142"/>
      <c r="W142"/>
      <c r="X142"/>
    </row>
    <row r="143" spans="1:24" x14ac:dyDescent="0.2">
      <c r="A143">
        <f t="shared" si="2"/>
        <v>139</v>
      </c>
      <c r="B143" s="106">
        <v>0.41249586140398325</v>
      </c>
      <c r="C143" s="88">
        <v>1500</v>
      </c>
      <c r="D143" s="106">
        <v>0.91705620721482706</v>
      </c>
      <c r="E143" s="106">
        <v>0.51412570498714549</v>
      </c>
      <c r="F143">
        <v>1</v>
      </c>
      <c r="G143">
        <v>2023</v>
      </c>
      <c r="H143" s="88">
        <v>24953385.499001767</v>
      </c>
      <c r="I143" s="151">
        <v>631337496530.29846</v>
      </c>
      <c r="J143" s="106">
        <v>0.41249586140398331</v>
      </c>
      <c r="K143" s="151">
        <v>8575156717.7262802</v>
      </c>
      <c r="L143" s="151">
        <v>0</v>
      </c>
      <c r="M143" s="151">
        <v>847968599855.29968</v>
      </c>
      <c r="N143" s="151">
        <v>1487881253103.3245</v>
      </c>
      <c r="O143" s="106">
        <v>0.63096364874149369</v>
      </c>
      <c r="P143" s="106">
        <v>0.43795352058394688</v>
      </c>
      <c r="Q143" s="88">
        <v>17.348508697768715</v>
      </c>
      <c r="R143" s="151">
        <v>12472723327360.225</v>
      </c>
      <c r="S143" s="171">
        <v>10929.61260118194</v>
      </c>
      <c r="T143" s="165">
        <v>4.1683783718336802E-2</v>
      </c>
      <c r="U143" s="566">
        <v>2.0000000000000001E-4</v>
      </c>
      <c r="V143"/>
      <c r="W143"/>
      <c r="X143"/>
    </row>
    <row r="144" spans="1:24" x14ac:dyDescent="0.2">
      <c r="A144">
        <f t="shared" si="2"/>
        <v>140</v>
      </c>
      <c r="B144" s="106">
        <v>0.58831648305913564</v>
      </c>
      <c r="C144" s="88">
        <v>5911.1106622300922</v>
      </c>
      <c r="D144" s="106">
        <v>0.42933742473403808</v>
      </c>
      <c r="E144" s="106">
        <v>0.4101733045754547</v>
      </c>
      <c r="F144">
        <v>1</v>
      </c>
      <c r="G144">
        <v>2025</v>
      </c>
      <c r="H144" s="88">
        <v>5833576.2649835898</v>
      </c>
      <c r="I144" s="151">
        <v>280533922056.84839</v>
      </c>
      <c r="J144" s="106">
        <v>0.56467220844659205</v>
      </c>
      <c r="K144" s="151">
        <v>18311150792.71489</v>
      </c>
      <c r="L144" s="151">
        <v>25778654536.87196</v>
      </c>
      <c r="M144" s="151">
        <v>133932585272.04625</v>
      </c>
      <c r="N144" s="151">
        <v>458556312658.48151</v>
      </c>
      <c r="O144" s="106">
        <v>0.6240862752494617</v>
      </c>
      <c r="P144" s="106">
        <v>0.40677937985585061</v>
      </c>
      <c r="Q144" s="88">
        <v>14.633541927956045</v>
      </c>
      <c r="R144" s="151">
        <v>3220923711996.8237</v>
      </c>
      <c r="S144" s="171">
        <v>2822.8425381318839</v>
      </c>
      <c r="T144" s="165">
        <v>4.6383443893518318E-2</v>
      </c>
      <c r="U144" s="566">
        <v>2.0000000000000001E-4</v>
      </c>
      <c r="V144"/>
      <c r="W144"/>
      <c r="X144"/>
    </row>
    <row r="145" spans="1:24" x14ac:dyDescent="0.2">
      <c r="A145">
        <f t="shared" si="2"/>
        <v>141</v>
      </c>
      <c r="B145" s="106">
        <v>0.50194989993079087</v>
      </c>
      <c r="C145" s="88">
        <v>5973.6243465403713</v>
      </c>
      <c r="D145" s="106">
        <v>0.78420999153291582</v>
      </c>
      <c r="E145" s="106">
        <v>0.33425681248239336</v>
      </c>
      <c r="F145">
        <v>1</v>
      </c>
      <c r="G145">
        <v>2026</v>
      </c>
      <c r="H145" s="88">
        <v>17919104.10888743</v>
      </c>
      <c r="I145" s="151">
        <v>421643311955.43304</v>
      </c>
      <c r="J145" s="106">
        <v>0.24041632790818057</v>
      </c>
      <c r="K145" s="151">
        <v>32061213800.606876</v>
      </c>
      <c r="L145" s="151">
        <v>63219831123.979935</v>
      </c>
      <c r="M145" s="151">
        <v>69514210890.002594</v>
      </c>
      <c r="N145" s="151">
        <v>586438567770.02246</v>
      </c>
      <c r="O145" s="106">
        <v>0.35392824034034243</v>
      </c>
      <c r="P145" s="106">
        <v>0.16719736642626354</v>
      </c>
      <c r="Q145" s="88">
        <v>15.437109771481149</v>
      </c>
      <c r="R145" s="151">
        <v>1705921044891.1042</v>
      </c>
      <c r="S145" s="171">
        <v>1495.8223646433285</v>
      </c>
      <c r="T145" s="165">
        <v>4.443903725921669E-2</v>
      </c>
      <c r="U145" s="566">
        <v>2.0000000000000001E-4</v>
      </c>
      <c r="V145"/>
      <c r="W145"/>
      <c r="X145"/>
    </row>
    <row r="146" spans="1:24" x14ac:dyDescent="0.2">
      <c r="A146">
        <f t="shared" si="2"/>
        <v>142</v>
      </c>
      <c r="B146" s="106">
        <v>0.28469218753390846</v>
      </c>
      <c r="C146" s="88">
        <v>5359.3384353373713</v>
      </c>
      <c r="D146" s="106">
        <v>0.28010221587657574</v>
      </c>
      <c r="E146" s="106">
        <v>0.5388813420074261</v>
      </c>
      <c r="F146">
        <v>1</v>
      </c>
      <c r="G146">
        <v>2023</v>
      </c>
      <c r="H146" s="88">
        <v>3325872.1575298919</v>
      </c>
      <c r="I146" s="151">
        <v>193768818184.47681</v>
      </c>
      <c r="J146" s="106">
        <v>0.28469218753390846</v>
      </c>
      <c r="K146" s="151">
        <v>3300291336.4901485</v>
      </c>
      <c r="L146" s="151">
        <v>0</v>
      </c>
      <c r="M146" s="151">
        <v>286410062812.89771</v>
      </c>
      <c r="N146" s="151">
        <v>483479172333.86469</v>
      </c>
      <c r="O146" s="106">
        <v>0.58801399365927587</v>
      </c>
      <c r="P146" s="106">
        <v>0.38246548540817271</v>
      </c>
      <c r="Q146" s="88">
        <v>18.055905549498963</v>
      </c>
      <c r="R146" s="151">
        <v>3917405627411.6797</v>
      </c>
      <c r="S146" s="171">
        <v>3435.229887664837</v>
      </c>
      <c r="T146" s="165">
        <v>3.7855771839821702E-2</v>
      </c>
      <c r="U146" s="566">
        <v>2.0000000000000001E-4</v>
      </c>
      <c r="V146"/>
      <c r="W146"/>
      <c r="X146"/>
    </row>
    <row r="147" spans="1:24" x14ac:dyDescent="0.2">
      <c r="A147">
        <f t="shared" si="2"/>
        <v>143</v>
      </c>
      <c r="B147" s="106">
        <v>0.60584368362582075</v>
      </c>
      <c r="C147" s="88">
        <v>5743.3415028214868</v>
      </c>
      <c r="D147" s="106">
        <v>0.71981655070605266</v>
      </c>
      <c r="E147" s="106">
        <v>0.46172611968612381</v>
      </c>
      <c r="F147">
        <v>1</v>
      </c>
      <c r="G147">
        <v>2027</v>
      </c>
      <c r="H147" s="88">
        <v>14845863.064545944</v>
      </c>
      <c r="I147" s="151">
        <v>541801516709.09241</v>
      </c>
      <c r="J147" s="106">
        <v>0.50299345167341591</v>
      </c>
      <c r="K147" s="151">
        <v>31507805523.843765</v>
      </c>
      <c r="L147" s="151">
        <v>39585808418.513077</v>
      </c>
      <c r="M147" s="151">
        <v>0</v>
      </c>
      <c r="N147" s="151">
        <v>612895130651.44922</v>
      </c>
      <c r="O147" s="106">
        <v>0.49631861395746846</v>
      </c>
      <c r="P147" s="106">
        <v>0.354601545664252</v>
      </c>
      <c r="Q147" s="88">
        <v>13.122194072882044</v>
      </c>
      <c r="R147" s="151">
        <v>3307757261714.7827</v>
      </c>
      <c r="S147" s="171">
        <v>2901.8120425179018</v>
      </c>
      <c r="T147" s="165">
        <v>5.2231589240486938E-2</v>
      </c>
      <c r="U147" s="566">
        <v>2.0000000000000001E-4</v>
      </c>
      <c r="V147"/>
      <c r="W147"/>
      <c r="X147"/>
    </row>
    <row r="148" spans="1:24" x14ac:dyDescent="0.2">
      <c r="A148">
        <f t="shared" si="2"/>
        <v>144</v>
      </c>
      <c r="B148" s="106">
        <v>0.49836682999638027</v>
      </c>
      <c r="C148" s="88">
        <v>7832.6183977998817</v>
      </c>
      <c r="D148" s="106">
        <v>0.31834321715016989</v>
      </c>
      <c r="E148" s="106">
        <v>0.65376066017309098</v>
      </c>
      <c r="F148">
        <v>1</v>
      </c>
      <c r="G148">
        <v>2026</v>
      </c>
      <c r="H148" s="88">
        <v>3836435.1285316795</v>
      </c>
      <c r="I148" s="151">
        <v>224237138978.77338</v>
      </c>
      <c r="J148" s="106">
        <v>0.49836682999638027</v>
      </c>
      <c r="K148" s="151">
        <v>31377024797.539261</v>
      </c>
      <c r="L148" s="151">
        <v>51019561436.910538</v>
      </c>
      <c r="M148" s="151">
        <v>39433867389.193954</v>
      </c>
      <c r="N148" s="151">
        <v>346067592602.41711</v>
      </c>
      <c r="O148" s="106">
        <v>0.53202062000851646</v>
      </c>
      <c r="P148" s="106">
        <v>0.38465723153725861</v>
      </c>
      <c r="Q148" s="88">
        <v>14.211855332471954</v>
      </c>
      <c r="R148" s="151">
        <v>2329097635886.5137</v>
      </c>
      <c r="S148" s="171">
        <v>2043.7440982986079</v>
      </c>
      <c r="T148" s="165">
        <v>4.591412000674347E-2</v>
      </c>
      <c r="U148" s="566">
        <v>2.0000000000000001E-4</v>
      </c>
      <c r="V148"/>
      <c r="W148"/>
      <c r="X148"/>
    </row>
    <row r="149" spans="1:24" x14ac:dyDescent="0.2">
      <c r="A149">
        <f t="shared" si="2"/>
        <v>145</v>
      </c>
      <c r="B149" s="106">
        <v>0.61791383298015778</v>
      </c>
      <c r="C149" s="88">
        <v>9526.0459758748802</v>
      </c>
      <c r="D149" s="106">
        <v>0.72313045254629227</v>
      </c>
      <c r="E149" s="106">
        <v>0.42033603372918227</v>
      </c>
      <c r="F149">
        <v>1</v>
      </c>
      <c r="G149">
        <v>2022</v>
      </c>
      <c r="H149" s="88">
        <v>14441753.684867326</v>
      </c>
      <c r="I149" s="151">
        <v>486950487725.37579</v>
      </c>
      <c r="J149" s="106">
        <v>0.44529759850068151</v>
      </c>
      <c r="K149" s="151">
        <v>10910197074.183735</v>
      </c>
      <c r="L149" s="151">
        <v>0</v>
      </c>
      <c r="M149" s="151">
        <v>649985641682.58069</v>
      </c>
      <c r="N149" s="151">
        <v>1147846326482.1404</v>
      </c>
      <c r="O149" s="106">
        <v>0.64192076859024949</v>
      </c>
      <c r="P149" s="106">
        <v>0.44317931491866114</v>
      </c>
      <c r="Q149" s="88">
        <v>17.140999506833502</v>
      </c>
      <c r="R149" s="151">
        <v>9581416667019.7949</v>
      </c>
      <c r="S149" s="171">
        <v>8381.8278982444281</v>
      </c>
      <c r="T149" s="165">
        <v>4.2351520460447559E-2</v>
      </c>
      <c r="U149" s="566">
        <v>2.0000000000000001E-4</v>
      </c>
      <c r="V149"/>
      <c r="W149"/>
      <c r="X149"/>
    </row>
    <row r="150" spans="1:24" x14ac:dyDescent="0.2">
      <c r="A150">
        <f t="shared" si="2"/>
        <v>146</v>
      </c>
      <c r="B150" s="106">
        <v>0.51481829780086696</v>
      </c>
      <c r="C150" s="88">
        <v>4050.5452936827442</v>
      </c>
      <c r="D150" s="106">
        <v>0.95756046531389227</v>
      </c>
      <c r="E150" s="106">
        <v>0.4015728837334176</v>
      </c>
      <c r="F150">
        <v>1</v>
      </c>
      <c r="G150">
        <v>2024</v>
      </c>
      <c r="H150" s="88">
        <v>26796360.671229016</v>
      </c>
      <c r="I150" s="151">
        <v>583891415251.25391</v>
      </c>
      <c r="J150" s="106">
        <v>0.28832439590695647</v>
      </c>
      <c r="K150" s="151">
        <v>20593841467.386314</v>
      </c>
      <c r="L150" s="151">
        <v>22857629742.589073</v>
      </c>
      <c r="M150" s="151">
        <v>475853140004.08716</v>
      </c>
      <c r="N150" s="151">
        <v>1103196026465.3164</v>
      </c>
      <c r="O150" s="106">
        <v>0.51425018017208446</v>
      </c>
      <c r="P150" s="106">
        <v>0.3271711741207094</v>
      </c>
      <c r="Q150" s="88">
        <v>17.419642692728917</v>
      </c>
      <c r="R150" s="151">
        <v>7038263491847.8896</v>
      </c>
      <c r="S150" s="171">
        <v>6157.0762801942983</v>
      </c>
      <c r="T150" s="165">
        <v>4.0855575345307912E-2</v>
      </c>
      <c r="U150" s="566">
        <v>2.0000000000000001E-4</v>
      </c>
      <c r="V150"/>
      <c r="W150"/>
      <c r="X150"/>
    </row>
    <row r="151" spans="1:24" x14ac:dyDescent="0.2">
      <c r="A151">
        <f t="shared" si="2"/>
        <v>147</v>
      </c>
      <c r="B151" s="106">
        <v>0.57258005108353893</v>
      </c>
      <c r="C151" s="88">
        <v>4212.0302061632474</v>
      </c>
      <c r="D151" s="106">
        <v>0.76034802818748659</v>
      </c>
      <c r="E151" s="106">
        <v>0.60947817953338324</v>
      </c>
      <c r="F151">
        <v>1</v>
      </c>
      <c r="G151">
        <v>2023</v>
      </c>
      <c r="H151" s="88">
        <v>16373047.36538044</v>
      </c>
      <c r="I151" s="151">
        <v>572152562343.6853</v>
      </c>
      <c r="J151" s="106">
        <v>0.46532550565982456</v>
      </c>
      <c r="K151" s="151">
        <v>11194217745.175789</v>
      </c>
      <c r="L151" s="151">
        <v>0</v>
      </c>
      <c r="M151" s="151">
        <v>391999471411.59869</v>
      </c>
      <c r="N151" s="151">
        <v>975346251500.45972</v>
      </c>
      <c r="O151" s="106">
        <v>0.59449324444975882</v>
      </c>
      <c r="P151" s="106">
        <v>0.39212795668977635</v>
      </c>
      <c r="Q151" s="88">
        <v>15.992340578111385</v>
      </c>
      <c r="R151" s="151">
        <v>6991936880678.0186</v>
      </c>
      <c r="S151" s="171">
        <v>6132.7588386937359</v>
      </c>
      <c r="T151" s="165">
        <v>4.3780312241766366E-2</v>
      </c>
      <c r="U151" s="566">
        <v>2.0000000000000001E-4</v>
      </c>
      <c r="V151"/>
      <c r="W151"/>
      <c r="X151"/>
    </row>
    <row r="152" spans="1:24" x14ac:dyDescent="0.2">
      <c r="A152">
        <f t="shared" si="2"/>
        <v>148</v>
      </c>
      <c r="B152" s="106">
        <v>0.5153306420473831</v>
      </c>
      <c r="C152" s="88">
        <v>4365.6744240023863</v>
      </c>
      <c r="D152" s="106">
        <v>1.1125703942766425</v>
      </c>
      <c r="E152" s="106">
        <v>0.42008909012220902</v>
      </c>
      <c r="F152">
        <v>1</v>
      </c>
      <c r="G152">
        <v>2024</v>
      </c>
      <c r="H152" s="88">
        <v>39951450.222793929</v>
      </c>
      <c r="I152" s="151">
        <v>897596041322.27844</v>
      </c>
      <c r="J152" s="106">
        <v>0.31805299409759635</v>
      </c>
      <c r="K152" s="151">
        <v>38567557057.303719</v>
      </c>
      <c r="L152" s="151">
        <v>2090783476.7099917</v>
      </c>
      <c r="M152" s="151">
        <v>444495041452.50049</v>
      </c>
      <c r="N152" s="151">
        <v>1382749423308.7925</v>
      </c>
      <c r="O152" s="106">
        <v>0.46483604154252534</v>
      </c>
      <c r="P152" s="106">
        <v>0.2699365738309793</v>
      </c>
      <c r="Q152" s="88">
        <v>16.194530483346483</v>
      </c>
      <c r="R152" s="151">
        <v>6933477110983.8555</v>
      </c>
      <c r="S152" s="171">
        <v>6075.8828587988983</v>
      </c>
      <c r="T152" s="165">
        <v>4.3135364622944518E-2</v>
      </c>
      <c r="U152" s="566">
        <v>2.0000000000000001E-4</v>
      </c>
      <c r="V152"/>
      <c r="W152"/>
      <c r="X152"/>
    </row>
    <row r="153" spans="1:24" x14ac:dyDescent="0.2">
      <c r="A153">
        <f t="shared" si="2"/>
        <v>149</v>
      </c>
      <c r="B153" s="106">
        <v>0.41451332438475502</v>
      </c>
      <c r="C153" s="88">
        <v>1500</v>
      </c>
      <c r="D153" s="106">
        <v>0.91606889125493551</v>
      </c>
      <c r="E153" s="106">
        <v>0.56742649848849802</v>
      </c>
      <c r="F153">
        <v>1</v>
      </c>
      <c r="G153">
        <v>2022</v>
      </c>
      <c r="H153" s="88">
        <v>24620335.560070485</v>
      </c>
      <c r="I153" s="151">
        <v>736045530703.83911</v>
      </c>
      <c r="J153" s="106">
        <v>0.40402063314438075</v>
      </c>
      <c r="K153" s="151">
        <v>13914654164.523483</v>
      </c>
      <c r="L153" s="151">
        <v>0</v>
      </c>
      <c r="M153" s="151">
        <v>836212168064.11365</v>
      </c>
      <c r="N153" s="151">
        <v>1586172352932.4761</v>
      </c>
      <c r="O153" s="106">
        <v>0.60923222750843498</v>
      </c>
      <c r="P153" s="106">
        <v>0.38533685847343091</v>
      </c>
      <c r="Q153" s="88">
        <v>17.078615662280434</v>
      </c>
      <c r="R153" s="151">
        <v>11713239316048.982</v>
      </c>
      <c r="S153" s="171">
        <v>10273.190204233862</v>
      </c>
      <c r="T153" s="165">
        <v>4.1740419524317236E-2</v>
      </c>
      <c r="U153" s="566">
        <v>2.0000000000000001E-4</v>
      </c>
      <c r="V153"/>
      <c r="W153"/>
      <c r="X153"/>
    </row>
    <row r="154" spans="1:24" x14ac:dyDescent="0.2">
      <c r="A154">
        <f t="shared" si="2"/>
        <v>150</v>
      </c>
      <c r="B154" s="106">
        <v>0.4131306486638891</v>
      </c>
      <c r="C154" s="88">
        <v>6878.1027582632105</v>
      </c>
      <c r="D154" s="106">
        <v>1.1390099518641126</v>
      </c>
      <c r="E154" s="106">
        <v>0.50298933119023481</v>
      </c>
      <c r="F154">
        <v>1</v>
      </c>
      <c r="G154">
        <v>2023</v>
      </c>
      <c r="H154" s="88">
        <v>40458112.950372465</v>
      </c>
      <c r="I154" s="151">
        <v>661953708276.26379</v>
      </c>
      <c r="J154" s="106">
        <v>1.2751254391635269E-3</v>
      </c>
      <c r="K154" s="151">
        <v>24404427995.813786</v>
      </c>
      <c r="L154" s="151">
        <v>6574436293.5717163</v>
      </c>
      <c r="M154" s="151">
        <v>763270666208.33936</v>
      </c>
      <c r="N154" s="151">
        <v>1456203238773.9885</v>
      </c>
      <c r="O154" s="106">
        <v>0.42351241886656682</v>
      </c>
      <c r="P154" s="106">
        <v>0.20763642567873719</v>
      </c>
      <c r="Q154" s="88">
        <v>24.845827467034962</v>
      </c>
      <c r="R154" s="151">
        <v>7881614587545.7852</v>
      </c>
      <c r="S154" s="171">
        <v>6909.3323542775943</v>
      </c>
      <c r="T154" s="165">
        <v>2.981709229836834E-2</v>
      </c>
      <c r="U154" s="566">
        <v>2.0000000000000001E-4</v>
      </c>
      <c r="V154"/>
      <c r="W154"/>
      <c r="X154"/>
    </row>
    <row r="155" spans="1:24" x14ac:dyDescent="0.2">
      <c r="A155">
        <f t="shared" si="2"/>
        <v>151</v>
      </c>
      <c r="B155" s="106">
        <v>0.40214846444427121</v>
      </c>
      <c r="C155" s="88">
        <v>3873.090738628654</v>
      </c>
      <c r="D155" s="106">
        <v>0.68065032537554693</v>
      </c>
      <c r="E155" s="106">
        <v>0.34107006684658725</v>
      </c>
      <c r="F155">
        <v>1</v>
      </c>
      <c r="G155">
        <v>2024</v>
      </c>
      <c r="H155" s="88">
        <v>13151170.939402929</v>
      </c>
      <c r="I155" s="151">
        <v>410985743650.33533</v>
      </c>
      <c r="J155" s="106">
        <v>0.40214846444427121</v>
      </c>
      <c r="K155" s="151">
        <v>19511875368.742645</v>
      </c>
      <c r="L155" s="151">
        <v>3810540072.4297318</v>
      </c>
      <c r="M155" s="151">
        <v>214890666144.2363</v>
      </c>
      <c r="N155" s="151">
        <v>649198825235.74402</v>
      </c>
      <c r="O155" s="106">
        <v>0.52408944296418147</v>
      </c>
      <c r="P155" s="106">
        <v>0.35075135109257366</v>
      </c>
      <c r="Q155" s="88">
        <v>15.710646715935569</v>
      </c>
      <c r="R155" s="151">
        <v>4189492736444.665</v>
      </c>
      <c r="S155" s="171">
        <v>3674.7877933970444</v>
      </c>
      <c r="T155" s="165">
        <v>4.3413106986999878E-2</v>
      </c>
      <c r="U155" s="566">
        <v>2.0000000000000001E-4</v>
      </c>
      <c r="V155"/>
      <c r="W155"/>
      <c r="X155"/>
    </row>
    <row r="156" spans="1:24" x14ac:dyDescent="0.2">
      <c r="A156">
        <f t="shared" si="2"/>
        <v>152</v>
      </c>
      <c r="B156" s="106">
        <v>0.43718336876422226</v>
      </c>
      <c r="C156" s="88">
        <v>1500</v>
      </c>
      <c r="D156" s="106">
        <v>0.53737093051787732</v>
      </c>
      <c r="E156" s="106">
        <v>0.40874675046532616</v>
      </c>
      <c r="F156">
        <v>1</v>
      </c>
      <c r="G156">
        <v>2026</v>
      </c>
      <c r="H156" s="88">
        <v>8441294.9612173326</v>
      </c>
      <c r="I156" s="151">
        <v>364164295002.53351</v>
      </c>
      <c r="J156" s="106">
        <v>0.43718336876422226</v>
      </c>
      <c r="K156" s="151">
        <v>52944132174.056931</v>
      </c>
      <c r="L156" s="151">
        <v>77706284909.561234</v>
      </c>
      <c r="M156" s="151">
        <v>65130372352.944016</v>
      </c>
      <c r="N156" s="151">
        <v>559945084439.0957</v>
      </c>
      <c r="O156" s="106">
        <v>0.48839771378081515</v>
      </c>
      <c r="P156" s="106">
        <v>0.33905977285458799</v>
      </c>
      <c r="Q156" s="88">
        <v>14.4164440593648</v>
      </c>
      <c r="R156" s="151">
        <v>3243979149943.4062</v>
      </c>
      <c r="S156" s="171">
        <v>2843.8876302044396</v>
      </c>
      <c r="T156" s="165">
        <v>4.6893544680484053E-2</v>
      </c>
      <c r="U156" s="566">
        <v>2.0000000000000001E-4</v>
      </c>
      <c r="V156"/>
      <c r="W156"/>
      <c r="X156"/>
    </row>
    <row r="157" spans="1:24" x14ac:dyDescent="0.2">
      <c r="A157">
        <f t="shared" si="2"/>
        <v>153</v>
      </c>
      <c r="B157" s="106">
        <v>0.54417868184111073</v>
      </c>
      <c r="C157" s="88">
        <v>3939.561237124336</v>
      </c>
      <c r="D157" s="106">
        <v>0.6351501811632897</v>
      </c>
      <c r="E157" s="106">
        <v>0.39946390798578307</v>
      </c>
      <c r="F157">
        <v>1</v>
      </c>
      <c r="G157">
        <v>2025</v>
      </c>
      <c r="H157" s="88">
        <v>11372093.568825997</v>
      </c>
      <c r="I157" s="151">
        <v>386346222857.35687</v>
      </c>
      <c r="J157" s="106">
        <v>0.48616095836608331</v>
      </c>
      <c r="K157" s="151">
        <v>22269535005.795029</v>
      </c>
      <c r="L157" s="151">
        <v>29011152669.235912</v>
      </c>
      <c r="M157" s="151">
        <v>100266724951.71994</v>
      </c>
      <c r="N157" s="151">
        <v>537893635484.10779</v>
      </c>
      <c r="O157" s="106">
        <v>0.54146160662430576</v>
      </c>
      <c r="P157" s="106">
        <v>0.42348980053022728</v>
      </c>
      <c r="Q157" s="88">
        <v>15.267006096333063</v>
      </c>
      <c r="R157" s="151">
        <v>3965960257786.1895</v>
      </c>
      <c r="S157" s="171">
        <v>3477.2381581374343</v>
      </c>
      <c r="T157" s="165">
        <v>4.5517609453963236E-2</v>
      </c>
      <c r="U157" s="566">
        <v>2.0000000000000001E-4</v>
      </c>
      <c r="V157"/>
      <c r="W157"/>
      <c r="X157"/>
    </row>
    <row r="158" spans="1:24" x14ac:dyDescent="0.2">
      <c r="A158">
        <f t="shared" si="2"/>
        <v>154</v>
      </c>
      <c r="B158" s="106">
        <v>0.6053124311902931</v>
      </c>
      <c r="C158" s="88">
        <v>9474.9301625250446</v>
      </c>
      <c r="D158" s="106">
        <v>0.4939758402534607</v>
      </c>
      <c r="E158" s="106">
        <v>0.33238886140711299</v>
      </c>
      <c r="F158">
        <v>1</v>
      </c>
      <c r="G158">
        <v>2023</v>
      </c>
      <c r="H158" s="88">
        <v>7172992.0356848268</v>
      </c>
      <c r="I158" s="151">
        <v>289530138474.27319</v>
      </c>
      <c r="J158" s="106">
        <v>0.45266083147565794</v>
      </c>
      <c r="K158" s="151">
        <v>6792107444.9585972</v>
      </c>
      <c r="L158" s="151">
        <v>0</v>
      </c>
      <c r="M158" s="151">
        <v>297700213557.94714</v>
      </c>
      <c r="N158" s="151">
        <v>594022459477.17896</v>
      </c>
      <c r="O158" s="106">
        <v>0.62155751550260907</v>
      </c>
      <c r="P158" s="106">
        <v>0.43766519180662233</v>
      </c>
      <c r="Q158" s="88">
        <v>16.623742430794646</v>
      </c>
      <c r="R158" s="151">
        <v>4857106421352.6865</v>
      </c>
      <c r="S158" s="171">
        <v>4259.4464693118261</v>
      </c>
      <c r="T158" s="165">
        <v>4.2707592167095076E-2</v>
      </c>
      <c r="U158" s="566">
        <v>2.0000000000000001E-4</v>
      </c>
      <c r="V158"/>
      <c r="W158"/>
      <c r="X158"/>
    </row>
    <row r="159" spans="1:24" x14ac:dyDescent="0.2">
      <c r="A159">
        <f t="shared" si="2"/>
        <v>155</v>
      </c>
      <c r="B159" s="106">
        <v>0.44894287082690526</v>
      </c>
      <c r="C159" s="88">
        <v>1500</v>
      </c>
      <c r="D159" s="106">
        <v>0.65182972364519665</v>
      </c>
      <c r="E159" s="106">
        <v>0.50189490488606536</v>
      </c>
      <c r="F159">
        <v>1</v>
      </c>
      <c r="G159">
        <v>2023</v>
      </c>
      <c r="H159" s="88">
        <v>12032469.578389518</v>
      </c>
      <c r="I159" s="151">
        <v>375889286753.44574</v>
      </c>
      <c r="J159" s="106">
        <v>0.43131374693102498</v>
      </c>
      <c r="K159" s="151">
        <v>12110188567.33499</v>
      </c>
      <c r="L159" s="151">
        <v>23286313989.079185</v>
      </c>
      <c r="M159" s="151">
        <v>458662011386.66736</v>
      </c>
      <c r="N159" s="151">
        <v>869947800696.52722</v>
      </c>
      <c r="O159" s="106">
        <v>0.62956062026129644</v>
      </c>
      <c r="P159" s="106">
        <v>0.24369644169271726</v>
      </c>
      <c r="Q159" s="88">
        <v>15.684867167222583</v>
      </c>
      <c r="R159" s="151">
        <v>3940255091346.394</v>
      </c>
      <c r="S159" s="171">
        <v>3455.2263568586213</v>
      </c>
      <c r="T159" s="165">
        <v>4.307443277509751E-2</v>
      </c>
      <c r="U159" s="566">
        <v>2.0000000000000001E-4</v>
      </c>
      <c r="V159"/>
      <c r="W159"/>
      <c r="X159"/>
    </row>
    <row r="160" spans="1:24" x14ac:dyDescent="0.2">
      <c r="A160">
        <f t="shared" si="2"/>
        <v>156</v>
      </c>
      <c r="B160" s="106">
        <v>0.50680820873553922</v>
      </c>
      <c r="C160" s="88">
        <v>1500</v>
      </c>
      <c r="D160" s="106">
        <v>0.68680035883898172</v>
      </c>
      <c r="E160" s="106">
        <v>0.24498950817077531</v>
      </c>
      <c r="F160">
        <v>1</v>
      </c>
      <c r="G160">
        <v>2028</v>
      </c>
      <c r="H160" s="88">
        <v>13193402.085135382</v>
      </c>
      <c r="I160" s="151">
        <v>359763333492.13153</v>
      </c>
      <c r="J160" s="106">
        <v>0.35123374331183299</v>
      </c>
      <c r="K160" s="151">
        <v>39511772219.178185</v>
      </c>
      <c r="L160" s="151">
        <v>158790661210.66107</v>
      </c>
      <c r="M160" s="151">
        <v>0</v>
      </c>
      <c r="N160" s="151">
        <v>558065766921.97083</v>
      </c>
      <c r="O160" s="106">
        <v>0.45405679100317087</v>
      </c>
      <c r="P160" s="106">
        <v>0.37334367692706699</v>
      </c>
      <c r="Q160" s="88">
        <v>15.665780314451936</v>
      </c>
      <c r="R160" s="151">
        <v>3887845512491.3687</v>
      </c>
      <c r="S160" s="171">
        <v>3412.2534733454554</v>
      </c>
      <c r="T160" s="165">
        <v>4.2820211135768116E-2</v>
      </c>
      <c r="U160" s="566">
        <v>2.0000000000000001E-4</v>
      </c>
      <c r="V160"/>
      <c r="W160"/>
      <c r="X160"/>
    </row>
    <row r="161" spans="1:24" x14ac:dyDescent="0.2">
      <c r="A161">
        <f t="shared" si="2"/>
        <v>157</v>
      </c>
      <c r="B161" s="106">
        <v>0.4195585127852825</v>
      </c>
      <c r="C161" s="88">
        <v>9903.9066503514277</v>
      </c>
      <c r="D161" s="106">
        <v>0.77629430853679882</v>
      </c>
      <c r="E161" s="106">
        <v>0.3247831107945679</v>
      </c>
      <c r="F161">
        <v>1</v>
      </c>
      <c r="G161">
        <v>2025</v>
      </c>
      <c r="H161" s="88">
        <v>16820302.874594465</v>
      </c>
      <c r="I161" s="151">
        <v>513032644138.98615</v>
      </c>
      <c r="J161" s="106">
        <v>0.4167184945673108</v>
      </c>
      <c r="K161" s="151">
        <v>50544670709.978432</v>
      </c>
      <c r="L161" s="151">
        <v>88368793591.085922</v>
      </c>
      <c r="M161" s="151">
        <v>222403146610.20126</v>
      </c>
      <c r="N161" s="151">
        <v>874349255050.25171</v>
      </c>
      <c r="O161" s="106">
        <v>0.5288593095032017</v>
      </c>
      <c r="P161" s="106">
        <v>0.30324573409153766</v>
      </c>
      <c r="Q161" s="88">
        <v>14.733214683750987</v>
      </c>
      <c r="R161" s="151">
        <v>4297679492841.2173</v>
      </c>
      <c r="S161" s="171">
        <v>3768.3287816494744</v>
      </c>
      <c r="T161" s="165">
        <v>4.8316786750517496E-2</v>
      </c>
      <c r="U161" s="566">
        <v>2.0000000000000001E-4</v>
      </c>
      <c r="V161"/>
      <c r="W161"/>
      <c r="X161"/>
    </row>
    <row r="162" spans="1:24" x14ac:dyDescent="0.2">
      <c r="A162">
        <f t="shared" si="2"/>
        <v>158</v>
      </c>
      <c r="B162" s="106">
        <v>0.43554387062918443</v>
      </c>
      <c r="C162" s="88">
        <v>4277.2282874969278</v>
      </c>
      <c r="D162" s="106">
        <v>0.86271744053042121</v>
      </c>
      <c r="E162" s="106">
        <v>0.58284783860450173</v>
      </c>
      <c r="F162">
        <v>1</v>
      </c>
      <c r="G162">
        <v>2026</v>
      </c>
      <c r="H162" s="88">
        <v>21824553.550811</v>
      </c>
      <c r="I162" s="151">
        <v>627906602768.49084</v>
      </c>
      <c r="J162" s="106">
        <v>0.39947323622267505</v>
      </c>
      <c r="K162" s="151">
        <v>40262219728.427521</v>
      </c>
      <c r="L162" s="151">
        <v>70581042040.516678</v>
      </c>
      <c r="M162" s="151">
        <v>116478511352.24121</v>
      </c>
      <c r="N162" s="151">
        <v>855228375889.67627</v>
      </c>
      <c r="O162" s="106">
        <v>0.4682720272829004</v>
      </c>
      <c r="P162" s="106">
        <v>0.33350978959577599</v>
      </c>
      <c r="Q162" s="88">
        <v>14.809549934918536</v>
      </c>
      <c r="R162" s="151">
        <v>4937820322507.9004</v>
      </c>
      <c r="S162" s="171">
        <v>4328.9135920307235</v>
      </c>
      <c r="T162" s="165">
        <v>4.6275788500346797E-2</v>
      </c>
      <c r="U162" s="566">
        <v>2.0000000000000001E-4</v>
      </c>
      <c r="V162"/>
      <c r="W162"/>
      <c r="X162"/>
    </row>
    <row r="163" spans="1:24" x14ac:dyDescent="0.2">
      <c r="A163">
        <f t="shared" si="2"/>
        <v>159</v>
      </c>
      <c r="B163" s="106">
        <v>0.50567838874295901</v>
      </c>
      <c r="C163" s="88">
        <v>4562.2264828008829</v>
      </c>
      <c r="D163" s="106">
        <v>0.98593078339691897</v>
      </c>
      <c r="E163" s="106">
        <v>0.44996231206421333</v>
      </c>
      <c r="F163">
        <v>1</v>
      </c>
      <c r="G163">
        <v>2025</v>
      </c>
      <c r="H163" s="88">
        <v>29211497.034096625</v>
      </c>
      <c r="I163" s="151">
        <v>686283264167.10828</v>
      </c>
      <c r="J163" s="106">
        <v>0.41025098160361029</v>
      </c>
      <c r="K163" s="151">
        <v>42689936877.472649</v>
      </c>
      <c r="L163" s="151">
        <v>41462420996.392647</v>
      </c>
      <c r="M163" s="151">
        <v>245543010984.77612</v>
      </c>
      <c r="N163" s="151">
        <v>1015978633025.7498</v>
      </c>
      <c r="O163" s="106">
        <v>0.5031136598270034</v>
      </c>
      <c r="P163" s="106">
        <v>0.35244771860104523</v>
      </c>
      <c r="Q163" s="88">
        <v>15.442522919213289</v>
      </c>
      <c r="R163" s="151">
        <v>6270447202004.7041</v>
      </c>
      <c r="S163" s="171">
        <v>5498.7062975720601</v>
      </c>
      <c r="T163" s="165">
        <v>4.5898262856062431E-2</v>
      </c>
      <c r="U163" s="566">
        <v>2.0000000000000001E-4</v>
      </c>
      <c r="V163"/>
      <c r="W163"/>
      <c r="X163"/>
    </row>
    <row r="164" spans="1:24" x14ac:dyDescent="0.2">
      <c r="A164">
        <f t="shared" si="2"/>
        <v>160</v>
      </c>
      <c r="B164" s="106">
        <v>0.50089688003109867</v>
      </c>
      <c r="C164" s="88">
        <v>3453.7080643162162</v>
      </c>
      <c r="D164" s="106">
        <v>1.0565662550842694</v>
      </c>
      <c r="E164" s="106">
        <v>0.24756771114023016</v>
      </c>
      <c r="F164">
        <v>1</v>
      </c>
      <c r="G164">
        <v>2025</v>
      </c>
      <c r="H164" s="88">
        <v>35680034.545573235</v>
      </c>
      <c r="I164" s="151">
        <v>797525803583.97693</v>
      </c>
      <c r="J164" s="106">
        <v>0.22242704615369391</v>
      </c>
      <c r="K164" s="151">
        <v>35294455487.363228</v>
      </c>
      <c r="L164" s="151">
        <v>71722200431.725159</v>
      </c>
      <c r="M164" s="151">
        <v>199787581007.31189</v>
      </c>
      <c r="N164" s="151">
        <v>1104330040510.3772</v>
      </c>
      <c r="O164" s="106">
        <v>0.357319930997618</v>
      </c>
      <c r="P164" s="106">
        <v>0.17459158772458955</v>
      </c>
      <c r="Q164" s="88">
        <v>16.905542892792585</v>
      </c>
      <c r="R164" s="151">
        <v>3762979617275.8398</v>
      </c>
      <c r="S164" s="171">
        <v>3298.9428067573072</v>
      </c>
      <c r="T164" s="165">
        <v>4.1122450772746663E-2</v>
      </c>
      <c r="U164" s="566">
        <v>2.0000000000000001E-4</v>
      </c>
      <c r="V164"/>
      <c r="W164"/>
      <c r="X164"/>
    </row>
    <row r="165" spans="1:24" x14ac:dyDescent="0.2">
      <c r="A165">
        <f t="shared" si="2"/>
        <v>161</v>
      </c>
      <c r="B165" s="106">
        <v>0.43902345298045981</v>
      </c>
      <c r="C165" s="88">
        <v>5707.0709962738192</v>
      </c>
      <c r="D165" s="106">
        <v>0.76286759080896216</v>
      </c>
      <c r="E165" s="106">
        <v>0.45385171789365375</v>
      </c>
      <c r="F165">
        <v>1</v>
      </c>
      <c r="G165">
        <v>2024</v>
      </c>
      <c r="H165" s="88">
        <v>16419611.7233171</v>
      </c>
      <c r="I165" s="151">
        <v>382601568822.09637</v>
      </c>
      <c r="J165" s="106">
        <v>0.28406160684803239</v>
      </c>
      <c r="K165" s="151">
        <v>9992165931.4180565</v>
      </c>
      <c r="L165" s="151">
        <v>10728638613.886602</v>
      </c>
      <c r="M165" s="151">
        <v>483594188508.94373</v>
      </c>
      <c r="N165" s="151">
        <v>886916561876.34485</v>
      </c>
      <c r="O165" s="106">
        <v>0.56841951068530727</v>
      </c>
      <c r="P165" s="106">
        <v>0.42231622251698425</v>
      </c>
      <c r="Q165" s="88">
        <v>17.763539123965433</v>
      </c>
      <c r="R165" s="151">
        <v>7311230491106.7754</v>
      </c>
      <c r="S165" s="171">
        <v>6409.8498536821644</v>
      </c>
      <c r="T165" s="165">
        <v>4.0800712425047882E-2</v>
      </c>
      <c r="U165" s="566">
        <v>2.0000000000000001E-4</v>
      </c>
      <c r="V165"/>
      <c r="W165"/>
      <c r="X165"/>
    </row>
    <row r="166" spans="1:24" x14ac:dyDescent="0.2">
      <c r="A166">
        <f t="shared" si="2"/>
        <v>162</v>
      </c>
      <c r="B166" s="106">
        <v>0.55939935038136146</v>
      </c>
      <c r="C166" s="88">
        <v>9791.5814833962722</v>
      </c>
      <c r="D166" s="106">
        <v>0.81421729844424118</v>
      </c>
      <c r="E166" s="106">
        <v>0.33451007588183856</v>
      </c>
      <c r="F166">
        <v>1</v>
      </c>
      <c r="G166">
        <v>2023</v>
      </c>
      <c r="H166" s="88">
        <v>19225086.367670886</v>
      </c>
      <c r="I166" s="151">
        <v>497977149209.02081</v>
      </c>
      <c r="J166" s="106">
        <v>0.34867228840816222</v>
      </c>
      <c r="K166" s="151">
        <v>10980613554.433393</v>
      </c>
      <c r="L166" s="151">
        <v>0</v>
      </c>
      <c r="M166" s="151">
        <v>768652921037.20483</v>
      </c>
      <c r="N166" s="151">
        <v>1277610683800.6589</v>
      </c>
      <c r="O166" s="106">
        <v>0.61720927902202893</v>
      </c>
      <c r="P166" s="106">
        <v>0.44070090409537677</v>
      </c>
      <c r="Q166" s="88">
        <v>17.834117592023006</v>
      </c>
      <c r="R166" s="151">
        <v>11065847166165.174</v>
      </c>
      <c r="S166" s="171">
        <v>9710.5605589191109</v>
      </c>
      <c r="T166" s="165">
        <v>4.0759351872730415E-2</v>
      </c>
      <c r="U166" s="566">
        <v>2.0000000000000001E-4</v>
      </c>
      <c r="V166"/>
      <c r="W166"/>
      <c r="X166"/>
    </row>
    <row r="167" spans="1:24" x14ac:dyDescent="0.2">
      <c r="A167">
        <f t="shared" si="2"/>
        <v>163</v>
      </c>
      <c r="B167" s="106">
        <v>0.49713015024723212</v>
      </c>
      <c r="C167" s="88">
        <v>7732.6394327697217</v>
      </c>
      <c r="D167" s="106">
        <v>0.8823965778679248</v>
      </c>
      <c r="E167" s="106">
        <v>0.22652243912416287</v>
      </c>
      <c r="F167">
        <v>1</v>
      </c>
      <c r="G167">
        <v>2022</v>
      </c>
      <c r="H167" s="88">
        <v>22415647.769434512</v>
      </c>
      <c r="I167" s="151">
        <v>484088430765.02612</v>
      </c>
      <c r="J167" s="106">
        <v>0.29548655743261953</v>
      </c>
      <c r="K167" s="151">
        <v>12644738477.982918</v>
      </c>
      <c r="L167" s="151">
        <v>0</v>
      </c>
      <c r="M167" s="151">
        <v>823292364071.56799</v>
      </c>
      <c r="N167" s="151">
        <v>1320025533314.5771</v>
      </c>
      <c r="O167" s="106">
        <v>0.6073181881141102</v>
      </c>
      <c r="P167" s="106">
        <v>0.42078768604171884</v>
      </c>
      <c r="Q167" s="88">
        <v>17.969784661769644</v>
      </c>
      <c r="R167" s="151">
        <v>10959223360609.432</v>
      </c>
      <c r="S167" s="171">
        <v>9613.4842140740038</v>
      </c>
      <c r="T167" s="165">
        <v>4.0755393590502086E-2</v>
      </c>
      <c r="U167" s="566">
        <v>2.0000000000000001E-4</v>
      </c>
      <c r="V167"/>
      <c r="W167"/>
      <c r="X167"/>
    </row>
    <row r="168" spans="1:24" x14ac:dyDescent="0.2">
      <c r="A168">
        <f t="shared" si="2"/>
        <v>164</v>
      </c>
      <c r="B168" s="106">
        <v>0.40935137309549585</v>
      </c>
      <c r="C168" s="88">
        <v>5710.2384341950901</v>
      </c>
      <c r="D168" s="106">
        <v>1.1277361313157099</v>
      </c>
      <c r="E168" s="106">
        <v>0.57912286271549851</v>
      </c>
      <c r="F168">
        <v>1</v>
      </c>
      <c r="G168">
        <v>2025</v>
      </c>
      <c r="H168" s="88">
        <v>41504028.068985604</v>
      </c>
      <c r="I168" s="151">
        <v>939345720924.67285</v>
      </c>
      <c r="J168" s="106">
        <v>0.3241499550739112</v>
      </c>
      <c r="K168" s="151">
        <v>40302290751.929428</v>
      </c>
      <c r="L168" s="151">
        <v>74878588829.058517</v>
      </c>
      <c r="M168" s="151">
        <v>368294898758.75281</v>
      </c>
      <c r="N168" s="151">
        <v>1422821499264.4136</v>
      </c>
      <c r="O168" s="106">
        <v>0.46318365560793406</v>
      </c>
      <c r="P168" s="106">
        <v>0.28785617349877601</v>
      </c>
      <c r="Q168" s="88">
        <v>15.861315095042288</v>
      </c>
      <c r="R168" s="151">
        <v>7158699854265.5801</v>
      </c>
      <c r="S168" s="171">
        <v>6279.6729776946586</v>
      </c>
      <c r="T168" s="165">
        <v>4.5197622230755366E-2</v>
      </c>
      <c r="U168" s="566">
        <v>2.0000000000000001E-4</v>
      </c>
      <c r="V168"/>
      <c r="W168"/>
      <c r="X168"/>
    </row>
    <row r="169" spans="1:24" x14ac:dyDescent="0.2">
      <c r="A169">
        <f t="shared" si="2"/>
        <v>165</v>
      </c>
      <c r="B169" s="106">
        <v>0.47720757027750038</v>
      </c>
      <c r="C169" s="88">
        <v>4523.698186064832</v>
      </c>
      <c r="D169" s="106">
        <v>0.25273954773380775</v>
      </c>
      <c r="E169" s="106">
        <v>0.59541309241194695</v>
      </c>
      <c r="F169">
        <v>1</v>
      </c>
      <c r="G169">
        <v>2027</v>
      </c>
      <c r="H169" s="88">
        <v>2914868.0966702416</v>
      </c>
      <c r="I169" s="151">
        <v>169112854240.01071</v>
      </c>
      <c r="J169" s="106">
        <v>0.47720757027750038</v>
      </c>
      <c r="K169" s="151">
        <v>31263167688.337906</v>
      </c>
      <c r="L169" s="151">
        <v>45003661940.57547</v>
      </c>
      <c r="M169" s="151">
        <v>0</v>
      </c>
      <c r="N169" s="151">
        <v>245379683868.92407</v>
      </c>
      <c r="O169" s="106">
        <v>0.47560931690404284</v>
      </c>
      <c r="P169" s="106">
        <v>0.40748493443669814</v>
      </c>
      <c r="Q169" s="88">
        <v>14.024020322315701</v>
      </c>
      <c r="R169" s="151">
        <v>1645237837717.5068</v>
      </c>
      <c r="S169" s="171">
        <v>1444.0028598139995</v>
      </c>
      <c r="T169" s="165">
        <v>4.8894973238471362E-2</v>
      </c>
      <c r="U169" s="566">
        <v>2.0000000000000001E-4</v>
      </c>
      <c r="V169"/>
      <c r="W169"/>
      <c r="X169"/>
    </row>
    <row r="170" spans="1:24" x14ac:dyDescent="0.2">
      <c r="A170">
        <f t="shared" si="2"/>
        <v>166</v>
      </c>
      <c r="B170" s="106">
        <v>0.51612574482515128</v>
      </c>
      <c r="C170" s="88">
        <v>1500</v>
      </c>
      <c r="D170" s="106">
        <v>0.97479353144742564</v>
      </c>
      <c r="E170" s="106">
        <v>0.143050994260772</v>
      </c>
      <c r="F170">
        <v>1</v>
      </c>
      <c r="G170">
        <v>2024</v>
      </c>
      <c r="H170" s="88">
        <v>29385004.190760765</v>
      </c>
      <c r="I170" s="151">
        <v>625131755289.82739</v>
      </c>
      <c r="J170" s="106">
        <v>0.35641900722176267</v>
      </c>
      <c r="K170" s="151">
        <v>26352554471.22295</v>
      </c>
      <c r="L170" s="151">
        <v>9916993166.4667072</v>
      </c>
      <c r="M170" s="151">
        <v>536167473728.71893</v>
      </c>
      <c r="N170" s="151">
        <v>1197568776656.2358</v>
      </c>
      <c r="O170" s="106">
        <v>0.55084636972687873</v>
      </c>
      <c r="P170" s="106">
        <v>0.3396908220279703</v>
      </c>
      <c r="Q170" s="88">
        <v>16.685734223968531</v>
      </c>
      <c r="R170" s="151">
        <v>7763625911706.9355</v>
      </c>
      <c r="S170" s="171">
        <v>6798.7959531225179</v>
      </c>
      <c r="T170" s="165">
        <v>4.2011994630237019E-2</v>
      </c>
      <c r="U170" s="566">
        <v>2.0000000000000001E-4</v>
      </c>
      <c r="V170"/>
      <c r="W170"/>
      <c r="X170"/>
    </row>
    <row r="171" spans="1:24" x14ac:dyDescent="0.2">
      <c r="A171">
        <f t="shared" si="2"/>
        <v>167</v>
      </c>
      <c r="B171" s="106">
        <v>0.48541470908294887</v>
      </c>
      <c r="C171" s="88">
        <v>3723.0430947837935</v>
      </c>
      <c r="D171" s="106">
        <v>1.0215743215932265</v>
      </c>
      <c r="E171" s="106">
        <v>0.33737294303950527</v>
      </c>
      <c r="F171">
        <v>1</v>
      </c>
      <c r="G171">
        <v>2024</v>
      </c>
      <c r="H171" s="88">
        <v>32454314.776935838</v>
      </c>
      <c r="I171" s="151">
        <v>519110254803.33075</v>
      </c>
      <c r="J171" s="106">
        <v>0.13204148416697403</v>
      </c>
      <c r="K171" s="151">
        <v>20774607077.401894</v>
      </c>
      <c r="L171" s="151">
        <v>53459779906.223946</v>
      </c>
      <c r="M171" s="151">
        <v>472075881424.27539</v>
      </c>
      <c r="N171" s="151">
        <v>1065420523211.2319</v>
      </c>
      <c r="O171" s="106">
        <v>0.45894799931311525</v>
      </c>
      <c r="P171" s="106">
        <v>0.28713682440404192</v>
      </c>
      <c r="Q171" s="88">
        <v>18.508453489952647</v>
      </c>
      <c r="R171" s="151">
        <v>6216704153355.2471</v>
      </c>
      <c r="S171" s="171">
        <v>5452.1948953145957</v>
      </c>
      <c r="T171" s="165">
        <v>3.9700106159972867E-2</v>
      </c>
      <c r="U171" s="566">
        <v>2.0000000000000001E-4</v>
      </c>
      <c r="V171"/>
      <c r="W171"/>
      <c r="X171"/>
    </row>
    <row r="172" spans="1:24" x14ac:dyDescent="0.2">
      <c r="A172">
        <f t="shared" si="2"/>
        <v>168</v>
      </c>
      <c r="B172" s="106">
        <v>0.52627428929201892</v>
      </c>
      <c r="C172" s="88">
        <v>7855.226437658298</v>
      </c>
      <c r="D172" s="106">
        <v>0.78452114650721838</v>
      </c>
      <c r="E172" s="106">
        <v>0.33173542311075965</v>
      </c>
      <c r="F172">
        <v>1</v>
      </c>
      <c r="G172">
        <v>2024</v>
      </c>
      <c r="H172" s="88">
        <v>17448765.766145423</v>
      </c>
      <c r="I172" s="151">
        <v>525146478050.91193</v>
      </c>
      <c r="J172" s="106">
        <v>0.37248222516040763</v>
      </c>
      <c r="K172" s="151">
        <v>37198976237.315742</v>
      </c>
      <c r="L172" s="151">
        <v>45044998285.087471</v>
      </c>
      <c r="M172" s="151">
        <v>197638861262.99158</v>
      </c>
      <c r="N172" s="151">
        <v>805029313836.30676</v>
      </c>
      <c r="O172" s="106">
        <v>0.48414984351398427</v>
      </c>
      <c r="P172" s="106">
        <v>0.35936907314566974</v>
      </c>
      <c r="Q172" s="88">
        <v>16.084448228387462</v>
      </c>
      <c r="R172" s="151">
        <v>5139761709808.4805</v>
      </c>
      <c r="S172" s="171">
        <v>4508.0554766930754</v>
      </c>
      <c r="T172" s="165">
        <v>4.5218732052585933E-2</v>
      </c>
      <c r="U172" s="566">
        <v>2.0000000000000001E-4</v>
      </c>
      <c r="V172"/>
      <c r="W172"/>
      <c r="X172"/>
    </row>
    <row r="173" spans="1:24" x14ac:dyDescent="0.2">
      <c r="A173">
        <f t="shared" si="2"/>
        <v>169</v>
      </c>
      <c r="B173" s="106">
        <v>0.42302569172965643</v>
      </c>
      <c r="C173" s="88">
        <v>4166.2184249443908</v>
      </c>
      <c r="D173" s="106">
        <v>0.57922829384860575</v>
      </c>
      <c r="E173" s="106">
        <v>0.46613290405437058</v>
      </c>
      <c r="F173">
        <v>1</v>
      </c>
      <c r="G173">
        <v>2023</v>
      </c>
      <c r="H173" s="88">
        <v>9737039.7448755167</v>
      </c>
      <c r="I173" s="151">
        <v>320496066877.90436</v>
      </c>
      <c r="J173" s="106">
        <v>0.39735161146182951</v>
      </c>
      <c r="K173" s="151">
        <v>6049146493.1568737</v>
      </c>
      <c r="L173" s="151">
        <v>0</v>
      </c>
      <c r="M173" s="151">
        <v>539212108399.62732</v>
      </c>
      <c r="N173" s="151">
        <v>865757321770.6886</v>
      </c>
      <c r="O173" s="106">
        <v>0.64535326622256661</v>
      </c>
      <c r="P173" s="106">
        <v>0.46059805464528236</v>
      </c>
      <c r="Q173" s="88">
        <v>17.694297669497562</v>
      </c>
      <c r="R173" s="151">
        <v>7778093125445.8037</v>
      </c>
      <c r="S173" s="171">
        <v>6814.5222445141371</v>
      </c>
      <c r="T173" s="165">
        <v>4.1084807916070075E-2</v>
      </c>
      <c r="U173" s="566">
        <v>2.0000000000000001E-4</v>
      </c>
      <c r="V173"/>
      <c r="W173"/>
      <c r="X173"/>
    </row>
    <row r="174" spans="1:24" x14ac:dyDescent="0.2">
      <c r="A174">
        <f t="shared" si="2"/>
        <v>170</v>
      </c>
      <c r="B174" s="106">
        <v>0.3698711613631126</v>
      </c>
      <c r="C174" s="88">
        <v>2429.8223187126355</v>
      </c>
      <c r="D174" s="106">
        <v>0.65837355162148181</v>
      </c>
      <c r="E174" s="106">
        <v>0.23921671741146769</v>
      </c>
      <c r="F174">
        <v>1</v>
      </c>
      <c r="G174">
        <v>2026</v>
      </c>
      <c r="H174" s="88">
        <v>12271633.406765124</v>
      </c>
      <c r="I174" s="151">
        <v>431573700192.11102</v>
      </c>
      <c r="J174" s="106">
        <v>0.3698711613631126</v>
      </c>
      <c r="K174" s="151">
        <v>37301818443.616577</v>
      </c>
      <c r="L174" s="151">
        <v>53124502912.696968</v>
      </c>
      <c r="M174" s="151">
        <v>80397902702.462723</v>
      </c>
      <c r="N174" s="151">
        <v>602397924250.88733</v>
      </c>
      <c r="O174" s="106">
        <v>0.44230662070639959</v>
      </c>
      <c r="P174" s="106">
        <v>0.31369432390913521</v>
      </c>
      <c r="Q174" s="88">
        <v>15.129856184949992</v>
      </c>
      <c r="R174" s="151">
        <v>3275245902002.7422</v>
      </c>
      <c r="S174" s="171">
        <v>2868.9331093605711</v>
      </c>
      <c r="T174" s="165">
        <v>4.6045859399036076E-2</v>
      </c>
      <c r="U174" s="566">
        <v>2.0000000000000001E-4</v>
      </c>
      <c r="V174"/>
      <c r="W174"/>
      <c r="X174"/>
    </row>
    <row r="175" spans="1:24" x14ac:dyDescent="0.2">
      <c r="A175">
        <f t="shared" si="2"/>
        <v>171</v>
      </c>
      <c r="B175" s="106">
        <v>0.47058300598948538</v>
      </c>
      <c r="C175" s="88">
        <v>7763.5276122774367</v>
      </c>
      <c r="D175" s="106">
        <v>0.72782545268333965</v>
      </c>
      <c r="E175" s="106">
        <v>0.52888378331838315</v>
      </c>
      <c r="F175">
        <v>1</v>
      </c>
      <c r="G175">
        <v>2024</v>
      </c>
      <c r="H175" s="88">
        <v>14717336.504372519</v>
      </c>
      <c r="I175" s="151">
        <v>519473759659.58344</v>
      </c>
      <c r="J175" s="106">
        <v>0.47058300598948533</v>
      </c>
      <c r="K175" s="151">
        <v>28716717755.425163</v>
      </c>
      <c r="L175" s="151">
        <v>3029458667.2291718</v>
      </c>
      <c r="M175" s="151">
        <v>218783279375.02927</v>
      </c>
      <c r="N175" s="151">
        <v>770003215457.26709</v>
      </c>
      <c r="O175" s="106">
        <v>0.54792721032538017</v>
      </c>
      <c r="P175" s="106">
        <v>0.40669245780078128</v>
      </c>
      <c r="Q175" s="88">
        <v>15.19329293802811</v>
      </c>
      <c r="R175" s="151">
        <v>5302931989060.3271</v>
      </c>
      <c r="S175" s="171">
        <v>4651.226064219064</v>
      </c>
      <c r="T175" s="165">
        <v>4.6969329700751197E-2</v>
      </c>
      <c r="U175" s="566">
        <v>2.0000000000000001E-4</v>
      </c>
      <c r="V175"/>
      <c r="W175"/>
      <c r="X175"/>
    </row>
    <row r="176" spans="1:24" x14ac:dyDescent="0.2">
      <c r="A176">
        <f t="shared" si="2"/>
        <v>172</v>
      </c>
      <c r="B176" s="106">
        <v>0.50351174993872949</v>
      </c>
      <c r="C176" s="88">
        <v>4906.9680406689022</v>
      </c>
      <c r="D176" s="106">
        <v>1.0346299960886494</v>
      </c>
      <c r="E176" s="106">
        <v>0.33278150275332019</v>
      </c>
      <c r="F176">
        <v>1</v>
      </c>
      <c r="G176">
        <v>2025</v>
      </c>
      <c r="H176" s="88">
        <v>33881599.234314822</v>
      </c>
      <c r="I176" s="151">
        <v>850224745146.14844</v>
      </c>
      <c r="J176" s="106">
        <v>0.34260367920527157</v>
      </c>
      <c r="K176" s="151">
        <v>34439783592.142609</v>
      </c>
      <c r="L176" s="151">
        <v>62777362003.329781</v>
      </c>
      <c r="M176" s="151">
        <v>234080093884.21152</v>
      </c>
      <c r="N176" s="151">
        <v>1181521984625.8323</v>
      </c>
      <c r="O176" s="106">
        <v>0.44753808852394922</v>
      </c>
      <c r="P176" s="106">
        <v>0.29754676495538401</v>
      </c>
      <c r="Q176" s="88">
        <v>15.559933839627583</v>
      </c>
      <c r="R176" s="151">
        <v>6139586658274.627</v>
      </c>
      <c r="S176" s="171">
        <v>5387.1845822477126</v>
      </c>
      <c r="T176" s="165">
        <v>4.5599486753416255E-2</v>
      </c>
      <c r="U176" s="566">
        <v>2.0000000000000001E-4</v>
      </c>
      <c r="V176"/>
      <c r="W176"/>
      <c r="X176"/>
    </row>
    <row r="177" spans="1:24" x14ac:dyDescent="0.2">
      <c r="A177">
        <f t="shared" si="2"/>
        <v>173</v>
      </c>
      <c r="B177" s="106">
        <v>0.54277059245700698</v>
      </c>
      <c r="C177" s="88">
        <v>3679.4681167756344</v>
      </c>
      <c r="D177" s="106">
        <v>0.45210740263221055</v>
      </c>
      <c r="E177" s="106">
        <v>0.50698692799474354</v>
      </c>
      <c r="F177">
        <v>1</v>
      </c>
      <c r="G177">
        <v>2026</v>
      </c>
      <c r="H177" s="88">
        <v>6151127.1760161826</v>
      </c>
      <c r="I177" s="151">
        <v>292340644046.62109</v>
      </c>
      <c r="J177" s="106">
        <v>0.54277059245700698</v>
      </c>
      <c r="K177" s="151">
        <v>62417974705.312103</v>
      </c>
      <c r="L177" s="151">
        <v>66813981845.36998</v>
      </c>
      <c r="M177" s="151">
        <v>25237469770.54924</v>
      </c>
      <c r="N177" s="151">
        <v>446810070367.85242</v>
      </c>
      <c r="O177" s="106">
        <v>0.51994142761805084</v>
      </c>
      <c r="P177" s="106">
        <v>0.42545983907967466</v>
      </c>
      <c r="Q177" s="88">
        <v>13.85889469787389</v>
      </c>
      <c r="R177" s="151">
        <v>3179450634634.7295</v>
      </c>
      <c r="S177" s="171">
        <v>2789.5273815893684</v>
      </c>
      <c r="T177" s="165">
        <v>4.7995473350301791E-2</v>
      </c>
      <c r="U177" s="566">
        <v>2.0000000000000001E-4</v>
      </c>
      <c r="V177"/>
      <c r="W177"/>
      <c r="X177"/>
    </row>
    <row r="178" spans="1:24" x14ac:dyDescent="0.2">
      <c r="A178">
        <f t="shared" si="2"/>
        <v>174</v>
      </c>
      <c r="B178" s="106">
        <v>0.49912591887006946</v>
      </c>
      <c r="C178" s="88">
        <v>1500</v>
      </c>
      <c r="D178" s="106">
        <v>0.79382520472421325</v>
      </c>
      <c r="E178" s="106">
        <v>0.63599951248394149</v>
      </c>
      <c r="F178">
        <v>1</v>
      </c>
      <c r="G178">
        <v>2027</v>
      </c>
      <c r="H178" s="88">
        <v>17536214.934395723</v>
      </c>
      <c r="I178" s="151">
        <v>479411913135.8443</v>
      </c>
      <c r="J178" s="106">
        <v>0.38020074927242697</v>
      </c>
      <c r="K178" s="151">
        <v>28999671952.96973</v>
      </c>
      <c r="L178" s="151">
        <v>27228157053.947514</v>
      </c>
      <c r="M178" s="151">
        <v>0</v>
      </c>
      <c r="N178" s="151">
        <v>535639742142.76154</v>
      </c>
      <c r="O178" s="106">
        <v>0.3809562251882867</v>
      </c>
      <c r="P178" s="106">
        <v>0.25072422736839756</v>
      </c>
      <c r="Q178" s="88">
        <v>13.33468072079563</v>
      </c>
      <c r="R178" s="151">
        <v>2348329979665.666</v>
      </c>
      <c r="S178" s="171">
        <v>2059.592061798443</v>
      </c>
      <c r="T178" s="165">
        <v>4.5487146306281631E-2</v>
      </c>
      <c r="U178" s="566">
        <v>2.0000000000000001E-4</v>
      </c>
      <c r="V178"/>
      <c r="W178"/>
      <c r="X178"/>
    </row>
    <row r="179" spans="1:24" x14ac:dyDescent="0.2">
      <c r="A179">
        <f t="shared" si="2"/>
        <v>175</v>
      </c>
      <c r="B179" s="106">
        <v>0.44133543351297394</v>
      </c>
      <c r="C179" s="88">
        <v>4068.9988219836005</v>
      </c>
      <c r="D179" s="106">
        <v>1.4144592873506894</v>
      </c>
      <c r="E179" s="106">
        <v>0.3613351081145631</v>
      </c>
      <c r="F179">
        <v>1</v>
      </c>
      <c r="G179">
        <v>2026</v>
      </c>
      <c r="H179" s="88">
        <v>71108066.143298462</v>
      </c>
      <c r="I179" s="151">
        <v>1058353721132.1859</v>
      </c>
      <c r="J179" s="106">
        <v>0.11262287713748553</v>
      </c>
      <c r="K179" s="151">
        <v>37060297592.517181</v>
      </c>
      <c r="L179" s="151">
        <v>82374997445.705002</v>
      </c>
      <c r="M179" s="151">
        <v>176286176781.68781</v>
      </c>
      <c r="N179" s="151">
        <v>1354075192952.0957</v>
      </c>
      <c r="O179" s="106">
        <v>0.24084613777908759</v>
      </c>
      <c r="P179" s="106">
        <v>8.5935187865907189E-2</v>
      </c>
      <c r="Q179" s="88">
        <v>20.637648448467004</v>
      </c>
      <c r="R179" s="151">
        <v>2656487515171.9849</v>
      </c>
      <c r="S179" s="171">
        <v>2329.8275407462797</v>
      </c>
      <c r="T179" s="165">
        <v>3.355151718395441E-2</v>
      </c>
      <c r="U179" s="566">
        <v>2.0000000000000001E-4</v>
      </c>
      <c r="V179"/>
      <c r="W179"/>
      <c r="X179"/>
    </row>
    <row r="180" spans="1:24" x14ac:dyDescent="0.2">
      <c r="A180">
        <f t="shared" si="2"/>
        <v>176</v>
      </c>
      <c r="B180" s="106">
        <v>0.31644168014332907</v>
      </c>
      <c r="C180" s="88">
        <v>2998.261530580995</v>
      </c>
      <c r="D180" s="106">
        <v>0.50881318255766839</v>
      </c>
      <c r="E180" s="106">
        <v>0.40826695162504378</v>
      </c>
      <c r="F180">
        <v>1</v>
      </c>
      <c r="G180">
        <v>2024</v>
      </c>
      <c r="H180" s="88">
        <v>7413309.7033082992</v>
      </c>
      <c r="I180" s="151">
        <v>328343628110.82233</v>
      </c>
      <c r="J180" s="106">
        <v>0.31644168014332907</v>
      </c>
      <c r="K180" s="151">
        <v>28787398158.736481</v>
      </c>
      <c r="L180" s="151">
        <v>59236094666.014191</v>
      </c>
      <c r="M180" s="151">
        <v>152835758759.20526</v>
      </c>
      <c r="N180" s="151">
        <v>569202879694.7782</v>
      </c>
      <c r="O180" s="106">
        <v>0.48060033046672268</v>
      </c>
      <c r="P180" s="106">
        <v>0.30428652417590646</v>
      </c>
      <c r="Q180" s="88">
        <v>16.647766722419004</v>
      </c>
      <c r="R180" s="151">
        <v>3292183013925.7598</v>
      </c>
      <c r="S180" s="171">
        <v>2883.6254734338245</v>
      </c>
      <c r="T180" s="165">
        <v>4.1950860746675575E-2</v>
      </c>
      <c r="U180" s="566">
        <v>2.0000000000000001E-4</v>
      </c>
      <c r="V180"/>
      <c r="W180"/>
      <c r="X180"/>
    </row>
    <row r="181" spans="1:24" x14ac:dyDescent="0.2">
      <c r="A181">
        <f t="shared" si="2"/>
        <v>177</v>
      </c>
      <c r="B181" s="106">
        <v>0.31532338113034319</v>
      </c>
      <c r="C181" s="88">
        <v>3101.8717205439007</v>
      </c>
      <c r="D181" s="106">
        <v>0.70387082249534139</v>
      </c>
      <c r="E181" s="106">
        <v>0.49702297476901602</v>
      </c>
      <c r="F181">
        <v>1</v>
      </c>
      <c r="G181">
        <v>2023</v>
      </c>
      <c r="H181" s="88">
        <v>13780508.530311974</v>
      </c>
      <c r="I181" s="151">
        <v>411950806367.56219</v>
      </c>
      <c r="J181" s="106">
        <v>0.31532338113034319</v>
      </c>
      <c r="K181" s="151">
        <v>7609914995.1351347</v>
      </c>
      <c r="L181" s="151">
        <v>0</v>
      </c>
      <c r="M181" s="151">
        <v>476965351744.93634</v>
      </c>
      <c r="N181" s="151">
        <v>896526073107.63367</v>
      </c>
      <c r="O181" s="106">
        <v>0.57050209454168865</v>
      </c>
      <c r="P181" s="106">
        <v>0.32549963909725876</v>
      </c>
      <c r="Q181" s="88">
        <v>17.471674761818075</v>
      </c>
      <c r="R181" s="151">
        <v>5634565826368.876</v>
      </c>
      <c r="S181" s="171">
        <v>4942.2585935160387</v>
      </c>
      <c r="T181" s="165">
        <v>4.1408269198460392E-2</v>
      </c>
      <c r="U181" s="566">
        <v>2.0000000000000001E-4</v>
      </c>
      <c r="V181"/>
      <c r="W181"/>
      <c r="X181"/>
    </row>
    <row r="182" spans="1:24" x14ac:dyDescent="0.2">
      <c r="A182">
        <f t="shared" si="2"/>
        <v>178</v>
      </c>
      <c r="B182" s="106">
        <v>0.48174201095551811</v>
      </c>
      <c r="C182" s="88">
        <v>5829.7034715935506</v>
      </c>
      <c r="D182" s="106">
        <v>0.56984205926977194</v>
      </c>
      <c r="E182" s="106">
        <v>0.46035638497220865</v>
      </c>
      <c r="F182">
        <v>1</v>
      </c>
      <c r="G182">
        <v>2025</v>
      </c>
      <c r="H182" s="88">
        <v>9238915.2211139426</v>
      </c>
      <c r="I182" s="151">
        <v>354136260107.15314</v>
      </c>
      <c r="J182" s="106">
        <v>0.46241717311719954</v>
      </c>
      <c r="K182" s="151">
        <v>33201513308.972622</v>
      </c>
      <c r="L182" s="151">
        <v>80320314604.637207</v>
      </c>
      <c r="M182" s="151">
        <v>173379776599.89594</v>
      </c>
      <c r="N182" s="151">
        <v>641037864620.65894</v>
      </c>
      <c r="O182" s="106">
        <v>0.57207035886668456</v>
      </c>
      <c r="P182" s="106">
        <v>0.35449429229125173</v>
      </c>
      <c r="Q182" s="88">
        <v>15.347156524774466</v>
      </c>
      <c r="R182" s="151">
        <v>4132775560948.5034</v>
      </c>
      <c r="S182" s="171">
        <v>3627.5330662885231</v>
      </c>
      <c r="T182" s="165">
        <v>4.4009046254408914E-2</v>
      </c>
      <c r="U182" s="566">
        <v>2.0000000000000001E-4</v>
      </c>
      <c r="V182"/>
      <c r="W182"/>
      <c r="X182"/>
    </row>
    <row r="183" spans="1:24" x14ac:dyDescent="0.2">
      <c r="A183">
        <f t="shared" si="2"/>
        <v>179</v>
      </c>
      <c r="B183" s="106">
        <v>0.50970968966005292</v>
      </c>
      <c r="C183" s="88">
        <v>4147.7665673367173</v>
      </c>
      <c r="D183" s="106">
        <v>0.71319994740734316</v>
      </c>
      <c r="E183" s="106">
        <v>0.60879848410423076</v>
      </c>
      <c r="F183">
        <v>1</v>
      </c>
      <c r="G183">
        <v>2025</v>
      </c>
      <c r="H183" s="88">
        <v>14244716.55504537</v>
      </c>
      <c r="I183" s="151">
        <v>319813758540.28448</v>
      </c>
      <c r="J183" s="106">
        <v>0.13518633265607494</v>
      </c>
      <c r="K183" s="151">
        <v>10014422208.790642</v>
      </c>
      <c r="L183" s="151">
        <v>24688202726.752159</v>
      </c>
      <c r="M183" s="151">
        <v>137174679852.78697</v>
      </c>
      <c r="N183" s="151">
        <v>491691063328.61426</v>
      </c>
      <c r="O183" s="106">
        <v>0.35128715589083193</v>
      </c>
      <c r="P183" s="106">
        <v>0.19482623573289087</v>
      </c>
      <c r="Q183" s="88">
        <v>18.340672432392434</v>
      </c>
      <c r="R183" s="151">
        <v>2113429056295.8997</v>
      </c>
      <c r="S183" s="171">
        <v>1848.8287526411536</v>
      </c>
      <c r="T183" s="165">
        <v>3.5710804841251997E-2</v>
      </c>
      <c r="U183" s="566">
        <v>2.0000000000000001E-4</v>
      </c>
      <c r="V183"/>
      <c r="W183"/>
      <c r="X183"/>
    </row>
    <row r="184" spans="1:24" x14ac:dyDescent="0.2">
      <c r="A184">
        <f t="shared" si="2"/>
        <v>180</v>
      </c>
      <c r="B184" s="106">
        <v>0.38927195293120198</v>
      </c>
      <c r="C184" s="88">
        <v>2691.3193716309847</v>
      </c>
      <c r="D184" s="106">
        <v>0.41505754114441484</v>
      </c>
      <c r="E184" s="106">
        <v>0.42733144865207523</v>
      </c>
      <c r="F184">
        <v>1</v>
      </c>
      <c r="G184">
        <v>2023</v>
      </c>
      <c r="H184" s="88">
        <v>5392954.5389995519</v>
      </c>
      <c r="I184" s="151">
        <v>213151233162.66928</v>
      </c>
      <c r="J184" s="106">
        <v>0.38927195293120198</v>
      </c>
      <c r="K184" s="151">
        <v>12178422504.103281</v>
      </c>
      <c r="L184" s="151">
        <v>23979569532.505795</v>
      </c>
      <c r="M184" s="151">
        <v>296507336651.24603</v>
      </c>
      <c r="N184" s="151">
        <v>545816561850.52429</v>
      </c>
      <c r="O184" s="106">
        <v>0.62175343415626272</v>
      </c>
      <c r="P184" s="106">
        <v>0.37236288744485896</v>
      </c>
      <c r="Q184" s="88">
        <v>17.293574250129659</v>
      </c>
      <c r="R184" s="151">
        <v>3933192133707.1016</v>
      </c>
      <c r="S184" s="171">
        <v>3448.3622821039257</v>
      </c>
      <c r="T184" s="165">
        <v>4.1378337145754264E-2</v>
      </c>
      <c r="U184" s="566">
        <v>2.0000000000000001E-4</v>
      </c>
      <c r="V184"/>
      <c r="W184"/>
      <c r="X184"/>
    </row>
    <row r="185" spans="1:24" x14ac:dyDescent="0.2">
      <c r="A185">
        <f t="shared" si="2"/>
        <v>181</v>
      </c>
      <c r="B185" s="106">
        <v>0.42725074940261076</v>
      </c>
      <c r="C185" s="88">
        <v>1500</v>
      </c>
      <c r="D185" s="106">
        <v>0.85801604336741577</v>
      </c>
      <c r="E185" s="106">
        <v>0.21909168921947547</v>
      </c>
      <c r="F185">
        <v>1</v>
      </c>
      <c r="G185">
        <v>2025</v>
      </c>
      <c r="H185" s="88">
        <v>21325083.002947908</v>
      </c>
      <c r="I185" s="151">
        <v>596523277900.84448</v>
      </c>
      <c r="J185" s="106">
        <v>0.42725074940261076</v>
      </c>
      <c r="K185" s="151">
        <v>48677246191.439896</v>
      </c>
      <c r="L185" s="151">
        <v>117221990287.33252</v>
      </c>
      <c r="M185" s="151">
        <v>125383475150.68782</v>
      </c>
      <c r="N185" s="151">
        <v>887805989530.30469</v>
      </c>
      <c r="O185" s="106">
        <v>0.50568411923777556</v>
      </c>
      <c r="P185" s="106">
        <v>0.27377613682901414</v>
      </c>
      <c r="Q185" s="88">
        <v>14.256162584747617</v>
      </c>
      <c r="R185" s="151">
        <v>3936202750796.0669</v>
      </c>
      <c r="S185" s="171">
        <v>3452.5863666189198</v>
      </c>
      <c r="T185" s="165">
        <v>4.9274991953163087E-2</v>
      </c>
      <c r="U185" s="566">
        <v>2.0000000000000001E-4</v>
      </c>
      <c r="V185"/>
      <c r="W185"/>
      <c r="X185"/>
    </row>
    <row r="186" spans="1:24" x14ac:dyDescent="0.2">
      <c r="A186">
        <f t="shared" si="2"/>
        <v>182</v>
      </c>
      <c r="B186" s="106">
        <v>0.39560733007568361</v>
      </c>
      <c r="C186" s="88">
        <v>3390.9823326736305</v>
      </c>
      <c r="D186" s="106">
        <v>0.60200989377219161</v>
      </c>
      <c r="E186" s="106">
        <v>0.33409154429202392</v>
      </c>
      <c r="F186">
        <v>1</v>
      </c>
      <c r="G186">
        <v>2026</v>
      </c>
      <c r="H186" s="88">
        <v>10483297.026642134</v>
      </c>
      <c r="I186" s="151">
        <v>358980649995.38776</v>
      </c>
      <c r="J186" s="106">
        <v>0.39560733007568361</v>
      </c>
      <c r="K186" s="151">
        <v>30737157610.435524</v>
      </c>
      <c r="L186" s="151">
        <v>50053528310.774582</v>
      </c>
      <c r="M186" s="151">
        <v>64386237435.823402</v>
      </c>
      <c r="N186" s="151">
        <v>504157573352.42126</v>
      </c>
      <c r="O186" s="106">
        <v>0.46328211939309055</v>
      </c>
      <c r="P186" s="106">
        <v>0.30922493635198239</v>
      </c>
      <c r="Q186" s="88">
        <v>14.531021493679402</v>
      </c>
      <c r="R186" s="151">
        <v>2761752618115.8242</v>
      </c>
      <c r="S186" s="171">
        <v>2419.6281721485702</v>
      </c>
      <c r="T186" s="165">
        <v>4.5020915072890216E-2</v>
      </c>
      <c r="U186" s="566">
        <v>2.0000000000000001E-4</v>
      </c>
      <c r="V186"/>
      <c r="W186"/>
      <c r="X186"/>
    </row>
    <row r="187" spans="1:24" x14ac:dyDescent="0.2">
      <c r="A187">
        <f t="shared" si="2"/>
        <v>183</v>
      </c>
      <c r="B187" s="106">
        <v>0.56963036386879351</v>
      </c>
      <c r="C187" s="88">
        <v>3358.4518980480243</v>
      </c>
      <c r="D187" s="106">
        <v>0.90194056768645714</v>
      </c>
      <c r="E187" s="106">
        <v>0.5127395981781957</v>
      </c>
      <c r="F187">
        <v>1</v>
      </c>
      <c r="G187">
        <v>2025</v>
      </c>
      <c r="H187" s="88">
        <v>24502106.774019741</v>
      </c>
      <c r="I187" s="151">
        <v>527808955142.60217</v>
      </c>
      <c r="J187" s="106">
        <v>0.32325212574236351</v>
      </c>
      <c r="K187" s="151">
        <v>20956336945.56002</v>
      </c>
      <c r="L187" s="151">
        <v>66267459542.557472</v>
      </c>
      <c r="M187" s="151">
        <v>133844007211.4751</v>
      </c>
      <c r="N187" s="151">
        <v>748876758842.19482</v>
      </c>
      <c r="O187" s="106">
        <v>0.44160075237241386</v>
      </c>
      <c r="P187" s="106">
        <v>0.31988508911424857</v>
      </c>
      <c r="Q187" s="88">
        <v>16.420695307724202</v>
      </c>
      <c r="R187" s="151">
        <v>4424384227040.4336</v>
      </c>
      <c r="S187" s="171">
        <v>3878.8386033377001</v>
      </c>
      <c r="T187" s="165">
        <v>4.2899985331605509E-2</v>
      </c>
      <c r="U187" s="566">
        <v>2.0000000000000001E-4</v>
      </c>
      <c r="V187"/>
      <c r="W187"/>
      <c r="X187"/>
    </row>
    <row r="188" spans="1:24" x14ac:dyDescent="0.2">
      <c r="A188">
        <f t="shared" si="2"/>
        <v>184</v>
      </c>
      <c r="B188" s="106">
        <v>0.4144926012268671</v>
      </c>
      <c r="C188" s="88">
        <v>5036.1628211556044</v>
      </c>
      <c r="D188" s="106">
        <v>0.65309522778447815</v>
      </c>
      <c r="E188" s="106">
        <v>0.48539005907122834</v>
      </c>
      <c r="F188">
        <v>1</v>
      </c>
      <c r="G188">
        <v>2024</v>
      </c>
      <c r="H188" s="88">
        <v>11809027.48234766</v>
      </c>
      <c r="I188" s="151">
        <v>424562379764.58392</v>
      </c>
      <c r="J188" s="106">
        <v>0.41449260122686704</v>
      </c>
      <c r="K188" s="151">
        <v>35660214084.632301</v>
      </c>
      <c r="L188" s="151">
        <v>57654690527.026085</v>
      </c>
      <c r="M188" s="151">
        <v>125055673874.07285</v>
      </c>
      <c r="N188" s="151">
        <v>642932958250.31519</v>
      </c>
      <c r="O188" s="106">
        <v>0.50105730707796181</v>
      </c>
      <c r="P188" s="106">
        <v>0.36358843003392866</v>
      </c>
      <c r="Q188" s="88">
        <v>15.399311730351585</v>
      </c>
      <c r="R188" s="151">
        <v>4233484467318.3999</v>
      </c>
      <c r="S188" s="171">
        <v>3711.5875247221975</v>
      </c>
      <c r="T188" s="165">
        <v>4.3616412561840082E-2</v>
      </c>
      <c r="U188" s="566">
        <v>2.0000000000000001E-4</v>
      </c>
      <c r="V188"/>
      <c r="W188"/>
      <c r="X188"/>
    </row>
    <row r="189" spans="1:24" x14ac:dyDescent="0.2">
      <c r="A189">
        <f t="shared" si="2"/>
        <v>185</v>
      </c>
      <c r="B189" s="106">
        <v>0.448915237428609</v>
      </c>
      <c r="C189" s="88">
        <v>8084.7956819849551</v>
      </c>
      <c r="D189" s="106">
        <v>0.51832843548496077</v>
      </c>
      <c r="E189" s="106">
        <v>0.54429656745449084</v>
      </c>
      <c r="F189">
        <v>1</v>
      </c>
      <c r="G189">
        <v>2024</v>
      </c>
      <c r="H189" s="88">
        <v>7618836.5739370706</v>
      </c>
      <c r="I189" s="151">
        <v>271406520695.71072</v>
      </c>
      <c r="J189" s="106">
        <v>0.44891523742860895</v>
      </c>
      <c r="K189" s="151">
        <v>8461173549.3627977</v>
      </c>
      <c r="L189" s="151">
        <v>6227555583.0593529</v>
      </c>
      <c r="M189" s="151">
        <v>214251787957.74194</v>
      </c>
      <c r="N189" s="151">
        <v>500347037785.87476</v>
      </c>
      <c r="O189" s="106">
        <v>0.59603030494617171</v>
      </c>
      <c r="P189" s="106">
        <v>0.30850690061643393</v>
      </c>
      <c r="Q189" s="88">
        <v>15.199817422276329</v>
      </c>
      <c r="R189" s="151">
        <v>2668513955247.3506</v>
      </c>
      <c r="S189" s="171">
        <v>2339.4400578801087</v>
      </c>
      <c r="T189" s="165">
        <v>4.5933899714690377E-2</v>
      </c>
      <c r="U189" s="566">
        <v>2.0000000000000001E-4</v>
      </c>
      <c r="V189"/>
      <c r="W189"/>
      <c r="X189"/>
    </row>
    <row r="190" spans="1:24" x14ac:dyDescent="0.2">
      <c r="A190">
        <f t="shared" si="2"/>
        <v>186</v>
      </c>
      <c r="B190" s="106">
        <v>0.51984327495746796</v>
      </c>
      <c r="C190" s="88">
        <v>4411.9577167550151</v>
      </c>
      <c r="D190" s="106">
        <v>0.61982682393217947</v>
      </c>
      <c r="E190" s="106">
        <v>4.1886545412386234E-3</v>
      </c>
      <c r="F190">
        <v>1</v>
      </c>
      <c r="G190">
        <v>2024</v>
      </c>
      <c r="H190" s="88">
        <v>10971824.259750104</v>
      </c>
      <c r="I190" s="151">
        <v>395049672863.2475</v>
      </c>
      <c r="J190" s="106">
        <v>0.4555103525523434</v>
      </c>
      <c r="K190" s="151">
        <v>5135797480.7677221</v>
      </c>
      <c r="L190" s="151">
        <v>203238184.8271817</v>
      </c>
      <c r="M190" s="151">
        <v>204709112557.71194</v>
      </c>
      <c r="N190" s="151">
        <v>605097821086.55432</v>
      </c>
      <c r="O190" s="106">
        <v>0.56830331290594416</v>
      </c>
      <c r="P190" s="106">
        <v>0.33876702510830375</v>
      </c>
      <c r="Q190" s="88">
        <v>15.129278447676956</v>
      </c>
      <c r="R190" s="151">
        <v>3688580502005.8008</v>
      </c>
      <c r="S190" s="171">
        <v>3234.1647558322134</v>
      </c>
      <c r="T190" s="165">
        <v>4.4333899764694554E-2</v>
      </c>
      <c r="U190" s="566">
        <v>2.0000000000000001E-4</v>
      </c>
      <c r="V190"/>
      <c r="W190"/>
      <c r="X190"/>
    </row>
    <row r="191" spans="1:24" x14ac:dyDescent="0.2">
      <c r="A191">
        <f t="shared" si="2"/>
        <v>187</v>
      </c>
      <c r="B191" s="106">
        <v>0.54836894939799663</v>
      </c>
      <c r="C191" s="88">
        <v>6309.0923714599276</v>
      </c>
      <c r="D191" s="106">
        <v>0.46751816433791243</v>
      </c>
      <c r="E191" s="106">
        <v>0.29753326016855419</v>
      </c>
      <c r="F191">
        <v>1</v>
      </c>
      <c r="G191">
        <v>2022</v>
      </c>
      <c r="H191" s="88">
        <v>6699786.4920186652</v>
      </c>
      <c r="I191" s="151">
        <v>236494690725.7767</v>
      </c>
      <c r="J191" s="106">
        <v>0.42172924720377569</v>
      </c>
      <c r="K191" s="151">
        <v>7882249578.9711676</v>
      </c>
      <c r="L191" s="151">
        <v>0</v>
      </c>
      <c r="M191" s="151">
        <v>520410054924.83069</v>
      </c>
      <c r="N191" s="151">
        <v>764786995229.57861</v>
      </c>
      <c r="O191" s="106">
        <v>0.67478235776279183</v>
      </c>
      <c r="P191" s="106">
        <v>0.46073751138999081</v>
      </c>
      <c r="Q191" s="88">
        <v>17.701224962318534</v>
      </c>
      <c r="R191" s="151">
        <v>6935089967151.0508</v>
      </c>
      <c r="S191" s="171">
        <v>6084.4011128758248</v>
      </c>
      <c r="T191" s="165">
        <v>4.0618422985020636E-2</v>
      </c>
      <c r="U191" s="566">
        <v>2.0000000000000001E-4</v>
      </c>
      <c r="V191"/>
      <c r="W191"/>
      <c r="X191"/>
    </row>
    <row r="192" spans="1:24" x14ac:dyDescent="0.2">
      <c r="A192">
        <f t="shared" si="2"/>
        <v>188</v>
      </c>
      <c r="B192" s="106">
        <v>0.38688748586689647</v>
      </c>
      <c r="C192" s="88">
        <v>4387.6450429534189</v>
      </c>
      <c r="D192" s="106">
        <v>0.53157157140067401</v>
      </c>
      <c r="E192" s="106">
        <v>0.43452749025330339</v>
      </c>
      <c r="F192">
        <v>1</v>
      </c>
      <c r="G192">
        <v>2025</v>
      </c>
      <c r="H192" s="88">
        <v>7846043.498398535</v>
      </c>
      <c r="I192" s="151">
        <v>300279580529.69342</v>
      </c>
      <c r="J192" s="106">
        <v>0.38688748586689647</v>
      </c>
      <c r="K192" s="151">
        <v>34017049126.969704</v>
      </c>
      <c r="L192" s="151">
        <v>80757816168.805267</v>
      </c>
      <c r="M192" s="151">
        <v>129275044953.03447</v>
      </c>
      <c r="N192" s="151">
        <v>544329490778.50287</v>
      </c>
      <c r="O192" s="106">
        <v>0.52211152561163987</v>
      </c>
      <c r="P192" s="106">
        <v>0.40871650104221674</v>
      </c>
      <c r="Q192" s="88">
        <v>16.238486224502434</v>
      </c>
      <c r="R192" s="151">
        <v>4105421877727.9932</v>
      </c>
      <c r="S192" s="171">
        <v>3598.7166703487255</v>
      </c>
      <c r="T192" s="165">
        <v>4.3473494159680284E-2</v>
      </c>
      <c r="U192" s="566">
        <v>2.0000000000000001E-4</v>
      </c>
      <c r="V192"/>
      <c r="W192"/>
      <c r="X192"/>
    </row>
    <row r="193" spans="1:24" x14ac:dyDescent="0.2">
      <c r="A193">
        <f t="shared" si="2"/>
        <v>189</v>
      </c>
      <c r="B193" s="106">
        <v>0.5949663756475968</v>
      </c>
      <c r="C193" s="88">
        <v>5365.2260766084437</v>
      </c>
      <c r="D193" s="106">
        <v>0.92510824129872726</v>
      </c>
      <c r="E193" s="106">
        <v>0.23956389429046618</v>
      </c>
      <c r="F193">
        <v>1</v>
      </c>
      <c r="G193">
        <v>2025</v>
      </c>
      <c r="H193" s="88">
        <v>25471026.099987071</v>
      </c>
      <c r="I193" s="151">
        <v>676038120698.94556</v>
      </c>
      <c r="J193" s="106">
        <v>0.40530020358582697</v>
      </c>
      <c r="K193" s="151">
        <v>35481125873.59613</v>
      </c>
      <c r="L193" s="151">
        <v>59152317464.600929</v>
      </c>
      <c r="M193" s="151">
        <v>162331548663.39899</v>
      </c>
      <c r="N193" s="151">
        <v>933003112700.54175</v>
      </c>
      <c r="O193" s="106">
        <v>0.48358411104066246</v>
      </c>
      <c r="P193" s="106">
        <v>0.3332385447346109</v>
      </c>
      <c r="Q193" s="88">
        <v>15.154647675051622</v>
      </c>
      <c r="R193" s="151">
        <v>5488433642656.0811</v>
      </c>
      <c r="S193" s="171">
        <v>4811.2401785183256</v>
      </c>
      <c r="T193" s="165">
        <v>4.4541017904956196E-2</v>
      </c>
      <c r="U193" s="566">
        <v>2.0000000000000001E-4</v>
      </c>
      <c r="V193"/>
      <c r="W193"/>
      <c r="X193"/>
    </row>
    <row r="194" spans="1:24" x14ac:dyDescent="0.2">
      <c r="A194">
        <f t="shared" si="2"/>
        <v>190</v>
      </c>
      <c r="B194" s="106">
        <v>0.43932657322456742</v>
      </c>
      <c r="C194" s="88">
        <v>4802.7032083979702</v>
      </c>
      <c r="D194" s="106">
        <v>0.89047839160117026</v>
      </c>
      <c r="E194" s="106">
        <v>0.54874070464577962</v>
      </c>
      <c r="F194">
        <v>1</v>
      </c>
      <c r="G194">
        <v>2026</v>
      </c>
      <c r="H194" s="88">
        <v>23694866.863721505</v>
      </c>
      <c r="I194" s="151">
        <v>670598258540.91577</v>
      </c>
      <c r="J194" s="106">
        <v>0.38282600555702395</v>
      </c>
      <c r="K194" s="151">
        <v>37848512027.040649</v>
      </c>
      <c r="L194" s="151">
        <v>90951762396.543701</v>
      </c>
      <c r="M194" s="151">
        <v>139246925607.9238</v>
      </c>
      <c r="N194" s="151">
        <v>938645458572.42395</v>
      </c>
      <c r="O194" s="106">
        <v>0.46969960705378694</v>
      </c>
      <c r="P194" s="106">
        <v>0.30077288834666177</v>
      </c>
      <c r="Q194" s="88">
        <v>14.784073137310124</v>
      </c>
      <c r="R194" s="151">
        <v>4807521804971.1924</v>
      </c>
      <c r="S194" s="171">
        <v>4210.1902514534822</v>
      </c>
      <c r="T194" s="165">
        <v>4.7111931572500779E-2</v>
      </c>
      <c r="U194" s="566">
        <v>2.0000000000000001E-4</v>
      </c>
      <c r="V194"/>
      <c r="W194"/>
      <c r="X194"/>
    </row>
    <row r="195" spans="1:24" x14ac:dyDescent="0.2">
      <c r="A195">
        <f t="shared" si="2"/>
        <v>191</v>
      </c>
      <c r="B195" s="106">
        <v>0.49649103950822787</v>
      </c>
      <c r="C195" s="88">
        <v>4848.3034189522723</v>
      </c>
      <c r="D195" s="106">
        <v>0.49235294502332377</v>
      </c>
      <c r="E195" s="106">
        <v>0.25389734387740703</v>
      </c>
      <c r="F195">
        <v>1</v>
      </c>
      <c r="G195">
        <v>2024</v>
      </c>
      <c r="H195" s="88">
        <v>7125553.0294661038</v>
      </c>
      <c r="I195" s="151">
        <v>308863013495.00555</v>
      </c>
      <c r="J195" s="106">
        <v>0.49649103950822782</v>
      </c>
      <c r="K195" s="151">
        <v>15867946000.388371</v>
      </c>
      <c r="L195" s="151">
        <v>11888403628.978968</v>
      </c>
      <c r="M195" s="151">
        <v>246260471077.68454</v>
      </c>
      <c r="N195" s="151">
        <v>582879834202.0575</v>
      </c>
      <c r="O195" s="106">
        <v>0.61739452505464576</v>
      </c>
      <c r="P195" s="106">
        <v>0.40058890161476474</v>
      </c>
      <c r="Q195" s="88">
        <v>15.794111220018054</v>
      </c>
      <c r="R195" s="151">
        <v>4243648347628.0454</v>
      </c>
      <c r="S195" s="171">
        <v>3722.368807031402</v>
      </c>
      <c r="T195" s="165">
        <v>4.3868957891065645E-2</v>
      </c>
      <c r="U195" s="566">
        <v>2.0000000000000001E-4</v>
      </c>
      <c r="V195"/>
      <c r="W195"/>
      <c r="X195"/>
    </row>
    <row r="196" spans="1:24" x14ac:dyDescent="0.2">
      <c r="A196">
        <f t="shared" si="2"/>
        <v>192</v>
      </c>
      <c r="B196" s="106">
        <v>0.57831511393059321</v>
      </c>
      <c r="C196" s="88">
        <v>5065.7244570636358</v>
      </c>
      <c r="D196" s="106">
        <v>0.70451418420296563</v>
      </c>
      <c r="E196" s="106">
        <v>0.3123910108193545</v>
      </c>
      <c r="F196">
        <v>1</v>
      </c>
      <c r="G196">
        <v>2023</v>
      </c>
      <c r="H196" s="88">
        <v>13747667.873954892</v>
      </c>
      <c r="I196" s="151">
        <v>514311109521.86792</v>
      </c>
      <c r="J196" s="106">
        <v>0.509533021801302</v>
      </c>
      <c r="K196" s="151">
        <v>6714715454.7138214</v>
      </c>
      <c r="L196" s="151">
        <v>0</v>
      </c>
      <c r="M196" s="151">
        <v>508103391511.73981</v>
      </c>
      <c r="N196" s="151">
        <v>1029129216488.3215</v>
      </c>
      <c r="O196" s="106">
        <v>0.64961833390689294</v>
      </c>
      <c r="P196" s="106">
        <v>0.51193603374174346</v>
      </c>
      <c r="Q196" s="88">
        <v>16.659654637245747</v>
      </c>
      <c r="R196" s="151">
        <v>9954292446666.5</v>
      </c>
      <c r="S196" s="171">
        <v>8727.2394604544588</v>
      </c>
      <c r="T196" s="165">
        <v>4.2332627863331668E-2</v>
      </c>
      <c r="U196" s="566">
        <v>2.0000000000000001E-4</v>
      </c>
      <c r="V196"/>
      <c r="W196"/>
      <c r="X196"/>
    </row>
    <row r="197" spans="1:24" x14ac:dyDescent="0.2">
      <c r="A197">
        <f t="shared" si="2"/>
        <v>193</v>
      </c>
      <c r="B197" s="106">
        <v>0.46065059957299614</v>
      </c>
      <c r="C197" s="88">
        <v>2257.8755939125908</v>
      </c>
      <c r="D197" s="106">
        <v>1.1599682189869305</v>
      </c>
      <c r="E197" s="106">
        <v>0.32157040288221672</v>
      </c>
      <c r="F197">
        <v>1</v>
      </c>
      <c r="G197">
        <v>2028</v>
      </c>
      <c r="H197" s="88">
        <v>45046041.550404429</v>
      </c>
      <c r="I197" s="151">
        <v>1005511327305.668</v>
      </c>
      <c r="J197" s="106">
        <v>0.40757862024811242</v>
      </c>
      <c r="K197" s="151">
        <v>12221489999.405537</v>
      </c>
      <c r="L197" s="151">
        <v>36155806385.031105</v>
      </c>
      <c r="M197" s="151">
        <v>0</v>
      </c>
      <c r="N197" s="151">
        <v>1053888623690.1046</v>
      </c>
      <c r="O197" s="106">
        <v>0.41631492614359156</v>
      </c>
      <c r="P197" s="106">
        <v>0.29349332264977768</v>
      </c>
      <c r="Q197" s="88">
        <v>13.29881273462817</v>
      </c>
      <c r="R197" s="151">
        <v>5016849264375.9277</v>
      </c>
      <c r="S197" s="171">
        <v>4404.3823205471372</v>
      </c>
      <c r="T197" s="165">
        <v>4.9074368755760787E-2</v>
      </c>
      <c r="U197" s="566">
        <v>2.0000000000000001E-4</v>
      </c>
      <c r="V197"/>
      <c r="W197"/>
      <c r="X197"/>
    </row>
    <row r="198" spans="1:24" x14ac:dyDescent="0.2">
      <c r="A198">
        <f t="shared" si="2"/>
        <v>194</v>
      </c>
      <c r="B198" s="106">
        <v>0.53723322080595382</v>
      </c>
      <c r="C198" s="88">
        <v>3083.9254469891257</v>
      </c>
      <c r="D198" s="106">
        <v>0.7531594102318877</v>
      </c>
      <c r="E198" s="106">
        <v>0.33424960740031845</v>
      </c>
      <c r="F198">
        <v>1</v>
      </c>
      <c r="G198">
        <v>2026</v>
      </c>
      <c r="H198" s="88">
        <v>16348029.012287064</v>
      </c>
      <c r="I198" s="151">
        <v>468312918338.79126</v>
      </c>
      <c r="J198" s="106">
        <v>0.3546039649873306</v>
      </c>
      <c r="K198" s="151">
        <v>42955666289.868279</v>
      </c>
      <c r="L198" s="151">
        <v>119263990342.10512</v>
      </c>
      <c r="M198" s="151">
        <v>45361867220.546822</v>
      </c>
      <c r="N198" s="151">
        <v>675894442191.3114</v>
      </c>
      <c r="O198" s="106">
        <v>0.44055149023338525</v>
      </c>
      <c r="P198" s="106">
        <v>0.33094840198096764</v>
      </c>
      <c r="Q198" s="88">
        <v>15.407111636142323</v>
      </c>
      <c r="R198" s="151">
        <v>4008623026837.3262</v>
      </c>
      <c r="S198" s="171">
        <v>3513.7057678652359</v>
      </c>
      <c r="T198" s="165">
        <v>4.4509278630325208E-2</v>
      </c>
      <c r="U198" s="566">
        <v>2.0000000000000001E-4</v>
      </c>
      <c r="V198"/>
      <c r="W198"/>
      <c r="X198"/>
    </row>
    <row r="199" spans="1:24" x14ac:dyDescent="0.2">
      <c r="A199">
        <f t="shared" ref="A199:A262" si="3">A198+1</f>
        <v>195</v>
      </c>
      <c r="B199" s="106">
        <v>0.47594861991766801</v>
      </c>
      <c r="C199" s="88">
        <v>6407.4127878809641</v>
      </c>
      <c r="D199" s="106">
        <v>0.87692914122942389</v>
      </c>
      <c r="E199" s="106">
        <v>0.60813431158534503</v>
      </c>
      <c r="F199">
        <v>1</v>
      </c>
      <c r="G199">
        <v>2024</v>
      </c>
      <c r="H199" s="88">
        <v>22311923.706156611</v>
      </c>
      <c r="I199" s="151">
        <v>577797480228.36816</v>
      </c>
      <c r="J199" s="106">
        <v>0.42680546437905686</v>
      </c>
      <c r="K199" s="151">
        <v>13084199221.583778</v>
      </c>
      <c r="L199" s="151">
        <v>27200885226.828953</v>
      </c>
      <c r="M199" s="151">
        <v>375847736415.70966</v>
      </c>
      <c r="N199" s="151">
        <v>993930301092.49048</v>
      </c>
      <c r="O199" s="106">
        <v>0.57252104956904393</v>
      </c>
      <c r="P199" s="106">
        <v>0.32437840495234405</v>
      </c>
      <c r="Q199" s="88">
        <v>15.668628150809424</v>
      </c>
      <c r="R199" s="151">
        <v>5748751754801.8447</v>
      </c>
      <c r="S199" s="171">
        <v>5042.2463438732611</v>
      </c>
      <c r="T199" s="165">
        <v>4.3854759125457991E-2</v>
      </c>
      <c r="U199" s="566">
        <v>2.0000000000000001E-4</v>
      </c>
      <c r="V199"/>
      <c r="W199"/>
      <c r="X199"/>
    </row>
    <row r="200" spans="1:24" x14ac:dyDescent="0.2">
      <c r="A200">
        <f t="shared" si="3"/>
        <v>196</v>
      </c>
      <c r="B200" s="106">
        <v>0.4477896999988355</v>
      </c>
      <c r="C200" s="88">
        <v>5177.4410233867548</v>
      </c>
      <c r="D200" s="106">
        <v>0.68206989921100025</v>
      </c>
      <c r="E200" s="106">
        <v>0.7</v>
      </c>
      <c r="F200">
        <v>1</v>
      </c>
      <c r="G200">
        <v>2024</v>
      </c>
      <c r="H200" s="88">
        <v>13187978.33889395</v>
      </c>
      <c r="I200" s="151">
        <v>407145670186.07715</v>
      </c>
      <c r="J200" s="106">
        <v>0.42612866080163359</v>
      </c>
      <c r="K200" s="151">
        <v>11017289230.652958</v>
      </c>
      <c r="L200" s="151">
        <v>8151021757.5226345</v>
      </c>
      <c r="M200" s="151">
        <v>414500912606.48303</v>
      </c>
      <c r="N200" s="151">
        <v>840814893780.73572</v>
      </c>
      <c r="O200" s="106">
        <v>0.60847873945034914</v>
      </c>
      <c r="P200" s="106">
        <v>0.42711281465925338</v>
      </c>
      <c r="Q200" s="88">
        <v>16.851419040362654</v>
      </c>
      <c r="R200" s="151">
        <v>6766724411259.2949</v>
      </c>
      <c r="S200" s="171">
        <v>5936.5846332433193</v>
      </c>
      <c r="T200" s="165">
        <v>4.2180023506408031E-2</v>
      </c>
      <c r="U200" s="566">
        <v>2.0000000000000001E-4</v>
      </c>
      <c r="V200"/>
      <c r="W200"/>
      <c r="X200"/>
    </row>
    <row r="201" spans="1:24" x14ac:dyDescent="0.2">
      <c r="A201">
        <f t="shared" si="3"/>
        <v>197</v>
      </c>
      <c r="B201" s="106">
        <v>0.52100604346740487</v>
      </c>
      <c r="C201" s="88">
        <v>1661.2786408266916</v>
      </c>
      <c r="D201" s="106">
        <v>0.87497556236842466</v>
      </c>
      <c r="E201" s="106">
        <v>0.54329927806123035</v>
      </c>
      <c r="F201">
        <v>1</v>
      </c>
      <c r="G201">
        <v>2024</v>
      </c>
      <c r="H201" s="88">
        <v>22554462.961085394</v>
      </c>
      <c r="I201" s="151">
        <v>585320267384.11426</v>
      </c>
      <c r="J201" s="106">
        <v>0.42882369329780357</v>
      </c>
      <c r="K201" s="151">
        <v>8891088677.7277775</v>
      </c>
      <c r="L201" s="151">
        <v>13331658356.716858</v>
      </c>
      <c r="M201" s="151">
        <v>563735515546.11963</v>
      </c>
      <c r="N201" s="151">
        <v>1171278529964.6785</v>
      </c>
      <c r="O201" s="106">
        <v>0.60844019565992891</v>
      </c>
      <c r="P201" s="106">
        <v>0.44267604255782522</v>
      </c>
      <c r="Q201" s="88">
        <v>16.924170302841368</v>
      </c>
      <c r="R201" s="151">
        <v>9935463268248.0781</v>
      </c>
      <c r="S201" s="171">
        <v>8707.5370594756751</v>
      </c>
      <c r="T201" s="165">
        <v>4.1730779607261015E-2</v>
      </c>
      <c r="U201" s="566">
        <v>2.0000000000000001E-4</v>
      </c>
      <c r="V201"/>
      <c r="W201"/>
      <c r="X201"/>
    </row>
    <row r="202" spans="1:24" x14ac:dyDescent="0.2">
      <c r="A202">
        <f t="shared" si="3"/>
        <v>198</v>
      </c>
      <c r="B202" s="106">
        <v>0.48634480490859083</v>
      </c>
      <c r="C202" s="88">
        <v>8981.6548159986778</v>
      </c>
      <c r="D202" s="106">
        <v>1.0750916839645219</v>
      </c>
      <c r="E202" s="106">
        <v>0.41310173892492247</v>
      </c>
      <c r="F202">
        <v>1</v>
      </c>
      <c r="G202">
        <v>2024</v>
      </c>
      <c r="H202" s="88">
        <v>34707765.009825364</v>
      </c>
      <c r="I202" s="151">
        <v>771204158578.60461</v>
      </c>
      <c r="J202" s="106">
        <v>0.25130169698021909</v>
      </c>
      <c r="K202" s="151">
        <v>21111238528.103947</v>
      </c>
      <c r="L202" s="151">
        <v>5501030128.7263155</v>
      </c>
      <c r="M202" s="151">
        <v>471493670789.76062</v>
      </c>
      <c r="N202" s="151">
        <v>1269310098025.1956</v>
      </c>
      <c r="O202" s="106">
        <v>0.45331765295100751</v>
      </c>
      <c r="P202" s="106">
        <v>0.22449143703146238</v>
      </c>
      <c r="Q202" s="88">
        <v>16.398831190035054</v>
      </c>
      <c r="R202" s="151">
        <v>5092452864580.085</v>
      </c>
      <c r="S202" s="171">
        <v>4466.4790873267184</v>
      </c>
      <c r="T202" s="165">
        <v>4.4768430853462056E-2</v>
      </c>
      <c r="U202" s="566">
        <v>2.0000000000000001E-4</v>
      </c>
      <c r="V202"/>
      <c r="W202"/>
      <c r="X202"/>
    </row>
    <row r="203" spans="1:24" x14ac:dyDescent="0.2">
      <c r="A203">
        <f t="shared" si="3"/>
        <v>199</v>
      </c>
      <c r="B203" s="106">
        <v>0.46708659508117273</v>
      </c>
      <c r="C203" s="88">
        <v>4460.925766216902</v>
      </c>
      <c r="D203" s="106">
        <v>0.65367872426314444</v>
      </c>
      <c r="E203" s="106">
        <v>0.7</v>
      </c>
      <c r="F203">
        <v>1</v>
      </c>
      <c r="G203">
        <v>2025</v>
      </c>
      <c r="H203" s="88">
        <v>12272168.222921729</v>
      </c>
      <c r="I203" s="151">
        <v>391919284551.81287</v>
      </c>
      <c r="J203" s="106">
        <v>0.40403660918827122</v>
      </c>
      <c r="K203" s="151">
        <v>34699193243.758148</v>
      </c>
      <c r="L203" s="151">
        <v>60973447193.371155</v>
      </c>
      <c r="M203" s="151">
        <v>129775836698.25223</v>
      </c>
      <c r="N203" s="151">
        <v>617367761687.19446</v>
      </c>
      <c r="O203" s="106">
        <v>0.5036692636319694</v>
      </c>
      <c r="P203" s="106">
        <v>0.34670525446272821</v>
      </c>
      <c r="Q203" s="88">
        <v>15.328033673863436</v>
      </c>
      <c r="R203" s="151">
        <v>3989215846542.0215</v>
      </c>
      <c r="S203" s="171">
        <v>3502.3498939648102</v>
      </c>
      <c r="T203" s="165">
        <v>4.2766508755819582E-2</v>
      </c>
      <c r="U203" s="566">
        <v>2.0000000000000001E-4</v>
      </c>
      <c r="V203"/>
      <c r="W203"/>
      <c r="X203"/>
    </row>
    <row r="204" spans="1:24" x14ac:dyDescent="0.2">
      <c r="A204">
        <f t="shared" si="3"/>
        <v>200</v>
      </c>
      <c r="B204" s="106">
        <v>0.51120684283671847</v>
      </c>
      <c r="C204" s="88">
        <v>5667.2157426041322</v>
      </c>
      <c r="D204" s="106">
        <v>1.2106061499106759</v>
      </c>
      <c r="E204" s="106">
        <v>0.62406495660286387</v>
      </c>
      <c r="F204">
        <v>1</v>
      </c>
      <c r="G204">
        <v>2026</v>
      </c>
      <c r="H204" s="88">
        <v>47561794.38664493</v>
      </c>
      <c r="I204" s="151">
        <v>714098863084.57715</v>
      </c>
      <c r="J204" s="106">
        <v>9.6586865129403621E-2</v>
      </c>
      <c r="K204" s="151">
        <v>10365387128.16349</v>
      </c>
      <c r="L204" s="151">
        <v>24536619613.821857</v>
      </c>
      <c r="M204" s="151">
        <v>176892062969.01559</v>
      </c>
      <c r="N204" s="151">
        <v>925892932795.578</v>
      </c>
      <c r="O204" s="106">
        <v>0.24853361386967865</v>
      </c>
      <c r="P204" s="106">
        <v>0.12571842407641479</v>
      </c>
      <c r="Q204" s="88">
        <v>23.623606206972724</v>
      </c>
      <c r="R204" s="151">
        <v>2994805868261.6841</v>
      </c>
      <c r="S204" s="171">
        <v>2623.1077609022786</v>
      </c>
      <c r="T204" s="165">
        <v>3.0621277962184276E-2</v>
      </c>
      <c r="U204" s="566">
        <v>2.0000000000000001E-4</v>
      </c>
      <c r="V204"/>
      <c r="W204"/>
      <c r="X204"/>
    </row>
    <row r="205" spans="1:24" x14ac:dyDescent="0.2">
      <c r="A205">
        <f t="shared" si="3"/>
        <v>201</v>
      </c>
      <c r="B205" s="106">
        <v>0.39574040066641081</v>
      </c>
      <c r="C205" s="88">
        <v>2646.5026113341619</v>
      </c>
      <c r="D205" s="106">
        <v>0.47908944774288331</v>
      </c>
      <c r="E205" s="106">
        <v>0.20787193884961641</v>
      </c>
      <c r="F205">
        <v>1</v>
      </c>
      <c r="G205">
        <v>2025</v>
      </c>
      <c r="H205" s="88">
        <v>7033901.2821895331</v>
      </c>
      <c r="I205" s="151">
        <v>275739921602.38776</v>
      </c>
      <c r="J205" s="106">
        <v>0.39574040066641081</v>
      </c>
      <c r="K205" s="151">
        <v>19898197415.490883</v>
      </c>
      <c r="L205" s="151">
        <v>26961171276.91375</v>
      </c>
      <c r="M205" s="151">
        <v>62037957504.287567</v>
      </c>
      <c r="N205" s="151">
        <v>384637247799.08002</v>
      </c>
      <c r="O205" s="106">
        <v>0.46880724919758016</v>
      </c>
      <c r="P205" s="106">
        <v>0.33846684299361102</v>
      </c>
      <c r="Q205" s="88">
        <v>15.06160845944021</v>
      </c>
      <c r="R205" s="151">
        <v>2267022882642.4111</v>
      </c>
      <c r="S205" s="171">
        <v>1988.1301356093068</v>
      </c>
      <c r="T205" s="165">
        <v>4.593306308840537E-2</v>
      </c>
      <c r="U205" s="566">
        <v>2.0000000000000001E-4</v>
      </c>
      <c r="V205"/>
      <c r="W205"/>
      <c r="X205"/>
    </row>
    <row r="206" spans="1:24" x14ac:dyDescent="0.2">
      <c r="A206">
        <f t="shared" si="3"/>
        <v>202</v>
      </c>
      <c r="B206" s="106">
        <v>0.43559084019803446</v>
      </c>
      <c r="C206" s="88">
        <v>6104.3898836338585</v>
      </c>
      <c r="D206" s="106">
        <v>0.99251773556560896</v>
      </c>
      <c r="E206" s="106">
        <v>0.22785156904632708</v>
      </c>
      <c r="F206">
        <v>1</v>
      </c>
      <c r="G206">
        <v>2026</v>
      </c>
      <c r="H206" s="88">
        <v>30023040.547064871</v>
      </c>
      <c r="I206" s="151">
        <v>630418708480.5592</v>
      </c>
      <c r="J206" s="106">
        <v>0.33972459234405705</v>
      </c>
      <c r="K206" s="151">
        <v>28863604318.476746</v>
      </c>
      <c r="L206" s="151">
        <v>59797292154.721687</v>
      </c>
      <c r="M206" s="151">
        <v>89003033157.335129</v>
      </c>
      <c r="N206" s="151">
        <v>808082638111.09277</v>
      </c>
      <c r="O206" s="106">
        <v>0.41234520243270195</v>
      </c>
      <c r="P206" s="106">
        <v>0.23336157492460835</v>
      </c>
      <c r="Q206" s="88">
        <v>13.765340444536227</v>
      </c>
      <c r="R206" s="151">
        <v>3045307189215.6689</v>
      </c>
      <c r="S206" s="171">
        <v>2672.3705531897317</v>
      </c>
      <c r="T206" s="165">
        <v>4.8741519959639171E-2</v>
      </c>
      <c r="U206" s="566">
        <v>2.0000000000000001E-4</v>
      </c>
      <c r="V206"/>
      <c r="W206"/>
      <c r="X206"/>
    </row>
    <row r="207" spans="1:24" x14ac:dyDescent="0.2">
      <c r="A207">
        <f t="shared" si="3"/>
        <v>203</v>
      </c>
      <c r="B207" s="106">
        <v>0.44132272842795423</v>
      </c>
      <c r="C207" s="88">
        <v>8182.5671251110307</v>
      </c>
      <c r="D207" s="106">
        <v>0.71693158171989302</v>
      </c>
      <c r="E207" s="106">
        <v>0.21429458902250526</v>
      </c>
      <c r="F207">
        <v>1</v>
      </c>
      <c r="G207">
        <v>2027</v>
      </c>
      <c r="H207" s="88">
        <v>14840374.727834148</v>
      </c>
      <c r="I207" s="151">
        <v>560027838586.62134</v>
      </c>
      <c r="J207" s="106">
        <v>0.44132272842795417</v>
      </c>
      <c r="K207" s="151">
        <v>45514536486.71312</v>
      </c>
      <c r="L207" s="151">
        <v>42570219140.053833</v>
      </c>
      <c r="M207" s="151">
        <v>0</v>
      </c>
      <c r="N207" s="151">
        <v>648112594213.38831</v>
      </c>
      <c r="O207" s="106">
        <v>0.4338894067843308</v>
      </c>
      <c r="P207" s="106">
        <v>0.33733890729665472</v>
      </c>
      <c r="Q207" s="88">
        <v>13.397743297891202</v>
      </c>
      <c r="R207" s="151">
        <v>3493575574123.0352</v>
      </c>
      <c r="S207" s="171">
        <v>3063.9747413093055</v>
      </c>
      <c r="T207" s="165">
        <v>5.026722175150302E-2</v>
      </c>
      <c r="U207" s="566">
        <v>2.0000000000000001E-4</v>
      </c>
      <c r="V207"/>
      <c r="W207"/>
      <c r="X207"/>
    </row>
    <row r="208" spans="1:24" x14ac:dyDescent="0.2">
      <c r="A208">
        <f t="shared" si="3"/>
        <v>204</v>
      </c>
      <c r="B208" s="106">
        <v>0.54391400653187627</v>
      </c>
      <c r="C208" s="88">
        <v>8126.6423267351511</v>
      </c>
      <c r="D208" s="106">
        <v>0.75715789100328079</v>
      </c>
      <c r="E208" s="106">
        <v>0.45953703962812781</v>
      </c>
      <c r="F208">
        <v>1</v>
      </c>
      <c r="G208">
        <v>2024</v>
      </c>
      <c r="H208" s="88">
        <v>15722050.424661439</v>
      </c>
      <c r="I208" s="151">
        <v>464810731091.29193</v>
      </c>
      <c r="J208" s="106">
        <v>0.42597037545979488</v>
      </c>
      <c r="K208" s="151">
        <v>36466206830.102646</v>
      </c>
      <c r="L208" s="151">
        <v>39115305130.342163</v>
      </c>
      <c r="M208" s="151">
        <v>299883655286.16028</v>
      </c>
      <c r="N208" s="151">
        <v>840275898337.89709</v>
      </c>
      <c r="O208" s="106">
        <v>0.55838180162252582</v>
      </c>
      <c r="P208" s="106">
        <v>0.33360078281953043</v>
      </c>
      <c r="Q208" s="88">
        <v>15.423272018648838</v>
      </c>
      <c r="R208" s="151">
        <v>4971032973289.9844</v>
      </c>
      <c r="S208" s="171">
        <v>4360.5540352437174</v>
      </c>
      <c r="T208" s="165">
        <v>4.497448347797306E-2</v>
      </c>
      <c r="U208" s="566">
        <v>2.0000000000000001E-4</v>
      </c>
      <c r="V208"/>
      <c r="W208"/>
      <c r="X208"/>
    </row>
    <row r="209" spans="1:24" x14ac:dyDescent="0.2">
      <c r="A209">
        <f t="shared" si="3"/>
        <v>205</v>
      </c>
      <c r="B209" s="106">
        <v>0.52615271547181075</v>
      </c>
      <c r="C209" s="88">
        <v>1581.0868301114492</v>
      </c>
      <c r="D209" s="106">
        <v>0.4383495622687556</v>
      </c>
      <c r="E209" s="106">
        <v>0.36861714177766403</v>
      </c>
      <c r="F209">
        <v>1</v>
      </c>
      <c r="G209">
        <v>2025</v>
      </c>
      <c r="H209" s="88">
        <v>5822593.4440343743</v>
      </c>
      <c r="I209" s="151">
        <v>266710812787.33099</v>
      </c>
      <c r="J209" s="106">
        <v>0.52544321475491029</v>
      </c>
      <c r="K209" s="151">
        <v>19609024031.507198</v>
      </c>
      <c r="L209" s="151">
        <v>29469338497.400158</v>
      </c>
      <c r="M209" s="151">
        <v>44343792472.551697</v>
      </c>
      <c r="N209" s="151">
        <v>360132967788.79004</v>
      </c>
      <c r="O209" s="106">
        <v>0.55310651751731132</v>
      </c>
      <c r="P209" s="106">
        <v>0.43858238135774574</v>
      </c>
      <c r="Q209" s="88">
        <v>14.629666690581175</v>
      </c>
      <c r="R209" s="151">
        <v>2732720780415.9458</v>
      </c>
      <c r="S209" s="171">
        <v>2397.72832516985</v>
      </c>
      <c r="T209" s="165">
        <v>4.6333832818455531E-2</v>
      </c>
      <c r="U209" s="566">
        <v>2.0000000000000001E-4</v>
      </c>
      <c r="V209"/>
      <c r="W209"/>
      <c r="X209"/>
    </row>
    <row r="210" spans="1:24" x14ac:dyDescent="0.2">
      <c r="A210">
        <f t="shared" si="3"/>
        <v>206</v>
      </c>
      <c r="B210" s="106">
        <v>0.49930461206942944</v>
      </c>
      <c r="C210" s="88">
        <v>4716.124147121086</v>
      </c>
      <c r="D210" s="106">
        <v>0.88578117647283805</v>
      </c>
      <c r="E210" s="106">
        <v>0.54241876850687609</v>
      </c>
      <c r="F210">
        <v>1</v>
      </c>
      <c r="G210">
        <v>2026</v>
      </c>
      <c r="H210" s="88">
        <v>23159782.909906454</v>
      </c>
      <c r="I210" s="151">
        <v>432074647254.271</v>
      </c>
      <c r="J210" s="106">
        <v>8.9878297255875594E-2</v>
      </c>
      <c r="K210" s="151">
        <v>28005866730.233887</v>
      </c>
      <c r="L210" s="151">
        <v>62273798766.994438</v>
      </c>
      <c r="M210" s="151">
        <v>98452810602.009308</v>
      </c>
      <c r="N210" s="151">
        <v>620807123353.50854</v>
      </c>
      <c r="O210" s="106">
        <v>0.26967380814430175</v>
      </c>
      <c r="P210" s="106">
        <v>0.13779837013848351</v>
      </c>
      <c r="Q210" s="88">
        <v>22.971613785766483</v>
      </c>
      <c r="R210" s="151">
        <v>2137784523024.4692</v>
      </c>
      <c r="S210" s="171">
        <v>1873.0376778295727</v>
      </c>
      <c r="T210" s="165">
        <v>3.2039106057370086E-2</v>
      </c>
      <c r="U210" s="566">
        <v>2.0000000000000001E-4</v>
      </c>
      <c r="V210"/>
      <c r="W210"/>
      <c r="X210"/>
    </row>
    <row r="211" spans="1:24" x14ac:dyDescent="0.2">
      <c r="A211">
        <f t="shared" si="3"/>
        <v>207</v>
      </c>
      <c r="B211" s="106">
        <v>0.50318565337306842</v>
      </c>
      <c r="C211" s="88">
        <v>6034.8098213759422</v>
      </c>
      <c r="D211" s="106">
        <v>0.58359042589573473</v>
      </c>
      <c r="E211" s="106">
        <v>0.46647567530480122</v>
      </c>
      <c r="F211">
        <v>1</v>
      </c>
      <c r="G211">
        <v>2022</v>
      </c>
      <c r="H211" s="88">
        <v>9808987.8262108508</v>
      </c>
      <c r="I211" s="151">
        <v>372508068614.94592</v>
      </c>
      <c r="J211" s="106">
        <v>0.47908178623201692</v>
      </c>
      <c r="K211" s="151">
        <v>5510531577.6800146</v>
      </c>
      <c r="L211" s="151">
        <v>0</v>
      </c>
      <c r="M211" s="151">
        <v>478538692683.12646</v>
      </c>
      <c r="N211" s="151">
        <v>856557292875.75244</v>
      </c>
      <c r="O211" s="106">
        <v>0.6552892488486538</v>
      </c>
      <c r="P211" s="106">
        <v>0.43784053835507508</v>
      </c>
      <c r="Q211" s="88">
        <v>16.857580953513974</v>
      </c>
      <c r="R211" s="151">
        <v>7349092763828.5654</v>
      </c>
      <c r="S211" s="171">
        <v>6430.7792354020758</v>
      </c>
      <c r="T211" s="165">
        <v>4.0755563329529738E-2</v>
      </c>
      <c r="U211" s="566">
        <v>2.0000000000000001E-4</v>
      </c>
      <c r="V211"/>
      <c r="W211"/>
      <c r="X211"/>
    </row>
    <row r="212" spans="1:24" x14ac:dyDescent="0.2">
      <c r="A212">
        <f t="shared" si="3"/>
        <v>208</v>
      </c>
      <c r="B212" s="106">
        <v>0.54125183372350483</v>
      </c>
      <c r="C212" s="88">
        <v>4967.7903427100337</v>
      </c>
      <c r="D212" s="106">
        <v>0.816055107281495</v>
      </c>
      <c r="E212" s="106">
        <v>0.7</v>
      </c>
      <c r="F212">
        <v>1</v>
      </c>
      <c r="G212">
        <v>2024</v>
      </c>
      <c r="H212" s="88">
        <v>18923946.13198163</v>
      </c>
      <c r="I212" s="151">
        <v>552055467811.11096</v>
      </c>
      <c r="J212" s="106">
        <v>0.41882284734442221</v>
      </c>
      <c r="K212" s="151">
        <v>17252113683.623161</v>
      </c>
      <c r="L212" s="151">
        <v>1827836006.1458178</v>
      </c>
      <c r="M212" s="151">
        <v>512883119231.77393</v>
      </c>
      <c r="N212" s="151">
        <v>1084018536732.6539</v>
      </c>
      <c r="O212" s="106">
        <v>0.59314687463653382</v>
      </c>
      <c r="P212" s="106">
        <v>0.46140921700810467</v>
      </c>
      <c r="Q212" s="88">
        <v>16.825867279725525</v>
      </c>
      <c r="R212" s="151">
        <v>9474003055527.5117</v>
      </c>
      <c r="S212" s="171">
        <v>8312.9207902621529</v>
      </c>
      <c r="T212" s="165">
        <v>4.2059500529880341E-2</v>
      </c>
      <c r="U212" s="566">
        <v>2.0000000000000001E-4</v>
      </c>
      <c r="V212"/>
      <c r="W212"/>
      <c r="X212"/>
    </row>
    <row r="213" spans="1:24" x14ac:dyDescent="0.2">
      <c r="A213">
        <f t="shared" si="3"/>
        <v>209</v>
      </c>
      <c r="B213" s="106">
        <v>0.52734603745930198</v>
      </c>
      <c r="C213" s="88">
        <v>2043.9565826721346</v>
      </c>
      <c r="D213" s="106">
        <v>0.31824671778390662</v>
      </c>
      <c r="E213" s="106">
        <v>0.40281339672860644</v>
      </c>
      <c r="F213">
        <v>1</v>
      </c>
      <c r="G213">
        <v>2023</v>
      </c>
      <c r="H213" s="88">
        <v>3859296.9899845631</v>
      </c>
      <c r="I213" s="151">
        <v>219729401576.97592</v>
      </c>
      <c r="J213" s="106">
        <v>0.52734603745930198</v>
      </c>
      <c r="K213" s="151">
        <v>8772440581.2249737</v>
      </c>
      <c r="L213" s="151">
        <v>0</v>
      </c>
      <c r="M213" s="151">
        <v>191759190198.5997</v>
      </c>
      <c r="N213" s="151">
        <v>420261032356.8006</v>
      </c>
      <c r="O213" s="106">
        <v>0.64074649006521012</v>
      </c>
      <c r="P213" s="106">
        <v>0.4688051713728123</v>
      </c>
      <c r="Q213" s="88">
        <v>16.237436970294567</v>
      </c>
      <c r="R213" s="151">
        <v>3884729032214.6455</v>
      </c>
      <c r="S213" s="171">
        <v>3406.2016081833976</v>
      </c>
      <c r="T213" s="165">
        <v>4.0621792115225812E-2</v>
      </c>
      <c r="U213" s="566">
        <v>2.0000000000000001E-4</v>
      </c>
      <c r="V213"/>
      <c r="W213"/>
      <c r="X213"/>
    </row>
    <row r="214" spans="1:24" x14ac:dyDescent="0.2">
      <c r="A214">
        <f t="shared" si="3"/>
        <v>210</v>
      </c>
      <c r="B214" s="106">
        <v>0.43372699891323058</v>
      </c>
      <c r="C214" s="88">
        <v>4771.5808353414477</v>
      </c>
      <c r="D214" s="106">
        <v>0.55406525629272774</v>
      </c>
      <c r="E214" s="106">
        <v>0.4553312095724889</v>
      </c>
      <c r="F214">
        <v>1</v>
      </c>
      <c r="G214">
        <v>2024</v>
      </c>
      <c r="H214" s="88">
        <v>8791436.1192287896</v>
      </c>
      <c r="I214" s="151">
        <v>330930796453.60535</v>
      </c>
      <c r="J214" s="106">
        <v>0.43372699891323063</v>
      </c>
      <c r="K214" s="151">
        <v>30407781867.477268</v>
      </c>
      <c r="L214" s="151">
        <v>54706128733.851891</v>
      </c>
      <c r="M214" s="151">
        <v>252548690980.25116</v>
      </c>
      <c r="N214" s="151">
        <v>668593398035.18567</v>
      </c>
      <c r="O214" s="106">
        <v>0.58232324475417641</v>
      </c>
      <c r="P214" s="106">
        <v>0.40429230726086057</v>
      </c>
      <c r="Q214" s="88">
        <v>16.566384835306803</v>
      </c>
      <c r="R214" s="151">
        <v>5115876589904.2412</v>
      </c>
      <c r="S214" s="171">
        <v>4487.4521207849666</v>
      </c>
      <c r="T214" s="165">
        <v>4.2310571611344432E-2</v>
      </c>
      <c r="U214" s="566">
        <v>2.0000000000000001E-4</v>
      </c>
      <c r="V214"/>
      <c r="W214"/>
      <c r="X214"/>
    </row>
    <row r="215" spans="1:24" x14ac:dyDescent="0.2">
      <c r="A215">
        <f t="shared" si="3"/>
        <v>211</v>
      </c>
      <c r="B215" s="106">
        <v>0.6495879642615382</v>
      </c>
      <c r="C215" s="88">
        <v>8476.0609282246169</v>
      </c>
      <c r="D215" s="106">
        <v>0.61618268721584823</v>
      </c>
      <c r="E215" s="106">
        <v>0.57199567408585439</v>
      </c>
      <c r="F215">
        <v>1</v>
      </c>
      <c r="G215">
        <v>2027</v>
      </c>
      <c r="H215" s="88">
        <v>10455781.835871624</v>
      </c>
      <c r="I215" s="151">
        <v>349011852208.13501</v>
      </c>
      <c r="J215" s="106">
        <v>0.43048378782878693</v>
      </c>
      <c r="K215" s="151">
        <v>33104955441.662224</v>
      </c>
      <c r="L215" s="151">
        <v>84331648325.711197</v>
      </c>
      <c r="M215" s="151">
        <v>0</v>
      </c>
      <c r="N215" s="151">
        <v>466448455975.50842</v>
      </c>
      <c r="O215" s="106">
        <v>0.46673809293882379</v>
      </c>
      <c r="P215" s="106">
        <v>0.35933513294004538</v>
      </c>
      <c r="Q215" s="88">
        <v>14.093260253325765</v>
      </c>
      <c r="R215" s="151">
        <v>2875654897918.6309</v>
      </c>
      <c r="S215" s="171">
        <v>2520.1434166449244</v>
      </c>
      <c r="T215" s="165">
        <v>4.6559596718931708E-2</v>
      </c>
      <c r="U215" s="566">
        <v>2.0000000000000001E-4</v>
      </c>
      <c r="V215"/>
      <c r="W215"/>
      <c r="X215"/>
    </row>
    <row r="216" spans="1:24" x14ac:dyDescent="0.2">
      <c r="A216">
        <f t="shared" si="3"/>
        <v>212</v>
      </c>
      <c r="B216" s="106">
        <v>0.51356928835330751</v>
      </c>
      <c r="C216" s="88">
        <v>4370.8385411096615</v>
      </c>
      <c r="D216" s="106">
        <v>0.46356509352839492</v>
      </c>
      <c r="E216" s="106">
        <v>0.56163259532764864</v>
      </c>
      <c r="F216">
        <v>1</v>
      </c>
      <c r="G216">
        <v>2023</v>
      </c>
      <c r="H216" s="88">
        <v>6258421.9520856757</v>
      </c>
      <c r="I216" s="151">
        <v>239068287006.94943</v>
      </c>
      <c r="J216" s="106">
        <v>0.48105615878223684</v>
      </c>
      <c r="K216" s="151">
        <v>2679443029.6096807</v>
      </c>
      <c r="L216" s="151">
        <v>0</v>
      </c>
      <c r="M216" s="151">
        <v>433668779526.80945</v>
      </c>
      <c r="N216" s="151">
        <v>675416509563.36865</v>
      </c>
      <c r="O216" s="106">
        <v>0.68393397098671316</v>
      </c>
      <c r="P216" s="106">
        <v>0.47124450272267671</v>
      </c>
      <c r="Q216" s="88">
        <v>17.50155850215123</v>
      </c>
      <c r="R216" s="151">
        <v>6148892878145.2148</v>
      </c>
      <c r="S216" s="171">
        <v>5394.7662252691825</v>
      </c>
      <c r="T216" s="165">
        <v>4.1411538178020985E-2</v>
      </c>
      <c r="U216" s="566">
        <v>2.0000000000000001E-4</v>
      </c>
      <c r="V216"/>
      <c r="W216"/>
      <c r="X216"/>
    </row>
    <row r="217" spans="1:24" x14ac:dyDescent="0.2">
      <c r="A217">
        <f t="shared" si="3"/>
        <v>213</v>
      </c>
      <c r="B217" s="106">
        <v>0.59813321675531628</v>
      </c>
      <c r="C217" s="88">
        <v>6639.693140770084</v>
      </c>
      <c r="D217" s="106">
        <v>0.5862248370104941</v>
      </c>
      <c r="E217" s="106">
        <v>0.7</v>
      </c>
      <c r="F217">
        <v>1</v>
      </c>
      <c r="G217">
        <v>2023</v>
      </c>
      <c r="H217" s="88">
        <v>9762717.2094046138</v>
      </c>
      <c r="I217" s="151">
        <v>374004707217.20148</v>
      </c>
      <c r="J217" s="106">
        <v>0.46282750346716328</v>
      </c>
      <c r="K217" s="151">
        <v>15881348361.363434</v>
      </c>
      <c r="L217" s="151">
        <v>18910349959.237408</v>
      </c>
      <c r="M217" s="151">
        <v>425497575201.8894</v>
      </c>
      <c r="N217" s="151">
        <v>834293980739.69177</v>
      </c>
      <c r="O217" s="106">
        <v>0.63362078267246047</v>
      </c>
      <c r="P217" s="106">
        <v>0.33800485351410109</v>
      </c>
      <c r="Q217" s="88">
        <v>15.93784588158959</v>
      </c>
      <c r="R217" s="151">
        <v>5083517971462.4189</v>
      </c>
      <c r="S217" s="171">
        <v>4455.7523445035995</v>
      </c>
      <c r="T217" s="165">
        <v>4.4356505187226933E-2</v>
      </c>
      <c r="U217" s="566">
        <v>2.0000000000000001E-4</v>
      </c>
      <c r="V217"/>
      <c r="W217"/>
      <c r="X217"/>
    </row>
    <row r="218" spans="1:24" x14ac:dyDescent="0.2">
      <c r="A218">
        <f t="shared" si="3"/>
        <v>214</v>
      </c>
      <c r="B218" s="106">
        <v>0.52383427960991424</v>
      </c>
      <c r="C218" s="88">
        <v>6242.7549252837689</v>
      </c>
      <c r="D218" s="106">
        <v>0.73052104390815298</v>
      </c>
      <c r="E218" s="106">
        <v>0.37035888535831152</v>
      </c>
      <c r="F218">
        <v>1</v>
      </c>
      <c r="G218">
        <v>2027</v>
      </c>
      <c r="H218" s="88">
        <v>14820318.173109116</v>
      </c>
      <c r="I218" s="151">
        <v>528233647958.77576</v>
      </c>
      <c r="J218" s="106">
        <v>0.52383427960991424</v>
      </c>
      <c r="K218" s="151">
        <v>34353895924.886333</v>
      </c>
      <c r="L218" s="151">
        <v>87892102914.908188</v>
      </c>
      <c r="M218" s="151">
        <v>0</v>
      </c>
      <c r="N218" s="151">
        <v>650479646798.57031</v>
      </c>
      <c r="O218" s="106">
        <v>0.53348413971757747</v>
      </c>
      <c r="P218" s="106">
        <v>0.3846838270621008</v>
      </c>
      <c r="Q218" s="88">
        <v>13.745227030531643</v>
      </c>
      <c r="R218" s="151">
        <v>4010903400136.6489</v>
      </c>
      <c r="S218" s="171">
        <v>3515.3017236221995</v>
      </c>
      <c r="T218" s="165">
        <v>4.9721475984782069E-2</v>
      </c>
      <c r="U218" s="566">
        <v>2.0000000000000001E-4</v>
      </c>
      <c r="V218"/>
      <c r="W218"/>
      <c r="X218"/>
    </row>
    <row r="219" spans="1:24" x14ac:dyDescent="0.2">
      <c r="A219">
        <f t="shared" si="3"/>
        <v>215</v>
      </c>
      <c r="B219" s="106">
        <v>0.53028859785181948</v>
      </c>
      <c r="C219" s="88">
        <v>3261.5169849823637</v>
      </c>
      <c r="D219" s="106">
        <v>0.82730949919573704</v>
      </c>
      <c r="E219" s="106">
        <v>0.57893714546695318</v>
      </c>
      <c r="F219">
        <v>1</v>
      </c>
      <c r="G219">
        <v>2023</v>
      </c>
      <c r="H219" s="88">
        <v>19552161.775569528</v>
      </c>
      <c r="I219" s="151">
        <v>611697045569.10388</v>
      </c>
      <c r="J219" s="106">
        <v>0.44704748795104121</v>
      </c>
      <c r="K219" s="151">
        <v>34641611322.842812</v>
      </c>
      <c r="L219" s="151">
        <v>0</v>
      </c>
      <c r="M219" s="151">
        <v>479527412775.79822</v>
      </c>
      <c r="N219" s="151">
        <v>1125866069667.7449</v>
      </c>
      <c r="O219" s="106">
        <v>0.58362142312654586</v>
      </c>
      <c r="P219" s="106">
        <v>0.39496305004852994</v>
      </c>
      <c r="Q219" s="88">
        <v>16.213166178307898</v>
      </c>
      <c r="R219" s="151">
        <v>8027971513903.7812</v>
      </c>
      <c r="S219" s="171">
        <v>7044.3024893001784</v>
      </c>
      <c r="T219" s="165">
        <v>4.4326245458671525E-2</v>
      </c>
      <c r="U219" s="566">
        <v>2.0000000000000001E-4</v>
      </c>
      <c r="V219"/>
      <c r="W219"/>
      <c r="X219"/>
    </row>
    <row r="220" spans="1:24" x14ac:dyDescent="0.2">
      <c r="A220">
        <f t="shared" si="3"/>
        <v>216</v>
      </c>
      <c r="B220" s="106">
        <v>0.67195017818450942</v>
      </c>
      <c r="C220" s="88">
        <v>5538.4145417814643</v>
      </c>
      <c r="D220" s="106">
        <v>1.033820468363897</v>
      </c>
      <c r="E220" s="106">
        <v>0.53173795896637466</v>
      </c>
      <c r="F220">
        <v>1</v>
      </c>
      <c r="G220">
        <v>2026</v>
      </c>
      <c r="H220" s="88">
        <v>33853315.865967564</v>
      </c>
      <c r="I220" s="151">
        <v>893582482029.29907</v>
      </c>
      <c r="J220" s="106">
        <v>0.38615956537143126</v>
      </c>
      <c r="K220" s="151">
        <v>69125282457.834396</v>
      </c>
      <c r="L220" s="151">
        <v>113795313380.40646</v>
      </c>
      <c r="M220" s="151">
        <v>98961941617.691635</v>
      </c>
      <c r="N220" s="151">
        <v>1175465019485.2317</v>
      </c>
      <c r="O220" s="106">
        <v>0.43835521971388719</v>
      </c>
      <c r="P220" s="106">
        <v>0.31698301363249143</v>
      </c>
      <c r="Q220" s="88">
        <v>14.572194654826445</v>
      </c>
      <c r="R220" s="151">
        <v>6236538360334.3682</v>
      </c>
      <c r="S220" s="171">
        <v>5473.445983924451</v>
      </c>
      <c r="T220" s="165">
        <v>4.7838331576155954E-2</v>
      </c>
      <c r="U220" s="566">
        <v>2.0000000000000001E-4</v>
      </c>
      <c r="V220"/>
      <c r="W220"/>
      <c r="X220"/>
    </row>
    <row r="221" spans="1:24" x14ac:dyDescent="0.2">
      <c r="A221">
        <f t="shared" si="3"/>
        <v>217</v>
      </c>
      <c r="B221" s="106">
        <v>0.59534935962668245</v>
      </c>
      <c r="C221" s="88">
        <v>5317.1692845475936</v>
      </c>
      <c r="D221" s="106">
        <v>0.96466398614434423</v>
      </c>
      <c r="E221" s="106">
        <v>0.5965306010082071</v>
      </c>
      <c r="F221">
        <v>1</v>
      </c>
      <c r="G221">
        <v>2028</v>
      </c>
      <c r="H221" s="88">
        <v>28059621.394872859</v>
      </c>
      <c r="I221" s="151">
        <v>676477495688.13037</v>
      </c>
      <c r="J221" s="106">
        <v>0.33971913376728291</v>
      </c>
      <c r="K221" s="151">
        <v>48397298313.912445</v>
      </c>
      <c r="L221" s="151">
        <v>85256162713.24411</v>
      </c>
      <c r="M221" s="151">
        <v>0</v>
      </c>
      <c r="N221" s="151">
        <v>810130956715.28699</v>
      </c>
      <c r="O221" s="106">
        <v>0.3678630924402056</v>
      </c>
      <c r="P221" s="106">
        <v>0.27568738534621207</v>
      </c>
      <c r="Q221" s="88">
        <v>14.006846820564</v>
      </c>
      <c r="R221" s="151">
        <v>3860749532134.6899</v>
      </c>
      <c r="S221" s="171">
        <v>3387.4169439178886</v>
      </c>
      <c r="T221" s="165">
        <v>4.6553057142840776E-2</v>
      </c>
      <c r="U221" s="566">
        <v>2.0000000000000001E-4</v>
      </c>
      <c r="V221"/>
      <c r="W221"/>
      <c r="X221"/>
    </row>
    <row r="222" spans="1:24" x14ac:dyDescent="0.2">
      <c r="A222">
        <f t="shared" si="3"/>
        <v>218</v>
      </c>
      <c r="B222" s="106">
        <v>0.40159542508948853</v>
      </c>
      <c r="C222" s="88">
        <v>4065.6905424797924</v>
      </c>
      <c r="D222" s="106">
        <v>0.73782688803229368</v>
      </c>
      <c r="E222" s="106">
        <v>0.3555935869334243</v>
      </c>
      <c r="F222">
        <v>1</v>
      </c>
      <c r="G222">
        <v>2023</v>
      </c>
      <c r="H222" s="88">
        <v>15218331.94768773</v>
      </c>
      <c r="I222" s="151">
        <v>407880677487.50586</v>
      </c>
      <c r="J222" s="106">
        <v>0.32687583098465256</v>
      </c>
      <c r="K222" s="151">
        <v>9455062984.1970844</v>
      </c>
      <c r="L222" s="151">
        <v>0</v>
      </c>
      <c r="M222" s="151">
        <v>596127283063.00232</v>
      </c>
      <c r="N222" s="151">
        <v>1013463023534.7053</v>
      </c>
      <c r="O222" s="106">
        <v>0.60212178212322964</v>
      </c>
      <c r="P222" s="106">
        <v>0.31392801773131934</v>
      </c>
      <c r="Q222" s="88">
        <v>17.298132588744437</v>
      </c>
      <c r="R222" s="151">
        <v>6070156445897.2305</v>
      </c>
      <c r="S222" s="171">
        <v>5328.4815173711704</v>
      </c>
      <c r="T222" s="165">
        <v>4.1908250839887612E-2</v>
      </c>
      <c r="U222" s="566">
        <v>2.0000000000000001E-4</v>
      </c>
      <c r="V222"/>
      <c r="W222"/>
      <c r="X222"/>
    </row>
    <row r="223" spans="1:24" x14ac:dyDescent="0.2">
      <c r="A223">
        <f t="shared" si="3"/>
        <v>219</v>
      </c>
      <c r="B223" s="106">
        <v>0.42663505480337882</v>
      </c>
      <c r="C223" s="88">
        <v>1500</v>
      </c>
      <c r="D223" s="106">
        <v>1.2593270600863324</v>
      </c>
      <c r="E223" s="106">
        <v>0.42178484758124479</v>
      </c>
      <c r="F223">
        <v>1</v>
      </c>
      <c r="G223">
        <v>2026</v>
      </c>
      <c r="H223" s="88">
        <v>56165626.658999801</v>
      </c>
      <c r="I223" s="151">
        <v>863783280141.79236</v>
      </c>
      <c r="J223" s="106">
        <v>9.281639322458124E-2</v>
      </c>
      <c r="K223" s="151">
        <v>34645157888.795837</v>
      </c>
      <c r="L223" s="151">
        <v>47716950904.682068</v>
      </c>
      <c r="M223" s="151">
        <v>235053530481.77853</v>
      </c>
      <c r="N223" s="151">
        <v>1181198919417.0488</v>
      </c>
      <c r="O223" s="106">
        <v>0.25938868438081419</v>
      </c>
      <c r="P223" s="106">
        <v>6.3426542865710048E-2</v>
      </c>
      <c r="Q223" s="88">
        <v>37.098014677321352</v>
      </c>
      <c r="R223" s="151">
        <v>3088279780381.9951</v>
      </c>
      <c r="S223" s="171">
        <v>2708.5149812870945</v>
      </c>
      <c r="T223" s="165">
        <v>1.9909991297465141E-2</v>
      </c>
      <c r="U223" s="566">
        <v>2.0000000000000001E-4</v>
      </c>
      <c r="V223"/>
      <c r="W223"/>
      <c r="X223"/>
    </row>
    <row r="224" spans="1:24" x14ac:dyDescent="0.2">
      <c r="A224">
        <f t="shared" si="3"/>
        <v>220</v>
      </c>
      <c r="B224" s="106">
        <v>0.43431941495124909</v>
      </c>
      <c r="C224" s="88">
        <v>1896.0856790892753</v>
      </c>
      <c r="D224" s="106">
        <v>0.67118362847292823</v>
      </c>
      <c r="E224" s="106">
        <v>0.12973983473365813</v>
      </c>
      <c r="F224">
        <v>1</v>
      </c>
      <c r="G224">
        <v>2023</v>
      </c>
      <c r="H224" s="88">
        <v>12282798.364300964</v>
      </c>
      <c r="I224" s="151">
        <v>350016690010.98566</v>
      </c>
      <c r="J224" s="106">
        <v>0.36931238254776555</v>
      </c>
      <c r="K224" s="151">
        <v>2722079217.6835938</v>
      </c>
      <c r="L224" s="151">
        <v>0</v>
      </c>
      <c r="M224" s="151">
        <v>223504675912.08994</v>
      </c>
      <c r="N224" s="151">
        <v>576243445140.75916</v>
      </c>
      <c r="O224" s="106">
        <v>0.53461647337933638</v>
      </c>
      <c r="P224" s="106">
        <v>0.35915215012641227</v>
      </c>
      <c r="Q224" s="88">
        <v>16.692149433139036</v>
      </c>
      <c r="R224" s="151">
        <v>4098648897683.5986</v>
      </c>
      <c r="S224" s="171">
        <v>3595.4387113950438</v>
      </c>
      <c r="T224" s="165">
        <v>4.0213523539434144E-2</v>
      </c>
      <c r="U224" s="566">
        <v>2.0000000000000001E-4</v>
      </c>
      <c r="V224"/>
      <c r="W224"/>
      <c r="X224"/>
    </row>
    <row r="225" spans="1:24" x14ac:dyDescent="0.2">
      <c r="A225">
        <f t="shared" si="3"/>
        <v>221</v>
      </c>
      <c r="B225" s="106">
        <v>0.53970637563038448</v>
      </c>
      <c r="C225" s="88">
        <v>9983.5194177659469</v>
      </c>
      <c r="D225" s="106">
        <v>1.0241606248291073</v>
      </c>
      <c r="E225" s="106">
        <v>0.63543389623410729</v>
      </c>
      <c r="F225">
        <v>1</v>
      </c>
      <c r="G225">
        <v>2025</v>
      </c>
      <c r="H225" s="88">
        <v>31981660.478455022</v>
      </c>
      <c r="I225" s="151">
        <v>800737321468.7605</v>
      </c>
      <c r="J225" s="106">
        <v>0.40217603817518077</v>
      </c>
      <c r="K225" s="151">
        <v>30457457068.709488</v>
      </c>
      <c r="L225" s="151">
        <v>13119675945.400553</v>
      </c>
      <c r="M225" s="151">
        <v>262386214676.38052</v>
      </c>
      <c r="N225" s="151">
        <v>1106700669159.251</v>
      </c>
      <c r="O225" s="106">
        <v>0.49014344274032534</v>
      </c>
      <c r="P225" s="106">
        <v>0.35812911682177812</v>
      </c>
      <c r="Q225" s="88">
        <v>15.017814919965737</v>
      </c>
      <c r="R225" s="151">
        <v>6677559066129.3066</v>
      </c>
      <c r="S225" s="171">
        <v>5862.2770507675286</v>
      </c>
      <c r="T225" s="165">
        <v>4.6690228052810506E-2</v>
      </c>
      <c r="U225" s="566">
        <v>2.0000000000000001E-4</v>
      </c>
      <c r="V225"/>
      <c r="W225"/>
      <c r="X225"/>
    </row>
    <row r="226" spans="1:24" x14ac:dyDescent="0.2">
      <c r="A226">
        <f t="shared" si="3"/>
        <v>222</v>
      </c>
      <c r="B226" s="106">
        <v>0.42728954233067529</v>
      </c>
      <c r="C226" s="88">
        <v>4081.8619895417555</v>
      </c>
      <c r="D226" s="106">
        <v>0.67341852933544277</v>
      </c>
      <c r="E226" s="106">
        <v>0.39431400978561076</v>
      </c>
      <c r="F226">
        <v>1</v>
      </c>
      <c r="G226">
        <v>2026</v>
      </c>
      <c r="H226" s="88">
        <v>13052773.100240767</v>
      </c>
      <c r="I226" s="151">
        <v>437237116843.66907</v>
      </c>
      <c r="J226" s="106">
        <v>0.41490102929015482</v>
      </c>
      <c r="K226" s="151">
        <v>22406737532.194431</v>
      </c>
      <c r="L226" s="151">
        <v>20157563364.115196</v>
      </c>
      <c r="M226" s="151">
        <v>62121265546.874878</v>
      </c>
      <c r="N226" s="151">
        <v>541922683286.85358</v>
      </c>
      <c r="O226" s="106">
        <v>0.45621488189344372</v>
      </c>
      <c r="P226" s="106">
        <v>0.34090030028387536</v>
      </c>
      <c r="Q226" s="88">
        <v>14.450500357920413</v>
      </c>
      <c r="R226" s="151">
        <v>3310956788045.5244</v>
      </c>
      <c r="S226" s="171">
        <v>2903.1033188686988</v>
      </c>
      <c r="T226" s="165">
        <v>4.4280185645621369E-2</v>
      </c>
      <c r="U226" s="566">
        <v>2.0000000000000001E-4</v>
      </c>
      <c r="V226"/>
      <c r="W226"/>
      <c r="X226"/>
    </row>
    <row r="227" spans="1:24" x14ac:dyDescent="0.2">
      <c r="A227">
        <f t="shared" si="3"/>
        <v>223</v>
      </c>
      <c r="B227" s="106">
        <v>0.49111008446897303</v>
      </c>
      <c r="C227" s="88">
        <v>1500</v>
      </c>
      <c r="D227" s="106">
        <v>0.36407060813822678</v>
      </c>
      <c r="E227" s="106">
        <v>0.48280469170996254</v>
      </c>
      <c r="F227">
        <v>1</v>
      </c>
      <c r="G227">
        <v>2024</v>
      </c>
      <c r="H227" s="88">
        <v>4386725.8248663153</v>
      </c>
      <c r="I227" s="151">
        <v>198644815938.75592</v>
      </c>
      <c r="J227" s="106">
        <v>0.49111008446897308</v>
      </c>
      <c r="K227" s="151">
        <v>4586135786.3611641</v>
      </c>
      <c r="L227" s="151">
        <v>5480316085.6885529</v>
      </c>
      <c r="M227" s="151">
        <v>102314867186.51643</v>
      </c>
      <c r="N227" s="151">
        <v>311026134997.32208</v>
      </c>
      <c r="O227" s="106">
        <v>0.59092339283434325</v>
      </c>
      <c r="P227" s="106">
        <v>0.37965399195992738</v>
      </c>
      <c r="Q227" s="88">
        <v>15.064044237865431</v>
      </c>
      <c r="R227" s="151">
        <v>2162500634376.644</v>
      </c>
      <c r="S227" s="171">
        <v>1896.1954026726064</v>
      </c>
      <c r="T227" s="165">
        <v>4.3654817304877282E-2</v>
      </c>
      <c r="U227" s="566">
        <v>2.0000000000000001E-4</v>
      </c>
      <c r="V227"/>
      <c r="W227"/>
      <c r="X227"/>
    </row>
    <row r="228" spans="1:24" x14ac:dyDescent="0.2">
      <c r="A228">
        <f t="shared" si="3"/>
        <v>224</v>
      </c>
      <c r="B228" s="106">
        <v>0.44450505297314052</v>
      </c>
      <c r="C228" s="88">
        <v>8807.9998607651996</v>
      </c>
      <c r="D228" s="106">
        <v>0.58420550516265424</v>
      </c>
      <c r="E228" s="106">
        <v>0.30802902554257816</v>
      </c>
      <c r="F228">
        <v>1</v>
      </c>
      <c r="G228">
        <v>2028</v>
      </c>
      <c r="H228" s="88">
        <v>9668929.0203643572</v>
      </c>
      <c r="I228" s="151">
        <v>354217028472.82306</v>
      </c>
      <c r="J228" s="106">
        <v>0.44450505297314047</v>
      </c>
      <c r="K228" s="151">
        <v>26798429769.871613</v>
      </c>
      <c r="L228" s="151">
        <v>63064430798.412842</v>
      </c>
      <c r="M228" s="151">
        <v>0</v>
      </c>
      <c r="N228" s="151">
        <v>444079889041.10754</v>
      </c>
      <c r="O228" s="106">
        <v>0.46816532064298411</v>
      </c>
      <c r="P228" s="106">
        <v>0.34374153833110743</v>
      </c>
      <c r="Q228" s="88">
        <v>13.693236653226185</v>
      </c>
      <c r="R228" s="151">
        <v>2444977776588.1348</v>
      </c>
      <c r="S228" s="171">
        <v>2145.386108454908</v>
      </c>
      <c r="T228" s="165">
        <v>5.0223839765661776E-2</v>
      </c>
      <c r="U228" s="566">
        <v>2.0000000000000001E-4</v>
      </c>
      <c r="V228"/>
      <c r="W228"/>
      <c r="X228"/>
    </row>
    <row r="229" spans="1:24" x14ac:dyDescent="0.2">
      <c r="A229">
        <f t="shared" si="3"/>
        <v>225</v>
      </c>
      <c r="B229" s="106">
        <v>0.43185657346911666</v>
      </c>
      <c r="C229" s="88">
        <v>7311.4546921536657</v>
      </c>
      <c r="D229" s="106">
        <v>0.68147902295706497</v>
      </c>
      <c r="E229" s="106">
        <v>0.59630495571185993</v>
      </c>
      <c r="F229">
        <v>1</v>
      </c>
      <c r="G229">
        <v>2027</v>
      </c>
      <c r="H229" s="88">
        <v>12607095.074259609</v>
      </c>
      <c r="I229" s="151">
        <v>453640469031.54071</v>
      </c>
      <c r="J229" s="106">
        <v>0.43185657346911666</v>
      </c>
      <c r="K229" s="151">
        <v>24814075784.619026</v>
      </c>
      <c r="L229" s="151">
        <v>35098688327.772369</v>
      </c>
      <c r="M229" s="151">
        <v>0</v>
      </c>
      <c r="N229" s="151">
        <v>513553233143.93213</v>
      </c>
      <c r="O229" s="106">
        <v>0.43615063590170389</v>
      </c>
      <c r="P229" s="106">
        <v>0.31028594623346328</v>
      </c>
      <c r="Q229" s="88">
        <v>13.315791443869522</v>
      </c>
      <c r="R229" s="151">
        <v>2462118709349.9575</v>
      </c>
      <c r="S229" s="171">
        <v>2160.324420935493</v>
      </c>
      <c r="T229" s="165">
        <v>5.1267787939945748E-2</v>
      </c>
      <c r="U229" s="566">
        <v>2.0000000000000001E-4</v>
      </c>
      <c r="V229"/>
      <c r="W229"/>
      <c r="X229"/>
    </row>
    <row r="230" spans="1:24" x14ac:dyDescent="0.2">
      <c r="A230">
        <f t="shared" si="3"/>
        <v>226</v>
      </c>
      <c r="B230" s="106">
        <v>0.47243540583660509</v>
      </c>
      <c r="C230" s="88">
        <v>1500</v>
      </c>
      <c r="D230" s="106">
        <v>0.56085305703070676</v>
      </c>
      <c r="E230" s="106">
        <v>0.32378849271249732</v>
      </c>
      <c r="F230">
        <v>1</v>
      </c>
      <c r="G230">
        <v>2027</v>
      </c>
      <c r="H230" s="88">
        <v>8984262.4232914504</v>
      </c>
      <c r="I230" s="151">
        <v>328481972572.3576</v>
      </c>
      <c r="J230" s="106">
        <v>0.44703546810871664</v>
      </c>
      <c r="K230" s="151">
        <v>46939394296.802361</v>
      </c>
      <c r="L230" s="151">
        <v>69362936069.962479</v>
      </c>
      <c r="M230" s="151">
        <v>0</v>
      </c>
      <c r="N230" s="151">
        <v>444784302939.12244</v>
      </c>
      <c r="O230" s="106">
        <v>0.45490238727651733</v>
      </c>
      <c r="P230" s="106">
        <v>0.32502829034197817</v>
      </c>
      <c r="Q230" s="88">
        <v>13.810171240406268</v>
      </c>
      <c r="R230" s="151">
        <v>2525269632090.6997</v>
      </c>
      <c r="S230" s="171">
        <v>2214.0812534450561</v>
      </c>
      <c r="T230" s="165">
        <v>4.5650759743448989E-2</v>
      </c>
      <c r="U230" s="566">
        <v>2.0000000000000001E-4</v>
      </c>
      <c r="V230"/>
      <c r="W230"/>
      <c r="X230"/>
    </row>
    <row r="231" spans="1:24" x14ac:dyDescent="0.2">
      <c r="A231">
        <f t="shared" si="3"/>
        <v>227</v>
      </c>
      <c r="B231" s="106">
        <v>0.55091462939939484</v>
      </c>
      <c r="C231" s="88">
        <v>6162.6294802504462</v>
      </c>
      <c r="D231" s="106">
        <v>0.50713616741421375</v>
      </c>
      <c r="E231" s="106">
        <v>0.48155508314209639</v>
      </c>
      <c r="F231">
        <v>1</v>
      </c>
      <c r="G231">
        <v>2026</v>
      </c>
      <c r="H231" s="88">
        <v>7498229.6717704386</v>
      </c>
      <c r="I231" s="151">
        <v>218514521899.18405</v>
      </c>
      <c r="J231" s="106">
        <v>0.24291829187757008</v>
      </c>
      <c r="K231" s="151">
        <v>15208919919.205818</v>
      </c>
      <c r="L231" s="151">
        <v>27303095247.768143</v>
      </c>
      <c r="M231" s="151">
        <v>41539245893.791908</v>
      </c>
      <c r="N231" s="151">
        <v>302565782959.94989</v>
      </c>
      <c r="O231" s="106">
        <v>0.35745961180864266</v>
      </c>
      <c r="P231" s="106">
        <v>0.19928971485484381</v>
      </c>
      <c r="Q231" s="88">
        <v>15.829550942556402</v>
      </c>
      <c r="R231" s="151">
        <v>1200946639887.6843</v>
      </c>
      <c r="S231" s="171">
        <v>1054.0993028083737</v>
      </c>
      <c r="T231" s="165">
        <v>3.9963243634299858E-2</v>
      </c>
      <c r="U231" s="566">
        <v>2.0000000000000001E-4</v>
      </c>
      <c r="V231"/>
      <c r="W231"/>
      <c r="X231"/>
    </row>
    <row r="232" spans="1:24" x14ac:dyDescent="0.2">
      <c r="A232">
        <f t="shared" si="3"/>
        <v>228</v>
      </c>
      <c r="B232" s="106">
        <v>0.56309179316057767</v>
      </c>
      <c r="C232" s="88">
        <v>1500</v>
      </c>
      <c r="D232" s="106">
        <v>1.1779682811566974</v>
      </c>
      <c r="E232" s="106">
        <v>0.493468348071882</v>
      </c>
      <c r="F232">
        <v>1</v>
      </c>
      <c r="G232">
        <v>2027</v>
      </c>
      <c r="H232" s="88">
        <v>46664376.953590408</v>
      </c>
      <c r="I232" s="151">
        <v>963342912431.13892</v>
      </c>
      <c r="J232" s="106">
        <v>0.33143179168641934</v>
      </c>
      <c r="K232" s="151">
        <v>46940860576.957924</v>
      </c>
      <c r="L232" s="151">
        <v>34054095356.549931</v>
      </c>
      <c r="M232" s="151">
        <v>0</v>
      </c>
      <c r="N232" s="151">
        <v>1044337868364.6467</v>
      </c>
      <c r="O232" s="106">
        <v>0.33181382602101611</v>
      </c>
      <c r="P232" s="106">
        <v>0.20150238933064776</v>
      </c>
      <c r="Q232" s="88">
        <v>13.172998268817006</v>
      </c>
      <c r="R232" s="151">
        <v>3295776271913.7954</v>
      </c>
      <c r="S232" s="171">
        <v>2891.3440679318019</v>
      </c>
      <c r="T232" s="165">
        <v>5.1451737784407856E-2</v>
      </c>
      <c r="U232" s="566">
        <v>2.0000000000000001E-4</v>
      </c>
      <c r="V232"/>
      <c r="W232"/>
      <c r="X232"/>
    </row>
    <row r="233" spans="1:24" x14ac:dyDescent="0.2">
      <c r="A233">
        <f t="shared" si="3"/>
        <v>229</v>
      </c>
      <c r="B233" s="106">
        <v>0.45811884396713787</v>
      </c>
      <c r="C233" s="88">
        <v>5799.8420898923359</v>
      </c>
      <c r="D233" s="106">
        <v>1.2325863224742317</v>
      </c>
      <c r="E233" s="106">
        <v>0.36443821253227526</v>
      </c>
      <c r="F233">
        <v>1</v>
      </c>
      <c r="G233">
        <v>2025</v>
      </c>
      <c r="H233" s="88">
        <v>51179912.547259271</v>
      </c>
      <c r="I233" s="151">
        <v>1057780821979.1295</v>
      </c>
      <c r="J233" s="106">
        <v>0.22579590515195125</v>
      </c>
      <c r="K233" s="151">
        <v>45135942966.607185</v>
      </c>
      <c r="L233" s="151">
        <v>68217372116.024933</v>
      </c>
      <c r="M233" s="151">
        <v>265896702783.1846</v>
      </c>
      <c r="N233" s="151">
        <v>1437030839844.9463</v>
      </c>
      <c r="O233" s="106">
        <v>0.35220805569150582</v>
      </c>
      <c r="P233" s="106">
        <v>0.19164408188500492</v>
      </c>
      <c r="Q233" s="88">
        <v>16.291375835254197</v>
      </c>
      <c r="R233" s="151">
        <v>5056265330160.7305</v>
      </c>
      <c r="S233" s="171">
        <v>4436.1132324483797</v>
      </c>
      <c r="T233" s="165">
        <v>4.1768555234703818E-2</v>
      </c>
      <c r="U233" s="566">
        <v>2.0000000000000001E-4</v>
      </c>
      <c r="V233"/>
      <c r="W233"/>
      <c r="X233"/>
    </row>
    <row r="234" spans="1:24" x14ac:dyDescent="0.2">
      <c r="A234">
        <f t="shared" si="3"/>
        <v>230</v>
      </c>
      <c r="B234" s="106">
        <v>0.64496639460510696</v>
      </c>
      <c r="C234" s="88">
        <v>4309.6657900109185</v>
      </c>
      <c r="D234" s="106">
        <v>0.63061500724241348</v>
      </c>
      <c r="E234" s="106">
        <v>0.44841570283924204</v>
      </c>
      <c r="F234">
        <v>1</v>
      </c>
      <c r="G234">
        <v>2024</v>
      </c>
      <c r="H234" s="88">
        <v>10888340.999756156</v>
      </c>
      <c r="I234" s="151">
        <v>387626286114.71741</v>
      </c>
      <c r="J234" s="106">
        <v>0.48580599523823964</v>
      </c>
      <c r="K234" s="151">
        <v>34687260411.06749</v>
      </c>
      <c r="L234" s="151">
        <v>70424464435.932922</v>
      </c>
      <c r="M234" s="151">
        <v>218326004292.59296</v>
      </c>
      <c r="N234" s="151">
        <v>711064015254.31079</v>
      </c>
      <c r="O234" s="106">
        <v>0.58969592004922033</v>
      </c>
      <c r="P234" s="106">
        <v>0.33160079537156673</v>
      </c>
      <c r="Q234" s="88">
        <v>14.987719668007346</v>
      </c>
      <c r="R234" s="151">
        <v>4084721035492.7671</v>
      </c>
      <c r="S234" s="171">
        <v>3581.8607930080098</v>
      </c>
      <c r="T234" s="165">
        <v>4.6251656462788983E-2</v>
      </c>
      <c r="U234" s="566">
        <v>2.0000000000000001E-4</v>
      </c>
      <c r="V234"/>
      <c r="W234"/>
      <c r="X234"/>
    </row>
    <row r="235" spans="1:24" x14ac:dyDescent="0.2">
      <c r="A235">
        <f t="shared" si="3"/>
        <v>231</v>
      </c>
      <c r="B235" s="106">
        <v>0.40962777744961931</v>
      </c>
      <c r="C235" s="88">
        <v>4640.8926464618407</v>
      </c>
      <c r="D235" s="106">
        <v>0.90572066499882375</v>
      </c>
      <c r="E235" s="106">
        <v>0.38339244391472693</v>
      </c>
      <c r="F235">
        <v>1</v>
      </c>
      <c r="G235">
        <v>2025</v>
      </c>
      <c r="H235" s="88">
        <v>24170462.664270286</v>
      </c>
      <c r="I235" s="151">
        <v>587980050883.85815</v>
      </c>
      <c r="J235" s="106">
        <v>0.38002238890921036</v>
      </c>
      <c r="K235" s="151">
        <v>33769451684.279629</v>
      </c>
      <c r="L235" s="151">
        <v>45679298439.817192</v>
      </c>
      <c r="M235" s="151">
        <v>219552538149.32468</v>
      </c>
      <c r="N235" s="151">
        <v>886981339157.27966</v>
      </c>
      <c r="O235" s="106">
        <v>0.49113891533845466</v>
      </c>
      <c r="P235" s="106">
        <v>0.32651311038559622</v>
      </c>
      <c r="Q235" s="88">
        <v>15.665673786870283</v>
      </c>
      <c r="R235" s="151">
        <v>5169682587797.5537</v>
      </c>
      <c r="S235" s="171">
        <v>4536.0567471951463</v>
      </c>
      <c r="T235" s="165">
        <v>4.5049957032981112E-2</v>
      </c>
      <c r="U235" s="566">
        <v>2.0000000000000001E-4</v>
      </c>
      <c r="V235"/>
      <c r="W235"/>
      <c r="X235"/>
    </row>
    <row r="236" spans="1:24" x14ac:dyDescent="0.2">
      <c r="A236">
        <f t="shared" si="3"/>
        <v>232</v>
      </c>
      <c r="B236" s="106">
        <v>0.60324287734787829</v>
      </c>
      <c r="C236" s="88">
        <v>8072.0953283714134</v>
      </c>
      <c r="D236" s="106">
        <v>0.74325216555589391</v>
      </c>
      <c r="E236" s="106">
        <v>0.63576994680863563</v>
      </c>
      <c r="F236">
        <v>1</v>
      </c>
      <c r="G236">
        <v>2024</v>
      </c>
      <c r="H236" s="88">
        <v>15464924.78325204</v>
      </c>
      <c r="I236" s="151">
        <v>461541981459.92401</v>
      </c>
      <c r="J236" s="106">
        <v>0.39586768179305876</v>
      </c>
      <c r="K236" s="151">
        <v>16000793875.525915</v>
      </c>
      <c r="L236" s="151">
        <v>22230607510.267586</v>
      </c>
      <c r="M236" s="151">
        <v>397822943783.55536</v>
      </c>
      <c r="N236" s="151">
        <v>897596326629.27271</v>
      </c>
      <c r="O236" s="106">
        <v>0.57793506935777561</v>
      </c>
      <c r="P236" s="106">
        <v>0.33920056432397649</v>
      </c>
      <c r="Q236" s="88">
        <v>16.264879747822562</v>
      </c>
      <c r="R236" s="151">
        <v>5514117792639.5713</v>
      </c>
      <c r="S236" s="171">
        <v>4837.3221835629211</v>
      </c>
      <c r="T236" s="165">
        <v>4.400504438736124E-2</v>
      </c>
      <c r="U236" s="566">
        <v>2.0000000000000001E-4</v>
      </c>
      <c r="V236"/>
      <c r="W236"/>
      <c r="X236"/>
    </row>
    <row r="237" spans="1:24" x14ac:dyDescent="0.2">
      <c r="A237">
        <f t="shared" si="3"/>
        <v>233</v>
      </c>
      <c r="B237" s="106">
        <v>0.45316255816557799</v>
      </c>
      <c r="C237" s="88">
        <v>3089.8865102367581</v>
      </c>
      <c r="D237" s="106">
        <v>0.58236192264853615</v>
      </c>
      <c r="E237" s="106">
        <v>0.47671066961690961</v>
      </c>
      <c r="F237">
        <v>1</v>
      </c>
      <c r="G237">
        <v>2026</v>
      </c>
      <c r="H237" s="88">
        <v>9108295.87840694</v>
      </c>
      <c r="I237" s="151">
        <v>326328694675.49261</v>
      </c>
      <c r="J237" s="106">
        <v>0.45316255816557804</v>
      </c>
      <c r="K237" s="151">
        <v>33591223368.104546</v>
      </c>
      <c r="L237" s="151">
        <v>66090927101.010239</v>
      </c>
      <c r="M237" s="151">
        <v>54682111046.050964</v>
      </c>
      <c r="N237" s="151">
        <v>480692956190.65839</v>
      </c>
      <c r="O237" s="106">
        <v>0.50863731920933963</v>
      </c>
      <c r="P237" s="106">
        <v>0.40973697311479379</v>
      </c>
      <c r="Q237" s="88">
        <v>15.141416816740175</v>
      </c>
      <c r="R237" s="151">
        <v>3399746127667.9741</v>
      </c>
      <c r="S237" s="171">
        <v>2982.7388209578621</v>
      </c>
      <c r="T237" s="165">
        <v>4.6424723092428011E-2</v>
      </c>
      <c r="U237" s="566">
        <v>2.0000000000000001E-4</v>
      </c>
      <c r="V237"/>
      <c r="W237"/>
      <c r="X237"/>
    </row>
    <row r="238" spans="1:24" x14ac:dyDescent="0.2">
      <c r="A238">
        <f t="shared" si="3"/>
        <v>234</v>
      </c>
      <c r="B238" s="106">
        <v>0.60686480967809864</v>
      </c>
      <c r="C238" s="88">
        <v>2718.4394320817105</v>
      </c>
      <c r="D238" s="106">
        <v>0.60089661707028619</v>
      </c>
      <c r="E238" s="106">
        <v>0.30006850379275818</v>
      </c>
      <c r="F238">
        <v>1</v>
      </c>
      <c r="G238">
        <v>2025</v>
      </c>
      <c r="H238" s="88">
        <v>10155627.017196761</v>
      </c>
      <c r="I238" s="151">
        <v>327657914632.06683</v>
      </c>
      <c r="J238" s="106">
        <v>0.34725323371298</v>
      </c>
      <c r="K238" s="151">
        <v>22794605463.818768</v>
      </c>
      <c r="L238" s="151">
        <v>63894343527.189911</v>
      </c>
      <c r="M238" s="151">
        <v>53420936648.436302</v>
      </c>
      <c r="N238" s="151">
        <v>467767800271.51184</v>
      </c>
      <c r="O238" s="106">
        <v>0.44387940860319847</v>
      </c>
      <c r="P238" s="106">
        <v>0.31003822361851258</v>
      </c>
      <c r="Q238" s="88">
        <v>15.263810104988591</v>
      </c>
      <c r="R238" s="151">
        <v>2639503287914.0137</v>
      </c>
      <c r="S238" s="171">
        <v>2310.6416766538287</v>
      </c>
      <c r="T238" s="165">
        <v>4.3796816589555296E-2</v>
      </c>
      <c r="U238" s="566">
        <v>2.0000000000000001E-4</v>
      </c>
      <c r="V238"/>
      <c r="W238"/>
      <c r="X238"/>
    </row>
    <row r="239" spans="1:24" x14ac:dyDescent="0.2">
      <c r="A239">
        <f t="shared" si="3"/>
        <v>235</v>
      </c>
      <c r="B239" s="106">
        <v>0.44329722053850018</v>
      </c>
      <c r="C239" s="88">
        <v>5293.1388976463186</v>
      </c>
      <c r="D239" s="106">
        <v>1.0967201113614058</v>
      </c>
      <c r="E239" s="106">
        <v>0.49851459971433104</v>
      </c>
      <c r="F239">
        <v>1</v>
      </c>
      <c r="G239">
        <v>2024</v>
      </c>
      <c r="H239" s="88">
        <v>40193231.529503986</v>
      </c>
      <c r="I239" s="151">
        <v>973145830790.90283</v>
      </c>
      <c r="J239" s="106">
        <v>0.44329722053850018</v>
      </c>
      <c r="K239" s="151">
        <v>33946687393.480053</v>
      </c>
      <c r="L239" s="151">
        <v>9134901995.9538708</v>
      </c>
      <c r="M239" s="151">
        <v>729660998364.38</v>
      </c>
      <c r="N239" s="151">
        <v>1745888418544.7168</v>
      </c>
      <c r="O239" s="106">
        <v>0.58562136697644673</v>
      </c>
      <c r="P239" s="106">
        <v>0.399374496881786</v>
      </c>
      <c r="Q239" s="88">
        <v>16.19268702016112</v>
      </c>
      <c r="R239" s="151">
        <v>12484834028817.41</v>
      </c>
      <c r="S239" s="171">
        <v>10956.958058335445</v>
      </c>
      <c r="T239" s="165">
        <v>4.4806740983167996E-2</v>
      </c>
      <c r="U239" s="566">
        <v>2.0000000000000001E-4</v>
      </c>
      <c r="V239"/>
      <c r="W239"/>
      <c r="X239"/>
    </row>
    <row r="240" spans="1:24" x14ac:dyDescent="0.2">
      <c r="A240">
        <f t="shared" si="3"/>
        <v>236</v>
      </c>
      <c r="B240" s="106">
        <v>0.44454141642713685</v>
      </c>
      <c r="C240" s="88">
        <v>5009.5462112887635</v>
      </c>
      <c r="D240" s="106">
        <v>0.34944626779067162</v>
      </c>
      <c r="E240" s="106">
        <v>0.41034090110901772</v>
      </c>
      <c r="F240">
        <v>1</v>
      </c>
      <c r="G240">
        <v>2024</v>
      </c>
      <c r="H240" s="88">
        <v>4418214.9104056563</v>
      </c>
      <c r="I240" s="151">
        <v>204905598860.11597</v>
      </c>
      <c r="J240" s="106">
        <v>0.44454141642713685</v>
      </c>
      <c r="K240" s="151">
        <v>28990982672.270592</v>
      </c>
      <c r="L240" s="151">
        <v>61479431759.816612</v>
      </c>
      <c r="M240" s="151">
        <v>160967189880.74988</v>
      </c>
      <c r="N240" s="151">
        <v>456343203172.95306</v>
      </c>
      <c r="O240" s="106">
        <v>0.58957013185011087</v>
      </c>
      <c r="P240" s="106">
        <v>0.34210900722580828</v>
      </c>
      <c r="Q240" s="88">
        <v>15.978750171044323</v>
      </c>
      <c r="R240" s="151">
        <v>2922015113110.1084</v>
      </c>
      <c r="S240" s="171">
        <v>2563.030920759792</v>
      </c>
      <c r="T240" s="165">
        <v>4.2821130398083114E-2</v>
      </c>
      <c r="U240" s="566">
        <v>2.0000000000000001E-4</v>
      </c>
      <c r="V240"/>
      <c r="W240"/>
      <c r="X240"/>
    </row>
    <row r="241" spans="1:24" x14ac:dyDescent="0.2">
      <c r="A241">
        <f t="shared" si="3"/>
        <v>237</v>
      </c>
      <c r="B241" s="106">
        <v>0.58198081812362457</v>
      </c>
      <c r="C241" s="88">
        <v>4348.3207485778312</v>
      </c>
      <c r="D241" s="106">
        <v>1.033781459753754</v>
      </c>
      <c r="E241" s="106">
        <v>0.53596767104082443</v>
      </c>
      <c r="F241">
        <v>1</v>
      </c>
      <c r="G241">
        <v>2027</v>
      </c>
      <c r="H241" s="88">
        <v>33263097.942495499</v>
      </c>
      <c r="I241" s="151">
        <v>645621106666.48157</v>
      </c>
      <c r="J241" s="106">
        <v>0.16508949716857468</v>
      </c>
      <c r="K241" s="151">
        <v>51487699977.027542</v>
      </c>
      <c r="L241" s="151">
        <v>80606444042.565857</v>
      </c>
      <c r="M241" s="151">
        <v>0</v>
      </c>
      <c r="N241" s="151">
        <v>777715250686.07495</v>
      </c>
      <c r="O241" s="106">
        <v>0.21996536514376966</v>
      </c>
      <c r="P241" s="106">
        <v>0.12314484015989517</v>
      </c>
      <c r="Q241" s="88">
        <v>15.929807082401634</v>
      </c>
      <c r="R241" s="151">
        <v>1931232141790.2432</v>
      </c>
      <c r="S241" s="171">
        <v>1693.9905592330101</v>
      </c>
      <c r="T241" s="165">
        <v>3.8756091283791115E-2</v>
      </c>
      <c r="U241" s="566">
        <v>2.0000000000000001E-4</v>
      </c>
      <c r="V241"/>
      <c r="W241"/>
      <c r="X241"/>
    </row>
    <row r="242" spans="1:24" x14ac:dyDescent="0.2">
      <c r="A242">
        <f t="shared" si="3"/>
        <v>238</v>
      </c>
      <c r="B242" s="106">
        <v>0.47328533219371494</v>
      </c>
      <c r="C242" s="88">
        <v>6389.8014892409137</v>
      </c>
      <c r="D242" s="106">
        <v>0.60893034731335915</v>
      </c>
      <c r="E242" s="106">
        <v>0.22236655209595155</v>
      </c>
      <c r="F242">
        <v>1</v>
      </c>
      <c r="G242">
        <v>2023</v>
      </c>
      <c r="H242" s="88">
        <v>10122308.995752819</v>
      </c>
      <c r="I242" s="151">
        <v>398050535333.90289</v>
      </c>
      <c r="J242" s="106">
        <v>0.47328533219371494</v>
      </c>
      <c r="K242" s="151">
        <v>13629262075.463703</v>
      </c>
      <c r="L242" s="151">
        <v>0</v>
      </c>
      <c r="M242" s="151">
        <v>312689546075.30969</v>
      </c>
      <c r="N242" s="151">
        <v>724369343484.67639</v>
      </c>
      <c r="O242" s="106">
        <v>0.60541368937007922</v>
      </c>
      <c r="P242" s="106">
        <v>0.43160746199748384</v>
      </c>
      <c r="Q242" s="88">
        <v>16.080256999275928</v>
      </c>
      <c r="R242" s="151">
        <v>5612547230718.2402</v>
      </c>
      <c r="S242" s="171">
        <v>4923.1206650878694</v>
      </c>
      <c r="T242" s="165">
        <v>4.4547785108303456E-2</v>
      </c>
      <c r="U242" s="566">
        <v>2.0000000000000001E-4</v>
      </c>
      <c r="V242"/>
      <c r="W242"/>
      <c r="X242"/>
    </row>
    <row r="243" spans="1:24" x14ac:dyDescent="0.2">
      <c r="A243">
        <f t="shared" si="3"/>
        <v>239</v>
      </c>
      <c r="B243" s="106">
        <v>0.48605429868966049</v>
      </c>
      <c r="C243" s="88">
        <v>3291.6406606699311</v>
      </c>
      <c r="D243" s="106">
        <v>1.0750076256840517</v>
      </c>
      <c r="E243" s="106">
        <v>0.29552086743468159</v>
      </c>
      <c r="F243">
        <v>1</v>
      </c>
      <c r="G243">
        <v>2023</v>
      </c>
      <c r="H243" s="88">
        <v>36508334.458442777</v>
      </c>
      <c r="I243" s="151">
        <v>884867491236.33936</v>
      </c>
      <c r="J243" s="106">
        <v>0.38597555996579314</v>
      </c>
      <c r="K243" s="151">
        <v>24678916859.573624</v>
      </c>
      <c r="L243" s="151">
        <v>0</v>
      </c>
      <c r="M243" s="151">
        <v>814667756274.93213</v>
      </c>
      <c r="N243" s="151">
        <v>1724214164370.8452</v>
      </c>
      <c r="O243" s="106">
        <v>0.57607195844366399</v>
      </c>
      <c r="P243" s="106">
        <v>0.377671512152089</v>
      </c>
      <c r="Q243" s="88">
        <v>16.665785887393628</v>
      </c>
      <c r="R243" s="151">
        <v>12051262510605.406</v>
      </c>
      <c r="S243" s="171">
        <v>10578.632761614566</v>
      </c>
      <c r="T243" s="165">
        <v>4.3353684068541322E-2</v>
      </c>
      <c r="U243" s="566">
        <v>2.0000000000000001E-4</v>
      </c>
      <c r="V243"/>
      <c r="W243"/>
      <c r="X243"/>
    </row>
    <row r="244" spans="1:24" x14ac:dyDescent="0.2">
      <c r="A244">
        <f t="shared" si="3"/>
        <v>240</v>
      </c>
      <c r="B244" s="106">
        <v>0.75183164898365895</v>
      </c>
      <c r="C244" s="88">
        <v>1784.0226081489518</v>
      </c>
      <c r="D244" s="106">
        <v>0.65969406749765713</v>
      </c>
      <c r="E244" s="106">
        <v>0.36698419017926476</v>
      </c>
      <c r="F244">
        <v>1</v>
      </c>
      <c r="G244">
        <v>2028</v>
      </c>
      <c r="H244" s="88">
        <v>12189088.739791265</v>
      </c>
      <c r="I244" s="151">
        <v>451203812680.16205</v>
      </c>
      <c r="J244" s="106">
        <v>0.44053881272073214</v>
      </c>
      <c r="K244" s="151">
        <v>42477386572.683716</v>
      </c>
      <c r="L244" s="151">
        <v>107927688163.28273</v>
      </c>
      <c r="M244" s="151">
        <v>0</v>
      </c>
      <c r="N244" s="151">
        <v>601608887416.12854</v>
      </c>
      <c r="O244" s="106">
        <v>0.47392076218880791</v>
      </c>
      <c r="P244" s="106">
        <v>0.34905027336692901</v>
      </c>
      <c r="Q244" s="88">
        <v>14.489433662063099</v>
      </c>
      <c r="R244" s="151">
        <v>3664490805184.9966</v>
      </c>
      <c r="S244" s="171">
        <v>3214.8340741262036</v>
      </c>
      <c r="T244" s="165">
        <v>4.60102035612793E-2</v>
      </c>
      <c r="U244" s="566">
        <v>2.0000000000000001E-4</v>
      </c>
      <c r="V244"/>
      <c r="W244"/>
      <c r="X244"/>
    </row>
    <row r="245" spans="1:24" x14ac:dyDescent="0.2">
      <c r="A245">
        <f t="shared" si="3"/>
        <v>241</v>
      </c>
      <c r="B245" s="106">
        <v>0.6737390573561598</v>
      </c>
      <c r="C245" s="88">
        <v>2087.7819474291782</v>
      </c>
      <c r="D245" s="106">
        <v>1.0015058523789595</v>
      </c>
      <c r="E245" s="106">
        <v>0.50741334179552811</v>
      </c>
      <c r="F245">
        <v>1</v>
      </c>
      <c r="G245">
        <v>2025</v>
      </c>
      <c r="H245" s="88">
        <v>30296247.860690653</v>
      </c>
      <c r="I245" s="151">
        <v>432881275611.94641</v>
      </c>
      <c r="J245" s="106">
        <v>-0.21768547049769671</v>
      </c>
      <c r="K245" s="151">
        <v>31140342532.587994</v>
      </c>
      <c r="L245" s="151">
        <v>117787694295.28745</v>
      </c>
      <c r="M245" s="151">
        <v>273919766181.75333</v>
      </c>
      <c r="N245" s="151">
        <v>855729078621.5752</v>
      </c>
      <c r="O245" s="106">
        <v>0.25607871662300902</v>
      </c>
      <c r="P245" s="106">
        <v>5.5235703480083803E-2</v>
      </c>
      <c r="Q245" s="88">
        <v>81.370226759309347</v>
      </c>
      <c r="R245" s="151">
        <v>3994365695560.5327</v>
      </c>
      <c r="S245" s="171">
        <v>3503.4034559015558</v>
      </c>
      <c r="T245" s="165">
        <v>9.5746834316769915E-3</v>
      </c>
      <c r="U245" s="566">
        <v>2.0000000000000001E-4</v>
      </c>
      <c r="V245"/>
      <c r="W245"/>
      <c r="X245"/>
    </row>
    <row r="246" spans="1:24" x14ac:dyDescent="0.2">
      <c r="A246">
        <f t="shared" si="3"/>
        <v>242</v>
      </c>
      <c r="B246" s="106">
        <v>0.37070150642385891</v>
      </c>
      <c r="C246" s="88">
        <v>5131.6218957299079</v>
      </c>
      <c r="D246" s="106">
        <v>0.98314879196814597</v>
      </c>
      <c r="E246" s="106">
        <v>0.39308859153838294</v>
      </c>
      <c r="F246">
        <v>1</v>
      </c>
      <c r="G246">
        <v>2024</v>
      </c>
      <c r="H246" s="88">
        <v>29896546.573031493</v>
      </c>
      <c r="I246" s="151">
        <v>692853113151.56372</v>
      </c>
      <c r="J246" s="106">
        <v>0.34513153888047288</v>
      </c>
      <c r="K246" s="151">
        <v>17868113689.803246</v>
      </c>
      <c r="L246" s="151">
        <v>10603319587.783875</v>
      </c>
      <c r="M246" s="151">
        <v>552248110367.40747</v>
      </c>
      <c r="N246" s="151">
        <v>1273572656796.5583</v>
      </c>
      <c r="O246" s="106">
        <v>0.54131705909763816</v>
      </c>
      <c r="P246" s="106">
        <v>0.28854130066480121</v>
      </c>
      <c r="Q246" s="88">
        <v>16.308363564939825</v>
      </c>
      <c r="R246" s="151">
        <v>6680784104572.1475</v>
      </c>
      <c r="S246" s="171">
        <v>5859.9579014584369</v>
      </c>
      <c r="T246" s="165">
        <v>4.4153006745165264E-2</v>
      </c>
      <c r="U246" s="566">
        <v>2.0000000000000001E-4</v>
      </c>
      <c r="V246"/>
      <c r="W246"/>
      <c r="X246"/>
    </row>
    <row r="247" spans="1:24" x14ac:dyDescent="0.2">
      <c r="A247">
        <f t="shared" si="3"/>
        <v>243</v>
      </c>
      <c r="B247" s="106">
        <v>0.3434076433944363</v>
      </c>
      <c r="C247" s="88">
        <v>4654.2277634078027</v>
      </c>
      <c r="D247" s="106">
        <v>0.86858920032256637</v>
      </c>
      <c r="E247" s="106">
        <v>3.1522613574188618E-2</v>
      </c>
      <c r="F247">
        <v>1</v>
      </c>
      <c r="G247">
        <v>2025</v>
      </c>
      <c r="H247" s="88">
        <v>22659435.870343901</v>
      </c>
      <c r="I247" s="151">
        <v>405037065797.48572</v>
      </c>
      <c r="J247" s="106">
        <v>0.11138696364731759</v>
      </c>
      <c r="K247" s="151">
        <v>17161630061.593172</v>
      </c>
      <c r="L247" s="151">
        <v>6018156514.6169996</v>
      </c>
      <c r="M247" s="151">
        <v>196755153843.98376</v>
      </c>
      <c r="N247" s="151">
        <v>624972006217.67957</v>
      </c>
      <c r="O247" s="106">
        <v>0.3317500546391931</v>
      </c>
      <c r="P247" s="106">
        <v>0.14929401174225398</v>
      </c>
      <c r="Q247" s="88">
        <v>20.799560813677413</v>
      </c>
      <c r="R247" s="151">
        <v>2111876519521.4712</v>
      </c>
      <c r="S247" s="171">
        <v>1851.5512077201242</v>
      </c>
      <c r="T247" s="165">
        <v>3.4409552874411768E-2</v>
      </c>
      <c r="U247" s="566">
        <v>2.0000000000000001E-4</v>
      </c>
      <c r="V247"/>
      <c r="W247"/>
      <c r="X247"/>
    </row>
    <row r="248" spans="1:24" x14ac:dyDescent="0.2">
      <c r="A248">
        <f t="shared" si="3"/>
        <v>244</v>
      </c>
      <c r="B248" s="106">
        <v>0.49194279446094669</v>
      </c>
      <c r="C248" s="88">
        <v>4515.2424336349441</v>
      </c>
      <c r="D248" s="106">
        <v>0.4681671222770184</v>
      </c>
      <c r="E248" s="106">
        <v>0.39918246476977548</v>
      </c>
      <c r="F248">
        <v>1</v>
      </c>
      <c r="G248">
        <v>2026</v>
      </c>
      <c r="H248" s="88">
        <v>6785117.8138180748</v>
      </c>
      <c r="I248" s="151">
        <v>314641962449.75159</v>
      </c>
      <c r="J248" s="106">
        <v>0.49194279446094669</v>
      </c>
      <c r="K248" s="151">
        <v>24016182656.802696</v>
      </c>
      <c r="L248" s="151">
        <v>35075205032.211823</v>
      </c>
      <c r="M248" s="151">
        <v>40235850659.226837</v>
      </c>
      <c r="N248" s="151">
        <v>413969200797.99292</v>
      </c>
      <c r="O248" s="106">
        <v>0.51944610951936443</v>
      </c>
      <c r="P248" s="106">
        <v>0.39934269605451916</v>
      </c>
      <c r="Q248" s="88">
        <v>14.032508016298461</v>
      </c>
      <c r="R248" s="151">
        <v>2894005720779.5269</v>
      </c>
      <c r="S248" s="171">
        <v>2539.1418531051436</v>
      </c>
      <c r="T248" s="165">
        <v>4.581050871739719E-2</v>
      </c>
      <c r="U248" s="566">
        <v>2.0000000000000001E-4</v>
      </c>
      <c r="V248"/>
      <c r="W248"/>
      <c r="X248"/>
    </row>
    <row r="249" spans="1:24" x14ac:dyDescent="0.2">
      <c r="A249">
        <f t="shared" si="3"/>
        <v>245</v>
      </c>
      <c r="B249" s="106">
        <v>0.51950866778358518</v>
      </c>
      <c r="C249" s="88">
        <v>1500</v>
      </c>
      <c r="D249" s="106">
        <v>0.81186921224151143</v>
      </c>
      <c r="E249" s="106">
        <v>0.22132536540265896</v>
      </c>
      <c r="F249">
        <v>1</v>
      </c>
      <c r="G249">
        <v>2023</v>
      </c>
      <c r="H249" s="88">
        <v>19143001.340301365</v>
      </c>
      <c r="I249" s="151">
        <v>525902555651.68292</v>
      </c>
      <c r="J249" s="106">
        <v>0.39835276215252102</v>
      </c>
      <c r="K249" s="151">
        <v>4816746959.3636656</v>
      </c>
      <c r="L249" s="151">
        <v>4640673811.8371115</v>
      </c>
      <c r="M249" s="151">
        <v>539128854692.18414</v>
      </c>
      <c r="N249" s="151">
        <v>1074488831115.0677</v>
      </c>
      <c r="O249" s="106">
        <v>0.59982974211214835</v>
      </c>
      <c r="P249" s="106">
        <v>0.43971123045832478</v>
      </c>
      <c r="Q249" s="88">
        <v>17.02402767476217</v>
      </c>
      <c r="R249" s="151">
        <v>9095478479210.8359</v>
      </c>
      <c r="S249" s="171">
        <v>7985.193721125057</v>
      </c>
      <c r="T249" s="165">
        <v>4.1425488146998174E-2</v>
      </c>
      <c r="U249" s="566">
        <v>2.0000000000000001E-4</v>
      </c>
      <c r="V249"/>
      <c r="W249"/>
      <c r="X249"/>
    </row>
    <row r="250" spans="1:24" x14ac:dyDescent="0.2">
      <c r="A250">
        <f t="shared" si="3"/>
        <v>246</v>
      </c>
      <c r="B250" s="106">
        <v>0.52152533509488064</v>
      </c>
      <c r="C250" s="88">
        <v>3833.6881832550953</v>
      </c>
      <c r="D250" s="106">
        <v>0.88474649403487426</v>
      </c>
      <c r="E250" s="106">
        <v>0.35472748074276367</v>
      </c>
      <c r="F250">
        <v>1</v>
      </c>
      <c r="G250">
        <v>2027</v>
      </c>
      <c r="H250" s="88">
        <v>22460081.673954468</v>
      </c>
      <c r="I250" s="151">
        <v>378303896668.51691</v>
      </c>
      <c r="J250" s="106">
        <v>7.2713847512790308E-2</v>
      </c>
      <c r="K250" s="151">
        <v>21687878334.991478</v>
      </c>
      <c r="L250" s="151">
        <v>92344975351.520813</v>
      </c>
      <c r="M250" s="151">
        <v>0</v>
      </c>
      <c r="N250" s="151">
        <v>492336750355.02917</v>
      </c>
      <c r="O250" s="106">
        <v>0.20592391704246449</v>
      </c>
      <c r="P250" s="106">
        <v>4.258026194309876E-2</v>
      </c>
      <c r="Q250" s="88">
        <v>39.334756930445984</v>
      </c>
      <c r="R250" s="151">
        <v>935537161110.09119</v>
      </c>
      <c r="S250" s="171">
        <v>820.54533236787722</v>
      </c>
      <c r="T250" s="165">
        <v>1.722678685040871E-2</v>
      </c>
      <c r="U250" s="566">
        <v>2.0000000000000001E-4</v>
      </c>
      <c r="V250"/>
      <c r="W250"/>
      <c r="X250"/>
    </row>
    <row r="251" spans="1:24" x14ac:dyDescent="0.2">
      <c r="A251">
        <f t="shared" si="3"/>
        <v>247</v>
      </c>
      <c r="B251" s="106">
        <v>0.45318620489944034</v>
      </c>
      <c r="C251" s="88">
        <v>6146.3842145702156</v>
      </c>
      <c r="D251" s="106">
        <v>0.57038547223192126</v>
      </c>
      <c r="E251" s="106">
        <v>0.65137971873742484</v>
      </c>
      <c r="F251">
        <v>1</v>
      </c>
      <c r="G251">
        <v>2023</v>
      </c>
      <c r="H251" s="88">
        <v>9377842.5381739512</v>
      </c>
      <c r="I251" s="151">
        <v>330294523722.65765</v>
      </c>
      <c r="J251" s="106">
        <v>0.38312244271241847</v>
      </c>
      <c r="K251" s="151">
        <v>7440715837.9721546</v>
      </c>
      <c r="L251" s="151">
        <v>0</v>
      </c>
      <c r="M251" s="151">
        <v>254483339250.69647</v>
      </c>
      <c r="N251" s="151">
        <v>592218578811.32629</v>
      </c>
      <c r="O251" s="106">
        <v>0.55744606460394763</v>
      </c>
      <c r="P251" s="106">
        <v>0.37566958996635041</v>
      </c>
      <c r="Q251" s="88">
        <v>16.601346423435118</v>
      </c>
      <c r="R251" s="151">
        <v>4266717730663.584</v>
      </c>
      <c r="S251" s="171">
        <v>3737.9957828700908</v>
      </c>
      <c r="T251" s="165">
        <v>4.1666763105597956E-2</v>
      </c>
      <c r="U251" s="566">
        <v>2.0000000000000001E-4</v>
      </c>
      <c r="V251"/>
      <c r="W251"/>
      <c r="X251"/>
    </row>
    <row r="252" spans="1:24" x14ac:dyDescent="0.2">
      <c r="A252">
        <f t="shared" si="3"/>
        <v>248</v>
      </c>
      <c r="B252" s="106">
        <v>0.36898746704251772</v>
      </c>
      <c r="C252" s="88">
        <v>1500</v>
      </c>
      <c r="D252" s="106">
        <v>0.35222284692706973</v>
      </c>
      <c r="E252" s="106">
        <v>0.54754875701246708</v>
      </c>
      <c r="F252">
        <v>1</v>
      </c>
      <c r="G252">
        <v>2025</v>
      </c>
      <c r="H252" s="88">
        <v>4496983.2321506152</v>
      </c>
      <c r="I252" s="151">
        <v>207874560957.68018</v>
      </c>
      <c r="J252" s="106">
        <v>0.36898746704251772</v>
      </c>
      <c r="K252" s="151">
        <v>22287527631.43959</v>
      </c>
      <c r="L252" s="151">
        <v>38629587028.642502</v>
      </c>
      <c r="M252" s="151">
        <v>62422589603.144424</v>
      </c>
      <c r="N252" s="151">
        <v>331214265220.90668</v>
      </c>
      <c r="O252" s="106">
        <v>0.4756584047208936</v>
      </c>
      <c r="P252" s="106">
        <v>0.31213080744785932</v>
      </c>
      <c r="Q252" s="88">
        <v>15.86407165371514</v>
      </c>
      <c r="R252" s="151">
        <v>1944780758551.9136</v>
      </c>
      <c r="S252" s="171">
        <v>1705.2187196992127</v>
      </c>
      <c r="T252" s="165">
        <v>4.2560367478233989E-2</v>
      </c>
      <c r="U252" s="566">
        <v>2.0000000000000001E-4</v>
      </c>
      <c r="V252"/>
      <c r="W252"/>
      <c r="X252"/>
    </row>
    <row r="253" spans="1:24" x14ac:dyDescent="0.2">
      <c r="A253">
        <f t="shared" si="3"/>
        <v>249</v>
      </c>
      <c r="B253" s="106">
        <v>0.45449826453388587</v>
      </c>
      <c r="C253" s="88">
        <v>1687.1709523143722</v>
      </c>
      <c r="D253" s="106">
        <v>0.22242209114972022</v>
      </c>
      <c r="E253" s="106">
        <v>0.11402473166165272</v>
      </c>
      <c r="F253">
        <v>1</v>
      </c>
      <c r="G253">
        <v>2026</v>
      </c>
      <c r="H253" s="88">
        <v>2670965.6552578961</v>
      </c>
      <c r="I253" s="151">
        <v>155175932459.45532</v>
      </c>
      <c r="J253" s="106">
        <v>0.45449826453388587</v>
      </c>
      <c r="K253" s="151">
        <v>9640502675.5874138</v>
      </c>
      <c r="L253" s="151">
        <v>14728531185.481524</v>
      </c>
      <c r="M253" s="151">
        <v>30997153542.370144</v>
      </c>
      <c r="N253" s="151">
        <v>210542119862.89441</v>
      </c>
      <c r="O253" s="106">
        <v>0.50872357441959881</v>
      </c>
      <c r="P253" s="106">
        <v>0.34174420659482196</v>
      </c>
      <c r="Q253" s="88">
        <v>14.323609971597911</v>
      </c>
      <c r="R253" s="151">
        <v>1340842487149.2068</v>
      </c>
      <c r="S253" s="171">
        <v>1176.8485580316806</v>
      </c>
      <c r="T253" s="165">
        <v>4.3143761262328252E-2</v>
      </c>
      <c r="U253" s="566">
        <v>2.0000000000000001E-4</v>
      </c>
      <c r="V253"/>
      <c r="W253"/>
      <c r="X253"/>
    </row>
    <row r="254" spans="1:24" x14ac:dyDescent="0.2">
      <c r="A254">
        <f t="shared" si="3"/>
        <v>250</v>
      </c>
      <c r="B254" s="106">
        <v>0.47680539010320699</v>
      </c>
      <c r="C254" s="88">
        <v>7675.2924798391196</v>
      </c>
      <c r="D254" s="106">
        <v>0.96899432372569771</v>
      </c>
      <c r="E254" s="106">
        <v>0.26389112875166276</v>
      </c>
      <c r="F254">
        <v>1</v>
      </c>
      <c r="G254">
        <v>2026</v>
      </c>
      <c r="H254" s="88">
        <v>24041911.087671753</v>
      </c>
      <c r="I254" s="151">
        <v>539019158720.88239</v>
      </c>
      <c r="J254" s="106">
        <v>0.24962915816981945</v>
      </c>
      <c r="K254" s="151">
        <v>31237172127.320747</v>
      </c>
      <c r="L254" s="151">
        <v>61750034715.420593</v>
      </c>
      <c r="M254" s="151">
        <v>84260062579.086075</v>
      </c>
      <c r="N254" s="151">
        <v>716266428142.70984</v>
      </c>
      <c r="O254" s="106">
        <v>0.35093502471739696</v>
      </c>
      <c r="P254" s="106">
        <v>0.21994086134898877</v>
      </c>
      <c r="Q254" s="88">
        <v>15.461726071081028</v>
      </c>
      <c r="R254" s="151">
        <v>2636531514887.4946</v>
      </c>
      <c r="S254" s="171">
        <v>2313.4902637207542</v>
      </c>
      <c r="T254" s="165">
        <v>4.8665107019859828E-2</v>
      </c>
      <c r="U254" s="566">
        <v>2.0000000000000001E-4</v>
      </c>
      <c r="V254"/>
      <c r="W254"/>
      <c r="X254"/>
    </row>
    <row r="255" spans="1:24" x14ac:dyDescent="0.2">
      <c r="A255">
        <f t="shared" si="3"/>
        <v>251</v>
      </c>
      <c r="B255" s="106">
        <v>0.41168304982217163</v>
      </c>
      <c r="C255" s="88">
        <v>4495.8814416263449</v>
      </c>
      <c r="D255" s="106">
        <v>0.84251986663096168</v>
      </c>
      <c r="E255" s="106">
        <v>0.34589935846039976</v>
      </c>
      <c r="F255">
        <v>1</v>
      </c>
      <c r="G255">
        <v>2025</v>
      </c>
      <c r="H255" s="88">
        <v>20657328.804223809</v>
      </c>
      <c r="I255" s="151">
        <v>563067681281.79077</v>
      </c>
      <c r="J255" s="106">
        <v>0.41007230019641738</v>
      </c>
      <c r="K255" s="151">
        <v>29764889810.702469</v>
      </c>
      <c r="L255" s="151">
        <v>30446100150.098877</v>
      </c>
      <c r="M255" s="151">
        <v>150870322818.12708</v>
      </c>
      <c r="N255" s="151">
        <v>774148994060.71924</v>
      </c>
      <c r="O255" s="106">
        <v>0.48563209471093199</v>
      </c>
      <c r="P255" s="106">
        <v>0.28682372564941672</v>
      </c>
      <c r="Q255" s="88">
        <v>14.413440668027214</v>
      </c>
      <c r="R255" s="151">
        <v>3877982037959.3247</v>
      </c>
      <c r="S255" s="171">
        <v>3403.461036159229</v>
      </c>
      <c r="T255" s="165">
        <v>4.6031262355131691E-2</v>
      </c>
      <c r="U255" s="566">
        <v>2.0000000000000001E-4</v>
      </c>
      <c r="V255"/>
      <c r="W255"/>
      <c r="X255"/>
    </row>
    <row r="256" spans="1:24" x14ac:dyDescent="0.2">
      <c r="A256">
        <f t="shared" si="3"/>
        <v>252</v>
      </c>
      <c r="B256" s="106">
        <v>0.50576055477833781</v>
      </c>
      <c r="C256" s="88">
        <v>1500</v>
      </c>
      <c r="D256" s="106">
        <v>0.74081491044142189</v>
      </c>
      <c r="E256" s="106">
        <v>0.68477767115490695</v>
      </c>
      <c r="F256">
        <v>1</v>
      </c>
      <c r="G256">
        <v>2023</v>
      </c>
      <c r="H256" s="88">
        <v>15358025.483788196</v>
      </c>
      <c r="I256" s="151">
        <v>547704961581.17395</v>
      </c>
      <c r="J256" s="106">
        <v>0.50576055477833792</v>
      </c>
      <c r="K256" s="151">
        <v>48814088916.19841</v>
      </c>
      <c r="L256" s="151">
        <v>56087776303.037613</v>
      </c>
      <c r="M256" s="151">
        <v>543756536741.3219</v>
      </c>
      <c r="N256" s="151">
        <v>1196363363541.7319</v>
      </c>
      <c r="O256" s="106">
        <v>0.63265312088707115</v>
      </c>
      <c r="P256" s="106">
        <v>0.44092644504498524</v>
      </c>
      <c r="Q256" s="88">
        <v>16.250206226212516</v>
      </c>
      <c r="R256" s="151">
        <v>9986029114671.4805</v>
      </c>
      <c r="S256" s="171">
        <v>8759.3083646299528</v>
      </c>
      <c r="T256" s="165">
        <v>4.2260815578227827E-2</v>
      </c>
      <c r="U256" s="566">
        <v>2.0000000000000001E-4</v>
      </c>
      <c r="V256"/>
      <c r="W256"/>
      <c r="X256"/>
    </row>
    <row r="257" spans="1:24" x14ac:dyDescent="0.2">
      <c r="A257">
        <f t="shared" si="3"/>
        <v>253</v>
      </c>
      <c r="B257" s="106">
        <v>0.4654977685290414</v>
      </c>
      <c r="C257" s="88">
        <v>5410.0886551923504</v>
      </c>
      <c r="D257" s="106">
        <v>0.70373068188489041</v>
      </c>
      <c r="E257" s="106">
        <v>0.33421716990720257</v>
      </c>
      <c r="F257">
        <v>1</v>
      </c>
      <c r="G257">
        <v>2024</v>
      </c>
      <c r="H257" s="88">
        <v>14124809.75566137</v>
      </c>
      <c r="I257" s="151">
        <v>466156430309.58698</v>
      </c>
      <c r="J257" s="106">
        <v>0.41731472326902175</v>
      </c>
      <c r="K257" s="151">
        <v>43567956910.223679</v>
      </c>
      <c r="L257" s="151">
        <v>74199775613.63031</v>
      </c>
      <c r="M257" s="151">
        <v>368261907493.17731</v>
      </c>
      <c r="N257" s="151">
        <v>952186070326.61816</v>
      </c>
      <c r="O257" s="106">
        <v>0.57604632675630218</v>
      </c>
      <c r="P257" s="106">
        <v>0.36218663040229915</v>
      </c>
      <c r="Q257" s="88">
        <v>15.988449813571036</v>
      </c>
      <c r="R257" s="151">
        <v>6244583244715.8418</v>
      </c>
      <c r="S257" s="171">
        <v>5474.5586179007405</v>
      </c>
      <c r="T257" s="165">
        <v>4.411111333886255E-2</v>
      </c>
      <c r="U257" s="566">
        <v>2.0000000000000001E-4</v>
      </c>
      <c r="V257"/>
      <c r="W257"/>
      <c r="X257"/>
    </row>
    <row r="258" spans="1:24" x14ac:dyDescent="0.2">
      <c r="A258">
        <f t="shared" si="3"/>
        <v>254</v>
      </c>
      <c r="B258" s="106">
        <v>0.54288203768540966</v>
      </c>
      <c r="C258" s="88">
        <v>3547.9947916446858</v>
      </c>
      <c r="D258" s="106">
        <v>0.77384827061089301</v>
      </c>
      <c r="E258" s="106">
        <v>0.33343633897201341</v>
      </c>
      <c r="F258">
        <v>1</v>
      </c>
      <c r="G258">
        <v>2023</v>
      </c>
      <c r="H258" s="88">
        <v>16749859.767303409</v>
      </c>
      <c r="I258" s="151">
        <v>487684238142.33081</v>
      </c>
      <c r="J258" s="106">
        <v>0.43354862700460906</v>
      </c>
      <c r="K258" s="151">
        <v>9125784718.3773842</v>
      </c>
      <c r="L258" s="151">
        <v>0</v>
      </c>
      <c r="M258" s="151">
        <v>560668365116.88965</v>
      </c>
      <c r="N258" s="151">
        <v>1057478387977.5979</v>
      </c>
      <c r="O258" s="106">
        <v>0.62409741083605874</v>
      </c>
      <c r="P258" s="106">
        <v>0.42776827764193531</v>
      </c>
      <c r="Q258" s="88">
        <v>17.140331937644515</v>
      </c>
      <c r="R258" s="151">
        <v>8598858563461.1035</v>
      </c>
      <c r="S258" s="171">
        <v>7529.9220073357119</v>
      </c>
      <c r="T258" s="165">
        <v>4.1861133508801981E-2</v>
      </c>
      <c r="U258" s="566">
        <v>2.0000000000000001E-4</v>
      </c>
      <c r="V258"/>
      <c r="W258"/>
      <c r="X258"/>
    </row>
    <row r="259" spans="1:24" x14ac:dyDescent="0.2">
      <c r="A259">
        <f t="shared" si="3"/>
        <v>255</v>
      </c>
      <c r="B259" s="106">
        <v>0.4837050074166212</v>
      </c>
      <c r="C259" s="88">
        <v>1826.5756155813046</v>
      </c>
      <c r="D259" s="106">
        <v>0.52302255368466</v>
      </c>
      <c r="E259" s="106">
        <v>0.44164953980633292</v>
      </c>
      <c r="F259">
        <v>1</v>
      </c>
      <c r="G259">
        <v>2026</v>
      </c>
      <c r="H259" s="88">
        <v>8019376.8449804755</v>
      </c>
      <c r="I259" s="151">
        <v>322969309225.15759</v>
      </c>
      <c r="J259" s="106">
        <v>0.48370500741662115</v>
      </c>
      <c r="K259" s="151">
        <v>49978423202.896698</v>
      </c>
      <c r="L259" s="151">
        <v>87140499400.62001</v>
      </c>
      <c r="M259" s="151">
        <v>42629691832.581642</v>
      </c>
      <c r="N259" s="151">
        <v>502717923661.25598</v>
      </c>
      <c r="O259" s="106">
        <v>0.51726428054687257</v>
      </c>
      <c r="P259" s="106">
        <v>0.43044837410343512</v>
      </c>
      <c r="Q259" s="88">
        <v>15.194941495491465</v>
      </c>
      <c r="R259" s="151">
        <v>3807741051159</v>
      </c>
      <c r="S259" s="171">
        <v>3340.6522059518002</v>
      </c>
      <c r="T259" s="165">
        <v>4.5482608725579805E-2</v>
      </c>
      <c r="U259" s="566">
        <v>2.0000000000000001E-4</v>
      </c>
      <c r="V259"/>
      <c r="W259"/>
      <c r="X259"/>
    </row>
    <row r="260" spans="1:24" x14ac:dyDescent="0.2">
      <c r="A260">
        <f t="shared" si="3"/>
        <v>256</v>
      </c>
      <c r="B260" s="106">
        <v>0.38145131012767441</v>
      </c>
      <c r="C260" s="88">
        <v>1500</v>
      </c>
      <c r="D260" s="106">
        <v>0.91401273932762728</v>
      </c>
      <c r="E260" s="106">
        <v>0.53945121733194723</v>
      </c>
      <c r="F260">
        <v>1</v>
      </c>
      <c r="G260">
        <v>2024</v>
      </c>
      <c r="H260" s="88">
        <v>24614379.347437967</v>
      </c>
      <c r="I260" s="151">
        <v>475118203155.16797</v>
      </c>
      <c r="J260" s="106">
        <v>8.1283821683459712E-2</v>
      </c>
      <c r="K260" s="151">
        <v>9680254363.6272049</v>
      </c>
      <c r="L260" s="151">
        <v>23416807958.327389</v>
      </c>
      <c r="M260" s="151">
        <v>258832661560.6524</v>
      </c>
      <c r="N260" s="151">
        <v>767047927037.7749</v>
      </c>
      <c r="O260" s="106">
        <v>0.34472291704139163</v>
      </c>
      <c r="P260" s="106">
        <v>0.23552674105052951</v>
      </c>
      <c r="Q260" s="88">
        <v>21.776122566234182</v>
      </c>
      <c r="R260" s="151">
        <v>4434513113127.2295</v>
      </c>
      <c r="S260" s="171">
        <v>3887.7926671126811</v>
      </c>
      <c r="T260" s="165">
        <v>3.2260786938057541E-2</v>
      </c>
      <c r="U260" s="566">
        <v>2.0000000000000001E-4</v>
      </c>
      <c r="V260"/>
      <c r="W260"/>
      <c r="X260"/>
    </row>
    <row r="261" spans="1:24" x14ac:dyDescent="0.2">
      <c r="A261">
        <f t="shared" si="3"/>
        <v>257</v>
      </c>
      <c r="B261" s="106">
        <v>0.37248169400024345</v>
      </c>
      <c r="C261" s="88">
        <v>3989.6056747914113</v>
      </c>
      <c r="D261" s="106">
        <v>0.88200078789522618</v>
      </c>
      <c r="E261" s="106">
        <v>0.29470793263531081</v>
      </c>
      <c r="F261">
        <v>1</v>
      </c>
      <c r="G261">
        <v>2026</v>
      </c>
      <c r="H261" s="88">
        <v>22492056.918538138</v>
      </c>
      <c r="I261" s="151">
        <v>631044427519.19385</v>
      </c>
      <c r="J261" s="106">
        <v>0.37248169400024345</v>
      </c>
      <c r="K261" s="151">
        <v>27525133444.537872</v>
      </c>
      <c r="L261" s="151">
        <v>49464145652.131027</v>
      </c>
      <c r="M261" s="151">
        <v>97509235149.673737</v>
      </c>
      <c r="N261" s="151">
        <v>805542941765.5365</v>
      </c>
      <c r="O261" s="106">
        <v>0.43775593293677539</v>
      </c>
      <c r="P261" s="106">
        <v>0.30176912735547429</v>
      </c>
      <c r="Q261" s="88">
        <v>14.649427486376027</v>
      </c>
      <c r="R261" s="151">
        <v>4069079605632.8198</v>
      </c>
      <c r="S261" s="171">
        <v>3567.5499734291411</v>
      </c>
      <c r="T261" s="165">
        <v>4.7910893057716168E-2</v>
      </c>
      <c r="U261" s="566">
        <v>2.0000000000000001E-4</v>
      </c>
      <c r="V261"/>
      <c r="W261"/>
      <c r="X261"/>
    </row>
    <row r="262" spans="1:24" x14ac:dyDescent="0.2">
      <c r="A262">
        <f t="shared" si="3"/>
        <v>258</v>
      </c>
      <c r="B262" s="106">
        <v>0.47203456825234347</v>
      </c>
      <c r="C262" s="88">
        <v>4349.4278968888675</v>
      </c>
      <c r="D262" s="106">
        <v>0.73445560792135856</v>
      </c>
      <c r="E262" s="106">
        <v>0.57060547644550463</v>
      </c>
      <c r="F262">
        <v>1</v>
      </c>
      <c r="G262">
        <v>2026</v>
      </c>
      <c r="H262" s="88">
        <v>15235290.439762926</v>
      </c>
      <c r="I262" s="151">
        <v>456313769218.56433</v>
      </c>
      <c r="J262" s="106">
        <v>0.3962677647566204</v>
      </c>
      <c r="K262" s="151">
        <v>48591085869.13974</v>
      </c>
      <c r="L262" s="151">
        <v>86348388806.916199</v>
      </c>
      <c r="M262" s="151">
        <v>86185142284.398331</v>
      </c>
      <c r="N262" s="151">
        <v>677438386179.01868</v>
      </c>
      <c r="O262" s="106">
        <v>0.47066902132218691</v>
      </c>
      <c r="P262" s="106">
        <v>0.29117071355880025</v>
      </c>
      <c r="Q262" s="88">
        <v>14.137596015455566</v>
      </c>
      <c r="R262" s="151">
        <v>3368721636584.5103</v>
      </c>
      <c r="S262" s="171">
        <v>2955.1029560781567</v>
      </c>
      <c r="T262" s="165">
        <v>4.6717509826668321E-2</v>
      </c>
      <c r="U262" s="566">
        <v>2.0000000000000001E-4</v>
      </c>
      <c r="V262"/>
      <c r="W262"/>
      <c r="X262"/>
    </row>
    <row r="263" spans="1:24" x14ac:dyDescent="0.2">
      <c r="A263">
        <f t="shared" ref="A263:A326" si="4">A262+1</f>
        <v>259</v>
      </c>
      <c r="B263" s="106">
        <v>0.35131185965217837</v>
      </c>
      <c r="C263" s="88">
        <v>7697.9244568034183</v>
      </c>
      <c r="D263" s="106">
        <v>0.9304245663221522</v>
      </c>
      <c r="E263" s="106">
        <v>0.27142025664316882</v>
      </c>
      <c r="F263">
        <v>1</v>
      </c>
      <c r="G263">
        <v>2023</v>
      </c>
      <c r="H263" s="88">
        <v>25794407.797240209</v>
      </c>
      <c r="I263" s="151">
        <v>578392627427.45959</v>
      </c>
      <c r="J263" s="106">
        <v>0.2982310834325953</v>
      </c>
      <c r="K263" s="151">
        <v>12757754818.83403</v>
      </c>
      <c r="L263" s="151">
        <v>0</v>
      </c>
      <c r="M263" s="151">
        <v>838855488718.27234</v>
      </c>
      <c r="N263" s="151">
        <v>1430005870964.5659</v>
      </c>
      <c r="O263" s="106">
        <v>0.58991299828211519</v>
      </c>
      <c r="P263" s="106">
        <v>0.36575083855587315</v>
      </c>
      <c r="Q263" s="88">
        <v>17.535602569428633</v>
      </c>
      <c r="R263" s="151">
        <v>9993369837029.8496</v>
      </c>
      <c r="S263" s="171">
        <v>8768.3312240240684</v>
      </c>
      <c r="T263" s="165">
        <v>4.1566828434205262E-2</v>
      </c>
      <c r="U263" s="566">
        <v>2.0000000000000001E-4</v>
      </c>
      <c r="V263"/>
      <c r="W263"/>
      <c r="X263"/>
    </row>
    <row r="264" spans="1:24" x14ac:dyDescent="0.2">
      <c r="A264">
        <f t="shared" si="4"/>
        <v>260</v>
      </c>
      <c r="B264" s="106">
        <v>0.57480045011179925</v>
      </c>
      <c r="C264" s="88">
        <v>1500</v>
      </c>
      <c r="D264" s="106">
        <v>0.31649646555507444</v>
      </c>
      <c r="E264" s="106">
        <v>0.52179784031849719</v>
      </c>
      <c r="F264">
        <v>1</v>
      </c>
      <c r="G264">
        <v>2026</v>
      </c>
      <c r="H264" s="88">
        <v>3933493.2430246314</v>
      </c>
      <c r="I264" s="151">
        <v>196304025684.45279</v>
      </c>
      <c r="J264" s="106">
        <v>0.56812065108198984</v>
      </c>
      <c r="K264" s="151">
        <v>35557157911.472023</v>
      </c>
      <c r="L264" s="151">
        <v>60386928942.035568</v>
      </c>
      <c r="M264" s="151">
        <v>28419299679.973167</v>
      </c>
      <c r="N264" s="151">
        <v>320667412217.93359</v>
      </c>
      <c r="O264" s="106">
        <v>0.56934177538251152</v>
      </c>
      <c r="P264" s="106">
        <v>0.42443048720533605</v>
      </c>
      <c r="Q264" s="88">
        <v>14.18902278077331</v>
      </c>
      <c r="R264" s="151">
        <v>2371251855829.2739</v>
      </c>
      <c r="S264" s="171">
        <v>2077.6857773274983</v>
      </c>
      <c r="T264" s="165">
        <v>4.5922795212369256E-2</v>
      </c>
      <c r="U264" s="566">
        <v>2.0000000000000001E-4</v>
      </c>
      <c r="V264"/>
      <c r="W264"/>
      <c r="X264"/>
    </row>
    <row r="265" spans="1:24" x14ac:dyDescent="0.2">
      <c r="A265">
        <f t="shared" si="4"/>
        <v>261</v>
      </c>
      <c r="B265" s="106">
        <v>0.44190885818437786</v>
      </c>
      <c r="C265" s="88">
        <v>5854.2612499767547</v>
      </c>
      <c r="D265" s="106">
        <v>1.0785247077231688</v>
      </c>
      <c r="E265" s="106">
        <v>0.36766442529988302</v>
      </c>
      <c r="F265">
        <v>1</v>
      </c>
      <c r="G265">
        <v>2025</v>
      </c>
      <c r="H265" s="88">
        <v>36136162.992273487</v>
      </c>
      <c r="I265" s="151">
        <v>759071604716.91467</v>
      </c>
      <c r="J265" s="106">
        <v>0.21159020544222829</v>
      </c>
      <c r="K265" s="151">
        <v>32308705339.426979</v>
      </c>
      <c r="L265" s="151">
        <v>12054142039.223921</v>
      </c>
      <c r="M265" s="151">
        <v>273407411469.22104</v>
      </c>
      <c r="N265" s="151">
        <v>1076841863564.7866</v>
      </c>
      <c r="O265" s="106">
        <v>0.3612242175526893</v>
      </c>
      <c r="P265" s="106">
        <v>0.18903727653441274</v>
      </c>
      <c r="Q265" s="88">
        <v>16.37198785820819</v>
      </c>
      <c r="R265" s="151">
        <v>3942803717638.751</v>
      </c>
      <c r="S265" s="171">
        <v>3459.4411914339739</v>
      </c>
      <c r="T265" s="165">
        <v>4.0162584230775324E-2</v>
      </c>
      <c r="U265" s="566">
        <v>2.0000000000000001E-4</v>
      </c>
      <c r="V265"/>
      <c r="W265"/>
      <c r="X265"/>
    </row>
    <row r="266" spans="1:24" x14ac:dyDescent="0.2">
      <c r="A266">
        <f t="shared" si="4"/>
        <v>262</v>
      </c>
      <c r="B266" s="106">
        <v>0.71803267012525362</v>
      </c>
      <c r="C266" s="88">
        <v>5780.1805807627834</v>
      </c>
      <c r="D266" s="106">
        <v>0.91572707825100563</v>
      </c>
      <c r="E266" s="106">
        <v>0.33481919740241184</v>
      </c>
      <c r="F266">
        <v>1</v>
      </c>
      <c r="G266">
        <v>2024</v>
      </c>
      <c r="H266" s="88">
        <v>24851133.657984905</v>
      </c>
      <c r="I266" s="151">
        <v>599386947465.79382</v>
      </c>
      <c r="J266" s="106">
        <v>0.33484668945789453</v>
      </c>
      <c r="K266" s="151">
        <v>38768480823.461838</v>
      </c>
      <c r="L266" s="151">
        <v>48019660432.248787</v>
      </c>
      <c r="M266" s="151">
        <v>533928146584.21686</v>
      </c>
      <c r="N266" s="151">
        <v>1220103235305.7212</v>
      </c>
      <c r="O266" s="106">
        <v>0.54606935003284496</v>
      </c>
      <c r="P266" s="106">
        <v>0.30241603118390559</v>
      </c>
      <c r="Q266" s="88">
        <v>16.590795307632046</v>
      </c>
      <c r="R266" s="151">
        <v>6795156396218.8779</v>
      </c>
      <c r="S266" s="171">
        <v>5961.7519920896311</v>
      </c>
      <c r="T266" s="165">
        <v>4.3445334180073313E-2</v>
      </c>
      <c r="U266" s="566">
        <v>2.0000000000000001E-4</v>
      </c>
      <c r="V266"/>
      <c r="W266"/>
      <c r="X266"/>
    </row>
    <row r="267" spans="1:24" x14ac:dyDescent="0.2">
      <c r="A267">
        <f t="shared" si="4"/>
        <v>263</v>
      </c>
      <c r="B267" s="106">
        <v>0.32378950664375483</v>
      </c>
      <c r="C267" s="88">
        <v>3825.669319965772</v>
      </c>
      <c r="D267" s="106">
        <v>0.95622470633739465</v>
      </c>
      <c r="E267" s="106">
        <v>0.7</v>
      </c>
      <c r="F267">
        <v>1</v>
      </c>
      <c r="G267">
        <v>2022</v>
      </c>
      <c r="H267" s="88">
        <v>27744515.517134774</v>
      </c>
      <c r="I267" s="151">
        <v>675082111660.41882</v>
      </c>
      <c r="J267" s="106">
        <v>0.32378950664375483</v>
      </c>
      <c r="K267" s="151">
        <v>0</v>
      </c>
      <c r="L267" s="151">
        <v>0</v>
      </c>
      <c r="M267" s="151">
        <v>1109605761607.5171</v>
      </c>
      <c r="N267" s="151">
        <v>1784687873267.936</v>
      </c>
      <c r="O267" s="106">
        <v>0.61986699732479233</v>
      </c>
      <c r="P267" s="106">
        <v>0.38731845256832209</v>
      </c>
      <c r="Q267" s="88">
        <v>17.858385827490046</v>
      </c>
      <c r="R267" s="151">
        <v>13581253913059.717</v>
      </c>
      <c r="S267" s="171">
        <v>11904.604846771921</v>
      </c>
      <c r="T267" s="165">
        <v>4.0810623445617401E-2</v>
      </c>
      <c r="U267" s="566">
        <v>2.0000000000000001E-4</v>
      </c>
      <c r="V267"/>
      <c r="W267"/>
      <c r="X267"/>
    </row>
    <row r="268" spans="1:24" x14ac:dyDescent="0.2">
      <c r="A268">
        <f t="shared" si="4"/>
        <v>264</v>
      </c>
      <c r="B268" s="106">
        <v>0.43774084925307361</v>
      </c>
      <c r="C268" s="88">
        <v>7308.1630082421143</v>
      </c>
      <c r="D268" s="106">
        <v>0.39801610519472425</v>
      </c>
      <c r="E268" s="106">
        <v>0.26593428131080976</v>
      </c>
      <c r="F268">
        <v>1</v>
      </c>
      <c r="G268">
        <v>2023</v>
      </c>
      <c r="H268" s="88">
        <v>5126301.7930778814</v>
      </c>
      <c r="I268" s="151">
        <v>201665416542.50662</v>
      </c>
      <c r="J268" s="106">
        <v>0.43774084925307366</v>
      </c>
      <c r="K268" s="151">
        <v>9903929152.7130814</v>
      </c>
      <c r="L268" s="151">
        <v>0</v>
      </c>
      <c r="M268" s="151">
        <v>399588758262.03101</v>
      </c>
      <c r="N268" s="151">
        <v>611158103957.25073</v>
      </c>
      <c r="O268" s="106">
        <v>0.66750026657660366</v>
      </c>
      <c r="P268" s="106">
        <v>0.45811264407613467</v>
      </c>
      <c r="Q268" s="88">
        <v>17.493932112791072</v>
      </c>
      <c r="R268" s="151">
        <v>5583524210394.9531</v>
      </c>
      <c r="S268" s="171">
        <v>4892.3071217224551</v>
      </c>
      <c r="T268" s="165">
        <v>4.0130520489184376E-2</v>
      </c>
      <c r="U268" s="566">
        <v>2.0000000000000001E-4</v>
      </c>
      <c r="V268"/>
      <c r="W268"/>
      <c r="X268"/>
    </row>
    <row r="269" spans="1:24" x14ac:dyDescent="0.2">
      <c r="A269">
        <f t="shared" si="4"/>
        <v>265</v>
      </c>
      <c r="B269" s="106">
        <v>0.52216492293781502</v>
      </c>
      <c r="C269" s="88">
        <v>6229.2166326586339</v>
      </c>
      <c r="D269" s="106">
        <v>0.77845376371176156</v>
      </c>
      <c r="E269" s="106">
        <v>0.32996901711511512</v>
      </c>
      <c r="F269">
        <v>1</v>
      </c>
      <c r="G269">
        <v>2023</v>
      </c>
      <c r="H269" s="88">
        <v>16849248.031985499</v>
      </c>
      <c r="I269" s="151">
        <v>407622157864.78235</v>
      </c>
      <c r="J269" s="106">
        <v>0.26255535439655997</v>
      </c>
      <c r="K269" s="151">
        <v>9261526252.5891647</v>
      </c>
      <c r="L269" s="151">
        <v>0</v>
      </c>
      <c r="M269" s="151">
        <v>574614170097.69934</v>
      </c>
      <c r="N269" s="151">
        <v>991497854215.0708</v>
      </c>
      <c r="O269" s="106">
        <v>0.57157432442945955</v>
      </c>
      <c r="P269" s="106">
        <v>0.38463304884787575</v>
      </c>
      <c r="Q269" s="88">
        <v>18.129472518985853</v>
      </c>
      <c r="R269" s="151">
        <v>7604956875401.125</v>
      </c>
      <c r="S269" s="171">
        <v>6674.0418671815978</v>
      </c>
      <c r="T269" s="165">
        <v>4.0193472934299139E-2</v>
      </c>
      <c r="U269" s="566">
        <v>2.0000000000000001E-4</v>
      </c>
      <c r="V269"/>
      <c r="W269"/>
      <c r="X269"/>
    </row>
    <row r="270" spans="1:24" x14ac:dyDescent="0.2">
      <c r="A270">
        <f t="shared" si="4"/>
        <v>266</v>
      </c>
      <c r="B270" s="106">
        <v>0.40092885094166819</v>
      </c>
      <c r="C270" s="88">
        <v>3307.8831811000173</v>
      </c>
      <c r="D270" s="106">
        <v>0.98596021504005482</v>
      </c>
      <c r="E270" s="106">
        <v>0.53912838484810477</v>
      </c>
      <c r="F270">
        <v>1</v>
      </c>
      <c r="G270">
        <v>2024</v>
      </c>
      <c r="H270" s="88">
        <v>29179462.660427146</v>
      </c>
      <c r="I270" s="151">
        <v>717777565533.50842</v>
      </c>
      <c r="J270" s="106">
        <v>0.37481478980379901</v>
      </c>
      <c r="K270" s="151">
        <v>31867590355.90892</v>
      </c>
      <c r="L270" s="151">
        <v>7837160698.9361401</v>
      </c>
      <c r="M270" s="151">
        <v>528573345489.43884</v>
      </c>
      <c r="N270" s="151">
        <v>1286055662077.7922</v>
      </c>
      <c r="O270" s="106">
        <v>0.54287078925810395</v>
      </c>
      <c r="P270" s="106">
        <v>0.36731412080342912</v>
      </c>
      <c r="Q270" s="88">
        <v>16.476713923586484</v>
      </c>
      <c r="R270" s="151">
        <v>8944197596059.4531</v>
      </c>
      <c r="S270" s="171">
        <v>7850.1227951975816</v>
      </c>
      <c r="T270" s="165">
        <v>4.1769185561932529E-2</v>
      </c>
      <c r="U270" s="566">
        <v>2.0000000000000001E-4</v>
      </c>
      <c r="V270"/>
      <c r="W270"/>
      <c r="X270"/>
    </row>
    <row r="271" spans="1:24" x14ac:dyDescent="0.2">
      <c r="A271">
        <f t="shared" si="4"/>
        <v>267</v>
      </c>
      <c r="B271" s="106">
        <v>0.513431993361119</v>
      </c>
      <c r="C271" s="88">
        <v>4079.4586794422839</v>
      </c>
      <c r="D271" s="106">
        <v>0.49916776762059711</v>
      </c>
      <c r="E271" s="106">
        <v>0.38941311466903711</v>
      </c>
      <c r="F271">
        <v>1</v>
      </c>
      <c r="G271">
        <v>2025</v>
      </c>
      <c r="H271" s="88">
        <v>7307770.2722151317</v>
      </c>
      <c r="I271" s="151">
        <v>273026968296.15854</v>
      </c>
      <c r="J271" s="106">
        <v>0.49668337831721332</v>
      </c>
      <c r="K271" s="151">
        <v>15340348526.635929</v>
      </c>
      <c r="L271" s="151">
        <v>14717102046.005072</v>
      </c>
      <c r="M271" s="151">
        <v>117759088330.79164</v>
      </c>
      <c r="N271" s="151">
        <v>420843507199.59119</v>
      </c>
      <c r="O271" s="106">
        <v>0.57405877755862111</v>
      </c>
      <c r="P271" s="106">
        <v>0.43399716170833658</v>
      </c>
      <c r="Q271" s="88">
        <v>15.519911807576264</v>
      </c>
      <c r="R271" s="151">
        <v>3205990040177.6133</v>
      </c>
      <c r="S271" s="171">
        <v>2812.0686303904845</v>
      </c>
      <c r="T271" s="165">
        <v>4.5457517591275781E-2</v>
      </c>
      <c r="U271" s="566">
        <v>2.0000000000000001E-4</v>
      </c>
      <c r="V271"/>
      <c r="W271"/>
      <c r="X271"/>
    </row>
    <row r="272" spans="1:24" x14ac:dyDescent="0.2">
      <c r="A272">
        <f t="shared" si="4"/>
        <v>268</v>
      </c>
      <c r="B272" s="106">
        <v>0.47125005069916559</v>
      </c>
      <c r="C272" s="88">
        <v>6364.5237871705522</v>
      </c>
      <c r="D272" s="106">
        <v>1.1128111001950902</v>
      </c>
      <c r="E272" s="106">
        <v>0.47165299614905737</v>
      </c>
      <c r="F272">
        <v>1</v>
      </c>
      <c r="G272">
        <v>2023</v>
      </c>
      <c r="H272" s="88">
        <v>37296350.52794937</v>
      </c>
      <c r="I272" s="151">
        <v>655309175231.71997</v>
      </c>
      <c r="J272" s="106">
        <v>9.3083378466918054E-2</v>
      </c>
      <c r="K272" s="151">
        <v>17660814264.335342</v>
      </c>
      <c r="L272" s="151">
        <v>22092270967.208035</v>
      </c>
      <c r="M272" s="151">
        <v>747764597759.47449</v>
      </c>
      <c r="N272" s="151">
        <v>1442826858222.7378</v>
      </c>
      <c r="O272" s="106">
        <v>0.46913729328969117</v>
      </c>
      <c r="P272" s="106">
        <v>0.28913279931665781</v>
      </c>
      <c r="Q272" s="88">
        <v>20.377028832944529</v>
      </c>
      <c r="R272" s="151">
        <v>9102273330710.3516</v>
      </c>
      <c r="S272" s="171">
        <v>7984.6374625957988</v>
      </c>
      <c r="T272" s="165">
        <v>3.6470517835457621E-2</v>
      </c>
      <c r="U272" s="566">
        <v>2.0000000000000001E-4</v>
      </c>
      <c r="V272"/>
      <c r="W272"/>
      <c r="X272"/>
    </row>
    <row r="273" spans="1:24" x14ac:dyDescent="0.2">
      <c r="A273">
        <f t="shared" si="4"/>
        <v>269</v>
      </c>
      <c r="B273" s="106">
        <v>0.39700950628353543</v>
      </c>
      <c r="C273" s="88">
        <v>3103.9281580726774</v>
      </c>
      <c r="D273" s="106">
        <v>0.79384187698807407</v>
      </c>
      <c r="E273" s="106">
        <v>0.41711321681233682</v>
      </c>
      <c r="F273">
        <v>1</v>
      </c>
      <c r="G273">
        <v>2024</v>
      </c>
      <c r="H273" s="88">
        <v>17653151.839086354</v>
      </c>
      <c r="I273" s="151">
        <v>671043667523.83398</v>
      </c>
      <c r="J273" s="106">
        <v>0.39700950628353548</v>
      </c>
      <c r="K273" s="151">
        <v>20588158954.049038</v>
      </c>
      <c r="L273" s="151">
        <v>7231588443.157692</v>
      </c>
      <c r="M273" s="151">
        <v>285291471696.87457</v>
      </c>
      <c r="N273" s="151">
        <v>984154886617.91528</v>
      </c>
      <c r="O273" s="106">
        <v>0.50848618449693361</v>
      </c>
      <c r="P273" s="106">
        <v>0.31444084059397465</v>
      </c>
      <c r="Q273" s="88">
        <v>15.149190608017319</v>
      </c>
      <c r="R273" s="151">
        <v>5320319494921.7344</v>
      </c>
      <c r="S273" s="171">
        <v>4664.5838690028231</v>
      </c>
      <c r="T273" s="165">
        <v>4.6341953583574569E-2</v>
      </c>
      <c r="U273" s="566">
        <v>2.0000000000000001E-4</v>
      </c>
      <c r="V273"/>
      <c r="W273"/>
      <c r="X273"/>
    </row>
    <row r="274" spans="1:24" x14ac:dyDescent="0.2">
      <c r="A274">
        <f t="shared" si="4"/>
        <v>270</v>
      </c>
      <c r="B274" s="106">
        <v>0.45857621541301069</v>
      </c>
      <c r="C274" s="88">
        <v>8006.6600481100813</v>
      </c>
      <c r="D274" s="106">
        <v>1.0633365507657764</v>
      </c>
      <c r="E274" s="106">
        <v>0.34399635753715813</v>
      </c>
      <c r="F274">
        <v>1</v>
      </c>
      <c r="G274">
        <v>2022</v>
      </c>
      <c r="H274" s="88">
        <v>35640330.174607068</v>
      </c>
      <c r="I274" s="151">
        <v>880434525479.979</v>
      </c>
      <c r="J274" s="106">
        <v>0.36385506060686124</v>
      </c>
      <c r="K274" s="151">
        <v>35781525413.41745</v>
      </c>
      <c r="L274" s="151">
        <v>0</v>
      </c>
      <c r="M274" s="151">
        <v>1258200605031.2976</v>
      </c>
      <c r="N274" s="151">
        <v>2174416655924.6941</v>
      </c>
      <c r="O274" s="106">
        <v>0.61023771043992747</v>
      </c>
      <c r="P274" s="106">
        <v>0.37643754039765603</v>
      </c>
      <c r="Q274" s="88">
        <v>17.363816219799009</v>
      </c>
      <c r="R274" s="151">
        <v>15717185551024.855</v>
      </c>
      <c r="S274" s="171">
        <v>13766.282139404224</v>
      </c>
      <c r="T274" s="165">
        <v>4.1544457758852328E-2</v>
      </c>
      <c r="U274" s="566">
        <v>2.0000000000000001E-4</v>
      </c>
      <c r="V274"/>
      <c r="W274"/>
      <c r="X274"/>
    </row>
    <row r="275" spans="1:24" x14ac:dyDescent="0.2">
      <c r="A275">
        <f t="shared" si="4"/>
        <v>271</v>
      </c>
      <c r="B275" s="106">
        <v>0.37637870399750412</v>
      </c>
      <c r="C275" s="88">
        <v>3891.7518676155842</v>
      </c>
      <c r="D275" s="106">
        <v>0.65791652923351029</v>
      </c>
      <c r="E275" s="106">
        <v>0.21998787265038208</v>
      </c>
      <c r="F275">
        <v>1</v>
      </c>
      <c r="G275">
        <v>2025</v>
      </c>
      <c r="H275" s="88">
        <v>12212805.520218445</v>
      </c>
      <c r="I275" s="151">
        <v>438773235372.40948</v>
      </c>
      <c r="J275" s="106">
        <v>0.37637870399750417</v>
      </c>
      <c r="K275" s="151">
        <v>20384634700.068657</v>
      </c>
      <c r="L275" s="151">
        <v>36318027390.818535</v>
      </c>
      <c r="M275" s="151">
        <v>124667598305.84077</v>
      </c>
      <c r="N275" s="151">
        <v>620143495769.13745</v>
      </c>
      <c r="O275" s="106">
        <v>0.47397643326248834</v>
      </c>
      <c r="P275" s="106">
        <v>0.32798949045801817</v>
      </c>
      <c r="Q275" s="88">
        <v>15.196437106469661</v>
      </c>
      <c r="R275" s="151">
        <v>3648953842064.7666</v>
      </c>
      <c r="S275" s="171">
        <v>3199.2371852308493</v>
      </c>
      <c r="T275" s="165">
        <v>4.443071500122283E-2</v>
      </c>
      <c r="U275" s="566">
        <v>2.0000000000000001E-4</v>
      </c>
      <c r="V275"/>
      <c r="W275"/>
      <c r="X275"/>
    </row>
    <row r="276" spans="1:24" x14ac:dyDescent="0.2">
      <c r="A276">
        <f t="shared" si="4"/>
        <v>272</v>
      </c>
      <c r="B276" s="106">
        <v>0.30350916863340971</v>
      </c>
      <c r="C276" s="88">
        <v>8124.3616875869384</v>
      </c>
      <c r="D276" s="106">
        <v>0.70491138498801631</v>
      </c>
      <c r="E276" s="106">
        <v>0.39503891590627244</v>
      </c>
      <c r="F276">
        <v>1</v>
      </c>
      <c r="G276">
        <v>2026</v>
      </c>
      <c r="H276" s="88">
        <v>13339659.144906828</v>
      </c>
      <c r="I276" s="151">
        <v>478708089607.57141</v>
      </c>
      <c r="J276" s="106">
        <v>0.30350916863340971</v>
      </c>
      <c r="K276" s="151">
        <v>32497996009.332928</v>
      </c>
      <c r="L276" s="151">
        <v>61872550336.017387</v>
      </c>
      <c r="M276" s="151">
        <v>47990254570.88356</v>
      </c>
      <c r="N276" s="151">
        <v>621068890523.8053</v>
      </c>
      <c r="O276" s="106">
        <v>0.37545357975302551</v>
      </c>
      <c r="P276" s="106">
        <v>0.28101535132076416</v>
      </c>
      <c r="Q276" s="88">
        <v>15.127977101356686</v>
      </c>
      <c r="R276" s="151">
        <v>2976662987378.9912</v>
      </c>
      <c r="S276" s="171">
        <v>2611.5298488547214</v>
      </c>
      <c r="T276" s="165">
        <v>4.6829459518695271E-2</v>
      </c>
      <c r="U276" s="566">
        <v>2.0000000000000001E-4</v>
      </c>
      <c r="V276"/>
      <c r="W276"/>
      <c r="X276"/>
    </row>
    <row r="277" spans="1:24" x14ac:dyDescent="0.2">
      <c r="A277">
        <f t="shared" si="4"/>
        <v>273</v>
      </c>
      <c r="B277" s="106">
        <v>0.58810998760689126</v>
      </c>
      <c r="C277" s="88">
        <v>1673.8606971895292</v>
      </c>
      <c r="D277" s="106">
        <v>0.37019007064530024</v>
      </c>
      <c r="E277" s="106">
        <v>0.68870906349744487</v>
      </c>
      <c r="F277">
        <v>1</v>
      </c>
      <c r="G277">
        <v>2022</v>
      </c>
      <c r="H277" s="88">
        <v>4724736.5034214342</v>
      </c>
      <c r="I277" s="151">
        <v>254473800790.23343</v>
      </c>
      <c r="J277" s="106">
        <v>0.58810998760689126</v>
      </c>
      <c r="K277" s="151">
        <v>4461013377.2609816</v>
      </c>
      <c r="L277" s="151">
        <v>0</v>
      </c>
      <c r="M277" s="151">
        <v>340660888707.77856</v>
      </c>
      <c r="N277" s="151">
        <v>599595702875.27295</v>
      </c>
      <c r="O277" s="106">
        <v>0.70411994744243256</v>
      </c>
      <c r="P277" s="106">
        <v>0.46408281923723443</v>
      </c>
      <c r="Q277" s="88">
        <v>16.377743590943762</v>
      </c>
      <c r="R277" s="151">
        <v>5272059502224.8291</v>
      </c>
      <c r="S277" s="171">
        <v>4622.3012425818843</v>
      </c>
      <c r="T277" s="165">
        <v>4.222816659233742E-2</v>
      </c>
      <c r="U277" s="566">
        <v>2.0000000000000001E-4</v>
      </c>
      <c r="V277"/>
      <c r="W277"/>
      <c r="X277"/>
    </row>
    <row r="278" spans="1:24" x14ac:dyDescent="0.2">
      <c r="A278">
        <f t="shared" si="4"/>
        <v>274</v>
      </c>
      <c r="B278" s="106">
        <v>0.45291969150857181</v>
      </c>
      <c r="C278" s="88">
        <v>3474.0393914539309</v>
      </c>
      <c r="D278" s="106">
        <v>1.081984641746542</v>
      </c>
      <c r="E278" s="106">
        <v>0.36548215408958218</v>
      </c>
      <c r="F278">
        <v>1</v>
      </c>
      <c r="G278">
        <v>2025</v>
      </c>
      <c r="H278" s="88">
        <v>35555956.35356418</v>
      </c>
      <c r="I278" s="151">
        <v>702543287974.56897</v>
      </c>
      <c r="J278" s="106">
        <v>0.32683504192406376</v>
      </c>
      <c r="K278" s="151">
        <v>26129987123.855774</v>
      </c>
      <c r="L278" s="151">
        <v>17974489973.671021</v>
      </c>
      <c r="M278" s="151">
        <v>274130466005.70844</v>
      </c>
      <c r="N278" s="151">
        <v>1020778231077.8042</v>
      </c>
      <c r="O278" s="106">
        <v>0.453869132057175</v>
      </c>
      <c r="P278" s="106">
        <v>0.26880872070617667</v>
      </c>
      <c r="Q278" s="88">
        <v>15.71582919008571</v>
      </c>
      <c r="R278" s="151">
        <v>5034224049357.2764</v>
      </c>
      <c r="S278" s="171">
        <v>4414.4204483669209</v>
      </c>
      <c r="T278" s="165">
        <v>4.368566405677065E-2</v>
      </c>
      <c r="U278" s="566">
        <v>2.0000000000000001E-4</v>
      </c>
      <c r="V278"/>
      <c r="W278"/>
      <c r="X278"/>
    </row>
    <row r="279" spans="1:24" x14ac:dyDescent="0.2">
      <c r="A279">
        <f t="shared" si="4"/>
        <v>275</v>
      </c>
      <c r="B279" s="106">
        <v>0.51674730934656177</v>
      </c>
      <c r="C279" s="88">
        <v>8751.9854389095744</v>
      </c>
      <c r="D279" s="106">
        <v>0.7386554785965177</v>
      </c>
      <c r="E279" s="106">
        <v>0.50134299108207181</v>
      </c>
      <c r="F279">
        <v>1</v>
      </c>
      <c r="G279">
        <v>2023</v>
      </c>
      <c r="H279" s="88">
        <v>15496791.956198065</v>
      </c>
      <c r="I279" s="151">
        <v>479025589295.95496</v>
      </c>
      <c r="J279" s="106">
        <v>0.35454988882076588</v>
      </c>
      <c r="K279" s="151">
        <v>26198159827.367401</v>
      </c>
      <c r="L279" s="151">
        <v>0</v>
      </c>
      <c r="M279" s="151">
        <v>505038668155.10175</v>
      </c>
      <c r="N279" s="151">
        <v>1010262417278.4241</v>
      </c>
      <c r="O279" s="106">
        <v>0.56803994104544442</v>
      </c>
      <c r="P279" s="106">
        <v>0.40932726111820195</v>
      </c>
      <c r="Q279" s="88">
        <v>17.287688638560489</v>
      </c>
      <c r="R279" s="151">
        <v>7805584419273.9473</v>
      </c>
      <c r="S279" s="171">
        <v>6835.6469470007132</v>
      </c>
      <c r="T279" s="165">
        <v>4.2582437513524946E-2</v>
      </c>
      <c r="U279" s="566">
        <v>2.0000000000000001E-4</v>
      </c>
      <c r="V279"/>
      <c r="W279"/>
      <c r="X279"/>
    </row>
    <row r="280" spans="1:24" x14ac:dyDescent="0.2">
      <c r="A280">
        <f t="shared" si="4"/>
        <v>276</v>
      </c>
      <c r="B280" s="106">
        <v>0.43916367430439635</v>
      </c>
      <c r="C280" s="88">
        <v>1527.2756993065896</v>
      </c>
      <c r="D280" s="106">
        <v>0.47743284878646935</v>
      </c>
      <c r="E280" s="106">
        <v>0.52981762460723536</v>
      </c>
      <c r="F280">
        <v>1</v>
      </c>
      <c r="G280">
        <v>2025</v>
      </c>
      <c r="H280" s="88">
        <v>6763289.8698530905</v>
      </c>
      <c r="I280" s="151">
        <v>339312571938.05212</v>
      </c>
      <c r="J280" s="106">
        <v>0.43916367430439629</v>
      </c>
      <c r="K280" s="151">
        <v>33764773208.325306</v>
      </c>
      <c r="L280" s="151">
        <v>48868882622.906998</v>
      </c>
      <c r="M280" s="151">
        <v>145820202706.24692</v>
      </c>
      <c r="N280" s="151">
        <v>567766430475.53137</v>
      </c>
      <c r="O280" s="106">
        <v>0.53677887197039398</v>
      </c>
      <c r="P280" s="106">
        <v>0.42261773893647553</v>
      </c>
      <c r="Q280" s="88">
        <v>15.562792368185221</v>
      </c>
      <c r="R280" s="151">
        <v>4248122594387.439</v>
      </c>
      <c r="S280" s="171">
        <v>3726.3184715645125</v>
      </c>
      <c r="T280" s="165">
        <v>4.5256862770859503E-2</v>
      </c>
      <c r="U280" s="566">
        <v>2.0000000000000001E-4</v>
      </c>
      <c r="V280"/>
      <c r="W280"/>
      <c r="X280"/>
    </row>
    <row r="281" spans="1:24" x14ac:dyDescent="0.2">
      <c r="A281">
        <f t="shared" si="4"/>
        <v>277</v>
      </c>
      <c r="B281" s="106">
        <v>0.49224972231930397</v>
      </c>
      <c r="C281" s="88">
        <v>2503.9860573608366</v>
      </c>
      <c r="D281" s="106">
        <v>0.98520600647233891</v>
      </c>
      <c r="E281" s="106">
        <v>0.3840241371071626</v>
      </c>
      <c r="F281">
        <v>1</v>
      </c>
      <c r="G281">
        <v>2026</v>
      </c>
      <c r="H281" s="88">
        <v>30669579.655438237</v>
      </c>
      <c r="I281" s="151">
        <v>677131526593.11011</v>
      </c>
      <c r="J281" s="106">
        <v>0.30726827835719095</v>
      </c>
      <c r="K281" s="151">
        <v>34454531825.769073</v>
      </c>
      <c r="L281" s="151">
        <v>78584700505.859802</v>
      </c>
      <c r="M281" s="151">
        <v>71953072014.082855</v>
      </c>
      <c r="N281" s="151">
        <v>862123830938.82178</v>
      </c>
      <c r="O281" s="106">
        <v>0.38102560748828901</v>
      </c>
      <c r="P281" s="106">
        <v>0.23250001181521618</v>
      </c>
      <c r="Q281" s="88">
        <v>15.528450574347405</v>
      </c>
      <c r="R281" s="151">
        <v>3791974899221.127</v>
      </c>
      <c r="S281" s="171">
        <v>3327.5621355690673</v>
      </c>
      <c r="T281" s="165">
        <v>4.2250091609793823E-2</v>
      </c>
      <c r="U281" s="566">
        <v>2.0000000000000001E-4</v>
      </c>
      <c r="V281"/>
      <c r="W281"/>
      <c r="X281"/>
    </row>
    <row r="282" spans="1:24" x14ac:dyDescent="0.2">
      <c r="A282">
        <f t="shared" si="4"/>
        <v>278</v>
      </c>
      <c r="B282" s="106">
        <v>0.47776196787220626</v>
      </c>
      <c r="C282" s="88">
        <v>1500</v>
      </c>
      <c r="D282" s="106">
        <v>0.57879363142069384</v>
      </c>
      <c r="E282" s="106">
        <v>0.18875612671433378</v>
      </c>
      <c r="F282">
        <v>1</v>
      </c>
      <c r="G282">
        <v>2026</v>
      </c>
      <c r="H282" s="88">
        <v>9756785.3453194946</v>
      </c>
      <c r="I282" s="151">
        <v>311416289377.70642</v>
      </c>
      <c r="J282" s="106">
        <v>0.41153592964163244</v>
      </c>
      <c r="K282" s="151">
        <v>21497908996.094749</v>
      </c>
      <c r="L282" s="151">
        <v>35669186072.615524</v>
      </c>
      <c r="M282" s="151">
        <v>52327998496.747185</v>
      </c>
      <c r="N282" s="151">
        <v>420911382943.16388</v>
      </c>
      <c r="O282" s="106">
        <v>0.47173050636386221</v>
      </c>
      <c r="P282" s="106">
        <v>0.29083165477253436</v>
      </c>
      <c r="Q282" s="88">
        <v>14.321154731295227</v>
      </c>
      <c r="R282" s="151">
        <v>2177835676186.0115</v>
      </c>
      <c r="S282" s="171">
        <v>1909.6316645699096</v>
      </c>
      <c r="T282" s="165">
        <v>4.5050680179400122E-2</v>
      </c>
      <c r="U282" s="566">
        <v>2.0000000000000001E-4</v>
      </c>
      <c r="V282"/>
      <c r="W282"/>
      <c r="X282"/>
    </row>
    <row r="283" spans="1:24" x14ac:dyDescent="0.2">
      <c r="A283">
        <f t="shared" si="4"/>
        <v>279</v>
      </c>
      <c r="B283" s="106">
        <v>0.52550858540344558</v>
      </c>
      <c r="C283" s="88">
        <v>2682.3836191553801</v>
      </c>
      <c r="D283" s="106">
        <v>0.77366498300592446</v>
      </c>
      <c r="E283" s="106">
        <v>0.43728587345400161</v>
      </c>
      <c r="F283">
        <v>1</v>
      </c>
      <c r="G283">
        <v>2026</v>
      </c>
      <c r="H283" s="88">
        <v>17155098.632422652</v>
      </c>
      <c r="I283" s="151">
        <v>596629059155.20166</v>
      </c>
      <c r="J283" s="106">
        <v>0.5129811872315474</v>
      </c>
      <c r="K283" s="151">
        <v>65513407344.243294</v>
      </c>
      <c r="L283" s="151">
        <v>146421919214.30286</v>
      </c>
      <c r="M283" s="151">
        <v>53823847779.810143</v>
      </c>
      <c r="N283" s="151">
        <v>862388233493.55798</v>
      </c>
      <c r="O283" s="106">
        <v>0.54065683944776344</v>
      </c>
      <c r="P283" s="106">
        <v>0.42591242094265513</v>
      </c>
      <c r="Q283" s="88">
        <v>14.757037433835585</v>
      </c>
      <c r="R283" s="151">
        <v>6235466299905.8105</v>
      </c>
      <c r="S283" s="171">
        <v>5471.7441887662735</v>
      </c>
      <c r="T283" s="165">
        <v>4.712715911510415E-2</v>
      </c>
      <c r="U283" s="566">
        <v>2.0000000000000001E-4</v>
      </c>
      <c r="V283"/>
      <c r="W283"/>
      <c r="X283"/>
    </row>
    <row r="284" spans="1:24" x14ac:dyDescent="0.2">
      <c r="A284">
        <f t="shared" si="4"/>
        <v>280</v>
      </c>
      <c r="B284" s="106">
        <v>0.37199108251273988</v>
      </c>
      <c r="C284" s="88">
        <v>3657.7906229500845</v>
      </c>
      <c r="D284" s="106">
        <v>1.3188018567457083</v>
      </c>
      <c r="E284" s="106">
        <v>0.7</v>
      </c>
      <c r="F284">
        <v>1</v>
      </c>
      <c r="G284">
        <v>2024</v>
      </c>
      <c r="H284" s="88">
        <v>62157292.167976394</v>
      </c>
      <c r="I284" s="151">
        <v>950276403735.33813</v>
      </c>
      <c r="J284" s="106">
        <v>0.22233725821511552</v>
      </c>
      <c r="K284" s="151">
        <v>17451374362.12817</v>
      </c>
      <c r="L284" s="151">
        <v>7587364700.866066</v>
      </c>
      <c r="M284" s="151">
        <v>731905685451.61377</v>
      </c>
      <c r="N284" s="151">
        <v>1707220828249.946</v>
      </c>
      <c r="O284" s="106">
        <v>0.47028262365920115</v>
      </c>
      <c r="P284" s="106">
        <v>0.28995223505753992</v>
      </c>
      <c r="Q284" s="88">
        <v>17.601685025530443</v>
      </c>
      <c r="R284" s="151">
        <v>9499914024768.9863</v>
      </c>
      <c r="S284" s="171">
        <v>8329.4133766591567</v>
      </c>
      <c r="T284" s="165">
        <v>4.1496532343509245E-2</v>
      </c>
      <c r="U284" s="566">
        <v>2.0000000000000001E-4</v>
      </c>
      <c r="V284"/>
      <c r="W284"/>
      <c r="X284"/>
    </row>
    <row r="285" spans="1:24" x14ac:dyDescent="0.2">
      <c r="A285">
        <f t="shared" si="4"/>
        <v>281</v>
      </c>
      <c r="B285" s="106">
        <v>0.46241691955824105</v>
      </c>
      <c r="C285" s="88">
        <v>6963.0979381796897</v>
      </c>
      <c r="D285" s="106">
        <v>1.193725640871383</v>
      </c>
      <c r="E285" s="106">
        <v>0.7</v>
      </c>
      <c r="F285">
        <v>1</v>
      </c>
      <c r="G285">
        <v>2025</v>
      </c>
      <c r="H285" s="88">
        <v>45991014.248678111</v>
      </c>
      <c r="I285" s="151">
        <v>785703329607.4093</v>
      </c>
      <c r="J285" s="106">
        <v>0.14188669838415147</v>
      </c>
      <c r="K285" s="151">
        <v>20709006559.764828</v>
      </c>
      <c r="L285" s="151">
        <v>34964609535.395882</v>
      </c>
      <c r="M285" s="151">
        <v>264872330006.54019</v>
      </c>
      <c r="N285" s="151">
        <v>1106249275709.1104</v>
      </c>
      <c r="O285" s="106">
        <v>0.31760509199498621</v>
      </c>
      <c r="P285" s="106">
        <v>0.11811837142057474</v>
      </c>
      <c r="Q285" s="88">
        <v>17.32337363287758</v>
      </c>
      <c r="R285" s="151">
        <v>2415034148726.9165</v>
      </c>
      <c r="S285" s="171">
        <v>2116.3687797009038</v>
      </c>
      <c r="T285" s="165">
        <v>4.1188847274973954E-2</v>
      </c>
      <c r="U285" s="566">
        <v>2.0000000000000001E-4</v>
      </c>
      <c r="V285"/>
      <c r="W285"/>
      <c r="X285"/>
    </row>
    <row r="286" spans="1:24" x14ac:dyDescent="0.2">
      <c r="A286">
        <f t="shared" si="4"/>
        <v>282</v>
      </c>
      <c r="B286" s="106">
        <v>0.45951308367345689</v>
      </c>
      <c r="C286" s="88">
        <v>3590.1080439595662</v>
      </c>
      <c r="D286" s="106">
        <v>1.0564960716760203</v>
      </c>
      <c r="E286" s="106">
        <v>0.40581511361301925</v>
      </c>
      <c r="F286">
        <v>1</v>
      </c>
      <c r="G286">
        <v>2023</v>
      </c>
      <c r="H286" s="88">
        <v>35188906.310781375</v>
      </c>
      <c r="I286" s="151">
        <v>558165781454.58386</v>
      </c>
      <c r="J286" s="106">
        <v>8.2061685495217307E-2</v>
      </c>
      <c r="K286" s="151">
        <v>24926881575.517616</v>
      </c>
      <c r="L286" s="151">
        <v>0</v>
      </c>
      <c r="M286" s="151">
        <v>510065671904.49609</v>
      </c>
      <c r="N286" s="151">
        <v>1093158334934.5975</v>
      </c>
      <c r="O286" s="106">
        <v>0.41517916282701073</v>
      </c>
      <c r="P286" s="106">
        <v>0.27878672726555292</v>
      </c>
      <c r="Q286" s="88">
        <v>21.392888901487435</v>
      </c>
      <c r="R286" s="151">
        <v>6969811825686.1797</v>
      </c>
      <c r="S286" s="171">
        <v>6115.0471030627805</v>
      </c>
      <c r="T286" s="165">
        <v>3.4819665123873751E-2</v>
      </c>
      <c r="U286" s="566">
        <v>2.0000000000000001E-4</v>
      </c>
      <c r="V286"/>
      <c r="W286"/>
      <c r="X286"/>
    </row>
    <row r="287" spans="1:24" x14ac:dyDescent="0.2">
      <c r="A287">
        <f t="shared" si="4"/>
        <v>283</v>
      </c>
      <c r="B287" s="106">
        <v>0.64186211348891853</v>
      </c>
      <c r="C287" s="88">
        <v>8173.74345072898</v>
      </c>
      <c r="D287" s="106">
        <v>0.40314711169779982</v>
      </c>
      <c r="E287" s="106">
        <v>0.25643721239098793</v>
      </c>
      <c r="F287">
        <v>1</v>
      </c>
      <c r="G287">
        <v>2025</v>
      </c>
      <c r="H287" s="88">
        <v>5194541.0898107328</v>
      </c>
      <c r="I287" s="151">
        <v>237730098673.30511</v>
      </c>
      <c r="J287" s="106">
        <v>0.52687700062993703</v>
      </c>
      <c r="K287" s="151">
        <v>9809623133.5068798</v>
      </c>
      <c r="L287" s="151">
        <v>18124197057.662064</v>
      </c>
      <c r="M287" s="151">
        <v>87670688384.000336</v>
      </c>
      <c r="N287" s="151">
        <v>353334607248.47443</v>
      </c>
      <c r="O287" s="106">
        <v>0.5940273763055971</v>
      </c>
      <c r="P287" s="106">
        <v>0.37807585289542794</v>
      </c>
      <c r="Q287" s="88">
        <v>14.585493946960803</v>
      </c>
      <c r="R287" s="151">
        <v>2343017201753.481</v>
      </c>
      <c r="S287" s="171">
        <v>2053.2730325497173</v>
      </c>
      <c r="T287" s="165">
        <v>4.578896644223425E-2</v>
      </c>
      <c r="U287" s="566">
        <v>2.0000000000000001E-4</v>
      </c>
      <c r="V287"/>
      <c r="W287"/>
      <c r="X287"/>
    </row>
    <row r="288" spans="1:24" x14ac:dyDescent="0.2">
      <c r="A288">
        <f t="shared" si="4"/>
        <v>284</v>
      </c>
      <c r="B288" s="106">
        <v>0.38454322794879287</v>
      </c>
      <c r="C288" s="88">
        <v>3626.875969041289</v>
      </c>
      <c r="D288" s="106">
        <v>0.67941658386368942</v>
      </c>
      <c r="E288" s="106">
        <v>0.55173937955487196</v>
      </c>
      <c r="F288">
        <v>1</v>
      </c>
      <c r="G288">
        <v>2026</v>
      </c>
      <c r="H288" s="88">
        <v>12697948.243106825</v>
      </c>
      <c r="I288" s="151">
        <v>464411280808.34662</v>
      </c>
      <c r="J288" s="106">
        <v>0.38454322794879281</v>
      </c>
      <c r="K288" s="151">
        <v>47114198904.121078</v>
      </c>
      <c r="L288" s="151">
        <v>80243124180.745255</v>
      </c>
      <c r="M288" s="151">
        <v>54541601647.384224</v>
      </c>
      <c r="N288" s="151">
        <v>646310205540.59717</v>
      </c>
      <c r="O288" s="106">
        <v>0.44315251596686678</v>
      </c>
      <c r="P288" s="106">
        <v>0.30599969317384063</v>
      </c>
      <c r="Q288" s="88">
        <v>14.866829144821379</v>
      </c>
      <c r="R288" s="151">
        <v>3403717940572.2725</v>
      </c>
      <c r="S288" s="171">
        <v>2986.4421484230597</v>
      </c>
      <c r="T288" s="165">
        <v>4.6323598526071721E-2</v>
      </c>
      <c r="U288" s="566">
        <v>2.0000000000000001E-4</v>
      </c>
      <c r="V288"/>
      <c r="W288"/>
      <c r="X288"/>
    </row>
    <row r="289" spans="1:24" x14ac:dyDescent="0.2">
      <c r="A289">
        <f t="shared" si="4"/>
        <v>285</v>
      </c>
      <c r="B289" s="106">
        <v>0.50666908535943511</v>
      </c>
      <c r="C289" s="88">
        <v>7293.6966668876594</v>
      </c>
      <c r="D289" s="106">
        <v>0.88136653930750342</v>
      </c>
      <c r="E289" s="106">
        <v>0.33813953279498971</v>
      </c>
      <c r="F289">
        <v>1</v>
      </c>
      <c r="G289">
        <v>2024</v>
      </c>
      <c r="H289" s="88">
        <v>22387943.349423025</v>
      </c>
      <c r="I289" s="151">
        <v>427374932729.00647</v>
      </c>
      <c r="J289" s="106">
        <v>0.11159024606350121</v>
      </c>
      <c r="K289" s="151">
        <v>33796136590.17791</v>
      </c>
      <c r="L289" s="151">
        <v>59848203159.82206</v>
      </c>
      <c r="M289" s="151">
        <v>407352186022.88611</v>
      </c>
      <c r="N289" s="151">
        <v>928371458501.89246</v>
      </c>
      <c r="O289" s="106">
        <v>0.45396827034176812</v>
      </c>
      <c r="P289" s="106">
        <v>0.37179914337600906</v>
      </c>
      <c r="Q289" s="88">
        <v>19.118827411225229</v>
      </c>
      <c r="R289" s="151">
        <v>7106259489450.9912</v>
      </c>
      <c r="S289" s="171">
        <v>6225.2575762221704</v>
      </c>
      <c r="T289" s="165">
        <v>3.9219068773347916E-2</v>
      </c>
      <c r="U289" s="566">
        <v>2.0000000000000001E-4</v>
      </c>
      <c r="V289"/>
      <c r="W289"/>
      <c r="X289"/>
    </row>
    <row r="290" spans="1:24" x14ac:dyDescent="0.2">
      <c r="A290">
        <f t="shared" si="4"/>
        <v>286</v>
      </c>
      <c r="B290" s="106">
        <v>0.49918405320049103</v>
      </c>
      <c r="C290" s="88">
        <v>6066.4636124448189</v>
      </c>
      <c r="D290" s="106">
        <v>0.68307905698771842</v>
      </c>
      <c r="E290" s="106">
        <v>0.4778976155157168</v>
      </c>
      <c r="F290">
        <v>1</v>
      </c>
      <c r="G290">
        <v>2025</v>
      </c>
      <c r="H290" s="88">
        <v>13301482.914181644</v>
      </c>
      <c r="I290" s="151">
        <v>487320378849.73651</v>
      </c>
      <c r="J290" s="106">
        <v>0.49918405320049097</v>
      </c>
      <c r="K290" s="151">
        <v>47447642153.46788</v>
      </c>
      <c r="L290" s="151">
        <v>85853815058.443436</v>
      </c>
      <c r="M290" s="151">
        <v>172912271873.87753</v>
      </c>
      <c r="N290" s="151">
        <v>793534107935.52539</v>
      </c>
      <c r="O290" s="106">
        <v>0.56743046954681364</v>
      </c>
      <c r="P290" s="106">
        <v>0.3968025593745324</v>
      </c>
      <c r="Q290" s="88">
        <v>14.902945485634435</v>
      </c>
      <c r="R290" s="151">
        <v>5393209656893.1768</v>
      </c>
      <c r="S290" s="171">
        <v>4728.6622186298855</v>
      </c>
      <c r="T290" s="165">
        <v>4.6924878433550796E-2</v>
      </c>
      <c r="U290" s="566">
        <v>2.0000000000000001E-4</v>
      </c>
      <c r="V290"/>
      <c r="W290"/>
      <c r="X290"/>
    </row>
    <row r="291" spans="1:24" x14ac:dyDescent="0.2">
      <c r="A291">
        <f t="shared" si="4"/>
        <v>287</v>
      </c>
      <c r="B291" s="106">
        <v>0.45868914816967954</v>
      </c>
      <c r="C291" s="88">
        <v>5723.973498675663</v>
      </c>
      <c r="D291" s="106">
        <v>0.62713708085621633</v>
      </c>
      <c r="E291" s="106">
        <v>0.2982939819182151</v>
      </c>
      <c r="F291">
        <v>1</v>
      </c>
      <c r="G291">
        <v>2023</v>
      </c>
      <c r="H291" s="88">
        <v>11326425.813008865</v>
      </c>
      <c r="I291" s="151">
        <v>393166040035.17426</v>
      </c>
      <c r="J291" s="106">
        <v>0.45868914816967954</v>
      </c>
      <c r="K291" s="151">
        <v>5642898594.5490456</v>
      </c>
      <c r="L291" s="151">
        <v>0</v>
      </c>
      <c r="M291" s="151">
        <v>527763421277.03467</v>
      </c>
      <c r="N291" s="151">
        <v>926572359906.75806</v>
      </c>
      <c r="O291" s="106">
        <v>0.65030186425509529</v>
      </c>
      <c r="P291" s="106">
        <v>0.44459013426382399</v>
      </c>
      <c r="Q291" s="88">
        <v>17.127068792506282</v>
      </c>
      <c r="R291" s="151">
        <v>7831077962777.5459</v>
      </c>
      <c r="S291" s="171">
        <v>6866.3284258272379</v>
      </c>
      <c r="T291" s="165">
        <v>4.2016639260941048E-2</v>
      </c>
      <c r="U291" s="566">
        <v>2.0000000000000001E-4</v>
      </c>
      <c r="V291"/>
      <c r="W291"/>
      <c r="X291"/>
    </row>
    <row r="292" spans="1:24" x14ac:dyDescent="0.2">
      <c r="A292">
        <f t="shared" si="4"/>
        <v>288</v>
      </c>
      <c r="B292" s="106">
        <v>0.52150138164730919</v>
      </c>
      <c r="C292" s="88">
        <v>3541.1201024150073</v>
      </c>
      <c r="D292" s="106">
        <v>0.99439588979343929</v>
      </c>
      <c r="E292" s="106">
        <v>0.30278394728084612</v>
      </c>
      <c r="F292">
        <v>1</v>
      </c>
      <c r="G292">
        <v>2025</v>
      </c>
      <c r="H292" s="88">
        <v>30873783.911055274</v>
      </c>
      <c r="I292" s="151">
        <v>674063139029.64429</v>
      </c>
      <c r="J292" s="106">
        <v>0.19388164526876994</v>
      </c>
      <c r="K292" s="151">
        <v>43337838584.204048</v>
      </c>
      <c r="L292" s="151">
        <v>86117435322.549118</v>
      </c>
      <c r="M292" s="151">
        <v>288381678704.81274</v>
      </c>
      <c r="N292" s="151">
        <v>1091900091641.2102</v>
      </c>
      <c r="O292" s="106">
        <v>0.39407246590229034</v>
      </c>
      <c r="P292" s="106">
        <v>0.19401553795968515</v>
      </c>
      <c r="Q292" s="88">
        <v>16.723096275811326</v>
      </c>
      <c r="R292" s="151">
        <v>4048477199881.6689</v>
      </c>
      <c r="S292" s="171">
        <v>3549.58783561679</v>
      </c>
      <c r="T292" s="165">
        <v>4.2331954335073758E-2</v>
      </c>
      <c r="U292" s="566">
        <v>2.0000000000000001E-4</v>
      </c>
      <c r="V292"/>
      <c r="W292"/>
      <c r="X292"/>
    </row>
    <row r="293" spans="1:24" x14ac:dyDescent="0.2">
      <c r="A293">
        <f t="shared" si="4"/>
        <v>289</v>
      </c>
      <c r="B293" s="106">
        <v>0.38929663265575687</v>
      </c>
      <c r="C293" s="88">
        <v>4991.7967056476018</v>
      </c>
      <c r="D293" s="106">
        <v>0.83191625515367784</v>
      </c>
      <c r="E293" s="106">
        <v>0.36503262791252666</v>
      </c>
      <c r="F293">
        <v>1</v>
      </c>
      <c r="G293">
        <v>2025</v>
      </c>
      <c r="H293" s="88">
        <v>19280161.712689694</v>
      </c>
      <c r="I293" s="151">
        <v>353733248097.28094</v>
      </c>
      <c r="J293" s="106">
        <v>0.11947310816858514</v>
      </c>
      <c r="K293" s="151">
        <v>22996928192.379841</v>
      </c>
      <c r="L293" s="151">
        <v>110682586340.95549</v>
      </c>
      <c r="M293" s="151">
        <v>161570859858.4537</v>
      </c>
      <c r="N293" s="151">
        <v>648983622489.07007</v>
      </c>
      <c r="O293" s="106">
        <v>0.40072562474665324</v>
      </c>
      <c r="P293" s="106">
        <v>0.22057187522777894</v>
      </c>
      <c r="Q293" s="88">
        <v>19.833638289441542</v>
      </c>
      <c r="R293" s="151">
        <v>3069738934372.7622</v>
      </c>
      <c r="S293" s="171">
        <v>2692.1450147950145</v>
      </c>
      <c r="T293" s="165">
        <v>3.7282924880468749E-2</v>
      </c>
      <c r="U293" s="566">
        <v>2.0000000000000001E-4</v>
      </c>
      <c r="V293"/>
      <c r="W293"/>
      <c r="X293"/>
    </row>
    <row r="294" spans="1:24" x14ac:dyDescent="0.2">
      <c r="A294">
        <f t="shared" si="4"/>
        <v>290</v>
      </c>
      <c r="B294" s="106">
        <v>0.50854239170884574</v>
      </c>
      <c r="C294" s="88">
        <v>5678.8662122095257</v>
      </c>
      <c r="D294" s="106">
        <v>0.40850292819365325</v>
      </c>
      <c r="E294" s="106">
        <v>0.20980171566122097</v>
      </c>
      <c r="F294">
        <v>1</v>
      </c>
      <c r="G294">
        <v>2026</v>
      </c>
      <c r="H294" s="88">
        <v>5171150.482221324</v>
      </c>
      <c r="I294" s="151">
        <v>279558451072.15985</v>
      </c>
      <c r="J294" s="106">
        <v>0.50854239170884574</v>
      </c>
      <c r="K294" s="151">
        <v>23135695320.659431</v>
      </c>
      <c r="L294" s="151">
        <v>27226866589.348408</v>
      </c>
      <c r="M294" s="151">
        <v>66138610626.945442</v>
      </c>
      <c r="N294" s="151">
        <v>396059623609.11316</v>
      </c>
      <c r="O294" s="106">
        <v>0.54754307729615725</v>
      </c>
      <c r="P294" s="106">
        <v>0.41780145493763238</v>
      </c>
      <c r="Q294" s="88">
        <v>14.631193651250946</v>
      </c>
      <c r="R294" s="151">
        <v>2902475612337.2993</v>
      </c>
      <c r="S294" s="171">
        <v>2545.5332302025554</v>
      </c>
      <c r="T294" s="165">
        <v>4.5470934397332637E-2</v>
      </c>
      <c r="U294" s="566">
        <v>2.0000000000000001E-4</v>
      </c>
      <c r="V294"/>
      <c r="W294"/>
      <c r="X294"/>
    </row>
    <row r="295" spans="1:24" x14ac:dyDescent="0.2">
      <c r="A295">
        <f t="shared" si="4"/>
        <v>291</v>
      </c>
      <c r="B295" s="106">
        <v>0.71305257143805278</v>
      </c>
      <c r="C295" s="88">
        <v>5930.7582732268547</v>
      </c>
      <c r="D295" s="106">
        <v>0.57445746521562513</v>
      </c>
      <c r="E295" s="106">
        <v>0.28036934285307674</v>
      </c>
      <c r="F295">
        <v>1</v>
      </c>
      <c r="G295">
        <v>2022</v>
      </c>
      <c r="H295" s="88">
        <v>9611546.5579400007</v>
      </c>
      <c r="I295" s="151">
        <v>344867669370.75903</v>
      </c>
      <c r="J295" s="106">
        <v>0.46285340865701818</v>
      </c>
      <c r="K295" s="151">
        <v>9899140381.3517094</v>
      </c>
      <c r="L295" s="151">
        <v>0</v>
      </c>
      <c r="M295" s="151">
        <v>489900963540.85083</v>
      </c>
      <c r="N295" s="151">
        <v>844667773292.96155</v>
      </c>
      <c r="O295" s="106">
        <v>0.65297145762567477</v>
      </c>
      <c r="P295" s="106">
        <v>0.46542892993195051</v>
      </c>
      <c r="Q295" s="88">
        <v>17.307217767600985</v>
      </c>
      <c r="R295" s="151">
        <v>7832266209894.9043</v>
      </c>
      <c r="S295" s="171">
        <v>6868.1735441405917</v>
      </c>
      <c r="T295" s="165">
        <v>4.0193652023473567E-2</v>
      </c>
      <c r="U295" s="566">
        <v>2.0000000000000001E-4</v>
      </c>
      <c r="V295"/>
      <c r="W295"/>
      <c r="X295"/>
    </row>
    <row r="296" spans="1:24" x14ac:dyDescent="0.2">
      <c r="A296">
        <f t="shared" si="4"/>
        <v>292</v>
      </c>
      <c r="B296" s="106">
        <v>0.6113117807523718</v>
      </c>
      <c r="C296" s="88">
        <v>2715.216560572464</v>
      </c>
      <c r="D296" s="106">
        <v>0.48021774212587121</v>
      </c>
      <c r="E296" s="106">
        <v>0.27075349718429731</v>
      </c>
      <c r="F296">
        <v>1</v>
      </c>
      <c r="G296">
        <v>2027</v>
      </c>
      <c r="H296" s="88">
        <v>6866832.4240199234</v>
      </c>
      <c r="I296" s="151">
        <v>262100897834.81293</v>
      </c>
      <c r="J296" s="106">
        <v>0.4974419289591161</v>
      </c>
      <c r="K296" s="151">
        <v>30704940085.567535</v>
      </c>
      <c r="L296" s="151">
        <v>68984265607.958878</v>
      </c>
      <c r="M296" s="151">
        <v>0</v>
      </c>
      <c r="N296" s="151">
        <v>361790103528.33936</v>
      </c>
      <c r="O296" s="106">
        <v>0.51291449621616581</v>
      </c>
      <c r="P296" s="106">
        <v>0.40161587598407367</v>
      </c>
      <c r="Q296" s="88">
        <v>14.113168160423607</v>
      </c>
      <c r="R296" s="151">
        <v>2679577244013.4849</v>
      </c>
      <c r="S296" s="171">
        <v>2349.8924656329013</v>
      </c>
      <c r="T296" s="165">
        <v>4.3219221635709293E-2</v>
      </c>
      <c r="U296" s="566">
        <v>2.0000000000000001E-4</v>
      </c>
      <c r="V296"/>
      <c r="W296"/>
      <c r="X296"/>
    </row>
    <row r="297" spans="1:24" x14ac:dyDescent="0.2">
      <c r="A297">
        <f t="shared" si="4"/>
        <v>293</v>
      </c>
      <c r="B297" s="106">
        <v>0.51917130379862952</v>
      </c>
      <c r="C297" s="88">
        <v>1500</v>
      </c>
      <c r="D297" s="106">
        <v>0.80748834972372652</v>
      </c>
      <c r="E297" s="106">
        <v>0.43724940835962606</v>
      </c>
      <c r="F297">
        <v>1</v>
      </c>
      <c r="G297">
        <v>2023</v>
      </c>
      <c r="H297" s="88">
        <v>19189225.860421911</v>
      </c>
      <c r="I297" s="151">
        <v>549658686688.4848</v>
      </c>
      <c r="J297" s="106">
        <v>0.42446050724795692</v>
      </c>
      <c r="K297" s="151">
        <v>35725819216.181534</v>
      </c>
      <c r="L297" s="151">
        <v>39050598665.37587</v>
      </c>
      <c r="M297" s="151">
        <v>486289302457.96271</v>
      </c>
      <c r="N297" s="151">
        <v>1110724407028.0049</v>
      </c>
      <c r="O297" s="106">
        <v>0.58842708571833169</v>
      </c>
      <c r="P297" s="106">
        <v>0.34487245594736399</v>
      </c>
      <c r="Q297" s="88">
        <v>16.356522808036061</v>
      </c>
      <c r="R297" s="151">
        <v>7177759543612.4492</v>
      </c>
      <c r="S297" s="171">
        <v>6296.8082126541631</v>
      </c>
      <c r="T297" s="165">
        <v>4.2587466958066707E-2</v>
      </c>
      <c r="U297" s="566">
        <v>2.0000000000000001E-4</v>
      </c>
      <c r="V297"/>
      <c r="W297"/>
      <c r="X297"/>
    </row>
    <row r="298" spans="1:24" x14ac:dyDescent="0.2">
      <c r="A298">
        <f t="shared" si="4"/>
        <v>294</v>
      </c>
      <c r="B298" s="106">
        <v>0.4345215315096333</v>
      </c>
      <c r="C298" s="88">
        <v>1500</v>
      </c>
      <c r="D298" s="106">
        <v>0.78175614271318172</v>
      </c>
      <c r="E298" s="106">
        <v>0.21853367276853711</v>
      </c>
      <c r="F298">
        <v>1</v>
      </c>
      <c r="G298">
        <v>2024</v>
      </c>
      <c r="H298" s="88">
        <v>17482595.120470751</v>
      </c>
      <c r="I298" s="151">
        <v>563591403408.62854</v>
      </c>
      <c r="J298" s="106">
        <v>0.43452153150963335</v>
      </c>
      <c r="K298" s="151">
        <v>17101683972.634727</v>
      </c>
      <c r="L298" s="151">
        <v>5489441368.9560394</v>
      </c>
      <c r="M298" s="151">
        <v>303900161422.97382</v>
      </c>
      <c r="N298" s="151">
        <v>890082690173.19312</v>
      </c>
      <c r="O298" s="106">
        <v>0.55321183910734439</v>
      </c>
      <c r="P298" s="106">
        <v>0.36291275373666054</v>
      </c>
      <c r="Q298" s="88">
        <v>15.757251339122057</v>
      </c>
      <c r="R298" s="151">
        <v>5871911703348.9092</v>
      </c>
      <c r="S298" s="171">
        <v>5145.8689391037351</v>
      </c>
      <c r="T298" s="165">
        <v>4.3979922328958941E-2</v>
      </c>
      <c r="U298" s="566">
        <v>2.0000000000000001E-4</v>
      </c>
      <c r="V298"/>
      <c r="W298"/>
      <c r="X298"/>
    </row>
    <row r="299" spans="1:24" x14ac:dyDescent="0.2">
      <c r="A299">
        <f t="shared" si="4"/>
        <v>295</v>
      </c>
      <c r="B299" s="106">
        <v>0.65851020854118203</v>
      </c>
      <c r="C299" s="88">
        <v>2243.4444855194215</v>
      </c>
      <c r="D299" s="106">
        <v>1.1658161305346995</v>
      </c>
      <c r="E299" s="106">
        <v>0.46738028496510986</v>
      </c>
      <c r="F299">
        <v>1</v>
      </c>
      <c r="G299">
        <v>2028</v>
      </c>
      <c r="H299" s="88">
        <v>46373369.649817199</v>
      </c>
      <c r="I299" s="151">
        <v>1001861725102.6921</v>
      </c>
      <c r="J299" s="106">
        <v>0.375393353361964</v>
      </c>
      <c r="K299" s="151">
        <v>44583209789.972549</v>
      </c>
      <c r="L299" s="151">
        <v>82991268791.232712</v>
      </c>
      <c r="M299" s="151">
        <v>0</v>
      </c>
      <c r="N299" s="151">
        <v>1129436203683.8975</v>
      </c>
      <c r="O299" s="106">
        <v>0.39177533550016175</v>
      </c>
      <c r="P299" s="106">
        <v>0.25474827843467363</v>
      </c>
      <c r="Q299" s="88">
        <v>13.631943848330467</v>
      </c>
      <c r="R299" s="151">
        <v>4606804147887.3477</v>
      </c>
      <c r="S299" s="171">
        <v>4040.0175651940826</v>
      </c>
      <c r="T299" s="165">
        <v>5.0044388044459445E-2</v>
      </c>
      <c r="U299" s="566">
        <v>2.0000000000000001E-4</v>
      </c>
      <c r="V299"/>
      <c r="W299"/>
      <c r="X299"/>
    </row>
    <row r="300" spans="1:24" x14ac:dyDescent="0.2">
      <c r="A300">
        <f t="shared" si="4"/>
        <v>296</v>
      </c>
      <c r="B300" s="106">
        <v>0.53639524816933948</v>
      </c>
      <c r="C300" s="88">
        <v>3817.4784753236672</v>
      </c>
      <c r="D300" s="106">
        <v>1.0310132198076405</v>
      </c>
      <c r="E300" s="106">
        <v>0.55911652716779403</v>
      </c>
      <c r="F300">
        <v>1</v>
      </c>
      <c r="G300">
        <v>2024</v>
      </c>
      <c r="H300" s="88">
        <v>32906430.049337551</v>
      </c>
      <c r="I300" s="151">
        <v>912139144242.50574</v>
      </c>
      <c r="J300" s="106">
        <v>0.44521066300593537</v>
      </c>
      <c r="K300" s="151">
        <v>25553458000.106888</v>
      </c>
      <c r="L300" s="151">
        <v>12375100415.419882</v>
      </c>
      <c r="M300" s="151">
        <v>675314763257.94226</v>
      </c>
      <c r="N300" s="151">
        <v>1625382465915.9749</v>
      </c>
      <c r="O300" s="106">
        <v>0.58832058555625888</v>
      </c>
      <c r="P300" s="106">
        <v>0.4254302792191112</v>
      </c>
      <c r="Q300" s="88">
        <v>16.385754931506412</v>
      </c>
      <c r="R300" s="151">
        <v>12380467160575.492</v>
      </c>
      <c r="S300" s="171">
        <v>10840.597084350604</v>
      </c>
      <c r="T300" s="165">
        <v>4.4544263432199395E-2</v>
      </c>
      <c r="U300" s="566">
        <v>2.0000000000000001E-4</v>
      </c>
      <c r="V300"/>
      <c r="W300"/>
      <c r="X300"/>
    </row>
    <row r="301" spans="1:24" x14ac:dyDescent="0.2">
      <c r="A301">
        <f t="shared" si="4"/>
        <v>297</v>
      </c>
      <c r="B301" s="106">
        <v>0.41560413319052664</v>
      </c>
      <c r="C301" s="88">
        <v>2641.865237554171</v>
      </c>
      <c r="D301" s="106">
        <v>0.88169441956716121</v>
      </c>
      <c r="E301" s="106">
        <v>0.69893494663628919</v>
      </c>
      <c r="F301">
        <v>1</v>
      </c>
      <c r="G301">
        <v>2024</v>
      </c>
      <c r="H301" s="88">
        <v>22949795.584865827</v>
      </c>
      <c r="I301" s="151">
        <v>716704399183.54602</v>
      </c>
      <c r="J301" s="106">
        <v>0.41560413319052669</v>
      </c>
      <c r="K301" s="151">
        <v>41344912257.552902</v>
      </c>
      <c r="L301" s="151">
        <v>52231446414.814667</v>
      </c>
      <c r="M301" s="151">
        <v>310189057525.08026</v>
      </c>
      <c r="N301" s="151">
        <v>1120469815380.9939</v>
      </c>
      <c r="O301" s="106">
        <v>0.52460289930127246</v>
      </c>
      <c r="P301" s="106">
        <v>0.35396436094953637</v>
      </c>
      <c r="Q301" s="88">
        <v>15.654250262503398</v>
      </c>
      <c r="R301" s="151">
        <v>7014164055893.7148</v>
      </c>
      <c r="S301" s="171">
        <v>6151.326366931793</v>
      </c>
      <c r="T301" s="165">
        <v>4.5094236207200822E-2</v>
      </c>
      <c r="U301" s="566">
        <v>2.0000000000000001E-4</v>
      </c>
      <c r="V301"/>
      <c r="W301"/>
      <c r="X301"/>
    </row>
    <row r="302" spans="1:24" x14ac:dyDescent="0.2">
      <c r="A302">
        <f t="shared" si="4"/>
        <v>298</v>
      </c>
      <c r="B302" s="106">
        <v>0.43524389788354528</v>
      </c>
      <c r="C302" s="88">
        <v>4909.2936936224105</v>
      </c>
      <c r="D302" s="106">
        <v>0.65203091795849055</v>
      </c>
      <c r="E302" s="106">
        <v>0.29901735340727215</v>
      </c>
      <c r="F302">
        <v>1</v>
      </c>
      <c r="G302">
        <v>2022</v>
      </c>
      <c r="H302" s="88">
        <v>11748112.535181824</v>
      </c>
      <c r="I302" s="151">
        <v>454250196633.13672</v>
      </c>
      <c r="J302" s="106">
        <v>0.43524389788354534</v>
      </c>
      <c r="K302" s="151">
        <v>15720734563.784966</v>
      </c>
      <c r="L302" s="151">
        <v>0</v>
      </c>
      <c r="M302" s="151">
        <v>632740376683.45435</v>
      </c>
      <c r="N302" s="151">
        <v>1102711307880.376</v>
      </c>
      <c r="O302" s="106">
        <v>0.63833745288852817</v>
      </c>
      <c r="P302" s="106">
        <v>0.54019556470189778</v>
      </c>
      <c r="Q302" s="88">
        <v>17.434990433627494</v>
      </c>
      <c r="R302" s="151">
        <v>11634012935280.021</v>
      </c>
      <c r="S302" s="171">
        <v>10195.708294473823</v>
      </c>
      <c r="T302" s="165">
        <v>4.0921475190545419E-2</v>
      </c>
      <c r="U302" s="566">
        <v>2.0000000000000001E-4</v>
      </c>
      <c r="V302"/>
      <c r="W302"/>
      <c r="X302"/>
    </row>
    <row r="303" spans="1:24" x14ac:dyDescent="0.2">
      <c r="A303">
        <f t="shared" si="4"/>
        <v>299</v>
      </c>
      <c r="B303" s="106">
        <v>0.6202981138620185</v>
      </c>
      <c r="C303" s="88">
        <v>7678.1162086187196</v>
      </c>
      <c r="D303" s="106">
        <v>0.65356792940905706</v>
      </c>
      <c r="E303" s="106">
        <v>0.12699568397791977</v>
      </c>
      <c r="F303">
        <v>1</v>
      </c>
      <c r="G303">
        <v>2023</v>
      </c>
      <c r="H303" s="88">
        <v>12090545.125809453</v>
      </c>
      <c r="I303" s="151">
        <v>327456842913.34332</v>
      </c>
      <c r="J303" s="106">
        <v>0.33100406946684713</v>
      </c>
      <c r="K303" s="151">
        <v>157954963.95737892</v>
      </c>
      <c r="L303" s="151">
        <v>0</v>
      </c>
      <c r="M303" s="151">
        <v>422592674882.78729</v>
      </c>
      <c r="N303" s="151">
        <v>750207472760.08801</v>
      </c>
      <c r="O303" s="106">
        <v>0.59512028831534858</v>
      </c>
      <c r="P303" s="106">
        <v>0.32164841588253767</v>
      </c>
      <c r="Q303" s="88">
        <v>17.198756232453185</v>
      </c>
      <c r="R303" s="151">
        <v>4638976325540.3643</v>
      </c>
      <c r="S303" s="171">
        <v>4069.4487840209549</v>
      </c>
      <c r="T303" s="165">
        <v>4.1092168349913472E-2</v>
      </c>
      <c r="U303" s="566">
        <v>2.0000000000000001E-4</v>
      </c>
      <c r="V303"/>
      <c r="W303"/>
      <c r="X303"/>
    </row>
    <row r="304" spans="1:24" x14ac:dyDescent="0.2">
      <c r="A304">
        <f t="shared" si="4"/>
        <v>300</v>
      </c>
      <c r="B304" s="106">
        <v>0.51602595726222833</v>
      </c>
      <c r="C304" s="88">
        <v>3923.0405918068091</v>
      </c>
      <c r="D304" s="106">
        <v>0.63967361081510987</v>
      </c>
      <c r="E304" s="106">
        <v>0.35614534181358881</v>
      </c>
      <c r="F304">
        <v>1</v>
      </c>
      <c r="G304">
        <v>2023</v>
      </c>
      <c r="H304" s="88">
        <v>11468737.532335237</v>
      </c>
      <c r="I304" s="151">
        <v>415827215659.41876</v>
      </c>
      <c r="J304" s="106">
        <v>0.49981549616373144</v>
      </c>
      <c r="K304" s="151">
        <v>6774666327.0869551</v>
      </c>
      <c r="L304" s="151">
        <v>0</v>
      </c>
      <c r="M304" s="151">
        <v>503716958449.54248</v>
      </c>
      <c r="N304" s="151">
        <v>926318840436.0481</v>
      </c>
      <c r="O304" s="106">
        <v>0.65939547616812066</v>
      </c>
      <c r="P304" s="106">
        <v>0.3865548680550841</v>
      </c>
      <c r="Q304" s="88">
        <v>16.390763904429598</v>
      </c>
      <c r="R304" s="151">
        <v>6712681924322.5244</v>
      </c>
      <c r="S304" s="171">
        <v>5884.4520170160376</v>
      </c>
      <c r="T304" s="165">
        <v>4.2741622319467085E-2</v>
      </c>
      <c r="U304" s="566">
        <v>2.0000000000000001E-4</v>
      </c>
      <c r="V304"/>
      <c r="W304"/>
      <c r="X304"/>
    </row>
    <row r="305" spans="1:24" x14ac:dyDescent="0.2">
      <c r="A305">
        <f t="shared" si="4"/>
        <v>301</v>
      </c>
      <c r="B305" s="106">
        <v>0.4666605374038868</v>
      </c>
      <c r="C305" s="88">
        <v>5221.8059392563819</v>
      </c>
      <c r="D305" s="106">
        <v>0.86319431153983284</v>
      </c>
      <c r="E305" s="106">
        <v>0.7</v>
      </c>
      <c r="F305">
        <v>1</v>
      </c>
      <c r="G305">
        <v>2023</v>
      </c>
      <c r="H305" s="88">
        <v>21208210.981327765</v>
      </c>
      <c r="I305" s="151">
        <v>394591418494.22559</v>
      </c>
      <c r="J305" s="106">
        <v>0.11308584973938307</v>
      </c>
      <c r="K305" s="151">
        <v>9195256105.7116814</v>
      </c>
      <c r="L305" s="151">
        <v>17248978306.077602</v>
      </c>
      <c r="M305" s="151">
        <v>516190607828.64514</v>
      </c>
      <c r="N305" s="151">
        <v>937226260734.65991</v>
      </c>
      <c r="O305" s="106">
        <v>0.50294618761383381</v>
      </c>
      <c r="P305" s="106">
        <v>0.46008028401236889</v>
      </c>
      <c r="Q305" s="88">
        <v>19.295515866508111</v>
      </c>
      <c r="R305" s="151">
        <v>9228851557249.834</v>
      </c>
      <c r="S305" s="171">
        <v>8095.5965892208169</v>
      </c>
      <c r="T305" s="165">
        <v>3.7299228624769622E-2</v>
      </c>
      <c r="U305" s="566">
        <v>2.0000000000000001E-4</v>
      </c>
      <c r="V305"/>
      <c r="W305"/>
      <c r="X305"/>
    </row>
    <row r="306" spans="1:24" x14ac:dyDescent="0.2">
      <c r="A306">
        <f t="shared" si="4"/>
        <v>302</v>
      </c>
      <c r="B306" s="106">
        <v>0.48744900827837978</v>
      </c>
      <c r="C306" s="88">
        <v>1500</v>
      </c>
      <c r="D306" s="106">
        <v>0.60379304118595101</v>
      </c>
      <c r="E306" s="106">
        <v>0.40573732165332127</v>
      </c>
      <c r="F306">
        <v>1</v>
      </c>
      <c r="G306">
        <v>2026</v>
      </c>
      <c r="H306" s="88">
        <v>10150400.586817166</v>
      </c>
      <c r="I306" s="151">
        <v>413338535520.96796</v>
      </c>
      <c r="J306" s="106">
        <v>0.48744900827837978</v>
      </c>
      <c r="K306" s="151">
        <v>48003862810.979301</v>
      </c>
      <c r="L306" s="151">
        <v>77387958324.0914</v>
      </c>
      <c r="M306" s="151">
        <v>72038262710.508713</v>
      </c>
      <c r="N306" s="151">
        <v>610768619366.54736</v>
      </c>
      <c r="O306" s="106">
        <v>0.52560401086676489</v>
      </c>
      <c r="P306" s="106">
        <v>0.42204983139568553</v>
      </c>
      <c r="Q306" s="88">
        <v>15.06415428551278</v>
      </c>
      <c r="R306" s="151">
        <v>4425221248797.6406</v>
      </c>
      <c r="S306" s="171">
        <v>3880.8862648053114</v>
      </c>
      <c r="T306" s="165">
        <v>4.6706469240856682E-2</v>
      </c>
      <c r="U306" s="566">
        <v>2.0000000000000001E-4</v>
      </c>
      <c r="V306"/>
      <c r="W306"/>
      <c r="X306"/>
    </row>
    <row r="307" spans="1:24" x14ac:dyDescent="0.2">
      <c r="A307">
        <f t="shared" si="4"/>
        <v>303</v>
      </c>
      <c r="B307" s="106">
        <v>0.49536027869466309</v>
      </c>
      <c r="C307" s="88">
        <v>8259.8452694201078</v>
      </c>
      <c r="D307" s="106">
        <v>1.0340926315800385</v>
      </c>
      <c r="E307" s="106">
        <v>0.59956593766678945</v>
      </c>
      <c r="F307">
        <v>1</v>
      </c>
      <c r="G307">
        <v>2026</v>
      </c>
      <c r="H307" s="88">
        <v>24352635.332089901</v>
      </c>
      <c r="I307" s="151">
        <v>547590547666.78839</v>
      </c>
      <c r="J307" s="106">
        <v>0.27052228703683412</v>
      </c>
      <c r="K307" s="151">
        <v>21209683340.025978</v>
      </c>
      <c r="L307" s="151">
        <v>29167132428.56015</v>
      </c>
      <c r="M307" s="151">
        <v>100714603229.84328</v>
      </c>
      <c r="N307" s="151">
        <v>698681966665.21777</v>
      </c>
      <c r="O307" s="106">
        <v>0.36073757140788404</v>
      </c>
      <c r="P307" s="106">
        <v>0.21237808740723971</v>
      </c>
      <c r="Q307" s="88">
        <v>14.799083950854937</v>
      </c>
      <c r="R307" s="151">
        <v>2430266813443.9443</v>
      </c>
      <c r="S307" s="171">
        <v>2133.3463688327097</v>
      </c>
      <c r="T307" s="165">
        <v>5.0133523389556255E-2</v>
      </c>
      <c r="U307" s="566">
        <v>2.0000000000000001E-4</v>
      </c>
      <c r="V307"/>
      <c r="W307"/>
      <c r="X307"/>
    </row>
    <row r="308" spans="1:24" x14ac:dyDescent="0.2">
      <c r="A308">
        <f t="shared" si="4"/>
        <v>304</v>
      </c>
      <c r="B308" s="106">
        <v>0.54775180462175721</v>
      </c>
      <c r="C308" s="88">
        <v>3654.5115660630736</v>
      </c>
      <c r="D308" s="106">
        <v>0.61654187875880118</v>
      </c>
      <c r="E308" s="106">
        <v>0.32374923527398525</v>
      </c>
      <c r="F308">
        <v>1</v>
      </c>
      <c r="G308">
        <v>2024</v>
      </c>
      <c r="H308" s="88">
        <v>10716701.234638322</v>
      </c>
      <c r="I308" s="151">
        <v>339822354397.4469</v>
      </c>
      <c r="J308" s="106">
        <v>0.365558113048569</v>
      </c>
      <c r="K308" s="151">
        <v>6488345111.2363091</v>
      </c>
      <c r="L308" s="151">
        <v>9645137188.3819847</v>
      </c>
      <c r="M308" s="151">
        <v>262340625433.76538</v>
      </c>
      <c r="N308" s="151">
        <v>618296462130.83057</v>
      </c>
      <c r="O308" s="106">
        <v>0.55283096326474457</v>
      </c>
      <c r="P308" s="106">
        <v>0.31892108000518021</v>
      </c>
      <c r="Q308" s="88">
        <v>16.48864172433985</v>
      </c>
      <c r="R308" s="151">
        <v>3715638141272.4673</v>
      </c>
      <c r="S308" s="171">
        <v>3261.2987607240175</v>
      </c>
      <c r="T308" s="165">
        <v>4.2334774105203338E-2</v>
      </c>
      <c r="U308" s="566">
        <v>2.0000000000000001E-4</v>
      </c>
      <c r="V308"/>
      <c r="W308"/>
      <c r="X308"/>
    </row>
    <row r="309" spans="1:24" x14ac:dyDescent="0.2">
      <c r="A309">
        <f t="shared" si="4"/>
        <v>305</v>
      </c>
      <c r="B309" s="106">
        <v>0.5998307708348416</v>
      </c>
      <c r="C309" s="88">
        <v>10312.437005821608</v>
      </c>
      <c r="D309" s="106">
        <v>0.62534365548274973</v>
      </c>
      <c r="E309" s="106">
        <v>0.24912721553931408</v>
      </c>
      <c r="F309">
        <v>1</v>
      </c>
      <c r="G309">
        <v>2027</v>
      </c>
      <c r="H309" s="88">
        <v>10947180.882843677</v>
      </c>
      <c r="I309" s="151">
        <v>370450427143.62097</v>
      </c>
      <c r="J309" s="106">
        <v>0.4622598828172525</v>
      </c>
      <c r="K309" s="151">
        <v>33426499647.842728</v>
      </c>
      <c r="L309" s="151">
        <v>57142397403.138481</v>
      </c>
      <c r="M309" s="151">
        <v>0</v>
      </c>
      <c r="N309" s="151">
        <v>461019324194.60217</v>
      </c>
      <c r="O309" s="106">
        <v>0.47060562882596496</v>
      </c>
      <c r="P309" s="106">
        <v>0.37525664255560026</v>
      </c>
      <c r="Q309" s="88">
        <v>13.663324877275519</v>
      </c>
      <c r="R309" s="151">
        <v>2770535724053.0454</v>
      </c>
      <c r="S309" s="171">
        <v>2430.287092374761</v>
      </c>
      <c r="T309" s="165">
        <v>4.977562312499554E-2</v>
      </c>
      <c r="U309" s="566">
        <v>2.0000000000000001E-4</v>
      </c>
      <c r="V309"/>
      <c r="W309"/>
      <c r="X309"/>
    </row>
    <row r="310" spans="1:24" x14ac:dyDescent="0.2">
      <c r="A310">
        <f t="shared" si="4"/>
        <v>306</v>
      </c>
      <c r="B310" s="106">
        <v>0.48387034635573656</v>
      </c>
      <c r="C310" s="88">
        <v>4145.645403114544</v>
      </c>
      <c r="D310" s="106">
        <v>0.85779109511579821</v>
      </c>
      <c r="E310" s="106">
        <v>0.46685568559344437</v>
      </c>
      <c r="F310">
        <v>1</v>
      </c>
      <c r="G310">
        <v>2023</v>
      </c>
      <c r="H310" s="88">
        <v>21858617.854336448</v>
      </c>
      <c r="I310" s="151">
        <v>605304219128.94556</v>
      </c>
      <c r="J310" s="106">
        <v>0.47774180967607116</v>
      </c>
      <c r="K310" s="151">
        <v>21344922998.924355</v>
      </c>
      <c r="L310" s="151">
        <v>29441824065.110287</v>
      </c>
      <c r="M310" s="151">
        <v>560495152645.65344</v>
      </c>
      <c r="N310" s="151">
        <v>1216586118838.6335</v>
      </c>
      <c r="O310" s="106">
        <v>0.62562666352499263</v>
      </c>
      <c r="P310" s="106">
        <v>0.34204369616732316</v>
      </c>
      <c r="Q310" s="88">
        <v>15.849513424455825</v>
      </c>
      <c r="R310" s="151">
        <v>7278603902545.4531</v>
      </c>
      <c r="S310" s="171">
        <v>6377.1582466759328</v>
      </c>
      <c r="T310" s="165">
        <v>4.5842969942066616E-2</v>
      </c>
      <c r="U310" s="566">
        <v>2.0000000000000001E-4</v>
      </c>
      <c r="V310"/>
      <c r="W310"/>
      <c r="X310"/>
    </row>
    <row r="311" spans="1:24" x14ac:dyDescent="0.2">
      <c r="A311">
        <f t="shared" si="4"/>
        <v>307</v>
      </c>
      <c r="B311" s="106">
        <v>0.45989166667314357</v>
      </c>
      <c r="C311" s="88">
        <v>6366.3695400173547</v>
      </c>
      <c r="D311" s="106">
        <v>0.82768533427763968</v>
      </c>
      <c r="E311" s="106">
        <v>0.69955572783791409</v>
      </c>
      <c r="F311">
        <v>1</v>
      </c>
      <c r="G311">
        <v>2026</v>
      </c>
      <c r="H311" s="88">
        <v>19239643.749144401</v>
      </c>
      <c r="I311" s="151">
        <v>554933552653.98181</v>
      </c>
      <c r="J311" s="106">
        <v>0.43302053829355092</v>
      </c>
      <c r="K311" s="151">
        <v>50286134164.118645</v>
      </c>
      <c r="L311" s="151">
        <v>83717211160.305328</v>
      </c>
      <c r="M311" s="151">
        <v>69398667482.994141</v>
      </c>
      <c r="N311" s="151">
        <v>758335565461.3999</v>
      </c>
      <c r="O311" s="106">
        <v>0.47840342076173642</v>
      </c>
      <c r="P311" s="106">
        <v>0.34431668020592071</v>
      </c>
      <c r="Q311" s="88">
        <v>14.230031783980047</v>
      </c>
      <c r="R311" s="151">
        <v>4360767575839.9121</v>
      </c>
      <c r="S311" s="171">
        <v>3821.2402803190766</v>
      </c>
      <c r="T311" s="165">
        <v>4.8222804295741072E-2</v>
      </c>
      <c r="U311" s="566">
        <v>2.0000000000000001E-4</v>
      </c>
      <c r="V311"/>
      <c r="W311"/>
      <c r="X311"/>
    </row>
    <row r="312" spans="1:24" x14ac:dyDescent="0.2">
      <c r="A312">
        <f t="shared" si="4"/>
        <v>308</v>
      </c>
      <c r="B312" s="106">
        <v>0.5758048709327267</v>
      </c>
      <c r="C312" s="88">
        <v>8169.5080767370546</v>
      </c>
      <c r="D312" s="106">
        <v>0.59209730755650314</v>
      </c>
      <c r="E312" s="106">
        <v>0.38686429942668105</v>
      </c>
      <c r="F312">
        <v>1</v>
      </c>
      <c r="G312">
        <v>2026</v>
      </c>
      <c r="H312" s="88">
        <v>10078790.210117081</v>
      </c>
      <c r="I312" s="151">
        <v>352489882756.29724</v>
      </c>
      <c r="J312" s="106">
        <v>0.4338990929811819</v>
      </c>
      <c r="K312" s="151">
        <v>22148596321.29496</v>
      </c>
      <c r="L312" s="151">
        <v>28156896894.171196</v>
      </c>
      <c r="M312" s="151">
        <v>59795438204.33783</v>
      </c>
      <c r="N312" s="151">
        <v>462590814176.10126</v>
      </c>
      <c r="O312" s="106">
        <v>0.48273096146435412</v>
      </c>
      <c r="P312" s="106">
        <v>0.37692990216945005</v>
      </c>
      <c r="Q312" s="88">
        <v>14.61804579250852</v>
      </c>
      <c r="R312" s="151">
        <v>2988260416978.3682</v>
      </c>
      <c r="S312" s="171">
        <v>2621.6042630340644</v>
      </c>
      <c r="T312" s="165">
        <v>4.6004875972269037E-2</v>
      </c>
      <c r="U312" s="566">
        <v>2.0000000000000001E-4</v>
      </c>
      <c r="V312"/>
      <c r="W312"/>
      <c r="X312"/>
    </row>
    <row r="313" spans="1:24" x14ac:dyDescent="0.2">
      <c r="A313">
        <f t="shared" si="4"/>
        <v>309</v>
      </c>
      <c r="B313" s="106">
        <v>0.55236669201588418</v>
      </c>
      <c r="C313" s="88">
        <v>2343.8036375481506</v>
      </c>
      <c r="D313" s="106">
        <v>0.94817870345075339</v>
      </c>
      <c r="E313" s="106">
        <v>0.45729492942240235</v>
      </c>
      <c r="F313">
        <v>1</v>
      </c>
      <c r="G313">
        <v>2023</v>
      </c>
      <c r="H313" s="88">
        <v>27178067.206218004</v>
      </c>
      <c r="I313" s="151">
        <v>738640645432.59985</v>
      </c>
      <c r="J313" s="106">
        <v>0.39703506559914536</v>
      </c>
      <c r="K313" s="151">
        <v>37164960736.769104</v>
      </c>
      <c r="L313" s="151">
        <v>9252377651.6950455</v>
      </c>
      <c r="M313" s="151">
        <v>519200964591.06335</v>
      </c>
      <c r="N313" s="151">
        <v>1304258948412.1274</v>
      </c>
      <c r="O313" s="106">
        <v>0.54899290649258337</v>
      </c>
      <c r="P313" s="106">
        <v>0.37546073207213498</v>
      </c>
      <c r="Q313" s="88">
        <v>16.476976653554903</v>
      </c>
      <c r="R313" s="151">
        <v>9133266633320.0469</v>
      </c>
      <c r="S313" s="171">
        <v>8007.6557451694698</v>
      </c>
      <c r="T313" s="165">
        <v>4.2652243452331672E-2</v>
      </c>
      <c r="U313" s="566">
        <v>2.0000000000000001E-4</v>
      </c>
      <c r="V313"/>
      <c r="W313"/>
      <c r="X313"/>
    </row>
    <row r="314" spans="1:24" x14ac:dyDescent="0.2">
      <c r="A314">
        <f t="shared" si="4"/>
        <v>310</v>
      </c>
      <c r="B314" s="106">
        <v>0.55031317793903745</v>
      </c>
      <c r="C314" s="88">
        <v>5100.6514267039156</v>
      </c>
      <c r="D314" s="106">
        <v>0.73459289631663471</v>
      </c>
      <c r="E314" s="106">
        <v>0.52917485073893533</v>
      </c>
      <c r="F314">
        <v>1</v>
      </c>
      <c r="G314">
        <v>2025</v>
      </c>
      <c r="H314" s="88">
        <v>15619521.977974571</v>
      </c>
      <c r="I314" s="151">
        <v>371681498738.42816</v>
      </c>
      <c r="J314" s="106">
        <v>0.25875089462045842</v>
      </c>
      <c r="K314" s="151">
        <v>36329781312.821381</v>
      </c>
      <c r="L314" s="151">
        <v>88815712046.203964</v>
      </c>
      <c r="M314" s="151">
        <v>164313254057.98947</v>
      </c>
      <c r="N314" s="151">
        <v>661140246155.44299</v>
      </c>
      <c r="O314" s="106">
        <v>0.45175905555985935</v>
      </c>
      <c r="P314" s="106">
        <v>0.32110976863993057</v>
      </c>
      <c r="Q314" s="88">
        <v>16.986442228759607</v>
      </c>
      <c r="R314" s="151">
        <v>4057913348480.2095</v>
      </c>
      <c r="S314" s="171">
        <v>3557.4525819429591</v>
      </c>
      <c r="T314" s="165">
        <v>4.1616731870274995E-2</v>
      </c>
      <c r="U314" s="566">
        <v>2.0000000000000001E-4</v>
      </c>
      <c r="V314"/>
      <c r="W314"/>
      <c r="X314"/>
    </row>
    <row r="315" spans="1:24" x14ac:dyDescent="0.2">
      <c r="A315">
        <f t="shared" si="4"/>
        <v>311</v>
      </c>
      <c r="B315" s="106">
        <v>0.44527604188477815</v>
      </c>
      <c r="C315" s="88">
        <v>4994.155643703336</v>
      </c>
      <c r="D315" s="106">
        <v>1.0125561570272295</v>
      </c>
      <c r="E315" s="106">
        <v>0.46765890199978938</v>
      </c>
      <c r="F315">
        <v>1</v>
      </c>
      <c r="G315">
        <v>2024</v>
      </c>
      <c r="H315" s="88">
        <v>31320768.74025321</v>
      </c>
      <c r="I315" s="151">
        <v>772890689762.50464</v>
      </c>
      <c r="J315" s="106">
        <v>0.36749916634670032</v>
      </c>
      <c r="K315" s="151">
        <v>4447103561.0296993</v>
      </c>
      <c r="L315" s="151">
        <v>15440848087.153379</v>
      </c>
      <c r="M315" s="151">
        <v>650494014862.50366</v>
      </c>
      <c r="N315" s="151">
        <v>1443272656273.1914</v>
      </c>
      <c r="O315" s="106">
        <v>0.56592534402589434</v>
      </c>
      <c r="P315" s="106">
        <v>0.40220241329372908</v>
      </c>
      <c r="Q315" s="88">
        <v>17.146633572773997</v>
      </c>
      <c r="R315" s="151">
        <v>10897308324114.398</v>
      </c>
      <c r="S315" s="171">
        <v>9559.564408166947</v>
      </c>
      <c r="T315" s="165">
        <v>4.2315423551637532E-2</v>
      </c>
      <c r="U315" s="566">
        <v>2.0000000000000001E-4</v>
      </c>
      <c r="V315"/>
      <c r="W315"/>
      <c r="X315"/>
    </row>
    <row r="316" spans="1:24" x14ac:dyDescent="0.2">
      <c r="A316">
        <f t="shared" si="4"/>
        <v>312</v>
      </c>
      <c r="B316" s="106">
        <v>0.4494776794428178</v>
      </c>
      <c r="C316" s="88">
        <v>2995.3956645953112</v>
      </c>
      <c r="D316" s="106">
        <v>0.21912485881691002</v>
      </c>
      <c r="E316" s="106">
        <v>0.27171559176955618</v>
      </c>
      <c r="F316">
        <v>1</v>
      </c>
      <c r="G316">
        <v>2027</v>
      </c>
      <c r="H316" s="88">
        <v>2623451.196125512</v>
      </c>
      <c r="I316" s="151">
        <v>149847637447.84348</v>
      </c>
      <c r="J316" s="106">
        <v>0.4494776794428178</v>
      </c>
      <c r="K316" s="151">
        <v>17214881814.739368</v>
      </c>
      <c r="L316" s="151">
        <v>44739233261.278862</v>
      </c>
      <c r="M316" s="151">
        <v>0</v>
      </c>
      <c r="N316" s="151">
        <v>211801752523.86172</v>
      </c>
      <c r="O316" s="106">
        <v>0.48698631493829653</v>
      </c>
      <c r="P316" s="106">
        <v>0.33888056539060141</v>
      </c>
      <c r="Q316" s="88">
        <v>14.502101646214964</v>
      </c>
      <c r="R316" s="151">
        <v>1305792176374.9375</v>
      </c>
      <c r="S316" s="171">
        <v>1145.287661915122</v>
      </c>
      <c r="T316" s="165">
        <v>4.4246816799413696E-2</v>
      </c>
      <c r="U316" s="566">
        <v>2.0000000000000001E-4</v>
      </c>
      <c r="V316"/>
      <c r="W316"/>
      <c r="X316"/>
    </row>
    <row r="317" spans="1:24" x14ac:dyDescent="0.2">
      <c r="A317">
        <f t="shared" si="4"/>
        <v>313</v>
      </c>
      <c r="B317" s="106">
        <v>0.55186430243320739</v>
      </c>
      <c r="C317" s="88">
        <v>1500</v>
      </c>
      <c r="D317" s="106">
        <v>0.63073756646519474</v>
      </c>
      <c r="E317" s="106">
        <v>0.58996115746966227</v>
      </c>
      <c r="F317">
        <v>1</v>
      </c>
      <c r="G317">
        <v>2025</v>
      </c>
      <c r="H317" s="88">
        <v>10960357.50558605</v>
      </c>
      <c r="I317" s="151">
        <v>370833328985.86517</v>
      </c>
      <c r="J317" s="106">
        <v>0.40558460814049802</v>
      </c>
      <c r="K317" s="151">
        <v>62788788439.965027</v>
      </c>
      <c r="L317" s="151">
        <v>115536631447.42773</v>
      </c>
      <c r="M317" s="151">
        <v>99653759446.685196</v>
      </c>
      <c r="N317" s="151">
        <v>648812508319.94312</v>
      </c>
      <c r="O317" s="106">
        <v>0.4971491748405063</v>
      </c>
      <c r="P317" s="106">
        <v>0.33950499483236302</v>
      </c>
      <c r="Q317" s="88">
        <v>15.119179724336554</v>
      </c>
      <c r="R317" s="151">
        <v>3855362363573.1743</v>
      </c>
      <c r="S317" s="171">
        <v>3383.3423480849938</v>
      </c>
      <c r="T317" s="165">
        <v>4.5662475124667208E-2</v>
      </c>
      <c r="U317" s="566">
        <v>2.0000000000000001E-4</v>
      </c>
      <c r="V317"/>
      <c r="W317"/>
      <c r="X317"/>
    </row>
    <row r="318" spans="1:24" x14ac:dyDescent="0.2">
      <c r="A318">
        <f t="shared" si="4"/>
        <v>314</v>
      </c>
      <c r="B318" s="106">
        <v>0.62942399449874142</v>
      </c>
      <c r="C318" s="88">
        <v>6032.2097345855109</v>
      </c>
      <c r="D318" s="106">
        <v>1.2580336591789973</v>
      </c>
      <c r="E318" s="106">
        <v>0.47918336030500136</v>
      </c>
      <c r="F318">
        <v>1</v>
      </c>
      <c r="G318">
        <v>2025</v>
      </c>
      <c r="H318" s="88">
        <v>52781637.772704959</v>
      </c>
      <c r="I318" s="151">
        <v>802501135820.53345</v>
      </c>
      <c r="J318" s="106">
        <v>7.8020082103338773E-2</v>
      </c>
      <c r="K318" s="151">
        <v>47286704262.882248</v>
      </c>
      <c r="L318" s="151">
        <v>59553016487.179611</v>
      </c>
      <c r="M318" s="151">
        <v>377190327708.80328</v>
      </c>
      <c r="N318" s="151">
        <v>1286531184279.3987</v>
      </c>
      <c r="O318" s="106">
        <v>0.32024554468323779</v>
      </c>
      <c r="P318" s="106">
        <v>0.17389937859145174</v>
      </c>
      <c r="Q318" s="88">
        <v>21.664919491000301</v>
      </c>
      <c r="R318" s="151">
        <v>5171904014200.5859</v>
      </c>
      <c r="S318" s="171">
        <v>4537.4209713996088</v>
      </c>
      <c r="T318" s="165">
        <v>3.3170495755697256E-2</v>
      </c>
      <c r="U318" s="566">
        <v>2.0000000000000001E-4</v>
      </c>
      <c r="V318"/>
      <c r="W318"/>
      <c r="X318"/>
    </row>
    <row r="319" spans="1:24" x14ac:dyDescent="0.2">
      <c r="A319">
        <f t="shared" si="4"/>
        <v>315</v>
      </c>
      <c r="B319" s="106">
        <v>0.57171424338641708</v>
      </c>
      <c r="C319" s="88">
        <v>4517.6211466701507</v>
      </c>
      <c r="D319" s="106">
        <v>1.1892528007472862</v>
      </c>
      <c r="E319" s="106">
        <v>0.35732852006175342</v>
      </c>
      <c r="F319">
        <v>1</v>
      </c>
      <c r="G319">
        <v>2025</v>
      </c>
      <c r="H319" s="88">
        <v>45391364.006975748</v>
      </c>
      <c r="I319" s="151">
        <v>792990310682.58533</v>
      </c>
      <c r="J319" s="106">
        <v>0.15527144990369224</v>
      </c>
      <c r="K319" s="151">
        <v>14244578996.061298</v>
      </c>
      <c r="L319" s="151">
        <v>16504913998.893082</v>
      </c>
      <c r="M319" s="151">
        <v>438911243751.65417</v>
      </c>
      <c r="N319" s="151">
        <v>1262651047429.1938</v>
      </c>
      <c r="O319" s="106">
        <v>0.38606207351761435</v>
      </c>
      <c r="P319" s="106">
        <v>0.20497301199168838</v>
      </c>
      <c r="Q319" s="88">
        <v>17.919601839475405</v>
      </c>
      <c r="R319" s="151">
        <v>5031978188085.833</v>
      </c>
      <c r="S319" s="171">
        <v>4414.8146543133662</v>
      </c>
      <c r="T319" s="165">
        <v>4.0327231111846697E-2</v>
      </c>
      <c r="U319" s="566">
        <v>2.0000000000000001E-4</v>
      </c>
      <c r="V319"/>
      <c r="W319"/>
      <c r="X319"/>
    </row>
    <row r="320" spans="1:24" x14ac:dyDescent="0.2">
      <c r="A320">
        <f t="shared" si="4"/>
        <v>316</v>
      </c>
      <c r="B320" s="106">
        <v>0.65002483780391662</v>
      </c>
      <c r="C320" s="88">
        <v>3670.559209060083</v>
      </c>
      <c r="D320" s="106">
        <v>0.71821302242092688</v>
      </c>
      <c r="E320" s="106">
        <v>0.53903229884913295</v>
      </c>
      <c r="F320">
        <v>1</v>
      </c>
      <c r="G320">
        <v>2024</v>
      </c>
      <c r="H320" s="88">
        <v>14659984.264867697</v>
      </c>
      <c r="I320" s="151">
        <v>343355007611.18567</v>
      </c>
      <c r="J320" s="106">
        <v>0.25894804645154745</v>
      </c>
      <c r="K320" s="151">
        <v>8421913294.2767429</v>
      </c>
      <c r="L320" s="151">
        <v>3409436430.4247565</v>
      </c>
      <c r="M320" s="151">
        <v>333927271842.95337</v>
      </c>
      <c r="N320" s="151">
        <v>689113629178.84045</v>
      </c>
      <c r="O320" s="106">
        <v>0.52064051542051804</v>
      </c>
      <c r="P320" s="106">
        <v>0.30601414880909483</v>
      </c>
      <c r="Q320" s="88">
        <v>17.476123759722391</v>
      </c>
      <c r="R320" s="151">
        <v>4119543803351.0225</v>
      </c>
      <c r="S320" s="171">
        <v>3615.0226364783321</v>
      </c>
      <c r="T320" s="165">
        <v>4.0618690824021642E-2</v>
      </c>
      <c r="U320" s="566">
        <v>2.0000000000000001E-4</v>
      </c>
      <c r="V320"/>
      <c r="W320"/>
      <c r="X320"/>
    </row>
    <row r="321" spans="1:24" x14ac:dyDescent="0.2">
      <c r="A321">
        <f t="shared" si="4"/>
        <v>317</v>
      </c>
      <c r="B321" s="106">
        <v>0.52208698744690785</v>
      </c>
      <c r="C321" s="88">
        <v>6263.6891195122362</v>
      </c>
      <c r="D321" s="106">
        <v>1.1087258086248983</v>
      </c>
      <c r="E321" s="106">
        <v>0.57430591181567647</v>
      </c>
      <c r="F321">
        <v>1</v>
      </c>
      <c r="G321">
        <v>2023</v>
      </c>
      <c r="H321" s="88">
        <v>38168238.839350492</v>
      </c>
      <c r="I321" s="151">
        <v>759426086945.89539</v>
      </c>
      <c r="J321" s="106">
        <v>0.21529210231150508</v>
      </c>
      <c r="K321" s="151">
        <v>34192869884.856979</v>
      </c>
      <c r="L321" s="151">
        <v>11404105020.171799</v>
      </c>
      <c r="M321" s="151">
        <v>528226130258.88281</v>
      </c>
      <c r="N321" s="151">
        <v>1333249192109.8069</v>
      </c>
      <c r="O321" s="106">
        <v>0.44643014265783576</v>
      </c>
      <c r="P321" s="106">
        <v>0.2352178334564955</v>
      </c>
      <c r="Q321" s="88">
        <v>16.956353838200034</v>
      </c>
      <c r="R321" s="151">
        <v>5933528744227.3828</v>
      </c>
      <c r="S321" s="171">
        <v>5205.0698198914215</v>
      </c>
      <c r="T321" s="165">
        <v>4.1920071017677647E-2</v>
      </c>
      <c r="U321" s="566">
        <v>2.0000000000000001E-4</v>
      </c>
      <c r="V321"/>
      <c r="W321"/>
      <c r="X321"/>
    </row>
    <row r="322" spans="1:24" x14ac:dyDescent="0.2">
      <c r="A322">
        <f t="shared" si="4"/>
        <v>318</v>
      </c>
      <c r="B322" s="106">
        <v>0.53352606091922294</v>
      </c>
      <c r="C322" s="88">
        <v>9457.4335131826556</v>
      </c>
      <c r="D322" s="106">
        <v>1.1121722114517087</v>
      </c>
      <c r="E322" s="106">
        <v>0.59758173125957847</v>
      </c>
      <c r="F322">
        <v>1</v>
      </c>
      <c r="G322">
        <v>2026</v>
      </c>
      <c r="H322" s="88">
        <v>38114191.14600648</v>
      </c>
      <c r="I322" s="151">
        <v>877232396167.94556</v>
      </c>
      <c r="J322" s="106">
        <v>0.46088494007939262</v>
      </c>
      <c r="K322" s="151">
        <v>52753015292.997314</v>
      </c>
      <c r="L322" s="151">
        <v>98584229141.081451</v>
      </c>
      <c r="M322" s="151">
        <v>140771901236.75919</v>
      </c>
      <c r="N322" s="151">
        <v>1169341541838.7834</v>
      </c>
      <c r="O322" s="106">
        <v>0.50950734522692531</v>
      </c>
      <c r="P322" s="106">
        <v>0.37227418192073697</v>
      </c>
      <c r="Q322" s="88">
        <v>14.161024705504449</v>
      </c>
      <c r="R322" s="151">
        <v>6829294337219.1201</v>
      </c>
      <c r="S322" s="171">
        <v>5986.5448976388161</v>
      </c>
      <c r="T322" s="165">
        <v>4.9852164929738318E-2</v>
      </c>
      <c r="U322" s="566">
        <v>2.0000000000000001E-4</v>
      </c>
      <c r="V322"/>
      <c r="W322"/>
      <c r="X322"/>
    </row>
    <row r="323" spans="1:24" x14ac:dyDescent="0.2">
      <c r="A323">
        <f t="shared" si="4"/>
        <v>319</v>
      </c>
      <c r="B323" s="106">
        <v>0.62468442518607692</v>
      </c>
      <c r="C323" s="88">
        <v>2310.6253342828368</v>
      </c>
      <c r="D323" s="106">
        <v>0.61135264194327033</v>
      </c>
      <c r="E323" s="106">
        <v>0.10325420320456052</v>
      </c>
      <c r="F323">
        <v>1</v>
      </c>
      <c r="G323">
        <v>2024</v>
      </c>
      <c r="H323" s="88">
        <v>10439634.868587848</v>
      </c>
      <c r="I323" s="151">
        <v>419740628450.27979</v>
      </c>
      <c r="J323" s="106">
        <v>0.53308434819349637</v>
      </c>
      <c r="K323" s="151">
        <v>16327065457.684299</v>
      </c>
      <c r="L323" s="151">
        <v>4351221237.5941668</v>
      </c>
      <c r="M323" s="151">
        <v>331428568958.41608</v>
      </c>
      <c r="N323" s="151">
        <v>771847484103.97437</v>
      </c>
      <c r="O323" s="106">
        <v>0.63792523992761541</v>
      </c>
      <c r="P323" s="106">
        <v>0.37756219711496475</v>
      </c>
      <c r="Q323" s="88">
        <v>15.421467950961569</v>
      </c>
      <c r="R323" s="151">
        <v>5222131938609.8389</v>
      </c>
      <c r="S323" s="171">
        <v>4577.5909357910032</v>
      </c>
      <c r="T323" s="165">
        <v>4.448534127317387E-2</v>
      </c>
      <c r="U323" s="566">
        <v>2.0000000000000001E-4</v>
      </c>
      <c r="V323"/>
      <c r="W323"/>
      <c r="X323"/>
    </row>
    <row r="324" spans="1:24" x14ac:dyDescent="0.2">
      <c r="A324">
        <f t="shared" si="4"/>
        <v>320</v>
      </c>
      <c r="B324" s="106">
        <v>0.35424964700246159</v>
      </c>
      <c r="C324" s="88">
        <v>4147.8454153411867</v>
      </c>
      <c r="D324" s="106">
        <v>0.75393052902475743</v>
      </c>
      <c r="E324" s="106">
        <v>0.51126741728208769</v>
      </c>
      <c r="F324">
        <v>1</v>
      </c>
      <c r="G324">
        <v>2025</v>
      </c>
      <c r="H324" s="88">
        <v>15981004.760066452</v>
      </c>
      <c r="I324" s="151">
        <v>439338253646.13214</v>
      </c>
      <c r="J324" s="106">
        <v>0.28758194630467393</v>
      </c>
      <c r="K324" s="151">
        <v>29367183793.155991</v>
      </c>
      <c r="L324" s="151">
        <v>53556201424.630394</v>
      </c>
      <c r="M324" s="151">
        <v>155115448031.72656</v>
      </c>
      <c r="N324" s="151">
        <v>677377086895.64514</v>
      </c>
      <c r="O324" s="106">
        <v>0.43296868953572848</v>
      </c>
      <c r="P324" s="106">
        <v>0.29605281963835495</v>
      </c>
      <c r="Q324" s="88">
        <v>16.199521560804943</v>
      </c>
      <c r="R324" s="151">
        <v>3647175705663.6602</v>
      </c>
      <c r="S324" s="171">
        <v>3199.4240092878927</v>
      </c>
      <c r="T324" s="165">
        <v>4.3460857064941259E-2</v>
      </c>
      <c r="U324" s="566">
        <v>2.0000000000000001E-4</v>
      </c>
      <c r="V324"/>
      <c r="W324"/>
      <c r="X324"/>
    </row>
    <row r="325" spans="1:24" x14ac:dyDescent="0.2">
      <c r="A325">
        <f t="shared" si="4"/>
        <v>321</v>
      </c>
      <c r="B325" s="106">
        <v>0.51860451484197234</v>
      </c>
      <c r="C325" s="88">
        <v>1858.1664046232877</v>
      </c>
      <c r="D325" s="106">
        <v>0.75608757367537816</v>
      </c>
      <c r="E325" s="106">
        <v>0.7</v>
      </c>
      <c r="F325">
        <v>1</v>
      </c>
      <c r="G325">
        <v>2025</v>
      </c>
      <c r="H325" s="88">
        <v>15802363.413233658</v>
      </c>
      <c r="I325" s="151">
        <v>443163659355.28265</v>
      </c>
      <c r="J325" s="106">
        <v>0.37943696682175942</v>
      </c>
      <c r="K325" s="151">
        <v>36166984844.097382</v>
      </c>
      <c r="L325" s="151">
        <v>50333014897.230934</v>
      </c>
      <c r="M325" s="151">
        <v>186023852602.57574</v>
      </c>
      <c r="N325" s="151">
        <v>715687511699.18677</v>
      </c>
      <c r="O325" s="106">
        <v>0.49915383861189594</v>
      </c>
      <c r="P325" s="106">
        <v>0.39291524678999901</v>
      </c>
      <c r="Q325" s="88">
        <v>16.483883339967118</v>
      </c>
      <c r="R325" s="151">
        <v>5484158059080.0254</v>
      </c>
      <c r="S325" s="171">
        <v>4808.3157487512262</v>
      </c>
      <c r="T325" s="165">
        <v>4.0941024858260483E-2</v>
      </c>
      <c r="U325" s="566">
        <v>2.0000000000000001E-4</v>
      </c>
      <c r="V325"/>
      <c r="W325"/>
      <c r="X325"/>
    </row>
    <row r="326" spans="1:24" x14ac:dyDescent="0.2">
      <c r="A326">
        <f t="shared" si="4"/>
        <v>322</v>
      </c>
      <c r="B326" s="106">
        <v>0.41823494563605212</v>
      </c>
      <c r="C326" s="88">
        <v>7469.0775643685211</v>
      </c>
      <c r="D326" s="106">
        <v>0.62331755914770037</v>
      </c>
      <c r="E326" s="106">
        <v>0.43757594786824944</v>
      </c>
      <c r="F326">
        <v>1</v>
      </c>
      <c r="G326">
        <v>2025</v>
      </c>
      <c r="H326" s="88">
        <v>10612366.997626513</v>
      </c>
      <c r="I326" s="151">
        <v>379911482207.35455</v>
      </c>
      <c r="J326" s="106">
        <v>0.41823494563605212</v>
      </c>
      <c r="K326" s="151">
        <v>23902174793.478024</v>
      </c>
      <c r="L326" s="151">
        <v>45657005870.773338</v>
      </c>
      <c r="M326" s="151">
        <v>134961251973.37173</v>
      </c>
      <c r="N326" s="151">
        <v>584431914844.97766</v>
      </c>
      <c r="O326" s="106">
        <v>0.51911412891148367</v>
      </c>
      <c r="P326" s="106">
        <v>0.35644350215978632</v>
      </c>
      <c r="Q326" s="88">
        <v>15.374840031892409</v>
      </c>
      <c r="R326" s="151">
        <v>3712393535320.7529</v>
      </c>
      <c r="S326" s="171">
        <v>3253.9577009706163</v>
      </c>
      <c r="T326" s="165">
        <v>4.4578116607727085E-2</v>
      </c>
      <c r="U326" s="566">
        <v>2.0000000000000001E-4</v>
      </c>
      <c r="V326"/>
      <c r="W326"/>
      <c r="X326"/>
    </row>
    <row r="327" spans="1:24" x14ac:dyDescent="0.2">
      <c r="A327">
        <f t="shared" ref="A327:A390" si="5">A326+1</f>
        <v>323</v>
      </c>
      <c r="B327" s="106">
        <v>0.46189026659739946</v>
      </c>
      <c r="C327" s="88">
        <v>3327.3621465582255</v>
      </c>
      <c r="D327" s="106">
        <v>0.32609205512631151</v>
      </c>
      <c r="E327" s="106">
        <v>0.37789382372870572</v>
      </c>
      <c r="F327">
        <v>1</v>
      </c>
      <c r="G327">
        <v>2022</v>
      </c>
      <c r="H327" s="88">
        <v>3754898.6639801143</v>
      </c>
      <c r="I327" s="151">
        <v>166784786123.25674</v>
      </c>
      <c r="J327" s="106">
        <v>0.4618902665973994</v>
      </c>
      <c r="K327" s="151">
        <v>5603365130.2407417</v>
      </c>
      <c r="L327" s="151">
        <v>0</v>
      </c>
      <c r="M327" s="151">
        <v>519219115646.20789</v>
      </c>
      <c r="N327" s="151">
        <v>691607266899.70532</v>
      </c>
      <c r="O327" s="106">
        <v>0.71198147476266405</v>
      </c>
      <c r="P327" s="106">
        <v>0.47015794035597436</v>
      </c>
      <c r="Q327" s="88">
        <v>17.899354083178622</v>
      </c>
      <c r="R327" s="151">
        <v>6713635639833.0107</v>
      </c>
      <c r="S327" s="171">
        <v>5882.5385750778723</v>
      </c>
      <c r="T327" s="165">
        <v>3.8766299706286936E-2</v>
      </c>
      <c r="U327" s="566">
        <v>2.0000000000000001E-4</v>
      </c>
      <c r="V327"/>
      <c r="W327"/>
      <c r="X327"/>
    </row>
    <row r="328" spans="1:24" x14ac:dyDescent="0.2">
      <c r="A328">
        <f t="shared" si="5"/>
        <v>324</v>
      </c>
      <c r="B328" s="106">
        <v>0.45693350998653209</v>
      </c>
      <c r="C328" s="88">
        <v>7333.3890811384335</v>
      </c>
      <c r="D328" s="106">
        <v>0.85959430206224519</v>
      </c>
      <c r="E328" s="106">
        <v>0.3675176944332299</v>
      </c>
      <c r="F328">
        <v>1</v>
      </c>
      <c r="G328">
        <v>2026</v>
      </c>
      <c r="H328" s="88">
        <v>20932923.424521562</v>
      </c>
      <c r="I328" s="151">
        <v>559505766465.3114</v>
      </c>
      <c r="J328" s="106">
        <v>0.39673853310457774</v>
      </c>
      <c r="K328" s="151">
        <v>21767658681.867714</v>
      </c>
      <c r="L328" s="151">
        <v>15574692568.453079</v>
      </c>
      <c r="M328" s="151">
        <v>84618274006.083664</v>
      </c>
      <c r="N328" s="151">
        <v>681466391721.71582</v>
      </c>
      <c r="O328" s="106">
        <v>0.44335549629571219</v>
      </c>
      <c r="P328" s="106">
        <v>0.32748952030682899</v>
      </c>
      <c r="Q328" s="88">
        <v>14.315751900690195</v>
      </c>
      <c r="R328" s="151">
        <v>3569433165545.873</v>
      </c>
      <c r="S328" s="171">
        <v>3126.8754590239778</v>
      </c>
      <c r="T328" s="165">
        <v>5.0655322753104436E-2</v>
      </c>
      <c r="U328" s="566">
        <v>2.0000000000000001E-4</v>
      </c>
      <c r="V328"/>
      <c r="W328"/>
      <c r="X328"/>
    </row>
    <row r="329" spans="1:24" x14ac:dyDescent="0.2">
      <c r="A329">
        <f t="shared" si="5"/>
        <v>325</v>
      </c>
      <c r="B329" s="106">
        <v>0.62431537963663963</v>
      </c>
      <c r="C329" s="88">
        <v>7335.7936296132702</v>
      </c>
      <c r="D329" s="106">
        <v>0.83010172980083918</v>
      </c>
      <c r="E329" s="106">
        <v>0.51625540635132994</v>
      </c>
      <c r="F329">
        <v>1</v>
      </c>
      <c r="G329">
        <v>2023</v>
      </c>
      <c r="H329" s="88">
        <v>20098475.485708736</v>
      </c>
      <c r="I329" s="151">
        <v>542518804427.00031</v>
      </c>
      <c r="J329" s="106">
        <v>0.42009224565144987</v>
      </c>
      <c r="K329" s="151">
        <v>36859074544.343224</v>
      </c>
      <c r="L329" s="151">
        <v>27587294017.024418</v>
      </c>
      <c r="M329" s="151">
        <v>561064636766.75024</v>
      </c>
      <c r="N329" s="151">
        <v>1168029809755.1184</v>
      </c>
      <c r="O329" s="106">
        <v>0.59829764758607507</v>
      </c>
      <c r="P329" s="106">
        <v>0.43628412309497633</v>
      </c>
      <c r="Q329" s="88">
        <v>16.864666262911467</v>
      </c>
      <c r="R329" s="151">
        <v>9496961367625.502</v>
      </c>
      <c r="S329" s="171">
        <v>8332.1095028822419</v>
      </c>
      <c r="T329" s="165">
        <v>4.2715742130405944E-2</v>
      </c>
      <c r="U329" s="566">
        <v>2.0000000000000001E-4</v>
      </c>
      <c r="V329"/>
      <c r="W329"/>
      <c r="X329"/>
    </row>
    <row r="330" spans="1:24" x14ac:dyDescent="0.2">
      <c r="A330">
        <f t="shared" si="5"/>
        <v>326</v>
      </c>
      <c r="B330" s="106">
        <v>0.28075876306155056</v>
      </c>
      <c r="C330" s="88">
        <v>2535.3728547424671</v>
      </c>
      <c r="D330" s="106">
        <v>0.9989157573714551</v>
      </c>
      <c r="E330" s="106">
        <v>0.36991152154437978</v>
      </c>
      <c r="F330">
        <v>1</v>
      </c>
      <c r="G330">
        <v>2023</v>
      </c>
      <c r="H330" s="88">
        <v>31743322.30437699</v>
      </c>
      <c r="I330" s="151">
        <v>625138468520.90417</v>
      </c>
      <c r="J330" s="106">
        <v>0.28075876306155056</v>
      </c>
      <c r="K330" s="151">
        <v>34551072844.328873</v>
      </c>
      <c r="L330" s="151">
        <v>0</v>
      </c>
      <c r="M330" s="151">
        <v>612759947832.66724</v>
      </c>
      <c r="N330" s="151">
        <v>1272449489197.9001</v>
      </c>
      <c r="O330" s="106">
        <v>0.52318073690288336</v>
      </c>
      <c r="P330" s="106">
        <v>0.47176489892875989</v>
      </c>
      <c r="Q330" s="88">
        <v>17.797533871469966</v>
      </c>
      <c r="R330" s="151">
        <v>11540934871037.85</v>
      </c>
      <c r="S330" s="171">
        <v>10120.702953688453</v>
      </c>
      <c r="T330" s="165">
        <v>4.1683076217020734E-2</v>
      </c>
      <c r="U330" s="566">
        <v>2.0000000000000001E-4</v>
      </c>
      <c r="V330"/>
      <c r="W330"/>
      <c r="X330"/>
    </row>
    <row r="331" spans="1:24" x14ac:dyDescent="0.2">
      <c r="A331">
        <f t="shared" si="5"/>
        <v>327</v>
      </c>
      <c r="B331" s="106">
        <v>0.38323338157167541</v>
      </c>
      <c r="C331" s="88">
        <v>6673.6304983980463</v>
      </c>
      <c r="D331" s="106">
        <v>0.70959539634767654</v>
      </c>
      <c r="E331" s="106">
        <v>0.3903474929912385</v>
      </c>
      <c r="F331">
        <v>1</v>
      </c>
      <c r="G331">
        <v>2026</v>
      </c>
      <c r="H331" s="88">
        <v>14283509.944889177</v>
      </c>
      <c r="I331" s="151">
        <v>374129135795.3324</v>
      </c>
      <c r="J331" s="106">
        <v>0.2895970715055185</v>
      </c>
      <c r="K331" s="151">
        <v>26640904102.713699</v>
      </c>
      <c r="L331" s="151">
        <v>70728059752.092224</v>
      </c>
      <c r="M331" s="151">
        <v>79680948569.403244</v>
      </c>
      <c r="N331" s="151">
        <v>551179048219.54163</v>
      </c>
      <c r="O331" s="106">
        <v>0.41488135205264798</v>
      </c>
      <c r="P331" s="106">
        <v>0.20590431300799553</v>
      </c>
      <c r="Q331" s="88">
        <v>15.188071198923193</v>
      </c>
      <c r="R331" s="151">
        <v>1998583098797.2307</v>
      </c>
      <c r="S331" s="171">
        <v>1753.6748362595308</v>
      </c>
      <c r="T331" s="165">
        <v>4.5786258006506909E-2</v>
      </c>
      <c r="U331" s="566">
        <v>2.0000000000000001E-4</v>
      </c>
      <c r="V331"/>
      <c r="W331"/>
      <c r="X331"/>
    </row>
    <row r="332" spans="1:24" x14ac:dyDescent="0.2">
      <c r="A332">
        <f t="shared" si="5"/>
        <v>328</v>
      </c>
      <c r="B332" s="106">
        <v>0.51254453604088279</v>
      </c>
      <c r="C332" s="88">
        <v>5104.5809076499536</v>
      </c>
      <c r="D332" s="106">
        <v>0.37140827138086291</v>
      </c>
      <c r="E332" s="106">
        <v>0.14114946928650018</v>
      </c>
      <c r="F332">
        <v>1</v>
      </c>
      <c r="G332">
        <v>2025</v>
      </c>
      <c r="H332" s="88">
        <v>4697318.9536776068</v>
      </c>
      <c r="I332" s="151">
        <v>274326454511.27625</v>
      </c>
      <c r="J332" s="106">
        <v>0.51254453604088279</v>
      </c>
      <c r="K332" s="151">
        <v>18734833516.655285</v>
      </c>
      <c r="L332" s="151">
        <v>14663378993.787588</v>
      </c>
      <c r="M332" s="151">
        <v>117956552462.31766</v>
      </c>
      <c r="N332" s="151">
        <v>425681219484.03674</v>
      </c>
      <c r="O332" s="106">
        <v>0.57954276398458315</v>
      </c>
      <c r="P332" s="106">
        <v>0.43394145322227529</v>
      </c>
      <c r="Q332" s="88">
        <v>15.243768417064755</v>
      </c>
      <c r="R332" s="151">
        <v>3522715802453.5967</v>
      </c>
      <c r="S332" s="171">
        <v>3089.2334468295021</v>
      </c>
      <c r="T332" s="165">
        <v>4.1946642645331926E-2</v>
      </c>
      <c r="U332" s="566">
        <v>2.0000000000000001E-4</v>
      </c>
      <c r="V332"/>
      <c r="W332"/>
      <c r="X332"/>
    </row>
    <row r="333" spans="1:24" x14ac:dyDescent="0.2">
      <c r="A333">
        <f t="shared" si="5"/>
        <v>329</v>
      </c>
      <c r="B333" s="106">
        <v>0.49331074071178166</v>
      </c>
      <c r="C333" s="88">
        <v>5364.1951344110857</v>
      </c>
      <c r="D333" s="106">
        <v>0.65230016842659189</v>
      </c>
      <c r="E333" s="106">
        <v>0.554262307628971</v>
      </c>
      <c r="F333">
        <v>1</v>
      </c>
      <c r="G333">
        <v>2022</v>
      </c>
      <c r="H333" s="88">
        <v>12023846.522328289</v>
      </c>
      <c r="I333" s="151">
        <v>287726111969.85699</v>
      </c>
      <c r="J333" s="106">
        <v>0.20962027782712034</v>
      </c>
      <c r="K333" s="151">
        <v>2956850688.6879396</v>
      </c>
      <c r="L333" s="151">
        <v>0</v>
      </c>
      <c r="M333" s="151">
        <v>553308895909.70154</v>
      </c>
      <c r="N333" s="151">
        <v>843991858568.24658</v>
      </c>
      <c r="O333" s="106">
        <v>0.59593032699417869</v>
      </c>
      <c r="P333" s="106">
        <v>0.38797368356427497</v>
      </c>
      <c r="Q333" s="88">
        <v>18.543437235845484</v>
      </c>
      <c r="R333" s="151">
        <v>6695511567142.7012</v>
      </c>
      <c r="S333" s="171">
        <v>5866.5160165239968</v>
      </c>
      <c r="T333" s="165">
        <v>3.9016050145090249E-2</v>
      </c>
      <c r="U333" s="566">
        <v>2.0000000000000001E-4</v>
      </c>
      <c r="V333"/>
      <c r="W333"/>
      <c r="X333"/>
    </row>
    <row r="334" spans="1:24" x14ac:dyDescent="0.2">
      <c r="A334">
        <f t="shared" si="5"/>
        <v>330</v>
      </c>
      <c r="B334" s="106">
        <v>0.54444256024161219</v>
      </c>
      <c r="C334" s="88">
        <v>7818.194881100907</v>
      </c>
      <c r="D334" s="106">
        <v>0.45503814676567689</v>
      </c>
      <c r="E334" s="106">
        <v>0.34157680476223273</v>
      </c>
      <c r="F334">
        <v>1</v>
      </c>
      <c r="G334">
        <v>2023</v>
      </c>
      <c r="H334" s="88">
        <v>6390084.1038946714</v>
      </c>
      <c r="I334" s="151">
        <v>323682510349.8855</v>
      </c>
      <c r="J334" s="106">
        <v>0.54444256024161219</v>
      </c>
      <c r="K334" s="151">
        <v>10046201331.244087</v>
      </c>
      <c r="L334" s="151">
        <v>0</v>
      </c>
      <c r="M334" s="151">
        <v>191248389806.69965</v>
      </c>
      <c r="N334" s="151">
        <v>524977101487.82922</v>
      </c>
      <c r="O334" s="106">
        <v>0.6271230603251674</v>
      </c>
      <c r="P334" s="106">
        <v>0.50617314228483601</v>
      </c>
      <c r="Q334" s="88">
        <v>15.837699026918107</v>
      </c>
      <c r="R334" s="151">
        <v>4866178227192.042</v>
      </c>
      <c r="S334" s="171">
        <v>4265.3093630480371</v>
      </c>
      <c r="T334" s="165">
        <v>4.3713356250689832E-2</v>
      </c>
      <c r="U334" s="566">
        <v>2.0000000000000001E-4</v>
      </c>
      <c r="V334"/>
      <c r="W334"/>
      <c r="X334"/>
    </row>
    <row r="335" spans="1:24" x14ac:dyDescent="0.2">
      <c r="A335">
        <f t="shared" si="5"/>
        <v>331</v>
      </c>
      <c r="B335" s="106">
        <v>0.52309249713711792</v>
      </c>
      <c r="C335" s="88">
        <v>5695.4704999265932</v>
      </c>
      <c r="D335" s="106">
        <v>1.0744778433402673</v>
      </c>
      <c r="E335" s="106">
        <v>0.55217816948902165</v>
      </c>
      <c r="F335">
        <v>1</v>
      </c>
      <c r="G335">
        <v>2025</v>
      </c>
      <c r="H335" s="88">
        <v>37279416.137152337</v>
      </c>
      <c r="I335" s="151">
        <v>639622063857.84656</v>
      </c>
      <c r="J335" s="106">
        <v>0.17368709066007693</v>
      </c>
      <c r="K335" s="151">
        <v>17172344847.487072</v>
      </c>
      <c r="L335" s="151">
        <v>10584312042.30158</v>
      </c>
      <c r="M335" s="151">
        <v>280838152984.38745</v>
      </c>
      <c r="N335" s="151">
        <v>948216873732.02271</v>
      </c>
      <c r="O335" s="106">
        <v>0.36303094466139879</v>
      </c>
      <c r="P335" s="106">
        <v>0.19532829655092518</v>
      </c>
      <c r="Q335" s="88">
        <v>17.008938871524279</v>
      </c>
      <c r="R335" s="151">
        <v>3485012546063.957</v>
      </c>
      <c r="S335" s="171">
        <v>3058.1347210659328</v>
      </c>
      <c r="T335" s="165">
        <v>4.1800938359182659E-2</v>
      </c>
      <c r="U335" s="566">
        <v>2.0000000000000001E-4</v>
      </c>
      <c r="V335"/>
      <c r="W335"/>
      <c r="X335"/>
    </row>
    <row r="336" spans="1:24" x14ac:dyDescent="0.2">
      <c r="A336">
        <f t="shared" si="5"/>
        <v>332</v>
      </c>
      <c r="B336" s="106">
        <v>0.58220280868933927</v>
      </c>
      <c r="C336" s="88">
        <v>2025.2156851545055</v>
      </c>
      <c r="D336" s="106">
        <v>0.32767212279169461</v>
      </c>
      <c r="E336" s="106">
        <v>0.33359444679274131</v>
      </c>
      <c r="F336">
        <v>1</v>
      </c>
      <c r="G336">
        <v>2023</v>
      </c>
      <c r="H336" s="88">
        <v>3899701.179747846</v>
      </c>
      <c r="I336" s="151">
        <v>205639137219.87585</v>
      </c>
      <c r="J336" s="106">
        <v>0.58220280868933927</v>
      </c>
      <c r="K336" s="151">
        <v>12445165757.053034</v>
      </c>
      <c r="L336" s="151">
        <v>0</v>
      </c>
      <c r="M336" s="151">
        <v>147828711054.07147</v>
      </c>
      <c r="N336" s="151">
        <v>365913014031.00037</v>
      </c>
      <c r="O336" s="106">
        <v>0.65039133068100985</v>
      </c>
      <c r="P336" s="106">
        <v>0.44604522291757082</v>
      </c>
      <c r="Q336" s="88">
        <v>15.558510572490928</v>
      </c>
      <c r="R336" s="151">
        <v>3006685576736.0762</v>
      </c>
      <c r="S336" s="171">
        <v>2637.0566454291525</v>
      </c>
      <c r="T336" s="165">
        <v>4.3571967904986443E-2</v>
      </c>
      <c r="U336" s="566">
        <v>2.0000000000000001E-4</v>
      </c>
      <c r="V336"/>
      <c r="W336"/>
      <c r="X336"/>
    </row>
    <row r="337" spans="1:24" x14ac:dyDescent="0.2">
      <c r="A337">
        <f t="shared" si="5"/>
        <v>333</v>
      </c>
      <c r="B337" s="106">
        <v>0.44292577311615644</v>
      </c>
      <c r="C337" s="88">
        <v>1500</v>
      </c>
      <c r="D337" s="106">
        <v>0.28388858724034538</v>
      </c>
      <c r="E337" s="106">
        <v>0.41013503088544417</v>
      </c>
      <c r="F337">
        <v>1</v>
      </c>
      <c r="G337">
        <v>2024</v>
      </c>
      <c r="H337" s="88">
        <v>3454140.8237249185</v>
      </c>
      <c r="I337" s="151">
        <v>192760491499.58698</v>
      </c>
      <c r="J337" s="106">
        <v>0.44292577311615644</v>
      </c>
      <c r="K337" s="151">
        <v>17983084572.939709</v>
      </c>
      <c r="L337" s="151">
        <v>33260945340.943558</v>
      </c>
      <c r="M337" s="151">
        <v>123438236055.88116</v>
      </c>
      <c r="N337" s="151">
        <v>367442757469.35144</v>
      </c>
      <c r="O337" s="106">
        <v>0.57352589092395545</v>
      </c>
      <c r="P337" s="106">
        <v>0.49761861450640621</v>
      </c>
      <c r="Q337" s="88">
        <v>16.617392968124896</v>
      </c>
      <c r="R337" s="151">
        <v>3545874895569.5142</v>
      </c>
      <c r="S337" s="171">
        <v>3108.4019723382617</v>
      </c>
      <c r="T337" s="165">
        <v>4.1313350390430277E-2</v>
      </c>
      <c r="U337" s="566">
        <v>2.0000000000000001E-4</v>
      </c>
      <c r="V337"/>
      <c r="W337"/>
      <c r="X337"/>
    </row>
    <row r="338" spans="1:24" x14ac:dyDescent="0.2">
      <c r="A338">
        <f t="shared" si="5"/>
        <v>334</v>
      </c>
      <c r="B338" s="106">
        <v>0.4809620221288905</v>
      </c>
      <c r="C338" s="88">
        <v>1500</v>
      </c>
      <c r="D338" s="106">
        <v>0.43770456497352878</v>
      </c>
      <c r="E338" s="106">
        <v>0.28082925652208079</v>
      </c>
      <c r="F338">
        <v>1</v>
      </c>
      <c r="G338">
        <v>2025</v>
      </c>
      <c r="H338" s="88">
        <v>5815817.5877118791</v>
      </c>
      <c r="I338" s="151">
        <v>250905759682.31189</v>
      </c>
      <c r="J338" s="106">
        <v>0.4809620221288905</v>
      </c>
      <c r="K338" s="151">
        <v>20942647309.451294</v>
      </c>
      <c r="L338" s="151">
        <v>27990733993.925659</v>
      </c>
      <c r="M338" s="151">
        <v>95159192817.081268</v>
      </c>
      <c r="N338" s="151">
        <v>394998333802.77014</v>
      </c>
      <c r="O338" s="106">
        <v>0.55492913319184867</v>
      </c>
      <c r="P338" s="106">
        <v>0.36009404383061583</v>
      </c>
      <c r="Q338" s="88">
        <v>14.89085172154374</v>
      </c>
      <c r="R338" s="151">
        <v>2563300314262.1772</v>
      </c>
      <c r="S338" s="171">
        <v>2246.5503444481456</v>
      </c>
      <c r="T338" s="165">
        <v>4.446259737862903E-2</v>
      </c>
      <c r="U338" s="566">
        <v>2.0000000000000001E-4</v>
      </c>
      <c r="V338"/>
      <c r="W338"/>
      <c r="X338"/>
    </row>
    <row r="339" spans="1:24" x14ac:dyDescent="0.2">
      <c r="A339">
        <f t="shared" si="5"/>
        <v>335</v>
      </c>
      <c r="B339" s="106">
        <v>0.58266489544143196</v>
      </c>
      <c r="C339" s="88">
        <v>2160.4039305874426</v>
      </c>
      <c r="D339" s="106">
        <v>0.52643251737850616</v>
      </c>
      <c r="E339" s="106">
        <v>0.34617317441778089</v>
      </c>
      <c r="F339">
        <v>1</v>
      </c>
      <c r="G339">
        <v>2025</v>
      </c>
      <c r="H339" s="88">
        <v>7817038.7174313022</v>
      </c>
      <c r="I339" s="151">
        <v>354012813867.91876</v>
      </c>
      <c r="J339" s="106">
        <v>0.58266489544143196</v>
      </c>
      <c r="K339" s="151">
        <v>29068627868.045135</v>
      </c>
      <c r="L339" s="151">
        <v>50293694120.633141</v>
      </c>
      <c r="M339" s="151">
        <v>92306632860.923218</v>
      </c>
      <c r="N339" s="151">
        <v>525681768717.52026</v>
      </c>
      <c r="O339" s="106">
        <v>0.60940120016729482</v>
      </c>
      <c r="P339" s="106">
        <v>0.47365414799415234</v>
      </c>
      <c r="Q339" s="88">
        <v>14.761167973122905</v>
      </c>
      <c r="R339" s="151">
        <v>4320249710208.5723</v>
      </c>
      <c r="S339" s="171">
        <v>3786.5619459532036</v>
      </c>
      <c r="T339" s="165">
        <v>4.6067468557367444E-2</v>
      </c>
      <c r="U339" s="566">
        <v>2.0000000000000001E-4</v>
      </c>
      <c r="V339"/>
      <c r="W339"/>
      <c r="X339"/>
    </row>
    <row r="340" spans="1:24" x14ac:dyDescent="0.2">
      <c r="A340">
        <f t="shared" si="5"/>
        <v>336</v>
      </c>
      <c r="B340" s="106">
        <v>0.51684278707160725</v>
      </c>
      <c r="C340" s="88">
        <v>4692.290749155216</v>
      </c>
      <c r="D340" s="106">
        <v>0.83202131633329746</v>
      </c>
      <c r="E340" s="106">
        <v>0.51791332512536559</v>
      </c>
      <c r="F340">
        <v>1</v>
      </c>
      <c r="G340">
        <v>2025</v>
      </c>
      <c r="H340" s="88">
        <v>20246909.568762112</v>
      </c>
      <c r="I340" s="151">
        <v>612082541006.24158</v>
      </c>
      <c r="J340" s="106">
        <v>0.46069224117124352</v>
      </c>
      <c r="K340" s="151">
        <v>61339090701.931786</v>
      </c>
      <c r="L340" s="151">
        <v>122289784843.55183</v>
      </c>
      <c r="M340" s="151">
        <v>235006535857.84589</v>
      </c>
      <c r="N340" s="151">
        <v>1030717952409.571</v>
      </c>
      <c r="O340" s="106">
        <v>0.55089632700357005</v>
      </c>
      <c r="P340" s="106">
        <v>0.48429097828207707</v>
      </c>
      <c r="Q340" s="88">
        <v>15.87853069587741</v>
      </c>
      <c r="R340" s="151">
        <v>9109015110581.7285</v>
      </c>
      <c r="S340" s="171">
        <v>7984.3008857437553</v>
      </c>
      <c r="T340" s="165">
        <v>4.3791750010556664E-2</v>
      </c>
      <c r="U340" s="566">
        <v>2.0000000000000001E-4</v>
      </c>
      <c r="V340"/>
      <c r="W340"/>
      <c r="X340"/>
    </row>
    <row r="341" spans="1:24" x14ac:dyDescent="0.2">
      <c r="A341">
        <f t="shared" si="5"/>
        <v>337</v>
      </c>
      <c r="B341" s="106">
        <v>0.55588666716965207</v>
      </c>
      <c r="C341" s="88">
        <v>5171.7335284625333</v>
      </c>
      <c r="D341" s="106">
        <v>0.80872113432244386</v>
      </c>
      <c r="E341" s="106">
        <v>0.59374576865868756</v>
      </c>
      <c r="F341">
        <v>1</v>
      </c>
      <c r="G341">
        <v>2024</v>
      </c>
      <c r="H341" s="88">
        <v>19254754.562679417</v>
      </c>
      <c r="I341" s="151">
        <v>472924149175.27795</v>
      </c>
      <c r="J341" s="106">
        <v>0.32161488559118834</v>
      </c>
      <c r="K341" s="151">
        <v>7427799377.107338</v>
      </c>
      <c r="L341" s="151">
        <v>19150444001.791374</v>
      </c>
      <c r="M341" s="151">
        <v>289649061725.16736</v>
      </c>
      <c r="N341" s="151">
        <v>789151454279.34387</v>
      </c>
      <c r="O341" s="106">
        <v>0.50578257005986171</v>
      </c>
      <c r="P341" s="106">
        <v>0.23584880399788163</v>
      </c>
      <c r="Q341" s="88">
        <v>15.897013592539215</v>
      </c>
      <c r="R341" s="151">
        <v>3466176645602.104</v>
      </c>
      <c r="S341" s="171">
        <v>3038.8744029245572</v>
      </c>
      <c r="T341" s="165">
        <v>4.3087806410862253E-2</v>
      </c>
      <c r="U341" s="566">
        <v>2.0000000000000001E-4</v>
      </c>
      <c r="V341"/>
      <c r="W341"/>
      <c r="X341"/>
    </row>
    <row r="342" spans="1:24" x14ac:dyDescent="0.2">
      <c r="A342">
        <f t="shared" si="5"/>
        <v>338</v>
      </c>
      <c r="B342" s="106">
        <v>0.43952525256415886</v>
      </c>
      <c r="C342" s="88">
        <v>4426.1019643370701</v>
      </c>
      <c r="D342" s="106">
        <v>0.58027629212259124</v>
      </c>
      <c r="E342" s="106">
        <v>0.29386378441135397</v>
      </c>
      <c r="F342">
        <v>1</v>
      </c>
      <c r="G342">
        <v>2023</v>
      </c>
      <c r="H342" s="88">
        <v>9487113.3310572132</v>
      </c>
      <c r="I342" s="151">
        <v>378214046250.15082</v>
      </c>
      <c r="J342" s="106">
        <v>0.43952525256415886</v>
      </c>
      <c r="K342" s="151">
        <v>17047442096.341164</v>
      </c>
      <c r="L342" s="151">
        <v>25645404929.762207</v>
      </c>
      <c r="M342" s="151">
        <v>329320025089.95264</v>
      </c>
      <c r="N342" s="151">
        <v>750226918366.20691</v>
      </c>
      <c r="O342" s="106">
        <v>0.60009439437018863</v>
      </c>
      <c r="P342" s="106">
        <v>0.43780212183838785</v>
      </c>
      <c r="Q342" s="88">
        <v>16.576215962934874</v>
      </c>
      <c r="R342" s="151">
        <v>6125277114459.2939</v>
      </c>
      <c r="S342" s="171">
        <v>5369.0437542506888</v>
      </c>
      <c r="T342" s="165">
        <v>4.2760374344120278E-2</v>
      </c>
      <c r="U342" s="566">
        <v>2.0000000000000001E-4</v>
      </c>
      <c r="V342"/>
      <c r="W342"/>
      <c r="X342"/>
    </row>
    <row r="343" spans="1:24" x14ac:dyDescent="0.2">
      <c r="A343">
        <f t="shared" si="5"/>
        <v>339</v>
      </c>
      <c r="B343" s="106">
        <v>0.54496653855437704</v>
      </c>
      <c r="C343" s="88">
        <v>5998.008931438957</v>
      </c>
      <c r="D343" s="106">
        <v>0.21470213492337731</v>
      </c>
      <c r="E343" s="106">
        <v>0.66331130647125314</v>
      </c>
      <c r="F343">
        <v>1</v>
      </c>
      <c r="G343">
        <v>2027</v>
      </c>
      <c r="H343" s="88">
        <v>2586170.312477605</v>
      </c>
      <c r="I343" s="151">
        <v>151138119681.56436</v>
      </c>
      <c r="J343" s="106">
        <v>0.54496653855437704</v>
      </c>
      <c r="K343" s="151">
        <v>32363363113.589428</v>
      </c>
      <c r="L343" s="151">
        <v>44183287541.272949</v>
      </c>
      <c r="M343" s="151">
        <v>0</v>
      </c>
      <c r="N343" s="151">
        <v>227684770336.42673</v>
      </c>
      <c r="O343" s="106">
        <v>0.51699482484299131</v>
      </c>
      <c r="P343" s="106">
        <v>0.41363238847146272</v>
      </c>
      <c r="Q343" s="88">
        <v>14.356040440770446</v>
      </c>
      <c r="R343" s="151">
        <v>1750859057933.3335</v>
      </c>
      <c r="S343" s="171">
        <v>1534.8890323046619</v>
      </c>
      <c r="T343" s="165">
        <v>4.314609201572691E-2</v>
      </c>
      <c r="U343" s="566">
        <v>2.0000000000000001E-4</v>
      </c>
      <c r="V343"/>
      <c r="W343"/>
      <c r="X343"/>
    </row>
    <row r="344" spans="1:24" x14ac:dyDescent="0.2">
      <c r="A344">
        <f t="shared" si="5"/>
        <v>340</v>
      </c>
      <c r="B344" s="106">
        <v>0.54472344823607299</v>
      </c>
      <c r="C344" s="88">
        <v>5008.5271462581286</v>
      </c>
      <c r="D344" s="106">
        <v>0.50375777499871666</v>
      </c>
      <c r="E344" s="106">
        <v>0.35218367474022777</v>
      </c>
      <c r="F344">
        <v>1</v>
      </c>
      <c r="G344">
        <v>2023</v>
      </c>
      <c r="H344" s="88">
        <v>7648378.1159304027</v>
      </c>
      <c r="I344" s="151">
        <v>309440582852.39197</v>
      </c>
      <c r="J344" s="106">
        <v>0.50201356070552317</v>
      </c>
      <c r="K344" s="151">
        <v>6568791168.9712858</v>
      </c>
      <c r="L344" s="151">
        <v>0</v>
      </c>
      <c r="M344" s="151">
        <v>302549933822.74042</v>
      </c>
      <c r="N344" s="151">
        <v>618559307844.10364</v>
      </c>
      <c r="O344" s="106">
        <v>0.64243365323809365</v>
      </c>
      <c r="P344" s="106">
        <v>0.40560187231808392</v>
      </c>
      <c r="Q344" s="88">
        <v>16.325120615997154</v>
      </c>
      <c r="R344" s="151">
        <v>4871702252925.6543</v>
      </c>
      <c r="S344" s="171">
        <v>4267.4273176572142</v>
      </c>
      <c r="T344" s="165">
        <v>4.114032105235476E-2</v>
      </c>
      <c r="U344" s="566">
        <v>2.0000000000000001E-4</v>
      </c>
      <c r="V344"/>
      <c r="W344"/>
      <c r="X344"/>
    </row>
    <row r="345" spans="1:24" x14ac:dyDescent="0.2">
      <c r="A345">
        <f t="shared" si="5"/>
        <v>341</v>
      </c>
      <c r="B345" s="106">
        <v>0.34600108058081813</v>
      </c>
      <c r="C345" s="88">
        <v>4010.3413481266261</v>
      </c>
      <c r="D345" s="106">
        <v>1.1353251655977876</v>
      </c>
      <c r="E345" s="106">
        <v>0.62440417947346438</v>
      </c>
      <c r="F345">
        <v>1</v>
      </c>
      <c r="G345">
        <v>2023</v>
      </c>
      <c r="H345" s="88">
        <v>41058176.207914524</v>
      </c>
      <c r="I345" s="151">
        <v>553535935821.14331</v>
      </c>
      <c r="J345" s="106">
        <v>-0.1857293115629568</v>
      </c>
      <c r="K345" s="151">
        <v>20092216291.669476</v>
      </c>
      <c r="L345" s="151">
        <v>0</v>
      </c>
      <c r="M345" s="151">
        <v>899365098167.09436</v>
      </c>
      <c r="N345" s="151">
        <v>1472993250279.9072</v>
      </c>
      <c r="O345" s="106">
        <v>0.41866059476584255</v>
      </c>
      <c r="P345" s="106">
        <v>0.17032313857005038</v>
      </c>
      <c r="Q345" s="88">
        <v>32.316545109921435</v>
      </c>
      <c r="R345" s="151">
        <v>8518312906792.6826</v>
      </c>
      <c r="S345" s="171">
        <v>7472.4739823075161</v>
      </c>
      <c r="T345" s="165">
        <v>2.3521134422561894E-2</v>
      </c>
      <c r="U345" s="566">
        <v>2.0000000000000001E-4</v>
      </c>
      <c r="V345"/>
      <c r="W345"/>
      <c r="X345"/>
    </row>
    <row r="346" spans="1:24" x14ac:dyDescent="0.2">
      <c r="A346">
        <f t="shared" si="5"/>
        <v>342</v>
      </c>
      <c r="B346" s="106">
        <v>0.65834454891874616</v>
      </c>
      <c r="C346" s="88">
        <v>5448.7557637466425</v>
      </c>
      <c r="D346" s="106">
        <v>0.75430969685426741</v>
      </c>
      <c r="E346" s="106">
        <v>0.65612843625998363</v>
      </c>
      <c r="F346">
        <v>1</v>
      </c>
      <c r="G346">
        <v>2022</v>
      </c>
      <c r="H346" s="88">
        <v>15932605.6234599</v>
      </c>
      <c r="I346" s="151">
        <v>393434540730.62</v>
      </c>
      <c r="J346" s="106">
        <v>0.23404552457041317</v>
      </c>
      <c r="K346" s="151">
        <v>13355812333.48698</v>
      </c>
      <c r="L346" s="151">
        <v>0</v>
      </c>
      <c r="M346" s="151">
        <v>624454955899.55505</v>
      </c>
      <c r="N346" s="151">
        <v>1031245308963.662</v>
      </c>
      <c r="O346" s="106">
        <v>0.57371951469396631</v>
      </c>
      <c r="P346" s="106">
        <v>0.38618239207113303</v>
      </c>
      <c r="Q346" s="88">
        <v>18.179841735840611</v>
      </c>
      <c r="R346" s="151">
        <v>7953715790480.6729</v>
      </c>
      <c r="S346" s="171">
        <v>6968.528191004194</v>
      </c>
      <c r="T346" s="165">
        <v>3.9856285431709861E-2</v>
      </c>
      <c r="U346" s="566">
        <v>2.0000000000000001E-4</v>
      </c>
      <c r="V346"/>
      <c r="W346"/>
      <c r="X346"/>
    </row>
    <row r="347" spans="1:24" x14ac:dyDescent="0.2">
      <c r="A347">
        <f t="shared" si="5"/>
        <v>343</v>
      </c>
      <c r="B347" s="106">
        <v>0.61354667714020528</v>
      </c>
      <c r="C347" s="88">
        <v>4423.3476545292424</v>
      </c>
      <c r="D347" s="106">
        <v>0.76357182518070443</v>
      </c>
      <c r="E347" s="106">
        <v>0.42734829527620438</v>
      </c>
      <c r="F347">
        <v>1</v>
      </c>
      <c r="G347">
        <v>2027</v>
      </c>
      <c r="H347" s="88">
        <v>16713248.438633032</v>
      </c>
      <c r="I347" s="151">
        <v>446023777548.36548</v>
      </c>
      <c r="J347" s="106">
        <v>0.38128808507965084</v>
      </c>
      <c r="K347" s="151">
        <v>31942055220.456989</v>
      </c>
      <c r="L347" s="151">
        <v>36306151479.274498</v>
      </c>
      <c r="M347" s="151">
        <v>0</v>
      </c>
      <c r="N347" s="151">
        <v>514271984248.09692</v>
      </c>
      <c r="O347" s="106">
        <v>0.3871657008809048</v>
      </c>
      <c r="P347" s="106">
        <v>0.28336108131577153</v>
      </c>
      <c r="Q347" s="88">
        <v>13.232301892633965</v>
      </c>
      <c r="R347" s="151">
        <v>2343165562246.6465</v>
      </c>
      <c r="S347" s="171">
        <v>2054.4029440912891</v>
      </c>
      <c r="T347" s="165">
        <v>4.9675960795470632E-2</v>
      </c>
      <c r="U347" s="566">
        <v>2.0000000000000001E-4</v>
      </c>
      <c r="V347"/>
      <c r="W347"/>
      <c r="X347"/>
    </row>
    <row r="348" spans="1:24" x14ac:dyDescent="0.2">
      <c r="A348">
        <f t="shared" si="5"/>
        <v>344</v>
      </c>
      <c r="B348" s="106">
        <v>0.56032178532729759</v>
      </c>
      <c r="C348" s="88">
        <v>1968.6859896072838</v>
      </c>
      <c r="D348" s="106">
        <v>0.74382885832883761</v>
      </c>
      <c r="E348" s="106">
        <v>0.39476104476142954</v>
      </c>
      <c r="F348">
        <v>1</v>
      </c>
      <c r="G348">
        <v>2026</v>
      </c>
      <c r="H348" s="88">
        <v>15658761.381950518</v>
      </c>
      <c r="I348" s="151">
        <v>457560867520.1626</v>
      </c>
      <c r="J348" s="106">
        <v>0.40570417962330785</v>
      </c>
      <c r="K348" s="151">
        <v>39075720033.874771</v>
      </c>
      <c r="L348" s="151">
        <v>105775201630.76476</v>
      </c>
      <c r="M348" s="151">
        <v>99604523839.418167</v>
      </c>
      <c r="N348" s="151">
        <v>702016313024.22021</v>
      </c>
      <c r="O348" s="106">
        <v>0.49847579075996451</v>
      </c>
      <c r="P348" s="106">
        <v>0.36310385337634948</v>
      </c>
      <c r="Q348" s="88">
        <v>15.599359903041423</v>
      </c>
      <c r="R348" s="151">
        <v>4764042607187.5596</v>
      </c>
      <c r="S348" s="171">
        <v>4180.0111648119955</v>
      </c>
      <c r="T348" s="165">
        <v>4.2636609814546055E-2</v>
      </c>
      <c r="U348" s="566">
        <v>2.0000000000000001E-4</v>
      </c>
      <c r="V348"/>
      <c r="W348"/>
      <c r="X348"/>
    </row>
    <row r="349" spans="1:24" x14ac:dyDescent="0.2">
      <c r="A349">
        <f t="shared" si="5"/>
        <v>345</v>
      </c>
      <c r="B349" s="106">
        <v>0.59733762137765656</v>
      </c>
      <c r="C349" s="88">
        <v>7586.9967331185089</v>
      </c>
      <c r="D349" s="106">
        <v>0.61463534350937654</v>
      </c>
      <c r="E349" s="106">
        <v>0.42557708055147409</v>
      </c>
      <c r="F349">
        <v>1</v>
      </c>
      <c r="G349">
        <v>2027</v>
      </c>
      <c r="H349" s="88">
        <v>10296309.610624876</v>
      </c>
      <c r="I349" s="151">
        <v>391178968341.36377</v>
      </c>
      <c r="J349" s="106">
        <v>0.50177762836700768</v>
      </c>
      <c r="K349" s="151">
        <v>16071823231.858786</v>
      </c>
      <c r="L349" s="151">
        <v>64216329455.903442</v>
      </c>
      <c r="M349" s="151">
        <v>0</v>
      </c>
      <c r="N349" s="151">
        <v>471467121029.12598</v>
      </c>
      <c r="O349" s="106">
        <v>0.52529202466019975</v>
      </c>
      <c r="P349" s="106">
        <v>0.41007137794531556</v>
      </c>
      <c r="Q349" s="88">
        <v>14.16394253362972</v>
      </c>
      <c r="R349" s="151">
        <v>3257417917615.8623</v>
      </c>
      <c r="S349" s="171">
        <v>2855.4156161127044</v>
      </c>
      <c r="T349" s="165">
        <v>4.7205063258414476E-2</v>
      </c>
      <c r="U349" s="566">
        <v>2.0000000000000001E-4</v>
      </c>
      <c r="V349"/>
      <c r="W349"/>
      <c r="X349"/>
    </row>
    <row r="350" spans="1:24" x14ac:dyDescent="0.2">
      <c r="A350">
        <f t="shared" si="5"/>
        <v>346</v>
      </c>
      <c r="B350" s="106">
        <v>0.48766899528988933</v>
      </c>
      <c r="C350" s="88">
        <v>2566.6068381718551</v>
      </c>
      <c r="D350" s="106">
        <v>0.63141533791869597</v>
      </c>
      <c r="E350" s="106">
        <v>0.55775128163443655</v>
      </c>
      <c r="F350">
        <v>1</v>
      </c>
      <c r="G350">
        <v>2022</v>
      </c>
      <c r="H350" s="88">
        <v>10768466.971975908</v>
      </c>
      <c r="I350" s="151">
        <v>283352861948.99548</v>
      </c>
      <c r="J350" s="106">
        <v>0.24878084767341202</v>
      </c>
      <c r="K350" s="151">
        <v>4969514408.4892683</v>
      </c>
      <c r="L350" s="151">
        <v>0</v>
      </c>
      <c r="M350" s="151">
        <v>422105276225.89594</v>
      </c>
      <c r="N350" s="151">
        <v>710427652583.38062</v>
      </c>
      <c r="O350" s="106">
        <v>0.57455109564329465</v>
      </c>
      <c r="P350" s="106">
        <v>0.38037958875936562</v>
      </c>
      <c r="Q350" s="88">
        <v>18.138165917133218</v>
      </c>
      <c r="R350" s="151">
        <v>5765829110203.4326</v>
      </c>
      <c r="S350" s="171">
        <v>5055.1993520392562</v>
      </c>
      <c r="T350" s="165">
        <v>3.745831471860453E-2</v>
      </c>
      <c r="U350" s="566">
        <v>2.0000000000000001E-4</v>
      </c>
      <c r="V350"/>
      <c r="W350"/>
      <c r="X350"/>
    </row>
    <row r="351" spans="1:24" x14ac:dyDescent="0.2">
      <c r="A351">
        <f t="shared" si="5"/>
        <v>347</v>
      </c>
      <c r="B351" s="106">
        <v>0.67580775270869764</v>
      </c>
      <c r="C351" s="88">
        <v>4574.5935158374787</v>
      </c>
      <c r="D351" s="106">
        <v>1.2972797530000109</v>
      </c>
      <c r="E351" s="106">
        <v>0.37524150517960531</v>
      </c>
      <c r="F351">
        <v>1</v>
      </c>
      <c r="G351">
        <v>2025</v>
      </c>
      <c r="H351" s="88">
        <v>56867363.704886265</v>
      </c>
      <c r="I351" s="151">
        <v>875842052580.4613</v>
      </c>
      <c r="J351" s="106">
        <v>0.11402839609836035</v>
      </c>
      <c r="K351" s="151">
        <v>45925586304.01947</v>
      </c>
      <c r="L351" s="151">
        <v>79029610231.956543</v>
      </c>
      <c r="M351" s="151">
        <v>332594143237.12366</v>
      </c>
      <c r="N351" s="151">
        <v>1333391392353.561</v>
      </c>
      <c r="O351" s="106">
        <v>0.321863385145291</v>
      </c>
      <c r="P351" s="106">
        <v>0.155059136489056</v>
      </c>
      <c r="Q351" s="88">
        <v>20.072639638273486</v>
      </c>
      <c r="R351" s="151">
        <v>4450500362366.2676</v>
      </c>
      <c r="S351" s="171">
        <v>3902.7629620253701</v>
      </c>
      <c r="T351" s="165">
        <v>3.6751909788341662E-2</v>
      </c>
      <c r="U351" s="566">
        <v>2.0000000000000001E-4</v>
      </c>
      <c r="V351"/>
      <c r="W351"/>
      <c r="X351"/>
    </row>
    <row r="352" spans="1:24" x14ac:dyDescent="0.2">
      <c r="A352">
        <f t="shared" si="5"/>
        <v>348</v>
      </c>
      <c r="B352" s="106">
        <v>0.69672147092492798</v>
      </c>
      <c r="C352" s="88">
        <v>5200.0322814818601</v>
      </c>
      <c r="D352" s="106">
        <v>0.35781345047364993</v>
      </c>
      <c r="E352" s="106">
        <v>0.56683620527666512</v>
      </c>
      <c r="F352">
        <v>1</v>
      </c>
      <c r="G352">
        <v>2024</v>
      </c>
      <c r="H352" s="88">
        <v>4427646.7764724465</v>
      </c>
      <c r="I352" s="151">
        <v>162154225995.00037</v>
      </c>
      <c r="J352" s="106">
        <v>0.3889577253130958</v>
      </c>
      <c r="K352" s="151">
        <v>5802955237.710309</v>
      </c>
      <c r="L352" s="151">
        <v>8753590839.6089897</v>
      </c>
      <c r="M352" s="151">
        <v>200264357194.04825</v>
      </c>
      <c r="N352" s="151">
        <v>376975129266.36792</v>
      </c>
      <c r="O352" s="106">
        <v>0.61087716255447921</v>
      </c>
      <c r="P352" s="106">
        <v>0.44850157414650044</v>
      </c>
      <c r="Q352" s="88">
        <v>17.29514744642595</v>
      </c>
      <c r="R352" s="151">
        <v>3282958519680.1333</v>
      </c>
      <c r="S352" s="171">
        <v>2875.0706305529989</v>
      </c>
      <c r="T352" s="165">
        <v>4.1092010754311264E-2</v>
      </c>
      <c r="U352" s="566">
        <v>2.0000000000000001E-4</v>
      </c>
      <c r="V352"/>
      <c r="W352"/>
      <c r="X352"/>
    </row>
    <row r="353" spans="1:24" x14ac:dyDescent="0.2">
      <c r="A353">
        <f t="shared" si="5"/>
        <v>349</v>
      </c>
      <c r="B353" s="106">
        <v>0.50640702849269037</v>
      </c>
      <c r="C353" s="88">
        <v>3469.5994373736958</v>
      </c>
      <c r="D353" s="106">
        <v>1.1207813593606306</v>
      </c>
      <c r="E353" s="106">
        <v>0.2606213040991685</v>
      </c>
      <c r="F353">
        <v>1</v>
      </c>
      <c r="G353">
        <v>2025</v>
      </c>
      <c r="H353" s="88">
        <v>40889022.551902771</v>
      </c>
      <c r="I353" s="151">
        <v>734430310462.05701</v>
      </c>
      <c r="J353" s="106">
        <v>0.16807656512738856</v>
      </c>
      <c r="K353" s="151">
        <v>42874526588.746231</v>
      </c>
      <c r="L353" s="151">
        <v>47521379750.28418</v>
      </c>
      <c r="M353" s="151">
        <v>310904604379.63715</v>
      </c>
      <c r="N353" s="151">
        <v>1135730821180.7246</v>
      </c>
      <c r="O353" s="106">
        <v>0.36116067607059377</v>
      </c>
      <c r="P353" s="106">
        <v>0.14724159175925836</v>
      </c>
      <c r="Q353" s="88">
        <v>18.136546271575089</v>
      </c>
      <c r="R353" s="151">
        <v>3424799666619.0815</v>
      </c>
      <c r="S353" s="171">
        <v>3002.2449337725047</v>
      </c>
      <c r="T353" s="165">
        <v>3.8185571257527841E-2</v>
      </c>
      <c r="U353" s="566">
        <v>2.0000000000000001E-4</v>
      </c>
      <c r="V353"/>
      <c r="W353"/>
      <c r="X353"/>
    </row>
    <row r="354" spans="1:24" x14ac:dyDescent="0.2">
      <c r="A354">
        <f t="shared" si="5"/>
        <v>350</v>
      </c>
      <c r="B354" s="106">
        <v>0.44293940348655098</v>
      </c>
      <c r="C354" s="88">
        <v>1500</v>
      </c>
      <c r="D354" s="106">
        <v>0.93457119867809058</v>
      </c>
      <c r="E354" s="106">
        <v>7.1158966161416093E-2</v>
      </c>
      <c r="F354">
        <v>1</v>
      </c>
      <c r="G354">
        <v>2022</v>
      </c>
      <c r="H354" s="88">
        <v>26851962.859664455</v>
      </c>
      <c r="I354" s="151">
        <v>724747354291.51538</v>
      </c>
      <c r="J354" s="106">
        <v>0.44293940348655103</v>
      </c>
      <c r="K354" s="151">
        <v>23719014125.587555</v>
      </c>
      <c r="L354" s="151">
        <v>0</v>
      </c>
      <c r="M354" s="151">
        <v>1224197223512.8152</v>
      </c>
      <c r="N354" s="151">
        <v>1972663591929.9182</v>
      </c>
      <c r="O354" s="106">
        <v>0.65919852980425964</v>
      </c>
      <c r="P354" s="106">
        <v>0.32177224768818408</v>
      </c>
      <c r="Q354" s="88">
        <v>16.708216960389482</v>
      </c>
      <c r="R354" s="151">
        <v>11811167435220.295</v>
      </c>
      <c r="S354" s="171">
        <v>10350.362010710121</v>
      </c>
      <c r="T354" s="165">
        <v>4.3013471438790689E-2</v>
      </c>
      <c r="U354" s="566">
        <v>2.0000000000000001E-4</v>
      </c>
      <c r="V354"/>
      <c r="W354"/>
      <c r="X354"/>
    </row>
    <row r="355" spans="1:24" x14ac:dyDescent="0.2">
      <c r="A355">
        <f t="shared" si="5"/>
        <v>351</v>
      </c>
      <c r="B355" s="106">
        <v>0.3262517620407922</v>
      </c>
      <c r="C355" s="88">
        <v>3472.0382119335973</v>
      </c>
      <c r="D355" s="106">
        <v>0.87616285106406888</v>
      </c>
      <c r="E355" s="106">
        <v>0.63921245954884531</v>
      </c>
      <c r="F355">
        <v>1</v>
      </c>
      <c r="G355">
        <v>2022</v>
      </c>
      <c r="H355" s="88">
        <v>22828629.251150917</v>
      </c>
      <c r="I355" s="151">
        <v>587411675839.82849</v>
      </c>
      <c r="J355" s="106">
        <v>0.253455194203418</v>
      </c>
      <c r="K355" s="151">
        <v>21807395914.48539</v>
      </c>
      <c r="L355" s="151">
        <v>0</v>
      </c>
      <c r="M355" s="151">
        <v>615264174658.36829</v>
      </c>
      <c r="N355" s="151">
        <v>1224483246412.6821</v>
      </c>
      <c r="O355" s="106">
        <v>0.52356280249829446</v>
      </c>
      <c r="P355" s="106">
        <v>0.34607533486652303</v>
      </c>
      <c r="Q355" s="88">
        <v>17.728815877303134</v>
      </c>
      <c r="R355" s="151">
        <v>8337150709082.3037</v>
      </c>
      <c r="S355" s="171">
        <v>7315.4559720313064</v>
      </c>
      <c r="T355" s="165">
        <v>4.0589982024231232E-2</v>
      </c>
      <c r="U355" s="566">
        <v>2.0000000000000001E-4</v>
      </c>
      <c r="V355"/>
      <c r="W355"/>
      <c r="X355"/>
    </row>
    <row r="356" spans="1:24" x14ac:dyDescent="0.2">
      <c r="A356">
        <f t="shared" si="5"/>
        <v>352</v>
      </c>
      <c r="B356" s="106">
        <v>0.5059898510021591</v>
      </c>
      <c r="C356" s="88">
        <v>6217.4842878072577</v>
      </c>
      <c r="D356" s="106">
        <v>0.99293478287770809</v>
      </c>
      <c r="E356" s="106">
        <v>0.45588668396002552</v>
      </c>
      <c r="F356">
        <v>1</v>
      </c>
      <c r="G356">
        <v>2024</v>
      </c>
      <c r="H356" s="88">
        <v>30571902.245406266</v>
      </c>
      <c r="I356" s="151">
        <v>591972846089.63477</v>
      </c>
      <c r="J356" s="106">
        <v>9.5036470243551441E-2</v>
      </c>
      <c r="K356" s="151">
        <v>14547387132.260496</v>
      </c>
      <c r="L356" s="151">
        <v>2167761729.3709207</v>
      </c>
      <c r="M356" s="151">
        <v>461972515863.67975</v>
      </c>
      <c r="N356" s="151">
        <v>1070660510814.946</v>
      </c>
      <c r="O356" s="106">
        <v>0.39935276170910389</v>
      </c>
      <c r="P356" s="106">
        <v>9.0076078198426932E-2</v>
      </c>
      <c r="Q356" s="88">
        <v>26.023974695565958</v>
      </c>
      <c r="R356" s="151">
        <v>2646857570438.5366</v>
      </c>
      <c r="S356" s="171">
        <v>2320.5337552598003</v>
      </c>
      <c r="T356" s="165">
        <v>2.9603005607319832E-2</v>
      </c>
      <c r="U356" s="566">
        <v>2.0000000000000001E-4</v>
      </c>
      <c r="V356"/>
      <c r="W356"/>
      <c r="X356"/>
    </row>
    <row r="357" spans="1:24" x14ac:dyDescent="0.2">
      <c r="A357">
        <f t="shared" si="5"/>
        <v>353</v>
      </c>
      <c r="B357" s="106">
        <v>0.43690427488159578</v>
      </c>
      <c r="C357" s="88">
        <v>4151.0966735470311</v>
      </c>
      <c r="D357" s="106">
        <v>0.76148566931928119</v>
      </c>
      <c r="E357" s="106">
        <v>0.52915736463554541</v>
      </c>
      <c r="F357">
        <v>1</v>
      </c>
      <c r="G357">
        <v>2026</v>
      </c>
      <c r="H357" s="88">
        <v>16476441.710841827</v>
      </c>
      <c r="I357" s="151">
        <v>517815582676.96918</v>
      </c>
      <c r="J357" s="106">
        <v>0.43690427488159578</v>
      </c>
      <c r="K357" s="151">
        <v>31403401580.020199</v>
      </c>
      <c r="L357" s="151">
        <v>99727822026.754074</v>
      </c>
      <c r="M357" s="151">
        <v>89668544148.922409</v>
      </c>
      <c r="N357" s="151">
        <v>738615350432.66589</v>
      </c>
      <c r="O357" s="106">
        <v>0.51143390723078452</v>
      </c>
      <c r="P357" s="106">
        <v>0.39616412617727115</v>
      </c>
      <c r="Q357" s="88">
        <v>15.419010054590199</v>
      </c>
      <c r="R357" s="151">
        <v>5325417532607.5635</v>
      </c>
      <c r="S357" s="171">
        <v>4672.719749585458</v>
      </c>
      <c r="T357" s="165">
        <v>4.3554973576361025E-2</v>
      </c>
      <c r="U357" s="566">
        <v>2.0000000000000001E-4</v>
      </c>
      <c r="V357"/>
      <c r="W357"/>
      <c r="X357"/>
    </row>
    <row r="358" spans="1:24" x14ac:dyDescent="0.2">
      <c r="A358">
        <f t="shared" si="5"/>
        <v>354</v>
      </c>
      <c r="B358" s="106">
        <v>0.39193290162883243</v>
      </c>
      <c r="C358" s="88">
        <v>2327.9412990876813</v>
      </c>
      <c r="D358" s="106">
        <v>0.38289388498463911</v>
      </c>
      <c r="E358" s="106">
        <v>0.56040350629504521</v>
      </c>
      <c r="F358">
        <v>1</v>
      </c>
      <c r="G358">
        <v>2023</v>
      </c>
      <c r="H358" s="88">
        <v>4883352.9685780965</v>
      </c>
      <c r="I358" s="151">
        <v>217307098844.98068</v>
      </c>
      <c r="J358" s="106">
        <v>0.39193290162883243</v>
      </c>
      <c r="K358" s="151">
        <v>5563823273.0500135</v>
      </c>
      <c r="L358" s="151">
        <v>0</v>
      </c>
      <c r="M358" s="151">
        <v>177615317631.60519</v>
      </c>
      <c r="N358" s="151">
        <v>400486239749.63586</v>
      </c>
      <c r="O358" s="106">
        <v>0.56746532925129689</v>
      </c>
      <c r="P358" s="106">
        <v>0.43142327775069106</v>
      </c>
      <c r="Q358" s="88">
        <v>16.822012783095143</v>
      </c>
      <c r="R358" s="151">
        <v>3405961292126.5918</v>
      </c>
      <c r="S358" s="171">
        <v>2988.2260113633247</v>
      </c>
      <c r="T358" s="165">
        <v>4.0487127997095036E-2</v>
      </c>
      <c r="U358" s="566">
        <v>2.0000000000000001E-4</v>
      </c>
      <c r="V358"/>
      <c r="W358"/>
      <c r="X358"/>
    </row>
    <row r="359" spans="1:24" x14ac:dyDescent="0.2">
      <c r="A359">
        <f t="shared" si="5"/>
        <v>355</v>
      </c>
      <c r="B359" s="106">
        <v>0.54859590897583643</v>
      </c>
      <c r="C359" s="88">
        <v>1500</v>
      </c>
      <c r="D359" s="106">
        <v>0.71680221913746589</v>
      </c>
      <c r="E359" s="106">
        <v>0.55148210461432012</v>
      </c>
      <c r="F359">
        <v>1</v>
      </c>
      <c r="G359">
        <v>2022</v>
      </c>
      <c r="H359" s="88">
        <v>14574969.822866349</v>
      </c>
      <c r="I359" s="151">
        <v>502465482722.28925</v>
      </c>
      <c r="J359" s="106">
        <v>0.48026776493051204</v>
      </c>
      <c r="K359" s="151">
        <v>16038551040.718214</v>
      </c>
      <c r="L359" s="151">
        <v>0</v>
      </c>
      <c r="M359" s="151">
        <v>685028418696.95081</v>
      </c>
      <c r="N359" s="151">
        <v>1203532452459.9583</v>
      </c>
      <c r="O359" s="106">
        <v>0.65585328229908024</v>
      </c>
      <c r="P359" s="106">
        <v>0.52815197486154719</v>
      </c>
      <c r="Q359" s="88">
        <v>17.220664455367899</v>
      </c>
      <c r="R359" s="151">
        <v>12228407427219.619</v>
      </c>
      <c r="S359" s="171">
        <v>10723.115711494553</v>
      </c>
      <c r="T359" s="165">
        <v>4.1573176821827242E-2</v>
      </c>
      <c r="U359" s="566">
        <v>2.0000000000000001E-4</v>
      </c>
      <c r="V359"/>
      <c r="W359"/>
      <c r="X359"/>
    </row>
    <row r="360" spans="1:24" x14ac:dyDescent="0.2">
      <c r="A360">
        <f t="shared" si="5"/>
        <v>356</v>
      </c>
      <c r="B360" s="106">
        <v>0.37124582959725827</v>
      </c>
      <c r="C360" s="88">
        <v>1500</v>
      </c>
      <c r="D360" s="106">
        <v>0.71345954611258311</v>
      </c>
      <c r="E360" s="106">
        <v>0.7</v>
      </c>
      <c r="F360">
        <v>1</v>
      </c>
      <c r="G360">
        <v>2025</v>
      </c>
      <c r="H360" s="88">
        <v>14404985.948827308</v>
      </c>
      <c r="I360" s="151">
        <v>350649662119.3067</v>
      </c>
      <c r="J360" s="106">
        <v>0.28826713645654944</v>
      </c>
      <c r="K360" s="151">
        <v>43261139591.797462</v>
      </c>
      <c r="L360" s="151">
        <v>117943568019.16144</v>
      </c>
      <c r="M360" s="151">
        <v>156609869943.2836</v>
      </c>
      <c r="N360" s="151">
        <v>668464239673.54919</v>
      </c>
      <c r="O360" s="106">
        <v>0.47979159592018494</v>
      </c>
      <c r="P360" s="106">
        <v>0.35951844062389626</v>
      </c>
      <c r="Q360" s="88">
        <v>17.148898642302559</v>
      </c>
      <c r="R360" s="151">
        <v>4601805469994.9365</v>
      </c>
      <c r="S360" s="171">
        <v>4035.616610843701</v>
      </c>
      <c r="T360" s="165">
        <v>4.1688664410811677E-2</v>
      </c>
      <c r="U360" s="566">
        <v>2.0000000000000001E-4</v>
      </c>
      <c r="V360"/>
      <c r="W360"/>
      <c r="X360"/>
    </row>
    <row r="361" spans="1:24" x14ac:dyDescent="0.2">
      <c r="A361">
        <f t="shared" si="5"/>
        <v>357</v>
      </c>
      <c r="B361" s="106">
        <v>0.42760802568755779</v>
      </c>
      <c r="C361" s="88">
        <v>1500</v>
      </c>
      <c r="D361" s="106">
        <v>1.2368913117895604</v>
      </c>
      <c r="E361" s="106">
        <v>0.5723951247466732</v>
      </c>
      <c r="F361">
        <v>1</v>
      </c>
      <c r="G361">
        <v>2023</v>
      </c>
      <c r="H361" s="88">
        <v>54091677.493111692</v>
      </c>
      <c r="I361" s="151">
        <v>990886482071.16577</v>
      </c>
      <c r="J361" s="106">
        <v>0.23575590373957034</v>
      </c>
      <c r="K361" s="151">
        <v>35573995462.247955</v>
      </c>
      <c r="L361" s="151">
        <v>0</v>
      </c>
      <c r="M361" s="151">
        <v>1075295962384.4758</v>
      </c>
      <c r="N361" s="151">
        <v>2101756439917.8896</v>
      </c>
      <c r="O361" s="106">
        <v>0.52044284828470688</v>
      </c>
      <c r="P361" s="106">
        <v>0.3117317221232801</v>
      </c>
      <c r="Q361" s="88">
        <v>17.854332709669393</v>
      </c>
      <c r="R361" s="151">
        <v>12978305560079.434</v>
      </c>
      <c r="S361" s="171">
        <v>11389.219115384349</v>
      </c>
      <c r="T361" s="165">
        <v>4.0467282003991564E-2</v>
      </c>
      <c r="U361" s="566">
        <v>2.0000000000000001E-4</v>
      </c>
      <c r="V361"/>
      <c r="W361"/>
      <c r="X361"/>
    </row>
    <row r="362" spans="1:24" x14ac:dyDescent="0.2">
      <c r="A362">
        <f t="shared" si="5"/>
        <v>358</v>
      </c>
      <c r="B362" s="106">
        <v>0.65013237426234227</v>
      </c>
      <c r="C362" s="88">
        <v>6249.8261647818035</v>
      </c>
      <c r="D362" s="106">
        <v>0.51446951115145401</v>
      </c>
      <c r="E362" s="106">
        <v>0.23650714110045959</v>
      </c>
      <c r="F362">
        <v>1</v>
      </c>
      <c r="G362">
        <v>2025</v>
      </c>
      <c r="H362" s="88">
        <v>7481313.1802010359</v>
      </c>
      <c r="I362" s="151">
        <v>256624815741.29498</v>
      </c>
      <c r="J362" s="106">
        <v>0.40693973458672827</v>
      </c>
      <c r="K362" s="151">
        <v>25656837182.078583</v>
      </c>
      <c r="L362" s="151">
        <v>25515210949.740314</v>
      </c>
      <c r="M362" s="151">
        <v>153951593055.27927</v>
      </c>
      <c r="N362" s="151">
        <v>461748456928.39319</v>
      </c>
      <c r="O362" s="106">
        <v>0.53709822716008815</v>
      </c>
      <c r="P362" s="106">
        <v>0.31978104037574429</v>
      </c>
      <c r="Q362" s="88">
        <v>15.393811117685759</v>
      </c>
      <c r="R362" s="151">
        <v>2629750155121.3159</v>
      </c>
      <c r="S362" s="171">
        <v>2308.3776248168042</v>
      </c>
      <c r="T362" s="165">
        <v>4.486618888285656E-2</v>
      </c>
      <c r="U362" s="566">
        <v>2.0000000000000001E-4</v>
      </c>
      <c r="V362"/>
      <c r="W362"/>
      <c r="X362"/>
    </row>
    <row r="363" spans="1:24" x14ac:dyDescent="0.2">
      <c r="A363">
        <f t="shared" si="5"/>
        <v>359</v>
      </c>
      <c r="B363" s="106">
        <v>0.47744162118196765</v>
      </c>
      <c r="C363" s="88">
        <v>4697.5784040175013</v>
      </c>
      <c r="D363" s="106">
        <v>0.79469985208483862</v>
      </c>
      <c r="E363" s="106">
        <v>0.49648719862369017</v>
      </c>
      <c r="F363">
        <v>1</v>
      </c>
      <c r="G363">
        <v>2026</v>
      </c>
      <c r="H363" s="88">
        <v>17442722.428382415</v>
      </c>
      <c r="I363" s="151">
        <v>603551804622.21863</v>
      </c>
      <c r="J363" s="106">
        <v>0.42570673853030616</v>
      </c>
      <c r="K363" s="151">
        <v>62297912731.044739</v>
      </c>
      <c r="L363" s="151">
        <v>139193293839.9747</v>
      </c>
      <c r="M363" s="151">
        <v>96900302651.935776</v>
      </c>
      <c r="N363" s="151">
        <v>901943313845.17383</v>
      </c>
      <c r="O363" s="106">
        <v>0.49427823304410112</v>
      </c>
      <c r="P363" s="106">
        <v>0.37875497744403114</v>
      </c>
      <c r="Q363" s="88">
        <v>15.116006952062309</v>
      </c>
      <c r="R363" s="151">
        <v>5828254568293.5557</v>
      </c>
      <c r="S363" s="171">
        <v>5114.8361427048922</v>
      </c>
      <c r="T363" s="165">
        <v>4.6891487574299333E-2</v>
      </c>
      <c r="U363" s="566">
        <v>2.0000000000000001E-4</v>
      </c>
      <c r="V363"/>
      <c r="W363"/>
      <c r="X363"/>
    </row>
    <row r="364" spans="1:24" x14ac:dyDescent="0.2">
      <c r="A364">
        <f t="shared" si="5"/>
        <v>360</v>
      </c>
      <c r="B364" s="106">
        <v>0.67201220861417588</v>
      </c>
      <c r="C364" s="88">
        <v>4475.2946182920614</v>
      </c>
      <c r="D364" s="106">
        <v>0.59949139184718903</v>
      </c>
      <c r="E364" s="106">
        <v>0.64902920105163719</v>
      </c>
      <c r="F364">
        <v>1</v>
      </c>
      <c r="G364">
        <v>2023</v>
      </c>
      <c r="H364" s="88">
        <v>10043697.064926105</v>
      </c>
      <c r="I364" s="151">
        <v>397502943412.53021</v>
      </c>
      <c r="J364" s="106">
        <v>0.52643021903048193</v>
      </c>
      <c r="K364" s="151">
        <v>11167114843.429533</v>
      </c>
      <c r="L364" s="151">
        <v>6480560726.0152798</v>
      </c>
      <c r="M364" s="151">
        <v>302235354108.89233</v>
      </c>
      <c r="N364" s="151">
        <v>717385973090.86731</v>
      </c>
      <c r="O364" s="106">
        <v>0.6359621048459746</v>
      </c>
      <c r="P364" s="106">
        <v>0.49902818225941964</v>
      </c>
      <c r="Q364" s="88">
        <v>16.391133710540437</v>
      </c>
      <c r="R364" s="151">
        <v>6618707183631.1973</v>
      </c>
      <c r="S364" s="171">
        <v>5808.2487033360667</v>
      </c>
      <c r="T364" s="165">
        <v>4.3100870592307279E-2</v>
      </c>
      <c r="U364" s="566">
        <v>2.0000000000000001E-4</v>
      </c>
      <c r="V364"/>
      <c r="W364"/>
      <c r="X364"/>
    </row>
    <row r="365" spans="1:24" x14ac:dyDescent="0.2">
      <c r="A365">
        <f t="shared" si="5"/>
        <v>361</v>
      </c>
      <c r="B365" s="106">
        <v>0.59095330570241944</v>
      </c>
      <c r="C365" s="88">
        <v>4490.6702211858346</v>
      </c>
      <c r="D365" s="106">
        <v>0.2</v>
      </c>
      <c r="E365" s="106">
        <v>0.22950430733483845</v>
      </c>
      <c r="F365">
        <v>1</v>
      </c>
      <c r="G365">
        <v>2025</v>
      </c>
      <c r="H365" s="88">
        <v>2425059.8382677832</v>
      </c>
      <c r="I365" s="151">
        <v>141671393574.78195</v>
      </c>
      <c r="J365" s="106">
        <v>0.59042177445246158</v>
      </c>
      <c r="K365" s="151">
        <v>12069742587.735355</v>
      </c>
      <c r="L365" s="151">
        <v>11103332640.734589</v>
      </c>
      <c r="M365" s="151">
        <v>75298359132.70723</v>
      </c>
      <c r="N365" s="151">
        <v>240142827935.95911</v>
      </c>
      <c r="O365" s="106">
        <v>0.63615153663081292</v>
      </c>
      <c r="P365" s="106">
        <v>0.48396632300843717</v>
      </c>
      <c r="Q365" s="88">
        <v>15.021963768088229</v>
      </c>
      <c r="R365" s="151">
        <v>2206373835312.3042</v>
      </c>
      <c r="S365" s="171">
        <v>1935.949336692591</v>
      </c>
      <c r="T365" s="165">
        <v>4.22649821262032E-2</v>
      </c>
      <c r="U365" s="566">
        <v>2.0000000000000001E-4</v>
      </c>
      <c r="V365"/>
      <c r="W365"/>
      <c r="X365"/>
    </row>
    <row r="366" spans="1:24" x14ac:dyDescent="0.2">
      <c r="A366">
        <f t="shared" si="5"/>
        <v>362</v>
      </c>
      <c r="B366" s="106">
        <v>0.50030739299433413</v>
      </c>
      <c r="C366" s="88">
        <v>3257.8315270463818</v>
      </c>
      <c r="D366" s="106">
        <v>0.24239880451738827</v>
      </c>
      <c r="E366" s="106">
        <v>0.25700624114082637</v>
      </c>
      <c r="F366">
        <v>1</v>
      </c>
      <c r="G366">
        <v>2023</v>
      </c>
      <c r="H366" s="88">
        <v>2877201.2095882013</v>
      </c>
      <c r="I366" s="151">
        <v>154380520443.70554</v>
      </c>
      <c r="J366" s="106">
        <v>0.50030739299433413</v>
      </c>
      <c r="K366" s="151">
        <v>6067657466.8590937</v>
      </c>
      <c r="L366" s="151">
        <v>0</v>
      </c>
      <c r="M366" s="151">
        <v>278060002535.68652</v>
      </c>
      <c r="N366" s="151">
        <v>438508180446.25116</v>
      </c>
      <c r="O366" s="106">
        <v>0.68342104230728506</v>
      </c>
      <c r="P366" s="106">
        <v>0.57065178410149209</v>
      </c>
      <c r="Q366" s="88">
        <v>17.606160952815973</v>
      </c>
      <c r="R366" s="151">
        <v>5014542934088.4326</v>
      </c>
      <c r="S366" s="171">
        <v>4397.6661271784915</v>
      </c>
      <c r="T366" s="165">
        <v>3.9948377056632886E-2</v>
      </c>
      <c r="U366" s="566">
        <v>2.0000000000000001E-4</v>
      </c>
      <c r="V366"/>
      <c r="W366"/>
      <c r="X366"/>
    </row>
    <row r="367" spans="1:24" x14ac:dyDescent="0.2">
      <c r="A367">
        <f t="shared" si="5"/>
        <v>363</v>
      </c>
      <c r="B367" s="106">
        <v>0.43207647344584238</v>
      </c>
      <c r="C367" s="88">
        <v>7322.7895953169664</v>
      </c>
      <c r="D367" s="106">
        <v>0.71751544430252445</v>
      </c>
      <c r="E367" s="106">
        <v>0.60776618632682256</v>
      </c>
      <c r="F367">
        <v>1</v>
      </c>
      <c r="G367">
        <v>2025</v>
      </c>
      <c r="H367" s="88">
        <v>14741802.819368863</v>
      </c>
      <c r="I367" s="151">
        <v>449746656702.63593</v>
      </c>
      <c r="J367" s="106">
        <v>0.36904018897174862</v>
      </c>
      <c r="K367" s="151">
        <v>44915966840.782524</v>
      </c>
      <c r="L367" s="151">
        <v>88033185549.901627</v>
      </c>
      <c r="M367" s="151">
        <v>152050205509.54468</v>
      </c>
      <c r="N367" s="151">
        <v>734746014602.86475</v>
      </c>
      <c r="O367" s="106">
        <v>0.48729941627520607</v>
      </c>
      <c r="P367" s="106">
        <v>0.37529939571231219</v>
      </c>
      <c r="Q367" s="88">
        <v>15.966049531763254</v>
      </c>
      <c r="R367" s="151">
        <v>5066120785668.5879</v>
      </c>
      <c r="S367" s="171">
        <v>4443.6339575137245</v>
      </c>
      <c r="T367" s="165">
        <v>4.3580224337898495E-2</v>
      </c>
      <c r="U367" s="566">
        <v>2.0000000000000001E-4</v>
      </c>
      <c r="V367"/>
      <c r="W367"/>
      <c r="X367"/>
    </row>
    <row r="368" spans="1:24" x14ac:dyDescent="0.2">
      <c r="A368">
        <f t="shared" si="5"/>
        <v>364</v>
      </c>
      <c r="B368" s="106">
        <v>0.65042244500653223</v>
      </c>
      <c r="C368" s="88">
        <v>1735.7972606750604</v>
      </c>
      <c r="D368" s="106">
        <v>0.50861442191568118</v>
      </c>
      <c r="E368" s="106">
        <v>0.31972756429515292</v>
      </c>
      <c r="F368">
        <v>1</v>
      </c>
      <c r="G368">
        <v>2022</v>
      </c>
      <c r="H368" s="88">
        <v>7344148.5762204546</v>
      </c>
      <c r="I368" s="151">
        <v>297694396627.91876</v>
      </c>
      <c r="J368" s="106">
        <v>0.48523993711410196</v>
      </c>
      <c r="K368" s="151">
        <v>13176050433.664236</v>
      </c>
      <c r="L368" s="151">
        <v>0</v>
      </c>
      <c r="M368" s="151">
        <v>542849037034.18427</v>
      </c>
      <c r="N368" s="151">
        <v>853719484095.76721</v>
      </c>
      <c r="O368" s="106">
        <v>0.67789531656206059</v>
      </c>
      <c r="P368" s="106">
        <v>0.55962562480406153</v>
      </c>
      <c r="Q368" s="88">
        <v>17.643186875218451</v>
      </c>
      <c r="R368" s="151">
        <v>9378942088224.3535</v>
      </c>
      <c r="S368" s="171">
        <v>8220.9061203323181</v>
      </c>
      <c r="T368" s="165">
        <v>4.0736836568602171E-2</v>
      </c>
      <c r="U368" s="566">
        <v>2.0000000000000001E-4</v>
      </c>
      <c r="V368"/>
      <c r="W368"/>
      <c r="X368"/>
    </row>
    <row r="369" spans="1:24" x14ac:dyDescent="0.2">
      <c r="A369">
        <f t="shared" si="5"/>
        <v>365</v>
      </c>
      <c r="B369" s="106">
        <v>0.41631699359032864</v>
      </c>
      <c r="C369" s="88">
        <v>6611.080630951903</v>
      </c>
      <c r="D369" s="106">
        <v>0.69909634488923078</v>
      </c>
      <c r="E369" s="106">
        <v>0.40333930640869936</v>
      </c>
      <c r="F369">
        <v>1</v>
      </c>
      <c r="G369">
        <v>2024</v>
      </c>
      <c r="H369" s="88">
        <v>13394146.927957827</v>
      </c>
      <c r="I369" s="151">
        <v>410192341311.00342</v>
      </c>
      <c r="J369" s="106">
        <v>0.36976601541024945</v>
      </c>
      <c r="K369" s="151">
        <v>32715128882.325836</v>
      </c>
      <c r="L369" s="151">
        <v>33027771274.585033</v>
      </c>
      <c r="M369" s="151">
        <v>294038403057.58124</v>
      </c>
      <c r="N369" s="151">
        <v>769973644525.49548</v>
      </c>
      <c r="O369" s="106">
        <v>0.53680814921765507</v>
      </c>
      <c r="P369" s="106">
        <v>0.39924237378270172</v>
      </c>
      <c r="Q369" s="88">
        <v>16.648005872919633</v>
      </c>
      <c r="R369" s="151">
        <v>5683147183992.6426</v>
      </c>
      <c r="S369" s="171">
        <v>4973.6413865485856</v>
      </c>
      <c r="T369" s="165">
        <v>4.3451321667300945E-2</v>
      </c>
      <c r="U369" s="566">
        <v>2.0000000000000001E-4</v>
      </c>
      <c r="V369"/>
      <c r="W369"/>
      <c r="X369"/>
    </row>
    <row r="370" spans="1:24" x14ac:dyDescent="0.2">
      <c r="A370">
        <f t="shared" si="5"/>
        <v>366</v>
      </c>
      <c r="B370" s="106">
        <v>0.44002849909899483</v>
      </c>
      <c r="C370" s="88">
        <v>5528.4526387819078</v>
      </c>
      <c r="D370" s="106">
        <v>0.34879285649083636</v>
      </c>
      <c r="E370" s="106">
        <v>0.43317620040811039</v>
      </c>
      <c r="F370">
        <v>1</v>
      </c>
      <c r="G370">
        <v>2023</v>
      </c>
      <c r="H370" s="88">
        <v>4229680.1415702058</v>
      </c>
      <c r="I370" s="151">
        <v>244512115753.75409</v>
      </c>
      <c r="J370" s="106">
        <v>0.44002849909899489</v>
      </c>
      <c r="K370" s="151">
        <v>6482777910.1620617</v>
      </c>
      <c r="L370" s="151">
        <v>0</v>
      </c>
      <c r="M370" s="151">
        <v>309985976908.64331</v>
      </c>
      <c r="N370" s="151">
        <v>560980870572.55957</v>
      </c>
      <c r="O370" s="106">
        <v>0.63385598241636731</v>
      </c>
      <c r="P370" s="106">
        <v>0.39315278516030727</v>
      </c>
      <c r="Q370" s="88">
        <v>16.669476281962812</v>
      </c>
      <c r="R370" s="151">
        <v>4192822696472.7192</v>
      </c>
      <c r="S370" s="171">
        <v>3679.569933617473</v>
      </c>
      <c r="T370" s="165">
        <v>4.2199272691686038E-2</v>
      </c>
      <c r="U370" s="566">
        <v>2.0000000000000001E-4</v>
      </c>
      <c r="V370"/>
      <c r="W370"/>
      <c r="X370"/>
    </row>
    <row r="371" spans="1:24" x14ac:dyDescent="0.2">
      <c r="A371">
        <f t="shared" si="5"/>
        <v>367</v>
      </c>
      <c r="B371" s="106">
        <v>0.57498391237569069</v>
      </c>
      <c r="C371" s="88">
        <v>2646.3662050577309</v>
      </c>
      <c r="D371" s="106">
        <v>0.22492770581230181</v>
      </c>
      <c r="E371" s="106">
        <v>0.5205061906885543</v>
      </c>
      <c r="F371">
        <v>1</v>
      </c>
      <c r="G371">
        <v>2023</v>
      </c>
      <c r="H371" s="88">
        <v>2686742.5840449012</v>
      </c>
      <c r="I371" s="151">
        <v>155979384958.13589</v>
      </c>
      <c r="J371" s="106">
        <v>0.57498391237569069</v>
      </c>
      <c r="K371" s="151">
        <v>989080074.23992324</v>
      </c>
      <c r="L371" s="151">
        <v>0</v>
      </c>
      <c r="M371" s="151">
        <v>192787443279.59592</v>
      </c>
      <c r="N371" s="151">
        <v>349755908311.97174</v>
      </c>
      <c r="O371" s="106">
        <v>0.69738805218207867</v>
      </c>
      <c r="P371" s="106">
        <v>0.48809499736101647</v>
      </c>
      <c r="Q371" s="88">
        <v>16.649704249352165</v>
      </c>
      <c r="R371" s="151">
        <v>3280871560485.7539</v>
      </c>
      <c r="S371" s="171">
        <v>2878.1763045977896</v>
      </c>
      <c r="T371" s="165">
        <v>4.1693795608275408E-2</v>
      </c>
      <c r="U371" s="566">
        <v>2.0000000000000001E-4</v>
      </c>
      <c r="V371"/>
      <c r="W371"/>
      <c r="X371"/>
    </row>
    <row r="372" spans="1:24" x14ac:dyDescent="0.2">
      <c r="A372">
        <f t="shared" si="5"/>
        <v>368</v>
      </c>
      <c r="B372" s="106">
        <v>0.53984514338583189</v>
      </c>
      <c r="C372" s="88">
        <v>4984.2940036982855</v>
      </c>
      <c r="D372" s="106">
        <v>0.7489694221503731</v>
      </c>
      <c r="E372" s="106">
        <v>0.54375811448227018</v>
      </c>
      <c r="F372">
        <v>1</v>
      </c>
      <c r="G372">
        <v>2024</v>
      </c>
      <c r="H372" s="88">
        <v>15402765.260385666</v>
      </c>
      <c r="I372" s="151">
        <v>579900096370.78308</v>
      </c>
      <c r="J372" s="106">
        <v>0.51094370166802627</v>
      </c>
      <c r="K372" s="151">
        <v>45554084627.389977</v>
      </c>
      <c r="L372" s="151">
        <v>60888308388.051178</v>
      </c>
      <c r="M372" s="151">
        <v>348007421142.02069</v>
      </c>
      <c r="N372" s="151">
        <v>1034349910528.245</v>
      </c>
      <c r="O372" s="106">
        <v>0.60270985583883518</v>
      </c>
      <c r="P372" s="106">
        <v>0.42884356042927912</v>
      </c>
      <c r="Q372" s="88">
        <v>15.641731286570073</v>
      </c>
      <c r="R372" s="151">
        <v>7871849450446.9307</v>
      </c>
      <c r="S372" s="171">
        <v>6900.5366561924284</v>
      </c>
      <c r="T372" s="165">
        <v>4.5177251031194306E-2</v>
      </c>
      <c r="U372" s="566">
        <v>2.0000000000000001E-4</v>
      </c>
      <c r="V372"/>
      <c r="W372"/>
      <c r="X372"/>
    </row>
    <row r="373" spans="1:24" x14ac:dyDescent="0.2">
      <c r="A373">
        <f t="shared" si="5"/>
        <v>369</v>
      </c>
      <c r="B373" s="106">
        <v>0.36413870322113162</v>
      </c>
      <c r="C373" s="88">
        <v>2483.1177928065886</v>
      </c>
      <c r="D373" s="106">
        <v>0.93714816352767738</v>
      </c>
      <c r="E373" s="106">
        <v>0.22925700353100092</v>
      </c>
      <c r="F373">
        <v>1</v>
      </c>
      <c r="G373">
        <v>2024</v>
      </c>
      <c r="H373" s="88">
        <v>26259965.374172363</v>
      </c>
      <c r="I373" s="151">
        <v>632333439758.48645</v>
      </c>
      <c r="J373" s="106">
        <v>0.33378512811977179</v>
      </c>
      <c r="K373" s="151">
        <v>32231214221.561409</v>
      </c>
      <c r="L373" s="151">
        <v>49742462844.969398</v>
      </c>
      <c r="M373" s="151">
        <v>457669973727.8974</v>
      </c>
      <c r="N373" s="151">
        <v>1171977090552.9148</v>
      </c>
      <c r="O373" s="106">
        <v>0.52645521182620636</v>
      </c>
      <c r="P373" s="106">
        <v>0.29622879170162297</v>
      </c>
      <c r="Q373" s="88">
        <v>16.468179245194214</v>
      </c>
      <c r="R373" s="151">
        <v>6339633162752.6191</v>
      </c>
      <c r="S373" s="171">
        <v>5565.1405279502769</v>
      </c>
      <c r="T373" s="165">
        <v>4.3415571101388266E-2</v>
      </c>
      <c r="U373" s="566">
        <v>2.0000000000000001E-4</v>
      </c>
      <c r="V373"/>
      <c r="W373"/>
      <c r="X373"/>
    </row>
    <row r="374" spans="1:24" x14ac:dyDescent="0.2">
      <c r="A374">
        <f t="shared" si="5"/>
        <v>370</v>
      </c>
      <c r="B374" s="106">
        <v>0.60097657377979807</v>
      </c>
      <c r="C374" s="88">
        <v>5753.1629743931062</v>
      </c>
      <c r="D374" s="106">
        <v>0.51165399946820789</v>
      </c>
      <c r="E374" s="106">
        <v>0.45608638512771765</v>
      </c>
      <c r="F374">
        <v>1</v>
      </c>
      <c r="G374">
        <v>2024</v>
      </c>
      <c r="H374" s="88">
        <v>7447634.3952479092</v>
      </c>
      <c r="I374" s="151">
        <v>298255282020.0545</v>
      </c>
      <c r="J374" s="106">
        <v>0.47557333544687086</v>
      </c>
      <c r="K374" s="151">
        <v>30436951191.554222</v>
      </c>
      <c r="L374" s="151">
        <v>47253538180.169075</v>
      </c>
      <c r="M374" s="151">
        <v>294158061429.8302</v>
      </c>
      <c r="N374" s="151">
        <v>670103832821.60791</v>
      </c>
      <c r="O374" s="106">
        <v>0.61926453580425311</v>
      </c>
      <c r="P374" s="106">
        <v>0.42233330419617587</v>
      </c>
      <c r="Q374" s="88">
        <v>16.414031622562771</v>
      </c>
      <c r="R374" s="151">
        <v>5244740252517.2812</v>
      </c>
      <c r="S374" s="171">
        <v>4600.0391651534146</v>
      </c>
      <c r="T374" s="165">
        <v>4.3106018072923136E-2</v>
      </c>
      <c r="U374" s="566">
        <v>2.0000000000000001E-4</v>
      </c>
      <c r="V374"/>
      <c r="W374"/>
      <c r="X374"/>
    </row>
    <row r="375" spans="1:24" x14ac:dyDescent="0.2">
      <c r="A375">
        <f t="shared" si="5"/>
        <v>371</v>
      </c>
      <c r="B375" s="106">
        <v>0.59483030943303739</v>
      </c>
      <c r="C375" s="88">
        <v>5542.6841693358347</v>
      </c>
      <c r="D375" s="106">
        <v>0.80803202292828824</v>
      </c>
      <c r="E375" s="106">
        <v>0.53368841871021355</v>
      </c>
      <c r="F375">
        <v>1</v>
      </c>
      <c r="G375">
        <v>2027</v>
      </c>
      <c r="H375" s="88">
        <v>18929235.534806915</v>
      </c>
      <c r="I375" s="151">
        <v>486660496200.85571</v>
      </c>
      <c r="J375" s="106">
        <v>0.2157204880936181</v>
      </c>
      <c r="K375" s="151">
        <v>43760600133.64727</v>
      </c>
      <c r="L375" s="151">
        <v>67714433606.916275</v>
      </c>
      <c r="M375" s="151">
        <v>0</v>
      </c>
      <c r="N375" s="151">
        <v>598135529941.41919</v>
      </c>
      <c r="O375" s="106">
        <v>0.26608381996209357</v>
      </c>
      <c r="P375" s="106">
        <v>0.18266550863636422</v>
      </c>
      <c r="Q375" s="88">
        <v>14.707728561739128</v>
      </c>
      <c r="R375" s="151">
        <v>1909603049540.5093</v>
      </c>
      <c r="S375" s="171">
        <v>1674.5414335530675</v>
      </c>
      <c r="T375" s="165">
        <v>4.6392469772519138E-2</v>
      </c>
      <c r="U375" s="566">
        <v>2.0000000000000001E-4</v>
      </c>
      <c r="V375"/>
      <c r="W375"/>
      <c r="X375"/>
    </row>
    <row r="376" spans="1:24" x14ac:dyDescent="0.2">
      <c r="A376">
        <f t="shared" si="5"/>
        <v>372</v>
      </c>
      <c r="B376" s="106">
        <v>0.55612650203500102</v>
      </c>
      <c r="C376" s="88">
        <v>5732.4409515968546</v>
      </c>
      <c r="D376" s="106">
        <v>1.3192972624520061</v>
      </c>
      <c r="E376" s="106">
        <v>0.41778134629089514</v>
      </c>
      <c r="F376">
        <v>1</v>
      </c>
      <c r="G376">
        <v>2024</v>
      </c>
      <c r="H376" s="88">
        <v>37818736.326531671</v>
      </c>
      <c r="I376" s="151">
        <v>492349863622.47455</v>
      </c>
      <c r="J376" s="106">
        <v>-0.18196182825369633</v>
      </c>
      <c r="K376" s="151">
        <v>21084818997.721554</v>
      </c>
      <c r="L376" s="151">
        <v>3448988741.316628</v>
      </c>
      <c r="M376" s="151">
        <v>660696717416.84326</v>
      </c>
      <c r="N376" s="151">
        <v>1177580388778.356</v>
      </c>
      <c r="O376" s="106">
        <v>0.3751146739625828</v>
      </c>
      <c r="P376" s="106">
        <v>0.19754785574998193</v>
      </c>
      <c r="Q376" s="88">
        <v>31.747061135466446</v>
      </c>
      <c r="R376" s="151">
        <v>7506702264594.8877</v>
      </c>
      <c r="S376" s="171">
        <v>6585.1774767689012</v>
      </c>
      <c r="T376" s="165">
        <v>2.454624129023841E-2</v>
      </c>
      <c r="U376" s="566">
        <v>2.0000000000000001E-4</v>
      </c>
      <c r="V376"/>
      <c r="W376"/>
      <c r="X376"/>
    </row>
    <row r="377" spans="1:24" x14ac:dyDescent="0.2">
      <c r="A377">
        <f t="shared" si="5"/>
        <v>373</v>
      </c>
      <c r="B377" s="106">
        <v>0.48743134105956826</v>
      </c>
      <c r="C377" s="88">
        <v>8086.8413608066267</v>
      </c>
      <c r="D377" s="106">
        <v>0.53014652314641098</v>
      </c>
      <c r="E377" s="106">
        <v>0.6169572388315876</v>
      </c>
      <c r="F377">
        <v>1</v>
      </c>
      <c r="G377">
        <v>2024</v>
      </c>
      <c r="H377" s="88">
        <v>8017310.9183376934</v>
      </c>
      <c r="I377" s="151">
        <v>336438672677.71454</v>
      </c>
      <c r="J377" s="106">
        <v>0.48743134105956831</v>
      </c>
      <c r="K377" s="151">
        <v>15394035779.212929</v>
      </c>
      <c r="L377" s="151">
        <v>2908191700.205544</v>
      </c>
      <c r="M377" s="151">
        <v>359506779787.49213</v>
      </c>
      <c r="N377" s="151">
        <v>714247679944.625</v>
      </c>
      <c r="O377" s="106">
        <v>0.63552566335665228</v>
      </c>
      <c r="P377" s="106">
        <v>0.52742921071146687</v>
      </c>
      <c r="Q377" s="88">
        <v>16.917498920065004</v>
      </c>
      <c r="R377" s="151">
        <v>7043983214919.8643</v>
      </c>
      <c r="S377" s="171">
        <v>6179.2109371790593</v>
      </c>
      <c r="T377" s="165">
        <v>4.2634420234403399E-2</v>
      </c>
      <c r="U377" s="566">
        <v>2.0000000000000001E-4</v>
      </c>
      <c r="V377"/>
      <c r="W377"/>
      <c r="X377"/>
    </row>
    <row r="378" spans="1:24" x14ac:dyDescent="0.2">
      <c r="A378">
        <f t="shared" si="5"/>
        <v>374</v>
      </c>
      <c r="B378" s="106">
        <v>0.4181274707232322</v>
      </c>
      <c r="C378" s="88">
        <v>2970.8992816846171</v>
      </c>
      <c r="D378" s="106">
        <v>0.52446980020229927</v>
      </c>
      <c r="E378" s="106">
        <v>0.40173477614922098</v>
      </c>
      <c r="F378">
        <v>1</v>
      </c>
      <c r="G378">
        <v>2023</v>
      </c>
      <c r="H378" s="88">
        <v>7624367.4398134481</v>
      </c>
      <c r="I378" s="151">
        <v>279978293464.67792</v>
      </c>
      <c r="J378" s="106">
        <v>0.4181274707232322</v>
      </c>
      <c r="K378" s="151">
        <v>4743948006.3045073</v>
      </c>
      <c r="L378" s="151">
        <v>0</v>
      </c>
      <c r="M378" s="151">
        <v>202365416741.30063</v>
      </c>
      <c r="N378" s="151">
        <v>487087658212.28302</v>
      </c>
      <c r="O378" s="106">
        <v>0.57270789845234993</v>
      </c>
      <c r="P378" s="106">
        <v>0.46946394041421297</v>
      </c>
      <c r="Q378" s="88">
        <v>16.712185481805527</v>
      </c>
      <c r="R378" s="151">
        <v>4307307814376.4321</v>
      </c>
      <c r="S378" s="171">
        <v>3779.19466144851</v>
      </c>
      <c r="T378" s="165">
        <v>4.2314020937152259E-2</v>
      </c>
      <c r="U378" s="566">
        <v>2.0000000000000001E-4</v>
      </c>
      <c r="V378"/>
      <c r="W378"/>
      <c r="X378"/>
    </row>
    <row r="379" spans="1:24" x14ac:dyDescent="0.2">
      <c r="A379">
        <f t="shared" si="5"/>
        <v>375</v>
      </c>
      <c r="B379" s="106">
        <v>0.47436056476903021</v>
      </c>
      <c r="C379" s="88">
        <v>4216.354372486212</v>
      </c>
      <c r="D379" s="106">
        <v>0.349877407209647</v>
      </c>
      <c r="E379" s="106">
        <v>0.44978565656011615</v>
      </c>
      <c r="F379">
        <v>1</v>
      </c>
      <c r="G379">
        <v>2026</v>
      </c>
      <c r="H379" s="88">
        <v>4379447.4392754277</v>
      </c>
      <c r="I379" s="151">
        <v>220865578374.56567</v>
      </c>
      <c r="J379" s="106">
        <v>0.47436056476903021</v>
      </c>
      <c r="K379" s="151">
        <v>34769969373.801407</v>
      </c>
      <c r="L379" s="151">
        <v>55809019990.130501</v>
      </c>
      <c r="M379" s="151">
        <v>34180467999.410786</v>
      </c>
      <c r="N379" s="151">
        <v>345625035737.90833</v>
      </c>
      <c r="O379" s="106">
        <v>0.51142565673822005</v>
      </c>
      <c r="P379" s="106">
        <v>0.42219689592854925</v>
      </c>
      <c r="Q379" s="88">
        <v>14.96449603248502</v>
      </c>
      <c r="R379" s="151">
        <v>2571279059294.3867</v>
      </c>
      <c r="S379" s="171">
        <v>2253.9725238171254</v>
      </c>
      <c r="T379" s="165">
        <v>4.5542248306809988E-2</v>
      </c>
      <c r="U379" s="566">
        <v>2.0000000000000001E-4</v>
      </c>
      <c r="V379"/>
      <c r="W379"/>
      <c r="X379"/>
    </row>
    <row r="380" spans="1:24" x14ac:dyDescent="0.2">
      <c r="A380">
        <f t="shared" si="5"/>
        <v>376</v>
      </c>
      <c r="B380" s="106">
        <v>0.48602145251533063</v>
      </c>
      <c r="C380" s="88">
        <v>4954.9052836963447</v>
      </c>
      <c r="D380" s="106">
        <v>0.47002942304479833</v>
      </c>
      <c r="E380" s="106">
        <v>0.31215661886662327</v>
      </c>
      <c r="F380">
        <v>1</v>
      </c>
      <c r="G380">
        <v>2025</v>
      </c>
      <c r="H380" s="88">
        <v>6734775.2197149256</v>
      </c>
      <c r="I380" s="151">
        <v>330001146760.04706</v>
      </c>
      <c r="J380" s="106">
        <v>0.48602145251533058</v>
      </c>
      <c r="K380" s="151">
        <v>25930721085.982552</v>
      </c>
      <c r="L380" s="151">
        <v>31573500447.63623</v>
      </c>
      <c r="M380" s="151">
        <v>83128321306.350128</v>
      </c>
      <c r="N380" s="151">
        <v>470633689600.01599</v>
      </c>
      <c r="O380" s="106">
        <v>0.53576507516393357</v>
      </c>
      <c r="P380" s="106">
        <v>0.35918774802716541</v>
      </c>
      <c r="Q380" s="88">
        <v>14.587976780261707</v>
      </c>
      <c r="R380" s="151">
        <v>3015843457468.522</v>
      </c>
      <c r="S380" s="171">
        <v>2641.0151381834521</v>
      </c>
      <c r="T380" s="165">
        <v>4.4740708355818663E-2</v>
      </c>
      <c r="U380" s="566">
        <v>2.0000000000000001E-4</v>
      </c>
      <c r="V380"/>
      <c r="W380"/>
      <c r="X380"/>
    </row>
    <row r="381" spans="1:24" x14ac:dyDescent="0.2">
      <c r="A381">
        <f t="shared" si="5"/>
        <v>377</v>
      </c>
      <c r="B381" s="106">
        <v>0.52873568782498881</v>
      </c>
      <c r="C381" s="88">
        <v>4610.1683850976806</v>
      </c>
      <c r="D381" s="106">
        <v>0.46215412916362852</v>
      </c>
      <c r="E381" s="106">
        <v>0.47633771061348046</v>
      </c>
      <c r="F381">
        <v>1</v>
      </c>
      <c r="G381">
        <v>2024</v>
      </c>
      <c r="H381" s="88">
        <v>6468664.3259172374</v>
      </c>
      <c r="I381" s="151">
        <v>256332285493.03329</v>
      </c>
      <c r="J381" s="106">
        <v>0.49252110043646113</v>
      </c>
      <c r="K381" s="151">
        <v>31028635183.635605</v>
      </c>
      <c r="L381" s="151">
        <v>57248589020.362701</v>
      </c>
      <c r="M381" s="151">
        <v>163764559093.13956</v>
      </c>
      <c r="N381" s="151">
        <v>508374068790.1712</v>
      </c>
      <c r="O381" s="106">
        <v>0.59613500456552604</v>
      </c>
      <c r="P381" s="106">
        <v>0.36403702954064926</v>
      </c>
      <c r="Q381" s="88">
        <v>15.411711047794007</v>
      </c>
      <c r="R381" s="151">
        <v>3346601368119.6792</v>
      </c>
      <c r="S381" s="171">
        <v>2935.1441252686736</v>
      </c>
      <c r="T381" s="165">
        <v>4.4317945911492254E-2</v>
      </c>
      <c r="U381" s="566">
        <v>2.0000000000000001E-4</v>
      </c>
      <c r="V381"/>
      <c r="W381"/>
      <c r="X381"/>
    </row>
    <row r="382" spans="1:24" x14ac:dyDescent="0.2">
      <c r="A382">
        <f t="shared" si="5"/>
        <v>378</v>
      </c>
      <c r="B382" s="106">
        <v>0.70799483065274349</v>
      </c>
      <c r="C382" s="88">
        <v>6817.0258483494063</v>
      </c>
      <c r="D382" s="106">
        <v>0.94742173477791014</v>
      </c>
      <c r="E382" s="106">
        <v>0.37180987348332262</v>
      </c>
      <c r="F382">
        <v>1</v>
      </c>
      <c r="G382">
        <v>2023</v>
      </c>
      <c r="H382" s="88">
        <v>26181954.340932403</v>
      </c>
      <c r="I382" s="151">
        <v>634105937533.48328</v>
      </c>
      <c r="J382" s="106">
        <v>0.42137054160633103</v>
      </c>
      <c r="K382" s="151">
        <v>13958288576.610481</v>
      </c>
      <c r="L382" s="151">
        <v>0</v>
      </c>
      <c r="M382" s="151">
        <v>908788580680.85107</v>
      </c>
      <c r="N382" s="151">
        <v>1556852806790.9451</v>
      </c>
      <c r="O382" s="106">
        <v>0.63861170596358119</v>
      </c>
      <c r="P382" s="106">
        <v>0.2963585592703572</v>
      </c>
      <c r="Q382" s="88">
        <v>16.463679458201906</v>
      </c>
      <c r="R382" s="151">
        <v>8570651402862.0312</v>
      </c>
      <c r="S382" s="171">
        <v>7520.2163763714652</v>
      </c>
      <c r="T382" s="165">
        <v>4.2756875623894269E-2</v>
      </c>
      <c r="U382" s="566">
        <v>2.0000000000000001E-4</v>
      </c>
      <c r="V382"/>
      <c r="W382"/>
      <c r="X382"/>
    </row>
    <row r="383" spans="1:24" x14ac:dyDescent="0.2">
      <c r="A383">
        <f t="shared" si="5"/>
        <v>379</v>
      </c>
      <c r="B383" s="106">
        <v>0.45793912686637844</v>
      </c>
      <c r="C383" s="88">
        <v>6415.864394987907</v>
      </c>
      <c r="D383" s="106">
        <v>0.57717073469031499</v>
      </c>
      <c r="E383" s="106">
        <v>0.56270169422862271</v>
      </c>
      <c r="F383">
        <v>1</v>
      </c>
      <c r="G383">
        <v>2024</v>
      </c>
      <c r="H383" s="88">
        <v>9513612.4201614335</v>
      </c>
      <c r="I383" s="151">
        <v>375467603272.15253</v>
      </c>
      <c r="J383" s="106">
        <v>0.45793912686637839</v>
      </c>
      <c r="K383" s="151">
        <v>9466266560.0985699</v>
      </c>
      <c r="L383" s="151">
        <v>2537564106.5586476</v>
      </c>
      <c r="M383" s="151">
        <v>220961675548.81152</v>
      </c>
      <c r="N383" s="151">
        <v>608433109487.62122</v>
      </c>
      <c r="O383" s="106">
        <v>0.57646550239306682</v>
      </c>
      <c r="P383" s="106">
        <v>0.39827117291720199</v>
      </c>
      <c r="Q383" s="88">
        <v>15.593167733777046</v>
      </c>
      <c r="R383" s="151">
        <v>4373163119287.9224</v>
      </c>
      <c r="S383" s="171">
        <v>3836.1120406951286</v>
      </c>
      <c r="T383" s="165">
        <v>4.4384655939804472E-2</v>
      </c>
      <c r="U383" s="566">
        <v>2.0000000000000001E-4</v>
      </c>
      <c r="V383"/>
      <c r="W383"/>
      <c r="X383"/>
    </row>
    <row r="384" spans="1:24" x14ac:dyDescent="0.2">
      <c r="A384">
        <f t="shared" si="5"/>
        <v>380</v>
      </c>
      <c r="B384" s="106">
        <v>0.32741689783794481</v>
      </c>
      <c r="C384" s="88">
        <v>1552.9484454677827</v>
      </c>
      <c r="D384" s="106">
        <v>1.011080074852998</v>
      </c>
      <c r="E384" s="106">
        <v>0.30872467624107647</v>
      </c>
      <c r="F384">
        <v>1</v>
      </c>
      <c r="G384">
        <v>2025</v>
      </c>
      <c r="H384" s="88">
        <v>31216867.985703308</v>
      </c>
      <c r="I384" s="151">
        <v>692349293543.79724</v>
      </c>
      <c r="J384" s="106">
        <v>0.23490483646436233</v>
      </c>
      <c r="K384" s="151">
        <v>35474132538.254608</v>
      </c>
      <c r="L384" s="151">
        <v>53137775093.702003</v>
      </c>
      <c r="M384" s="151">
        <v>287623984257.78064</v>
      </c>
      <c r="N384" s="151">
        <v>1068585185433.5345</v>
      </c>
      <c r="O384" s="106">
        <v>0.40731016206323845</v>
      </c>
      <c r="P384" s="106">
        <v>0.23828459129024049</v>
      </c>
      <c r="Q384" s="88">
        <v>17.27477293529768</v>
      </c>
      <c r="R384" s="151">
        <v>4865882248329.085</v>
      </c>
      <c r="S384" s="171">
        <v>4268.782013331198</v>
      </c>
      <c r="T384" s="165">
        <v>4.2027131970054504E-2</v>
      </c>
      <c r="U384" s="566">
        <v>2.0000000000000001E-4</v>
      </c>
      <c r="V384"/>
      <c r="W384"/>
      <c r="X384"/>
    </row>
    <row r="385" spans="1:24" x14ac:dyDescent="0.2">
      <c r="A385">
        <f t="shared" si="5"/>
        <v>381</v>
      </c>
      <c r="B385" s="106">
        <v>0.67888739277499344</v>
      </c>
      <c r="C385" s="88">
        <v>8276.6405357897183</v>
      </c>
      <c r="D385" s="106">
        <v>0.78605707314421513</v>
      </c>
      <c r="E385" s="106">
        <v>0.25680029336805987</v>
      </c>
      <c r="F385">
        <v>1</v>
      </c>
      <c r="G385">
        <v>2025</v>
      </c>
      <c r="H385" s="88">
        <v>17515097.106062979</v>
      </c>
      <c r="I385" s="151">
        <v>482838214380.31189</v>
      </c>
      <c r="J385" s="106">
        <v>0.31254049801283257</v>
      </c>
      <c r="K385" s="151">
        <v>23647987628.778664</v>
      </c>
      <c r="L385" s="151">
        <v>75111190730.612137</v>
      </c>
      <c r="M385" s="151">
        <v>159746447889.40552</v>
      </c>
      <c r="N385" s="151">
        <v>741343840629.10828</v>
      </c>
      <c r="O385" s="106">
        <v>0.45699793848770959</v>
      </c>
      <c r="P385" s="106">
        <v>0.31996539237336469</v>
      </c>
      <c r="Q385" s="88">
        <v>16.264282638600882</v>
      </c>
      <c r="R385" s="151">
        <v>4318581814612.7129</v>
      </c>
      <c r="S385" s="171">
        <v>3786.5027381187024</v>
      </c>
      <c r="T385" s="165">
        <v>4.2997807460153782E-2</v>
      </c>
      <c r="U385" s="566">
        <v>2.0000000000000001E-4</v>
      </c>
      <c r="V385"/>
      <c r="W385"/>
      <c r="X385"/>
    </row>
    <row r="386" spans="1:24" x14ac:dyDescent="0.2">
      <c r="A386">
        <f t="shared" si="5"/>
        <v>382</v>
      </c>
      <c r="B386" s="106">
        <v>0.43407719698872377</v>
      </c>
      <c r="C386" s="88">
        <v>5088.0976640176323</v>
      </c>
      <c r="D386" s="106">
        <v>1.1638885652537743</v>
      </c>
      <c r="E386" s="106">
        <v>0.69782076729025755</v>
      </c>
      <c r="F386">
        <v>1</v>
      </c>
      <c r="G386">
        <v>2026</v>
      </c>
      <c r="H386" s="88">
        <v>28746292.606810752</v>
      </c>
      <c r="I386" s="151">
        <v>553656548753.03418</v>
      </c>
      <c r="J386" s="106">
        <v>0.12541511235121505</v>
      </c>
      <c r="K386" s="151">
        <v>21989884563.514183</v>
      </c>
      <c r="L386" s="151">
        <v>24326147716.753914</v>
      </c>
      <c r="M386" s="151">
        <v>162628360949.95407</v>
      </c>
      <c r="N386" s="151">
        <v>762600941983.25635</v>
      </c>
      <c r="O386" s="106">
        <v>0.28717576014221935</v>
      </c>
      <c r="P386" s="106">
        <v>0.1094772573188392</v>
      </c>
      <c r="Q386" s="88">
        <v>23.171612940672915</v>
      </c>
      <c r="R386" s="151">
        <v>2046039678429.9851</v>
      </c>
      <c r="S386" s="171">
        <v>1793.937732399376</v>
      </c>
      <c r="T386" s="165">
        <v>3.3116129356144781E-2</v>
      </c>
      <c r="U386" s="566">
        <v>2.0000000000000001E-4</v>
      </c>
      <c r="V386"/>
      <c r="W386"/>
      <c r="X386"/>
    </row>
    <row r="387" spans="1:24" x14ac:dyDescent="0.2">
      <c r="A387">
        <f t="shared" si="5"/>
        <v>383</v>
      </c>
      <c r="B387" s="106">
        <v>0.56969824954941295</v>
      </c>
      <c r="C387" s="88">
        <v>3926.9654013919398</v>
      </c>
      <c r="D387" s="106">
        <v>0.2</v>
      </c>
      <c r="E387" s="106">
        <v>0.58085852610276445</v>
      </c>
      <c r="F387">
        <v>1</v>
      </c>
      <c r="G387">
        <v>2027</v>
      </c>
      <c r="H387" s="88">
        <v>2447128.5301076313</v>
      </c>
      <c r="I387" s="151">
        <v>142957180892.29782</v>
      </c>
      <c r="J387" s="106">
        <v>0.56969824954941295</v>
      </c>
      <c r="K387" s="151">
        <v>28261104368.277107</v>
      </c>
      <c r="L387" s="151">
        <v>65568476303.310402</v>
      </c>
      <c r="M387" s="151">
        <v>0</v>
      </c>
      <c r="N387" s="151">
        <v>236786761563.88531</v>
      </c>
      <c r="O387" s="106">
        <v>0.56547602523540386</v>
      </c>
      <c r="P387" s="106">
        <v>0.469387680459881</v>
      </c>
      <c r="Q387" s="88">
        <v>14.722452099838074</v>
      </c>
      <c r="R387" s="151">
        <v>1967838542947.7048</v>
      </c>
      <c r="S387" s="171">
        <v>1726.5108942441077</v>
      </c>
      <c r="T387" s="165">
        <v>4.538531690082126E-2</v>
      </c>
      <c r="U387" s="566">
        <v>2.0000000000000001E-4</v>
      </c>
      <c r="V387"/>
      <c r="W387"/>
      <c r="X387"/>
    </row>
    <row r="388" spans="1:24" x14ac:dyDescent="0.2">
      <c r="A388">
        <f t="shared" si="5"/>
        <v>384</v>
      </c>
      <c r="B388" s="106">
        <v>0.20554968390854644</v>
      </c>
      <c r="C388" s="88">
        <v>8414.6869212588099</v>
      </c>
      <c r="D388" s="106">
        <v>0.75025896808968195</v>
      </c>
      <c r="E388" s="106">
        <v>0.37890618834128781</v>
      </c>
      <c r="F388">
        <v>1</v>
      </c>
      <c r="G388">
        <v>2024</v>
      </c>
      <c r="H388" s="88">
        <v>14906150.33769892</v>
      </c>
      <c r="I388" s="151">
        <v>532850764849.78577</v>
      </c>
      <c r="J388" s="106">
        <v>0.20554968390854644</v>
      </c>
      <c r="K388" s="151">
        <v>14765244487.32361</v>
      </c>
      <c r="L388" s="151">
        <v>26458295857.4058</v>
      </c>
      <c r="M388" s="151">
        <v>284405851592.43042</v>
      </c>
      <c r="N388" s="151">
        <v>858480156786.94568</v>
      </c>
      <c r="O388" s="106">
        <v>0.41727070965260643</v>
      </c>
      <c r="P388" s="106">
        <v>0.20546985112708013</v>
      </c>
      <c r="Q388" s="88">
        <v>17.089731301328051</v>
      </c>
      <c r="R388" s="151">
        <v>3262901751767.002</v>
      </c>
      <c r="S388" s="171">
        <v>2862.9063905484645</v>
      </c>
      <c r="T388" s="165">
        <v>4.3503480859508781E-2</v>
      </c>
      <c r="U388" s="566">
        <v>2.0000000000000001E-4</v>
      </c>
      <c r="V388"/>
      <c r="W388"/>
      <c r="X388"/>
    </row>
    <row r="389" spans="1:24" x14ac:dyDescent="0.2">
      <c r="A389">
        <f t="shared" si="5"/>
        <v>385</v>
      </c>
      <c r="B389" s="106">
        <v>0.54631033719855249</v>
      </c>
      <c r="C389" s="88">
        <v>3542.9214526624337</v>
      </c>
      <c r="D389" s="106">
        <v>0.90733737912348023</v>
      </c>
      <c r="E389" s="106">
        <v>0.49542280304172343</v>
      </c>
      <c r="F389">
        <v>1</v>
      </c>
      <c r="G389">
        <v>2023</v>
      </c>
      <c r="H389" s="88">
        <v>25108312.247186854</v>
      </c>
      <c r="I389" s="151">
        <v>618339659635.61975</v>
      </c>
      <c r="J389" s="106">
        <v>0.29863437247019253</v>
      </c>
      <c r="K389" s="151">
        <v>40087242646.220261</v>
      </c>
      <c r="L389" s="151">
        <v>43141246658.462616</v>
      </c>
      <c r="M389" s="151">
        <v>489551647443.27582</v>
      </c>
      <c r="N389" s="151">
        <v>1191119796383.5784</v>
      </c>
      <c r="O389" s="106">
        <v>0.51280466781311529</v>
      </c>
      <c r="P389" s="106">
        <v>0.3534546738139494</v>
      </c>
      <c r="Q389" s="88">
        <v>17.192953416425976</v>
      </c>
      <c r="R389" s="151">
        <v>8259239148144.6006</v>
      </c>
      <c r="S389" s="171">
        <v>7234.6019136713758</v>
      </c>
      <c r="T389" s="165">
        <v>4.0920258709791262E-2</v>
      </c>
      <c r="U389" s="566">
        <v>2.0000000000000001E-4</v>
      </c>
      <c r="V389"/>
      <c r="W389"/>
      <c r="X389"/>
    </row>
    <row r="390" spans="1:24" x14ac:dyDescent="0.2">
      <c r="A390">
        <f t="shared" si="5"/>
        <v>386</v>
      </c>
      <c r="B390" s="106">
        <v>0.54987029570602375</v>
      </c>
      <c r="C390" s="88">
        <v>2603.8493943923004</v>
      </c>
      <c r="D390" s="106">
        <v>1.1897890927939274</v>
      </c>
      <c r="E390" s="106">
        <v>0.52816414211070439</v>
      </c>
      <c r="F390">
        <v>1</v>
      </c>
      <c r="G390">
        <v>2026</v>
      </c>
      <c r="H390" s="88">
        <v>47267693.502897531</v>
      </c>
      <c r="I390" s="151">
        <v>921427423963.60352</v>
      </c>
      <c r="J390" s="106">
        <v>0.30989265810529076</v>
      </c>
      <c r="K390" s="151">
        <v>63271728577.578194</v>
      </c>
      <c r="L390" s="151">
        <v>111766495163.21939</v>
      </c>
      <c r="M390" s="151">
        <v>174289084482.30878</v>
      </c>
      <c r="N390" s="151">
        <v>1270754732186.71</v>
      </c>
      <c r="O390" s="106">
        <v>0.40478940927841939</v>
      </c>
      <c r="P390" s="106">
        <v>0.27411563833540853</v>
      </c>
      <c r="Q390" s="88">
        <v>15.719239153449804</v>
      </c>
      <c r="R390" s="151">
        <v>6620558569024.3447</v>
      </c>
      <c r="S390" s="171">
        <v>5802.5952035760565</v>
      </c>
      <c r="T390" s="165">
        <v>4.1361449387812096E-2</v>
      </c>
      <c r="U390" s="566">
        <v>2.0000000000000001E-4</v>
      </c>
      <c r="V390"/>
      <c r="W390"/>
      <c r="X390"/>
    </row>
    <row r="391" spans="1:24" x14ac:dyDescent="0.2">
      <c r="A391">
        <f t="shared" ref="A391:A454" si="6">A390+1</f>
        <v>387</v>
      </c>
      <c r="B391" s="106">
        <v>0.46631540610556366</v>
      </c>
      <c r="C391" s="88">
        <v>1500</v>
      </c>
      <c r="D391" s="106">
        <v>0.88617371610340379</v>
      </c>
      <c r="E391" s="106">
        <v>0.36601867485326023</v>
      </c>
      <c r="F391">
        <v>1</v>
      </c>
      <c r="G391">
        <v>2027</v>
      </c>
      <c r="H391" s="88">
        <v>21567244.425170153</v>
      </c>
      <c r="I391" s="151">
        <v>621341391461.42896</v>
      </c>
      <c r="J391" s="106">
        <v>0.4376527159009419</v>
      </c>
      <c r="K391" s="151">
        <v>44694360034.958755</v>
      </c>
      <c r="L391" s="151">
        <v>46607594744.724022</v>
      </c>
      <c r="M391" s="151">
        <v>0</v>
      </c>
      <c r="N391" s="151">
        <v>712643346241.11169</v>
      </c>
      <c r="O391" s="106">
        <v>0.43390263152183411</v>
      </c>
      <c r="P391" s="106">
        <v>0.33799786498226986</v>
      </c>
      <c r="Q391" s="88">
        <v>13.45724181010339</v>
      </c>
      <c r="R391" s="151">
        <v>3920140644822.5312</v>
      </c>
      <c r="S391" s="171">
        <v>3435.5844932015607</v>
      </c>
      <c r="T391" s="165">
        <v>4.9092306184243172E-2</v>
      </c>
      <c r="U391" s="566">
        <v>2.0000000000000001E-4</v>
      </c>
      <c r="V391"/>
      <c r="W391"/>
      <c r="X391"/>
    </row>
    <row r="392" spans="1:24" x14ac:dyDescent="0.2">
      <c r="A392">
        <f t="shared" si="6"/>
        <v>388</v>
      </c>
      <c r="B392" s="106">
        <v>0.43567246855860398</v>
      </c>
      <c r="C392" s="88">
        <v>1500</v>
      </c>
      <c r="D392" s="106">
        <v>0.92889203020572353</v>
      </c>
      <c r="E392" s="106">
        <v>0.3523163735994676</v>
      </c>
      <c r="F392">
        <v>1</v>
      </c>
      <c r="G392">
        <v>2023</v>
      </c>
      <c r="H392" s="88">
        <v>25685527.115881357</v>
      </c>
      <c r="I392" s="151">
        <v>614893190519.42004</v>
      </c>
      <c r="J392" s="106">
        <v>0.3882029052490259</v>
      </c>
      <c r="K392" s="151">
        <v>21375958513.582623</v>
      </c>
      <c r="L392" s="151">
        <v>13623575621.6061</v>
      </c>
      <c r="M392" s="151">
        <v>638288873818.52478</v>
      </c>
      <c r="N392" s="151">
        <v>1288181598473.1333</v>
      </c>
      <c r="O392" s="106">
        <v>0.59016002357950315</v>
      </c>
      <c r="P392" s="106">
        <v>0.31605717152356466</v>
      </c>
      <c r="Q392" s="88">
        <v>16.332061104973683</v>
      </c>
      <c r="R392" s="151">
        <v>7633004408195.7383</v>
      </c>
      <c r="S392" s="171">
        <v>6692.1165937735332</v>
      </c>
      <c r="T392" s="165">
        <v>4.243047390571722E-2</v>
      </c>
      <c r="U392" s="566">
        <v>2.0000000000000001E-4</v>
      </c>
      <c r="V392"/>
      <c r="W392"/>
      <c r="X392"/>
    </row>
    <row r="393" spans="1:24" x14ac:dyDescent="0.2">
      <c r="A393">
        <f t="shared" si="6"/>
        <v>389</v>
      </c>
      <c r="B393" s="106">
        <v>0.55820160397248431</v>
      </c>
      <c r="C393" s="88">
        <v>3918.5550139002939</v>
      </c>
      <c r="D393" s="106">
        <v>0.2</v>
      </c>
      <c r="E393" s="106">
        <v>0.1904481339835441</v>
      </c>
      <c r="F393">
        <v>1</v>
      </c>
      <c r="G393">
        <v>2023</v>
      </c>
      <c r="H393" s="88">
        <v>2404669.4976856536</v>
      </c>
      <c r="I393" s="151">
        <v>107846644709.26465</v>
      </c>
      <c r="J393" s="106">
        <v>0.51028379886720177</v>
      </c>
      <c r="K393" s="151">
        <v>3843659095.0828352</v>
      </c>
      <c r="L393" s="151">
        <v>1767927002.3026671</v>
      </c>
      <c r="M393" s="151">
        <v>191759896895.36493</v>
      </c>
      <c r="N393" s="151">
        <v>305218127702.01508</v>
      </c>
      <c r="O393" s="106">
        <v>0.6875563265375263</v>
      </c>
      <c r="P393" s="106">
        <v>0.40862122121817668</v>
      </c>
      <c r="Q393" s="88">
        <v>16.893017540052792</v>
      </c>
      <c r="R393" s="151">
        <v>2436276549817.6685</v>
      </c>
      <c r="S393" s="171">
        <v>2138.8343414884976</v>
      </c>
      <c r="T393" s="165">
        <v>4.1022493028318181E-2</v>
      </c>
      <c r="U393" s="566">
        <v>2.0000000000000001E-4</v>
      </c>
      <c r="V393"/>
      <c r="W393"/>
      <c r="X393"/>
    </row>
    <row r="394" spans="1:24" x14ac:dyDescent="0.2">
      <c r="A394">
        <f t="shared" si="6"/>
        <v>390</v>
      </c>
      <c r="B394" s="106">
        <v>0.59407136891207957</v>
      </c>
      <c r="C394" s="88">
        <v>5087.2676267996258</v>
      </c>
      <c r="D394" s="106">
        <v>0.76414671006579982</v>
      </c>
      <c r="E394" s="106">
        <v>0.3248089595555298</v>
      </c>
      <c r="F394">
        <v>1</v>
      </c>
      <c r="G394">
        <v>2023</v>
      </c>
      <c r="H394" s="88">
        <v>16633786.219141405</v>
      </c>
      <c r="I394" s="151">
        <v>580194194651.59045</v>
      </c>
      <c r="J394" s="106">
        <v>0.49728473684577368</v>
      </c>
      <c r="K394" s="151">
        <v>7015746273.7819328</v>
      </c>
      <c r="L394" s="151">
        <v>0</v>
      </c>
      <c r="M394" s="151">
        <v>536443439390.64264</v>
      </c>
      <c r="N394" s="151">
        <v>1123653380316.0151</v>
      </c>
      <c r="O394" s="106">
        <v>0.63869915891450202</v>
      </c>
      <c r="P394" s="106">
        <v>0.46055931387106297</v>
      </c>
      <c r="Q394" s="88">
        <v>16.544682834049119</v>
      </c>
      <c r="R394" s="151">
        <v>9574197265558.2676</v>
      </c>
      <c r="S394" s="171">
        <v>8392.8775826572892</v>
      </c>
      <c r="T394" s="165">
        <v>4.2958213629935044E-2</v>
      </c>
      <c r="U394" s="566">
        <v>2.0000000000000001E-4</v>
      </c>
      <c r="V394"/>
      <c r="W394"/>
      <c r="X394"/>
    </row>
    <row r="395" spans="1:24" x14ac:dyDescent="0.2">
      <c r="A395">
        <f t="shared" si="6"/>
        <v>391</v>
      </c>
      <c r="B395" s="106">
        <v>0.38221622146582179</v>
      </c>
      <c r="C395" s="88">
        <v>2629.5563044035762</v>
      </c>
      <c r="D395" s="106">
        <v>0.56404371924854468</v>
      </c>
      <c r="E395" s="106">
        <v>0.57280989062781473</v>
      </c>
      <c r="F395">
        <v>1</v>
      </c>
      <c r="G395">
        <v>2023</v>
      </c>
      <c r="H395" s="88">
        <v>9251931.0840261094</v>
      </c>
      <c r="I395" s="151">
        <v>327317754436.37799</v>
      </c>
      <c r="J395" s="106">
        <v>0.38221622146582179</v>
      </c>
      <c r="K395" s="151">
        <v>4059433426.8099928</v>
      </c>
      <c r="L395" s="151">
        <v>0</v>
      </c>
      <c r="M395" s="151">
        <v>372165902619.6806</v>
      </c>
      <c r="N395" s="151">
        <v>703543090482.86853</v>
      </c>
      <c r="O395" s="106">
        <v>0.60101347470399302</v>
      </c>
      <c r="P395" s="106">
        <v>0.40455829482679695</v>
      </c>
      <c r="Q395" s="88">
        <v>17.214010294701325</v>
      </c>
      <c r="R395" s="151">
        <v>5511781971002.7607</v>
      </c>
      <c r="S395" s="171">
        <v>4835.8736462625166</v>
      </c>
      <c r="T395" s="165">
        <v>4.1393730137907481E-2</v>
      </c>
      <c r="U395" s="566">
        <v>2.0000000000000001E-4</v>
      </c>
      <c r="V395"/>
      <c r="W395"/>
      <c r="X395"/>
    </row>
    <row r="396" spans="1:24" x14ac:dyDescent="0.2">
      <c r="A396">
        <f t="shared" si="6"/>
        <v>392</v>
      </c>
      <c r="B396" s="106">
        <v>0.56112424019362583</v>
      </c>
      <c r="C396" s="88">
        <v>2066.0433245042282</v>
      </c>
      <c r="D396" s="106">
        <v>0.57007617622669338</v>
      </c>
      <c r="E396" s="106">
        <v>0.67187380885021819</v>
      </c>
      <c r="F396">
        <v>1</v>
      </c>
      <c r="G396">
        <v>2024</v>
      </c>
      <c r="H396" s="88">
        <v>9225263.4242831282</v>
      </c>
      <c r="I396" s="151">
        <v>336776792874.62329</v>
      </c>
      <c r="J396" s="106">
        <v>0.47071270448537572</v>
      </c>
      <c r="K396" s="151">
        <v>15965223293.950748</v>
      </c>
      <c r="L396" s="151">
        <v>3783530595.1028147</v>
      </c>
      <c r="M396" s="151">
        <v>284339400687.59338</v>
      </c>
      <c r="N396" s="151">
        <v>640864947451.27026</v>
      </c>
      <c r="O396" s="106">
        <v>0.6070287687838668</v>
      </c>
      <c r="P396" s="106">
        <v>0.36384698850423791</v>
      </c>
      <c r="Q396" s="88">
        <v>15.88787659688894</v>
      </c>
      <c r="R396" s="151">
        <v>4328818063594.6724</v>
      </c>
      <c r="S396" s="171">
        <v>3796.7303085918884</v>
      </c>
      <c r="T396" s="165">
        <v>4.3220142855142904E-2</v>
      </c>
      <c r="U396" s="566">
        <v>2.0000000000000001E-4</v>
      </c>
      <c r="V396"/>
      <c r="W396"/>
      <c r="X396"/>
    </row>
    <row r="397" spans="1:24" x14ac:dyDescent="0.2">
      <c r="A397">
        <f t="shared" si="6"/>
        <v>393</v>
      </c>
      <c r="B397" s="106">
        <v>0.49556022776684483</v>
      </c>
      <c r="C397" s="88">
        <v>5392.1316630051579</v>
      </c>
      <c r="D397" s="106">
        <v>0.39700401175307898</v>
      </c>
      <c r="E397" s="106">
        <v>0.51910410236248816</v>
      </c>
      <c r="F397">
        <v>1</v>
      </c>
      <c r="G397">
        <v>2026</v>
      </c>
      <c r="H397" s="88">
        <v>5267114.1834962126</v>
      </c>
      <c r="I397" s="151">
        <v>231282043519.36084</v>
      </c>
      <c r="J397" s="106">
        <v>0.49556022776684483</v>
      </c>
      <c r="K397" s="151">
        <v>29554108018.527294</v>
      </c>
      <c r="L397" s="151">
        <v>76865877285.222748</v>
      </c>
      <c r="M397" s="151">
        <v>38009171023.26162</v>
      </c>
      <c r="N397" s="151">
        <v>375711199846.3725</v>
      </c>
      <c r="O397" s="106">
        <v>0.5496621364922486</v>
      </c>
      <c r="P397" s="106">
        <v>0.38603754862889417</v>
      </c>
      <c r="Q397" s="88">
        <v>14.478447017875219</v>
      </c>
      <c r="R397" s="151">
        <v>2436167315068.9585</v>
      </c>
      <c r="S397" s="171">
        <v>2135.3257460438717</v>
      </c>
      <c r="T397" s="165">
        <v>4.7494006295991278E-2</v>
      </c>
      <c r="U397" s="566">
        <v>2.0000000000000001E-4</v>
      </c>
      <c r="V397"/>
      <c r="W397"/>
      <c r="X397"/>
    </row>
    <row r="398" spans="1:24" x14ac:dyDescent="0.2">
      <c r="A398">
        <f t="shared" si="6"/>
        <v>394</v>
      </c>
      <c r="B398" s="106">
        <v>0.5566231432194636</v>
      </c>
      <c r="C398" s="88">
        <v>4482.8338680669931</v>
      </c>
      <c r="D398" s="106">
        <v>0.85109960398168583</v>
      </c>
      <c r="E398" s="106">
        <v>0.56026910334400748</v>
      </c>
      <c r="F398">
        <v>1</v>
      </c>
      <c r="G398">
        <v>2027</v>
      </c>
      <c r="H398" s="88">
        <v>20929811.294212967</v>
      </c>
      <c r="I398" s="151">
        <v>371945966438.81512</v>
      </c>
      <c r="J398" s="106">
        <v>0.20628264991717604</v>
      </c>
      <c r="K398" s="151">
        <v>23873743855.163197</v>
      </c>
      <c r="L398" s="151">
        <v>82072038025.913818</v>
      </c>
      <c r="M398" s="151">
        <v>0</v>
      </c>
      <c r="N398" s="151">
        <v>477891748319.89215</v>
      </c>
      <c r="O398" s="106">
        <v>0.29794117706427903</v>
      </c>
      <c r="P398" s="106">
        <v>0.17376130852659905</v>
      </c>
      <c r="Q398" s="88">
        <v>15.766490683749836</v>
      </c>
      <c r="R398" s="151">
        <v>1598281105647.1348</v>
      </c>
      <c r="S398" s="171">
        <v>1401.6961188498788</v>
      </c>
      <c r="T398" s="165">
        <v>4.05052694626091E-2</v>
      </c>
      <c r="U398" s="566">
        <v>2.0000000000000001E-4</v>
      </c>
      <c r="V398"/>
      <c r="W398"/>
      <c r="X398"/>
    </row>
    <row r="399" spans="1:24" x14ac:dyDescent="0.2">
      <c r="A399">
        <f t="shared" si="6"/>
        <v>395</v>
      </c>
      <c r="B399" s="106">
        <v>0.73723147533272326</v>
      </c>
      <c r="C399" s="88">
        <v>3401.746704846455</v>
      </c>
      <c r="D399" s="106">
        <v>0.91799039827890416</v>
      </c>
      <c r="E399" s="106">
        <v>0.32845379068413577</v>
      </c>
      <c r="F399">
        <v>1</v>
      </c>
      <c r="G399">
        <v>2024</v>
      </c>
      <c r="H399" s="88">
        <v>25652286.271438722</v>
      </c>
      <c r="I399" s="151">
        <v>742666879013.06567</v>
      </c>
      <c r="J399" s="106">
        <v>0.46253549545042982</v>
      </c>
      <c r="K399" s="151">
        <v>43514255589.475807</v>
      </c>
      <c r="L399" s="151">
        <v>31140720109.831287</v>
      </c>
      <c r="M399" s="151">
        <v>276197687337.14496</v>
      </c>
      <c r="N399" s="151">
        <v>1093519542049.5178</v>
      </c>
      <c r="O399" s="106">
        <v>0.53897575318304181</v>
      </c>
      <c r="P399" s="106">
        <v>0.40741687878655453</v>
      </c>
      <c r="Q399" s="88">
        <v>15.468072238923259</v>
      </c>
      <c r="R399" s="151">
        <v>7849081454861.5967</v>
      </c>
      <c r="S399" s="171">
        <v>6886.3332963638741</v>
      </c>
      <c r="T399" s="165">
        <v>4.503956210901261E-2</v>
      </c>
      <c r="U399" s="566">
        <v>2.0000000000000001E-4</v>
      </c>
      <c r="V399"/>
      <c r="W399"/>
      <c r="X399"/>
    </row>
    <row r="400" spans="1:24" x14ac:dyDescent="0.2">
      <c r="A400">
        <f t="shared" si="6"/>
        <v>396</v>
      </c>
      <c r="B400" s="106">
        <v>0.42518892194306346</v>
      </c>
      <c r="C400" s="88">
        <v>8750.0221788529998</v>
      </c>
      <c r="D400" s="106">
        <v>0.71637017869141073</v>
      </c>
      <c r="E400" s="106">
        <v>0.32712687096286291</v>
      </c>
      <c r="F400">
        <v>1</v>
      </c>
      <c r="G400">
        <v>2023</v>
      </c>
      <c r="H400" s="88">
        <v>14580897.767738722</v>
      </c>
      <c r="I400" s="151">
        <v>343068194499.33148</v>
      </c>
      <c r="J400" s="106">
        <v>0.23404365887364875</v>
      </c>
      <c r="K400" s="151">
        <v>11368590145.344784</v>
      </c>
      <c r="L400" s="151">
        <v>0</v>
      </c>
      <c r="M400" s="151">
        <v>617535169192.84656</v>
      </c>
      <c r="N400" s="151">
        <v>971971953837.52271</v>
      </c>
      <c r="O400" s="106">
        <v>0.59088234858069</v>
      </c>
      <c r="P400" s="106">
        <v>0.35425346467179419</v>
      </c>
      <c r="Q400" s="88">
        <v>18.301646371392341</v>
      </c>
      <c r="R400" s="151">
        <v>7054092243814.9688</v>
      </c>
      <c r="S400" s="171">
        <v>6179.6280704439168</v>
      </c>
      <c r="T400" s="165">
        <v>3.8702475768764816E-2</v>
      </c>
      <c r="U400" s="566">
        <v>2.0000000000000001E-4</v>
      </c>
      <c r="V400"/>
      <c r="W400"/>
      <c r="X400"/>
    </row>
    <row r="401" spans="1:24" x14ac:dyDescent="0.2">
      <c r="A401">
        <f t="shared" si="6"/>
        <v>397</v>
      </c>
      <c r="B401" s="106">
        <v>0.5727323177683078</v>
      </c>
      <c r="C401" s="88">
        <v>4023.6796435305869</v>
      </c>
      <c r="D401" s="106">
        <v>0.40125446453531444</v>
      </c>
      <c r="E401" s="106">
        <v>0.50907046970173608</v>
      </c>
      <c r="F401">
        <v>1</v>
      </c>
      <c r="G401">
        <v>2026</v>
      </c>
      <c r="H401" s="88">
        <v>5028689.5265630614</v>
      </c>
      <c r="I401" s="151">
        <v>275318704188.87268</v>
      </c>
      <c r="J401" s="106">
        <v>0.5727323177683078</v>
      </c>
      <c r="K401" s="151">
        <v>33860047074.730171</v>
      </c>
      <c r="L401" s="151">
        <v>69632555364.922791</v>
      </c>
      <c r="M401" s="151">
        <v>27131864553.578888</v>
      </c>
      <c r="N401" s="151">
        <v>405943171182.10455</v>
      </c>
      <c r="O401" s="106">
        <v>0.57913390888006488</v>
      </c>
      <c r="P401" s="106">
        <v>0.3985723792536125</v>
      </c>
      <c r="Q401" s="88">
        <v>13.853790271569125</v>
      </c>
      <c r="R401" s="151">
        <v>2608969015123.1636</v>
      </c>
      <c r="S401" s="171">
        <v>2289.1382639533354</v>
      </c>
      <c r="T401" s="165">
        <v>4.9480192380672951E-2</v>
      </c>
      <c r="U401" s="566">
        <v>2.0000000000000001E-4</v>
      </c>
      <c r="V401"/>
      <c r="W401"/>
      <c r="X401"/>
    </row>
    <row r="402" spans="1:24" x14ac:dyDescent="0.2">
      <c r="A402">
        <f t="shared" si="6"/>
        <v>398</v>
      </c>
      <c r="B402" s="106">
        <v>0.64744923464222448</v>
      </c>
      <c r="C402" s="88">
        <v>1500</v>
      </c>
      <c r="D402" s="106">
        <v>0.85832239770767327</v>
      </c>
      <c r="E402" s="106">
        <v>0.40246100432335474</v>
      </c>
      <c r="F402">
        <v>1</v>
      </c>
      <c r="G402">
        <v>2024</v>
      </c>
      <c r="H402" s="88">
        <v>21498959.725114204</v>
      </c>
      <c r="I402" s="151">
        <v>621209930968.38159</v>
      </c>
      <c r="J402" s="106">
        <v>0.467439385504688</v>
      </c>
      <c r="K402" s="151">
        <v>44602596828.226578</v>
      </c>
      <c r="L402" s="151">
        <v>55908529059.274811</v>
      </c>
      <c r="M402" s="151">
        <v>412827726610.69086</v>
      </c>
      <c r="N402" s="151">
        <v>1134548783466.5737</v>
      </c>
      <c r="O402" s="106">
        <v>0.58645957109419045</v>
      </c>
      <c r="P402" s="106">
        <v>0.34005279912599484</v>
      </c>
      <c r="Q402" s="88">
        <v>15.389297488829593</v>
      </c>
      <c r="R402" s="151">
        <v>6929713996762.666</v>
      </c>
      <c r="S402" s="171">
        <v>6076.9955172687787</v>
      </c>
      <c r="T402" s="165">
        <v>4.4442524071300164E-2</v>
      </c>
      <c r="U402" s="566">
        <v>2.0000000000000001E-4</v>
      </c>
      <c r="V402"/>
      <c r="W402"/>
      <c r="X402"/>
    </row>
    <row r="403" spans="1:24" x14ac:dyDescent="0.2">
      <c r="A403">
        <f t="shared" si="6"/>
        <v>399</v>
      </c>
      <c r="B403" s="106">
        <v>0.46994956390868614</v>
      </c>
      <c r="C403" s="88">
        <v>5150.9539239734349</v>
      </c>
      <c r="D403" s="106">
        <v>0.80674038581734431</v>
      </c>
      <c r="E403" s="106">
        <v>0.39894378286187754</v>
      </c>
      <c r="F403">
        <v>1</v>
      </c>
      <c r="G403">
        <v>2025</v>
      </c>
      <c r="H403" s="88">
        <v>18528611.49993838</v>
      </c>
      <c r="I403" s="151">
        <v>539888500283.89722</v>
      </c>
      <c r="J403" s="106">
        <v>0.3739789566309023</v>
      </c>
      <c r="K403" s="151">
        <v>44492704156.609528</v>
      </c>
      <c r="L403" s="151">
        <v>123045282840.40518</v>
      </c>
      <c r="M403" s="151">
        <v>202453728297.78915</v>
      </c>
      <c r="N403" s="151">
        <v>909880215578.70105</v>
      </c>
      <c r="O403" s="106">
        <v>0.50809561415698501</v>
      </c>
      <c r="P403" s="106">
        <v>0.34086961587099646</v>
      </c>
      <c r="Q403" s="88">
        <v>15.86383564077447</v>
      </c>
      <c r="R403" s="151">
        <v>5576283891589.6914</v>
      </c>
      <c r="S403" s="171">
        <v>4885.0244386903269</v>
      </c>
      <c r="T403" s="165">
        <v>4.4496326839970977E-2</v>
      </c>
      <c r="U403" s="566">
        <v>2.0000000000000001E-4</v>
      </c>
      <c r="V403"/>
      <c r="W403"/>
      <c r="X403"/>
    </row>
    <row r="404" spans="1:24" x14ac:dyDescent="0.2">
      <c r="A404">
        <f t="shared" si="6"/>
        <v>400</v>
      </c>
      <c r="B404" s="106">
        <v>0.403524906651336</v>
      </c>
      <c r="C404" s="88">
        <v>4501.1978137615833</v>
      </c>
      <c r="D404" s="106">
        <v>0.56585642041317397</v>
      </c>
      <c r="E404" s="106">
        <v>0.34030379415550932</v>
      </c>
      <c r="F404">
        <v>1</v>
      </c>
      <c r="G404">
        <v>2023</v>
      </c>
      <c r="H404" s="88">
        <v>9000709.4641565103</v>
      </c>
      <c r="I404" s="151">
        <v>319340141491.51154</v>
      </c>
      <c r="J404" s="106">
        <v>0.403524906651336</v>
      </c>
      <c r="K404" s="151">
        <v>9357122834.8896942</v>
      </c>
      <c r="L404" s="151">
        <v>0</v>
      </c>
      <c r="M404" s="151">
        <v>396365325165.70453</v>
      </c>
      <c r="N404" s="151">
        <v>725062589492.10571</v>
      </c>
      <c r="O404" s="106">
        <v>0.61505581363718353</v>
      </c>
      <c r="P404" s="106">
        <v>0.33448786592288127</v>
      </c>
      <c r="Q404" s="88">
        <v>16.76229168216295</v>
      </c>
      <c r="R404" s="151">
        <v>4534793364910.001</v>
      </c>
      <c r="S404" s="171">
        <v>3976.9144891050928</v>
      </c>
      <c r="T404" s="165">
        <v>4.2665878508252111E-2</v>
      </c>
      <c r="U404" s="566">
        <v>2.0000000000000001E-4</v>
      </c>
      <c r="V404"/>
      <c r="W404"/>
      <c r="X404"/>
    </row>
    <row r="405" spans="1:24" x14ac:dyDescent="0.2">
      <c r="A405">
        <f t="shared" si="6"/>
        <v>401</v>
      </c>
      <c r="B405" s="106">
        <v>0.45972448481863443</v>
      </c>
      <c r="C405" s="88">
        <v>8111.3239605451708</v>
      </c>
      <c r="D405" s="106">
        <v>1.3944805860553746</v>
      </c>
      <c r="E405" s="106">
        <v>0.54582546818227617</v>
      </c>
      <c r="F405">
        <v>1</v>
      </c>
      <c r="G405">
        <v>2027</v>
      </c>
      <c r="H405" s="88">
        <v>55791555.977928326</v>
      </c>
      <c r="I405" s="151">
        <v>1072225328287.8781</v>
      </c>
      <c r="J405" s="106">
        <v>0.42224234624828805</v>
      </c>
      <c r="K405" s="151">
        <v>58128195466.405235</v>
      </c>
      <c r="L405" s="151">
        <v>89550048229.187622</v>
      </c>
      <c r="M405" s="151">
        <v>0</v>
      </c>
      <c r="N405" s="151">
        <v>1219903571983.4709</v>
      </c>
      <c r="O405" s="106">
        <v>0.42985280881985127</v>
      </c>
      <c r="P405" s="106">
        <v>0.32830683612384232</v>
      </c>
      <c r="Q405" s="88">
        <v>13.611680895575857</v>
      </c>
      <c r="R405" s="151">
        <v>5876724013965.4326</v>
      </c>
      <c r="S405" s="171">
        <v>5159.1133067203173</v>
      </c>
      <c r="T405" s="165">
        <v>5.4579441803942849E-2</v>
      </c>
      <c r="U405" s="566">
        <v>2.0000000000000001E-4</v>
      </c>
      <c r="V405"/>
      <c r="W405"/>
      <c r="X405"/>
    </row>
    <row r="406" spans="1:24" x14ac:dyDescent="0.2">
      <c r="A406">
        <f t="shared" si="6"/>
        <v>402</v>
      </c>
      <c r="B406" s="106">
        <v>0.57030833715273777</v>
      </c>
      <c r="C406" s="88">
        <v>2694.5915769301509</v>
      </c>
      <c r="D406" s="106">
        <v>0.76830597051762517</v>
      </c>
      <c r="E406" s="106">
        <v>0.17138127314164758</v>
      </c>
      <c r="F406">
        <v>1</v>
      </c>
      <c r="G406">
        <v>2024</v>
      </c>
      <c r="H406" s="88">
        <v>16440605.3899303</v>
      </c>
      <c r="I406" s="151">
        <v>512674774422.15118</v>
      </c>
      <c r="J406" s="106">
        <v>0.45349893816591424</v>
      </c>
      <c r="K406" s="151">
        <v>20113578776.933632</v>
      </c>
      <c r="L406" s="151">
        <v>13745313132.78299</v>
      </c>
      <c r="M406" s="151">
        <v>284087910449.57318</v>
      </c>
      <c r="N406" s="151">
        <v>830621576781.44092</v>
      </c>
      <c r="O406" s="106">
        <v>0.56676115556127793</v>
      </c>
      <c r="P406" s="106">
        <v>0.38959215018295867</v>
      </c>
      <c r="Q406" s="88">
        <v>15.662628331329795</v>
      </c>
      <c r="R406" s="151">
        <v>5804183676649.2148</v>
      </c>
      <c r="S406" s="171">
        <v>5088.40025845328</v>
      </c>
      <c r="T406" s="165">
        <v>4.4414756089414628E-2</v>
      </c>
      <c r="U406" s="566">
        <v>2.0000000000000001E-4</v>
      </c>
      <c r="V406"/>
      <c r="W406"/>
      <c r="X406"/>
    </row>
    <row r="407" spans="1:24" x14ac:dyDescent="0.2">
      <c r="A407">
        <f t="shared" si="6"/>
        <v>403</v>
      </c>
      <c r="B407" s="106">
        <v>0.64548992810354755</v>
      </c>
      <c r="C407" s="88">
        <v>3131.3025137533191</v>
      </c>
      <c r="D407" s="106">
        <v>0.80371036705066079</v>
      </c>
      <c r="E407" s="106">
        <v>0.45701266760437131</v>
      </c>
      <c r="F407">
        <v>1</v>
      </c>
      <c r="G407">
        <v>2026</v>
      </c>
      <c r="H407" s="88">
        <v>18007619.45973466</v>
      </c>
      <c r="I407" s="151">
        <v>538824449257.23901</v>
      </c>
      <c r="J407" s="106">
        <v>0.45936978623456581</v>
      </c>
      <c r="K407" s="151">
        <v>46877817094.837944</v>
      </c>
      <c r="L407" s="151">
        <v>71355097985.379837</v>
      </c>
      <c r="M407" s="151">
        <v>97445558457.599625</v>
      </c>
      <c r="N407" s="151">
        <v>754502922795.0564</v>
      </c>
      <c r="O407" s="106">
        <v>0.50703607059657863</v>
      </c>
      <c r="P407" s="106">
        <v>0.36206082049281652</v>
      </c>
      <c r="Q407" s="88">
        <v>14.116595874576838</v>
      </c>
      <c r="R407" s="151">
        <v>4592448257935.8467</v>
      </c>
      <c r="S407" s="171">
        <v>4028.599155688602</v>
      </c>
      <c r="T407" s="165">
        <v>4.7403208013225354E-2</v>
      </c>
      <c r="U407" s="566">
        <v>2.0000000000000001E-4</v>
      </c>
      <c r="V407"/>
      <c r="W407"/>
      <c r="X407"/>
    </row>
    <row r="408" spans="1:24" x14ac:dyDescent="0.2">
      <c r="A408">
        <f t="shared" si="6"/>
        <v>404</v>
      </c>
      <c r="B408" s="106">
        <v>0.47259143785297653</v>
      </c>
      <c r="C408" s="88">
        <v>5020.5584258969066</v>
      </c>
      <c r="D408" s="106">
        <v>0.66400515364190293</v>
      </c>
      <c r="E408" s="106">
        <v>0.5902351024924416</v>
      </c>
      <c r="F408">
        <v>1</v>
      </c>
      <c r="G408">
        <v>2024</v>
      </c>
      <c r="H408" s="88">
        <v>12391997.180980342</v>
      </c>
      <c r="I408" s="151">
        <v>461199678037.53473</v>
      </c>
      <c r="J408" s="106">
        <v>0.44957241263800896</v>
      </c>
      <c r="K408" s="151">
        <v>16157478197.471653</v>
      </c>
      <c r="L408" s="151">
        <v>3096312010.2785964</v>
      </c>
      <c r="M408" s="151">
        <v>246638549156.04944</v>
      </c>
      <c r="N408" s="151">
        <v>727092017401.33447</v>
      </c>
      <c r="O408" s="106">
        <v>0.55994362632583439</v>
      </c>
      <c r="P408" s="106">
        <v>0.42541751294704677</v>
      </c>
      <c r="Q408" s="88">
        <v>15.98560114972355</v>
      </c>
      <c r="R408" s="151">
        <v>5645349488740.3623</v>
      </c>
      <c r="S408" s="171">
        <v>4955.2348070230782</v>
      </c>
      <c r="T408" s="165">
        <v>4.3766420601406293E-2</v>
      </c>
      <c r="U408" s="566">
        <v>2.0000000000000001E-4</v>
      </c>
      <c r="V408"/>
      <c r="W408"/>
      <c r="X408"/>
    </row>
    <row r="409" spans="1:24" x14ac:dyDescent="0.2">
      <c r="A409">
        <f t="shared" si="6"/>
        <v>405</v>
      </c>
      <c r="B409" s="106">
        <v>0.39949932483922229</v>
      </c>
      <c r="C409" s="88">
        <v>2358.062822282433</v>
      </c>
      <c r="D409" s="106">
        <v>0.72321063733132662</v>
      </c>
      <c r="E409" s="106">
        <v>0.48670288339863199</v>
      </c>
      <c r="F409">
        <v>1</v>
      </c>
      <c r="G409">
        <v>2025</v>
      </c>
      <c r="H409" s="88">
        <v>14693702.741296822</v>
      </c>
      <c r="I409" s="151">
        <v>429312314141.88837</v>
      </c>
      <c r="J409" s="106">
        <v>0.39949932483922224</v>
      </c>
      <c r="K409" s="151">
        <v>37479156847.376038</v>
      </c>
      <c r="L409" s="151">
        <v>124487949238.18459</v>
      </c>
      <c r="M409" s="151">
        <v>147726830022.3808</v>
      </c>
      <c r="N409" s="151">
        <v>739006250249.82983</v>
      </c>
      <c r="O409" s="106">
        <v>0.52676388450259992</v>
      </c>
      <c r="P409" s="106">
        <v>0.2907900204690162</v>
      </c>
      <c r="Q409" s="88">
        <v>15.169968424238293</v>
      </c>
      <c r="R409" s="151">
        <v>3719482014683.7427</v>
      </c>
      <c r="S409" s="171">
        <v>3259.7739910537034</v>
      </c>
      <c r="T409" s="165">
        <v>4.6323490380840569E-2</v>
      </c>
      <c r="U409" s="566">
        <v>2.0000000000000001E-4</v>
      </c>
      <c r="V409"/>
      <c r="W409"/>
      <c r="X409"/>
    </row>
    <row r="410" spans="1:24" x14ac:dyDescent="0.2">
      <c r="A410">
        <f t="shared" si="6"/>
        <v>406</v>
      </c>
      <c r="B410" s="106">
        <v>0.49657241217728837</v>
      </c>
      <c r="C410" s="88">
        <v>5947.4573367220964</v>
      </c>
      <c r="D410" s="106">
        <v>0.82842129937576425</v>
      </c>
      <c r="E410" s="106">
        <v>0.35161178036296747</v>
      </c>
      <c r="F410">
        <v>1</v>
      </c>
      <c r="G410">
        <v>2025</v>
      </c>
      <c r="H410" s="88">
        <v>19936259.636198565</v>
      </c>
      <c r="I410" s="151">
        <v>538004943707.01758</v>
      </c>
      <c r="J410" s="106">
        <v>0.40386226073069054</v>
      </c>
      <c r="K410" s="151">
        <v>43849443114.801491</v>
      </c>
      <c r="L410" s="151">
        <v>119739082619.51863</v>
      </c>
      <c r="M410" s="151">
        <v>142035226890.38455</v>
      </c>
      <c r="N410" s="151">
        <v>843628696331.72229</v>
      </c>
      <c r="O410" s="106">
        <v>0.50579045297191338</v>
      </c>
      <c r="P410" s="106">
        <v>0.37441937805758602</v>
      </c>
      <c r="Q410" s="88">
        <v>15.222787347493183</v>
      </c>
      <c r="R410" s="151">
        <v>5505213102352.8311</v>
      </c>
      <c r="S410" s="171">
        <v>4824.5114052118097</v>
      </c>
      <c r="T410" s="165">
        <v>4.599029548058705E-2</v>
      </c>
      <c r="U410" s="566">
        <v>2.0000000000000001E-4</v>
      </c>
      <c r="V410"/>
      <c r="W410"/>
      <c r="X410"/>
    </row>
    <row r="411" spans="1:24" x14ac:dyDescent="0.2">
      <c r="A411">
        <f t="shared" si="6"/>
        <v>407</v>
      </c>
      <c r="B411" s="106">
        <v>0.55660569021188167</v>
      </c>
      <c r="C411" s="88">
        <v>2796.0776639882042</v>
      </c>
      <c r="D411" s="106">
        <v>0.6026661877374625</v>
      </c>
      <c r="E411" s="106">
        <v>0.44438444861915677</v>
      </c>
      <c r="F411">
        <v>1</v>
      </c>
      <c r="G411">
        <v>2025</v>
      </c>
      <c r="H411" s="88">
        <v>9819362.582879968</v>
      </c>
      <c r="I411" s="151">
        <v>356851821775.87549</v>
      </c>
      <c r="J411" s="106">
        <v>0.43242309400118195</v>
      </c>
      <c r="K411" s="151">
        <v>34620545460.005661</v>
      </c>
      <c r="L411" s="151">
        <v>86424667665.882172</v>
      </c>
      <c r="M411" s="151">
        <v>65648383963.642311</v>
      </c>
      <c r="N411" s="151">
        <v>543545418865.4057</v>
      </c>
      <c r="O411" s="106">
        <v>0.50772097528107096</v>
      </c>
      <c r="P411" s="106">
        <v>0.33540459200092337</v>
      </c>
      <c r="Q411" s="88">
        <v>15.095004791687328</v>
      </c>
      <c r="R411" s="151">
        <v>3261924959501.1958</v>
      </c>
      <c r="S411" s="171">
        <v>2859.8629213248314</v>
      </c>
      <c r="T411" s="165">
        <v>4.4845906999092737E-2</v>
      </c>
      <c r="U411" s="566">
        <v>2.0000000000000001E-4</v>
      </c>
      <c r="V411"/>
      <c r="W411"/>
      <c r="X411"/>
    </row>
    <row r="412" spans="1:24" x14ac:dyDescent="0.2">
      <c r="A412">
        <f t="shared" si="6"/>
        <v>408</v>
      </c>
      <c r="B412" s="106">
        <v>0.45474913998669125</v>
      </c>
      <c r="C412" s="88">
        <v>7097.2958020775895</v>
      </c>
      <c r="D412" s="106">
        <v>1.08088396434268</v>
      </c>
      <c r="E412" s="106">
        <v>0.7</v>
      </c>
      <c r="F412">
        <v>1</v>
      </c>
      <c r="G412">
        <v>2027</v>
      </c>
      <c r="H412" s="88">
        <v>37418224.787598588</v>
      </c>
      <c r="I412" s="151">
        <v>509815113535.55682</v>
      </c>
      <c r="J412" s="106">
        <v>-0.11978189419360175</v>
      </c>
      <c r="K412" s="151">
        <v>34856197528.088181</v>
      </c>
      <c r="L412" s="151">
        <v>152026060263.75494</v>
      </c>
      <c r="M412" s="151">
        <v>0</v>
      </c>
      <c r="N412" s="151">
        <v>696697371327.3999</v>
      </c>
      <c r="O412" s="106">
        <v>8.6916114105348774E-2</v>
      </c>
      <c r="P412" s="106">
        <v>8.5105524254594171E-3</v>
      </c>
      <c r="Q412" s="88">
        <v>411.45678952153111</v>
      </c>
      <c r="R412" s="151">
        <v>2444278871914.29</v>
      </c>
      <c r="S412" s="171">
        <v>2140.7523160629612</v>
      </c>
      <c r="T412" s="165">
        <v>2.3797619410231463E-3</v>
      </c>
      <c r="U412" s="566">
        <v>2.0000000000000001E-4</v>
      </c>
      <c r="V412"/>
      <c r="W412"/>
      <c r="X412"/>
    </row>
    <row r="413" spans="1:24" x14ac:dyDescent="0.2">
      <c r="A413">
        <f t="shared" si="6"/>
        <v>409</v>
      </c>
      <c r="B413" s="106">
        <v>0.6789152665758611</v>
      </c>
      <c r="C413" s="88">
        <v>3336.1449188164634</v>
      </c>
      <c r="D413" s="106">
        <v>0.75709388865368743</v>
      </c>
      <c r="E413" s="106">
        <v>0.44803741024870813</v>
      </c>
      <c r="F413">
        <v>1</v>
      </c>
      <c r="G413">
        <v>2023</v>
      </c>
      <c r="H413" s="88">
        <v>16265345.25848214</v>
      </c>
      <c r="I413" s="151">
        <v>420433772947.19055</v>
      </c>
      <c r="J413" s="106">
        <v>0.30393630665141425</v>
      </c>
      <c r="K413" s="151">
        <v>5130325420.3118505</v>
      </c>
      <c r="L413" s="151">
        <v>10633020281.98447</v>
      </c>
      <c r="M413" s="151">
        <v>509604984105.7962</v>
      </c>
      <c r="N413" s="151">
        <v>945802102755.28308</v>
      </c>
      <c r="O413" s="106">
        <v>0.57514726396422611</v>
      </c>
      <c r="P413" s="106">
        <v>0.39267192519799854</v>
      </c>
      <c r="Q413" s="88">
        <v>17.738799407174348</v>
      </c>
      <c r="R413" s="151">
        <v>7456870262534.125</v>
      </c>
      <c r="S413" s="171">
        <v>6540.1514385431556</v>
      </c>
      <c r="T413" s="165">
        <v>3.9758518415365374E-2</v>
      </c>
      <c r="U413" s="566">
        <v>2.0000000000000001E-4</v>
      </c>
      <c r="V413"/>
      <c r="W413"/>
      <c r="X413"/>
    </row>
    <row r="414" spans="1:24" x14ac:dyDescent="0.2">
      <c r="A414">
        <f t="shared" si="6"/>
        <v>410</v>
      </c>
      <c r="B414" s="106">
        <v>0.41573653364054042</v>
      </c>
      <c r="C414" s="88">
        <v>7042.0519831424972</v>
      </c>
      <c r="D414" s="106">
        <v>0.69792100153805914</v>
      </c>
      <c r="E414" s="106">
        <v>0.67509916094600231</v>
      </c>
      <c r="F414">
        <v>1</v>
      </c>
      <c r="G414">
        <v>2027</v>
      </c>
      <c r="H414" s="88">
        <v>13918308.265435236</v>
      </c>
      <c r="I414" s="151">
        <v>477983476973.40967</v>
      </c>
      <c r="J414" s="106">
        <v>0.41573653364054042</v>
      </c>
      <c r="K414" s="151">
        <v>39516775002.936684</v>
      </c>
      <c r="L414" s="151">
        <v>100194285377.66235</v>
      </c>
      <c r="M414" s="151">
        <v>0</v>
      </c>
      <c r="N414" s="151">
        <v>617694537354.00867</v>
      </c>
      <c r="O414" s="106">
        <v>0.45147011231650891</v>
      </c>
      <c r="P414" s="106">
        <v>0.34092271172507882</v>
      </c>
      <c r="Q414" s="88">
        <v>14.0598181738993</v>
      </c>
      <c r="R414" s="151">
        <v>3437686232332.1558</v>
      </c>
      <c r="S414" s="171">
        <v>3013.6823456406464</v>
      </c>
      <c r="T414" s="165">
        <v>4.886841957246682E-2</v>
      </c>
      <c r="U414" s="566">
        <v>2.0000000000000001E-4</v>
      </c>
      <c r="V414"/>
      <c r="W414"/>
      <c r="X414"/>
    </row>
    <row r="415" spans="1:24" x14ac:dyDescent="0.2">
      <c r="A415">
        <f t="shared" si="6"/>
        <v>411</v>
      </c>
      <c r="B415" s="106">
        <v>0.48078738630974532</v>
      </c>
      <c r="C415" s="88">
        <v>2716.4343989626323</v>
      </c>
      <c r="D415" s="106">
        <v>0.5909835487660553</v>
      </c>
      <c r="E415" s="106">
        <v>0.27618353966517306</v>
      </c>
      <c r="F415">
        <v>1</v>
      </c>
      <c r="G415">
        <v>2027</v>
      </c>
      <c r="H415" s="88">
        <v>10094817.487982862</v>
      </c>
      <c r="I415" s="151">
        <v>394524489670.95959</v>
      </c>
      <c r="J415" s="106">
        <v>0.48078738630974538</v>
      </c>
      <c r="K415" s="151">
        <v>41171587095.797417</v>
      </c>
      <c r="L415" s="151">
        <v>68175129213.421707</v>
      </c>
      <c r="M415" s="151">
        <v>0</v>
      </c>
      <c r="N415" s="151">
        <v>503871205980.17871</v>
      </c>
      <c r="O415" s="106">
        <v>0.48469231560819015</v>
      </c>
      <c r="P415" s="106">
        <v>0.3504162274094792</v>
      </c>
      <c r="Q415" s="88">
        <v>13.508686317582544</v>
      </c>
      <c r="R415" s="151">
        <v>2950919467793.2231</v>
      </c>
      <c r="S415" s="171">
        <v>2589.1057312324447</v>
      </c>
      <c r="T415" s="165">
        <v>4.7656026296013627E-2</v>
      </c>
      <c r="U415" s="566">
        <v>2.0000000000000001E-4</v>
      </c>
      <c r="V415"/>
      <c r="W415"/>
      <c r="X415"/>
    </row>
    <row r="416" spans="1:24" x14ac:dyDescent="0.2">
      <c r="A416">
        <f t="shared" si="6"/>
        <v>412</v>
      </c>
      <c r="B416" s="106">
        <v>0.63015754525025436</v>
      </c>
      <c r="C416" s="88">
        <v>6257.5415214012119</v>
      </c>
      <c r="D416" s="106">
        <v>0.61212827376162582</v>
      </c>
      <c r="E416" s="106">
        <v>0.62923290582618796</v>
      </c>
      <c r="F416">
        <v>1</v>
      </c>
      <c r="G416">
        <v>2023</v>
      </c>
      <c r="H416" s="88">
        <v>10632815.860445697</v>
      </c>
      <c r="I416" s="151">
        <v>383954607216.26495</v>
      </c>
      <c r="J416" s="106">
        <v>0.45361158461088047</v>
      </c>
      <c r="K416" s="151">
        <v>48767822559.21582</v>
      </c>
      <c r="L416" s="151">
        <v>65728531093.143677</v>
      </c>
      <c r="M416" s="151">
        <v>382870965223.46344</v>
      </c>
      <c r="N416" s="151">
        <v>881321926092.08789</v>
      </c>
      <c r="O416" s="106">
        <v>0.60482536411514032</v>
      </c>
      <c r="P416" s="106">
        <v>0.40745208109398739</v>
      </c>
      <c r="Q416" s="88">
        <v>16.495303826966769</v>
      </c>
      <c r="R416" s="151">
        <v>6757236825418.7012</v>
      </c>
      <c r="S416" s="171">
        <v>5913.9700795156095</v>
      </c>
      <c r="T416" s="165">
        <v>4.2605061064496269E-2</v>
      </c>
      <c r="U416" s="566">
        <v>2.0000000000000001E-4</v>
      </c>
      <c r="V416"/>
      <c r="W416"/>
      <c r="X416"/>
    </row>
    <row r="417" spans="1:24" x14ac:dyDescent="0.2">
      <c r="A417">
        <f t="shared" si="6"/>
        <v>413</v>
      </c>
      <c r="B417" s="106">
        <v>0.61912247242421736</v>
      </c>
      <c r="C417" s="88">
        <v>9052.3983002693276</v>
      </c>
      <c r="D417" s="106">
        <v>0.53231240008246949</v>
      </c>
      <c r="E417" s="106">
        <v>0.42320619259730446</v>
      </c>
      <c r="F417">
        <v>1</v>
      </c>
      <c r="G417">
        <v>2025</v>
      </c>
      <c r="H417" s="88">
        <v>8214265.9788557254</v>
      </c>
      <c r="I417" s="151">
        <v>300990066367.94867</v>
      </c>
      <c r="J417" s="106">
        <v>0.4829678715721325</v>
      </c>
      <c r="K417" s="151">
        <v>15342076445.752581</v>
      </c>
      <c r="L417" s="151">
        <v>14812551243.376453</v>
      </c>
      <c r="M417" s="151">
        <v>115518131485.28403</v>
      </c>
      <c r="N417" s="151">
        <v>446662825542.36169</v>
      </c>
      <c r="O417" s="106">
        <v>0.55888483129952382</v>
      </c>
      <c r="P417" s="106">
        <v>0.42970038550584483</v>
      </c>
      <c r="Q417" s="88">
        <v>15.33882937026657</v>
      </c>
      <c r="R417" s="151">
        <v>3588892240933.2744</v>
      </c>
      <c r="S417" s="171">
        <v>3147.4131347915531</v>
      </c>
      <c r="T417" s="165">
        <v>4.2150898419583416E-2</v>
      </c>
      <c r="U417" s="566">
        <v>2.0000000000000001E-4</v>
      </c>
      <c r="V417"/>
      <c r="W417"/>
      <c r="X417"/>
    </row>
    <row r="418" spans="1:24" x14ac:dyDescent="0.2">
      <c r="A418">
        <f t="shared" si="6"/>
        <v>414</v>
      </c>
      <c r="B418" s="106">
        <v>0.42463037268744769</v>
      </c>
      <c r="C418" s="88">
        <v>3659.3903731331411</v>
      </c>
      <c r="D418" s="106">
        <v>0.37802871725955378</v>
      </c>
      <c r="E418" s="106">
        <v>0.57719930629494409</v>
      </c>
      <c r="F418">
        <v>1</v>
      </c>
      <c r="G418">
        <v>2023</v>
      </c>
      <c r="H418" s="88">
        <v>4829771.70326366</v>
      </c>
      <c r="I418" s="151">
        <v>270289097516.85809</v>
      </c>
      <c r="J418" s="106">
        <v>0.42463037268744763</v>
      </c>
      <c r="K418" s="151">
        <v>3747368917.9782748</v>
      </c>
      <c r="L418" s="151">
        <v>0</v>
      </c>
      <c r="M418" s="151">
        <v>266777046822.24121</v>
      </c>
      <c r="N418" s="151">
        <v>540813513257.07758</v>
      </c>
      <c r="O418" s="106">
        <v>0.60685354493670329</v>
      </c>
      <c r="P418" s="106">
        <v>0.41876469258336724</v>
      </c>
      <c r="Q418" s="88">
        <v>16.776402821148448</v>
      </c>
      <c r="R418" s="151">
        <v>4321459491785.4932</v>
      </c>
      <c r="S418" s="171">
        <v>3790.4749713680771</v>
      </c>
      <c r="T418" s="165">
        <v>4.2011539202399112E-2</v>
      </c>
      <c r="U418" s="566">
        <v>2.0000000000000001E-4</v>
      </c>
      <c r="V418"/>
      <c r="W418"/>
      <c r="X418"/>
    </row>
    <row r="419" spans="1:24" x14ac:dyDescent="0.2">
      <c r="A419">
        <f t="shared" si="6"/>
        <v>415</v>
      </c>
      <c r="B419" s="106">
        <v>0.71458517711571079</v>
      </c>
      <c r="C419" s="88">
        <v>2926.4797584636121</v>
      </c>
      <c r="D419" s="106">
        <v>0.28957238644575251</v>
      </c>
      <c r="E419" s="106">
        <v>0.4981106197156529</v>
      </c>
      <c r="F419">
        <v>1</v>
      </c>
      <c r="G419">
        <v>2024</v>
      </c>
      <c r="H419" s="88">
        <v>3504998.1804899536</v>
      </c>
      <c r="I419" s="151">
        <v>194758646848.07846</v>
      </c>
      <c r="J419" s="106">
        <v>0.61651240733178247</v>
      </c>
      <c r="K419" s="151">
        <v>6789059806.7202864</v>
      </c>
      <c r="L419" s="151">
        <v>10396630265.449162</v>
      </c>
      <c r="M419" s="151">
        <v>122455022968.6413</v>
      </c>
      <c r="N419" s="151">
        <v>334399359888.88922</v>
      </c>
      <c r="O419" s="106">
        <v>0.67689257802249314</v>
      </c>
      <c r="P419" s="106">
        <v>0.51595738865298191</v>
      </c>
      <c r="Q419" s="88">
        <v>15.627354863435391</v>
      </c>
      <c r="R419" s="151">
        <v>3108754831425.4546</v>
      </c>
      <c r="S419" s="171">
        <v>2726.8784921457664</v>
      </c>
      <c r="T419" s="165">
        <v>4.4501660483951141E-2</v>
      </c>
      <c r="U419" s="566">
        <v>2.0000000000000001E-4</v>
      </c>
      <c r="V419"/>
      <c r="W419"/>
      <c r="X419"/>
    </row>
    <row r="420" spans="1:24" x14ac:dyDescent="0.2">
      <c r="A420">
        <f t="shared" si="6"/>
        <v>416</v>
      </c>
      <c r="B420" s="106">
        <v>0.54950480880194097</v>
      </c>
      <c r="C420" s="88">
        <v>1500</v>
      </c>
      <c r="D420" s="106">
        <v>0.95866906424202392</v>
      </c>
      <c r="E420" s="106">
        <v>0.28742270605475484</v>
      </c>
      <c r="F420">
        <v>1</v>
      </c>
      <c r="G420">
        <v>2026</v>
      </c>
      <c r="H420" s="88">
        <v>27693829.839878466</v>
      </c>
      <c r="I420" s="151">
        <v>682035823662.58398</v>
      </c>
      <c r="J420" s="106">
        <v>0.33808980814354006</v>
      </c>
      <c r="K420" s="151">
        <v>47101106262.447342</v>
      </c>
      <c r="L420" s="151">
        <v>179602328248.5676</v>
      </c>
      <c r="M420" s="151">
        <v>55177353694.970421</v>
      </c>
      <c r="N420" s="151">
        <v>963916611868.56934</v>
      </c>
      <c r="O420" s="106">
        <v>0.43407604057454052</v>
      </c>
      <c r="P420" s="106">
        <v>0.27089759680524295</v>
      </c>
      <c r="Q420" s="88">
        <v>15.078838479649784</v>
      </c>
      <c r="R420" s="151">
        <v>4694051382619.9424</v>
      </c>
      <c r="S420" s="171">
        <v>4117.4215925101762</v>
      </c>
      <c r="T420" s="165">
        <v>4.4408372039372493E-2</v>
      </c>
      <c r="U420" s="566">
        <v>2.0000000000000001E-4</v>
      </c>
      <c r="V420"/>
      <c r="W420"/>
      <c r="X420"/>
    </row>
    <row r="421" spans="1:24" x14ac:dyDescent="0.2">
      <c r="A421">
        <f t="shared" si="6"/>
        <v>417</v>
      </c>
      <c r="B421" s="106">
        <v>0.45523189748712056</v>
      </c>
      <c r="C421" s="88">
        <v>5101.6784778184992</v>
      </c>
      <c r="D421" s="106">
        <v>0.98202331160972123</v>
      </c>
      <c r="E421" s="106">
        <v>0.31178944440862699</v>
      </c>
      <c r="F421">
        <v>1</v>
      </c>
      <c r="G421">
        <v>2024</v>
      </c>
      <c r="H421" s="88">
        <v>29186737.187831134</v>
      </c>
      <c r="I421" s="151">
        <v>665264488706.70557</v>
      </c>
      <c r="J421" s="106">
        <v>0.34308965379372292</v>
      </c>
      <c r="K421" s="151">
        <v>21541992380.622478</v>
      </c>
      <c r="L421" s="151">
        <v>15109175764.812723</v>
      </c>
      <c r="M421" s="151">
        <v>425008926230.84863</v>
      </c>
      <c r="N421" s="151">
        <v>1126924583082.9895</v>
      </c>
      <c r="O421" s="106">
        <v>0.51497664832237777</v>
      </c>
      <c r="P421" s="106">
        <v>0.27617070074919847</v>
      </c>
      <c r="Q421" s="88">
        <v>15.674779459253552</v>
      </c>
      <c r="R421" s="151">
        <v>5521305221916.4395</v>
      </c>
      <c r="S421" s="171">
        <v>4839.4396568627672</v>
      </c>
      <c r="T421" s="165">
        <v>4.5113310220293107E-2</v>
      </c>
      <c r="U421" s="566">
        <v>2.0000000000000001E-4</v>
      </c>
      <c r="V421"/>
      <c r="W421"/>
      <c r="X421"/>
    </row>
    <row r="422" spans="1:24" x14ac:dyDescent="0.2">
      <c r="A422">
        <f t="shared" si="6"/>
        <v>418</v>
      </c>
      <c r="B422" s="106">
        <v>0.65041153300880561</v>
      </c>
      <c r="C422" s="88">
        <v>5249.2667535223736</v>
      </c>
      <c r="D422" s="106">
        <v>0.87009261493231982</v>
      </c>
      <c r="E422" s="106">
        <v>0.25335432260775237</v>
      </c>
      <c r="F422">
        <v>1</v>
      </c>
      <c r="G422">
        <v>2025</v>
      </c>
      <c r="H422" s="88">
        <v>22114704.862597056</v>
      </c>
      <c r="I422" s="151">
        <v>671396151756.64148</v>
      </c>
      <c r="J422" s="106">
        <v>0.43289876845355457</v>
      </c>
      <c r="K422" s="151">
        <v>25200025718.639256</v>
      </c>
      <c r="L422" s="151">
        <v>31354089212.347015</v>
      </c>
      <c r="M422" s="151">
        <v>118197261260.83554</v>
      </c>
      <c r="N422" s="151">
        <v>846147527948.46326</v>
      </c>
      <c r="O422" s="106">
        <v>0.48488902238268033</v>
      </c>
      <c r="P422" s="106">
        <v>0.35291203782630093</v>
      </c>
      <c r="Q422" s="88">
        <v>14.383743020766856</v>
      </c>
      <c r="R422" s="151">
        <v>5062389773949.2881</v>
      </c>
      <c r="S422" s="171">
        <v>4442.2867399344277</v>
      </c>
      <c r="T422" s="165">
        <v>4.7061704172671408E-2</v>
      </c>
      <c r="U422" s="566">
        <v>2.0000000000000001E-4</v>
      </c>
      <c r="V422"/>
      <c r="W422"/>
      <c r="X422"/>
    </row>
    <row r="423" spans="1:24" x14ac:dyDescent="0.2">
      <c r="A423">
        <f t="shared" si="6"/>
        <v>419</v>
      </c>
      <c r="B423" s="106">
        <v>0.33627707800277401</v>
      </c>
      <c r="C423" s="88">
        <v>6375.1742874358015</v>
      </c>
      <c r="D423" s="106">
        <v>0.65590985667976365</v>
      </c>
      <c r="E423" s="106">
        <v>0.46485173159494153</v>
      </c>
      <c r="F423">
        <v>1</v>
      </c>
      <c r="G423">
        <v>2026</v>
      </c>
      <c r="H423" s="88">
        <v>12096673.565882137</v>
      </c>
      <c r="I423" s="151">
        <v>288296616899.5517</v>
      </c>
      <c r="J423" s="106">
        <v>0.33627707800277395</v>
      </c>
      <c r="K423" s="151">
        <v>26598214826.210876</v>
      </c>
      <c r="L423" s="151">
        <v>73530267563.170227</v>
      </c>
      <c r="M423" s="151">
        <v>101928608781.9207</v>
      </c>
      <c r="N423" s="151">
        <v>490353708070.85352</v>
      </c>
      <c r="O423" s="106">
        <v>0.48396624946261946</v>
      </c>
      <c r="P423" s="106">
        <v>0.34957507379365016</v>
      </c>
      <c r="Q423" s="88">
        <v>16.103654760994608</v>
      </c>
      <c r="R423" s="151">
        <v>3002356915682.6118</v>
      </c>
      <c r="S423" s="171">
        <v>2634.6209014252645</v>
      </c>
      <c r="T423" s="165">
        <v>4.5554972073177123E-2</v>
      </c>
      <c r="U423" s="566">
        <v>2.0000000000000001E-4</v>
      </c>
      <c r="V423"/>
      <c r="W423"/>
      <c r="X423"/>
    </row>
    <row r="424" spans="1:24" x14ac:dyDescent="0.2">
      <c r="A424">
        <f t="shared" si="6"/>
        <v>420</v>
      </c>
      <c r="B424" s="106">
        <v>0.45343946936330315</v>
      </c>
      <c r="C424" s="88">
        <v>11340.675522625424</v>
      </c>
      <c r="D424" s="106">
        <v>1.3120954446592656</v>
      </c>
      <c r="E424" s="106">
        <v>0.40165143800023567</v>
      </c>
      <c r="F424">
        <v>1</v>
      </c>
      <c r="G424">
        <v>2026</v>
      </c>
      <c r="H424" s="88">
        <v>50491341.333069205</v>
      </c>
      <c r="I424" s="151">
        <v>891652427872.29248</v>
      </c>
      <c r="J424" s="106">
        <v>0.25142788702145114</v>
      </c>
      <c r="K424" s="151">
        <v>45174069261.627419</v>
      </c>
      <c r="L424" s="151">
        <v>52748325786.495186</v>
      </c>
      <c r="M424" s="151">
        <v>155766695048.50784</v>
      </c>
      <c r="N424" s="151">
        <v>1145341517968.9229</v>
      </c>
      <c r="O424" s="106">
        <v>0.34138141020055901</v>
      </c>
      <c r="P424" s="106">
        <v>0.23845376884725891</v>
      </c>
      <c r="Q424" s="88">
        <v>15.256370022479899</v>
      </c>
      <c r="R424" s="151">
        <v>4277726810051.8687</v>
      </c>
      <c r="S424" s="171">
        <v>3753.3744106781114</v>
      </c>
      <c r="T424" s="165">
        <v>4.8148912911740872E-2</v>
      </c>
      <c r="U424" s="566">
        <v>2.0000000000000001E-4</v>
      </c>
      <c r="V424"/>
      <c r="W424"/>
      <c r="X424"/>
    </row>
    <row r="425" spans="1:24" x14ac:dyDescent="0.2">
      <c r="A425">
        <f t="shared" si="6"/>
        <v>421</v>
      </c>
      <c r="B425" s="106">
        <v>0.25882276268613491</v>
      </c>
      <c r="C425" s="88">
        <v>2613.5216216772178</v>
      </c>
      <c r="D425" s="106">
        <v>0.9875267435565489</v>
      </c>
      <c r="E425" s="106">
        <v>0.7</v>
      </c>
      <c r="F425">
        <v>1</v>
      </c>
      <c r="G425">
        <v>2024</v>
      </c>
      <c r="H425" s="88">
        <v>30567095.411838677</v>
      </c>
      <c r="I425" s="151">
        <v>741737555844.84485</v>
      </c>
      <c r="J425" s="106">
        <v>0.25882276268613502</v>
      </c>
      <c r="K425" s="151">
        <v>7514531508.7368851</v>
      </c>
      <c r="L425" s="151">
        <v>7865823471.8836727</v>
      </c>
      <c r="M425" s="151">
        <v>538601460922.85657</v>
      </c>
      <c r="N425" s="151">
        <v>1295719371748.322</v>
      </c>
      <c r="O425" s="106">
        <v>0.48556223255248332</v>
      </c>
      <c r="P425" s="106">
        <v>0.26454062173267939</v>
      </c>
      <c r="Q425" s="88">
        <v>17.187103815672479</v>
      </c>
      <c r="R425" s="151">
        <v>6454972297816.9219</v>
      </c>
      <c r="S425" s="171">
        <v>5661.6427786598297</v>
      </c>
      <c r="T425" s="165">
        <v>4.2429926829582403E-2</v>
      </c>
      <c r="U425" s="566">
        <v>2.0000000000000001E-4</v>
      </c>
      <c r="V425"/>
      <c r="W425"/>
      <c r="X425"/>
    </row>
    <row r="426" spans="1:24" x14ac:dyDescent="0.2">
      <c r="A426">
        <f t="shared" si="6"/>
        <v>422</v>
      </c>
      <c r="B426" s="106">
        <v>0.56246836788855858</v>
      </c>
      <c r="C426" s="88">
        <v>7820.8338807190357</v>
      </c>
      <c r="D426" s="106">
        <v>1.0534000556887837</v>
      </c>
      <c r="E426" s="106">
        <v>0.44436737074779947</v>
      </c>
      <c r="F426">
        <v>1</v>
      </c>
      <c r="G426">
        <v>2025</v>
      </c>
      <c r="H426" s="88">
        <v>35014186.327383503</v>
      </c>
      <c r="I426" s="151">
        <v>740051335523.1709</v>
      </c>
      <c r="J426" s="106">
        <v>0.34584801655301489</v>
      </c>
      <c r="K426" s="151">
        <v>28078781238.240776</v>
      </c>
      <c r="L426" s="151">
        <v>20935603258.128056</v>
      </c>
      <c r="M426" s="151">
        <v>342484653642.89502</v>
      </c>
      <c r="N426" s="151">
        <v>1131550373662.4348</v>
      </c>
      <c r="O426" s="106">
        <v>0.4831260762077248</v>
      </c>
      <c r="P426" s="106">
        <v>0.32799623785162163</v>
      </c>
      <c r="Q426" s="88">
        <v>15.898195176662508</v>
      </c>
      <c r="R426" s="151">
        <v>6441966666368.1143</v>
      </c>
      <c r="S426" s="171">
        <v>5650.6475819721627</v>
      </c>
      <c r="T426" s="165">
        <v>4.5729919228032975E-2</v>
      </c>
      <c r="U426" s="566">
        <v>2.0000000000000001E-4</v>
      </c>
      <c r="V426"/>
      <c r="W426"/>
      <c r="X426"/>
    </row>
    <row r="427" spans="1:24" x14ac:dyDescent="0.2">
      <c r="A427">
        <f t="shared" si="6"/>
        <v>423</v>
      </c>
      <c r="B427" s="106">
        <v>0.3387145304095196</v>
      </c>
      <c r="C427" s="88">
        <v>1500</v>
      </c>
      <c r="D427" s="106">
        <v>0.93216465107103852</v>
      </c>
      <c r="E427" s="106">
        <v>0.59227812427017057</v>
      </c>
      <c r="F427">
        <v>1</v>
      </c>
      <c r="G427">
        <v>2024</v>
      </c>
      <c r="H427" s="88">
        <v>25806362.152422138</v>
      </c>
      <c r="I427" s="151">
        <v>671266704953.55286</v>
      </c>
      <c r="J427" s="106">
        <v>0.3387145304095196</v>
      </c>
      <c r="K427" s="151">
        <v>27963676505.119106</v>
      </c>
      <c r="L427" s="151">
        <v>32547927658.427887</v>
      </c>
      <c r="M427" s="151">
        <v>408095022823.23523</v>
      </c>
      <c r="N427" s="151">
        <v>1139873331940.3352</v>
      </c>
      <c r="O427" s="106">
        <v>0.5087250757469004</v>
      </c>
      <c r="P427" s="106">
        <v>0.26318824679650299</v>
      </c>
      <c r="Q427" s="88">
        <v>15.676395858571212</v>
      </c>
      <c r="R427" s="151">
        <v>5244800015662.4609</v>
      </c>
      <c r="S427" s="171">
        <v>4591.9795141693457</v>
      </c>
      <c r="T427" s="165">
        <v>4.5614112910365281E-2</v>
      </c>
      <c r="U427" s="566">
        <v>2.0000000000000001E-4</v>
      </c>
      <c r="V427"/>
      <c r="W427"/>
      <c r="X427"/>
    </row>
    <row r="428" spans="1:24" x14ac:dyDescent="0.2">
      <c r="A428">
        <f t="shared" si="6"/>
        <v>424</v>
      </c>
      <c r="B428" s="106">
        <v>0.54419132226018063</v>
      </c>
      <c r="C428" s="88">
        <v>2467.7498774516639</v>
      </c>
      <c r="D428" s="106">
        <v>0.65086472846541221</v>
      </c>
      <c r="E428" s="106">
        <v>0.39433309441075204</v>
      </c>
      <c r="F428">
        <v>1</v>
      </c>
      <c r="G428">
        <v>2022</v>
      </c>
      <c r="H428" s="88">
        <v>11673639.614888713</v>
      </c>
      <c r="I428" s="151">
        <v>425803142146.46118</v>
      </c>
      <c r="J428" s="106">
        <v>0.53307692010882679</v>
      </c>
      <c r="K428" s="151">
        <v>14702687255.965353</v>
      </c>
      <c r="L428" s="151">
        <v>0</v>
      </c>
      <c r="M428" s="151">
        <v>440950251790.7627</v>
      </c>
      <c r="N428" s="151">
        <v>881456081193.18921</v>
      </c>
      <c r="O428" s="106">
        <v>0.6577140272671661</v>
      </c>
      <c r="P428" s="106">
        <v>0.48985663685884517</v>
      </c>
      <c r="Q428" s="88">
        <v>16.499927779632653</v>
      </c>
      <c r="R428" s="151">
        <v>8092412112229.8174</v>
      </c>
      <c r="S428" s="171">
        <v>7094.3874937424935</v>
      </c>
      <c r="T428" s="165">
        <v>4.2762625045115958E-2</v>
      </c>
      <c r="U428" s="566">
        <v>2.0000000000000001E-4</v>
      </c>
      <c r="V428"/>
      <c r="W428"/>
      <c r="X428"/>
    </row>
    <row r="429" spans="1:24" x14ac:dyDescent="0.2">
      <c r="A429">
        <f t="shared" si="6"/>
        <v>425</v>
      </c>
      <c r="B429" s="106">
        <v>0.39109141012508031</v>
      </c>
      <c r="C429" s="88">
        <v>1500</v>
      </c>
      <c r="D429" s="106">
        <v>0.91949120480780377</v>
      </c>
      <c r="E429" s="106">
        <v>0.29075817505306523</v>
      </c>
      <c r="F429">
        <v>1</v>
      </c>
      <c r="G429">
        <v>2026</v>
      </c>
      <c r="H429" s="88">
        <v>24682033.452238273</v>
      </c>
      <c r="I429" s="151">
        <v>775406327980.48608</v>
      </c>
      <c r="J429" s="106">
        <v>0.39109141012508031</v>
      </c>
      <c r="K429" s="151">
        <v>66744055747.459625</v>
      </c>
      <c r="L429" s="151">
        <v>145379569532.1344</v>
      </c>
      <c r="M429" s="151">
        <v>105107468004.36238</v>
      </c>
      <c r="N429" s="151">
        <v>1092637421264.4425</v>
      </c>
      <c r="O429" s="106">
        <v>0.46094374442727709</v>
      </c>
      <c r="P429" s="106">
        <v>0.32853341510305789</v>
      </c>
      <c r="Q429" s="88">
        <v>15.30754282125125</v>
      </c>
      <c r="R429" s="151">
        <v>6193619846309.5391</v>
      </c>
      <c r="S429" s="171">
        <v>5431.4510208514967</v>
      </c>
      <c r="T429" s="165">
        <v>4.6421888829155482E-2</v>
      </c>
      <c r="U429" s="566">
        <v>2.0000000000000001E-4</v>
      </c>
      <c r="V429"/>
      <c r="W429"/>
      <c r="X429"/>
    </row>
    <row r="430" spans="1:24" x14ac:dyDescent="0.2">
      <c r="A430">
        <f t="shared" si="6"/>
        <v>426</v>
      </c>
      <c r="B430" s="106">
        <v>0.50204858757720761</v>
      </c>
      <c r="C430" s="88">
        <v>8035.2388394703667</v>
      </c>
      <c r="D430" s="106">
        <v>0.69456653497276599</v>
      </c>
      <c r="E430" s="106">
        <v>0.58270863717532362</v>
      </c>
      <c r="F430">
        <v>1</v>
      </c>
      <c r="G430">
        <v>2023</v>
      </c>
      <c r="H430" s="88">
        <v>13385410.598508196</v>
      </c>
      <c r="I430" s="151">
        <v>309019400825.41357</v>
      </c>
      <c r="J430" s="106">
        <v>0.21287537448140437</v>
      </c>
      <c r="K430" s="151">
        <v>33041119098.033028</v>
      </c>
      <c r="L430" s="151">
        <v>47220442251.640266</v>
      </c>
      <c r="M430" s="151">
        <v>603684414799.64026</v>
      </c>
      <c r="N430" s="151">
        <v>992965376974.72717</v>
      </c>
      <c r="O430" s="106">
        <v>0.59066158792028178</v>
      </c>
      <c r="P430" s="106">
        <v>0.38843681237119432</v>
      </c>
      <c r="Q430" s="88">
        <v>18.173321007784761</v>
      </c>
      <c r="R430" s="151">
        <v>7652878272376.0068</v>
      </c>
      <c r="S430" s="171">
        <v>6709.7741094349531</v>
      </c>
      <c r="T430" s="165">
        <v>4.0045163188635734E-2</v>
      </c>
      <c r="U430" s="566">
        <v>2.0000000000000001E-4</v>
      </c>
      <c r="V430"/>
      <c r="W430"/>
      <c r="X430"/>
    </row>
    <row r="431" spans="1:24" x14ac:dyDescent="0.2">
      <c r="A431">
        <f t="shared" si="6"/>
        <v>427</v>
      </c>
      <c r="B431" s="106">
        <v>0.41333560852807738</v>
      </c>
      <c r="C431" s="88">
        <v>4525.5915774077876</v>
      </c>
      <c r="D431" s="106">
        <v>0.99668349719166283</v>
      </c>
      <c r="E431" s="106">
        <v>0.18717829534351232</v>
      </c>
      <c r="F431">
        <v>1</v>
      </c>
      <c r="G431">
        <v>2026</v>
      </c>
      <c r="H431" s="88">
        <v>31071421.788762514</v>
      </c>
      <c r="I431" s="151">
        <v>712031542191.20813</v>
      </c>
      <c r="J431" s="106">
        <v>0.27884048803176242</v>
      </c>
      <c r="K431" s="151">
        <v>39580568435.858826</v>
      </c>
      <c r="L431" s="151">
        <v>114024776836.2001</v>
      </c>
      <c r="M431" s="151">
        <v>183556290916.78909</v>
      </c>
      <c r="N431" s="151">
        <v>1049193178380.0562</v>
      </c>
      <c r="O431" s="106">
        <v>0.41613697640992564</v>
      </c>
      <c r="P431" s="106">
        <v>0.2684859038682178</v>
      </c>
      <c r="Q431" s="88">
        <v>16.2283282562368</v>
      </c>
      <c r="R431" s="151">
        <v>5163749181898.6943</v>
      </c>
      <c r="S431" s="171">
        <v>4526.6974546381398</v>
      </c>
      <c r="T431" s="165">
        <v>4.3673927725202413E-2</v>
      </c>
      <c r="U431" s="566">
        <v>2.0000000000000001E-4</v>
      </c>
      <c r="V431"/>
      <c r="W431"/>
      <c r="X431"/>
    </row>
    <row r="432" spans="1:24" x14ac:dyDescent="0.2">
      <c r="A432">
        <f t="shared" si="6"/>
        <v>428</v>
      </c>
      <c r="B432" s="106">
        <v>0.48907025583057395</v>
      </c>
      <c r="C432" s="88">
        <v>5184.5688055833707</v>
      </c>
      <c r="D432" s="106">
        <v>1.0494661772442648</v>
      </c>
      <c r="E432" s="106">
        <v>0.57755904752780141</v>
      </c>
      <c r="F432">
        <v>1</v>
      </c>
      <c r="G432">
        <v>2025</v>
      </c>
      <c r="H432" s="88">
        <v>35388317.635910973</v>
      </c>
      <c r="I432" s="151">
        <v>783553034797.62012</v>
      </c>
      <c r="J432" s="106">
        <v>0.3095734680698401</v>
      </c>
      <c r="K432" s="151">
        <v>26908289722.120296</v>
      </c>
      <c r="L432" s="151">
        <v>13285159286.162724</v>
      </c>
      <c r="M432" s="151">
        <v>162263196721.59064</v>
      </c>
      <c r="N432" s="151">
        <v>986009680527.49377</v>
      </c>
      <c r="O432" s="106">
        <v>0.38844031936912643</v>
      </c>
      <c r="P432" s="106">
        <v>0.27881447569277074</v>
      </c>
      <c r="Q432" s="88">
        <v>15.327876920297308</v>
      </c>
      <c r="R432" s="151">
        <v>4806607997782.2178</v>
      </c>
      <c r="S432" s="171">
        <v>4216.5601490663203</v>
      </c>
      <c r="T432" s="165">
        <v>4.489863865968776E-2</v>
      </c>
      <c r="U432" s="566">
        <v>2.0000000000000001E-4</v>
      </c>
      <c r="V432"/>
      <c r="W432"/>
      <c r="X432"/>
    </row>
    <row r="433" spans="1:24" x14ac:dyDescent="0.2">
      <c r="A433">
        <f t="shared" si="6"/>
        <v>429</v>
      </c>
      <c r="B433" s="106">
        <v>0.48283514670858418</v>
      </c>
      <c r="C433" s="88">
        <v>4599.8438920996705</v>
      </c>
      <c r="D433" s="106">
        <v>0.29307303376468652</v>
      </c>
      <c r="E433" s="106">
        <v>0.30081388574848483</v>
      </c>
      <c r="F433">
        <v>1</v>
      </c>
      <c r="G433">
        <v>2024</v>
      </c>
      <c r="H433" s="88">
        <v>3481532.0531213018</v>
      </c>
      <c r="I433" s="151">
        <v>203280921092.76047</v>
      </c>
      <c r="J433" s="106">
        <v>0.48283514670858418</v>
      </c>
      <c r="K433" s="151">
        <v>12278159418.733965</v>
      </c>
      <c r="L433" s="151">
        <v>2703044476.9973116</v>
      </c>
      <c r="M433" s="151">
        <v>117021674853.92819</v>
      </c>
      <c r="N433" s="151">
        <v>335283799842.41992</v>
      </c>
      <c r="O433" s="106">
        <v>0.5784083481360125</v>
      </c>
      <c r="P433" s="106">
        <v>0.42262105910045666</v>
      </c>
      <c r="Q433" s="88">
        <v>15.68505864601166</v>
      </c>
      <c r="R433" s="151">
        <v>2595218777367.5293</v>
      </c>
      <c r="S433" s="171">
        <v>2275.7384413519139</v>
      </c>
      <c r="T433" s="165">
        <v>4.3669597661561838E-2</v>
      </c>
      <c r="U433" s="566">
        <v>2.0000000000000001E-4</v>
      </c>
      <c r="V433"/>
      <c r="W433"/>
      <c r="X433"/>
    </row>
    <row r="434" spans="1:24" x14ac:dyDescent="0.2">
      <c r="A434">
        <f t="shared" si="6"/>
        <v>430</v>
      </c>
      <c r="B434" s="106">
        <v>0.50928027763268058</v>
      </c>
      <c r="C434" s="88">
        <v>5683.7024246084311</v>
      </c>
      <c r="D434" s="106">
        <v>0.72313603490055334</v>
      </c>
      <c r="E434" s="106">
        <v>0.5291725862162916</v>
      </c>
      <c r="F434">
        <v>1</v>
      </c>
      <c r="G434">
        <v>2024</v>
      </c>
      <c r="H434" s="88">
        <v>14189396.857558118</v>
      </c>
      <c r="I434" s="151">
        <v>476292359954.93713</v>
      </c>
      <c r="J434" s="106">
        <v>0.46512547885762223</v>
      </c>
      <c r="K434" s="151">
        <v>14391119370.747486</v>
      </c>
      <c r="L434" s="151">
        <v>21483421824.396351</v>
      </c>
      <c r="M434" s="151">
        <v>377255677666.9267</v>
      </c>
      <c r="N434" s="151">
        <v>889422578817.00769</v>
      </c>
      <c r="O434" s="106">
        <v>0.60772798494981217</v>
      </c>
      <c r="P434" s="106">
        <v>0.38569029924163495</v>
      </c>
      <c r="Q434" s="88">
        <v>15.952457060215327</v>
      </c>
      <c r="R434" s="151">
        <v>6298418579863.4883</v>
      </c>
      <c r="S434" s="171">
        <v>5516.6328490126261</v>
      </c>
      <c r="T434" s="165">
        <v>4.3656162296458509E-2</v>
      </c>
      <c r="U434" s="566">
        <v>2.0000000000000001E-4</v>
      </c>
      <c r="V434"/>
      <c r="W434"/>
      <c r="X434"/>
    </row>
    <row r="435" spans="1:24" x14ac:dyDescent="0.2">
      <c r="A435">
        <f t="shared" si="6"/>
        <v>431</v>
      </c>
      <c r="B435" s="106">
        <v>0.62973244859121313</v>
      </c>
      <c r="C435" s="88">
        <v>2462.3132609654399</v>
      </c>
      <c r="D435" s="106">
        <v>0.66444214792543455</v>
      </c>
      <c r="E435" s="106">
        <v>0.29780189210747354</v>
      </c>
      <c r="F435">
        <v>1</v>
      </c>
      <c r="G435">
        <v>2027</v>
      </c>
      <c r="H435" s="88">
        <v>12381633.402924126</v>
      </c>
      <c r="I435" s="151">
        <v>451698779167.13446</v>
      </c>
      <c r="J435" s="106">
        <v>0.49765010630899698</v>
      </c>
      <c r="K435" s="151">
        <v>19157171968.841305</v>
      </c>
      <c r="L435" s="151">
        <v>37316549938.862862</v>
      </c>
      <c r="M435" s="151">
        <v>0</v>
      </c>
      <c r="N435" s="151">
        <v>508172501074.83862</v>
      </c>
      <c r="O435" s="106">
        <v>0.50109202069113512</v>
      </c>
      <c r="P435" s="106">
        <v>0.36719835453063654</v>
      </c>
      <c r="Q435" s="88">
        <v>13.47930643033445</v>
      </c>
      <c r="R435" s="151">
        <v>2969027376018.5786</v>
      </c>
      <c r="S435" s="171">
        <v>2603.8608867290714</v>
      </c>
      <c r="T435" s="165">
        <v>5.0380035984178798E-2</v>
      </c>
      <c r="U435" s="566">
        <v>2.0000000000000001E-4</v>
      </c>
      <c r="V435"/>
      <c r="W435"/>
      <c r="X435"/>
    </row>
    <row r="436" spans="1:24" x14ac:dyDescent="0.2">
      <c r="A436">
        <f t="shared" si="6"/>
        <v>432</v>
      </c>
      <c r="B436" s="106">
        <v>0.52578355062742232</v>
      </c>
      <c r="C436" s="88">
        <v>5527.054538636281</v>
      </c>
      <c r="D436" s="106">
        <v>0.26061345932289887</v>
      </c>
      <c r="E436" s="106">
        <v>0.24317482508898047</v>
      </c>
      <c r="F436">
        <v>1</v>
      </c>
      <c r="G436">
        <v>2023</v>
      </c>
      <c r="H436" s="88">
        <v>3149110.902975814</v>
      </c>
      <c r="I436" s="151">
        <v>157578712945.19321</v>
      </c>
      <c r="J436" s="106">
        <v>0.52578355062742232</v>
      </c>
      <c r="K436" s="151">
        <v>7097793641.7904758</v>
      </c>
      <c r="L436" s="151">
        <v>0</v>
      </c>
      <c r="M436" s="151">
        <v>134992376826.26703</v>
      </c>
      <c r="N436" s="151">
        <v>299668883413.25067</v>
      </c>
      <c r="O436" s="106">
        <v>0.63685690180069554</v>
      </c>
      <c r="P436" s="106">
        <v>0.41905059859751426</v>
      </c>
      <c r="Q436" s="88">
        <v>15.907357317230664</v>
      </c>
      <c r="R436" s="151">
        <v>2346137373839.5811</v>
      </c>
      <c r="S436" s="171">
        <v>2058.1873834095995</v>
      </c>
      <c r="T436" s="165">
        <v>4.2848208918070264E-2</v>
      </c>
      <c r="U436" s="566">
        <v>2.0000000000000001E-4</v>
      </c>
      <c r="V436"/>
      <c r="W436"/>
      <c r="X436"/>
    </row>
    <row r="437" spans="1:24" x14ac:dyDescent="0.2">
      <c r="A437">
        <f t="shared" si="6"/>
        <v>433</v>
      </c>
      <c r="B437" s="106">
        <v>0.48898932296896724</v>
      </c>
      <c r="C437" s="88">
        <v>5318.8665941351928</v>
      </c>
      <c r="D437" s="106">
        <v>0.7000129439246342</v>
      </c>
      <c r="E437" s="106">
        <v>0.52540750969715688</v>
      </c>
      <c r="F437">
        <v>1</v>
      </c>
      <c r="G437">
        <v>2025</v>
      </c>
      <c r="H437" s="88">
        <v>13281288.980683576</v>
      </c>
      <c r="I437" s="151">
        <v>519707856226.27582</v>
      </c>
      <c r="J437" s="106">
        <v>0.48898932296896724</v>
      </c>
      <c r="K437" s="151">
        <v>13153458314.39905</v>
      </c>
      <c r="L437" s="151">
        <v>28634212365.310925</v>
      </c>
      <c r="M437" s="151">
        <v>156010220519.37668</v>
      </c>
      <c r="N437" s="151">
        <v>717505747425.36243</v>
      </c>
      <c r="O437" s="106">
        <v>0.5600612127602389</v>
      </c>
      <c r="P437" s="106">
        <v>0.39387643313470672</v>
      </c>
      <c r="Q437" s="88">
        <v>14.978065962041336</v>
      </c>
      <c r="R437" s="151">
        <v>4996406110576.4062</v>
      </c>
      <c r="S437" s="171">
        <v>4381.1576379722319</v>
      </c>
      <c r="T437" s="165">
        <v>4.5146427267351533E-2</v>
      </c>
      <c r="U437" s="566">
        <v>2.0000000000000001E-4</v>
      </c>
      <c r="V437"/>
      <c r="W437"/>
      <c r="X437"/>
    </row>
    <row r="438" spans="1:24" x14ac:dyDescent="0.2">
      <c r="A438">
        <f t="shared" si="6"/>
        <v>434</v>
      </c>
      <c r="B438" s="106">
        <v>0.63379200934366786</v>
      </c>
      <c r="C438" s="88">
        <v>2546.043103113208</v>
      </c>
      <c r="D438" s="106">
        <v>0.21831673186212741</v>
      </c>
      <c r="E438" s="106">
        <v>0.6261740194255011</v>
      </c>
      <c r="F438">
        <v>1</v>
      </c>
      <c r="G438">
        <v>2026</v>
      </c>
      <c r="H438" s="88">
        <v>2551296.1693238155</v>
      </c>
      <c r="I438" s="151">
        <v>149038298406.50238</v>
      </c>
      <c r="J438" s="106">
        <v>0.58818950209899246</v>
      </c>
      <c r="K438" s="151">
        <v>29764921421.29557</v>
      </c>
      <c r="L438" s="151">
        <v>38552592926.489136</v>
      </c>
      <c r="M438" s="151">
        <v>27598501392.928318</v>
      </c>
      <c r="N438" s="151">
        <v>244954314147.21539</v>
      </c>
      <c r="O438" s="106">
        <v>0.57391778739788246</v>
      </c>
      <c r="P438" s="106">
        <v>0.45556326769702421</v>
      </c>
      <c r="Q438" s="88">
        <v>14.505750567445492</v>
      </c>
      <c r="R438" s="151">
        <v>2032300392757.1726</v>
      </c>
      <c r="S438" s="171">
        <v>1778.9758549141618</v>
      </c>
      <c r="T438" s="165">
        <v>4.4021879890978367E-2</v>
      </c>
      <c r="U438" s="566">
        <v>2.0000000000000001E-4</v>
      </c>
      <c r="V438"/>
      <c r="W438"/>
      <c r="X438"/>
    </row>
    <row r="439" spans="1:24" x14ac:dyDescent="0.2">
      <c r="A439">
        <f t="shared" si="6"/>
        <v>435</v>
      </c>
      <c r="B439" s="106">
        <v>0.58249426247305569</v>
      </c>
      <c r="C439" s="88">
        <v>5488.5801289264327</v>
      </c>
      <c r="D439" s="106">
        <v>1.3097308911600187</v>
      </c>
      <c r="E439" s="106">
        <v>0.36252677480994799</v>
      </c>
      <c r="F439">
        <v>1</v>
      </c>
      <c r="G439">
        <v>2024</v>
      </c>
      <c r="H439" s="88">
        <v>53537288.274309553</v>
      </c>
      <c r="I439" s="151">
        <v>769797216694.40283</v>
      </c>
      <c r="J439" s="106">
        <v>0.15403896137509565</v>
      </c>
      <c r="K439" s="151">
        <v>50220124028.130447</v>
      </c>
      <c r="L439" s="151">
        <v>9240570402.394537</v>
      </c>
      <c r="M439" s="151">
        <v>733994067770.94568</v>
      </c>
      <c r="N439" s="151">
        <v>1563251978895.8735</v>
      </c>
      <c r="O439" s="106">
        <v>0.4562069863947511</v>
      </c>
      <c r="P439" s="106">
        <v>0.26142261980723447</v>
      </c>
      <c r="Q439" s="88">
        <v>18.049827733630302</v>
      </c>
      <c r="R439" s="151">
        <v>7932193216694.3701</v>
      </c>
      <c r="S439" s="171">
        <v>6956.3244084442795</v>
      </c>
      <c r="T439" s="165">
        <v>4.172767647221988E-2</v>
      </c>
      <c r="U439" s="566">
        <v>2.0000000000000001E-4</v>
      </c>
      <c r="V439"/>
      <c r="W439"/>
      <c r="X439"/>
    </row>
    <row r="440" spans="1:24" x14ac:dyDescent="0.2">
      <c r="A440">
        <f t="shared" si="6"/>
        <v>436</v>
      </c>
      <c r="B440" s="106">
        <v>0.46815784530819599</v>
      </c>
      <c r="C440" s="88">
        <v>6743.93745101895</v>
      </c>
      <c r="D440" s="106">
        <v>0.28604233717541716</v>
      </c>
      <c r="E440" s="106">
        <v>0.58206209677800547</v>
      </c>
      <c r="F440">
        <v>1</v>
      </c>
      <c r="G440">
        <v>2025</v>
      </c>
      <c r="H440" s="88">
        <v>3305769.0147359194</v>
      </c>
      <c r="I440" s="151">
        <v>134960307618.50531</v>
      </c>
      <c r="J440" s="106">
        <v>0.41827306841169098</v>
      </c>
      <c r="K440" s="151">
        <v>13641015213.129593</v>
      </c>
      <c r="L440" s="151">
        <v>21229242354.839764</v>
      </c>
      <c r="M440" s="151">
        <v>93884308922.803131</v>
      </c>
      <c r="N440" s="151">
        <v>263714874109.27777</v>
      </c>
      <c r="O440" s="106">
        <v>0.56326403091673927</v>
      </c>
      <c r="P440" s="106">
        <v>0.39534821655350988</v>
      </c>
      <c r="Q440" s="88">
        <v>15.978038048593982</v>
      </c>
      <c r="R440" s="151">
        <v>2069060164657.7559</v>
      </c>
      <c r="S440" s="171">
        <v>1814.4479872036177</v>
      </c>
      <c r="T440" s="165">
        <v>4.0290595414341775E-2</v>
      </c>
      <c r="U440" s="566">
        <v>2.0000000000000001E-4</v>
      </c>
      <c r="V440"/>
      <c r="W440"/>
      <c r="X440"/>
    </row>
    <row r="441" spans="1:24" x14ac:dyDescent="0.2">
      <c r="A441">
        <f t="shared" si="6"/>
        <v>437</v>
      </c>
      <c r="B441" s="106">
        <v>0.6075187433293483</v>
      </c>
      <c r="C441" s="88">
        <v>1500</v>
      </c>
      <c r="D441" s="106">
        <v>0.42088140236093446</v>
      </c>
      <c r="E441" s="106">
        <v>0.5655527721094713</v>
      </c>
      <c r="F441">
        <v>1</v>
      </c>
      <c r="G441">
        <v>2025</v>
      </c>
      <c r="H441" s="88">
        <v>5609402.6582520269</v>
      </c>
      <c r="I441" s="151">
        <v>255287807692.41074</v>
      </c>
      <c r="J441" s="106">
        <v>0.52563086939565196</v>
      </c>
      <c r="K441" s="151">
        <v>9374006581.9037952</v>
      </c>
      <c r="L441" s="151">
        <v>13994338253.96327</v>
      </c>
      <c r="M441" s="151">
        <v>74156023883.018616</v>
      </c>
      <c r="N441" s="151">
        <v>352812176411.29645</v>
      </c>
      <c r="O441" s="106">
        <v>0.58021648826092775</v>
      </c>
      <c r="P441" s="106">
        <v>0.41355647893323011</v>
      </c>
      <c r="Q441" s="88">
        <v>14.923267516831789</v>
      </c>
      <c r="R441" s="151">
        <v>2716315952564.061</v>
      </c>
      <c r="S441" s="171">
        <v>2380.5896222409638</v>
      </c>
      <c r="T441" s="165">
        <v>4.3097884341380913E-2</v>
      </c>
      <c r="U441" s="566">
        <v>2.0000000000000001E-4</v>
      </c>
      <c r="V441"/>
      <c r="W441"/>
      <c r="X441"/>
    </row>
    <row r="442" spans="1:24" x14ac:dyDescent="0.2">
      <c r="A442">
        <f t="shared" si="6"/>
        <v>438</v>
      </c>
      <c r="B442" s="106">
        <v>0.35841717292513409</v>
      </c>
      <c r="C442" s="88">
        <v>3472.8255803165666</v>
      </c>
      <c r="D442" s="106">
        <v>0.41190736392447069</v>
      </c>
      <c r="E442" s="106">
        <v>0.56958895078163074</v>
      </c>
      <c r="F442">
        <v>1</v>
      </c>
      <c r="G442">
        <v>2024</v>
      </c>
      <c r="H442" s="88">
        <v>5429178.4180097897</v>
      </c>
      <c r="I442" s="151">
        <v>230584953743.7215</v>
      </c>
      <c r="J442" s="106">
        <v>0.35841717292513409</v>
      </c>
      <c r="K442" s="151">
        <v>5117719794.8642969</v>
      </c>
      <c r="L442" s="151">
        <v>8240726402.5260134</v>
      </c>
      <c r="M442" s="151">
        <v>158077728347.98517</v>
      </c>
      <c r="N442" s="151">
        <v>402021128289.09698</v>
      </c>
      <c r="O442" s="106">
        <v>0.53653988773742856</v>
      </c>
      <c r="P442" s="106">
        <v>0.36562135559804421</v>
      </c>
      <c r="Q442" s="88">
        <v>16.684691961503056</v>
      </c>
      <c r="R442" s="151">
        <v>2898989644577.0693</v>
      </c>
      <c r="S442" s="171">
        <v>2541.6775685017437</v>
      </c>
      <c r="T442" s="165">
        <v>4.0496622514382019E-2</v>
      </c>
      <c r="U442" s="566">
        <v>2.0000000000000001E-4</v>
      </c>
      <c r="V442"/>
      <c r="W442"/>
      <c r="X442"/>
    </row>
    <row r="443" spans="1:24" x14ac:dyDescent="0.2">
      <c r="A443">
        <f t="shared" si="6"/>
        <v>439</v>
      </c>
      <c r="B443" s="106">
        <v>0.43069988475081555</v>
      </c>
      <c r="C443" s="88">
        <v>6231.1856198823498</v>
      </c>
      <c r="D443" s="106">
        <v>0.73199769249957702</v>
      </c>
      <c r="E443" s="106">
        <v>0.7</v>
      </c>
      <c r="F443">
        <v>1</v>
      </c>
      <c r="G443">
        <v>2023</v>
      </c>
      <c r="H443" s="88">
        <v>15265296.466447178</v>
      </c>
      <c r="I443" s="151">
        <v>534623297571.54071</v>
      </c>
      <c r="J443" s="106">
        <v>0.43069988475081555</v>
      </c>
      <c r="K443" s="151">
        <v>9264572441.866415</v>
      </c>
      <c r="L443" s="151">
        <v>0</v>
      </c>
      <c r="M443" s="151">
        <v>421644648866.19</v>
      </c>
      <c r="N443" s="151">
        <v>965532518879.59717</v>
      </c>
      <c r="O443" s="106">
        <v>0.58783924999308401</v>
      </c>
      <c r="P443" s="106">
        <v>0.40686560402195854</v>
      </c>
      <c r="Q443" s="88">
        <v>16.470771401588262</v>
      </c>
      <c r="R443" s="151">
        <v>7145528638185.2402</v>
      </c>
      <c r="S443" s="171">
        <v>6264.2861787473594</v>
      </c>
      <c r="T443" s="165">
        <v>4.3808356747631706E-2</v>
      </c>
      <c r="U443" s="566">
        <v>2.0000000000000001E-4</v>
      </c>
      <c r="V443"/>
      <c r="W443"/>
      <c r="X443"/>
    </row>
    <row r="444" spans="1:24" x14ac:dyDescent="0.2">
      <c r="A444">
        <f t="shared" si="6"/>
        <v>440</v>
      </c>
      <c r="B444" s="106">
        <v>0.40405336356881044</v>
      </c>
      <c r="C444" s="88">
        <v>6135.0265215304971</v>
      </c>
      <c r="D444" s="106">
        <v>0.95278031448584322</v>
      </c>
      <c r="E444" s="106">
        <v>0.34356912187511157</v>
      </c>
      <c r="F444">
        <v>1</v>
      </c>
      <c r="G444">
        <v>2025</v>
      </c>
      <c r="H444" s="88">
        <v>27089051.117289327</v>
      </c>
      <c r="I444" s="151">
        <v>670189087640.30688</v>
      </c>
      <c r="J444" s="106">
        <v>0.40405336356881039</v>
      </c>
      <c r="K444" s="151">
        <v>25522016594.688553</v>
      </c>
      <c r="L444" s="151">
        <v>54483288695.441689</v>
      </c>
      <c r="M444" s="151">
        <v>291296598065.20984</v>
      </c>
      <c r="N444" s="151">
        <v>1041490990995.6471</v>
      </c>
      <c r="O444" s="106">
        <v>0.52560806500436386</v>
      </c>
      <c r="P444" s="106">
        <v>0.3616975590786729</v>
      </c>
      <c r="Q444" s="88">
        <v>15.548295909145819</v>
      </c>
      <c r="R444" s="151">
        <v>6491506640909.2197</v>
      </c>
      <c r="S444" s="171">
        <v>5692.0042562097842</v>
      </c>
      <c r="T444" s="165">
        <v>4.6379896238316357E-2</v>
      </c>
      <c r="U444" s="566">
        <v>2.0000000000000001E-4</v>
      </c>
      <c r="V444"/>
      <c r="W444"/>
      <c r="X444"/>
    </row>
    <row r="445" spans="1:24" x14ac:dyDescent="0.2">
      <c r="A445">
        <f t="shared" si="6"/>
        <v>441</v>
      </c>
      <c r="B445" s="106">
        <v>0.3072503563412563</v>
      </c>
      <c r="C445" s="88">
        <v>2513.1610001636864</v>
      </c>
      <c r="D445" s="106">
        <v>0.79734594708465034</v>
      </c>
      <c r="E445" s="106">
        <v>0.47350149711102602</v>
      </c>
      <c r="F445">
        <v>1</v>
      </c>
      <c r="G445">
        <v>2026</v>
      </c>
      <c r="H445" s="88">
        <v>17815954.164867025</v>
      </c>
      <c r="I445" s="151">
        <v>598813328260.97791</v>
      </c>
      <c r="J445" s="106">
        <v>0.3072503563412563</v>
      </c>
      <c r="K445" s="151">
        <v>29232401149.072174</v>
      </c>
      <c r="L445" s="151">
        <v>39887356103.915016</v>
      </c>
      <c r="M445" s="151">
        <v>79546042474.341736</v>
      </c>
      <c r="N445" s="151">
        <v>747479127988.30676</v>
      </c>
      <c r="O445" s="106">
        <v>0.37396673283037468</v>
      </c>
      <c r="P445" s="106">
        <v>0.18219813864575476</v>
      </c>
      <c r="Q445" s="88">
        <v>14.322818278766368</v>
      </c>
      <c r="R445" s="151">
        <v>2206663476150.6719</v>
      </c>
      <c r="S445" s="171">
        <v>1934.5580618899135</v>
      </c>
      <c r="T445" s="165">
        <v>4.8697062410357234E-2</v>
      </c>
      <c r="U445" s="566">
        <v>2.0000000000000001E-4</v>
      </c>
      <c r="V445"/>
      <c r="W445"/>
      <c r="X445"/>
    </row>
    <row r="446" spans="1:24" x14ac:dyDescent="0.2">
      <c r="A446">
        <f t="shared" si="6"/>
        <v>442</v>
      </c>
      <c r="B446" s="106">
        <v>0.59689808896850927</v>
      </c>
      <c r="C446" s="88">
        <v>5463.0771035187336</v>
      </c>
      <c r="D446" s="106">
        <v>0.86855028090764463</v>
      </c>
      <c r="E446" s="106">
        <v>0.50702566632989321</v>
      </c>
      <c r="F446">
        <v>1</v>
      </c>
      <c r="G446">
        <v>2027</v>
      </c>
      <c r="H446" s="88">
        <v>21762397.245650083</v>
      </c>
      <c r="I446" s="151">
        <v>475371189928.45557</v>
      </c>
      <c r="J446" s="106">
        <v>0.2998644527037585</v>
      </c>
      <c r="K446" s="151">
        <v>28398078523.934334</v>
      </c>
      <c r="L446" s="151">
        <v>53945642771.926323</v>
      </c>
      <c r="M446" s="151">
        <v>0</v>
      </c>
      <c r="N446" s="151">
        <v>557714911224.31628</v>
      </c>
      <c r="O446" s="106">
        <v>0.33297197578760951</v>
      </c>
      <c r="P446" s="106">
        <v>0.21948107658950866</v>
      </c>
      <c r="Q446" s="88">
        <v>13.848200868323826</v>
      </c>
      <c r="R446" s="151">
        <v>2003586227387.7542</v>
      </c>
      <c r="S446" s="171">
        <v>1755.5007721098193</v>
      </c>
      <c r="T446" s="165">
        <v>4.9889148319941894E-2</v>
      </c>
      <c r="U446" s="566">
        <v>2.0000000000000001E-4</v>
      </c>
      <c r="V446"/>
      <c r="W446"/>
      <c r="X446"/>
    </row>
    <row r="447" spans="1:24" x14ac:dyDescent="0.2">
      <c r="A447">
        <f t="shared" si="6"/>
        <v>443</v>
      </c>
      <c r="B447" s="106">
        <v>0.50493301805989876</v>
      </c>
      <c r="C447" s="88">
        <v>4192.4605279691341</v>
      </c>
      <c r="D447" s="106">
        <v>0.90330838431954275</v>
      </c>
      <c r="E447" s="106">
        <v>0.6323153676651978</v>
      </c>
      <c r="F447">
        <v>1</v>
      </c>
      <c r="G447">
        <v>2024</v>
      </c>
      <c r="H447" s="88">
        <v>24844240.501722515</v>
      </c>
      <c r="I447" s="151">
        <v>548661524851.04974</v>
      </c>
      <c r="J447" s="106">
        <v>0.34048921915506869</v>
      </c>
      <c r="K447" s="151">
        <v>13103913921.162476</v>
      </c>
      <c r="L447" s="151">
        <v>33304368275.320637</v>
      </c>
      <c r="M447" s="151">
        <v>391137698298.48346</v>
      </c>
      <c r="N447" s="151">
        <v>986207505346.01624</v>
      </c>
      <c r="O447" s="106">
        <v>0.53372843400875136</v>
      </c>
      <c r="P447" s="106">
        <v>0.34734098942440966</v>
      </c>
      <c r="Q447" s="88">
        <v>16.753562953371084</v>
      </c>
      <c r="R447" s="151">
        <v>6495600399785.4697</v>
      </c>
      <c r="S447" s="171">
        <v>5690.5029198844959</v>
      </c>
      <c r="T447" s="165">
        <v>4.2209119641684487E-2</v>
      </c>
      <c r="U447" s="566">
        <v>2.0000000000000001E-4</v>
      </c>
      <c r="V447"/>
      <c r="W447"/>
      <c r="X447"/>
    </row>
    <row r="448" spans="1:24" x14ac:dyDescent="0.2">
      <c r="A448">
        <f t="shared" si="6"/>
        <v>444</v>
      </c>
      <c r="B448" s="106">
        <v>0.55449177673439265</v>
      </c>
      <c r="C448" s="88">
        <v>9350.3529104189965</v>
      </c>
      <c r="D448" s="106">
        <v>1.069936789815602</v>
      </c>
      <c r="E448" s="106">
        <v>0.5532926400215451</v>
      </c>
      <c r="F448">
        <v>1</v>
      </c>
      <c r="G448">
        <v>2023</v>
      </c>
      <c r="H448" s="88">
        <v>34673045.146974266</v>
      </c>
      <c r="I448" s="151">
        <v>777169650755.04871</v>
      </c>
      <c r="J448" s="106">
        <v>0.2417010239013172</v>
      </c>
      <c r="K448" s="151">
        <v>23274587809.59285</v>
      </c>
      <c r="L448" s="151">
        <v>0</v>
      </c>
      <c r="M448" s="151">
        <v>424686622505.64191</v>
      </c>
      <c r="N448" s="151">
        <v>1225130861070.2834</v>
      </c>
      <c r="O448" s="106">
        <v>0.43064134216334216</v>
      </c>
      <c r="P448" s="106">
        <v>0.20315271406219848</v>
      </c>
      <c r="Q448" s="88">
        <v>16.039666978690462</v>
      </c>
      <c r="R448" s="151">
        <v>4406856015420.9648</v>
      </c>
      <c r="S448" s="171">
        <v>3864.3070610187965</v>
      </c>
      <c r="T448" s="165">
        <v>4.4788407468274907E-2</v>
      </c>
      <c r="U448" s="566">
        <v>2.0000000000000001E-4</v>
      </c>
      <c r="V448"/>
      <c r="W448"/>
      <c r="X448"/>
    </row>
    <row r="449" spans="1:24" x14ac:dyDescent="0.2">
      <c r="A449">
        <f t="shared" si="6"/>
        <v>445</v>
      </c>
      <c r="B449" s="106">
        <v>0.55808820172755658</v>
      </c>
      <c r="C449" s="88">
        <v>4208.2278753295332</v>
      </c>
      <c r="D449" s="106">
        <v>0.90087628539882791</v>
      </c>
      <c r="E449" s="106">
        <v>0.43364873374342294</v>
      </c>
      <c r="F449">
        <v>1</v>
      </c>
      <c r="G449">
        <v>2024</v>
      </c>
      <c r="H449" s="88">
        <v>24213707.639207073</v>
      </c>
      <c r="I449" s="151">
        <v>570698289983.67224</v>
      </c>
      <c r="J449" s="106">
        <v>0.3086585136103529</v>
      </c>
      <c r="K449" s="151">
        <v>16892298402.455873</v>
      </c>
      <c r="L449" s="151">
        <v>5826655297.45432</v>
      </c>
      <c r="M449" s="151">
        <v>180983806615.48254</v>
      </c>
      <c r="N449" s="151">
        <v>774401050299.06506</v>
      </c>
      <c r="O449" s="106">
        <v>0.42045301373356497</v>
      </c>
      <c r="P449" s="106">
        <v>0.25458074344993953</v>
      </c>
      <c r="Q449" s="88">
        <v>15.850824032792454</v>
      </c>
      <c r="R449" s="151">
        <v>3695791045727.3818</v>
      </c>
      <c r="S449" s="171">
        <v>3241.9688234323971</v>
      </c>
      <c r="T449" s="165">
        <v>4.2514996160486027E-2</v>
      </c>
      <c r="U449" s="566">
        <v>2.0000000000000001E-4</v>
      </c>
      <c r="V449"/>
      <c r="W449"/>
      <c r="X449"/>
    </row>
    <row r="450" spans="1:24" x14ac:dyDescent="0.2">
      <c r="A450">
        <f t="shared" si="6"/>
        <v>446</v>
      </c>
      <c r="B450" s="106">
        <v>0.6390425049627968</v>
      </c>
      <c r="C450" s="88">
        <v>5248.6734624637438</v>
      </c>
      <c r="D450" s="106">
        <v>0.97127085119109657</v>
      </c>
      <c r="E450" s="106">
        <v>0.7</v>
      </c>
      <c r="F450">
        <v>1</v>
      </c>
      <c r="G450">
        <v>2024</v>
      </c>
      <c r="H450" s="88">
        <v>29389924.711825918</v>
      </c>
      <c r="I450" s="151">
        <v>773413760603.57178</v>
      </c>
      <c r="J450" s="106">
        <v>0.40126111333527736</v>
      </c>
      <c r="K450" s="151">
        <v>30470439767.64352</v>
      </c>
      <c r="L450" s="151">
        <v>6578072751.6948986</v>
      </c>
      <c r="M450" s="151">
        <v>365109906912.73462</v>
      </c>
      <c r="N450" s="151">
        <v>1175572180035.6448</v>
      </c>
      <c r="O450" s="106">
        <v>0.51693231662026107</v>
      </c>
      <c r="P450" s="106">
        <v>0.29725953677851696</v>
      </c>
      <c r="Q450" s="88">
        <v>15.061657251562966</v>
      </c>
      <c r="R450" s="151">
        <v>5940922911094.2646</v>
      </c>
      <c r="S450" s="171">
        <v>5204.0632842106879</v>
      </c>
      <c r="T450" s="165">
        <v>4.6924061768261846E-2</v>
      </c>
      <c r="U450" s="566">
        <v>2.0000000000000001E-4</v>
      </c>
      <c r="V450"/>
      <c r="W450"/>
      <c r="X450"/>
    </row>
    <row r="451" spans="1:24" x14ac:dyDescent="0.2">
      <c r="A451">
        <f t="shared" si="6"/>
        <v>447</v>
      </c>
      <c r="B451" s="106">
        <v>0.57283149937153777</v>
      </c>
      <c r="C451" s="88">
        <v>4283.1053459199393</v>
      </c>
      <c r="D451" s="106">
        <v>0.77774695545608818</v>
      </c>
      <c r="E451" s="106">
        <v>0.13816195550249277</v>
      </c>
      <c r="F451">
        <v>1</v>
      </c>
      <c r="G451">
        <v>2025</v>
      </c>
      <c r="H451" s="88">
        <v>17617484.636778671</v>
      </c>
      <c r="I451" s="151">
        <v>472566247213.50732</v>
      </c>
      <c r="J451" s="106">
        <v>0.34737232547341135</v>
      </c>
      <c r="K451" s="151">
        <v>20718135875.342422</v>
      </c>
      <c r="L451" s="151">
        <v>35009054098.8423</v>
      </c>
      <c r="M451" s="151">
        <v>102872894907.30084</v>
      </c>
      <c r="N451" s="151">
        <v>631166332094.99292</v>
      </c>
      <c r="O451" s="106">
        <v>0.43484891617825711</v>
      </c>
      <c r="P451" s="106">
        <v>0.33669082976836445</v>
      </c>
      <c r="Q451" s="88">
        <v>15.616485896673941</v>
      </c>
      <c r="R451" s="151">
        <v>3958366203875.0366</v>
      </c>
      <c r="S451" s="171">
        <v>3468.5416627640475</v>
      </c>
      <c r="T451" s="165">
        <v>4.3254774544840356E-2</v>
      </c>
      <c r="U451" s="566">
        <v>2.0000000000000001E-4</v>
      </c>
      <c r="V451"/>
      <c r="W451"/>
      <c r="X451"/>
    </row>
    <row r="452" spans="1:24" x14ac:dyDescent="0.2">
      <c r="A452">
        <f t="shared" si="6"/>
        <v>448</v>
      </c>
      <c r="B452" s="106">
        <v>0.71446228231369135</v>
      </c>
      <c r="C452" s="88">
        <v>6177.4138837208311</v>
      </c>
      <c r="D452" s="106">
        <v>0.39619833564841284</v>
      </c>
      <c r="E452" s="106">
        <v>0.33356682017129768</v>
      </c>
      <c r="F452">
        <v>1</v>
      </c>
      <c r="G452">
        <v>2026</v>
      </c>
      <c r="H452" s="88">
        <v>5047446.7204455752</v>
      </c>
      <c r="I452" s="151">
        <v>232905959042.09332</v>
      </c>
      <c r="J452" s="106">
        <v>0.54137528401453683</v>
      </c>
      <c r="K452" s="151">
        <v>23941866464.973213</v>
      </c>
      <c r="L452" s="151">
        <v>29149229473.049503</v>
      </c>
      <c r="M452" s="151">
        <v>54548274134.866631</v>
      </c>
      <c r="N452" s="151">
        <v>340545329114.98267</v>
      </c>
      <c r="O452" s="106">
        <v>0.56687764038085853</v>
      </c>
      <c r="P452" s="106">
        <v>0.40160430368506395</v>
      </c>
      <c r="Q452" s="88">
        <v>14.357381744225076</v>
      </c>
      <c r="R452" s="151">
        <v>2304632146505.9819</v>
      </c>
      <c r="S452" s="171">
        <v>2021.6196916177955</v>
      </c>
      <c r="T452" s="165">
        <v>4.7551079100534646E-2</v>
      </c>
      <c r="U452" s="566">
        <v>2.0000000000000001E-4</v>
      </c>
      <c r="V452"/>
      <c r="W452"/>
      <c r="X452"/>
    </row>
    <row r="453" spans="1:24" x14ac:dyDescent="0.2">
      <c r="A453">
        <f t="shared" si="6"/>
        <v>449</v>
      </c>
      <c r="B453" s="106">
        <v>0.45761525960886212</v>
      </c>
      <c r="C453" s="88">
        <v>4553.9531419782279</v>
      </c>
      <c r="D453" s="106">
        <v>0.68082231029400719</v>
      </c>
      <c r="E453" s="106">
        <v>0.52093733998987002</v>
      </c>
      <c r="F453">
        <v>1</v>
      </c>
      <c r="G453">
        <v>2025</v>
      </c>
      <c r="H453" s="88">
        <v>13281237.211670775</v>
      </c>
      <c r="I453" s="151">
        <v>475769557945.63983</v>
      </c>
      <c r="J453" s="106">
        <v>0.45761525960886207</v>
      </c>
      <c r="K453" s="151">
        <v>20101660546.332832</v>
      </c>
      <c r="L453" s="151">
        <v>15921899887.956932</v>
      </c>
      <c r="M453" s="151">
        <v>182027228426.67532</v>
      </c>
      <c r="N453" s="151">
        <v>693820346806.60498</v>
      </c>
      <c r="O453" s="106">
        <v>0.54204047799396871</v>
      </c>
      <c r="P453" s="106">
        <v>0.31484641346222175</v>
      </c>
      <c r="Q453" s="88">
        <v>14.579594465526387</v>
      </c>
      <c r="R453" s="151">
        <v>3647363821260.731</v>
      </c>
      <c r="S453" s="171">
        <v>3197.4354065123202</v>
      </c>
      <c r="T453" s="165">
        <v>4.7806385265284863E-2</v>
      </c>
      <c r="U453" s="566">
        <v>2.0000000000000001E-4</v>
      </c>
      <c r="V453"/>
      <c r="W453"/>
      <c r="X453"/>
    </row>
    <row r="454" spans="1:24" x14ac:dyDescent="0.2">
      <c r="A454">
        <f t="shared" si="6"/>
        <v>450</v>
      </c>
      <c r="B454" s="106">
        <v>0.41068781207662314</v>
      </c>
      <c r="C454" s="88">
        <v>7607.1398852356351</v>
      </c>
      <c r="D454" s="106">
        <v>0.63297234499935406</v>
      </c>
      <c r="E454" s="106">
        <v>0.37776432872716853</v>
      </c>
      <c r="F454">
        <v>1</v>
      </c>
      <c r="G454">
        <v>2027</v>
      </c>
      <c r="H454" s="88">
        <v>10916103.447323896</v>
      </c>
      <c r="I454" s="151">
        <v>386244021458.42365</v>
      </c>
      <c r="J454" s="106">
        <v>0.41068781207662308</v>
      </c>
      <c r="K454" s="151">
        <v>22543992364.09964</v>
      </c>
      <c r="L454" s="151">
        <v>40787700963.285118</v>
      </c>
      <c r="M454" s="151">
        <v>0</v>
      </c>
      <c r="N454" s="151">
        <v>449575714785.80835</v>
      </c>
      <c r="O454" s="106">
        <v>0.42541415512664987</v>
      </c>
      <c r="P454" s="106">
        <v>0.32635490961576241</v>
      </c>
      <c r="Q454" s="88">
        <v>13.836250762643607</v>
      </c>
      <c r="R454" s="151">
        <v>2407591908629.2627</v>
      </c>
      <c r="S454" s="171">
        <v>2111.7779391202735</v>
      </c>
      <c r="T454" s="165">
        <v>4.7634233431135424E-2</v>
      </c>
      <c r="U454" s="566">
        <v>2.0000000000000001E-4</v>
      </c>
      <c r="V454"/>
      <c r="W454"/>
      <c r="X454"/>
    </row>
    <row r="455" spans="1:24" x14ac:dyDescent="0.2">
      <c r="A455">
        <f t="shared" ref="A455:A518" si="7">A454+1</f>
        <v>451</v>
      </c>
      <c r="B455" s="106">
        <v>0.55088615592997281</v>
      </c>
      <c r="C455" s="88">
        <v>4384.4505172093204</v>
      </c>
      <c r="D455" s="106">
        <v>0.86527724701006248</v>
      </c>
      <c r="E455" s="106">
        <v>0.16617999999623889</v>
      </c>
      <c r="F455">
        <v>1</v>
      </c>
      <c r="G455">
        <v>2026</v>
      </c>
      <c r="H455" s="88">
        <v>21300768.576623682</v>
      </c>
      <c r="I455" s="151">
        <v>493937031386.00653</v>
      </c>
      <c r="J455" s="106">
        <v>0.35211635785898709</v>
      </c>
      <c r="K455" s="151">
        <v>20816193152.64677</v>
      </c>
      <c r="L455" s="151">
        <v>54554061951.345573</v>
      </c>
      <c r="M455" s="151">
        <v>104711882157.89664</v>
      </c>
      <c r="N455" s="151">
        <v>674019168647.89551</v>
      </c>
      <c r="O455" s="106">
        <v>0.4470734332306967</v>
      </c>
      <c r="P455" s="106">
        <v>0.28128199071967691</v>
      </c>
      <c r="Q455" s="88">
        <v>15.551088819365209</v>
      </c>
      <c r="R455" s="151">
        <v>3280885786009.5327</v>
      </c>
      <c r="S455" s="171">
        <v>2878.0887164976689</v>
      </c>
      <c r="T455" s="165">
        <v>4.5992194436954681E-2</v>
      </c>
      <c r="U455" s="566">
        <v>2.0000000000000001E-4</v>
      </c>
      <c r="V455"/>
      <c r="W455"/>
      <c r="X455"/>
    </row>
    <row r="456" spans="1:24" x14ac:dyDescent="0.2">
      <c r="A456">
        <f t="shared" si="7"/>
        <v>452</v>
      </c>
      <c r="B456" s="106">
        <v>0.57309523156725328</v>
      </c>
      <c r="C456" s="88">
        <v>3342.7385742787501</v>
      </c>
      <c r="D456" s="106">
        <v>0.8688220576043546</v>
      </c>
      <c r="E456" s="106">
        <v>0.62724848178285753</v>
      </c>
      <c r="F456">
        <v>1</v>
      </c>
      <c r="G456">
        <v>2022</v>
      </c>
      <c r="H456" s="88">
        <v>22083283.363071453</v>
      </c>
      <c r="I456" s="151">
        <v>543892102114.67847</v>
      </c>
      <c r="J456" s="106">
        <v>0.32541228459771898</v>
      </c>
      <c r="K456" s="151">
        <v>196380020.57045877</v>
      </c>
      <c r="L456" s="151">
        <v>0</v>
      </c>
      <c r="M456" s="151">
        <v>1040240084090.1991</v>
      </c>
      <c r="N456" s="151">
        <v>1584328566225.448</v>
      </c>
      <c r="O456" s="106">
        <v>0.63697724090164987</v>
      </c>
      <c r="P456" s="106">
        <v>0.39836792402658588</v>
      </c>
      <c r="Q456" s="88">
        <v>18.094546508664244</v>
      </c>
      <c r="R456" s="151">
        <v>12902127897845.25</v>
      </c>
      <c r="S456" s="171">
        <v>11317.921145479448</v>
      </c>
      <c r="T456" s="165">
        <v>3.9060430076292618E-2</v>
      </c>
      <c r="U456" s="566">
        <v>2.0000000000000001E-4</v>
      </c>
      <c r="V456"/>
      <c r="W456"/>
      <c r="X456"/>
    </row>
    <row r="457" spans="1:24" x14ac:dyDescent="0.2">
      <c r="A457">
        <f t="shared" si="7"/>
        <v>453</v>
      </c>
      <c r="B457" s="106">
        <v>0.62005811977300573</v>
      </c>
      <c r="C457" s="88">
        <v>1500</v>
      </c>
      <c r="D457" s="106">
        <v>0.52912723967487885</v>
      </c>
      <c r="E457" s="106">
        <v>0.35730991796653722</v>
      </c>
      <c r="F457">
        <v>1</v>
      </c>
      <c r="G457">
        <v>2023</v>
      </c>
      <c r="H457" s="88">
        <v>8089407.1916178744</v>
      </c>
      <c r="I457" s="151">
        <v>285249242206.74634</v>
      </c>
      <c r="J457" s="106">
        <v>0.47017739845383877</v>
      </c>
      <c r="K457" s="151">
        <v>464005403.41684109</v>
      </c>
      <c r="L457" s="151">
        <v>0</v>
      </c>
      <c r="M457" s="151">
        <v>318713415047.30151</v>
      </c>
      <c r="N457" s="151">
        <v>604426662657.46472</v>
      </c>
      <c r="O457" s="106">
        <v>0.64373149413833664</v>
      </c>
      <c r="P457" s="106">
        <v>0.43513172271957662</v>
      </c>
      <c r="Q457" s="88">
        <v>16.75553728748293</v>
      </c>
      <c r="R457" s="151">
        <v>5100904358446.9658</v>
      </c>
      <c r="S457" s="171">
        <v>4472.7760679785943</v>
      </c>
      <c r="T457" s="165">
        <v>4.1181239712378193E-2</v>
      </c>
      <c r="U457" s="566">
        <v>2.0000000000000001E-4</v>
      </c>
      <c r="V457"/>
      <c r="W457"/>
      <c r="X457"/>
    </row>
    <row r="458" spans="1:24" x14ac:dyDescent="0.2">
      <c r="A458">
        <f t="shared" si="7"/>
        <v>454</v>
      </c>
      <c r="B458" s="106">
        <v>0.37686909135725011</v>
      </c>
      <c r="C458" s="88">
        <v>2572.3313348805523</v>
      </c>
      <c r="D458" s="106">
        <v>0.49795721118870345</v>
      </c>
      <c r="E458" s="106">
        <v>0.43754349077648158</v>
      </c>
      <c r="F458">
        <v>1</v>
      </c>
      <c r="G458">
        <v>2025</v>
      </c>
      <c r="H458" s="88">
        <v>7224693.3495655796</v>
      </c>
      <c r="I458" s="151">
        <v>271519880245.65906</v>
      </c>
      <c r="J458" s="106">
        <v>0.37686909135725011</v>
      </c>
      <c r="K458" s="151">
        <v>29579871667.228504</v>
      </c>
      <c r="L458" s="151">
        <v>68245139200.166641</v>
      </c>
      <c r="M458" s="151">
        <v>118901764786.26955</v>
      </c>
      <c r="N458" s="151">
        <v>488246655899.32373</v>
      </c>
      <c r="O458" s="106">
        <v>0.51622468008205136</v>
      </c>
      <c r="P458" s="106">
        <v>0.39725025420145704</v>
      </c>
      <c r="Q458" s="88">
        <v>16.488145891093517</v>
      </c>
      <c r="R458" s="151">
        <v>3555618470636.4463</v>
      </c>
      <c r="S458" s="171">
        <v>3116.4630237927699</v>
      </c>
      <c r="T458" s="165">
        <v>4.366002421331109E-2</v>
      </c>
      <c r="U458" s="566">
        <v>2.0000000000000001E-4</v>
      </c>
      <c r="V458"/>
      <c r="W458"/>
      <c r="X458"/>
    </row>
    <row r="459" spans="1:24" x14ac:dyDescent="0.2">
      <c r="A459">
        <f t="shared" si="7"/>
        <v>455</v>
      </c>
      <c r="B459" s="106">
        <v>0.49358307427091569</v>
      </c>
      <c r="C459" s="88">
        <v>6682.472351162487</v>
      </c>
      <c r="D459" s="106">
        <v>0.65498002511669096</v>
      </c>
      <c r="E459" s="106">
        <v>0.47644967288280843</v>
      </c>
      <c r="F459">
        <v>1</v>
      </c>
      <c r="G459">
        <v>2027</v>
      </c>
      <c r="H459" s="88">
        <v>11884503.696308244</v>
      </c>
      <c r="I459" s="151">
        <v>385073235128.88104</v>
      </c>
      <c r="J459" s="106">
        <v>0.44112171278120427</v>
      </c>
      <c r="K459" s="151">
        <v>44650306009.160324</v>
      </c>
      <c r="L459" s="151">
        <v>119882948449.46605</v>
      </c>
      <c r="M459" s="151">
        <v>0</v>
      </c>
      <c r="N459" s="151">
        <v>549606489587.50745</v>
      </c>
      <c r="O459" s="106">
        <v>0.48356511216832837</v>
      </c>
      <c r="P459" s="106">
        <v>0.3256988372684852</v>
      </c>
      <c r="Q459" s="88">
        <v>14.450324004257839</v>
      </c>
      <c r="R459" s="151">
        <v>3046965209646.3628</v>
      </c>
      <c r="S459" s="171">
        <v>2670.0307252937628</v>
      </c>
      <c r="T459" s="165">
        <v>4.699965156942236E-2</v>
      </c>
      <c r="U459" s="566">
        <v>2.0000000000000001E-4</v>
      </c>
      <c r="V459"/>
      <c r="W459"/>
      <c r="X459"/>
    </row>
    <row r="460" spans="1:24" x14ac:dyDescent="0.2">
      <c r="A460">
        <f t="shared" si="7"/>
        <v>456</v>
      </c>
      <c r="B460" s="106">
        <v>0.47487797495878464</v>
      </c>
      <c r="C460" s="88">
        <v>1915.1182318425308</v>
      </c>
      <c r="D460" s="106">
        <v>1.037933250390469</v>
      </c>
      <c r="E460" s="106">
        <v>0.41634732876222141</v>
      </c>
      <c r="F460">
        <v>1</v>
      </c>
      <c r="G460">
        <v>2026</v>
      </c>
      <c r="H460" s="88">
        <v>33537888.601884209</v>
      </c>
      <c r="I460" s="151">
        <v>844030775523.72986</v>
      </c>
      <c r="J460" s="106">
        <v>0.34279022295001382</v>
      </c>
      <c r="K460" s="151">
        <v>47146829866.815239</v>
      </c>
      <c r="L460" s="151">
        <v>74190599921.413773</v>
      </c>
      <c r="M460" s="151">
        <v>89065494085.749969</v>
      </c>
      <c r="N460" s="151">
        <v>1054433699397.7087</v>
      </c>
      <c r="O460" s="106">
        <v>0.39825204103780748</v>
      </c>
      <c r="P460" s="106">
        <v>0.27571952769599722</v>
      </c>
      <c r="Q460" s="88">
        <v>14.627281334053503</v>
      </c>
      <c r="R460" s="151">
        <v>5080901098410.4717</v>
      </c>
      <c r="S460" s="171">
        <v>4454.3829092066744</v>
      </c>
      <c r="T460" s="165">
        <v>4.5870603617402847E-2</v>
      </c>
      <c r="U460" s="566">
        <v>2.0000000000000001E-4</v>
      </c>
      <c r="V460"/>
      <c r="W460"/>
      <c r="X460"/>
    </row>
    <row r="461" spans="1:24" x14ac:dyDescent="0.2">
      <c r="A461">
        <f t="shared" si="7"/>
        <v>457</v>
      </c>
      <c r="B461" s="106">
        <v>0.48736996847863728</v>
      </c>
      <c r="C461" s="88">
        <v>5165.8705674133189</v>
      </c>
      <c r="D461" s="106">
        <v>0.86079120048385671</v>
      </c>
      <c r="E461" s="106">
        <v>0.51887883409724611</v>
      </c>
      <c r="F461">
        <v>1</v>
      </c>
      <c r="G461">
        <v>2026</v>
      </c>
      <c r="H461" s="88">
        <v>21554172.251245216</v>
      </c>
      <c r="I461" s="151">
        <v>422782418024.65521</v>
      </c>
      <c r="J461" s="106">
        <v>6.582582282270133E-2</v>
      </c>
      <c r="K461" s="151">
        <v>41982412775.579277</v>
      </c>
      <c r="L461" s="151">
        <v>63919346373.57798</v>
      </c>
      <c r="M461" s="151">
        <v>98466509061.166153</v>
      </c>
      <c r="N461" s="151">
        <v>627150686234.97852</v>
      </c>
      <c r="O461" s="106">
        <v>0.25151640323668328</v>
      </c>
      <c r="P461" s="106">
        <v>0.14633815715215306</v>
      </c>
      <c r="Q461" s="88">
        <v>23.432181534047274</v>
      </c>
      <c r="R461" s="151">
        <v>2579629219256.5107</v>
      </c>
      <c r="S461" s="171">
        <v>2261.3759526993736</v>
      </c>
      <c r="T461" s="165">
        <v>2.764702679840848E-2</v>
      </c>
      <c r="U461" s="566">
        <v>2.0000000000000001E-4</v>
      </c>
      <c r="V461"/>
      <c r="W461"/>
      <c r="X461"/>
    </row>
    <row r="462" spans="1:24" x14ac:dyDescent="0.2">
      <c r="A462">
        <f t="shared" si="7"/>
        <v>458</v>
      </c>
      <c r="B462" s="106">
        <v>0.40873938230743101</v>
      </c>
      <c r="C462" s="88">
        <v>1717.243521447409</v>
      </c>
      <c r="D462" s="106">
        <v>1.0721357385304988</v>
      </c>
      <c r="E462" s="106">
        <v>0.36704400079993776</v>
      </c>
      <c r="F462">
        <v>1</v>
      </c>
      <c r="G462">
        <v>2023</v>
      </c>
      <c r="H462" s="88">
        <v>36624236.243817292</v>
      </c>
      <c r="I462" s="151">
        <v>868321521717.29797</v>
      </c>
      <c r="J462" s="106">
        <v>0.40873938230743101</v>
      </c>
      <c r="K462" s="151">
        <v>22750242304.619522</v>
      </c>
      <c r="L462" s="151">
        <v>0</v>
      </c>
      <c r="M462" s="151">
        <v>1023958354061.5181</v>
      </c>
      <c r="N462" s="151">
        <v>1915030118083.4355</v>
      </c>
      <c r="O462" s="106">
        <v>0.61308899248812654</v>
      </c>
      <c r="P462" s="106">
        <v>0.31602211765273075</v>
      </c>
      <c r="Q462" s="88">
        <v>16.632250083064676</v>
      </c>
      <c r="R462" s="151">
        <v>11033513093276.062</v>
      </c>
      <c r="S462" s="171">
        <v>9677.8855845911967</v>
      </c>
      <c r="T462" s="165">
        <v>4.3757453885542738E-2</v>
      </c>
      <c r="U462" s="566">
        <v>2.0000000000000001E-4</v>
      </c>
      <c r="V462"/>
      <c r="W462"/>
      <c r="X462"/>
    </row>
    <row r="463" spans="1:24" x14ac:dyDescent="0.2">
      <c r="A463">
        <f t="shared" si="7"/>
        <v>459</v>
      </c>
      <c r="B463" s="106">
        <v>0.40843437567296814</v>
      </c>
      <c r="C463" s="88">
        <v>7636.9230021223893</v>
      </c>
      <c r="D463" s="106">
        <v>0.52897285445894604</v>
      </c>
      <c r="E463" s="106">
        <v>0.32892942428805388</v>
      </c>
      <c r="F463">
        <v>1</v>
      </c>
      <c r="G463">
        <v>2026</v>
      </c>
      <c r="H463" s="88">
        <v>8043029.4165441403</v>
      </c>
      <c r="I463" s="151">
        <v>334491440134.81433</v>
      </c>
      <c r="J463" s="106">
        <v>0.40843437567296814</v>
      </c>
      <c r="K463" s="151">
        <v>33964370401.614262</v>
      </c>
      <c r="L463" s="151">
        <v>45720550042.960091</v>
      </c>
      <c r="M463" s="151">
        <v>44421742254.190269</v>
      </c>
      <c r="N463" s="151">
        <v>458598102833.57898</v>
      </c>
      <c r="O463" s="106">
        <v>0.4551515478747673</v>
      </c>
      <c r="P463" s="106">
        <v>0.34354188730760443</v>
      </c>
      <c r="Q463" s="88">
        <v>14.336603339428857</v>
      </c>
      <c r="R463" s="151">
        <v>2627747932994.3896</v>
      </c>
      <c r="S463" s="171">
        <v>2302.0901818863522</v>
      </c>
      <c r="T463" s="165">
        <v>4.8108518836956764E-2</v>
      </c>
      <c r="U463" s="566">
        <v>2.0000000000000001E-4</v>
      </c>
      <c r="V463"/>
      <c r="W463"/>
      <c r="X463"/>
    </row>
    <row r="464" spans="1:24" x14ac:dyDescent="0.2">
      <c r="A464">
        <f t="shared" si="7"/>
        <v>460</v>
      </c>
      <c r="B464" s="106">
        <v>0.40725207091854515</v>
      </c>
      <c r="C464" s="88">
        <v>6057.7504587293133</v>
      </c>
      <c r="D464" s="106">
        <v>0.92749239095814295</v>
      </c>
      <c r="E464" s="106">
        <v>0.22925730431761976</v>
      </c>
      <c r="F464">
        <v>1</v>
      </c>
      <c r="G464">
        <v>2027</v>
      </c>
      <c r="H464" s="88">
        <v>25500253.806142278</v>
      </c>
      <c r="I464" s="151">
        <v>608765340970.32056</v>
      </c>
      <c r="J464" s="106">
        <v>0.3573973400514463</v>
      </c>
      <c r="K464" s="151">
        <v>29475349289.702194</v>
      </c>
      <c r="L464" s="151">
        <v>38850044827.3937</v>
      </c>
      <c r="M464" s="151">
        <v>0</v>
      </c>
      <c r="N464" s="151">
        <v>677090735087.41638</v>
      </c>
      <c r="O464" s="106">
        <v>0.36723460616857645</v>
      </c>
      <c r="P464" s="106">
        <v>0.25172669805734516</v>
      </c>
      <c r="Q464" s="88">
        <v>13.371025912030371</v>
      </c>
      <c r="R464" s="151">
        <v>2544875003790.2915</v>
      </c>
      <c r="S464" s="171">
        <v>2232.0256189726865</v>
      </c>
      <c r="T464" s="165">
        <v>5.1957443214263696E-2</v>
      </c>
      <c r="U464" s="566">
        <v>2.0000000000000001E-4</v>
      </c>
      <c r="V464"/>
      <c r="W464"/>
      <c r="X464"/>
    </row>
    <row r="465" spans="1:24" x14ac:dyDescent="0.2">
      <c r="A465">
        <f t="shared" si="7"/>
        <v>461</v>
      </c>
      <c r="B465" s="106">
        <v>0.52772247392489668</v>
      </c>
      <c r="C465" s="88">
        <v>3896.4993799750655</v>
      </c>
      <c r="D465" s="106">
        <v>0.69901742551834056</v>
      </c>
      <c r="E465" s="106">
        <v>0.3392185218024496</v>
      </c>
      <c r="F465">
        <v>1</v>
      </c>
      <c r="G465">
        <v>2024</v>
      </c>
      <c r="H465" s="88">
        <v>13783666.765189935</v>
      </c>
      <c r="I465" s="151">
        <v>404525184310.62555</v>
      </c>
      <c r="J465" s="106">
        <v>0.41859290862778142</v>
      </c>
      <c r="K465" s="151">
        <v>21211436367.430908</v>
      </c>
      <c r="L465" s="151">
        <v>33592816604.16766</v>
      </c>
      <c r="M465" s="151">
        <v>216712555232.64102</v>
      </c>
      <c r="N465" s="151">
        <v>676041992514.86511</v>
      </c>
      <c r="O465" s="106">
        <v>0.54667561346064564</v>
      </c>
      <c r="P465" s="106">
        <v>0.32040601949581987</v>
      </c>
      <c r="Q465" s="88">
        <v>15.881288613216821</v>
      </c>
      <c r="R465" s="151">
        <v>3947381689315.605</v>
      </c>
      <c r="S465" s="171">
        <v>3461.4274615965805</v>
      </c>
      <c r="T465" s="165">
        <v>4.3742425886428217E-2</v>
      </c>
      <c r="U465" s="566">
        <v>2.0000000000000001E-4</v>
      </c>
      <c r="V465"/>
      <c r="W465"/>
      <c r="X465"/>
    </row>
    <row r="466" spans="1:24" x14ac:dyDescent="0.2">
      <c r="A466">
        <f t="shared" si="7"/>
        <v>462</v>
      </c>
      <c r="B466" s="106">
        <v>0.53764040657994805</v>
      </c>
      <c r="C466" s="88">
        <v>4901.0934267735265</v>
      </c>
      <c r="D466" s="106">
        <v>0.65252923715201949</v>
      </c>
      <c r="E466" s="106">
        <v>0.44224407935459253</v>
      </c>
      <c r="F466">
        <v>1</v>
      </c>
      <c r="G466">
        <v>2027</v>
      </c>
      <c r="H466" s="88">
        <v>11854408.551099896</v>
      </c>
      <c r="I466" s="151">
        <v>438274051034.05963</v>
      </c>
      <c r="J466" s="106">
        <v>0.43604842873514171</v>
      </c>
      <c r="K466" s="151">
        <v>74845402655.630371</v>
      </c>
      <c r="L466" s="151">
        <v>204813206030.56116</v>
      </c>
      <c r="M466" s="151">
        <v>0</v>
      </c>
      <c r="N466" s="151">
        <v>717932659720.2511</v>
      </c>
      <c r="O466" s="106">
        <v>0.4944186217570169</v>
      </c>
      <c r="P466" s="106">
        <v>0.37815742064748026</v>
      </c>
      <c r="Q466" s="88">
        <v>15.122026745995806</v>
      </c>
      <c r="R466" s="151">
        <v>4769754034807.0508</v>
      </c>
      <c r="S466" s="171">
        <v>4182.8439942592013</v>
      </c>
      <c r="T466" s="165">
        <v>4.5718959736027916E-2</v>
      </c>
      <c r="U466" s="566">
        <v>2.0000000000000001E-4</v>
      </c>
      <c r="V466"/>
      <c r="W466"/>
      <c r="X466"/>
    </row>
    <row r="467" spans="1:24" x14ac:dyDescent="0.2">
      <c r="A467">
        <f t="shared" si="7"/>
        <v>463</v>
      </c>
      <c r="B467" s="106">
        <v>0.67480775145942273</v>
      </c>
      <c r="C467" s="88">
        <v>4086.6902768495261</v>
      </c>
      <c r="D467" s="106">
        <v>0.99655192498162881</v>
      </c>
      <c r="E467" s="106">
        <v>0.63025439643371106</v>
      </c>
      <c r="F467">
        <v>1</v>
      </c>
      <c r="G467">
        <v>2027</v>
      </c>
      <c r="H467" s="88">
        <v>30148251.010198627</v>
      </c>
      <c r="I467" s="151">
        <v>632557672658.11389</v>
      </c>
      <c r="J467" s="106">
        <v>0.2149489816604887</v>
      </c>
      <c r="K467" s="151">
        <v>40330303602.368057</v>
      </c>
      <c r="L467" s="151">
        <v>69153953379.956375</v>
      </c>
      <c r="M467" s="151">
        <v>0</v>
      </c>
      <c r="N467" s="151">
        <v>742041929640.43835</v>
      </c>
      <c r="O467" s="106">
        <v>0.25778973214633133</v>
      </c>
      <c r="P467" s="106">
        <v>0.14016036040990923</v>
      </c>
      <c r="Q467" s="88">
        <v>13.732848890589064</v>
      </c>
      <c r="R467" s="151">
        <v>1767084196869.2041</v>
      </c>
      <c r="S467" s="171">
        <v>1550.2939564631258</v>
      </c>
      <c r="T467" s="165">
        <v>4.7487349453812826E-2</v>
      </c>
      <c r="U467" s="566">
        <v>2.0000000000000001E-4</v>
      </c>
      <c r="V467"/>
      <c r="W467"/>
      <c r="X467"/>
    </row>
    <row r="468" spans="1:24" x14ac:dyDescent="0.2">
      <c r="A468">
        <f t="shared" si="7"/>
        <v>464</v>
      </c>
      <c r="B468" s="106">
        <v>0.51159826961405708</v>
      </c>
      <c r="C468" s="88">
        <v>4294.1498918410816</v>
      </c>
      <c r="D468" s="106">
        <v>0.35973270189734435</v>
      </c>
      <c r="E468" s="106">
        <v>0.5514234797885218</v>
      </c>
      <c r="F468">
        <v>1</v>
      </c>
      <c r="G468">
        <v>2023</v>
      </c>
      <c r="H468" s="88">
        <v>4393109.7279225178</v>
      </c>
      <c r="I468" s="151">
        <v>201337460972.51617</v>
      </c>
      <c r="J468" s="106">
        <v>0.48699371867505115</v>
      </c>
      <c r="K468" s="151">
        <v>5376122145.216301</v>
      </c>
      <c r="L468" s="151">
        <v>0</v>
      </c>
      <c r="M468" s="151">
        <v>249594576744.20407</v>
      </c>
      <c r="N468" s="151">
        <v>456308159861.93652</v>
      </c>
      <c r="O468" s="106">
        <v>0.65246639532600881</v>
      </c>
      <c r="P468" s="106">
        <v>0.47404711453474291</v>
      </c>
      <c r="Q468" s="88">
        <v>16.921994789383913</v>
      </c>
      <c r="R468" s="151">
        <v>4386291195667.0068</v>
      </c>
      <c r="S468" s="171">
        <v>3847.5319945465326</v>
      </c>
      <c r="T468" s="165">
        <v>3.956707706154082E-2</v>
      </c>
      <c r="U468" s="566">
        <v>2.0000000000000001E-4</v>
      </c>
      <c r="V468"/>
      <c r="W468"/>
      <c r="X468"/>
    </row>
    <row r="469" spans="1:24" x14ac:dyDescent="0.2">
      <c r="A469">
        <f t="shared" si="7"/>
        <v>465</v>
      </c>
      <c r="B469" s="106">
        <v>0.52939797618395323</v>
      </c>
      <c r="C469" s="88">
        <v>1500</v>
      </c>
      <c r="D469" s="106">
        <v>0.81470984615984987</v>
      </c>
      <c r="E469" s="106">
        <v>0.35669612972401882</v>
      </c>
      <c r="F469">
        <v>1</v>
      </c>
      <c r="G469">
        <v>2025</v>
      </c>
      <c r="H469" s="88">
        <v>18569056.028821178</v>
      </c>
      <c r="I469" s="151">
        <v>498982932573.44922</v>
      </c>
      <c r="J469" s="106">
        <v>0.41560280345153933</v>
      </c>
      <c r="K469" s="151">
        <v>24172435941.277073</v>
      </c>
      <c r="L469" s="151">
        <v>67561652763.988678</v>
      </c>
      <c r="M469" s="151">
        <v>199830404605.13177</v>
      </c>
      <c r="N469" s="151">
        <v>790547425883.8468</v>
      </c>
      <c r="O469" s="106">
        <v>0.53291217927410184</v>
      </c>
      <c r="P469" s="106">
        <v>0.3169486802931743</v>
      </c>
      <c r="Q469" s="88">
        <v>15.218536995291226</v>
      </c>
      <c r="R469" s="151">
        <v>4371465540262.2046</v>
      </c>
      <c r="S469" s="171">
        <v>3830.3168453288313</v>
      </c>
      <c r="T469" s="165">
        <v>4.5653880071474119E-2</v>
      </c>
      <c r="U469" s="566">
        <v>2.0000000000000001E-4</v>
      </c>
      <c r="V469"/>
      <c r="W469"/>
      <c r="X469"/>
    </row>
    <row r="470" spans="1:24" x14ac:dyDescent="0.2">
      <c r="A470">
        <f t="shared" si="7"/>
        <v>466</v>
      </c>
      <c r="B470" s="106">
        <v>0.63237449682189895</v>
      </c>
      <c r="C470" s="88">
        <v>1500</v>
      </c>
      <c r="D470" s="106">
        <v>0.75269673211244437</v>
      </c>
      <c r="E470" s="106">
        <v>0.7</v>
      </c>
      <c r="F470">
        <v>1</v>
      </c>
      <c r="G470">
        <v>2025</v>
      </c>
      <c r="H470" s="88">
        <v>15853065.699748542</v>
      </c>
      <c r="I470" s="151">
        <v>539357880161.57703</v>
      </c>
      <c r="J470" s="106">
        <v>0.43123703563826898</v>
      </c>
      <c r="K470" s="151">
        <v>51453684999.703812</v>
      </c>
      <c r="L470" s="151">
        <v>158409547127.37592</v>
      </c>
      <c r="M470" s="151">
        <v>245166988065.78784</v>
      </c>
      <c r="N470" s="151">
        <v>994388100354.44458</v>
      </c>
      <c r="O470" s="106">
        <v>0.55858705604538306</v>
      </c>
      <c r="P470" s="106">
        <v>0.46460274064134383</v>
      </c>
      <c r="Q470" s="88">
        <v>16.277378936971576</v>
      </c>
      <c r="R470" s="151">
        <v>8566249801396.6162</v>
      </c>
      <c r="S470" s="171">
        <v>7512.6663317966568</v>
      </c>
      <c r="T470" s="165">
        <v>4.3222650428366184E-2</v>
      </c>
      <c r="U470" s="566">
        <v>2.0000000000000001E-4</v>
      </c>
      <c r="V470"/>
      <c r="W470"/>
      <c r="X470"/>
    </row>
    <row r="471" spans="1:24" x14ac:dyDescent="0.2">
      <c r="A471">
        <f t="shared" si="7"/>
        <v>467</v>
      </c>
      <c r="B471" s="106">
        <v>0.51001557823869637</v>
      </c>
      <c r="C471" s="88">
        <v>1551.975540007887</v>
      </c>
      <c r="D471" s="106">
        <v>0.688485609586868</v>
      </c>
      <c r="E471" s="106">
        <v>0.62256798207661324</v>
      </c>
      <c r="F471">
        <v>1</v>
      </c>
      <c r="G471">
        <v>2022</v>
      </c>
      <c r="H471" s="88">
        <v>13232535.393399037</v>
      </c>
      <c r="I471" s="151">
        <v>417912840697.69104</v>
      </c>
      <c r="J471" s="106">
        <v>0.4104755939028476</v>
      </c>
      <c r="K471" s="151">
        <v>10775490724.337559</v>
      </c>
      <c r="L471" s="151">
        <v>0</v>
      </c>
      <c r="M471" s="151">
        <v>599748541518.79236</v>
      </c>
      <c r="N471" s="151">
        <v>1028436872940.8209</v>
      </c>
      <c r="O471" s="106">
        <v>0.63333187659591506</v>
      </c>
      <c r="P471" s="106">
        <v>0.42970475100467387</v>
      </c>
      <c r="Q471" s="88">
        <v>17.276837053667062</v>
      </c>
      <c r="R471" s="151">
        <v>8722183017921.9229</v>
      </c>
      <c r="S471" s="171">
        <v>7648.1313974535615</v>
      </c>
      <c r="T471" s="165">
        <v>4.0419519368519091E-2</v>
      </c>
      <c r="U471" s="566">
        <v>2.0000000000000001E-4</v>
      </c>
      <c r="V471"/>
      <c r="W471"/>
      <c r="X471"/>
    </row>
    <row r="472" spans="1:24" x14ac:dyDescent="0.2">
      <c r="A472">
        <f t="shared" si="7"/>
        <v>468</v>
      </c>
      <c r="B472" s="106">
        <v>0.36870119643399091</v>
      </c>
      <c r="C472" s="88">
        <v>6528.8869726389294</v>
      </c>
      <c r="D472" s="106">
        <v>0.46580064788573955</v>
      </c>
      <c r="E472" s="106">
        <v>0.28956808624163616</v>
      </c>
      <c r="F472">
        <v>1</v>
      </c>
      <c r="G472">
        <v>2024</v>
      </c>
      <c r="H472" s="88">
        <v>6401631.4358364707</v>
      </c>
      <c r="I472" s="151">
        <v>291264282999.83362</v>
      </c>
      <c r="J472" s="106">
        <v>0.36870119643399091</v>
      </c>
      <c r="K472" s="151">
        <v>19120132704.669716</v>
      </c>
      <c r="L472" s="151">
        <v>35902768504.197411</v>
      </c>
      <c r="M472" s="151">
        <v>173529895954.00253</v>
      </c>
      <c r="N472" s="151">
        <v>519817080162.70331</v>
      </c>
      <c r="O472" s="106">
        <v>0.52890840197292477</v>
      </c>
      <c r="P472" s="106">
        <v>0.28251667323047713</v>
      </c>
      <c r="Q472" s="88">
        <v>15.942177963100399</v>
      </c>
      <c r="R472" s="151">
        <v>2756844145129.5449</v>
      </c>
      <c r="S472" s="171">
        <v>2417.8938507382272</v>
      </c>
      <c r="T472" s="165">
        <v>4.2712592022118703E-2</v>
      </c>
      <c r="U472" s="566">
        <v>2.0000000000000001E-4</v>
      </c>
      <c r="V472"/>
      <c r="W472"/>
      <c r="X472"/>
    </row>
    <row r="473" spans="1:24" x14ac:dyDescent="0.2">
      <c r="A473">
        <f t="shared" si="7"/>
        <v>469</v>
      </c>
      <c r="B473" s="106">
        <v>0.37462724780451984</v>
      </c>
      <c r="C473" s="88">
        <v>7273.936859702284</v>
      </c>
      <c r="D473" s="106">
        <v>1.0686741732273879</v>
      </c>
      <c r="E473" s="106">
        <v>0.45611171936298639</v>
      </c>
      <c r="F473">
        <v>1</v>
      </c>
      <c r="G473">
        <v>2024</v>
      </c>
      <c r="H473" s="88">
        <v>34708530.15889921</v>
      </c>
      <c r="I473" s="151">
        <v>612929005151.26611</v>
      </c>
      <c r="J473" s="106">
        <v>0.18269825231523795</v>
      </c>
      <c r="K473" s="151">
        <v>41037506297.084763</v>
      </c>
      <c r="L473" s="151">
        <v>69140137926.375687</v>
      </c>
      <c r="M473" s="151">
        <v>564880949659.73645</v>
      </c>
      <c r="N473" s="151">
        <v>1287987599034.4631</v>
      </c>
      <c r="O473" s="106">
        <v>0.48074836168261542</v>
      </c>
      <c r="P473" s="106">
        <v>0.28309106563737407</v>
      </c>
      <c r="Q473" s="88">
        <v>17.856266059864964</v>
      </c>
      <c r="R473" s="151">
        <v>6925818475856.2539</v>
      </c>
      <c r="S473" s="171">
        <v>6079.178248490558</v>
      </c>
      <c r="T473" s="165">
        <v>4.2278957221383834E-2</v>
      </c>
      <c r="U473" s="566">
        <v>2.0000000000000001E-4</v>
      </c>
      <c r="V473"/>
      <c r="W473"/>
      <c r="X473"/>
    </row>
    <row r="474" spans="1:24" x14ac:dyDescent="0.2">
      <c r="A474">
        <f t="shared" si="7"/>
        <v>470</v>
      </c>
      <c r="B474" s="106">
        <v>0.55135346430424392</v>
      </c>
      <c r="C474" s="88">
        <v>4232.672817871502</v>
      </c>
      <c r="D474" s="106">
        <v>0.61194461879213347</v>
      </c>
      <c r="E474" s="106">
        <v>0.47885560386822051</v>
      </c>
      <c r="F474">
        <v>1</v>
      </c>
      <c r="G474">
        <v>2024</v>
      </c>
      <c r="H474" s="88">
        <v>10582263.58160747</v>
      </c>
      <c r="I474" s="151">
        <v>401455915516.6543</v>
      </c>
      <c r="J474" s="106">
        <v>0.47615404382654225</v>
      </c>
      <c r="K474" s="151">
        <v>35478813418.578079</v>
      </c>
      <c r="L474" s="151">
        <v>43887770634.674904</v>
      </c>
      <c r="M474" s="151">
        <v>132228994311.37738</v>
      </c>
      <c r="N474" s="151">
        <v>613051493881.28467</v>
      </c>
      <c r="O474" s="106">
        <v>0.54163193934322829</v>
      </c>
      <c r="P474" s="106">
        <v>0.40398599984415212</v>
      </c>
      <c r="Q474" s="88">
        <v>15.207252829843002</v>
      </c>
      <c r="R474" s="151">
        <v>4258252124644.6089</v>
      </c>
      <c r="S474" s="171">
        <v>3733.9135784562777</v>
      </c>
      <c r="T474" s="165">
        <v>4.6382933343282536E-2</v>
      </c>
      <c r="U474" s="566">
        <v>2.0000000000000001E-4</v>
      </c>
      <c r="V474"/>
      <c r="W474"/>
      <c r="X474"/>
    </row>
    <row r="475" spans="1:24" x14ac:dyDescent="0.2">
      <c r="A475">
        <f t="shared" si="7"/>
        <v>471</v>
      </c>
      <c r="B475" s="106">
        <v>0.52679808215591983</v>
      </c>
      <c r="C475" s="88">
        <v>8224.7913183072014</v>
      </c>
      <c r="D475" s="106">
        <v>0.76991199655148124</v>
      </c>
      <c r="E475" s="106">
        <v>8.1611706686673779E-2</v>
      </c>
      <c r="F475">
        <v>1</v>
      </c>
      <c r="G475">
        <v>2027</v>
      </c>
      <c r="H475" s="88">
        <v>17015553.32465994</v>
      </c>
      <c r="I475" s="151">
        <v>547209065237.81213</v>
      </c>
      <c r="J475" s="106">
        <v>0.48873625694873624</v>
      </c>
      <c r="K475" s="151">
        <v>28904223361.743805</v>
      </c>
      <c r="L475" s="151">
        <v>39779190391.883133</v>
      </c>
      <c r="M475" s="151">
        <v>0</v>
      </c>
      <c r="N475" s="151">
        <v>615892478991.43909</v>
      </c>
      <c r="O475" s="106">
        <v>0.4859034211885731</v>
      </c>
      <c r="P475" s="106">
        <v>0.35822167667773386</v>
      </c>
      <c r="Q475" s="88">
        <v>13.150751819188876</v>
      </c>
      <c r="R475" s="151">
        <v>3330933395952.583</v>
      </c>
      <c r="S475" s="171">
        <v>2922.333289416451</v>
      </c>
      <c r="T475" s="165">
        <v>5.3502146667076055E-2</v>
      </c>
      <c r="U475" s="566">
        <v>2.0000000000000001E-4</v>
      </c>
      <c r="V475"/>
      <c r="W475"/>
      <c r="X475"/>
    </row>
    <row r="476" spans="1:24" x14ac:dyDescent="0.2">
      <c r="A476">
        <f t="shared" si="7"/>
        <v>472</v>
      </c>
      <c r="B476" s="106">
        <v>0.73384859957768778</v>
      </c>
      <c r="C476" s="88">
        <v>3283.0834748319321</v>
      </c>
      <c r="D476" s="106">
        <v>0.89128206440777302</v>
      </c>
      <c r="E476" s="106">
        <v>0.67190330131560838</v>
      </c>
      <c r="F476">
        <v>1</v>
      </c>
      <c r="G476">
        <v>2023</v>
      </c>
      <c r="H476" s="88">
        <v>23161080.954044253</v>
      </c>
      <c r="I476" s="151">
        <v>540491455991.89343</v>
      </c>
      <c r="J476" s="106">
        <v>0.28248947861975393</v>
      </c>
      <c r="K476" s="151">
        <v>16926969010.916212</v>
      </c>
      <c r="L476" s="151">
        <v>0</v>
      </c>
      <c r="M476" s="151">
        <v>907588671122.43665</v>
      </c>
      <c r="N476" s="151">
        <v>1465007096125.2463</v>
      </c>
      <c r="O476" s="106">
        <v>0.59982923551955591</v>
      </c>
      <c r="P476" s="106">
        <v>0.30103511698943586</v>
      </c>
      <c r="Q476" s="88">
        <v>17.791671057267678</v>
      </c>
      <c r="R476" s="151">
        <v>8690333330802.1992</v>
      </c>
      <c r="S476" s="171">
        <v>7620.3898788315028</v>
      </c>
      <c r="T476" s="165">
        <v>4.0197246707324115E-2</v>
      </c>
      <c r="U476" s="566">
        <v>2.0000000000000001E-4</v>
      </c>
      <c r="V476"/>
      <c r="W476"/>
      <c r="X476"/>
    </row>
    <row r="477" spans="1:24" x14ac:dyDescent="0.2">
      <c r="A477">
        <f t="shared" si="7"/>
        <v>473</v>
      </c>
      <c r="B477" s="106">
        <v>0.51599211119505017</v>
      </c>
      <c r="C477" s="88">
        <v>1500</v>
      </c>
      <c r="D477" s="106">
        <v>0.90256670567164121</v>
      </c>
      <c r="E477" s="106">
        <v>0.28230904871010781</v>
      </c>
      <c r="F477">
        <v>1</v>
      </c>
      <c r="G477">
        <v>2025</v>
      </c>
      <c r="H477" s="88">
        <v>23780975.694175854</v>
      </c>
      <c r="I477" s="151">
        <v>706422561652.51904</v>
      </c>
      <c r="J477" s="106">
        <v>0.44465529048001406</v>
      </c>
      <c r="K477" s="151">
        <v>53561395965.314964</v>
      </c>
      <c r="L477" s="151">
        <v>82348835893.092941</v>
      </c>
      <c r="M477" s="151">
        <v>239757235655.15616</v>
      </c>
      <c r="N477" s="151">
        <v>1082090029166.083</v>
      </c>
      <c r="O477" s="106">
        <v>0.52842126919189458</v>
      </c>
      <c r="P477" s="106">
        <v>0.35429661124430317</v>
      </c>
      <c r="Q477" s="88">
        <v>15.205827637704623</v>
      </c>
      <c r="R477" s="151">
        <v>6859361769864.585</v>
      </c>
      <c r="S477" s="171">
        <v>6019.1425684809901</v>
      </c>
      <c r="T477" s="165">
        <v>4.4547539005762644E-2</v>
      </c>
      <c r="U477" s="566">
        <v>2.0000000000000001E-4</v>
      </c>
      <c r="V477"/>
      <c r="W477"/>
      <c r="X477"/>
    </row>
    <row r="478" spans="1:24" x14ac:dyDescent="0.2">
      <c r="A478">
        <f t="shared" si="7"/>
        <v>474</v>
      </c>
      <c r="B478" s="106">
        <v>0.59026971181864052</v>
      </c>
      <c r="C478" s="88">
        <v>7119.2341588337185</v>
      </c>
      <c r="D478" s="106">
        <v>1.1006983503278924</v>
      </c>
      <c r="E478" s="106">
        <v>0.26982954970309359</v>
      </c>
      <c r="F478">
        <v>1</v>
      </c>
      <c r="G478">
        <v>2026</v>
      </c>
      <c r="H478" s="88">
        <v>37711213.96271015</v>
      </c>
      <c r="I478" s="151">
        <v>849692355896.16711</v>
      </c>
      <c r="J478" s="106">
        <v>0.25277929975023361</v>
      </c>
      <c r="K478" s="151">
        <v>40111051681.878235</v>
      </c>
      <c r="L478" s="151">
        <v>59664243135.017799</v>
      </c>
      <c r="M478" s="151">
        <v>119487384311.03017</v>
      </c>
      <c r="N478" s="151">
        <v>1068955035024.0933</v>
      </c>
      <c r="O478" s="106">
        <v>0.33500561665376921</v>
      </c>
      <c r="P478" s="106">
        <v>0.21114826869558914</v>
      </c>
      <c r="Q478" s="88">
        <v>15.067000033408581</v>
      </c>
      <c r="R478" s="151">
        <v>3734763341208.0093</v>
      </c>
      <c r="S478" s="171">
        <v>3276.3587795764915</v>
      </c>
      <c r="T478" s="165">
        <v>4.7305656683423715E-2</v>
      </c>
      <c r="U478" s="566">
        <v>2.0000000000000001E-4</v>
      </c>
      <c r="V478"/>
      <c r="W478"/>
      <c r="X478"/>
    </row>
    <row r="479" spans="1:24" x14ac:dyDescent="0.2">
      <c r="A479">
        <f t="shared" si="7"/>
        <v>475</v>
      </c>
      <c r="B479" s="106">
        <v>0.56769535239499103</v>
      </c>
      <c r="C479" s="88">
        <v>4666.296919826571</v>
      </c>
      <c r="D479" s="106">
        <v>0.87800755244770157</v>
      </c>
      <c r="E479" s="106">
        <v>0.6029327408865276</v>
      </c>
      <c r="F479">
        <v>1</v>
      </c>
      <c r="G479">
        <v>2023</v>
      </c>
      <c r="H479" s="88">
        <v>22269917.251723841</v>
      </c>
      <c r="I479" s="151">
        <v>527410454227.28094</v>
      </c>
      <c r="J479" s="106">
        <v>0.23267565071280105</v>
      </c>
      <c r="K479" s="151">
        <v>28639172439.10722</v>
      </c>
      <c r="L479" s="151">
        <v>10124505268.703936</v>
      </c>
      <c r="M479" s="151">
        <v>645128042740.91833</v>
      </c>
      <c r="N479" s="151">
        <v>1211302174676.0103</v>
      </c>
      <c r="O479" s="106">
        <v>0.53406790028326068</v>
      </c>
      <c r="P479" s="106">
        <v>0.29664059790697611</v>
      </c>
      <c r="Q479" s="88">
        <v>17.829305943698248</v>
      </c>
      <c r="R479" s="151">
        <v>7323990314525.2363</v>
      </c>
      <c r="S479" s="171">
        <v>6427.0762064865294</v>
      </c>
      <c r="T479" s="165">
        <v>3.8802221585321824E-2</v>
      </c>
      <c r="U479" s="566">
        <v>2.0000000000000001E-4</v>
      </c>
      <c r="V479"/>
      <c r="W479"/>
      <c r="X479"/>
    </row>
    <row r="480" spans="1:24" x14ac:dyDescent="0.2">
      <c r="A480">
        <f t="shared" si="7"/>
        <v>476</v>
      </c>
      <c r="B480" s="106">
        <v>0.62508647316650701</v>
      </c>
      <c r="C480" s="88">
        <v>1500</v>
      </c>
      <c r="D480" s="106">
        <v>0.75993042602121419</v>
      </c>
      <c r="E480" s="106">
        <v>0.50210989827334906</v>
      </c>
      <c r="F480">
        <v>1</v>
      </c>
      <c r="G480">
        <v>2022</v>
      </c>
      <c r="H480" s="88">
        <v>16175708.836843695</v>
      </c>
      <c r="I480" s="151">
        <v>569264752197.13281</v>
      </c>
      <c r="J480" s="106">
        <v>0.49081467122600164</v>
      </c>
      <c r="K480" s="151">
        <v>20148387391.317211</v>
      </c>
      <c r="L480" s="151">
        <v>0</v>
      </c>
      <c r="M480" s="151">
        <v>630522761587.91211</v>
      </c>
      <c r="N480" s="151">
        <v>1219935901176.3621</v>
      </c>
      <c r="O480" s="106">
        <v>0.64251056199320933</v>
      </c>
      <c r="P480" s="106">
        <v>0.40162579422616579</v>
      </c>
      <c r="Q480" s="88">
        <v>16.563413457163211</v>
      </c>
      <c r="R480" s="151">
        <v>9167699819747.6055</v>
      </c>
      <c r="S480" s="171">
        <v>8046.3355858571522</v>
      </c>
      <c r="T480" s="165">
        <v>4.2775163175624895E-2</v>
      </c>
      <c r="U480" s="566">
        <v>2.0000000000000001E-4</v>
      </c>
      <c r="V480"/>
      <c r="W480"/>
      <c r="X480"/>
    </row>
    <row r="481" spans="1:24" x14ac:dyDescent="0.2">
      <c r="A481">
        <f t="shared" si="7"/>
        <v>477</v>
      </c>
      <c r="B481" s="106">
        <v>0.39717150458832073</v>
      </c>
      <c r="C481" s="88">
        <v>5401.6320020071107</v>
      </c>
      <c r="D481" s="106">
        <v>0.65081337312197429</v>
      </c>
      <c r="E481" s="106">
        <v>0.32672089967947326</v>
      </c>
      <c r="F481">
        <v>1</v>
      </c>
      <c r="G481">
        <v>2026</v>
      </c>
      <c r="H481" s="88">
        <v>11915395.397925945</v>
      </c>
      <c r="I481" s="151">
        <v>467720264381.71014</v>
      </c>
      <c r="J481" s="106">
        <v>0.39717150458832073</v>
      </c>
      <c r="K481" s="151">
        <v>47562280096.042839</v>
      </c>
      <c r="L481" s="151">
        <v>85058099186.16127</v>
      </c>
      <c r="M481" s="151">
        <v>68370227803.359863</v>
      </c>
      <c r="N481" s="151">
        <v>668710871467.27405</v>
      </c>
      <c r="O481" s="106">
        <v>0.4613471021424031</v>
      </c>
      <c r="P481" s="106">
        <v>0.31049914265069239</v>
      </c>
      <c r="Q481" s="88">
        <v>14.318424441890473</v>
      </c>
      <c r="R481" s="151">
        <v>3486505620715.1328</v>
      </c>
      <c r="S481" s="171">
        <v>3054.8989227060747</v>
      </c>
      <c r="T481" s="165">
        <v>4.7406968616670667E-2</v>
      </c>
      <c r="U481" s="566">
        <v>2.0000000000000001E-4</v>
      </c>
      <c r="V481"/>
      <c r="W481"/>
      <c r="X481"/>
    </row>
    <row r="482" spans="1:24" x14ac:dyDescent="0.2">
      <c r="A482">
        <f t="shared" si="7"/>
        <v>478</v>
      </c>
      <c r="B482" s="106">
        <v>0.53217126441829876</v>
      </c>
      <c r="C482" s="88">
        <v>1912.8437133954694</v>
      </c>
      <c r="D482" s="106">
        <v>1.0295301033161137</v>
      </c>
      <c r="E482" s="106">
        <v>0.62483927163405095</v>
      </c>
      <c r="F482">
        <v>1</v>
      </c>
      <c r="G482">
        <v>2024</v>
      </c>
      <c r="H482" s="88">
        <v>33868021.512950018</v>
      </c>
      <c r="I482" s="151">
        <v>784352436527.28955</v>
      </c>
      <c r="J482" s="106">
        <v>0.38811179981756994</v>
      </c>
      <c r="K482" s="151">
        <v>27018623523.009369</v>
      </c>
      <c r="L482" s="151">
        <v>6674925279.7503462</v>
      </c>
      <c r="M482" s="151">
        <v>521493228399.03387</v>
      </c>
      <c r="N482" s="151">
        <v>1339539213729.083</v>
      </c>
      <c r="O482" s="106">
        <v>0.54268732958642096</v>
      </c>
      <c r="P482" s="106">
        <v>0.34336663263421402</v>
      </c>
      <c r="Q482" s="88">
        <v>16.409174649382482</v>
      </c>
      <c r="R482" s="151">
        <v>8457033764678.6201</v>
      </c>
      <c r="S482" s="171">
        <v>7408.2043454535778</v>
      </c>
      <c r="T482" s="165">
        <v>4.3564863596147321E-2</v>
      </c>
      <c r="U482" s="566">
        <v>2.0000000000000001E-4</v>
      </c>
      <c r="V482"/>
      <c r="W482"/>
      <c r="X482"/>
    </row>
    <row r="483" spans="1:24" x14ac:dyDescent="0.2">
      <c r="A483">
        <f t="shared" si="7"/>
        <v>479</v>
      </c>
      <c r="B483" s="106">
        <v>0.42400219678426121</v>
      </c>
      <c r="C483" s="88">
        <v>4268.1035089677152</v>
      </c>
      <c r="D483" s="106">
        <v>0.70547507824109024</v>
      </c>
      <c r="E483" s="106">
        <v>0.56284785905191637</v>
      </c>
      <c r="F483">
        <v>1</v>
      </c>
      <c r="G483">
        <v>2025</v>
      </c>
      <c r="H483" s="88">
        <v>13815245.511587033</v>
      </c>
      <c r="I483" s="151">
        <v>430461698212.12726</v>
      </c>
      <c r="J483" s="106">
        <v>0.42400219678426121</v>
      </c>
      <c r="K483" s="151">
        <v>22396433369.913696</v>
      </c>
      <c r="L483" s="151">
        <v>11067910862.104746</v>
      </c>
      <c r="M483" s="151">
        <v>191926357344.39389</v>
      </c>
      <c r="N483" s="151">
        <v>655852399788.53955</v>
      </c>
      <c r="O483" s="106">
        <v>0.52589899853965827</v>
      </c>
      <c r="P483" s="106">
        <v>0.3233686473644955</v>
      </c>
      <c r="Q483" s="88">
        <v>15.07420256958768</v>
      </c>
      <c r="R483" s="151">
        <v>3655920862878.1938</v>
      </c>
      <c r="S483" s="171">
        <v>3207.1273788466819</v>
      </c>
      <c r="T483" s="165">
        <v>4.6422597521624094E-2</v>
      </c>
      <c r="U483" s="566">
        <v>2.0000000000000001E-4</v>
      </c>
      <c r="V483"/>
      <c r="W483"/>
      <c r="X483"/>
    </row>
    <row r="484" spans="1:24" x14ac:dyDescent="0.2">
      <c r="A484">
        <f t="shared" si="7"/>
        <v>480</v>
      </c>
      <c r="B484" s="106">
        <v>0.53280584067372061</v>
      </c>
      <c r="C484" s="88">
        <v>9840.1002578459393</v>
      </c>
      <c r="D484" s="106">
        <v>1.032480651442343</v>
      </c>
      <c r="E484" s="106">
        <v>0.41040598986154708</v>
      </c>
      <c r="F484">
        <v>1</v>
      </c>
      <c r="G484">
        <v>2025</v>
      </c>
      <c r="H484" s="88">
        <v>31417286.272136096</v>
      </c>
      <c r="I484" s="151">
        <v>814958706069.60974</v>
      </c>
      <c r="J484" s="106">
        <v>0.32066914435661165</v>
      </c>
      <c r="K484" s="151">
        <v>58662966278.75618</v>
      </c>
      <c r="L484" s="151">
        <v>87919396430.810135</v>
      </c>
      <c r="M484" s="151">
        <v>265099697234.98438</v>
      </c>
      <c r="N484" s="151">
        <v>1226640766014.1604</v>
      </c>
      <c r="O484" s="106">
        <v>0.44328168520014088</v>
      </c>
      <c r="P484" s="106">
        <v>0.33527426120793485</v>
      </c>
      <c r="Q484" s="88">
        <v>16.10863896740258</v>
      </c>
      <c r="R484" s="151">
        <v>7394317444819.8271</v>
      </c>
      <c r="S484" s="171">
        <v>6471.7186701086985</v>
      </c>
      <c r="T484" s="165">
        <v>4.3869780913219775E-2</v>
      </c>
      <c r="U484" s="566">
        <v>2.0000000000000001E-4</v>
      </c>
      <c r="V484"/>
      <c r="W484"/>
      <c r="X484"/>
    </row>
    <row r="485" spans="1:24" x14ac:dyDescent="0.2">
      <c r="A485">
        <f t="shared" si="7"/>
        <v>481</v>
      </c>
      <c r="B485" s="106">
        <v>0.50530037398550365</v>
      </c>
      <c r="C485" s="88">
        <v>2471.7277242460514</v>
      </c>
      <c r="D485" s="106">
        <v>1.1463563165544095</v>
      </c>
      <c r="E485" s="106">
        <v>0.42405174566775578</v>
      </c>
      <c r="F485">
        <v>1</v>
      </c>
      <c r="G485">
        <v>2023</v>
      </c>
      <c r="H485" s="88">
        <v>44528291.524765432</v>
      </c>
      <c r="I485" s="151">
        <v>737989612191.17346</v>
      </c>
      <c r="J485" s="106">
        <v>0.27706190259968277</v>
      </c>
      <c r="K485" s="151">
        <v>22317564054.191181</v>
      </c>
      <c r="L485" s="151">
        <v>0</v>
      </c>
      <c r="M485" s="151">
        <v>1099460666277.5229</v>
      </c>
      <c r="N485" s="151">
        <v>1859767842522.8875</v>
      </c>
      <c r="O485" s="106">
        <v>0.58288852742175867</v>
      </c>
      <c r="P485" s="106">
        <v>0.35692216308934438</v>
      </c>
      <c r="Q485" s="88">
        <v>17.809613748247386</v>
      </c>
      <c r="R485" s="151">
        <v>13105021179365.205</v>
      </c>
      <c r="S485" s="171">
        <v>11484.850543725024</v>
      </c>
      <c r="T485" s="165">
        <v>4.0437260445853745E-2</v>
      </c>
      <c r="U485" s="566">
        <v>2.0000000000000001E-4</v>
      </c>
      <c r="V485"/>
      <c r="W485"/>
      <c r="X485"/>
    </row>
    <row r="486" spans="1:24" x14ac:dyDescent="0.2">
      <c r="A486">
        <f t="shared" si="7"/>
        <v>482</v>
      </c>
      <c r="B486" s="106">
        <v>0.50734984778641046</v>
      </c>
      <c r="C486" s="88">
        <v>1500</v>
      </c>
      <c r="D486" s="106">
        <v>0.87220577949289002</v>
      </c>
      <c r="E486" s="106">
        <v>0.30202865455025096</v>
      </c>
      <c r="F486">
        <v>1</v>
      </c>
      <c r="G486">
        <v>2023</v>
      </c>
      <c r="H486" s="88">
        <v>21285059.898062237</v>
      </c>
      <c r="I486" s="151">
        <v>365624294943.70905</v>
      </c>
      <c r="J486" s="106">
        <v>0.13895326868865165</v>
      </c>
      <c r="K486" s="151">
        <v>11369083066.299772</v>
      </c>
      <c r="L486" s="151">
        <v>0</v>
      </c>
      <c r="M486" s="151">
        <v>811131184741.98071</v>
      </c>
      <c r="N486" s="151">
        <v>1188124562751.9895</v>
      </c>
      <c r="O486" s="106">
        <v>0.58891942867277858</v>
      </c>
      <c r="P486" s="106">
        <v>0.32599590804198891</v>
      </c>
      <c r="Q486" s="88">
        <v>18.84239795131624</v>
      </c>
      <c r="R486" s="151">
        <v>8026623707967.2061</v>
      </c>
      <c r="S486" s="171">
        <v>7043.7692763493096</v>
      </c>
      <c r="T486" s="165">
        <v>3.8556794809394113E-2</v>
      </c>
      <c r="U486" s="566">
        <v>2.0000000000000001E-4</v>
      </c>
      <c r="V486"/>
      <c r="W486"/>
      <c r="X486"/>
    </row>
    <row r="487" spans="1:24" x14ac:dyDescent="0.2">
      <c r="A487">
        <f t="shared" si="7"/>
        <v>483</v>
      </c>
      <c r="B487" s="106">
        <v>0.38531954624838233</v>
      </c>
      <c r="C487" s="88">
        <v>3538.98759115555</v>
      </c>
      <c r="D487" s="106">
        <v>0.8508799835782006</v>
      </c>
      <c r="E487" s="106">
        <v>0.61304364636950159</v>
      </c>
      <c r="F487">
        <v>1</v>
      </c>
      <c r="G487">
        <v>2024</v>
      </c>
      <c r="H487" s="88">
        <v>21001565.538395196</v>
      </c>
      <c r="I487" s="151">
        <v>597224064973.69897</v>
      </c>
      <c r="J487" s="106">
        <v>0.38531954624838216</v>
      </c>
      <c r="K487" s="151">
        <v>38156457115.599579</v>
      </c>
      <c r="L487" s="151">
        <v>70209993766.921219</v>
      </c>
      <c r="M487" s="151">
        <v>352437181975.59241</v>
      </c>
      <c r="N487" s="151">
        <v>1058027697831.8123</v>
      </c>
      <c r="O487" s="106">
        <v>0.5370746413187194</v>
      </c>
      <c r="P487" s="106">
        <v>0.39302083909165392</v>
      </c>
      <c r="Q487" s="88">
        <v>16.259723562446304</v>
      </c>
      <c r="R487" s="151">
        <v>7489296207400.79</v>
      </c>
      <c r="S487" s="171">
        <v>6567.6645485219433</v>
      </c>
      <c r="T487" s="165">
        <v>4.437807538641407E-2</v>
      </c>
      <c r="U487" s="566">
        <v>2.0000000000000001E-4</v>
      </c>
      <c r="V487"/>
      <c r="W487"/>
      <c r="X487"/>
    </row>
    <row r="488" spans="1:24" x14ac:dyDescent="0.2">
      <c r="A488">
        <f t="shared" si="7"/>
        <v>484</v>
      </c>
      <c r="B488" s="106">
        <v>0.50385627197069449</v>
      </c>
      <c r="C488" s="88">
        <v>9209.1058186698756</v>
      </c>
      <c r="D488" s="106">
        <v>0.50484542113496211</v>
      </c>
      <c r="E488" s="106">
        <v>0.664242437333316</v>
      </c>
      <c r="F488">
        <v>1</v>
      </c>
      <c r="G488">
        <v>2026</v>
      </c>
      <c r="H488" s="88">
        <v>7449115.6723832292</v>
      </c>
      <c r="I488" s="151">
        <v>332782499770.65717</v>
      </c>
      <c r="J488" s="106">
        <v>0.50385627197069449</v>
      </c>
      <c r="K488" s="151">
        <v>84223019502.489075</v>
      </c>
      <c r="L488" s="151">
        <v>188594115980.21521</v>
      </c>
      <c r="M488" s="151">
        <v>58780257748.898941</v>
      </c>
      <c r="N488" s="151">
        <v>664379893002.26025</v>
      </c>
      <c r="O488" s="106">
        <v>0.55024851375744366</v>
      </c>
      <c r="P488" s="106">
        <v>0.40964698144913481</v>
      </c>
      <c r="Q488" s="88">
        <v>15.350776410405437</v>
      </c>
      <c r="R488" s="151">
        <v>4820347509827.1191</v>
      </c>
      <c r="S488" s="171">
        <v>4227.7877303009163</v>
      </c>
      <c r="T488" s="165">
        <v>4.5315628468977701E-2</v>
      </c>
      <c r="U488" s="566">
        <v>2.0000000000000001E-4</v>
      </c>
      <c r="V488"/>
      <c r="W488"/>
      <c r="X488"/>
    </row>
    <row r="489" spans="1:24" x14ac:dyDescent="0.2">
      <c r="A489">
        <f t="shared" si="7"/>
        <v>485</v>
      </c>
      <c r="B489" s="106">
        <v>0.27537111821946891</v>
      </c>
      <c r="C489" s="88">
        <v>1500</v>
      </c>
      <c r="D489" s="106">
        <v>0.49071247799364487</v>
      </c>
      <c r="E489" s="106">
        <v>0.47828556234078812</v>
      </c>
      <c r="F489">
        <v>1</v>
      </c>
      <c r="G489">
        <v>2024</v>
      </c>
      <c r="H489" s="88">
        <v>6955416.5261718519</v>
      </c>
      <c r="I489" s="151">
        <v>302620460332.9201</v>
      </c>
      <c r="J489" s="106">
        <v>0.27537111821946891</v>
      </c>
      <c r="K489" s="151">
        <v>15831465507.134066</v>
      </c>
      <c r="L489" s="151">
        <v>8410206213.0733156</v>
      </c>
      <c r="M489" s="151">
        <v>284813945281.08246</v>
      </c>
      <c r="N489" s="151">
        <v>611676077334.20996</v>
      </c>
      <c r="O489" s="106">
        <v>0.51973956074726313</v>
      </c>
      <c r="P489" s="106">
        <v>0.30539972335225435</v>
      </c>
      <c r="Q489" s="88">
        <v>17.180330136961331</v>
      </c>
      <c r="R489" s="151">
        <v>3660311321878.127</v>
      </c>
      <c r="S489" s="171">
        <v>3207.3890667754181</v>
      </c>
      <c r="T489" s="165">
        <v>4.0789460730169758E-2</v>
      </c>
      <c r="U489" s="566">
        <v>2.0000000000000001E-4</v>
      </c>
      <c r="V489"/>
      <c r="W489"/>
      <c r="X489"/>
    </row>
    <row r="490" spans="1:24" x14ac:dyDescent="0.2">
      <c r="A490">
        <f t="shared" si="7"/>
        <v>486</v>
      </c>
      <c r="B490" s="106">
        <v>0.47653115632522741</v>
      </c>
      <c r="C490" s="88">
        <v>8902.1721152669525</v>
      </c>
      <c r="D490" s="106">
        <v>0.79812422241855607</v>
      </c>
      <c r="E490" s="106">
        <v>0.4621279979088691</v>
      </c>
      <c r="F490">
        <v>1</v>
      </c>
      <c r="G490">
        <v>2023</v>
      </c>
      <c r="H490" s="88">
        <v>18186611.082540818</v>
      </c>
      <c r="I490" s="151">
        <v>353803405482.32208</v>
      </c>
      <c r="J490" s="106">
        <v>4.8598118093426956E-2</v>
      </c>
      <c r="K490" s="151">
        <v>7255082742.721137</v>
      </c>
      <c r="L490" s="151">
        <v>0</v>
      </c>
      <c r="M490" s="151">
        <v>442371799928.01776</v>
      </c>
      <c r="N490" s="151">
        <v>803430288153.06104</v>
      </c>
      <c r="O490" s="106">
        <v>0.46188403038298737</v>
      </c>
      <c r="P490" s="106">
        <v>0.29392888129443479</v>
      </c>
      <c r="Q490" s="88">
        <v>21.285074835980563</v>
      </c>
      <c r="R490" s="151">
        <v>5409376199560.4922</v>
      </c>
      <c r="S490" s="171">
        <v>4746.2127999166323</v>
      </c>
      <c r="T490" s="165">
        <v>3.4169265001761109E-2</v>
      </c>
      <c r="U490" s="566">
        <v>2.0000000000000001E-4</v>
      </c>
      <c r="V490"/>
      <c r="W490"/>
      <c r="X490"/>
    </row>
    <row r="491" spans="1:24" x14ac:dyDescent="0.2">
      <c r="A491">
        <f t="shared" si="7"/>
        <v>487</v>
      </c>
      <c r="B491" s="106">
        <v>0.61213992447751042</v>
      </c>
      <c r="C491" s="88">
        <v>4532.2906039623158</v>
      </c>
      <c r="D491" s="106">
        <v>0.73965728998347013</v>
      </c>
      <c r="E491" s="106">
        <v>0.68512841947387804</v>
      </c>
      <c r="F491">
        <v>1</v>
      </c>
      <c r="G491">
        <v>2024</v>
      </c>
      <c r="H491" s="88">
        <v>15848874.543939887</v>
      </c>
      <c r="I491" s="151">
        <v>519502092413.12659</v>
      </c>
      <c r="J491" s="106">
        <v>0.40787119534987781</v>
      </c>
      <c r="K491" s="151">
        <v>18696140200.849026</v>
      </c>
      <c r="L491" s="151">
        <v>27126993275.494144</v>
      </c>
      <c r="M491" s="151">
        <v>265428246997.86963</v>
      </c>
      <c r="N491" s="151">
        <v>830753472887.33936</v>
      </c>
      <c r="O491" s="106">
        <v>0.53678274745951016</v>
      </c>
      <c r="P491" s="106">
        <v>0.35484358070366229</v>
      </c>
      <c r="Q491" s="88">
        <v>15.954271103162872</v>
      </c>
      <c r="R491" s="151">
        <v>5421161010157.5576</v>
      </c>
      <c r="S491" s="171">
        <v>4749.0051345175307</v>
      </c>
      <c r="T491" s="165">
        <v>4.3347649299067564E-2</v>
      </c>
      <c r="U491" s="566">
        <v>2.0000000000000001E-4</v>
      </c>
      <c r="V491"/>
      <c r="W491"/>
      <c r="X491"/>
    </row>
    <row r="492" spans="1:24" x14ac:dyDescent="0.2">
      <c r="A492">
        <f t="shared" si="7"/>
        <v>488</v>
      </c>
      <c r="B492" s="106">
        <v>0.60644589975135699</v>
      </c>
      <c r="C492" s="88">
        <v>2586.3136274727308</v>
      </c>
      <c r="D492" s="106">
        <v>0.72194012736597291</v>
      </c>
      <c r="E492" s="106">
        <v>0.24865638198387663</v>
      </c>
      <c r="F492">
        <v>1</v>
      </c>
      <c r="G492">
        <v>2022</v>
      </c>
      <c r="H492" s="88">
        <v>14826201.909422474</v>
      </c>
      <c r="I492" s="151">
        <v>330093480765.1286</v>
      </c>
      <c r="J492" s="106">
        <v>0.27068347686776317</v>
      </c>
      <c r="K492" s="151">
        <v>15495808808.115068</v>
      </c>
      <c r="L492" s="151">
        <v>0</v>
      </c>
      <c r="M492" s="151">
        <v>918727902801.08765</v>
      </c>
      <c r="N492" s="151">
        <v>1264317192374.3313</v>
      </c>
      <c r="O492" s="106">
        <v>0.65199870592418052</v>
      </c>
      <c r="P492" s="106">
        <v>0.34639206946266715</v>
      </c>
      <c r="Q492" s="88">
        <v>18.343002073390892</v>
      </c>
      <c r="R492" s="151">
        <v>9166135799867.7559</v>
      </c>
      <c r="S492" s="171">
        <v>8041.8774308818784</v>
      </c>
      <c r="T492" s="165">
        <v>3.8223346879629042E-2</v>
      </c>
      <c r="U492" s="566">
        <v>2.0000000000000001E-4</v>
      </c>
      <c r="V492"/>
      <c r="W492"/>
      <c r="X492"/>
    </row>
    <row r="493" spans="1:24" x14ac:dyDescent="0.2">
      <c r="A493">
        <f t="shared" si="7"/>
        <v>489</v>
      </c>
      <c r="B493" s="106">
        <v>0.50889431321861223</v>
      </c>
      <c r="C493" s="88">
        <v>4233.8662057329766</v>
      </c>
      <c r="D493" s="106">
        <v>0.78162979254552278</v>
      </c>
      <c r="E493" s="106">
        <v>0.53505607315152048</v>
      </c>
      <c r="F493">
        <v>1</v>
      </c>
      <c r="G493">
        <v>2022</v>
      </c>
      <c r="H493" s="88">
        <v>17369943.017714322</v>
      </c>
      <c r="I493" s="151">
        <v>370740063493.4472</v>
      </c>
      <c r="J493" s="106">
        <v>3.2757255487163572E-2</v>
      </c>
      <c r="K493" s="151">
        <v>11933617189.9662</v>
      </c>
      <c r="L493" s="151">
        <v>0</v>
      </c>
      <c r="M493" s="151">
        <v>515115027685.55115</v>
      </c>
      <c r="N493" s="151">
        <v>897788708368.96448</v>
      </c>
      <c r="O493" s="106">
        <v>0.4725348460868305</v>
      </c>
      <c r="P493" s="106">
        <v>0.23244376981810258</v>
      </c>
      <c r="Q493" s="88">
        <v>23.067130100489077</v>
      </c>
      <c r="R493" s="151">
        <v>5273133121400.3896</v>
      </c>
      <c r="S493" s="171">
        <v>4624.5507149427567</v>
      </c>
      <c r="T493" s="165">
        <v>3.1764331642725741E-2</v>
      </c>
      <c r="U493" s="566">
        <v>2.0000000000000001E-4</v>
      </c>
      <c r="V493"/>
      <c r="W493"/>
      <c r="X493"/>
    </row>
    <row r="494" spans="1:24" x14ac:dyDescent="0.2">
      <c r="A494">
        <f t="shared" si="7"/>
        <v>490</v>
      </c>
      <c r="B494" s="106">
        <v>0.31798166202678479</v>
      </c>
      <c r="C494" s="88">
        <v>6941.5778733020707</v>
      </c>
      <c r="D494" s="106">
        <v>1.1893232165822794</v>
      </c>
      <c r="E494" s="106">
        <v>0.6541162829528252</v>
      </c>
      <c r="F494">
        <v>1</v>
      </c>
      <c r="G494">
        <v>2022</v>
      </c>
      <c r="H494" s="88">
        <v>29496963.435505632</v>
      </c>
      <c r="I494" s="151">
        <v>673764858589.48206</v>
      </c>
      <c r="J494" s="106">
        <v>0.31798166202678479</v>
      </c>
      <c r="K494" s="151">
        <v>17816938286.794231</v>
      </c>
      <c r="L494" s="151">
        <v>0</v>
      </c>
      <c r="M494" s="151">
        <v>793631482805.81482</v>
      </c>
      <c r="N494" s="151">
        <v>1485213279682.0911</v>
      </c>
      <c r="O494" s="106">
        <v>0.57173610511746642</v>
      </c>
      <c r="P494" s="106">
        <v>0.34261429467667931</v>
      </c>
      <c r="Q494" s="88">
        <v>17.279349614532443</v>
      </c>
      <c r="R494" s="151">
        <v>9522899483841.377</v>
      </c>
      <c r="S494" s="171">
        <v>8359.949494143244</v>
      </c>
      <c r="T494" s="165">
        <v>4.3146665314569288E-2</v>
      </c>
      <c r="U494" s="566">
        <v>2.0000000000000001E-4</v>
      </c>
      <c r="V494"/>
      <c r="W494"/>
      <c r="X494"/>
    </row>
    <row r="495" spans="1:24" x14ac:dyDescent="0.2">
      <c r="A495">
        <f t="shared" si="7"/>
        <v>491</v>
      </c>
      <c r="B495" s="106">
        <v>0.44796001102273764</v>
      </c>
      <c r="C495" s="88">
        <v>2643.2222602482625</v>
      </c>
      <c r="D495" s="106">
        <v>0.86336498312544396</v>
      </c>
      <c r="E495" s="106">
        <v>0.2820490557012108</v>
      </c>
      <c r="F495">
        <v>1</v>
      </c>
      <c r="G495">
        <v>2026</v>
      </c>
      <c r="H495" s="88">
        <v>21974607.69019112</v>
      </c>
      <c r="I495" s="151">
        <v>480735647871.81006</v>
      </c>
      <c r="J495" s="106">
        <v>0.20533577053374075</v>
      </c>
      <c r="K495" s="151">
        <v>33273101484.13113</v>
      </c>
      <c r="L495" s="151">
        <v>63961344577.347527</v>
      </c>
      <c r="M495" s="151">
        <v>97782439212.688217</v>
      </c>
      <c r="N495" s="151">
        <v>675752533145.97693</v>
      </c>
      <c r="O495" s="106">
        <v>0.33756033536251323</v>
      </c>
      <c r="P495" s="106">
        <v>0.19384408855681412</v>
      </c>
      <c r="Q495" s="88">
        <v>15.973853656150483</v>
      </c>
      <c r="R495" s="151">
        <v>2407863053941.02</v>
      </c>
      <c r="S495" s="171">
        <v>2111.7427453657947</v>
      </c>
      <c r="T495" s="165">
        <v>4.2889870674905961E-2</v>
      </c>
      <c r="U495" s="566">
        <v>2.0000000000000001E-4</v>
      </c>
      <c r="V495"/>
      <c r="W495"/>
      <c r="X495"/>
    </row>
    <row r="496" spans="1:24" x14ac:dyDescent="0.2">
      <c r="A496">
        <f t="shared" si="7"/>
        <v>492</v>
      </c>
      <c r="B496" s="106">
        <v>0.37459731009263586</v>
      </c>
      <c r="C496" s="88">
        <v>1500</v>
      </c>
      <c r="D496" s="106">
        <v>0.72707671029632526</v>
      </c>
      <c r="E496" s="106">
        <v>0.34326901079715616</v>
      </c>
      <c r="F496">
        <v>1</v>
      </c>
      <c r="G496">
        <v>2024</v>
      </c>
      <c r="H496" s="88">
        <v>15025345.692968827</v>
      </c>
      <c r="I496" s="151">
        <v>540999567377.40765</v>
      </c>
      <c r="J496" s="106">
        <v>0.37459731009263586</v>
      </c>
      <c r="K496" s="151">
        <v>34812289272.324371</v>
      </c>
      <c r="L496" s="151">
        <v>37579908940.786865</v>
      </c>
      <c r="M496" s="151">
        <v>340529529214.84381</v>
      </c>
      <c r="N496" s="151">
        <v>953921294805.36267</v>
      </c>
      <c r="O496" s="106">
        <v>0.52954529474932255</v>
      </c>
      <c r="P496" s="106">
        <v>0.36688307073493204</v>
      </c>
      <c r="Q496" s="88">
        <v>16.632566072305522</v>
      </c>
      <c r="R496" s="151">
        <v>6575856934898.3506</v>
      </c>
      <c r="S496" s="171">
        <v>5769.5778006941646</v>
      </c>
      <c r="T496" s="165">
        <v>4.2701404229797776E-2</v>
      </c>
      <c r="U496" s="566">
        <v>2.0000000000000001E-4</v>
      </c>
      <c r="V496"/>
      <c r="W496"/>
      <c r="X496"/>
    </row>
    <row r="497" spans="1:24" x14ac:dyDescent="0.2">
      <c r="A497">
        <f t="shared" si="7"/>
        <v>493</v>
      </c>
      <c r="B497" s="106">
        <v>0.49886473759658895</v>
      </c>
      <c r="C497" s="88">
        <v>5574.32993476706</v>
      </c>
      <c r="D497" s="106">
        <v>0.70049373662328906</v>
      </c>
      <c r="E497" s="106">
        <v>0.5584621922631019</v>
      </c>
      <c r="F497">
        <v>1</v>
      </c>
      <c r="G497">
        <v>2026</v>
      </c>
      <c r="H497" s="88">
        <v>13280930.534889199</v>
      </c>
      <c r="I497" s="151">
        <v>449143523000.83118</v>
      </c>
      <c r="J497" s="106">
        <v>0.46273645670169161</v>
      </c>
      <c r="K497" s="151">
        <v>44895127919.066544</v>
      </c>
      <c r="L497" s="151">
        <v>81183694581.662949</v>
      </c>
      <c r="M497" s="151">
        <v>63272798837.30909</v>
      </c>
      <c r="N497" s="151">
        <v>638495144338.86975</v>
      </c>
      <c r="O497" s="106">
        <v>0.50650389433103993</v>
      </c>
      <c r="P497" s="106">
        <v>0.42138393247454675</v>
      </c>
      <c r="Q497" s="88">
        <v>14.911091427981237</v>
      </c>
      <c r="R497" s="151">
        <v>4590784396505.6309</v>
      </c>
      <c r="S497" s="171">
        <v>4025.7250071997191</v>
      </c>
      <c r="T497" s="165">
        <v>4.6572383967807378E-2</v>
      </c>
      <c r="U497" s="566">
        <v>2.0000000000000001E-4</v>
      </c>
      <c r="V497"/>
      <c r="W497"/>
      <c r="X497"/>
    </row>
    <row r="498" spans="1:24" x14ac:dyDescent="0.2">
      <c r="A498">
        <f t="shared" si="7"/>
        <v>494</v>
      </c>
      <c r="B498" s="106">
        <v>0.45753344305564192</v>
      </c>
      <c r="C498" s="88">
        <v>9483.7833925823215</v>
      </c>
      <c r="D498" s="106">
        <v>0.40672199234932166</v>
      </c>
      <c r="E498" s="106">
        <v>0.42182815005948687</v>
      </c>
      <c r="F498">
        <v>1</v>
      </c>
      <c r="G498">
        <v>2025</v>
      </c>
      <c r="H498" s="88">
        <v>5226684.0061953608</v>
      </c>
      <c r="I498" s="151">
        <v>200834693880.06046</v>
      </c>
      <c r="J498" s="106">
        <v>0.45435274415814664</v>
      </c>
      <c r="K498" s="151">
        <v>18325645382.784561</v>
      </c>
      <c r="L498" s="151">
        <v>51883299274.754135</v>
      </c>
      <c r="M498" s="151">
        <v>73266285880.497223</v>
      </c>
      <c r="N498" s="151">
        <v>344309924418.09637</v>
      </c>
      <c r="O498" s="106">
        <v>0.55580582736380113</v>
      </c>
      <c r="P498" s="106">
        <v>0.45643145752599557</v>
      </c>
      <c r="Q498" s="88">
        <v>15.771591910116532</v>
      </c>
      <c r="R498" s="151">
        <v>2804377085924.8477</v>
      </c>
      <c r="S498" s="171">
        <v>2461.5253065029756</v>
      </c>
      <c r="T498" s="165">
        <v>4.4705029144749282E-2</v>
      </c>
      <c r="U498" s="566">
        <v>2.0000000000000001E-4</v>
      </c>
      <c r="V498"/>
      <c r="W498"/>
      <c r="X498"/>
    </row>
    <row r="499" spans="1:24" x14ac:dyDescent="0.2">
      <c r="A499">
        <f t="shared" si="7"/>
        <v>495</v>
      </c>
      <c r="B499" s="106">
        <v>0.50778292210941589</v>
      </c>
      <c r="C499" s="88">
        <v>1935.2169764022492</v>
      </c>
      <c r="D499" s="106">
        <v>1.2504628766424148</v>
      </c>
      <c r="E499" s="106">
        <v>0.46907710293570953</v>
      </c>
      <c r="F499">
        <v>1</v>
      </c>
      <c r="G499">
        <v>2025</v>
      </c>
      <c r="H499" s="88">
        <v>54599083.471970782</v>
      </c>
      <c r="I499" s="151">
        <v>964333463880.87341</v>
      </c>
      <c r="J499" s="106">
        <v>0.17517866432443008</v>
      </c>
      <c r="K499" s="151">
        <v>19698998406.336365</v>
      </c>
      <c r="L499" s="151">
        <v>92587171724.971802</v>
      </c>
      <c r="M499" s="151">
        <v>410809835335.53424</v>
      </c>
      <c r="N499" s="151">
        <v>1487429469347.7158</v>
      </c>
      <c r="O499" s="106">
        <v>0.38431956983149784</v>
      </c>
      <c r="P499" s="106">
        <v>0.19318195697890211</v>
      </c>
      <c r="Q499" s="88">
        <v>18.185208931656707</v>
      </c>
      <c r="R499" s="151">
        <v>5949663651330.6572</v>
      </c>
      <c r="S499" s="171">
        <v>5217.3643912911484</v>
      </c>
      <c r="T499" s="165">
        <v>3.8537971660871029E-2</v>
      </c>
      <c r="U499" s="566">
        <v>2.0000000000000001E-4</v>
      </c>
      <c r="V499"/>
      <c r="W499"/>
      <c r="X499"/>
    </row>
    <row r="500" spans="1:24" x14ac:dyDescent="0.2">
      <c r="A500">
        <f t="shared" si="7"/>
        <v>496</v>
      </c>
      <c r="B500" s="106">
        <v>0.43443909982791529</v>
      </c>
      <c r="C500" s="88">
        <v>9071.7736800676121</v>
      </c>
      <c r="D500" s="106">
        <v>0.71355429572960638</v>
      </c>
      <c r="E500" s="106">
        <v>0.7</v>
      </c>
      <c r="F500">
        <v>1</v>
      </c>
      <c r="G500">
        <v>2023</v>
      </c>
      <c r="H500" s="88">
        <v>14176436.64957935</v>
      </c>
      <c r="I500" s="151">
        <v>473511910591.86719</v>
      </c>
      <c r="J500" s="106">
        <v>0.43443909982791529</v>
      </c>
      <c r="K500" s="151">
        <v>15841851562.424414</v>
      </c>
      <c r="L500" s="151">
        <v>0</v>
      </c>
      <c r="M500" s="151">
        <v>437901919145.88361</v>
      </c>
      <c r="N500" s="151">
        <v>927255681300.17517</v>
      </c>
      <c r="O500" s="106">
        <v>0.59965512719466674</v>
      </c>
      <c r="P500" s="106">
        <v>0.38726767490638092</v>
      </c>
      <c r="Q500" s="88">
        <v>16.310751394808047</v>
      </c>
      <c r="R500" s="151">
        <v>6586357728938.0518</v>
      </c>
      <c r="S500" s="171">
        <v>5772.0294757182037</v>
      </c>
      <c r="T500" s="165">
        <v>4.3530601406103535E-2</v>
      </c>
      <c r="U500" s="566">
        <v>2.0000000000000001E-4</v>
      </c>
      <c r="V500"/>
      <c r="W500"/>
      <c r="X500"/>
    </row>
    <row r="501" spans="1:24" x14ac:dyDescent="0.2">
      <c r="A501">
        <f t="shared" si="7"/>
        <v>497</v>
      </c>
      <c r="B501" s="106">
        <v>0.35289499307972294</v>
      </c>
      <c r="C501" s="88">
        <v>1500</v>
      </c>
      <c r="D501" s="106">
        <v>0.33173917763806504</v>
      </c>
      <c r="E501" s="106">
        <v>0.43358762410719426</v>
      </c>
      <c r="F501">
        <v>1</v>
      </c>
      <c r="G501">
        <v>2026</v>
      </c>
      <c r="H501" s="88">
        <v>4166542.3644955922</v>
      </c>
      <c r="I501" s="151">
        <v>223303698563.20419</v>
      </c>
      <c r="J501" s="106">
        <v>0.35289499307972294</v>
      </c>
      <c r="K501" s="151">
        <v>21978904452.514084</v>
      </c>
      <c r="L501" s="151">
        <v>25595340213.749802</v>
      </c>
      <c r="M501" s="151">
        <v>22481281639.512638</v>
      </c>
      <c r="N501" s="151">
        <v>293359224868.98071</v>
      </c>
      <c r="O501" s="106">
        <v>0.3997285399636592</v>
      </c>
      <c r="P501" s="106">
        <v>0.28245889154964415</v>
      </c>
      <c r="Q501" s="88">
        <v>14.302442967635081</v>
      </c>
      <c r="R501" s="151">
        <v>1451538640266.5522</v>
      </c>
      <c r="S501" s="171">
        <v>1272.8692143700955</v>
      </c>
      <c r="T501" s="165">
        <v>4.572425663925675E-2</v>
      </c>
      <c r="U501" s="566">
        <v>2.0000000000000001E-4</v>
      </c>
      <c r="V501"/>
      <c r="W501"/>
      <c r="X501"/>
    </row>
    <row r="502" spans="1:24" x14ac:dyDescent="0.2">
      <c r="A502">
        <f t="shared" si="7"/>
        <v>498</v>
      </c>
      <c r="B502" s="106">
        <v>0.53524164143425101</v>
      </c>
      <c r="C502" s="88">
        <v>9382.5388720064075</v>
      </c>
      <c r="D502" s="106">
        <v>0.54807343459033608</v>
      </c>
      <c r="E502" s="106">
        <v>0.49105550729199932</v>
      </c>
      <c r="F502">
        <v>1</v>
      </c>
      <c r="G502">
        <v>2024</v>
      </c>
      <c r="H502" s="88">
        <v>8466899.3323213737</v>
      </c>
      <c r="I502" s="151">
        <v>336420829644.56781</v>
      </c>
      <c r="J502" s="106">
        <v>0.49887946144918904</v>
      </c>
      <c r="K502" s="151">
        <v>47809048647.52076</v>
      </c>
      <c r="L502" s="151">
        <v>59272892016.778961</v>
      </c>
      <c r="M502" s="151">
        <v>202733264361.77505</v>
      </c>
      <c r="N502" s="151">
        <v>646236034670.64258</v>
      </c>
      <c r="O502" s="106">
        <v>0.58405651676260661</v>
      </c>
      <c r="P502" s="106">
        <v>0.37118676491674807</v>
      </c>
      <c r="Q502" s="88">
        <v>14.741876363312342</v>
      </c>
      <c r="R502" s="151">
        <v>4065797109286.7754</v>
      </c>
      <c r="S502" s="171">
        <v>3564.5192590281031</v>
      </c>
      <c r="T502" s="165">
        <v>4.7394280132751272E-2</v>
      </c>
      <c r="U502" s="566">
        <v>2.0000000000000001E-4</v>
      </c>
      <c r="V502"/>
      <c r="W502"/>
      <c r="X502"/>
    </row>
    <row r="503" spans="1:24" x14ac:dyDescent="0.2">
      <c r="A503">
        <f t="shared" si="7"/>
        <v>499</v>
      </c>
      <c r="B503" s="106">
        <v>0.52788287074319518</v>
      </c>
      <c r="C503" s="88">
        <v>3294.0359625337414</v>
      </c>
      <c r="D503" s="106">
        <v>0.86131121543364897</v>
      </c>
      <c r="E503" s="106">
        <v>0.53300305386099278</v>
      </c>
      <c r="F503">
        <v>1</v>
      </c>
      <c r="G503">
        <v>2028</v>
      </c>
      <c r="H503" s="88">
        <v>22051024.5715032</v>
      </c>
      <c r="I503" s="151">
        <v>525323373455.23828</v>
      </c>
      <c r="J503" s="106">
        <v>0.35715206347965767</v>
      </c>
      <c r="K503" s="151">
        <v>39631299959.941422</v>
      </c>
      <c r="L503" s="151">
        <v>135471063051.41002</v>
      </c>
      <c r="M503" s="151">
        <v>0</v>
      </c>
      <c r="N503" s="151">
        <v>700425736466.58972</v>
      </c>
      <c r="O503" s="106">
        <v>0.42259608956970457</v>
      </c>
      <c r="P503" s="106">
        <v>0.31657340854743699</v>
      </c>
      <c r="Q503" s="88">
        <v>14.930064711293916</v>
      </c>
      <c r="R503" s="151">
        <v>3821866514692.8154</v>
      </c>
      <c r="S503" s="171">
        <v>3354.8412902819809</v>
      </c>
      <c r="T503" s="165">
        <v>4.6262510175301003E-2</v>
      </c>
      <c r="U503" s="566">
        <v>2.0000000000000001E-4</v>
      </c>
      <c r="V503"/>
      <c r="W503"/>
      <c r="X503"/>
    </row>
    <row r="504" spans="1:24" x14ac:dyDescent="0.2">
      <c r="A504">
        <f t="shared" si="7"/>
        <v>500</v>
      </c>
      <c r="B504" s="106">
        <v>0.6131401687881084</v>
      </c>
      <c r="C504" s="88">
        <v>4649.5804570763448</v>
      </c>
      <c r="D504" s="106">
        <v>0.83633206105554303</v>
      </c>
      <c r="E504" s="106">
        <v>0.52520162288874828</v>
      </c>
      <c r="F504">
        <v>1</v>
      </c>
      <c r="G504">
        <v>2025</v>
      </c>
      <c r="H504" s="88">
        <v>19835923.962355599</v>
      </c>
      <c r="I504" s="151">
        <v>632022066824.46997</v>
      </c>
      <c r="J504" s="106">
        <v>0.51641178154097767</v>
      </c>
      <c r="K504" s="151">
        <v>11158855940.028664</v>
      </c>
      <c r="L504" s="151">
        <v>8258803725.0282173</v>
      </c>
      <c r="M504" s="151">
        <v>187552388698.56296</v>
      </c>
      <c r="N504" s="151">
        <v>838992115188.08984</v>
      </c>
      <c r="O504" s="106">
        <v>0.57572960066808188</v>
      </c>
      <c r="P504" s="106">
        <v>0.39544714963062388</v>
      </c>
      <c r="Q504" s="88">
        <v>14.772387490124567</v>
      </c>
      <c r="R504" s="151">
        <v>5652077257417.4795</v>
      </c>
      <c r="S504" s="171">
        <v>4958.3533983083125</v>
      </c>
      <c r="T504" s="165">
        <v>4.7181995744930365E-2</v>
      </c>
      <c r="U504" s="566">
        <v>2.0000000000000001E-4</v>
      </c>
      <c r="V504"/>
      <c r="W504"/>
      <c r="X504"/>
    </row>
    <row r="505" spans="1:24" x14ac:dyDescent="0.2">
      <c r="A505">
        <f t="shared" si="7"/>
        <v>501</v>
      </c>
      <c r="B505" s="106">
        <v>0.46912354565220615</v>
      </c>
      <c r="C505" s="88">
        <v>5104.8162214688364</v>
      </c>
      <c r="D505" s="106">
        <v>1.0099689724732874</v>
      </c>
      <c r="E505" s="106">
        <v>0.39503590174535519</v>
      </c>
      <c r="F505">
        <v>1</v>
      </c>
      <c r="G505">
        <v>2024</v>
      </c>
      <c r="H505" s="88">
        <v>31946558.533705469</v>
      </c>
      <c r="I505" s="151">
        <v>764239832187.80652</v>
      </c>
      <c r="J505" s="106">
        <v>0.30720133140190042</v>
      </c>
      <c r="K505" s="151">
        <v>32756461064.454803</v>
      </c>
      <c r="L505" s="151">
        <v>76871630924.979065</v>
      </c>
      <c r="M505" s="151">
        <v>441609135621.57428</v>
      </c>
      <c r="N505" s="151">
        <v>1315477059798.8147</v>
      </c>
      <c r="O505" s="106">
        <v>0.49378292259619005</v>
      </c>
      <c r="P505" s="106">
        <v>0.32297081556237545</v>
      </c>
      <c r="Q505" s="88">
        <v>16.714948475552088</v>
      </c>
      <c r="R505" s="151">
        <v>7902073514057.3838</v>
      </c>
      <c r="S505" s="171">
        <v>6931.65589928796</v>
      </c>
      <c r="T505" s="165">
        <v>4.3005333566997608E-2</v>
      </c>
      <c r="U505" s="566">
        <v>2.0000000000000001E-4</v>
      </c>
      <c r="V505"/>
      <c r="W505"/>
      <c r="X505"/>
    </row>
    <row r="506" spans="1:24" x14ac:dyDescent="0.2">
      <c r="A506">
        <f t="shared" si="7"/>
        <v>502</v>
      </c>
      <c r="B506" s="106">
        <v>0.55156864476799494</v>
      </c>
      <c r="C506" s="88">
        <v>7054.1473413397553</v>
      </c>
      <c r="D506" s="106">
        <v>0.71970927229673987</v>
      </c>
      <c r="E506" s="106">
        <v>0.46303661169310534</v>
      </c>
      <c r="F506">
        <v>1</v>
      </c>
      <c r="G506">
        <v>2028</v>
      </c>
      <c r="H506" s="88">
        <v>14892476.246445896</v>
      </c>
      <c r="I506" s="151">
        <v>511675177193.34949</v>
      </c>
      <c r="J506" s="106">
        <v>0.46002748949581818</v>
      </c>
      <c r="K506" s="151">
        <v>19565392143.315479</v>
      </c>
      <c r="L506" s="151">
        <v>35825465732.032532</v>
      </c>
      <c r="M506" s="151">
        <v>0</v>
      </c>
      <c r="N506" s="151">
        <v>567066035068.69751</v>
      </c>
      <c r="O506" s="106">
        <v>0.46563363604597241</v>
      </c>
      <c r="P506" s="106">
        <v>0.34169859347004378</v>
      </c>
      <c r="Q506" s="88">
        <v>13.319864357228049</v>
      </c>
      <c r="R506" s="151">
        <v>2980605458386.8032</v>
      </c>
      <c r="S506" s="171">
        <v>2613.2640447405229</v>
      </c>
      <c r="T506" s="165">
        <v>5.1464557462295002E-2</v>
      </c>
      <c r="U506" s="566">
        <v>2.0000000000000001E-4</v>
      </c>
      <c r="V506"/>
      <c r="W506"/>
      <c r="X506"/>
    </row>
    <row r="507" spans="1:24" x14ac:dyDescent="0.2">
      <c r="A507">
        <f t="shared" si="7"/>
        <v>503</v>
      </c>
      <c r="B507" s="106">
        <v>0.35856242808901262</v>
      </c>
      <c r="C507" s="88">
        <v>4056.7317368476179</v>
      </c>
      <c r="D507" s="106">
        <v>0.66050331212048818</v>
      </c>
      <c r="E507" s="106">
        <v>0.43666196399798424</v>
      </c>
      <c r="F507">
        <v>1</v>
      </c>
      <c r="G507">
        <v>2025</v>
      </c>
      <c r="H507" s="88">
        <v>12139745.359272322</v>
      </c>
      <c r="I507" s="151">
        <v>305840438522.55322</v>
      </c>
      <c r="J507" s="106">
        <v>0.31089139892842976</v>
      </c>
      <c r="K507" s="151">
        <v>14942976372.125183</v>
      </c>
      <c r="L507" s="151">
        <v>40583408756.931992</v>
      </c>
      <c r="M507" s="151">
        <v>93735416791.364563</v>
      </c>
      <c r="N507" s="151">
        <v>455102240442.97498</v>
      </c>
      <c r="O507" s="106">
        <v>0.44503894778161746</v>
      </c>
      <c r="P507" s="106">
        <v>0.27662497276475073</v>
      </c>
      <c r="Q507" s="88">
        <v>15.481720543843647</v>
      </c>
      <c r="R507" s="151">
        <v>2333109290483.9922</v>
      </c>
      <c r="S507" s="171">
        <v>2045.1869235978149</v>
      </c>
      <c r="T507" s="165">
        <v>4.3225399338155883E-2</v>
      </c>
      <c r="U507" s="566">
        <v>2.0000000000000001E-4</v>
      </c>
      <c r="V507"/>
      <c r="W507"/>
      <c r="X507"/>
    </row>
    <row r="508" spans="1:24" x14ac:dyDescent="0.2">
      <c r="A508">
        <f t="shared" si="7"/>
        <v>504</v>
      </c>
      <c r="B508" s="106">
        <v>0.63968774738963075</v>
      </c>
      <c r="C508" s="88">
        <v>5068.2159169585993</v>
      </c>
      <c r="D508" s="106">
        <v>0.65044325510259426</v>
      </c>
      <c r="E508" s="106">
        <v>0.37053605903439318</v>
      </c>
      <c r="F508">
        <v>1</v>
      </c>
      <c r="G508">
        <v>2025</v>
      </c>
      <c r="H508" s="88">
        <v>12180998.984248854</v>
      </c>
      <c r="I508" s="151">
        <v>378279934910.28644</v>
      </c>
      <c r="J508" s="106">
        <v>0.43777484527337351</v>
      </c>
      <c r="K508" s="151">
        <v>18154439713.454224</v>
      </c>
      <c r="L508" s="151">
        <v>21746870913.997692</v>
      </c>
      <c r="M508" s="151">
        <v>89735674541.324738</v>
      </c>
      <c r="N508" s="151">
        <v>507916920079.06311</v>
      </c>
      <c r="O508" s="106">
        <v>0.50163218878388571</v>
      </c>
      <c r="P508" s="106">
        <v>0.32093970873680594</v>
      </c>
      <c r="Q508" s="88">
        <v>14.319175415518368</v>
      </c>
      <c r="R508" s="151">
        <v>2864506512283.8442</v>
      </c>
      <c r="S508" s="171">
        <v>2511.7302387887894</v>
      </c>
      <c r="T508" s="165">
        <v>4.4963433413075252E-2</v>
      </c>
      <c r="U508" s="566">
        <v>2.0000000000000001E-4</v>
      </c>
      <c r="V508"/>
      <c r="W508"/>
      <c r="X508"/>
    </row>
    <row r="509" spans="1:24" x14ac:dyDescent="0.2">
      <c r="A509">
        <f t="shared" si="7"/>
        <v>505</v>
      </c>
      <c r="B509" s="106">
        <v>0.56790342250848191</v>
      </c>
      <c r="C509" s="88">
        <v>8352.8667412198738</v>
      </c>
      <c r="D509" s="106">
        <v>0.58415335735894369</v>
      </c>
      <c r="E509" s="106">
        <v>0.38993267394760295</v>
      </c>
      <c r="F509">
        <v>1</v>
      </c>
      <c r="G509">
        <v>2023</v>
      </c>
      <c r="H509" s="88">
        <v>9923526.4493735041</v>
      </c>
      <c r="I509" s="151">
        <v>397289068943.12598</v>
      </c>
      <c r="J509" s="106">
        <v>0.5392047411952573</v>
      </c>
      <c r="K509" s="151">
        <v>11231296618.655338</v>
      </c>
      <c r="L509" s="151">
        <v>0</v>
      </c>
      <c r="M509" s="151">
        <v>646061030847.26331</v>
      </c>
      <c r="N509" s="151">
        <v>1054581396409.0447</v>
      </c>
      <c r="O509" s="106">
        <v>0.69323143454488834</v>
      </c>
      <c r="P509" s="106">
        <v>0.45968334062721233</v>
      </c>
      <c r="Q509" s="88">
        <v>16.816669554583953</v>
      </c>
      <c r="R509" s="151">
        <v>9132952190027.8359</v>
      </c>
      <c r="S509" s="171">
        <v>8004.6458040801763</v>
      </c>
      <c r="T509" s="165">
        <v>4.261544093742229E-2</v>
      </c>
      <c r="U509" s="566">
        <v>2.0000000000000001E-4</v>
      </c>
      <c r="V509"/>
      <c r="W509"/>
      <c r="X509"/>
    </row>
    <row r="510" spans="1:24" x14ac:dyDescent="0.2">
      <c r="A510">
        <f t="shared" si="7"/>
        <v>506</v>
      </c>
      <c r="B510" s="106">
        <v>0.53017359459173741</v>
      </c>
      <c r="C510" s="88">
        <v>7878.5568526549041</v>
      </c>
      <c r="D510" s="106">
        <v>0.6805176360333699</v>
      </c>
      <c r="E510" s="106">
        <v>0.40660448359569873</v>
      </c>
      <c r="F510">
        <v>1</v>
      </c>
      <c r="G510">
        <v>2024</v>
      </c>
      <c r="H510" s="88">
        <v>13331999.648624711</v>
      </c>
      <c r="I510" s="151">
        <v>474767768916.64606</v>
      </c>
      <c r="J510" s="106">
        <v>0.47030072749186258</v>
      </c>
      <c r="K510" s="151">
        <v>16317806975.014997</v>
      </c>
      <c r="L510" s="151">
        <v>5586706129.267395</v>
      </c>
      <c r="M510" s="151">
        <v>385334612167.55566</v>
      </c>
      <c r="N510" s="151">
        <v>882006894188.48413</v>
      </c>
      <c r="O510" s="106">
        <v>0.60772844892763211</v>
      </c>
      <c r="P510" s="106">
        <v>0.44300556311008993</v>
      </c>
      <c r="Q510" s="88">
        <v>16.367131902970566</v>
      </c>
      <c r="R510" s="151">
        <v>7011927625990.1904</v>
      </c>
      <c r="S510" s="171">
        <v>6147.402843712498</v>
      </c>
      <c r="T510" s="165">
        <v>4.4612399468218836E-2</v>
      </c>
      <c r="U510" s="566">
        <v>2.0000000000000001E-4</v>
      </c>
      <c r="V510"/>
      <c r="W510"/>
      <c r="X510"/>
    </row>
    <row r="511" spans="1:24" x14ac:dyDescent="0.2">
      <c r="A511">
        <f t="shared" si="7"/>
        <v>507</v>
      </c>
      <c r="B511" s="106">
        <v>0.58705134543611392</v>
      </c>
      <c r="C511" s="88">
        <v>5725.8452038303722</v>
      </c>
      <c r="D511" s="106">
        <v>0.81353181891519399</v>
      </c>
      <c r="E511" s="106">
        <v>0.41257100555905246</v>
      </c>
      <c r="F511">
        <v>1</v>
      </c>
      <c r="G511">
        <v>2026</v>
      </c>
      <c r="H511" s="88">
        <v>18878906.400932092</v>
      </c>
      <c r="I511" s="151">
        <v>432968833954.02875</v>
      </c>
      <c r="J511" s="106">
        <v>0.23630773714747288</v>
      </c>
      <c r="K511" s="151">
        <v>55420019260.290451</v>
      </c>
      <c r="L511" s="151">
        <v>169475000112.00208</v>
      </c>
      <c r="M511" s="151">
        <v>92288880002.889511</v>
      </c>
      <c r="N511" s="151">
        <v>750152733329.21069</v>
      </c>
      <c r="O511" s="106">
        <v>0.41554869515108017</v>
      </c>
      <c r="P511" s="106">
        <v>0.28050658895197916</v>
      </c>
      <c r="Q511" s="88">
        <v>16.714204435627849</v>
      </c>
      <c r="R511" s="151">
        <v>3962217271602.3813</v>
      </c>
      <c r="S511" s="171">
        <v>3469.966686207702</v>
      </c>
      <c r="T511" s="165">
        <v>4.2348425053460308E-2</v>
      </c>
      <c r="U511" s="566">
        <v>2.0000000000000001E-4</v>
      </c>
      <c r="V511"/>
      <c r="W511"/>
      <c r="X511"/>
    </row>
    <row r="512" spans="1:24" x14ac:dyDescent="0.2">
      <c r="A512">
        <f t="shared" si="7"/>
        <v>508</v>
      </c>
      <c r="B512" s="106">
        <v>0.52477835447053589</v>
      </c>
      <c r="C512" s="88">
        <v>9989.6800960256005</v>
      </c>
      <c r="D512" s="106">
        <v>0.81988424482601929</v>
      </c>
      <c r="E512" s="106">
        <v>0.25391462901644979</v>
      </c>
      <c r="F512">
        <v>1</v>
      </c>
      <c r="G512">
        <v>2025</v>
      </c>
      <c r="H512" s="88">
        <v>19616176.290372785</v>
      </c>
      <c r="I512" s="151">
        <v>546710670264.33838</v>
      </c>
      <c r="J512" s="106">
        <v>0.45175781600316012</v>
      </c>
      <c r="K512" s="151">
        <v>17023612904.95924</v>
      </c>
      <c r="L512" s="151">
        <v>21557991713.768181</v>
      </c>
      <c r="M512" s="151">
        <v>134465780829.00607</v>
      </c>
      <c r="N512" s="151">
        <v>719758055712.0719</v>
      </c>
      <c r="O512" s="106">
        <v>0.51656224403161599</v>
      </c>
      <c r="P512" s="106">
        <v>0.37114186628510409</v>
      </c>
      <c r="Q512" s="88">
        <v>14.944470675704373</v>
      </c>
      <c r="R512" s="151">
        <v>4438051039420.6475</v>
      </c>
      <c r="S512" s="171">
        <v>3893.1724361543415</v>
      </c>
      <c r="T512" s="165">
        <v>4.7567941950920005E-2</v>
      </c>
      <c r="U512" s="566">
        <v>2.0000000000000001E-4</v>
      </c>
      <c r="V512"/>
      <c r="W512"/>
      <c r="X512"/>
    </row>
    <row r="513" spans="1:24" x14ac:dyDescent="0.2">
      <c r="A513">
        <f t="shared" si="7"/>
        <v>509</v>
      </c>
      <c r="B513" s="106">
        <v>0.41113331719040558</v>
      </c>
      <c r="C513" s="88">
        <v>6215.4119210810131</v>
      </c>
      <c r="D513" s="106">
        <v>1.0216972694578033</v>
      </c>
      <c r="E513" s="106">
        <v>0.64516964600954352</v>
      </c>
      <c r="F513">
        <v>1</v>
      </c>
      <c r="G513">
        <v>2024</v>
      </c>
      <c r="H513" s="88">
        <v>32898862.704111472</v>
      </c>
      <c r="I513" s="151">
        <v>860526109043.55798</v>
      </c>
      <c r="J513" s="106">
        <v>0.30637745635163094</v>
      </c>
      <c r="K513" s="151">
        <v>54667406383.74678</v>
      </c>
      <c r="L513" s="151">
        <v>38340936683.945801</v>
      </c>
      <c r="M513" s="151">
        <v>524834814958.39209</v>
      </c>
      <c r="N513" s="151">
        <v>1478369267069.6428</v>
      </c>
      <c r="O513" s="106">
        <v>0.48309067134656425</v>
      </c>
      <c r="P513" s="106">
        <v>0.25860182524334169</v>
      </c>
      <c r="Q513" s="88">
        <v>16.306492879222059</v>
      </c>
      <c r="R513" s="151">
        <v>7185206283666.7266</v>
      </c>
      <c r="S513" s="171">
        <v>6304.9342196235621</v>
      </c>
      <c r="T513" s="165">
        <v>4.1711610466541628E-2</v>
      </c>
      <c r="U513" s="566">
        <v>2.0000000000000001E-4</v>
      </c>
      <c r="V513"/>
      <c r="W513"/>
      <c r="X513"/>
    </row>
    <row r="514" spans="1:24" x14ac:dyDescent="0.2">
      <c r="A514">
        <f t="shared" si="7"/>
        <v>510</v>
      </c>
      <c r="B514" s="106">
        <v>0.65707156633100505</v>
      </c>
      <c r="C514" s="88">
        <v>3636.7851780868023</v>
      </c>
      <c r="D514" s="106">
        <v>1.1756486164491582</v>
      </c>
      <c r="E514" s="106">
        <v>0.54335989938515039</v>
      </c>
      <c r="F514">
        <v>1</v>
      </c>
      <c r="G514">
        <v>2025</v>
      </c>
      <c r="H514" s="88">
        <v>47600849.864170633</v>
      </c>
      <c r="I514" s="151">
        <v>709104787338.43396</v>
      </c>
      <c r="J514" s="106">
        <v>-2.2769411339960355E-2</v>
      </c>
      <c r="K514" s="151">
        <v>25136056298.09436</v>
      </c>
      <c r="L514" s="151">
        <v>135365774119.34848</v>
      </c>
      <c r="M514" s="151">
        <v>448923643180.74945</v>
      </c>
      <c r="N514" s="151">
        <v>1318530260936.626</v>
      </c>
      <c r="O514" s="106">
        <v>0.34226414715234593</v>
      </c>
      <c r="P514" s="106">
        <v>0.19141935605008073</v>
      </c>
      <c r="Q514" s="88">
        <v>27.739186581000538</v>
      </c>
      <c r="R514" s="151">
        <v>7402914901820.6504</v>
      </c>
      <c r="S514" s="171">
        <v>6495.9391712155621</v>
      </c>
      <c r="T514" s="165">
        <v>2.6492053207879746E-2</v>
      </c>
      <c r="U514" s="566">
        <v>2.0000000000000001E-4</v>
      </c>
      <c r="V514"/>
      <c r="W514"/>
      <c r="X514"/>
    </row>
    <row r="515" spans="1:24" x14ac:dyDescent="0.2">
      <c r="A515">
        <f t="shared" si="7"/>
        <v>511</v>
      </c>
      <c r="B515" s="106">
        <v>0.4592483795046885</v>
      </c>
      <c r="C515" s="88">
        <v>2454.6888821423936</v>
      </c>
      <c r="D515" s="106">
        <v>0.94214031323861613</v>
      </c>
      <c r="E515" s="106">
        <v>0.45511547103864736</v>
      </c>
      <c r="F515">
        <v>1</v>
      </c>
      <c r="G515">
        <v>2024</v>
      </c>
      <c r="H515" s="88">
        <v>26115568.597807676</v>
      </c>
      <c r="I515" s="151">
        <v>555963923272.11816</v>
      </c>
      <c r="J515" s="106">
        <v>0.29012379785755038</v>
      </c>
      <c r="K515" s="151">
        <v>23921938654.634865</v>
      </c>
      <c r="L515" s="151">
        <v>9195487688.6193981</v>
      </c>
      <c r="M515" s="151">
        <v>472002060932.27173</v>
      </c>
      <c r="N515" s="151">
        <v>1061083410547.6442</v>
      </c>
      <c r="O515" s="106">
        <v>0.51481005014136527</v>
      </c>
      <c r="P515" s="106">
        <v>0.34271237840933566</v>
      </c>
      <c r="Q515" s="88">
        <v>17.28561715433035</v>
      </c>
      <c r="R515" s="151">
        <v>6947203695069.7812</v>
      </c>
      <c r="S515" s="171">
        <v>6097.0528432866668</v>
      </c>
      <c r="T515" s="165">
        <v>4.2045427268823668E-2</v>
      </c>
      <c r="U515" s="566">
        <v>2.0000000000000001E-4</v>
      </c>
      <c r="V515"/>
      <c r="W515"/>
      <c r="X515"/>
    </row>
    <row r="516" spans="1:24" x14ac:dyDescent="0.2">
      <c r="A516">
        <f t="shared" si="7"/>
        <v>512</v>
      </c>
      <c r="B516" s="106">
        <v>0.28760490321559185</v>
      </c>
      <c r="C516" s="88">
        <v>2785.6700503371862</v>
      </c>
      <c r="D516" s="106">
        <v>0.25880776329977778</v>
      </c>
      <c r="E516" s="106">
        <v>0.55162388161950793</v>
      </c>
      <c r="F516">
        <v>1</v>
      </c>
      <c r="G516">
        <v>2024</v>
      </c>
      <c r="H516" s="88">
        <v>3102827.2561724926</v>
      </c>
      <c r="I516" s="151">
        <v>181350663124.14355</v>
      </c>
      <c r="J516" s="106">
        <v>0.28760490321559185</v>
      </c>
      <c r="K516" s="151">
        <v>9122616354.1540146</v>
      </c>
      <c r="L516" s="151">
        <v>5623106933.4069042</v>
      </c>
      <c r="M516" s="151">
        <v>155533736297.04132</v>
      </c>
      <c r="N516" s="151">
        <v>351630122708.74579</v>
      </c>
      <c r="O516" s="106">
        <v>0.51498094959928009</v>
      </c>
      <c r="P516" s="106">
        <v>0.34893970484784653</v>
      </c>
      <c r="Q516" s="88">
        <v>17.15281790519758</v>
      </c>
      <c r="R516" s="151">
        <v>2432269591045.3936</v>
      </c>
      <c r="S516" s="171">
        <v>2132.2247227873272</v>
      </c>
      <c r="T516" s="165">
        <v>4.0446284258335873E-2</v>
      </c>
      <c r="U516" s="566">
        <v>2.0000000000000001E-4</v>
      </c>
      <c r="V516"/>
      <c r="W516"/>
      <c r="X516"/>
    </row>
    <row r="517" spans="1:24" x14ac:dyDescent="0.2">
      <c r="A517">
        <f t="shared" si="7"/>
        <v>513</v>
      </c>
      <c r="B517" s="106">
        <v>0.40469813681515571</v>
      </c>
      <c r="C517" s="88">
        <v>1568.2917511034211</v>
      </c>
      <c r="D517" s="106">
        <v>0.79286439804930209</v>
      </c>
      <c r="E517" s="106">
        <v>0.22667785031799215</v>
      </c>
      <c r="F517">
        <v>1</v>
      </c>
      <c r="G517">
        <v>2026</v>
      </c>
      <c r="H517" s="88">
        <v>17308246.528751746</v>
      </c>
      <c r="I517" s="151">
        <v>368365914989.67761</v>
      </c>
      <c r="J517" s="106">
        <v>0.10418654792981108</v>
      </c>
      <c r="K517" s="151">
        <v>22836960687.409817</v>
      </c>
      <c r="L517" s="151">
        <v>53284106729.981033</v>
      </c>
      <c r="M517" s="151">
        <v>66074374318.479523</v>
      </c>
      <c r="N517" s="151">
        <v>510561356725.54797</v>
      </c>
      <c r="O517" s="106">
        <v>0.26219289049819061</v>
      </c>
      <c r="P517" s="106">
        <v>0.10700859959255538</v>
      </c>
      <c r="Q517" s="88">
        <v>24.015935999603965</v>
      </c>
      <c r="R517" s="151">
        <v>1604913700706.875</v>
      </c>
      <c r="S517" s="171">
        <v>1407.2283548569587</v>
      </c>
      <c r="T517" s="165">
        <v>2.7094250215980237E-2</v>
      </c>
      <c r="U517" s="566">
        <v>2.0000000000000001E-4</v>
      </c>
      <c r="V517"/>
      <c r="W517"/>
      <c r="X517"/>
    </row>
    <row r="518" spans="1:24" x14ac:dyDescent="0.2">
      <c r="A518">
        <f t="shared" si="7"/>
        <v>514</v>
      </c>
      <c r="B518" s="106">
        <v>0.54341326708660931</v>
      </c>
      <c r="C518" s="88">
        <v>7402.1501959917987</v>
      </c>
      <c r="D518" s="106">
        <v>0.90542480689498694</v>
      </c>
      <c r="E518" s="106">
        <v>0.30444933296987964</v>
      </c>
      <c r="F518">
        <v>1</v>
      </c>
      <c r="G518">
        <v>2023</v>
      </c>
      <c r="H518" s="88">
        <v>24796473.741120636</v>
      </c>
      <c r="I518" s="151">
        <v>716805720201.95142</v>
      </c>
      <c r="J518" s="106">
        <v>0.37358542229751779</v>
      </c>
      <c r="K518" s="151">
        <v>18849965518.376659</v>
      </c>
      <c r="L518" s="151">
        <v>0</v>
      </c>
      <c r="M518" s="151">
        <v>743350916590.2041</v>
      </c>
      <c r="N518" s="151">
        <v>1479006602310.5322</v>
      </c>
      <c r="O518" s="106">
        <v>0.58314066996842362</v>
      </c>
      <c r="P518" s="106">
        <v>0.50792374842971955</v>
      </c>
      <c r="Q518" s="88">
        <v>17.587822768425035</v>
      </c>
      <c r="R518" s="151">
        <v>14643688712659.078</v>
      </c>
      <c r="S518" s="171">
        <v>12845.302070269116</v>
      </c>
      <c r="T518" s="165">
        <v>4.0939717638347167E-2</v>
      </c>
      <c r="U518" s="566">
        <v>2.0000000000000001E-4</v>
      </c>
      <c r="V518"/>
      <c r="W518"/>
      <c r="X518"/>
    </row>
    <row r="519" spans="1:24" x14ac:dyDescent="0.2">
      <c r="A519">
        <f t="shared" ref="A519:A582" si="8">A518+1</f>
        <v>515</v>
      </c>
      <c r="B519" s="106">
        <v>0.45137361995225234</v>
      </c>
      <c r="C519" s="88">
        <v>1500</v>
      </c>
      <c r="D519" s="106">
        <v>0.43839780336207801</v>
      </c>
      <c r="E519" s="106">
        <v>0.15601232220167421</v>
      </c>
      <c r="F519">
        <v>1</v>
      </c>
      <c r="G519">
        <v>2023</v>
      </c>
      <c r="H519" s="88">
        <v>5918641.1418046597</v>
      </c>
      <c r="I519" s="151">
        <v>233284966093.53812</v>
      </c>
      <c r="J519" s="106">
        <v>0.44919433982757151</v>
      </c>
      <c r="K519" s="151">
        <v>6594494501.4592867</v>
      </c>
      <c r="L519" s="151">
        <v>0</v>
      </c>
      <c r="M519" s="151">
        <v>339284331048.54333</v>
      </c>
      <c r="N519" s="151">
        <v>579163791643.54065</v>
      </c>
      <c r="O519" s="106">
        <v>0.64958783094380768</v>
      </c>
      <c r="P519" s="106">
        <v>0.49229570491600155</v>
      </c>
      <c r="Q519" s="88">
        <v>17.325345463247007</v>
      </c>
      <c r="R519" s="151">
        <v>5466352742551.5059</v>
      </c>
      <c r="S519" s="171">
        <v>4791.9293321542145</v>
      </c>
      <c r="T519" s="165">
        <v>4.1797848679354377E-2</v>
      </c>
      <c r="U519" s="566">
        <v>2.0000000000000001E-4</v>
      </c>
      <c r="V519"/>
      <c r="W519"/>
      <c r="X519"/>
    </row>
    <row r="520" spans="1:24" x14ac:dyDescent="0.2">
      <c r="A520">
        <f t="shared" si="8"/>
        <v>516</v>
      </c>
      <c r="B520" s="106">
        <v>0.48543791210740483</v>
      </c>
      <c r="C520" s="88">
        <v>3951.0620200403782</v>
      </c>
      <c r="D520" s="106">
        <v>0.85095324007008366</v>
      </c>
      <c r="E520" s="106">
        <v>0.45359874377565901</v>
      </c>
      <c r="F520">
        <v>1</v>
      </c>
      <c r="G520">
        <v>2028</v>
      </c>
      <c r="H520" s="88">
        <v>20365090.525146283</v>
      </c>
      <c r="I520" s="151">
        <v>542374369857.3266</v>
      </c>
      <c r="J520" s="106">
        <v>0.27796599799761079</v>
      </c>
      <c r="K520" s="151">
        <v>20591485765.346371</v>
      </c>
      <c r="L520" s="151">
        <v>38834266059.633835</v>
      </c>
      <c r="M520" s="151">
        <v>0</v>
      </c>
      <c r="N520" s="151">
        <v>601800121682.30676</v>
      </c>
      <c r="O520" s="106">
        <v>0.30214192271202728</v>
      </c>
      <c r="P520" s="106">
        <v>0.17490489835547046</v>
      </c>
      <c r="Q520" s="88">
        <v>13.679122770592036</v>
      </c>
      <c r="R520" s="151">
        <v>1804752182350.3264</v>
      </c>
      <c r="S520" s="171">
        <v>1581.616147234666</v>
      </c>
      <c r="T520" s="165">
        <v>4.5880211310618764E-2</v>
      </c>
      <c r="U520" s="566">
        <v>2.0000000000000001E-4</v>
      </c>
      <c r="V520"/>
      <c r="W520"/>
      <c r="X520"/>
    </row>
    <row r="521" spans="1:24" x14ac:dyDescent="0.2">
      <c r="A521">
        <f t="shared" si="8"/>
        <v>517</v>
      </c>
      <c r="B521" s="106">
        <v>0.49734659484207761</v>
      </c>
      <c r="C521" s="88">
        <v>7907.2941568671667</v>
      </c>
      <c r="D521" s="106">
        <v>0.41131852543709718</v>
      </c>
      <c r="E521" s="106">
        <v>0.60347125477204389</v>
      </c>
      <c r="F521">
        <v>1</v>
      </c>
      <c r="G521">
        <v>2028</v>
      </c>
      <c r="H521" s="88">
        <v>5541725.9594358457</v>
      </c>
      <c r="I521" s="151">
        <v>286519834636.93604</v>
      </c>
      <c r="J521" s="106">
        <v>0.49734659484207766</v>
      </c>
      <c r="K521" s="151">
        <v>22955263589.544937</v>
      </c>
      <c r="L521" s="151">
        <v>37141025686.598969</v>
      </c>
      <c r="M521" s="151">
        <v>0</v>
      </c>
      <c r="N521" s="151">
        <v>346616123913.07996</v>
      </c>
      <c r="O521" s="106">
        <v>0.4968392200469583</v>
      </c>
      <c r="P521" s="106">
        <v>0.3862712893801819</v>
      </c>
      <c r="Q521" s="88">
        <v>13.3907004705499</v>
      </c>
      <c r="R521" s="151">
        <v>2175205057841.8994</v>
      </c>
      <c r="S521" s="171">
        <v>1908.168333629905</v>
      </c>
      <c r="T521" s="165">
        <v>4.9433145634650191E-2</v>
      </c>
      <c r="U521" s="566">
        <v>2.0000000000000001E-4</v>
      </c>
      <c r="V521"/>
      <c r="W521"/>
      <c r="X521"/>
    </row>
    <row r="522" spans="1:24" x14ac:dyDescent="0.2">
      <c r="A522">
        <f t="shared" si="8"/>
        <v>518</v>
      </c>
      <c r="B522" s="106">
        <v>0.64835287675726783</v>
      </c>
      <c r="C522" s="88">
        <v>2816.3000660747057</v>
      </c>
      <c r="D522" s="106">
        <v>0.53851770260688703</v>
      </c>
      <c r="E522" s="106">
        <v>0.15870789250902134</v>
      </c>
      <c r="F522">
        <v>1</v>
      </c>
      <c r="G522">
        <v>2024</v>
      </c>
      <c r="H522" s="88">
        <v>8302532.2647973476</v>
      </c>
      <c r="I522" s="151">
        <v>342130093685.68701</v>
      </c>
      <c r="J522" s="106">
        <v>0.52008663896054608</v>
      </c>
      <c r="K522" s="151">
        <v>18204020084.699257</v>
      </c>
      <c r="L522" s="151">
        <v>23684241899.782093</v>
      </c>
      <c r="M522" s="151">
        <v>205018316364.20996</v>
      </c>
      <c r="N522" s="151">
        <v>589036672034.3783</v>
      </c>
      <c r="O522" s="106">
        <v>0.61269417382280733</v>
      </c>
      <c r="P522" s="106">
        <v>0.4209892013157453</v>
      </c>
      <c r="Q522" s="88">
        <v>15.692773401836314</v>
      </c>
      <c r="R522" s="151">
        <v>4757515820323.541</v>
      </c>
      <c r="S522" s="171">
        <v>4168.7173682868124</v>
      </c>
      <c r="T522" s="165">
        <v>4.1547346336614034E-2</v>
      </c>
      <c r="U522" s="566">
        <v>2.0000000000000001E-4</v>
      </c>
      <c r="V522"/>
      <c r="W522"/>
      <c r="X522"/>
    </row>
    <row r="523" spans="1:24" x14ac:dyDescent="0.2">
      <c r="A523">
        <f t="shared" si="8"/>
        <v>519</v>
      </c>
      <c r="B523" s="106">
        <v>0.4349299547718003</v>
      </c>
      <c r="C523" s="88">
        <v>8766.091751583419</v>
      </c>
      <c r="D523" s="106">
        <v>0.82068371190824496</v>
      </c>
      <c r="E523" s="106">
        <v>0.57670748236636449</v>
      </c>
      <c r="F523">
        <v>1</v>
      </c>
      <c r="G523">
        <v>2024</v>
      </c>
      <c r="H523" s="88">
        <v>18651284.815406665</v>
      </c>
      <c r="I523" s="151">
        <v>541065331718.74664</v>
      </c>
      <c r="J523" s="106">
        <v>0.4349299547718003</v>
      </c>
      <c r="K523" s="151">
        <v>14612920065.368912</v>
      </c>
      <c r="L523" s="151">
        <v>22349873469.796425</v>
      </c>
      <c r="M523" s="151">
        <v>372850527479.45087</v>
      </c>
      <c r="N523" s="151">
        <v>950878652733.36279</v>
      </c>
      <c r="O523" s="106">
        <v>0.57997499410375797</v>
      </c>
      <c r="P523" s="106">
        <v>0.38933431336684032</v>
      </c>
      <c r="Q523" s="88">
        <v>16.024370208813622</v>
      </c>
      <c r="R523" s="151">
        <v>6621290867328.5977</v>
      </c>
      <c r="S523" s="171">
        <v>5806.6688211955898</v>
      </c>
      <c r="T523" s="165">
        <v>4.4691418832178621E-2</v>
      </c>
      <c r="U523" s="566">
        <v>2.0000000000000001E-4</v>
      </c>
      <c r="V523"/>
      <c r="W523"/>
      <c r="X523"/>
    </row>
    <row r="524" spans="1:24" x14ac:dyDescent="0.2">
      <c r="A524">
        <f t="shared" si="8"/>
        <v>520</v>
      </c>
      <c r="B524" s="106">
        <v>0.47645998126428496</v>
      </c>
      <c r="C524" s="88">
        <v>8625.8531655166771</v>
      </c>
      <c r="D524" s="106">
        <v>0.78744751652039002</v>
      </c>
      <c r="E524" s="106">
        <v>0.42009791304732441</v>
      </c>
      <c r="F524">
        <v>1</v>
      </c>
      <c r="G524">
        <v>2027</v>
      </c>
      <c r="H524" s="88">
        <v>17570408.13903527</v>
      </c>
      <c r="I524" s="151">
        <v>490293671834.00574</v>
      </c>
      <c r="J524" s="106">
        <v>0.3378712178236295</v>
      </c>
      <c r="K524" s="151">
        <v>50989935691.568069</v>
      </c>
      <c r="L524" s="151">
        <v>178129163300.79141</v>
      </c>
      <c r="M524" s="151">
        <v>0</v>
      </c>
      <c r="N524" s="151">
        <v>719412770826.36523</v>
      </c>
      <c r="O524" s="106">
        <v>0.42834859642599227</v>
      </c>
      <c r="P524" s="106">
        <v>0.29532192473332913</v>
      </c>
      <c r="Q524" s="88">
        <v>14.850351321745396</v>
      </c>
      <c r="R524" s="151">
        <v>3608589734397.8853</v>
      </c>
      <c r="S524" s="171">
        <v>3163.6624032950604</v>
      </c>
      <c r="T524" s="165">
        <v>4.7528254689633995E-2</v>
      </c>
      <c r="U524" s="566">
        <v>2.0000000000000001E-4</v>
      </c>
      <c r="V524"/>
      <c r="W524"/>
      <c r="X524"/>
    </row>
    <row r="525" spans="1:24" x14ac:dyDescent="0.2">
      <c r="A525">
        <f t="shared" si="8"/>
        <v>521</v>
      </c>
      <c r="B525" s="106">
        <v>0.5897515117218074</v>
      </c>
      <c r="C525" s="88">
        <v>4193.846010039033</v>
      </c>
      <c r="D525" s="106">
        <v>0.8071074377993861</v>
      </c>
      <c r="E525" s="106">
        <v>0.60019534888121184</v>
      </c>
      <c r="F525">
        <v>1</v>
      </c>
      <c r="G525">
        <v>2025</v>
      </c>
      <c r="H525" s="88">
        <v>19151391.35096857</v>
      </c>
      <c r="I525" s="151">
        <v>447202990344.55139</v>
      </c>
      <c r="J525" s="106">
        <v>0.22721676774785715</v>
      </c>
      <c r="K525" s="151">
        <v>44648798618.834885</v>
      </c>
      <c r="L525" s="151">
        <v>211436570019.46295</v>
      </c>
      <c r="M525" s="151">
        <v>95764650412.542969</v>
      </c>
      <c r="N525" s="151">
        <v>799053009395.39221</v>
      </c>
      <c r="O525" s="106">
        <v>0.43473085046223847</v>
      </c>
      <c r="P525" s="106">
        <v>0.27696949722550335</v>
      </c>
      <c r="Q525" s="88">
        <v>16.844485000116862</v>
      </c>
      <c r="R525" s="151">
        <v>4279640617535.269</v>
      </c>
      <c r="S525" s="171">
        <v>3750.8693195136293</v>
      </c>
      <c r="T525" s="165">
        <v>4.126905443919765E-2</v>
      </c>
      <c r="U525" s="566">
        <v>2.0000000000000001E-4</v>
      </c>
      <c r="V525"/>
      <c r="W525"/>
      <c r="X525"/>
    </row>
    <row r="526" spans="1:24" x14ac:dyDescent="0.2">
      <c r="A526">
        <f t="shared" si="8"/>
        <v>522</v>
      </c>
      <c r="B526" s="106">
        <v>0.39913049971953607</v>
      </c>
      <c r="C526" s="88">
        <v>1500</v>
      </c>
      <c r="D526" s="106">
        <v>0.2</v>
      </c>
      <c r="E526" s="106">
        <v>0.37928760146095636</v>
      </c>
      <c r="F526">
        <v>1</v>
      </c>
      <c r="G526">
        <v>2024</v>
      </c>
      <c r="H526" s="88">
        <v>2475062.3926192196</v>
      </c>
      <c r="I526" s="151">
        <v>143464947138.11185</v>
      </c>
      <c r="J526" s="106">
        <v>0.39913049971953607</v>
      </c>
      <c r="K526" s="151">
        <v>14432142683.108034</v>
      </c>
      <c r="L526" s="151">
        <v>16805228546.675297</v>
      </c>
      <c r="M526" s="151">
        <v>81693496093.117767</v>
      </c>
      <c r="N526" s="151">
        <v>256395814461.01294</v>
      </c>
      <c r="O526" s="106">
        <v>0.53066473039478934</v>
      </c>
      <c r="P526" s="106">
        <v>0.38976704402662032</v>
      </c>
      <c r="Q526" s="88">
        <v>16.265543785755117</v>
      </c>
      <c r="R526" s="151">
        <v>1918409363295.6863</v>
      </c>
      <c r="S526" s="171">
        <v>1682.252457741457</v>
      </c>
      <c r="T526" s="165">
        <v>4.1771520247705425E-2</v>
      </c>
      <c r="U526" s="566">
        <v>2.0000000000000001E-4</v>
      </c>
      <c r="V526"/>
      <c r="W526"/>
      <c r="X526"/>
    </row>
    <row r="527" spans="1:24" x14ac:dyDescent="0.2">
      <c r="A527">
        <f t="shared" si="8"/>
        <v>523</v>
      </c>
      <c r="B527" s="106">
        <v>0.41231592886820045</v>
      </c>
      <c r="C527" s="88">
        <v>6712.0482557451369</v>
      </c>
      <c r="D527" s="106">
        <v>0.42267902273777075</v>
      </c>
      <c r="E527" s="106">
        <v>0.55223376579652406</v>
      </c>
      <c r="F527">
        <v>1</v>
      </c>
      <c r="G527">
        <v>2027</v>
      </c>
      <c r="H527" s="88">
        <v>5685375.7659657011</v>
      </c>
      <c r="I527" s="151">
        <v>217532776289.19809</v>
      </c>
      <c r="J527" s="106">
        <v>0.41231592886820045</v>
      </c>
      <c r="K527" s="151">
        <v>14145238270.770578</v>
      </c>
      <c r="L527" s="151">
        <v>47016129767.248749</v>
      </c>
      <c r="M527" s="151">
        <v>0</v>
      </c>
      <c r="N527" s="151">
        <v>278694144327.21741</v>
      </c>
      <c r="O527" s="106">
        <v>0.4567915584881756</v>
      </c>
      <c r="P527" s="106">
        <v>0.32497419300625219</v>
      </c>
      <c r="Q527" s="88">
        <v>14.053564413975279</v>
      </c>
      <c r="R527" s="151">
        <v>1578917465341.4521</v>
      </c>
      <c r="S527" s="171">
        <v>1382.8573303621979</v>
      </c>
      <c r="T527" s="165">
        <v>4.5833377579445743E-2</v>
      </c>
      <c r="U527" s="566">
        <v>2.0000000000000001E-4</v>
      </c>
      <c r="V527"/>
      <c r="W527"/>
      <c r="X527"/>
    </row>
    <row r="528" spans="1:24" x14ac:dyDescent="0.2">
      <c r="A528">
        <f t="shared" si="8"/>
        <v>524</v>
      </c>
      <c r="B528" s="106">
        <v>0.442980723355763</v>
      </c>
      <c r="C528" s="88">
        <v>1500</v>
      </c>
      <c r="D528" s="106">
        <v>0.9072167227607264</v>
      </c>
      <c r="E528" s="106">
        <v>0.5790679151697854</v>
      </c>
      <c r="F528">
        <v>1</v>
      </c>
      <c r="G528">
        <v>2026</v>
      </c>
      <c r="H528" s="88">
        <v>24967578.291011032</v>
      </c>
      <c r="I528" s="151">
        <v>516147904810.05219</v>
      </c>
      <c r="J528" s="106">
        <v>0.26033672205809888</v>
      </c>
      <c r="K528" s="151">
        <v>27521019041.827667</v>
      </c>
      <c r="L528" s="151">
        <v>40924207772.402298</v>
      </c>
      <c r="M528" s="151">
        <v>130431626545.87408</v>
      </c>
      <c r="N528" s="151">
        <v>715024758170.15625</v>
      </c>
      <c r="O528" s="106">
        <v>0.37964688353550197</v>
      </c>
      <c r="P528" s="106">
        <v>0.1450711278619933</v>
      </c>
      <c r="Q528" s="88">
        <v>15.028951308767313</v>
      </c>
      <c r="R528" s="151">
        <v>1935200961338.6506</v>
      </c>
      <c r="S528" s="171">
        <v>1696.873171474683</v>
      </c>
      <c r="T528" s="165">
        <v>4.3178306698107238E-2</v>
      </c>
      <c r="U528" s="566">
        <v>2.0000000000000001E-4</v>
      </c>
      <c r="V528"/>
      <c r="W528"/>
      <c r="X528"/>
    </row>
    <row r="529" spans="1:24" x14ac:dyDescent="0.2">
      <c r="A529">
        <f t="shared" si="8"/>
        <v>525</v>
      </c>
      <c r="B529" s="106">
        <v>0.49832563658190715</v>
      </c>
      <c r="C529" s="88">
        <v>1500</v>
      </c>
      <c r="D529" s="106">
        <v>0.71779091387621785</v>
      </c>
      <c r="E529" s="106">
        <v>0.58115447552901922</v>
      </c>
      <c r="F529">
        <v>1</v>
      </c>
      <c r="G529">
        <v>2025</v>
      </c>
      <c r="H529" s="88">
        <v>14223336.758220887</v>
      </c>
      <c r="I529" s="151">
        <v>490966925070.90027</v>
      </c>
      <c r="J529" s="106">
        <v>0.46461363311546999</v>
      </c>
      <c r="K529" s="151">
        <v>72338483526.324921</v>
      </c>
      <c r="L529" s="151">
        <v>83398710547.780914</v>
      </c>
      <c r="M529" s="151">
        <v>119648407587.61084</v>
      </c>
      <c r="N529" s="151">
        <v>766352526732.61694</v>
      </c>
      <c r="O529" s="106">
        <v>0.50961875596620632</v>
      </c>
      <c r="P529" s="106">
        <v>0.36595296946969691</v>
      </c>
      <c r="Q529" s="88">
        <v>14.920980215557496</v>
      </c>
      <c r="R529" s="151">
        <v>4964592299909.8867</v>
      </c>
      <c r="S529" s="171">
        <v>4348.8730697673109</v>
      </c>
      <c r="T529" s="165">
        <v>4.5167452954025585E-2</v>
      </c>
      <c r="U529" s="566">
        <v>2.0000000000000001E-4</v>
      </c>
      <c r="V529"/>
      <c r="W529"/>
      <c r="X529"/>
    </row>
    <row r="530" spans="1:24" x14ac:dyDescent="0.2">
      <c r="A530">
        <f t="shared" si="8"/>
        <v>526</v>
      </c>
      <c r="B530" s="106">
        <v>0.41568093677214996</v>
      </c>
      <c r="C530" s="88">
        <v>3195.3052337790696</v>
      </c>
      <c r="D530" s="106">
        <v>0.59710176836464357</v>
      </c>
      <c r="E530" s="106">
        <v>0.51598512863632562</v>
      </c>
      <c r="F530">
        <v>1</v>
      </c>
      <c r="G530">
        <v>2027</v>
      </c>
      <c r="H530" s="88">
        <v>9909339.008825073</v>
      </c>
      <c r="I530" s="151">
        <v>335538723396.20197</v>
      </c>
      <c r="J530" s="106">
        <v>0.4156809367721499</v>
      </c>
      <c r="K530" s="151">
        <v>36278196252.547096</v>
      </c>
      <c r="L530" s="151">
        <v>88662648488.626068</v>
      </c>
      <c r="M530" s="151">
        <v>0</v>
      </c>
      <c r="N530" s="151">
        <v>460479568137.37512</v>
      </c>
      <c r="O530" s="106">
        <v>0.4569305224695539</v>
      </c>
      <c r="P530" s="106">
        <v>0.34742314799478502</v>
      </c>
      <c r="Q530" s="88">
        <v>14.79477366847396</v>
      </c>
      <c r="R530" s="151">
        <v>2790628973054.8784</v>
      </c>
      <c r="S530" s="171">
        <v>2447.3706546172643</v>
      </c>
      <c r="T530" s="165">
        <v>4.5985582367551014E-2</v>
      </c>
      <c r="U530" s="566">
        <v>2.0000000000000001E-4</v>
      </c>
      <c r="V530"/>
      <c r="W530"/>
      <c r="X530"/>
    </row>
    <row r="531" spans="1:24" x14ac:dyDescent="0.2">
      <c r="A531">
        <f t="shared" si="8"/>
        <v>527</v>
      </c>
      <c r="B531" s="106">
        <v>0.55980086985841992</v>
      </c>
      <c r="C531" s="88">
        <v>6216.8233858852736</v>
      </c>
      <c r="D531" s="106">
        <v>0.66193434590593547</v>
      </c>
      <c r="E531" s="106">
        <v>0.54977286734023234</v>
      </c>
      <c r="F531">
        <v>1</v>
      </c>
      <c r="G531">
        <v>2024</v>
      </c>
      <c r="H531" s="88">
        <v>12223952.425404595</v>
      </c>
      <c r="I531" s="151">
        <v>412156972329.87042</v>
      </c>
      <c r="J531" s="106">
        <v>0.44064374843125398</v>
      </c>
      <c r="K531" s="151">
        <v>14977011229.879894</v>
      </c>
      <c r="L531" s="151">
        <v>19870172036.080326</v>
      </c>
      <c r="M531" s="151">
        <v>285229116791.22784</v>
      </c>
      <c r="N531" s="151">
        <v>732233272387.05847</v>
      </c>
      <c r="O531" s="106">
        <v>0.58136367240402531</v>
      </c>
      <c r="P531" s="106">
        <v>0.45604805760587969</v>
      </c>
      <c r="Q531" s="88">
        <v>16.545823956734708</v>
      </c>
      <c r="R531" s="151">
        <v>6243932938929.7021</v>
      </c>
      <c r="S531" s="171">
        <v>5471.5639414936641</v>
      </c>
      <c r="T531" s="165">
        <v>4.2858783070590933E-2</v>
      </c>
      <c r="U531" s="566">
        <v>2.0000000000000001E-4</v>
      </c>
      <c r="V531"/>
      <c r="W531"/>
      <c r="X531"/>
    </row>
    <row r="532" spans="1:24" x14ac:dyDescent="0.2">
      <c r="A532">
        <f t="shared" si="8"/>
        <v>528</v>
      </c>
      <c r="B532" s="106">
        <v>0.39318050432025298</v>
      </c>
      <c r="C532" s="88">
        <v>4072.3787063013197</v>
      </c>
      <c r="D532" s="106">
        <v>1.1601963558034041</v>
      </c>
      <c r="E532" s="106">
        <v>0.32195347925857426</v>
      </c>
      <c r="F532">
        <v>1</v>
      </c>
      <c r="G532">
        <v>2024</v>
      </c>
      <c r="H532" s="88">
        <v>45360492.618422821</v>
      </c>
      <c r="I532" s="151">
        <v>887767619052.58728</v>
      </c>
      <c r="J532" s="106">
        <v>0.18818823523013595</v>
      </c>
      <c r="K532" s="151">
        <v>11851368285.741526</v>
      </c>
      <c r="L532" s="151">
        <v>8885401051.5607948</v>
      </c>
      <c r="M532" s="151">
        <v>593016149157.04456</v>
      </c>
      <c r="N532" s="151">
        <v>1501520537546.9341</v>
      </c>
      <c r="O532" s="106">
        <v>0.43195457236333468</v>
      </c>
      <c r="P532" s="106">
        <v>0.26248141157551791</v>
      </c>
      <c r="Q532" s="88">
        <v>18.076609808742063</v>
      </c>
      <c r="R532" s="151">
        <v>7919125174467.4727</v>
      </c>
      <c r="S532" s="171">
        <v>6945.5971500327405</v>
      </c>
      <c r="T532" s="165">
        <v>3.9231987338848105E-2</v>
      </c>
      <c r="U532" s="566">
        <v>2.0000000000000001E-4</v>
      </c>
      <c r="V532"/>
      <c r="W532"/>
      <c r="X532"/>
    </row>
    <row r="533" spans="1:24" x14ac:dyDescent="0.2">
      <c r="A533">
        <f t="shared" si="8"/>
        <v>529</v>
      </c>
      <c r="B533" s="106">
        <v>0.50544931979913443</v>
      </c>
      <c r="C533" s="88">
        <v>5789.0470930930096</v>
      </c>
      <c r="D533" s="106">
        <v>0.89830142635041854</v>
      </c>
      <c r="E533" s="106">
        <v>0.34930695785736948</v>
      </c>
      <c r="F533">
        <v>1</v>
      </c>
      <c r="G533">
        <v>2026</v>
      </c>
      <c r="H533" s="88">
        <v>23253259.304015797</v>
      </c>
      <c r="I533" s="151">
        <v>517295591979.55255</v>
      </c>
      <c r="J533" s="106">
        <v>0.20295963785505033</v>
      </c>
      <c r="K533" s="151">
        <v>18489948429.167435</v>
      </c>
      <c r="L533" s="151">
        <v>22650706962.595814</v>
      </c>
      <c r="M533" s="151">
        <v>86757410249.379684</v>
      </c>
      <c r="N533" s="151">
        <v>645193657620.69556</v>
      </c>
      <c r="O533" s="106">
        <v>0.29838579085187372</v>
      </c>
      <c r="P533" s="106">
        <v>0.16947577557943913</v>
      </c>
      <c r="Q533" s="88">
        <v>15.747622217106757</v>
      </c>
      <c r="R533" s="151">
        <v>2032965057923.8462</v>
      </c>
      <c r="S533" s="171">
        <v>1782.6176808276359</v>
      </c>
      <c r="T533" s="165">
        <v>4.0692370136614225E-2</v>
      </c>
      <c r="U533" s="566">
        <v>2.0000000000000001E-4</v>
      </c>
      <c r="V533"/>
      <c r="W533"/>
      <c r="X533"/>
    </row>
    <row r="534" spans="1:24" x14ac:dyDescent="0.2">
      <c r="A534">
        <f t="shared" si="8"/>
        <v>530</v>
      </c>
      <c r="B534" s="106">
        <v>0.54016756294456392</v>
      </c>
      <c r="C534" s="88">
        <v>1975.4360827702908</v>
      </c>
      <c r="D534" s="106">
        <v>1.0178445758941115</v>
      </c>
      <c r="E534" s="106">
        <v>0.56848561544026754</v>
      </c>
      <c r="F534">
        <v>1</v>
      </c>
      <c r="G534">
        <v>2023</v>
      </c>
      <c r="H534" s="88">
        <v>32530529.836175293</v>
      </c>
      <c r="I534" s="151">
        <v>778638088272.86511</v>
      </c>
      <c r="J534" s="106">
        <v>0.37593891184630301</v>
      </c>
      <c r="K534" s="151">
        <v>15723314035.882963</v>
      </c>
      <c r="L534" s="151">
        <v>21861881035.795898</v>
      </c>
      <c r="M534" s="151">
        <v>838006168435.46204</v>
      </c>
      <c r="N534" s="151">
        <v>1654229451780.0061</v>
      </c>
      <c r="O534" s="106">
        <v>0.59279248966896259</v>
      </c>
      <c r="P534" s="106">
        <v>0.47476402395375034</v>
      </c>
      <c r="Q534" s="88">
        <v>17.419529259038249</v>
      </c>
      <c r="R534" s="151">
        <v>15431545393261.281</v>
      </c>
      <c r="S534" s="171">
        <v>13539.042552637076</v>
      </c>
      <c r="T534" s="165">
        <v>4.066560700148323E-2</v>
      </c>
      <c r="U534" s="566">
        <v>2.0000000000000001E-4</v>
      </c>
      <c r="V534"/>
      <c r="W534"/>
      <c r="X534"/>
    </row>
    <row r="535" spans="1:24" x14ac:dyDescent="0.2">
      <c r="A535">
        <f t="shared" si="8"/>
        <v>531</v>
      </c>
      <c r="B535" s="106">
        <v>0.46821392606862444</v>
      </c>
      <c r="C535" s="88">
        <v>3814.2472901900533</v>
      </c>
      <c r="D535" s="106">
        <v>0.36160251778411773</v>
      </c>
      <c r="E535" s="106">
        <v>0.50826909750889027</v>
      </c>
      <c r="F535">
        <v>1</v>
      </c>
      <c r="G535">
        <v>2023</v>
      </c>
      <c r="H535" s="88">
        <v>4318834.2692776853</v>
      </c>
      <c r="I535" s="151">
        <v>211643552408.44641</v>
      </c>
      <c r="J535" s="106">
        <v>0.46821392606862444</v>
      </c>
      <c r="K535" s="151">
        <v>6018615902.6354895</v>
      </c>
      <c r="L535" s="151">
        <v>0</v>
      </c>
      <c r="M535" s="151">
        <v>251312672493.93906</v>
      </c>
      <c r="N535" s="151">
        <v>468974840805.021</v>
      </c>
      <c r="O535" s="106">
        <v>0.64000148937671364</v>
      </c>
      <c r="P535" s="106">
        <v>0.32364850740758999</v>
      </c>
      <c r="Q535" s="88">
        <v>16.09562308271931</v>
      </c>
      <c r="R535" s="151">
        <v>2820321582962.4219</v>
      </c>
      <c r="S535" s="171">
        <v>2473.6816479398803</v>
      </c>
      <c r="T535" s="165">
        <v>4.3198256960971015E-2</v>
      </c>
      <c r="U535" s="566">
        <v>2.0000000000000001E-4</v>
      </c>
      <c r="V535"/>
      <c r="W535"/>
      <c r="X535"/>
    </row>
    <row r="536" spans="1:24" x14ac:dyDescent="0.2">
      <c r="A536">
        <f t="shared" si="8"/>
        <v>532</v>
      </c>
      <c r="B536" s="106">
        <v>0.60422721170275617</v>
      </c>
      <c r="C536" s="88">
        <v>6905.4297679817519</v>
      </c>
      <c r="D536" s="106">
        <v>0.98016694551325845</v>
      </c>
      <c r="E536" s="106">
        <v>0.53164272576959637</v>
      </c>
      <c r="F536">
        <v>1</v>
      </c>
      <c r="G536">
        <v>2022</v>
      </c>
      <c r="H536" s="88">
        <v>29667974.007901743</v>
      </c>
      <c r="I536" s="151">
        <v>728310204943.8551</v>
      </c>
      <c r="J536" s="106">
        <v>0.43864318745737885</v>
      </c>
      <c r="K536" s="151">
        <v>11101974372.711969</v>
      </c>
      <c r="L536" s="151">
        <v>0</v>
      </c>
      <c r="M536" s="151">
        <v>836128850117.9126</v>
      </c>
      <c r="N536" s="151">
        <v>1575541029434.4795</v>
      </c>
      <c r="O536" s="106">
        <v>0.62732189856293552</v>
      </c>
      <c r="P536" s="106">
        <v>0.42472397741636891</v>
      </c>
      <c r="Q536" s="88">
        <v>16.795020670518483</v>
      </c>
      <c r="R536" s="151">
        <v>12509557450320.891</v>
      </c>
      <c r="S536" s="171">
        <v>10966.825004972014</v>
      </c>
      <c r="T536" s="165">
        <v>4.2933416523168323E-2</v>
      </c>
      <c r="U536" s="566">
        <v>2.0000000000000001E-4</v>
      </c>
      <c r="V536"/>
      <c r="W536"/>
      <c r="X536"/>
    </row>
    <row r="537" spans="1:24" x14ac:dyDescent="0.2">
      <c r="A537">
        <f t="shared" si="8"/>
        <v>533</v>
      </c>
      <c r="B537" s="106">
        <v>0.49931550246462841</v>
      </c>
      <c r="C537" s="88">
        <v>8384.9861214411776</v>
      </c>
      <c r="D537" s="106">
        <v>0.76960594263866666</v>
      </c>
      <c r="E537" s="106">
        <v>0.44085908218333519</v>
      </c>
      <c r="F537">
        <v>1</v>
      </c>
      <c r="G537">
        <v>2023</v>
      </c>
      <c r="H537" s="88">
        <v>16795048.806954086</v>
      </c>
      <c r="I537" s="151">
        <v>587985293349.91772</v>
      </c>
      <c r="J537" s="106">
        <v>0.48708955603031967</v>
      </c>
      <c r="K537" s="151">
        <v>8476179145.0906334</v>
      </c>
      <c r="L537" s="151">
        <v>0</v>
      </c>
      <c r="M537" s="151">
        <v>520796346671.56903</v>
      </c>
      <c r="N537" s="151">
        <v>1117257819166.5774</v>
      </c>
      <c r="O537" s="106">
        <v>0.62925366085319334</v>
      </c>
      <c r="P537" s="106">
        <v>0.3341099380651299</v>
      </c>
      <c r="Q537" s="88">
        <v>15.649415472755029</v>
      </c>
      <c r="R537" s="151">
        <v>6627551660794.3896</v>
      </c>
      <c r="S537" s="171">
        <v>5812.7080978958629</v>
      </c>
      <c r="T537" s="165">
        <v>4.5175685118822653E-2</v>
      </c>
      <c r="U537" s="566">
        <v>2.0000000000000001E-4</v>
      </c>
      <c r="V537"/>
      <c r="W537"/>
      <c r="X537"/>
    </row>
    <row r="538" spans="1:24" x14ac:dyDescent="0.2">
      <c r="A538">
        <f t="shared" si="8"/>
        <v>534</v>
      </c>
      <c r="B538" s="106">
        <v>0.54715934180099279</v>
      </c>
      <c r="C538" s="88">
        <v>1500</v>
      </c>
      <c r="D538" s="106">
        <v>0.84655954024554203</v>
      </c>
      <c r="E538" s="106">
        <v>0.46666827844286579</v>
      </c>
      <c r="F538">
        <v>1</v>
      </c>
      <c r="G538">
        <v>2023</v>
      </c>
      <c r="H538" s="88">
        <v>20244552.567867618</v>
      </c>
      <c r="I538" s="151">
        <v>589475326891.51392</v>
      </c>
      <c r="J538" s="106">
        <v>0.46637230779724204</v>
      </c>
      <c r="K538" s="151">
        <v>19277227023.086872</v>
      </c>
      <c r="L538" s="151">
        <v>0</v>
      </c>
      <c r="M538" s="151">
        <v>582703612417.07349</v>
      </c>
      <c r="N538" s="151">
        <v>1191456166331.6743</v>
      </c>
      <c r="O538" s="106">
        <v>0.62199338881871102</v>
      </c>
      <c r="P538" s="106">
        <v>0.40087795041160262</v>
      </c>
      <c r="Q538" s="88">
        <v>16.369741318417915</v>
      </c>
      <c r="R538" s="151">
        <v>8641655781701.2734</v>
      </c>
      <c r="S538" s="171">
        <v>7580.735807846344</v>
      </c>
      <c r="T538" s="165">
        <v>4.4182793076828354E-2</v>
      </c>
      <c r="U538" s="566">
        <v>2.0000000000000001E-4</v>
      </c>
      <c r="V538"/>
      <c r="W538"/>
      <c r="X538"/>
    </row>
    <row r="539" spans="1:24" x14ac:dyDescent="0.2">
      <c r="A539">
        <f t="shared" si="8"/>
        <v>535</v>
      </c>
      <c r="B539" s="106">
        <v>0.39933883417857463</v>
      </c>
      <c r="C539" s="88">
        <v>3405.3573534858388</v>
      </c>
      <c r="D539" s="106">
        <v>0.99704850979034942</v>
      </c>
      <c r="E539" s="106">
        <v>0.29383745277043627</v>
      </c>
      <c r="F539">
        <v>1</v>
      </c>
      <c r="G539">
        <v>2027</v>
      </c>
      <c r="H539" s="88">
        <v>31137293.027735997</v>
      </c>
      <c r="I539" s="151">
        <v>738475800879.40381</v>
      </c>
      <c r="J539" s="106">
        <v>0.34979581321969111</v>
      </c>
      <c r="K539" s="151">
        <v>38048650064.501999</v>
      </c>
      <c r="L539" s="151">
        <v>80383228468.019135</v>
      </c>
      <c r="M539" s="151">
        <v>0</v>
      </c>
      <c r="N539" s="151">
        <v>856907679411.92493</v>
      </c>
      <c r="O539" s="106">
        <v>0.37649601449189601</v>
      </c>
      <c r="P539" s="106">
        <v>0.28708904235084837</v>
      </c>
      <c r="Q539" s="88">
        <v>14.073095519032778</v>
      </c>
      <c r="R539" s="151">
        <v>4022910949465.6025</v>
      </c>
      <c r="S539" s="171">
        <v>3527.4749731983143</v>
      </c>
      <c r="T539" s="165">
        <v>4.9249613684127946E-2</v>
      </c>
      <c r="U539" s="566">
        <v>2.0000000000000001E-4</v>
      </c>
      <c r="V539"/>
      <c r="W539"/>
      <c r="X539"/>
    </row>
    <row r="540" spans="1:24" x14ac:dyDescent="0.2">
      <c r="A540">
        <f t="shared" si="8"/>
        <v>536</v>
      </c>
      <c r="B540" s="106">
        <v>0.57148651346245294</v>
      </c>
      <c r="C540" s="88">
        <v>2671.2128589395502</v>
      </c>
      <c r="D540" s="106">
        <v>0.67079733988758083</v>
      </c>
      <c r="E540" s="106">
        <v>0.34835900801100206</v>
      </c>
      <c r="F540">
        <v>1</v>
      </c>
      <c r="G540">
        <v>2026</v>
      </c>
      <c r="H540" s="88">
        <v>12735034.559007747</v>
      </c>
      <c r="I540" s="151">
        <v>484285286577.57178</v>
      </c>
      <c r="J540" s="106">
        <v>0.49746290437352569</v>
      </c>
      <c r="K540" s="151">
        <v>46909881244.824097</v>
      </c>
      <c r="L540" s="151">
        <v>63425679587.130783</v>
      </c>
      <c r="M540" s="151">
        <v>65839683642.49472</v>
      </c>
      <c r="N540" s="151">
        <v>660460531052.02136</v>
      </c>
      <c r="O540" s="106">
        <v>0.52134266863983658</v>
      </c>
      <c r="P540" s="106">
        <v>0.39393125313866079</v>
      </c>
      <c r="Q540" s="88">
        <v>14.259347035113464</v>
      </c>
      <c r="R540" s="151">
        <v>4280622379316.9194</v>
      </c>
      <c r="S540" s="171">
        <v>3747.8662575471722</v>
      </c>
      <c r="T540" s="165">
        <v>4.8462137278385352E-2</v>
      </c>
      <c r="U540" s="566">
        <v>2.0000000000000001E-4</v>
      </c>
      <c r="V540"/>
      <c r="W540"/>
      <c r="X540"/>
    </row>
    <row r="541" spans="1:24" x14ac:dyDescent="0.2">
      <c r="A541">
        <f t="shared" si="8"/>
        <v>537</v>
      </c>
      <c r="B541" s="106">
        <v>0.43495753013057731</v>
      </c>
      <c r="C541" s="88">
        <v>7416.4699572859336</v>
      </c>
      <c r="D541" s="106">
        <v>0.83544902980268199</v>
      </c>
      <c r="E541" s="106">
        <v>0.5148727697526061</v>
      </c>
      <c r="F541">
        <v>1</v>
      </c>
      <c r="G541">
        <v>2028</v>
      </c>
      <c r="H541" s="88">
        <v>20252301.588840999</v>
      </c>
      <c r="I541" s="151">
        <v>673429313504.75757</v>
      </c>
      <c r="J541" s="106">
        <v>0.43495753013057725</v>
      </c>
      <c r="K541" s="151">
        <v>38186550199.10994</v>
      </c>
      <c r="L541" s="151">
        <v>60495465951.120239</v>
      </c>
      <c r="M541" s="151">
        <v>0</v>
      </c>
      <c r="N541" s="151">
        <v>772111329654.98779</v>
      </c>
      <c r="O541" s="106">
        <v>0.44204703463290373</v>
      </c>
      <c r="P541" s="106">
        <v>0.31714175827004698</v>
      </c>
      <c r="Q541" s="88">
        <v>13.618040767059714</v>
      </c>
      <c r="R541" s="151">
        <v>3890419508412.1372</v>
      </c>
      <c r="S541" s="171">
        <v>3413.8790295502777</v>
      </c>
      <c r="T541" s="165">
        <v>4.9898495748027599E-2</v>
      </c>
      <c r="U541" s="566">
        <v>2.0000000000000001E-4</v>
      </c>
      <c r="V541"/>
      <c r="W541"/>
      <c r="X541"/>
    </row>
    <row r="542" spans="1:24" x14ac:dyDescent="0.2">
      <c r="A542">
        <f t="shared" si="8"/>
        <v>538</v>
      </c>
      <c r="B542" s="106">
        <v>0.48737034665138779</v>
      </c>
      <c r="C542" s="88">
        <v>5501.2088981341258</v>
      </c>
      <c r="D542" s="106">
        <v>0.9505323990453608</v>
      </c>
      <c r="E542" s="106">
        <v>0.32985494192230852</v>
      </c>
      <c r="F542">
        <v>1</v>
      </c>
      <c r="G542">
        <v>2024</v>
      </c>
      <c r="H542" s="88">
        <v>26464373.709840741</v>
      </c>
      <c r="I542" s="151">
        <v>681445855485.97437</v>
      </c>
      <c r="J542" s="106">
        <v>0.36850840867963019</v>
      </c>
      <c r="K542" s="151">
        <v>8347687211.3154106</v>
      </c>
      <c r="L542" s="151">
        <v>7020620056.7344599</v>
      </c>
      <c r="M542" s="151">
        <v>429712032196.97247</v>
      </c>
      <c r="N542" s="151">
        <v>1126526194950.9968</v>
      </c>
      <c r="O542" s="106">
        <v>0.533058753805146</v>
      </c>
      <c r="P542" s="106">
        <v>0.3404484545893639</v>
      </c>
      <c r="Q542" s="88">
        <v>16.553783950044973</v>
      </c>
      <c r="R542" s="151">
        <v>7132608601879.0498</v>
      </c>
      <c r="S542" s="171">
        <v>6252.3766020638959</v>
      </c>
      <c r="T542" s="165">
        <v>4.2572048178259908E-2</v>
      </c>
      <c r="U542" s="566">
        <v>2.0000000000000001E-4</v>
      </c>
      <c r="V542"/>
      <c r="W542"/>
      <c r="X542"/>
    </row>
    <row r="543" spans="1:24" x14ac:dyDescent="0.2">
      <c r="A543">
        <f t="shared" si="8"/>
        <v>539</v>
      </c>
      <c r="B543" s="106">
        <v>0.4121283341068519</v>
      </c>
      <c r="C543" s="88">
        <v>5010.649383977674</v>
      </c>
      <c r="D543" s="106">
        <v>0.89034534018748213</v>
      </c>
      <c r="E543" s="106">
        <v>0.51117297673418416</v>
      </c>
      <c r="F543">
        <v>1</v>
      </c>
      <c r="G543">
        <v>2025</v>
      </c>
      <c r="H543" s="88">
        <v>22929590.319963496</v>
      </c>
      <c r="I543" s="151">
        <v>645274005847.32776</v>
      </c>
      <c r="J543" s="106">
        <v>0.4121283341068519</v>
      </c>
      <c r="K543" s="151">
        <v>42733658291.256348</v>
      </c>
      <c r="L543" s="151">
        <v>44518152419.029259</v>
      </c>
      <c r="M543" s="151">
        <v>208859790847.27502</v>
      </c>
      <c r="N543" s="151">
        <v>941385607404.88843</v>
      </c>
      <c r="O543" s="106">
        <v>0.49781731524157158</v>
      </c>
      <c r="P543" s="106">
        <v>0.34212176475243233</v>
      </c>
      <c r="Q543" s="88">
        <v>15.158716879216009</v>
      </c>
      <c r="R543" s="151">
        <v>5519001810930.6572</v>
      </c>
      <c r="S543" s="171">
        <v>4842.2393061275288</v>
      </c>
      <c r="T543" s="165">
        <v>4.6808494632180925E-2</v>
      </c>
      <c r="U543" s="566">
        <v>2.0000000000000001E-4</v>
      </c>
      <c r="V543"/>
      <c r="W543"/>
      <c r="X543"/>
    </row>
    <row r="544" spans="1:24" x14ac:dyDescent="0.2">
      <c r="A544">
        <f t="shared" si="8"/>
        <v>540</v>
      </c>
      <c r="B544" s="106">
        <v>0.33075353225685244</v>
      </c>
      <c r="C544" s="88">
        <v>1500</v>
      </c>
      <c r="D544" s="106">
        <v>0.39334309947516921</v>
      </c>
      <c r="E544" s="106">
        <v>0.37809950110956231</v>
      </c>
      <c r="F544">
        <v>1</v>
      </c>
      <c r="G544">
        <v>2024</v>
      </c>
      <c r="H544" s="88">
        <v>5008829.6767147724</v>
      </c>
      <c r="I544" s="151">
        <v>243510408925.82202</v>
      </c>
      <c r="J544" s="106">
        <v>0.33075353225685244</v>
      </c>
      <c r="K544" s="151">
        <v>32109750009.555088</v>
      </c>
      <c r="L544" s="151">
        <v>51424802201.766525</v>
      </c>
      <c r="M544" s="151">
        <v>163656817472.70276</v>
      </c>
      <c r="N544" s="151">
        <v>490701778609.8465</v>
      </c>
      <c r="O544" s="106">
        <v>0.51478766665312603</v>
      </c>
      <c r="P544" s="106">
        <v>0.41568227311522488</v>
      </c>
      <c r="Q544" s="88">
        <v>16.952206895971162</v>
      </c>
      <c r="R544" s="151">
        <v>3812849577103.3999</v>
      </c>
      <c r="S544" s="171">
        <v>3341.8507517298299</v>
      </c>
      <c r="T544" s="165">
        <v>4.2901195179769459E-2</v>
      </c>
      <c r="U544" s="566">
        <v>2.0000000000000001E-4</v>
      </c>
      <c r="V544"/>
      <c r="W544"/>
      <c r="X544"/>
    </row>
    <row r="545" spans="1:24" x14ac:dyDescent="0.2">
      <c r="A545">
        <f t="shared" si="8"/>
        <v>541</v>
      </c>
      <c r="B545" s="106">
        <v>0.52710194241152208</v>
      </c>
      <c r="C545" s="88">
        <v>1500</v>
      </c>
      <c r="D545" s="106">
        <v>0.91710251592203629</v>
      </c>
      <c r="E545" s="106">
        <v>0.5402614412951906</v>
      </c>
      <c r="F545">
        <v>1</v>
      </c>
      <c r="G545">
        <v>2024</v>
      </c>
      <c r="H545" s="88">
        <v>25473858.521820083</v>
      </c>
      <c r="I545" s="151">
        <v>621715807919.40417</v>
      </c>
      <c r="J545" s="106">
        <v>0.33408486793054826</v>
      </c>
      <c r="K545" s="151">
        <v>30332433972.257439</v>
      </c>
      <c r="L545" s="151">
        <v>34892936856.609329</v>
      </c>
      <c r="M545" s="151">
        <v>376807907515.76886</v>
      </c>
      <c r="N545" s="151">
        <v>1063749086264.0399</v>
      </c>
      <c r="O545" s="106">
        <v>0.50488082764254627</v>
      </c>
      <c r="P545" s="106">
        <v>0.32285760114180495</v>
      </c>
      <c r="Q545" s="88">
        <v>16.514375801191566</v>
      </c>
      <c r="R545" s="151">
        <v>6441240916481.9365</v>
      </c>
      <c r="S545" s="171">
        <v>5647.569271565595</v>
      </c>
      <c r="T545" s="165">
        <v>4.2676332095109203E-2</v>
      </c>
      <c r="U545" s="566">
        <v>2.0000000000000001E-4</v>
      </c>
      <c r="V545"/>
      <c r="W545"/>
      <c r="X545"/>
    </row>
    <row r="546" spans="1:24" x14ac:dyDescent="0.2">
      <c r="A546">
        <f t="shared" si="8"/>
        <v>542</v>
      </c>
      <c r="B546" s="106">
        <v>0.41618874623046043</v>
      </c>
      <c r="C546" s="88">
        <v>4943.5796414613733</v>
      </c>
      <c r="D546" s="106">
        <v>0.72008414065273785</v>
      </c>
      <c r="E546" s="106">
        <v>0.2584049381130813</v>
      </c>
      <c r="F546">
        <v>1</v>
      </c>
      <c r="G546">
        <v>2024</v>
      </c>
      <c r="H546" s="88">
        <v>14300604.722501272</v>
      </c>
      <c r="I546" s="151">
        <v>469608232215.65918</v>
      </c>
      <c r="J546" s="106">
        <v>0.39781080580206041</v>
      </c>
      <c r="K546" s="151">
        <v>27111578553.823631</v>
      </c>
      <c r="L546" s="151">
        <v>42304177335.52951</v>
      </c>
      <c r="M546" s="151">
        <v>327961665358.64569</v>
      </c>
      <c r="N546" s="151">
        <v>866985653463.65796</v>
      </c>
      <c r="O546" s="106">
        <v>0.55713482858062091</v>
      </c>
      <c r="P546" s="106">
        <v>0.36883270638133764</v>
      </c>
      <c r="Q546" s="88">
        <v>16.381416819122343</v>
      </c>
      <c r="R546" s="151">
        <v>5876912027004.7656</v>
      </c>
      <c r="S546" s="171">
        <v>5154.8387072359719</v>
      </c>
      <c r="T546" s="165">
        <v>4.3512178110641134E-2</v>
      </c>
      <c r="U546" s="566">
        <v>2.0000000000000001E-4</v>
      </c>
      <c r="V546"/>
      <c r="W546"/>
      <c r="X546"/>
    </row>
    <row r="547" spans="1:24" x14ac:dyDescent="0.2">
      <c r="A547">
        <f t="shared" si="8"/>
        <v>543</v>
      </c>
      <c r="B547" s="106">
        <v>0.37860214983439094</v>
      </c>
      <c r="C547" s="88">
        <v>8514.716292681087</v>
      </c>
      <c r="D547" s="106">
        <v>0.66119947308787319</v>
      </c>
      <c r="E547" s="106">
        <v>0.12269933911342801</v>
      </c>
      <c r="F547">
        <v>1</v>
      </c>
      <c r="G547">
        <v>2024</v>
      </c>
      <c r="H547" s="88">
        <v>11940352.554850062</v>
      </c>
      <c r="I547" s="151">
        <v>387137722743.52783</v>
      </c>
      <c r="J547" s="106">
        <v>0.378602149834391</v>
      </c>
      <c r="K547" s="151">
        <v>12265831530.802017</v>
      </c>
      <c r="L547" s="151">
        <v>2870200884.1274934</v>
      </c>
      <c r="M547" s="151">
        <v>214203057993.24283</v>
      </c>
      <c r="N547" s="151">
        <v>616476813151.7002</v>
      </c>
      <c r="O547" s="106">
        <v>0.51945146091939942</v>
      </c>
      <c r="P547" s="106">
        <v>0.32282139056180326</v>
      </c>
      <c r="Q547" s="88">
        <v>16.155022231258886</v>
      </c>
      <c r="R547" s="151">
        <v>3739280144572.6646</v>
      </c>
      <c r="S547" s="171">
        <v>3278.0839428910062</v>
      </c>
      <c r="T547" s="165">
        <v>4.2471737983160895E-2</v>
      </c>
      <c r="U547" s="566">
        <v>2.0000000000000001E-4</v>
      </c>
      <c r="V547"/>
      <c r="W547"/>
      <c r="X547"/>
    </row>
    <row r="548" spans="1:24" x14ac:dyDescent="0.2">
      <c r="A548">
        <f t="shared" si="8"/>
        <v>544</v>
      </c>
      <c r="B548" s="106">
        <v>0.60420050739184394</v>
      </c>
      <c r="C548" s="88">
        <v>3262.7757977657702</v>
      </c>
      <c r="D548" s="106">
        <v>0.91591297891181822</v>
      </c>
      <c r="E548" s="106">
        <v>0.48757036482266902</v>
      </c>
      <c r="F548">
        <v>1</v>
      </c>
      <c r="G548">
        <v>2026</v>
      </c>
      <c r="H548" s="88">
        <v>24951500.800606199</v>
      </c>
      <c r="I548" s="151">
        <v>707916639215.11353</v>
      </c>
      <c r="J548" s="106">
        <v>0.40437327224382946</v>
      </c>
      <c r="K548" s="151">
        <v>43681119266.366928</v>
      </c>
      <c r="L548" s="151">
        <v>80339970853.849258</v>
      </c>
      <c r="M548" s="151">
        <v>75967170392.86499</v>
      </c>
      <c r="N548" s="151">
        <v>907904899728.1947</v>
      </c>
      <c r="O548" s="106">
        <v>0.45303013674205006</v>
      </c>
      <c r="P548" s="106">
        <v>0.32189129839420272</v>
      </c>
      <c r="Q548" s="88">
        <v>14.245876074913033</v>
      </c>
      <c r="R548" s="151">
        <v>4833220145768.6846</v>
      </c>
      <c r="S548" s="171">
        <v>4232.2483244935684</v>
      </c>
      <c r="T548" s="165">
        <v>4.8551241656493098E-2</v>
      </c>
      <c r="U548" s="566">
        <v>2.0000000000000001E-4</v>
      </c>
      <c r="V548"/>
      <c r="W548"/>
      <c r="X548"/>
    </row>
    <row r="549" spans="1:24" x14ac:dyDescent="0.2">
      <c r="A549">
        <f t="shared" si="8"/>
        <v>545</v>
      </c>
      <c r="B549" s="106">
        <v>0.4614284959109709</v>
      </c>
      <c r="C549" s="88">
        <v>7045.4073214238288</v>
      </c>
      <c r="D549" s="106">
        <v>0.92884572619659267</v>
      </c>
      <c r="E549" s="106">
        <v>0.45790414892034309</v>
      </c>
      <c r="F549">
        <v>1</v>
      </c>
      <c r="G549">
        <v>2025</v>
      </c>
      <c r="H549" s="88">
        <v>24881880.296873905</v>
      </c>
      <c r="I549" s="151">
        <v>584437067295.60364</v>
      </c>
      <c r="J549" s="106">
        <v>0.3512044533747658</v>
      </c>
      <c r="K549" s="151">
        <v>26155699938.632362</v>
      </c>
      <c r="L549" s="151">
        <v>53280395307.643837</v>
      </c>
      <c r="M549" s="151">
        <v>209578555380.13116</v>
      </c>
      <c r="N549" s="151">
        <v>873451717922.01099</v>
      </c>
      <c r="O549" s="106">
        <v>0.47574932051232965</v>
      </c>
      <c r="P549" s="106">
        <v>0.34860069645561242</v>
      </c>
      <c r="Q549" s="88">
        <v>16.021751818540494</v>
      </c>
      <c r="R549" s="151">
        <v>5547877996180.5039</v>
      </c>
      <c r="S549" s="171">
        <v>4871.1887757801114</v>
      </c>
      <c r="T549" s="165">
        <v>4.4208149245621865E-2</v>
      </c>
      <c r="U549" s="566">
        <v>2.0000000000000001E-4</v>
      </c>
      <c r="V549"/>
      <c r="W549"/>
      <c r="X549"/>
    </row>
    <row r="550" spans="1:24" x14ac:dyDescent="0.2">
      <c r="A550">
        <f t="shared" si="8"/>
        <v>546</v>
      </c>
      <c r="B550" s="106">
        <v>0.47466217105041975</v>
      </c>
      <c r="C550" s="88">
        <v>1500</v>
      </c>
      <c r="D550" s="106">
        <v>0.2627597056308078</v>
      </c>
      <c r="E550" s="106">
        <v>0.27301705724837366</v>
      </c>
      <c r="F550">
        <v>1</v>
      </c>
      <c r="G550">
        <v>2024</v>
      </c>
      <c r="H550" s="88">
        <v>3111709.4235986485</v>
      </c>
      <c r="I550" s="151">
        <v>161516900451.09128</v>
      </c>
      <c r="J550" s="106">
        <v>0.47466217105041975</v>
      </c>
      <c r="K550" s="151">
        <v>17245754939.079613</v>
      </c>
      <c r="L550" s="151">
        <v>23315729208.653854</v>
      </c>
      <c r="M550" s="151">
        <v>220492901670.98148</v>
      </c>
      <c r="N550" s="151">
        <v>422571286269.80621</v>
      </c>
      <c r="O550" s="106">
        <v>0.64299888838086527</v>
      </c>
      <c r="P550" s="106">
        <v>0.43043505187655623</v>
      </c>
      <c r="Q550" s="88">
        <v>16.835330054045428</v>
      </c>
      <c r="R550" s="151">
        <v>3516668039900.0493</v>
      </c>
      <c r="S550" s="171">
        <v>3085.8195080176965</v>
      </c>
      <c r="T550" s="165">
        <v>4.1446174566335071E-2</v>
      </c>
      <c r="U550" s="566">
        <v>2.0000000000000001E-4</v>
      </c>
      <c r="V550"/>
      <c r="W550"/>
      <c r="X550"/>
    </row>
    <row r="551" spans="1:24" x14ac:dyDescent="0.2">
      <c r="A551">
        <f t="shared" si="8"/>
        <v>547</v>
      </c>
      <c r="B551" s="106">
        <v>0.45017002949328566</v>
      </c>
      <c r="C551" s="88">
        <v>7468.025623861824</v>
      </c>
      <c r="D551" s="106">
        <v>0.49416330275620929</v>
      </c>
      <c r="E551" s="106">
        <v>0.45993988080304465</v>
      </c>
      <c r="F551">
        <v>1</v>
      </c>
      <c r="G551">
        <v>2025</v>
      </c>
      <c r="H551" s="88">
        <v>7108422.8097506594</v>
      </c>
      <c r="I551" s="151">
        <v>211595272822.03998</v>
      </c>
      <c r="J551" s="106">
        <v>0.26266737586097366</v>
      </c>
      <c r="K551" s="151">
        <v>14615140024.792955</v>
      </c>
      <c r="L551" s="151">
        <v>30450745749.789444</v>
      </c>
      <c r="M551" s="151">
        <v>127982905542.06271</v>
      </c>
      <c r="N551" s="151">
        <v>384644064138.68512</v>
      </c>
      <c r="O551" s="106">
        <v>0.47401250425769031</v>
      </c>
      <c r="P551" s="106">
        <v>0.24787863756871933</v>
      </c>
      <c r="Q551" s="88">
        <v>16.189008683920832</v>
      </c>
      <c r="R551" s="151">
        <v>1816502738097.9119</v>
      </c>
      <c r="S551" s="171">
        <v>1593.2100356686512</v>
      </c>
      <c r="T551" s="165">
        <v>4.1856239696621368E-2</v>
      </c>
      <c r="U551" s="566">
        <v>2.0000000000000001E-4</v>
      </c>
      <c r="V551"/>
      <c r="W551"/>
      <c r="X551"/>
    </row>
    <row r="552" spans="1:24" x14ac:dyDescent="0.2">
      <c r="A552">
        <f t="shared" si="8"/>
        <v>548</v>
      </c>
      <c r="B552" s="106">
        <v>0.59635842483260737</v>
      </c>
      <c r="C552" s="88">
        <v>6190.1907940226283</v>
      </c>
      <c r="D552" s="106">
        <v>0.72510527600710351</v>
      </c>
      <c r="E552" s="106">
        <v>0.26160866177509068</v>
      </c>
      <c r="F552">
        <v>1</v>
      </c>
      <c r="G552">
        <v>2023</v>
      </c>
      <c r="H552" s="88">
        <v>15167847.208255149</v>
      </c>
      <c r="I552" s="151">
        <v>431617820062.06189</v>
      </c>
      <c r="J552" s="106">
        <v>0.43431948465059544</v>
      </c>
      <c r="K552" s="151">
        <v>12525062123.055567</v>
      </c>
      <c r="L552" s="151">
        <v>0</v>
      </c>
      <c r="M552" s="151">
        <v>541852581784.87927</v>
      </c>
      <c r="N552" s="151">
        <v>985995463969.9967</v>
      </c>
      <c r="O552" s="106">
        <v>0.62976161381424622</v>
      </c>
      <c r="P552" s="106">
        <v>0.34746665880173527</v>
      </c>
      <c r="Q552" s="88">
        <v>16.577942876269912</v>
      </c>
      <c r="R552" s="151">
        <v>6318439942059.4365</v>
      </c>
      <c r="S552" s="171">
        <v>5544.9129906835105</v>
      </c>
      <c r="T552" s="165">
        <v>4.3242194739749662E-2</v>
      </c>
      <c r="U552" s="566">
        <v>2.0000000000000001E-4</v>
      </c>
      <c r="V552"/>
      <c r="W552"/>
      <c r="X552"/>
    </row>
    <row r="553" spans="1:24" x14ac:dyDescent="0.2">
      <c r="A553">
        <f t="shared" si="8"/>
        <v>549</v>
      </c>
      <c r="B553" s="106">
        <v>0.37133675371257502</v>
      </c>
      <c r="C553" s="88">
        <v>4432.7128683487635</v>
      </c>
      <c r="D553" s="106">
        <v>0.68306798896879006</v>
      </c>
      <c r="E553" s="106">
        <v>0.27223243392970914</v>
      </c>
      <c r="F553">
        <v>1</v>
      </c>
      <c r="G553">
        <v>2024</v>
      </c>
      <c r="H553" s="88">
        <v>12531988.749401042</v>
      </c>
      <c r="I553" s="151">
        <v>468314514278.84015</v>
      </c>
      <c r="J553" s="106">
        <v>0.37133675371257502</v>
      </c>
      <c r="K553" s="151">
        <v>28669974591.928303</v>
      </c>
      <c r="L553" s="151">
        <v>40103821238.094765</v>
      </c>
      <c r="M553" s="151">
        <v>284316319127.64606</v>
      </c>
      <c r="N553" s="151">
        <v>821404629236.5094</v>
      </c>
      <c r="O553" s="106">
        <v>0.52767964571158676</v>
      </c>
      <c r="P553" s="106">
        <v>0.38218529771735721</v>
      </c>
      <c r="Q553" s="88">
        <v>16.548525089740991</v>
      </c>
      <c r="R553" s="151">
        <v>5730810654863.3311</v>
      </c>
      <c r="S553" s="171">
        <v>5027.1965040054611</v>
      </c>
      <c r="T553" s="165">
        <v>4.3900670052116592E-2</v>
      </c>
      <c r="U553" s="566">
        <v>2.0000000000000001E-4</v>
      </c>
      <c r="V553"/>
      <c r="W553"/>
      <c r="X553"/>
    </row>
    <row r="554" spans="1:24" x14ac:dyDescent="0.2">
      <c r="A554">
        <f t="shared" si="8"/>
        <v>550</v>
      </c>
      <c r="B554" s="106">
        <v>0.50298052280944683</v>
      </c>
      <c r="C554" s="88">
        <v>4455.3604672108395</v>
      </c>
      <c r="D554" s="106">
        <v>0.88403463055799969</v>
      </c>
      <c r="E554" s="106">
        <v>0.45382498962535178</v>
      </c>
      <c r="F554">
        <v>1</v>
      </c>
      <c r="G554">
        <v>2026</v>
      </c>
      <c r="H554" s="88">
        <v>22417740.368797459</v>
      </c>
      <c r="I554" s="151">
        <v>596115862593.12634</v>
      </c>
      <c r="J554" s="106">
        <v>0.33872455092068687</v>
      </c>
      <c r="K554" s="151">
        <v>37504406993.787125</v>
      </c>
      <c r="L554" s="151">
        <v>52086394004.532837</v>
      </c>
      <c r="M554" s="151">
        <v>87115993887.449844</v>
      </c>
      <c r="N554" s="151">
        <v>772822657478.89612</v>
      </c>
      <c r="O554" s="106">
        <v>0.40537241647278655</v>
      </c>
      <c r="P554" s="106">
        <v>0.26490025051357929</v>
      </c>
      <c r="Q554" s="88">
        <v>15.284310424025266</v>
      </c>
      <c r="R554" s="151">
        <v>3636047581734.8184</v>
      </c>
      <c r="S554" s="171">
        <v>3190.9599714192964</v>
      </c>
      <c r="T554" s="165">
        <v>4.4845500042105101E-2</v>
      </c>
      <c r="U554" s="566">
        <v>2.0000000000000001E-4</v>
      </c>
      <c r="V554"/>
      <c r="W554"/>
      <c r="X554"/>
    </row>
    <row r="555" spans="1:24" x14ac:dyDescent="0.2">
      <c r="A555">
        <f t="shared" si="8"/>
        <v>551</v>
      </c>
      <c r="B555" s="106">
        <v>0.41469748339133738</v>
      </c>
      <c r="C555" s="88">
        <v>7623.698717046369</v>
      </c>
      <c r="D555" s="106">
        <v>0.72423497559870775</v>
      </c>
      <c r="E555" s="106">
        <v>0.33685219168402297</v>
      </c>
      <c r="F555">
        <v>1</v>
      </c>
      <c r="G555">
        <v>2024</v>
      </c>
      <c r="H555" s="88">
        <v>15158707.501109615</v>
      </c>
      <c r="I555" s="151">
        <v>402307238702.83008</v>
      </c>
      <c r="J555" s="106">
        <v>0.30035559122735178</v>
      </c>
      <c r="K555" s="151">
        <v>35512483714.429932</v>
      </c>
      <c r="L555" s="151">
        <v>117220238098.41765</v>
      </c>
      <c r="M555" s="151">
        <v>413310837722.92853</v>
      </c>
      <c r="N555" s="151">
        <v>968350798238.6062</v>
      </c>
      <c r="O555" s="106">
        <v>0.56308115838239259</v>
      </c>
      <c r="P555" s="106">
        <v>0.47467428402660611</v>
      </c>
      <c r="Q555" s="88">
        <v>17.70902763113093</v>
      </c>
      <c r="R555" s="151">
        <v>8776648641041.3252</v>
      </c>
      <c r="S555" s="171">
        <v>7693.3506851940256</v>
      </c>
      <c r="T555" s="165">
        <v>4.1608485752654613E-2</v>
      </c>
      <c r="U555" s="566">
        <v>2.0000000000000001E-4</v>
      </c>
      <c r="V555"/>
      <c r="W555"/>
      <c r="X555"/>
    </row>
    <row r="556" spans="1:24" x14ac:dyDescent="0.2">
      <c r="A556">
        <f t="shared" si="8"/>
        <v>552</v>
      </c>
      <c r="B556" s="106">
        <v>0.59044408314352947</v>
      </c>
      <c r="C556" s="88">
        <v>1500</v>
      </c>
      <c r="D556" s="106">
        <v>0.50368736240588952</v>
      </c>
      <c r="E556" s="106">
        <v>0.7</v>
      </c>
      <c r="F556">
        <v>1</v>
      </c>
      <c r="G556">
        <v>2026</v>
      </c>
      <c r="H556" s="88">
        <v>7383721.2737804679</v>
      </c>
      <c r="I556" s="151">
        <v>317524970361.84857</v>
      </c>
      <c r="J556" s="106">
        <v>0.57757726263552378</v>
      </c>
      <c r="K556" s="151">
        <v>12109012480.78994</v>
      </c>
      <c r="L556" s="151">
        <v>25086940542.156837</v>
      </c>
      <c r="M556" s="151">
        <v>46461608722.286835</v>
      </c>
      <c r="N556" s="151">
        <v>401182532107.08215</v>
      </c>
      <c r="O556" s="106">
        <v>0.59981186455881919</v>
      </c>
      <c r="P556" s="106">
        <v>0.43823574136103444</v>
      </c>
      <c r="Q556" s="88">
        <v>14.070419942049531</v>
      </c>
      <c r="R556" s="151">
        <v>2939478386654.2759</v>
      </c>
      <c r="S556" s="171">
        <v>2575.1913226127485</v>
      </c>
      <c r="T556" s="165">
        <v>4.794874058901015E-2</v>
      </c>
      <c r="U556" s="566">
        <v>2.0000000000000001E-4</v>
      </c>
      <c r="V556"/>
      <c r="W556"/>
      <c r="X556"/>
    </row>
    <row r="557" spans="1:24" x14ac:dyDescent="0.2">
      <c r="A557">
        <f t="shared" si="8"/>
        <v>553</v>
      </c>
      <c r="B557" s="106">
        <v>0.47407235195877806</v>
      </c>
      <c r="C557" s="88">
        <v>5518.5441215852852</v>
      </c>
      <c r="D557" s="106">
        <v>0.42770359204643293</v>
      </c>
      <c r="E557" s="106">
        <v>0.47341446126664777</v>
      </c>
      <c r="F557">
        <v>1</v>
      </c>
      <c r="G557">
        <v>2026</v>
      </c>
      <c r="H557" s="88">
        <v>5666302.6133812582</v>
      </c>
      <c r="I557" s="151">
        <v>285264851509.40985</v>
      </c>
      <c r="J557" s="106">
        <v>0.47407235195877806</v>
      </c>
      <c r="K557" s="151">
        <v>38358884167.534958</v>
      </c>
      <c r="L557" s="151">
        <v>89813163773.817703</v>
      </c>
      <c r="M557" s="151">
        <v>19849921395.994278</v>
      </c>
      <c r="N557" s="151">
        <v>433286820846.75677</v>
      </c>
      <c r="O557" s="106">
        <v>0.51459365135166457</v>
      </c>
      <c r="P557" s="106">
        <v>0.38606420650001455</v>
      </c>
      <c r="Q557" s="88">
        <v>14.758067281171625</v>
      </c>
      <c r="R557" s="151">
        <v>2949590297244.832</v>
      </c>
      <c r="S557" s="171">
        <v>2585.9775620232867</v>
      </c>
      <c r="T557" s="165">
        <v>4.5359340179039781E-2</v>
      </c>
      <c r="U557" s="566">
        <v>2.0000000000000001E-4</v>
      </c>
      <c r="V557"/>
      <c r="W557"/>
      <c r="X557"/>
    </row>
    <row r="558" spans="1:24" x14ac:dyDescent="0.2">
      <c r="A558">
        <f t="shared" si="8"/>
        <v>554</v>
      </c>
      <c r="B558" s="106">
        <v>0.61933161574176587</v>
      </c>
      <c r="C558" s="88">
        <v>3013.3511707903335</v>
      </c>
      <c r="D558" s="106">
        <v>0.62658469276924622</v>
      </c>
      <c r="E558" s="106">
        <v>0.31883108384813247</v>
      </c>
      <c r="F558">
        <v>1</v>
      </c>
      <c r="G558">
        <v>2022</v>
      </c>
      <c r="H558" s="88">
        <v>11325654.945859887</v>
      </c>
      <c r="I558" s="151">
        <v>426605774497.66962</v>
      </c>
      <c r="J558" s="106">
        <v>0.52764626058750941</v>
      </c>
      <c r="K558" s="151">
        <v>14326646862.5805</v>
      </c>
      <c r="L558" s="151">
        <v>0</v>
      </c>
      <c r="M558" s="151">
        <v>576566563049.12927</v>
      </c>
      <c r="N558" s="151">
        <v>1017498984409.3793</v>
      </c>
      <c r="O558" s="106">
        <v>0.67454631662009779</v>
      </c>
      <c r="P558" s="106">
        <v>0.43570105696858591</v>
      </c>
      <c r="Q558" s="88">
        <v>16.535967411061055</v>
      </c>
      <c r="R558" s="151">
        <v>8435857765106.5781</v>
      </c>
      <c r="S558" s="171">
        <v>7390.0788321875916</v>
      </c>
      <c r="T558" s="165">
        <v>4.2048702688485491E-2</v>
      </c>
      <c r="U558" s="566">
        <v>2.0000000000000001E-4</v>
      </c>
      <c r="V558"/>
      <c r="W558"/>
      <c r="X558"/>
    </row>
    <row r="559" spans="1:24" x14ac:dyDescent="0.2">
      <c r="A559">
        <f t="shared" si="8"/>
        <v>555</v>
      </c>
      <c r="B559" s="106">
        <v>0.61678593260902326</v>
      </c>
      <c r="C559" s="88">
        <v>6145.0814228587124</v>
      </c>
      <c r="D559" s="106">
        <v>0.66783413823355509</v>
      </c>
      <c r="E559" s="106">
        <v>0.45582030054137634</v>
      </c>
      <c r="F559">
        <v>1</v>
      </c>
      <c r="G559">
        <v>2023</v>
      </c>
      <c r="H559" s="88">
        <v>12722877.884199107</v>
      </c>
      <c r="I559" s="151">
        <v>399114529985.33868</v>
      </c>
      <c r="J559" s="106">
        <v>0.44259840490203461</v>
      </c>
      <c r="K559" s="151">
        <v>9017341278.9316101</v>
      </c>
      <c r="L559" s="151">
        <v>0</v>
      </c>
      <c r="M559" s="151">
        <v>378958898057.19971</v>
      </c>
      <c r="N559" s="151">
        <v>787090769321.46997</v>
      </c>
      <c r="O559" s="106">
        <v>0.60960513258735249</v>
      </c>
      <c r="P559" s="106">
        <v>0.37373072697540272</v>
      </c>
      <c r="Q559" s="88">
        <v>16.269640542457005</v>
      </c>
      <c r="R559" s="151">
        <v>5411922779236.0957</v>
      </c>
      <c r="S559" s="171">
        <v>4747.8192816604387</v>
      </c>
      <c r="T559" s="165">
        <v>4.3201502692995795E-2</v>
      </c>
      <c r="U559" s="566">
        <v>2.0000000000000001E-4</v>
      </c>
      <c r="V559"/>
      <c r="W559"/>
      <c r="X559"/>
    </row>
    <row r="560" spans="1:24" x14ac:dyDescent="0.2">
      <c r="A560">
        <f t="shared" si="8"/>
        <v>556</v>
      </c>
      <c r="B560" s="106">
        <v>0.60666192252153839</v>
      </c>
      <c r="C560" s="88">
        <v>4112.3530134724433</v>
      </c>
      <c r="D560" s="106">
        <v>0.32011135943397445</v>
      </c>
      <c r="E560" s="106">
        <v>0.22848264550791716</v>
      </c>
      <c r="F560">
        <v>1</v>
      </c>
      <c r="G560">
        <v>2025</v>
      </c>
      <c r="H560" s="88">
        <v>3987794.4239383494</v>
      </c>
      <c r="I560" s="151">
        <v>209752719039.88535</v>
      </c>
      <c r="J560" s="106">
        <v>0.59562446653748002</v>
      </c>
      <c r="K560" s="151">
        <v>11914206347.617952</v>
      </c>
      <c r="L560" s="151">
        <v>13718644302.645033</v>
      </c>
      <c r="M560" s="151">
        <v>67755870610.722176</v>
      </c>
      <c r="N560" s="151">
        <v>303141440300.87054</v>
      </c>
      <c r="O560" s="106">
        <v>0.62714442184124386</v>
      </c>
      <c r="P560" s="106">
        <v>0.44971827636649897</v>
      </c>
      <c r="Q560" s="88">
        <v>14.47427995547325</v>
      </c>
      <c r="R560" s="151">
        <v>2400219426295.8604</v>
      </c>
      <c r="S560" s="171">
        <v>2104.6821327361949</v>
      </c>
      <c r="T560" s="165">
        <v>4.5421461765203029E-2</v>
      </c>
      <c r="U560" s="566">
        <v>2.0000000000000001E-4</v>
      </c>
      <c r="V560"/>
      <c r="W560"/>
      <c r="X560"/>
    </row>
    <row r="561" spans="1:24" x14ac:dyDescent="0.2">
      <c r="A561">
        <f t="shared" si="8"/>
        <v>557</v>
      </c>
      <c r="B561" s="106">
        <v>0.37539770405711204</v>
      </c>
      <c r="C561" s="88">
        <v>5121.0408387999187</v>
      </c>
      <c r="D561" s="106">
        <v>0.8274768371704283</v>
      </c>
      <c r="E561" s="106">
        <v>0.26705201215034646</v>
      </c>
      <c r="F561">
        <v>1</v>
      </c>
      <c r="G561">
        <v>2022</v>
      </c>
      <c r="H561" s="88">
        <v>19399204.33772641</v>
      </c>
      <c r="I561" s="151">
        <v>540802575758.9928</v>
      </c>
      <c r="J561" s="106">
        <v>0.32435827541719342</v>
      </c>
      <c r="K561" s="151">
        <v>13608147019.562963</v>
      </c>
      <c r="L561" s="151">
        <v>0</v>
      </c>
      <c r="M561" s="151">
        <v>716139766994.03687</v>
      </c>
      <c r="N561" s="151">
        <v>1270550489772.5928</v>
      </c>
      <c r="O561" s="106">
        <v>0.5889774632596696</v>
      </c>
      <c r="P561" s="106">
        <v>0.28751472757066454</v>
      </c>
      <c r="Q561" s="88">
        <v>17.079746855798739</v>
      </c>
      <c r="R561" s="151">
        <v>7012690620807.3672</v>
      </c>
      <c r="S561" s="171">
        <v>6151.1795857439174</v>
      </c>
      <c r="T561" s="165">
        <v>4.1452912242553548E-2</v>
      </c>
      <c r="U561" s="566">
        <v>2.0000000000000001E-4</v>
      </c>
      <c r="V561"/>
      <c r="W561"/>
      <c r="X561"/>
    </row>
    <row r="562" spans="1:24" x14ac:dyDescent="0.2">
      <c r="A562">
        <f t="shared" si="8"/>
        <v>558</v>
      </c>
      <c r="B562" s="106">
        <v>0.40130629951868163</v>
      </c>
      <c r="C562" s="88">
        <v>7840.9190176199845</v>
      </c>
      <c r="D562" s="106">
        <v>0.74138797757276265</v>
      </c>
      <c r="E562" s="106">
        <v>0.5793353958455264</v>
      </c>
      <c r="F562">
        <v>1</v>
      </c>
      <c r="G562">
        <v>2025</v>
      </c>
      <c r="H562" s="88">
        <v>15446536.905267695</v>
      </c>
      <c r="I562" s="151">
        <v>453540778905.19116</v>
      </c>
      <c r="J562" s="106">
        <v>0.39192904211174495</v>
      </c>
      <c r="K562" s="151">
        <v>21427785016.974407</v>
      </c>
      <c r="L562" s="151">
        <v>11188488685.967031</v>
      </c>
      <c r="M562" s="151">
        <v>210939079395.79099</v>
      </c>
      <c r="N562" s="151">
        <v>697096132003.92358</v>
      </c>
      <c r="O562" s="106">
        <v>0.50991225052204425</v>
      </c>
      <c r="P562" s="106">
        <v>0.36057677661234611</v>
      </c>
      <c r="Q562" s="88">
        <v>15.432506613671736</v>
      </c>
      <c r="R562" s="151">
        <v>4491528875500.8213</v>
      </c>
      <c r="S562" s="171">
        <v>3939.1085761576128</v>
      </c>
      <c r="T562" s="165">
        <v>4.4340274180599909E-2</v>
      </c>
      <c r="U562" s="566">
        <v>2.0000000000000001E-4</v>
      </c>
      <c r="V562"/>
      <c r="W562"/>
      <c r="X562"/>
    </row>
    <row r="563" spans="1:24" x14ac:dyDescent="0.2">
      <c r="A563">
        <f t="shared" si="8"/>
        <v>559</v>
      </c>
      <c r="B563" s="106">
        <v>0.49624819988663404</v>
      </c>
      <c r="C563" s="88">
        <v>5131.0867977871203</v>
      </c>
      <c r="D563" s="106">
        <v>0.95059145781272891</v>
      </c>
      <c r="E563" s="106">
        <v>0.35747851012083337</v>
      </c>
      <c r="F563">
        <v>1</v>
      </c>
      <c r="G563">
        <v>2025</v>
      </c>
      <c r="H563" s="88">
        <v>27577947.113022376</v>
      </c>
      <c r="I563" s="151">
        <v>566512136248.78687</v>
      </c>
      <c r="J563" s="106">
        <v>0.19506912997950565</v>
      </c>
      <c r="K563" s="151">
        <v>22042075264.88588</v>
      </c>
      <c r="L563" s="151">
        <v>58999531917.778709</v>
      </c>
      <c r="M563" s="151">
        <v>256541622032.16769</v>
      </c>
      <c r="N563" s="151">
        <v>904095365463.61914</v>
      </c>
      <c r="O563" s="106">
        <v>0.4014421117121012</v>
      </c>
      <c r="P563" s="106">
        <v>0.25288465851308695</v>
      </c>
      <c r="Q563" s="88">
        <v>17.58417435942717</v>
      </c>
      <c r="R563" s="151">
        <v>4505395842494.8027</v>
      </c>
      <c r="S563" s="171">
        <v>3951.9683122108968</v>
      </c>
      <c r="T563" s="165">
        <v>4.0327469761208268E-2</v>
      </c>
      <c r="U563" s="566">
        <v>2.0000000000000001E-4</v>
      </c>
      <c r="V563"/>
      <c r="W563"/>
      <c r="X563"/>
    </row>
    <row r="564" spans="1:24" x14ac:dyDescent="0.2">
      <c r="A564">
        <f t="shared" si="8"/>
        <v>560</v>
      </c>
      <c r="B564" s="106">
        <v>0.51251870973959723</v>
      </c>
      <c r="C564" s="88">
        <v>5284.9364368411234</v>
      </c>
      <c r="D564" s="106">
        <v>0.76495825723460253</v>
      </c>
      <c r="E564" s="106">
        <v>0.29009501490621781</v>
      </c>
      <c r="F564">
        <v>1</v>
      </c>
      <c r="G564">
        <v>2025</v>
      </c>
      <c r="H564" s="88">
        <v>16589127.230971575</v>
      </c>
      <c r="I564" s="151">
        <v>491747207334.54651</v>
      </c>
      <c r="J564" s="106">
        <v>0.38286520330256479</v>
      </c>
      <c r="K564" s="151">
        <v>36579896322.195511</v>
      </c>
      <c r="L564" s="151">
        <v>55167790932.88736</v>
      </c>
      <c r="M564" s="151">
        <v>178179667868.85913</v>
      </c>
      <c r="N564" s="151">
        <v>761674562458.48853</v>
      </c>
      <c r="O564" s="106">
        <v>0.49227173918052669</v>
      </c>
      <c r="P564" s="106">
        <v>0.33737999091413495</v>
      </c>
      <c r="Q564" s="88">
        <v>15.249024461016528</v>
      </c>
      <c r="R564" s="151">
        <v>4563832042343.3486</v>
      </c>
      <c r="S564" s="171">
        <v>4006.5641616534931</v>
      </c>
      <c r="T564" s="165">
        <v>4.5329398541649329E-2</v>
      </c>
      <c r="U564" s="566">
        <v>2.0000000000000001E-4</v>
      </c>
      <c r="V564"/>
      <c r="W564"/>
      <c r="X564"/>
    </row>
    <row r="565" spans="1:24" x14ac:dyDescent="0.2">
      <c r="A565">
        <f t="shared" si="8"/>
        <v>561</v>
      </c>
      <c r="B565" s="106">
        <v>0.60866706788764868</v>
      </c>
      <c r="C565" s="88">
        <v>3083.080867250188</v>
      </c>
      <c r="D565" s="106">
        <v>0.77773630823038686</v>
      </c>
      <c r="E565" s="106">
        <v>0.7</v>
      </c>
      <c r="F565">
        <v>1</v>
      </c>
      <c r="G565">
        <v>2025</v>
      </c>
      <c r="H565" s="88">
        <v>16924198.916957173</v>
      </c>
      <c r="I565" s="151">
        <v>512096573027.71588</v>
      </c>
      <c r="J565" s="106">
        <v>0.46037650545814501</v>
      </c>
      <c r="K565" s="151">
        <v>35984027649.57061</v>
      </c>
      <c r="L565" s="151">
        <v>56195209810.406067</v>
      </c>
      <c r="M565" s="151">
        <v>184578302287.16348</v>
      </c>
      <c r="N565" s="151">
        <v>788854112774.85596</v>
      </c>
      <c r="O565" s="106">
        <v>0.54303582055090138</v>
      </c>
      <c r="P565" s="106">
        <v>0.38647662120362153</v>
      </c>
      <c r="Q565" s="88">
        <v>15.132446810119605</v>
      </c>
      <c r="R565" s="151">
        <v>5345654346407.3691</v>
      </c>
      <c r="S565" s="171">
        <v>4685.7448563116423</v>
      </c>
      <c r="T565" s="165">
        <v>4.5475021312161371E-2</v>
      </c>
      <c r="U565" s="566">
        <v>2.0000000000000001E-4</v>
      </c>
      <c r="V565"/>
      <c r="W565"/>
      <c r="X565"/>
    </row>
    <row r="566" spans="1:24" x14ac:dyDescent="0.2">
      <c r="A566">
        <f t="shared" si="8"/>
        <v>562</v>
      </c>
      <c r="B566" s="106">
        <v>0.36951495180473171</v>
      </c>
      <c r="C566" s="88">
        <v>7343.4678369834928</v>
      </c>
      <c r="D566" s="106">
        <v>0.48963723635417467</v>
      </c>
      <c r="E566" s="106">
        <v>0.37579367227823635</v>
      </c>
      <c r="F566">
        <v>1</v>
      </c>
      <c r="G566">
        <v>2024</v>
      </c>
      <c r="H566" s="88">
        <v>7261803.1640819646</v>
      </c>
      <c r="I566" s="151">
        <v>229892168995.5047</v>
      </c>
      <c r="J566" s="106">
        <v>0.36951495180473171</v>
      </c>
      <c r="K566" s="151">
        <v>18875596772.898888</v>
      </c>
      <c r="L566" s="151">
        <v>29121232273.703339</v>
      </c>
      <c r="M566" s="151">
        <v>123677929660.75031</v>
      </c>
      <c r="N566" s="151">
        <v>401566927702.85724</v>
      </c>
      <c r="O566" s="106">
        <v>0.51594867256481958</v>
      </c>
      <c r="P566" s="106">
        <v>0.40060578543574915</v>
      </c>
      <c r="Q566" s="88">
        <v>16.391148975157932</v>
      </c>
      <c r="R566" s="151">
        <v>3018566726948.3188</v>
      </c>
      <c r="S566" s="171">
        <v>2647.6671793243304</v>
      </c>
      <c r="T566" s="165">
        <v>4.2745740637890557E-2</v>
      </c>
      <c r="U566" s="566">
        <v>2.0000000000000001E-4</v>
      </c>
      <c r="V566"/>
      <c r="W566"/>
      <c r="X566"/>
    </row>
    <row r="567" spans="1:24" x14ac:dyDescent="0.2">
      <c r="A567">
        <f t="shared" si="8"/>
        <v>563</v>
      </c>
      <c r="B567" s="106">
        <v>0.62761970395371292</v>
      </c>
      <c r="C567" s="88">
        <v>1500</v>
      </c>
      <c r="D567" s="106">
        <v>0.81618797225854234</v>
      </c>
      <c r="E567" s="106">
        <v>0.1337411624749652</v>
      </c>
      <c r="F567">
        <v>1</v>
      </c>
      <c r="G567">
        <v>2026</v>
      </c>
      <c r="H567" s="88">
        <v>19655491.005234845</v>
      </c>
      <c r="I567" s="151">
        <v>483236800832.58844</v>
      </c>
      <c r="J567" s="106">
        <v>0.19794472667988294</v>
      </c>
      <c r="K567" s="151">
        <v>40795835738.223793</v>
      </c>
      <c r="L567" s="151">
        <v>69143444243.964661</v>
      </c>
      <c r="M567" s="151">
        <v>91133494738.835083</v>
      </c>
      <c r="N567" s="151">
        <v>684309575553.61194</v>
      </c>
      <c r="O567" s="106">
        <v>0.32715562611788718</v>
      </c>
      <c r="P567" s="106">
        <v>0.20446752835296322</v>
      </c>
      <c r="Q567" s="88">
        <v>17.297677789272846</v>
      </c>
      <c r="R567" s="151">
        <v>2968762108408.8193</v>
      </c>
      <c r="S567" s="171">
        <v>2606.1511564154384</v>
      </c>
      <c r="T567" s="165">
        <v>3.7834269750000718E-2</v>
      </c>
      <c r="U567" s="566">
        <v>2.0000000000000001E-4</v>
      </c>
      <c r="V567"/>
      <c r="W567"/>
      <c r="X567"/>
    </row>
    <row r="568" spans="1:24" x14ac:dyDescent="0.2">
      <c r="A568">
        <f t="shared" si="8"/>
        <v>564</v>
      </c>
      <c r="B568" s="106">
        <v>0.38794461057003604</v>
      </c>
      <c r="C568" s="88">
        <v>5927.5014426964999</v>
      </c>
      <c r="D568" s="106">
        <v>0.32889210880617276</v>
      </c>
      <c r="E568" s="106">
        <v>0.29057727312008563</v>
      </c>
      <c r="F568">
        <v>1</v>
      </c>
      <c r="G568">
        <v>2023</v>
      </c>
      <c r="H568" s="88">
        <v>4045716.3722093245</v>
      </c>
      <c r="I568" s="151">
        <v>184864367510.7052</v>
      </c>
      <c r="J568" s="106">
        <v>0.38794461057003604</v>
      </c>
      <c r="K568" s="151">
        <v>1993539494.9977555</v>
      </c>
      <c r="L568" s="151">
        <v>1326657685.7680392</v>
      </c>
      <c r="M568" s="151">
        <v>247555106310.40057</v>
      </c>
      <c r="N568" s="151">
        <v>435739671001.87152</v>
      </c>
      <c r="O568" s="106">
        <v>0.62152373144374151</v>
      </c>
      <c r="P568" s="106">
        <v>0.43663661988877006</v>
      </c>
      <c r="Q568" s="88">
        <v>17.494794841143847</v>
      </c>
      <c r="R568" s="151">
        <v>3824271475504.0034</v>
      </c>
      <c r="S568" s="171">
        <v>3347.4857973786011</v>
      </c>
      <c r="T568" s="165">
        <v>3.9690756326645961E-2</v>
      </c>
      <c r="U568" s="566">
        <v>2.0000000000000001E-4</v>
      </c>
      <c r="V568"/>
      <c r="W568"/>
      <c r="X568"/>
    </row>
    <row r="569" spans="1:24" x14ac:dyDescent="0.2">
      <c r="A569">
        <f t="shared" si="8"/>
        <v>565</v>
      </c>
      <c r="B569" s="106">
        <v>0.43108245766091613</v>
      </c>
      <c r="C569" s="88">
        <v>4405.729504223239</v>
      </c>
      <c r="D569" s="106">
        <v>1.0263762757094319</v>
      </c>
      <c r="E569" s="106">
        <v>0.33273621109886692</v>
      </c>
      <c r="F569">
        <v>1</v>
      </c>
      <c r="G569">
        <v>2026</v>
      </c>
      <c r="H569" s="88">
        <v>33753144.266818672</v>
      </c>
      <c r="I569" s="151">
        <v>776314789019.16907</v>
      </c>
      <c r="J569" s="106">
        <v>0.32850060037137285</v>
      </c>
      <c r="K569" s="151">
        <v>56179566604.772232</v>
      </c>
      <c r="L569" s="151">
        <v>45947553633.349915</v>
      </c>
      <c r="M569" s="151">
        <v>92799339490.820312</v>
      </c>
      <c r="N569" s="151">
        <v>971241248748.11157</v>
      </c>
      <c r="O569" s="106">
        <v>0.3768552759070824</v>
      </c>
      <c r="P569" s="106">
        <v>0.31852766660654502</v>
      </c>
      <c r="Q569" s="88">
        <v>14.537201320993731</v>
      </c>
      <c r="R569" s="151">
        <v>5143053782821.749</v>
      </c>
      <c r="S569" s="171">
        <v>4511.671666569533</v>
      </c>
      <c r="T569" s="165">
        <v>4.7993596226789524E-2</v>
      </c>
      <c r="U569" s="566">
        <v>2.0000000000000001E-4</v>
      </c>
      <c r="V569"/>
      <c r="W569"/>
      <c r="X569"/>
    </row>
    <row r="570" spans="1:24" x14ac:dyDescent="0.2">
      <c r="A570">
        <f t="shared" si="8"/>
        <v>566</v>
      </c>
      <c r="B570" s="106">
        <v>0.48566065682949439</v>
      </c>
      <c r="C570" s="88">
        <v>1500</v>
      </c>
      <c r="D570" s="106">
        <v>0.69414006660044603</v>
      </c>
      <c r="E570" s="106">
        <v>0.44524480981982328</v>
      </c>
      <c r="F570">
        <v>1</v>
      </c>
      <c r="G570">
        <v>2022</v>
      </c>
      <c r="H570" s="88">
        <v>13761096.390110638</v>
      </c>
      <c r="I570" s="151">
        <v>492201800243.61206</v>
      </c>
      <c r="J570" s="106">
        <v>0.48566065682949433</v>
      </c>
      <c r="K570" s="151">
        <v>9510770794.1028194</v>
      </c>
      <c r="L570" s="151">
        <v>0</v>
      </c>
      <c r="M570" s="151">
        <v>666829830633.17505</v>
      </c>
      <c r="N570" s="151">
        <v>1168542401670.8899</v>
      </c>
      <c r="O570" s="106">
        <v>0.66108590753823782</v>
      </c>
      <c r="P570" s="106">
        <v>0.32536521427871279</v>
      </c>
      <c r="Q570" s="88">
        <v>16.197039055645469</v>
      </c>
      <c r="R570" s="151">
        <v>6872400487190.4629</v>
      </c>
      <c r="S570" s="171">
        <v>6026.8504001645497</v>
      </c>
      <c r="T570" s="165">
        <v>4.4145528715430135E-2</v>
      </c>
      <c r="U570" s="566">
        <v>2.0000000000000001E-4</v>
      </c>
      <c r="V570"/>
      <c r="W570"/>
      <c r="X570"/>
    </row>
    <row r="571" spans="1:24" x14ac:dyDescent="0.2">
      <c r="A571">
        <f t="shared" si="8"/>
        <v>567</v>
      </c>
      <c r="B571" s="106">
        <v>0.3481508868452613</v>
      </c>
      <c r="C571" s="88">
        <v>1500</v>
      </c>
      <c r="D571" s="106">
        <v>0.37238816245001261</v>
      </c>
      <c r="E571" s="106">
        <v>0.42176347024791944</v>
      </c>
      <c r="F571">
        <v>1</v>
      </c>
      <c r="G571">
        <v>2024</v>
      </c>
      <c r="H571" s="88">
        <v>4562994.5473073088</v>
      </c>
      <c r="I571" s="151">
        <v>213900632816.80789</v>
      </c>
      <c r="J571" s="106">
        <v>0.3481508868452613</v>
      </c>
      <c r="K571" s="151">
        <v>9742180057.6578445</v>
      </c>
      <c r="L571" s="151">
        <v>16580751289.882624</v>
      </c>
      <c r="M571" s="151">
        <v>168494964593.31888</v>
      </c>
      <c r="N571" s="151">
        <v>408718528757.66724</v>
      </c>
      <c r="O571" s="106">
        <v>0.54445847707196948</v>
      </c>
      <c r="P571" s="106">
        <v>0.33130888853618301</v>
      </c>
      <c r="Q571" s="88">
        <v>16.645708854145184</v>
      </c>
      <c r="R571" s="151">
        <v>2578445526527.8882</v>
      </c>
      <c r="S571" s="171">
        <v>2258.7405480094299</v>
      </c>
      <c r="T571" s="165">
        <v>4.1967982768312519E-2</v>
      </c>
      <c r="U571" s="566">
        <v>2.0000000000000001E-4</v>
      </c>
      <c r="V571"/>
      <c r="W571"/>
      <c r="X571"/>
    </row>
    <row r="572" spans="1:24" x14ac:dyDescent="0.2">
      <c r="A572">
        <f t="shared" si="8"/>
        <v>568</v>
      </c>
      <c r="B572" s="106">
        <v>0.37134440003173075</v>
      </c>
      <c r="C572" s="88">
        <v>8529.4835677191404</v>
      </c>
      <c r="D572" s="106">
        <v>0.40784216469761575</v>
      </c>
      <c r="E572" s="106">
        <v>4.7584482985365328E-2</v>
      </c>
      <c r="F572">
        <v>1</v>
      </c>
      <c r="G572">
        <v>2024</v>
      </c>
      <c r="H572" s="88">
        <v>5238438.1416405076</v>
      </c>
      <c r="I572" s="151">
        <v>230930901371.19748</v>
      </c>
      <c r="J572" s="106">
        <v>0.37134440003173075</v>
      </c>
      <c r="K572" s="151">
        <v>14745678801.724771</v>
      </c>
      <c r="L572" s="151">
        <v>464277243.53319985</v>
      </c>
      <c r="M572" s="151">
        <v>122738335617.85789</v>
      </c>
      <c r="N572" s="151">
        <v>368879193034.31335</v>
      </c>
      <c r="O572" s="106">
        <v>0.49966761690037026</v>
      </c>
      <c r="P572" s="106">
        <v>0.31215270377069093</v>
      </c>
      <c r="Q572" s="88">
        <v>15.340928517288937</v>
      </c>
      <c r="R572" s="151">
        <v>2108885619134.5652</v>
      </c>
      <c r="S572" s="171">
        <v>1847.9028543958616</v>
      </c>
      <c r="T572" s="165">
        <v>4.3689389687120259E-2</v>
      </c>
      <c r="U572" s="566">
        <v>2.0000000000000001E-4</v>
      </c>
      <c r="V572"/>
      <c r="W572"/>
      <c r="X572"/>
    </row>
    <row r="573" spans="1:24" x14ac:dyDescent="0.2">
      <c r="A573">
        <f t="shared" si="8"/>
        <v>569</v>
      </c>
      <c r="B573" s="106">
        <v>0.37811410926734446</v>
      </c>
      <c r="C573" s="88">
        <v>3967.8374447212832</v>
      </c>
      <c r="D573" s="106">
        <v>1.0820170308603687</v>
      </c>
      <c r="E573" s="106">
        <v>0.55785200400781532</v>
      </c>
      <c r="F573">
        <v>1</v>
      </c>
      <c r="G573">
        <v>2023</v>
      </c>
      <c r="H573" s="88">
        <v>38574820.726557493</v>
      </c>
      <c r="I573" s="151">
        <v>500853560726.98541</v>
      </c>
      <c r="J573" s="106">
        <v>-0.11219336833428484</v>
      </c>
      <c r="K573" s="151">
        <v>9171903103.9567566</v>
      </c>
      <c r="L573" s="151">
        <v>0</v>
      </c>
      <c r="M573" s="151">
        <v>1148378339604.478</v>
      </c>
      <c r="N573" s="151">
        <v>1658403803435.4202</v>
      </c>
      <c r="O573" s="106">
        <v>0.52008456678445425</v>
      </c>
      <c r="P573" s="106">
        <v>0.34732154385302128</v>
      </c>
      <c r="Q573" s="88">
        <v>23.342094544933286</v>
      </c>
      <c r="R573" s="151">
        <v>14299807657533.441</v>
      </c>
      <c r="S573" s="171">
        <v>12548.384457289707</v>
      </c>
      <c r="T573" s="165">
        <v>3.2259138148779717E-2</v>
      </c>
      <c r="U573" s="566">
        <v>2.0000000000000001E-4</v>
      </c>
      <c r="V573"/>
      <c r="W573"/>
      <c r="X573"/>
    </row>
    <row r="574" spans="1:24" x14ac:dyDescent="0.2">
      <c r="A574">
        <f t="shared" si="8"/>
        <v>570</v>
      </c>
      <c r="B574" s="106">
        <v>0.55663345008029097</v>
      </c>
      <c r="C574" s="88">
        <v>5232.1993994953109</v>
      </c>
      <c r="D574" s="106">
        <v>0.59598735448474138</v>
      </c>
      <c r="E574" s="106">
        <v>0.30885271244722018</v>
      </c>
      <c r="F574">
        <v>1</v>
      </c>
      <c r="G574">
        <v>2025</v>
      </c>
      <c r="H574" s="88">
        <v>10011880.490280056</v>
      </c>
      <c r="I574" s="151">
        <v>261788431670.26352</v>
      </c>
      <c r="J574" s="106">
        <v>0.29963261371931083</v>
      </c>
      <c r="K574" s="151">
        <v>14840611036.677715</v>
      </c>
      <c r="L574" s="151">
        <v>39425700985.414726</v>
      </c>
      <c r="M574" s="151">
        <v>92089276723.0103</v>
      </c>
      <c r="N574" s="151">
        <v>408144020415.36627</v>
      </c>
      <c r="O574" s="106">
        <v>0.44996943481538254</v>
      </c>
      <c r="P574" s="106">
        <v>0.2704082193530275</v>
      </c>
      <c r="Q574" s="88">
        <v>16.033326375233912</v>
      </c>
      <c r="R574" s="151">
        <v>2083161987344.406</v>
      </c>
      <c r="S574" s="171">
        <v>1827.1648354282854</v>
      </c>
      <c r="T574" s="165">
        <v>4.2403678391717665E-2</v>
      </c>
      <c r="U574" s="566">
        <v>2.0000000000000001E-4</v>
      </c>
      <c r="V574"/>
      <c r="W574"/>
      <c r="X574"/>
    </row>
    <row r="575" spans="1:24" x14ac:dyDescent="0.2">
      <c r="A575">
        <f t="shared" si="8"/>
        <v>571</v>
      </c>
      <c r="B575" s="106">
        <v>0.53089628753647022</v>
      </c>
      <c r="C575" s="88">
        <v>3801.775388546047</v>
      </c>
      <c r="D575" s="106">
        <v>0.38961089936645482</v>
      </c>
      <c r="E575" s="106">
        <v>0.37959185682023583</v>
      </c>
      <c r="F575">
        <v>1</v>
      </c>
      <c r="G575">
        <v>2024</v>
      </c>
      <c r="H575" s="88">
        <v>4982622.8912740238</v>
      </c>
      <c r="I575" s="151">
        <v>205736150521.61697</v>
      </c>
      <c r="J575" s="106">
        <v>0.47956629326561095</v>
      </c>
      <c r="K575" s="151">
        <v>21563298923.737747</v>
      </c>
      <c r="L575" s="151">
        <v>31074826200.089607</v>
      </c>
      <c r="M575" s="151">
        <v>182679613061.04617</v>
      </c>
      <c r="N575" s="151">
        <v>441053888706.49048</v>
      </c>
      <c r="O575" s="106">
        <v>0.61141661236945322</v>
      </c>
      <c r="P575" s="106">
        <v>0.2781421023908241</v>
      </c>
      <c r="Q575" s="88">
        <v>14.823171091977347</v>
      </c>
      <c r="R575" s="151">
        <v>2213210111830.4668</v>
      </c>
      <c r="S575" s="171">
        <v>1942.5750871221824</v>
      </c>
      <c r="T575" s="165">
        <v>4.445460883386855E-2</v>
      </c>
      <c r="U575" s="566">
        <v>2.0000000000000001E-4</v>
      </c>
      <c r="V575"/>
      <c r="W575"/>
      <c r="X575"/>
    </row>
    <row r="576" spans="1:24" x14ac:dyDescent="0.2">
      <c r="A576">
        <f t="shared" si="8"/>
        <v>572</v>
      </c>
      <c r="B576" s="106">
        <v>0.52267275863590712</v>
      </c>
      <c r="C576" s="88">
        <v>3802.7717996854662</v>
      </c>
      <c r="D576" s="106">
        <v>0.62179631659072732</v>
      </c>
      <c r="E576" s="106">
        <v>0.47816297550690595</v>
      </c>
      <c r="F576">
        <v>1</v>
      </c>
      <c r="G576">
        <v>2023</v>
      </c>
      <c r="H576" s="88">
        <v>11043302.737913029</v>
      </c>
      <c r="I576" s="151">
        <v>274676340014.93011</v>
      </c>
      <c r="J576" s="106">
        <v>0.27719684425077962</v>
      </c>
      <c r="K576" s="151">
        <v>9085265841.902113</v>
      </c>
      <c r="L576" s="151">
        <v>0</v>
      </c>
      <c r="M576" s="151">
        <v>361337383116.5246</v>
      </c>
      <c r="N576" s="151">
        <v>645098988973.35681</v>
      </c>
      <c r="O576" s="106">
        <v>0.56612911720250092</v>
      </c>
      <c r="P576" s="106">
        <v>0.37539372380487773</v>
      </c>
      <c r="Q576" s="88">
        <v>17.745883211067497</v>
      </c>
      <c r="R576" s="151">
        <v>5036556602184.6338</v>
      </c>
      <c r="S576" s="171">
        <v>4420.5074762999247</v>
      </c>
      <c r="T576" s="165">
        <v>3.8332422518480146E-2</v>
      </c>
      <c r="U576" s="566">
        <v>2.0000000000000001E-4</v>
      </c>
      <c r="V576"/>
      <c r="W576"/>
      <c r="X576"/>
    </row>
    <row r="577" spans="1:24" x14ac:dyDescent="0.2">
      <c r="A577">
        <f t="shared" si="8"/>
        <v>573</v>
      </c>
      <c r="B577" s="106">
        <v>0.52159641781072086</v>
      </c>
      <c r="C577" s="88">
        <v>6795.64498113636</v>
      </c>
      <c r="D577" s="106">
        <v>1.0223689307376302</v>
      </c>
      <c r="E577" s="106">
        <v>0.17271327882612209</v>
      </c>
      <c r="F577">
        <v>1</v>
      </c>
      <c r="G577">
        <v>2024</v>
      </c>
      <c r="H577" s="88">
        <v>32144954.69882476</v>
      </c>
      <c r="I577" s="151">
        <v>447458465508.01843</v>
      </c>
      <c r="J577" s="106">
        <v>-0.10545252091245128</v>
      </c>
      <c r="K577" s="151">
        <v>15443995670.874453</v>
      </c>
      <c r="L577" s="151">
        <v>2586601875.169908</v>
      </c>
      <c r="M577" s="151">
        <v>412345106526.71045</v>
      </c>
      <c r="N577" s="151">
        <v>877834169580.77332</v>
      </c>
      <c r="O577" s="106">
        <v>0.32438899441116442</v>
      </c>
      <c r="P577" s="106">
        <v>0.14526783186138389</v>
      </c>
      <c r="Q577" s="88">
        <v>33.985514958678309</v>
      </c>
      <c r="R577" s="151">
        <v>4458730271587.3447</v>
      </c>
      <c r="S577" s="171">
        <v>3913.6906665672182</v>
      </c>
      <c r="T577" s="165">
        <v>2.1829578552381473E-2</v>
      </c>
      <c r="U577" s="566">
        <v>2.0000000000000001E-4</v>
      </c>
      <c r="V577"/>
      <c r="W577"/>
      <c r="X577"/>
    </row>
    <row r="578" spans="1:24" x14ac:dyDescent="0.2">
      <c r="A578">
        <f t="shared" si="8"/>
        <v>574</v>
      </c>
      <c r="B578" s="106">
        <v>0.69568168561461285</v>
      </c>
      <c r="C578" s="88">
        <v>1500</v>
      </c>
      <c r="D578" s="106">
        <v>0.51822207656964148</v>
      </c>
      <c r="E578" s="106">
        <v>0.53752189512976845</v>
      </c>
      <c r="F578">
        <v>1</v>
      </c>
      <c r="G578">
        <v>2023</v>
      </c>
      <c r="H578" s="88">
        <v>7782996.3534218678</v>
      </c>
      <c r="I578" s="151">
        <v>294658258662.53589</v>
      </c>
      <c r="J578" s="106">
        <v>0.42542967258994913</v>
      </c>
      <c r="K578" s="151">
        <v>6136299136.0744219</v>
      </c>
      <c r="L578" s="151">
        <v>0</v>
      </c>
      <c r="M578" s="151">
        <v>250002972017.11218</v>
      </c>
      <c r="N578" s="151">
        <v>550797529815.72253</v>
      </c>
      <c r="O578" s="106">
        <v>0.59070479896899775</v>
      </c>
      <c r="P578" s="106">
        <v>0.37439802213479317</v>
      </c>
      <c r="Q578" s="88">
        <v>16.685147500667554</v>
      </c>
      <c r="R578" s="151">
        <v>4060993133490.2437</v>
      </c>
      <c r="S578" s="171">
        <v>3562.6399552539215</v>
      </c>
      <c r="T578" s="165">
        <v>4.0692304613808884E-2</v>
      </c>
      <c r="U578" s="566">
        <v>2.0000000000000001E-4</v>
      </c>
      <c r="V578"/>
      <c r="W578"/>
      <c r="X578"/>
    </row>
    <row r="579" spans="1:24" x14ac:dyDescent="0.2">
      <c r="A579">
        <f t="shared" si="8"/>
        <v>575</v>
      </c>
      <c r="B579" s="106">
        <v>0.50237812998302445</v>
      </c>
      <c r="C579" s="88">
        <v>5482.8692252762858</v>
      </c>
      <c r="D579" s="106">
        <v>1.0863402700262248</v>
      </c>
      <c r="E579" s="106">
        <v>0.34535382283566873</v>
      </c>
      <c r="F579">
        <v>1</v>
      </c>
      <c r="G579">
        <v>2025</v>
      </c>
      <c r="H579" s="88">
        <v>38327166.483826846</v>
      </c>
      <c r="I579" s="151">
        <v>979981575763.33252</v>
      </c>
      <c r="J579" s="106">
        <v>0.37604938024425183</v>
      </c>
      <c r="K579" s="151">
        <v>42852643877.258469</v>
      </c>
      <c r="L579" s="151">
        <v>77973029233.13942</v>
      </c>
      <c r="M579" s="151">
        <v>445296482809.94861</v>
      </c>
      <c r="N579" s="151">
        <v>1546103731683.679</v>
      </c>
      <c r="O579" s="106">
        <v>0.50911013130657079</v>
      </c>
      <c r="P579" s="106">
        <v>0.26377501362972</v>
      </c>
      <c r="Q579" s="88">
        <v>15.260269140616607</v>
      </c>
      <c r="R579" s="151">
        <v>7135614884656.6133</v>
      </c>
      <c r="S579" s="171">
        <v>6257.6788323225537</v>
      </c>
      <c r="T579" s="165">
        <v>4.5299722229491753E-2</v>
      </c>
      <c r="U579" s="566">
        <v>2.0000000000000001E-4</v>
      </c>
      <c r="V579"/>
      <c r="W579"/>
      <c r="X579"/>
    </row>
    <row r="580" spans="1:24" x14ac:dyDescent="0.2">
      <c r="A580">
        <f t="shared" si="8"/>
        <v>576</v>
      </c>
      <c r="B580" s="106">
        <v>0.48448163302934977</v>
      </c>
      <c r="C580" s="88">
        <v>1500</v>
      </c>
      <c r="D580" s="106">
        <v>0.79388684832098211</v>
      </c>
      <c r="E580" s="106">
        <v>0.43455224643012685</v>
      </c>
      <c r="F580">
        <v>1</v>
      </c>
      <c r="G580">
        <v>2026</v>
      </c>
      <c r="H580" s="88">
        <v>18406074.892951299</v>
      </c>
      <c r="I580" s="151">
        <v>551776915587.08301</v>
      </c>
      <c r="J580" s="106">
        <v>0.38912831389536573</v>
      </c>
      <c r="K580" s="151">
        <v>54874556019.017708</v>
      </c>
      <c r="L580" s="151">
        <v>176741070075.99396</v>
      </c>
      <c r="M580" s="151">
        <v>57787188169.380196</v>
      </c>
      <c r="N580" s="151">
        <v>841179729851.47485</v>
      </c>
      <c r="O580" s="106">
        <v>0.47829805346846122</v>
      </c>
      <c r="P580" s="106">
        <v>0.35203555406195131</v>
      </c>
      <c r="Q580" s="88">
        <v>15.360026213732185</v>
      </c>
      <c r="R580" s="151">
        <v>5459141467885.6289</v>
      </c>
      <c r="S580" s="171">
        <v>4788.8898153995387</v>
      </c>
      <c r="T580" s="165">
        <v>4.3437644311075135E-2</v>
      </c>
      <c r="U580" s="566">
        <v>2.0000000000000001E-4</v>
      </c>
      <c r="V580"/>
      <c r="W580"/>
      <c r="X580"/>
    </row>
    <row r="581" spans="1:24" x14ac:dyDescent="0.2">
      <c r="A581">
        <f t="shared" si="8"/>
        <v>577</v>
      </c>
      <c r="B581" s="106">
        <v>0.5510502615043924</v>
      </c>
      <c r="C581" s="88">
        <v>7380.0521960958249</v>
      </c>
      <c r="D581" s="106">
        <v>0.36238913472762807</v>
      </c>
      <c r="E581" s="106">
        <v>0.42347266441730486</v>
      </c>
      <c r="F581">
        <v>1</v>
      </c>
      <c r="G581">
        <v>2026</v>
      </c>
      <c r="H581" s="88">
        <v>4605601.7693097312</v>
      </c>
      <c r="I581" s="151">
        <v>217527229419.74216</v>
      </c>
      <c r="J581" s="106">
        <v>0.5510502615043924</v>
      </c>
      <c r="K581" s="151">
        <v>29737122215.89764</v>
      </c>
      <c r="L581" s="151">
        <v>45013144440.032181</v>
      </c>
      <c r="M581" s="151">
        <v>39979585702.653442</v>
      </c>
      <c r="N581" s="151">
        <v>332257081778.32544</v>
      </c>
      <c r="O581" s="106">
        <v>0.56541344360437484</v>
      </c>
      <c r="P581" s="106">
        <v>0.43797545369333074</v>
      </c>
      <c r="Q581" s="88">
        <v>14.625823165653406</v>
      </c>
      <c r="R581" s="151">
        <v>2569029808911.4897</v>
      </c>
      <c r="S581" s="171">
        <v>2252.6293806160379</v>
      </c>
      <c r="T581" s="165">
        <v>4.5183579321408485E-2</v>
      </c>
      <c r="U581" s="566">
        <v>2.0000000000000001E-4</v>
      </c>
      <c r="V581"/>
      <c r="W581"/>
      <c r="X581"/>
    </row>
    <row r="582" spans="1:24" x14ac:dyDescent="0.2">
      <c r="A582">
        <f t="shared" si="8"/>
        <v>578</v>
      </c>
      <c r="B582" s="106">
        <v>0.64374734314182303</v>
      </c>
      <c r="C582" s="88">
        <v>9166.8630485294052</v>
      </c>
      <c r="D582" s="106">
        <v>0.24671978611721501</v>
      </c>
      <c r="E582" s="106">
        <v>0.4468228283413983</v>
      </c>
      <c r="F582">
        <v>1</v>
      </c>
      <c r="G582">
        <v>2022</v>
      </c>
      <c r="H582" s="88">
        <v>2916374.6623413055</v>
      </c>
      <c r="I582" s="151">
        <v>144120216243.15573</v>
      </c>
      <c r="J582" s="106">
        <v>0.54468141581353779</v>
      </c>
      <c r="K582" s="151">
        <v>1617838578.4311433</v>
      </c>
      <c r="L582" s="151">
        <v>0</v>
      </c>
      <c r="M582" s="151">
        <v>298518094954.89606</v>
      </c>
      <c r="N582" s="151">
        <v>444256149776.48291</v>
      </c>
      <c r="O582" s="106">
        <v>0.71425928387089588</v>
      </c>
      <c r="P582" s="106">
        <v>0.40150851597511855</v>
      </c>
      <c r="Q582" s="88">
        <v>17.010418511623204</v>
      </c>
      <c r="R582" s="151">
        <v>3502833777957.3599</v>
      </c>
      <c r="S582" s="171">
        <v>3072.7218061416729</v>
      </c>
      <c r="T582" s="165">
        <v>4.0854873175336745E-2</v>
      </c>
      <c r="U582" s="566">
        <v>2.0000000000000001E-4</v>
      </c>
      <c r="V582"/>
      <c r="W582"/>
      <c r="X582"/>
    </row>
    <row r="583" spans="1:24" x14ac:dyDescent="0.2">
      <c r="A583">
        <f t="shared" ref="A583:A646" si="9">A582+1</f>
        <v>579</v>
      </c>
      <c r="B583" s="106">
        <v>0.45603768055193916</v>
      </c>
      <c r="C583" s="88">
        <v>9315.0324839908862</v>
      </c>
      <c r="D583" s="106">
        <v>0.87312364534500464</v>
      </c>
      <c r="E583" s="106">
        <v>0.2742744376923536</v>
      </c>
      <c r="F583">
        <v>1</v>
      </c>
      <c r="G583">
        <v>2024</v>
      </c>
      <c r="H583" s="88">
        <v>22331594.88710792</v>
      </c>
      <c r="I583" s="151">
        <v>566706737233.66614</v>
      </c>
      <c r="J583" s="106">
        <v>0.37702387321828301</v>
      </c>
      <c r="K583" s="151">
        <v>33066491762.148483</v>
      </c>
      <c r="L583" s="151">
        <v>34637161146.901054</v>
      </c>
      <c r="M583" s="151">
        <v>613213427819.32861</v>
      </c>
      <c r="N583" s="151">
        <v>1247623817962.0444</v>
      </c>
      <c r="O583" s="106">
        <v>0.58666917839010335</v>
      </c>
      <c r="P583" s="106">
        <v>0.45059957021548469</v>
      </c>
      <c r="Q583" s="88">
        <v>17.354876460713612</v>
      </c>
      <c r="R583" s="151">
        <v>10684354453609.465</v>
      </c>
      <c r="S583" s="171">
        <v>9370.3729205147138</v>
      </c>
      <c r="T583" s="165">
        <v>4.1833407880982887E-2</v>
      </c>
      <c r="U583" s="566">
        <v>2.0000000000000001E-4</v>
      </c>
      <c r="V583"/>
      <c r="W583"/>
      <c r="X583"/>
    </row>
    <row r="584" spans="1:24" x14ac:dyDescent="0.2">
      <c r="A584">
        <f t="shared" si="9"/>
        <v>580</v>
      </c>
      <c r="B584" s="106">
        <v>0.51470240669977052</v>
      </c>
      <c r="C584" s="88">
        <v>2023.4968015922027</v>
      </c>
      <c r="D584" s="106">
        <v>0.67656066842740259</v>
      </c>
      <c r="E584" s="106">
        <v>0.59492376469193953</v>
      </c>
      <c r="F584">
        <v>1</v>
      </c>
      <c r="G584">
        <v>2022</v>
      </c>
      <c r="H584" s="88">
        <v>12683486.607413029</v>
      </c>
      <c r="I584" s="151">
        <v>476741496890.58557</v>
      </c>
      <c r="J584" s="106">
        <v>0.50876877933854781</v>
      </c>
      <c r="K584" s="151">
        <v>12330136233.398706</v>
      </c>
      <c r="L584" s="151">
        <v>0</v>
      </c>
      <c r="M584" s="151">
        <v>616760688477.73242</v>
      </c>
      <c r="N584" s="151">
        <v>1105832321601.7168</v>
      </c>
      <c r="O584" s="106">
        <v>0.66552561888339246</v>
      </c>
      <c r="P584" s="106">
        <v>0.44306808565647299</v>
      </c>
      <c r="Q584" s="88">
        <v>16.750952108660726</v>
      </c>
      <c r="R584" s="151">
        <v>9387266235420.3965</v>
      </c>
      <c r="S584" s="171">
        <v>8237.9956184106577</v>
      </c>
      <c r="T584" s="165">
        <v>4.1773928898815177E-2</v>
      </c>
      <c r="U584" s="566">
        <v>2.0000000000000001E-4</v>
      </c>
      <c r="V584"/>
      <c r="W584"/>
      <c r="X584"/>
    </row>
    <row r="585" spans="1:24" x14ac:dyDescent="0.2">
      <c r="A585">
        <f t="shared" si="9"/>
        <v>581</v>
      </c>
      <c r="B585" s="106">
        <v>0.51917205922778209</v>
      </c>
      <c r="C585" s="88">
        <v>5485.3577692955487</v>
      </c>
      <c r="D585" s="106">
        <v>0.74194953466384872</v>
      </c>
      <c r="E585" s="106">
        <v>0.46359322027252192</v>
      </c>
      <c r="F585">
        <v>1</v>
      </c>
      <c r="G585">
        <v>2022</v>
      </c>
      <c r="H585" s="88">
        <v>14982792.792033499</v>
      </c>
      <c r="I585" s="151">
        <v>470011597546.22064</v>
      </c>
      <c r="J585" s="106">
        <v>0.43807501859452469</v>
      </c>
      <c r="K585" s="151">
        <v>6843891349.3870611</v>
      </c>
      <c r="L585" s="151">
        <v>0</v>
      </c>
      <c r="M585" s="151">
        <v>805490376596.13171</v>
      </c>
      <c r="N585" s="151">
        <v>1282345865491.7393</v>
      </c>
      <c r="O585" s="106">
        <v>0.66307590135641592</v>
      </c>
      <c r="P585" s="106">
        <v>0.40392973036769558</v>
      </c>
      <c r="Q585" s="88">
        <v>17.342209512682789</v>
      </c>
      <c r="R585" s="151">
        <v>10131050413746.895</v>
      </c>
      <c r="S585" s="171">
        <v>8887.4987212716624</v>
      </c>
      <c r="T585" s="165">
        <v>4.0818659080404614E-2</v>
      </c>
      <c r="U585" s="566">
        <v>2.0000000000000001E-4</v>
      </c>
      <c r="V585"/>
      <c r="W585"/>
      <c r="X585"/>
    </row>
    <row r="586" spans="1:24" x14ac:dyDescent="0.2">
      <c r="A586">
        <f t="shared" si="9"/>
        <v>582</v>
      </c>
      <c r="B586" s="106">
        <v>0.61149761401853164</v>
      </c>
      <c r="C586" s="88">
        <v>9727.4755688092991</v>
      </c>
      <c r="D586" s="106">
        <v>0.71967881330020289</v>
      </c>
      <c r="E586" s="106">
        <v>0.36229436011610966</v>
      </c>
      <c r="F586">
        <v>1</v>
      </c>
      <c r="G586">
        <v>2025</v>
      </c>
      <c r="H586" s="88">
        <v>14959484.382546911</v>
      </c>
      <c r="I586" s="151">
        <v>393456713631.41083</v>
      </c>
      <c r="J586" s="106">
        <v>0.2832524417253216</v>
      </c>
      <c r="K586" s="151">
        <v>16034021628.19525</v>
      </c>
      <c r="L586" s="151">
        <v>9904389072.06744</v>
      </c>
      <c r="M586" s="151">
        <v>175348313903.96808</v>
      </c>
      <c r="N586" s="151">
        <v>594743438235.64148</v>
      </c>
      <c r="O586" s="106">
        <v>0.43657436221645401</v>
      </c>
      <c r="P586" s="106">
        <v>0.23750914055678671</v>
      </c>
      <c r="Q586" s="88">
        <v>15.832820385179339</v>
      </c>
      <c r="R586" s="151">
        <v>2546330524992.394</v>
      </c>
      <c r="S586" s="171">
        <v>2232.2451506265311</v>
      </c>
      <c r="T586" s="165">
        <v>4.339996277128369E-2</v>
      </c>
      <c r="U586" s="566">
        <v>2.0000000000000001E-4</v>
      </c>
      <c r="V586"/>
      <c r="W586"/>
      <c r="X586"/>
    </row>
    <row r="587" spans="1:24" x14ac:dyDescent="0.2">
      <c r="A587">
        <f t="shared" si="9"/>
        <v>583</v>
      </c>
      <c r="B587" s="106">
        <v>0.57822264943564805</v>
      </c>
      <c r="C587" s="88">
        <v>7010.8607768643142</v>
      </c>
      <c r="D587" s="106">
        <v>0.73605751270741648</v>
      </c>
      <c r="E587" s="106">
        <v>0.31002942028825342</v>
      </c>
      <c r="F587">
        <v>1</v>
      </c>
      <c r="G587">
        <v>2024</v>
      </c>
      <c r="H587" s="88">
        <v>14682761.468924051</v>
      </c>
      <c r="I587" s="151">
        <v>529678085658.52271</v>
      </c>
      <c r="J587" s="106">
        <v>0.5021869002162187</v>
      </c>
      <c r="K587" s="151">
        <v>33304314942.511055</v>
      </c>
      <c r="L587" s="151">
        <v>47115285346.359802</v>
      </c>
      <c r="M587" s="151">
        <v>339454398399.18884</v>
      </c>
      <c r="N587" s="151">
        <v>949552084346.5824</v>
      </c>
      <c r="O587" s="106">
        <v>0.60581526008823783</v>
      </c>
      <c r="P587" s="106">
        <v>0.493399096402653</v>
      </c>
      <c r="Q587" s="88">
        <v>16.261235501290614</v>
      </c>
      <c r="R587" s="151">
        <v>8599615668330.7686</v>
      </c>
      <c r="S587" s="171">
        <v>7540.9354963171863</v>
      </c>
      <c r="T587" s="165">
        <v>4.3663054059545493E-2</v>
      </c>
      <c r="U587" s="566">
        <v>2.0000000000000001E-4</v>
      </c>
      <c r="V587"/>
      <c r="W587"/>
      <c r="X587"/>
    </row>
    <row r="588" spans="1:24" x14ac:dyDescent="0.2">
      <c r="A588">
        <f t="shared" si="9"/>
        <v>584</v>
      </c>
      <c r="B588" s="106">
        <v>0.51257960341812081</v>
      </c>
      <c r="C588" s="88">
        <v>6552.8065064204447</v>
      </c>
      <c r="D588" s="106">
        <v>0.75680374606246026</v>
      </c>
      <c r="E588" s="106">
        <v>0.39320014336447762</v>
      </c>
      <c r="F588">
        <v>1</v>
      </c>
      <c r="G588">
        <v>2026</v>
      </c>
      <c r="H588" s="88">
        <v>15773485.473648271</v>
      </c>
      <c r="I588" s="151">
        <v>500327413268.98376</v>
      </c>
      <c r="J588" s="106">
        <v>0.48117109940464176</v>
      </c>
      <c r="K588" s="151">
        <v>49859889999.311996</v>
      </c>
      <c r="L588" s="151">
        <v>85178359918.223907</v>
      </c>
      <c r="M588" s="151">
        <v>53314278850.497299</v>
      </c>
      <c r="N588" s="151">
        <v>688679942037.01697</v>
      </c>
      <c r="O588" s="106">
        <v>0.51045076393556277</v>
      </c>
      <c r="P588" s="106">
        <v>0.35751959280163953</v>
      </c>
      <c r="Q588" s="88">
        <v>13.93236640726535</v>
      </c>
      <c r="R588" s="151">
        <v>3958784067140.4727</v>
      </c>
      <c r="S588" s="171">
        <v>3466.7071831948647</v>
      </c>
      <c r="T588" s="165">
        <v>4.9667235923158103E-2</v>
      </c>
      <c r="U588" s="566">
        <v>2.0000000000000001E-4</v>
      </c>
      <c r="V588"/>
      <c r="W588"/>
      <c r="X588"/>
    </row>
    <row r="589" spans="1:24" x14ac:dyDescent="0.2">
      <c r="A589">
        <f t="shared" si="9"/>
        <v>585</v>
      </c>
      <c r="B589" s="106">
        <v>0.44502638342989459</v>
      </c>
      <c r="C589" s="88">
        <v>1920.2487642631786</v>
      </c>
      <c r="D589" s="106">
        <v>1.11084859899737</v>
      </c>
      <c r="E589" s="106">
        <v>0.60543234060909068</v>
      </c>
      <c r="F589">
        <v>1</v>
      </c>
      <c r="G589">
        <v>2022</v>
      </c>
      <c r="H589" s="88">
        <v>39832803.749715336</v>
      </c>
      <c r="I589" s="151">
        <v>656852074880.4939</v>
      </c>
      <c r="J589" s="106">
        <v>0.17648568110446661</v>
      </c>
      <c r="K589" s="151">
        <v>12333664754.304802</v>
      </c>
      <c r="L589" s="151">
        <v>0</v>
      </c>
      <c r="M589" s="151">
        <v>1705520331311.2124</v>
      </c>
      <c r="N589" s="151">
        <v>2374706070946.0107</v>
      </c>
      <c r="O589" s="106">
        <v>0.62337872841644482</v>
      </c>
      <c r="P589" s="106">
        <v>0.4344888794873753</v>
      </c>
      <c r="Q589" s="88">
        <v>18.823332644082246</v>
      </c>
      <c r="R589" s="151">
        <v>21754418636182.59</v>
      </c>
      <c r="S589" s="171">
        <v>19084.75210573629</v>
      </c>
      <c r="T589" s="165">
        <v>3.798031378594531E-2</v>
      </c>
      <c r="U589" s="566">
        <v>2.0000000000000001E-4</v>
      </c>
      <c r="V589"/>
      <c r="W589"/>
      <c r="X589"/>
    </row>
    <row r="590" spans="1:24" x14ac:dyDescent="0.2">
      <c r="A590">
        <f t="shared" si="9"/>
        <v>586</v>
      </c>
      <c r="B590" s="106">
        <v>0.39653740556797684</v>
      </c>
      <c r="C590" s="88">
        <v>4632.0107664342977</v>
      </c>
      <c r="D590" s="106">
        <v>1.0120198422908553</v>
      </c>
      <c r="E590" s="106">
        <v>0.30893025939120539</v>
      </c>
      <c r="F590">
        <v>1</v>
      </c>
      <c r="G590">
        <v>2025</v>
      </c>
      <c r="H590" s="88">
        <v>32423646.819789827</v>
      </c>
      <c r="I590" s="151">
        <v>843548412309.42944</v>
      </c>
      <c r="J590" s="106">
        <v>0.32130271621959738</v>
      </c>
      <c r="K590" s="151">
        <v>57106103394.788986</v>
      </c>
      <c r="L590" s="151">
        <v>91965204071.162476</v>
      </c>
      <c r="M590" s="151">
        <v>316568083369.89417</v>
      </c>
      <c r="N590" s="151">
        <v>1309187803145.2751</v>
      </c>
      <c r="O590" s="106">
        <v>0.45666559423656022</v>
      </c>
      <c r="P590" s="106">
        <v>0.26345663616251691</v>
      </c>
      <c r="Q590" s="88">
        <v>15.604980702775329</v>
      </c>
      <c r="R590" s="151">
        <v>5866130546016.5527</v>
      </c>
      <c r="S590" s="171">
        <v>5147.063145145361</v>
      </c>
      <c r="T590" s="165">
        <v>4.6892445793153027E-2</v>
      </c>
      <c r="U590" s="566">
        <v>2.0000000000000001E-4</v>
      </c>
      <c r="V590"/>
      <c r="W590"/>
      <c r="X590"/>
    </row>
    <row r="591" spans="1:24" x14ac:dyDescent="0.2">
      <c r="A591">
        <f t="shared" si="9"/>
        <v>587</v>
      </c>
      <c r="B591" s="106">
        <v>0.36092646010905416</v>
      </c>
      <c r="C591" s="88">
        <v>9789.521262229202</v>
      </c>
      <c r="D591" s="106">
        <v>0.92548496969543281</v>
      </c>
      <c r="E591" s="106">
        <v>0.46018673385381653</v>
      </c>
      <c r="F591">
        <v>1</v>
      </c>
      <c r="G591">
        <v>2026</v>
      </c>
      <c r="H591" s="88">
        <v>18617088.389628813</v>
      </c>
      <c r="I591" s="151">
        <v>592573977597.5957</v>
      </c>
      <c r="J591" s="106">
        <v>0.36092646010905416</v>
      </c>
      <c r="K591" s="151">
        <v>44655116324.192909</v>
      </c>
      <c r="L591" s="151">
        <v>127142325960.8735</v>
      </c>
      <c r="M591" s="151">
        <v>72901609141.350342</v>
      </c>
      <c r="N591" s="151">
        <v>837273029024.01245</v>
      </c>
      <c r="O591" s="106">
        <v>0.44658165640983255</v>
      </c>
      <c r="P591" s="106">
        <v>0.35904412209390318</v>
      </c>
      <c r="Q591" s="88">
        <v>15.366917846058323</v>
      </c>
      <c r="R591" s="151">
        <v>5085755043702.7197</v>
      </c>
      <c r="S591" s="171">
        <v>4459.6639323668824</v>
      </c>
      <c r="T591" s="165">
        <v>4.7929552642969366E-2</v>
      </c>
      <c r="U591" s="566">
        <v>2.0000000000000001E-4</v>
      </c>
      <c r="V591"/>
      <c r="W591"/>
      <c r="X591"/>
    </row>
    <row r="592" spans="1:24" x14ac:dyDescent="0.2">
      <c r="A592">
        <f t="shared" si="9"/>
        <v>588</v>
      </c>
      <c r="B592" s="106">
        <v>0.50310987192059853</v>
      </c>
      <c r="C592" s="88">
        <v>5465.4545132686799</v>
      </c>
      <c r="D592" s="106">
        <v>0.86429340356043594</v>
      </c>
      <c r="E592" s="106">
        <v>0.4197799449871974</v>
      </c>
      <c r="F592">
        <v>1</v>
      </c>
      <c r="G592">
        <v>2024</v>
      </c>
      <c r="H592" s="88">
        <v>21815859.230061639</v>
      </c>
      <c r="I592" s="151">
        <v>539574839853.44592</v>
      </c>
      <c r="J592" s="106">
        <v>0.27233415078179157</v>
      </c>
      <c r="K592" s="151">
        <v>36067904181.66922</v>
      </c>
      <c r="L592" s="151">
        <v>47199223509.418503</v>
      </c>
      <c r="M592" s="151">
        <v>227449960695.37186</v>
      </c>
      <c r="N592" s="151">
        <v>850291928239.90552</v>
      </c>
      <c r="O592" s="106">
        <v>0.43122131468133762</v>
      </c>
      <c r="P592" s="106">
        <v>0.29741613245904625</v>
      </c>
      <c r="Q592" s="88">
        <v>16.292365827982511</v>
      </c>
      <c r="R592" s="151">
        <v>4751822377576.0889</v>
      </c>
      <c r="S592" s="171">
        <v>4169.4250025787442</v>
      </c>
      <c r="T592" s="165">
        <v>4.2179389770559614E-2</v>
      </c>
      <c r="U592" s="566">
        <v>2.0000000000000001E-4</v>
      </c>
      <c r="V592"/>
      <c r="W592"/>
      <c r="X592"/>
    </row>
    <row r="593" spans="1:24" x14ac:dyDescent="0.2">
      <c r="A593">
        <f t="shared" si="9"/>
        <v>589</v>
      </c>
      <c r="B593" s="106">
        <v>0.59670023270706196</v>
      </c>
      <c r="C593" s="88">
        <v>5292.6025398369666</v>
      </c>
      <c r="D593" s="106">
        <v>1.0551341637528981</v>
      </c>
      <c r="E593" s="106">
        <v>0.39118983818740749</v>
      </c>
      <c r="F593">
        <v>1</v>
      </c>
      <c r="G593">
        <v>2025</v>
      </c>
      <c r="H593" s="88">
        <v>34927145.982489102</v>
      </c>
      <c r="I593" s="151">
        <v>700020003815.17981</v>
      </c>
      <c r="J593" s="106">
        <v>0.32458842846048708</v>
      </c>
      <c r="K593" s="151">
        <v>63282394302.159698</v>
      </c>
      <c r="L593" s="151">
        <v>68380526344.066689</v>
      </c>
      <c r="M593" s="151">
        <v>227364108156.92316</v>
      </c>
      <c r="N593" s="151">
        <v>1059047032618.3293</v>
      </c>
      <c r="O593" s="106">
        <v>0.43795420434100729</v>
      </c>
      <c r="P593" s="106">
        <v>0.32633761277920248</v>
      </c>
      <c r="Q593" s="88">
        <v>15.535283625858719</v>
      </c>
      <c r="R593" s="151">
        <v>6011624428271.7695</v>
      </c>
      <c r="S593" s="171">
        <v>5268.2665880914483</v>
      </c>
      <c r="T593" s="165">
        <v>4.6232187942638003E-2</v>
      </c>
      <c r="U593" s="566">
        <v>2.0000000000000001E-4</v>
      </c>
      <c r="V593"/>
      <c r="W593"/>
      <c r="X593"/>
    </row>
    <row r="594" spans="1:24" x14ac:dyDescent="0.2">
      <c r="A594">
        <f t="shared" si="9"/>
        <v>590</v>
      </c>
      <c r="B594" s="106">
        <v>0.48181158038556138</v>
      </c>
      <c r="C594" s="88">
        <v>2954.8975276207107</v>
      </c>
      <c r="D594" s="106">
        <v>0.60317423651112212</v>
      </c>
      <c r="E594" s="106">
        <v>0.55491660569100387</v>
      </c>
      <c r="F594">
        <v>1</v>
      </c>
      <c r="G594">
        <v>2025</v>
      </c>
      <c r="H594" s="88">
        <v>9923128.367703747</v>
      </c>
      <c r="I594" s="151">
        <v>404346923489.18347</v>
      </c>
      <c r="J594" s="106">
        <v>0.48181158038556138</v>
      </c>
      <c r="K594" s="151">
        <v>33896988731.246117</v>
      </c>
      <c r="L594" s="151">
        <v>35783307260.329506</v>
      </c>
      <c r="M594" s="151">
        <v>84391933009.026672</v>
      </c>
      <c r="N594" s="151">
        <v>558419152489.78577</v>
      </c>
      <c r="O594" s="106">
        <v>0.52104090833662831</v>
      </c>
      <c r="P594" s="106">
        <v>0.37384817440865326</v>
      </c>
      <c r="Q594" s="88">
        <v>14.737886178348061</v>
      </c>
      <c r="R594" s="151">
        <v>3642602979321.2104</v>
      </c>
      <c r="S594" s="171">
        <v>3194.4501358939197</v>
      </c>
      <c r="T594" s="165">
        <v>4.6009650613995139E-2</v>
      </c>
      <c r="U594" s="566">
        <v>2.0000000000000001E-4</v>
      </c>
      <c r="V594"/>
      <c r="W594"/>
      <c r="X594"/>
    </row>
    <row r="595" spans="1:24" x14ac:dyDescent="0.2">
      <c r="A595">
        <f t="shared" si="9"/>
        <v>591</v>
      </c>
      <c r="B595" s="106">
        <v>0.50056816819964267</v>
      </c>
      <c r="C595" s="88">
        <v>1500</v>
      </c>
      <c r="D595" s="106">
        <v>1.041715743533703</v>
      </c>
      <c r="E595" s="106">
        <v>0.41443232309465994</v>
      </c>
      <c r="F595">
        <v>1</v>
      </c>
      <c r="G595">
        <v>2028</v>
      </c>
      <c r="H595" s="88">
        <v>34413047.55313047</v>
      </c>
      <c r="I595" s="151">
        <v>782837561903.09351</v>
      </c>
      <c r="J595" s="106">
        <v>0.41604805808310563</v>
      </c>
      <c r="K595" s="151">
        <v>40436197877.666771</v>
      </c>
      <c r="L595" s="151">
        <v>189077247167.62015</v>
      </c>
      <c r="M595" s="151">
        <v>0</v>
      </c>
      <c r="N595" s="151">
        <v>1012351006948.3804</v>
      </c>
      <c r="O595" s="106">
        <v>0.47114078208519161</v>
      </c>
      <c r="P595" s="106">
        <v>0.33676306449413396</v>
      </c>
      <c r="Q595" s="88">
        <v>14.85338590065143</v>
      </c>
      <c r="R595" s="151">
        <v>5931084160518.2764</v>
      </c>
      <c r="S595" s="171">
        <v>5197.1106420578481</v>
      </c>
      <c r="T595" s="165">
        <v>4.578738605101184E-2</v>
      </c>
      <c r="U595" s="566">
        <v>2.0000000000000001E-4</v>
      </c>
      <c r="V595"/>
      <c r="W595"/>
      <c r="X595"/>
    </row>
    <row r="596" spans="1:24" x14ac:dyDescent="0.2">
      <c r="A596">
        <f t="shared" si="9"/>
        <v>592</v>
      </c>
      <c r="B596" s="106">
        <v>0.45632678014679684</v>
      </c>
      <c r="C596" s="88">
        <v>3342.1313183036536</v>
      </c>
      <c r="D596" s="106">
        <v>0.68173963044535169</v>
      </c>
      <c r="E596" s="106">
        <v>0.4194282124909674</v>
      </c>
      <c r="F596">
        <v>1</v>
      </c>
      <c r="G596">
        <v>2024</v>
      </c>
      <c r="H596" s="88">
        <v>13375014.05786204</v>
      </c>
      <c r="I596" s="151">
        <v>365109509174.97711</v>
      </c>
      <c r="J596" s="106">
        <v>0.41407450443649019</v>
      </c>
      <c r="K596" s="151">
        <v>16495098707.118387</v>
      </c>
      <c r="L596" s="151">
        <v>2973055975.4045429</v>
      </c>
      <c r="M596" s="151">
        <v>297618276204.27655</v>
      </c>
      <c r="N596" s="151">
        <v>682195940061.77661</v>
      </c>
      <c r="O596" s="106">
        <v>0.57411013730887506</v>
      </c>
      <c r="P596" s="106">
        <v>0.33450204902558844</v>
      </c>
      <c r="Q596" s="88">
        <v>16.205886373231657</v>
      </c>
      <c r="R596" s="151">
        <v>4186468921874.5586</v>
      </c>
      <c r="S596" s="171">
        <v>3671.5206138095446</v>
      </c>
      <c r="T596" s="165">
        <v>4.3631636425496979E-2</v>
      </c>
      <c r="U596" s="566">
        <v>2.0000000000000001E-4</v>
      </c>
      <c r="V596"/>
      <c r="W596"/>
      <c r="X596"/>
    </row>
    <row r="597" spans="1:24" x14ac:dyDescent="0.2">
      <c r="A597">
        <f t="shared" si="9"/>
        <v>593</v>
      </c>
      <c r="B597" s="106">
        <v>0.6960901531758561</v>
      </c>
      <c r="C597" s="88">
        <v>5701.877109092402</v>
      </c>
      <c r="D597" s="106">
        <v>0.73145308455321145</v>
      </c>
      <c r="E597" s="106">
        <v>0.53471639433686091</v>
      </c>
      <c r="F597">
        <v>1</v>
      </c>
      <c r="G597">
        <v>2026</v>
      </c>
      <c r="H597" s="88">
        <v>14780084.755433595</v>
      </c>
      <c r="I597" s="151">
        <v>462734785368.60754</v>
      </c>
      <c r="J597" s="106">
        <v>0.44595392848820758</v>
      </c>
      <c r="K597" s="151">
        <v>24544822846.168076</v>
      </c>
      <c r="L597" s="151">
        <v>86960820674.704666</v>
      </c>
      <c r="M597" s="151">
        <v>78930288026.05751</v>
      </c>
      <c r="N597" s="151">
        <v>653170716915.53784</v>
      </c>
      <c r="O597" s="106">
        <v>0.51911586597923598</v>
      </c>
      <c r="P597" s="106">
        <v>0.36103470778774494</v>
      </c>
      <c r="Q597" s="88">
        <v>14.802199088397689</v>
      </c>
      <c r="R597" s="151">
        <v>4279470618638.8442</v>
      </c>
      <c r="S597" s="171">
        <v>3752.3705927475276</v>
      </c>
      <c r="T597" s="165">
        <v>4.3778333778769954E-2</v>
      </c>
      <c r="U597" s="566">
        <v>2.0000000000000001E-4</v>
      </c>
      <c r="V597"/>
      <c r="W597"/>
      <c r="X597"/>
    </row>
    <row r="598" spans="1:24" x14ac:dyDescent="0.2">
      <c r="A598">
        <f t="shared" si="9"/>
        <v>594</v>
      </c>
      <c r="B598" s="106">
        <v>0.42935445498952818</v>
      </c>
      <c r="C598" s="88">
        <v>2389.2449293286309</v>
      </c>
      <c r="D598" s="106">
        <v>0.76246105766056693</v>
      </c>
      <c r="E598" s="106">
        <v>0.43408133090152912</v>
      </c>
      <c r="F598">
        <v>1</v>
      </c>
      <c r="G598">
        <v>2024</v>
      </c>
      <c r="H598" s="88">
        <v>16413525.551509149</v>
      </c>
      <c r="I598" s="151">
        <v>490667504043.95734</v>
      </c>
      <c r="J598" s="106">
        <v>0.39263016497814562</v>
      </c>
      <c r="K598" s="151">
        <v>11928496162.366325</v>
      </c>
      <c r="L598" s="151">
        <v>27373916801.316833</v>
      </c>
      <c r="M598" s="151">
        <v>245369650947.34259</v>
      </c>
      <c r="N598" s="151">
        <v>775339567954.98303</v>
      </c>
      <c r="O598" s="106">
        <v>0.52989133309003977</v>
      </c>
      <c r="P598" s="106">
        <v>0.38485832820656668</v>
      </c>
      <c r="Q598" s="88">
        <v>16.173150700781168</v>
      </c>
      <c r="R598" s="151">
        <v>5382858833488.3535</v>
      </c>
      <c r="S598" s="171">
        <v>4722.7437196983492</v>
      </c>
      <c r="T598" s="165">
        <v>4.4331936601677356E-2</v>
      </c>
      <c r="U598" s="566">
        <v>2.0000000000000001E-4</v>
      </c>
      <c r="V598"/>
      <c r="W598"/>
      <c r="X598"/>
    </row>
    <row r="599" spans="1:24" x14ac:dyDescent="0.2">
      <c r="A599">
        <f t="shared" si="9"/>
        <v>595</v>
      </c>
      <c r="B599" s="106">
        <v>0.46576118996506383</v>
      </c>
      <c r="C599" s="88">
        <v>1905.1217621239962</v>
      </c>
      <c r="D599" s="106">
        <v>0.72171635753739927</v>
      </c>
      <c r="E599" s="106">
        <v>0.69617558242806121</v>
      </c>
      <c r="F599">
        <v>1</v>
      </c>
      <c r="G599">
        <v>2022</v>
      </c>
      <c r="H599" s="88">
        <v>14571421.553714825</v>
      </c>
      <c r="I599" s="151">
        <v>359273536629.92944</v>
      </c>
      <c r="J599" s="106">
        <v>0.37098569090655209</v>
      </c>
      <c r="K599" s="151">
        <v>8180833382.0906019</v>
      </c>
      <c r="L599" s="151">
        <v>0</v>
      </c>
      <c r="M599" s="151">
        <v>610292358164.99084</v>
      </c>
      <c r="N599" s="151">
        <v>977746728177.01086</v>
      </c>
      <c r="O599" s="106">
        <v>0.63566485044843635</v>
      </c>
      <c r="P599" s="106">
        <v>0.44420157163128687</v>
      </c>
      <c r="Q599" s="88">
        <v>17.574077477904236</v>
      </c>
      <c r="R599" s="151">
        <v>8521384063104.4824</v>
      </c>
      <c r="S599" s="171">
        <v>7471.4507255706294</v>
      </c>
      <c r="T599" s="165">
        <v>4.0790352846461569E-2</v>
      </c>
      <c r="U599" s="566">
        <v>2.0000000000000001E-4</v>
      </c>
      <c r="V599"/>
      <c r="W599"/>
      <c r="X599"/>
    </row>
    <row r="600" spans="1:24" x14ac:dyDescent="0.2">
      <c r="A600">
        <f t="shared" si="9"/>
        <v>596</v>
      </c>
      <c r="B600" s="106">
        <v>0.59981222900422815</v>
      </c>
      <c r="C600" s="88">
        <v>4041.2345515354727</v>
      </c>
      <c r="D600" s="106">
        <v>0.66688542062714262</v>
      </c>
      <c r="E600" s="106">
        <v>0.51005291591990176</v>
      </c>
      <c r="F600">
        <v>1</v>
      </c>
      <c r="G600">
        <v>2027</v>
      </c>
      <c r="H600" s="88">
        <v>12358468.368164415</v>
      </c>
      <c r="I600" s="151">
        <v>297847382870.22864</v>
      </c>
      <c r="J600" s="106">
        <v>0.17341845593089655</v>
      </c>
      <c r="K600" s="151">
        <v>33556464360.279842</v>
      </c>
      <c r="L600" s="151">
        <v>61245676573.813103</v>
      </c>
      <c r="M600" s="151">
        <v>0</v>
      </c>
      <c r="N600" s="151">
        <v>392649523804.32159</v>
      </c>
      <c r="O600" s="106">
        <v>0.25633234830974305</v>
      </c>
      <c r="P600" s="106">
        <v>0.15588449104886387</v>
      </c>
      <c r="Q600" s="88">
        <v>15.17238730727216</v>
      </c>
      <c r="R600" s="151">
        <v>1216826321771.0281</v>
      </c>
      <c r="S600" s="171">
        <v>1065.077112803581</v>
      </c>
      <c r="T600" s="165">
        <v>3.9921465596522952E-2</v>
      </c>
      <c r="U600" s="566">
        <v>2.0000000000000001E-4</v>
      </c>
      <c r="V600"/>
      <c r="W600"/>
      <c r="X600"/>
    </row>
    <row r="601" spans="1:24" x14ac:dyDescent="0.2">
      <c r="A601">
        <f t="shared" si="9"/>
        <v>597</v>
      </c>
      <c r="B601" s="106">
        <v>0.30422968180970433</v>
      </c>
      <c r="C601" s="88">
        <v>5052.9494830007525</v>
      </c>
      <c r="D601" s="106">
        <v>0.61225906731093027</v>
      </c>
      <c r="E601" s="106">
        <v>0.69033261891848929</v>
      </c>
      <c r="F601">
        <v>1</v>
      </c>
      <c r="G601">
        <v>2022</v>
      </c>
      <c r="H601" s="88">
        <v>10587959.807295844</v>
      </c>
      <c r="I601" s="151">
        <v>309738667237.31537</v>
      </c>
      <c r="J601" s="106">
        <v>0.30422968180970433</v>
      </c>
      <c r="K601" s="151">
        <v>8594511247.8171101</v>
      </c>
      <c r="L601" s="151">
        <v>0</v>
      </c>
      <c r="M601" s="151">
        <v>857446226408.57739</v>
      </c>
      <c r="N601" s="151">
        <v>1175779404893.71</v>
      </c>
      <c r="O601" s="106">
        <v>0.66355021533581049</v>
      </c>
      <c r="P601" s="106">
        <v>0.43309586427085889</v>
      </c>
      <c r="Q601" s="88">
        <v>18.236516965758643</v>
      </c>
      <c r="R601" s="151">
        <v>10417677942648.709</v>
      </c>
      <c r="S601" s="171">
        <v>9139.1328957341357</v>
      </c>
      <c r="T601" s="165">
        <v>3.90185227249914E-2</v>
      </c>
      <c r="U601" s="566">
        <v>2.0000000000000001E-4</v>
      </c>
      <c r="V601"/>
      <c r="W601"/>
      <c r="X601"/>
    </row>
    <row r="602" spans="1:24" x14ac:dyDescent="0.2">
      <c r="A602">
        <f t="shared" si="9"/>
        <v>598</v>
      </c>
      <c r="B602" s="106">
        <v>0.43422884505288389</v>
      </c>
      <c r="C602" s="88">
        <v>4160.4580471114923</v>
      </c>
      <c r="D602" s="106">
        <v>0.55732734573133913</v>
      </c>
      <c r="E602" s="106">
        <v>0.34083869539259115</v>
      </c>
      <c r="F602">
        <v>1</v>
      </c>
      <c r="G602">
        <v>2025</v>
      </c>
      <c r="H602" s="88">
        <v>8739878.9390708134</v>
      </c>
      <c r="I602" s="151">
        <v>334091328061.86353</v>
      </c>
      <c r="J602" s="106">
        <v>0.43422884505288395</v>
      </c>
      <c r="K602" s="151">
        <v>16536275628.870947</v>
      </c>
      <c r="L602" s="151">
        <v>34970013564.741882</v>
      </c>
      <c r="M602" s="151">
        <v>64236336615.748848</v>
      </c>
      <c r="N602" s="151">
        <v>449833953871.22522</v>
      </c>
      <c r="O602" s="106">
        <v>0.49893337250200054</v>
      </c>
      <c r="P602" s="106">
        <v>0.36251521895196337</v>
      </c>
      <c r="Q602" s="88">
        <v>14.783931944723795</v>
      </c>
      <c r="R602" s="151">
        <v>2828648387918.9209</v>
      </c>
      <c r="S602" s="171">
        <v>2480.6688332136896</v>
      </c>
      <c r="T602" s="165">
        <v>4.6012480847160704E-2</v>
      </c>
      <c r="U602" s="566">
        <v>2.0000000000000001E-4</v>
      </c>
      <c r="V602"/>
      <c r="W602"/>
      <c r="X602"/>
    </row>
    <row r="603" spans="1:24" x14ac:dyDescent="0.2">
      <c r="A603">
        <f t="shared" si="9"/>
        <v>599</v>
      </c>
      <c r="B603" s="106">
        <v>0.4139204746886061</v>
      </c>
      <c r="C603" s="88">
        <v>11350.74929361774</v>
      </c>
      <c r="D603" s="106">
        <v>0.75173323860868213</v>
      </c>
      <c r="E603" s="106">
        <v>0.53575677206798944</v>
      </c>
      <c r="F603">
        <v>1</v>
      </c>
      <c r="G603">
        <v>2024</v>
      </c>
      <c r="H603" s="88">
        <v>16406644.744805817</v>
      </c>
      <c r="I603" s="151">
        <v>506048555791.44373</v>
      </c>
      <c r="J603" s="106">
        <v>0.41392047468860604</v>
      </c>
      <c r="K603" s="151">
        <v>19512513069.530891</v>
      </c>
      <c r="L603" s="151">
        <v>9724493321.093399</v>
      </c>
      <c r="M603" s="151">
        <v>203609448342.6861</v>
      </c>
      <c r="N603" s="151">
        <v>738895010524.75403</v>
      </c>
      <c r="O603" s="106">
        <v>0.51445876118413258</v>
      </c>
      <c r="P603" s="106">
        <v>0.37261552180272201</v>
      </c>
      <c r="Q603" s="88">
        <v>15.368484653842634</v>
      </c>
      <c r="R603" s="151">
        <v>4716900539058.2031</v>
      </c>
      <c r="S603" s="171">
        <v>4138.047084294506</v>
      </c>
      <c r="T603" s="165">
        <v>4.6511504227062031E-2</v>
      </c>
      <c r="U603" s="566">
        <v>2.0000000000000001E-4</v>
      </c>
      <c r="V603"/>
      <c r="W603"/>
      <c r="X603"/>
    </row>
    <row r="604" spans="1:24" x14ac:dyDescent="0.2">
      <c r="A604">
        <f t="shared" si="9"/>
        <v>600</v>
      </c>
      <c r="B604" s="106">
        <v>0.54664152668708232</v>
      </c>
      <c r="C604" s="88">
        <v>4123.7314470893771</v>
      </c>
      <c r="D604" s="106">
        <v>1.1454816415247744</v>
      </c>
      <c r="E604" s="106">
        <v>0.43829888273456075</v>
      </c>
      <c r="F604">
        <v>1</v>
      </c>
      <c r="G604">
        <v>2022</v>
      </c>
      <c r="H604" s="88">
        <v>44316275.053271294</v>
      </c>
      <c r="I604" s="151">
        <v>590594984509.85974</v>
      </c>
      <c r="J604" s="106">
        <v>-9.8728885468120309E-2</v>
      </c>
      <c r="K604" s="151">
        <v>20640401019.742256</v>
      </c>
      <c r="L604" s="151">
        <v>0</v>
      </c>
      <c r="M604" s="151">
        <v>1418463625580.8496</v>
      </c>
      <c r="N604" s="151">
        <v>2029699011110.4517</v>
      </c>
      <c r="O604" s="106">
        <v>0.53035554039710808</v>
      </c>
      <c r="P604" s="106">
        <v>0.25873349002841028</v>
      </c>
      <c r="Q604" s="88">
        <v>23.951554236024446</v>
      </c>
      <c r="R604" s="151">
        <v>13543743033643.074</v>
      </c>
      <c r="S604" s="171">
        <v>11884.010754588449</v>
      </c>
      <c r="T604" s="165">
        <v>3.1127102079057323E-2</v>
      </c>
      <c r="U604" s="566">
        <v>2.0000000000000001E-4</v>
      </c>
      <c r="V604"/>
      <c r="W604"/>
      <c r="X604"/>
    </row>
    <row r="605" spans="1:24" x14ac:dyDescent="0.2">
      <c r="A605">
        <f t="shared" si="9"/>
        <v>601</v>
      </c>
      <c r="B605" s="106">
        <v>0.47309556726383145</v>
      </c>
      <c r="C605" s="88">
        <v>2846.0470567825487</v>
      </c>
      <c r="D605" s="106">
        <v>0.63751378380902035</v>
      </c>
      <c r="E605" s="106">
        <v>0.7</v>
      </c>
      <c r="F605">
        <v>1</v>
      </c>
      <c r="G605">
        <v>2025</v>
      </c>
      <c r="H605" s="88">
        <v>11279127.018768039</v>
      </c>
      <c r="I605" s="151">
        <v>459721654652.52301</v>
      </c>
      <c r="J605" s="106">
        <v>0.47309556726383151</v>
      </c>
      <c r="K605" s="151">
        <v>45773903124.740112</v>
      </c>
      <c r="L605" s="151">
        <v>86991438221.090073</v>
      </c>
      <c r="M605" s="151">
        <v>136570999001.5193</v>
      </c>
      <c r="N605" s="151">
        <v>729057994999.87244</v>
      </c>
      <c r="O605" s="106">
        <v>0.5436360748906669</v>
      </c>
      <c r="P605" s="106">
        <v>0.38011992849959442</v>
      </c>
      <c r="Q605" s="88">
        <v>15.020012664284625</v>
      </c>
      <c r="R605" s="151">
        <v>4862396684337.9141</v>
      </c>
      <c r="S605" s="171">
        <v>4263.5981060416498</v>
      </c>
      <c r="T605" s="165">
        <v>4.5432975443320547E-2</v>
      </c>
      <c r="U605" s="566">
        <v>2.0000000000000001E-4</v>
      </c>
      <c r="V605"/>
      <c r="W605"/>
      <c r="X605"/>
    </row>
    <row r="606" spans="1:24" x14ac:dyDescent="0.2">
      <c r="A606">
        <f t="shared" si="9"/>
        <v>602</v>
      </c>
      <c r="B606" s="106">
        <v>0.4891540406420738</v>
      </c>
      <c r="C606" s="88">
        <v>2085.9643606728318</v>
      </c>
      <c r="D606" s="106">
        <v>0.67023354465844664</v>
      </c>
      <c r="E606" s="106">
        <v>0.46488352563669588</v>
      </c>
      <c r="F606">
        <v>1</v>
      </c>
      <c r="G606">
        <v>2023</v>
      </c>
      <c r="H606" s="88">
        <v>12673758.095847344</v>
      </c>
      <c r="I606" s="151">
        <v>372532122144.03076</v>
      </c>
      <c r="J606" s="106">
        <v>0.35558703257416102</v>
      </c>
      <c r="K606" s="151">
        <v>26749793232.996468</v>
      </c>
      <c r="L606" s="151">
        <v>21179556026.400036</v>
      </c>
      <c r="M606" s="151">
        <v>571879686598.05237</v>
      </c>
      <c r="N606" s="151">
        <v>992341158001.47961</v>
      </c>
      <c r="O606" s="106">
        <v>0.6115991270316814</v>
      </c>
      <c r="P606" s="106">
        <v>0.37190456525645577</v>
      </c>
      <c r="Q606" s="88">
        <v>17.473627340900553</v>
      </c>
      <c r="R606" s="151">
        <v>7133745081671.2607</v>
      </c>
      <c r="S606" s="171">
        <v>6259.887879830093</v>
      </c>
      <c r="T606" s="165">
        <v>4.1389116296644671E-2</v>
      </c>
      <c r="U606" s="566">
        <v>2.0000000000000001E-4</v>
      </c>
      <c r="V606"/>
      <c r="W606"/>
      <c r="X606"/>
    </row>
    <row r="607" spans="1:24" x14ac:dyDescent="0.2">
      <c r="A607">
        <f t="shared" si="9"/>
        <v>603</v>
      </c>
      <c r="B607" s="106">
        <v>0.54480691915460477</v>
      </c>
      <c r="C607" s="88">
        <v>1500</v>
      </c>
      <c r="D607" s="106">
        <v>1.0587246202658789</v>
      </c>
      <c r="E607" s="106">
        <v>0.19030575609531458</v>
      </c>
      <c r="F607">
        <v>1</v>
      </c>
      <c r="G607">
        <v>2025</v>
      </c>
      <c r="H607" s="88">
        <v>35571906.670298494</v>
      </c>
      <c r="I607" s="151">
        <v>708119275361.55945</v>
      </c>
      <c r="J607" s="106">
        <v>0.18563107315262262</v>
      </c>
      <c r="K607" s="151">
        <v>23340957699.16964</v>
      </c>
      <c r="L607" s="151">
        <v>27861030998.220428</v>
      </c>
      <c r="M607" s="151">
        <v>194111358129.14743</v>
      </c>
      <c r="N607" s="151">
        <v>953432622188.09692</v>
      </c>
      <c r="O607" s="106">
        <v>0.32412028403025633</v>
      </c>
      <c r="P607" s="106">
        <v>0.1964880391992512</v>
      </c>
      <c r="Q607" s="88">
        <v>17.031083444389399</v>
      </c>
      <c r="R607" s="151">
        <v>3803601620485.9395</v>
      </c>
      <c r="S607" s="171">
        <v>3336.8668607210047</v>
      </c>
      <c r="T607" s="165">
        <v>3.9257190775921026E-2</v>
      </c>
      <c r="U607" s="566">
        <v>2.0000000000000001E-4</v>
      </c>
      <c r="V607"/>
      <c r="W607"/>
      <c r="X607"/>
    </row>
    <row r="608" spans="1:24" x14ac:dyDescent="0.2">
      <c r="A608">
        <f t="shared" si="9"/>
        <v>604</v>
      </c>
      <c r="B608" s="106">
        <v>0.55315712005406226</v>
      </c>
      <c r="C608" s="88">
        <v>6088.5420205538467</v>
      </c>
      <c r="D608" s="106">
        <v>0.6362920490898748</v>
      </c>
      <c r="E608" s="106">
        <v>0.26849860172532991</v>
      </c>
      <c r="F608">
        <v>1</v>
      </c>
      <c r="G608">
        <v>2024</v>
      </c>
      <c r="H608" s="88">
        <v>11162163.058146866</v>
      </c>
      <c r="I608" s="151">
        <v>348048002714.02277</v>
      </c>
      <c r="J608" s="106">
        <v>0.35752330925687836</v>
      </c>
      <c r="K608" s="151">
        <v>20447107458.92485</v>
      </c>
      <c r="L608" s="151">
        <v>43923675389.816193</v>
      </c>
      <c r="M608" s="151">
        <v>291919386622.21826</v>
      </c>
      <c r="N608" s="151">
        <v>704338172184.98206</v>
      </c>
      <c r="O608" s="106">
        <v>0.55812639275349207</v>
      </c>
      <c r="P608" s="106">
        <v>0.29971121253178379</v>
      </c>
      <c r="Q608" s="88">
        <v>16.165695247064477</v>
      </c>
      <c r="R608" s="151">
        <v>4048427167984.4648</v>
      </c>
      <c r="S608" s="171">
        <v>3553.7879955580338</v>
      </c>
      <c r="T608" s="165">
        <v>4.1172571044458955E-2</v>
      </c>
      <c r="U608" s="566">
        <v>2.0000000000000001E-4</v>
      </c>
      <c r="V608"/>
      <c r="W608"/>
      <c r="X608"/>
    </row>
    <row r="609" spans="1:24" x14ac:dyDescent="0.2">
      <c r="A609">
        <f t="shared" si="9"/>
        <v>605</v>
      </c>
      <c r="B609" s="106">
        <v>0.58850596601980265</v>
      </c>
      <c r="C609" s="88">
        <v>8440.3714564872516</v>
      </c>
      <c r="D609" s="106">
        <v>0.21414827373930478</v>
      </c>
      <c r="E609" s="106">
        <v>0.32575785237653893</v>
      </c>
      <c r="F609">
        <v>1</v>
      </c>
      <c r="G609">
        <v>2026</v>
      </c>
      <c r="H609" s="88">
        <v>2473690.696574585</v>
      </c>
      <c r="I609" s="151">
        <v>143839641496.98819</v>
      </c>
      <c r="J609" s="106">
        <v>0.58850596601980265</v>
      </c>
      <c r="K609" s="151">
        <v>14287825768.555893</v>
      </c>
      <c r="L609" s="151">
        <v>32176262238.204239</v>
      </c>
      <c r="M609" s="151">
        <v>34016185662.010216</v>
      </c>
      <c r="N609" s="151">
        <v>224319915165.75854</v>
      </c>
      <c r="O609" s="106">
        <v>0.61342946474287641</v>
      </c>
      <c r="P609" s="106">
        <v>0.43411336676095319</v>
      </c>
      <c r="Q609" s="88">
        <v>14.505330015962103</v>
      </c>
      <c r="R609" s="151">
        <v>1716675187876.9531</v>
      </c>
      <c r="S609" s="171">
        <v>1503.9316547377423</v>
      </c>
      <c r="T609" s="165">
        <v>4.5410598344492618E-2</v>
      </c>
      <c r="U609" s="566">
        <v>2.0000000000000001E-4</v>
      </c>
      <c r="V609"/>
      <c r="W609"/>
      <c r="X609"/>
    </row>
    <row r="610" spans="1:24" x14ac:dyDescent="0.2">
      <c r="A610">
        <f t="shared" si="9"/>
        <v>606</v>
      </c>
      <c r="B610" s="106">
        <v>0.39107498092212495</v>
      </c>
      <c r="C610" s="88">
        <v>4591.6315608480018</v>
      </c>
      <c r="D610" s="106">
        <v>0.55178733445362549</v>
      </c>
      <c r="E610" s="106">
        <v>0.49091783562223035</v>
      </c>
      <c r="F610">
        <v>1</v>
      </c>
      <c r="G610">
        <v>2025</v>
      </c>
      <c r="H610" s="88">
        <v>8463482.9511351399</v>
      </c>
      <c r="I610" s="151">
        <v>298121080909.76178</v>
      </c>
      <c r="J610" s="106">
        <v>0.391074980922125</v>
      </c>
      <c r="K610" s="151">
        <v>18211344609.533432</v>
      </c>
      <c r="L610" s="151">
        <v>41823102054.663536</v>
      </c>
      <c r="M610" s="151">
        <v>109824229549.13913</v>
      </c>
      <c r="N610" s="151">
        <v>467979757123.0979</v>
      </c>
      <c r="O610" s="106">
        <v>0.50836720539972324</v>
      </c>
      <c r="P610" s="106">
        <v>0.34883776138168837</v>
      </c>
      <c r="Q610" s="88">
        <v>15.784844548101743</v>
      </c>
      <c r="R610" s="151">
        <v>2914590724536.875</v>
      </c>
      <c r="S610" s="171">
        <v>2554.7464562055166</v>
      </c>
      <c r="T610" s="165">
        <v>4.4998723678270715E-2</v>
      </c>
      <c r="U610" s="566">
        <v>2.0000000000000001E-4</v>
      </c>
      <c r="V610"/>
      <c r="W610"/>
      <c r="X610"/>
    </row>
    <row r="611" spans="1:24" x14ac:dyDescent="0.2">
      <c r="A611">
        <f t="shared" si="9"/>
        <v>607</v>
      </c>
      <c r="B611" s="106">
        <v>0.26373501516736364</v>
      </c>
      <c r="C611" s="88">
        <v>3380.9364480095801</v>
      </c>
      <c r="D611" s="106">
        <v>1.2740940877511695</v>
      </c>
      <c r="E611" s="106">
        <v>0.57800491307792112</v>
      </c>
      <c r="F611">
        <v>1</v>
      </c>
      <c r="G611">
        <v>2022</v>
      </c>
      <c r="H611" s="88">
        <v>57753994.324918903</v>
      </c>
      <c r="I611" s="151">
        <v>634792706941.54956</v>
      </c>
      <c r="J611" s="106">
        <v>-0.20958165486412428</v>
      </c>
      <c r="K611" s="151">
        <v>12588369837.800518</v>
      </c>
      <c r="L611" s="151">
        <v>0</v>
      </c>
      <c r="M611" s="151">
        <v>2201148619495.0049</v>
      </c>
      <c r="N611" s="151">
        <v>2848529696274.355</v>
      </c>
      <c r="O611" s="106">
        <v>0.57148008381609949</v>
      </c>
      <c r="P611" s="106">
        <v>0.26639814785863491</v>
      </c>
      <c r="Q611" s="88">
        <v>24.625811254108221</v>
      </c>
      <c r="R611" s="151">
        <v>19840424328474.621</v>
      </c>
      <c r="S611" s="171">
        <v>17356.412723583362</v>
      </c>
      <c r="T611" s="165">
        <v>3.0592793953407166E-2</v>
      </c>
      <c r="U611" s="566">
        <v>2.0000000000000001E-4</v>
      </c>
      <c r="V611"/>
      <c r="W611"/>
      <c r="X611"/>
    </row>
    <row r="612" spans="1:24" x14ac:dyDescent="0.2">
      <c r="A612">
        <f t="shared" si="9"/>
        <v>608</v>
      </c>
      <c r="B612" s="106">
        <v>0.3348917194062716</v>
      </c>
      <c r="C612" s="88">
        <v>3797.5832037258642</v>
      </c>
      <c r="D612" s="106">
        <v>0.63005807567326655</v>
      </c>
      <c r="E612" s="106">
        <v>0.66834948734589783</v>
      </c>
      <c r="F612">
        <v>1</v>
      </c>
      <c r="G612">
        <v>2025</v>
      </c>
      <c r="H612" s="88">
        <v>10689429.75700894</v>
      </c>
      <c r="I612" s="151">
        <v>430753163545.9151</v>
      </c>
      <c r="J612" s="106">
        <v>0.3348917194062716</v>
      </c>
      <c r="K612" s="151">
        <v>47892837139.732552</v>
      </c>
      <c r="L612" s="151">
        <v>94630814696.235031</v>
      </c>
      <c r="M612" s="151">
        <v>121462204332.00203</v>
      </c>
      <c r="N612" s="151">
        <v>694739019713.88464</v>
      </c>
      <c r="O612" s="106">
        <v>0.45647368839708508</v>
      </c>
      <c r="P612" s="106">
        <v>0.33036317796931247</v>
      </c>
      <c r="Q612" s="88">
        <v>15.819373966213735</v>
      </c>
      <c r="R612" s="151">
        <v>4077180514678.0063</v>
      </c>
      <c r="S612" s="171">
        <v>3573.3900329226831</v>
      </c>
      <c r="T612" s="165">
        <v>4.4935448515198491E-2</v>
      </c>
      <c r="U612" s="566">
        <v>2.0000000000000001E-4</v>
      </c>
      <c r="V612"/>
      <c r="W612"/>
      <c r="X612"/>
    </row>
    <row r="613" spans="1:24" x14ac:dyDescent="0.2">
      <c r="A613">
        <f t="shared" si="9"/>
        <v>609</v>
      </c>
      <c r="B613" s="106">
        <v>0.56714287817544817</v>
      </c>
      <c r="C613" s="88">
        <v>5567.5324099102645</v>
      </c>
      <c r="D613" s="106">
        <v>0.54921979138711174</v>
      </c>
      <c r="E613" s="106">
        <v>0.4499282903148783</v>
      </c>
      <c r="F613">
        <v>1</v>
      </c>
      <c r="G613">
        <v>2026</v>
      </c>
      <c r="H613" s="88">
        <v>8617634.8097486123</v>
      </c>
      <c r="I613" s="151">
        <v>344896332567.04474</v>
      </c>
      <c r="J613" s="106">
        <v>0.5143482168788478</v>
      </c>
      <c r="K613" s="151">
        <v>15229081203.807968</v>
      </c>
      <c r="L613" s="151">
        <v>14188949138.003183</v>
      </c>
      <c r="M613" s="151">
        <v>66586363691.416573</v>
      </c>
      <c r="N613" s="151">
        <v>440900726600.27246</v>
      </c>
      <c r="O613" s="106">
        <v>0.5489150943197828</v>
      </c>
      <c r="P613" s="106">
        <v>0.41141294890224994</v>
      </c>
      <c r="Q613" s="88">
        <v>14.060979851440477</v>
      </c>
      <c r="R613" s="151">
        <v>3201782592538.4106</v>
      </c>
      <c r="S613" s="171">
        <v>2807.1689008799308</v>
      </c>
      <c r="T613" s="165">
        <v>4.5344153924824472E-2</v>
      </c>
      <c r="U613" s="566">
        <v>2.0000000000000001E-4</v>
      </c>
      <c r="V613"/>
      <c r="W613"/>
      <c r="X613"/>
    </row>
    <row r="614" spans="1:24" x14ac:dyDescent="0.2">
      <c r="A614">
        <f t="shared" si="9"/>
        <v>610</v>
      </c>
      <c r="B614" s="106">
        <v>0.32864130566335537</v>
      </c>
      <c r="C614" s="88">
        <v>2382.1583542822186</v>
      </c>
      <c r="D614" s="106">
        <v>1.1425396610903524</v>
      </c>
      <c r="E614" s="106">
        <v>0.67243069289481672</v>
      </c>
      <c r="F614">
        <v>1</v>
      </c>
      <c r="G614">
        <v>2023</v>
      </c>
      <c r="H614" s="88">
        <v>42944697.305330612</v>
      </c>
      <c r="I614" s="151">
        <v>652922485567.39807</v>
      </c>
      <c r="J614" s="106">
        <v>-0.10903647016726947</v>
      </c>
      <c r="K614" s="151">
        <v>11243539728.510719</v>
      </c>
      <c r="L614" s="151">
        <v>0</v>
      </c>
      <c r="M614" s="151">
        <v>746520179409.95947</v>
      </c>
      <c r="N614" s="151">
        <v>1410686204705.8682</v>
      </c>
      <c r="O614" s="106">
        <v>0.37288503896480368</v>
      </c>
      <c r="P614" s="106">
        <v>0.13049266100572815</v>
      </c>
      <c r="Q614" s="88">
        <v>36.185727505309757</v>
      </c>
      <c r="R614" s="151">
        <v>7104672444258.2246</v>
      </c>
      <c r="S614" s="171">
        <v>6219.0170327611113</v>
      </c>
      <c r="T614" s="165">
        <v>2.0475947476107297E-2</v>
      </c>
      <c r="U614" s="566">
        <v>2.0000000000000001E-4</v>
      </c>
      <c r="V614"/>
      <c r="W614"/>
      <c r="X614"/>
    </row>
    <row r="615" spans="1:24" x14ac:dyDescent="0.2">
      <c r="A615">
        <f t="shared" si="9"/>
        <v>611</v>
      </c>
      <c r="B615" s="106">
        <v>0.56398205697581105</v>
      </c>
      <c r="C615" s="88">
        <v>5074.5574223351223</v>
      </c>
      <c r="D615" s="106">
        <v>0.50810120389108882</v>
      </c>
      <c r="E615" s="106">
        <v>0.3133915272365696</v>
      </c>
      <c r="F615">
        <v>1</v>
      </c>
      <c r="G615">
        <v>2023</v>
      </c>
      <c r="H615" s="88">
        <v>7677929.6391352722</v>
      </c>
      <c r="I615" s="151">
        <v>329356585499.01227</v>
      </c>
      <c r="J615" s="106">
        <v>0.56398205697581105</v>
      </c>
      <c r="K615" s="151">
        <v>7773404134.2478495</v>
      </c>
      <c r="L615" s="151">
        <v>0</v>
      </c>
      <c r="M615" s="151">
        <v>360098135364.30194</v>
      </c>
      <c r="N615" s="151">
        <v>697228124997.56201</v>
      </c>
      <c r="O615" s="106">
        <v>0.67959064741021591</v>
      </c>
      <c r="P615" s="106">
        <v>0.38557000637714473</v>
      </c>
      <c r="Q615" s="88">
        <v>15.739032852395042</v>
      </c>
      <c r="R615" s="151">
        <v>4840692000469.7666</v>
      </c>
      <c r="S615" s="171">
        <v>4245.5943637104192</v>
      </c>
      <c r="T615" s="165">
        <v>4.4508320644258775E-2</v>
      </c>
      <c r="U615" s="566">
        <v>2.0000000000000001E-4</v>
      </c>
      <c r="V615"/>
      <c r="W615"/>
      <c r="X615"/>
    </row>
    <row r="616" spans="1:24" x14ac:dyDescent="0.2">
      <c r="A616">
        <f t="shared" si="9"/>
        <v>612</v>
      </c>
      <c r="B616" s="106">
        <v>0.47173149209264453</v>
      </c>
      <c r="C616" s="88">
        <v>1500</v>
      </c>
      <c r="D616" s="106">
        <v>0.56223063487076996</v>
      </c>
      <c r="E616" s="106">
        <v>0.60889098283880561</v>
      </c>
      <c r="F616">
        <v>1</v>
      </c>
      <c r="G616">
        <v>2024</v>
      </c>
      <c r="H616" s="88">
        <v>9120799.775768524</v>
      </c>
      <c r="I616" s="151">
        <v>341557551316.66718</v>
      </c>
      <c r="J616" s="106">
        <v>0.47173149209264453</v>
      </c>
      <c r="K616" s="151">
        <v>16649708371.603333</v>
      </c>
      <c r="L616" s="151">
        <v>21733428811.682846</v>
      </c>
      <c r="M616" s="151">
        <v>217411938675.69946</v>
      </c>
      <c r="N616" s="151">
        <v>597352627175.65283</v>
      </c>
      <c r="O616" s="106">
        <v>0.59000284132740843</v>
      </c>
      <c r="P616" s="106">
        <v>0.43157848286800182</v>
      </c>
      <c r="Q616" s="88">
        <v>16.126129240115066</v>
      </c>
      <c r="R616" s="151">
        <v>4751866088465.9014</v>
      </c>
      <c r="S616" s="171">
        <v>4167.5714533841583</v>
      </c>
      <c r="T616" s="165">
        <v>4.3301090585736821E-2</v>
      </c>
      <c r="U616" s="566">
        <v>2.0000000000000001E-4</v>
      </c>
      <c r="V616"/>
      <c r="W616"/>
      <c r="X616"/>
    </row>
    <row r="617" spans="1:24" x14ac:dyDescent="0.2">
      <c r="A617">
        <f t="shared" si="9"/>
        <v>613</v>
      </c>
      <c r="B617" s="106">
        <v>0.78281503052730428</v>
      </c>
      <c r="C617" s="88">
        <v>4319.5070817136675</v>
      </c>
      <c r="D617" s="106">
        <v>1.337405426266169</v>
      </c>
      <c r="E617" s="106">
        <v>0.47316891214485746</v>
      </c>
      <c r="F617">
        <v>1</v>
      </c>
      <c r="G617">
        <v>2025</v>
      </c>
      <c r="H617" s="88">
        <v>63420262.190230533</v>
      </c>
      <c r="I617" s="151">
        <v>963049686379.4646</v>
      </c>
      <c r="J617" s="106">
        <v>7.4596675883637387E-2</v>
      </c>
      <c r="K617" s="151">
        <v>23395401712.554966</v>
      </c>
      <c r="L617" s="151">
        <v>28084089828.270294</v>
      </c>
      <c r="M617" s="151">
        <v>462629107661.14362</v>
      </c>
      <c r="N617" s="151">
        <v>1477158285581.4333</v>
      </c>
      <c r="O617" s="106">
        <v>0.31439478615077404</v>
      </c>
      <c r="P617" s="106">
        <v>8.9678778131474443E-2</v>
      </c>
      <c r="Q617" s="88">
        <v>28.729628612528941</v>
      </c>
      <c r="R617" s="151">
        <v>4051859661135.8022</v>
      </c>
      <c r="S617" s="171">
        <v>3552.8893389553537</v>
      </c>
      <c r="T617" s="165">
        <v>2.5583551443410367E-2</v>
      </c>
      <c r="U617" s="566">
        <v>2.0000000000000001E-4</v>
      </c>
      <c r="V617"/>
      <c r="W617"/>
      <c r="X617"/>
    </row>
    <row r="618" spans="1:24" x14ac:dyDescent="0.2">
      <c r="A618">
        <f t="shared" si="9"/>
        <v>614</v>
      </c>
      <c r="B618" s="106">
        <v>0.43700750331270116</v>
      </c>
      <c r="C618" s="88">
        <v>1500</v>
      </c>
      <c r="D618" s="106">
        <v>1.1424919722256774</v>
      </c>
      <c r="E618" s="106">
        <v>0.51216527006280466</v>
      </c>
      <c r="F618">
        <v>1</v>
      </c>
      <c r="G618">
        <v>2028</v>
      </c>
      <c r="H618" s="88">
        <v>44015715.89284505</v>
      </c>
      <c r="I618" s="151">
        <v>964033795711.21826</v>
      </c>
      <c r="J618" s="106">
        <v>0.35821965683040113</v>
      </c>
      <c r="K618" s="151">
        <v>31178790279.062862</v>
      </c>
      <c r="L618" s="151">
        <v>32869084381.257225</v>
      </c>
      <c r="M618" s="151">
        <v>0</v>
      </c>
      <c r="N618" s="151">
        <v>1028081670371.5383</v>
      </c>
      <c r="O618" s="106">
        <v>0.36148015638026476</v>
      </c>
      <c r="P618" s="106">
        <v>0.20442217181544384</v>
      </c>
      <c r="Q618" s="88">
        <v>13.215588245422644</v>
      </c>
      <c r="R618" s="151">
        <v>3326769324837.0781</v>
      </c>
      <c r="S618" s="171">
        <v>2918.7509039787988</v>
      </c>
      <c r="T618" s="165">
        <v>5.0954590504734082E-2</v>
      </c>
      <c r="U618" s="566">
        <v>2.0000000000000001E-4</v>
      </c>
      <c r="V618"/>
      <c r="W618"/>
      <c r="X618"/>
    </row>
    <row r="619" spans="1:24" x14ac:dyDescent="0.2">
      <c r="A619">
        <f t="shared" si="9"/>
        <v>615</v>
      </c>
      <c r="B619" s="106">
        <v>0.38413075410210162</v>
      </c>
      <c r="C619" s="88">
        <v>1500</v>
      </c>
      <c r="D619" s="106">
        <v>0.99674109485852225</v>
      </c>
      <c r="E619" s="106">
        <v>0.33378083867614428</v>
      </c>
      <c r="F619">
        <v>1</v>
      </c>
      <c r="G619">
        <v>2026</v>
      </c>
      <c r="H619" s="88">
        <v>30664756.297812846</v>
      </c>
      <c r="I619" s="151">
        <v>722095118346.21912</v>
      </c>
      <c r="J619" s="106">
        <v>0.31621437940989616</v>
      </c>
      <c r="K619" s="151">
        <v>18150408363.771946</v>
      </c>
      <c r="L619" s="151">
        <v>19092876774.588261</v>
      </c>
      <c r="M619" s="151">
        <v>96480365283.733322</v>
      </c>
      <c r="N619" s="151">
        <v>855818768768.31274</v>
      </c>
      <c r="O619" s="106">
        <v>0.37484040438971516</v>
      </c>
      <c r="P619" s="106">
        <v>0.22671730623848532</v>
      </c>
      <c r="Q619" s="88">
        <v>14.576060858907601</v>
      </c>
      <c r="R619" s="151">
        <v>3402949789220.7476</v>
      </c>
      <c r="S619" s="171">
        <v>2976.9021086197308</v>
      </c>
      <c r="T619" s="165">
        <v>4.5081896393736179E-2</v>
      </c>
      <c r="U619" s="566">
        <v>2.0000000000000001E-4</v>
      </c>
      <c r="V619"/>
      <c r="W619"/>
      <c r="X619"/>
    </row>
    <row r="620" spans="1:24" x14ac:dyDescent="0.2">
      <c r="A620">
        <f t="shared" si="9"/>
        <v>616</v>
      </c>
      <c r="B620" s="106">
        <v>0.52167146796115194</v>
      </c>
      <c r="C620" s="88">
        <v>6629.6277923184844</v>
      </c>
      <c r="D620" s="106">
        <v>0.42551639641500738</v>
      </c>
      <c r="E620" s="106">
        <v>0.48038187701222718</v>
      </c>
      <c r="F620">
        <v>1</v>
      </c>
      <c r="G620">
        <v>2026</v>
      </c>
      <c r="H620" s="88">
        <v>5664827.3792279642</v>
      </c>
      <c r="I620" s="151">
        <v>238985965746.49414</v>
      </c>
      <c r="J620" s="106">
        <v>0.4841128984428329</v>
      </c>
      <c r="K620" s="151">
        <v>15391907597.293022</v>
      </c>
      <c r="L620" s="151">
        <v>31286768962.883114</v>
      </c>
      <c r="M620" s="151">
        <v>30345420253.648422</v>
      </c>
      <c r="N620" s="151">
        <v>316010062560.31873</v>
      </c>
      <c r="O620" s="106">
        <v>0.52214141094454913</v>
      </c>
      <c r="P620" s="106">
        <v>0.37559586530547701</v>
      </c>
      <c r="Q620" s="88">
        <v>14.174723767584961</v>
      </c>
      <c r="R620" s="151">
        <v>2102069523175.4846</v>
      </c>
      <c r="S620" s="171">
        <v>1843.7194598451092</v>
      </c>
      <c r="T620" s="165">
        <v>4.535206259254207E-2</v>
      </c>
      <c r="U620" s="566">
        <v>2.0000000000000001E-4</v>
      </c>
      <c r="V620"/>
      <c r="W620"/>
      <c r="X620"/>
    </row>
    <row r="621" spans="1:24" x14ac:dyDescent="0.2">
      <c r="A621">
        <f t="shared" si="9"/>
        <v>617</v>
      </c>
      <c r="B621" s="106">
        <v>0.40408205669778108</v>
      </c>
      <c r="C621" s="88">
        <v>1500</v>
      </c>
      <c r="D621" s="106">
        <v>0.53956334287658336</v>
      </c>
      <c r="E621" s="106">
        <v>0.4530842131014915</v>
      </c>
      <c r="F621">
        <v>1</v>
      </c>
      <c r="G621">
        <v>2027</v>
      </c>
      <c r="H621" s="88">
        <v>8579676.9989844598</v>
      </c>
      <c r="I621" s="151">
        <v>329485638568.40546</v>
      </c>
      <c r="J621" s="106">
        <v>0.40408205669778108</v>
      </c>
      <c r="K621" s="151">
        <v>34176198417.009808</v>
      </c>
      <c r="L621" s="151">
        <v>52989903701.516922</v>
      </c>
      <c r="M621" s="151">
        <v>0</v>
      </c>
      <c r="N621" s="151">
        <v>416651740686.93219</v>
      </c>
      <c r="O621" s="106">
        <v>0.42128986946488922</v>
      </c>
      <c r="P621" s="106">
        <v>0.31509999153756757</v>
      </c>
      <c r="Q621" s="88">
        <v>13.853173208432567</v>
      </c>
      <c r="R621" s="151">
        <v>2214805212625.0381</v>
      </c>
      <c r="S621" s="171">
        <v>1939.9574761496247</v>
      </c>
      <c r="T621" s="165">
        <v>4.7269438274071249E-2</v>
      </c>
      <c r="U621" s="566">
        <v>2.0000000000000001E-4</v>
      </c>
      <c r="V621"/>
      <c r="W621"/>
      <c r="X621"/>
    </row>
    <row r="622" spans="1:24" x14ac:dyDescent="0.2">
      <c r="A622">
        <f t="shared" si="9"/>
        <v>618</v>
      </c>
      <c r="B622" s="106">
        <v>0.55553578266537573</v>
      </c>
      <c r="C622" s="88">
        <v>4792.9592930803574</v>
      </c>
      <c r="D622" s="106">
        <v>0.58508904321352639</v>
      </c>
      <c r="E622" s="106">
        <v>0.7</v>
      </c>
      <c r="F622">
        <v>1</v>
      </c>
      <c r="G622">
        <v>2023</v>
      </c>
      <c r="H622" s="88">
        <v>9688486.300669251</v>
      </c>
      <c r="I622" s="151">
        <v>333191437560.97583</v>
      </c>
      <c r="J622" s="106">
        <v>0.40912232612616373</v>
      </c>
      <c r="K622" s="151">
        <v>5293307335.6951771</v>
      </c>
      <c r="L622" s="151">
        <v>0</v>
      </c>
      <c r="M622" s="151">
        <v>239030727439.58176</v>
      </c>
      <c r="N622" s="151">
        <v>577515472336.25281</v>
      </c>
      <c r="O622" s="106">
        <v>0.56715474064602178</v>
      </c>
      <c r="P622" s="106">
        <v>0.27879862792842386</v>
      </c>
      <c r="Q622" s="88">
        <v>15.220901899170018</v>
      </c>
      <c r="R622" s="151">
        <v>2814803572399.0742</v>
      </c>
      <c r="S622" s="171">
        <v>2467.1566093516603</v>
      </c>
      <c r="T622" s="165">
        <v>4.5604131300090903E-2</v>
      </c>
      <c r="U622" s="566">
        <v>2.0000000000000001E-4</v>
      </c>
      <c r="V622"/>
      <c r="W622"/>
      <c r="X622"/>
    </row>
    <row r="623" spans="1:24" x14ac:dyDescent="0.2">
      <c r="A623">
        <f t="shared" si="9"/>
        <v>619</v>
      </c>
      <c r="B623" s="106">
        <v>0.52484433912758144</v>
      </c>
      <c r="C623" s="88">
        <v>7812.4509337086238</v>
      </c>
      <c r="D623" s="106">
        <v>1.0282659821423725</v>
      </c>
      <c r="E623" s="106">
        <v>0.18245245624623185</v>
      </c>
      <c r="F623">
        <v>1</v>
      </c>
      <c r="G623">
        <v>2023</v>
      </c>
      <c r="H623" s="88">
        <v>24923992.007678095</v>
      </c>
      <c r="I623" s="151">
        <v>435678606796.67566</v>
      </c>
      <c r="J623" s="106">
        <v>0.12990624337594114</v>
      </c>
      <c r="K623" s="151">
        <v>15771554327.543989</v>
      </c>
      <c r="L623" s="151">
        <v>0</v>
      </c>
      <c r="M623" s="151">
        <v>486556308298.46582</v>
      </c>
      <c r="N623" s="151">
        <v>938006469422.68542</v>
      </c>
      <c r="O623" s="106">
        <v>0.47530846779915614</v>
      </c>
      <c r="P623" s="106">
        <v>0.29681045434273984</v>
      </c>
      <c r="Q623" s="88">
        <v>19.121606412072349</v>
      </c>
      <c r="R623" s="151">
        <v>5680674353023.1445</v>
      </c>
      <c r="S623" s="171">
        <v>4978.5287475734667</v>
      </c>
      <c r="T623" s="165">
        <v>3.9478811920117526E-2</v>
      </c>
      <c r="U623" s="566">
        <v>2.0000000000000001E-4</v>
      </c>
      <c r="V623"/>
      <c r="W623"/>
      <c r="X623"/>
    </row>
    <row r="624" spans="1:24" x14ac:dyDescent="0.2">
      <c r="A624">
        <f t="shared" si="9"/>
        <v>620</v>
      </c>
      <c r="B624" s="106">
        <v>0.69373386618512578</v>
      </c>
      <c r="C624" s="88">
        <v>2125.9626785519749</v>
      </c>
      <c r="D624" s="106">
        <v>0.66425508089723728</v>
      </c>
      <c r="E624" s="106">
        <v>0.45662429238944419</v>
      </c>
      <c r="F624">
        <v>1</v>
      </c>
      <c r="G624">
        <v>2026</v>
      </c>
      <c r="H624" s="88">
        <v>11918827.129631206</v>
      </c>
      <c r="I624" s="151">
        <v>336925726015.25073</v>
      </c>
      <c r="J624" s="106">
        <v>0.34455662836112411</v>
      </c>
      <c r="K624" s="151">
        <v>32045227645.942116</v>
      </c>
      <c r="L624" s="151">
        <v>44999221069.408134</v>
      </c>
      <c r="M624" s="151">
        <v>63394570589.007202</v>
      </c>
      <c r="N624" s="151">
        <v>477364745319.60822</v>
      </c>
      <c r="O624" s="106">
        <v>0.4248429057216776</v>
      </c>
      <c r="P624" s="106">
        <v>0.28062506723491443</v>
      </c>
      <c r="Q624" s="88">
        <v>15.12406193729031</v>
      </c>
      <c r="R624" s="151">
        <v>2393175949342.0947</v>
      </c>
      <c r="S624" s="171">
        <v>2094.4778251489361</v>
      </c>
      <c r="T624" s="165">
        <v>4.4867198312463726E-2</v>
      </c>
      <c r="U624" s="566">
        <v>2.0000000000000001E-4</v>
      </c>
      <c r="V624"/>
      <c r="W624"/>
      <c r="X624"/>
    </row>
    <row r="625" spans="1:24" x14ac:dyDescent="0.2">
      <c r="A625">
        <f t="shared" si="9"/>
        <v>621</v>
      </c>
      <c r="B625" s="106">
        <v>0.58995854403456371</v>
      </c>
      <c r="C625" s="88">
        <v>3542.5244500723475</v>
      </c>
      <c r="D625" s="106">
        <v>0.56418399234212224</v>
      </c>
      <c r="E625" s="106">
        <v>0.15702483681357798</v>
      </c>
      <c r="F625">
        <v>1</v>
      </c>
      <c r="G625">
        <v>2026</v>
      </c>
      <c r="H625" s="88">
        <v>8677779.97331498</v>
      </c>
      <c r="I625" s="151">
        <v>373448089195.92316</v>
      </c>
      <c r="J625" s="106">
        <v>0.50402174312364678</v>
      </c>
      <c r="K625" s="151">
        <v>21357598774.337799</v>
      </c>
      <c r="L625" s="151">
        <v>54819386830.000237</v>
      </c>
      <c r="M625" s="151">
        <v>37082812935.791832</v>
      </c>
      <c r="N625" s="151">
        <v>486707887736.05298</v>
      </c>
      <c r="O625" s="106">
        <v>0.53779222258527815</v>
      </c>
      <c r="P625" s="106">
        <v>0.39487158963661301</v>
      </c>
      <c r="Q625" s="88">
        <v>14.268804778407084</v>
      </c>
      <c r="R625" s="151">
        <v>3422841919195.4907</v>
      </c>
      <c r="S625" s="171">
        <v>3002.834935889724</v>
      </c>
      <c r="T625" s="165">
        <v>4.5108575907347508E-2</v>
      </c>
      <c r="U625" s="566">
        <v>2.0000000000000001E-4</v>
      </c>
      <c r="V625"/>
      <c r="W625"/>
      <c r="X625"/>
    </row>
    <row r="626" spans="1:24" x14ac:dyDescent="0.2">
      <c r="A626">
        <f t="shared" si="9"/>
        <v>622</v>
      </c>
      <c r="B626" s="106">
        <v>0.62939657333951282</v>
      </c>
      <c r="C626" s="88">
        <v>6463.5960619845337</v>
      </c>
      <c r="D626" s="106">
        <v>0.79681053382488065</v>
      </c>
      <c r="E626" s="106">
        <v>0.37324035108252518</v>
      </c>
      <c r="F626">
        <v>1</v>
      </c>
      <c r="G626">
        <v>2024</v>
      </c>
      <c r="H626" s="88">
        <v>18577536.573151164</v>
      </c>
      <c r="I626" s="151">
        <v>591838177104.11694</v>
      </c>
      <c r="J626" s="106">
        <v>0.46715122215569005</v>
      </c>
      <c r="K626" s="151">
        <v>35641204303.360542</v>
      </c>
      <c r="L626" s="151">
        <v>41719211778.022278</v>
      </c>
      <c r="M626" s="151">
        <v>423119785164.14203</v>
      </c>
      <c r="N626" s="151">
        <v>1092318378349.6418</v>
      </c>
      <c r="O626" s="106">
        <v>0.59355325164984485</v>
      </c>
      <c r="P626" s="106">
        <v>0.42099000399529946</v>
      </c>
      <c r="Q626" s="88">
        <v>15.982501673105313</v>
      </c>
      <c r="R626" s="151">
        <v>8363942100430.4346</v>
      </c>
      <c r="S626" s="171">
        <v>7334.4480529981256</v>
      </c>
      <c r="T626" s="165">
        <v>4.3957630674185261E-2</v>
      </c>
      <c r="U626" s="566">
        <v>2.0000000000000001E-4</v>
      </c>
      <c r="V626"/>
      <c r="W626"/>
      <c r="X626"/>
    </row>
    <row r="627" spans="1:24" x14ac:dyDescent="0.2">
      <c r="A627">
        <f t="shared" si="9"/>
        <v>623</v>
      </c>
      <c r="B627" s="106">
        <v>0.50244140193316189</v>
      </c>
      <c r="C627" s="88">
        <v>4092.0050157641867</v>
      </c>
      <c r="D627" s="106">
        <v>0.68885602982496508</v>
      </c>
      <c r="E627" s="106">
        <v>0.49565802180706803</v>
      </c>
      <c r="F627">
        <v>1</v>
      </c>
      <c r="G627">
        <v>2025</v>
      </c>
      <c r="H627" s="88">
        <v>12665631.923884837</v>
      </c>
      <c r="I627" s="151">
        <v>423873960339.31824</v>
      </c>
      <c r="J627" s="106">
        <v>0.49328098041652246</v>
      </c>
      <c r="K627" s="151">
        <v>29385286095.939899</v>
      </c>
      <c r="L627" s="151">
        <v>50578594376.41671</v>
      </c>
      <c r="M627" s="151">
        <v>113304891997.83081</v>
      </c>
      <c r="N627" s="151">
        <v>617142732809.50562</v>
      </c>
      <c r="O627" s="106">
        <v>0.55124322744576471</v>
      </c>
      <c r="P627" s="106">
        <v>0.3646809738623486</v>
      </c>
      <c r="Q627" s="88">
        <v>14.431708659874428</v>
      </c>
      <c r="R627" s="151">
        <v>3733602904274.3076</v>
      </c>
      <c r="S627" s="171">
        <v>3274.2022859208978</v>
      </c>
      <c r="T627" s="165">
        <v>4.8503249988222051E-2</v>
      </c>
      <c r="U627" s="566">
        <v>2.0000000000000001E-4</v>
      </c>
      <c r="V627"/>
      <c r="W627"/>
      <c r="X627"/>
    </row>
    <row r="628" spans="1:24" x14ac:dyDescent="0.2">
      <c r="A628">
        <f t="shared" si="9"/>
        <v>624</v>
      </c>
      <c r="B628" s="106">
        <v>0.53280240089364417</v>
      </c>
      <c r="C628" s="88">
        <v>6789.4229611942274</v>
      </c>
      <c r="D628" s="106">
        <v>0.72307990954252799</v>
      </c>
      <c r="E628" s="106">
        <v>0.25512853729812446</v>
      </c>
      <c r="F628">
        <v>1</v>
      </c>
      <c r="G628">
        <v>2023</v>
      </c>
      <c r="H628" s="88">
        <v>14955816.500636185</v>
      </c>
      <c r="I628" s="151">
        <v>536183038904.21472</v>
      </c>
      <c r="J628" s="106">
        <v>0.4854267500591245</v>
      </c>
      <c r="K628" s="151">
        <v>19557970279.135963</v>
      </c>
      <c r="L628" s="151">
        <v>0</v>
      </c>
      <c r="M628" s="151">
        <v>547350181605.30334</v>
      </c>
      <c r="N628" s="151">
        <v>1103091190788.6541</v>
      </c>
      <c r="O628" s="106">
        <v>0.63291026265670169</v>
      </c>
      <c r="P628" s="106">
        <v>0.42835515498052901</v>
      </c>
      <c r="Q628" s="88">
        <v>16.347641492258251</v>
      </c>
      <c r="R628" s="151">
        <v>8826684064656.959</v>
      </c>
      <c r="S628" s="171">
        <v>7739.2937987768391</v>
      </c>
      <c r="T628" s="165">
        <v>4.2511216130596025E-2</v>
      </c>
      <c r="U628" s="566">
        <v>2.0000000000000001E-4</v>
      </c>
      <c r="V628"/>
      <c r="W628"/>
      <c r="X628"/>
    </row>
    <row r="629" spans="1:24" x14ac:dyDescent="0.2">
      <c r="A629">
        <f t="shared" si="9"/>
        <v>625</v>
      </c>
      <c r="B629" s="106">
        <v>0.5786351378301704</v>
      </c>
      <c r="C629" s="88">
        <v>2211.6452603531848</v>
      </c>
      <c r="D629" s="106">
        <v>0.90174716557988599</v>
      </c>
      <c r="E629" s="106">
        <v>0.49643415105694594</v>
      </c>
      <c r="F629">
        <v>1</v>
      </c>
      <c r="G629">
        <v>2025</v>
      </c>
      <c r="H629" s="88">
        <v>24036348.42086821</v>
      </c>
      <c r="I629" s="151">
        <v>719861963692.8313</v>
      </c>
      <c r="J629" s="106">
        <v>0.47721518827595688</v>
      </c>
      <c r="K629" s="151">
        <v>34714639630.439041</v>
      </c>
      <c r="L629" s="151">
        <v>37652231260.411949</v>
      </c>
      <c r="M629" s="151">
        <v>237867845002.76007</v>
      </c>
      <c r="N629" s="151">
        <v>1030096679586.4425</v>
      </c>
      <c r="O629" s="106">
        <v>0.54746815005104343</v>
      </c>
      <c r="P629" s="106">
        <v>0.38913949624998362</v>
      </c>
      <c r="Q629" s="88">
        <v>15.037769368204851</v>
      </c>
      <c r="R629" s="151">
        <v>7114424921347.9824</v>
      </c>
      <c r="S629" s="171">
        <v>6243.6137571984127</v>
      </c>
      <c r="T629" s="165">
        <v>4.5190688920054019E-2</v>
      </c>
      <c r="U629" s="566">
        <v>2.0000000000000001E-4</v>
      </c>
      <c r="V629"/>
      <c r="W629"/>
      <c r="X629"/>
    </row>
    <row r="630" spans="1:24" x14ac:dyDescent="0.2">
      <c r="A630">
        <f t="shared" si="9"/>
        <v>626</v>
      </c>
      <c r="B630" s="106">
        <v>0.49940911736564808</v>
      </c>
      <c r="C630" s="88">
        <v>6914.833356994006</v>
      </c>
      <c r="D630" s="106">
        <v>0.73151483027312458</v>
      </c>
      <c r="E630" s="106">
        <v>0.15826255715303161</v>
      </c>
      <c r="F630">
        <v>1</v>
      </c>
      <c r="G630">
        <v>2025</v>
      </c>
      <c r="H630" s="88">
        <v>14966296.096951608</v>
      </c>
      <c r="I630" s="151">
        <v>535844234428.0257</v>
      </c>
      <c r="J630" s="106">
        <v>0.49940911736564808</v>
      </c>
      <c r="K630" s="151">
        <v>27234761043.258698</v>
      </c>
      <c r="L630" s="151">
        <v>44438543157.939148</v>
      </c>
      <c r="M630" s="151">
        <v>198864194832.84677</v>
      </c>
      <c r="N630" s="151">
        <v>806381733462.07031</v>
      </c>
      <c r="O630" s="106">
        <v>0.5732368025863066</v>
      </c>
      <c r="P630" s="106">
        <v>0.37187189959960365</v>
      </c>
      <c r="Q630" s="88">
        <v>14.818788235903346</v>
      </c>
      <c r="R630" s="151">
        <v>5047774158774.5918</v>
      </c>
      <c r="S630" s="171">
        <v>4427.7470346681566</v>
      </c>
      <c r="T630" s="165">
        <v>4.7594451049723471E-2</v>
      </c>
      <c r="U630" s="566">
        <v>2.0000000000000001E-4</v>
      </c>
      <c r="V630"/>
      <c r="W630"/>
      <c r="X630"/>
    </row>
    <row r="631" spans="1:24" x14ac:dyDescent="0.2">
      <c r="A631">
        <f t="shared" si="9"/>
        <v>627</v>
      </c>
      <c r="B631" s="106">
        <v>0.51041953980929666</v>
      </c>
      <c r="C631" s="88">
        <v>4107.5826363550505</v>
      </c>
      <c r="D631" s="106">
        <v>0.80176207828620505</v>
      </c>
      <c r="E631" s="106">
        <v>0.46317705063920883</v>
      </c>
      <c r="F631">
        <v>1</v>
      </c>
      <c r="G631">
        <v>2022</v>
      </c>
      <c r="H631" s="88">
        <v>18740464.472328667</v>
      </c>
      <c r="I631" s="151">
        <v>475526029466.75952</v>
      </c>
      <c r="J631" s="106">
        <v>0.3695792907786728</v>
      </c>
      <c r="K631" s="151">
        <v>19912630034.657681</v>
      </c>
      <c r="L631" s="151">
        <v>0</v>
      </c>
      <c r="M631" s="151">
        <v>950001929256.34497</v>
      </c>
      <c r="N631" s="151">
        <v>1445440588757.7622</v>
      </c>
      <c r="O631" s="106">
        <v>0.64737777768257943</v>
      </c>
      <c r="P631" s="106">
        <v>0.54910534589145188</v>
      </c>
      <c r="Q631" s="88">
        <v>18.058169727486796</v>
      </c>
      <c r="R631" s="151">
        <v>16395512521897.193</v>
      </c>
      <c r="S631" s="171">
        <v>14374.310804459055</v>
      </c>
      <c r="T631" s="165">
        <v>3.8792177540812434E-2</v>
      </c>
      <c r="U631" s="566">
        <v>2.0000000000000001E-4</v>
      </c>
      <c r="V631"/>
      <c r="W631"/>
      <c r="X631"/>
    </row>
    <row r="632" spans="1:24" x14ac:dyDescent="0.2">
      <c r="A632">
        <f t="shared" si="9"/>
        <v>628</v>
      </c>
      <c r="B632" s="106">
        <v>0.60063593695786499</v>
      </c>
      <c r="C632" s="88">
        <v>5173.51163307357</v>
      </c>
      <c r="D632" s="106">
        <v>1.0142231846747003</v>
      </c>
      <c r="E632" s="106">
        <v>0.24862478216482306</v>
      </c>
      <c r="F632">
        <v>1</v>
      </c>
      <c r="G632">
        <v>2025</v>
      </c>
      <c r="H632" s="88">
        <v>32109182.50075528</v>
      </c>
      <c r="I632" s="151">
        <v>451489936277.63202</v>
      </c>
      <c r="J632" s="106">
        <v>-0.25631750805063969</v>
      </c>
      <c r="K632" s="151">
        <v>27876603430.269455</v>
      </c>
      <c r="L632" s="151">
        <v>104912544260.04631</v>
      </c>
      <c r="M632" s="151">
        <v>320372552678.51099</v>
      </c>
      <c r="N632" s="151">
        <v>904651636646.45886</v>
      </c>
      <c r="O632" s="106">
        <v>0.248165473956864</v>
      </c>
      <c r="P632" s="106">
        <v>3.3162022800054924E-2</v>
      </c>
      <c r="Q632" s="88">
        <v>126.08592173063684</v>
      </c>
      <c r="R632" s="151">
        <v>3785291536946.3657</v>
      </c>
      <c r="S632" s="171">
        <v>3316.4463838679621</v>
      </c>
      <c r="T632" s="165">
        <v>6.4697785974372167E-3</v>
      </c>
      <c r="U632" s="566">
        <v>2.0000000000000001E-4</v>
      </c>
      <c r="V632"/>
      <c r="W632"/>
      <c r="X632"/>
    </row>
    <row r="633" spans="1:24" x14ac:dyDescent="0.2">
      <c r="A633">
        <f t="shared" si="9"/>
        <v>629</v>
      </c>
      <c r="B633" s="106">
        <v>0.21971555348597582</v>
      </c>
      <c r="C633" s="88">
        <v>1988.1361708358208</v>
      </c>
      <c r="D633" s="106">
        <v>0.32783103480619807</v>
      </c>
      <c r="E633" s="106">
        <v>0.46872098990653044</v>
      </c>
      <c r="F633">
        <v>1</v>
      </c>
      <c r="G633">
        <v>2022</v>
      </c>
      <c r="H633" s="88">
        <v>4008321.2454800704</v>
      </c>
      <c r="I633" s="151">
        <v>204226446074.89749</v>
      </c>
      <c r="J633" s="106">
        <v>0.21971555348597582</v>
      </c>
      <c r="K633" s="151">
        <v>7419792645.0079012</v>
      </c>
      <c r="L633" s="151">
        <v>0</v>
      </c>
      <c r="M633" s="151">
        <v>374445493182.32709</v>
      </c>
      <c r="N633" s="151">
        <v>586091731902.23254</v>
      </c>
      <c r="O633" s="106">
        <v>0.58766930573102938</v>
      </c>
      <c r="P633" s="106">
        <v>0.40493663919730727</v>
      </c>
      <c r="Q633" s="88">
        <v>18.369215606932528</v>
      </c>
      <c r="R633" s="151">
        <v>4941433050373.3555</v>
      </c>
      <c r="S633" s="171">
        <v>4334.5235330858368</v>
      </c>
      <c r="T633" s="165">
        <v>3.844172072762389E-2</v>
      </c>
      <c r="U633" s="566">
        <v>2.0000000000000001E-4</v>
      </c>
      <c r="V633"/>
      <c r="W633"/>
      <c r="X633"/>
    </row>
    <row r="634" spans="1:24" x14ac:dyDescent="0.2">
      <c r="A634">
        <f t="shared" si="9"/>
        <v>630</v>
      </c>
      <c r="B634" s="106">
        <v>0.42829312227190458</v>
      </c>
      <c r="C634" s="88">
        <v>2174.5225557602357</v>
      </c>
      <c r="D634" s="106">
        <v>0.80759621432756012</v>
      </c>
      <c r="E634" s="106">
        <v>0.44049687713020508</v>
      </c>
      <c r="F634">
        <v>1</v>
      </c>
      <c r="G634">
        <v>2025</v>
      </c>
      <c r="H634" s="88">
        <v>18794019.650548387</v>
      </c>
      <c r="I634" s="151">
        <v>549962376976.71875</v>
      </c>
      <c r="J634" s="106">
        <v>0.42676097867865459</v>
      </c>
      <c r="K634" s="151">
        <v>54184613241.809464</v>
      </c>
      <c r="L634" s="151">
        <v>86423175234.124802</v>
      </c>
      <c r="M634" s="151">
        <v>215476760089.95786</v>
      </c>
      <c r="N634" s="151">
        <v>906046925542.61084</v>
      </c>
      <c r="O634" s="106">
        <v>0.52560459846943475</v>
      </c>
      <c r="P634" s="106">
        <v>0.35489451604818434</v>
      </c>
      <c r="Q634" s="88">
        <v>15.363285507131435</v>
      </c>
      <c r="R634" s="151">
        <v>5521011812093.5762</v>
      </c>
      <c r="S634" s="171">
        <v>4843.0887471434207</v>
      </c>
      <c r="T634" s="165">
        <v>4.6628534779701566E-2</v>
      </c>
      <c r="U634" s="566">
        <v>2.0000000000000001E-4</v>
      </c>
      <c r="V634"/>
      <c r="W634"/>
      <c r="X634"/>
    </row>
    <row r="635" spans="1:24" x14ac:dyDescent="0.2">
      <c r="A635">
        <f t="shared" si="9"/>
        <v>631</v>
      </c>
      <c r="B635" s="106">
        <v>0.45466912951894595</v>
      </c>
      <c r="C635" s="88">
        <v>8421.1292403746593</v>
      </c>
      <c r="D635" s="106">
        <v>1.1014397564088401</v>
      </c>
      <c r="E635" s="106">
        <v>0.66921857101304949</v>
      </c>
      <c r="F635">
        <v>1</v>
      </c>
      <c r="G635">
        <v>2022</v>
      </c>
      <c r="H635" s="88">
        <v>37760734.468868174</v>
      </c>
      <c r="I635" s="151">
        <v>871043364354.72852</v>
      </c>
      <c r="J635" s="106">
        <v>0.44524224497726728</v>
      </c>
      <c r="K635" s="151">
        <v>43026482543.645996</v>
      </c>
      <c r="L635" s="151">
        <v>0</v>
      </c>
      <c r="M635" s="151">
        <v>1744233847115.5603</v>
      </c>
      <c r="N635" s="151">
        <v>2658303694013.9351</v>
      </c>
      <c r="O635" s="106">
        <v>0.67080837480149536</v>
      </c>
      <c r="P635" s="106">
        <v>0.55917967890663423</v>
      </c>
      <c r="Q635" s="88">
        <v>17.734917385715367</v>
      </c>
      <c r="R635" s="151">
        <v>28721486790085.746</v>
      </c>
      <c r="S635" s="171">
        <v>25186.055452211178</v>
      </c>
      <c r="T635" s="165">
        <v>4.1348283925406654E-2</v>
      </c>
      <c r="U635" s="566">
        <v>2.0000000000000001E-4</v>
      </c>
      <c r="V635"/>
      <c r="W635"/>
      <c r="X635"/>
    </row>
    <row r="636" spans="1:24" x14ac:dyDescent="0.2">
      <c r="A636">
        <f t="shared" si="9"/>
        <v>632</v>
      </c>
      <c r="B636" s="106">
        <v>0.47194829014809914</v>
      </c>
      <c r="C636" s="88">
        <v>5589.44963316127</v>
      </c>
      <c r="D636" s="106">
        <v>0.58097060894949315</v>
      </c>
      <c r="E636" s="106">
        <v>0.12714903897618118</v>
      </c>
      <c r="F636">
        <v>1</v>
      </c>
      <c r="G636">
        <v>2023</v>
      </c>
      <c r="H636" s="88">
        <v>9375345.2275281064</v>
      </c>
      <c r="I636" s="151">
        <v>357242614317.28113</v>
      </c>
      <c r="J636" s="106">
        <v>0.47194829014809914</v>
      </c>
      <c r="K636" s="151">
        <v>8363295364.6418934</v>
      </c>
      <c r="L636" s="151">
        <v>0</v>
      </c>
      <c r="M636" s="151">
        <v>496522558074.10901</v>
      </c>
      <c r="N636" s="151">
        <v>862128467756.03198</v>
      </c>
      <c r="O636" s="106">
        <v>0.65630368166253616</v>
      </c>
      <c r="P636" s="106">
        <v>0.43853655045556589</v>
      </c>
      <c r="Q636" s="88">
        <v>16.958536903189049</v>
      </c>
      <c r="R636" s="151">
        <v>7300745466312.2461</v>
      </c>
      <c r="S636" s="171">
        <v>6401.8172561217452</v>
      </c>
      <c r="T636" s="165">
        <v>4.1506184248248583E-2</v>
      </c>
      <c r="U636" s="566">
        <v>2.0000000000000001E-4</v>
      </c>
      <c r="V636"/>
      <c r="W636"/>
      <c r="X636"/>
    </row>
    <row r="637" spans="1:24" x14ac:dyDescent="0.2">
      <c r="A637">
        <f t="shared" si="9"/>
        <v>633</v>
      </c>
      <c r="B637" s="106">
        <v>0.53008577839041882</v>
      </c>
      <c r="C637" s="88">
        <v>4293.8158906486615</v>
      </c>
      <c r="D637" s="106">
        <v>0.5965826475645799</v>
      </c>
      <c r="E637" s="106">
        <v>0.2076516728433577</v>
      </c>
      <c r="F637">
        <v>1</v>
      </c>
      <c r="G637">
        <v>2023</v>
      </c>
      <c r="H637" s="88">
        <v>9870537.9517202508</v>
      </c>
      <c r="I637" s="151">
        <v>340438392522.68976</v>
      </c>
      <c r="J637" s="106">
        <v>0.45533737731164925</v>
      </c>
      <c r="K637" s="151">
        <v>10082384716.209604</v>
      </c>
      <c r="L637" s="151">
        <v>0</v>
      </c>
      <c r="M637" s="151">
        <v>235749529860.69019</v>
      </c>
      <c r="N637" s="151">
        <v>586270307099.58948</v>
      </c>
      <c r="O637" s="106">
        <v>0.58610157211604763</v>
      </c>
      <c r="P637" s="106">
        <v>0.46229847649418115</v>
      </c>
      <c r="Q637" s="88">
        <v>16.415983222157827</v>
      </c>
      <c r="R637" s="151">
        <v>5078321213254.1016</v>
      </c>
      <c r="S637" s="171">
        <v>4454.6710255504213</v>
      </c>
      <c r="T637" s="165">
        <v>4.2639054426483997E-2</v>
      </c>
      <c r="U637" s="566">
        <v>2.0000000000000001E-4</v>
      </c>
      <c r="V637"/>
      <c r="W637"/>
      <c r="X637"/>
    </row>
    <row r="638" spans="1:24" x14ac:dyDescent="0.2">
      <c r="A638">
        <f t="shared" si="9"/>
        <v>634</v>
      </c>
      <c r="B638" s="106">
        <v>0.4551182971551973</v>
      </c>
      <c r="C638" s="88">
        <v>4411.7110490107261</v>
      </c>
      <c r="D638" s="106">
        <v>0.7101950257686348</v>
      </c>
      <c r="E638" s="106">
        <v>0.44329682243855806</v>
      </c>
      <c r="F638">
        <v>1</v>
      </c>
      <c r="G638">
        <v>2025</v>
      </c>
      <c r="H638" s="88">
        <v>14420873.317135805</v>
      </c>
      <c r="I638" s="151">
        <v>399283020101.26367</v>
      </c>
      <c r="J638" s="106">
        <v>0.30798777014978851</v>
      </c>
      <c r="K638" s="151">
        <v>32383510651.13377</v>
      </c>
      <c r="L638" s="151">
        <v>61702515788.399544</v>
      </c>
      <c r="M638" s="151">
        <v>85246784153.032639</v>
      </c>
      <c r="N638" s="151">
        <v>578615830693.82959</v>
      </c>
      <c r="O638" s="106">
        <v>0.41570540281343221</v>
      </c>
      <c r="P638" s="106">
        <v>0.24489462595418751</v>
      </c>
      <c r="Q638" s="88">
        <v>14.740410036328853</v>
      </c>
      <c r="R638" s="151">
        <v>2609187495773.0059</v>
      </c>
      <c r="S638" s="171">
        <v>2286.5214367715139</v>
      </c>
      <c r="T638" s="165">
        <v>4.3330762040718257E-2</v>
      </c>
      <c r="U638" s="566">
        <v>2.0000000000000001E-4</v>
      </c>
      <c r="V638"/>
      <c r="W638"/>
      <c r="X638"/>
    </row>
    <row r="639" spans="1:24" x14ac:dyDescent="0.2">
      <c r="A639">
        <f t="shared" si="9"/>
        <v>635</v>
      </c>
      <c r="B639" s="106">
        <v>0.43752184217395618</v>
      </c>
      <c r="C639" s="88">
        <v>4944.1594201402368</v>
      </c>
      <c r="D639" s="106">
        <v>0.70385130510831806</v>
      </c>
      <c r="E639" s="106">
        <v>0.53324101089231701</v>
      </c>
      <c r="F639">
        <v>1</v>
      </c>
      <c r="G639">
        <v>2025</v>
      </c>
      <c r="H639" s="88">
        <v>14040134.645259872</v>
      </c>
      <c r="I639" s="151">
        <v>413022994098.53711</v>
      </c>
      <c r="J639" s="106">
        <v>0.29355589789781544</v>
      </c>
      <c r="K639" s="151">
        <v>28891143610.173309</v>
      </c>
      <c r="L639" s="151">
        <v>45431550199.246857</v>
      </c>
      <c r="M639" s="151">
        <v>134145395546.84698</v>
      </c>
      <c r="N639" s="151">
        <v>621491083454.80432</v>
      </c>
      <c r="O639" s="106">
        <v>0.42624407579482138</v>
      </c>
      <c r="P639" s="106">
        <v>0.23142875815273248</v>
      </c>
      <c r="Q639" s="88">
        <v>16.023876827493915</v>
      </c>
      <c r="R639" s="151">
        <v>2738524058858.4419</v>
      </c>
      <c r="S639" s="171">
        <v>2400.5473753713104</v>
      </c>
      <c r="T639" s="165">
        <v>4.106884176905564E-2</v>
      </c>
      <c r="U639" s="566">
        <v>2.0000000000000001E-4</v>
      </c>
      <c r="V639"/>
      <c r="W639"/>
      <c r="X639"/>
    </row>
    <row r="640" spans="1:24" x14ac:dyDescent="0.2">
      <c r="A640">
        <f t="shared" si="9"/>
        <v>636</v>
      </c>
      <c r="B640" s="106">
        <v>0.65703231645669979</v>
      </c>
      <c r="C640" s="88">
        <v>5585.7640403345667</v>
      </c>
      <c r="D640" s="106">
        <v>1.1659083885060832</v>
      </c>
      <c r="E640" s="106">
        <v>0.45887287035778362</v>
      </c>
      <c r="F640">
        <v>1</v>
      </c>
      <c r="G640">
        <v>2024</v>
      </c>
      <c r="H640" s="88">
        <v>43995995.453259461</v>
      </c>
      <c r="I640" s="151">
        <v>831832726887.84998</v>
      </c>
      <c r="J640" s="106">
        <v>0.18911695919515004</v>
      </c>
      <c r="K640" s="151">
        <v>42396441456.955177</v>
      </c>
      <c r="L640" s="151">
        <v>3527737119.3576193</v>
      </c>
      <c r="M640" s="151">
        <v>414477383821.22247</v>
      </c>
      <c r="N640" s="151">
        <v>1292234289285.3853</v>
      </c>
      <c r="O640" s="106">
        <v>0.38051750885857349</v>
      </c>
      <c r="P640" s="106">
        <v>0.14278806700294711</v>
      </c>
      <c r="Q640" s="88">
        <v>16.680687248486759</v>
      </c>
      <c r="R640" s="151">
        <v>3449551766679.248</v>
      </c>
      <c r="S640" s="171">
        <v>3023.9903935310235</v>
      </c>
      <c r="T640" s="165">
        <v>4.1888246526180437E-2</v>
      </c>
      <c r="U640" s="566">
        <v>2.0000000000000001E-4</v>
      </c>
      <c r="V640"/>
      <c r="W640"/>
      <c r="X640"/>
    </row>
    <row r="641" spans="1:24" x14ac:dyDescent="0.2">
      <c r="A641">
        <f t="shared" si="9"/>
        <v>637</v>
      </c>
      <c r="B641" s="106">
        <v>0.55824889990948234</v>
      </c>
      <c r="C641" s="88">
        <v>1500</v>
      </c>
      <c r="D641" s="106">
        <v>0.95016155734539598</v>
      </c>
      <c r="E641" s="106">
        <v>0.6834254219436966</v>
      </c>
      <c r="F641">
        <v>1</v>
      </c>
      <c r="G641">
        <v>2028</v>
      </c>
      <c r="H641" s="88">
        <v>26900954.942637138</v>
      </c>
      <c r="I641" s="151">
        <v>482398429273.25311</v>
      </c>
      <c r="J641" s="106">
        <v>0.2773711559685903</v>
      </c>
      <c r="K641" s="151">
        <v>21738533587.840286</v>
      </c>
      <c r="L641" s="151">
        <v>65931026370.591751</v>
      </c>
      <c r="M641" s="151">
        <v>0</v>
      </c>
      <c r="N641" s="151">
        <v>570067989231.68518</v>
      </c>
      <c r="O641" s="106">
        <v>0.32723856554873409</v>
      </c>
      <c r="P641" s="106">
        <v>0.19093715819465037</v>
      </c>
      <c r="Q641" s="88">
        <v>14.924282288427985</v>
      </c>
      <c r="R641" s="151">
        <v>2031524615913.176</v>
      </c>
      <c r="S641" s="171">
        <v>1781.4213141044347</v>
      </c>
      <c r="T641" s="165">
        <v>4.2708202871376208E-2</v>
      </c>
      <c r="U641" s="566">
        <v>2.0000000000000001E-4</v>
      </c>
      <c r="V641"/>
      <c r="W641"/>
      <c r="X641"/>
    </row>
    <row r="642" spans="1:24" x14ac:dyDescent="0.2">
      <c r="A642">
        <f t="shared" si="9"/>
        <v>638</v>
      </c>
      <c r="B642" s="106">
        <v>0.5191392341343154</v>
      </c>
      <c r="C642" s="88">
        <v>3215.4388960877286</v>
      </c>
      <c r="D642" s="106">
        <v>0.71045509397246476</v>
      </c>
      <c r="E642" s="106">
        <v>0.50882060273551377</v>
      </c>
      <c r="F642">
        <v>1</v>
      </c>
      <c r="G642">
        <v>2025</v>
      </c>
      <c r="H642" s="88">
        <v>13769667.216080163</v>
      </c>
      <c r="I642" s="151">
        <v>454710049053.23566</v>
      </c>
      <c r="J642" s="106">
        <v>0.5024753849784539</v>
      </c>
      <c r="K642" s="151">
        <v>48361483561.539024</v>
      </c>
      <c r="L642" s="151">
        <v>58031386970.158546</v>
      </c>
      <c r="M642" s="151">
        <v>149768740774.41891</v>
      </c>
      <c r="N642" s="151">
        <v>710871660359.35217</v>
      </c>
      <c r="O642" s="106">
        <v>0.55526296961637667</v>
      </c>
      <c r="P642" s="106">
        <v>0.40427540746335527</v>
      </c>
      <c r="Q642" s="88">
        <v>14.852615140615653</v>
      </c>
      <c r="R642" s="151">
        <v>5115328308273.4365</v>
      </c>
      <c r="S642" s="171">
        <v>4487.7941668626199</v>
      </c>
      <c r="T642" s="165">
        <v>4.4811748475120483E-2</v>
      </c>
      <c r="U642" s="566">
        <v>2.0000000000000001E-4</v>
      </c>
      <c r="V642"/>
      <c r="W642"/>
      <c r="X642"/>
    </row>
    <row r="643" spans="1:24" x14ac:dyDescent="0.2">
      <c r="A643">
        <f t="shared" si="9"/>
        <v>639</v>
      </c>
      <c r="B643" s="106">
        <v>0.34059588115255485</v>
      </c>
      <c r="C643" s="88">
        <v>6478.045565781862</v>
      </c>
      <c r="D643" s="106">
        <v>0.66741671702157535</v>
      </c>
      <c r="E643" s="106">
        <v>0.47586784711995145</v>
      </c>
      <c r="F643">
        <v>1</v>
      </c>
      <c r="G643">
        <v>2025</v>
      </c>
      <c r="H643" s="88">
        <v>12432694.544493847</v>
      </c>
      <c r="I643" s="151">
        <v>457537706583.17432</v>
      </c>
      <c r="J643" s="106">
        <v>0.3405958811525549</v>
      </c>
      <c r="K643" s="151">
        <v>40873921062.195648</v>
      </c>
      <c r="L643" s="151">
        <v>91449343639.114166</v>
      </c>
      <c r="M643" s="151">
        <v>114194031641.36974</v>
      </c>
      <c r="N643" s="151">
        <v>704055002925.85388</v>
      </c>
      <c r="O643" s="106">
        <v>0.4550072895261274</v>
      </c>
      <c r="P643" s="106">
        <v>0.32463100822995838</v>
      </c>
      <c r="Q643" s="88">
        <v>15.973877609133076</v>
      </c>
      <c r="R643" s="151">
        <v>4144459237956.6855</v>
      </c>
      <c r="S643" s="171">
        <v>3634.5870702261614</v>
      </c>
      <c r="T643" s="165">
        <v>4.4459152432481802E-2</v>
      </c>
      <c r="U643" s="566">
        <v>2.0000000000000001E-4</v>
      </c>
      <c r="V643"/>
      <c r="W643"/>
      <c r="X643"/>
    </row>
    <row r="644" spans="1:24" x14ac:dyDescent="0.2">
      <c r="A644">
        <f t="shared" si="9"/>
        <v>640</v>
      </c>
      <c r="B644" s="106">
        <v>0.73943664098019857</v>
      </c>
      <c r="C644" s="88">
        <v>3147.8997451040241</v>
      </c>
      <c r="D644" s="106">
        <v>0.88784989660736668</v>
      </c>
      <c r="E644" s="106">
        <v>0.43682734092507902</v>
      </c>
      <c r="F644">
        <v>1</v>
      </c>
      <c r="G644">
        <v>2024</v>
      </c>
      <c r="H644" s="88">
        <v>22721815.682100408</v>
      </c>
      <c r="I644" s="151">
        <v>618720730125.33899</v>
      </c>
      <c r="J644" s="106">
        <v>0.44568999705574797</v>
      </c>
      <c r="K644" s="151">
        <v>31086662702.501858</v>
      </c>
      <c r="L644" s="151">
        <v>66963998476.498108</v>
      </c>
      <c r="M644" s="151">
        <v>661841070836.0542</v>
      </c>
      <c r="N644" s="151">
        <v>1378612462140.3933</v>
      </c>
      <c r="O644" s="106">
        <v>0.62294641853489707</v>
      </c>
      <c r="P644" s="106">
        <v>0.41667598138730993</v>
      </c>
      <c r="Q644" s="88">
        <v>16.637255101554022</v>
      </c>
      <c r="R644" s="151">
        <v>10549616467419.65</v>
      </c>
      <c r="S644" s="171">
        <v>9251.4215677141019</v>
      </c>
      <c r="T644" s="165">
        <v>4.3350420187140519E-2</v>
      </c>
      <c r="U644" s="566">
        <v>2.0000000000000001E-4</v>
      </c>
      <c r="V644"/>
      <c r="W644"/>
      <c r="X644"/>
    </row>
    <row r="645" spans="1:24" x14ac:dyDescent="0.2">
      <c r="A645">
        <f t="shared" si="9"/>
        <v>641</v>
      </c>
      <c r="B645" s="106">
        <v>0.6374988373959094</v>
      </c>
      <c r="C645" s="88">
        <v>1500</v>
      </c>
      <c r="D645" s="106">
        <v>0.59911800791149661</v>
      </c>
      <c r="E645" s="106">
        <v>0.67089622368866608</v>
      </c>
      <c r="F645">
        <v>1</v>
      </c>
      <c r="G645">
        <v>2024</v>
      </c>
      <c r="H645" s="88">
        <v>10152009.513563389</v>
      </c>
      <c r="I645" s="151">
        <v>368848668575.47498</v>
      </c>
      <c r="J645" s="106">
        <v>0.49164915331470982</v>
      </c>
      <c r="K645" s="151">
        <v>10056275662.197311</v>
      </c>
      <c r="L645" s="151">
        <v>6638426943.5014391</v>
      </c>
      <c r="M645" s="151">
        <v>203119306798.26959</v>
      </c>
      <c r="N645" s="151">
        <v>588662677979.44324</v>
      </c>
      <c r="O645" s="106">
        <v>0.59312461221127366</v>
      </c>
      <c r="P645" s="106">
        <v>0.39334230409442428</v>
      </c>
      <c r="Q645" s="88">
        <v>15.445823201743684</v>
      </c>
      <c r="R645" s="151">
        <v>4261272282854.7017</v>
      </c>
      <c r="S645" s="171">
        <v>3729.6630993149734</v>
      </c>
      <c r="T645" s="165">
        <v>4.3545524415719301E-2</v>
      </c>
      <c r="U645" s="566">
        <v>2.0000000000000001E-4</v>
      </c>
      <c r="V645"/>
      <c r="W645"/>
      <c r="X645"/>
    </row>
    <row r="646" spans="1:24" x14ac:dyDescent="0.2">
      <c r="A646">
        <f t="shared" si="9"/>
        <v>642</v>
      </c>
      <c r="B646" s="106">
        <v>0.48955870953894914</v>
      </c>
      <c r="C646" s="88">
        <v>4929.9315223026615</v>
      </c>
      <c r="D646" s="106">
        <v>1.0348412551927599</v>
      </c>
      <c r="E646" s="106">
        <v>0.26927975432351742</v>
      </c>
      <c r="F646">
        <v>1</v>
      </c>
      <c r="G646">
        <v>2023</v>
      </c>
      <c r="H646" s="88">
        <v>32960783.512489345</v>
      </c>
      <c r="I646" s="151">
        <v>776024854380.29395</v>
      </c>
      <c r="J646" s="106">
        <v>0.39869753880049963</v>
      </c>
      <c r="K646" s="151">
        <v>21046165424.053852</v>
      </c>
      <c r="L646" s="151">
        <v>12273558829.789022</v>
      </c>
      <c r="M646" s="151">
        <v>637803298999.52307</v>
      </c>
      <c r="N646" s="151">
        <v>1447147877633.6599</v>
      </c>
      <c r="O646" s="106">
        <v>0.57316926526486189</v>
      </c>
      <c r="P646" s="106">
        <v>0.38214105461672138</v>
      </c>
      <c r="Q646" s="88">
        <v>16.627108888076435</v>
      </c>
      <c r="R646" s="151">
        <v>10422201777441.936</v>
      </c>
      <c r="S646" s="171">
        <v>9138.1744660926961</v>
      </c>
      <c r="T646" s="165">
        <v>4.2348672246030554E-2</v>
      </c>
      <c r="U646" s="566">
        <v>2.0000000000000001E-4</v>
      </c>
      <c r="V646"/>
      <c r="W646"/>
      <c r="X646"/>
    </row>
    <row r="647" spans="1:24" x14ac:dyDescent="0.2">
      <c r="A647">
        <f t="shared" ref="A647:A710" si="10">A646+1</f>
        <v>643</v>
      </c>
      <c r="B647" s="106">
        <v>0.4755162337784315</v>
      </c>
      <c r="C647" s="88">
        <v>3027.7320717794155</v>
      </c>
      <c r="D647" s="106">
        <v>0.81178706080596696</v>
      </c>
      <c r="E647" s="106">
        <v>0.29659292438815521</v>
      </c>
      <c r="F647">
        <v>1</v>
      </c>
      <c r="G647">
        <v>2024</v>
      </c>
      <c r="H647" s="88">
        <v>18595371.347134352</v>
      </c>
      <c r="I647" s="151">
        <v>458231538007.09515</v>
      </c>
      <c r="J647" s="106">
        <v>0.35820365628691531</v>
      </c>
      <c r="K647" s="151">
        <v>34601989215.917145</v>
      </c>
      <c r="L647" s="151">
        <v>45946012111.260361</v>
      </c>
      <c r="M647" s="151">
        <v>344358987601.83917</v>
      </c>
      <c r="N647" s="151">
        <v>883138526936.11182</v>
      </c>
      <c r="O647" s="106">
        <v>0.5394218433243152</v>
      </c>
      <c r="P647" s="106">
        <v>0.43024356094899419</v>
      </c>
      <c r="Q647" s="88">
        <v>16.989420145046399</v>
      </c>
      <c r="R647" s="151">
        <v>7179254438696.9072</v>
      </c>
      <c r="S647" s="171">
        <v>6297.2681896955673</v>
      </c>
      <c r="T647" s="165">
        <v>4.2286615647156835E-2</v>
      </c>
      <c r="U647" s="566">
        <v>2.0000000000000001E-4</v>
      </c>
      <c r="V647"/>
      <c r="W647"/>
      <c r="X647"/>
    </row>
    <row r="648" spans="1:24" x14ac:dyDescent="0.2">
      <c r="A648">
        <f t="shared" si="10"/>
        <v>644</v>
      </c>
      <c r="B648" s="106">
        <v>0.60861180651283309</v>
      </c>
      <c r="C648" s="88">
        <v>6589.0880907584051</v>
      </c>
      <c r="D648" s="106">
        <v>0.97471918289079795</v>
      </c>
      <c r="E648" s="106">
        <v>0.30665212964603494</v>
      </c>
      <c r="F648">
        <v>1</v>
      </c>
      <c r="G648">
        <v>2024</v>
      </c>
      <c r="H648" s="88">
        <v>29180869.362213586</v>
      </c>
      <c r="I648" s="151">
        <v>619559553362.79492</v>
      </c>
      <c r="J648" s="106">
        <v>0.34443884648128043</v>
      </c>
      <c r="K648" s="151">
        <v>30967536135.347713</v>
      </c>
      <c r="L648" s="151">
        <v>49294619927.806229</v>
      </c>
      <c r="M648" s="151">
        <v>436873257295.52161</v>
      </c>
      <c r="N648" s="151">
        <v>1136694966721.4705</v>
      </c>
      <c r="O648" s="106">
        <v>0.52990001477942095</v>
      </c>
      <c r="P648" s="106">
        <v>0.36594995486726839</v>
      </c>
      <c r="Q648" s="88">
        <v>16.69886146807794</v>
      </c>
      <c r="R648" s="151">
        <v>7634542613157.333</v>
      </c>
      <c r="S648" s="171">
        <v>6697.5318332713296</v>
      </c>
      <c r="T648" s="165">
        <v>4.3559551576205981E-2</v>
      </c>
      <c r="U648" s="566">
        <v>2.0000000000000001E-4</v>
      </c>
      <c r="V648"/>
      <c r="W648"/>
      <c r="X648"/>
    </row>
    <row r="649" spans="1:24" x14ac:dyDescent="0.2">
      <c r="A649">
        <f t="shared" si="10"/>
        <v>645</v>
      </c>
      <c r="B649" s="106">
        <v>0.58084761260141493</v>
      </c>
      <c r="C649" s="88">
        <v>4714.8196996759325</v>
      </c>
      <c r="D649" s="106">
        <v>0.82840032954472442</v>
      </c>
      <c r="E649" s="106">
        <v>0.11594481730054151</v>
      </c>
      <c r="F649">
        <v>1</v>
      </c>
      <c r="G649">
        <v>2027</v>
      </c>
      <c r="H649" s="88">
        <v>19723500.181890216</v>
      </c>
      <c r="I649" s="151">
        <v>637068355103.82397</v>
      </c>
      <c r="J649" s="106">
        <v>0.46186113531268658</v>
      </c>
      <c r="K649" s="151">
        <v>26855946183.976074</v>
      </c>
      <c r="L649" s="151">
        <v>59027506921.838768</v>
      </c>
      <c r="M649" s="151">
        <v>0</v>
      </c>
      <c r="N649" s="151">
        <v>722951808209.63879</v>
      </c>
      <c r="O649" s="106">
        <v>0.47231242168564286</v>
      </c>
      <c r="P649" s="106">
        <v>0.35009676829303271</v>
      </c>
      <c r="Q649" s="88">
        <v>13.457671665013111</v>
      </c>
      <c r="R649" s="151">
        <v>3976441616544.2563</v>
      </c>
      <c r="S649" s="171">
        <v>3486.7524097842556</v>
      </c>
      <c r="T649" s="165">
        <v>5.1010311894288375E-2</v>
      </c>
      <c r="U649" s="566">
        <v>2.0000000000000001E-4</v>
      </c>
      <c r="V649"/>
      <c r="W649"/>
      <c r="X649"/>
    </row>
    <row r="650" spans="1:24" x14ac:dyDescent="0.2">
      <c r="A650">
        <f t="shared" si="10"/>
        <v>646</v>
      </c>
      <c r="B650" s="106">
        <v>0.4293196361230488</v>
      </c>
      <c r="C650" s="88">
        <v>5965.2956950175867</v>
      </c>
      <c r="D650" s="106">
        <v>0.2</v>
      </c>
      <c r="E650" s="106">
        <v>0.31288417450079209</v>
      </c>
      <c r="F650">
        <v>1</v>
      </c>
      <c r="G650">
        <v>2024</v>
      </c>
      <c r="H650" s="88">
        <v>2436378.5022867504</v>
      </c>
      <c r="I650" s="151">
        <v>142044623614.09787</v>
      </c>
      <c r="J650" s="106">
        <v>0.4293196361230488</v>
      </c>
      <c r="K650" s="151">
        <v>14940492363.005545</v>
      </c>
      <c r="L650" s="151">
        <v>9690783641.1776485</v>
      </c>
      <c r="M650" s="151">
        <v>106456580907.24664</v>
      </c>
      <c r="N650" s="151">
        <v>273132480525.52771</v>
      </c>
      <c r="O650" s="106">
        <v>0.56346443112830524</v>
      </c>
      <c r="P650" s="106">
        <v>0.44234420844480771</v>
      </c>
      <c r="Q650" s="88">
        <v>16.390837201313641</v>
      </c>
      <c r="R650" s="151">
        <v>2296070005975.8833</v>
      </c>
      <c r="S650" s="171">
        <v>2012.9669111270659</v>
      </c>
      <c r="T650" s="165">
        <v>4.2187511027650587E-2</v>
      </c>
      <c r="U650" s="566">
        <v>2.0000000000000001E-4</v>
      </c>
      <c r="V650"/>
      <c r="W650"/>
      <c r="X650"/>
    </row>
    <row r="651" spans="1:24" x14ac:dyDescent="0.2">
      <c r="A651">
        <f t="shared" si="10"/>
        <v>647</v>
      </c>
      <c r="B651" s="106">
        <v>0.51047614562206911</v>
      </c>
      <c r="C651" s="88">
        <v>5356.7020814732859</v>
      </c>
      <c r="D651" s="106">
        <v>0.93101225692456757</v>
      </c>
      <c r="E651" s="106">
        <v>0.53701048968414411</v>
      </c>
      <c r="F651">
        <v>1</v>
      </c>
      <c r="G651">
        <v>2023</v>
      </c>
      <c r="H651" s="88">
        <v>25175625.230963979</v>
      </c>
      <c r="I651" s="151">
        <v>395744522018.14117</v>
      </c>
      <c r="J651" s="106">
        <v>-1.3443727986870435E-3</v>
      </c>
      <c r="K651" s="151">
        <v>19433375202.246029</v>
      </c>
      <c r="L651" s="151">
        <v>39624765008.242004</v>
      </c>
      <c r="M651" s="151">
        <v>757539140302.83252</v>
      </c>
      <c r="N651" s="151">
        <v>1212341802531.4619</v>
      </c>
      <c r="O651" s="106">
        <v>0.52559360301501523</v>
      </c>
      <c r="P651" s="106">
        <v>0.14805231705120814</v>
      </c>
      <c r="Q651" s="88">
        <v>24.018791931588169</v>
      </c>
      <c r="R651" s="151">
        <v>4583559297310.3926</v>
      </c>
      <c r="S651" s="171">
        <v>4020.9732847911991</v>
      </c>
      <c r="T651" s="165">
        <v>3.1327095232489603E-2</v>
      </c>
      <c r="U651" s="566">
        <v>2.0000000000000001E-4</v>
      </c>
      <c r="V651"/>
      <c r="W651"/>
      <c r="X651"/>
    </row>
    <row r="652" spans="1:24" x14ac:dyDescent="0.2">
      <c r="A652">
        <f t="shared" si="10"/>
        <v>648</v>
      </c>
      <c r="B652" s="106">
        <v>0.62869484842462564</v>
      </c>
      <c r="C652" s="88">
        <v>4902.1824691638976</v>
      </c>
      <c r="D652" s="106">
        <v>0.79935310573274143</v>
      </c>
      <c r="E652" s="106">
        <v>0.33233843199914354</v>
      </c>
      <c r="F652">
        <v>1</v>
      </c>
      <c r="G652">
        <v>2024</v>
      </c>
      <c r="H652" s="88">
        <v>18376925.924582463</v>
      </c>
      <c r="I652" s="151">
        <v>433980927044.00031</v>
      </c>
      <c r="J652" s="106">
        <v>0.28177999785959362</v>
      </c>
      <c r="K652" s="151">
        <v>28776888597.112473</v>
      </c>
      <c r="L652" s="151">
        <v>54648271671.431244</v>
      </c>
      <c r="M652" s="151">
        <v>390113606632.81677</v>
      </c>
      <c r="N652" s="151">
        <v>907519693945.36072</v>
      </c>
      <c r="O652" s="106">
        <v>0.52681682890922055</v>
      </c>
      <c r="P652" s="106">
        <v>0.32930711384078981</v>
      </c>
      <c r="Q652" s="88">
        <v>17.296562773738227</v>
      </c>
      <c r="R652" s="151">
        <v>5775175647425.4307</v>
      </c>
      <c r="S652" s="171">
        <v>5061.3683115371314</v>
      </c>
      <c r="T652" s="165">
        <v>4.1420029256635939E-2</v>
      </c>
      <c r="U652" s="566">
        <v>2.0000000000000001E-4</v>
      </c>
      <c r="V652"/>
      <c r="W652"/>
      <c r="X652"/>
    </row>
    <row r="653" spans="1:24" x14ac:dyDescent="0.2">
      <c r="A653">
        <f t="shared" si="10"/>
        <v>649</v>
      </c>
      <c r="B653" s="106">
        <v>0.46183688727747757</v>
      </c>
      <c r="C653" s="88">
        <v>4577.2705538990149</v>
      </c>
      <c r="D653" s="106">
        <v>0.66722081177887971</v>
      </c>
      <c r="E653" s="106">
        <v>0.37180495790636559</v>
      </c>
      <c r="F653">
        <v>1</v>
      </c>
      <c r="G653">
        <v>2024</v>
      </c>
      <c r="H653" s="88">
        <v>12261876.931913892</v>
      </c>
      <c r="I653" s="151">
        <v>393232484465.56891</v>
      </c>
      <c r="J653" s="106">
        <v>0.46183688727747763</v>
      </c>
      <c r="K653" s="151">
        <v>43053847151.476059</v>
      </c>
      <c r="L653" s="151">
        <v>99047579866.272034</v>
      </c>
      <c r="M653" s="151">
        <v>329263574443.13837</v>
      </c>
      <c r="N653" s="151">
        <v>864597485926.45532</v>
      </c>
      <c r="O653" s="106">
        <v>0.60636099292808998</v>
      </c>
      <c r="P653" s="106">
        <v>0.472458390968025</v>
      </c>
      <c r="Q653" s="88">
        <v>16.822423432463196</v>
      </c>
      <c r="R653" s="151">
        <v>7550383102486.6279</v>
      </c>
      <c r="S653" s="171">
        <v>6622.6385469475244</v>
      </c>
      <c r="T653" s="165">
        <v>4.3287416553333312E-2</v>
      </c>
      <c r="U653" s="566">
        <v>2.0000000000000001E-4</v>
      </c>
      <c r="V653"/>
      <c r="W653"/>
      <c r="X653"/>
    </row>
    <row r="654" spans="1:24" x14ac:dyDescent="0.2">
      <c r="A654">
        <f t="shared" si="10"/>
        <v>650</v>
      </c>
      <c r="B654" s="106">
        <v>0.66849714606786637</v>
      </c>
      <c r="C654" s="88">
        <v>3041.2070139900084</v>
      </c>
      <c r="D654" s="106">
        <v>1.0788832978583822</v>
      </c>
      <c r="E654" s="106">
        <v>0.6045157797120464</v>
      </c>
      <c r="F654">
        <v>1</v>
      </c>
      <c r="G654">
        <v>2027</v>
      </c>
      <c r="H654" s="88">
        <v>37314594.73751168</v>
      </c>
      <c r="I654" s="151">
        <v>650662741506.24402</v>
      </c>
      <c r="J654" s="106">
        <v>-1.4987394961898159E-2</v>
      </c>
      <c r="K654" s="151">
        <v>37507721352.061615</v>
      </c>
      <c r="L654" s="151">
        <v>146087093925.65829</v>
      </c>
      <c r="M654" s="151">
        <v>0</v>
      </c>
      <c r="N654" s="151">
        <v>834257556783.96399</v>
      </c>
      <c r="O654" s="106">
        <v>0.12839911940326593</v>
      </c>
      <c r="P654" s="106">
        <v>-1.8661620058579066E-2</v>
      </c>
      <c r="Q654" s="88">
        <v>-100.17668680891281</v>
      </c>
      <c r="R654" s="151">
        <v>1758199465203.2444</v>
      </c>
      <c r="S654" s="171">
        <v>1541.6630393668522</v>
      </c>
      <c r="T654" s="165">
        <v>-9.1065693848732254E-3</v>
      </c>
      <c r="U654" s="566">
        <v>2.0000000000000001E-4</v>
      </c>
      <c r="V654"/>
      <c r="W654"/>
      <c r="X654"/>
    </row>
    <row r="655" spans="1:24" x14ac:dyDescent="0.2">
      <c r="A655">
        <f t="shared" si="10"/>
        <v>651</v>
      </c>
      <c r="B655" s="106">
        <v>0.63978936761483785</v>
      </c>
      <c r="C655" s="88">
        <v>4919.0338602869233</v>
      </c>
      <c r="D655" s="106">
        <v>0.46525153133841546</v>
      </c>
      <c r="E655" s="106">
        <v>0.36893765113563587</v>
      </c>
      <c r="F655">
        <v>1</v>
      </c>
      <c r="G655">
        <v>2026</v>
      </c>
      <c r="H655" s="88">
        <v>6500328.3532968843</v>
      </c>
      <c r="I655" s="151">
        <v>287320777046.51025</v>
      </c>
      <c r="J655" s="106">
        <v>0.56529397482914479</v>
      </c>
      <c r="K655" s="151">
        <v>33807145815.814575</v>
      </c>
      <c r="L655" s="151">
        <v>42216234251.878159</v>
      </c>
      <c r="M655" s="151">
        <v>50374398245.847321</v>
      </c>
      <c r="N655" s="151">
        <v>413718555360.05029</v>
      </c>
      <c r="O655" s="106">
        <v>0.57162824108767796</v>
      </c>
      <c r="P655" s="106">
        <v>0.42348891138936595</v>
      </c>
      <c r="Q655" s="88">
        <v>14.13115006446697</v>
      </c>
      <c r="R655" s="151">
        <v>3188329631304.9219</v>
      </c>
      <c r="S655" s="171">
        <v>2797.2847068711321</v>
      </c>
      <c r="T655" s="165">
        <v>4.403010986775354E-2</v>
      </c>
      <c r="U655" s="566">
        <v>2.0000000000000001E-4</v>
      </c>
      <c r="V655"/>
      <c r="W655"/>
      <c r="X655"/>
    </row>
    <row r="656" spans="1:24" x14ac:dyDescent="0.2">
      <c r="A656">
        <f t="shared" si="10"/>
        <v>652</v>
      </c>
      <c r="B656" s="106">
        <v>0.4273990190044753</v>
      </c>
      <c r="C656" s="88">
        <v>4601.4094179400126</v>
      </c>
      <c r="D656" s="106">
        <v>1.1935975512444494</v>
      </c>
      <c r="E656" s="106">
        <v>0.4410337996207449</v>
      </c>
      <c r="F656">
        <v>1</v>
      </c>
      <c r="G656">
        <v>2022</v>
      </c>
      <c r="H656" s="88">
        <v>48866107.788161755</v>
      </c>
      <c r="I656" s="151">
        <v>961200824527.50818</v>
      </c>
      <c r="J656" s="106">
        <v>0.32472890534523036</v>
      </c>
      <c r="K656" s="151">
        <v>29135162844.447586</v>
      </c>
      <c r="L656" s="151">
        <v>0</v>
      </c>
      <c r="M656" s="151">
        <v>983005861927.40161</v>
      </c>
      <c r="N656" s="151">
        <v>1973341849299.3572</v>
      </c>
      <c r="O656" s="106">
        <v>0.55668731775881142</v>
      </c>
      <c r="P656" s="106">
        <v>0.36084390277981365</v>
      </c>
      <c r="Q656" s="88">
        <v>17.357058670615498</v>
      </c>
      <c r="R656" s="151">
        <v>13553652285078.418</v>
      </c>
      <c r="S656" s="171">
        <v>11879.345744375221</v>
      </c>
      <c r="T656" s="165">
        <v>4.1757503998821159E-2</v>
      </c>
      <c r="U656" s="566">
        <v>2.0000000000000001E-4</v>
      </c>
      <c r="V656"/>
      <c r="W656"/>
      <c r="X656"/>
    </row>
    <row r="657" spans="1:24" x14ac:dyDescent="0.2">
      <c r="A657">
        <f t="shared" si="10"/>
        <v>653</v>
      </c>
      <c r="B657" s="106">
        <v>0.56916556321455192</v>
      </c>
      <c r="C657" s="88">
        <v>7174.2571312046293</v>
      </c>
      <c r="D657" s="106">
        <v>0.60930212614453194</v>
      </c>
      <c r="E657" s="106">
        <v>0.39536748615842465</v>
      </c>
      <c r="F657">
        <v>1</v>
      </c>
      <c r="G657">
        <v>2024</v>
      </c>
      <c r="H657" s="88">
        <v>10447210.518793372</v>
      </c>
      <c r="I657" s="151">
        <v>386563244903.48639</v>
      </c>
      <c r="J657" s="106">
        <v>0.53901795871726255</v>
      </c>
      <c r="K657" s="151">
        <v>48680320276.029007</v>
      </c>
      <c r="L657" s="151">
        <v>80007243212.905411</v>
      </c>
      <c r="M657" s="151">
        <v>281589796260.26904</v>
      </c>
      <c r="N657" s="151">
        <v>796840604652.68994</v>
      </c>
      <c r="O657" s="106">
        <v>0.62451908180361848</v>
      </c>
      <c r="P657" s="106">
        <v>0.43018867517091547</v>
      </c>
      <c r="Q657" s="88">
        <v>15.920108140828585</v>
      </c>
      <c r="R657" s="151">
        <v>6199989506453.3525</v>
      </c>
      <c r="S657" s="171">
        <v>5438.641499917454</v>
      </c>
      <c r="T657" s="165">
        <v>4.4142795362593128E-2</v>
      </c>
      <c r="U657" s="566">
        <v>2.0000000000000001E-4</v>
      </c>
      <c r="V657"/>
      <c r="W657"/>
      <c r="X657"/>
    </row>
    <row r="658" spans="1:24" x14ac:dyDescent="0.2">
      <c r="A658">
        <f t="shared" si="10"/>
        <v>654</v>
      </c>
      <c r="B658" s="106">
        <v>0.40070061743634855</v>
      </c>
      <c r="C658" s="88">
        <v>6728.9879551627555</v>
      </c>
      <c r="D658" s="106">
        <v>0.59645004952961689</v>
      </c>
      <c r="E658" s="106">
        <v>0.44202281413245498</v>
      </c>
      <c r="F658">
        <v>1</v>
      </c>
      <c r="G658">
        <v>2027</v>
      </c>
      <c r="H658" s="88">
        <v>10230748.683674734</v>
      </c>
      <c r="I658" s="151">
        <v>401801023179.63257</v>
      </c>
      <c r="J658" s="106">
        <v>0.40070061743634855</v>
      </c>
      <c r="K658" s="151">
        <v>29033528669.358513</v>
      </c>
      <c r="L658" s="151">
        <v>63314578810.061447</v>
      </c>
      <c r="M658" s="151">
        <v>0</v>
      </c>
      <c r="N658" s="151">
        <v>494149130659.05255</v>
      </c>
      <c r="O658" s="106">
        <v>0.42831924208871852</v>
      </c>
      <c r="P658" s="106">
        <v>0.31401862201415315</v>
      </c>
      <c r="Q658" s="88">
        <v>13.908359083165912</v>
      </c>
      <c r="R658" s="151">
        <v>2514460189401.4512</v>
      </c>
      <c r="S658" s="171">
        <v>2202.5495545655531</v>
      </c>
      <c r="T658" s="165">
        <v>4.9050490142509534E-2</v>
      </c>
      <c r="U658" s="566">
        <v>2.0000000000000001E-4</v>
      </c>
      <c r="V658"/>
      <c r="W658"/>
      <c r="X658"/>
    </row>
    <row r="659" spans="1:24" x14ac:dyDescent="0.2">
      <c r="A659">
        <f t="shared" si="10"/>
        <v>655</v>
      </c>
      <c r="B659" s="106">
        <v>0.36029839328018654</v>
      </c>
      <c r="C659" s="88">
        <v>2671.3058424730707</v>
      </c>
      <c r="D659" s="106">
        <v>0.82850379727415346</v>
      </c>
      <c r="E659" s="106">
        <v>0.52681950777547226</v>
      </c>
      <c r="F659">
        <v>1</v>
      </c>
      <c r="G659">
        <v>2024</v>
      </c>
      <c r="H659" s="88">
        <v>18986213.427948978</v>
      </c>
      <c r="I659" s="151">
        <v>534056655220.57025</v>
      </c>
      <c r="J659" s="106">
        <v>0.36029839328018654</v>
      </c>
      <c r="K659" s="151">
        <v>8528260466.9822006</v>
      </c>
      <c r="L659" s="151">
        <v>10333147645.766705</v>
      </c>
      <c r="M659" s="151">
        <v>267803043980.45111</v>
      </c>
      <c r="N659" s="151">
        <v>820721107313.77026</v>
      </c>
      <c r="O659" s="106">
        <v>0.50556602529159111</v>
      </c>
      <c r="P659" s="106">
        <v>0.34961009718476638</v>
      </c>
      <c r="Q659" s="88">
        <v>16.208191243103634</v>
      </c>
      <c r="R659" s="151">
        <v>5191299952695.7344</v>
      </c>
      <c r="S659" s="171">
        <v>4551.2723235667545</v>
      </c>
      <c r="T659" s="165">
        <v>4.4017293422135048E-2</v>
      </c>
      <c r="U659" s="566">
        <v>2.0000000000000001E-4</v>
      </c>
      <c r="V659"/>
      <c r="W659"/>
      <c r="X659"/>
    </row>
    <row r="660" spans="1:24" x14ac:dyDescent="0.2">
      <c r="A660">
        <f t="shared" si="10"/>
        <v>656</v>
      </c>
      <c r="B660" s="106">
        <v>0.45548845627367784</v>
      </c>
      <c r="C660" s="88">
        <v>4626.5224739115865</v>
      </c>
      <c r="D660" s="106">
        <v>0.36159549892768628</v>
      </c>
      <c r="E660" s="106">
        <v>0.33260168092347769</v>
      </c>
      <c r="F660">
        <v>1</v>
      </c>
      <c r="G660">
        <v>2027</v>
      </c>
      <c r="H660" s="88">
        <v>4639006.8900428126</v>
      </c>
      <c r="I660" s="151">
        <v>219546407807.72113</v>
      </c>
      <c r="J660" s="106">
        <v>0.45548845627367784</v>
      </c>
      <c r="K660" s="151">
        <v>38356670363.621567</v>
      </c>
      <c r="L660" s="151">
        <v>80913395150.238632</v>
      </c>
      <c r="M660" s="151">
        <v>0</v>
      </c>
      <c r="N660" s="151">
        <v>338816473321.58136</v>
      </c>
      <c r="O660" s="106">
        <v>0.48619705198515906</v>
      </c>
      <c r="P660" s="106">
        <v>0.38659157065464428</v>
      </c>
      <c r="Q660" s="88">
        <v>14.41851308775462</v>
      </c>
      <c r="R660" s="151">
        <v>2209091864225.686</v>
      </c>
      <c r="S660" s="171">
        <v>1938.5304841239547</v>
      </c>
      <c r="T660" s="165">
        <v>4.7524629295124438E-2</v>
      </c>
      <c r="U660" s="566">
        <v>2.0000000000000001E-4</v>
      </c>
      <c r="V660"/>
      <c r="W660"/>
      <c r="X660"/>
    </row>
    <row r="661" spans="1:24" x14ac:dyDescent="0.2">
      <c r="A661">
        <f t="shared" si="10"/>
        <v>657</v>
      </c>
      <c r="B661" s="106">
        <v>0.69575019622461631</v>
      </c>
      <c r="C661" s="88">
        <v>4336.7151713490875</v>
      </c>
      <c r="D661" s="106">
        <v>0.73950311264943958</v>
      </c>
      <c r="E661" s="106">
        <v>0.34629044903241774</v>
      </c>
      <c r="F661">
        <v>1</v>
      </c>
      <c r="G661">
        <v>2026</v>
      </c>
      <c r="H661" s="88">
        <v>15626361.962128654</v>
      </c>
      <c r="I661" s="151">
        <v>527861551709.96844</v>
      </c>
      <c r="J661" s="106">
        <v>0.51919693682623791</v>
      </c>
      <c r="K661" s="151">
        <v>57464824744.422386</v>
      </c>
      <c r="L661" s="151">
        <v>94822755405.760849</v>
      </c>
      <c r="M661" s="151">
        <v>101320233199.51593</v>
      </c>
      <c r="N661" s="151">
        <v>781469365059.6676</v>
      </c>
      <c r="O661" s="106">
        <v>0.55149761573503941</v>
      </c>
      <c r="P661" s="106">
        <v>0.40992932004759863</v>
      </c>
      <c r="Q661" s="88">
        <v>14.647453780885945</v>
      </c>
      <c r="R661" s="151">
        <v>5475798800433.376</v>
      </c>
      <c r="S661" s="171">
        <v>4802.8978927795524</v>
      </c>
      <c r="T661" s="165">
        <v>4.6977508657693158E-2</v>
      </c>
      <c r="U661" s="566">
        <v>2.0000000000000001E-4</v>
      </c>
      <c r="V661"/>
      <c r="W661"/>
      <c r="X661"/>
    </row>
    <row r="662" spans="1:24" x14ac:dyDescent="0.2">
      <c r="A662">
        <f t="shared" si="10"/>
        <v>658</v>
      </c>
      <c r="B662" s="106">
        <v>0.47123668026306842</v>
      </c>
      <c r="C662" s="88">
        <v>4694.2816416388841</v>
      </c>
      <c r="D662" s="106">
        <v>0.33603260594289436</v>
      </c>
      <c r="E662" s="106">
        <v>0.50173755000458231</v>
      </c>
      <c r="F662">
        <v>1</v>
      </c>
      <c r="G662">
        <v>2025</v>
      </c>
      <c r="H662" s="88">
        <v>4160464.1790777263</v>
      </c>
      <c r="I662" s="151">
        <v>196851979934.54938</v>
      </c>
      <c r="J662" s="106">
        <v>0.47123668026306842</v>
      </c>
      <c r="K662" s="151">
        <v>22065984273.771606</v>
      </c>
      <c r="L662" s="151">
        <v>41892468755.842903</v>
      </c>
      <c r="M662" s="151">
        <v>84695401206.553162</v>
      </c>
      <c r="N662" s="151">
        <v>345505834170.71704</v>
      </c>
      <c r="O662" s="106">
        <v>0.56159448063505724</v>
      </c>
      <c r="P662" s="106">
        <v>0.30407097573323727</v>
      </c>
      <c r="Q662" s="88">
        <v>14.692626132194711</v>
      </c>
      <c r="R662" s="151">
        <v>1856140214997.6863</v>
      </c>
      <c r="S662" s="171">
        <v>1628.2946472058393</v>
      </c>
      <c r="T662" s="165">
        <v>4.5341094584290462E-2</v>
      </c>
      <c r="U662" s="566">
        <v>2.0000000000000001E-4</v>
      </c>
      <c r="V662"/>
      <c r="W662"/>
      <c r="X662"/>
    </row>
    <row r="663" spans="1:24" x14ac:dyDescent="0.2">
      <c r="A663">
        <f t="shared" si="10"/>
        <v>659</v>
      </c>
      <c r="B663" s="106">
        <v>0.60739658246326433</v>
      </c>
      <c r="C663" s="88">
        <v>4100.6777632789317</v>
      </c>
      <c r="D663" s="106">
        <v>0.687849770871518</v>
      </c>
      <c r="E663" s="106">
        <v>0.43539160440411911</v>
      </c>
      <c r="F663">
        <v>1</v>
      </c>
      <c r="G663">
        <v>2025</v>
      </c>
      <c r="H663" s="88">
        <v>13223015.359946875</v>
      </c>
      <c r="I663" s="151">
        <v>331030057659.27423</v>
      </c>
      <c r="J663" s="106">
        <v>0.25605587517476691</v>
      </c>
      <c r="K663" s="151">
        <v>18615966974.58403</v>
      </c>
      <c r="L663" s="151">
        <v>13220884042.724138</v>
      </c>
      <c r="M663" s="151">
        <v>142089362847.99509</v>
      </c>
      <c r="N663" s="151">
        <v>504956271524.57745</v>
      </c>
      <c r="O663" s="106">
        <v>0.41391779926730016</v>
      </c>
      <c r="P663" s="106">
        <v>0.31707173009415229</v>
      </c>
      <c r="Q663" s="88">
        <v>17.200564094678967</v>
      </c>
      <c r="R663" s="151">
        <v>3133391984916.9712</v>
      </c>
      <c r="S663" s="171">
        <v>2749.0381305870319</v>
      </c>
      <c r="T663" s="165">
        <v>4.0582671771516463E-2</v>
      </c>
      <c r="U663" s="566">
        <v>2.0000000000000001E-4</v>
      </c>
      <c r="V663"/>
      <c r="W663"/>
      <c r="X663"/>
    </row>
    <row r="664" spans="1:24" x14ac:dyDescent="0.2">
      <c r="A664">
        <f t="shared" si="10"/>
        <v>660</v>
      </c>
      <c r="B664" s="106">
        <v>0.59155458892867285</v>
      </c>
      <c r="C664" s="88">
        <v>3522.6674219421611</v>
      </c>
      <c r="D664" s="106">
        <v>0.86399761810386755</v>
      </c>
      <c r="E664" s="106">
        <v>0.52791097894874661</v>
      </c>
      <c r="F664">
        <v>1</v>
      </c>
      <c r="G664">
        <v>2025</v>
      </c>
      <c r="H664" s="88">
        <v>21539477.932305504</v>
      </c>
      <c r="I664" s="151">
        <v>548178085922.12146</v>
      </c>
      <c r="J664" s="106">
        <v>0.41438361714659444</v>
      </c>
      <c r="K664" s="151">
        <v>24814012137.954575</v>
      </c>
      <c r="L664" s="151">
        <v>35389119153.709145</v>
      </c>
      <c r="M664" s="151">
        <v>265698720195.45389</v>
      </c>
      <c r="N664" s="151">
        <v>874079937409.23901</v>
      </c>
      <c r="O664" s="106">
        <v>0.53545021402900439</v>
      </c>
      <c r="P664" s="106">
        <v>0.32904683624231884</v>
      </c>
      <c r="Q664" s="88">
        <v>15.472746369213375</v>
      </c>
      <c r="R664" s="151">
        <v>5078642739121.8076</v>
      </c>
      <c r="S664" s="171">
        <v>4452.7310496374712</v>
      </c>
      <c r="T664" s="165">
        <v>4.5561329751845424E-2</v>
      </c>
      <c r="U664" s="566">
        <v>2.0000000000000001E-4</v>
      </c>
      <c r="V664"/>
      <c r="W664"/>
      <c r="X664"/>
    </row>
    <row r="665" spans="1:24" x14ac:dyDescent="0.2">
      <c r="A665">
        <f t="shared" si="10"/>
        <v>661</v>
      </c>
      <c r="B665" s="106">
        <v>0.42364352197214122</v>
      </c>
      <c r="C665" s="88">
        <v>9881.4725513715966</v>
      </c>
      <c r="D665" s="106">
        <v>0.74948703652020976</v>
      </c>
      <c r="E665" s="106">
        <v>0.31377948221069324</v>
      </c>
      <c r="F665">
        <v>1</v>
      </c>
      <c r="G665">
        <v>2024</v>
      </c>
      <c r="H665" s="88">
        <v>16164805.998422708</v>
      </c>
      <c r="I665" s="151">
        <v>422221711529.62402</v>
      </c>
      <c r="J665" s="106">
        <v>0.41299063145812065</v>
      </c>
      <c r="K665" s="151">
        <v>27064053964.317474</v>
      </c>
      <c r="L665" s="151">
        <v>51923963611.776039</v>
      </c>
      <c r="M665" s="151">
        <v>297317263772.61292</v>
      </c>
      <c r="N665" s="151">
        <v>798526992878.33044</v>
      </c>
      <c r="O665" s="106">
        <v>0.56825454519932339</v>
      </c>
      <c r="P665" s="106">
        <v>0.36105602243771823</v>
      </c>
      <c r="Q665" s="88">
        <v>15.851900975426881</v>
      </c>
      <c r="R665" s="151">
        <v>5116720447971.2168</v>
      </c>
      <c r="S665" s="171">
        <v>4485.8447413886379</v>
      </c>
      <c r="T665" s="165">
        <v>4.4954343697565666E-2</v>
      </c>
      <c r="U665" s="566">
        <v>2.0000000000000001E-4</v>
      </c>
      <c r="V665"/>
      <c r="W665"/>
      <c r="X665"/>
    </row>
    <row r="666" spans="1:24" x14ac:dyDescent="0.2">
      <c r="A666">
        <f t="shared" si="10"/>
        <v>662</v>
      </c>
      <c r="B666" s="106">
        <v>0.4781771400622547</v>
      </c>
      <c r="C666" s="88">
        <v>4963.2630878807213</v>
      </c>
      <c r="D666" s="106">
        <v>0.74399769881777389</v>
      </c>
      <c r="E666" s="106">
        <v>0.40202606596348778</v>
      </c>
      <c r="F666">
        <v>1</v>
      </c>
      <c r="G666">
        <v>2024</v>
      </c>
      <c r="H666" s="88">
        <v>15517924.720137518</v>
      </c>
      <c r="I666" s="151">
        <v>333797003578.29767</v>
      </c>
      <c r="J666" s="106">
        <v>0.15981115528354273</v>
      </c>
      <c r="K666" s="151">
        <v>20730774087.31855</v>
      </c>
      <c r="L666" s="151">
        <v>23780743561.62936</v>
      </c>
      <c r="M666" s="151">
        <v>310691922067.9743</v>
      </c>
      <c r="N666" s="151">
        <v>689000443295.21997</v>
      </c>
      <c r="O666" s="106">
        <v>0.46577998664393894</v>
      </c>
      <c r="P666" s="106">
        <v>0.32558178750310857</v>
      </c>
      <c r="Q666" s="88">
        <v>18.162321757010229</v>
      </c>
      <c r="R666" s="151">
        <v>4425561373307.2783</v>
      </c>
      <c r="S666" s="171">
        <v>3881.3738789206204</v>
      </c>
      <c r="T666" s="165">
        <v>4.0605171885053894E-2</v>
      </c>
      <c r="U666" s="566">
        <v>2.0000000000000001E-4</v>
      </c>
      <c r="V666"/>
      <c r="W666"/>
      <c r="X666"/>
    </row>
    <row r="667" spans="1:24" x14ac:dyDescent="0.2">
      <c r="A667">
        <f t="shared" si="10"/>
        <v>663</v>
      </c>
      <c r="B667" s="106">
        <v>0.60921133685228623</v>
      </c>
      <c r="C667" s="88">
        <v>2718.5962350356322</v>
      </c>
      <c r="D667" s="106">
        <v>0.72787596186832448</v>
      </c>
      <c r="E667" s="106">
        <v>0.19668436938823936</v>
      </c>
      <c r="F667">
        <v>1</v>
      </c>
      <c r="G667">
        <v>2024</v>
      </c>
      <c r="H667" s="88">
        <v>14818136.992257139</v>
      </c>
      <c r="I667" s="151">
        <v>377287227818.80145</v>
      </c>
      <c r="J667" s="106">
        <v>0.37621747629045676</v>
      </c>
      <c r="K667" s="151">
        <v>15277212426.051399</v>
      </c>
      <c r="L667" s="151">
        <v>16921324077.605267</v>
      </c>
      <c r="M667" s="151">
        <v>192871518726.00943</v>
      </c>
      <c r="N667" s="151">
        <v>602357283048.46753</v>
      </c>
      <c r="O667" s="106">
        <v>0.51427339163520713</v>
      </c>
      <c r="P667" s="106">
        <v>0.31319266093638803</v>
      </c>
      <c r="Q667" s="88">
        <v>15.742718017785293</v>
      </c>
      <c r="R667" s="151">
        <v>3583671637780.0215</v>
      </c>
      <c r="S667" s="171">
        <v>3142.2965594182347</v>
      </c>
      <c r="T667" s="165">
        <v>4.1825511460982158E-2</v>
      </c>
      <c r="U667" s="566">
        <v>2.0000000000000001E-4</v>
      </c>
      <c r="V667"/>
      <c r="W667"/>
      <c r="X667"/>
    </row>
    <row r="668" spans="1:24" x14ac:dyDescent="0.2">
      <c r="A668">
        <f t="shared" si="10"/>
        <v>664</v>
      </c>
      <c r="B668" s="106">
        <v>0.56814236213226277</v>
      </c>
      <c r="C668" s="88">
        <v>6857.7096334617581</v>
      </c>
      <c r="D668" s="106">
        <v>0.66163933062894587</v>
      </c>
      <c r="E668" s="106">
        <v>0.37453327357078048</v>
      </c>
      <c r="F668">
        <v>1</v>
      </c>
      <c r="G668">
        <v>2022</v>
      </c>
      <c r="H668" s="88">
        <v>12396011.527331853</v>
      </c>
      <c r="I668" s="151">
        <v>346209273334.68738</v>
      </c>
      <c r="J668" s="106">
        <v>0.36114464504235366</v>
      </c>
      <c r="K668" s="151">
        <v>9634541610.3490276</v>
      </c>
      <c r="L668" s="151">
        <v>0</v>
      </c>
      <c r="M668" s="151">
        <v>816941887085.12256</v>
      </c>
      <c r="N668" s="151">
        <v>1172785702030.1592</v>
      </c>
      <c r="O668" s="106">
        <v>0.66387672824553501</v>
      </c>
      <c r="P668" s="106">
        <v>0.47246154559315329</v>
      </c>
      <c r="Q668" s="88">
        <v>18.043055596506562</v>
      </c>
      <c r="R668" s="151">
        <v>11175834155495.594</v>
      </c>
      <c r="S668" s="171">
        <v>9785.7647426144977</v>
      </c>
      <c r="T668" s="165">
        <v>3.9683602911417717E-2</v>
      </c>
      <c r="U668" s="566">
        <v>2.0000000000000001E-4</v>
      </c>
      <c r="V668"/>
      <c r="W668"/>
      <c r="X668"/>
    </row>
    <row r="669" spans="1:24" x14ac:dyDescent="0.2">
      <c r="A669">
        <f t="shared" si="10"/>
        <v>665</v>
      </c>
      <c r="B669" s="106">
        <v>0.47434878802839003</v>
      </c>
      <c r="C669" s="88">
        <v>6412.1652074865933</v>
      </c>
      <c r="D669" s="106">
        <v>0.80515895716431263</v>
      </c>
      <c r="E669" s="106">
        <v>0.7</v>
      </c>
      <c r="F669">
        <v>1</v>
      </c>
      <c r="G669">
        <v>2024</v>
      </c>
      <c r="H669" s="88">
        <v>18789131.903177157</v>
      </c>
      <c r="I669" s="151">
        <v>524997122101.79535</v>
      </c>
      <c r="J669" s="106">
        <v>0.37704024926153379</v>
      </c>
      <c r="K669" s="151">
        <v>17551953966.633232</v>
      </c>
      <c r="L669" s="151">
        <v>14440296422.848921</v>
      </c>
      <c r="M669" s="151">
        <v>349613111437.1488</v>
      </c>
      <c r="N669" s="151">
        <v>906602483928.42615</v>
      </c>
      <c r="O669" s="106">
        <v>0.53958353384068936</v>
      </c>
      <c r="P669" s="106">
        <v>0.31721842768792657</v>
      </c>
      <c r="Q669" s="88">
        <v>15.933550883547481</v>
      </c>
      <c r="R669" s="151">
        <v>5196439455987.5166</v>
      </c>
      <c r="S669" s="171">
        <v>4554.579416887882</v>
      </c>
      <c r="T669" s="165">
        <v>4.4064720703291642E-2</v>
      </c>
      <c r="U669" s="566">
        <v>2.0000000000000001E-4</v>
      </c>
      <c r="V669"/>
      <c r="W669"/>
      <c r="X669"/>
    </row>
    <row r="670" spans="1:24" x14ac:dyDescent="0.2">
      <c r="A670">
        <f t="shared" si="10"/>
        <v>666</v>
      </c>
      <c r="B670" s="106">
        <v>0.66646869944418197</v>
      </c>
      <c r="C670" s="88">
        <v>6247.2963460498386</v>
      </c>
      <c r="D670" s="106">
        <v>0.69926348360880963</v>
      </c>
      <c r="E670" s="106">
        <v>0.41339959139835514</v>
      </c>
      <c r="F670">
        <v>1</v>
      </c>
      <c r="G670">
        <v>2027</v>
      </c>
      <c r="H670" s="88">
        <v>13109113.223702772</v>
      </c>
      <c r="I670" s="151">
        <v>396445265706.19611</v>
      </c>
      <c r="J670" s="106">
        <v>0.37776543801797313</v>
      </c>
      <c r="K670" s="151">
        <v>29839513821.447502</v>
      </c>
      <c r="L670" s="151">
        <v>35556405363.299469</v>
      </c>
      <c r="M670" s="151">
        <v>0</v>
      </c>
      <c r="N670" s="151">
        <v>461841184890.94312</v>
      </c>
      <c r="O670" s="106">
        <v>0.38586520555193399</v>
      </c>
      <c r="P670" s="106">
        <v>0.29345634819107669</v>
      </c>
      <c r="Q670" s="88">
        <v>13.556453299939406</v>
      </c>
      <c r="R670" s="151">
        <v>2202626703734.2935</v>
      </c>
      <c r="S670" s="171">
        <v>1932.6860110849511</v>
      </c>
      <c r="T670" s="165">
        <v>4.8525992244421681E-2</v>
      </c>
      <c r="U670" s="566">
        <v>2.0000000000000001E-4</v>
      </c>
      <c r="V670"/>
      <c r="W670"/>
      <c r="X670"/>
    </row>
    <row r="671" spans="1:24" x14ac:dyDescent="0.2">
      <c r="A671">
        <f t="shared" si="10"/>
        <v>667</v>
      </c>
      <c r="B671" s="106">
        <v>0.66910869614439694</v>
      </c>
      <c r="C671" s="88">
        <v>5441.0350591851075</v>
      </c>
      <c r="D671" s="106">
        <v>0.90921920026657188</v>
      </c>
      <c r="E671" s="106">
        <v>0.49205404883951631</v>
      </c>
      <c r="F671">
        <v>1</v>
      </c>
      <c r="G671">
        <v>2023</v>
      </c>
      <c r="H671" s="88">
        <v>24585429.026098493</v>
      </c>
      <c r="I671" s="151">
        <v>398984266163.51343</v>
      </c>
      <c r="J671" s="106">
        <v>-6.0204019752451599E-2</v>
      </c>
      <c r="K671" s="151">
        <v>6544913859.7177286</v>
      </c>
      <c r="L671" s="151">
        <v>0</v>
      </c>
      <c r="M671" s="151">
        <v>460572159254.32263</v>
      </c>
      <c r="N671" s="151">
        <v>866101339277.55383</v>
      </c>
      <c r="O671" s="106">
        <v>0.39768703169278091</v>
      </c>
      <c r="P671" s="106">
        <v>0.16739186683161236</v>
      </c>
      <c r="Q671" s="88">
        <v>29.289975532563783</v>
      </c>
      <c r="R671" s="151">
        <v>4535409466256.915</v>
      </c>
      <c r="S671" s="171">
        <v>3976.3633305088588</v>
      </c>
      <c r="T671" s="165">
        <v>2.5822334737364703E-2</v>
      </c>
      <c r="U671" s="566">
        <v>2.0000000000000001E-4</v>
      </c>
      <c r="V671"/>
      <c r="W671"/>
      <c r="X671"/>
    </row>
    <row r="672" spans="1:24" x14ac:dyDescent="0.2">
      <c r="A672">
        <f t="shared" si="10"/>
        <v>668</v>
      </c>
      <c r="B672" s="106">
        <v>0.3846358458022342</v>
      </c>
      <c r="C672" s="88">
        <v>2287.4592884187855</v>
      </c>
      <c r="D672" s="106">
        <v>0.60303589874088459</v>
      </c>
      <c r="E672" s="106">
        <v>0.2370478697507</v>
      </c>
      <c r="F672">
        <v>1</v>
      </c>
      <c r="G672">
        <v>2024</v>
      </c>
      <c r="H672" s="88">
        <v>10529219.073871434</v>
      </c>
      <c r="I672" s="151">
        <v>456808461556.33398</v>
      </c>
      <c r="J672" s="106">
        <v>0.3846358458022342</v>
      </c>
      <c r="K672" s="151">
        <v>14322897612.366394</v>
      </c>
      <c r="L672" s="151">
        <v>2745794496.1365366</v>
      </c>
      <c r="M672" s="151">
        <v>303809196487.75281</v>
      </c>
      <c r="N672" s="151">
        <v>777686350152.58984</v>
      </c>
      <c r="O672" s="106">
        <v>0.54128364434434917</v>
      </c>
      <c r="P672" s="106">
        <v>0.36263525473685448</v>
      </c>
      <c r="Q672" s="88">
        <v>16.346065881997344</v>
      </c>
      <c r="R672" s="151">
        <v>5170725381219.0898</v>
      </c>
      <c r="S672" s="171">
        <v>4533.1095461673913</v>
      </c>
      <c r="T672" s="165">
        <v>4.3629153579478157E-2</v>
      </c>
      <c r="U672" s="566">
        <v>2.0000000000000001E-4</v>
      </c>
      <c r="V672"/>
      <c r="W672"/>
      <c r="X672"/>
    </row>
    <row r="673" spans="1:24" x14ac:dyDescent="0.2">
      <c r="A673">
        <f t="shared" si="10"/>
        <v>669</v>
      </c>
      <c r="B673" s="106">
        <v>0.57608638888232111</v>
      </c>
      <c r="C673" s="88">
        <v>5363.7635381298569</v>
      </c>
      <c r="D673" s="106">
        <v>0.6341665614212193</v>
      </c>
      <c r="E673" s="106">
        <v>0.51510224881477595</v>
      </c>
      <c r="F673">
        <v>1</v>
      </c>
      <c r="G673">
        <v>2025</v>
      </c>
      <c r="H673" s="88">
        <v>11287322.200797435</v>
      </c>
      <c r="I673" s="151">
        <v>445997916294.09192</v>
      </c>
      <c r="J673" s="106">
        <v>0.51521726432271753</v>
      </c>
      <c r="K673" s="151">
        <v>46971046649.526756</v>
      </c>
      <c r="L673" s="151">
        <v>104555612255.1156</v>
      </c>
      <c r="M673" s="151">
        <v>99373842377.419647</v>
      </c>
      <c r="N673" s="151">
        <v>696898417576.15393</v>
      </c>
      <c r="O673" s="106">
        <v>0.56382591798576598</v>
      </c>
      <c r="P673" s="106">
        <v>0.48685714762574744</v>
      </c>
      <c r="Q673" s="88">
        <v>15.225147724188854</v>
      </c>
      <c r="R673" s="151">
        <v>5752967031761.4805</v>
      </c>
      <c r="S673" s="171">
        <v>5040.4892905445149</v>
      </c>
      <c r="T673" s="165">
        <v>4.7254011273746746E-2</v>
      </c>
      <c r="U673" s="566">
        <v>2.0000000000000001E-4</v>
      </c>
      <c r="V673"/>
      <c r="W673"/>
      <c r="X673"/>
    </row>
    <row r="674" spans="1:24" x14ac:dyDescent="0.2">
      <c r="A674">
        <f t="shared" si="10"/>
        <v>670</v>
      </c>
      <c r="B674" s="106">
        <v>0.54494731034239874</v>
      </c>
      <c r="C674" s="88">
        <v>7796.874661113563</v>
      </c>
      <c r="D674" s="106">
        <v>0.62617873590840767</v>
      </c>
      <c r="E674" s="106">
        <v>0.4799039839334307</v>
      </c>
      <c r="F674">
        <v>1</v>
      </c>
      <c r="G674">
        <v>2028</v>
      </c>
      <c r="H674" s="88">
        <v>10876140.747173706</v>
      </c>
      <c r="I674" s="151">
        <v>387328387964.22607</v>
      </c>
      <c r="J674" s="106">
        <v>0.5035897465667295</v>
      </c>
      <c r="K674" s="151">
        <v>21504672386.756271</v>
      </c>
      <c r="L674" s="151">
        <v>35618261226.395691</v>
      </c>
      <c r="M674" s="151">
        <v>0</v>
      </c>
      <c r="N674" s="151">
        <v>444451321577.37805</v>
      </c>
      <c r="O674" s="106">
        <v>0.50297794800279738</v>
      </c>
      <c r="P674" s="106">
        <v>0.4020024657334485</v>
      </c>
      <c r="Q674" s="88">
        <v>13.457582923174854</v>
      </c>
      <c r="R674" s="151">
        <v>2889992522177.2827</v>
      </c>
      <c r="S674" s="171">
        <v>2535.828908808724</v>
      </c>
      <c r="T674" s="165">
        <v>4.8830379997881715E-2</v>
      </c>
      <c r="U674" s="566">
        <v>2.0000000000000001E-4</v>
      </c>
      <c r="V674"/>
      <c r="W674"/>
      <c r="X674"/>
    </row>
    <row r="675" spans="1:24" x14ac:dyDescent="0.2">
      <c r="A675">
        <f t="shared" si="10"/>
        <v>671</v>
      </c>
      <c r="B675" s="106">
        <v>0.68907879216151047</v>
      </c>
      <c r="C675" s="88">
        <v>7913.0895078261665</v>
      </c>
      <c r="D675" s="106">
        <v>0.79865439841464436</v>
      </c>
      <c r="E675" s="106">
        <v>0.19243351442221068</v>
      </c>
      <c r="F675">
        <v>1</v>
      </c>
      <c r="G675">
        <v>2024</v>
      </c>
      <c r="H675" s="88">
        <v>18008052.09981627</v>
      </c>
      <c r="I675" s="151">
        <v>349999366357.27631</v>
      </c>
      <c r="J675" s="106">
        <v>0.1919464379270277</v>
      </c>
      <c r="K675" s="151">
        <v>11854568588.932787</v>
      </c>
      <c r="L675" s="151">
        <v>35906903929.834274</v>
      </c>
      <c r="M675" s="151">
        <v>257934651998.31842</v>
      </c>
      <c r="N675" s="151">
        <v>655695490874.36169</v>
      </c>
      <c r="O675" s="106">
        <v>0.46096759943928495</v>
      </c>
      <c r="P675" s="106">
        <v>0.23919343743563093</v>
      </c>
      <c r="Q675" s="88">
        <v>17.667796315141537</v>
      </c>
      <c r="R675" s="151">
        <v>2987757205782.5151</v>
      </c>
      <c r="S675" s="171">
        <v>2620.4489938912516</v>
      </c>
      <c r="T675" s="165">
        <v>4.2275153194410997E-2</v>
      </c>
      <c r="U675" s="566">
        <v>2.0000000000000001E-4</v>
      </c>
      <c r="V675"/>
      <c r="W675"/>
      <c r="X675"/>
    </row>
    <row r="676" spans="1:24" x14ac:dyDescent="0.2">
      <c r="A676">
        <f t="shared" si="10"/>
        <v>672</v>
      </c>
      <c r="B676" s="106">
        <v>0.46300288822033958</v>
      </c>
      <c r="C676" s="88">
        <v>6627.2636969664991</v>
      </c>
      <c r="D676" s="106">
        <v>0.22212092775642911</v>
      </c>
      <c r="E676" s="106">
        <v>0.33679775619688157</v>
      </c>
      <c r="F676">
        <v>1</v>
      </c>
      <c r="G676">
        <v>2024</v>
      </c>
      <c r="H676" s="88">
        <v>2683097.5264232089</v>
      </c>
      <c r="I676" s="151">
        <v>124665440978.51534</v>
      </c>
      <c r="J676" s="106">
        <v>0.46290176226363566</v>
      </c>
      <c r="K676" s="151">
        <v>13176538507.625212</v>
      </c>
      <c r="L676" s="151">
        <v>19027048790.46241</v>
      </c>
      <c r="M676" s="151">
        <v>136133864227.10742</v>
      </c>
      <c r="N676" s="151">
        <v>293002892503.71039</v>
      </c>
      <c r="O676" s="106">
        <v>0.62059654490981264</v>
      </c>
      <c r="P676" s="106">
        <v>0.38854447252543323</v>
      </c>
      <c r="Q676" s="88">
        <v>16.335592589471879</v>
      </c>
      <c r="R676" s="151">
        <v>2197673709321.7207</v>
      </c>
      <c r="S676" s="171">
        <v>1927.9431029064885</v>
      </c>
      <c r="T676" s="165">
        <v>4.1440958070936E-2</v>
      </c>
      <c r="U676" s="566">
        <v>2.0000000000000001E-4</v>
      </c>
      <c r="V676"/>
      <c r="W676"/>
      <c r="X676"/>
    </row>
    <row r="677" spans="1:24" x14ac:dyDescent="0.2">
      <c r="A677">
        <f t="shared" si="10"/>
        <v>673</v>
      </c>
      <c r="B677" s="106">
        <v>0.48387604534348461</v>
      </c>
      <c r="C677" s="88">
        <v>5514.3860187111504</v>
      </c>
      <c r="D677" s="106">
        <v>0.64015104011456736</v>
      </c>
      <c r="E677" s="106">
        <v>0.29269130859569881</v>
      </c>
      <c r="F677">
        <v>1</v>
      </c>
      <c r="G677">
        <v>2026</v>
      </c>
      <c r="H677" s="88">
        <v>11439769.152569771</v>
      </c>
      <c r="I677" s="151">
        <v>327952303795.79169</v>
      </c>
      <c r="J677" s="106">
        <v>0.26666257826069317</v>
      </c>
      <c r="K677" s="151">
        <v>38113080512.403023</v>
      </c>
      <c r="L677" s="151">
        <v>51327339582.792625</v>
      </c>
      <c r="M677" s="151">
        <v>63150693699.672882</v>
      </c>
      <c r="N677" s="151">
        <v>480543417590.66022</v>
      </c>
      <c r="O677" s="106">
        <v>0.37256786161037203</v>
      </c>
      <c r="P677" s="106">
        <v>0.27477996040537356</v>
      </c>
      <c r="Q677" s="88">
        <v>16.074802877040948</v>
      </c>
      <c r="R677" s="151">
        <v>2440610117025.3945</v>
      </c>
      <c r="S677" s="171">
        <v>2141.0800408397604</v>
      </c>
      <c r="T677" s="165">
        <v>4.3483218512609827E-2</v>
      </c>
      <c r="U677" s="566">
        <v>2.0000000000000001E-4</v>
      </c>
      <c r="V677"/>
      <c r="W677"/>
      <c r="X677"/>
    </row>
    <row r="678" spans="1:24" x14ac:dyDescent="0.2">
      <c r="A678">
        <f t="shared" si="10"/>
        <v>674</v>
      </c>
      <c r="B678" s="106">
        <v>0.54633179946310972</v>
      </c>
      <c r="C678" s="88">
        <v>10910.439416676732</v>
      </c>
      <c r="D678" s="106">
        <v>1.1582885568343944</v>
      </c>
      <c r="E678" s="106">
        <v>0.38979090777531133</v>
      </c>
      <c r="F678">
        <v>1</v>
      </c>
      <c r="G678">
        <v>2026</v>
      </c>
      <c r="H678" s="88">
        <v>40062699.935632646</v>
      </c>
      <c r="I678" s="151">
        <v>598750699937.72412</v>
      </c>
      <c r="J678" s="106">
        <v>9.3003646716020683E-2</v>
      </c>
      <c r="K678" s="151">
        <v>35791034975.134354</v>
      </c>
      <c r="L678" s="151">
        <v>134028428824.26602</v>
      </c>
      <c r="M678" s="151">
        <v>75688863935.58226</v>
      </c>
      <c r="N678" s="151">
        <v>844259027672.70679</v>
      </c>
      <c r="O678" s="106">
        <v>0.26468160298131316</v>
      </c>
      <c r="P678" s="106">
        <v>0.16284017567042455</v>
      </c>
      <c r="Q678" s="88">
        <v>20.032363195084244</v>
      </c>
      <c r="R678" s="151">
        <v>2849991850896.1753</v>
      </c>
      <c r="S678" s="171">
        <v>2498.2519257201602</v>
      </c>
      <c r="T678" s="165">
        <v>3.4277137882662095E-2</v>
      </c>
      <c r="U678" s="566">
        <v>2.0000000000000001E-4</v>
      </c>
      <c r="V678"/>
      <c r="W678"/>
      <c r="X678"/>
    </row>
    <row r="679" spans="1:24" x14ac:dyDescent="0.2">
      <c r="A679">
        <f t="shared" si="10"/>
        <v>675</v>
      </c>
      <c r="B679" s="106">
        <v>0.35110372367077791</v>
      </c>
      <c r="C679" s="88">
        <v>3601.7739849250115</v>
      </c>
      <c r="D679" s="106">
        <v>0.57733861516614182</v>
      </c>
      <c r="E679" s="106">
        <v>0.47777678843683302</v>
      </c>
      <c r="F679">
        <v>1</v>
      </c>
      <c r="G679">
        <v>2024</v>
      </c>
      <c r="H679" s="88">
        <v>9548354.193371946</v>
      </c>
      <c r="I679" s="151">
        <v>414511904298.0744</v>
      </c>
      <c r="J679" s="106">
        <v>0.35110372367077791</v>
      </c>
      <c r="K679" s="151">
        <v>63806157369.955292</v>
      </c>
      <c r="L679" s="151">
        <v>68490183315.451141</v>
      </c>
      <c r="M679" s="151">
        <v>245294454025.95029</v>
      </c>
      <c r="N679" s="151">
        <v>792102699009.43115</v>
      </c>
      <c r="O679" s="106">
        <v>0.50064768555133854</v>
      </c>
      <c r="P679" s="106">
        <v>0.35232681314955061</v>
      </c>
      <c r="Q679" s="88">
        <v>16.35798158787534</v>
      </c>
      <c r="R679" s="151">
        <v>5177139926345.4492</v>
      </c>
      <c r="S679" s="171">
        <v>4539.1470851343329</v>
      </c>
      <c r="T679" s="165">
        <v>4.3085296025869628E-2</v>
      </c>
      <c r="U679" s="566">
        <v>2.0000000000000001E-4</v>
      </c>
      <c r="V679"/>
      <c r="W679"/>
      <c r="X679"/>
    </row>
    <row r="680" spans="1:24" x14ac:dyDescent="0.2">
      <c r="A680">
        <f t="shared" si="10"/>
        <v>676</v>
      </c>
      <c r="B680" s="106">
        <v>0.59843378121866209</v>
      </c>
      <c r="C680" s="88">
        <v>4088.4070408503999</v>
      </c>
      <c r="D680" s="106">
        <v>0.83454259673400943</v>
      </c>
      <c r="E680" s="106">
        <v>0.37973844661583611</v>
      </c>
      <c r="F680">
        <v>1</v>
      </c>
      <c r="G680">
        <v>2025</v>
      </c>
      <c r="H680" s="88">
        <v>20447764.555490747</v>
      </c>
      <c r="I680" s="151">
        <v>532976913842.87793</v>
      </c>
      <c r="J680" s="106">
        <v>0.3561108702816761</v>
      </c>
      <c r="K680" s="151">
        <v>34422777975.300163</v>
      </c>
      <c r="L680" s="151">
        <v>73147733751.167877</v>
      </c>
      <c r="M680" s="151">
        <v>335036286206.33557</v>
      </c>
      <c r="N680" s="151">
        <v>975583711775.68152</v>
      </c>
      <c r="O680" s="106">
        <v>0.52926886986952559</v>
      </c>
      <c r="P680" s="106">
        <v>0.35500949885619887</v>
      </c>
      <c r="Q680" s="88">
        <v>16.608505911318865</v>
      </c>
      <c r="R680" s="151">
        <v>6540135143342.4297</v>
      </c>
      <c r="S680" s="171">
        <v>5727.9304469187973</v>
      </c>
      <c r="T680" s="165">
        <v>4.2075167282037765E-2</v>
      </c>
      <c r="U680" s="566">
        <v>2.0000000000000001E-4</v>
      </c>
      <c r="V680"/>
      <c r="W680"/>
      <c r="X680"/>
    </row>
    <row r="681" spans="1:24" x14ac:dyDescent="0.2">
      <c r="A681">
        <f t="shared" si="10"/>
        <v>677</v>
      </c>
      <c r="B681" s="106">
        <v>0.58026181733948445</v>
      </c>
      <c r="C681" s="88">
        <v>7359.940402744498</v>
      </c>
      <c r="D681" s="106">
        <v>1.0650777011637387</v>
      </c>
      <c r="E681" s="106">
        <v>0.57662281415188898</v>
      </c>
      <c r="F681">
        <v>1</v>
      </c>
      <c r="G681">
        <v>2027</v>
      </c>
      <c r="H681" s="88">
        <v>34880246.870687306</v>
      </c>
      <c r="I681" s="151">
        <v>466305563513.52582</v>
      </c>
      <c r="J681" s="106">
        <v>-7.604734837654159E-2</v>
      </c>
      <c r="K681" s="151">
        <v>18736205225.098568</v>
      </c>
      <c r="L681" s="151">
        <v>97983518328.376144</v>
      </c>
      <c r="M681" s="151">
        <v>0</v>
      </c>
      <c r="N681" s="151">
        <v>583025287067.00049</v>
      </c>
      <c r="O681" s="106">
        <v>7.3625473845588679E-2</v>
      </c>
      <c r="P681" s="106">
        <v>-4.1441834842212578E-3</v>
      </c>
      <c r="Q681" s="88">
        <v>-683.649986634877</v>
      </c>
      <c r="R681" s="151">
        <v>1617631415002.7146</v>
      </c>
      <c r="S681" s="171">
        <v>1419.2012133287435</v>
      </c>
      <c r="T681" s="165">
        <v>-2.7263091680289801E-5</v>
      </c>
      <c r="U681" s="566">
        <v>2.0000000000000001E-4</v>
      </c>
      <c r="V681"/>
      <c r="W681"/>
      <c r="X681"/>
    </row>
    <row r="682" spans="1:24" x14ac:dyDescent="0.2">
      <c r="A682">
        <f t="shared" si="10"/>
        <v>678</v>
      </c>
      <c r="B682" s="106">
        <v>0.40209583792241171</v>
      </c>
      <c r="C682" s="88">
        <v>1500</v>
      </c>
      <c r="D682" s="106">
        <v>0.97734024208672821</v>
      </c>
      <c r="E682" s="106">
        <v>0.3590079660242696</v>
      </c>
      <c r="F682">
        <v>1</v>
      </c>
      <c r="G682">
        <v>2022</v>
      </c>
      <c r="H682" s="88">
        <v>28948553.892598365</v>
      </c>
      <c r="I682" s="151">
        <v>718532491414.19153</v>
      </c>
      <c r="J682" s="106">
        <v>0.37733496929099408</v>
      </c>
      <c r="K682" s="151">
        <v>20888101436.966125</v>
      </c>
      <c r="L682" s="151">
        <v>0</v>
      </c>
      <c r="M682" s="151">
        <v>1169885007094.9075</v>
      </c>
      <c r="N682" s="151">
        <v>1909305599946.0652</v>
      </c>
      <c r="O682" s="106">
        <v>0.63218556594207775</v>
      </c>
      <c r="P682" s="106">
        <v>0.44124517329816515</v>
      </c>
      <c r="Q682" s="88">
        <v>17.666324913546443</v>
      </c>
      <c r="R682" s="151">
        <v>16355961300921.836</v>
      </c>
      <c r="S682" s="171">
        <v>14342.670969694618</v>
      </c>
      <c r="T682" s="165">
        <v>4.1081422993669174E-2</v>
      </c>
      <c r="U682" s="566">
        <v>2.0000000000000001E-4</v>
      </c>
      <c r="V682"/>
      <c r="W682"/>
      <c r="X682"/>
    </row>
    <row r="683" spans="1:24" x14ac:dyDescent="0.2">
      <c r="A683">
        <f t="shared" si="10"/>
        <v>679</v>
      </c>
      <c r="B683" s="106">
        <v>0.51812773827307568</v>
      </c>
      <c r="C683" s="88">
        <v>3258.9361711247889</v>
      </c>
      <c r="D683" s="106">
        <v>0.57686646738468128</v>
      </c>
      <c r="E683" s="106">
        <v>0.56542948160755835</v>
      </c>
      <c r="F683">
        <v>1</v>
      </c>
      <c r="G683">
        <v>2024</v>
      </c>
      <c r="H683" s="88">
        <v>9653728.0497221816</v>
      </c>
      <c r="I683" s="151">
        <v>416679543941.11646</v>
      </c>
      <c r="J683" s="106">
        <v>0.51812773827307557</v>
      </c>
      <c r="K683" s="151">
        <v>17561153918.127853</v>
      </c>
      <c r="L683" s="151">
        <v>3405786432.7578659</v>
      </c>
      <c r="M683" s="151">
        <v>154354041480.87662</v>
      </c>
      <c r="N683" s="151">
        <v>592000525772.87878</v>
      </c>
      <c r="O683" s="106">
        <v>0.57787295302001496</v>
      </c>
      <c r="P683" s="106">
        <v>0.41813045295035328</v>
      </c>
      <c r="Q683" s="88">
        <v>14.931257222418168</v>
      </c>
      <c r="R683" s="151">
        <v>4473533502800.6631</v>
      </c>
      <c r="S683" s="171">
        <v>3917.4709639639022</v>
      </c>
      <c r="T683" s="165">
        <v>4.4409606301724094E-2</v>
      </c>
      <c r="U683" s="566">
        <v>2.0000000000000001E-4</v>
      </c>
      <c r="V683"/>
      <c r="W683"/>
      <c r="X683"/>
    </row>
    <row r="684" spans="1:24" x14ac:dyDescent="0.2">
      <c r="A684">
        <f t="shared" si="10"/>
        <v>680</v>
      </c>
      <c r="B684" s="106">
        <v>0.45801378703495949</v>
      </c>
      <c r="C684" s="88">
        <v>8893.6025441197016</v>
      </c>
      <c r="D684" s="106">
        <v>0.57945628221456347</v>
      </c>
      <c r="E684" s="106">
        <v>0.44792306718168834</v>
      </c>
      <c r="F684">
        <v>1</v>
      </c>
      <c r="G684">
        <v>2026</v>
      </c>
      <c r="H684" s="88">
        <v>9178141.1692956444</v>
      </c>
      <c r="I684" s="151">
        <v>243757435681.28104</v>
      </c>
      <c r="J684" s="106">
        <v>0.28623441331966137</v>
      </c>
      <c r="K684" s="151">
        <v>26916055907.239933</v>
      </c>
      <c r="L684" s="151">
        <v>47255505835.486015</v>
      </c>
      <c r="M684" s="151">
        <v>48853331830.474602</v>
      </c>
      <c r="N684" s="151">
        <v>366782329254.48157</v>
      </c>
      <c r="O684" s="106">
        <v>0.39985251477464162</v>
      </c>
      <c r="P684" s="106">
        <v>0.2696138906548573</v>
      </c>
      <c r="Q684" s="88">
        <v>15.341226759845956</v>
      </c>
      <c r="R684" s="151">
        <v>1795139858359.0798</v>
      </c>
      <c r="S684" s="171">
        <v>1574.9256868622656</v>
      </c>
      <c r="T684" s="165">
        <v>4.3892600125385144E-2</v>
      </c>
      <c r="U684" s="566">
        <v>2.0000000000000001E-4</v>
      </c>
      <c r="V684"/>
      <c r="W684"/>
      <c r="X684"/>
    </row>
    <row r="685" spans="1:24" x14ac:dyDescent="0.2">
      <c r="A685">
        <f t="shared" si="10"/>
        <v>681</v>
      </c>
      <c r="B685" s="106">
        <v>0.42017898366224055</v>
      </c>
      <c r="C685" s="88">
        <v>3589.7315971300904</v>
      </c>
      <c r="D685" s="106">
        <v>0.66987954858042709</v>
      </c>
      <c r="E685" s="106">
        <v>0.39541101160481462</v>
      </c>
      <c r="F685">
        <v>1</v>
      </c>
      <c r="G685">
        <v>2024</v>
      </c>
      <c r="H685" s="88">
        <v>12556190.820452945</v>
      </c>
      <c r="I685" s="151">
        <v>462480641516.0835</v>
      </c>
      <c r="J685" s="106">
        <v>0.42017898366224049</v>
      </c>
      <c r="K685" s="151">
        <v>49844096379.838593</v>
      </c>
      <c r="L685" s="151">
        <v>67210214818.892303</v>
      </c>
      <c r="M685" s="151">
        <v>309021688955.29175</v>
      </c>
      <c r="N685" s="151">
        <v>888556641670.1062</v>
      </c>
      <c r="O685" s="106">
        <v>0.55743229604819</v>
      </c>
      <c r="P685" s="106">
        <v>0.37227195862059809</v>
      </c>
      <c r="Q685" s="88">
        <v>15.712043026131274</v>
      </c>
      <c r="R685" s="151">
        <v>5901972684821.0488</v>
      </c>
      <c r="S685" s="171">
        <v>5178.2477156188115</v>
      </c>
      <c r="T685" s="165">
        <v>4.4863808793339115E-2</v>
      </c>
      <c r="U685" s="566">
        <v>2.0000000000000001E-4</v>
      </c>
      <c r="V685"/>
      <c r="W685"/>
      <c r="X685"/>
    </row>
    <row r="686" spans="1:24" x14ac:dyDescent="0.2">
      <c r="A686">
        <f t="shared" si="10"/>
        <v>682</v>
      </c>
      <c r="B686" s="106">
        <v>0.39616657060358523</v>
      </c>
      <c r="C686" s="88">
        <v>6168.1577116309081</v>
      </c>
      <c r="D686" s="106">
        <v>0.54582203417106279</v>
      </c>
      <c r="E686" s="106">
        <v>0.41525094398619744</v>
      </c>
      <c r="F686">
        <v>1</v>
      </c>
      <c r="G686">
        <v>2024</v>
      </c>
      <c r="H686" s="88">
        <v>8404705.0934442971</v>
      </c>
      <c r="I686" s="151">
        <v>315535263321.71088</v>
      </c>
      <c r="J686" s="106">
        <v>0.39616657060358529</v>
      </c>
      <c r="K686" s="151">
        <v>29290530256.853188</v>
      </c>
      <c r="L686" s="151">
        <v>47362404127.511536</v>
      </c>
      <c r="M686" s="151">
        <v>130602861433.02138</v>
      </c>
      <c r="N686" s="151">
        <v>522791059139.09698</v>
      </c>
      <c r="O686" s="106">
        <v>0.51144091114218526</v>
      </c>
      <c r="P686" s="106">
        <v>0.3435886731329405</v>
      </c>
      <c r="Q686" s="88">
        <v>15.745252830637458</v>
      </c>
      <c r="R686" s="151">
        <v>3265343097070.9941</v>
      </c>
      <c r="S686" s="171">
        <v>2863.6941352358008</v>
      </c>
      <c r="T686" s="165">
        <v>4.3879799124049906E-2</v>
      </c>
      <c r="U686" s="566">
        <v>2.0000000000000001E-4</v>
      </c>
      <c r="V686"/>
      <c r="W686"/>
      <c r="X686"/>
    </row>
    <row r="687" spans="1:24" x14ac:dyDescent="0.2">
      <c r="A687">
        <f t="shared" si="10"/>
        <v>683</v>
      </c>
      <c r="B687" s="106">
        <v>0.39566096797931222</v>
      </c>
      <c r="C687" s="88">
        <v>1500</v>
      </c>
      <c r="D687" s="106">
        <v>0.62296060323172897</v>
      </c>
      <c r="E687" s="106">
        <v>0.61277106557050898</v>
      </c>
      <c r="F687">
        <v>1</v>
      </c>
      <c r="G687">
        <v>2027</v>
      </c>
      <c r="H687" s="88">
        <v>10980744.411208419</v>
      </c>
      <c r="I687" s="151">
        <v>434066664792.80878</v>
      </c>
      <c r="J687" s="106">
        <v>0.39566096797931216</v>
      </c>
      <c r="K687" s="151">
        <v>45826792041.348618</v>
      </c>
      <c r="L687" s="151">
        <v>99015393150.943558</v>
      </c>
      <c r="M687" s="151">
        <v>0</v>
      </c>
      <c r="N687" s="151">
        <v>578908849985.10095</v>
      </c>
      <c r="O687" s="106">
        <v>0.43349752087342919</v>
      </c>
      <c r="P687" s="106">
        <v>0.28132730448388688</v>
      </c>
      <c r="Q687" s="88">
        <v>14.10431311111239</v>
      </c>
      <c r="R687" s="151">
        <v>2766417795243.5356</v>
      </c>
      <c r="S687" s="171">
        <v>2426.9436981551785</v>
      </c>
      <c r="T687" s="165">
        <v>4.7176529942639968E-2</v>
      </c>
      <c r="U687" s="566">
        <v>2.0000000000000001E-4</v>
      </c>
      <c r="V687"/>
      <c r="W687"/>
      <c r="X687"/>
    </row>
    <row r="688" spans="1:24" x14ac:dyDescent="0.2">
      <c r="A688">
        <f t="shared" si="10"/>
        <v>684</v>
      </c>
      <c r="B688" s="106">
        <v>0.56074604367969394</v>
      </c>
      <c r="C688" s="88">
        <v>3504.7707845514178</v>
      </c>
      <c r="D688" s="106">
        <v>0.43581100662715139</v>
      </c>
      <c r="E688" s="106">
        <v>0.45762180023199089</v>
      </c>
      <c r="F688">
        <v>1</v>
      </c>
      <c r="G688">
        <v>2025</v>
      </c>
      <c r="H688" s="88">
        <v>5822073.3536911728</v>
      </c>
      <c r="I688" s="151">
        <v>260032186018.9368</v>
      </c>
      <c r="J688" s="106">
        <v>0.5587765932100035</v>
      </c>
      <c r="K688" s="151">
        <v>27269020529.993031</v>
      </c>
      <c r="L688" s="151">
        <v>44269542903.490509</v>
      </c>
      <c r="M688" s="151">
        <v>102833517503.16536</v>
      </c>
      <c r="N688" s="151">
        <v>434404266955.58569</v>
      </c>
      <c r="O688" s="106">
        <v>0.60538619750902189</v>
      </c>
      <c r="P688" s="106">
        <v>0.50967432248346178</v>
      </c>
      <c r="Q688" s="88">
        <v>15.431527751171185</v>
      </c>
      <c r="R688" s="151">
        <v>3871436273027.7153</v>
      </c>
      <c r="S688" s="171">
        <v>3391.5399499454975</v>
      </c>
      <c r="T688" s="165">
        <v>4.5692483048444033E-2</v>
      </c>
      <c r="U688" s="566">
        <v>2.0000000000000001E-4</v>
      </c>
      <c r="V688"/>
      <c r="W688"/>
      <c r="X688"/>
    </row>
    <row r="689" spans="1:24" x14ac:dyDescent="0.2">
      <c r="A689">
        <f t="shared" si="10"/>
        <v>685</v>
      </c>
      <c r="B689" s="106">
        <v>0.48934099216902111</v>
      </c>
      <c r="C689" s="88">
        <v>1878.055625998697</v>
      </c>
      <c r="D689" s="106">
        <v>0.66065253899827781</v>
      </c>
      <c r="E689" s="106">
        <v>0.30431640610501109</v>
      </c>
      <c r="F689">
        <v>1</v>
      </c>
      <c r="G689">
        <v>2028</v>
      </c>
      <c r="H689" s="88">
        <v>12386877.050353758</v>
      </c>
      <c r="I689" s="151">
        <v>457891058623.64771</v>
      </c>
      <c r="J689" s="106">
        <v>0.48934099216902105</v>
      </c>
      <c r="K689" s="151">
        <v>35159058631.337387</v>
      </c>
      <c r="L689" s="151">
        <v>50741694405.395668</v>
      </c>
      <c r="M689" s="151">
        <v>0</v>
      </c>
      <c r="N689" s="151">
        <v>543791811660.3808</v>
      </c>
      <c r="O689" s="106">
        <v>0.48669033770193115</v>
      </c>
      <c r="P689" s="106">
        <v>0.38795820717626489</v>
      </c>
      <c r="Q689" s="88">
        <v>13.625548502556889</v>
      </c>
      <c r="R689" s="151">
        <v>3320572015134.2568</v>
      </c>
      <c r="S689" s="171">
        <v>2912.7246896467509</v>
      </c>
      <c r="T689" s="165">
        <v>5.0950615462754346E-2</v>
      </c>
      <c r="U689" s="566">
        <v>2.0000000000000001E-4</v>
      </c>
      <c r="V689"/>
      <c r="W689"/>
      <c r="X689"/>
    </row>
    <row r="690" spans="1:24" x14ac:dyDescent="0.2">
      <c r="A690">
        <f t="shared" si="10"/>
        <v>686</v>
      </c>
      <c r="B690" s="106">
        <v>0.3801354506438458</v>
      </c>
      <c r="C690" s="88">
        <v>10190.964349153664</v>
      </c>
      <c r="D690" s="106">
        <v>0.92054870368582242</v>
      </c>
      <c r="E690" s="106">
        <v>0.38075511694653624</v>
      </c>
      <c r="F690">
        <v>1</v>
      </c>
      <c r="G690">
        <v>2028</v>
      </c>
      <c r="H690" s="88">
        <v>24565093.119955454</v>
      </c>
      <c r="I690" s="151">
        <v>852303579425.95667</v>
      </c>
      <c r="J690" s="106">
        <v>0.3801354506438458</v>
      </c>
      <c r="K690" s="151">
        <v>59261571940.661911</v>
      </c>
      <c r="L690" s="151">
        <v>91771394500.995438</v>
      </c>
      <c r="M690" s="151">
        <v>0</v>
      </c>
      <c r="N690" s="151">
        <v>1003336545867.614</v>
      </c>
      <c r="O690" s="106">
        <v>0.39608636054176133</v>
      </c>
      <c r="P690" s="106">
        <v>0.27996834150802918</v>
      </c>
      <c r="Q690" s="88">
        <v>13.87893361765488</v>
      </c>
      <c r="R690" s="151">
        <v>4289541201487.7856</v>
      </c>
      <c r="S690" s="171">
        <v>3760.017494093639</v>
      </c>
      <c r="T690" s="165">
        <v>5.2925307732972438E-2</v>
      </c>
      <c r="U690" s="566">
        <v>2.0000000000000001E-4</v>
      </c>
      <c r="V690"/>
      <c r="W690"/>
      <c r="X690"/>
    </row>
    <row r="691" spans="1:24" x14ac:dyDescent="0.2">
      <c r="A691">
        <f t="shared" si="10"/>
        <v>687</v>
      </c>
      <c r="B691" s="106">
        <v>0.47116124688587924</v>
      </c>
      <c r="C691" s="88">
        <v>5860.682330975339</v>
      </c>
      <c r="D691" s="106">
        <v>0.29388717111602125</v>
      </c>
      <c r="E691" s="106">
        <v>0.51649873346193664</v>
      </c>
      <c r="F691">
        <v>1</v>
      </c>
      <c r="G691">
        <v>2026</v>
      </c>
      <c r="H691" s="88">
        <v>3524931.0585592357</v>
      </c>
      <c r="I691" s="151">
        <v>203929872346.22369</v>
      </c>
      <c r="J691" s="106">
        <v>0.47116124688587924</v>
      </c>
      <c r="K691" s="151">
        <v>29226274742.492352</v>
      </c>
      <c r="L691" s="151">
        <v>26742281276.035301</v>
      </c>
      <c r="M691" s="151">
        <v>27981197271.632011</v>
      </c>
      <c r="N691" s="151">
        <v>287879625636.38336</v>
      </c>
      <c r="O691" s="106">
        <v>0.48583721567957461</v>
      </c>
      <c r="P691" s="106">
        <v>0.36424353224949441</v>
      </c>
      <c r="Q691" s="88">
        <v>13.65191864314534</v>
      </c>
      <c r="R691" s="151">
        <v>1764006391435.8833</v>
      </c>
      <c r="S691" s="171">
        <v>1546.0185866631653</v>
      </c>
      <c r="T691" s="165">
        <v>4.7680601925810445E-2</v>
      </c>
      <c r="U691" s="566">
        <v>2.0000000000000001E-4</v>
      </c>
      <c r="V691"/>
      <c r="W691"/>
      <c r="X691"/>
    </row>
    <row r="692" spans="1:24" x14ac:dyDescent="0.2">
      <c r="A692">
        <f t="shared" si="10"/>
        <v>688</v>
      </c>
      <c r="B692" s="106">
        <v>0.51906248456646986</v>
      </c>
      <c r="C692" s="88">
        <v>1500</v>
      </c>
      <c r="D692" s="106">
        <v>0.97124223804987819</v>
      </c>
      <c r="E692" s="106">
        <v>0.47263399384596289</v>
      </c>
      <c r="F692">
        <v>1</v>
      </c>
      <c r="G692">
        <v>2027</v>
      </c>
      <c r="H692" s="88">
        <v>29319218.006202556</v>
      </c>
      <c r="I692" s="151">
        <v>572052693863.08398</v>
      </c>
      <c r="J692" s="106">
        <v>0.23969618423735828</v>
      </c>
      <c r="K692" s="151">
        <v>32887540105.439098</v>
      </c>
      <c r="L692" s="151">
        <v>78495181363.162628</v>
      </c>
      <c r="M692" s="151">
        <v>0</v>
      </c>
      <c r="N692" s="151">
        <v>683435415331.68567</v>
      </c>
      <c r="O692" s="106">
        <v>0.29251482804002782</v>
      </c>
      <c r="P692" s="106">
        <v>0.15422812702900307</v>
      </c>
      <c r="Q692" s="88">
        <v>14.451346115599074</v>
      </c>
      <c r="R692" s="151">
        <v>1950970335946.4453</v>
      </c>
      <c r="S692" s="171">
        <v>1710.5807438385664</v>
      </c>
      <c r="T692" s="165">
        <v>4.3347791801447003E-2</v>
      </c>
      <c r="U692" s="566">
        <v>2.0000000000000001E-4</v>
      </c>
      <c r="V692"/>
      <c r="W692"/>
      <c r="X692"/>
    </row>
    <row r="693" spans="1:24" x14ac:dyDescent="0.2">
      <c r="A693">
        <f t="shared" si="10"/>
        <v>689</v>
      </c>
      <c r="B693" s="106">
        <v>0.38969549209944931</v>
      </c>
      <c r="C693" s="88">
        <v>3325.4029710208056</v>
      </c>
      <c r="D693" s="106">
        <v>0.31557540664065165</v>
      </c>
      <c r="E693" s="106">
        <v>0.48187725860682079</v>
      </c>
      <c r="F693">
        <v>1</v>
      </c>
      <c r="G693">
        <v>2024</v>
      </c>
      <c r="H693" s="88">
        <v>3800076.7015279331</v>
      </c>
      <c r="I693" s="151">
        <v>198458165240.64191</v>
      </c>
      <c r="J693" s="106">
        <v>0.38969549209944931</v>
      </c>
      <c r="K693" s="151">
        <v>10798366909.932545</v>
      </c>
      <c r="L693" s="151">
        <v>8251677572.3476057</v>
      </c>
      <c r="M693" s="151">
        <v>145274625640.37546</v>
      </c>
      <c r="N693" s="151">
        <v>362782835363.29755</v>
      </c>
      <c r="O693" s="106">
        <v>0.55173309049845476</v>
      </c>
      <c r="P693" s="106">
        <v>0.34472238639641994</v>
      </c>
      <c r="Q693" s="88">
        <v>16.093163654596143</v>
      </c>
      <c r="R693" s="151">
        <v>2345607981230.4199</v>
      </c>
      <c r="S693" s="171">
        <v>2056.8298699776669</v>
      </c>
      <c r="T693" s="165">
        <v>4.2677231162227491E-2</v>
      </c>
      <c r="U693" s="566">
        <v>2.0000000000000001E-4</v>
      </c>
      <c r="V693"/>
      <c r="W693"/>
      <c r="X693"/>
    </row>
    <row r="694" spans="1:24" x14ac:dyDescent="0.2">
      <c r="A694">
        <f t="shared" si="10"/>
        <v>690</v>
      </c>
      <c r="B694" s="106">
        <v>0.34700261879131022</v>
      </c>
      <c r="C694" s="88">
        <v>2999.3095656697524</v>
      </c>
      <c r="D694" s="106">
        <v>0.50054060948793322</v>
      </c>
      <c r="E694" s="106">
        <v>0.36350325250025511</v>
      </c>
      <c r="F694">
        <v>1</v>
      </c>
      <c r="G694">
        <v>2026</v>
      </c>
      <c r="H694" s="88">
        <v>7395119.978893593</v>
      </c>
      <c r="I694" s="151">
        <v>255867292888.8031</v>
      </c>
      <c r="J694" s="106">
        <v>0.34700261879131022</v>
      </c>
      <c r="K694" s="151">
        <v>18477915702.511368</v>
      </c>
      <c r="L694" s="151">
        <v>35143716736.336861</v>
      </c>
      <c r="M694" s="151">
        <v>55817290295.018272</v>
      </c>
      <c r="N694" s="151">
        <v>365306215622.66956</v>
      </c>
      <c r="O694" s="106">
        <v>0.44224658495111702</v>
      </c>
      <c r="P694" s="106">
        <v>0.32520978425768288</v>
      </c>
      <c r="Q694" s="88">
        <v>15.359656577601879</v>
      </c>
      <c r="R694" s="151">
        <v>2117669200755.9543</v>
      </c>
      <c r="S694" s="171">
        <v>1855.8767120046948</v>
      </c>
      <c r="T694" s="165">
        <v>4.4804393329781707E-2</v>
      </c>
      <c r="U694" s="566">
        <v>2.0000000000000001E-4</v>
      </c>
      <c r="V694"/>
      <c r="W694"/>
      <c r="X694"/>
    </row>
    <row r="695" spans="1:24" x14ac:dyDescent="0.2">
      <c r="A695">
        <f t="shared" si="10"/>
        <v>691</v>
      </c>
      <c r="B695" s="106">
        <v>0.61094038087246316</v>
      </c>
      <c r="C695" s="88">
        <v>4775.5662642616753</v>
      </c>
      <c r="D695" s="106">
        <v>0.70556492102825441</v>
      </c>
      <c r="E695" s="106">
        <v>0.45661747750585568</v>
      </c>
      <c r="F695">
        <v>1</v>
      </c>
      <c r="G695">
        <v>2023</v>
      </c>
      <c r="H695" s="88">
        <v>13690085.624819856</v>
      </c>
      <c r="I695" s="151">
        <v>369779221209.17749</v>
      </c>
      <c r="J695" s="106">
        <v>0.31123836709797081</v>
      </c>
      <c r="K695" s="151">
        <v>2545312311.1821561</v>
      </c>
      <c r="L695" s="151">
        <v>0</v>
      </c>
      <c r="M695" s="151">
        <v>461549343381.96307</v>
      </c>
      <c r="N695" s="151">
        <v>833873876902.32275</v>
      </c>
      <c r="O695" s="106">
        <v>0.58081799792153332</v>
      </c>
      <c r="P695" s="106">
        <v>0.37773120086533774</v>
      </c>
      <c r="Q695" s="88">
        <v>17.665068263734657</v>
      </c>
      <c r="R695" s="151">
        <v>6242931408315.5791</v>
      </c>
      <c r="S695" s="171">
        <v>5473.956085867424</v>
      </c>
      <c r="T695" s="165">
        <v>4.0373955432813649E-2</v>
      </c>
      <c r="U695" s="566">
        <v>2.0000000000000001E-4</v>
      </c>
      <c r="V695"/>
      <c r="W695"/>
      <c r="X695"/>
    </row>
    <row r="696" spans="1:24" x14ac:dyDescent="0.2">
      <c r="A696">
        <f t="shared" si="10"/>
        <v>692</v>
      </c>
      <c r="B696" s="106">
        <v>0.43691493219955096</v>
      </c>
      <c r="C696" s="88">
        <v>5352.8208199335277</v>
      </c>
      <c r="D696" s="106">
        <v>1.0195444099739372</v>
      </c>
      <c r="E696" s="106">
        <v>0.30547191002477248</v>
      </c>
      <c r="F696">
        <v>1</v>
      </c>
      <c r="G696">
        <v>2024</v>
      </c>
      <c r="H696" s="88">
        <v>32530565.425426185</v>
      </c>
      <c r="I696" s="151">
        <v>740166437004.93372</v>
      </c>
      <c r="J696" s="106">
        <v>0.27094466350107282</v>
      </c>
      <c r="K696" s="151">
        <v>43810271884.443588</v>
      </c>
      <c r="L696" s="151">
        <v>60667857652.60704</v>
      </c>
      <c r="M696" s="151">
        <v>458557459661.73981</v>
      </c>
      <c r="N696" s="151">
        <v>1303202026203.7241</v>
      </c>
      <c r="O696" s="106">
        <v>0.47262388154412088</v>
      </c>
      <c r="P696" s="106">
        <v>0.21630934127543403</v>
      </c>
      <c r="Q696" s="88">
        <v>16.193300373443893</v>
      </c>
      <c r="R696" s="151">
        <v>5084893141428.5625</v>
      </c>
      <c r="S696" s="171">
        <v>4457.4694130859025</v>
      </c>
      <c r="T696" s="165">
        <v>4.474775765766538E-2</v>
      </c>
      <c r="U696" s="566">
        <v>2.0000000000000001E-4</v>
      </c>
      <c r="V696"/>
      <c r="W696"/>
      <c r="X696"/>
    </row>
    <row r="697" spans="1:24" x14ac:dyDescent="0.2">
      <c r="A697">
        <f t="shared" si="10"/>
        <v>693</v>
      </c>
      <c r="B697" s="106">
        <v>0.37933449611020703</v>
      </c>
      <c r="C697" s="88">
        <v>1680.1357227576636</v>
      </c>
      <c r="D697" s="106">
        <v>0.56565516333389809</v>
      </c>
      <c r="E697" s="106">
        <v>0.44646059853074571</v>
      </c>
      <c r="F697">
        <v>1</v>
      </c>
      <c r="G697">
        <v>2025</v>
      </c>
      <c r="H697" s="88">
        <v>9357514.1823477168</v>
      </c>
      <c r="I697" s="151">
        <v>387861593904.31775</v>
      </c>
      <c r="J697" s="106">
        <v>0.37933449611020698</v>
      </c>
      <c r="K697" s="151">
        <v>43695933266.821976</v>
      </c>
      <c r="L697" s="151">
        <v>85795302350.206223</v>
      </c>
      <c r="M697" s="151">
        <v>104727290754.88776</v>
      </c>
      <c r="N697" s="151">
        <v>622080120276.23376</v>
      </c>
      <c r="O697" s="106">
        <v>0.48152536466726786</v>
      </c>
      <c r="P697" s="106">
        <v>0.35461383696654114</v>
      </c>
      <c r="Q697" s="88">
        <v>15.595745532268083</v>
      </c>
      <c r="R697" s="151">
        <v>3966342083036.0098</v>
      </c>
      <c r="S697" s="171">
        <v>3478.9971218563433</v>
      </c>
      <c r="T697" s="165">
        <v>4.4533164533175837E-2</v>
      </c>
      <c r="U697" s="566">
        <v>2.0000000000000001E-4</v>
      </c>
      <c r="V697"/>
      <c r="W697"/>
      <c r="X697"/>
    </row>
    <row r="698" spans="1:24" x14ac:dyDescent="0.2">
      <c r="A698">
        <f t="shared" si="10"/>
        <v>694</v>
      </c>
      <c r="B698" s="106">
        <v>0.66108768758842551</v>
      </c>
      <c r="C698" s="88">
        <v>7437.062445055124</v>
      </c>
      <c r="D698" s="106">
        <v>0.86833521826315929</v>
      </c>
      <c r="E698" s="106">
        <v>0.15874162768714128</v>
      </c>
      <c r="F698">
        <v>1</v>
      </c>
      <c r="G698">
        <v>2026</v>
      </c>
      <c r="H698" s="88">
        <v>21316277.888611313</v>
      </c>
      <c r="I698" s="151">
        <v>571233202653.69653</v>
      </c>
      <c r="J698" s="106">
        <v>0.46334364316242083</v>
      </c>
      <c r="K698" s="151">
        <v>27605404980.02018</v>
      </c>
      <c r="L698" s="151">
        <v>78102977638.900269</v>
      </c>
      <c r="M698" s="151">
        <v>113934960132.8683</v>
      </c>
      <c r="N698" s="151">
        <v>790876545405.48523</v>
      </c>
      <c r="O698" s="106">
        <v>0.52891646093240541</v>
      </c>
      <c r="P698" s="106">
        <v>0.38252779368332912</v>
      </c>
      <c r="Q698" s="88">
        <v>14.697110239024578</v>
      </c>
      <c r="R698" s="151">
        <v>4991638014868.9531</v>
      </c>
      <c r="S698" s="171">
        <v>4373.6142068451063</v>
      </c>
      <c r="T698" s="165">
        <v>4.8280075277230654E-2</v>
      </c>
      <c r="U698" s="566">
        <v>2.0000000000000001E-4</v>
      </c>
      <c r="V698"/>
      <c r="W698"/>
      <c r="X698"/>
    </row>
    <row r="699" spans="1:24" x14ac:dyDescent="0.2">
      <c r="A699">
        <f t="shared" si="10"/>
        <v>695</v>
      </c>
      <c r="B699" s="106">
        <v>0.39245800154254179</v>
      </c>
      <c r="C699" s="88">
        <v>5102.6290344548288</v>
      </c>
      <c r="D699" s="106">
        <v>0.56578406513108692</v>
      </c>
      <c r="E699" s="106">
        <v>0.62036872218995642</v>
      </c>
      <c r="F699">
        <v>1</v>
      </c>
      <c r="G699">
        <v>2024</v>
      </c>
      <c r="H699" s="88">
        <v>9021441.506539993</v>
      </c>
      <c r="I699" s="151">
        <v>332396208600.56293</v>
      </c>
      <c r="J699" s="106">
        <v>0.39245800154254185</v>
      </c>
      <c r="K699" s="151">
        <v>15637715600.448893</v>
      </c>
      <c r="L699" s="151">
        <v>26325623945.332161</v>
      </c>
      <c r="M699" s="151">
        <v>257658384322.75159</v>
      </c>
      <c r="N699" s="151">
        <v>632017932469.09558</v>
      </c>
      <c r="O699" s="106">
        <v>0.56586805530181639</v>
      </c>
      <c r="P699" s="106">
        <v>0.41941793798933047</v>
      </c>
      <c r="Q699" s="88">
        <v>16.771603484084739</v>
      </c>
      <c r="R699" s="151">
        <v>5142096034160.3633</v>
      </c>
      <c r="S699" s="171">
        <v>4507.3505756288559</v>
      </c>
      <c r="T699" s="165">
        <v>4.1217299490693339E-2</v>
      </c>
      <c r="U699" s="566">
        <v>2.0000000000000001E-4</v>
      </c>
      <c r="V699"/>
      <c r="W699"/>
      <c r="X699"/>
    </row>
    <row r="700" spans="1:24" x14ac:dyDescent="0.2">
      <c r="A700">
        <f t="shared" si="10"/>
        <v>696</v>
      </c>
      <c r="B700" s="106">
        <v>0.53856682998701988</v>
      </c>
      <c r="C700" s="88">
        <v>5100.0681430582154</v>
      </c>
      <c r="D700" s="106">
        <v>0.58919126830751711</v>
      </c>
      <c r="E700" s="106">
        <v>0.21326449833998862</v>
      </c>
      <c r="F700">
        <v>1</v>
      </c>
      <c r="G700">
        <v>2026</v>
      </c>
      <c r="H700" s="88">
        <v>9462218.4202412833</v>
      </c>
      <c r="I700" s="151">
        <v>379550059118.11261</v>
      </c>
      <c r="J700" s="106">
        <v>0.48931724908813301</v>
      </c>
      <c r="K700" s="151">
        <v>28588497859.248741</v>
      </c>
      <c r="L700" s="151">
        <v>24985784743.352497</v>
      </c>
      <c r="M700" s="151">
        <v>57280513718.595932</v>
      </c>
      <c r="N700" s="151">
        <v>490404855439.30975</v>
      </c>
      <c r="O700" s="106">
        <v>0.51290974548599366</v>
      </c>
      <c r="P700" s="106">
        <v>0.40769107005033733</v>
      </c>
      <c r="Q700" s="88">
        <v>14.215202692397767</v>
      </c>
      <c r="R700" s="151">
        <v>3354007554858.9419</v>
      </c>
      <c r="S700" s="171">
        <v>2941.5323918617073</v>
      </c>
      <c r="T700" s="165">
        <v>4.7467194692675421E-2</v>
      </c>
      <c r="U700" s="566">
        <v>2.0000000000000001E-4</v>
      </c>
      <c r="V700"/>
      <c r="W700"/>
      <c r="X700"/>
    </row>
    <row r="701" spans="1:24" x14ac:dyDescent="0.2">
      <c r="A701">
        <f t="shared" si="10"/>
        <v>697</v>
      </c>
      <c r="B701" s="106">
        <v>0.59118498638039318</v>
      </c>
      <c r="C701" s="88">
        <v>2450.0182136888216</v>
      </c>
      <c r="D701" s="106">
        <v>0.85641068795915032</v>
      </c>
      <c r="E701" s="106">
        <v>0.24240340013026523</v>
      </c>
      <c r="F701">
        <v>1</v>
      </c>
      <c r="G701">
        <v>2025</v>
      </c>
      <c r="H701" s="88">
        <v>21345514.47596797</v>
      </c>
      <c r="I701" s="151">
        <v>533571517278.67719</v>
      </c>
      <c r="J701" s="106">
        <v>0.31983435749519007</v>
      </c>
      <c r="K701" s="151">
        <v>28101516622.976875</v>
      </c>
      <c r="L701" s="151">
        <v>29249014303.982788</v>
      </c>
      <c r="M701" s="151">
        <v>139562267412.33804</v>
      </c>
      <c r="N701" s="151">
        <v>730484315617.97498</v>
      </c>
      <c r="O701" s="106">
        <v>0.41849430883536093</v>
      </c>
      <c r="P701" s="106">
        <v>0.2306540281488329</v>
      </c>
      <c r="Q701" s="88">
        <v>14.964052310090647</v>
      </c>
      <c r="R701" s="151">
        <v>3298348726753.9995</v>
      </c>
      <c r="S701" s="171">
        <v>2890.0119314750814</v>
      </c>
      <c r="T701" s="165">
        <v>4.0715018881031434E-2</v>
      </c>
      <c r="U701" s="566">
        <v>2.0000000000000001E-4</v>
      </c>
      <c r="V701"/>
      <c r="W701"/>
      <c r="X701"/>
    </row>
    <row r="702" spans="1:24" x14ac:dyDescent="0.2">
      <c r="A702">
        <f t="shared" si="10"/>
        <v>698</v>
      </c>
      <c r="B702" s="106">
        <v>0.32663743651577259</v>
      </c>
      <c r="C702" s="88">
        <v>4128.2812091522037</v>
      </c>
      <c r="D702" s="106">
        <v>0.57319286153292559</v>
      </c>
      <c r="E702" s="106">
        <v>0.57458245231823268</v>
      </c>
      <c r="F702">
        <v>1</v>
      </c>
      <c r="G702">
        <v>2024</v>
      </c>
      <c r="H702" s="88">
        <v>8998176.4979686141</v>
      </c>
      <c r="I702" s="151">
        <v>341798350294.33728</v>
      </c>
      <c r="J702" s="106">
        <v>0.32663743651577259</v>
      </c>
      <c r="K702" s="151">
        <v>11831452802.585569</v>
      </c>
      <c r="L702" s="151">
        <v>9976859461.9903908</v>
      </c>
      <c r="M702" s="151">
        <v>265121384757.76981</v>
      </c>
      <c r="N702" s="151">
        <v>628728047316.68298</v>
      </c>
      <c r="O702" s="106">
        <v>0.52760924812725218</v>
      </c>
      <c r="P702" s="106">
        <v>0.33260331810833693</v>
      </c>
      <c r="Q702" s="88">
        <v>16.906209831464778</v>
      </c>
      <c r="R702" s="151">
        <v>4069544074174.2622</v>
      </c>
      <c r="S702" s="171">
        <v>3569.3510695533851</v>
      </c>
      <c r="T702" s="165">
        <v>4.0848561597117583E-2</v>
      </c>
      <c r="U702" s="566">
        <v>2.0000000000000001E-4</v>
      </c>
      <c r="V702"/>
      <c r="W702"/>
      <c r="X702"/>
    </row>
    <row r="703" spans="1:24" x14ac:dyDescent="0.2">
      <c r="A703">
        <f t="shared" si="10"/>
        <v>699</v>
      </c>
      <c r="B703" s="106">
        <v>0.50486207638190606</v>
      </c>
      <c r="C703" s="88">
        <v>1500</v>
      </c>
      <c r="D703" s="106">
        <v>0.92444363315232603</v>
      </c>
      <c r="E703" s="106">
        <v>0.32745165574363999</v>
      </c>
      <c r="F703">
        <v>1</v>
      </c>
      <c r="G703">
        <v>2024</v>
      </c>
      <c r="H703" s="88">
        <v>26204985.654030472</v>
      </c>
      <c r="I703" s="151">
        <v>434497195861.30103</v>
      </c>
      <c r="J703" s="106">
        <v>0.16739147243319019</v>
      </c>
      <c r="K703" s="151">
        <v>16311316181.319061</v>
      </c>
      <c r="L703" s="151">
        <v>14787414196.763321</v>
      </c>
      <c r="M703" s="151">
        <v>429875769167.13892</v>
      </c>
      <c r="N703" s="151">
        <v>895471695406.52234</v>
      </c>
      <c r="O703" s="106">
        <v>0.47847595214042593</v>
      </c>
      <c r="P703" s="106">
        <v>0.17446644792145391</v>
      </c>
      <c r="Q703" s="88">
        <v>18.118085685456688</v>
      </c>
      <c r="R703" s="151">
        <v>3288968433631.5352</v>
      </c>
      <c r="S703" s="171">
        <v>2885.5939388844658</v>
      </c>
      <c r="T703" s="165">
        <v>3.812242368621914E-2</v>
      </c>
      <c r="U703" s="566">
        <v>2.0000000000000001E-4</v>
      </c>
      <c r="V703"/>
      <c r="W703"/>
      <c r="X703"/>
    </row>
    <row r="704" spans="1:24" x14ac:dyDescent="0.2">
      <c r="A704">
        <f t="shared" si="10"/>
        <v>700</v>
      </c>
      <c r="B704" s="106">
        <v>0.68928927486377645</v>
      </c>
      <c r="C704" s="88">
        <v>4623.3618365724878</v>
      </c>
      <c r="D704" s="106">
        <v>0.97288362924679261</v>
      </c>
      <c r="E704" s="106">
        <v>0.32035397124937826</v>
      </c>
      <c r="F704">
        <v>1</v>
      </c>
      <c r="G704">
        <v>2023</v>
      </c>
      <c r="H704" s="88">
        <v>28497838.187048201</v>
      </c>
      <c r="I704" s="151">
        <v>679698873243.92151</v>
      </c>
      <c r="J704" s="106">
        <v>0.28999680673588202</v>
      </c>
      <c r="K704" s="151">
        <v>18562393243.440136</v>
      </c>
      <c r="L704" s="151">
        <v>0</v>
      </c>
      <c r="M704" s="151">
        <v>524076430412.87628</v>
      </c>
      <c r="N704" s="151">
        <v>1222337696900.238</v>
      </c>
      <c r="O704" s="106">
        <v>0.50425643312489676</v>
      </c>
      <c r="P704" s="106">
        <v>0.35720457901885438</v>
      </c>
      <c r="Q704" s="88">
        <v>17.397672371063557</v>
      </c>
      <c r="R704" s="151">
        <v>8415986107502.2305</v>
      </c>
      <c r="S704" s="171">
        <v>7374.9548949062719</v>
      </c>
      <c r="T704" s="165">
        <v>4.1776689162618799E-2</v>
      </c>
      <c r="U704" s="566">
        <v>2.0000000000000001E-4</v>
      </c>
      <c r="V704"/>
      <c r="W704"/>
      <c r="X704"/>
    </row>
    <row r="705" spans="1:24" x14ac:dyDescent="0.2">
      <c r="A705">
        <f t="shared" si="10"/>
        <v>701</v>
      </c>
      <c r="B705" s="106">
        <v>0.61120885882400933</v>
      </c>
      <c r="C705" s="88">
        <v>6588.37446102371</v>
      </c>
      <c r="D705" s="106">
        <v>1.0181665790144476</v>
      </c>
      <c r="E705" s="106">
        <v>0.61960393788154267</v>
      </c>
      <c r="F705">
        <v>1</v>
      </c>
      <c r="G705">
        <v>2024</v>
      </c>
      <c r="H705" s="88">
        <v>33301590.094602942</v>
      </c>
      <c r="I705" s="151">
        <v>753575250783.49414</v>
      </c>
      <c r="J705" s="106">
        <v>0.30280480103372054</v>
      </c>
      <c r="K705" s="151">
        <v>22389171718.704399</v>
      </c>
      <c r="L705" s="151">
        <v>8963982545.3841419</v>
      </c>
      <c r="M705" s="151">
        <v>517431943495.40472</v>
      </c>
      <c r="N705" s="151">
        <v>1302360348542.9873</v>
      </c>
      <c r="O705" s="106">
        <v>0.49855859435253025</v>
      </c>
      <c r="P705" s="106">
        <v>0.29671170698981481</v>
      </c>
      <c r="Q705" s="88">
        <v>16.542233733706336</v>
      </c>
      <c r="R705" s="151">
        <v>7086352026794.0527</v>
      </c>
      <c r="S705" s="171">
        <v>6215.6699646751595</v>
      </c>
      <c r="T705" s="165">
        <v>4.3205093732372066E-2</v>
      </c>
      <c r="U705" s="566">
        <v>2.0000000000000001E-4</v>
      </c>
      <c r="V705"/>
      <c r="W705"/>
      <c r="X705"/>
    </row>
    <row r="706" spans="1:24" x14ac:dyDescent="0.2">
      <c r="A706">
        <f t="shared" si="10"/>
        <v>702</v>
      </c>
      <c r="B706" s="106">
        <v>0.50023299352164641</v>
      </c>
      <c r="C706" s="88">
        <v>2152.2921613798703</v>
      </c>
      <c r="D706" s="106">
        <v>0.83857496284164257</v>
      </c>
      <c r="E706" s="106">
        <v>0.39758500582365291</v>
      </c>
      <c r="F706">
        <v>1</v>
      </c>
      <c r="G706">
        <v>2023</v>
      </c>
      <c r="H706" s="88">
        <v>19624317.426452808</v>
      </c>
      <c r="I706" s="151">
        <v>539436674309.88361</v>
      </c>
      <c r="J706" s="106">
        <v>0.42582444923906637</v>
      </c>
      <c r="K706" s="151">
        <v>18726881102.70269</v>
      </c>
      <c r="L706" s="151">
        <v>4565899844.4731445</v>
      </c>
      <c r="M706" s="151">
        <v>645306717370.96387</v>
      </c>
      <c r="N706" s="151">
        <v>1208036172628.0234</v>
      </c>
      <c r="O706" s="106">
        <v>0.62051405040213659</v>
      </c>
      <c r="P706" s="106">
        <v>0.51933248722377989</v>
      </c>
      <c r="Q706" s="88">
        <v>17.447965115806603</v>
      </c>
      <c r="R706" s="151">
        <v>11992771369293.125</v>
      </c>
      <c r="S706" s="171">
        <v>10523.491259952441</v>
      </c>
      <c r="T706" s="165">
        <v>4.1819623962798882E-2</v>
      </c>
      <c r="U706" s="566">
        <v>2.0000000000000001E-4</v>
      </c>
      <c r="V706"/>
      <c r="W706"/>
      <c r="X706"/>
    </row>
    <row r="707" spans="1:24" x14ac:dyDescent="0.2">
      <c r="A707">
        <f t="shared" si="10"/>
        <v>703</v>
      </c>
      <c r="B707" s="106">
        <v>0.4215704652779223</v>
      </c>
      <c r="C707" s="88">
        <v>2079.4388120801291</v>
      </c>
      <c r="D707" s="106">
        <v>0.62904111693772302</v>
      </c>
      <c r="E707" s="106">
        <v>0.59115475205654233</v>
      </c>
      <c r="F707">
        <v>1</v>
      </c>
      <c r="G707">
        <v>2024</v>
      </c>
      <c r="H707" s="88">
        <v>10861826.721563406</v>
      </c>
      <c r="I707" s="151">
        <v>413483113683.20111</v>
      </c>
      <c r="J707" s="106">
        <v>0.4215704652779223</v>
      </c>
      <c r="K707" s="151">
        <v>31393597644.759705</v>
      </c>
      <c r="L707" s="151">
        <v>34511379404.402901</v>
      </c>
      <c r="M707" s="151">
        <v>180130421727.35776</v>
      </c>
      <c r="N707" s="151">
        <v>659518512459.72144</v>
      </c>
      <c r="O707" s="106">
        <v>0.52466413449847227</v>
      </c>
      <c r="P707" s="106">
        <v>0.37594513774412447</v>
      </c>
      <c r="Q707" s="88">
        <v>15.562206495084602</v>
      </c>
      <c r="R707" s="151">
        <v>4550847162756.9697</v>
      </c>
      <c r="S707" s="171">
        <v>3992.5968379883361</v>
      </c>
      <c r="T707" s="165">
        <v>4.349350795717629E-2</v>
      </c>
      <c r="U707" s="566">
        <v>2.0000000000000001E-4</v>
      </c>
      <c r="V707"/>
      <c r="W707"/>
      <c r="X707"/>
    </row>
    <row r="708" spans="1:24" x14ac:dyDescent="0.2">
      <c r="A708">
        <f t="shared" si="10"/>
        <v>704</v>
      </c>
      <c r="B708" s="106">
        <v>0.36292541069295103</v>
      </c>
      <c r="C708" s="88">
        <v>6126.9731062549354</v>
      </c>
      <c r="D708" s="106">
        <v>0.68371827187779677</v>
      </c>
      <c r="E708" s="106">
        <v>0.26556212436400556</v>
      </c>
      <c r="F708">
        <v>1</v>
      </c>
      <c r="G708">
        <v>2023</v>
      </c>
      <c r="H708" s="88">
        <v>13292803.154218042</v>
      </c>
      <c r="I708" s="151">
        <v>373868877479.50543</v>
      </c>
      <c r="J708" s="106">
        <v>0.36292541069295092</v>
      </c>
      <c r="K708" s="151">
        <v>15300794792.759409</v>
      </c>
      <c r="L708" s="151">
        <v>8676472284.5894012</v>
      </c>
      <c r="M708" s="151">
        <v>467557003356.99017</v>
      </c>
      <c r="N708" s="151">
        <v>865403147913.84436</v>
      </c>
      <c r="O708" s="106">
        <v>0.59703191242524045</v>
      </c>
      <c r="P708" s="106">
        <v>0.46527037300077395</v>
      </c>
      <c r="Q708" s="88">
        <v>17.586804095256404</v>
      </c>
      <c r="R708" s="151">
        <v>7780768487515.2021</v>
      </c>
      <c r="S708" s="171">
        <v>6811.1409520496136</v>
      </c>
      <c r="T708" s="165">
        <v>4.1433855578077404E-2</v>
      </c>
      <c r="U708" s="566">
        <v>2.0000000000000001E-4</v>
      </c>
      <c r="V708"/>
      <c r="W708"/>
      <c r="X708"/>
    </row>
    <row r="709" spans="1:24" x14ac:dyDescent="0.2">
      <c r="A709">
        <f t="shared" si="10"/>
        <v>705</v>
      </c>
      <c r="B709" s="106">
        <v>0.41461513315380449</v>
      </c>
      <c r="C709" s="88">
        <v>3053.0732412813795</v>
      </c>
      <c r="D709" s="106">
        <v>0.82885717876359288</v>
      </c>
      <c r="E709" s="106">
        <v>0.27284711457117994</v>
      </c>
      <c r="F709">
        <v>1</v>
      </c>
      <c r="G709">
        <v>2025</v>
      </c>
      <c r="H709" s="88">
        <v>19860986.649180442</v>
      </c>
      <c r="I709" s="151">
        <v>517642544128.65875</v>
      </c>
      <c r="J709" s="106">
        <v>0.30143027741978856</v>
      </c>
      <c r="K709" s="151">
        <v>21161124795.086143</v>
      </c>
      <c r="L709" s="151">
        <v>78442291689.16066</v>
      </c>
      <c r="M709" s="151">
        <v>228725018858.48242</v>
      </c>
      <c r="N709" s="151">
        <v>845970979471.38794</v>
      </c>
      <c r="O709" s="106">
        <v>0.47491816370598039</v>
      </c>
      <c r="P709" s="106">
        <v>0.35720018100177203</v>
      </c>
      <c r="Q709" s="88">
        <v>16.93394131688197</v>
      </c>
      <c r="R709" s="151">
        <v>5737078606217.7676</v>
      </c>
      <c r="S709" s="171">
        <v>5033.4845696489592</v>
      </c>
      <c r="T709" s="165">
        <v>4.1849023861393539E-2</v>
      </c>
      <c r="U709" s="566">
        <v>2.0000000000000001E-4</v>
      </c>
      <c r="V709"/>
      <c r="W709"/>
      <c r="X709"/>
    </row>
    <row r="710" spans="1:24" x14ac:dyDescent="0.2">
      <c r="A710">
        <f t="shared" si="10"/>
        <v>706</v>
      </c>
      <c r="B710" s="106">
        <v>0.58806208734892973</v>
      </c>
      <c r="C710" s="88">
        <v>1730.9204482618429</v>
      </c>
      <c r="D710" s="106">
        <v>1.296653053346094</v>
      </c>
      <c r="E710" s="106">
        <v>0.58574281627173408</v>
      </c>
      <c r="F710">
        <v>1</v>
      </c>
      <c r="G710">
        <v>2022</v>
      </c>
      <c r="H710" s="88">
        <v>60065032.50377842</v>
      </c>
      <c r="I710" s="151">
        <v>835551579526.92969</v>
      </c>
      <c r="J710" s="106">
        <v>-8.6288681095660458E-2</v>
      </c>
      <c r="K710" s="151">
        <v>24773551149.687275</v>
      </c>
      <c r="L710" s="151">
        <v>0</v>
      </c>
      <c r="M710" s="151">
        <v>1640074637284.4722</v>
      </c>
      <c r="N710" s="151">
        <v>2500399767961.0894</v>
      </c>
      <c r="O710" s="106">
        <v>0.49590512762441563</v>
      </c>
      <c r="P710" s="106">
        <v>0.1115719828868051</v>
      </c>
      <c r="Q710" s="88">
        <v>32.411542649395535</v>
      </c>
      <c r="R710" s="151">
        <v>9531210431424.7969</v>
      </c>
      <c r="S710" s="171">
        <v>8363.5143186154801</v>
      </c>
      <c r="T710" s="165">
        <v>2.3253090124225727E-2</v>
      </c>
      <c r="U710" s="566">
        <v>2.0000000000000001E-4</v>
      </c>
      <c r="V710"/>
      <c r="W710"/>
      <c r="X710"/>
    </row>
    <row r="711" spans="1:24" x14ac:dyDescent="0.2">
      <c r="A711">
        <f t="shared" ref="A711:A774" si="11">A710+1</f>
        <v>707</v>
      </c>
      <c r="B711" s="106">
        <v>0.57723635372192295</v>
      </c>
      <c r="C711" s="88">
        <v>9376.1071079030407</v>
      </c>
      <c r="D711" s="106">
        <v>0.47407197241470922</v>
      </c>
      <c r="E711" s="106">
        <v>0.3484104725670189</v>
      </c>
      <c r="F711">
        <v>1</v>
      </c>
      <c r="G711">
        <v>2026</v>
      </c>
      <c r="H711" s="88">
        <v>6922665.7784872083</v>
      </c>
      <c r="I711" s="151">
        <v>274633479975.34906</v>
      </c>
      <c r="J711" s="106">
        <v>0.46814964390373881</v>
      </c>
      <c r="K711" s="151">
        <v>23595378654.158058</v>
      </c>
      <c r="L711" s="151">
        <v>59553918704.265053</v>
      </c>
      <c r="M711" s="151">
        <v>49414392448.634239</v>
      </c>
      <c r="N711" s="151">
        <v>407197169782.40643</v>
      </c>
      <c r="O711" s="106">
        <v>0.52982739269064838</v>
      </c>
      <c r="P711" s="106">
        <v>0.4012492658410905</v>
      </c>
      <c r="Q711" s="88">
        <v>14.830246954870358</v>
      </c>
      <c r="R711" s="151">
        <v>2844201337547.4985</v>
      </c>
      <c r="S711" s="171">
        <v>2495.4827620739065</v>
      </c>
      <c r="T711" s="165">
        <v>4.6087100804807019E-2</v>
      </c>
      <c r="U711" s="566">
        <v>2.0000000000000001E-4</v>
      </c>
      <c r="V711"/>
      <c r="W711"/>
      <c r="X711"/>
    </row>
    <row r="712" spans="1:24" x14ac:dyDescent="0.2">
      <c r="A712">
        <f t="shared" si="11"/>
        <v>708</v>
      </c>
      <c r="B712" s="106">
        <v>0.65793357444102984</v>
      </c>
      <c r="C712" s="88">
        <v>8154.9760293310865</v>
      </c>
      <c r="D712" s="106">
        <v>0.7764002933493287</v>
      </c>
      <c r="E712" s="106">
        <v>0.3052962373230248</v>
      </c>
      <c r="F712">
        <v>1</v>
      </c>
      <c r="G712">
        <v>2022</v>
      </c>
      <c r="H712" s="88">
        <v>17594790.584897146</v>
      </c>
      <c r="I712" s="151">
        <v>627462494073.72253</v>
      </c>
      <c r="J712" s="106">
        <v>0.50772286601501748</v>
      </c>
      <c r="K712" s="151">
        <v>16843860813.201803</v>
      </c>
      <c r="L712" s="151">
        <v>0</v>
      </c>
      <c r="M712" s="151">
        <v>544324671785.93634</v>
      </c>
      <c r="N712" s="151">
        <v>1188631026672.8608</v>
      </c>
      <c r="O712" s="106">
        <v>0.63437414665797631</v>
      </c>
      <c r="P712" s="106">
        <v>0.46339433247259254</v>
      </c>
      <c r="Q712" s="88">
        <v>16.201434257675647</v>
      </c>
      <c r="R712" s="151">
        <v>10005389829658.834</v>
      </c>
      <c r="S712" s="171">
        <v>8774.3722117930029</v>
      </c>
      <c r="T712" s="165">
        <v>4.3853224215470443E-2</v>
      </c>
      <c r="U712" s="566">
        <v>2.0000000000000001E-4</v>
      </c>
      <c r="V712"/>
      <c r="W712"/>
      <c r="X712"/>
    </row>
    <row r="713" spans="1:24" x14ac:dyDescent="0.2">
      <c r="A713">
        <f t="shared" si="11"/>
        <v>709</v>
      </c>
      <c r="B713" s="106">
        <v>0.66726467875840823</v>
      </c>
      <c r="C713" s="88">
        <v>5764.2577522265365</v>
      </c>
      <c r="D713" s="106">
        <v>0.39920326949719054</v>
      </c>
      <c r="E713" s="106">
        <v>0.43780147296578814</v>
      </c>
      <c r="F713">
        <v>1</v>
      </c>
      <c r="G713">
        <v>2024</v>
      </c>
      <c r="H713" s="88">
        <v>5124460.1798667302</v>
      </c>
      <c r="I713" s="151">
        <v>180798958100.55582</v>
      </c>
      <c r="J713" s="106">
        <v>0.39266965905641715</v>
      </c>
      <c r="K713" s="151">
        <v>26493416411.800247</v>
      </c>
      <c r="L713" s="151">
        <v>31669536847.285706</v>
      </c>
      <c r="M713" s="151">
        <v>127779005805.2699</v>
      </c>
      <c r="N713" s="151">
        <v>366740917164.91168</v>
      </c>
      <c r="O713" s="106">
        <v>0.54139881879572826</v>
      </c>
      <c r="P713" s="106">
        <v>0.35592667899412012</v>
      </c>
      <c r="Q713" s="88">
        <v>16.174069186399819</v>
      </c>
      <c r="R713" s="151">
        <v>2514025606182.042</v>
      </c>
      <c r="S713" s="171">
        <v>2201.5145856694089</v>
      </c>
      <c r="T713" s="165">
        <v>4.1734537574296328E-2</v>
      </c>
      <c r="U713" s="566">
        <v>2.0000000000000001E-4</v>
      </c>
      <c r="V713"/>
      <c r="W713"/>
      <c r="X713"/>
    </row>
    <row r="714" spans="1:24" x14ac:dyDescent="0.2">
      <c r="A714">
        <f t="shared" si="11"/>
        <v>710</v>
      </c>
      <c r="B714" s="106">
        <v>0.56952150350566144</v>
      </c>
      <c r="C714" s="88">
        <v>1500</v>
      </c>
      <c r="D714" s="106">
        <v>1.2945956254512256</v>
      </c>
      <c r="E714" s="106">
        <v>0.4502272460010851</v>
      </c>
      <c r="F714">
        <v>1</v>
      </c>
      <c r="G714">
        <v>2023</v>
      </c>
      <c r="H714" s="88">
        <v>60051114.948967695</v>
      </c>
      <c r="I714" s="151">
        <v>984993058191.43738</v>
      </c>
      <c r="J714" s="106">
        <v>9.9558269966683044E-2</v>
      </c>
      <c r="K714" s="151">
        <v>25417232255.787151</v>
      </c>
      <c r="L714" s="151">
        <v>0</v>
      </c>
      <c r="M714" s="151">
        <v>1025282420849.0103</v>
      </c>
      <c r="N714" s="151">
        <v>2035692711296.2349</v>
      </c>
      <c r="O714" s="106">
        <v>0.45109467474450771</v>
      </c>
      <c r="P714" s="106">
        <v>0.27983426628119368</v>
      </c>
      <c r="Q714" s="88">
        <v>20.390621107897118</v>
      </c>
      <c r="R714" s="151">
        <v>12826141568588.062</v>
      </c>
      <c r="S714" s="171">
        <v>11247.988298069475</v>
      </c>
      <c r="T714" s="165">
        <v>3.5509908659022336E-2</v>
      </c>
      <c r="U714" s="566">
        <v>2.0000000000000001E-4</v>
      </c>
      <c r="V714"/>
      <c r="W714"/>
      <c r="X714"/>
    </row>
    <row r="715" spans="1:24" x14ac:dyDescent="0.2">
      <c r="A715">
        <f t="shared" si="11"/>
        <v>711</v>
      </c>
      <c r="B715" s="106">
        <v>0.53405040125970404</v>
      </c>
      <c r="C715" s="88">
        <v>5039.7064277468871</v>
      </c>
      <c r="D715" s="106">
        <v>0.82154501892245935</v>
      </c>
      <c r="E715" s="106">
        <v>0.20123116842590402</v>
      </c>
      <c r="F715">
        <v>1</v>
      </c>
      <c r="G715">
        <v>2026</v>
      </c>
      <c r="H715" s="88">
        <v>19848471.688297186</v>
      </c>
      <c r="I715" s="151">
        <v>473085470726.86572</v>
      </c>
      <c r="J715" s="106">
        <v>0.34152731991176632</v>
      </c>
      <c r="K715" s="151">
        <v>33123840674.37262</v>
      </c>
      <c r="L715" s="151">
        <v>71904695526.036667</v>
      </c>
      <c r="M715" s="151">
        <v>109098472113.58499</v>
      </c>
      <c r="N715" s="151">
        <v>687212479040.85986</v>
      </c>
      <c r="O715" s="106">
        <v>0.44582157100209463</v>
      </c>
      <c r="P715" s="106">
        <v>0.30569817795499904</v>
      </c>
      <c r="Q715" s="88">
        <v>15.616060587189251</v>
      </c>
      <c r="R715" s="151">
        <v>3750079104211.6851</v>
      </c>
      <c r="S715" s="171">
        <v>3286.8365276520676</v>
      </c>
      <c r="T715" s="165">
        <v>4.467928052250305E-2</v>
      </c>
      <c r="U715" s="566">
        <v>2.0000000000000001E-4</v>
      </c>
      <c r="V715"/>
      <c r="W715"/>
      <c r="X715"/>
    </row>
    <row r="716" spans="1:24" x14ac:dyDescent="0.2">
      <c r="A716">
        <f t="shared" si="11"/>
        <v>712</v>
      </c>
      <c r="B716" s="106">
        <v>0.61988385188797046</v>
      </c>
      <c r="C716" s="88">
        <v>1538.0024966375886</v>
      </c>
      <c r="D716" s="106">
        <v>0.51561161432102742</v>
      </c>
      <c r="E716" s="106">
        <v>0.5137304367607346</v>
      </c>
      <c r="F716">
        <v>1</v>
      </c>
      <c r="G716">
        <v>2026</v>
      </c>
      <c r="H716" s="88">
        <v>7546922.8220746946</v>
      </c>
      <c r="I716" s="151">
        <v>282687855393.4455</v>
      </c>
      <c r="J716" s="106">
        <v>0.48215918951696335</v>
      </c>
      <c r="K716" s="151">
        <v>42603988368.501038</v>
      </c>
      <c r="L716" s="151">
        <v>84403696076.416367</v>
      </c>
      <c r="M716" s="151">
        <v>45994864201.439163</v>
      </c>
      <c r="N716" s="151">
        <v>455690404039.80206</v>
      </c>
      <c r="O716" s="106">
        <v>0.52803261453813677</v>
      </c>
      <c r="P716" s="106">
        <v>0.39642627932681718</v>
      </c>
      <c r="Q716" s="88">
        <v>14.991288623465469</v>
      </c>
      <c r="R716" s="151">
        <v>3123934071912.7861</v>
      </c>
      <c r="S716" s="171">
        <v>2740.707874330687</v>
      </c>
      <c r="T716" s="165">
        <v>4.6341301486303305E-2</v>
      </c>
      <c r="U716" s="566">
        <v>2.0000000000000001E-4</v>
      </c>
      <c r="V716"/>
      <c r="W716"/>
      <c r="X716"/>
    </row>
    <row r="717" spans="1:24" x14ac:dyDescent="0.2">
      <c r="A717">
        <f t="shared" si="11"/>
        <v>713</v>
      </c>
      <c r="B717" s="106">
        <v>0.272432464823265</v>
      </c>
      <c r="C717" s="88">
        <v>1500</v>
      </c>
      <c r="D717" s="106">
        <v>0.70904729116765819</v>
      </c>
      <c r="E717" s="106">
        <v>0.45018794523878591</v>
      </c>
      <c r="F717">
        <v>1</v>
      </c>
      <c r="G717">
        <v>2024</v>
      </c>
      <c r="H717" s="88">
        <v>14061994.295600953</v>
      </c>
      <c r="I717" s="151">
        <v>518218747671.26227</v>
      </c>
      <c r="J717" s="106">
        <v>0.272432464823265</v>
      </c>
      <c r="K717" s="151">
        <v>28009912685.952332</v>
      </c>
      <c r="L717" s="151">
        <v>20470192428.533226</v>
      </c>
      <c r="M717" s="151">
        <v>221192831575.28824</v>
      </c>
      <c r="N717" s="151">
        <v>787891684361.03613</v>
      </c>
      <c r="O717" s="106">
        <v>0.42456347311248183</v>
      </c>
      <c r="P717" s="106">
        <v>0.22878654127540848</v>
      </c>
      <c r="Q717" s="88">
        <v>15.784167574814846</v>
      </c>
      <c r="R717" s="151">
        <v>3227760859975.3799</v>
      </c>
      <c r="S717" s="171">
        <v>2828.4277101898119</v>
      </c>
      <c r="T717" s="165">
        <v>4.4664902556976631E-2</v>
      </c>
      <c r="U717" s="566">
        <v>2.0000000000000001E-4</v>
      </c>
      <c r="V717"/>
      <c r="W717"/>
      <c r="X717"/>
    </row>
    <row r="718" spans="1:24" x14ac:dyDescent="0.2">
      <c r="A718">
        <f t="shared" si="11"/>
        <v>714</v>
      </c>
      <c r="B718" s="106">
        <v>0.60350833423621064</v>
      </c>
      <c r="C718" s="88">
        <v>6603.4402913467748</v>
      </c>
      <c r="D718" s="106">
        <v>0.73388861442064268</v>
      </c>
      <c r="E718" s="106">
        <v>0.34549595341071476</v>
      </c>
      <c r="F718">
        <v>1</v>
      </c>
      <c r="G718">
        <v>2025</v>
      </c>
      <c r="H718" s="88">
        <v>14923027.233356159</v>
      </c>
      <c r="I718" s="151">
        <v>438751874086.40527</v>
      </c>
      <c r="J718" s="106">
        <v>0.36722148917162623</v>
      </c>
      <c r="K718" s="151">
        <v>27926548212.661339</v>
      </c>
      <c r="L718" s="151">
        <v>27640338613.933826</v>
      </c>
      <c r="M718" s="151">
        <v>162776312814.77335</v>
      </c>
      <c r="N718" s="151">
        <v>657095073727.7738</v>
      </c>
      <c r="O718" s="106">
        <v>0.47702752653975417</v>
      </c>
      <c r="P718" s="106">
        <v>0.3703228517245637</v>
      </c>
      <c r="Q718" s="88">
        <v>15.85583274471073</v>
      </c>
      <c r="R718" s="151">
        <v>4324731536007.5679</v>
      </c>
      <c r="S718" s="171">
        <v>3793.3952247845095</v>
      </c>
      <c r="T718" s="165">
        <v>4.4671077495714591E-2</v>
      </c>
      <c r="U718" s="566">
        <v>2.0000000000000001E-4</v>
      </c>
      <c r="V718"/>
      <c r="W718"/>
      <c r="X718"/>
    </row>
    <row r="719" spans="1:24" x14ac:dyDescent="0.2">
      <c r="A719">
        <f t="shared" si="11"/>
        <v>715</v>
      </c>
      <c r="B719" s="106">
        <v>0.42953655663874035</v>
      </c>
      <c r="C719" s="88">
        <v>5398.1853381272213</v>
      </c>
      <c r="D719" s="106">
        <v>0.72058216479788262</v>
      </c>
      <c r="E719" s="106">
        <v>0.7</v>
      </c>
      <c r="F719">
        <v>1</v>
      </c>
      <c r="G719">
        <v>2023</v>
      </c>
      <c r="H719" s="88">
        <v>14521427.046309482</v>
      </c>
      <c r="I719" s="151">
        <v>512232937264.41162</v>
      </c>
      <c r="J719" s="106">
        <v>0.42953655663874035</v>
      </c>
      <c r="K719" s="151">
        <v>16951941040.49025</v>
      </c>
      <c r="L719" s="151">
        <v>10597001249.794077</v>
      </c>
      <c r="M719" s="151">
        <v>482719825684.00641</v>
      </c>
      <c r="N719" s="151">
        <v>1022501705238.7023</v>
      </c>
      <c r="O719" s="106">
        <v>0.60114934817937327</v>
      </c>
      <c r="P719" s="106">
        <v>0.42232302788609122</v>
      </c>
      <c r="Q719" s="88">
        <v>16.884916803922135</v>
      </c>
      <c r="R719" s="151">
        <v>8010240870286.9834</v>
      </c>
      <c r="S719" s="171">
        <v>7028.4821492913816</v>
      </c>
      <c r="T719" s="165">
        <v>4.3138500386187967E-2</v>
      </c>
      <c r="U719" s="566">
        <v>2.0000000000000001E-4</v>
      </c>
      <c r="V719"/>
      <c r="W719"/>
      <c r="X719"/>
    </row>
    <row r="720" spans="1:24" x14ac:dyDescent="0.2">
      <c r="A720">
        <f t="shared" si="11"/>
        <v>716</v>
      </c>
      <c r="B720" s="106">
        <v>0.54603602884118729</v>
      </c>
      <c r="C720" s="88">
        <v>4639.1700571243009</v>
      </c>
      <c r="D720" s="106">
        <v>1.3761359802943447</v>
      </c>
      <c r="E720" s="106">
        <v>3.3841494492095892E-2</v>
      </c>
      <c r="F720">
        <v>1</v>
      </c>
      <c r="G720">
        <v>2023</v>
      </c>
      <c r="H720" s="88">
        <v>65081512.210670382</v>
      </c>
      <c r="I720" s="151">
        <v>1075245590750.5048</v>
      </c>
      <c r="J720" s="106">
        <v>0.27260743948926069</v>
      </c>
      <c r="K720" s="151">
        <v>38598202402.760307</v>
      </c>
      <c r="L720" s="151">
        <v>0</v>
      </c>
      <c r="M720" s="151">
        <v>1528243204965.019</v>
      </c>
      <c r="N720" s="151">
        <v>2642086998118.2842</v>
      </c>
      <c r="O720" s="106">
        <v>0.57368077295264397</v>
      </c>
      <c r="P720" s="106">
        <v>0.41863095112972365</v>
      </c>
      <c r="Q720" s="88">
        <v>18.023091199935287</v>
      </c>
      <c r="R720" s="151">
        <v>21752292191635.801</v>
      </c>
      <c r="S720" s="171">
        <v>19087.537635465156</v>
      </c>
      <c r="T720" s="165">
        <v>4.0614235591246058E-2</v>
      </c>
      <c r="U720" s="566">
        <v>2.0000000000000001E-4</v>
      </c>
      <c r="V720"/>
      <c r="W720"/>
      <c r="X720"/>
    </row>
    <row r="721" spans="1:24" x14ac:dyDescent="0.2">
      <c r="A721">
        <f t="shared" si="11"/>
        <v>717</v>
      </c>
      <c r="B721" s="106">
        <v>0.39376469316342244</v>
      </c>
      <c r="C721" s="88">
        <v>3229.7398825126565</v>
      </c>
      <c r="D721" s="106">
        <v>0.76533126565135179</v>
      </c>
      <c r="E721" s="106">
        <v>0.3932583565409345</v>
      </c>
      <c r="F721">
        <v>1</v>
      </c>
      <c r="G721">
        <v>2022</v>
      </c>
      <c r="H721" s="88">
        <v>16682067.817277234</v>
      </c>
      <c r="I721" s="151">
        <v>593888897687.66455</v>
      </c>
      <c r="J721" s="106">
        <v>0.39376469316342244</v>
      </c>
      <c r="K721" s="151">
        <v>19873847614.292831</v>
      </c>
      <c r="L721" s="151">
        <v>0</v>
      </c>
      <c r="M721" s="151">
        <v>663067874644.95886</v>
      </c>
      <c r="N721" s="151">
        <v>1276830619946.9163</v>
      </c>
      <c r="O721" s="106">
        <v>0.59859684389374157</v>
      </c>
      <c r="P721" s="106">
        <v>0.31585639673690569</v>
      </c>
      <c r="Q721" s="88">
        <v>16.346340961428893</v>
      </c>
      <c r="R721" s="151">
        <v>7448083649851.0127</v>
      </c>
      <c r="S721" s="171">
        <v>6534.8138451523009</v>
      </c>
      <c r="T721" s="165">
        <v>4.3074274806496837E-2</v>
      </c>
      <c r="U721" s="566">
        <v>2.0000000000000001E-4</v>
      </c>
      <c r="V721"/>
      <c r="W721"/>
      <c r="X721"/>
    </row>
    <row r="722" spans="1:24" x14ac:dyDescent="0.2">
      <c r="A722">
        <f t="shared" si="11"/>
        <v>718</v>
      </c>
      <c r="B722" s="106">
        <v>0.57804851877526331</v>
      </c>
      <c r="C722" s="88">
        <v>2224.1849999020137</v>
      </c>
      <c r="D722" s="106">
        <v>0.39216221828632469</v>
      </c>
      <c r="E722" s="106">
        <v>0.66768979516491955</v>
      </c>
      <c r="F722">
        <v>1</v>
      </c>
      <c r="G722">
        <v>2022</v>
      </c>
      <c r="H722" s="88">
        <v>4772257.4876110191</v>
      </c>
      <c r="I722" s="151">
        <v>227769932372.08063</v>
      </c>
      <c r="J722" s="106">
        <v>0.56216820362908881</v>
      </c>
      <c r="K722" s="151">
        <v>3184803963.3400617</v>
      </c>
      <c r="L722" s="151">
        <v>0</v>
      </c>
      <c r="M722" s="151">
        <v>313180298492.62372</v>
      </c>
      <c r="N722" s="151">
        <v>544135034828.04443</v>
      </c>
      <c r="O722" s="106">
        <v>0.6957634195270499</v>
      </c>
      <c r="P722" s="106">
        <v>0.44622330127184645</v>
      </c>
      <c r="Q722" s="88">
        <v>16.571907451294365</v>
      </c>
      <c r="R722" s="151">
        <v>4640766996530.9736</v>
      </c>
      <c r="S722" s="171">
        <v>4068.1754082914654</v>
      </c>
      <c r="T722" s="165">
        <v>4.191589722060246E-2</v>
      </c>
      <c r="U722" s="566">
        <v>2.0000000000000001E-4</v>
      </c>
      <c r="V722"/>
      <c r="W722"/>
      <c r="X722"/>
    </row>
    <row r="723" spans="1:24" x14ac:dyDescent="0.2">
      <c r="A723">
        <f t="shared" si="11"/>
        <v>719</v>
      </c>
      <c r="B723" s="106">
        <v>0.40707934505026661</v>
      </c>
      <c r="C723" s="88">
        <v>3807.2310415624784</v>
      </c>
      <c r="D723" s="106">
        <v>0.56694701771525569</v>
      </c>
      <c r="E723" s="106">
        <v>0.65188070624604377</v>
      </c>
      <c r="F723">
        <v>1</v>
      </c>
      <c r="G723">
        <v>2024</v>
      </c>
      <c r="H723" s="88">
        <v>9167403.0767734498</v>
      </c>
      <c r="I723" s="151">
        <v>350837212887.53131</v>
      </c>
      <c r="J723" s="106">
        <v>0.40707934505026655</v>
      </c>
      <c r="K723" s="151">
        <v>18784130663.706135</v>
      </c>
      <c r="L723" s="151">
        <v>31107672633.828346</v>
      </c>
      <c r="M723" s="151">
        <v>98711094181.456787</v>
      </c>
      <c r="N723" s="151">
        <v>499440110366.52258</v>
      </c>
      <c r="O723" s="106">
        <v>0.49390025184945541</v>
      </c>
      <c r="P723" s="106">
        <v>0.32993615031722179</v>
      </c>
      <c r="Q723" s="88">
        <v>15.257185325644583</v>
      </c>
      <c r="R723" s="151">
        <v>2956575064035.9727</v>
      </c>
      <c r="S723" s="171">
        <v>2594.7297463541672</v>
      </c>
      <c r="T723" s="165">
        <v>4.4755617307357332E-2</v>
      </c>
      <c r="U723" s="566">
        <v>2.0000000000000001E-4</v>
      </c>
      <c r="V723"/>
      <c r="W723"/>
      <c r="X723"/>
    </row>
    <row r="724" spans="1:24" x14ac:dyDescent="0.2">
      <c r="A724">
        <f t="shared" si="11"/>
        <v>720</v>
      </c>
      <c r="B724" s="106">
        <v>0.61000319238361689</v>
      </c>
      <c r="C724" s="88">
        <v>8920.2350064430793</v>
      </c>
      <c r="D724" s="106">
        <v>0.75821572339987908</v>
      </c>
      <c r="E724" s="106">
        <v>0.33990307102801498</v>
      </c>
      <c r="F724">
        <v>1</v>
      </c>
      <c r="G724">
        <v>2023</v>
      </c>
      <c r="H724" s="88">
        <v>16104828.430764908</v>
      </c>
      <c r="I724" s="151">
        <v>481797626960.81146</v>
      </c>
      <c r="J724" s="106">
        <v>0.31840415082795481</v>
      </c>
      <c r="K724" s="151">
        <v>18993476859.115807</v>
      </c>
      <c r="L724" s="151">
        <v>0</v>
      </c>
      <c r="M724" s="151">
        <v>450635500830.28217</v>
      </c>
      <c r="N724" s="151">
        <v>951426604650.20947</v>
      </c>
      <c r="O724" s="106">
        <v>0.54015177044218421</v>
      </c>
      <c r="P724" s="106">
        <v>0.33651524514027525</v>
      </c>
      <c r="Q724" s="88">
        <v>17.057981690104242</v>
      </c>
      <c r="R724" s="151">
        <v>6115790238530.3682</v>
      </c>
      <c r="S724" s="171">
        <v>5366.8447773752969</v>
      </c>
      <c r="T724" s="165">
        <v>4.1637776169747703E-2</v>
      </c>
      <c r="U724" s="566">
        <v>2.0000000000000001E-4</v>
      </c>
      <c r="V724"/>
      <c r="W724"/>
      <c r="X724"/>
    </row>
    <row r="725" spans="1:24" x14ac:dyDescent="0.2">
      <c r="A725">
        <f t="shared" si="11"/>
        <v>721</v>
      </c>
      <c r="B725" s="106">
        <v>0.40655147238177664</v>
      </c>
      <c r="C725" s="88">
        <v>1500</v>
      </c>
      <c r="D725" s="106">
        <v>0.96791418667451223</v>
      </c>
      <c r="E725" s="106">
        <v>0.42505624086827953</v>
      </c>
      <c r="F725">
        <v>1</v>
      </c>
      <c r="G725">
        <v>2026</v>
      </c>
      <c r="H725" s="88">
        <v>28436110.190332823</v>
      </c>
      <c r="I725" s="151">
        <v>525449925298.99652</v>
      </c>
      <c r="J725" s="106">
        <v>0.20346849433920422</v>
      </c>
      <c r="K725" s="151">
        <v>32160160032.619812</v>
      </c>
      <c r="L725" s="151">
        <v>89925816788.318192</v>
      </c>
      <c r="M725" s="151">
        <v>129210002541.70776</v>
      </c>
      <c r="N725" s="151">
        <v>776745904661.64233</v>
      </c>
      <c r="O725" s="106">
        <v>0.3633378160367553</v>
      </c>
      <c r="P725" s="106">
        <v>0.22855138163847818</v>
      </c>
      <c r="Q725" s="88">
        <v>17.08014669655854</v>
      </c>
      <c r="R725" s="151">
        <v>3495907007553.6025</v>
      </c>
      <c r="S725" s="171">
        <v>3066.1379612688452</v>
      </c>
      <c r="T725" s="165">
        <v>4.0720941225891392E-2</v>
      </c>
      <c r="U725" s="566">
        <v>2.0000000000000001E-4</v>
      </c>
      <c r="V725"/>
      <c r="W725"/>
      <c r="X725"/>
    </row>
    <row r="726" spans="1:24" x14ac:dyDescent="0.2">
      <c r="A726">
        <f t="shared" si="11"/>
        <v>722</v>
      </c>
      <c r="B726" s="106">
        <v>0.55960434128112235</v>
      </c>
      <c r="C726" s="88">
        <v>5271.822448112086</v>
      </c>
      <c r="D726" s="106">
        <v>0.47334634977183981</v>
      </c>
      <c r="E726" s="106">
        <v>0.43963484477754161</v>
      </c>
      <c r="F726">
        <v>1</v>
      </c>
      <c r="G726">
        <v>2022</v>
      </c>
      <c r="H726" s="88">
        <v>6726560.7384603713</v>
      </c>
      <c r="I726" s="151">
        <v>275908988855.51514</v>
      </c>
      <c r="J726" s="106">
        <v>0.46346387773599507</v>
      </c>
      <c r="K726" s="151">
        <v>4641708515.3975515</v>
      </c>
      <c r="L726" s="151">
        <v>0</v>
      </c>
      <c r="M726" s="151">
        <v>406231962489.81873</v>
      </c>
      <c r="N726" s="151">
        <v>686782659860.73145</v>
      </c>
      <c r="O726" s="106">
        <v>0.65939262351335737</v>
      </c>
      <c r="P726" s="106">
        <v>0.30128562779641055</v>
      </c>
      <c r="Q726" s="88">
        <v>16.201552737428866</v>
      </c>
      <c r="R726" s="151">
        <v>4008797484371.4565</v>
      </c>
      <c r="S726" s="171">
        <v>3515.6895307347131</v>
      </c>
      <c r="T726" s="165">
        <v>4.1200665751049886E-2</v>
      </c>
      <c r="U726" s="566">
        <v>2.0000000000000001E-4</v>
      </c>
      <c r="V726"/>
      <c r="W726"/>
      <c r="X726"/>
    </row>
    <row r="727" spans="1:24" x14ac:dyDescent="0.2">
      <c r="A727">
        <f t="shared" si="11"/>
        <v>723</v>
      </c>
      <c r="B727" s="106">
        <v>0.48637405086348651</v>
      </c>
      <c r="C727" s="88">
        <v>4839.5852052980399</v>
      </c>
      <c r="D727" s="106">
        <v>0.96788189465873331</v>
      </c>
      <c r="E727" s="106">
        <v>0.40144824641142396</v>
      </c>
      <c r="F727">
        <v>1</v>
      </c>
      <c r="G727">
        <v>2023</v>
      </c>
      <c r="H727" s="88">
        <v>27772125.39515128</v>
      </c>
      <c r="I727" s="151">
        <v>710434595674.66199</v>
      </c>
      <c r="J727" s="106">
        <v>0.30229582410864542</v>
      </c>
      <c r="K727" s="151">
        <v>38163968210.269966</v>
      </c>
      <c r="L727" s="151">
        <v>34397947430.573761</v>
      </c>
      <c r="M727" s="151">
        <v>473008583593.46063</v>
      </c>
      <c r="N727" s="151">
        <v>1256005094908.9663</v>
      </c>
      <c r="O727" s="106">
        <v>0.49417525367520776</v>
      </c>
      <c r="P727" s="106">
        <v>0.32944629729280928</v>
      </c>
      <c r="Q727" s="88">
        <v>16.911888846743103</v>
      </c>
      <c r="R727" s="151">
        <v>7805183513164.1592</v>
      </c>
      <c r="S727" s="171">
        <v>6849.4698382653214</v>
      </c>
      <c r="T727" s="165">
        <v>4.2598547729651867E-2</v>
      </c>
      <c r="U727" s="566">
        <v>2.0000000000000001E-4</v>
      </c>
      <c r="V727"/>
      <c r="W727"/>
      <c r="X727"/>
    </row>
    <row r="728" spans="1:24" x14ac:dyDescent="0.2">
      <c r="A728">
        <f t="shared" si="11"/>
        <v>724</v>
      </c>
      <c r="B728" s="106">
        <v>0.4826499168032326</v>
      </c>
      <c r="C728" s="88">
        <v>4385.0709680917516</v>
      </c>
      <c r="D728" s="106">
        <v>0.80995858117759467</v>
      </c>
      <c r="E728" s="106">
        <v>0.37328541112326841</v>
      </c>
      <c r="F728">
        <v>1</v>
      </c>
      <c r="G728">
        <v>2024</v>
      </c>
      <c r="H728" s="88">
        <v>18204120.844780162</v>
      </c>
      <c r="I728" s="151">
        <v>407776965787.65845</v>
      </c>
      <c r="J728" s="106">
        <v>0.10153337311115773</v>
      </c>
      <c r="K728" s="151">
        <v>16302162405.223068</v>
      </c>
      <c r="L728" s="151">
        <v>48678544601.736351</v>
      </c>
      <c r="M728" s="151">
        <v>273924408499.62296</v>
      </c>
      <c r="N728" s="151">
        <v>746682081294.24084</v>
      </c>
      <c r="O728" s="106">
        <v>0.40108814821890049</v>
      </c>
      <c r="P728" s="106">
        <v>0.19308253712107742</v>
      </c>
      <c r="Q728" s="88">
        <v>18.919759236765945</v>
      </c>
      <c r="R728" s="151">
        <v>3034000288031.1416</v>
      </c>
      <c r="S728" s="171">
        <v>2659.9993725070722</v>
      </c>
      <c r="T728" s="165">
        <v>3.7302748828225075E-2</v>
      </c>
      <c r="U728" s="566">
        <v>2.0000000000000001E-4</v>
      </c>
      <c r="V728"/>
      <c r="W728"/>
      <c r="X728"/>
    </row>
    <row r="729" spans="1:24" x14ac:dyDescent="0.2">
      <c r="A729">
        <f t="shared" si="11"/>
        <v>725</v>
      </c>
      <c r="B729" s="106">
        <v>0.50447435691715936</v>
      </c>
      <c r="C729" s="88">
        <v>6438.325004381375</v>
      </c>
      <c r="D729" s="106">
        <v>0.8587655696279668</v>
      </c>
      <c r="E729" s="106">
        <v>0.44514459585782457</v>
      </c>
      <c r="F729">
        <v>1</v>
      </c>
      <c r="G729">
        <v>2025</v>
      </c>
      <c r="H729" s="88">
        <v>20658149.25737479</v>
      </c>
      <c r="I729" s="151">
        <v>637626239214.42004</v>
      </c>
      <c r="J729" s="106">
        <v>0.42155824667784714</v>
      </c>
      <c r="K729" s="151">
        <v>21024231553.430984</v>
      </c>
      <c r="L729" s="151">
        <v>35225900027.677803</v>
      </c>
      <c r="M729" s="151">
        <v>246013530072.32166</v>
      </c>
      <c r="N729" s="151">
        <v>939889900867.85046</v>
      </c>
      <c r="O729" s="106">
        <v>0.52536807030597854</v>
      </c>
      <c r="P729" s="106">
        <v>0.32264257167890803</v>
      </c>
      <c r="Q729" s="88">
        <v>15.325691560300662</v>
      </c>
      <c r="R729" s="151">
        <v>5458340286957.9639</v>
      </c>
      <c r="S729" s="171">
        <v>4783.5772447701684</v>
      </c>
      <c r="T729" s="165">
        <v>4.4456929091229676E-2</v>
      </c>
      <c r="U729" s="566">
        <v>2.0000000000000001E-4</v>
      </c>
      <c r="V729"/>
      <c r="W729"/>
      <c r="X729"/>
    </row>
    <row r="730" spans="1:24" x14ac:dyDescent="0.2">
      <c r="A730">
        <f t="shared" si="11"/>
        <v>726</v>
      </c>
      <c r="B730" s="106">
        <v>0.47004473144272196</v>
      </c>
      <c r="C730" s="88">
        <v>7962.7990932974262</v>
      </c>
      <c r="D730" s="106">
        <v>0.31491533299104024</v>
      </c>
      <c r="E730" s="106">
        <v>0.55879197889489052</v>
      </c>
      <c r="F730">
        <v>1</v>
      </c>
      <c r="G730">
        <v>2024</v>
      </c>
      <c r="H730" s="88">
        <v>3795315.4439302352</v>
      </c>
      <c r="I730" s="151">
        <v>207010101830.24472</v>
      </c>
      <c r="J730" s="106">
        <v>0.47004473144272196</v>
      </c>
      <c r="K730" s="151">
        <v>9946289030.6896915</v>
      </c>
      <c r="L730" s="151">
        <v>6177272236.7615547</v>
      </c>
      <c r="M730" s="151">
        <v>126799988248.17676</v>
      </c>
      <c r="N730" s="151">
        <v>349933651345.87274</v>
      </c>
      <c r="O730" s="106">
        <v>0.58206981616454057</v>
      </c>
      <c r="P730" s="106">
        <v>0.42060286909146938</v>
      </c>
      <c r="Q730" s="88">
        <v>16.014116798768445</v>
      </c>
      <c r="R730" s="151">
        <v>2768865246569.6567</v>
      </c>
      <c r="S730" s="171">
        <v>2427.2623718698628</v>
      </c>
      <c r="T730" s="165">
        <v>4.2488431925186532E-2</v>
      </c>
      <c r="U730" s="566">
        <v>2.0000000000000001E-4</v>
      </c>
      <c r="V730"/>
      <c r="W730"/>
      <c r="X730"/>
    </row>
    <row r="731" spans="1:24" x14ac:dyDescent="0.2">
      <c r="A731">
        <f t="shared" si="11"/>
        <v>727</v>
      </c>
      <c r="B731" s="106">
        <v>0.40642845186732607</v>
      </c>
      <c r="C731" s="88">
        <v>1500</v>
      </c>
      <c r="D731" s="106">
        <v>0.91137364671612542</v>
      </c>
      <c r="E731" s="106">
        <v>0.44226692063102269</v>
      </c>
      <c r="F731">
        <v>1</v>
      </c>
      <c r="G731">
        <v>2027</v>
      </c>
      <c r="H731" s="88">
        <v>24579145.07873277</v>
      </c>
      <c r="I731" s="151">
        <v>684816205876.96912</v>
      </c>
      <c r="J731" s="106">
        <v>0.40642845186732601</v>
      </c>
      <c r="K731" s="151">
        <v>28777033577.825562</v>
      </c>
      <c r="L731" s="151">
        <v>120256764000</v>
      </c>
      <c r="M731" s="151">
        <v>0</v>
      </c>
      <c r="N731" s="151">
        <v>833850003454.79468</v>
      </c>
      <c r="O731" s="106">
        <v>0.44916255923303727</v>
      </c>
      <c r="P731" s="106">
        <v>0.30309184240940279</v>
      </c>
      <c r="Q731" s="88">
        <v>14.03793165092868</v>
      </c>
      <c r="R731" s="151">
        <v>4185268510310.8838</v>
      </c>
      <c r="S731" s="171">
        <v>3663.598366105191</v>
      </c>
      <c r="T731" s="165">
        <v>4.8185934377959753E-2</v>
      </c>
      <c r="U731" s="566">
        <v>2.0000000000000001E-4</v>
      </c>
      <c r="V731"/>
      <c r="W731"/>
      <c r="X731"/>
    </row>
    <row r="732" spans="1:24" x14ac:dyDescent="0.2">
      <c r="A732">
        <f t="shared" si="11"/>
        <v>728</v>
      </c>
      <c r="B732" s="106">
        <v>0.52530385727125672</v>
      </c>
      <c r="C732" s="88">
        <v>3982.6428132620031</v>
      </c>
      <c r="D732" s="106">
        <v>0.65494662254834579</v>
      </c>
      <c r="E732" s="106">
        <v>0.63136064422146987</v>
      </c>
      <c r="F732">
        <v>1</v>
      </c>
      <c r="G732">
        <v>2023</v>
      </c>
      <c r="H732" s="88">
        <v>11984878.254771955</v>
      </c>
      <c r="I732" s="151">
        <v>424751489443.88562</v>
      </c>
      <c r="J732" s="106">
        <v>0.49292685443129702</v>
      </c>
      <c r="K732" s="151">
        <v>31451119512.251667</v>
      </c>
      <c r="L732" s="151">
        <v>38216274939.436707</v>
      </c>
      <c r="M732" s="151">
        <v>498768002778.74957</v>
      </c>
      <c r="N732" s="151">
        <v>993186886674.32361</v>
      </c>
      <c r="O732" s="106">
        <v>0.64334199973247652</v>
      </c>
      <c r="P732" s="106">
        <v>0.4185507404882069</v>
      </c>
      <c r="Q732" s="88">
        <v>16.531873092269592</v>
      </c>
      <c r="R732" s="151">
        <v>7764868549904.1289</v>
      </c>
      <c r="S732" s="171">
        <v>6804.8867964403253</v>
      </c>
      <c r="T732" s="165">
        <v>4.2815416151092356E-2</v>
      </c>
      <c r="U732" s="566">
        <v>2.0000000000000001E-4</v>
      </c>
      <c r="V732"/>
      <c r="W732"/>
      <c r="X732"/>
    </row>
    <row r="733" spans="1:24" x14ac:dyDescent="0.2">
      <c r="A733">
        <f t="shared" si="11"/>
        <v>729</v>
      </c>
      <c r="B733" s="106">
        <v>0.48398450094819634</v>
      </c>
      <c r="C733" s="88">
        <v>2716.3467174002958</v>
      </c>
      <c r="D733" s="106">
        <v>0.46492663234505943</v>
      </c>
      <c r="E733" s="106">
        <v>0.43122486954534345</v>
      </c>
      <c r="F733">
        <v>1</v>
      </c>
      <c r="G733">
        <v>2023</v>
      </c>
      <c r="H733" s="88">
        <v>6574696.6065214667</v>
      </c>
      <c r="I733" s="151">
        <v>327593464240.24384</v>
      </c>
      <c r="J733" s="106">
        <v>0.48398450094819634</v>
      </c>
      <c r="K733" s="151">
        <v>7025336371.0749979</v>
      </c>
      <c r="L733" s="151">
        <v>125708518.37107722</v>
      </c>
      <c r="M733" s="151">
        <v>272164171589.66327</v>
      </c>
      <c r="N733" s="151">
        <v>606908680719.35315</v>
      </c>
      <c r="O733" s="106">
        <v>0.62016259669332263</v>
      </c>
      <c r="P733" s="106">
        <v>0.43616610856208349</v>
      </c>
      <c r="Q733" s="88">
        <v>16.21180234968087</v>
      </c>
      <c r="R733" s="151">
        <v>5071633965541.0146</v>
      </c>
      <c r="S733" s="171">
        <v>4447.7670585322403</v>
      </c>
      <c r="T733" s="165">
        <v>4.1827218302075003E-2</v>
      </c>
      <c r="U733" s="566">
        <v>2.0000000000000001E-4</v>
      </c>
      <c r="V733"/>
      <c r="W733"/>
      <c r="X733"/>
    </row>
    <row r="734" spans="1:24" x14ac:dyDescent="0.2">
      <c r="A734">
        <f t="shared" si="11"/>
        <v>730</v>
      </c>
      <c r="B734" s="106">
        <v>0.42484220748651114</v>
      </c>
      <c r="C734" s="88">
        <v>3801.7521465714849</v>
      </c>
      <c r="D734" s="106">
        <v>1.267155834372482</v>
      </c>
      <c r="E734" s="106">
        <v>8.3499007740227005E-2</v>
      </c>
      <c r="F734">
        <v>1</v>
      </c>
      <c r="G734">
        <v>2027</v>
      </c>
      <c r="H734" s="88">
        <v>54876200.473363914</v>
      </c>
      <c r="I734" s="151">
        <v>1052363790271.531</v>
      </c>
      <c r="J734" s="106">
        <v>0.26962324039657271</v>
      </c>
      <c r="K734" s="151">
        <v>48866818456.997017</v>
      </c>
      <c r="L734" s="151">
        <v>130549447088.82199</v>
      </c>
      <c r="M734" s="151">
        <v>0</v>
      </c>
      <c r="N734" s="151">
        <v>1231780055817.3501</v>
      </c>
      <c r="O734" s="106">
        <v>0.31513847869740719</v>
      </c>
      <c r="P734" s="106">
        <v>0.18885932869481814</v>
      </c>
      <c r="Q734" s="88">
        <v>14.191052981027287</v>
      </c>
      <c r="R734" s="151">
        <v>3790434313677.5034</v>
      </c>
      <c r="S734" s="171">
        <v>3323.6840545947325</v>
      </c>
      <c r="T734" s="165">
        <v>4.868193102008727E-2</v>
      </c>
      <c r="U734" s="566">
        <v>2.0000000000000001E-4</v>
      </c>
      <c r="V734"/>
      <c r="W734"/>
      <c r="X734"/>
    </row>
    <row r="735" spans="1:24" x14ac:dyDescent="0.2">
      <c r="A735">
        <f t="shared" si="11"/>
        <v>731</v>
      </c>
      <c r="B735" s="106">
        <v>0.4370158208612106</v>
      </c>
      <c r="C735" s="88">
        <v>1500</v>
      </c>
      <c r="D735" s="106">
        <v>0.82795345820922894</v>
      </c>
      <c r="E735" s="106">
        <v>0.5140414262394214</v>
      </c>
      <c r="F735">
        <v>1</v>
      </c>
      <c r="G735">
        <v>2024</v>
      </c>
      <c r="H735" s="88">
        <v>19396112.499555986</v>
      </c>
      <c r="I735" s="151">
        <v>642198408514.91003</v>
      </c>
      <c r="J735" s="106">
        <v>0.4370158208612106</v>
      </c>
      <c r="K735" s="151">
        <v>17339813350.340233</v>
      </c>
      <c r="L735" s="151">
        <v>5444889004.0201368</v>
      </c>
      <c r="M735" s="151">
        <v>283571705541.73315</v>
      </c>
      <c r="N735" s="151">
        <v>948554816411.00354</v>
      </c>
      <c r="O735" s="106">
        <v>0.53962526090608265</v>
      </c>
      <c r="P735" s="106">
        <v>0.36193055888483533</v>
      </c>
      <c r="Q735" s="88">
        <v>15.561829499499208</v>
      </c>
      <c r="R735" s="151">
        <v>6107833586051.2529</v>
      </c>
      <c r="S735" s="171">
        <v>5359.6266951250518</v>
      </c>
      <c r="T735" s="165">
        <v>4.5111794720340312E-2</v>
      </c>
      <c r="U735" s="566">
        <v>2.0000000000000001E-4</v>
      </c>
      <c r="V735"/>
      <c r="W735"/>
      <c r="X735"/>
    </row>
    <row r="736" spans="1:24" x14ac:dyDescent="0.2">
      <c r="A736">
        <f t="shared" si="11"/>
        <v>732</v>
      </c>
      <c r="B736" s="106">
        <v>0.32709178184374721</v>
      </c>
      <c r="C736" s="88">
        <v>5004.5663158015368</v>
      </c>
      <c r="D736" s="106">
        <v>0.50670822769325063</v>
      </c>
      <c r="E736" s="106">
        <v>0.54512843230826435</v>
      </c>
      <c r="F736">
        <v>1</v>
      </c>
      <c r="G736">
        <v>2025</v>
      </c>
      <c r="H736" s="88">
        <v>7277026.9692874681</v>
      </c>
      <c r="I736" s="151">
        <v>271635559787.40091</v>
      </c>
      <c r="J736" s="106">
        <v>0.32709178184374721</v>
      </c>
      <c r="K736" s="151">
        <v>18248052357.915718</v>
      </c>
      <c r="L736" s="151">
        <v>33077053599.203175</v>
      </c>
      <c r="M736" s="151">
        <v>72224364155.443207</v>
      </c>
      <c r="N736" s="151">
        <v>395185029899.96301</v>
      </c>
      <c r="O736" s="106">
        <v>0.43799962136854714</v>
      </c>
      <c r="P736" s="106">
        <v>0.25620928180357189</v>
      </c>
      <c r="Q736" s="88">
        <v>15.134366840542516</v>
      </c>
      <c r="R736" s="151">
        <v>1892446409866.0122</v>
      </c>
      <c r="S736" s="171">
        <v>1659.5706193109622</v>
      </c>
      <c r="T736" s="165">
        <v>4.3104990782940007E-2</v>
      </c>
      <c r="U736" s="566">
        <v>2.0000000000000001E-4</v>
      </c>
      <c r="V736"/>
      <c r="W736"/>
      <c r="X736"/>
    </row>
    <row r="737" spans="1:24" x14ac:dyDescent="0.2">
      <c r="A737">
        <f t="shared" si="11"/>
        <v>733</v>
      </c>
      <c r="B737" s="106">
        <v>0.42150830862836214</v>
      </c>
      <c r="C737" s="88">
        <v>6237.454749637338</v>
      </c>
      <c r="D737" s="106">
        <v>0.24457320005184524</v>
      </c>
      <c r="E737" s="106">
        <v>0.65925498430189355</v>
      </c>
      <c r="F737">
        <v>1</v>
      </c>
      <c r="G737">
        <v>2024</v>
      </c>
      <c r="H737" s="88">
        <v>2862321.6297241845</v>
      </c>
      <c r="I737" s="151">
        <v>165898441781.89035</v>
      </c>
      <c r="J737" s="106">
        <v>0.42150830862836219</v>
      </c>
      <c r="K737" s="151">
        <v>7247474364.9644775</v>
      </c>
      <c r="L737" s="151">
        <v>4487904968.8366442</v>
      </c>
      <c r="M737" s="151">
        <v>122630850084.02374</v>
      </c>
      <c r="N737" s="151">
        <v>300264671199.71521</v>
      </c>
      <c r="O737" s="106">
        <v>0.57157099087325636</v>
      </c>
      <c r="P737" s="106">
        <v>0.39421961071058492</v>
      </c>
      <c r="Q737" s="88">
        <v>16.479962873404805</v>
      </c>
      <c r="R737" s="151">
        <v>2337710819654.915</v>
      </c>
      <c r="S737" s="171">
        <v>2050.2072681360632</v>
      </c>
      <c r="T737" s="165">
        <v>4.0406619909093444E-2</v>
      </c>
      <c r="U737" s="566">
        <v>2.0000000000000001E-4</v>
      </c>
      <c r="V737"/>
      <c r="W737"/>
      <c r="X737"/>
    </row>
    <row r="738" spans="1:24" x14ac:dyDescent="0.2">
      <c r="A738">
        <f t="shared" si="11"/>
        <v>734</v>
      </c>
      <c r="B738" s="106">
        <v>0.58503772462699177</v>
      </c>
      <c r="C738" s="88">
        <v>5863.6183840943977</v>
      </c>
      <c r="D738" s="106">
        <v>0.88158749199690223</v>
      </c>
      <c r="E738" s="106">
        <v>0.33527513024498817</v>
      </c>
      <c r="F738">
        <v>1</v>
      </c>
      <c r="G738">
        <v>2022</v>
      </c>
      <c r="H738" s="88">
        <v>22142155.389868256</v>
      </c>
      <c r="I738" s="151">
        <v>640001226573.72717</v>
      </c>
      <c r="J738" s="106">
        <v>0.36231713068185478</v>
      </c>
      <c r="K738" s="151">
        <v>14148820394.208178</v>
      </c>
      <c r="L738" s="151">
        <v>0</v>
      </c>
      <c r="M738" s="151">
        <v>743996683452.36963</v>
      </c>
      <c r="N738" s="151">
        <v>1398146730420.3049</v>
      </c>
      <c r="O738" s="106">
        <v>0.59155504698589301</v>
      </c>
      <c r="P738" s="106">
        <v>0.42116164964783159</v>
      </c>
      <c r="Q738" s="88">
        <v>17.237526990121022</v>
      </c>
      <c r="R738" s="151">
        <v>11358048979539.588</v>
      </c>
      <c r="S738" s="171">
        <v>9959.8269197181417</v>
      </c>
      <c r="T738" s="165">
        <v>4.1426622079516695E-2</v>
      </c>
      <c r="U738" s="566">
        <v>2.0000000000000001E-4</v>
      </c>
      <c r="V738"/>
      <c r="W738"/>
      <c r="X738"/>
    </row>
    <row r="739" spans="1:24" x14ac:dyDescent="0.2">
      <c r="A739">
        <f t="shared" si="11"/>
        <v>735</v>
      </c>
      <c r="B739" s="106">
        <v>0.6127123752440008</v>
      </c>
      <c r="C739" s="88">
        <v>7231.8786985625793</v>
      </c>
      <c r="D739" s="106">
        <v>0.26390638840630076</v>
      </c>
      <c r="E739" s="106">
        <v>0.4228325845528787</v>
      </c>
      <c r="F739">
        <v>1</v>
      </c>
      <c r="G739">
        <v>2026</v>
      </c>
      <c r="H739" s="88">
        <v>3098176.0691069816</v>
      </c>
      <c r="I739" s="151">
        <v>155595966973.70132</v>
      </c>
      <c r="J739" s="106">
        <v>0.5730891503315485</v>
      </c>
      <c r="K739" s="151">
        <v>24266617754.978535</v>
      </c>
      <c r="L739" s="151">
        <v>37517631968.062103</v>
      </c>
      <c r="M739" s="151">
        <v>46054640242.428154</v>
      </c>
      <c r="N739" s="151">
        <v>263434856939.17014</v>
      </c>
      <c r="O739" s="106">
        <v>0.59228372467199708</v>
      </c>
      <c r="P739" s="106">
        <v>0.47424065972978563</v>
      </c>
      <c r="Q739" s="88">
        <v>15.026730728683518</v>
      </c>
      <c r="R739" s="151">
        <v>2229222153438.3027</v>
      </c>
      <c r="S739" s="171">
        <v>1955.3291718870735</v>
      </c>
      <c r="T739" s="165">
        <v>4.4704545930421689E-2</v>
      </c>
      <c r="U739" s="566">
        <v>2.0000000000000001E-4</v>
      </c>
      <c r="V739"/>
      <c r="W739"/>
      <c r="X739"/>
    </row>
    <row r="740" spans="1:24" x14ac:dyDescent="0.2">
      <c r="A740">
        <f t="shared" si="11"/>
        <v>736</v>
      </c>
      <c r="B740" s="106">
        <v>0.45750524610393828</v>
      </c>
      <c r="C740" s="88">
        <v>5877.6888757148272</v>
      </c>
      <c r="D740" s="106">
        <v>0.60867762455622354</v>
      </c>
      <c r="E740" s="106">
        <v>0.43956857487889772</v>
      </c>
      <c r="F740">
        <v>1</v>
      </c>
      <c r="G740">
        <v>2024</v>
      </c>
      <c r="H740" s="88">
        <v>10581403.332620984</v>
      </c>
      <c r="I740" s="151">
        <v>391809481090.33911</v>
      </c>
      <c r="J740" s="106">
        <v>0.45750524610393828</v>
      </c>
      <c r="K740" s="151">
        <v>53636105060.116798</v>
      </c>
      <c r="L740" s="151">
        <v>70217238536.499451</v>
      </c>
      <c r="M740" s="151">
        <v>142538701299.41675</v>
      </c>
      <c r="N740" s="151">
        <v>658201525986.37219</v>
      </c>
      <c r="O740" s="106">
        <v>0.53093107679616713</v>
      </c>
      <c r="P740" s="106">
        <v>0.34556627876995</v>
      </c>
      <c r="Q740" s="88">
        <v>14.808375347075589</v>
      </c>
      <c r="R740" s="151">
        <v>3906224154392.0742</v>
      </c>
      <c r="S740" s="171">
        <v>3422.495655636701</v>
      </c>
      <c r="T740" s="165">
        <v>4.6694425335750266E-2</v>
      </c>
      <c r="U740" s="566">
        <v>2.0000000000000001E-4</v>
      </c>
      <c r="V740"/>
      <c r="W740"/>
      <c r="X740"/>
    </row>
    <row r="741" spans="1:24" x14ac:dyDescent="0.2">
      <c r="A741">
        <f t="shared" si="11"/>
        <v>737</v>
      </c>
      <c r="B741" s="106">
        <v>0.57674074950681198</v>
      </c>
      <c r="C741" s="88">
        <v>1500</v>
      </c>
      <c r="D741" s="106">
        <v>0.73251801658705074</v>
      </c>
      <c r="E741" s="106">
        <v>0.61826523653264154</v>
      </c>
      <c r="F741">
        <v>1</v>
      </c>
      <c r="G741">
        <v>2023</v>
      </c>
      <c r="H741" s="88">
        <v>14816123.063658524</v>
      </c>
      <c r="I741" s="151">
        <v>523513919296.42883</v>
      </c>
      <c r="J741" s="106">
        <v>0.52717040712139618</v>
      </c>
      <c r="K741" s="151">
        <v>6929500972.380744</v>
      </c>
      <c r="L741" s="151">
        <v>0</v>
      </c>
      <c r="M741" s="151">
        <v>599258590354.43555</v>
      </c>
      <c r="N741" s="151">
        <v>1129702010623.2451</v>
      </c>
      <c r="O741" s="106">
        <v>0.66866121432856862</v>
      </c>
      <c r="P741" s="106">
        <v>0.48311127745921312</v>
      </c>
      <c r="Q741" s="88">
        <v>16.775769871622398</v>
      </c>
      <c r="R741" s="151">
        <v>10267661734788.557</v>
      </c>
      <c r="S741" s="171">
        <v>8991.1573700383869</v>
      </c>
      <c r="T741" s="165">
        <v>4.2539525806667887E-2</v>
      </c>
      <c r="U741" s="566">
        <v>2.0000000000000001E-4</v>
      </c>
      <c r="V741"/>
      <c r="W741"/>
      <c r="X741"/>
    </row>
    <row r="742" spans="1:24" x14ac:dyDescent="0.2">
      <c r="A742">
        <f t="shared" si="11"/>
        <v>738</v>
      </c>
      <c r="B742" s="106">
        <v>0.47861814676336867</v>
      </c>
      <c r="C742" s="88">
        <v>10167.838117640051</v>
      </c>
      <c r="D742" s="106">
        <v>0.77659672967832383</v>
      </c>
      <c r="E742" s="106">
        <v>6.1578859528357233E-2</v>
      </c>
      <c r="F742">
        <v>1</v>
      </c>
      <c r="G742">
        <v>2024</v>
      </c>
      <c r="H742" s="88">
        <v>17132659.261344984</v>
      </c>
      <c r="I742" s="151">
        <v>493567874719.60748</v>
      </c>
      <c r="J742" s="106">
        <v>0.33969966078110636</v>
      </c>
      <c r="K742" s="151">
        <v>9730377872.6928806</v>
      </c>
      <c r="L742" s="151">
        <v>1774676240.1725814</v>
      </c>
      <c r="M742" s="151">
        <v>360873640827.88342</v>
      </c>
      <c r="N742" s="151">
        <v>865946569660.35632</v>
      </c>
      <c r="O742" s="106">
        <v>0.52865096913392706</v>
      </c>
      <c r="P742" s="106">
        <v>0.35885678866733728</v>
      </c>
      <c r="Q742" s="88">
        <v>16.625488226753923</v>
      </c>
      <c r="R742" s="151">
        <v>5650509694932.4316</v>
      </c>
      <c r="S742" s="171">
        <v>4958.7603986869162</v>
      </c>
      <c r="T742" s="165">
        <v>4.3947995417967789E-2</v>
      </c>
      <c r="U742" s="566">
        <v>2.0000000000000001E-4</v>
      </c>
      <c r="V742"/>
      <c r="W742"/>
      <c r="X742"/>
    </row>
    <row r="743" spans="1:24" x14ac:dyDescent="0.2">
      <c r="A743">
        <f t="shared" si="11"/>
        <v>739</v>
      </c>
      <c r="B743" s="106">
        <v>0.43525639418125678</v>
      </c>
      <c r="C743" s="88">
        <v>5020.7109528855945</v>
      </c>
      <c r="D743" s="106">
        <v>0.52922290191460231</v>
      </c>
      <c r="E743" s="106">
        <v>0.41885708411197975</v>
      </c>
      <c r="F743">
        <v>1</v>
      </c>
      <c r="G743">
        <v>2024</v>
      </c>
      <c r="H743" s="88">
        <v>8017551.9582300531</v>
      </c>
      <c r="I743" s="151">
        <v>268763225025.72833</v>
      </c>
      <c r="J743" s="106">
        <v>0.4274670919460225</v>
      </c>
      <c r="K743" s="151">
        <v>23239317874.412018</v>
      </c>
      <c r="L743" s="151">
        <v>61518528042.675919</v>
      </c>
      <c r="M743" s="151">
        <v>278230296524.27197</v>
      </c>
      <c r="N743" s="151">
        <v>631751367467.08826</v>
      </c>
      <c r="O743" s="106">
        <v>0.612086516611277</v>
      </c>
      <c r="P743" s="106">
        <v>0.48594008571549602</v>
      </c>
      <c r="Q743" s="88">
        <v>17.196771238385566</v>
      </c>
      <c r="R743" s="151">
        <v>5807689884356.7949</v>
      </c>
      <c r="S743" s="171">
        <v>5087.3453268150861</v>
      </c>
      <c r="T743" s="165">
        <v>4.2421591689280662E-2</v>
      </c>
      <c r="U743" s="566">
        <v>2.0000000000000001E-4</v>
      </c>
      <c r="V743"/>
      <c r="W743"/>
      <c r="X743"/>
    </row>
    <row r="744" spans="1:24" x14ac:dyDescent="0.2">
      <c r="A744">
        <f t="shared" si="11"/>
        <v>740</v>
      </c>
      <c r="B744" s="106">
        <v>0.49681242921579405</v>
      </c>
      <c r="C744" s="88">
        <v>7153.8577451078645</v>
      </c>
      <c r="D744" s="106">
        <v>0.84686411115550331</v>
      </c>
      <c r="E744" s="106">
        <v>0.54309950464512835</v>
      </c>
      <c r="F744">
        <v>1</v>
      </c>
      <c r="G744">
        <v>2028</v>
      </c>
      <c r="H744" s="88">
        <v>20751414.291711044</v>
      </c>
      <c r="I744" s="151">
        <v>516990739264.01141</v>
      </c>
      <c r="J744" s="106">
        <v>0.3395673319262611</v>
      </c>
      <c r="K744" s="151">
        <v>62938190345.006134</v>
      </c>
      <c r="L744" s="151">
        <v>227689378274.37918</v>
      </c>
      <c r="M744" s="151">
        <v>0</v>
      </c>
      <c r="N744" s="151">
        <v>807618307883.39673</v>
      </c>
      <c r="O744" s="106">
        <v>0.44291302598060234</v>
      </c>
      <c r="P744" s="106">
        <v>0.32217835924492788</v>
      </c>
      <c r="Q744" s="88">
        <v>14.992970142055094</v>
      </c>
      <c r="R744" s="151">
        <v>4443317924093.8359</v>
      </c>
      <c r="S744" s="171">
        <v>3893.9169919784231</v>
      </c>
      <c r="T744" s="165">
        <v>4.67591822995388E-2</v>
      </c>
      <c r="U744" s="566">
        <v>2.0000000000000001E-4</v>
      </c>
      <c r="V744"/>
      <c r="W744"/>
      <c r="X744"/>
    </row>
    <row r="745" spans="1:24" x14ac:dyDescent="0.2">
      <c r="A745">
        <f t="shared" si="11"/>
        <v>741</v>
      </c>
      <c r="B745" s="106">
        <v>0.24971308702910078</v>
      </c>
      <c r="C745" s="88">
        <v>3353.1001122903717</v>
      </c>
      <c r="D745" s="106">
        <v>0.85936395363936702</v>
      </c>
      <c r="E745" s="106">
        <v>0.64235077011406405</v>
      </c>
      <c r="F745">
        <v>1</v>
      </c>
      <c r="G745">
        <v>2023</v>
      </c>
      <c r="H745" s="88">
        <v>21048312.918441646</v>
      </c>
      <c r="I745" s="151">
        <v>561447118254.85828</v>
      </c>
      <c r="J745" s="106">
        <v>0.24971308702910089</v>
      </c>
      <c r="K745" s="151">
        <v>12246904589.033348</v>
      </c>
      <c r="L745" s="151">
        <v>0</v>
      </c>
      <c r="M745" s="151">
        <v>680600493330.68579</v>
      </c>
      <c r="N745" s="151">
        <v>1254294516174.5774</v>
      </c>
      <c r="O745" s="106">
        <v>0.54586947398585739</v>
      </c>
      <c r="P745" s="106">
        <v>0.27255514221215049</v>
      </c>
      <c r="Q745" s="88">
        <v>17.836274766123022</v>
      </c>
      <c r="R745" s="151">
        <v>6773785917387.3818</v>
      </c>
      <c r="S745" s="171">
        <v>5937.4468167535579</v>
      </c>
      <c r="T745" s="165">
        <v>4.023949192656328E-2</v>
      </c>
      <c r="U745" s="566">
        <v>2.0000000000000001E-4</v>
      </c>
      <c r="V745"/>
      <c r="W745"/>
      <c r="X745"/>
    </row>
    <row r="746" spans="1:24" x14ac:dyDescent="0.2">
      <c r="A746">
        <f t="shared" si="11"/>
        <v>742</v>
      </c>
      <c r="B746" s="106">
        <v>0.4469664931052974</v>
      </c>
      <c r="C746" s="88">
        <v>1500</v>
      </c>
      <c r="D746" s="106">
        <v>0.64875528026238571</v>
      </c>
      <c r="E746" s="106">
        <v>0.46319274347759087</v>
      </c>
      <c r="F746">
        <v>1</v>
      </c>
      <c r="G746">
        <v>2024</v>
      </c>
      <c r="H746" s="88">
        <v>12118836.273819193</v>
      </c>
      <c r="I746" s="151">
        <v>449638180087.24438</v>
      </c>
      <c r="J746" s="106">
        <v>0.44696649310529746</v>
      </c>
      <c r="K746" s="151">
        <v>35260123288.327736</v>
      </c>
      <c r="L746" s="151">
        <v>82141499667.266418</v>
      </c>
      <c r="M746" s="151">
        <v>396177581310.38605</v>
      </c>
      <c r="N746" s="151">
        <v>963217384353.22461</v>
      </c>
      <c r="O746" s="106">
        <v>0.60591562692139023</v>
      </c>
      <c r="P746" s="106">
        <v>0.39468056793113165</v>
      </c>
      <c r="Q746" s="88">
        <v>16.295779062979875</v>
      </c>
      <c r="R746" s="151">
        <v>7075646331489.0117</v>
      </c>
      <c r="S746" s="171">
        <v>6198.8967447914929</v>
      </c>
      <c r="T746" s="165">
        <v>4.3049221288796929E-2</v>
      </c>
      <c r="U746" s="566">
        <v>2.0000000000000001E-4</v>
      </c>
      <c r="V746"/>
      <c r="W746"/>
      <c r="X746"/>
    </row>
    <row r="747" spans="1:24" x14ac:dyDescent="0.2">
      <c r="A747">
        <f t="shared" si="11"/>
        <v>743</v>
      </c>
      <c r="B747" s="106">
        <v>0.29317293282462542</v>
      </c>
      <c r="C747" s="88">
        <v>5612.7813465586914</v>
      </c>
      <c r="D747" s="106">
        <v>0.58288214267116845</v>
      </c>
      <c r="E747" s="106">
        <v>0.64519135196792055</v>
      </c>
      <c r="F747">
        <v>1</v>
      </c>
      <c r="G747">
        <v>2024</v>
      </c>
      <c r="H747" s="88">
        <v>9658565.7427833471</v>
      </c>
      <c r="I747" s="151">
        <v>348295333364.42645</v>
      </c>
      <c r="J747" s="106">
        <v>0.29317293282462542</v>
      </c>
      <c r="K747" s="151">
        <v>22883808831.720055</v>
      </c>
      <c r="L747" s="151">
        <v>18660243577.697178</v>
      </c>
      <c r="M747" s="151">
        <v>269588624578.79633</v>
      </c>
      <c r="N747" s="151">
        <v>659428010352.64001</v>
      </c>
      <c r="O747" s="106">
        <v>0.50454310959410442</v>
      </c>
      <c r="P747" s="106">
        <v>0.29788151608986319</v>
      </c>
      <c r="Q747" s="88">
        <v>16.835329122894798</v>
      </c>
      <c r="R747" s="151">
        <v>3665423877570.6484</v>
      </c>
      <c r="S747" s="171">
        <v>3217.1465599073631</v>
      </c>
      <c r="T747" s="165">
        <v>4.2326685265191684E-2</v>
      </c>
      <c r="U747" s="566">
        <v>2.0000000000000001E-4</v>
      </c>
      <c r="V747"/>
      <c r="W747"/>
      <c r="X747"/>
    </row>
    <row r="748" spans="1:24" x14ac:dyDescent="0.2">
      <c r="A748">
        <f t="shared" si="11"/>
        <v>744</v>
      </c>
      <c r="B748" s="106">
        <v>0.51711247471741517</v>
      </c>
      <c r="C748" s="88">
        <v>3476.2630253340071</v>
      </c>
      <c r="D748" s="106">
        <v>0.51914024669757708</v>
      </c>
      <c r="E748" s="106">
        <v>0.66997653867835927</v>
      </c>
      <c r="F748">
        <v>1</v>
      </c>
      <c r="G748">
        <v>2023</v>
      </c>
      <c r="H748" s="88">
        <v>7854123.1005236227</v>
      </c>
      <c r="I748" s="151">
        <v>337299201228.27283</v>
      </c>
      <c r="J748" s="106">
        <v>0.5036538771125747</v>
      </c>
      <c r="K748" s="151">
        <v>36869369994.234596</v>
      </c>
      <c r="L748" s="151">
        <v>47420301386.199669</v>
      </c>
      <c r="M748" s="151">
        <v>326834313890.69012</v>
      </c>
      <c r="N748" s="151">
        <v>748423186499.39722</v>
      </c>
      <c r="O748" s="106">
        <v>0.62703260819870921</v>
      </c>
      <c r="P748" s="106">
        <v>0.52587787078749182</v>
      </c>
      <c r="Q748" s="88">
        <v>16.779590174862083</v>
      </c>
      <c r="R748" s="151">
        <v>7454104140747.5791</v>
      </c>
      <c r="S748" s="171">
        <v>6537.594551157461</v>
      </c>
      <c r="T748" s="165">
        <v>4.2154269987226024E-2</v>
      </c>
      <c r="U748" s="566">
        <v>2.0000000000000001E-4</v>
      </c>
      <c r="V748"/>
      <c r="W748"/>
      <c r="X748"/>
    </row>
    <row r="749" spans="1:24" x14ac:dyDescent="0.2">
      <c r="A749">
        <f t="shared" si="11"/>
        <v>745</v>
      </c>
      <c r="B749" s="106">
        <v>0.50115201330029724</v>
      </c>
      <c r="C749" s="88">
        <v>5323.7012667848594</v>
      </c>
      <c r="D749" s="106">
        <v>0.56391516043463907</v>
      </c>
      <c r="E749" s="106">
        <v>0.39257904409726918</v>
      </c>
      <c r="F749">
        <v>1</v>
      </c>
      <c r="G749">
        <v>2026</v>
      </c>
      <c r="H749" s="88">
        <v>9059140.018923983</v>
      </c>
      <c r="I749" s="151">
        <v>401236032832.05457</v>
      </c>
      <c r="J749" s="106">
        <v>0.50115201330029724</v>
      </c>
      <c r="K749" s="151">
        <v>46366723212.677284</v>
      </c>
      <c r="L749" s="151">
        <v>90313935806.389542</v>
      </c>
      <c r="M749" s="151">
        <v>60600631893.881218</v>
      </c>
      <c r="N749" s="151">
        <v>598517323745.00256</v>
      </c>
      <c r="O749" s="106">
        <v>0.53768184654874307</v>
      </c>
      <c r="P749" s="106">
        <v>0.40647103386234307</v>
      </c>
      <c r="Q749" s="88">
        <v>14.486250918789434</v>
      </c>
      <c r="R749" s="151">
        <v>4225796744074.9043</v>
      </c>
      <c r="S749" s="171">
        <v>3704.3741616123129</v>
      </c>
      <c r="T749" s="165">
        <v>4.6097029645305002E-2</v>
      </c>
      <c r="U749" s="566">
        <v>2.0000000000000001E-4</v>
      </c>
      <c r="V749"/>
      <c r="W749"/>
      <c r="X749"/>
    </row>
    <row r="750" spans="1:24" x14ac:dyDescent="0.2">
      <c r="A750">
        <f t="shared" si="11"/>
        <v>746</v>
      </c>
      <c r="B750" s="106">
        <v>0.504567896309015</v>
      </c>
      <c r="C750" s="88">
        <v>5237.9741480635639</v>
      </c>
      <c r="D750" s="106">
        <v>0.61158829130931136</v>
      </c>
      <c r="E750" s="106">
        <v>0.21894249140300415</v>
      </c>
      <c r="F750">
        <v>1</v>
      </c>
      <c r="G750">
        <v>2026</v>
      </c>
      <c r="H750" s="88">
        <v>10174462.345500212</v>
      </c>
      <c r="I750" s="151">
        <v>384125814012.87054</v>
      </c>
      <c r="J750" s="106">
        <v>0.504567896309015</v>
      </c>
      <c r="K750" s="151">
        <v>34560424618.354591</v>
      </c>
      <c r="L750" s="151">
        <v>74534239496.461945</v>
      </c>
      <c r="M750" s="151">
        <v>76035690858.003372</v>
      </c>
      <c r="N750" s="151">
        <v>569256168985.69043</v>
      </c>
      <c r="O750" s="106">
        <v>0.55207745704014377</v>
      </c>
      <c r="P750" s="106">
        <v>0.40617266414544562</v>
      </c>
      <c r="Q750" s="88">
        <v>14.537286443648116</v>
      </c>
      <c r="R750" s="151">
        <v>3989414554335.8286</v>
      </c>
      <c r="S750" s="171">
        <v>3496.0685602945814</v>
      </c>
      <c r="T750" s="165">
        <v>4.6502134671743446E-2</v>
      </c>
      <c r="U750" s="566">
        <v>2.0000000000000001E-4</v>
      </c>
      <c r="V750"/>
      <c r="W750"/>
      <c r="X750"/>
    </row>
    <row r="751" spans="1:24" x14ac:dyDescent="0.2">
      <c r="A751">
        <f t="shared" si="11"/>
        <v>747</v>
      </c>
      <c r="B751" s="106">
        <v>0.39624097159952198</v>
      </c>
      <c r="C751" s="88">
        <v>1893.4231370765951</v>
      </c>
      <c r="D751" s="106">
        <v>0.49682376996219213</v>
      </c>
      <c r="E751" s="106">
        <v>0.60256348689188211</v>
      </c>
      <c r="F751">
        <v>1</v>
      </c>
      <c r="G751">
        <v>2027</v>
      </c>
      <c r="H751" s="88">
        <v>6993855.743246722</v>
      </c>
      <c r="I751" s="151">
        <v>223267235646.26767</v>
      </c>
      <c r="J751" s="106">
        <v>0.38591633009868298</v>
      </c>
      <c r="K751" s="151">
        <v>36081980959.373222</v>
      </c>
      <c r="L751" s="151">
        <v>92472833335.70105</v>
      </c>
      <c r="M751" s="151">
        <v>0</v>
      </c>
      <c r="N751" s="151">
        <v>351822049941.34198</v>
      </c>
      <c r="O751" s="106">
        <v>0.45517539024954795</v>
      </c>
      <c r="P751" s="106">
        <v>0.37238319562254429</v>
      </c>
      <c r="Q751" s="88">
        <v>15.234348504744217</v>
      </c>
      <c r="R751" s="151">
        <v>2357466374956.8848</v>
      </c>
      <c r="S751" s="171">
        <v>2067.2947667206745</v>
      </c>
      <c r="T751" s="165">
        <v>4.4572776856790584E-2</v>
      </c>
      <c r="U751" s="566">
        <v>2.0000000000000001E-4</v>
      </c>
      <c r="V751"/>
      <c r="W751"/>
      <c r="X751"/>
    </row>
    <row r="752" spans="1:24" x14ac:dyDescent="0.2">
      <c r="A752">
        <f t="shared" si="11"/>
        <v>748</v>
      </c>
      <c r="B752" s="106">
        <v>0.46769649830740129</v>
      </c>
      <c r="C752" s="88">
        <v>6455.1459891677605</v>
      </c>
      <c r="D752" s="106">
        <v>0.62338147167296742</v>
      </c>
      <c r="E752" s="106">
        <v>0.34016576973573071</v>
      </c>
      <c r="F752">
        <v>1</v>
      </c>
      <c r="G752">
        <v>2024</v>
      </c>
      <c r="H752" s="88">
        <v>10708378.842449347</v>
      </c>
      <c r="I752" s="151">
        <v>265073327800.2597</v>
      </c>
      <c r="J752" s="106">
        <v>0.21236459864969925</v>
      </c>
      <c r="K752" s="151">
        <v>12227345843.647301</v>
      </c>
      <c r="L752" s="151">
        <v>5983751843.3920221</v>
      </c>
      <c r="M752" s="151">
        <v>287317407562.13385</v>
      </c>
      <c r="N752" s="151">
        <v>570601833049.43298</v>
      </c>
      <c r="O752" s="106">
        <v>0.5098706340297694</v>
      </c>
      <c r="P752" s="106">
        <v>0.3978158113748112</v>
      </c>
      <c r="Q752" s="88">
        <v>18.078067845133962</v>
      </c>
      <c r="R752" s="151">
        <v>4593052421897.7666</v>
      </c>
      <c r="S752" s="171">
        <v>4026.4488278271974</v>
      </c>
      <c r="T752" s="165">
        <v>3.9715473327447466E-2</v>
      </c>
      <c r="U752" s="566">
        <v>2.0000000000000001E-4</v>
      </c>
      <c r="V752"/>
      <c r="W752"/>
      <c r="X752"/>
    </row>
    <row r="753" spans="1:24" x14ac:dyDescent="0.2">
      <c r="A753">
        <f t="shared" si="11"/>
        <v>749</v>
      </c>
      <c r="B753" s="106">
        <v>0.58291039323649652</v>
      </c>
      <c r="C753" s="88">
        <v>1500</v>
      </c>
      <c r="D753" s="106">
        <v>1.0696983720258317</v>
      </c>
      <c r="E753" s="106">
        <v>0.13521303395255369</v>
      </c>
      <c r="F753">
        <v>1</v>
      </c>
      <c r="G753">
        <v>2028</v>
      </c>
      <c r="H753" s="88">
        <v>36919466.782669246</v>
      </c>
      <c r="I753" s="151">
        <v>494184028122.54895</v>
      </c>
      <c r="J753" s="106">
        <v>-0.10584417378024313</v>
      </c>
      <c r="K753" s="151">
        <v>14240410010.933544</v>
      </c>
      <c r="L753" s="151">
        <v>49700861096.097946</v>
      </c>
      <c r="M753" s="151">
        <v>0</v>
      </c>
      <c r="N753" s="151">
        <v>558125299229.58044</v>
      </c>
      <c r="O753" s="106">
        <v>-2.247848519402924E-2</v>
      </c>
      <c r="P753" s="106">
        <v>-0.17196364238411249</v>
      </c>
      <c r="Q753" s="88">
        <v>-4.5603475222252987</v>
      </c>
      <c r="R753" s="151">
        <v>417134646256.00214</v>
      </c>
      <c r="S753" s="171">
        <v>365.83265987046298</v>
      </c>
      <c r="T753" s="165">
        <v>-0.18317238882423797</v>
      </c>
      <c r="U753" s="566">
        <v>2.0000000000000001E-4</v>
      </c>
      <c r="V753"/>
      <c r="W753"/>
      <c r="X753"/>
    </row>
    <row r="754" spans="1:24" x14ac:dyDescent="0.2">
      <c r="A754">
        <f t="shared" si="11"/>
        <v>750</v>
      </c>
      <c r="B754" s="106">
        <v>0.35322754441531656</v>
      </c>
      <c r="C754" s="88">
        <v>3116.4125598295905</v>
      </c>
      <c r="D754" s="106">
        <v>0.97453481134150599</v>
      </c>
      <c r="E754" s="106">
        <v>0.34661965680305579</v>
      </c>
      <c r="F754">
        <v>1</v>
      </c>
      <c r="G754">
        <v>2025</v>
      </c>
      <c r="H754" s="88">
        <v>28832203.833828136</v>
      </c>
      <c r="I754" s="151">
        <v>680346912611.1189</v>
      </c>
      <c r="J754" s="106">
        <v>0.27733895497526428</v>
      </c>
      <c r="K754" s="151">
        <v>55120973633.533218</v>
      </c>
      <c r="L754" s="151">
        <v>105160437178.20256</v>
      </c>
      <c r="M754" s="151">
        <v>137257140937.02777</v>
      </c>
      <c r="N754" s="151">
        <v>977885464359.88245</v>
      </c>
      <c r="O754" s="106">
        <v>0.39127359818857776</v>
      </c>
      <c r="P754" s="106">
        <v>0.19058552049873551</v>
      </c>
      <c r="Q754" s="88">
        <v>14.849442309781107</v>
      </c>
      <c r="R754" s="151">
        <v>3104337923545.1558</v>
      </c>
      <c r="S754" s="171">
        <v>2720.786804732908</v>
      </c>
      <c r="T754" s="165">
        <v>4.8186691334236219E-2</v>
      </c>
      <c r="U754" s="566">
        <v>2.0000000000000001E-4</v>
      </c>
      <c r="V754"/>
      <c r="W754"/>
      <c r="X754"/>
    </row>
    <row r="755" spans="1:24" x14ac:dyDescent="0.2">
      <c r="A755">
        <f t="shared" si="11"/>
        <v>751</v>
      </c>
      <c r="B755" s="106">
        <v>0.52682858474498606</v>
      </c>
      <c r="C755" s="88">
        <v>4684.618334586341</v>
      </c>
      <c r="D755" s="106">
        <v>0.84289531249249849</v>
      </c>
      <c r="E755" s="106">
        <v>0.30179691156847843</v>
      </c>
      <c r="F755">
        <v>1</v>
      </c>
      <c r="G755">
        <v>2025</v>
      </c>
      <c r="H755" s="88">
        <v>20880319.528773207</v>
      </c>
      <c r="I755" s="151">
        <v>670048532934.49011</v>
      </c>
      <c r="J755" s="106">
        <v>0.50709615894876503</v>
      </c>
      <c r="K755" s="151">
        <v>66627678746.569794</v>
      </c>
      <c r="L755" s="151">
        <v>124925749842.01552</v>
      </c>
      <c r="M755" s="151">
        <v>116929053104.33818</v>
      </c>
      <c r="N755" s="151">
        <v>978531014627.41357</v>
      </c>
      <c r="O755" s="106">
        <v>0.54496267542471677</v>
      </c>
      <c r="P755" s="106">
        <v>0.4047397963973971</v>
      </c>
      <c r="Q755" s="88">
        <v>14.551678456992576</v>
      </c>
      <c r="R755" s="151">
        <v>6718366240642.417</v>
      </c>
      <c r="S755" s="171">
        <v>5879.1440996247702</v>
      </c>
      <c r="T755" s="165">
        <v>4.7263556202403662E-2</v>
      </c>
      <c r="U755" s="566">
        <v>2.0000000000000001E-4</v>
      </c>
      <c r="V755"/>
      <c r="W755"/>
      <c r="X755"/>
    </row>
    <row r="756" spans="1:24" x14ac:dyDescent="0.2">
      <c r="A756">
        <f t="shared" si="11"/>
        <v>752</v>
      </c>
      <c r="B756" s="106">
        <v>0.51818911661917577</v>
      </c>
      <c r="C756" s="88">
        <v>4976.4136253928264</v>
      </c>
      <c r="D756" s="106">
        <v>0.50960913440779732</v>
      </c>
      <c r="E756" s="106">
        <v>0.31943523653033901</v>
      </c>
      <c r="F756">
        <v>1</v>
      </c>
      <c r="G756">
        <v>2024</v>
      </c>
      <c r="H756" s="88">
        <v>7798345.9267899161</v>
      </c>
      <c r="I756" s="151">
        <v>313106086080.7818</v>
      </c>
      <c r="J756" s="106">
        <v>0.5048517269304067</v>
      </c>
      <c r="K756" s="151">
        <v>21092112246.752342</v>
      </c>
      <c r="L756" s="151">
        <v>32230887340.84362</v>
      </c>
      <c r="M756" s="151">
        <v>203307490557.09097</v>
      </c>
      <c r="N756" s="151">
        <v>569736576225.46875</v>
      </c>
      <c r="O756" s="106">
        <v>0.60818080679363851</v>
      </c>
      <c r="P756" s="106">
        <v>0.44471216171151551</v>
      </c>
      <c r="Q756" s="88">
        <v>16.096955619950762</v>
      </c>
      <c r="R756" s="151">
        <v>4672921574972.6592</v>
      </c>
      <c r="S756" s="171">
        <v>4093.4571176814325</v>
      </c>
      <c r="T756" s="165">
        <v>4.3508124326898767E-2</v>
      </c>
      <c r="U756" s="566">
        <v>2.0000000000000001E-4</v>
      </c>
      <c r="V756"/>
      <c r="W756"/>
      <c r="X756"/>
    </row>
    <row r="757" spans="1:24" x14ac:dyDescent="0.2">
      <c r="A757">
        <f t="shared" si="11"/>
        <v>753</v>
      </c>
      <c r="B757" s="106">
        <v>0.53730138316945109</v>
      </c>
      <c r="C757" s="88">
        <v>1902.1803724835904</v>
      </c>
      <c r="D757" s="106">
        <v>1.0893977639988013</v>
      </c>
      <c r="E757" s="106">
        <v>0.46910006575012414</v>
      </c>
      <c r="F757">
        <v>1</v>
      </c>
      <c r="G757">
        <v>2026</v>
      </c>
      <c r="H757" s="88">
        <v>38760065.066755474</v>
      </c>
      <c r="I757" s="151">
        <v>508387362097.92566</v>
      </c>
      <c r="J757" s="106">
        <v>-0.23166820765054652</v>
      </c>
      <c r="K757" s="151">
        <v>23939029084.000217</v>
      </c>
      <c r="L757" s="151">
        <v>23971885981.823437</v>
      </c>
      <c r="M757" s="151">
        <v>183824534464.04974</v>
      </c>
      <c r="N757" s="151">
        <v>740122811627.79907</v>
      </c>
      <c r="O757" s="106">
        <v>6.547554895747866E-2</v>
      </c>
      <c r="P757" s="106">
        <v>-8.5941872662066113E-2</v>
      </c>
      <c r="Q757" s="88">
        <v>-35.874903469979898</v>
      </c>
      <c r="R757" s="151">
        <v>2302680618122.8872</v>
      </c>
      <c r="S757" s="171">
        <v>2020.7681171860381</v>
      </c>
      <c r="T757" s="165">
        <v>-2.2332511139082942E-2</v>
      </c>
      <c r="U757" s="566">
        <v>2.0000000000000001E-4</v>
      </c>
      <c r="V757"/>
      <c r="W757"/>
      <c r="X757"/>
    </row>
    <row r="758" spans="1:24" x14ac:dyDescent="0.2">
      <c r="A758">
        <f t="shared" si="11"/>
        <v>754</v>
      </c>
      <c r="B758" s="106">
        <v>0.47351347349448308</v>
      </c>
      <c r="C758" s="88">
        <v>4454.617724750311</v>
      </c>
      <c r="D758" s="106">
        <v>0.84250333115154841</v>
      </c>
      <c r="E758" s="106">
        <v>0.51208157036831681</v>
      </c>
      <c r="F758">
        <v>1</v>
      </c>
      <c r="G758">
        <v>2026</v>
      </c>
      <c r="H758" s="88">
        <v>21083281.774060238</v>
      </c>
      <c r="I758" s="151">
        <v>492290420914.57587</v>
      </c>
      <c r="J758" s="106">
        <v>0.335648026725482</v>
      </c>
      <c r="K758" s="151">
        <v>32484585020.065346</v>
      </c>
      <c r="L758" s="151">
        <v>53348267746.096527</v>
      </c>
      <c r="M758" s="151">
        <v>71733374716.134842</v>
      </c>
      <c r="N758" s="151">
        <v>649856648396.87256</v>
      </c>
      <c r="O758" s="106">
        <v>0.40824637707422157</v>
      </c>
      <c r="P758" s="106">
        <v>0.30409819845519775</v>
      </c>
      <c r="Q758" s="88">
        <v>15.310185550888804</v>
      </c>
      <c r="R758" s="151">
        <v>3647372343691.8945</v>
      </c>
      <c r="S758" s="171">
        <v>3198.333993708025</v>
      </c>
      <c r="T758" s="165">
        <v>4.2817060104165444E-2</v>
      </c>
      <c r="U758" s="566">
        <v>2.0000000000000001E-4</v>
      </c>
      <c r="V758"/>
      <c r="W758"/>
      <c r="X758"/>
    </row>
    <row r="759" spans="1:24" x14ac:dyDescent="0.2">
      <c r="A759">
        <f t="shared" si="11"/>
        <v>755</v>
      </c>
      <c r="B759" s="106">
        <v>0.51052778881395589</v>
      </c>
      <c r="C759" s="88">
        <v>5851.4883654489695</v>
      </c>
      <c r="D759" s="106">
        <v>0.4772130673989845</v>
      </c>
      <c r="E759" s="106">
        <v>0.32926549593659815</v>
      </c>
      <c r="F759">
        <v>1</v>
      </c>
      <c r="G759">
        <v>2023</v>
      </c>
      <c r="H759" s="88">
        <v>6945581.2360634869</v>
      </c>
      <c r="I759" s="151">
        <v>258570820567.88165</v>
      </c>
      <c r="J759" s="106">
        <v>0.43219036394452204</v>
      </c>
      <c r="K759" s="151">
        <v>8813644809.832077</v>
      </c>
      <c r="L759" s="151">
        <v>12508971905.939203</v>
      </c>
      <c r="M759" s="151">
        <v>305639486305.71741</v>
      </c>
      <c r="N759" s="151">
        <v>585532923589.37036</v>
      </c>
      <c r="O759" s="106">
        <v>0.62553371272569891</v>
      </c>
      <c r="P759" s="106">
        <v>0.44578149760120617</v>
      </c>
      <c r="Q759" s="88">
        <v>17.086736726853275</v>
      </c>
      <c r="R759" s="151">
        <v>5133190820068.2031</v>
      </c>
      <c r="S759" s="171">
        <v>4503.3036504968495</v>
      </c>
      <c r="T759" s="165">
        <v>4.0627448789245943E-2</v>
      </c>
      <c r="U759" s="566">
        <v>2.0000000000000001E-4</v>
      </c>
      <c r="V759"/>
      <c r="W759"/>
      <c r="X759"/>
    </row>
    <row r="760" spans="1:24" x14ac:dyDescent="0.2">
      <c r="A760">
        <f t="shared" si="11"/>
        <v>756</v>
      </c>
      <c r="B760" s="106">
        <v>0.3567910425827483</v>
      </c>
      <c r="C760" s="88">
        <v>5800.4053311870966</v>
      </c>
      <c r="D760" s="106">
        <v>0.80796392021600283</v>
      </c>
      <c r="E760" s="106">
        <v>0.48255013173754935</v>
      </c>
      <c r="F760">
        <v>1</v>
      </c>
      <c r="G760">
        <v>2024</v>
      </c>
      <c r="H760" s="88">
        <v>18538121.126118094</v>
      </c>
      <c r="I760" s="151">
        <v>420091582104.24823</v>
      </c>
      <c r="J760" s="106">
        <v>0.28474799048706056</v>
      </c>
      <c r="K760" s="151">
        <v>40134652621.336853</v>
      </c>
      <c r="L760" s="151">
        <v>59703645665.909081</v>
      </c>
      <c r="M760" s="151">
        <v>211598079684.25497</v>
      </c>
      <c r="N760" s="151">
        <v>731527960075.74927</v>
      </c>
      <c r="O760" s="106">
        <v>0.46021701490396189</v>
      </c>
      <c r="P760" s="106">
        <v>0.3238309785458604</v>
      </c>
      <c r="Q760" s="88">
        <v>16.496509929335147</v>
      </c>
      <c r="R760" s="151">
        <v>4265637076822.7471</v>
      </c>
      <c r="S760" s="171">
        <v>3737.3630180802775</v>
      </c>
      <c r="T760" s="165">
        <v>4.4342710969393441E-2</v>
      </c>
      <c r="U760" s="566">
        <v>2.0000000000000001E-4</v>
      </c>
      <c r="V760"/>
      <c r="W760"/>
      <c r="X760"/>
    </row>
    <row r="761" spans="1:24" x14ac:dyDescent="0.2">
      <c r="A761">
        <f t="shared" si="11"/>
        <v>757</v>
      </c>
      <c r="B761" s="106">
        <v>0.49917569605868956</v>
      </c>
      <c r="C761" s="88">
        <v>4017.3624613454494</v>
      </c>
      <c r="D761" s="106">
        <v>0.46875953283817368</v>
      </c>
      <c r="E761" s="106">
        <v>0.21442630111152927</v>
      </c>
      <c r="F761">
        <v>1</v>
      </c>
      <c r="G761">
        <v>2023</v>
      </c>
      <c r="H761" s="88">
        <v>6586723.7056379914</v>
      </c>
      <c r="I761" s="151">
        <v>276600131768.55707</v>
      </c>
      <c r="J761" s="106">
        <v>0.4991756960586895</v>
      </c>
      <c r="K761" s="151">
        <v>12547325361.309528</v>
      </c>
      <c r="L761" s="151">
        <v>0</v>
      </c>
      <c r="M761" s="151">
        <v>422570379440.68646</v>
      </c>
      <c r="N761" s="151">
        <v>711717836570.5531</v>
      </c>
      <c r="O761" s="106">
        <v>0.66898473298391892</v>
      </c>
      <c r="P761" s="106">
        <v>0.40025700308534268</v>
      </c>
      <c r="Q761" s="88">
        <v>16.843971458777563</v>
      </c>
      <c r="R761" s="151">
        <v>5465712829497.7178</v>
      </c>
      <c r="S761" s="171">
        <v>4795.2442879115561</v>
      </c>
      <c r="T761" s="165">
        <v>4.1798543481033609E-2</v>
      </c>
      <c r="U761" s="566">
        <v>2.0000000000000001E-4</v>
      </c>
      <c r="V761"/>
      <c r="W761"/>
      <c r="X761"/>
    </row>
    <row r="762" spans="1:24" x14ac:dyDescent="0.2">
      <c r="A762">
        <f t="shared" si="11"/>
        <v>758</v>
      </c>
      <c r="B762" s="106">
        <v>0.58495377242504221</v>
      </c>
      <c r="C762" s="88">
        <v>4747.9035799984567</v>
      </c>
      <c r="D762" s="106">
        <v>0.47820961958235331</v>
      </c>
      <c r="E762" s="106">
        <v>0.27332080917593415</v>
      </c>
      <c r="F762">
        <v>1</v>
      </c>
      <c r="G762">
        <v>2024</v>
      </c>
      <c r="H762" s="88">
        <v>6785418.3442693138</v>
      </c>
      <c r="I762" s="151">
        <v>207505463045.85977</v>
      </c>
      <c r="J762" s="106">
        <v>0.35812947291070463</v>
      </c>
      <c r="K762" s="151">
        <v>10659728348.12624</v>
      </c>
      <c r="L762" s="151">
        <v>14647301890.397125</v>
      </c>
      <c r="M762" s="151">
        <v>156369682335.98303</v>
      </c>
      <c r="N762" s="151">
        <v>389182175620.36615</v>
      </c>
      <c r="O762" s="106">
        <v>0.54248992557602926</v>
      </c>
      <c r="P762" s="106">
        <v>0.27885905757409252</v>
      </c>
      <c r="Q762" s="88">
        <v>15.905963877382872</v>
      </c>
      <c r="R762" s="151">
        <v>2015521419116.9302</v>
      </c>
      <c r="S762" s="171">
        <v>1765.4535787674629</v>
      </c>
      <c r="T762" s="165">
        <v>4.3201249634075914E-2</v>
      </c>
      <c r="U762" s="566">
        <v>2.0000000000000001E-4</v>
      </c>
      <c r="V762"/>
      <c r="W762"/>
      <c r="X762"/>
    </row>
    <row r="763" spans="1:24" x14ac:dyDescent="0.2">
      <c r="A763">
        <f t="shared" si="11"/>
        <v>759</v>
      </c>
      <c r="B763" s="106">
        <v>0.49996877667618739</v>
      </c>
      <c r="C763" s="88">
        <v>5029.821018365069</v>
      </c>
      <c r="D763" s="106">
        <v>1.0017919343603938</v>
      </c>
      <c r="E763" s="106">
        <v>0.67259276670318058</v>
      </c>
      <c r="F763">
        <v>1</v>
      </c>
      <c r="G763">
        <v>2024</v>
      </c>
      <c r="H763" s="88">
        <v>30809893.590229802</v>
      </c>
      <c r="I763" s="151">
        <v>625441809407.43494</v>
      </c>
      <c r="J763" s="106">
        <v>0.39072618091645583</v>
      </c>
      <c r="K763" s="151">
        <v>21438232520.245728</v>
      </c>
      <c r="L763" s="151">
        <v>3017679329.6063724</v>
      </c>
      <c r="M763" s="151">
        <v>655622064968.19031</v>
      </c>
      <c r="N763" s="151">
        <v>1305519786225.4771</v>
      </c>
      <c r="O763" s="106">
        <v>0.59079019188474602</v>
      </c>
      <c r="P763" s="106">
        <v>0.43943319539897524</v>
      </c>
      <c r="Q763" s="88">
        <v>17.129679802685704</v>
      </c>
      <c r="R763" s="151">
        <v>10876381480083.297</v>
      </c>
      <c r="S763" s="171">
        <v>9526.0624648138637</v>
      </c>
      <c r="T763" s="165">
        <v>4.1694388652117047E-2</v>
      </c>
      <c r="U763" s="566">
        <v>2.0000000000000001E-4</v>
      </c>
      <c r="V763"/>
      <c r="W763"/>
      <c r="X763"/>
    </row>
    <row r="764" spans="1:24" x14ac:dyDescent="0.2">
      <c r="A764">
        <f t="shared" si="11"/>
        <v>760</v>
      </c>
      <c r="B764" s="106">
        <v>0.52825061286957598</v>
      </c>
      <c r="C764" s="88">
        <v>1500</v>
      </c>
      <c r="D764" s="106">
        <v>0.9912102330382766</v>
      </c>
      <c r="E764" s="106">
        <v>0.53149773362478692</v>
      </c>
      <c r="F764">
        <v>1</v>
      </c>
      <c r="G764">
        <v>2025</v>
      </c>
      <c r="H764" s="88">
        <v>30344654.531430047</v>
      </c>
      <c r="I764" s="151">
        <v>740253844366.08521</v>
      </c>
      <c r="J764" s="106">
        <v>0.40501785347250374</v>
      </c>
      <c r="K764" s="151">
        <v>28940380746.088326</v>
      </c>
      <c r="L764" s="151">
        <v>59337467209.373825</v>
      </c>
      <c r="M764" s="151">
        <v>182102792048.59134</v>
      </c>
      <c r="N764" s="151">
        <v>1010634484370.1388</v>
      </c>
      <c r="O764" s="106">
        <v>0.48778093178121379</v>
      </c>
      <c r="P764" s="106">
        <v>0.33322334955597011</v>
      </c>
      <c r="Q764" s="88">
        <v>15.013699748158757</v>
      </c>
      <c r="R764" s="151">
        <v>5911571466923.3867</v>
      </c>
      <c r="S764" s="171">
        <v>5178.9391636715791</v>
      </c>
      <c r="T764" s="165">
        <v>4.5622017982096558E-2</v>
      </c>
      <c r="U764" s="566">
        <v>2.0000000000000001E-4</v>
      </c>
      <c r="V764"/>
      <c r="W764"/>
      <c r="X764"/>
    </row>
    <row r="765" spans="1:24" x14ac:dyDescent="0.2">
      <c r="A765">
        <f t="shared" si="11"/>
        <v>761</v>
      </c>
      <c r="B765" s="106">
        <v>0.53346281569490628</v>
      </c>
      <c r="C765" s="88">
        <v>3991.3957220599282</v>
      </c>
      <c r="D765" s="106">
        <v>0.65288400112108802</v>
      </c>
      <c r="E765" s="106">
        <v>0.52884645387814266</v>
      </c>
      <c r="F765">
        <v>1</v>
      </c>
      <c r="G765">
        <v>2027</v>
      </c>
      <c r="H765" s="88">
        <v>12003796.910100287</v>
      </c>
      <c r="I765" s="151">
        <v>287057158510.82324</v>
      </c>
      <c r="J765" s="106">
        <v>0.29933114579976949</v>
      </c>
      <c r="K765" s="151">
        <v>12371860289.115387</v>
      </c>
      <c r="L765" s="151">
        <v>44915842274.678276</v>
      </c>
      <c r="M765" s="151">
        <v>0</v>
      </c>
      <c r="N765" s="151">
        <v>344344861074.61694</v>
      </c>
      <c r="O765" s="106">
        <v>0.35388308571391086</v>
      </c>
      <c r="P765" s="106">
        <v>0.23783457684803866</v>
      </c>
      <c r="Q765" s="88">
        <v>14.603771014420261</v>
      </c>
      <c r="R765" s="151">
        <v>1520496812699.4512</v>
      </c>
      <c r="S765" s="171">
        <v>1332.868826021233</v>
      </c>
      <c r="T765" s="165">
        <v>4.2926840447880477E-2</v>
      </c>
      <c r="U765" s="566">
        <v>2.0000000000000001E-4</v>
      </c>
      <c r="V765"/>
      <c r="W765"/>
      <c r="X765"/>
    </row>
    <row r="766" spans="1:24" x14ac:dyDescent="0.2">
      <c r="A766">
        <f t="shared" si="11"/>
        <v>762</v>
      </c>
      <c r="B766" s="106">
        <v>0.70161688378902765</v>
      </c>
      <c r="C766" s="88">
        <v>4531.9316155344823</v>
      </c>
      <c r="D766" s="106">
        <v>0.56000343220498283</v>
      </c>
      <c r="E766" s="106">
        <v>0.48065168164805189</v>
      </c>
      <c r="F766">
        <v>1</v>
      </c>
      <c r="G766">
        <v>2024</v>
      </c>
      <c r="H766" s="88">
        <v>8443260.0115386136</v>
      </c>
      <c r="I766" s="151">
        <v>227147553991.37177</v>
      </c>
      <c r="J766" s="106">
        <v>0.34673823778605639</v>
      </c>
      <c r="K766" s="151">
        <v>14482596322.725315</v>
      </c>
      <c r="L766" s="151">
        <v>24616325574.30658</v>
      </c>
      <c r="M766" s="151">
        <v>159860905479.68521</v>
      </c>
      <c r="N766" s="151">
        <v>426107381368.08887</v>
      </c>
      <c r="O766" s="106">
        <v>0.53118659128800894</v>
      </c>
      <c r="P766" s="106">
        <v>0.36820873360425344</v>
      </c>
      <c r="Q766" s="88">
        <v>16.755447997804001</v>
      </c>
      <c r="R766" s="151">
        <v>3025643598967.7734</v>
      </c>
      <c r="S766" s="171">
        <v>2652.9021637149276</v>
      </c>
      <c r="T766" s="165">
        <v>4.1414745534852838E-2</v>
      </c>
      <c r="U766" s="566">
        <v>2.0000000000000001E-4</v>
      </c>
      <c r="V766"/>
      <c r="W766"/>
      <c r="X766"/>
    </row>
    <row r="767" spans="1:24" x14ac:dyDescent="0.2">
      <c r="A767">
        <f t="shared" si="11"/>
        <v>763</v>
      </c>
      <c r="B767" s="106">
        <v>0.60834318227569473</v>
      </c>
      <c r="C767" s="88">
        <v>2783.144804979569</v>
      </c>
      <c r="D767" s="106">
        <v>0.65894232205897163</v>
      </c>
      <c r="E767" s="106">
        <v>0.37619182989451272</v>
      </c>
      <c r="F767">
        <v>1</v>
      </c>
      <c r="G767">
        <v>2022</v>
      </c>
      <c r="H767" s="88">
        <v>12303513.85330509</v>
      </c>
      <c r="I767" s="151">
        <v>341460015318.16364</v>
      </c>
      <c r="J767" s="106">
        <v>0.2929074665001854</v>
      </c>
      <c r="K767" s="151">
        <v>8180575807.3296919</v>
      </c>
      <c r="L767" s="151">
        <v>0</v>
      </c>
      <c r="M767" s="151">
        <v>671673847777.67065</v>
      </c>
      <c r="N767" s="151">
        <v>1021314438903.1639</v>
      </c>
      <c r="O767" s="106">
        <v>0.62405390733981903</v>
      </c>
      <c r="P767" s="106">
        <v>0.41496527785952203</v>
      </c>
      <c r="Q767" s="88">
        <v>18.139738518971832</v>
      </c>
      <c r="R767" s="151">
        <v>8531624237663.8906</v>
      </c>
      <c r="S767" s="171">
        <v>7475.4608028088769</v>
      </c>
      <c r="T767" s="165">
        <v>3.96675407119099E-2</v>
      </c>
      <c r="U767" s="566">
        <v>2.0000000000000001E-4</v>
      </c>
      <c r="V767"/>
      <c r="W767"/>
      <c r="X767"/>
    </row>
    <row r="768" spans="1:24" x14ac:dyDescent="0.2">
      <c r="A768">
        <f t="shared" si="11"/>
        <v>764</v>
      </c>
      <c r="B768" s="106">
        <v>0.54590490924610113</v>
      </c>
      <c r="C768" s="88">
        <v>3710.2297394609477</v>
      </c>
      <c r="D768" s="106">
        <v>0.69361832805584045</v>
      </c>
      <c r="E768" s="106">
        <v>0.45365228012058229</v>
      </c>
      <c r="F768">
        <v>1</v>
      </c>
      <c r="G768">
        <v>2024</v>
      </c>
      <c r="H768" s="88">
        <v>13414487.508990241</v>
      </c>
      <c r="I768" s="151">
        <v>448058023748.5376</v>
      </c>
      <c r="J768" s="106">
        <v>0.43964936608326288</v>
      </c>
      <c r="K768" s="151">
        <v>28612749172.491905</v>
      </c>
      <c r="L768" s="151">
        <v>51352842461.625282</v>
      </c>
      <c r="M768" s="151">
        <v>218819472169.88824</v>
      </c>
      <c r="N768" s="151">
        <v>746843087552.54309</v>
      </c>
      <c r="O768" s="106">
        <v>0.55316342174179922</v>
      </c>
      <c r="P768" s="106">
        <v>0.36123120020612176</v>
      </c>
      <c r="Q768" s="88">
        <v>15.412495214826381</v>
      </c>
      <c r="R768" s="151">
        <v>4690332247604.7588</v>
      </c>
      <c r="S768" s="171">
        <v>4115.144883964379</v>
      </c>
      <c r="T768" s="165">
        <v>4.5968969241467636E-2</v>
      </c>
      <c r="U768" s="566">
        <v>2.0000000000000001E-4</v>
      </c>
      <c r="V768"/>
      <c r="W768"/>
      <c r="X768"/>
    </row>
    <row r="769" spans="1:24" x14ac:dyDescent="0.2">
      <c r="A769">
        <f t="shared" si="11"/>
        <v>765</v>
      </c>
      <c r="B769" s="106">
        <v>0.32592080728369821</v>
      </c>
      <c r="C769" s="88">
        <v>2819.5740370867752</v>
      </c>
      <c r="D769" s="106">
        <v>1.035195282368526</v>
      </c>
      <c r="E769" s="106">
        <v>0.52734045009691943</v>
      </c>
      <c r="F769">
        <v>1</v>
      </c>
      <c r="G769">
        <v>2025</v>
      </c>
      <c r="H769" s="88">
        <v>33615852.502829522</v>
      </c>
      <c r="I769" s="151">
        <v>699946642742.66956</v>
      </c>
      <c r="J769" s="106">
        <v>0.25484757919985845</v>
      </c>
      <c r="K769" s="151">
        <v>37257788355.814644</v>
      </c>
      <c r="L769" s="151">
        <v>50810382343.180367</v>
      </c>
      <c r="M769" s="151">
        <v>288808647795.94055</v>
      </c>
      <c r="N769" s="151">
        <v>1076823461237.6052</v>
      </c>
      <c r="O769" s="106">
        <v>0.41796538409931938</v>
      </c>
      <c r="P769" s="106">
        <v>0.20513827458605693</v>
      </c>
      <c r="Q769" s="88">
        <v>16.770923597012054</v>
      </c>
      <c r="R769" s="151">
        <v>4222708054417.022</v>
      </c>
      <c r="S769" s="171">
        <v>3701.8486682769708</v>
      </c>
      <c r="T769" s="165">
        <v>4.1251671248146243E-2</v>
      </c>
      <c r="U769" s="566">
        <v>2.0000000000000001E-4</v>
      </c>
      <c r="V769"/>
      <c r="W769"/>
      <c r="X769"/>
    </row>
    <row r="770" spans="1:24" x14ac:dyDescent="0.2">
      <c r="A770">
        <f t="shared" si="11"/>
        <v>766</v>
      </c>
      <c r="B770" s="106">
        <v>0.72472445931622453</v>
      </c>
      <c r="C770" s="88">
        <v>1500</v>
      </c>
      <c r="D770" s="106">
        <v>0.6460257709712498</v>
      </c>
      <c r="E770" s="106">
        <v>0.49632412851434721</v>
      </c>
      <c r="F770">
        <v>1</v>
      </c>
      <c r="G770">
        <v>2025</v>
      </c>
      <c r="H770" s="88">
        <v>11620615.143867968</v>
      </c>
      <c r="I770" s="151">
        <v>441645844999.6969</v>
      </c>
      <c r="J770" s="106">
        <v>0.49356181988077286</v>
      </c>
      <c r="K770" s="151">
        <v>39135671413.563751</v>
      </c>
      <c r="L770" s="151">
        <v>46393199914.133415</v>
      </c>
      <c r="M770" s="151">
        <v>98975586049.372528</v>
      </c>
      <c r="N770" s="151">
        <v>626150302376.7666</v>
      </c>
      <c r="O770" s="106">
        <v>0.53385673456162852</v>
      </c>
      <c r="P770" s="106">
        <v>0.3862233148200408</v>
      </c>
      <c r="Q770" s="88">
        <v>14.642561941881466</v>
      </c>
      <c r="R770" s="151">
        <v>4235408230279.2295</v>
      </c>
      <c r="S770" s="171">
        <v>3715.9315743658835</v>
      </c>
      <c r="T770" s="165">
        <v>4.572443139900606E-2</v>
      </c>
      <c r="U770" s="566">
        <v>2.0000000000000001E-4</v>
      </c>
      <c r="V770"/>
      <c r="W770"/>
      <c r="X770"/>
    </row>
    <row r="771" spans="1:24" x14ac:dyDescent="0.2">
      <c r="A771">
        <f t="shared" si="11"/>
        <v>767</v>
      </c>
      <c r="B771" s="106">
        <v>0.37268276718659288</v>
      </c>
      <c r="C771" s="88">
        <v>2452.8948446661461</v>
      </c>
      <c r="D771" s="106">
        <v>0.57697971668420633</v>
      </c>
      <c r="E771" s="106">
        <v>0.588488035097115</v>
      </c>
      <c r="F771">
        <v>1</v>
      </c>
      <c r="G771">
        <v>2027</v>
      </c>
      <c r="H771" s="88">
        <v>9092943.7839948907</v>
      </c>
      <c r="I771" s="151">
        <v>368810964661.13147</v>
      </c>
      <c r="J771" s="106">
        <v>0.37268276718659288</v>
      </c>
      <c r="K771" s="151">
        <v>59929801492.469269</v>
      </c>
      <c r="L771" s="151">
        <v>109006631594.0071</v>
      </c>
      <c r="M771" s="151">
        <v>0</v>
      </c>
      <c r="N771" s="151">
        <v>537747397747.60779</v>
      </c>
      <c r="O771" s="106">
        <v>0.41777012235643551</v>
      </c>
      <c r="P771" s="106">
        <v>0.29974366907341454</v>
      </c>
      <c r="Q771" s="88">
        <v>13.833890653590402</v>
      </c>
      <c r="R771" s="151">
        <v>2651111592951.1025</v>
      </c>
      <c r="S771" s="171">
        <v>2326.0453558147883</v>
      </c>
      <c r="T771" s="165">
        <v>4.863538190564231E-2</v>
      </c>
      <c r="U771" s="566">
        <v>2.0000000000000001E-4</v>
      </c>
      <c r="V771"/>
      <c r="W771"/>
      <c r="X771"/>
    </row>
    <row r="772" spans="1:24" x14ac:dyDescent="0.2">
      <c r="A772">
        <f t="shared" si="11"/>
        <v>768</v>
      </c>
      <c r="B772" s="106">
        <v>0.49415510375458016</v>
      </c>
      <c r="C772" s="88">
        <v>4038.171917777473</v>
      </c>
      <c r="D772" s="106">
        <v>0.35991392609806383</v>
      </c>
      <c r="E772" s="106">
        <v>0.43495307948709355</v>
      </c>
      <c r="F772">
        <v>1</v>
      </c>
      <c r="G772">
        <v>2023</v>
      </c>
      <c r="H772" s="88">
        <v>4389704.0837126812</v>
      </c>
      <c r="I772" s="151">
        <v>183516075721.73676</v>
      </c>
      <c r="J772" s="106">
        <v>0.46428700088018193</v>
      </c>
      <c r="K772" s="151">
        <v>4298402083.3186712</v>
      </c>
      <c r="L772" s="151">
        <v>0</v>
      </c>
      <c r="M772" s="151">
        <v>189103502987.8317</v>
      </c>
      <c r="N772" s="151">
        <v>376917980792.88715</v>
      </c>
      <c r="O772" s="106">
        <v>0.62742278917799421</v>
      </c>
      <c r="P772" s="106">
        <v>0.5130873118232453</v>
      </c>
      <c r="Q772" s="88">
        <v>16.967601828176267</v>
      </c>
      <c r="R772" s="151">
        <v>3885563122707.0205</v>
      </c>
      <c r="S772" s="171">
        <v>3407.9794568325833</v>
      </c>
      <c r="T772" s="165">
        <v>3.9727978270051624E-2</v>
      </c>
      <c r="U772" s="566">
        <v>2.0000000000000001E-4</v>
      </c>
      <c r="V772"/>
      <c r="W772"/>
      <c r="X772"/>
    </row>
    <row r="773" spans="1:24" x14ac:dyDescent="0.2">
      <c r="A773">
        <f t="shared" si="11"/>
        <v>769</v>
      </c>
      <c r="B773" s="106">
        <v>0.47391579098359149</v>
      </c>
      <c r="C773" s="88">
        <v>3268.0794461282508</v>
      </c>
      <c r="D773" s="106">
        <v>0.56444758605558276</v>
      </c>
      <c r="E773" s="106">
        <v>0.43998664144278193</v>
      </c>
      <c r="F773">
        <v>1</v>
      </c>
      <c r="G773">
        <v>2022</v>
      </c>
      <c r="H773" s="88">
        <v>9039577.5650931727</v>
      </c>
      <c r="I773" s="151">
        <v>351923661326.3197</v>
      </c>
      <c r="J773" s="106">
        <v>0.47391579098359149</v>
      </c>
      <c r="K773" s="151">
        <v>9857649339.2198544</v>
      </c>
      <c r="L773" s="151">
        <v>0</v>
      </c>
      <c r="M773" s="151">
        <v>387280354405.04333</v>
      </c>
      <c r="N773" s="151">
        <v>749061665070.58289</v>
      </c>
      <c r="O773" s="106">
        <v>0.63627133261776148</v>
      </c>
      <c r="P773" s="106">
        <v>0.3793178375736701</v>
      </c>
      <c r="Q773" s="88">
        <v>16.541478529405353</v>
      </c>
      <c r="R773" s="151">
        <v>5288133654459.2568</v>
      </c>
      <c r="S773" s="171">
        <v>4629.5903273999984</v>
      </c>
      <c r="T773" s="165">
        <v>4.2957070319357679E-2</v>
      </c>
      <c r="U773" s="566">
        <v>2.0000000000000001E-4</v>
      </c>
      <c r="V773"/>
      <c r="W773"/>
      <c r="X773"/>
    </row>
    <row r="774" spans="1:24" x14ac:dyDescent="0.2">
      <c r="A774">
        <f t="shared" si="11"/>
        <v>770</v>
      </c>
      <c r="B774" s="106">
        <v>0.40041211451279735</v>
      </c>
      <c r="C774" s="88">
        <v>1500</v>
      </c>
      <c r="D774" s="106">
        <v>0.61730212818786934</v>
      </c>
      <c r="E774" s="106">
        <v>0.3849638208533811</v>
      </c>
      <c r="F774">
        <v>1</v>
      </c>
      <c r="G774">
        <v>2026</v>
      </c>
      <c r="H774" s="88">
        <v>10733655.238583429</v>
      </c>
      <c r="I774" s="151">
        <v>354045535602.18304</v>
      </c>
      <c r="J774" s="106">
        <v>0.40041211451279735</v>
      </c>
      <c r="K774" s="151">
        <v>19782970715.618198</v>
      </c>
      <c r="L774" s="151">
        <v>29903736289.289532</v>
      </c>
      <c r="M774" s="151">
        <v>61001675638.167564</v>
      </c>
      <c r="N774" s="151">
        <v>464733918245.25836</v>
      </c>
      <c r="O774" s="106">
        <v>0.46152958212328643</v>
      </c>
      <c r="P774" s="106">
        <v>0.31239871236531164</v>
      </c>
      <c r="Q774" s="88">
        <v>14.332092193387806</v>
      </c>
      <c r="R774" s="151">
        <v>2580809631787.123</v>
      </c>
      <c r="S774" s="171">
        <v>2264.4805163442661</v>
      </c>
      <c r="T774" s="165">
        <v>4.4946315087050076E-2</v>
      </c>
      <c r="U774" s="566">
        <v>2.0000000000000001E-4</v>
      </c>
      <c r="V774"/>
      <c r="W774"/>
      <c r="X774"/>
    </row>
    <row r="775" spans="1:24" x14ac:dyDescent="0.2">
      <c r="A775">
        <f t="shared" ref="A775:A838" si="12">A774+1</f>
        <v>771</v>
      </c>
      <c r="B775" s="106">
        <v>0.61408864723610534</v>
      </c>
      <c r="C775" s="88">
        <v>7480.96874227636</v>
      </c>
      <c r="D775" s="106">
        <v>0.59551648204857988</v>
      </c>
      <c r="E775" s="106">
        <v>0.48477683438506741</v>
      </c>
      <c r="F775">
        <v>1</v>
      </c>
      <c r="G775">
        <v>2025</v>
      </c>
      <c r="H775" s="88">
        <v>10196275.502528248</v>
      </c>
      <c r="I775" s="151">
        <v>377454753572.53113</v>
      </c>
      <c r="J775" s="106">
        <v>0.5077764794158075</v>
      </c>
      <c r="K775" s="151">
        <v>20691596872.112099</v>
      </c>
      <c r="L775" s="151">
        <v>29515549639.762829</v>
      </c>
      <c r="M775" s="151">
        <v>102689191155.95258</v>
      </c>
      <c r="N775" s="151">
        <v>530351091240.3587</v>
      </c>
      <c r="O775" s="106">
        <v>0.56081045831128062</v>
      </c>
      <c r="P775" s="106">
        <v>0.43588848958103221</v>
      </c>
      <c r="Q775" s="88">
        <v>14.747507184867533</v>
      </c>
      <c r="R775" s="151">
        <v>3946032254276.6851</v>
      </c>
      <c r="S775" s="171">
        <v>3459.9032414258063</v>
      </c>
      <c r="T775" s="165">
        <v>4.678876165823926E-2</v>
      </c>
      <c r="U775" s="566">
        <v>2.0000000000000001E-4</v>
      </c>
      <c r="V775"/>
      <c r="W775"/>
      <c r="X775"/>
    </row>
    <row r="776" spans="1:24" x14ac:dyDescent="0.2">
      <c r="A776">
        <f t="shared" si="12"/>
        <v>772</v>
      </c>
      <c r="B776" s="106">
        <v>0.49398784184498717</v>
      </c>
      <c r="C776" s="88">
        <v>4724.6551989832878</v>
      </c>
      <c r="D776" s="106">
        <v>1.126469750944401</v>
      </c>
      <c r="E776" s="106">
        <v>0.5133416277356676</v>
      </c>
      <c r="F776">
        <v>1</v>
      </c>
      <c r="G776">
        <v>2027</v>
      </c>
      <c r="H776" s="88">
        <v>41344841.700033754</v>
      </c>
      <c r="I776" s="151">
        <v>756909526487.13953</v>
      </c>
      <c r="J776" s="106">
        <v>0.18010617510479643</v>
      </c>
      <c r="K776" s="151">
        <v>47387243714.437889</v>
      </c>
      <c r="L776" s="151">
        <v>130404679599.07884</v>
      </c>
      <c r="M776" s="151">
        <v>0</v>
      </c>
      <c r="N776" s="151">
        <v>934701449800.65625</v>
      </c>
      <c r="O776" s="106">
        <v>0.25745955935616377</v>
      </c>
      <c r="P776" s="106">
        <v>0.1378575114759463</v>
      </c>
      <c r="Q776" s="88">
        <v>14.759135892558588</v>
      </c>
      <c r="R776" s="151">
        <v>2400737766864.3979</v>
      </c>
      <c r="S776" s="171">
        <v>2106.6531741069216</v>
      </c>
      <c r="T776" s="165">
        <v>4.1998786753314733E-2</v>
      </c>
      <c r="U776" s="566">
        <v>2.0000000000000001E-4</v>
      </c>
      <c r="V776"/>
      <c r="W776"/>
      <c r="X776"/>
    </row>
    <row r="777" spans="1:24" x14ac:dyDescent="0.2">
      <c r="A777">
        <f t="shared" si="12"/>
        <v>773</v>
      </c>
      <c r="B777" s="106">
        <v>0.58032685270995299</v>
      </c>
      <c r="C777" s="88">
        <v>8341.932324096897</v>
      </c>
      <c r="D777" s="106">
        <v>1.129051932012398</v>
      </c>
      <c r="E777" s="106">
        <v>0.60564248183762381</v>
      </c>
      <c r="F777">
        <v>1</v>
      </c>
      <c r="G777">
        <v>2026</v>
      </c>
      <c r="H777" s="88">
        <v>39485878.859483302</v>
      </c>
      <c r="I777" s="151">
        <v>896190494875.62708</v>
      </c>
      <c r="J777" s="106">
        <v>0.28353579097048398</v>
      </c>
      <c r="K777" s="151">
        <v>57374351338.602997</v>
      </c>
      <c r="L777" s="151">
        <v>105116636817.81744</v>
      </c>
      <c r="M777" s="151">
        <v>150728089818.76535</v>
      </c>
      <c r="N777" s="151">
        <v>1209409572850.813</v>
      </c>
      <c r="O777" s="106">
        <v>0.3793403594884967</v>
      </c>
      <c r="P777" s="106">
        <v>0.26730259262171602</v>
      </c>
      <c r="Q777" s="88">
        <v>15.166429874438407</v>
      </c>
      <c r="R777" s="151">
        <v>5395133095301.4678</v>
      </c>
      <c r="S777" s="171">
        <v>4730.1873202041961</v>
      </c>
      <c r="T777" s="165">
        <v>4.7943849498379612E-2</v>
      </c>
      <c r="U777" s="566">
        <v>2.0000000000000001E-4</v>
      </c>
      <c r="V777"/>
      <c r="W777"/>
      <c r="X777"/>
    </row>
    <row r="778" spans="1:24" x14ac:dyDescent="0.2">
      <c r="A778">
        <f t="shared" si="12"/>
        <v>774</v>
      </c>
      <c r="B778" s="106">
        <v>0.49720992243601131</v>
      </c>
      <c r="C778" s="88">
        <v>4454.237349687608</v>
      </c>
      <c r="D778" s="106">
        <v>1.2588469862819514</v>
      </c>
      <c r="E778" s="106">
        <v>0.23464274280874708</v>
      </c>
      <c r="F778">
        <v>1</v>
      </c>
      <c r="G778">
        <v>2024</v>
      </c>
      <c r="H778" s="88">
        <v>51508186.365642935</v>
      </c>
      <c r="I778" s="151">
        <v>677071008697.26721</v>
      </c>
      <c r="J778" s="106">
        <v>-0.14484806457731225</v>
      </c>
      <c r="K778" s="151">
        <v>20918240276.706757</v>
      </c>
      <c r="L778" s="151">
        <v>28375045543.384968</v>
      </c>
      <c r="M778" s="151">
        <v>444709520707.81415</v>
      </c>
      <c r="N778" s="151">
        <v>1171073815225.1731</v>
      </c>
      <c r="O778" s="106">
        <v>0.23943429027643104</v>
      </c>
      <c r="P778" s="106">
        <v>4.5836045252949605E-2</v>
      </c>
      <c r="Q778" s="88">
        <v>87.84642765038835</v>
      </c>
      <c r="R778" s="151">
        <v>4740815127641.0869</v>
      </c>
      <c r="S778" s="171">
        <v>4159.541488759216</v>
      </c>
      <c r="T778" s="165">
        <v>8.8194016675285092E-3</v>
      </c>
      <c r="U778" s="566">
        <v>2.0000000000000001E-4</v>
      </c>
      <c r="V778"/>
      <c r="W778"/>
      <c r="X778"/>
    </row>
    <row r="779" spans="1:24" x14ac:dyDescent="0.2">
      <c r="A779">
        <f t="shared" si="12"/>
        <v>775</v>
      </c>
      <c r="B779" s="106">
        <v>0.44570583043587608</v>
      </c>
      <c r="C779" s="88">
        <v>6174.1747446173258</v>
      </c>
      <c r="D779" s="106">
        <v>0.66016350975012483</v>
      </c>
      <c r="E779" s="106">
        <v>0.37259957955980172</v>
      </c>
      <c r="F779">
        <v>1</v>
      </c>
      <c r="G779">
        <v>2026</v>
      </c>
      <c r="H779" s="88">
        <v>12135499.900014093</v>
      </c>
      <c r="I779" s="151">
        <v>443720096511.73999</v>
      </c>
      <c r="J779" s="106">
        <v>0.44223043104062021</v>
      </c>
      <c r="K779" s="151">
        <v>27833523052.382286</v>
      </c>
      <c r="L779" s="151">
        <v>25720706687.563339</v>
      </c>
      <c r="M779" s="151">
        <v>61781264024.903519</v>
      </c>
      <c r="N779" s="151">
        <v>559055590276.58911</v>
      </c>
      <c r="O779" s="106">
        <v>0.47621043549538827</v>
      </c>
      <c r="P779" s="106">
        <v>0.33706437351454871</v>
      </c>
      <c r="Q779" s="88">
        <v>13.873360719208591</v>
      </c>
      <c r="R779" s="151">
        <v>3015495763599.9902</v>
      </c>
      <c r="S779" s="171">
        <v>2643.2454635549998</v>
      </c>
      <c r="T779" s="165">
        <v>4.9984844241865903E-2</v>
      </c>
      <c r="U779" s="566">
        <v>2.0000000000000001E-4</v>
      </c>
      <c r="V779"/>
      <c r="W779"/>
      <c r="X779"/>
    </row>
    <row r="780" spans="1:24" x14ac:dyDescent="0.2">
      <c r="A780">
        <f t="shared" si="12"/>
        <v>776</v>
      </c>
      <c r="B780" s="106">
        <v>0.51871190756931984</v>
      </c>
      <c r="C780" s="88">
        <v>1500</v>
      </c>
      <c r="D780" s="106">
        <v>0.54551821614133833</v>
      </c>
      <c r="E780" s="106">
        <v>0.52653666199864291</v>
      </c>
      <c r="F780">
        <v>1</v>
      </c>
      <c r="G780">
        <v>2024</v>
      </c>
      <c r="H780" s="88">
        <v>8426476.4382605068</v>
      </c>
      <c r="I780" s="151">
        <v>360160077001.41083</v>
      </c>
      <c r="J780" s="106">
        <v>0.51871190756931984</v>
      </c>
      <c r="K780" s="151">
        <v>17469715486.472984</v>
      </c>
      <c r="L780" s="151">
        <v>12980636928.977472</v>
      </c>
      <c r="M780" s="151">
        <v>209067853658.14291</v>
      </c>
      <c r="N780" s="151">
        <v>599678283075.00427</v>
      </c>
      <c r="O780" s="106">
        <v>0.6077560640891625</v>
      </c>
      <c r="P780" s="106">
        <v>0.42188419247378611</v>
      </c>
      <c r="Q780" s="88">
        <v>15.740147989888758</v>
      </c>
      <c r="R780" s="151">
        <v>4504961691415.2188</v>
      </c>
      <c r="S780" s="171">
        <v>3949.785877835126</v>
      </c>
      <c r="T780" s="165">
        <v>4.4941438023655467E-2</v>
      </c>
      <c r="U780" s="566">
        <v>2.0000000000000001E-4</v>
      </c>
      <c r="V780"/>
      <c r="W780"/>
      <c r="X780"/>
    </row>
    <row r="781" spans="1:24" x14ac:dyDescent="0.2">
      <c r="A781">
        <f t="shared" si="12"/>
        <v>777</v>
      </c>
      <c r="B781" s="106">
        <v>0.41142134489987303</v>
      </c>
      <c r="C781" s="88">
        <v>1500</v>
      </c>
      <c r="D781" s="106">
        <v>0.47422454909734724</v>
      </c>
      <c r="E781" s="106">
        <v>0.23244387632242158</v>
      </c>
      <c r="F781">
        <v>1</v>
      </c>
      <c r="G781">
        <v>2026</v>
      </c>
      <c r="H781" s="88">
        <v>6654504.651345266</v>
      </c>
      <c r="I781" s="151">
        <v>240469333264.14453</v>
      </c>
      <c r="J781" s="106">
        <v>0.41142134489987303</v>
      </c>
      <c r="K781" s="151">
        <v>13317933115.245234</v>
      </c>
      <c r="L781" s="151">
        <v>20651941734.478016</v>
      </c>
      <c r="M781" s="151">
        <v>59835427508.71833</v>
      </c>
      <c r="N781" s="151">
        <v>334274635622.58612</v>
      </c>
      <c r="O781" s="106">
        <v>0.4885925956932875</v>
      </c>
      <c r="P781" s="106">
        <v>0.32495165539499893</v>
      </c>
      <c r="Q781" s="88">
        <v>14.877204970366167</v>
      </c>
      <c r="R781" s="151">
        <v>1944492515230.3613</v>
      </c>
      <c r="S781" s="171">
        <v>1707.1802691650603</v>
      </c>
      <c r="T781" s="165">
        <v>4.4820889367205637E-2</v>
      </c>
      <c r="U781" s="566">
        <v>2.0000000000000001E-4</v>
      </c>
      <c r="V781"/>
      <c r="W781"/>
      <c r="X781"/>
    </row>
    <row r="782" spans="1:24" x14ac:dyDescent="0.2">
      <c r="A782">
        <f t="shared" si="12"/>
        <v>778</v>
      </c>
      <c r="B782" s="106">
        <v>0.3302359713997195</v>
      </c>
      <c r="C782" s="88">
        <v>8181.1675619337348</v>
      </c>
      <c r="D782" s="106">
        <v>0.73684557085019808</v>
      </c>
      <c r="E782" s="106">
        <v>0.22786433870284786</v>
      </c>
      <c r="F782">
        <v>1</v>
      </c>
      <c r="G782">
        <v>2023</v>
      </c>
      <c r="H782" s="88">
        <v>15721209.261156261</v>
      </c>
      <c r="I782" s="151">
        <v>493104136693.54303</v>
      </c>
      <c r="J782" s="106">
        <v>0.33023597139971939</v>
      </c>
      <c r="K782" s="151">
        <v>11485845350.850216</v>
      </c>
      <c r="L782" s="151">
        <v>0</v>
      </c>
      <c r="M782" s="151">
        <v>470865295066.76886</v>
      </c>
      <c r="N782" s="151">
        <v>975455277111.16211</v>
      </c>
      <c r="O782" s="106">
        <v>0.55310886341552135</v>
      </c>
      <c r="P782" s="106">
        <v>0.34169867480319199</v>
      </c>
      <c r="Q782" s="88">
        <v>16.810420214631485</v>
      </c>
      <c r="R782" s="151">
        <v>6054430614560.498</v>
      </c>
      <c r="S782" s="171">
        <v>5306.042036941255</v>
      </c>
      <c r="T782" s="165">
        <v>4.3972830467140449E-2</v>
      </c>
      <c r="U782" s="566">
        <v>2.0000000000000001E-4</v>
      </c>
      <c r="V782"/>
      <c r="W782"/>
      <c r="X782"/>
    </row>
    <row r="783" spans="1:24" x14ac:dyDescent="0.2">
      <c r="A783">
        <f t="shared" si="12"/>
        <v>779</v>
      </c>
      <c r="B783" s="106">
        <v>0.44867717865895318</v>
      </c>
      <c r="C783" s="88">
        <v>3683.7131109473721</v>
      </c>
      <c r="D783" s="106">
        <v>0.3382632374991188</v>
      </c>
      <c r="E783" s="106">
        <v>0.59213879385233992</v>
      </c>
      <c r="F783">
        <v>1</v>
      </c>
      <c r="G783">
        <v>2025</v>
      </c>
      <c r="H783" s="88">
        <v>4269604.6294921888</v>
      </c>
      <c r="I783" s="151">
        <v>248741351569.28537</v>
      </c>
      <c r="J783" s="106">
        <v>0.44867717865895318</v>
      </c>
      <c r="K783" s="151">
        <v>13525409741.106152</v>
      </c>
      <c r="L783" s="151">
        <v>14409185015.010172</v>
      </c>
      <c r="M783" s="151">
        <v>77952180373.722473</v>
      </c>
      <c r="N783" s="151">
        <v>354628126699.12415</v>
      </c>
      <c r="O783" s="106">
        <v>0.52306527932649172</v>
      </c>
      <c r="P783" s="106">
        <v>0.35526638705947289</v>
      </c>
      <c r="Q783" s="88">
        <v>14.890387150416618</v>
      </c>
      <c r="R783" s="151">
        <v>2325709623766.582</v>
      </c>
      <c r="S783" s="171">
        <v>2039.625331433464</v>
      </c>
      <c r="T783" s="165">
        <v>4.3392185425422211E-2</v>
      </c>
      <c r="U783" s="566">
        <v>2.0000000000000001E-4</v>
      </c>
      <c r="V783"/>
      <c r="W783"/>
      <c r="X783"/>
    </row>
    <row r="784" spans="1:24" x14ac:dyDescent="0.2">
      <c r="A784">
        <f t="shared" si="12"/>
        <v>780</v>
      </c>
      <c r="B784" s="106">
        <v>0.55131047174309222</v>
      </c>
      <c r="C784" s="88">
        <v>1500</v>
      </c>
      <c r="D784" s="106">
        <v>0.74739710661014602</v>
      </c>
      <c r="E784" s="106">
        <v>0.52789389809436404</v>
      </c>
      <c r="F784">
        <v>1</v>
      </c>
      <c r="G784">
        <v>2025</v>
      </c>
      <c r="H784" s="88">
        <v>15570911.948455028</v>
      </c>
      <c r="I784" s="151">
        <v>464829278415.59778</v>
      </c>
      <c r="J784" s="106">
        <v>0.45537468719554663</v>
      </c>
      <c r="K784" s="151">
        <v>9988758138.1321716</v>
      </c>
      <c r="L784" s="151">
        <v>13988210526.312405</v>
      </c>
      <c r="M784" s="151">
        <v>136763401382.41187</v>
      </c>
      <c r="N784" s="151">
        <v>625569648462.45422</v>
      </c>
      <c r="O784" s="106">
        <v>0.53115233068209899</v>
      </c>
      <c r="P784" s="106">
        <v>0.33654133995095475</v>
      </c>
      <c r="Q784" s="88">
        <v>14.696744692697104</v>
      </c>
      <c r="R784" s="151">
        <v>3781701604379.7075</v>
      </c>
      <c r="S784" s="171">
        <v>3308.2343782764187</v>
      </c>
      <c r="T784" s="165">
        <v>4.44447148087245E-2</v>
      </c>
      <c r="U784" s="566">
        <v>2.0000000000000001E-4</v>
      </c>
      <c r="V784"/>
      <c r="W784"/>
      <c r="X784"/>
    </row>
    <row r="785" spans="1:24" x14ac:dyDescent="0.2">
      <c r="A785">
        <f t="shared" si="12"/>
        <v>781</v>
      </c>
      <c r="B785" s="106">
        <v>0.53024228856216427</v>
      </c>
      <c r="C785" s="88">
        <v>6937.7895430338594</v>
      </c>
      <c r="D785" s="106">
        <v>0.56351751233078762</v>
      </c>
      <c r="E785" s="106">
        <v>0.33364883435161874</v>
      </c>
      <c r="F785">
        <v>1</v>
      </c>
      <c r="G785">
        <v>2022</v>
      </c>
      <c r="H785" s="88">
        <v>9162690.9863776509</v>
      </c>
      <c r="I785" s="151">
        <v>297314300080.99805</v>
      </c>
      <c r="J785" s="106">
        <v>0.31997753087388769</v>
      </c>
      <c r="K785" s="151">
        <v>5671634454.3615427</v>
      </c>
      <c r="L785" s="151">
        <v>0</v>
      </c>
      <c r="M785" s="151">
        <v>293170206729.58783</v>
      </c>
      <c r="N785" s="151">
        <v>596156141264.94751</v>
      </c>
      <c r="O785" s="106">
        <v>0.55299281211391915</v>
      </c>
      <c r="P785" s="106">
        <v>0.31337394187327244</v>
      </c>
      <c r="Q785" s="88">
        <v>16.987496433856396</v>
      </c>
      <c r="R785" s="151">
        <v>3705213832386.4365</v>
      </c>
      <c r="S785" s="171">
        <v>3248.4719292696955</v>
      </c>
      <c r="T785" s="165">
        <v>4.0541974431615953E-2</v>
      </c>
      <c r="U785" s="566">
        <v>2.0000000000000001E-4</v>
      </c>
      <c r="V785"/>
      <c r="W785"/>
      <c r="X785"/>
    </row>
    <row r="786" spans="1:24" x14ac:dyDescent="0.2">
      <c r="A786">
        <f t="shared" si="12"/>
        <v>782</v>
      </c>
      <c r="B786" s="106">
        <v>0.37170944425261565</v>
      </c>
      <c r="C786" s="88">
        <v>3636.2193581468273</v>
      </c>
      <c r="D786" s="106">
        <v>0.58913258064863827</v>
      </c>
      <c r="E786" s="106">
        <v>0.47994269847411669</v>
      </c>
      <c r="F786">
        <v>1</v>
      </c>
      <c r="G786">
        <v>2026</v>
      </c>
      <c r="H786" s="88">
        <v>9865022.953675136</v>
      </c>
      <c r="I786" s="151">
        <v>349128766906.2334</v>
      </c>
      <c r="J786" s="106">
        <v>0.37170944425261565</v>
      </c>
      <c r="K786" s="151">
        <v>25514844355.574238</v>
      </c>
      <c r="L786" s="151">
        <v>59938028586.718201</v>
      </c>
      <c r="M786" s="151">
        <v>61799665485.5951</v>
      </c>
      <c r="N786" s="151">
        <v>496381305334.12091</v>
      </c>
      <c r="O786" s="106">
        <v>0.45764135904405207</v>
      </c>
      <c r="P786" s="106">
        <v>0.27838591214133424</v>
      </c>
      <c r="Q786" s="88">
        <v>14.805955201259421</v>
      </c>
      <c r="R786" s="151">
        <v>2426656921160.9653</v>
      </c>
      <c r="S786" s="171">
        <v>2128.0229993728472</v>
      </c>
      <c r="T786" s="165">
        <v>4.5481851883181275E-2</v>
      </c>
      <c r="U786" s="566">
        <v>2.0000000000000001E-4</v>
      </c>
      <c r="V786"/>
      <c r="W786"/>
      <c r="X786"/>
    </row>
    <row r="787" spans="1:24" x14ac:dyDescent="0.2">
      <c r="A787">
        <f t="shared" si="12"/>
        <v>783</v>
      </c>
      <c r="B787" s="106">
        <v>0.72027935134045407</v>
      </c>
      <c r="C787" s="88">
        <v>2635.1199746063912</v>
      </c>
      <c r="D787" s="106">
        <v>0.92871723309913601</v>
      </c>
      <c r="E787" s="106">
        <v>0.7</v>
      </c>
      <c r="F787">
        <v>1</v>
      </c>
      <c r="G787">
        <v>2026</v>
      </c>
      <c r="H787" s="88">
        <v>26349655.268182158</v>
      </c>
      <c r="I787" s="151">
        <v>415569705546.28717</v>
      </c>
      <c r="J787" s="106">
        <v>2.6691041288886996E-2</v>
      </c>
      <c r="K787" s="151">
        <v>40140515872.182632</v>
      </c>
      <c r="L787" s="151">
        <v>149272556309.94495</v>
      </c>
      <c r="M787" s="151">
        <v>82558854824.233841</v>
      </c>
      <c r="N787" s="151">
        <v>687541632552.64856</v>
      </c>
      <c r="O787" s="106">
        <v>0.285883949087895</v>
      </c>
      <c r="P787" s="106">
        <v>0.13015950595380207</v>
      </c>
      <c r="Q787" s="88">
        <v>27.098721665535539</v>
      </c>
      <c r="R787" s="151">
        <v>2662116452526.2588</v>
      </c>
      <c r="S787" s="171">
        <v>2333.5254900966502</v>
      </c>
      <c r="T787" s="165">
        <v>2.7180424375336808E-2</v>
      </c>
      <c r="U787" s="566">
        <v>2.0000000000000001E-4</v>
      </c>
      <c r="V787"/>
      <c r="W787"/>
      <c r="X787"/>
    </row>
    <row r="788" spans="1:24" x14ac:dyDescent="0.2">
      <c r="A788">
        <f t="shared" si="12"/>
        <v>784</v>
      </c>
      <c r="B788" s="106">
        <v>0.5723817643729221</v>
      </c>
      <c r="C788" s="88">
        <v>5556.1091472131429</v>
      </c>
      <c r="D788" s="106">
        <v>0.57185567640181811</v>
      </c>
      <c r="E788" s="106">
        <v>0.15977180395882257</v>
      </c>
      <c r="F788">
        <v>1</v>
      </c>
      <c r="G788">
        <v>2025</v>
      </c>
      <c r="H788" s="88">
        <v>9079448.9458575584</v>
      </c>
      <c r="I788" s="151">
        <v>350368602495.19177</v>
      </c>
      <c r="J788" s="106">
        <v>0.54151280349764397</v>
      </c>
      <c r="K788" s="151">
        <v>24936493822.942108</v>
      </c>
      <c r="L788" s="151">
        <v>35181776921.152802</v>
      </c>
      <c r="M788" s="151">
        <v>140201550533.4295</v>
      </c>
      <c r="N788" s="151">
        <v>550688423772.71619</v>
      </c>
      <c r="O788" s="106">
        <v>0.59931484286040371</v>
      </c>
      <c r="P788" s="106">
        <v>0.42724303945524683</v>
      </c>
      <c r="Q788" s="88">
        <v>14.852831158862855</v>
      </c>
      <c r="R788" s="151">
        <v>4067319002765.3687</v>
      </c>
      <c r="S788" s="171">
        <v>3568.5918882769129</v>
      </c>
      <c r="T788" s="165">
        <v>4.6290262671021321E-2</v>
      </c>
      <c r="U788" s="566">
        <v>2.0000000000000001E-4</v>
      </c>
      <c r="V788"/>
      <c r="W788"/>
      <c r="X788"/>
    </row>
    <row r="789" spans="1:24" x14ac:dyDescent="0.2">
      <c r="A789">
        <f t="shared" si="12"/>
        <v>785</v>
      </c>
      <c r="B789" s="106">
        <v>0.55182681256473798</v>
      </c>
      <c r="C789" s="88">
        <v>2190.7650185610601</v>
      </c>
      <c r="D789" s="106">
        <v>0.81964202153417443</v>
      </c>
      <c r="E789" s="106">
        <v>0.36515448739105272</v>
      </c>
      <c r="F789">
        <v>1</v>
      </c>
      <c r="G789">
        <v>2022</v>
      </c>
      <c r="H789" s="88">
        <v>18718063.113221508</v>
      </c>
      <c r="I789" s="151">
        <v>513477643678.49023</v>
      </c>
      <c r="J789" s="106">
        <v>0.39614579090708579</v>
      </c>
      <c r="K789" s="151">
        <v>10125130186.571367</v>
      </c>
      <c r="L789" s="151">
        <v>0</v>
      </c>
      <c r="M789" s="151">
        <v>604275956362.43347</v>
      </c>
      <c r="N789" s="151">
        <v>1127878730227.4951</v>
      </c>
      <c r="O789" s="106">
        <v>0.60895977018693648</v>
      </c>
      <c r="P789" s="106">
        <v>0.3934312183106714</v>
      </c>
      <c r="Q789" s="88">
        <v>17.025194069349361</v>
      </c>
      <c r="R789" s="151">
        <v>8850867636306.1543</v>
      </c>
      <c r="S789" s="171">
        <v>7761.7294256918385</v>
      </c>
      <c r="T789" s="165">
        <v>4.008936569392714E-2</v>
      </c>
      <c r="U789" s="566">
        <v>2.0000000000000001E-4</v>
      </c>
      <c r="V789"/>
      <c r="W789"/>
      <c r="X789"/>
    </row>
    <row r="790" spans="1:24" x14ac:dyDescent="0.2">
      <c r="A790">
        <f t="shared" si="12"/>
        <v>786</v>
      </c>
      <c r="B790" s="106">
        <v>0.63248170658979985</v>
      </c>
      <c r="C790" s="88">
        <v>3487.5072226529478</v>
      </c>
      <c r="D790" s="106">
        <v>1.0210454170862948</v>
      </c>
      <c r="E790" s="106">
        <v>0.36609712680129147</v>
      </c>
      <c r="F790">
        <v>1</v>
      </c>
      <c r="G790">
        <v>2023</v>
      </c>
      <c r="H790" s="88">
        <v>32717521.753294069</v>
      </c>
      <c r="I790" s="151">
        <v>746908897302.72571</v>
      </c>
      <c r="J790" s="106">
        <v>0.37886510120222672</v>
      </c>
      <c r="K790" s="151">
        <v>16346926787.864243</v>
      </c>
      <c r="L790" s="151">
        <v>0</v>
      </c>
      <c r="M790" s="151">
        <v>803082140597.97852</v>
      </c>
      <c r="N790" s="151">
        <v>1566337964688.5684</v>
      </c>
      <c r="O790" s="106">
        <v>0.5908325331486346</v>
      </c>
      <c r="P790" s="106">
        <v>0.35912843689759055</v>
      </c>
      <c r="Q790" s="88">
        <v>16.949846749511252</v>
      </c>
      <c r="R790" s="151">
        <v>10583853391047.961</v>
      </c>
      <c r="S790" s="171">
        <v>9267.5467742139717</v>
      </c>
      <c r="T790" s="165">
        <v>4.2290937419271493E-2</v>
      </c>
      <c r="U790" s="566">
        <v>2.0000000000000001E-4</v>
      </c>
      <c r="V790"/>
      <c r="W790"/>
      <c r="X790"/>
    </row>
    <row r="791" spans="1:24" x14ac:dyDescent="0.2">
      <c r="A791">
        <f t="shared" si="12"/>
        <v>787</v>
      </c>
      <c r="B791" s="106">
        <v>0.27354392794368454</v>
      </c>
      <c r="C791" s="88">
        <v>3912.3408277415883</v>
      </c>
      <c r="D791" s="106">
        <v>0.72510507525065337</v>
      </c>
      <c r="E791" s="106">
        <v>0.436200974986448</v>
      </c>
      <c r="F791">
        <v>1</v>
      </c>
      <c r="G791">
        <v>2027</v>
      </c>
      <c r="H791" s="88">
        <v>14795276.52740561</v>
      </c>
      <c r="I791" s="151">
        <v>553448014271.97717</v>
      </c>
      <c r="J791" s="106">
        <v>0.27354392794368454</v>
      </c>
      <c r="K791" s="151">
        <v>41597840506.352989</v>
      </c>
      <c r="L791" s="151">
        <v>105032128639.8268</v>
      </c>
      <c r="M791" s="151">
        <v>0</v>
      </c>
      <c r="N791" s="151">
        <v>700077983418.15698</v>
      </c>
      <c r="O791" s="106">
        <v>0.33627403264278222</v>
      </c>
      <c r="P791" s="106">
        <v>0.20295027312543032</v>
      </c>
      <c r="Q791" s="88">
        <v>15.019478386330423</v>
      </c>
      <c r="R791" s="151">
        <v>2467049172571.7236</v>
      </c>
      <c r="S791" s="171">
        <v>2164.9897425810695</v>
      </c>
      <c r="T791" s="165">
        <v>4.5968984155090042E-2</v>
      </c>
      <c r="U791" s="566">
        <v>2.0000000000000001E-4</v>
      </c>
      <c r="V791"/>
      <c r="W791"/>
      <c r="X791"/>
    </row>
    <row r="792" spans="1:24" x14ac:dyDescent="0.2">
      <c r="A792">
        <f t="shared" si="12"/>
        <v>788</v>
      </c>
      <c r="B792" s="106">
        <v>0.44138197618867253</v>
      </c>
      <c r="C792" s="88">
        <v>5131.8464035509069</v>
      </c>
      <c r="D792" s="106">
        <v>1.0324980207204835</v>
      </c>
      <c r="E792" s="106">
        <v>0.40186152755053861</v>
      </c>
      <c r="F792">
        <v>1</v>
      </c>
      <c r="G792">
        <v>2022</v>
      </c>
      <c r="H792" s="88">
        <v>32723899.606605314</v>
      </c>
      <c r="I792" s="151">
        <v>753332100233.44653</v>
      </c>
      <c r="J792" s="106">
        <v>0.29993401935090536</v>
      </c>
      <c r="K792" s="151">
        <v>4157206530.2632561</v>
      </c>
      <c r="L792" s="151">
        <v>0</v>
      </c>
      <c r="M792" s="151">
        <v>431579575014.18585</v>
      </c>
      <c r="N792" s="151">
        <v>1189068881777.8955</v>
      </c>
      <c r="O792" s="106">
        <v>0.48038729588680096</v>
      </c>
      <c r="P792" s="106">
        <v>0.25766193206918819</v>
      </c>
      <c r="Q792" s="88">
        <v>16.005734587781756</v>
      </c>
      <c r="R792" s="151">
        <v>5565220453450.502</v>
      </c>
      <c r="S792" s="171">
        <v>4875.680529111507</v>
      </c>
      <c r="T792" s="165">
        <v>4.4409625650842499E-2</v>
      </c>
      <c r="U792" s="566">
        <v>2.0000000000000001E-4</v>
      </c>
      <c r="V792"/>
      <c r="W792"/>
      <c r="X792"/>
    </row>
    <row r="793" spans="1:24" x14ac:dyDescent="0.2">
      <c r="A793">
        <f t="shared" si="12"/>
        <v>789</v>
      </c>
      <c r="B793" s="106">
        <v>0.55957279242365898</v>
      </c>
      <c r="C793" s="88">
        <v>5575.4945708563873</v>
      </c>
      <c r="D793" s="106">
        <v>0.96256932205512502</v>
      </c>
      <c r="E793" s="106">
        <v>0.23603945449016162</v>
      </c>
      <c r="F793">
        <v>1</v>
      </c>
      <c r="G793">
        <v>2024</v>
      </c>
      <c r="H793" s="88">
        <v>27770572.623515759</v>
      </c>
      <c r="I793" s="151">
        <v>681016832204.74585</v>
      </c>
      <c r="J793" s="106">
        <v>0.34398684727141637</v>
      </c>
      <c r="K793" s="151">
        <v>32187229860.291168</v>
      </c>
      <c r="L793" s="151">
        <v>64262444142.388725</v>
      </c>
      <c r="M793" s="151">
        <v>497813828086.00647</v>
      </c>
      <c r="N793" s="151">
        <v>1275280334293.4324</v>
      </c>
      <c r="O793" s="106">
        <v>0.53629138036580803</v>
      </c>
      <c r="P793" s="106">
        <v>0.3793280809615015</v>
      </c>
      <c r="Q793" s="88">
        <v>16.885925913738305</v>
      </c>
      <c r="R793" s="151">
        <v>9060103426482.5312</v>
      </c>
      <c r="S793" s="171">
        <v>7949.2447422334199</v>
      </c>
      <c r="T793" s="165">
        <v>4.2715129427037389E-2</v>
      </c>
      <c r="U793" s="566">
        <v>2.0000000000000001E-4</v>
      </c>
      <c r="V793"/>
      <c r="W793"/>
      <c r="X793"/>
    </row>
    <row r="794" spans="1:24" x14ac:dyDescent="0.2">
      <c r="A794">
        <f t="shared" si="12"/>
        <v>790</v>
      </c>
      <c r="B794" s="106">
        <v>0.57601420512207901</v>
      </c>
      <c r="C794" s="88">
        <v>7741.2314366107421</v>
      </c>
      <c r="D794" s="106">
        <v>0.23884735145237512</v>
      </c>
      <c r="E794" s="106">
        <v>0.55077139086741267</v>
      </c>
      <c r="F794">
        <v>1</v>
      </c>
      <c r="G794">
        <v>2024</v>
      </c>
      <c r="H794" s="88">
        <v>2787000.60557369</v>
      </c>
      <c r="I794" s="151">
        <v>160840550592.56464</v>
      </c>
      <c r="J794" s="106">
        <v>0.574804072027707</v>
      </c>
      <c r="K794" s="151">
        <v>7358533776.119997</v>
      </c>
      <c r="L794" s="151">
        <v>6499126777.0281096</v>
      </c>
      <c r="M794" s="151">
        <v>124988771197.16414</v>
      </c>
      <c r="N794" s="151">
        <v>299686982342.87689</v>
      </c>
      <c r="O794" s="106">
        <v>0.65949518481591152</v>
      </c>
      <c r="P794" s="106">
        <v>0.520105919305483</v>
      </c>
      <c r="Q794" s="88">
        <v>15.954456925259429</v>
      </c>
      <c r="R794" s="151">
        <v>2845315149349.5625</v>
      </c>
      <c r="S794" s="171">
        <v>2496.2466832751807</v>
      </c>
      <c r="T794" s="165">
        <v>4.3915815376784482E-2</v>
      </c>
      <c r="U794" s="566">
        <v>2.0000000000000001E-4</v>
      </c>
      <c r="V794"/>
      <c r="W794"/>
      <c r="X794"/>
    </row>
    <row r="795" spans="1:24" x14ac:dyDescent="0.2">
      <c r="A795">
        <f t="shared" si="12"/>
        <v>791</v>
      </c>
      <c r="B795" s="106">
        <v>0.47426266402819894</v>
      </c>
      <c r="C795" s="88">
        <v>1903.6632659596712</v>
      </c>
      <c r="D795" s="106">
        <v>1.011184207971056</v>
      </c>
      <c r="E795" s="106">
        <v>0.30252301151391836</v>
      </c>
      <c r="F795">
        <v>1</v>
      </c>
      <c r="G795">
        <v>2023</v>
      </c>
      <c r="H795" s="88">
        <v>32169031.922278855</v>
      </c>
      <c r="I795" s="151">
        <v>774515102012.81628</v>
      </c>
      <c r="J795" s="106">
        <v>0.35444659145362356</v>
      </c>
      <c r="K795" s="151">
        <v>21997286679.702309</v>
      </c>
      <c r="L795" s="151">
        <v>0</v>
      </c>
      <c r="M795" s="151">
        <v>765021227131.35278</v>
      </c>
      <c r="N795" s="151">
        <v>1561533615823.8713</v>
      </c>
      <c r="O795" s="106">
        <v>0.56773751820586837</v>
      </c>
      <c r="P795" s="106">
        <v>0.43184628062474079</v>
      </c>
      <c r="Q795" s="88">
        <v>17.445890971989126</v>
      </c>
      <c r="R795" s="151">
        <v>13097172170823.914</v>
      </c>
      <c r="S795" s="171">
        <v>11485.046287045636</v>
      </c>
      <c r="T795" s="165">
        <v>4.1155543863481248E-2</v>
      </c>
      <c r="U795" s="566">
        <v>2.0000000000000001E-4</v>
      </c>
      <c r="V795"/>
      <c r="W795"/>
      <c r="X795"/>
    </row>
    <row r="796" spans="1:24" x14ac:dyDescent="0.2">
      <c r="A796">
        <f t="shared" si="12"/>
        <v>792</v>
      </c>
      <c r="B796" s="106">
        <v>0.43398636258592221</v>
      </c>
      <c r="C796" s="88">
        <v>5298.7589911161131</v>
      </c>
      <c r="D796" s="106">
        <v>1.0253337520176595</v>
      </c>
      <c r="E796" s="106">
        <v>0.41103144565588928</v>
      </c>
      <c r="F796">
        <v>1</v>
      </c>
      <c r="G796">
        <v>2024</v>
      </c>
      <c r="H796" s="88">
        <v>33571525.072100565</v>
      </c>
      <c r="I796" s="151">
        <v>648921443483.68738</v>
      </c>
      <c r="J796" s="106">
        <v>0.2515001593021825</v>
      </c>
      <c r="K796" s="151">
        <v>12730914488.268669</v>
      </c>
      <c r="L796" s="151">
        <v>15878459926.56085</v>
      </c>
      <c r="M796" s="151">
        <v>578174837400.66748</v>
      </c>
      <c r="N796" s="151">
        <v>1255705655299.1843</v>
      </c>
      <c r="O796" s="106">
        <v>0.50843641706815135</v>
      </c>
      <c r="P796" s="106">
        <v>0.20089872946171541</v>
      </c>
      <c r="Q796" s="88">
        <v>16.925712957251694</v>
      </c>
      <c r="R796" s="151">
        <v>4800080464301.1182</v>
      </c>
      <c r="S796" s="171">
        <v>4207.5142212096434</v>
      </c>
      <c r="T796" s="165">
        <v>4.2128883143492238E-2</v>
      </c>
      <c r="U796" s="566">
        <v>2.0000000000000001E-4</v>
      </c>
      <c r="V796"/>
      <c r="W796"/>
      <c r="X796"/>
    </row>
    <row r="797" spans="1:24" x14ac:dyDescent="0.2">
      <c r="A797">
        <f t="shared" si="12"/>
        <v>793</v>
      </c>
      <c r="B797" s="106">
        <v>0.42788629498557806</v>
      </c>
      <c r="C797" s="88">
        <v>5233.5107370160567</v>
      </c>
      <c r="D797" s="106">
        <v>0.88256989213878212</v>
      </c>
      <c r="E797" s="106">
        <v>0.32670141847707385</v>
      </c>
      <c r="F797">
        <v>1</v>
      </c>
      <c r="G797">
        <v>2024</v>
      </c>
      <c r="H797" s="88">
        <v>22847182.464989662</v>
      </c>
      <c r="I797" s="151">
        <v>621154105164.58179</v>
      </c>
      <c r="J797" s="106">
        <v>0.38998902538575109</v>
      </c>
      <c r="K797" s="151">
        <v>21362071953.031303</v>
      </c>
      <c r="L797" s="151">
        <v>4582726891.1370401</v>
      </c>
      <c r="M797" s="151">
        <v>460597561845.2099</v>
      </c>
      <c r="N797" s="151">
        <v>1107696465853.96</v>
      </c>
      <c r="O797" s="106">
        <v>0.55465331344441871</v>
      </c>
      <c r="P797" s="106">
        <v>0.42676856910491212</v>
      </c>
      <c r="Q797" s="88">
        <v>16.693429780573837</v>
      </c>
      <c r="R797" s="151">
        <v>8831742104438.6484</v>
      </c>
      <c r="S797" s="171">
        <v>7741.8119043342867</v>
      </c>
      <c r="T797" s="165">
        <v>4.2607708282015128E-2</v>
      </c>
      <c r="U797" s="566">
        <v>2.0000000000000001E-4</v>
      </c>
      <c r="V797"/>
      <c r="W797"/>
      <c r="X797"/>
    </row>
    <row r="798" spans="1:24" x14ac:dyDescent="0.2">
      <c r="A798">
        <f t="shared" si="12"/>
        <v>794</v>
      </c>
      <c r="B798" s="106">
        <v>0.46385326949638395</v>
      </c>
      <c r="C798" s="88">
        <v>4286.3549597988813</v>
      </c>
      <c r="D798" s="106">
        <v>1.1444140750023011</v>
      </c>
      <c r="E798" s="106">
        <v>0.44760936564716475</v>
      </c>
      <c r="F798">
        <v>1</v>
      </c>
      <c r="G798">
        <v>2024</v>
      </c>
      <c r="H798" s="88">
        <v>43155265.005571991</v>
      </c>
      <c r="I798" s="151">
        <v>683314447968.70044</v>
      </c>
      <c r="J798" s="106">
        <v>9.900171938330371E-3</v>
      </c>
      <c r="K798" s="151">
        <v>30741703162.605568</v>
      </c>
      <c r="L798" s="151">
        <v>8749164760.9808598</v>
      </c>
      <c r="M798" s="151">
        <v>543532426510.55267</v>
      </c>
      <c r="N798" s="151">
        <v>1266337742402.8394</v>
      </c>
      <c r="O798" s="106">
        <v>0.35424214924596281</v>
      </c>
      <c r="P798" s="106">
        <v>0.24019668083164664</v>
      </c>
      <c r="Q798" s="88">
        <v>25.0068230921446</v>
      </c>
      <c r="R798" s="151">
        <v>8064838819314.6465</v>
      </c>
      <c r="S798" s="171">
        <v>7070.745349732596</v>
      </c>
      <c r="T798" s="165">
        <v>3.0169133743136088E-2</v>
      </c>
      <c r="U798" s="566">
        <v>2.0000000000000001E-4</v>
      </c>
      <c r="V798"/>
      <c r="W798"/>
      <c r="X798"/>
    </row>
    <row r="799" spans="1:24" x14ac:dyDescent="0.2">
      <c r="A799">
        <f t="shared" si="12"/>
        <v>795</v>
      </c>
      <c r="B799" s="106">
        <v>0.57196807804123995</v>
      </c>
      <c r="C799" s="88">
        <v>6990.9953742268281</v>
      </c>
      <c r="D799" s="106">
        <v>1.0442035444648026</v>
      </c>
      <c r="E799" s="106">
        <v>0.68784029273520031</v>
      </c>
      <c r="F799">
        <v>1</v>
      </c>
      <c r="G799">
        <v>2024</v>
      </c>
      <c r="H799" s="88">
        <v>33982860.321194053</v>
      </c>
      <c r="I799" s="151">
        <v>535966884934.53595</v>
      </c>
      <c r="J799" s="106">
        <v>-4.5495901642789605E-2</v>
      </c>
      <c r="K799" s="151">
        <v>14674271909.89189</v>
      </c>
      <c r="L799" s="151">
        <v>23870348473.633877</v>
      </c>
      <c r="M799" s="151">
        <v>610772440841.8772</v>
      </c>
      <c r="N799" s="151">
        <v>1185283946159.939</v>
      </c>
      <c r="O799" s="106">
        <v>0.40777565269277322</v>
      </c>
      <c r="P799" s="106">
        <v>0.16816529314678427</v>
      </c>
      <c r="Q799" s="88">
        <v>27.281821781803032</v>
      </c>
      <c r="R799" s="151">
        <v>5717742527723.9609</v>
      </c>
      <c r="S799" s="171">
        <v>5013.0134985951336</v>
      </c>
      <c r="T799" s="165">
        <v>2.7749646106279585E-2</v>
      </c>
      <c r="U799" s="566">
        <v>2.0000000000000001E-4</v>
      </c>
      <c r="V799"/>
      <c r="W799"/>
      <c r="X799"/>
    </row>
    <row r="800" spans="1:24" x14ac:dyDescent="0.2">
      <c r="A800">
        <f t="shared" si="12"/>
        <v>796</v>
      </c>
      <c r="B800" s="106">
        <v>0.46223297745335945</v>
      </c>
      <c r="C800" s="88">
        <v>2766.1902541034597</v>
      </c>
      <c r="D800" s="106">
        <v>0.78931221721131484</v>
      </c>
      <c r="E800" s="106">
        <v>0.66963856105584263</v>
      </c>
      <c r="F800">
        <v>1</v>
      </c>
      <c r="G800">
        <v>2025</v>
      </c>
      <c r="H800" s="88">
        <v>17049601.239681795</v>
      </c>
      <c r="I800" s="151">
        <v>336964282689.09222</v>
      </c>
      <c r="J800" s="106">
        <v>0.12753338657455549</v>
      </c>
      <c r="K800" s="151">
        <v>47084065220.278732</v>
      </c>
      <c r="L800" s="151">
        <v>153522083229.16104</v>
      </c>
      <c r="M800" s="151">
        <v>169341895797.78168</v>
      </c>
      <c r="N800" s="151">
        <v>706912326936.3136</v>
      </c>
      <c r="O800" s="106">
        <v>0.42617078224284705</v>
      </c>
      <c r="P800" s="106">
        <v>0.32184439740760434</v>
      </c>
      <c r="Q800" s="88">
        <v>17.85175371728149</v>
      </c>
      <c r="R800" s="151">
        <v>4502849471547.1865</v>
      </c>
      <c r="S800" s="171">
        <v>3949.6681640549564</v>
      </c>
      <c r="T800" s="165">
        <v>4.0186759233222923E-2</v>
      </c>
      <c r="U800" s="566">
        <v>2.0000000000000001E-4</v>
      </c>
      <c r="V800"/>
      <c r="W800"/>
      <c r="X800"/>
    </row>
    <row r="801" spans="1:24" x14ac:dyDescent="0.2">
      <c r="A801">
        <f t="shared" si="12"/>
        <v>797</v>
      </c>
      <c r="B801" s="106">
        <v>0.37494927843686643</v>
      </c>
      <c r="C801" s="88">
        <v>4397.2304708063566</v>
      </c>
      <c r="D801" s="106">
        <v>1.1569022391712647</v>
      </c>
      <c r="E801" s="106">
        <v>0.26393288156880768</v>
      </c>
      <c r="F801">
        <v>1</v>
      </c>
      <c r="G801">
        <v>2024</v>
      </c>
      <c r="H801" s="88">
        <v>44275207.290932052</v>
      </c>
      <c r="I801" s="151">
        <v>1092857783480.3529</v>
      </c>
      <c r="J801" s="106">
        <v>0.37494927843686643</v>
      </c>
      <c r="K801" s="151">
        <v>30020731360.572876</v>
      </c>
      <c r="L801" s="151">
        <v>29414106330.562992</v>
      </c>
      <c r="M801" s="151">
        <v>701221545739.07434</v>
      </c>
      <c r="N801" s="151">
        <v>1853514166910.563</v>
      </c>
      <c r="O801" s="106">
        <v>0.53642684623395043</v>
      </c>
      <c r="P801" s="106">
        <v>0.39106513867101478</v>
      </c>
      <c r="Q801" s="88">
        <v>16.558601735413074</v>
      </c>
      <c r="R801" s="151">
        <v>13040108458112.514</v>
      </c>
      <c r="S801" s="171">
        <v>11439.604381733712</v>
      </c>
      <c r="T801" s="165">
        <v>4.4102019808675723E-2</v>
      </c>
      <c r="U801" s="566">
        <v>2.0000000000000001E-4</v>
      </c>
      <c r="V801"/>
      <c r="W801"/>
      <c r="X801"/>
    </row>
    <row r="802" spans="1:24" x14ac:dyDescent="0.2">
      <c r="A802">
        <f t="shared" si="12"/>
        <v>798</v>
      </c>
      <c r="B802" s="106">
        <v>0.46941781395738819</v>
      </c>
      <c r="C802" s="88">
        <v>1708.3858524910111</v>
      </c>
      <c r="D802" s="106">
        <v>1.412157351502987</v>
      </c>
      <c r="E802" s="106">
        <v>0.38396237807194866</v>
      </c>
      <c r="F802">
        <v>1</v>
      </c>
      <c r="G802">
        <v>2027</v>
      </c>
      <c r="H802" s="88">
        <v>78062302.216691092</v>
      </c>
      <c r="I802" s="151">
        <v>1019808808040.671</v>
      </c>
      <c r="J802" s="106">
        <v>-4.506288003442438E-2</v>
      </c>
      <c r="K802" s="151">
        <v>34073943060.187843</v>
      </c>
      <c r="L802" s="151">
        <v>78990346429.838989</v>
      </c>
      <c r="M802" s="151">
        <v>0</v>
      </c>
      <c r="N802" s="151">
        <v>1132873097530.6978</v>
      </c>
      <c r="O802" s="106">
        <v>1.5215080318047754E-2</v>
      </c>
      <c r="P802" s="106">
        <v>-8.228583404098215E-2</v>
      </c>
      <c r="Q802" s="88">
        <v>-14.694591302777022</v>
      </c>
      <c r="R802" s="151">
        <v>1649296684884.9775</v>
      </c>
      <c r="S802" s="171">
        <v>1446.4850218184408</v>
      </c>
      <c r="T802" s="165">
        <v>-4.5951386917112702E-2</v>
      </c>
      <c r="U802" s="566">
        <v>2.0000000000000001E-4</v>
      </c>
      <c r="V802"/>
      <c r="W802"/>
      <c r="X802"/>
    </row>
    <row r="803" spans="1:24" x14ac:dyDescent="0.2">
      <c r="A803">
        <f t="shared" si="12"/>
        <v>799</v>
      </c>
      <c r="B803" s="106">
        <v>0.41233052025017114</v>
      </c>
      <c r="C803" s="88">
        <v>5481.9188506812061</v>
      </c>
      <c r="D803" s="106">
        <v>0.99365627250409161</v>
      </c>
      <c r="E803" s="106">
        <v>0.54296767602563523</v>
      </c>
      <c r="F803">
        <v>1</v>
      </c>
      <c r="G803">
        <v>2025</v>
      </c>
      <c r="H803" s="88">
        <v>30116124.555317979</v>
      </c>
      <c r="I803" s="151">
        <v>724579669375.86829</v>
      </c>
      <c r="J803" s="106">
        <v>0.3686481827797119</v>
      </c>
      <c r="K803" s="151">
        <v>18512431400.417873</v>
      </c>
      <c r="L803" s="151">
        <v>13688735291.645613</v>
      </c>
      <c r="M803" s="151">
        <v>238949666838.24008</v>
      </c>
      <c r="N803" s="151">
        <v>995730502906.17188</v>
      </c>
      <c r="O803" s="106">
        <v>0.4712376478665154</v>
      </c>
      <c r="P803" s="106">
        <v>0.27763043673837234</v>
      </c>
      <c r="Q803" s="88">
        <v>15.172383915644987</v>
      </c>
      <c r="R803" s="151">
        <v>4654326459483.4512</v>
      </c>
      <c r="S803" s="171">
        <v>4081.0510997367483</v>
      </c>
      <c r="T803" s="165">
        <v>4.6536309804767667E-2</v>
      </c>
      <c r="U803" s="566">
        <v>2.0000000000000001E-4</v>
      </c>
      <c r="V803"/>
      <c r="W803"/>
      <c r="X803"/>
    </row>
    <row r="804" spans="1:24" x14ac:dyDescent="0.2">
      <c r="A804">
        <f t="shared" si="12"/>
        <v>800</v>
      </c>
      <c r="B804" s="106">
        <v>0.39568433911040801</v>
      </c>
      <c r="C804" s="88">
        <v>5749.9438377650513</v>
      </c>
      <c r="D804" s="106">
        <v>0.95436170029323319</v>
      </c>
      <c r="E804" s="106">
        <v>0.51818344789705661</v>
      </c>
      <c r="F804">
        <v>1</v>
      </c>
      <c r="G804">
        <v>2023</v>
      </c>
      <c r="H804" s="88">
        <v>27631740.382576343</v>
      </c>
      <c r="I804" s="151">
        <v>650584278439.4231</v>
      </c>
      <c r="J804" s="106">
        <v>0.37652222663376811</v>
      </c>
      <c r="K804" s="151">
        <v>15533129207.491112</v>
      </c>
      <c r="L804" s="151">
        <v>0</v>
      </c>
      <c r="M804" s="151">
        <v>560869254321.17053</v>
      </c>
      <c r="N804" s="151">
        <v>1226986661968.085</v>
      </c>
      <c r="O804" s="106">
        <v>0.56533201711846648</v>
      </c>
      <c r="P804" s="106">
        <v>0.43326936906592051</v>
      </c>
      <c r="Q804" s="88">
        <v>16.998131849983576</v>
      </c>
      <c r="R804" s="151">
        <v>9912054675962.3008</v>
      </c>
      <c r="S804" s="171">
        <v>8690.2549972863162</v>
      </c>
      <c r="T804" s="165">
        <v>4.265207923288971E-2</v>
      </c>
      <c r="U804" s="566">
        <v>2.0000000000000001E-4</v>
      </c>
      <c r="V804"/>
      <c r="W804"/>
      <c r="X804"/>
    </row>
    <row r="805" spans="1:24" x14ac:dyDescent="0.2">
      <c r="A805">
        <f t="shared" si="12"/>
        <v>801</v>
      </c>
      <c r="B805" s="106">
        <v>0.49092383994392119</v>
      </c>
      <c r="C805" s="88">
        <v>3738.13360718883</v>
      </c>
      <c r="D805" s="106">
        <v>0.22535828716222106</v>
      </c>
      <c r="E805" s="106">
        <v>0.6321123276916033</v>
      </c>
      <c r="F805">
        <v>1</v>
      </c>
      <c r="G805">
        <v>2027</v>
      </c>
      <c r="H805" s="88">
        <v>2706685.0708157085</v>
      </c>
      <c r="I805" s="151">
        <v>158037878529.28445</v>
      </c>
      <c r="J805" s="106">
        <v>0.49092383994392119</v>
      </c>
      <c r="K805" s="151">
        <v>41942558907.747757</v>
      </c>
      <c r="L805" s="151">
        <v>42649003597.297371</v>
      </c>
      <c r="M805" s="151">
        <v>0</v>
      </c>
      <c r="N805" s="151">
        <v>242629441034.32959</v>
      </c>
      <c r="O805" s="106">
        <v>0.4603883378118992</v>
      </c>
      <c r="P805" s="106">
        <v>0.38275354671406203</v>
      </c>
      <c r="Q805" s="88">
        <v>13.932639181872945</v>
      </c>
      <c r="R805" s="151">
        <v>1547650154198.749</v>
      </c>
      <c r="S805" s="171">
        <v>1358.3865596053015</v>
      </c>
      <c r="T805" s="165">
        <v>4.7998530832484398E-2</v>
      </c>
      <c r="U805" s="566">
        <v>2.0000000000000001E-4</v>
      </c>
      <c r="V805"/>
      <c r="W805"/>
      <c r="X805"/>
    </row>
    <row r="806" spans="1:24" x14ac:dyDescent="0.2">
      <c r="A806">
        <f t="shared" si="12"/>
        <v>802</v>
      </c>
      <c r="B806" s="106">
        <v>0.44448440893605512</v>
      </c>
      <c r="C806" s="88">
        <v>5666.4443397619143</v>
      </c>
      <c r="D806" s="106">
        <v>0.49246660803123282</v>
      </c>
      <c r="E806" s="106">
        <v>0.43928146960818054</v>
      </c>
      <c r="F806">
        <v>1</v>
      </c>
      <c r="G806">
        <v>2027</v>
      </c>
      <c r="H806" s="88">
        <v>7033575.7678136677</v>
      </c>
      <c r="I806" s="151">
        <v>256060821338.289</v>
      </c>
      <c r="J806" s="106">
        <v>0.44448440893605512</v>
      </c>
      <c r="K806" s="151">
        <v>32043804330.401867</v>
      </c>
      <c r="L806" s="151">
        <v>104896304284.19725</v>
      </c>
      <c r="M806" s="151">
        <v>0</v>
      </c>
      <c r="N806" s="151">
        <v>393000929952.88806</v>
      </c>
      <c r="O806" s="106">
        <v>0.50313388895871469</v>
      </c>
      <c r="P806" s="106">
        <v>0.34036845415719291</v>
      </c>
      <c r="Q806" s="88">
        <v>14.858029824036709</v>
      </c>
      <c r="R806" s="151">
        <v>2396473818348.2075</v>
      </c>
      <c r="S806" s="171">
        <v>2101.1814544069148</v>
      </c>
      <c r="T806" s="165">
        <v>4.4480166604550238E-2</v>
      </c>
      <c r="U806" s="566">
        <v>2.0000000000000001E-4</v>
      </c>
      <c r="V806"/>
      <c r="W806"/>
      <c r="X806"/>
    </row>
    <row r="807" spans="1:24" x14ac:dyDescent="0.2">
      <c r="A807">
        <f t="shared" si="12"/>
        <v>803</v>
      </c>
      <c r="B807" s="106">
        <v>0.52589506613683068</v>
      </c>
      <c r="C807" s="88">
        <v>1500</v>
      </c>
      <c r="D807" s="106">
        <v>0.6945649862120159</v>
      </c>
      <c r="E807" s="106">
        <v>0.52402832725803494</v>
      </c>
      <c r="F807">
        <v>1</v>
      </c>
      <c r="G807">
        <v>2025</v>
      </c>
      <c r="H807" s="88">
        <v>13597502.140797911</v>
      </c>
      <c r="I807" s="151">
        <v>398885624325.88019</v>
      </c>
      <c r="J807" s="106">
        <v>0.37838501202830854</v>
      </c>
      <c r="K807" s="151">
        <v>25888440830.172871</v>
      </c>
      <c r="L807" s="151">
        <v>53813976065.844337</v>
      </c>
      <c r="M807" s="151">
        <v>140437456672.23282</v>
      </c>
      <c r="N807" s="151">
        <v>619025497894.13025</v>
      </c>
      <c r="O807" s="106">
        <v>0.49486408716773161</v>
      </c>
      <c r="P807" s="106">
        <v>0.36740136461353673</v>
      </c>
      <c r="Q807" s="88">
        <v>16.069060937670084</v>
      </c>
      <c r="R807" s="151">
        <v>4178982615798.5527</v>
      </c>
      <c r="S807" s="171">
        <v>3664.5500654453081</v>
      </c>
      <c r="T807" s="165">
        <v>4.3477428659931448E-2</v>
      </c>
      <c r="U807" s="566">
        <v>2.0000000000000001E-4</v>
      </c>
      <c r="V807"/>
      <c r="W807"/>
      <c r="X807"/>
    </row>
    <row r="808" spans="1:24" x14ac:dyDescent="0.2">
      <c r="A808">
        <f t="shared" si="12"/>
        <v>804</v>
      </c>
      <c r="B808" s="106">
        <v>0.68205591277154021</v>
      </c>
      <c r="C808" s="88">
        <v>1500</v>
      </c>
      <c r="D808" s="106">
        <v>0.58694980408189346</v>
      </c>
      <c r="E808" s="106">
        <v>0.45525648687443176</v>
      </c>
      <c r="F808">
        <v>1</v>
      </c>
      <c r="G808">
        <v>2024</v>
      </c>
      <c r="H808" s="88">
        <v>9470477.6637190804</v>
      </c>
      <c r="I808" s="151">
        <v>343716111494.32751</v>
      </c>
      <c r="J808" s="106">
        <v>0.43298109651350303</v>
      </c>
      <c r="K808" s="151">
        <v>28529994091.372677</v>
      </c>
      <c r="L808" s="151">
        <v>58551152899.164261</v>
      </c>
      <c r="M808" s="151">
        <v>149263018545.2276</v>
      </c>
      <c r="N808" s="151">
        <v>580060277030.09204</v>
      </c>
      <c r="O808" s="106">
        <v>0.54317443975454238</v>
      </c>
      <c r="P808" s="106">
        <v>0.3109204307356544</v>
      </c>
      <c r="Q808" s="88">
        <v>14.977914593785103</v>
      </c>
      <c r="R808" s="151">
        <v>3154448899827.417</v>
      </c>
      <c r="S808" s="171">
        <v>2764.9297492848614</v>
      </c>
      <c r="T808" s="165">
        <v>4.5763496369178459E-2</v>
      </c>
      <c r="U808" s="566">
        <v>2.0000000000000001E-4</v>
      </c>
      <c r="V808"/>
      <c r="W808"/>
      <c r="X808"/>
    </row>
    <row r="809" spans="1:24" x14ac:dyDescent="0.2">
      <c r="A809">
        <f t="shared" si="12"/>
        <v>805</v>
      </c>
      <c r="B809" s="106">
        <v>0.52644862136147064</v>
      </c>
      <c r="C809" s="88">
        <v>6274.0370337554286</v>
      </c>
      <c r="D809" s="106">
        <v>1.1097640386868488</v>
      </c>
      <c r="E809" s="106">
        <v>0.68040365824905802</v>
      </c>
      <c r="F809">
        <v>1</v>
      </c>
      <c r="G809">
        <v>2026</v>
      </c>
      <c r="H809" s="88">
        <v>39234311.358592249</v>
      </c>
      <c r="I809" s="151">
        <v>799640690817.74158</v>
      </c>
      <c r="J809" s="106">
        <v>0.35534459167971744</v>
      </c>
      <c r="K809" s="151">
        <v>45240895730.473778</v>
      </c>
      <c r="L809" s="151">
        <v>102859805716.5354</v>
      </c>
      <c r="M809" s="151">
        <v>99807123378.40889</v>
      </c>
      <c r="N809" s="151">
        <v>1047548515643.1597</v>
      </c>
      <c r="O809" s="106">
        <v>0.42602469611736415</v>
      </c>
      <c r="P809" s="106">
        <v>0.31898710861823365</v>
      </c>
      <c r="Q809" s="88">
        <v>15.351063813232846</v>
      </c>
      <c r="R809" s="151">
        <v>5778659842931.75</v>
      </c>
      <c r="S809" s="171">
        <v>5069.169182390282</v>
      </c>
      <c r="T809" s="165">
        <v>4.6067716647656382E-2</v>
      </c>
      <c r="U809" s="566">
        <v>2.0000000000000001E-4</v>
      </c>
      <c r="V809"/>
      <c r="W809"/>
      <c r="X809"/>
    </row>
    <row r="810" spans="1:24" x14ac:dyDescent="0.2">
      <c r="A810">
        <f t="shared" si="12"/>
        <v>806</v>
      </c>
      <c r="B810" s="106">
        <v>0.5736312946169928</v>
      </c>
      <c r="C810" s="88">
        <v>3730.943745228938</v>
      </c>
      <c r="D810" s="106">
        <v>0.7283032549593601</v>
      </c>
      <c r="E810" s="106">
        <v>0.49327629223906688</v>
      </c>
      <c r="F810">
        <v>1</v>
      </c>
      <c r="G810">
        <v>2025</v>
      </c>
      <c r="H810" s="88">
        <v>14980617.883231159</v>
      </c>
      <c r="I810" s="151">
        <v>465493067948.44489</v>
      </c>
      <c r="J810" s="106">
        <v>0.48007890630827377</v>
      </c>
      <c r="K810" s="151">
        <v>19177005864.570473</v>
      </c>
      <c r="L810" s="151">
        <v>14497287080.407925</v>
      </c>
      <c r="M810" s="151">
        <v>159366144104.77405</v>
      </c>
      <c r="N810" s="151">
        <v>658533504998.19727</v>
      </c>
      <c r="O810" s="106">
        <v>0.55056294805214279</v>
      </c>
      <c r="P810" s="106">
        <v>0.36237218798796944</v>
      </c>
      <c r="Q810" s="88">
        <v>14.84755101952061</v>
      </c>
      <c r="R810" s="151">
        <v>4224535674751.6353</v>
      </c>
      <c r="S810" s="171">
        <v>3706.2115218530193</v>
      </c>
      <c r="T810" s="165">
        <v>4.5080842628268766E-2</v>
      </c>
      <c r="U810" s="566">
        <v>2.0000000000000001E-4</v>
      </c>
      <c r="V810"/>
      <c r="W810"/>
      <c r="X810"/>
    </row>
    <row r="811" spans="1:24" x14ac:dyDescent="0.2">
      <c r="A811">
        <f t="shared" si="12"/>
        <v>807</v>
      </c>
      <c r="B811" s="106">
        <v>0.52423713554116147</v>
      </c>
      <c r="C811" s="88">
        <v>6093.8408625154625</v>
      </c>
      <c r="D811" s="106">
        <v>0.8853178969916462</v>
      </c>
      <c r="E811" s="106">
        <v>0.52115385130387204</v>
      </c>
      <c r="F811">
        <v>1</v>
      </c>
      <c r="G811">
        <v>2026</v>
      </c>
      <c r="H811" s="88">
        <v>23692062.640701383</v>
      </c>
      <c r="I811" s="151">
        <v>709976725994.30176</v>
      </c>
      <c r="J811" s="106">
        <v>0.44373742288863083</v>
      </c>
      <c r="K811" s="151">
        <v>36343368713.331718</v>
      </c>
      <c r="L811" s="151">
        <v>95491102458.913193</v>
      </c>
      <c r="M811" s="151">
        <v>87322099435.387909</v>
      </c>
      <c r="N811" s="151">
        <v>929133296601.93457</v>
      </c>
      <c r="O811" s="106">
        <v>0.49647753008758061</v>
      </c>
      <c r="P811" s="106">
        <v>0.3762267246795476</v>
      </c>
      <c r="Q811" s="88">
        <v>14.63351986188257</v>
      </c>
      <c r="R811" s="151">
        <v>5909492056446.7725</v>
      </c>
      <c r="S811" s="171">
        <v>5180.5048650272756</v>
      </c>
      <c r="T811" s="165">
        <v>4.7571959054750673E-2</v>
      </c>
      <c r="U811" s="566">
        <v>2.0000000000000001E-4</v>
      </c>
      <c r="V811"/>
      <c r="W811"/>
      <c r="X811"/>
    </row>
    <row r="812" spans="1:24" x14ac:dyDescent="0.2">
      <c r="A812">
        <f t="shared" si="12"/>
        <v>808</v>
      </c>
      <c r="B812" s="106">
        <v>0.36326036202529655</v>
      </c>
      <c r="C812" s="88">
        <v>1500</v>
      </c>
      <c r="D812" s="106">
        <v>0.62275593910511362</v>
      </c>
      <c r="E812" s="106">
        <v>0.40916521447495541</v>
      </c>
      <c r="F812">
        <v>1</v>
      </c>
      <c r="G812">
        <v>2023</v>
      </c>
      <c r="H812" s="88">
        <v>11102557.513405172</v>
      </c>
      <c r="I812" s="151">
        <v>414171251086.44965</v>
      </c>
      <c r="J812" s="106">
        <v>0.36326036202529655</v>
      </c>
      <c r="K812" s="151">
        <v>7410746865.08599</v>
      </c>
      <c r="L812" s="151">
        <v>0</v>
      </c>
      <c r="M812" s="151">
        <v>579343503528.69409</v>
      </c>
      <c r="N812" s="151">
        <v>1000925501480.2297</v>
      </c>
      <c r="O812" s="106">
        <v>0.61335913664421238</v>
      </c>
      <c r="P812" s="106">
        <v>0.44681006167675164</v>
      </c>
      <c r="Q812" s="88">
        <v>17.659952940981089</v>
      </c>
      <c r="R812" s="151">
        <v>8893322278244.6738</v>
      </c>
      <c r="S812" s="171">
        <v>7799.6978308233329</v>
      </c>
      <c r="T812" s="165">
        <v>4.0258531692553591E-2</v>
      </c>
      <c r="U812" s="566">
        <v>2.0000000000000001E-4</v>
      </c>
      <c r="V812"/>
      <c r="W812"/>
      <c r="X812"/>
    </row>
    <row r="813" spans="1:24" x14ac:dyDescent="0.2">
      <c r="A813">
        <f t="shared" si="12"/>
        <v>809</v>
      </c>
      <c r="B813" s="106">
        <v>0.46659734906618161</v>
      </c>
      <c r="C813" s="88">
        <v>4926.0490888158083</v>
      </c>
      <c r="D813" s="106">
        <v>0.68239864956622165</v>
      </c>
      <c r="E813" s="106">
        <v>0.52900974046127702</v>
      </c>
      <c r="F813">
        <v>1</v>
      </c>
      <c r="G813">
        <v>2023</v>
      </c>
      <c r="H813" s="88">
        <v>12919149.087814344</v>
      </c>
      <c r="I813" s="151">
        <v>455412280235.55389</v>
      </c>
      <c r="J813" s="106">
        <v>0.46659734906618167</v>
      </c>
      <c r="K813" s="151">
        <v>9121572016.7982101</v>
      </c>
      <c r="L813" s="151">
        <v>0</v>
      </c>
      <c r="M813" s="151">
        <v>708714296024.57642</v>
      </c>
      <c r="N813" s="151">
        <v>1173248148276.9285</v>
      </c>
      <c r="O813" s="106">
        <v>0.6643655058433332</v>
      </c>
      <c r="P813" s="106">
        <v>0.54367514960464036</v>
      </c>
      <c r="Q813" s="88">
        <v>17.43905080538196</v>
      </c>
      <c r="R813" s="151">
        <v>12084790237077.719</v>
      </c>
      <c r="S813" s="171">
        <v>10583.418005015947</v>
      </c>
      <c r="T813" s="165">
        <v>4.2070346617477557E-2</v>
      </c>
      <c r="U813" s="566">
        <v>2.0000000000000001E-4</v>
      </c>
      <c r="V813"/>
      <c r="W813"/>
      <c r="X813"/>
    </row>
    <row r="814" spans="1:24" x14ac:dyDescent="0.2">
      <c r="A814">
        <f t="shared" si="12"/>
        <v>810</v>
      </c>
      <c r="B814" s="106">
        <v>0.49769251923677449</v>
      </c>
      <c r="C814" s="88">
        <v>2891.6866981276189</v>
      </c>
      <c r="D814" s="106">
        <v>0.83957619788260962</v>
      </c>
      <c r="E814" s="106">
        <v>0.41211132495170083</v>
      </c>
      <c r="F814">
        <v>1</v>
      </c>
      <c r="G814">
        <v>2025</v>
      </c>
      <c r="H814" s="88">
        <v>20922065.539687019</v>
      </c>
      <c r="I814" s="151">
        <v>635197079427.34424</v>
      </c>
      <c r="J814" s="106">
        <v>0.49769251923677449</v>
      </c>
      <c r="K814" s="151">
        <v>26507718909.263649</v>
      </c>
      <c r="L814" s="151">
        <v>45353896264.59436</v>
      </c>
      <c r="M814" s="151">
        <v>175748918165.71185</v>
      </c>
      <c r="N814" s="151">
        <v>882807612766.91406</v>
      </c>
      <c r="O814" s="106">
        <v>0.55846265832604602</v>
      </c>
      <c r="P814" s="106">
        <v>0.43435669563486856</v>
      </c>
      <c r="Q814" s="88">
        <v>14.98013424222478</v>
      </c>
      <c r="R814" s="151">
        <v>6727717791798.7188</v>
      </c>
      <c r="S814" s="171">
        <v>5904.6377223064328</v>
      </c>
      <c r="T814" s="165">
        <v>4.5751870234323665E-2</v>
      </c>
      <c r="U814" s="566">
        <v>2.0000000000000001E-4</v>
      </c>
      <c r="V814"/>
      <c r="W814"/>
      <c r="X814"/>
    </row>
    <row r="815" spans="1:24" x14ac:dyDescent="0.2">
      <c r="A815">
        <f t="shared" si="12"/>
        <v>811</v>
      </c>
      <c r="B815" s="106">
        <v>0.63850284839971438</v>
      </c>
      <c r="C815" s="88">
        <v>5891.4975481031634</v>
      </c>
      <c r="D815" s="106">
        <v>0.60746329016331191</v>
      </c>
      <c r="E815" s="106">
        <v>0.49842078080941826</v>
      </c>
      <c r="F815">
        <v>1</v>
      </c>
      <c r="G815">
        <v>2025</v>
      </c>
      <c r="H815" s="88">
        <v>10200946.161158258</v>
      </c>
      <c r="I815" s="151">
        <v>298010174351.88257</v>
      </c>
      <c r="J815" s="106">
        <v>0.44009063712752472</v>
      </c>
      <c r="K815" s="151">
        <v>38081865446.74752</v>
      </c>
      <c r="L815" s="151">
        <v>59587064149.840263</v>
      </c>
      <c r="M815" s="151">
        <v>107572271951.09169</v>
      </c>
      <c r="N815" s="151">
        <v>503251375899.56207</v>
      </c>
      <c r="O815" s="106">
        <v>0.52633528504175286</v>
      </c>
      <c r="P815" s="106">
        <v>0.31259431122569153</v>
      </c>
      <c r="Q815" s="88">
        <v>14.632573833713927</v>
      </c>
      <c r="R815" s="151">
        <v>2704322202094.7715</v>
      </c>
      <c r="S815" s="171">
        <v>2371.5925891750912</v>
      </c>
      <c r="T815" s="165">
        <v>4.6401787767960744E-2</v>
      </c>
      <c r="U815" s="566">
        <v>2.0000000000000001E-4</v>
      </c>
      <c r="V815"/>
      <c r="W815"/>
      <c r="X815"/>
    </row>
    <row r="816" spans="1:24" x14ac:dyDescent="0.2">
      <c r="A816">
        <f t="shared" si="12"/>
        <v>812</v>
      </c>
      <c r="B816" s="106">
        <v>0.55282354031414294</v>
      </c>
      <c r="C816" s="88">
        <v>2230.8603548292745</v>
      </c>
      <c r="D816" s="106">
        <v>0.89679035487334557</v>
      </c>
      <c r="E816" s="106">
        <v>0.44131893198559657</v>
      </c>
      <c r="F816">
        <v>1</v>
      </c>
      <c r="G816">
        <v>2025</v>
      </c>
      <c r="H816" s="88">
        <v>23510905.648714744</v>
      </c>
      <c r="I816" s="151">
        <v>583102113464.8761</v>
      </c>
      <c r="J816" s="106">
        <v>0.3703703860727523</v>
      </c>
      <c r="K816" s="151">
        <v>27739527227.451435</v>
      </c>
      <c r="L816" s="151">
        <v>53112108625.465347</v>
      </c>
      <c r="M816" s="151">
        <v>243210480236.32053</v>
      </c>
      <c r="N816" s="151">
        <v>907164229554.1134</v>
      </c>
      <c r="O816" s="106">
        <v>0.49938237335032554</v>
      </c>
      <c r="P816" s="106">
        <v>0.36410960948787779</v>
      </c>
      <c r="Q816" s="88">
        <v>16.334168254919096</v>
      </c>
      <c r="R816" s="151">
        <v>6059956960312.7676</v>
      </c>
      <c r="S816" s="171">
        <v>5302.0071854362022</v>
      </c>
      <c r="T816" s="165">
        <v>4.3561961552735902E-2</v>
      </c>
      <c r="U816" s="566">
        <v>2.0000000000000001E-4</v>
      </c>
      <c r="V816"/>
      <c r="W816"/>
      <c r="X816"/>
    </row>
    <row r="817" spans="1:24" x14ac:dyDescent="0.2">
      <c r="A817">
        <f t="shared" si="12"/>
        <v>813</v>
      </c>
      <c r="B817" s="106">
        <v>0.4804640373690236</v>
      </c>
      <c r="C817" s="88">
        <v>4857.4563155239166</v>
      </c>
      <c r="D817" s="106">
        <v>1.0787102224790526</v>
      </c>
      <c r="E817" s="106">
        <v>0.36549327034036161</v>
      </c>
      <c r="F817">
        <v>1</v>
      </c>
      <c r="G817">
        <v>2023</v>
      </c>
      <c r="H817" s="88">
        <v>38153764.160059415</v>
      </c>
      <c r="I817" s="151">
        <v>787328740086.64856</v>
      </c>
      <c r="J817" s="106">
        <v>0.23872258478646158</v>
      </c>
      <c r="K817" s="151">
        <v>28745363975.252193</v>
      </c>
      <c r="L817" s="151">
        <v>0</v>
      </c>
      <c r="M817" s="151">
        <v>546455233248.8064</v>
      </c>
      <c r="N817" s="151">
        <v>1362529337310.7073</v>
      </c>
      <c r="O817" s="106">
        <v>0.45879183764440895</v>
      </c>
      <c r="P817" s="106">
        <v>0.30830277800313188</v>
      </c>
      <c r="Q817" s="88">
        <v>17.488784012005112</v>
      </c>
      <c r="R817" s="151">
        <v>8062874070218.7217</v>
      </c>
      <c r="S817" s="171">
        <v>7055.5596026775165</v>
      </c>
      <c r="T817" s="165">
        <v>4.1404619178483627E-2</v>
      </c>
      <c r="U817" s="566">
        <v>2.0000000000000001E-4</v>
      </c>
      <c r="V817"/>
      <c r="W817"/>
      <c r="X817"/>
    </row>
    <row r="818" spans="1:24" x14ac:dyDescent="0.2">
      <c r="A818">
        <f t="shared" si="12"/>
        <v>814</v>
      </c>
      <c r="B818" s="106">
        <v>0.60449858975465354</v>
      </c>
      <c r="C818" s="88">
        <v>1555.6902684619122</v>
      </c>
      <c r="D818" s="106">
        <v>0.75483687203802119</v>
      </c>
      <c r="E818" s="106">
        <v>0.38405855686411683</v>
      </c>
      <c r="F818">
        <v>1</v>
      </c>
      <c r="G818">
        <v>2026</v>
      </c>
      <c r="H818" s="88">
        <v>15983385.489416745</v>
      </c>
      <c r="I818" s="151">
        <v>470811191985.9433</v>
      </c>
      <c r="J818" s="106">
        <v>0.44662901286619017</v>
      </c>
      <c r="K818" s="151">
        <v>20029389891.225807</v>
      </c>
      <c r="L818" s="151">
        <v>28713619245.740562</v>
      </c>
      <c r="M818" s="151">
        <v>69667655236.185257</v>
      </c>
      <c r="N818" s="151">
        <v>589221856359.09497</v>
      </c>
      <c r="O818" s="106">
        <v>0.49044846926462154</v>
      </c>
      <c r="P818" s="106">
        <v>0.33074659083461028</v>
      </c>
      <c r="Q818" s="88">
        <v>14.200441678862244</v>
      </c>
      <c r="R818" s="151">
        <v>3326958826750.3511</v>
      </c>
      <c r="S818" s="171">
        <v>2915.8921765272994</v>
      </c>
      <c r="T818" s="165">
        <v>4.6964537537783339E-2</v>
      </c>
      <c r="U818" s="566">
        <v>2.0000000000000001E-4</v>
      </c>
      <c r="V818"/>
      <c r="W818"/>
      <c r="X818"/>
    </row>
    <row r="819" spans="1:24" x14ac:dyDescent="0.2">
      <c r="A819">
        <f t="shared" si="12"/>
        <v>815</v>
      </c>
      <c r="B819" s="106">
        <v>0.29956404313295226</v>
      </c>
      <c r="C819" s="88">
        <v>3273.6821266060815</v>
      </c>
      <c r="D819" s="106">
        <v>0.93819954386657023</v>
      </c>
      <c r="E819" s="106">
        <v>0.52104378216553759</v>
      </c>
      <c r="F819">
        <v>1</v>
      </c>
      <c r="G819">
        <v>2023</v>
      </c>
      <c r="H819" s="88">
        <v>26663111.254752543</v>
      </c>
      <c r="I819" s="151">
        <v>415164867248.05334</v>
      </c>
      <c r="J819" s="106">
        <v>5.6257164724583197E-2</v>
      </c>
      <c r="K819" s="151">
        <v>11611128904.974827</v>
      </c>
      <c r="L819" s="151">
        <v>0</v>
      </c>
      <c r="M819" s="151">
        <v>812251349140.15881</v>
      </c>
      <c r="N819" s="151">
        <v>1239027345293.187</v>
      </c>
      <c r="O819" s="106">
        <v>0.54329477084904332</v>
      </c>
      <c r="P819" s="106">
        <v>0.35792965112321795</v>
      </c>
      <c r="Q819" s="88">
        <v>20.473147594090282</v>
      </c>
      <c r="R819" s="151">
        <v>10053842874860.383</v>
      </c>
      <c r="S819" s="171">
        <v>8821.799902368979</v>
      </c>
      <c r="T819" s="165">
        <v>3.5063622106555906E-2</v>
      </c>
      <c r="U819" s="566">
        <v>2.0000000000000001E-4</v>
      </c>
      <c r="V819"/>
      <c r="W819"/>
      <c r="X819"/>
    </row>
    <row r="820" spans="1:24" x14ac:dyDescent="0.2">
      <c r="A820">
        <f t="shared" si="12"/>
        <v>816</v>
      </c>
      <c r="B820" s="106">
        <v>0.48481140705117681</v>
      </c>
      <c r="C820" s="88">
        <v>2726.1456125109662</v>
      </c>
      <c r="D820" s="106">
        <v>0.80649476323083313</v>
      </c>
      <c r="E820" s="106">
        <v>0.42570427780019343</v>
      </c>
      <c r="F820">
        <v>1</v>
      </c>
      <c r="G820">
        <v>2024</v>
      </c>
      <c r="H820" s="88">
        <v>18753009.744528025</v>
      </c>
      <c r="I820" s="151">
        <v>614903073093.36206</v>
      </c>
      <c r="J820" s="106">
        <v>0.4766384796765365</v>
      </c>
      <c r="K820" s="151">
        <v>44759314741.887093</v>
      </c>
      <c r="L820" s="151">
        <v>103530796791.56413</v>
      </c>
      <c r="M820" s="151">
        <v>411861772875.54999</v>
      </c>
      <c r="N820" s="151">
        <v>1175054957502.3633</v>
      </c>
      <c r="O820" s="106">
        <v>0.60031279144654204</v>
      </c>
      <c r="P820" s="106">
        <v>0.46934001254881569</v>
      </c>
      <c r="Q820" s="88">
        <v>16.370734573379924</v>
      </c>
      <c r="R820" s="151">
        <v>9971364652867.6816</v>
      </c>
      <c r="S820" s="171">
        <v>8722.9545833926149</v>
      </c>
      <c r="T820" s="165">
        <v>4.4214316295315852E-2</v>
      </c>
      <c r="U820" s="566">
        <v>2.0000000000000001E-4</v>
      </c>
      <c r="V820"/>
      <c r="W820"/>
      <c r="X820"/>
    </row>
    <row r="821" spans="1:24" x14ac:dyDescent="0.2">
      <c r="A821">
        <f t="shared" si="12"/>
        <v>817</v>
      </c>
      <c r="B821" s="106">
        <v>0.42926870142475743</v>
      </c>
      <c r="C821" s="88">
        <v>4050.9513009668353</v>
      </c>
      <c r="D821" s="106">
        <v>0.98122932984347022</v>
      </c>
      <c r="E821" s="106">
        <v>0.40013210019446127</v>
      </c>
      <c r="F821">
        <v>1</v>
      </c>
      <c r="G821">
        <v>2024</v>
      </c>
      <c r="H821" s="88">
        <v>30363628.141351651</v>
      </c>
      <c r="I821" s="151">
        <v>681084614354.70386</v>
      </c>
      <c r="J821" s="106">
        <v>0.38554176702959264</v>
      </c>
      <c r="K821" s="151">
        <v>29692585112.070187</v>
      </c>
      <c r="L821" s="151">
        <v>10978998198.683811</v>
      </c>
      <c r="M821" s="151">
        <v>343871487287.28247</v>
      </c>
      <c r="N821" s="151">
        <v>1065627684952.7404</v>
      </c>
      <c r="O821" s="106">
        <v>0.51281227188461187</v>
      </c>
      <c r="P821" s="106">
        <v>0.34847977701750338</v>
      </c>
      <c r="Q821" s="88">
        <v>15.875635236211233</v>
      </c>
      <c r="R821" s="151">
        <v>6637452015526.2432</v>
      </c>
      <c r="S821" s="171">
        <v>5824.6266654249603</v>
      </c>
      <c r="T821" s="165">
        <v>4.451884864225527E-2</v>
      </c>
      <c r="U821" s="566">
        <v>2.0000000000000001E-4</v>
      </c>
      <c r="V821"/>
      <c r="W821"/>
      <c r="X821"/>
    </row>
    <row r="822" spans="1:24" x14ac:dyDescent="0.2">
      <c r="A822">
        <f t="shared" si="12"/>
        <v>818</v>
      </c>
      <c r="B822" s="106">
        <v>0.50531965122639377</v>
      </c>
      <c r="C822" s="88">
        <v>4796.3209526406281</v>
      </c>
      <c r="D822" s="106">
        <v>0.75145508924009696</v>
      </c>
      <c r="E822" s="106">
        <v>0.52112498081549474</v>
      </c>
      <c r="F822">
        <v>1</v>
      </c>
      <c r="G822">
        <v>2026</v>
      </c>
      <c r="H822" s="88">
        <v>15670531.320706233</v>
      </c>
      <c r="I822" s="151">
        <v>577010858111.78162</v>
      </c>
      <c r="J822" s="106">
        <v>0.50531965122639377</v>
      </c>
      <c r="K822" s="151">
        <v>32347472468.725067</v>
      </c>
      <c r="L822" s="151">
        <v>54092795381.159096</v>
      </c>
      <c r="M822" s="151">
        <v>50894847298.585762</v>
      </c>
      <c r="N822" s="151">
        <v>714345973260.25159</v>
      </c>
      <c r="O822" s="106">
        <v>0.52574670226615416</v>
      </c>
      <c r="P822" s="106">
        <v>0.38577816934858278</v>
      </c>
      <c r="Q822" s="88">
        <v>13.839629092009087</v>
      </c>
      <c r="R822" s="151">
        <v>4543220187819.7285</v>
      </c>
      <c r="S822" s="171">
        <v>3985.4053907588959</v>
      </c>
      <c r="T822" s="165">
        <v>4.8272768467019785E-2</v>
      </c>
      <c r="U822" s="566">
        <v>2.0000000000000001E-4</v>
      </c>
      <c r="V822"/>
      <c r="W822"/>
      <c r="X822"/>
    </row>
    <row r="823" spans="1:24" x14ac:dyDescent="0.2">
      <c r="A823">
        <f t="shared" si="12"/>
        <v>819</v>
      </c>
      <c r="B823" s="106">
        <v>0.43309864851141672</v>
      </c>
      <c r="C823" s="88">
        <v>8992.1907977569426</v>
      </c>
      <c r="D823" s="106">
        <v>0.71704839786889718</v>
      </c>
      <c r="E823" s="106">
        <v>0.37910607139019936</v>
      </c>
      <c r="F823">
        <v>1</v>
      </c>
      <c r="G823">
        <v>2024</v>
      </c>
      <c r="H823" s="88">
        <v>14242111.602876721</v>
      </c>
      <c r="I823" s="151">
        <v>483322316884.03412</v>
      </c>
      <c r="J823" s="106">
        <v>0.43309864851141677</v>
      </c>
      <c r="K823" s="151">
        <v>12367196000.894661</v>
      </c>
      <c r="L823" s="151">
        <v>3801203460.1282592</v>
      </c>
      <c r="M823" s="151">
        <v>328665235273.10944</v>
      </c>
      <c r="N823" s="151">
        <v>828155951618.16638</v>
      </c>
      <c r="O823" s="106">
        <v>0.5739249863455862</v>
      </c>
      <c r="P823" s="106">
        <v>0.43388155945406459</v>
      </c>
      <c r="Q823" s="88">
        <v>16.371417941501139</v>
      </c>
      <c r="R823" s="151">
        <v>6529947790561.0488</v>
      </c>
      <c r="S823" s="171">
        <v>5723.6502393443188</v>
      </c>
      <c r="T823" s="165">
        <v>4.3764827738107803E-2</v>
      </c>
      <c r="U823" s="566">
        <v>2.0000000000000001E-4</v>
      </c>
      <c r="V823"/>
      <c r="W823"/>
      <c r="X823"/>
    </row>
    <row r="824" spans="1:24" x14ac:dyDescent="0.2">
      <c r="A824">
        <f t="shared" si="12"/>
        <v>820</v>
      </c>
      <c r="B824" s="106">
        <v>0.57592506056146198</v>
      </c>
      <c r="C824" s="88">
        <v>1687.0602977072008</v>
      </c>
      <c r="D824" s="106">
        <v>1.2029252766025014</v>
      </c>
      <c r="E824" s="106">
        <v>0.31120402198579539</v>
      </c>
      <c r="F824">
        <v>1</v>
      </c>
      <c r="G824">
        <v>2028</v>
      </c>
      <c r="H824" s="88">
        <v>50446682.334293127</v>
      </c>
      <c r="I824" s="151">
        <v>1056987888028.0256</v>
      </c>
      <c r="J824" s="106">
        <v>0.48837561641458394</v>
      </c>
      <c r="K824" s="151">
        <v>71526783464.750717</v>
      </c>
      <c r="L824" s="151">
        <v>156317442069.70953</v>
      </c>
      <c r="M824" s="151">
        <v>0</v>
      </c>
      <c r="N824" s="151">
        <v>1284832113562.4858</v>
      </c>
      <c r="O824" s="106">
        <v>0.49910105627432011</v>
      </c>
      <c r="P824" s="106">
        <v>0.35402172544721716</v>
      </c>
      <c r="Q824" s="88">
        <v>13.751590043661507</v>
      </c>
      <c r="R824" s="151">
        <v>7226760480688.7822</v>
      </c>
      <c r="S824" s="171">
        <v>6335.1703365001531</v>
      </c>
      <c r="T824" s="165">
        <v>5.000505654027803E-2</v>
      </c>
      <c r="U824" s="566">
        <v>2.0000000000000001E-4</v>
      </c>
      <c r="V824"/>
      <c r="W824"/>
      <c r="X824"/>
    </row>
    <row r="825" spans="1:24" x14ac:dyDescent="0.2">
      <c r="A825">
        <f t="shared" si="12"/>
        <v>821</v>
      </c>
      <c r="B825" s="106">
        <v>0.45031786773424431</v>
      </c>
      <c r="C825" s="88">
        <v>1500</v>
      </c>
      <c r="D825" s="106">
        <v>0.85570902863406761</v>
      </c>
      <c r="E825" s="106">
        <v>0.32076442427512364</v>
      </c>
      <c r="F825">
        <v>1</v>
      </c>
      <c r="G825">
        <v>2023</v>
      </c>
      <c r="H825" s="88">
        <v>20674321.456014406</v>
      </c>
      <c r="I825" s="151">
        <v>537826572827.21136</v>
      </c>
      <c r="J825" s="106">
        <v>0.35103069431764877</v>
      </c>
      <c r="K825" s="151">
        <v>22385457901.074234</v>
      </c>
      <c r="L825" s="151">
        <v>21589694028.365334</v>
      </c>
      <c r="M825" s="151">
        <v>426225735211.18079</v>
      </c>
      <c r="N825" s="151">
        <v>1008027459967.8318</v>
      </c>
      <c r="O825" s="106">
        <v>0.54268955995614621</v>
      </c>
      <c r="P825" s="106">
        <v>0.36535193226565543</v>
      </c>
      <c r="Q825" s="88">
        <v>17.10064744400017</v>
      </c>
      <c r="R825" s="151">
        <v>7203029490905.3438</v>
      </c>
      <c r="S825" s="171">
        <v>6321.3319210567133</v>
      </c>
      <c r="T825" s="165">
        <v>4.0824412323157457E-2</v>
      </c>
      <c r="U825" s="566">
        <v>2.0000000000000001E-4</v>
      </c>
      <c r="V825"/>
      <c r="W825"/>
      <c r="X825"/>
    </row>
    <row r="826" spans="1:24" x14ac:dyDescent="0.2">
      <c r="A826">
        <f t="shared" si="12"/>
        <v>822</v>
      </c>
      <c r="B826" s="106">
        <v>0.49910178618764378</v>
      </c>
      <c r="C826" s="88">
        <v>2821.6030374441043</v>
      </c>
      <c r="D826" s="106">
        <v>0.7978188473453518</v>
      </c>
      <c r="E826" s="106">
        <v>0.5503867511834396</v>
      </c>
      <c r="F826">
        <v>1</v>
      </c>
      <c r="G826">
        <v>2022</v>
      </c>
      <c r="H826" s="88">
        <v>18681406.309221633</v>
      </c>
      <c r="I826" s="151">
        <v>620984938565.29199</v>
      </c>
      <c r="J826" s="106">
        <v>0.49910178618764378</v>
      </c>
      <c r="K826" s="151">
        <v>9108202642.8583126</v>
      </c>
      <c r="L826" s="151">
        <v>0</v>
      </c>
      <c r="M826" s="151">
        <v>843407081176.1615</v>
      </c>
      <c r="N826" s="151">
        <v>1473500222384.312</v>
      </c>
      <c r="O826" s="106">
        <v>0.6682458149759789</v>
      </c>
      <c r="P826" s="106">
        <v>0.51082698458394948</v>
      </c>
      <c r="Q826" s="88">
        <v>17.178575358907633</v>
      </c>
      <c r="R826" s="151">
        <v>14292794408180.184</v>
      </c>
      <c r="S826" s="171">
        <v>12525.856163459053</v>
      </c>
      <c r="T826" s="165">
        <v>4.2143307812564507E-2</v>
      </c>
      <c r="U826" s="566">
        <v>2.0000000000000001E-4</v>
      </c>
      <c r="V826"/>
      <c r="W826"/>
      <c r="X826"/>
    </row>
    <row r="827" spans="1:24" x14ac:dyDescent="0.2">
      <c r="A827">
        <f t="shared" si="12"/>
        <v>823</v>
      </c>
      <c r="B827" s="106">
        <v>0.5914568482747099</v>
      </c>
      <c r="C827" s="88">
        <v>10746.41144720959</v>
      </c>
      <c r="D827" s="106">
        <v>0.83776138757999552</v>
      </c>
      <c r="E827" s="106">
        <v>0.7</v>
      </c>
      <c r="F827">
        <v>1</v>
      </c>
      <c r="G827">
        <v>2024</v>
      </c>
      <c r="H827" s="88">
        <v>19777449.505537905</v>
      </c>
      <c r="I827" s="151">
        <v>502435491276.49323</v>
      </c>
      <c r="J827" s="106">
        <v>0.27056312812016015</v>
      </c>
      <c r="K827" s="151">
        <v>27880433705.538624</v>
      </c>
      <c r="L827" s="151">
        <v>58555617329.239456</v>
      </c>
      <c r="M827" s="151">
        <v>497357849119.6391</v>
      </c>
      <c r="N827" s="151">
        <v>1086229391430.9104</v>
      </c>
      <c r="O827" s="106">
        <v>0.53457519741067872</v>
      </c>
      <c r="P827" s="106">
        <v>0.32329221287230869</v>
      </c>
      <c r="Q827" s="88">
        <v>17.448521665049856</v>
      </c>
      <c r="R827" s="151">
        <v>6977121065922.8369</v>
      </c>
      <c r="S827" s="171">
        <v>6118.7917987887649</v>
      </c>
      <c r="T827" s="165">
        <v>4.0461457482164377E-2</v>
      </c>
      <c r="U827" s="566">
        <v>2.0000000000000001E-4</v>
      </c>
      <c r="V827"/>
      <c r="W827"/>
      <c r="X827"/>
    </row>
    <row r="828" spans="1:24" x14ac:dyDescent="0.2">
      <c r="A828">
        <f t="shared" si="12"/>
        <v>824</v>
      </c>
      <c r="B828" s="106">
        <v>0.35874727820621971</v>
      </c>
      <c r="C828" s="88">
        <v>6812.1922221680488</v>
      </c>
      <c r="D828" s="106">
        <v>0.73982086738058361</v>
      </c>
      <c r="E828" s="106">
        <v>0.57980382845590439</v>
      </c>
      <c r="F828">
        <v>1</v>
      </c>
      <c r="G828">
        <v>2023</v>
      </c>
      <c r="H828" s="88">
        <v>15015323.652124735</v>
      </c>
      <c r="I828" s="151">
        <v>593144288938.16479</v>
      </c>
      <c r="J828" s="106">
        <v>0.35874727820621977</v>
      </c>
      <c r="K828" s="151">
        <v>29606447678.257004</v>
      </c>
      <c r="L828" s="151">
        <v>31695499378.858528</v>
      </c>
      <c r="M828" s="151">
        <v>587638655473.68188</v>
      </c>
      <c r="N828" s="151">
        <v>1242084891468.9622</v>
      </c>
      <c r="O828" s="106">
        <v>0.57021563339727721</v>
      </c>
      <c r="P828" s="106">
        <v>0.41494936931880366</v>
      </c>
      <c r="Q828" s="88">
        <v>17.147701965283019</v>
      </c>
      <c r="R828" s="151">
        <v>9803075017423.3379</v>
      </c>
      <c r="S828" s="171">
        <v>8592.5980581992717</v>
      </c>
      <c r="T828" s="165">
        <v>4.1812708239005444E-2</v>
      </c>
      <c r="U828" s="566">
        <v>2.0000000000000001E-4</v>
      </c>
      <c r="V828"/>
      <c r="W828"/>
      <c r="X828"/>
    </row>
    <row r="829" spans="1:24" x14ac:dyDescent="0.2">
      <c r="A829">
        <f t="shared" si="12"/>
        <v>825</v>
      </c>
      <c r="B829" s="106">
        <v>0.55927253536977517</v>
      </c>
      <c r="C829" s="88">
        <v>8760.4372316514691</v>
      </c>
      <c r="D829" s="106">
        <v>0.75469942832200076</v>
      </c>
      <c r="E829" s="106">
        <v>0.32572908291402491</v>
      </c>
      <c r="F829">
        <v>1</v>
      </c>
      <c r="G829">
        <v>2026</v>
      </c>
      <c r="H829" s="88">
        <v>16044389.908110151</v>
      </c>
      <c r="I829" s="151">
        <v>464014291030.13501</v>
      </c>
      <c r="J829" s="106">
        <v>0.32047278290489256</v>
      </c>
      <c r="K829" s="151">
        <v>25101252100.389313</v>
      </c>
      <c r="L829" s="151">
        <v>24626102547.600872</v>
      </c>
      <c r="M829" s="151">
        <v>87791657488.470932</v>
      </c>
      <c r="N829" s="151">
        <v>601533303166.59607</v>
      </c>
      <c r="O829" s="106">
        <v>0.39671645431214658</v>
      </c>
      <c r="P829" s="106">
        <v>0.27790700988161282</v>
      </c>
      <c r="Q829" s="88">
        <v>14.886392003620943</v>
      </c>
      <c r="R829" s="151">
        <v>2862205614591.8931</v>
      </c>
      <c r="S829" s="171">
        <v>2506.6571731926106</v>
      </c>
      <c r="T829" s="165">
        <v>4.6684094016808286E-2</v>
      </c>
      <c r="U829" s="566">
        <v>2.0000000000000001E-4</v>
      </c>
      <c r="V829"/>
      <c r="W829"/>
      <c r="X829"/>
    </row>
    <row r="830" spans="1:24" x14ac:dyDescent="0.2">
      <c r="A830">
        <f t="shared" si="12"/>
        <v>826</v>
      </c>
      <c r="B830" s="106">
        <v>0.46850233340346958</v>
      </c>
      <c r="C830" s="88">
        <v>3256.0589202905467</v>
      </c>
      <c r="D830" s="106">
        <v>0.79763021840257553</v>
      </c>
      <c r="E830" s="106">
        <v>0.32605397609685077</v>
      </c>
      <c r="F830">
        <v>1</v>
      </c>
      <c r="G830">
        <v>2024</v>
      </c>
      <c r="H830" s="88">
        <v>18239794.770448461</v>
      </c>
      <c r="I830" s="151">
        <v>355150342433.88782</v>
      </c>
      <c r="J830" s="106">
        <v>0.21544512926327197</v>
      </c>
      <c r="K830" s="151">
        <v>8017018626.0220861</v>
      </c>
      <c r="L830" s="151">
        <v>2822806925.8492374</v>
      </c>
      <c r="M830" s="151">
        <v>233769835313.97647</v>
      </c>
      <c r="N830" s="151">
        <v>599760003299.7356</v>
      </c>
      <c r="O830" s="106">
        <v>0.44315980352660173</v>
      </c>
      <c r="P830" s="106">
        <v>0.27547733096806815</v>
      </c>
      <c r="Q830" s="88">
        <v>17.581092639865339</v>
      </c>
      <c r="R830" s="151">
        <v>3316822361865.957</v>
      </c>
      <c r="S830" s="171">
        <v>2907.5201640214727</v>
      </c>
      <c r="T830" s="165">
        <v>3.9493527086578488E-2</v>
      </c>
      <c r="U830" s="566">
        <v>2.0000000000000001E-4</v>
      </c>
      <c r="V830"/>
      <c r="W830"/>
      <c r="X830"/>
    </row>
    <row r="831" spans="1:24" x14ac:dyDescent="0.2">
      <c r="A831">
        <f t="shared" si="12"/>
        <v>827</v>
      </c>
      <c r="B831" s="106">
        <v>0.51103032291725214</v>
      </c>
      <c r="C831" s="88">
        <v>1500</v>
      </c>
      <c r="D831" s="106">
        <v>0.94656244157547509</v>
      </c>
      <c r="E831" s="106">
        <v>0.32579340384676814</v>
      </c>
      <c r="F831">
        <v>1</v>
      </c>
      <c r="G831">
        <v>2026</v>
      </c>
      <c r="H831" s="88">
        <v>26655983.690453079</v>
      </c>
      <c r="I831" s="151">
        <v>827575328402.19556</v>
      </c>
      <c r="J831" s="106">
        <v>0.51103032291725214</v>
      </c>
      <c r="K831" s="151">
        <v>65092882021.956268</v>
      </c>
      <c r="L831" s="151">
        <v>86490050588.882477</v>
      </c>
      <c r="M831" s="151">
        <v>95282182158.302979</v>
      </c>
      <c r="N831" s="151">
        <v>1074440443171.3373</v>
      </c>
      <c r="O831" s="106">
        <v>0.52895800518451186</v>
      </c>
      <c r="P831" s="106">
        <v>0.37603883869195459</v>
      </c>
      <c r="Q831" s="88">
        <v>14.018241121571766</v>
      </c>
      <c r="R831" s="151">
        <v>6620106046737.0654</v>
      </c>
      <c r="S831" s="171">
        <v>5810.0284144913376</v>
      </c>
      <c r="T831" s="165">
        <v>4.8642563280811096E-2</v>
      </c>
      <c r="U831" s="566">
        <v>2.0000000000000001E-4</v>
      </c>
      <c r="V831"/>
      <c r="W831"/>
      <c r="X831"/>
    </row>
    <row r="832" spans="1:24" x14ac:dyDescent="0.2">
      <c r="A832">
        <f t="shared" si="12"/>
        <v>828</v>
      </c>
      <c r="B832" s="106">
        <v>0.3667644992416158</v>
      </c>
      <c r="C832" s="88">
        <v>1500</v>
      </c>
      <c r="D832" s="106">
        <v>1.0793587198481522</v>
      </c>
      <c r="E832" s="106">
        <v>0.47097517926000576</v>
      </c>
      <c r="F832">
        <v>1</v>
      </c>
      <c r="G832">
        <v>2025</v>
      </c>
      <c r="H832" s="88">
        <v>37377127.356762566</v>
      </c>
      <c r="I832" s="151">
        <v>847732550842.8678</v>
      </c>
      <c r="J832" s="106">
        <v>0.3667644992416158</v>
      </c>
      <c r="K832" s="151">
        <v>44359503783.199471</v>
      </c>
      <c r="L832" s="151">
        <v>42871084652.211716</v>
      </c>
      <c r="M832" s="151">
        <v>329443758568.52924</v>
      </c>
      <c r="N832" s="151">
        <v>1264406897846.8083</v>
      </c>
      <c r="O832" s="106">
        <v>0.48146690761809774</v>
      </c>
      <c r="P832" s="106">
        <v>0.29289595513516459</v>
      </c>
      <c r="Q832" s="88">
        <v>15.443133233551018</v>
      </c>
      <c r="R832" s="151">
        <v>6418842608857.0059</v>
      </c>
      <c r="S832" s="171">
        <v>5630.208296839719</v>
      </c>
      <c r="T832" s="165">
        <v>4.625081918593181E-2</v>
      </c>
      <c r="U832" s="566">
        <v>2.0000000000000001E-4</v>
      </c>
      <c r="V832"/>
      <c r="W832"/>
      <c r="X832"/>
    </row>
    <row r="833" spans="1:24" x14ac:dyDescent="0.2">
      <c r="A833">
        <f t="shared" si="12"/>
        <v>829</v>
      </c>
      <c r="B833" s="106">
        <v>0.39378699355021574</v>
      </c>
      <c r="C833" s="88">
        <v>4231.2952639968225</v>
      </c>
      <c r="D833" s="106">
        <v>0.68448913300143355</v>
      </c>
      <c r="E833" s="106">
        <v>0.58289641121905222</v>
      </c>
      <c r="F833">
        <v>1</v>
      </c>
      <c r="G833">
        <v>2022</v>
      </c>
      <c r="H833" s="88">
        <v>12806666.354200145</v>
      </c>
      <c r="I833" s="151">
        <v>295941955431.45239</v>
      </c>
      <c r="J833" s="106">
        <v>0.15477360696913545</v>
      </c>
      <c r="K833" s="151">
        <v>7834475560.4019318</v>
      </c>
      <c r="L833" s="151">
        <v>0</v>
      </c>
      <c r="M833" s="151">
        <v>581051968868.84668</v>
      </c>
      <c r="N833" s="151">
        <v>884828399860.70105</v>
      </c>
      <c r="O833" s="106">
        <v>0.57711255546396745</v>
      </c>
      <c r="P833" s="106">
        <v>0.33350870119407489</v>
      </c>
      <c r="Q833" s="88">
        <v>18.647972214329521</v>
      </c>
      <c r="R833" s="151">
        <v>6401103095588.4727</v>
      </c>
      <c r="S833" s="171">
        <v>5611.5891322383713</v>
      </c>
      <c r="T833" s="165">
        <v>3.6812004011084649E-2</v>
      </c>
      <c r="U833" s="566">
        <v>2.0000000000000001E-4</v>
      </c>
      <c r="V833"/>
      <c r="W833"/>
      <c r="X833"/>
    </row>
    <row r="834" spans="1:24" x14ac:dyDescent="0.2">
      <c r="A834">
        <f t="shared" si="12"/>
        <v>830</v>
      </c>
      <c r="B834" s="106">
        <v>0.49626733473670059</v>
      </c>
      <c r="C834" s="88">
        <v>6060.7787295680946</v>
      </c>
      <c r="D834" s="106">
        <v>0.83281912307398454</v>
      </c>
      <c r="E834" s="106">
        <v>0.57154993527301889</v>
      </c>
      <c r="F834">
        <v>1</v>
      </c>
      <c r="G834">
        <v>2023</v>
      </c>
      <c r="H834" s="88">
        <v>19920069.582881756</v>
      </c>
      <c r="I834" s="151">
        <v>573328606900.89722</v>
      </c>
      <c r="J834" s="106">
        <v>0.4653398878360141</v>
      </c>
      <c r="K834" s="151">
        <v>24867820599.252014</v>
      </c>
      <c r="L834" s="151">
        <v>26123156466.44915</v>
      </c>
      <c r="M834" s="151">
        <v>596788703887.2959</v>
      </c>
      <c r="N834" s="151">
        <v>1221108287853.8943</v>
      </c>
      <c r="O834" s="106">
        <v>0.6265801039284935</v>
      </c>
      <c r="P834" s="106">
        <v>0.35667755471741486</v>
      </c>
      <c r="Q834" s="88">
        <v>16.163657160194951</v>
      </c>
      <c r="R834" s="151">
        <v>7947006236273.7246</v>
      </c>
      <c r="S834" s="171">
        <v>6958.4426472328778</v>
      </c>
      <c r="T834" s="165">
        <v>4.3749726492508814E-2</v>
      </c>
      <c r="U834" s="566">
        <v>2.0000000000000001E-4</v>
      </c>
      <c r="V834"/>
      <c r="W834"/>
      <c r="X834"/>
    </row>
    <row r="835" spans="1:24" x14ac:dyDescent="0.2">
      <c r="A835">
        <f t="shared" si="12"/>
        <v>831</v>
      </c>
      <c r="B835" s="106">
        <v>0.61432083452677688</v>
      </c>
      <c r="C835" s="88">
        <v>6175.5324070872184</v>
      </c>
      <c r="D835" s="106">
        <v>0.47923939271856281</v>
      </c>
      <c r="E835" s="106">
        <v>0.41315723071056831</v>
      </c>
      <c r="F835">
        <v>1</v>
      </c>
      <c r="G835">
        <v>2022</v>
      </c>
      <c r="H835" s="88">
        <v>7037525.0918070311</v>
      </c>
      <c r="I835" s="151">
        <v>292431737994.84137</v>
      </c>
      <c r="J835" s="106">
        <v>0.50502331493814201</v>
      </c>
      <c r="K835" s="151">
        <v>5658223523.844842</v>
      </c>
      <c r="L835" s="151">
        <v>0</v>
      </c>
      <c r="M835" s="151">
        <v>434282739859.09656</v>
      </c>
      <c r="N835" s="151">
        <v>732372701377.78284</v>
      </c>
      <c r="O835" s="106">
        <v>0.67603699137218276</v>
      </c>
      <c r="P835" s="106">
        <v>0.40716774794794525</v>
      </c>
      <c r="Q835" s="88">
        <v>16.64143286333368</v>
      </c>
      <c r="R835" s="151">
        <v>6033803599623.9395</v>
      </c>
      <c r="S835" s="171">
        <v>5289.6775791577747</v>
      </c>
      <c r="T835" s="165">
        <v>3.9434401079649427E-2</v>
      </c>
      <c r="U835" s="566">
        <v>2.0000000000000001E-4</v>
      </c>
      <c r="V835"/>
      <c r="W835"/>
      <c r="X835"/>
    </row>
    <row r="836" spans="1:24" x14ac:dyDescent="0.2">
      <c r="A836">
        <f t="shared" si="12"/>
        <v>832</v>
      </c>
      <c r="B836" s="106">
        <v>0.55505237733655388</v>
      </c>
      <c r="C836" s="88">
        <v>2691.9289920583865</v>
      </c>
      <c r="D836" s="106">
        <v>0.75445050792205492</v>
      </c>
      <c r="E836" s="106">
        <v>0.5269712430250757</v>
      </c>
      <c r="F836">
        <v>1</v>
      </c>
      <c r="G836">
        <v>2025</v>
      </c>
      <c r="H836" s="88">
        <v>15526677.743877731</v>
      </c>
      <c r="I836" s="151">
        <v>540692407345.72339</v>
      </c>
      <c r="J836" s="106">
        <v>0.47760367544667359</v>
      </c>
      <c r="K836" s="151">
        <v>27020624248.786827</v>
      </c>
      <c r="L836" s="151">
        <v>15172959028.757357</v>
      </c>
      <c r="M836" s="151">
        <v>182791185142.72003</v>
      </c>
      <c r="N836" s="151">
        <v>765677175765.98755</v>
      </c>
      <c r="O836" s="106">
        <v>0.54410397692060297</v>
      </c>
      <c r="P836" s="106">
        <v>0.40820892915241924</v>
      </c>
      <c r="Q836" s="88">
        <v>15.034919981910557</v>
      </c>
      <c r="R836" s="151">
        <v>5432352671317.2734</v>
      </c>
      <c r="S836" s="171">
        <v>4763.631246430441</v>
      </c>
      <c r="T836" s="165">
        <v>4.5919665941148727E-2</v>
      </c>
      <c r="U836" s="566">
        <v>2.0000000000000001E-4</v>
      </c>
      <c r="V836"/>
      <c r="W836"/>
      <c r="X836"/>
    </row>
    <row r="837" spans="1:24" x14ac:dyDescent="0.2">
      <c r="A837">
        <f t="shared" si="12"/>
        <v>833</v>
      </c>
      <c r="B837" s="106">
        <v>0.47294669913790077</v>
      </c>
      <c r="C837" s="88">
        <v>2797.3481317170936</v>
      </c>
      <c r="D837" s="106">
        <v>0.53838770333272956</v>
      </c>
      <c r="E837" s="106">
        <v>0.64197348596791959</v>
      </c>
      <c r="F837">
        <v>1</v>
      </c>
      <c r="G837">
        <v>2027</v>
      </c>
      <c r="H837" s="88">
        <v>8240999.5387522457</v>
      </c>
      <c r="I837" s="151">
        <v>339331820049.81049</v>
      </c>
      <c r="J837" s="106">
        <v>0.47294669913790077</v>
      </c>
      <c r="K837" s="151">
        <v>23602498559.487335</v>
      </c>
      <c r="L837" s="151">
        <v>65939532650.734398</v>
      </c>
      <c r="M837" s="151">
        <v>0</v>
      </c>
      <c r="N837" s="151">
        <v>428873851260.03223</v>
      </c>
      <c r="O837" s="106">
        <v>0.49720329112887007</v>
      </c>
      <c r="P837" s="106">
        <v>0.37461966767892679</v>
      </c>
      <c r="Q837" s="88">
        <v>14.131769336503186</v>
      </c>
      <c r="R837" s="151">
        <v>2801126075001.2026</v>
      </c>
      <c r="S837" s="171">
        <v>2455.1497555855331</v>
      </c>
      <c r="T837" s="165">
        <v>4.5955771585200096E-2</v>
      </c>
      <c r="U837" s="566">
        <v>2.0000000000000001E-4</v>
      </c>
      <c r="V837"/>
      <c r="W837"/>
      <c r="X837"/>
    </row>
    <row r="838" spans="1:24" x14ac:dyDescent="0.2">
      <c r="A838">
        <f t="shared" si="12"/>
        <v>834</v>
      </c>
      <c r="B838" s="106">
        <v>0.43754082316664583</v>
      </c>
      <c r="C838" s="88">
        <v>5923.4470378756168</v>
      </c>
      <c r="D838" s="106">
        <v>0.71182701031076479</v>
      </c>
      <c r="E838" s="106">
        <v>0.55799411564129908</v>
      </c>
      <c r="F838">
        <v>1</v>
      </c>
      <c r="G838">
        <v>2026</v>
      </c>
      <c r="H838" s="88">
        <v>14347451.305825764</v>
      </c>
      <c r="I838" s="151">
        <v>495940788928.98096</v>
      </c>
      <c r="J838" s="106">
        <v>0.43754082316664578</v>
      </c>
      <c r="K838" s="151">
        <v>20635228118.313019</v>
      </c>
      <c r="L838" s="151">
        <v>32689017989.333839</v>
      </c>
      <c r="M838" s="151">
        <v>79732775505.126785</v>
      </c>
      <c r="N838" s="151">
        <v>628997810541.75452</v>
      </c>
      <c r="O838" s="106">
        <v>0.48796954565089962</v>
      </c>
      <c r="P838" s="106">
        <v>0.3175248001967213</v>
      </c>
      <c r="Q838" s="88">
        <v>13.90892859091308</v>
      </c>
      <c r="R838" s="151">
        <v>3277981958768.7134</v>
      </c>
      <c r="S838" s="171">
        <v>2873.9672463516026</v>
      </c>
      <c r="T838" s="165">
        <v>4.8522104411063395E-2</v>
      </c>
      <c r="U838" s="566">
        <v>2.0000000000000001E-4</v>
      </c>
      <c r="V838"/>
      <c r="W838"/>
      <c r="X838"/>
    </row>
    <row r="839" spans="1:24" x14ac:dyDescent="0.2">
      <c r="A839">
        <f t="shared" ref="A839:A902" si="13">A838+1</f>
        <v>835</v>
      </c>
      <c r="B839" s="106">
        <v>0.53551631933616239</v>
      </c>
      <c r="C839" s="88">
        <v>1596.3021768152103</v>
      </c>
      <c r="D839" s="106">
        <v>0.46031460784606182</v>
      </c>
      <c r="E839" s="106">
        <v>0.57734176167581142</v>
      </c>
      <c r="F839">
        <v>1</v>
      </c>
      <c r="G839">
        <v>2026</v>
      </c>
      <c r="H839" s="88">
        <v>6426415.2117849765</v>
      </c>
      <c r="I839" s="151">
        <v>320980879704.21014</v>
      </c>
      <c r="J839" s="106">
        <v>0.53551631933616239</v>
      </c>
      <c r="K839" s="151">
        <v>65075217600.374809</v>
      </c>
      <c r="L839" s="151">
        <v>112293340442.64232</v>
      </c>
      <c r="M839" s="151">
        <v>47261371328.869644</v>
      </c>
      <c r="N839" s="151">
        <v>545610809076.09692</v>
      </c>
      <c r="O839" s="106">
        <v>0.54898888312147665</v>
      </c>
      <c r="P839" s="106">
        <v>0.41956348281585271</v>
      </c>
      <c r="Q839" s="88">
        <v>14.471342531426471</v>
      </c>
      <c r="R839" s="151">
        <v>3939204381491.1499</v>
      </c>
      <c r="S839" s="171">
        <v>3455.6180358276583</v>
      </c>
      <c r="T839" s="165">
        <v>4.6507772108176824E-2</v>
      </c>
      <c r="U839" s="566">
        <v>2.0000000000000001E-4</v>
      </c>
      <c r="V839"/>
      <c r="W839"/>
      <c r="X839"/>
    </row>
    <row r="840" spans="1:24" x14ac:dyDescent="0.2">
      <c r="A840">
        <f t="shared" si="13"/>
        <v>836</v>
      </c>
      <c r="B840" s="106">
        <v>0.4154831310848594</v>
      </c>
      <c r="C840" s="88">
        <v>4661.7822895715062</v>
      </c>
      <c r="D840" s="106">
        <v>0.90811224039794503</v>
      </c>
      <c r="E840" s="106">
        <v>0.18524502176016167</v>
      </c>
      <c r="F840">
        <v>1</v>
      </c>
      <c r="G840">
        <v>2028</v>
      </c>
      <c r="H840" s="88">
        <v>25151490.176380537</v>
      </c>
      <c r="I840" s="151">
        <v>625303711935.96509</v>
      </c>
      <c r="J840" s="106">
        <v>0.40994909667800949</v>
      </c>
      <c r="K840" s="151">
        <v>24218866351.97229</v>
      </c>
      <c r="L840" s="151">
        <v>90407296406.618347</v>
      </c>
      <c r="M840" s="151">
        <v>0</v>
      </c>
      <c r="N840" s="151">
        <v>739929874694.55579</v>
      </c>
      <c r="O840" s="106">
        <v>0.44418875385795814</v>
      </c>
      <c r="P840" s="106">
        <v>0.31625978188450604</v>
      </c>
      <c r="Q840" s="88">
        <v>13.878096003604236</v>
      </c>
      <c r="R840" s="151">
        <v>3628199882642.7646</v>
      </c>
      <c r="S840" s="171">
        <v>3182.2879447549699</v>
      </c>
      <c r="T840" s="165">
        <v>5.1403805045501953E-2</v>
      </c>
      <c r="U840" s="566">
        <v>2.0000000000000001E-4</v>
      </c>
      <c r="V840"/>
      <c r="W840"/>
      <c r="X840"/>
    </row>
    <row r="841" spans="1:24" x14ac:dyDescent="0.2">
      <c r="A841">
        <f t="shared" si="13"/>
        <v>837</v>
      </c>
      <c r="B841" s="106">
        <v>0.53193372221699864</v>
      </c>
      <c r="C841" s="88">
        <v>1500</v>
      </c>
      <c r="D841" s="106">
        <v>0.53127778103943357</v>
      </c>
      <c r="E841" s="106">
        <v>0.3903360181537413</v>
      </c>
      <c r="F841">
        <v>1</v>
      </c>
      <c r="G841">
        <v>2025</v>
      </c>
      <c r="H841" s="88">
        <v>8216491.066231776</v>
      </c>
      <c r="I841" s="151">
        <v>302102955239.89246</v>
      </c>
      <c r="J841" s="106">
        <v>0.4804869833526989</v>
      </c>
      <c r="K841" s="151">
        <v>15357762722.341509</v>
      </c>
      <c r="L841" s="151">
        <v>26392949026.655605</v>
      </c>
      <c r="M841" s="151">
        <v>163011517847.19794</v>
      </c>
      <c r="N841" s="151">
        <v>506865184836.08746</v>
      </c>
      <c r="O841" s="106">
        <v>0.58532351402311456</v>
      </c>
      <c r="P841" s="106">
        <v>0.45722737798647994</v>
      </c>
      <c r="Q841" s="88">
        <v>16.112813623284215</v>
      </c>
      <c r="R841" s="151">
        <v>4236879658773.2666</v>
      </c>
      <c r="S841" s="171">
        <v>3717.0169157105815</v>
      </c>
      <c r="T841" s="165">
        <v>4.3883931975694984E-2</v>
      </c>
      <c r="U841" s="566">
        <v>2.0000000000000001E-4</v>
      </c>
      <c r="V841"/>
      <c r="W841"/>
      <c r="X841"/>
    </row>
    <row r="842" spans="1:24" x14ac:dyDescent="0.2">
      <c r="A842">
        <f t="shared" si="13"/>
        <v>838</v>
      </c>
      <c r="B842" s="106">
        <v>0.55470724377480829</v>
      </c>
      <c r="C842" s="88">
        <v>9257.0460039085283</v>
      </c>
      <c r="D842" s="106">
        <v>0.87524169740998858</v>
      </c>
      <c r="E842" s="106">
        <v>0.30088690172058841</v>
      </c>
      <c r="F842">
        <v>1</v>
      </c>
      <c r="G842">
        <v>2025</v>
      </c>
      <c r="H842" s="88">
        <v>22663185.650812943</v>
      </c>
      <c r="I842" s="151">
        <v>546938952293.42206</v>
      </c>
      <c r="J842" s="106">
        <v>0.26929505733110626</v>
      </c>
      <c r="K842" s="151">
        <v>17069328660.638309</v>
      </c>
      <c r="L842" s="151">
        <v>50339522754.979332</v>
      </c>
      <c r="M842" s="151">
        <v>100623124371.66312</v>
      </c>
      <c r="N842" s="151">
        <v>714970928080.70276</v>
      </c>
      <c r="O842" s="106">
        <v>0.37492164182867171</v>
      </c>
      <c r="P842" s="106">
        <v>0.22150514886399539</v>
      </c>
      <c r="Q842" s="88">
        <v>15.329107144810676</v>
      </c>
      <c r="R842" s="151">
        <v>2790182679237.8726</v>
      </c>
      <c r="S842" s="171">
        <v>2448.3364523684472</v>
      </c>
      <c r="T842" s="165">
        <v>4.4013325522641693E-2</v>
      </c>
      <c r="U842" s="566">
        <v>2.0000000000000001E-4</v>
      </c>
      <c r="V842"/>
      <c r="W842"/>
      <c r="X842"/>
    </row>
    <row r="843" spans="1:24" x14ac:dyDescent="0.2">
      <c r="A843">
        <f t="shared" si="13"/>
        <v>839</v>
      </c>
      <c r="B843" s="106">
        <v>0.54721839826962371</v>
      </c>
      <c r="C843" s="88">
        <v>3867.0052467577234</v>
      </c>
      <c r="D843" s="106">
        <v>0.84899277860177713</v>
      </c>
      <c r="E843" s="106">
        <v>0.44139327776773429</v>
      </c>
      <c r="F843">
        <v>1</v>
      </c>
      <c r="G843">
        <v>2027</v>
      </c>
      <c r="H843" s="88">
        <v>21072633.893068869</v>
      </c>
      <c r="I843" s="151">
        <v>452694791587.19037</v>
      </c>
      <c r="J843" s="106">
        <v>0.1913512510781501</v>
      </c>
      <c r="K843" s="151">
        <v>37698922954.715118</v>
      </c>
      <c r="L843" s="151">
        <v>113458736379.98605</v>
      </c>
      <c r="M843" s="151">
        <v>0</v>
      </c>
      <c r="N843" s="151">
        <v>603852450921.89148</v>
      </c>
      <c r="O843" s="106">
        <v>0.29376498109751925</v>
      </c>
      <c r="P843" s="106">
        <v>0.16189529192312613</v>
      </c>
      <c r="Q843" s="88">
        <v>16.264156888774895</v>
      </c>
      <c r="R843" s="151">
        <v>1885092948542.929</v>
      </c>
      <c r="S843" s="171">
        <v>1654.597561043156</v>
      </c>
      <c r="T843" s="165">
        <v>4.0553698005400006E-2</v>
      </c>
      <c r="U843" s="566">
        <v>2.0000000000000001E-4</v>
      </c>
      <c r="V843"/>
      <c r="W843"/>
      <c r="X843"/>
    </row>
    <row r="844" spans="1:24" x14ac:dyDescent="0.2">
      <c r="A844">
        <f t="shared" si="13"/>
        <v>840</v>
      </c>
      <c r="B844" s="106">
        <v>0.58260801258930195</v>
      </c>
      <c r="C844" s="88">
        <v>9650.9967338757087</v>
      </c>
      <c r="D844" s="106">
        <v>0.71123929556116294</v>
      </c>
      <c r="E844" s="106">
        <v>0.39955089225293744</v>
      </c>
      <c r="F844">
        <v>1</v>
      </c>
      <c r="G844">
        <v>2023</v>
      </c>
      <c r="H844" s="88">
        <v>13747697.771843243</v>
      </c>
      <c r="I844" s="151">
        <v>420160460756.00256</v>
      </c>
      <c r="J844" s="106">
        <v>0.31568828132253424</v>
      </c>
      <c r="K844" s="151">
        <v>5848549271.9532967</v>
      </c>
      <c r="L844" s="151">
        <v>0</v>
      </c>
      <c r="M844" s="151">
        <v>521307142222.32941</v>
      </c>
      <c r="N844" s="151">
        <v>947316152250.28528</v>
      </c>
      <c r="O844" s="106">
        <v>0.58025554215228947</v>
      </c>
      <c r="P844" s="106">
        <v>0.35564392245490023</v>
      </c>
      <c r="Q844" s="88">
        <v>17.423694321231146</v>
      </c>
      <c r="R844" s="151">
        <v>6377009105634.6113</v>
      </c>
      <c r="S844" s="171">
        <v>5592.8137389986659</v>
      </c>
      <c r="T844" s="165">
        <v>4.2123033201700771E-2</v>
      </c>
      <c r="U844" s="566">
        <v>2.0000000000000001E-4</v>
      </c>
      <c r="V844"/>
      <c r="W844"/>
      <c r="X844"/>
    </row>
    <row r="845" spans="1:24" x14ac:dyDescent="0.2">
      <c r="A845">
        <f t="shared" si="13"/>
        <v>841</v>
      </c>
      <c r="B845" s="106">
        <v>0.4615894703237422</v>
      </c>
      <c r="C845" s="88">
        <v>7160.66855479677</v>
      </c>
      <c r="D845" s="106">
        <v>0.24441746434145639</v>
      </c>
      <c r="E845" s="106">
        <v>0.55613331137418465</v>
      </c>
      <c r="F845">
        <v>1</v>
      </c>
      <c r="G845">
        <v>2023</v>
      </c>
      <c r="H845" s="88">
        <v>2832096.9656530544</v>
      </c>
      <c r="I845" s="151">
        <v>165057936500.6958</v>
      </c>
      <c r="J845" s="106">
        <v>0.4615894703237422</v>
      </c>
      <c r="K845" s="151">
        <v>15216874013.162636</v>
      </c>
      <c r="L845" s="151">
        <v>24295017037.799278</v>
      </c>
      <c r="M845" s="151">
        <v>166416097201.70105</v>
      </c>
      <c r="N845" s="151">
        <v>370985924753.35876</v>
      </c>
      <c r="O845" s="106">
        <v>0.61662149858049353</v>
      </c>
      <c r="P845" s="106">
        <v>0.41744380189797758</v>
      </c>
      <c r="Q845" s="88">
        <v>16.316743189770872</v>
      </c>
      <c r="R845" s="151">
        <v>2932595784414.1426</v>
      </c>
      <c r="S845" s="171">
        <v>2571.0297641901529</v>
      </c>
      <c r="T845" s="165">
        <v>4.2254254913527273E-2</v>
      </c>
      <c r="U845" s="566">
        <v>2.0000000000000001E-4</v>
      </c>
      <c r="V845"/>
      <c r="W845"/>
      <c r="X845"/>
    </row>
    <row r="846" spans="1:24" x14ac:dyDescent="0.2">
      <c r="A846">
        <f t="shared" si="13"/>
        <v>842</v>
      </c>
      <c r="B846" s="106">
        <v>0.41868998365786914</v>
      </c>
      <c r="C846" s="88">
        <v>6661.7708091735767</v>
      </c>
      <c r="D846" s="106">
        <v>1.1337975626952808</v>
      </c>
      <c r="E846" s="106">
        <v>0.45112478320454463</v>
      </c>
      <c r="F846">
        <v>1</v>
      </c>
      <c r="G846">
        <v>2023</v>
      </c>
      <c r="H846" s="88">
        <v>39727479.64637205</v>
      </c>
      <c r="I846" s="151">
        <v>497819159214.92462</v>
      </c>
      <c r="J846" s="106">
        <v>8.0539873997450107E-2</v>
      </c>
      <c r="K846" s="151">
        <v>15261966782.425934</v>
      </c>
      <c r="L846" s="151">
        <v>0</v>
      </c>
      <c r="M846" s="151">
        <v>943983565828.1438</v>
      </c>
      <c r="N846" s="151">
        <v>1457064691825.4944</v>
      </c>
      <c r="O846" s="106">
        <v>0.5458104567909251</v>
      </c>
      <c r="P846" s="106">
        <v>0.40698527873245161</v>
      </c>
      <c r="Q846" s="88">
        <v>19.744431733349398</v>
      </c>
      <c r="R846" s="151">
        <v>12421305104544.117</v>
      </c>
      <c r="S846" s="171">
        <v>10888.041609091832</v>
      </c>
      <c r="T846" s="165">
        <v>3.782396205756465E-2</v>
      </c>
      <c r="U846" s="566">
        <v>2.0000000000000001E-4</v>
      </c>
      <c r="V846"/>
      <c r="W846"/>
      <c r="X846"/>
    </row>
    <row r="847" spans="1:24" x14ac:dyDescent="0.2">
      <c r="A847">
        <f t="shared" si="13"/>
        <v>843</v>
      </c>
      <c r="B847" s="106">
        <v>0.43949039129623779</v>
      </c>
      <c r="C847" s="88">
        <v>5544.8371558548743</v>
      </c>
      <c r="D847" s="106">
        <v>1.0476537022332695</v>
      </c>
      <c r="E847" s="106">
        <v>0.26713053761637695</v>
      </c>
      <c r="F847">
        <v>1</v>
      </c>
      <c r="G847">
        <v>2026</v>
      </c>
      <c r="H847" s="88">
        <v>35573026.530027471</v>
      </c>
      <c r="I847" s="151">
        <v>645572368596.18689</v>
      </c>
      <c r="J847" s="106">
        <v>0.26344729174484527</v>
      </c>
      <c r="K847" s="151">
        <v>48046619411.609924</v>
      </c>
      <c r="L847" s="151">
        <v>119077922975.58109</v>
      </c>
      <c r="M847" s="151">
        <v>139390629578.54343</v>
      </c>
      <c r="N847" s="151">
        <v>952087540561.92139</v>
      </c>
      <c r="O847" s="106">
        <v>0.39581353407151398</v>
      </c>
      <c r="P847" s="106">
        <v>0.22631720225328578</v>
      </c>
      <c r="Q847" s="88">
        <v>15.58345513534033</v>
      </c>
      <c r="R847" s="151">
        <v>3800897083854.8789</v>
      </c>
      <c r="S847" s="171">
        <v>3333.2879353146286</v>
      </c>
      <c r="T847" s="165">
        <v>4.3948933858212184E-2</v>
      </c>
      <c r="U847" s="566">
        <v>2.0000000000000001E-4</v>
      </c>
      <c r="V847"/>
      <c r="W847"/>
      <c r="X847"/>
    </row>
    <row r="848" spans="1:24" x14ac:dyDescent="0.2">
      <c r="A848">
        <f t="shared" si="13"/>
        <v>844</v>
      </c>
      <c r="B848" s="106">
        <v>0.57086997446536958</v>
      </c>
      <c r="C848" s="88">
        <v>6145.6463623190539</v>
      </c>
      <c r="D848" s="106">
        <v>0.79985083010561953</v>
      </c>
      <c r="E848" s="106">
        <v>0.53832843631901239</v>
      </c>
      <c r="F848">
        <v>1</v>
      </c>
      <c r="G848">
        <v>2025</v>
      </c>
      <c r="H848" s="88">
        <v>18526096.81853487</v>
      </c>
      <c r="I848" s="151">
        <v>546393708714.81293</v>
      </c>
      <c r="J848" s="106">
        <v>0.4279241463849881</v>
      </c>
      <c r="K848" s="151">
        <v>27698761907.342617</v>
      </c>
      <c r="L848" s="151">
        <v>40836538561.239708</v>
      </c>
      <c r="M848" s="151">
        <v>137983561864.42874</v>
      </c>
      <c r="N848" s="151">
        <v>752912571047.8241</v>
      </c>
      <c r="O848" s="106">
        <v>0.5005510018353917</v>
      </c>
      <c r="P848" s="106">
        <v>0.38852077563754323</v>
      </c>
      <c r="Q848" s="88">
        <v>15.24844673405814</v>
      </c>
      <c r="R848" s="151">
        <v>5262415646208.9658</v>
      </c>
      <c r="S848" s="171">
        <v>4615.1556566983973</v>
      </c>
      <c r="T848" s="165">
        <v>4.3828320921558292E-2</v>
      </c>
      <c r="U848" s="566">
        <v>2.0000000000000001E-4</v>
      </c>
      <c r="V848"/>
      <c r="W848"/>
      <c r="X848"/>
    </row>
    <row r="849" spans="1:24" x14ac:dyDescent="0.2">
      <c r="A849">
        <f t="shared" si="13"/>
        <v>845</v>
      </c>
      <c r="B849" s="106">
        <v>0.6886882709330322</v>
      </c>
      <c r="C849" s="88">
        <v>1500</v>
      </c>
      <c r="D849" s="106">
        <v>1.2759522993957426</v>
      </c>
      <c r="E849" s="106">
        <v>0.28058110093839711</v>
      </c>
      <c r="F849">
        <v>1</v>
      </c>
      <c r="G849">
        <v>2026</v>
      </c>
      <c r="H849" s="88">
        <v>59346826.714683093</v>
      </c>
      <c r="I849" s="151">
        <v>743784265376.06885</v>
      </c>
      <c r="J849" s="106">
        <v>-0.10791045526358034</v>
      </c>
      <c r="K849" s="151">
        <v>23172362232.88409</v>
      </c>
      <c r="L849" s="151">
        <v>34175088021.203945</v>
      </c>
      <c r="M849" s="151">
        <v>205318923850.72559</v>
      </c>
      <c r="N849" s="151">
        <v>1006450639480.8824</v>
      </c>
      <c r="O849" s="106">
        <v>0.11061954400500847</v>
      </c>
      <c r="P849" s="106">
        <v>-5.6454006081721769E-2</v>
      </c>
      <c r="Q849" s="88">
        <v>-45.891243436559705</v>
      </c>
      <c r="R849" s="151">
        <v>2651137823100.938</v>
      </c>
      <c r="S849" s="171">
        <v>2324.4965824572969</v>
      </c>
      <c r="T849" s="165">
        <v>-1.7538101216196759E-2</v>
      </c>
      <c r="U849" s="566">
        <v>2.0000000000000001E-4</v>
      </c>
      <c r="V849"/>
      <c r="W849"/>
      <c r="X849"/>
    </row>
    <row r="850" spans="1:24" x14ac:dyDescent="0.2">
      <c r="A850">
        <f t="shared" si="13"/>
        <v>846</v>
      </c>
      <c r="B850" s="106">
        <v>0.58597843993969279</v>
      </c>
      <c r="C850" s="88">
        <v>3421.8742999815686</v>
      </c>
      <c r="D850" s="106">
        <v>0.73665122038297803</v>
      </c>
      <c r="E850" s="106">
        <v>0.39938590180907418</v>
      </c>
      <c r="F850">
        <v>1</v>
      </c>
      <c r="G850">
        <v>2024</v>
      </c>
      <c r="H850" s="88">
        <v>15301557.199676938</v>
      </c>
      <c r="I850" s="151">
        <v>557009350337.07373</v>
      </c>
      <c r="J850" s="106">
        <v>0.47837755082919931</v>
      </c>
      <c r="K850" s="151">
        <v>43729818927.220795</v>
      </c>
      <c r="L850" s="151">
        <v>56272124309.416489</v>
      </c>
      <c r="M850" s="151">
        <v>248431558846.42899</v>
      </c>
      <c r="N850" s="151">
        <v>905442852420.14001</v>
      </c>
      <c r="O850" s="106">
        <v>0.56350736434013748</v>
      </c>
      <c r="P850" s="106">
        <v>0.42625644614005254</v>
      </c>
      <c r="Q850" s="88">
        <v>15.376386168782062</v>
      </c>
      <c r="R850" s="151">
        <v>6862963680599.2529</v>
      </c>
      <c r="S850" s="171">
        <v>6016.4028434611337</v>
      </c>
      <c r="T850" s="165">
        <v>4.485722728367815E-2</v>
      </c>
      <c r="U850" s="566">
        <v>2.0000000000000001E-4</v>
      </c>
      <c r="V850"/>
      <c r="W850"/>
      <c r="X850"/>
    </row>
    <row r="851" spans="1:24" x14ac:dyDescent="0.2">
      <c r="A851">
        <f t="shared" si="13"/>
        <v>847</v>
      </c>
      <c r="B851" s="106">
        <v>0.55404669626912606</v>
      </c>
      <c r="C851" s="88">
        <v>4187.8168822659491</v>
      </c>
      <c r="D851" s="106">
        <v>0.42627425290124904</v>
      </c>
      <c r="E851" s="106">
        <v>0.31563132068791322</v>
      </c>
      <c r="F851">
        <v>1</v>
      </c>
      <c r="G851">
        <v>2022</v>
      </c>
      <c r="H851" s="88">
        <v>5691761.8855916094</v>
      </c>
      <c r="I851" s="151">
        <v>245145758954.75168</v>
      </c>
      <c r="J851" s="106">
        <v>0.52289288712905413</v>
      </c>
      <c r="K851" s="151">
        <v>4670331450.5559006</v>
      </c>
      <c r="L851" s="151">
        <v>0</v>
      </c>
      <c r="M851" s="151">
        <v>383892813880.44135</v>
      </c>
      <c r="N851" s="151">
        <v>633708904285.7489</v>
      </c>
      <c r="O851" s="106">
        <v>0.68690722479632915</v>
      </c>
      <c r="P851" s="106">
        <v>0.48311248607102403</v>
      </c>
      <c r="Q851" s="88">
        <v>17.093740315278634</v>
      </c>
      <c r="R851" s="151">
        <v>5877781379341.3857</v>
      </c>
      <c r="S851" s="171">
        <v>5154.8286648194135</v>
      </c>
      <c r="T851" s="165">
        <v>4.1711106602286101E-2</v>
      </c>
      <c r="U851" s="566">
        <v>2.0000000000000001E-4</v>
      </c>
      <c r="V851"/>
      <c r="W851"/>
      <c r="X851"/>
    </row>
    <row r="852" spans="1:24" x14ac:dyDescent="0.2">
      <c r="A852">
        <f t="shared" si="13"/>
        <v>848</v>
      </c>
      <c r="B852" s="106">
        <v>0.58439837829512964</v>
      </c>
      <c r="C852" s="88">
        <v>3884.2756055308341</v>
      </c>
      <c r="D852" s="106">
        <v>1.0016875172815436</v>
      </c>
      <c r="E852" s="106">
        <v>0.66033649432200558</v>
      </c>
      <c r="F852">
        <v>1</v>
      </c>
      <c r="G852">
        <v>2023</v>
      </c>
      <c r="H852" s="88">
        <v>30570780.226872552</v>
      </c>
      <c r="I852" s="151">
        <v>766075546347.32654</v>
      </c>
      <c r="J852" s="106">
        <v>0.45400823871161877</v>
      </c>
      <c r="K852" s="151">
        <v>40648672211.228699</v>
      </c>
      <c r="L852" s="151">
        <v>31516143189.338615</v>
      </c>
      <c r="M852" s="151">
        <v>518783238193.18433</v>
      </c>
      <c r="N852" s="151">
        <v>1357023599941.0784</v>
      </c>
      <c r="O852" s="106">
        <v>0.58071511406096832</v>
      </c>
      <c r="P852" s="106">
        <v>0.36001367476129481</v>
      </c>
      <c r="Q852" s="88">
        <v>15.820183013829382</v>
      </c>
      <c r="R852" s="151">
        <v>8636003361712.1494</v>
      </c>
      <c r="S852" s="171">
        <v>7569.2569487681703</v>
      </c>
      <c r="T852" s="165">
        <v>4.5167189205363077E-2</v>
      </c>
      <c r="U852" s="566">
        <v>2.0000000000000001E-4</v>
      </c>
      <c r="V852"/>
      <c r="W852"/>
      <c r="X852"/>
    </row>
    <row r="853" spans="1:24" x14ac:dyDescent="0.2">
      <c r="A853">
        <f t="shared" si="13"/>
        <v>849</v>
      </c>
      <c r="B853" s="106">
        <v>0.57129582694420944</v>
      </c>
      <c r="C853" s="88">
        <v>5352.6586066471609</v>
      </c>
      <c r="D853" s="106">
        <v>0.58526003665437676</v>
      </c>
      <c r="E853" s="106">
        <v>0.25596531820928814</v>
      </c>
      <c r="F853">
        <v>1</v>
      </c>
      <c r="G853">
        <v>2024</v>
      </c>
      <c r="H853" s="88">
        <v>9609027.9312653709</v>
      </c>
      <c r="I853" s="151">
        <v>355043455543.87744</v>
      </c>
      <c r="J853" s="106">
        <v>0.44399920056082809</v>
      </c>
      <c r="K853" s="151">
        <v>16123855301.83276</v>
      </c>
      <c r="L853" s="151">
        <v>32033562880.064831</v>
      </c>
      <c r="M853" s="151">
        <v>251299782276.16525</v>
      </c>
      <c r="N853" s="151">
        <v>654500656001.94031</v>
      </c>
      <c r="O853" s="106">
        <v>0.58717387526908804</v>
      </c>
      <c r="P853" s="106">
        <v>0.46809158119402228</v>
      </c>
      <c r="Q853" s="88">
        <v>16.573060547365735</v>
      </c>
      <c r="R853" s="151">
        <v>5979372182168.1631</v>
      </c>
      <c r="S853" s="171">
        <v>5245.4780219156692</v>
      </c>
      <c r="T853" s="165">
        <v>4.0890117917011241E-2</v>
      </c>
      <c r="U853" s="566">
        <v>2.0000000000000001E-4</v>
      </c>
      <c r="V853"/>
      <c r="W853"/>
      <c r="X853"/>
    </row>
    <row r="854" spans="1:24" x14ac:dyDescent="0.2">
      <c r="A854">
        <f t="shared" si="13"/>
        <v>850</v>
      </c>
      <c r="B854" s="106">
        <v>0.47602506991813526</v>
      </c>
      <c r="C854" s="88">
        <v>1500</v>
      </c>
      <c r="D854" s="106">
        <v>1.0695965102341067</v>
      </c>
      <c r="E854" s="106">
        <v>0.39145689911530229</v>
      </c>
      <c r="F854">
        <v>1</v>
      </c>
      <c r="G854">
        <v>2024</v>
      </c>
      <c r="H854" s="88">
        <v>36008267.907247841</v>
      </c>
      <c r="I854" s="151">
        <v>617497707249.3158</v>
      </c>
      <c r="J854" s="106">
        <v>0.1385780159853427</v>
      </c>
      <c r="K854" s="151">
        <v>18058771484.410641</v>
      </c>
      <c r="L854" s="151">
        <v>8106302837.1540327</v>
      </c>
      <c r="M854" s="151">
        <v>549163031273.30377</v>
      </c>
      <c r="N854" s="151">
        <v>1192825812844.1841</v>
      </c>
      <c r="O854" s="106">
        <v>0.44548589468183158</v>
      </c>
      <c r="P854" s="106">
        <v>0.21415686216793298</v>
      </c>
      <c r="Q854" s="88">
        <v>19.997089076635834</v>
      </c>
      <c r="R854" s="151">
        <v>5709322391722.5449</v>
      </c>
      <c r="S854" s="171">
        <v>5005.8775200609125</v>
      </c>
      <c r="T854" s="165">
        <v>3.5621688978921762E-2</v>
      </c>
      <c r="U854" s="566">
        <v>2.0000000000000001E-4</v>
      </c>
      <c r="V854"/>
      <c r="W854"/>
      <c r="X854"/>
    </row>
    <row r="855" spans="1:24" x14ac:dyDescent="0.2">
      <c r="A855">
        <f t="shared" si="13"/>
        <v>851</v>
      </c>
      <c r="B855" s="106">
        <v>0.65349440932940073</v>
      </c>
      <c r="C855" s="88">
        <v>1500</v>
      </c>
      <c r="D855" s="106">
        <v>1.1048841021778366</v>
      </c>
      <c r="E855" s="106">
        <v>0.51881059955170394</v>
      </c>
      <c r="F855">
        <v>1</v>
      </c>
      <c r="G855">
        <v>2023</v>
      </c>
      <c r="H855" s="88">
        <v>40650602.544226691</v>
      </c>
      <c r="I855" s="151">
        <v>792092116289.60107</v>
      </c>
      <c r="J855" s="106">
        <v>0.21376338395254324</v>
      </c>
      <c r="K855" s="151">
        <v>7519913796.1038332</v>
      </c>
      <c r="L855" s="151">
        <v>0</v>
      </c>
      <c r="M855" s="151">
        <v>764763324626.87634</v>
      </c>
      <c r="N855" s="151">
        <v>1564375354712.5813</v>
      </c>
      <c r="O855" s="106">
        <v>0.49932450580264531</v>
      </c>
      <c r="P855" s="106">
        <v>0.23725503054734848</v>
      </c>
      <c r="Q855" s="88">
        <v>18.066649429759195</v>
      </c>
      <c r="R855" s="151">
        <v>7539022865064.3086</v>
      </c>
      <c r="S855" s="171">
        <v>6613.7625738738816</v>
      </c>
      <c r="T855" s="165">
        <v>3.9311759822625192E-2</v>
      </c>
      <c r="U855" s="566">
        <v>2.0000000000000001E-4</v>
      </c>
      <c r="V855"/>
      <c r="W855"/>
      <c r="X855"/>
    </row>
    <row r="856" spans="1:24" x14ac:dyDescent="0.2">
      <c r="A856">
        <f t="shared" si="13"/>
        <v>852</v>
      </c>
      <c r="B856" s="106">
        <v>0.3726284748290889</v>
      </c>
      <c r="C856" s="88">
        <v>4141.0329551452633</v>
      </c>
      <c r="D856" s="106">
        <v>0.79796477411820554</v>
      </c>
      <c r="E856" s="106">
        <v>0.47159493129800195</v>
      </c>
      <c r="F856">
        <v>1</v>
      </c>
      <c r="G856">
        <v>2025</v>
      </c>
      <c r="H856" s="88">
        <v>17762243.215790328</v>
      </c>
      <c r="I856" s="151">
        <v>432300702799.63904</v>
      </c>
      <c r="J856" s="106">
        <v>0.28198566344614284</v>
      </c>
      <c r="K856" s="151">
        <v>43711454039.513939</v>
      </c>
      <c r="L856" s="151">
        <v>87985990673.062057</v>
      </c>
      <c r="M856" s="151">
        <v>131571193808.02005</v>
      </c>
      <c r="N856" s="151">
        <v>695569341320.23511</v>
      </c>
      <c r="O856" s="106">
        <v>0.4277766865159553</v>
      </c>
      <c r="P856" s="106">
        <v>0.31213944403920341</v>
      </c>
      <c r="Q856" s="88">
        <v>16.596159072008458</v>
      </c>
      <c r="R856" s="151">
        <v>3977379191917.4854</v>
      </c>
      <c r="S856" s="171">
        <v>3488.4650248189419</v>
      </c>
      <c r="T856" s="165">
        <v>4.373689214809267E-2</v>
      </c>
      <c r="U856" s="566">
        <v>2.0000000000000001E-4</v>
      </c>
      <c r="V856"/>
      <c r="W856"/>
      <c r="X856"/>
    </row>
    <row r="857" spans="1:24" x14ac:dyDescent="0.2">
      <c r="A857">
        <f t="shared" si="13"/>
        <v>853</v>
      </c>
      <c r="B857" s="106">
        <v>0.57123650422049166</v>
      </c>
      <c r="C857" s="88">
        <v>4617.4320383991117</v>
      </c>
      <c r="D857" s="106">
        <v>0.94997903295656083</v>
      </c>
      <c r="E857" s="106">
        <v>0.45979832662010922</v>
      </c>
      <c r="F857">
        <v>1</v>
      </c>
      <c r="G857">
        <v>2023</v>
      </c>
      <c r="H857" s="88">
        <v>27197745.127990346</v>
      </c>
      <c r="I857" s="151">
        <v>675235346649.1272</v>
      </c>
      <c r="J857" s="106">
        <v>0.33783326951904946</v>
      </c>
      <c r="K857" s="151">
        <v>25105786445.761223</v>
      </c>
      <c r="L857" s="151">
        <v>7184345709.9179726</v>
      </c>
      <c r="M857" s="151">
        <v>815554472760.78796</v>
      </c>
      <c r="N857" s="151">
        <v>1523079951565.5945</v>
      </c>
      <c r="O857" s="106">
        <v>0.58191824974048156</v>
      </c>
      <c r="P857" s="106">
        <v>0.35205480440787351</v>
      </c>
      <c r="Q857" s="88">
        <v>17.481149162680726</v>
      </c>
      <c r="R857" s="151">
        <v>10400498026585.707</v>
      </c>
      <c r="S857" s="171">
        <v>9124.8981842353369</v>
      </c>
      <c r="T857" s="165">
        <v>4.1122654786414949E-2</v>
      </c>
      <c r="U857" s="566">
        <v>2.0000000000000001E-4</v>
      </c>
      <c r="V857"/>
      <c r="W857"/>
      <c r="X857"/>
    </row>
    <row r="858" spans="1:24" x14ac:dyDescent="0.2">
      <c r="A858">
        <f t="shared" si="13"/>
        <v>854</v>
      </c>
      <c r="B858" s="106">
        <v>0.420124880789428</v>
      </c>
      <c r="C858" s="88">
        <v>9066.1484305417925</v>
      </c>
      <c r="D858" s="106">
        <v>0.70226095410298295</v>
      </c>
      <c r="E858" s="106">
        <v>0.61695127211697443</v>
      </c>
      <c r="F858">
        <v>1</v>
      </c>
      <c r="G858">
        <v>2023</v>
      </c>
      <c r="H858" s="88">
        <v>13784770.568914719</v>
      </c>
      <c r="I858" s="151">
        <v>362440033271.35602</v>
      </c>
      <c r="J858" s="106">
        <v>0.3196860379228551</v>
      </c>
      <c r="K858" s="151">
        <v>20178835425.543518</v>
      </c>
      <c r="L858" s="151">
        <v>41147013208.229126</v>
      </c>
      <c r="M858" s="151">
        <v>343730943239.17902</v>
      </c>
      <c r="N858" s="151">
        <v>767496825144.30762</v>
      </c>
      <c r="O858" s="106">
        <v>0.55214480307380487</v>
      </c>
      <c r="P858" s="106">
        <v>0.38166518590237969</v>
      </c>
      <c r="Q858" s="88">
        <v>17.212546339310787</v>
      </c>
      <c r="R858" s="151">
        <v>5615423703352.3965</v>
      </c>
      <c r="S858" s="171">
        <v>4923.5336347770517</v>
      </c>
      <c r="T858" s="165">
        <v>4.165685102663013E-2</v>
      </c>
      <c r="U858" s="566">
        <v>2.0000000000000001E-4</v>
      </c>
      <c r="V858"/>
      <c r="W858"/>
      <c r="X858"/>
    </row>
    <row r="859" spans="1:24" x14ac:dyDescent="0.2">
      <c r="A859">
        <f t="shared" si="13"/>
        <v>855</v>
      </c>
      <c r="B859" s="106">
        <v>0.61060429347602052</v>
      </c>
      <c r="C859" s="88">
        <v>4879.7130132595903</v>
      </c>
      <c r="D859" s="106">
        <v>0.53146927235955688</v>
      </c>
      <c r="E859" s="106">
        <v>0.28971145261966302</v>
      </c>
      <c r="F859">
        <v>1</v>
      </c>
      <c r="G859">
        <v>2023</v>
      </c>
      <c r="H859" s="88">
        <v>7941797.3810287863</v>
      </c>
      <c r="I859" s="151">
        <v>331787234155.91595</v>
      </c>
      <c r="J859" s="106">
        <v>0.53362933814966373</v>
      </c>
      <c r="K859" s="151">
        <v>9747716059.1515274</v>
      </c>
      <c r="L859" s="151">
        <v>0</v>
      </c>
      <c r="M859" s="151">
        <v>228887602815.70007</v>
      </c>
      <c r="N859" s="151">
        <v>570422553030.76746</v>
      </c>
      <c r="O859" s="106">
        <v>0.6313941875335749</v>
      </c>
      <c r="P859" s="106">
        <v>0.513357929409886</v>
      </c>
      <c r="Q859" s="88">
        <v>16.262973845332546</v>
      </c>
      <c r="R859" s="151">
        <v>5315939785140.3848</v>
      </c>
      <c r="S859" s="171">
        <v>4663.9606497127079</v>
      </c>
      <c r="T859" s="165">
        <v>4.4140916958724637E-2</v>
      </c>
      <c r="U859" s="566">
        <v>2.0000000000000001E-4</v>
      </c>
      <c r="V859"/>
      <c r="W859"/>
      <c r="X859"/>
    </row>
    <row r="860" spans="1:24" x14ac:dyDescent="0.2">
      <c r="A860">
        <f t="shared" si="13"/>
        <v>856</v>
      </c>
      <c r="B860" s="106">
        <v>0.59214217116294887</v>
      </c>
      <c r="C860" s="88">
        <v>1500</v>
      </c>
      <c r="D860" s="106">
        <v>0.59790398097649233</v>
      </c>
      <c r="E860" s="106">
        <v>0.44499562929253039</v>
      </c>
      <c r="F860">
        <v>1</v>
      </c>
      <c r="G860">
        <v>2022</v>
      </c>
      <c r="H860" s="88">
        <v>10014350.74886007</v>
      </c>
      <c r="I860" s="151">
        <v>255932851362.82013</v>
      </c>
      <c r="J860" s="106">
        <v>0.28124642431282221</v>
      </c>
      <c r="K860" s="151">
        <v>0</v>
      </c>
      <c r="L860" s="151">
        <v>0</v>
      </c>
      <c r="M860" s="151">
        <v>629992895653.45947</v>
      </c>
      <c r="N860" s="151">
        <v>885925747016.27954</v>
      </c>
      <c r="O860" s="106">
        <v>0.65013858980007921</v>
      </c>
      <c r="P860" s="106">
        <v>0.39278181976897891</v>
      </c>
      <c r="Q860" s="88">
        <v>18.435622883745339</v>
      </c>
      <c r="R860" s="151">
        <v>7351446596140.9951</v>
      </c>
      <c r="S860" s="171">
        <v>6450.2738749491054</v>
      </c>
      <c r="T860" s="165">
        <v>3.7947117323847576E-2</v>
      </c>
      <c r="U860" s="566">
        <v>2.0000000000000001E-4</v>
      </c>
      <c r="V860"/>
      <c r="W860"/>
      <c r="X860"/>
    </row>
    <row r="861" spans="1:24" x14ac:dyDescent="0.2">
      <c r="A861">
        <f t="shared" si="13"/>
        <v>857</v>
      </c>
      <c r="B861" s="106">
        <v>0.39499662955658277</v>
      </c>
      <c r="C861" s="88">
        <v>1500</v>
      </c>
      <c r="D861" s="106">
        <v>0.78416679266909661</v>
      </c>
      <c r="E861" s="106">
        <v>0.55564159509165023</v>
      </c>
      <c r="F861">
        <v>1</v>
      </c>
      <c r="G861">
        <v>2024</v>
      </c>
      <c r="H861" s="88">
        <v>17280862.322307214</v>
      </c>
      <c r="I861" s="151">
        <v>480158635573.62262</v>
      </c>
      <c r="J861" s="106">
        <v>0.38759082288382807</v>
      </c>
      <c r="K861" s="151">
        <v>26408246829.793148</v>
      </c>
      <c r="L861" s="151">
        <v>5805527346.6303892</v>
      </c>
      <c r="M861" s="151">
        <v>382087876676.0968</v>
      </c>
      <c r="N861" s="151">
        <v>894460286426.14294</v>
      </c>
      <c r="O861" s="106">
        <v>0.55499367767171226</v>
      </c>
      <c r="P861" s="106">
        <v>0.35921082853245645</v>
      </c>
      <c r="Q861" s="88">
        <v>16.271390694322584</v>
      </c>
      <c r="R861" s="151">
        <v>5849652458719.9375</v>
      </c>
      <c r="S861" s="171">
        <v>5127.8991220985199</v>
      </c>
      <c r="T861" s="165">
        <v>4.390488048817455E-2</v>
      </c>
      <c r="U861" s="566">
        <v>2.0000000000000001E-4</v>
      </c>
      <c r="V861"/>
      <c r="W861"/>
      <c r="X861"/>
    </row>
    <row r="862" spans="1:24" x14ac:dyDescent="0.2">
      <c r="A862">
        <f t="shared" si="13"/>
        <v>858</v>
      </c>
      <c r="B862" s="106">
        <v>0.42600393723584984</v>
      </c>
      <c r="C862" s="88">
        <v>3306.8779092132386</v>
      </c>
      <c r="D862" s="106">
        <v>0.66101685950192113</v>
      </c>
      <c r="E862" s="106">
        <v>0.57931781841307062</v>
      </c>
      <c r="F862">
        <v>1</v>
      </c>
      <c r="G862">
        <v>2025</v>
      </c>
      <c r="H862" s="88">
        <v>12329005.865656227</v>
      </c>
      <c r="I862" s="151">
        <v>306772376224.74084</v>
      </c>
      <c r="J862" s="106">
        <v>0.26276718999784199</v>
      </c>
      <c r="K862" s="151">
        <v>9589853368.9094753</v>
      </c>
      <c r="L862" s="151">
        <v>24587543470.545959</v>
      </c>
      <c r="M862" s="151">
        <v>81044041661.719986</v>
      </c>
      <c r="N862" s="151">
        <v>421993814725.91632</v>
      </c>
      <c r="O862" s="106">
        <v>0.39127346803078233</v>
      </c>
      <c r="P862" s="106">
        <v>0.23401885594051061</v>
      </c>
      <c r="Q862" s="88">
        <v>16.385456477311891</v>
      </c>
      <c r="R862" s="151">
        <v>2036251049149.2297</v>
      </c>
      <c r="S862" s="171">
        <v>1787.1242873012432</v>
      </c>
      <c r="T862" s="165">
        <v>3.867408803091605E-2</v>
      </c>
      <c r="U862" s="566">
        <v>2.0000000000000001E-4</v>
      </c>
      <c r="V862"/>
      <c r="W862"/>
      <c r="X862"/>
    </row>
    <row r="863" spans="1:24" x14ac:dyDescent="0.2">
      <c r="A863">
        <f t="shared" si="13"/>
        <v>859</v>
      </c>
      <c r="B863" s="106">
        <v>0.34904320613179363</v>
      </c>
      <c r="C863" s="88">
        <v>2436.9841352948711</v>
      </c>
      <c r="D863" s="106">
        <v>0.44651238893224338</v>
      </c>
      <c r="E863" s="106">
        <v>0.41200124936444005</v>
      </c>
      <c r="F863">
        <v>1</v>
      </c>
      <c r="G863">
        <v>2027</v>
      </c>
      <c r="H863" s="88">
        <v>6036682.9771215683</v>
      </c>
      <c r="I863" s="151">
        <v>220447444432.56393</v>
      </c>
      <c r="J863" s="106">
        <v>0.34904320613179363</v>
      </c>
      <c r="K863" s="151">
        <v>28705879578.595592</v>
      </c>
      <c r="L863" s="151">
        <v>64737575249.615753</v>
      </c>
      <c r="M863" s="151">
        <v>0</v>
      </c>
      <c r="N863" s="151">
        <v>313890899260.77527</v>
      </c>
      <c r="O863" s="106">
        <v>0.4101289438182904</v>
      </c>
      <c r="P863" s="106">
        <v>0.24197158845715419</v>
      </c>
      <c r="Q863" s="88">
        <v>14.360300993641196</v>
      </c>
      <c r="R863" s="151">
        <v>1338382058373.6572</v>
      </c>
      <c r="S863" s="171">
        <v>1173.0932089539856</v>
      </c>
      <c r="T863" s="165">
        <v>4.5410265272565309E-2</v>
      </c>
      <c r="U863" s="566">
        <v>2.0000000000000001E-4</v>
      </c>
      <c r="V863"/>
      <c r="W863"/>
      <c r="X863"/>
    </row>
    <row r="864" spans="1:24" x14ac:dyDescent="0.2">
      <c r="A864">
        <f t="shared" si="13"/>
        <v>860</v>
      </c>
      <c r="B864" s="106">
        <v>0.56109281628807872</v>
      </c>
      <c r="C864" s="88">
        <v>5800.3965402936519</v>
      </c>
      <c r="D864" s="106">
        <v>0.89188564490790645</v>
      </c>
      <c r="E864" s="106">
        <v>0.61123713532057944</v>
      </c>
      <c r="F864">
        <v>1</v>
      </c>
      <c r="G864">
        <v>2024</v>
      </c>
      <c r="H864" s="88">
        <v>23324896.688649867</v>
      </c>
      <c r="I864" s="151">
        <v>443219826084.10449</v>
      </c>
      <c r="J864" s="106">
        <v>0.15120220971337883</v>
      </c>
      <c r="K864" s="151">
        <v>41953214287.250076</v>
      </c>
      <c r="L864" s="151">
        <v>88293618169.591492</v>
      </c>
      <c r="M864" s="151">
        <v>283685461040.00177</v>
      </c>
      <c r="N864" s="151">
        <v>857152119580.94788</v>
      </c>
      <c r="O864" s="106">
        <v>0.42536099734387767</v>
      </c>
      <c r="P864" s="106">
        <v>0.31219352792685179</v>
      </c>
      <c r="Q864" s="88">
        <v>17.78341792410847</v>
      </c>
      <c r="R864" s="151">
        <v>5183128956292.6982</v>
      </c>
      <c r="S864" s="171">
        <v>4542.6207194571261</v>
      </c>
      <c r="T864" s="165">
        <v>4.1133904796438588E-2</v>
      </c>
      <c r="U864" s="566">
        <v>2.0000000000000001E-4</v>
      </c>
      <c r="V864"/>
      <c r="W864"/>
      <c r="X864"/>
    </row>
    <row r="865" spans="1:24" x14ac:dyDescent="0.2">
      <c r="A865">
        <f t="shared" si="13"/>
        <v>861</v>
      </c>
      <c r="B865" s="106">
        <v>0.49600639583545952</v>
      </c>
      <c r="C865" s="88">
        <v>3688.9932302237426</v>
      </c>
      <c r="D865" s="106">
        <v>0.32404169145557365</v>
      </c>
      <c r="E865" s="106">
        <v>0.51011504480194647</v>
      </c>
      <c r="F865">
        <v>1</v>
      </c>
      <c r="G865">
        <v>2024</v>
      </c>
      <c r="H865" s="88">
        <v>3983137.5357702728</v>
      </c>
      <c r="I865" s="151">
        <v>163099917319.90613</v>
      </c>
      <c r="J865" s="106">
        <v>0.47584252974040797</v>
      </c>
      <c r="K865" s="151">
        <v>6182029653.5858059</v>
      </c>
      <c r="L865" s="151">
        <v>4896122018.4630604</v>
      </c>
      <c r="M865" s="151">
        <v>148990815579.30524</v>
      </c>
      <c r="N865" s="151">
        <v>323168884571.26025</v>
      </c>
      <c r="O865" s="106">
        <v>0.62109762702699367</v>
      </c>
      <c r="P865" s="106">
        <v>0.4473299508297745</v>
      </c>
      <c r="Q865" s="88">
        <v>16.440973410390292</v>
      </c>
      <c r="R865" s="151">
        <v>2874724956274.0762</v>
      </c>
      <c r="S865" s="171">
        <v>2517.7209447517539</v>
      </c>
      <c r="T865" s="165">
        <v>4.0260283793208854E-2</v>
      </c>
      <c r="U865" s="566">
        <v>2.0000000000000001E-4</v>
      </c>
      <c r="V865"/>
      <c r="W865"/>
      <c r="X865"/>
    </row>
    <row r="866" spans="1:24" x14ac:dyDescent="0.2">
      <c r="A866">
        <f t="shared" si="13"/>
        <v>862</v>
      </c>
      <c r="B866" s="106">
        <v>0.58768354185396554</v>
      </c>
      <c r="C866" s="88">
        <v>3517.5233042636996</v>
      </c>
      <c r="D866" s="106">
        <v>0.64174617259023881</v>
      </c>
      <c r="E866" s="106">
        <v>0.34340149299709716</v>
      </c>
      <c r="F866">
        <v>1</v>
      </c>
      <c r="G866">
        <v>2025</v>
      </c>
      <c r="H866" s="88">
        <v>11863422.118324237</v>
      </c>
      <c r="I866" s="151">
        <v>427411391779.83228</v>
      </c>
      <c r="J866" s="106">
        <v>0.526495547239761</v>
      </c>
      <c r="K866" s="151">
        <v>22283187561.00634</v>
      </c>
      <c r="L866" s="151">
        <v>43181054415.734428</v>
      </c>
      <c r="M866" s="151">
        <v>99058768426.724945</v>
      </c>
      <c r="N866" s="151">
        <v>591934402183.29797</v>
      </c>
      <c r="O866" s="106">
        <v>0.57239797456590269</v>
      </c>
      <c r="P866" s="106">
        <v>0.37988369545021322</v>
      </c>
      <c r="Q866" s="88">
        <v>14.177798917833073</v>
      </c>
      <c r="R866" s="151">
        <v>3748339524003.8394</v>
      </c>
      <c r="S866" s="171">
        <v>3285.7549910258681</v>
      </c>
      <c r="T866" s="165">
        <v>4.814013207925049E-2</v>
      </c>
      <c r="U866" s="566">
        <v>2.0000000000000001E-4</v>
      </c>
      <c r="V866"/>
      <c r="W866"/>
      <c r="X866"/>
    </row>
    <row r="867" spans="1:24" x14ac:dyDescent="0.2">
      <c r="A867">
        <f t="shared" si="13"/>
        <v>863</v>
      </c>
      <c r="B867" s="106">
        <v>0.65806435977640521</v>
      </c>
      <c r="C867" s="88">
        <v>4015.3577684557176</v>
      </c>
      <c r="D867" s="106">
        <v>0.89626541995455566</v>
      </c>
      <c r="E867" s="106">
        <v>0.30106603288624773</v>
      </c>
      <c r="F867">
        <v>1</v>
      </c>
      <c r="G867">
        <v>2024</v>
      </c>
      <c r="H867" s="88">
        <v>23138551.010270584</v>
      </c>
      <c r="I867" s="151">
        <v>598896494818.9563</v>
      </c>
      <c r="J867" s="106">
        <v>0.39866479968350554</v>
      </c>
      <c r="K867" s="151">
        <v>17853939177.7206</v>
      </c>
      <c r="L867" s="151">
        <v>13602379165.026165</v>
      </c>
      <c r="M867" s="151">
        <v>380404959536.12384</v>
      </c>
      <c r="N867" s="151">
        <v>1010757772697.8268</v>
      </c>
      <c r="O867" s="106">
        <v>0.54806882228615272</v>
      </c>
      <c r="P867" s="106">
        <v>0.37033081203913748</v>
      </c>
      <c r="Q867" s="88">
        <v>16.096651558915674</v>
      </c>
      <c r="R867" s="151">
        <v>6720417182326.8154</v>
      </c>
      <c r="S867" s="171">
        <v>5894.5435574426328</v>
      </c>
      <c r="T867" s="165">
        <v>4.4318133155476148E-2</v>
      </c>
      <c r="U867" s="566">
        <v>2.0000000000000001E-4</v>
      </c>
      <c r="V867"/>
      <c r="W867"/>
      <c r="X867"/>
    </row>
    <row r="868" spans="1:24" x14ac:dyDescent="0.2">
      <c r="A868">
        <f t="shared" si="13"/>
        <v>864</v>
      </c>
      <c r="B868" s="106">
        <v>0.33398194095895439</v>
      </c>
      <c r="C868" s="88">
        <v>4122.8876030440233</v>
      </c>
      <c r="D868" s="106">
        <v>0.9288065785470162</v>
      </c>
      <c r="E868" s="106">
        <v>0.4390916459076365</v>
      </c>
      <c r="F868">
        <v>1</v>
      </c>
      <c r="G868">
        <v>2023</v>
      </c>
      <c r="H868" s="88">
        <v>25457577.219413843</v>
      </c>
      <c r="I868" s="151">
        <v>517967559697.56653</v>
      </c>
      <c r="J868" s="106">
        <v>0.15986575841476436</v>
      </c>
      <c r="K868" s="151">
        <v>18386667201.314865</v>
      </c>
      <c r="L868" s="151">
        <v>0</v>
      </c>
      <c r="M868" s="151">
        <v>625613779753.75989</v>
      </c>
      <c r="N868" s="151">
        <v>1161968006652.6414</v>
      </c>
      <c r="O868" s="106">
        <v>0.50198998356989599</v>
      </c>
      <c r="P868" s="106">
        <v>0.31853630446707171</v>
      </c>
      <c r="Q868" s="88">
        <v>18.591506499448048</v>
      </c>
      <c r="R868" s="151">
        <v>7687730420791.3789</v>
      </c>
      <c r="S868" s="171">
        <v>6745.6445058735808</v>
      </c>
      <c r="T868" s="165">
        <v>3.8141742746190907E-2</v>
      </c>
      <c r="U868" s="566">
        <v>2.0000000000000001E-4</v>
      </c>
      <c r="V868"/>
      <c r="W868"/>
      <c r="X868"/>
    </row>
    <row r="869" spans="1:24" x14ac:dyDescent="0.2">
      <c r="A869">
        <f t="shared" si="13"/>
        <v>865</v>
      </c>
      <c r="B869" s="106">
        <v>0.33058466898158601</v>
      </c>
      <c r="C869" s="88">
        <v>7833.6072445250766</v>
      </c>
      <c r="D869" s="106">
        <v>0.58471572639997904</v>
      </c>
      <c r="E869" s="106">
        <v>0.41974250948593811</v>
      </c>
      <c r="F869">
        <v>1</v>
      </c>
      <c r="G869">
        <v>2024</v>
      </c>
      <c r="H869" s="88">
        <v>9856168.1636799015</v>
      </c>
      <c r="I869" s="151">
        <v>387467431777.14368</v>
      </c>
      <c r="J869" s="106">
        <v>0.33058466898158601</v>
      </c>
      <c r="K869" s="151">
        <v>41240868710.686935</v>
      </c>
      <c r="L869" s="151">
        <v>36891817765.493538</v>
      </c>
      <c r="M869" s="151">
        <v>294412358436.96643</v>
      </c>
      <c r="N869" s="151">
        <v>760012476690.29053</v>
      </c>
      <c r="O869" s="106">
        <v>0.51727326286692621</v>
      </c>
      <c r="P869" s="106">
        <v>0.37222716662500094</v>
      </c>
      <c r="Q869" s="88">
        <v>16.889441228409225</v>
      </c>
      <c r="R869" s="151">
        <v>5321309265699.8506</v>
      </c>
      <c r="S869" s="171">
        <v>4665.1430641789639</v>
      </c>
      <c r="T869" s="165">
        <v>4.2601484348739969E-2</v>
      </c>
      <c r="U869" s="566">
        <v>2.0000000000000001E-4</v>
      </c>
      <c r="V869"/>
      <c r="W869"/>
      <c r="X869"/>
    </row>
    <row r="870" spans="1:24" x14ac:dyDescent="0.2">
      <c r="A870">
        <f t="shared" si="13"/>
        <v>866</v>
      </c>
      <c r="B870" s="106">
        <v>0.5555446802808427</v>
      </c>
      <c r="C870" s="88">
        <v>5665.7020980931275</v>
      </c>
      <c r="D870" s="106">
        <v>0.76926758821817742</v>
      </c>
      <c r="E870" s="106">
        <v>0.54592477290970387</v>
      </c>
      <c r="F870">
        <v>1</v>
      </c>
      <c r="G870">
        <v>2025</v>
      </c>
      <c r="H870" s="88">
        <v>17021695.271736816</v>
      </c>
      <c r="I870" s="151">
        <v>349001905075.27942</v>
      </c>
      <c r="J870" s="106">
        <v>0.11826254905698841</v>
      </c>
      <c r="K870" s="151">
        <v>20727920972.188675</v>
      </c>
      <c r="L870" s="151">
        <v>23390382366.509075</v>
      </c>
      <c r="M870" s="151">
        <v>100670193453.88295</v>
      </c>
      <c r="N870" s="151">
        <v>493790401867.86011</v>
      </c>
      <c r="O870" s="106">
        <v>0.28457887201676618</v>
      </c>
      <c r="P870" s="106">
        <v>0.13822713454694363</v>
      </c>
      <c r="Q870" s="88">
        <v>19.948039215484357</v>
      </c>
      <c r="R870" s="151">
        <v>1540035173040.3447</v>
      </c>
      <c r="S870" s="171">
        <v>1349.6483648568826</v>
      </c>
      <c r="T870" s="165">
        <v>3.4444302691802181E-2</v>
      </c>
      <c r="U870" s="566">
        <v>2.0000000000000001E-4</v>
      </c>
      <c r="V870"/>
      <c r="W870"/>
      <c r="X870"/>
    </row>
    <row r="871" spans="1:24" x14ac:dyDescent="0.2">
      <c r="A871">
        <f t="shared" si="13"/>
        <v>867</v>
      </c>
      <c r="B871" s="106">
        <v>0.5039462188587881</v>
      </c>
      <c r="C871" s="88">
        <v>3699.6337599932467</v>
      </c>
      <c r="D871" s="106">
        <v>0.70002683244585384</v>
      </c>
      <c r="E871" s="106">
        <v>0.41746442465126793</v>
      </c>
      <c r="F871">
        <v>1</v>
      </c>
      <c r="G871">
        <v>2024</v>
      </c>
      <c r="H871" s="88">
        <v>13816698.622563418</v>
      </c>
      <c r="I871" s="151">
        <v>512667516751.15179</v>
      </c>
      <c r="J871" s="106">
        <v>0.50394621885878821</v>
      </c>
      <c r="K871" s="151">
        <v>39405340847.23613</v>
      </c>
      <c r="L871" s="151">
        <v>62010489586.243118</v>
      </c>
      <c r="M871" s="151">
        <v>343404564799.02277</v>
      </c>
      <c r="N871" s="151">
        <v>957487911983.65381</v>
      </c>
      <c r="O871" s="106">
        <v>0.60856005889359766</v>
      </c>
      <c r="P871" s="106">
        <v>0.47906542660798285</v>
      </c>
      <c r="Q871" s="88">
        <v>16.225453769827542</v>
      </c>
      <c r="R871" s="151">
        <v>8223581687846.8457</v>
      </c>
      <c r="S871" s="171">
        <v>7219.2986921950951</v>
      </c>
      <c r="T871" s="165">
        <v>4.4713761449262743E-2</v>
      </c>
      <c r="U871" s="566">
        <v>2.0000000000000001E-4</v>
      </c>
      <c r="V871"/>
      <c r="W871"/>
      <c r="X871"/>
    </row>
    <row r="872" spans="1:24" x14ac:dyDescent="0.2">
      <c r="A872">
        <f t="shared" si="13"/>
        <v>868</v>
      </c>
      <c r="B872" s="106">
        <v>0.34969220632579845</v>
      </c>
      <c r="C872" s="88">
        <v>2451.4926043384498</v>
      </c>
      <c r="D872" s="106">
        <v>0.67140101432390753</v>
      </c>
      <c r="E872" s="106">
        <v>0.29001702953196828</v>
      </c>
      <c r="F872">
        <v>1</v>
      </c>
      <c r="G872">
        <v>2022</v>
      </c>
      <c r="H872" s="88">
        <v>12396809.984407408</v>
      </c>
      <c r="I872" s="151">
        <v>433176582939.01807</v>
      </c>
      <c r="J872" s="106">
        <v>0.34969220632579845</v>
      </c>
      <c r="K872" s="151">
        <v>20434278206.997189</v>
      </c>
      <c r="L872" s="151">
        <v>0</v>
      </c>
      <c r="M872" s="151">
        <v>474359101596.43866</v>
      </c>
      <c r="N872" s="151">
        <v>927969962742.45398</v>
      </c>
      <c r="O872" s="106">
        <v>0.57217989548345871</v>
      </c>
      <c r="P872" s="106">
        <v>0.31196489771233699</v>
      </c>
      <c r="Q872" s="88">
        <v>16.724385511303279</v>
      </c>
      <c r="R872" s="151">
        <v>5500134347661.7539</v>
      </c>
      <c r="S872" s="171">
        <v>4817.7878467187938</v>
      </c>
      <c r="T872" s="165">
        <v>4.2008818794841751E-2</v>
      </c>
      <c r="U872" s="566">
        <v>2.0000000000000001E-4</v>
      </c>
      <c r="V872"/>
      <c r="W872"/>
      <c r="X872"/>
    </row>
    <row r="873" spans="1:24" x14ac:dyDescent="0.2">
      <c r="A873">
        <f t="shared" si="13"/>
        <v>869</v>
      </c>
      <c r="B873" s="106">
        <v>0.42458379874663049</v>
      </c>
      <c r="C873" s="88">
        <v>5087.0086872590718</v>
      </c>
      <c r="D873" s="106">
        <v>0.73065137282567416</v>
      </c>
      <c r="E873" s="106">
        <v>0.7</v>
      </c>
      <c r="F873">
        <v>1</v>
      </c>
      <c r="G873">
        <v>2022</v>
      </c>
      <c r="H873" s="88">
        <v>15343923.821174493</v>
      </c>
      <c r="I873" s="151">
        <v>496471166396.51324</v>
      </c>
      <c r="J873" s="106">
        <v>0.42458379874663055</v>
      </c>
      <c r="K873" s="151">
        <v>576964677.64004755</v>
      </c>
      <c r="L873" s="151">
        <v>0</v>
      </c>
      <c r="M873" s="151">
        <v>585260215918.12195</v>
      </c>
      <c r="N873" s="151">
        <v>1082308346992.2753</v>
      </c>
      <c r="O873" s="106">
        <v>0.6273644552573574</v>
      </c>
      <c r="P873" s="106">
        <v>0.41245022031013845</v>
      </c>
      <c r="Q873" s="88">
        <v>17.208678906382946</v>
      </c>
      <c r="R873" s="151">
        <v>8663749974426.4219</v>
      </c>
      <c r="S873" s="171">
        <v>7596.4086130693504</v>
      </c>
      <c r="T873" s="165">
        <v>4.132442183278507E-2</v>
      </c>
      <c r="U873" s="566">
        <v>2.0000000000000001E-4</v>
      </c>
      <c r="V873"/>
      <c r="W873"/>
      <c r="X873"/>
    </row>
    <row r="874" spans="1:24" x14ac:dyDescent="0.2">
      <c r="A874">
        <f t="shared" si="13"/>
        <v>870</v>
      </c>
      <c r="B874" s="106">
        <v>0.68257179671304202</v>
      </c>
      <c r="C874" s="88">
        <v>8887.8355186876197</v>
      </c>
      <c r="D874" s="106">
        <v>0.86273521891811966</v>
      </c>
      <c r="E874" s="106">
        <v>0.31686505168548551</v>
      </c>
      <c r="F874">
        <v>1</v>
      </c>
      <c r="G874">
        <v>2027</v>
      </c>
      <c r="H874" s="88">
        <v>21593099.827903222</v>
      </c>
      <c r="I874" s="151">
        <v>644386611451.41785</v>
      </c>
      <c r="J874" s="106">
        <v>0.36419931907063485</v>
      </c>
      <c r="K874" s="151">
        <v>50879786900.063522</v>
      </c>
      <c r="L874" s="151">
        <v>93138811762.545181</v>
      </c>
      <c r="M874" s="151">
        <v>0</v>
      </c>
      <c r="N874" s="151">
        <v>788405210114.02649</v>
      </c>
      <c r="O874" s="106">
        <v>0.39217931407906026</v>
      </c>
      <c r="P874" s="106">
        <v>0.28565413983217508</v>
      </c>
      <c r="Q874" s="88">
        <v>13.552775616982345</v>
      </c>
      <c r="R874" s="151">
        <v>3519613905946.0435</v>
      </c>
      <c r="S874" s="171">
        <v>3086.930225721343</v>
      </c>
      <c r="T874" s="165">
        <v>4.9757401300038605E-2</v>
      </c>
      <c r="U874" s="566">
        <v>2.0000000000000001E-4</v>
      </c>
      <c r="V874"/>
      <c r="W874"/>
      <c r="X874"/>
    </row>
    <row r="875" spans="1:24" x14ac:dyDescent="0.2">
      <c r="A875">
        <f t="shared" si="13"/>
        <v>871</v>
      </c>
      <c r="B875" s="106">
        <v>0.44105162966930073</v>
      </c>
      <c r="C875" s="88">
        <v>1500</v>
      </c>
      <c r="D875" s="106">
        <v>1.1622127916957081</v>
      </c>
      <c r="E875" s="106">
        <v>0.53809386641693235</v>
      </c>
      <c r="F875">
        <v>1</v>
      </c>
      <c r="G875">
        <v>2025</v>
      </c>
      <c r="H875" s="88">
        <v>46075549.80708129</v>
      </c>
      <c r="I875" s="151">
        <v>1043265680062.8445</v>
      </c>
      <c r="J875" s="106">
        <v>0.35164429340424908</v>
      </c>
      <c r="K875" s="151">
        <v>35730536417.285622</v>
      </c>
      <c r="L875" s="151">
        <v>45608592815.202377</v>
      </c>
      <c r="M875" s="151">
        <v>351347263695.32892</v>
      </c>
      <c r="N875" s="151">
        <v>1475952072990.6614</v>
      </c>
      <c r="O875" s="106">
        <v>0.46371635003039685</v>
      </c>
      <c r="P875" s="106">
        <v>0.26109098742998843</v>
      </c>
      <c r="Q875" s="88">
        <v>15.381616959548417</v>
      </c>
      <c r="R875" s="151">
        <v>6923893524598.6035</v>
      </c>
      <c r="S875" s="171">
        <v>6075.5619248160992</v>
      </c>
      <c r="T875" s="165">
        <v>4.4130012333531574E-2</v>
      </c>
      <c r="U875" s="566">
        <v>2.0000000000000001E-4</v>
      </c>
      <c r="V875"/>
      <c r="W875"/>
      <c r="X875"/>
    </row>
    <row r="876" spans="1:24" x14ac:dyDescent="0.2">
      <c r="A876">
        <f t="shared" si="13"/>
        <v>872</v>
      </c>
      <c r="B876" s="106">
        <v>0.33372877518883703</v>
      </c>
      <c r="C876" s="88">
        <v>8581.0863370066436</v>
      </c>
      <c r="D876" s="106">
        <v>0.73292061309207068</v>
      </c>
      <c r="E876" s="106">
        <v>0.38383534138847386</v>
      </c>
      <c r="F876">
        <v>1</v>
      </c>
      <c r="G876">
        <v>2026</v>
      </c>
      <c r="H876" s="88">
        <v>14403969.972651105</v>
      </c>
      <c r="I876" s="151">
        <v>392810307795.26233</v>
      </c>
      <c r="J876" s="106">
        <v>0.32467819900913786</v>
      </c>
      <c r="K876" s="151">
        <v>23204411425.395706</v>
      </c>
      <c r="L876" s="151">
        <v>78520398658.371521</v>
      </c>
      <c r="M876" s="151">
        <v>71946965084.564606</v>
      </c>
      <c r="N876" s="151">
        <v>566482082963.59424</v>
      </c>
      <c r="O876" s="106">
        <v>0.43763226011416873</v>
      </c>
      <c r="P876" s="106">
        <v>0.30646305203358365</v>
      </c>
      <c r="Q876" s="88">
        <v>16.021444928896489</v>
      </c>
      <c r="R876" s="151">
        <v>3126533784190.1494</v>
      </c>
      <c r="S876" s="171">
        <v>2741.4768202472305</v>
      </c>
      <c r="T876" s="165">
        <v>4.5131275602377105E-2</v>
      </c>
      <c r="U876" s="566">
        <v>2.0000000000000001E-4</v>
      </c>
      <c r="V876"/>
      <c r="W876"/>
      <c r="X876"/>
    </row>
    <row r="877" spans="1:24" x14ac:dyDescent="0.2">
      <c r="A877">
        <f t="shared" si="13"/>
        <v>873</v>
      </c>
      <c r="B877" s="106">
        <v>0.21552282258945971</v>
      </c>
      <c r="C877" s="88">
        <v>6557.6231425764536</v>
      </c>
      <c r="D877" s="106">
        <v>0.98759349831633725</v>
      </c>
      <c r="E877" s="106">
        <v>0.48464665775440374</v>
      </c>
      <c r="F877">
        <v>1</v>
      </c>
      <c r="G877">
        <v>2024</v>
      </c>
      <c r="H877" s="88">
        <v>23792444.573199339</v>
      </c>
      <c r="I877" s="151">
        <v>392867788324.75287</v>
      </c>
      <c r="J877" s="106">
        <v>-0.11342996067687072</v>
      </c>
      <c r="K877" s="151">
        <v>8413999705.7034874</v>
      </c>
      <c r="L877" s="151">
        <v>40098946581.158806</v>
      </c>
      <c r="M877" s="151">
        <v>537581527603.77728</v>
      </c>
      <c r="N877" s="151">
        <v>978962262215.39246</v>
      </c>
      <c r="O877" s="106">
        <v>0.42655515711308006</v>
      </c>
      <c r="P877" s="106">
        <v>0.21925873850499711</v>
      </c>
      <c r="Q877" s="88">
        <v>27.88946247520359</v>
      </c>
      <c r="R877" s="151">
        <v>6219837179495.6611</v>
      </c>
      <c r="S877" s="171">
        <v>5448.2515972242654</v>
      </c>
      <c r="T877" s="165">
        <v>2.7279700428869666E-2</v>
      </c>
      <c r="U877" s="566">
        <v>2.0000000000000001E-4</v>
      </c>
      <c r="V877"/>
      <c r="W877"/>
      <c r="X877"/>
    </row>
    <row r="878" spans="1:24" x14ac:dyDescent="0.2">
      <c r="A878">
        <f t="shared" si="13"/>
        <v>874</v>
      </c>
      <c r="B878" s="106">
        <v>0.60293246104861831</v>
      </c>
      <c r="C878" s="88">
        <v>1500</v>
      </c>
      <c r="D878" s="106">
        <v>0.36968527173065041</v>
      </c>
      <c r="E878" s="106">
        <v>0.31719285246586704</v>
      </c>
      <c r="F878">
        <v>1</v>
      </c>
      <c r="G878">
        <v>2025</v>
      </c>
      <c r="H878" s="88">
        <v>4662595.0475683017</v>
      </c>
      <c r="I878" s="151">
        <v>233071947362.47318</v>
      </c>
      <c r="J878" s="106">
        <v>0.56505676505805646</v>
      </c>
      <c r="K878" s="151">
        <v>22690830259.751911</v>
      </c>
      <c r="L878" s="151">
        <v>13428658518.978983</v>
      </c>
      <c r="M878" s="151">
        <v>101233886315.16568</v>
      </c>
      <c r="N878" s="151">
        <v>370425322456.36969</v>
      </c>
      <c r="O878" s="106">
        <v>0.60316858196446033</v>
      </c>
      <c r="P878" s="106">
        <v>0.43218804938668898</v>
      </c>
      <c r="Q878" s="88">
        <v>14.811771842013147</v>
      </c>
      <c r="R878" s="151">
        <v>2849572444036.2632</v>
      </c>
      <c r="S878" s="171">
        <v>2499.4939947433186</v>
      </c>
      <c r="T878" s="165">
        <v>4.5084568170013828E-2</v>
      </c>
      <c r="U878" s="566">
        <v>2.0000000000000001E-4</v>
      </c>
      <c r="V878"/>
      <c r="W878"/>
      <c r="X878"/>
    </row>
    <row r="879" spans="1:24" x14ac:dyDescent="0.2">
      <c r="A879">
        <f t="shared" si="13"/>
        <v>875</v>
      </c>
      <c r="B879" s="106">
        <v>0.45362903326569626</v>
      </c>
      <c r="C879" s="88">
        <v>5110.0854245371638</v>
      </c>
      <c r="D879" s="106">
        <v>0.73900044619982896</v>
      </c>
      <c r="E879" s="106">
        <v>0.3208322347200247</v>
      </c>
      <c r="F879">
        <v>1</v>
      </c>
      <c r="G879">
        <v>2024</v>
      </c>
      <c r="H879" s="88">
        <v>15763225.949172523</v>
      </c>
      <c r="I879" s="151">
        <v>554478876659.1709</v>
      </c>
      <c r="J879" s="106">
        <v>0.45362903326569626</v>
      </c>
      <c r="K879" s="151">
        <v>42846313945.30246</v>
      </c>
      <c r="L879" s="151">
        <v>68294377230.725327</v>
      </c>
      <c r="M879" s="151">
        <v>212560521643.69736</v>
      </c>
      <c r="N879" s="151">
        <v>878180089478.896</v>
      </c>
      <c r="O879" s="106">
        <v>0.54227104621247635</v>
      </c>
      <c r="P879" s="106">
        <v>0.35215906024797733</v>
      </c>
      <c r="Q879" s="88">
        <v>14.985038022750443</v>
      </c>
      <c r="R879" s="151">
        <v>5368095977925.3799</v>
      </c>
      <c r="S879" s="171">
        <v>4710.3154546150927</v>
      </c>
      <c r="T879" s="165">
        <v>4.5852331148734056E-2</v>
      </c>
      <c r="U879" s="566">
        <v>2.0000000000000001E-4</v>
      </c>
      <c r="V879"/>
      <c r="W879"/>
      <c r="X879"/>
    </row>
    <row r="880" spans="1:24" x14ac:dyDescent="0.2">
      <c r="A880">
        <f t="shared" si="13"/>
        <v>876</v>
      </c>
      <c r="B880" s="106">
        <v>0.35492733360850182</v>
      </c>
      <c r="C880" s="88">
        <v>7078.3163682298627</v>
      </c>
      <c r="D880" s="106">
        <v>1.1895408259073628</v>
      </c>
      <c r="E880" s="106">
        <v>0.43283526522268656</v>
      </c>
      <c r="F880">
        <v>1</v>
      </c>
      <c r="G880">
        <v>2022</v>
      </c>
      <c r="H880" s="88">
        <v>43139873.304851398</v>
      </c>
      <c r="I880" s="151">
        <v>878602099005.78235</v>
      </c>
      <c r="J880" s="106">
        <v>0.22294666486284476</v>
      </c>
      <c r="K880" s="151">
        <v>21515547009.43449</v>
      </c>
      <c r="L880" s="151">
        <v>0</v>
      </c>
      <c r="M880" s="151">
        <v>925536295144.42188</v>
      </c>
      <c r="N880" s="151">
        <v>1825653941159.6387</v>
      </c>
      <c r="O880" s="106">
        <v>0.51286304743802424</v>
      </c>
      <c r="P880" s="106">
        <v>0.30208083894829019</v>
      </c>
      <c r="Q880" s="88">
        <v>17.9035721198319</v>
      </c>
      <c r="R880" s="151">
        <v>10640406710426.916</v>
      </c>
      <c r="S880" s="171">
        <v>9327.6185733783641</v>
      </c>
      <c r="T880" s="165">
        <v>4.166181725089918E-2</v>
      </c>
      <c r="U880" s="566">
        <v>2.0000000000000001E-4</v>
      </c>
      <c r="V880"/>
      <c r="W880"/>
      <c r="X880"/>
    </row>
    <row r="881" spans="1:24" x14ac:dyDescent="0.2">
      <c r="A881">
        <f t="shared" si="13"/>
        <v>877</v>
      </c>
      <c r="B881" s="106">
        <v>0.44199809917325439</v>
      </c>
      <c r="C881" s="88">
        <v>4807.1242134730765</v>
      </c>
      <c r="D881" s="106">
        <v>0.55322331157616067</v>
      </c>
      <c r="E881" s="106">
        <v>0.44167615391521658</v>
      </c>
      <c r="F881">
        <v>1</v>
      </c>
      <c r="G881">
        <v>2025</v>
      </c>
      <c r="H881" s="88">
        <v>8846255.5870358907</v>
      </c>
      <c r="I881" s="151">
        <v>264676247056.06033</v>
      </c>
      <c r="J881" s="106">
        <v>0.35565640808114929</v>
      </c>
      <c r="K881" s="151">
        <v>16219070819.392181</v>
      </c>
      <c r="L881" s="151">
        <v>29298556448.250023</v>
      </c>
      <c r="M881" s="151">
        <v>110959074164.45415</v>
      </c>
      <c r="N881" s="151">
        <v>421152948488.15674</v>
      </c>
      <c r="O881" s="106">
        <v>0.48994055143917181</v>
      </c>
      <c r="P881" s="106">
        <v>0.34320286400606087</v>
      </c>
      <c r="Q881" s="88">
        <v>15.899329503859402</v>
      </c>
      <c r="R881" s="151">
        <v>2754761734582.5117</v>
      </c>
      <c r="S881" s="171">
        <v>2415.1875629811493</v>
      </c>
      <c r="T881" s="165">
        <v>4.1816769158220621E-2</v>
      </c>
      <c r="U881" s="566">
        <v>2.0000000000000001E-4</v>
      </c>
      <c r="V881"/>
      <c r="W881"/>
      <c r="X881"/>
    </row>
    <row r="882" spans="1:24" x14ac:dyDescent="0.2">
      <c r="A882">
        <f t="shared" si="13"/>
        <v>878</v>
      </c>
      <c r="B882" s="106">
        <v>0.40959850263672815</v>
      </c>
      <c r="C882" s="88">
        <v>4238.8393331975576</v>
      </c>
      <c r="D882" s="106">
        <v>1.4024549786806075</v>
      </c>
      <c r="E882" s="106">
        <v>0.51375689142183045</v>
      </c>
      <c r="F882">
        <v>1</v>
      </c>
      <c r="G882">
        <v>2026</v>
      </c>
      <c r="H882" s="88">
        <v>68023942.034515575</v>
      </c>
      <c r="I882" s="151">
        <v>1045285528482.5979</v>
      </c>
      <c r="J882" s="106">
        <v>0.20141593863116969</v>
      </c>
      <c r="K882" s="151">
        <v>28483338614.099319</v>
      </c>
      <c r="L882" s="151">
        <v>65198918153.992432</v>
      </c>
      <c r="M882" s="151">
        <v>157546724515.20587</v>
      </c>
      <c r="N882" s="151">
        <v>1296514509765.8955</v>
      </c>
      <c r="O882" s="106">
        <v>0.29982979524267023</v>
      </c>
      <c r="P882" s="106">
        <v>0.15922304663595868</v>
      </c>
      <c r="Q882" s="88">
        <v>16.042791064191295</v>
      </c>
      <c r="R882" s="151">
        <v>3658333133306.5049</v>
      </c>
      <c r="S882" s="171">
        <v>3210.6337239670056</v>
      </c>
      <c r="T882" s="165">
        <v>4.4156718008889699E-2</v>
      </c>
      <c r="U882" s="566">
        <v>2.0000000000000001E-4</v>
      </c>
      <c r="V882"/>
      <c r="W882"/>
      <c r="X882"/>
    </row>
    <row r="883" spans="1:24" x14ac:dyDescent="0.2">
      <c r="A883">
        <f t="shared" si="13"/>
        <v>879</v>
      </c>
      <c r="B883" s="106">
        <v>0.49766445337021437</v>
      </c>
      <c r="C883" s="88">
        <v>3831.2857527986907</v>
      </c>
      <c r="D883" s="106">
        <v>0.61188256147032682</v>
      </c>
      <c r="E883" s="106">
        <v>0.50050718755552315</v>
      </c>
      <c r="F883">
        <v>1</v>
      </c>
      <c r="G883">
        <v>2025</v>
      </c>
      <c r="H883" s="88">
        <v>10564425.316759543</v>
      </c>
      <c r="I883" s="151">
        <v>320731686167.91833</v>
      </c>
      <c r="J883" s="106">
        <v>0.43003301374471403</v>
      </c>
      <c r="K883" s="151">
        <v>29427179812.453754</v>
      </c>
      <c r="L883" s="151">
        <v>75202054703.172821</v>
      </c>
      <c r="M883" s="151">
        <v>115032357882.37082</v>
      </c>
      <c r="N883" s="151">
        <v>540393278565.91571</v>
      </c>
      <c r="O883" s="106">
        <v>0.53685483365844922</v>
      </c>
      <c r="P883" s="106">
        <v>0.36717654948285638</v>
      </c>
      <c r="Q883" s="88">
        <v>15.360497633272892</v>
      </c>
      <c r="R883" s="151">
        <v>3504534778430.353</v>
      </c>
      <c r="S883" s="171">
        <v>3074.0601271498581</v>
      </c>
      <c r="T883" s="165">
        <v>4.5338626554429669E-2</v>
      </c>
      <c r="U883" s="566">
        <v>2.0000000000000001E-4</v>
      </c>
      <c r="V883"/>
      <c r="W883"/>
      <c r="X883"/>
    </row>
    <row r="884" spans="1:24" x14ac:dyDescent="0.2">
      <c r="A884">
        <f t="shared" si="13"/>
        <v>880</v>
      </c>
      <c r="B884" s="106">
        <v>0.53944847330104351</v>
      </c>
      <c r="C884" s="88">
        <v>1712.5813756003849</v>
      </c>
      <c r="D884" s="106">
        <v>0.97143333272249266</v>
      </c>
      <c r="E884" s="106">
        <v>0.33541518527598391</v>
      </c>
      <c r="F884">
        <v>1</v>
      </c>
      <c r="G884">
        <v>2027</v>
      </c>
      <c r="H884" s="88">
        <v>29593779.102320537</v>
      </c>
      <c r="I884" s="151">
        <v>835020476103.50415</v>
      </c>
      <c r="J884" s="106">
        <v>0.45506022709294391</v>
      </c>
      <c r="K884" s="151">
        <v>47960479299.801765</v>
      </c>
      <c r="L884" s="151">
        <v>103947253358.69693</v>
      </c>
      <c r="M884" s="151">
        <v>0</v>
      </c>
      <c r="N884" s="151">
        <v>986928208762.00281</v>
      </c>
      <c r="O884" s="106">
        <v>0.46927669718837967</v>
      </c>
      <c r="P884" s="106">
        <v>0.34877400591972541</v>
      </c>
      <c r="Q884" s="88">
        <v>13.642956279442851</v>
      </c>
      <c r="R884" s="151">
        <v>5463979026791.0654</v>
      </c>
      <c r="S884" s="171">
        <v>4795.5749082824068</v>
      </c>
      <c r="T884" s="165">
        <v>5.0223961848746265E-2</v>
      </c>
      <c r="U884" s="566">
        <v>2.0000000000000001E-4</v>
      </c>
      <c r="V884"/>
      <c r="W884"/>
      <c r="X884"/>
    </row>
    <row r="885" spans="1:24" x14ac:dyDescent="0.2">
      <c r="A885">
        <f t="shared" si="13"/>
        <v>881</v>
      </c>
      <c r="B885" s="106">
        <v>0.53744548169585105</v>
      </c>
      <c r="C885" s="88">
        <v>3279.5265543520309</v>
      </c>
      <c r="D885" s="106">
        <v>0.90063569694697843</v>
      </c>
      <c r="E885" s="106">
        <v>0.66361136665633158</v>
      </c>
      <c r="F885">
        <v>1</v>
      </c>
      <c r="G885">
        <v>2025</v>
      </c>
      <c r="H885" s="88">
        <v>24138721.398533441</v>
      </c>
      <c r="I885" s="151">
        <v>634250347312.73047</v>
      </c>
      <c r="J885" s="106">
        <v>0.3931380389219048</v>
      </c>
      <c r="K885" s="151">
        <v>26885840873.451447</v>
      </c>
      <c r="L885" s="151">
        <v>76411247664.245041</v>
      </c>
      <c r="M885" s="151">
        <v>255819944523.6217</v>
      </c>
      <c r="N885" s="151">
        <v>993367380374.04858</v>
      </c>
      <c r="O885" s="106">
        <v>0.51857238485562718</v>
      </c>
      <c r="P885" s="106">
        <v>0.37249471141803175</v>
      </c>
      <c r="Q885" s="88">
        <v>16.023782989435013</v>
      </c>
      <c r="R885" s="151">
        <v>6822745779503.2812</v>
      </c>
      <c r="S885" s="171">
        <v>5989.1553405683298</v>
      </c>
      <c r="T885" s="165">
        <v>4.3610972172486856E-2</v>
      </c>
      <c r="U885" s="566">
        <v>2.0000000000000001E-4</v>
      </c>
      <c r="V885"/>
      <c r="W885"/>
      <c r="X885"/>
    </row>
    <row r="886" spans="1:24" x14ac:dyDescent="0.2">
      <c r="A886">
        <f t="shared" si="13"/>
        <v>882</v>
      </c>
      <c r="B886" s="106">
        <v>0.43334926610278474</v>
      </c>
      <c r="C886" s="88">
        <v>4337.2458442234611</v>
      </c>
      <c r="D886" s="106">
        <v>0.86364984865194883</v>
      </c>
      <c r="E886" s="106">
        <v>0.25728113320944679</v>
      </c>
      <c r="F886">
        <v>1</v>
      </c>
      <c r="G886">
        <v>2023</v>
      </c>
      <c r="H886" s="88">
        <v>21605252.238853831</v>
      </c>
      <c r="I886" s="151">
        <v>712056763306.02527</v>
      </c>
      <c r="J886" s="106">
        <v>0.43334926610278468</v>
      </c>
      <c r="K886" s="151">
        <v>14981590220.049274</v>
      </c>
      <c r="L886" s="151">
        <v>0</v>
      </c>
      <c r="M886" s="151">
        <v>544060127447.13</v>
      </c>
      <c r="N886" s="151">
        <v>1271098480973.2046</v>
      </c>
      <c r="O886" s="106">
        <v>0.58517682846288788</v>
      </c>
      <c r="P886" s="106">
        <v>0.43163369113708805</v>
      </c>
      <c r="Q886" s="88">
        <v>16.597932240772437</v>
      </c>
      <c r="R886" s="151">
        <v>10008249403929.018</v>
      </c>
      <c r="S886" s="171">
        <v>8778.4759167623961</v>
      </c>
      <c r="T886" s="165">
        <v>4.378584836595216E-2</v>
      </c>
      <c r="U886" s="566">
        <v>2.0000000000000001E-4</v>
      </c>
      <c r="V886"/>
      <c r="W886"/>
      <c r="X886"/>
    </row>
    <row r="887" spans="1:24" x14ac:dyDescent="0.2">
      <c r="A887">
        <f t="shared" si="13"/>
        <v>883</v>
      </c>
      <c r="B887" s="106">
        <v>0.5883031287551177</v>
      </c>
      <c r="C887" s="88">
        <v>9353.3825035238042</v>
      </c>
      <c r="D887" s="106">
        <v>0.84544291454938492</v>
      </c>
      <c r="E887" s="106">
        <v>0.25944775766891948</v>
      </c>
      <c r="F887">
        <v>1</v>
      </c>
      <c r="G887">
        <v>2023</v>
      </c>
      <c r="H887" s="88">
        <v>21180242.805567097</v>
      </c>
      <c r="I887" s="151">
        <v>439234279013.04816</v>
      </c>
      <c r="J887" s="106">
        <v>0.22152480637828775</v>
      </c>
      <c r="K887" s="151">
        <v>13273991340.092129</v>
      </c>
      <c r="L887" s="151">
        <v>0</v>
      </c>
      <c r="M887" s="151">
        <v>654280660605.4458</v>
      </c>
      <c r="N887" s="151">
        <v>1106788930958.5859</v>
      </c>
      <c r="O887" s="106">
        <v>0.56083486176521524</v>
      </c>
      <c r="P887" s="106">
        <v>0.20421599086862832</v>
      </c>
      <c r="Q887" s="88">
        <v>17.63303361107144</v>
      </c>
      <c r="R887" s="151">
        <v>4275458388036.7534</v>
      </c>
      <c r="S887" s="171">
        <v>3750.4286142743699</v>
      </c>
      <c r="T887" s="165">
        <v>4.2639141683568721E-2</v>
      </c>
      <c r="U887" s="566">
        <v>2.0000000000000001E-4</v>
      </c>
      <c r="V887"/>
      <c r="W887"/>
      <c r="X887"/>
    </row>
    <row r="888" spans="1:24" x14ac:dyDescent="0.2">
      <c r="A888">
        <f t="shared" si="13"/>
        <v>884</v>
      </c>
      <c r="B888" s="106">
        <v>0.46525994126729098</v>
      </c>
      <c r="C888" s="88">
        <v>1758.8616060267568</v>
      </c>
      <c r="D888" s="106">
        <v>0.85978884686266721</v>
      </c>
      <c r="E888" s="106">
        <v>0.55271370584296242</v>
      </c>
      <c r="F888">
        <v>1</v>
      </c>
      <c r="G888">
        <v>2027</v>
      </c>
      <c r="H888" s="88">
        <v>21997086.763644449</v>
      </c>
      <c r="I888" s="151">
        <v>649829398412.42065</v>
      </c>
      <c r="J888" s="106">
        <v>0.31601721362459845</v>
      </c>
      <c r="K888" s="151">
        <v>36405676883.787979</v>
      </c>
      <c r="L888" s="151">
        <v>76303349584.649216</v>
      </c>
      <c r="M888" s="151">
        <v>0</v>
      </c>
      <c r="N888" s="151">
        <v>762538424880.85779</v>
      </c>
      <c r="O888" s="106">
        <v>0.34935938543291778</v>
      </c>
      <c r="P888" s="106">
        <v>0.22826141641785452</v>
      </c>
      <c r="Q888" s="88">
        <v>14.024282746804795</v>
      </c>
      <c r="R888" s="151">
        <v>3032237416528.5044</v>
      </c>
      <c r="S888" s="171">
        <v>2655.9000967102443</v>
      </c>
      <c r="T888" s="165">
        <v>4.5743606115583112E-2</v>
      </c>
      <c r="U888" s="566">
        <v>2.0000000000000001E-4</v>
      </c>
      <c r="V888"/>
      <c r="W888"/>
      <c r="X888"/>
    </row>
    <row r="889" spans="1:24" x14ac:dyDescent="0.2">
      <c r="A889">
        <f t="shared" si="13"/>
        <v>885</v>
      </c>
      <c r="B889" s="106">
        <v>0.52777129595095629</v>
      </c>
      <c r="C889" s="88">
        <v>4471.9403451021881</v>
      </c>
      <c r="D889" s="106">
        <v>0.51574316155629663</v>
      </c>
      <c r="E889" s="106">
        <v>0.46361370714815819</v>
      </c>
      <c r="F889">
        <v>1</v>
      </c>
      <c r="G889">
        <v>2025</v>
      </c>
      <c r="H889" s="88">
        <v>7624211.3824137021</v>
      </c>
      <c r="I889" s="151">
        <v>355485897068.58356</v>
      </c>
      <c r="J889" s="106">
        <v>0.52777129595095629</v>
      </c>
      <c r="K889" s="151">
        <v>19820113796.532463</v>
      </c>
      <c r="L889" s="151">
        <v>22376523539.5704</v>
      </c>
      <c r="M889" s="151">
        <v>100917354079.71718</v>
      </c>
      <c r="N889" s="151">
        <v>498599888484.40356</v>
      </c>
      <c r="O889" s="106">
        <v>0.5741083407654205</v>
      </c>
      <c r="P889" s="106">
        <v>0.43150959414098367</v>
      </c>
      <c r="Q889" s="88">
        <v>14.904754633543822</v>
      </c>
      <c r="R889" s="151">
        <v>3668679465891.5103</v>
      </c>
      <c r="S889" s="171">
        <v>3217.6501615126417</v>
      </c>
      <c r="T889" s="165">
        <v>4.7062639762278737E-2</v>
      </c>
      <c r="U889" s="566">
        <v>2.0000000000000001E-4</v>
      </c>
      <c r="V889"/>
      <c r="W889"/>
      <c r="X889"/>
    </row>
    <row r="890" spans="1:24" x14ac:dyDescent="0.2">
      <c r="A890">
        <f t="shared" si="13"/>
        <v>886</v>
      </c>
      <c r="B890" s="106">
        <v>0.43213647024125879</v>
      </c>
      <c r="C890" s="88">
        <v>4093.6621270738842</v>
      </c>
      <c r="D890" s="106">
        <v>1.0925461452881609</v>
      </c>
      <c r="E890" s="106">
        <v>0.4497548164101795</v>
      </c>
      <c r="F890">
        <v>1</v>
      </c>
      <c r="G890">
        <v>2027</v>
      </c>
      <c r="H890" s="88">
        <v>37791146.434136018</v>
      </c>
      <c r="I890" s="151">
        <v>679294696151.67773</v>
      </c>
      <c r="J890" s="106">
        <v>0.17602006627253963</v>
      </c>
      <c r="K890" s="151">
        <v>45266174685.341393</v>
      </c>
      <c r="L890" s="151">
        <v>109600658231.28448</v>
      </c>
      <c r="M890" s="151">
        <v>0</v>
      </c>
      <c r="N890" s="151">
        <v>834161529068.30359</v>
      </c>
      <c r="O890" s="106">
        <v>0.24845310745955099</v>
      </c>
      <c r="P890" s="106">
        <v>0.10139493435208891</v>
      </c>
      <c r="Q890" s="88">
        <v>15.680898826133653</v>
      </c>
      <c r="R890" s="151">
        <v>1689391248830.3511</v>
      </c>
      <c r="S890" s="171">
        <v>1482.1601015382164</v>
      </c>
      <c r="T890" s="165">
        <v>3.642419659433592E-2</v>
      </c>
      <c r="U890" s="566">
        <v>2.0000000000000001E-4</v>
      </c>
      <c r="V890"/>
      <c r="W890"/>
      <c r="X890"/>
    </row>
    <row r="891" spans="1:24" x14ac:dyDescent="0.2">
      <c r="A891">
        <f t="shared" si="13"/>
        <v>887</v>
      </c>
      <c r="B891" s="106">
        <v>0.3528961014578651</v>
      </c>
      <c r="C891" s="88">
        <v>4666.5994607226876</v>
      </c>
      <c r="D891" s="106">
        <v>0.99783887853283559</v>
      </c>
      <c r="E891" s="106">
        <v>0.30050703768313192</v>
      </c>
      <c r="F891">
        <v>1</v>
      </c>
      <c r="G891">
        <v>2027</v>
      </c>
      <c r="H891" s="88">
        <v>30598575.001276694</v>
      </c>
      <c r="I891" s="151">
        <v>570120497050.35754</v>
      </c>
      <c r="J891" s="106">
        <v>0.2293318207133509</v>
      </c>
      <c r="K891" s="151">
        <v>50110158211.964767</v>
      </c>
      <c r="L891" s="151">
        <v>138205250039.22931</v>
      </c>
      <c r="M891" s="151">
        <v>0</v>
      </c>
      <c r="N891" s="151">
        <v>758435905301.55164</v>
      </c>
      <c r="O891" s="106">
        <v>0.31816923481490256</v>
      </c>
      <c r="P891" s="106">
        <v>0.16897100336522469</v>
      </c>
      <c r="Q891" s="88">
        <v>15.419056865536723</v>
      </c>
      <c r="R891" s="151">
        <v>2182395325118.0742</v>
      </c>
      <c r="S891" s="171">
        <v>1914.3229410591352</v>
      </c>
      <c r="T891" s="165">
        <v>4.6963695564047024E-2</v>
      </c>
      <c r="U891" s="566">
        <v>2.0000000000000001E-4</v>
      </c>
      <c r="V891"/>
      <c r="W891"/>
      <c r="X891"/>
    </row>
    <row r="892" spans="1:24" x14ac:dyDescent="0.2">
      <c r="A892">
        <f t="shared" si="13"/>
        <v>888</v>
      </c>
      <c r="B892" s="106">
        <v>0.6349485809799742</v>
      </c>
      <c r="C892" s="88">
        <v>3790.5177118406405</v>
      </c>
      <c r="D892" s="106">
        <v>0.81166735217906083</v>
      </c>
      <c r="E892" s="106">
        <v>0.38628915151941479</v>
      </c>
      <c r="F892">
        <v>1</v>
      </c>
      <c r="G892">
        <v>2024</v>
      </c>
      <c r="H892" s="88">
        <v>18772576.532922368</v>
      </c>
      <c r="I892" s="151">
        <v>576789256030.646</v>
      </c>
      <c r="J892" s="106">
        <v>0.50403897333839032</v>
      </c>
      <c r="K892" s="151">
        <v>30802460801.300228</v>
      </c>
      <c r="L892" s="151">
        <v>24757566081.718563</v>
      </c>
      <c r="M892" s="151">
        <v>473808350181.89484</v>
      </c>
      <c r="N892" s="151">
        <v>1106157633095.5596</v>
      </c>
      <c r="O892" s="106">
        <v>0.6233984893485971</v>
      </c>
      <c r="P892" s="106">
        <v>0.4047654741377173</v>
      </c>
      <c r="Q892" s="88">
        <v>15.741715119822896</v>
      </c>
      <c r="R892" s="151">
        <v>8095027055461.6953</v>
      </c>
      <c r="S892" s="171">
        <v>7081.5335527639363</v>
      </c>
      <c r="T892" s="165">
        <v>4.4161112130454074E-2</v>
      </c>
      <c r="U892" s="566">
        <v>2.0000000000000001E-4</v>
      </c>
      <c r="V892"/>
      <c r="W892"/>
      <c r="X892"/>
    </row>
    <row r="893" spans="1:24" x14ac:dyDescent="0.2">
      <c r="A893">
        <f t="shared" si="13"/>
        <v>889</v>
      </c>
      <c r="B893" s="106">
        <v>0.53511482893398754</v>
      </c>
      <c r="C893" s="88">
        <v>3860.0362333155363</v>
      </c>
      <c r="D893" s="106">
        <v>0.55797783844812587</v>
      </c>
      <c r="E893" s="106">
        <v>0.65909912255139547</v>
      </c>
      <c r="F893">
        <v>1</v>
      </c>
      <c r="G893">
        <v>2026</v>
      </c>
      <c r="H893" s="88">
        <v>9119158.5427031554</v>
      </c>
      <c r="I893" s="151">
        <v>295219497348.22736</v>
      </c>
      <c r="J893" s="106">
        <v>0.3951069953769657</v>
      </c>
      <c r="K893" s="151">
        <v>46720667053.951118</v>
      </c>
      <c r="L893" s="151">
        <v>82395614014.265778</v>
      </c>
      <c r="M893" s="151">
        <v>45069847182.558998</v>
      </c>
      <c r="N893" s="151">
        <v>469405625599.00323</v>
      </c>
      <c r="O893" s="106">
        <v>0.46572866963927634</v>
      </c>
      <c r="P893" s="106">
        <v>0.37290847737006971</v>
      </c>
      <c r="Q893" s="88">
        <v>15.447166663942047</v>
      </c>
      <c r="R893" s="151">
        <v>3309263267174.9004</v>
      </c>
      <c r="S893" s="171">
        <v>2900.1472003077652</v>
      </c>
      <c r="T893" s="165">
        <v>4.2325601081568291E-2</v>
      </c>
      <c r="U893" s="566">
        <v>2.0000000000000001E-4</v>
      </c>
      <c r="V893"/>
      <c r="W893"/>
      <c r="X893"/>
    </row>
    <row r="894" spans="1:24" x14ac:dyDescent="0.2">
      <c r="A894">
        <f t="shared" si="13"/>
        <v>890</v>
      </c>
      <c r="B894" s="106">
        <v>0.57108790387117048</v>
      </c>
      <c r="C894" s="88">
        <v>2595.4328274825571</v>
      </c>
      <c r="D894" s="106">
        <v>0.94963887238398037</v>
      </c>
      <c r="E894" s="106">
        <v>0.3968932674724035</v>
      </c>
      <c r="F894">
        <v>1</v>
      </c>
      <c r="G894">
        <v>2026</v>
      </c>
      <c r="H894" s="88">
        <v>27496762.734252404</v>
      </c>
      <c r="I894" s="151">
        <v>537528159532.19855</v>
      </c>
      <c r="J894" s="106">
        <v>0.24636364643930653</v>
      </c>
      <c r="K894" s="151">
        <v>37501763539.186256</v>
      </c>
      <c r="L894" s="151">
        <v>54994320484.905624</v>
      </c>
      <c r="M894" s="151">
        <v>112389442997.09268</v>
      </c>
      <c r="N894" s="151">
        <v>742413686553.38318</v>
      </c>
      <c r="O894" s="106">
        <v>0.35874124232300186</v>
      </c>
      <c r="P894" s="106">
        <v>0.24581569865977237</v>
      </c>
      <c r="Q894" s="88">
        <v>15.993155248761296</v>
      </c>
      <c r="R894" s="151">
        <v>3411432928920.5</v>
      </c>
      <c r="S894" s="171">
        <v>2994.2504492261487</v>
      </c>
      <c r="T894" s="165">
        <v>4.3085520102647011E-2</v>
      </c>
      <c r="U894" s="566">
        <v>2.0000000000000001E-4</v>
      </c>
      <c r="V894"/>
      <c r="W894"/>
      <c r="X894"/>
    </row>
    <row r="895" spans="1:24" x14ac:dyDescent="0.2">
      <c r="A895">
        <f t="shared" si="13"/>
        <v>891</v>
      </c>
      <c r="B895" s="106">
        <v>0.63443489087630023</v>
      </c>
      <c r="C895" s="88">
        <v>2994.4821719343872</v>
      </c>
      <c r="D895" s="106">
        <v>0.62367797705797223</v>
      </c>
      <c r="E895" s="106">
        <v>0.16979621613818774</v>
      </c>
      <c r="F895">
        <v>1</v>
      </c>
      <c r="G895">
        <v>2027</v>
      </c>
      <c r="H895" s="88">
        <v>10958944.822773352</v>
      </c>
      <c r="I895" s="151">
        <v>402269705018.18896</v>
      </c>
      <c r="J895" s="106">
        <v>0.50422278904340145</v>
      </c>
      <c r="K895" s="151">
        <v>38962557208.516968</v>
      </c>
      <c r="L895" s="151">
        <v>49833841951.384026</v>
      </c>
      <c r="M895" s="151">
        <v>0</v>
      </c>
      <c r="N895" s="151">
        <v>491066104178.08997</v>
      </c>
      <c r="O895" s="106">
        <v>0.49423208832395216</v>
      </c>
      <c r="P895" s="106">
        <v>0.36805261867742534</v>
      </c>
      <c r="Q895" s="88">
        <v>13.49809838277395</v>
      </c>
      <c r="R895" s="151">
        <v>2909887428584.7969</v>
      </c>
      <c r="S895" s="171">
        <v>2552.1978063084775</v>
      </c>
      <c r="T895" s="165">
        <v>4.9417053187315103E-2</v>
      </c>
      <c r="U895" s="566">
        <v>2.0000000000000001E-4</v>
      </c>
      <c r="V895"/>
      <c r="W895"/>
      <c r="X895"/>
    </row>
    <row r="896" spans="1:24" x14ac:dyDescent="0.2">
      <c r="A896">
        <f t="shared" si="13"/>
        <v>892</v>
      </c>
      <c r="B896" s="106">
        <v>0.62976872622435143</v>
      </c>
      <c r="C896" s="88">
        <v>5722.726785657278</v>
      </c>
      <c r="D896" s="106">
        <v>0.85192869868714272</v>
      </c>
      <c r="E896" s="106">
        <v>8.7387677827754195E-2</v>
      </c>
      <c r="F896">
        <v>1</v>
      </c>
      <c r="G896">
        <v>2030</v>
      </c>
      <c r="H896" s="88">
        <v>21390775.801797215</v>
      </c>
      <c r="I896" s="151">
        <v>595445868741.44556</v>
      </c>
      <c r="J896" s="106">
        <v>0.40579092493506053</v>
      </c>
      <c r="K896" s="151">
        <v>30143714985.460381</v>
      </c>
      <c r="L896" s="151">
        <v>75137017112.450729</v>
      </c>
      <c r="M896" s="151">
        <v>0</v>
      </c>
      <c r="N896" s="151">
        <v>700726600839.35657</v>
      </c>
      <c r="O896" s="106">
        <v>0.43060466543425285</v>
      </c>
      <c r="P896" s="106">
        <v>0.31734399004215774</v>
      </c>
      <c r="Q896" s="88">
        <v>14.06760702063953</v>
      </c>
      <c r="R896" s="151">
        <v>3694250540788.854</v>
      </c>
      <c r="S896" s="171">
        <v>3242.6407093606294</v>
      </c>
      <c r="T896" s="165">
        <v>4.8120483579507732E-2</v>
      </c>
      <c r="U896" s="566">
        <v>2.0000000000000001E-4</v>
      </c>
      <c r="V896"/>
      <c r="W896"/>
      <c r="X896"/>
    </row>
    <row r="897" spans="1:24" x14ac:dyDescent="0.2">
      <c r="A897">
        <f t="shared" si="13"/>
        <v>893</v>
      </c>
      <c r="B897" s="106">
        <v>0.56468343712896485</v>
      </c>
      <c r="C897" s="88">
        <v>8915.9567439202292</v>
      </c>
      <c r="D897" s="106">
        <v>0.62966694051209304</v>
      </c>
      <c r="E897" s="106">
        <v>0.51966517621733199</v>
      </c>
      <c r="F897">
        <v>1</v>
      </c>
      <c r="G897">
        <v>2024</v>
      </c>
      <c r="H897" s="88">
        <v>11020584.102538172</v>
      </c>
      <c r="I897" s="151">
        <v>409453587490.22827</v>
      </c>
      <c r="J897" s="106">
        <v>0.47247936756669073</v>
      </c>
      <c r="K897" s="151">
        <v>19639984870.062637</v>
      </c>
      <c r="L897" s="151">
        <v>13140092329.438694</v>
      </c>
      <c r="M897" s="151">
        <v>148429407329.18835</v>
      </c>
      <c r="N897" s="151">
        <v>590663072018.91797</v>
      </c>
      <c r="O897" s="106">
        <v>0.54635880771950707</v>
      </c>
      <c r="P897" s="106">
        <v>0.3693682529676382</v>
      </c>
      <c r="Q897" s="88">
        <v>14.766773899620496</v>
      </c>
      <c r="R897" s="151">
        <v>3714501077118.0396</v>
      </c>
      <c r="S897" s="171">
        <v>3254.7885656209023</v>
      </c>
      <c r="T897" s="165">
        <v>4.6644296145979612E-2</v>
      </c>
      <c r="U897" s="566">
        <v>2.0000000000000001E-4</v>
      </c>
      <c r="V897"/>
      <c r="W897"/>
      <c r="X897"/>
    </row>
    <row r="898" spans="1:24" x14ac:dyDescent="0.2">
      <c r="A898">
        <f t="shared" si="13"/>
        <v>894</v>
      </c>
      <c r="B898" s="106">
        <v>0.34914436890944678</v>
      </c>
      <c r="C898" s="88">
        <v>5916.5666819788876</v>
      </c>
      <c r="D898" s="106">
        <v>0.79788047413808405</v>
      </c>
      <c r="E898" s="106">
        <v>0.43007482507612588</v>
      </c>
      <c r="F898">
        <v>1</v>
      </c>
      <c r="G898">
        <v>2024</v>
      </c>
      <c r="H898" s="88">
        <v>18684608.395147234</v>
      </c>
      <c r="I898" s="151">
        <v>372328490244.03442</v>
      </c>
      <c r="J898" s="106">
        <v>0.20865705321534589</v>
      </c>
      <c r="K898" s="151">
        <v>30914962075.382298</v>
      </c>
      <c r="L898" s="151">
        <v>112571369443.3555</v>
      </c>
      <c r="M898" s="151">
        <v>417505925412.14465</v>
      </c>
      <c r="N898" s="151">
        <v>933320747174.91699</v>
      </c>
      <c r="O898" s="106">
        <v>0.53759739404229068</v>
      </c>
      <c r="P898" s="106">
        <v>0.32220228611130042</v>
      </c>
      <c r="Q898" s="88">
        <v>17.968829696296364</v>
      </c>
      <c r="R898" s="151">
        <v>5998863045650.5625</v>
      </c>
      <c r="S898" s="171">
        <v>5259.1820693204027</v>
      </c>
      <c r="T898" s="165">
        <v>3.9817515684997647E-2</v>
      </c>
      <c r="U898" s="566">
        <v>2.0000000000000001E-4</v>
      </c>
      <c r="V898"/>
      <c r="W898"/>
      <c r="X898"/>
    </row>
    <row r="899" spans="1:24" x14ac:dyDescent="0.2">
      <c r="A899">
        <f t="shared" si="13"/>
        <v>895</v>
      </c>
      <c r="B899" s="106">
        <v>0.50420643194377035</v>
      </c>
      <c r="C899" s="88">
        <v>5541.3611969581016</v>
      </c>
      <c r="D899" s="106">
        <v>0.96876522869053994</v>
      </c>
      <c r="E899" s="106">
        <v>0.58597940274328564</v>
      </c>
      <c r="F899">
        <v>1</v>
      </c>
      <c r="G899">
        <v>2028</v>
      </c>
      <c r="H899" s="88">
        <v>28805649.11866644</v>
      </c>
      <c r="I899" s="151">
        <v>673830552995.47888</v>
      </c>
      <c r="J899" s="106">
        <v>0.40779514396938099</v>
      </c>
      <c r="K899" s="151">
        <v>61139837307.724503</v>
      </c>
      <c r="L899" s="151">
        <v>100044103683.02621</v>
      </c>
      <c r="M899" s="151">
        <v>0</v>
      </c>
      <c r="N899" s="151">
        <v>835014493986.22961</v>
      </c>
      <c r="O899" s="106">
        <v>0.42492688794217659</v>
      </c>
      <c r="P899" s="106">
        <v>0.2941112228542016</v>
      </c>
      <c r="Q899" s="88">
        <v>13.834737075842865</v>
      </c>
      <c r="R899" s="151">
        <v>3994157834680.127</v>
      </c>
      <c r="S899" s="171">
        <v>3503.8052016249253</v>
      </c>
      <c r="T899" s="165">
        <v>4.8382482206051028E-2</v>
      </c>
      <c r="U899" s="566">
        <v>2.0000000000000001E-4</v>
      </c>
      <c r="V899"/>
      <c r="W899"/>
      <c r="X899"/>
    </row>
    <row r="900" spans="1:24" x14ac:dyDescent="0.2">
      <c r="A900">
        <f t="shared" si="13"/>
        <v>896</v>
      </c>
      <c r="B900" s="106">
        <v>0.60683577357178009</v>
      </c>
      <c r="C900" s="88">
        <v>4948.0486352067173</v>
      </c>
      <c r="D900" s="106">
        <v>0.66944171254350182</v>
      </c>
      <c r="E900" s="106">
        <v>0.34483874008254356</v>
      </c>
      <c r="F900">
        <v>1</v>
      </c>
      <c r="G900">
        <v>2024</v>
      </c>
      <c r="H900" s="88">
        <v>12227000.190521872</v>
      </c>
      <c r="I900" s="151">
        <v>459079322379.68842</v>
      </c>
      <c r="J900" s="106">
        <v>0.4952350795245648</v>
      </c>
      <c r="K900" s="151">
        <v>37725001511.314911</v>
      </c>
      <c r="L900" s="151">
        <v>51417819326.478149</v>
      </c>
      <c r="M900" s="151">
        <v>134257119572.29262</v>
      </c>
      <c r="N900" s="151">
        <v>682479262789.77417</v>
      </c>
      <c r="O900" s="106">
        <v>0.55077444303475043</v>
      </c>
      <c r="P900" s="106">
        <v>0.42023142902178412</v>
      </c>
      <c r="Q900" s="88">
        <v>14.971740297938458</v>
      </c>
      <c r="R900" s="151">
        <v>5010614402699.9775</v>
      </c>
      <c r="S900" s="171">
        <v>4389.8858429017791</v>
      </c>
      <c r="T900" s="165">
        <v>4.5667342040913252E-2</v>
      </c>
      <c r="U900" s="566">
        <v>2.0000000000000001E-4</v>
      </c>
      <c r="V900"/>
      <c r="W900"/>
      <c r="X900"/>
    </row>
    <row r="901" spans="1:24" x14ac:dyDescent="0.2">
      <c r="A901">
        <f t="shared" si="13"/>
        <v>897</v>
      </c>
      <c r="B901" s="106">
        <v>0.46559683211915021</v>
      </c>
      <c r="C901" s="88">
        <v>5987.7068926494921</v>
      </c>
      <c r="D901" s="106">
        <v>1.093577624008794</v>
      </c>
      <c r="E901" s="106">
        <v>0.59173556688642548</v>
      </c>
      <c r="F901">
        <v>1</v>
      </c>
      <c r="G901">
        <v>2024</v>
      </c>
      <c r="H901" s="88">
        <v>38314183.152627274</v>
      </c>
      <c r="I901" s="151">
        <v>817168685669.68384</v>
      </c>
      <c r="J901" s="106">
        <v>0.37465763853094303</v>
      </c>
      <c r="K901" s="151">
        <v>18137235960.264595</v>
      </c>
      <c r="L901" s="151">
        <v>3054753499.4072785</v>
      </c>
      <c r="M901" s="151">
        <v>331354308287.44025</v>
      </c>
      <c r="N901" s="151">
        <v>1169714983416.7959</v>
      </c>
      <c r="O901" s="106">
        <v>0.4904491672049473</v>
      </c>
      <c r="P901" s="106">
        <v>0.31638352054178376</v>
      </c>
      <c r="Q901" s="88">
        <v>15.666603629685953</v>
      </c>
      <c r="R901" s="151">
        <v>6423723136378.1621</v>
      </c>
      <c r="S901" s="171">
        <v>5631.5743083185143</v>
      </c>
      <c r="T901" s="165">
        <v>4.5593871260000945E-2</v>
      </c>
      <c r="U901" s="566">
        <v>2.0000000000000001E-4</v>
      </c>
      <c r="V901"/>
      <c r="W901"/>
      <c r="X901"/>
    </row>
    <row r="902" spans="1:24" x14ac:dyDescent="0.2">
      <c r="A902">
        <f t="shared" si="13"/>
        <v>898</v>
      </c>
      <c r="B902" s="106">
        <v>0.48710487056332091</v>
      </c>
      <c r="C902" s="88">
        <v>6247.849106720083</v>
      </c>
      <c r="D902" s="106">
        <v>0.65040672391924537</v>
      </c>
      <c r="E902" s="106">
        <v>0.3476577291198969</v>
      </c>
      <c r="F902">
        <v>1</v>
      </c>
      <c r="G902">
        <v>2025</v>
      </c>
      <c r="H902" s="88">
        <v>11865261.020467937</v>
      </c>
      <c r="I902" s="151">
        <v>384919933090.4151</v>
      </c>
      <c r="J902" s="106">
        <v>0.44235950223059328</v>
      </c>
      <c r="K902" s="151">
        <v>29682974273.785828</v>
      </c>
      <c r="L902" s="151">
        <v>47818439874.784492</v>
      </c>
      <c r="M902" s="151">
        <v>88134434456.091583</v>
      </c>
      <c r="N902" s="151">
        <v>550555781695.07703</v>
      </c>
      <c r="O902" s="106">
        <v>0.50682473737012301</v>
      </c>
      <c r="P902" s="106">
        <v>0.39696063351623484</v>
      </c>
      <c r="Q902" s="88">
        <v>14.890691741731318</v>
      </c>
      <c r="R902" s="151">
        <v>3825117241949.4399</v>
      </c>
      <c r="S902" s="171">
        <v>3358.4086934988914</v>
      </c>
      <c r="T902" s="165">
        <v>4.5423389736903394E-2</v>
      </c>
      <c r="U902" s="566">
        <v>2.0000000000000001E-4</v>
      </c>
      <c r="V902"/>
      <c r="W902"/>
      <c r="X902"/>
    </row>
    <row r="903" spans="1:24" x14ac:dyDescent="0.2">
      <c r="A903">
        <f t="shared" ref="A903:A966" si="14">A902+1</f>
        <v>899</v>
      </c>
      <c r="B903" s="106">
        <v>0.6669288667499621</v>
      </c>
      <c r="C903" s="88">
        <v>5100.9514056113812</v>
      </c>
      <c r="D903" s="106">
        <v>0.83655777954109911</v>
      </c>
      <c r="E903" s="106">
        <v>0.64499214347602929</v>
      </c>
      <c r="F903">
        <v>1</v>
      </c>
      <c r="G903">
        <v>2025</v>
      </c>
      <c r="H903" s="88">
        <v>20446144.079628266</v>
      </c>
      <c r="I903" s="151">
        <v>372208620223.12421</v>
      </c>
      <c r="J903" s="106">
        <v>5.5314781792381584E-2</v>
      </c>
      <c r="K903" s="151">
        <v>16253617425.12077</v>
      </c>
      <c r="L903" s="151">
        <v>34767116624.09552</v>
      </c>
      <c r="M903" s="151">
        <v>177310861401.04309</v>
      </c>
      <c r="N903" s="151">
        <v>600540215673.38354</v>
      </c>
      <c r="O903" s="106">
        <v>0.31679980135163588</v>
      </c>
      <c r="P903" s="106">
        <v>0.11530548091961643</v>
      </c>
      <c r="Q903" s="88">
        <v>27.704211527208841</v>
      </c>
      <c r="R903" s="151">
        <v>2081892556825.7427</v>
      </c>
      <c r="S903" s="171">
        <v>1826.7951938472629</v>
      </c>
      <c r="T903" s="165">
        <v>2.6142178180825447E-2</v>
      </c>
      <c r="U903" s="566">
        <v>2.0000000000000001E-4</v>
      </c>
      <c r="V903"/>
      <c r="W903"/>
      <c r="X903"/>
    </row>
    <row r="904" spans="1:24" x14ac:dyDescent="0.2">
      <c r="A904">
        <f t="shared" si="14"/>
        <v>900</v>
      </c>
      <c r="B904" s="106">
        <v>0.71466060134048515</v>
      </c>
      <c r="C904" s="88">
        <v>5531.8592538196426</v>
      </c>
      <c r="D904" s="106">
        <v>1.0288987814477528</v>
      </c>
      <c r="E904" s="106">
        <v>0.37588294302293956</v>
      </c>
      <c r="F904">
        <v>1</v>
      </c>
      <c r="G904">
        <v>2024</v>
      </c>
      <c r="H904" s="88">
        <v>31907297.685677279</v>
      </c>
      <c r="I904" s="151">
        <v>694768789988.11707</v>
      </c>
      <c r="J904" s="106">
        <v>0.30793574128239032</v>
      </c>
      <c r="K904" s="151">
        <v>30513090486.331173</v>
      </c>
      <c r="L904" s="151">
        <v>15427725773.559265</v>
      </c>
      <c r="M904" s="151">
        <v>486369050883.45453</v>
      </c>
      <c r="N904" s="151">
        <v>1227078657131.4619</v>
      </c>
      <c r="O904" s="106">
        <v>0.5015013178772475</v>
      </c>
      <c r="P904" s="106">
        <v>0.2536778965035596</v>
      </c>
      <c r="Q904" s="88">
        <v>16.099945068589761</v>
      </c>
      <c r="R904" s="151">
        <v>5551442795749.667</v>
      </c>
      <c r="S904" s="171">
        <v>4864.7195485442908</v>
      </c>
      <c r="T904" s="165">
        <v>4.4760855729833508E-2</v>
      </c>
      <c r="U904" s="566">
        <v>2.0000000000000001E-4</v>
      </c>
      <c r="V904"/>
      <c r="W904"/>
      <c r="X904"/>
    </row>
    <row r="905" spans="1:24" x14ac:dyDescent="0.2">
      <c r="A905">
        <f t="shared" si="14"/>
        <v>901</v>
      </c>
      <c r="B905" s="106">
        <v>0.37150344282784753</v>
      </c>
      <c r="C905" s="88">
        <v>7801.5668945681937</v>
      </c>
      <c r="D905" s="106">
        <v>1.085736620528847</v>
      </c>
      <c r="E905" s="106">
        <v>0.60547539088571756</v>
      </c>
      <c r="F905">
        <v>1</v>
      </c>
      <c r="G905">
        <v>2024</v>
      </c>
      <c r="H905" s="88">
        <v>36603577.676285677</v>
      </c>
      <c r="I905" s="151">
        <v>483858031302.03516</v>
      </c>
      <c r="J905" s="106">
        <v>-0.1279633475208577</v>
      </c>
      <c r="K905" s="151">
        <v>11214045279.884586</v>
      </c>
      <c r="L905" s="151">
        <v>6151785098.5889225</v>
      </c>
      <c r="M905" s="151">
        <v>422227239812.7334</v>
      </c>
      <c r="N905" s="151">
        <v>923451101493.24219</v>
      </c>
      <c r="O905" s="106">
        <v>0.30406279884745185</v>
      </c>
      <c r="P905" s="106">
        <v>0.11524616869680018</v>
      </c>
      <c r="Q905" s="88">
        <v>40.631919248212725</v>
      </c>
      <c r="R905" s="151">
        <v>4370616602334.4824</v>
      </c>
      <c r="S905" s="171">
        <v>3832.734086322484</v>
      </c>
      <c r="T905" s="165">
        <v>1.8342872779065142E-2</v>
      </c>
      <c r="U905" s="566">
        <v>2.0000000000000001E-4</v>
      </c>
      <c r="V905"/>
      <c r="W905"/>
      <c r="X905"/>
    </row>
    <row r="906" spans="1:24" x14ac:dyDescent="0.2">
      <c r="A906">
        <f t="shared" si="14"/>
        <v>902</v>
      </c>
      <c r="B906" s="106">
        <v>0.60554040623723526</v>
      </c>
      <c r="C906" s="88">
        <v>7988.4329997759651</v>
      </c>
      <c r="D906" s="106">
        <v>0.78954236385573473</v>
      </c>
      <c r="E906" s="106">
        <v>0.43428412144892764</v>
      </c>
      <c r="F906">
        <v>1</v>
      </c>
      <c r="G906">
        <v>2023</v>
      </c>
      <c r="H906" s="88">
        <v>18042418.616268665</v>
      </c>
      <c r="I906" s="151">
        <v>533834328823.01166</v>
      </c>
      <c r="J906" s="106">
        <v>0.40713796364099553</v>
      </c>
      <c r="K906" s="151">
        <v>12814144792.884766</v>
      </c>
      <c r="L906" s="151">
        <v>0</v>
      </c>
      <c r="M906" s="151">
        <v>336298538298.3255</v>
      </c>
      <c r="N906" s="151">
        <v>882947011914.22192</v>
      </c>
      <c r="O906" s="106">
        <v>0.55086324052770108</v>
      </c>
      <c r="P906" s="106">
        <v>0.32518535147057676</v>
      </c>
      <c r="Q906" s="88">
        <v>15.628050233059581</v>
      </c>
      <c r="R906" s="151">
        <v>5069621407374.041</v>
      </c>
      <c r="S906" s="171">
        <v>4446.1259980740761</v>
      </c>
      <c r="T906" s="165">
        <v>4.5638986621614239E-2</v>
      </c>
      <c r="U906" s="566">
        <v>2.0000000000000001E-4</v>
      </c>
      <c r="V906"/>
      <c r="W906"/>
      <c r="X906"/>
    </row>
    <row r="907" spans="1:24" x14ac:dyDescent="0.2">
      <c r="A907">
        <f t="shared" si="14"/>
        <v>903</v>
      </c>
      <c r="B907" s="106">
        <v>0.45035745672698474</v>
      </c>
      <c r="C907" s="88">
        <v>3668.4829788734028</v>
      </c>
      <c r="D907" s="106">
        <v>0.30343671866296573</v>
      </c>
      <c r="E907" s="106">
        <v>0.55004107271015423</v>
      </c>
      <c r="F907">
        <v>1</v>
      </c>
      <c r="G907">
        <v>2026</v>
      </c>
      <c r="H907" s="88">
        <v>3572202.8410513727</v>
      </c>
      <c r="I907" s="151">
        <v>206525851954.50809</v>
      </c>
      <c r="J907" s="106">
        <v>0.4503574567269848</v>
      </c>
      <c r="K907" s="151">
        <v>51367207774.530144</v>
      </c>
      <c r="L907" s="151">
        <v>77879471308.819504</v>
      </c>
      <c r="M907" s="151">
        <v>24435309478.981533</v>
      </c>
      <c r="N907" s="151">
        <v>360207840516.83923</v>
      </c>
      <c r="O907" s="106">
        <v>0.48544829511192245</v>
      </c>
      <c r="P907" s="106">
        <v>0.4193985633633418</v>
      </c>
      <c r="Q907" s="88">
        <v>15.293053018323588</v>
      </c>
      <c r="R907" s="151">
        <v>2643388332597.0479</v>
      </c>
      <c r="S907" s="171">
        <v>2317.828797119997</v>
      </c>
      <c r="T907" s="165">
        <v>4.5874054387826553E-2</v>
      </c>
      <c r="U907" s="566">
        <v>2.0000000000000001E-4</v>
      </c>
      <c r="V907"/>
      <c r="W907"/>
      <c r="X907"/>
    </row>
    <row r="908" spans="1:24" x14ac:dyDescent="0.2">
      <c r="A908">
        <f t="shared" si="14"/>
        <v>904</v>
      </c>
      <c r="B908" s="106">
        <v>0.45269007820891732</v>
      </c>
      <c r="C908" s="88">
        <v>1500</v>
      </c>
      <c r="D908" s="106">
        <v>0.78348403906486608</v>
      </c>
      <c r="E908" s="106">
        <v>0.54696156944922281</v>
      </c>
      <c r="F908">
        <v>1</v>
      </c>
      <c r="G908">
        <v>2028</v>
      </c>
      <c r="H908" s="88">
        <v>17220378.847456615</v>
      </c>
      <c r="I908" s="151">
        <v>489012208138.86542</v>
      </c>
      <c r="J908" s="106">
        <v>0.45269007820891738</v>
      </c>
      <c r="K908" s="151">
        <v>48084035510.220093</v>
      </c>
      <c r="L908" s="151">
        <v>110001352792.66995</v>
      </c>
      <c r="M908" s="151">
        <v>0</v>
      </c>
      <c r="N908" s="151">
        <v>647097596441.75549</v>
      </c>
      <c r="O908" s="106">
        <v>0.47809180359006409</v>
      </c>
      <c r="P908" s="106">
        <v>0.3733755752227873</v>
      </c>
      <c r="Q908" s="88">
        <v>14.101694550536756</v>
      </c>
      <c r="R908" s="151">
        <v>4056127462764.2251</v>
      </c>
      <c r="S908" s="171">
        <v>3553.5645582414495</v>
      </c>
      <c r="T908" s="165">
        <v>4.7713581347621319E-2</v>
      </c>
      <c r="U908" s="566">
        <v>2.0000000000000001E-4</v>
      </c>
      <c r="V908"/>
      <c r="W908"/>
      <c r="X908"/>
    </row>
    <row r="909" spans="1:24" x14ac:dyDescent="0.2">
      <c r="A909">
        <f t="shared" si="14"/>
        <v>905</v>
      </c>
      <c r="B909" s="106">
        <v>0.39357688612972042</v>
      </c>
      <c r="C909" s="88">
        <v>6527.1558742367088</v>
      </c>
      <c r="D909" s="106">
        <v>0.37398319374382455</v>
      </c>
      <c r="E909" s="106">
        <v>0.37961148294995545</v>
      </c>
      <c r="F909">
        <v>1</v>
      </c>
      <c r="G909">
        <v>2026</v>
      </c>
      <c r="H909" s="88">
        <v>4774645.1318458719</v>
      </c>
      <c r="I909" s="151">
        <v>253961537931.05539</v>
      </c>
      <c r="J909" s="106">
        <v>0.39357688612972042</v>
      </c>
      <c r="K909" s="151">
        <v>23715571831.65678</v>
      </c>
      <c r="L909" s="151">
        <v>55242870734.967216</v>
      </c>
      <c r="M909" s="151">
        <v>28412221026.150127</v>
      </c>
      <c r="N909" s="151">
        <v>361332201523.82953</v>
      </c>
      <c r="O909" s="106">
        <v>0.46183944857598896</v>
      </c>
      <c r="P909" s="106">
        <v>0.3472141367022985</v>
      </c>
      <c r="Q909" s="88">
        <v>14.84645881813405</v>
      </c>
      <c r="R909" s="151">
        <v>2170896366412.0251</v>
      </c>
      <c r="S909" s="171">
        <v>1905.0851855630967</v>
      </c>
      <c r="T909" s="165">
        <v>4.5972425500519658E-2</v>
      </c>
      <c r="U909" s="566">
        <v>2.0000000000000001E-4</v>
      </c>
      <c r="V909"/>
      <c r="W909"/>
      <c r="X909"/>
    </row>
    <row r="910" spans="1:24" x14ac:dyDescent="0.2">
      <c r="A910">
        <f t="shared" si="14"/>
        <v>906</v>
      </c>
      <c r="B910" s="106">
        <v>0.49454084759101713</v>
      </c>
      <c r="C910" s="88">
        <v>5987.0017895458404</v>
      </c>
      <c r="D910" s="106">
        <v>0.93854652923508719</v>
      </c>
      <c r="E910" s="106">
        <v>0.7</v>
      </c>
      <c r="F910">
        <v>1</v>
      </c>
      <c r="G910">
        <v>2024</v>
      </c>
      <c r="H910" s="88">
        <v>26717000.796947662</v>
      </c>
      <c r="I910" s="151">
        <v>606474752227.46655</v>
      </c>
      <c r="J910" s="106">
        <v>0.32321789137751966</v>
      </c>
      <c r="K910" s="151">
        <v>18429997901.837498</v>
      </c>
      <c r="L910" s="151">
        <v>11433945391.114368</v>
      </c>
      <c r="M910" s="151">
        <v>301889587340.99683</v>
      </c>
      <c r="N910" s="151">
        <v>938228282861.41516</v>
      </c>
      <c r="O910" s="106">
        <v>0.47609129348782742</v>
      </c>
      <c r="P910" s="106">
        <v>0.27238751785318183</v>
      </c>
      <c r="Q910" s="88">
        <v>15.90339866423564</v>
      </c>
      <c r="R910" s="151">
        <v>4527466211905.79</v>
      </c>
      <c r="S910" s="171">
        <v>3970.5534967546032</v>
      </c>
      <c r="T910" s="165">
        <v>4.53290580415842E-2</v>
      </c>
      <c r="U910" s="566">
        <v>2.0000000000000001E-4</v>
      </c>
      <c r="V910"/>
      <c r="W910"/>
      <c r="X910"/>
    </row>
    <row r="911" spans="1:24" x14ac:dyDescent="0.2">
      <c r="A911">
        <f t="shared" si="14"/>
        <v>907</v>
      </c>
      <c r="B911" s="106">
        <v>0.67226330466671902</v>
      </c>
      <c r="C911" s="88">
        <v>4296.4140234004435</v>
      </c>
      <c r="D911" s="106">
        <v>0.79839446468652764</v>
      </c>
      <c r="E911" s="106">
        <v>0.27079239379065101</v>
      </c>
      <c r="F911">
        <v>1</v>
      </c>
      <c r="G911">
        <v>2026</v>
      </c>
      <c r="H911" s="88">
        <v>17889331.998523992</v>
      </c>
      <c r="I911" s="151">
        <v>583953910481.95837</v>
      </c>
      <c r="J911" s="106">
        <v>0.42518693943539043</v>
      </c>
      <c r="K911" s="151">
        <v>49788745480.151123</v>
      </c>
      <c r="L911" s="151">
        <v>130720662569.62474</v>
      </c>
      <c r="M911" s="151">
        <v>88293058072.657562</v>
      </c>
      <c r="N911" s="151">
        <v>852756376604.39185</v>
      </c>
      <c r="O911" s="106">
        <v>0.49662548894600272</v>
      </c>
      <c r="P911" s="106">
        <v>0.35395649826682729</v>
      </c>
      <c r="Q911" s="88">
        <v>15.132372029043971</v>
      </c>
      <c r="R911" s="151">
        <v>5258857219266.6445</v>
      </c>
      <c r="S911" s="171">
        <v>4607.470395857059</v>
      </c>
      <c r="T911" s="165">
        <v>4.5857434115875423E-2</v>
      </c>
      <c r="U911" s="566">
        <v>2.0000000000000001E-4</v>
      </c>
      <c r="V911"/>
      <c r="W911"/>
      <c r="X911"/>
    </row>
    <row r="912" spans="1:24" x14ac:dyDescent="0.2">
      <c r="A912">
        <f t="shared" si="14"/>
        <v>908</v>
      </c>
      <c r="B912" s="106">
        <v>0.57631145437912767</v>
      </c>
      <c r="C912" s="88">
        <v>5598.0275268950118</v>
      </c>
      <c r="D912" s="106">
        <v>1.071848703464827</v>
      </c>
      <c r="E912" s="106">
        <v>0.31776378207753897</v>
      </c>
      <c r="F912">
        <v>1</v>
      </c>
      <c r="G912">
        <v>2023</v>
      </c>
      <c r="H912" s="88">
        <v>37501721.882032268</v>
      </c>
      <c r="I912" s="151">
        <v>777813092875.93542</v>
      </c>
      <c r="J912" s="106">
        <v>0.17286685662369117</v>
      </c>
      <c r="K912" s="151">
        <v>29120479044.356331</v>
      </c>
      <c r="L912" s="151">
        <v>0</v>
      </c>
      <c r="M912" s="151">
        <v>723999699344.49524</v>
      </c>
      <c r="N912" s="151">
        <v>1530933271264.7871</v>
      </c>
      <c r="O912" s="106">
        <v>0.46615870023663331</v>
      </c>
      <c r="P912" s="106">
        <v>0.19229310495090621</v>
      </c>
      <c r="Q912" s="88">
        <v>18.332492067996768</v>
      </c>
      <c r="R912" s="151">
        <v>5815009237757.1201</v>
      </c>
      <c r="S912" s="171">
        <v>5099.8490833165906</v>
      </c>
      <c r="T912" s="165">
        <v>3.9830183211908975E-2</v>
      </c>
      <c r="U912" s="566">
        <v>2.0000000000000001E-4</v>
      </c>
      <c r="V912"/>
      <c r="W912"/>
      <c r="X912"/>
    </row>
    <row r="913" spans="1:24" x14ac:dyDescent="0.2">
      <c r="A913">
        <f t="shared" si="14"/>
        <v>909</v>
      </c>
      <c r="B913" s="106">
        <v>0.49368416545891469</v>
      </c>
      <c r="C913" s="88">
        <v>1500</v>
      </c>
      <c r="D913" s="106">
        <v>0.94588576596031393</v>
      </c>
      <c r="E913" s="106">
        <v>0.41849154673676359</v>
      </c>
      <c r="F913">
        <v>1</v>
      </c>
      <c r="G913">
        <v>2026</v>
      </c>
      <c r="H913" s="88">
        <v>27485681.277669471</v>
      </c>
      <c r="I913" s="151">
        <v>709035580558.82507</v>
      </c>
      <c r="J913" s="106">
        <v>0.43755796900380972</v>
      </c>
      <c r="K913" s="151">
        <v>68862332601.582779</v>
      </c>
      <c r="L913" s="151">
        <v>162903087642.88571</v>
      </c>
      <c r="M913" s="151">
        <v>91845374017.000763</v>
      </c>
      <c r="N913" s="151">
        <v>1032646374820.2943</v>
      </c>
      <c r="O913" s="106">
        <v>0.49779183895176293</v>
      </c>
      <c r="P913" s="106">
        <v>0.34627177615000909</v>
      </c>
      <c r="Q913" s="88">
        <v>14.709275207282571</v>
      </c>
      <c r="R913" s="151">
        <v>6503109327863.4883</v>
      </c>
      <c r="S913" s="171">
        <v>5700.357971660922</v>
      </c>
      <c r="T913" s="165">
        <v>4.37646335736631E-2</v>
      </c>
      <c r="U913" s="566">
        <v>2.0000000000000001E-4</v>
      </c>
      <c r="V913"/>
      <c r="W913"/>
      <c r="X913"/>
    </row>
    <row r="914" spans="1:24" x14ac:dyDescent="0.2">
      <c r="A914">
        <f t="shared" si="14"/>
        <v>910</v>
      </c>
      <c r="B914" s="106">
        <v>0.43226991772374534</v>
      </c>
      <c r="C914" s="88">
        <v>1534.9100854754975</v>
      </c>
      <c r="D914" s="106">
        <v>0.69123192753859675</v>
      </c>
      <c r="E914" s="106">
        <v>0.49263624397082034</v>
      </c>
      <c r="F914">
        <v>1</v>
      </c>
      <c r="G914">
        <v>2022</v>
      </c>
      <c r="H914" s="88">
        <v>13762450.341552312</v>
      </c>
      <c r="I914" s="151">
        <v>315821755123.28467</v>
      </c>
      <c r="J914" s="106">
        <v>0.19066436007264387</v>
      </c>
      <c r="K914" s="151">
        <v>4689784843.4571934</v>
      </c>
      <c r="L914" s="151">
        <v>0</v>
      </c>
      <c r="M914" s="151">
        <v>738927585157.53711</v>
      </c>
      <c r="N914" s="151">
        <v>1059439125124.2789</v>
      </c>
      <c r="O914" s="106">
        <v>0.61481401386532852</v>
      </c>
      <c r="P914" s="106">
        <v>0.40645039412582157</v>
      </c>
      <c r="Q914" s="88">
        <v>18.780297514045586</v>
      </c>
      <c r="R914" s="151">
        <v>8818804790570.9102</v>
      </c>
      <c r="S914" s="171">
        <v>7737.3011771990505</v>
      </c>
      <c r="T914" s="165">
        <v>3.9063321931205347E-2</v>
      </c>
      <c r="U914" s="566">
        <v>2.0000000000000001E-4</v>
      </c>
      <c r="V914"/>
      <c r="W914"/>
      <c r="X914"/>
    </row>
    <row r="915" spans="1:24" x14ac:dyDescent="0.2">
      <c r="A915">
        <f t="shared" si="14"/>
        <v>911</v>
      </c>
      <c r="B915" s="106">
        <v>0.43865878069347991</v>
      </c>
      <c r="C915" s="88">
        <v>4202.122469526812</v>
      </c>
      <c r="D915" s="106">
        <v>1.11053776107582</v>
      </c>
      <c r="E915" s="106">
        <v>0.5058516962030275</v>
      </c>
      <c r="F915">
        <v>1</v>
      </c>
      <c r="G915">
        <v>2025</v>
      </c>
      <c r="H915" s="88">
        <v>38860116.550701521</v>
      </c>
      <c r="I915" s="151">
        <v>753167409850.39429</v>
      </c>
      <c r="J915" s="106">
        <v>0.3341149717516726</v>
      </c>
      <c r="K915" s="151">
        <v>41520490763.990112</v>
      </c>
      <c r="L915" s="151">
        <v>122387578310.92241</v>
      </c>
      <c r="M915" s="151">
        <v>307299871967.12836</v>
      </c>
      <c r="N915" s="151">
        <v>1224375350892.4351</v>
      </c>
      <c r="O915" s="106">
        <v>0.48628426540513781</v>
      </c>
      <c r="P915" s="106">
        <v>0.30672933614468412</v>
      </c>
      <c r="Q915" s="88">
        <v>16.355815842810948</v>
      </c>
      <c r="R915" s="151">
        <v>6919917858235.1846</v>
      </c>
      <c r="S915" s="171">
        <v>6071.6821719461896</v>
      </c>
      <c r="T915" s="165">
        <v>4.3200806168095782E-2</v>
      </c>
      <c r="U915" s="566">
        <v>2.0000000000000001E-4</v>
      </c>
      <c r="V915"/>
      <c r="W915"/>
      <c r="X915"/>
    </row>
    <row r="916" spans="1:24" x14ac:dyDescent="0.2">
      <c r="A916">
        <f t="shared" si="14"/>
        <v>912</v>
      </c>
      <c r="B916" s="106">
        <v>0.55953560994593354</v>
      </c>
      <c r="C916" s="88">
        <v>2126.8485840978369</v>
      </c>
      <c r="D916" s="106">
        <v>0.71944657523374045</v>
      </c>
      <c r="E916" s="106">
        <v>0.34903382091058838</v>
      </c>
      <c r="F916">
        <v>1</v>
      </c>
      <c r="G916">
        <v>2025</v>
      </c>
      <c r="H916" s="88">
        <v>14460286.307850262</v>
      </c>
      <c r="I916" s="151">
        <v>475840518688.15442</v>
      </c>
      <c r="J916" s="106">
        <v>0.46543164448905872</v>
      </c>
      <c r="K916" s="151">
        <v>47171208993.526184</v>
      </c>
      <c r="L916" s="151">
        <v>76956375088.526764</v>
      </c>
      <c r="M916" s="151">
        <v>190566758826.84509</v>
      </c>
      <c r="N916" s="151">
        <v>790534861597.05249</v>
      </c>
      <c r="O916" s="106">
        <v>0.55087987059807564</v>
      </c>
      <c r="P916" s="106">
        <v>0.43947890399059719</v>
      </c>
      <c r="Q916" s="88">
        <v>15.833266335098875</v>
      </c>
      <c r="R916" s="151">
        <v>6404997835674.5498</v>
      </c>
      <c r="S916" s="171">
        <v>5603.0951802819882</v>
      </c>
      <c r="T916" s="165">
        <v>4.3482610705635909E-2</v>
      </c>
      <c r="U916" s="566">
        <v>2.0000000000000001E-4</v>
      </c>
      <c r="V916"/>
      <c r="W916"/>
      <c r="X916"/>
    </row>
    <row r="917" spans="1:24" x14ac:dyDescent="0.2">
      <c r="A917">
        <f t="shared" si="14"/>
        <v>913</v>
      </c>
      <c r="B917" s="106">
        <v>0.51181582791526492</v>
      </c>
      <c r="C917" s="88">
        <v>5504.8371179920714</v>
      </c>
      <c r="D917" s="106">
        <v>0.93604193949125802</v>
      </c>
      <c r="E917" s="106">
        <v>0.43190375203563269</v>
      </c>
      <c r="F917">
        <v>1</v>
      </c>
      <c r="G917">
        <v>2022</v>
      </c>
      <c r="H917" s="88">
        <v>25983934.775537163</v>
      </c>
      <c r="I917" s="151">
        <v>632317963767.61279</v>
      </c>
      <c r="J917" s="106">
        <v>0.47115189384102429</v>
      </c>
      <c r="K917" s="151">
        <v>16915273013.394207</v>
      </c>
      <c r="L917" s="151">
        <v>0</v>
      </c>
      <c r="M917" s="151">
        <v>740860968954.12781</v>
      </c>
      <c r="N917" s="151">
        <v>1390094205735.135</v>
      </c>
      <c r="O917" s="106">
        <v>0.64068073777138468</v>
      </c>
      <c r="P917" s="106">
        <v>0.44331837349556713</v>
      </c>
      <c r="Q917" s="88">
        <v>16.911018064028724</v>
      </c>
      <c r="R917" s="151">
        <v>11536970866876.561</v>
      </c>
      <c r="S917" s="171">
        <v>10126.358783159732</v>
      </c>
      <c r="T917" s="165">
        <v>4.2856475872753937E-2</v>
      </c>
      <c r="U917" s="566">
        <v>2.0000000000000001E-4</v>
      </c>
      <c r="V917"/>
      <c r="W917"/>
      <c r="X917"/>
    </row>
    <row r="918" spans="1:24" x14ac:dyDescent="0.2">
      <c r="A918">
        <f t="shared" si="14"/>
        <v>914</v>
      </c>
      <c r="B918" s="106">
        <v>0.53078528905139111</v>
      </c>
      <c r="C918" s="88">
        <v>1500</v>
      </c>
      <c r="D918" s="106">
        <v>0.5254945082269008</v>
      </c>
      <c r="E918" s="106">
        <v>0.7</v>
      </c>
      <c r="F918">
        <v>1</v>
      </c>
      <c r="G918">
        <v>2025</v>
      </c>
      <c r="H918" s="88">
        <v>8004503.9068816043</v>
      </c>
      <c r="I918" s="151">
        <v>297532323283.04425</v>
      </c>
      <c r="J918" s="106">
        <v>0.44275684772085167</v>
      </c>
      <c r="K918" s="151">
        <v>51736360294.641998</v>
      </c>
      <c r="L918" s="151">
        <v>98219334754.774857</v>
      </c>
      <c r="M918" s="151">
        <v>109526857122.26321</v>
      </c>
      <c r="N918" s="151">
        <v>557014875454.72424</v>
      </c>
      <c r="O918" s="106">
        <v>0.53487158096141219</v>
      </c>
      <c r="P918" s="106">
        <v>0.39844590947694908</v>
      </c>
      <c r="Q918" s="88">
        <v>15.661156477760738</v>
      </c>
      <c r="R918" s="151">
        <v>3962185032578.3115</v>
      </c>
      <c r="S918" s="171">
        <v>3474.3394548163633</v>
      </c>
      <c r="T918" s="165">
        <v>4.4819187215804961E-2</v>
      </c>
      <c r="U918" s="566">
        <v>2.0000000000000001E-4</v>
      </c>
      <c r="V918"/>
      <c r="W918"/>
      <c r="X918"/>
    </row>
    <row r="919" spans="1:24" x14ac:dyDescent="0.2">
      <c r="A919">
        <f t="shared" si="14"/>
        <v>915</v>
      </c>
      <c r="B919" s="106">
        <v>0.59752317101440711</v>
      </c>
      <c r="C919" s="88">
        <v>1500</v>
      </c>
      <c r="D919" s="106">
        <v>0.70205302892369914</v>
      </c>
      <c r="E919" s="106">
        <v>0.46688263468165647</v>
      </c>
      <c r="F919">
        <v>1</v>
      </c>
      <c r="G919">
        <v>2026</v>
      </c>
      <c r="H919" s="88">
        <v>13986337.684931839</v>
      </c>
      <c r="I919" s="151">
        <v>405210452849.37665</v>
      </c>
      <c r="J919" s="106">
        <v>0.4010058260560001</v>
      </c>
      <c r="K919" s="151">
        <v>43280995777.81955</v>
      </c>
      <c r="L919" s="151">
        <v>138667401621.82269</v>
      </c>
      <c r="M919" s="151">
        <v>43930933688.425621</v>
      </c>
      <c r="N919" s="151">
        <v>631089783937.44458</v>
      </c>
      <c r="O919" s="106">
        <v>0.48894852756826623</v>
      </c>
      <c r="P919" s="106">
        <v>0.37589220388629835</v>
      </c>
      <c r="Q919" s="88">
        <v>15.764755023236189</v>
      </c>
      <c r="R919" s="151">
        <v>4404624676195.5508</v>
      </c>
      <c r="S919" s="171">
        <v>3861.1362432536775</v>
      </c>
      <c r="T919" s="165">
        <v>4.3260638819914057E-2</v>
      </c>
      <c r="U919" s="566">
        <v>2.0000000000000001E-4</v>
      </c>
      <c r="V919"/>
      <c r="W919"/>
      <c r="X919"/>
    </row>
    <row r="920" spans="1:24" x14ac:dyDescent="0.2">
      <c r="A920">
        <f t="shared" si="14"/>
        <v>916</v>
      </c>
      <c r="B920" s="106">
        <v>0.40126143103876283</v>
      </c>
      <c r="C920" s="88">
        <v>10286.553697162999</v>
      </c>
      <c r="D920" s="106">
        <v>0.59947021935866196</v>
      </c>
      <c r="E920" s="106">
        <v>0.31577211764264346</v>
      </c>
      <c r="F920">
        <v>1</v>
      </c>
      <c r="G920">
        <v>2024</v>
      </c>
      <c r="H920" s="88">
        <v>9982472.819401063</v>
      </c>
      <c r="I920" s="151">
        <v>403050694399.07977</v>
      </c>
      <c r="J920" s="106">
        <v>0.40126143103876277</v>
      </c>
      <c r="K920" s="151">
        <v>34563457946.304726</v>
      </c>
      <c r="L920" s="151">
        <v>57398138434.909035</v>
      </c>
      <c r="M920" s="151">
        <v>323759905618.01801</v>
      </c>
      <c r="N920" s="151">
        <v>818772196398.31152</v>
      </c>
      <c r="O920" s="106">
        <v>0.56994501732087133</v>
      </c>
      <c r="P920" s="106">
        <v>0.45369749835678763</v>
      </c>
      <c r="Q920" s="88">
        <v>16.977864773200167</v>
      </c>
      <c r="R920" s="151">
        <v>7000661880847.5488</v>
      </c>
      <c r="S920" s="171">
        <v>6138.6176091677844</v>
      </c>
      <c r="T920" s="165">
        <v>4.2466493608022952E-2</v>
      </c>
      <c r="U920" s="566">
        <v>2.0000000000000001E-4</v>
      </c>
      <c r="V920"/>
      <c r="W920"/>
      <c r="X920"/>
    </row>
    <row r="921" spans="1:24" x14ac:dyDescent="0.2">
      <c r="A921">
        <f t="shared" si="14"/>
        <v>917</v>
      </c>
      <c r="B921" s="106">
        <v>0.51116551423027734</v>
      </c>
      <c r="C921" s="88">
        <v>10357.774087006394</v>
      </c>
      <c r="D921" s="106">
        <v>1.0591245636142119</v>
      </c>
      <c r="E921" s="106">
        <v>0.3112680822559159</v>
      </c>
      <c r="F921">
        <v>1</v>
      </c>
      <c r="G921">
        <v>2024</v>
      </c>
      <c r="H921" s="88">
        <v>33764743.587993495</v>
      </c>
      <c r="I921" s="151">
        <v>679613883427.15967</v>
      </c>
      <c r="J921" s="106">
        <v>0.16232146320382868</v>
      </c>
      <c r="K921" s="151">
        <v>34507713508.379494</v>
      </c>
      <c r="L921" s="151">
        <v>16974873463.141487</v>
      </c>
      <c r="M921" s="151">
        <v>419918581471.03699</v>
      </c>
      <c r="N921" s="151">
        <v>1151015051869.7175</v>
      </c>
      <c r="O921" s="106">
        <v>0.39950014830120872</v>
      </c>
      <c r="P921" s="106">
        <v>0.26217378286415211</v>
      </c>
      <c r="Q921" s="88">
        <v>17.757962869567063</v>
      </c>
      <c r="R921" s="151">
        <v>5715793128707.7686</v>
      </c>
      <c r="S921" s="171">
        <v>5015.569099405624</v>
      </c>
      <c r="T921" s="165">
        <v>4.1337865545790914E-2</v>
      </c>
      <c r="U921" s="566">
        <v>2.0000000000000001E-4</v>
      </c>
      <c r="V921"/>
      <c r="W921"/>
      <c r="X921"/>
    </row>
    <row r="922" spans="1:24" x14ac:dyDescent="0.2">
      <c r="A922">
        <f t="shared" si="14"/>
        <v>918</v>
      </c>
      <c r="B922" s="106">
        <v>0.63033164748344306</v>
      </c>
      <c r="C922" s="88">
        <v>4075.7391104526928</v>
      </c>
      <c r="D922" s="106">
        <v>0.25712207331177128</v>
      </c>
      <c r="E922" s="106">
        <v>0.51269263852998692</v>
      </c>
      <c r="F922">
        <v>1</v>
      </c>
      <c r="G922">
        <v>2025</v>
      </c>
      <c r="H922" s="88">
        <v>2944628.7023806116</v>
      </c>
      <c r="I922" s="151">
        <v>170338797957.76382</v>
      </c>
      <c r="J922" s="106">
        <v>0.59446858644734846</v>
      </c>
      <c r="K922" s="151">
        <v>14941150668.952633</v>
      </c>
      <c r="L922" s="151">
        <v>26202986668.229286</v>
      </c>
      <c r="M922" s="151">
        <v>70627198588.618652</v>
      </c>
      <c r="N922" s="151">
        <v>282110133883.56439</v>
      </c>
      <c r="O922" s="106">
        <v>0.63352992742308267</v>
      </c>
      <c r="P922" s="106">
        <v>0.44781230005805334</v>
      </c>
      <c r="Q922" s="88">
        <v>14.641865620057271</v>
      </c>
      <c r="R922" s="151">
        <v>2163424134512.9744</v>
      </c>
      <c r="S922" s="171">
        <v>1898.1000613108758</v>
      </c>
      <c r="T922" s="165">
        <v>4.6883355941597961E-2</v>
      </c>
      <c r="U922" s="566">
        <v>2.0000000000000001E-4</v>
      </c>
      <c r="V922"/>
      <c r="W922"/>
      <c r="X922"/>
    </row>
    <row r="923" spans="1:24" x14ac:dyDescent="0.2">
      <c r="A923">
        <f t="shared" si="14"/>
        <v>919</v>
      </c>
      <c r="B923" s="106">
        <v>0.4867489751138932</v>
      </c>
      <c r="C923" s="88">
        <v>1558.7129436751202</v>
      </c>
      <c r="D923" s="106">
        <v>0.96211985622401364</v>
      </c>
      <c r="E923" s="106">
        <v>0.47865947544782422</v>
      </c>
      <c r="F923">
        <v>1</v>
      </c>
      <c r="G923">
        <v>2024</v>
      </c>
      <c r="H923" s="88">
        <v>27830841.329095352</v>
      </c>
      <c r="I923" s="151">
        <v>630208893866.89258</v>
      </c>
      <c r="J923" s="106">
        <v>0.38674727497497274</v>
      </c>
      <c r="K923" s="151">
        <v>23451217334.794224</v>
      </c>
      <c r="L923" s="151">
        <v>2596932980.4619823</v>
      </c>
      <c r="M923" s="151">
        <v>407802329890.36078</v>
      </c>
      <c r="N923" s="151">
        <v>1064059374072.5095</v>
      </c>
      <c r="O923" s="106">
        <v>0.53761190080516019</v>
      </c>
      <c r="P923" s="106">
        <v>0.39144679214015038</v>
      </c>
      <c r="Q923" s="88">
        <v>16.307942606604964</v>
      </c>
      <c r="R923" s="151">
        <v>7579716840619.6377</v>
      </c>
      <c r="S923" s="171">
        <v>6651.2068481898677</v>
      </c>
      <c r="T923" s="165">
        <v>4.3827125048442057E-2</v>
      </c>
      <c r="U923" s="566">
        <v>2.0000000000000001E-4</v>
      </c>
      <c r="V923"/>
      <c r="W923"/>
      <c r="X923"/>
    </row>
    <row r="924" spans="1:24" x14ac:dyDescent="0.2">
      <c r="A924">
        <f t="shared" si="14"/>
        <v>920</v>
      </c>
      <c r="B924" s="106">
        <v>0.46774276820017935</v>
      </c>
      <c r="C924" s="88">
        <v>4960.4708620325982</v>
      </c>
      <c r="D924" s="106">
        <v>0.78659955722212105</v>
      </c>
      <c r="E924" s="106">
        <v>0.19748910992506274</v>
      </c>
      <c r="F924">
        <v>1</v>
      </c>
      <c r="G924">
        <v>2024</v>
      </c>
      <c r="H924" s="88">
        <v>17614291.697302926</v>
      </c>
      <c r="I924" s="151">
        <v>588944100352.11084</v>
      </c>
      <c r="J924" s="106">
        <v>0.46774276820017935</v>
      </c>
      <c r="K924" s="151">
        <v>33157114774.872368</v>
      </c>
      <c r="L924" s="151">
        <v>30719229461.752243</v>
      </c>
      <c r="M924" s="151">
        <v>381757524760.63141</v>
      </c>
      <c r="N924" s="151">
        <v>1034577969349.3668</v>
      </c>
      <c r="O924" s="106">
        <v>0.58522002703433862</v>
      </c>
      <c r="P924" s="106">
        <v>0.43562126978766641</v>
      </c>
      <c r="Q924" s="88">
        <v>16.069314710833403</v>
      </c>
      <c r="R924" s="151">
        <v>8126899664864.4268</v>
      </c>
      <c r="S924" s="171">
        <v>7125.8583533190904</v>
      </c>
      <c r="T924" s="165">
        <v>4.4037667806975676E-2</v>
      </c>
      <c r="U924" s="566">
        <v>2.0000000000000001E-4</v>
      </c>
      <c r="V924"/>
      <c r="W924"/>
      <c r="X924"/>
    </row>
    <row r="925" spans="1:24" x14ac:dyDescent="0.2">
      <c r="A925">
        <f t="shared" si="14"/>
        <v>921</v>
      </c>
      <c r="B925" s="106">
        <v>0.44206287546007328</v>
      </c>
      <c r="C925" s="88">
        <v>4747.740712478163</v>
      </c>
      <c r="D925" s="106">
        <v>0.90081803106474401</v>
      </c>
      <c r="E925" s="106">
        <v>0.60996231883501628</v>
      </c>
      <c r="F925">
        <v>1</v>
      </c>
      <c r="G925">
        <v>2024</v>
      </c>
      <c r="H925" s="88">
        <v>23536721.322294936</v>
      </c>
      <c r="I925" s="151">
        <v>678289179085.60632</v>
      </c>
      <c r="J925" s="106">
        <v>0.44206287546007328</v>
      </c>
      <c r="K925" s="151">
        <v>25347637727.325981</v>
      </c>
      <c r="L925" s="151">
        <v>15987646120.662519</v>
      </c>
      <c r="M925" s="151">
        <v>483241483044.24036</v>
      </c>
      <c r="N925" s="151">
        <v>1202865945977.8352</v>
      </c>
      <c r="O925" s="106">
        <v>0.58130315399654886</v>
      </c>
      <c r="P925" s="106">
        <v>0.43601097504118813</v>
      </c>
      <c r="Q925" s="88">
        <v>16.491673370837674</v>
      </c>
      <c r="R925" s="151">
        <v>9552947997576.4453</v>
      </c>
      <c r="S925" s="171">
        <v>8378.101235754988</v>
      </c>
      <c r="T925" s="165">
        <v>4.4124347739962162E-2</v>
      </c>
      <c r="U925" s="566">
        <v>2.0000000000000001E-4</v>
      </c>
      <c r="V925"/>
      <c r="W925"/>
      <c r="X925"/>
    </row>
    <row r="926" spans="1:24" x14ac:dyDescent="0.2">
      <c r="A926">
        <f t="shared" si="14"/>
        <v>922</v>
      </c>
      <c r="B926" s="106">
        <v>0.53935341855022323</v>
      </c>
      <c r="C926" s="88">
        <v>8594.070929190686</v>
      </c>
      <c r="D926" s="106">
        <v>0.71940857385714208</v>
      </c>
      <c r="E926" s="106">
        <v>0.33117157620695559</v>
      </c>
      <c r="F926">
        <v>1</v>
      </c>
      <c r="G926">
        <v>2024</v>
      </c>
      <c r="H926" s="88">
        <v>14241187.318130108</v>
      </c>
      <c r="I926" s="151">
        <v>461450279234.466</v>
      </c>
      <c r="J926" s="106">
        <v>0.43884434382110404</v>
      </c>
      <c r="K926" s="151">
        <v>21197642477.732521</v>
      </c>
      <c r="L926" s="151">
        <v>23404298460.149616</v>
      </c>
      <c r="M926" s="151">
        <v>365729982072.63757</v>
      </c>
      <c r="N926" s="151">
        <v>871782202244.98572</v>
      </c>
      <c r="O926" s="106">
        <v>0.58938146259443147</v>
      </c>
      <c r="P926" s="106">
        <v>0.42028742192253055</v>
      </c>
      <c r="Q926" s="88">
        <v>16.449501550585985</v>
      </c>
      <c r="R926" s="151">
        <v>6991632247880.8516</v>
      </c>
      <c r="S926" s="171">
        <v>6123.6867047173109</v>
      </c>
      <c r="T926" s="165">
        <v>4.1658553314620698E-2</v>
      </c>
      <c r="U926" s="566">
        <v>2.0000000000000001E-4</v>
      </c>
      <c r="V926"/>
      <c r="W926"/>
      <c r="X926"/>
    </row>
    <row r="927" spans="1:24" x14ac:dyDescent="0.2">
      <c r="A927">
        <f t="shared" si="14"/>
        <v>923</v>
      </c>
      <c r="B927" s="106">
        <v>0.41303032608939394</v>
      </c>
      <c r="C927" s="88">
        <v>1799.6723752703156</v>
      </c>
      <c r="D927" s="106">
        <v>0.79895033153819228</v>
      </c>
      <c r="E927" s="106">
        <v>0.38504113561341369</v>
      </c>
      <c r="F927">
        <v>1</v>
      </c>
      <c r="G927">
        <v>2025</v>
      </c>
      <c r="H927" s="88">
        <v>17871097.223834366</v>
      </c>
      <c r="I927" s="151">
        <v>556574264482.84839</v>
      </c>
      <c r="J927" s="106">
        <v>0.41303032608939394</v>
      </c>
      <c r="K927" s="151">
        <v>56347855973.229599</v>
      </c>
      <c r="L927" s="151">
        <v>85025978020.09137</v>
      </c>
      <c r="M927" s="151">
        <v>78610840169.528549</v>
      </c>
      <c r="N927" s="151">
        <v>776558938645.69788</v>
      </c>
      <c r="O927" s="106">
        <v>0.46460286083787022</v>
      </c>
      <c r="P927" s="106">
        <v>0.33216854932207662</v>
      </c>
      <c r="Q927" s="88">
        <v>14.798660461566074</v>
      </c>
      <c r="R927" s="151">
        <v>4426702489929.1318</v>
      </c>
      <c r="S927" s="171">
        <v>3875.9465364489306</v>
      </c>
      <c r="T927" s="165">
        <v>4.6523533511835143E-2</v>
      </c>
      <c r="U927" s="566">
        <v>2.0000000000000001E-4</v>
      </c>
      <c r="V927"/>
      <c r="W927"/>
      <c r="X927"/>
    </row>
    <row r="928" spans="1:24" x14ac:dyDescent="0.2">
      <c r="A928">
        <f t="shared" si="14"/>
        <v>924</v>
      </c>
      <c r="B928" s="106">
        <v>0.51791233111754997</v>
      </c>
      <c r="C928" s="88">
        <v>7688.7315963678484</v>
      </c>
      <c r="D928" s="106">
        <v>0.79129498401324894</v>
      </c>
      <c r="E928" s="106">
        <v>0.31989597517992063</v>
      </c>
      <c r="F928">
        <v>1</v>
      </c>
      <c r="G928">
        <v>2026</v>
      </c>
      <c r="H928" s="88">
        <v>17598839.052865781</v>
      </c>
      <c r="I928" s="151">
        <v>521095510284.75275</v>
      </c>
      <c r="J928" s="106">
        <v>0.46131335441464627</v>
      </c>
      <c r="K928" s="151">
        <v>34871807189.22934</v>
      </c>
      <c r="L928" s="151">
        <v>38088022805.009033</v>
      </c>
      <c r="M928" s="151">
        <v>86233347328.765976</v>
      </c>
      <c r="N928" s="151">
        <v>680288687607.7572</v>
      </c>
      <c r="O928" s="106">
        <v>0.49956058378974566</v>
      </c>
      <c r="P928" s="106">
        <v>0.35487850361622469</v>
      </c>
      <c r="Q928" s="88">
        <v>13.904154746292329</v>
      </c>
      <c r="R928" s="151">
        <v>4025019995712.8789</v>
      </c>
      <c r="S928" s="171">
        <v>3529.4068381123452</v>
      </c>
      <c r="T928" s="165">
        <v>4.8130228169977841E-2</v>
      </c>
      <c r="U928" s="566">
        <v>2.0000000000000001E-4</v>
      </c>
      <c r="V928"/>
      <c r="W928"/>
      <c r="X928"/>
    </row>
    <row r="929" spans="1:24" x14ac:dyDescent="0.2">
      <c r="A929">
        <f t="shared" si="14"/>
        <v>925</v>
      </c>
      <c r="B929" s="106">
        <v>0.55165224177249272</v>
      </c>
      <c r="C929" s="88">
        <v>4929.1250238166758</v>
      </c>
      <c r="D929" s="106">
        <v>0.72957511244308326</v>
      </c>
      <c r="E929" s="106">
        <v>0.30469855504997378</v>
      </c>
      <c r="F929">
        <v>1</v>
      </c>
      <c r="G929">
        <v>2024</v>
      </c>
      <c r="H929" s="88">
        <v>15151863.779073862</v>
      </c>
      <c r="I929" s="151">
        <v>481430479192.05371</v>
      </c>
      <c r="J929" s="106">
        <v>0.50499453735209443</v>
      </c>
      <c r="K929" s="151">
        <v>21337213419.238167</v>
      </c>
      <c r="L929" s="151">
        <v>44011800341.546455</v>
      </c>
      <c r="M929" s="151">
        <v>289945364414.4024</v>
      </c>
      <c r="N929" s="151">
        <v>836724857367.24072</v>
      </c>
      <c r="O929" s="106">
        <v>0.60986056457933302</v>
      </c>
      <c r="P929" s="106">
        <v>0.42700545876165907</v>
      </c>
      <c r="Q929" s="88">
        <v>15.857687796003852</v>
      </c>
      <c r="R929" s="151">
        <v>6624090288522.9824</v>
      </c>
      <c r="S929" s="171">
        <v>5804.0417520059555</v>
      </c>
      <c r="T929" s="165">
        <v>4.2861972010963784E-2</v>
      </c>
      <c r="U929" s="566">
        <v>2.0000000000000001E-4</v>
      </c>
      <c r="V929"/>
      <c r="W929"/>
      <c r="X929"/>
    </row>
    <row r="930" spans="1:24" x14ac:dyDescent="0.2">
      <c r="A930">
        <f t="shared" si="14"/>
        <v>926</v>
      </c>
      <c r="B930" s="106">
        <v>0.35602031255326483</v>
      </c>
      <c r="C930" s="88">
        <v>3018.5171758019032</v>
      </c>
      <c r="D930" s="106">
        <v>0.60881346757042654</v>
      </c>
      <c r="E930" s="106">
        <v>0.52570310139211196</v>
      </c>
      <c r="F930">
        <v>1</v>
      </c>
      <c r="G930">
        <v>2025</v>
      </c>
      <c r="H930" s="88">
        <v>10507362.125554135</v>
      </c>
      <c r="I930" s="151">
        <v>345488947588.99579</v>
      </c>
      <c r="J930" s="106">
        <v>0.35602031255326483</v>
      </c>
      <c r="K930" s="151">
        <v>15850384512.291985</v>
      </c>
      <c r="L930" s="151">
        <v>12459416655.838594</v>
      </c>
      <c r="M930" s="151">
        <v>151073757803.09647</v>
      </c>
      <c r="N930" s="151">
        <v>524872506560.2229</v>
      </c>
      <c r="O930" s="106">
        <v>0.48359862537847975</v>
      </c>
      <c r="P930" s="106">
        <v>0.27463675799624193</v>
      </c>
      <c r="Q930" s="88">
        <v>15.29512577285794</v>
      </c>
      <c r="R930" s="151">
        <v>2609472184794.3306</v>
      </c>
      <c r="S930" s="171">
        <v>2290.1730795937633</v>
      </c>
      <c r="T930" s="165">
        <v>4.3997015826912858E-2</v>
      </c>
      <c r="U930" s="566">
        <v>2.0000000000000001E-4</v>
      </c>
      <c r="V930"/>
      <c r="W930"/>
      <c r="X930"/>
    </row>
    <row r="931" spans="1:24" x14ac:dyDescent="0.2">
      <c r="A931">
        <f t="shared" si="14"/>
        <v>927</v>
      </c>
      <c r="B931" s="106">
        <v>0.42671609749718353</v>
      </c>
      <c r="C931" s="88">
        <v>5936.969951256955</v>
      </c>
      <c r="D931" s="106">
        <v>1.1911605770354283</v>
      </c>
      <c r="E931" s="106">
        <v>0.5604182534238149</v>
      </c>
      <c r="F931">
        <v>1</v>
      </c>
      <c r="G931">
        <v>2025</v>
      </c>
      <c r="H931" s="88">
        <v>46037459.265200987</v>
      </c>
      <c r="I931" s="151">
        <v>880093086328.38232</v>
      </c>
      <c r="J931" s="106">
        <v>0.17489857234804429</v>
      </c>
      <c r="K931" s="151">
        <v>55563302961.488739</v>
      </c>
      <c r="L931" s="151">
        <v>167668454992.52756</v>
      </c>
      <c r="M931" s="151">
        <v>366322845108.85663</v>
      </c>
      <c r="N931" s="151">
        <v>1469647689391.2554</v>
      </c>
      <c r="O931" s="106">
        <v>0.3954145395581386</v>
      </c>
      <c r="P931" s="106">
        <v>0.22174702233894528</v>
      </c>
      <c r="Q931" s="88">
        <v>17.299239071642958</v>
      </c>
      <c r="R931" s="151">
        <v>6118633298325.0312</v>
      </c>
      <c r="S931" s="171">
        <v>5365.1090544751332</v>
      </c>
      <c r="T931" s="165">
        <v>4.213536438857983E-2</v>
      </c>
      <c r="U931" s="566">
        <v>2.0000000000000001E-4</v>
      </c>
      <c r="V931"/>
      <c r="W931"/>
      <c r="X931"/>
    </row>
    <row r="932" spans="1:24" x14ac:dyDescent="0.2">
      <c r="A932">
        <f t="shared" si="14"/>
        <v>928</v>
      </c>
      <c r="B932" s="106">
        <v>0.45677450339959391</v>
      </c>
      <c r="C932" s="88">
        <v>1500</v>
      </c>
      <c r="D932" s="106">
        <v>0.85349773453173461</v>
      </c>
      <c r="E932" s="106">
        <v>0.60715124616108807</v>
      </c>
      <c r="F932">
        <v>1</v>
      </c>
      <c r="G932">
        <v>2027</v>
      </c>
      <c r="H932" s="88">
        <v>21685971.967097044</v>
      </c>
      <c r="I932" s="151">
        <v>398757847898.31793</v>
      </c>
      <c r="J932" s="106">
        <v>0.15500294164287709</v>
      </c>
      <c r="K932" s="151">
        <v>39443684302.887833</v>
      </c>
      <c r="L932" s="151">
        <v>104319760505.37358</v>
      </c>
      <c r="M932" s="151">
        <v>0</v>
      </c>
      <c r="N932" s="151">
        <v>542521292706.57935</v>
      </c>
      <c r="O932" s="106">
        <v>0.26775805813447923</v>
      </c>
      <c r="P932" s="106">
        <v>0.15533327236021161</v>
      </c>
      <c r="Q932" s="88">
        <v>16.17961260549075</v>
      </c>
      <c r="R932" s="151">
        <v>1838173274267.0649</v>
      </c>
      <c r="S932" s="171">
        <v>1611.48189304521</v>
      </c>
      <c r="T932" s="165">
        <v>3.6679380289256769E-2</v>
      </c>
      <c r="U932" s="566">
        <v>2.0000000000000001E-4</v>
      </c>
      <c r="V932"/>
      <c r="W932"/>
      <c r="X932"/>
    </row>
    <row r="933" spans="1:24" x14ac:dyDescent="0.2">
      <c r="A933">
        <f t="shared" si="14"/>
        <v>929</v>
      </c>
      <c r="B933" s="106">
        <v>0.67260299430102211</v>
      </c>
      <c r="C933" s="88">
        <v>4593.4616582510871</v>
      </c>
      <c r="D933" s="106">
        <v>0.74088120867980911</v>
      </c>
      <c r="E933" s="106">
        <v>0.41802099972542972</v>
      </c>
      <c r="F933">
        <v>1</v>
      </c>
      <c r="G933">
        <v>2025</v>
      </c>
      <c r="H933" s="88">
        <v>15561858.76717566</v>
      </c>
      <c r="I933" s="151">
        <v>347482322686.76599</v>
      </c>
      <c r="J933" s="106">
        <v>0.2423167888554919</v>
      </c>
      <c r="K933" s="151">
        <v>25832647224.81007</v>
      </c>
      <c r="L933" s="151">
        <v>50666517649.280251</v>
      </c>
      <c r="M933" s="151">
        <v>142883586654.46271</v>
      </c>
      <c r="N933" s="151">
        <v>566865074215.31897</v>
      </c>
      <c r="O933" s="106">
        <v>0.42168920777380903</v>
      </c>
      <c r="P933" s="106">
        <v>0.29791791484485663</v>
      </c>
      <c r="Q933" s="88">
        <v>16.752582997777235</v>
      </c>
      <c r="R933" s="151">
        <v>3222651983774.9946</v>
      </c>
      <c r="S933" s="171">
        <v>2825.8972668664646</v>
      </c>
      <c r="T933" s="165">
        <v>4.2102244182575979E-2</v>
      </c>
      <c r="U933" s="566">
        <v>2.0000000000000001E-4</v>
      </c>
      <c r="V933"/>
      <c r="W933"/>
      <c r="X933"/>
    </row>
    <row r="934" spans="1:24" x14ac:dyDescent="0.2">
      <c r="A934">
        <f t="shared" si="14"/>
        <v>930</v>
      </c>
      <c r="B934" s="106">
        <v>0.54862117848285474</v>
      </c>
      <c r="C934" s="88">
        <v>5394.0698073643753</v>
      </c>
      <c r="D934" s="106">
        <v>0.39157459800778543</v>
      </c>
      <c r="E934" s="106">
        <v>0.45107178365501061</v>
      </c>
      <c r="F934">
        <v>1</v>
      </c>
      <c r="G934">
        <v>2026</v>
      </c>
      <c r="H934" s="88">
        <v>5170038.0045747999</v>
      </c>
      <c r="I934" s="151">
        <v>183593548483.12015</v>
      </c>
      <c r="J934" s="106">
        <v>0.41098824433266989</v>
      </c>
      <c r="K934" s="151">
        <v>20615288322.731884</v>
      </c>
      <c r="L934" s="151">
        <v>51210568066.605087</v>
      </c>
      <c r="M934" s="151">
        <v>38495576819.050804</v>
      </c>
      <c r="N934" s="151">
        <v>293914981691.50793</v>
      </c>
      <c r="O934" s="106">
        <v>0.50089214650830016</v>
      </c>
      <c r="P934" s="106">
        <v>0.32903322210575953</v>
      </c>
      <c r="Q934" s="88">
        <v>15.383229022347807</v>
      </c>
      <c r="R934" s="151">
        <v>1779284960351.3723</v>
      </c>
      <c r="S934" s="171">
        <v>1560.7984047292903</v>
      </c>
      <c r="T934" s="165">
        <v>4.3594465868323405E-2</v>
      </c>
      <c r="U934" s="566">
        <v>2.0000000000000001E-4</v>
      </c>
      <c r="V934"/>
      <c r="W934"/>
      <c r="X934"/>
    </row>
    <row r="935" spans="1:24" x14ac:dyDescent="0.2">
      <c r="A935">
        <f t="shared" si="14"/>
        <v>931</v>
      </c>
      <c r="B935" s="106">
        <v>0.58722164719386583</v>
      </c>
      <c r="C935" s="88">
        <v>9005.8778436985704</v>
      </c>
      <c r="D935" s="106">
        <v>0.66516254961356158</v>
      </c>
      <c r="E935" s="106">
        <v>0.23704089397894343</v>
      </c>
      <c r="F935">
        <v>1</v>
      </c>
      <c r="G935">
        <v>2025</v>
      </c>
      <c r="H935" s="88">
        <v>12733948.676873421</v>
      </c>
      <c r="I935" s="151">
        <v>479301436580.10449</v>
      </c>
      <c r="J935" s="106">
        <v>0.5211955450472523</v>
      </c>
      <c r="K935" s="151">
        <v>34756134585.873276</v>
      </c>
      <c r="L935" s="151">
        <v>55377585735.584969</v>
      </c>
      <c r="M935" s="151">
        <v>158112486938.84534</v>
      </c>
      <c r="N935" s="151">
        <v>727547643840.40808</v>
      </c>
      <c r="O935" s="106">
        <v>0.57810898733678595</v>
      </c>
      <c r="P935" s="106">
        <v>0.46379685047622521</v>
      </c>
      <c r="Q935" s="88">
        <v>15.135146253623596</v>
      </c>
      <c r="R935" s="151">
        <v>5825119378806.9307</v>
      </c>
      <c r="S935" s="171">
        <v>5108.349649847416</v>
      </c>
      <c r="T935" s="165">
        <v>4.6121843971108453E-2</v>
      </c>
      <c r="U935" s="566">
        <v>2.0000000000000001E-4</v>
      </c>
      <c r="V935"/>
      <c r="W935"/>
      <c r="X935"/>
    </row>
    <row r="936" spans="1:24" x14ac:dyDescent="0.2">
      <c r="A936">
        <f t="shared" si="14"/>
        <v>932</v>
      </c>
      <c r="B936" s="106">
        <v>0.67000040127354099</v>
      </c>
      <c r="C936" s="88">
        <v>1683.468865584271</v>
      </c>
      <c r="D936" s="106">
        <v>0.7706451618224095</v>
      </c>
      <c r="E936" s="106">
        <v>0.49217528871692434</v>
      </c>
      <c r="F936">
        <v>1</v>
      </c>
      <c r="G936">
        <v>2023</v>
      </c>
      <c r="H936" s="88">
        <v>17311615.852608129</v>
      </c>
      <c r="I936" s="151">
        <v>652232769148.06421</v>
      </c>
      <c r="J936" s="106">
        <v>0.52713637650354528</v>
      </c>
      <c r="K936" s="151">
        <v>9239369309.7416725</v>
      </c>
      <c r="L936" s="151">
        <v>0</v>
      </c>
      <c r="M936" s="151">
        <v>612353411465.7644</v>
      </c>
      <c r="N936" s="151">
        <v>1273825549923.5703</v>
      </c>
      <c r="O936" s="106">
        <v>0.65448392661633892</v>
      </c>
      <c r="P936" s="106">
        <v>0.35499588999303228</v>
      </c>
      <c r="Q936" s="88">
        <v>15.629909583826509</v>
      </c>
      <c r="R936" s="151">
        <v>8091859635060.8633</v>
      </c>
      <c r="S936" s="171">
        <v>7088.9359968949184</v>
      </c>
      <c r="T936" s="165">
        <v>4.4678614729966551E-2</v>
      </c>
      <c r="U936" s="566">
        <v>2.0000000000000001E-4</v>
      </c>
      <c r="V936"/>
      <c r="W936"/>
      <c r="X936"/>
    </row>
    <row r="937" spans="1:24" x14ac:dyDescent="0.2">
      <c r="A937">
        <f t="shared" si="14"/>
        <v>933</v>
      </c>
      <c r="B937" s="106">
        <v>0.70529537296083955</v>
      </c>
      <c r="C937" s="88">
        <v>4539.1667284066025</v>
      </c>
      <c r="D937" s="106">
        <v>0.24479596549106575</v>
      </c>
      <c r="E937" s="106">
        <v>0.26488000636142572</v>
      </c>
      <c r="F937">
        <v>1</v>
      </c>
      <c r="G937">
        <v>2023</v>
      </c>
      <c r="H937" s="88">
        <v>2935087.2702943911</v>
      </c>
      <c r="I937" s="151">
        <v>156487763691.22247</v>
      </c>
      <c r="J937" s="106">
        <v>0.57292977405863665</v>
      </c>
      <c r="K937" s="151">
        <v>11112228897.148827</v>
      </c>
      <c r="L937" s="151">
        <v>0</v>
      </c>
      <c r="M937" s="151">
        <v>336052699248.31854</v>
      </c>
      <c r="N937" s="151">
        <v>503652691836.68982</v>
      </c>
      <c r="O937" s="106">
        <v>0.7117973641436468</v>
      </c>
      <c r="P937" s="106">
        <v>0.50405302089575565</v>
      </c>
      <c r="Q937" s="88">
        <v>17.185870224786726</v>
      </c>
      <c r="R937" s="151">
        <v>5062167568777.5596</v>
      </c>
      <c r="S937" s="171">
        <v>4441.65525310876</v>
      </c>
      <c r="T937" s="165">
        <v>4.015276384260362E-2</v>
      </c>
      <c r="U937" s="566">
        <v>2.0000000000000001E-4</v>
      </c>
      <c r="V937"/>
      <c r="W937"/>
      <c r="X937"/>
    </row>
    <row r="938" spans="1:24" x14ac:dyDescent="0.2">
      <c r="A938">
        <f t="shared" si="14"/>
        <v>934</v>
      </c>
      <c r="B938" s="106">
        <v>0.55624372164479141</v>
      </c>
      <c r="C938" s="88">
        <v>1500</v>
      </c>
      <c r="D938" s="106">
        <v>0.82442011895277667</v>
      </c>
      <c r="E938" s="106">
        <v>0.41224089870853903</v>
      </c>
      <c r="F938">
        <v>1</v>
      </c>
      <c r="G938">
        <v>2023</v>
      </c>
      <c r="H938" s="88">
        <v>19917276.870391376</v>
      </c>
      <c r="I938" s="151">
        <v>610514810484.54065</v>
      </c>
      <c r="J938" s="106">
        <v>0.40799716800868713</v>
      </c>
      <c r="K938" s="151">
        <v>39051034251.274994</v>
      </c>
      <c r="L938" s="151">
        <v>34800275296.586876</v>
      </c>
      <c r="M938" s="151">
        <v>578271568195.63611</v>
      </c>
      <c r="N938" s="151">
        <v>1262637688228.0386</v>
      </c>
      <c r="O938" s="106">
        <v>0.58571496431149273</v>
      </c>
      <c r="P938" s="106">
        <v>0.29622229392792337</v>
      </c>
      <c r="Q938" s="88">
        <v>15.852857257930268</v>
      </c>
      <c r="R938" s="151">
        <v>6689359260800.1621</v>
      </c>
      <c r="S938" s="171">
        <v>5867.5388092672929</v>
      </c>
      <c r="T938" s="165">
        <v>4.481172173023959E-2</v>
      </c>
      <c r="U938" s="566">
        <v>2.0000000000000001E-4</v>
      </c>
      <c r="V938"/>
      <c r="W938"/>
      <c r="X938"/>
    </row>
    <row r="939" spans="1:24" x14ac:dyDescent="0.2">
      <c r="A939">
        <f t="shared" si="14"/>
        <v>935</v>
      </c>
      <c r="B939" s="106">
        <v>0.38754035089764527</v>
      </c>
      <c r="C939" s="88">
        <v>4524.1097946053742</v>
      </c>
      <c r="D939" s="106">
        <v>0.47727508633365162</v>
      </c>
      <c r="E939" s="106">
        <v>0.25469304967917594</v>
      </c>
      <c r="F939">
        <v>1</v>
      </c>
      <c r="G939">
        <v>2023</v>
      </c>
      <c r="H939" s="88">
        <v>6527499.8453193568</v>
      </c>
      <c r="I939" s="151">
        <v>238500264797.4621</v>
      </c>
      <c r="J939" s="106">
        <v>0.38754035089764527</v>
      </c>
      <c r="K939" s="151">
        <v>5713829758.1791687</v>
      </c>
      <c r="L939" s="151">
        <v>0</v>
      </c>
      <c r="M939" s="151">
        <v>221771279315.59592</v>
      </c>
      <c r="N939" s="151">
        <v>465985373871.23718</v>
      </c>
      <c r="O939" s="106">
        <v>0.57908577155434771</v>
      </c>
      <c r="P939" s="106">
        <v>0.36134986311814493</v>
      </c>
      <c r="Q939" s="88">
        <v>16.676260933617041</v>
      </c>
      <c r="R939" s="151">
        <v>3199141602654.8359</v>
      </c>
      <c r="S939" s="171">
        <v>2803.4882556062562</v>
      </c>
      <c r="T939" s="165">
        <v>4.2049877812246832E-2</v>
      </c>
      <c r="U939" s="566">
        <v>2.0000000000000001E-4</v>
      </c>
      <c r="V939"/>
      <c r="W939"/>
      <c r="X939"/>
    </row>
    <row r="940" spans="1:24" x14ac:dyDescent="0.2">
      <c r="A940">
        <f t="shared" si="14"/>
        <v>936</v>
      </c>
      <c r="B940" s="106">
        <v>0.45839171809764773</v>
      </c>
      <c r="C940" s="88">
        <v>6528.2272548907149</v>
      </c>
      <c r="D940" s="106">
        <v>1.0160375755797855</v>
      </c>
      <c r="E940" s="106">
        <v>0.63001834753326702</v>
      </c>
      <c r="F940">
        <v>1</v>
      </c>
      <c r="G940">
        <v>2024</v>
      </c>
      <c r="H940" s="88">
        <v>32001484.130921293</v>
      </c>
      <c r="I940" s="151">
        <v>769500432036.63721</v>
      </c>
      <c r="J940" s="106">
        <v>0.33546405844352489</v>
      </c>
      <c r="K940" s="151">
        <v>39271221112.649185</v>
      </c>
      <c r="L940" s="151">
        <v>67788957781.638855</v>
      </c>
      <c r="M940" s="151">
        <v>388688162351.76892</v>
      </c>
      <c r="N940" s="151">
        <v>1265248773282.6941</v>
      </c>
      <c r="O940" s="106">
        <v>0.49264733321540544</v>
      </c>
      <c r="P940" s="106">
        <v>0.32121426765456895</v>
      </c>
      <c r="Q940" s="88">
        <v>16.132741841794331</v>
      </c>
      <c r="R940" s="151">
        <v>7137058849532.3906</v>
      </c>
      <c r="S940" s="171">
        <v>6262.4004925489699</v>
      </c>
      <c r="T940" s="165">
        <v>4.5624881817539466E-2</v>
      </c>
      <c r="U940" s="566">
        <v>2.0000000000000001E-4</v>
      </c>
      <c r="V940"/>
      <c r="W940"/>
      <c r="X940"/>
    </row>
    <row r="941" spans="1:24" x14ac:dyDescent="0.2">
      <c r="A941">
        <f t="shared" si="14"/>
        <v>937</v>
      </c>
      <c r="B941" s="106">
        <v>0.5567865286563376</v>
      </c>
      <c r="C941" s="88">
        <v>6258.9952696467535</v>
      </c>
      <c r="D941" s="106">
        <v>0.95825139026910566</v>
      </c>
      <c r="E941" s="106">
        <v>0.5114033303565747</v>
      </c>
      <c r="F941">
        <v>1</v>
      </c>
      <c r="G941">
        <v>2024</v>
      </c>
      <c r="H941" s="88">
        <v>28444638.613861326</v>
      </c>
      <c r="I941" s="151">
        <v>644027982455.55212</v>
      </c>
      <c r="J941" s="106">
        <v>0.35663237229651013</v>
      </c>
      <c r="K941" s="151">
        <v>31914311254.86364</v>
      </c>
      <c r="L941" s="151">
        <v>54007323426.641724</v>
      </c>
      <c r="M941" s="151">
        <v>436059785426.62964</v>
      </c>
      <c r="N941" s="151">
        <v>1166009402563.687</v>
      </c>
      <c r="O941" s="106">
        <v>0.53321603833046016</v>
      </c>
      <c r="P941" s="106">
        <v>0.36334048323452317</v>
      </c>
      <c r="Q941" s="88">
        <v>16.34993279802093</v>
      </c>
      <c r="R941" s="151">
        <v>7717685098771.5645</v>
      </c>
      <c r="S941" s="171">
        <v>6753.6550015292642</v>
      </c>
      <c r="T941" s="165">
        <v>4.34590562147485E-2</v>
      </c>
      <c r="U941" s="566">
        <v>2.0000000000000001E-4</v>
      </c>
      <c r="V941"/>
      <c r="W941"/>
      <c r="X941"/>
    </row>
    <row r="942" spans="1:24" x14ac:dyDescent="0.2">
      <c r="A942">
        <f t="shared" si="14"/>
        <v>938</v>
      </c>
      <c r="B942" s="106">
        <v>0.56861218529878266</v>
      </c>
      <c r="C942" s="88">
        <v>2252.9262650772544</v>
      </c>
      <c r="D942" s="106">
        <v>0.55493481468698724</v>
      </c>
      <c r="E942" s="106">
        <v>0.68738167517726478</v>
      </c>
      <c r="F942">
        <v>1</v>
      </c>
      <c r="G942">
        <v>2024</v>
      </c>
      <c r="H942" s="88">
        <v>8723680.9998973906</v>
      </c>
      <c r="I942" s="151">
        <v>297706373253.54736</v>
      </c>
      <c r="J942" s="106">
        <v>0.36670196095187568</v>
      </c>
      <c r="K942" s="151">
        <v>14773968199.943748</v>
      </c>
      <c r="L942" s="151">
        <v>16168422527.378998</v>
      </c>
      <c r="M942" s="151">
        <v>266330978817.06052</v>
      </c>
      <c r="N942" s="151">
        <v>594979742797.93054</v>
      </c>
      <c r="O942" s="106">
        <v>0.56332847629289784</v>
      </c>
      <c r="P942" s="106">
        <v>0.28621375825643985</v>
      </c>
      <c r="Q942" s="88">
        <v>16.082217686018787</v>
      </c>
      <c r="R942" s="151">
        <v>3207260409353.1777</v>
      </c>
      <c r="S942" s="171">
        <v>2813.0069720155461</v>
      </c>
      <c r="T942" s="165">
        <v>4.2410152591166407E-2</v>
      </c>
      <c r="U942" s="566">
        <v>2.0000000000000001E-4</v>
      </c>
      <c r="V942"/>
      <c r="W942"/>
      <c r="X942"/>
    </row>
    <row r="943" spans="1:24" x14ac:dyDescent="0.2">
      <c r="A943">
        <f t="shared" si="14"/>
        <v>939</v>
      </c>
      <c r="B943" s="106">
        <v>0.54328695859899012</v>
      </c>
      <c r="C943" s="88">
        <v>5908.7089970391589</v>
      </c>
      <c r="D943" s="106">
        <v>0.73675222793727491</v>
      </c>
      <c r="E943" s="106">
        <v>0.6223229602091932</v>
      </c>
      <c r="F943">
        <v>1</v>
      </c>
      <c r="G943">
        <v>2024</v>
      </c>
      <c r="H943" s="88">
        <v>15079174.085416822</v>
      </c>
      <c r="I943" s="151">
        <v>513388539311.26294</v>
      </c>
      <c r="J943" s="106">
        <v>0.48796109198281468</v>
      </c>
      <c r="K943" s="151">
        <v>16777432063.398956</v>
      </c>
      <c r="L943" s="151">
        <v>12343233214.635723</v>
      </c>
      <c r="M943" s="151">
        <v>394198849928.79254</v>
      </c>
      <c r="N943" s="151">
        <v>936708054518.09009</v>
      </c>
      <c r="O943" s="106">
        <v>0.61464967231944478</v>
      </c>
      <c r="P943" s="106">
        <v>0.46229943145714053</v>
      </c>
      <c r="Q943" s="88">
        <v>16.152369159281523</v>
      </c>
      <c r="R943" s="151">
        <v>8048832895599.0293</v>
      </c>
      <c r="S943" s="171">
        <v>7059.4315135273864</v>
      </c>
      <c r="T943" s="165">
        <v>4.3021057416211143E-2</v>
      </c>
      <c r="U943" s="566">
        <v>2.0000000000000001E-4</v>
      </c>
      <c r="V943"/>
      <c r="W943"/>
      <c r="X943"/>
    </row>
    <row r="944" spans="1:24" x14ac:dyDescent="0.2">
      <c r="A944">
        <f t="shared" si="14"/>
        <v>940</v>
      </c>
      <c r="B944" s="106">
        <v>0.4717787043394337</v>
      </c>
      <c r="C944" s="88">
        <v>5701.9218220495013</v>
      </c>
      <c r="D944" s="106">
        <v>0.65816526848236456</v>
      </c>
      <c r="E944" s="106">
        <v>0.59339576854672271</v>
      </c>
      <c r="F944">
        <v>1</v>
      </c>
      <c r="G944">
        <v>2024</v>
      </c>
      <c r="H944" s="88">
        <v>12468637.315694179</v>
      </c>
      <c r="I944" s="151">
        <v>405047298908.08093</v>
      </c>
      <c r="J944" s="106">
        <v>0.4717787043394337</v>
      </c>
      <c r="K944" s="151">
        <v>12173633692.005741</v>
      </c>
      <c r="L944" s="151">
        <v>8769357891.8324013</v>
      </c>
      <c r="M944" s="151">
        <v>240100680135.49994</v>
      </c>
      <c r="N944" s="151">
        <v>666090970627.41907</v>
      </c>
      <c r="O944" s="106">
        <v>0.58578893499993323</v>
      </c>
      <c r="P944" s="106">
        <v>0.44707597355044942</v>
      </c>
      <c r="Q944" s="88">
        <v>16.039078424486167</v>
      </c>
      <c r="R944" s="151">
        <v>5324859249738.958</v>
      </c>
      <c r="S944" s="171">
        <v>4670.6580769506081</v>
      </c>
      <c r="T944" s="165">
        <v>4.4659212666487626E-2</v>
      </c>
      <c r="U944" s="566">
        <v>2.0000000000000001E-4</v>
      </c>
      <c r="V944"/>
      <c r="W944"/>
      <c r="X944"/>
    </row>
    <row r="945" spans="1:24" x14ac:dyDescent="0.2">
      <c r="A945">
        <f t="shared" si="14"/>
        <v>941</v>
      </c>
      <c r="B945" s="106">
        <v>0.42210692300087138</v>
      </c>
      <c r="C945" s="88">
        <v>8483.7800673792044</v>
      </c>
      <c r="D945" s="106">
        <v>0.56088409723635013</v>
      </c>
      <c r="E945" s="106">
        <v>0.50408519783996997</v>
      </c>
      <c r="F945">
        <v>1</v>
      </c>
      <c r="G945">
        <v>2025</v>
      </c>
      <c r="H945" s="88">
        <v>8772287.2105091158</v>
      </c>
      <c r="I945" s="151">
        <v>356024987838.84863</v>
      </c>
      <c r="J945" s="106">
        <v>0.42210692300087138</v>
      </c>
      <c r="K945" s="151">
        <v>51110777232.04248</v>
      </c>
      <c r="L945" s="151">
        <v>69762413297.756287</v>
      </c>
      <c r="M945" s="151">
        <v>73310381408.666885</v>
      </c>
      <c r="N945" s="151">
        <v>550208559777.31433</v>
      </c>
      <c r="O945" s="106">
        <v>0.48116090378594845</v>
      </c>
      <c r="P945" s="106">
        <v>0.34677857945668228</v>
      </c>
      <c r="Q945" s="88">
        <v>14.618772842685068</v>
      </c>
      <c r="R945" s="151">
        <v>3202459642540.0737</v>
      </c>
      <c r="S945" s="171">
        <v>2806.3981209009376</v>
      </c>
      <c r="T945" s="165">
        <v>4.7378690532986101E-2</v>
      </c>
      <c r="U945" s="566">
        <v>2.0000000000000001E-4</v>
      </c>
      <c r="V945"/>
      <c r="W945"/>
      <c r="X945"/>
    </row>
    <row r="946" spans="1:24" x14ac:dyDescent="0.2">
      <c r="A946">
        <f t="shared" si="14"/>
        <v>942</v>
      </c>
      <c r="B946" s="106">
        <v>0.62091715288294214</v>
      </c>
      <c r="C946" s="88">
        <v>10036.310487409002</v>
      </c>
      <c r="D946" s="106">
        <v>0.33815209494996856</v>
      </c>
      <c r="E946" s="106">
        <v>0.5056484001459236</v>
      </c>
      <c r="F946">
        <v>1</v>
      </c>
      <c r="G946">
        <v>2025</v>
      </c>
      <c r="H946" s="88">
        <v>4239919.3346290803</v>
      </c>
      <c r="I946" s="151">
        <v>238705732337.22336</v>
      </c>
      <c r="J946" s="106">
        <v>0.62091715288294214</v>
      </c>
      <c r="K946" s="151">
        <v>23406044862.549015</v>
      </c>
      <c r="L946" s="151">
        <v>35826760944.078667</v>
      </c>
      <c r="M946" s="151">
        <v>87922517010.844894</v>
      </c>
      <c r="N946" s="151">
        <v>385861055154.69592</v>
      </c>
      <c r="O946" s="106">
        <v>0.64068633711814649</v>
      </c>
      <c r="P946" s="106">
        <v>0.47279905346401541</v>
      </c>
      <c r="Q946" s="88">
        <v>14.615880702201133</v>
      </c>
      <c r="R946" s="151">
        <v>3206181834841.1836</v>
      </c>
      <c r="S946" s="171">
        <v>2812.695748915015</v>
      </c>
      <c r="T946" s="165">
        <v>4.5593249528108594E-2</v>
      </c>
      <c r="U946" s="566">
        <v>2.0000000000000001E-4</v>
      </c>
      <c r="V946"/>
      <c r="W946"/>
      <c r="X946"/>
    </row>
    <row r="947" spans="1:24" x14ac:dyDescent="0.2">
      <c r="A947">
        <f t="shared" si="14"/>
        <v>943</v>
      </c>
      <c r="B947" s="106">
        <v>0.64615020110846122</v>
      </c>
      <c r="C947" s="88">
        <v>1500</v>
      </c>
      <c r="D947" s="106">
        <v>1.0315110977414839</v>
      </c>
      <c r="E947" s="106">
        <v>0.4537602377725673</v>
      </c>
      <c r="F947">
        <v>1</v>
      </c>
      <c r="G947">
        <v>2024</v>
      </c>
      <c r="H947" s="88">
        <v>31972465.70194551</v>
      </c>
      <c r="I947" s="151">
        <v>738099930413.12292</v>
      </c>
      <c r="J947" s="106">
        <v>0.35198185346577759</v>
      </c>
      <c r="K947" s="151">
        <v>37029272028.553108</v>
      </c>
      <c r="L947" s="151">
        <v>9542833591.4087029</v>
      </c>
      <c r="M947" s="151">
        <v>496656866352.36115</v>
      </c>
      <c r="N947" s="151">
        <v>1281328902385.446</v>
      </c>
      <c r="O947" s="106">
        <v>0.51880320522483436</v>
      </c>
      <c r="P947" s="106">
        <v>0.31677128357042694</v>
      </c>
      <c r="Q947" s="88">
        <v>16.257943003082396</v>
      </c>
      <c r="R947" s="151">
        <v>7585011439916.7119</v>
      </c>
      <c r="S947" s="171">
        <v>6655.3624997095803</v>
      </c>
      <c r="T947" s="165">
        <v>4.2709471388791463E-2</v>
      </c>
      <c r="U947" s="566">
        <v>2.0000000000000001E-4</v>
      </c>
      <c r="V947"/>
      <c r="W947"/>
      <c r="X947"/>
    </row>
    <row r="948" spans="1:24" x14ac:dyDescent="0.2">
      <c r="A948">
        <f t="shared" si="14"/>
        <v>944</v>
      </c>
      <c r="B948" s="106">
        <v>0.46717885373433332</v>
      </c>
      <c r="C948" s="88">
        <v>1841.3361474591288</v>
      </c>
      <c r="D948" s="106">
        <v>0.84569276963730733</v>
      </c>
      <c r="E948" s="106">
        <v>0.43082031375034591</v>
      </c>
      <c r="F948">
        <v>1</v>
      </c>
      <c r="G948">
        <v>2025</v>
      </c>
      <c r="H948" s="88">
        <v>20363838.072688706</v>
      </c>
      <c r="I948" s="151">
        <v>612829302287.21265</v>
      </c>
      <c r="J948" s="106">
        <v>0.46717885373433332</v>
      </c>
      <c r="K948" s="151">
        <v>24758880648.479397</v>
      </c>
      <c r="L948" s="151">
        <v>43675528903.850327</v>
      </c>
      <c r="M948" s="151">
        <v>202135516874.62234</v>
      </c>
      <c r="N948" s="151">
        <v>883399228714.16467</v>
      </c>
      <c r="O948" s="106">
        <v>0.54669475804624468</v>
      </c>
      <c r="P948" s="106">
        <v>0.41259277138730666</v>
      </c>
      <c r="Q948" s="88">
        <v>15.516419597701898</v>
      </c>
      <c r="R948" s="151">
        <v>6306307169697.5303</v>
      </c>
      <c r="S948" s="171">
        <v>5532.0433199535828</v>
      </c>
      <c r="T948" s="165">
        <v>4.6252325744366593E-2</v>
      </c>
      <c r="U948" s="566">
        <v>2.0000000000000001E-4</v>
      </c>
      <c r="V948"/>
      <c r="W948"/>
      <c r="X948"/>
    </row>
    <row r="949" spans="1:24" x14ac:dyDescent="0.2">
      <c r="A949">
        <f t="shared" si="14"/>
        <v>945</v>
      </c>
      <c r="B949" s="106">
        <v>0.46888844330144158</v>
      </c>
      <c r="C949" s="88">
        <v>8229.079005485637</v>
      </c>
      <c r="D949" s="106">
        <v>0.25596188795231195</v>
      </c>
      <c r="E949" s="106">
        <v>0.4898234401845224</v>
      </c>
      <c r="F949">
        <v>1</v>
      </c>
      <c r="G949">
        <v>2022</v>
      </c>
      <c r="H949" s="88">
        <v>3036643.7082811333</v>
      </c>
      <c r="I949" s="151">
        <v>174438866069.32458</v>
      </c>
      <c r="J949" s="106">
        <v>0.46888844330144153</v>
      </c>
      <c r="K949" s="151">
        <v>4569391379.6644897</v>
      </c>
      <c r="L949" s="151">
        <v>0</v>
      </c>
      <c r="M949" s="151">
        <v>419138839408.80322</v>
      </c>
      <c r="N949" s="151">
        <v>598147096857.79224</v>
      </c>
      <c r="O949" s="106">
        <v>0.69732586195051283</v>
      </c>
      <c r="P949" s="106">
        <v>0.47317435016888648</v>
      </c>
      <c r="Q949" s="88">
        <v>17.648807941303325</v>
      </c>
      <c r="R949" s="151">
        <v>5762006568634.5684</v>
      </c>
      <c r="S949" s="171">
        <v>5054.9304679153875</v>
      </c>
      <c r="T949" s="165">
        <v>3.9347303847308772E-2</v>
      </c>
      <c r="U949" s="566">
        <v>2.0000000000000001E-4</v>
      </c>
      <c r="V949"/>
      <c r="W949"/>
      <c r="X949"/>
    </row>
    <row r="950" spans="1:24" x14ac:dyDescent="0.2">
      <c r="A950">
        <f t="shared" si="14"/>
        <v>946</v>
      </c>
      <c r="B950" s="106">
        <v>0.56836940027441241</v>
      </c>
      <c r="C950" s="88">
        <v>8469.2779367724634</v>
      </c>
      <c r="D950" s="106">
        <v>0.99492710370005077</v>
      </c>
      <c r="E950" s="106">
        <v>0.7</v>
      </c>
      <c r="F950">
        <v>1</v>
      </c>
      <c r="G950">
        <v>2024</v>
      </c>
      <c r="H950" s="88">
        <v>31030187.897227086</v>
      </c>
      <c r="I950" s="151">
        <v>792163927243.30469</v>
      </c>
      <c r="J950" s="106">
        <v>0.354342434246118</v>
      </c>
      <c r="K950" s="151">
        <v>11027383941.480064</v>
      </c>
      <c r="L950" s="151">
        <v>8725680933.8814468</v>
      </c>
      <c r="M950" s="151">
        <v>631443669010.58704</v>
      </c>
      <c r="N950" s="151">
        <v>1443360661129.2534</v>
      </c>
      <c r="O950" s="106">
        <v>0.54929637173056767</v>
      </c>
      <c r="P950" s="106">
        <v>0.33163252000646343</v>
      </c>
      <c r="Q950" s="88">
        <v>16.466886956314507</v>
      </c>
      <c r="R950" s="151">
        <v>8822961124395.6367</v>
      </c>
      <c r="S950" s="171">
        <v>7739.8501314390005</v>
      </c>
      <c r="T950" s="165">
        <v>4.3068691108804652E-2</v>
      </c>
      <c r="U950" s="566">
        <v>2.0000000000000001E-4</v>
      </c>
      <c r="V950"/>
      <c r="W950"/>
      <c r="X950"/>
    </row>
    <row r="951" spans="1:24" x14ac:dyDescent="0.2">
      <c r="A951">
        <f t="shared" si="14"/>
        <v>947</v>
      </c>
      <c r="B951" s="106">
        <v>0.43839943741139553</v>
      </c>
      <c r="C951" s="88">
        <v>4167.7502057036581</v>
      </c>
      <c r="D951" s="106">
        <v>0.2454364086441293</v>
      </c>
      <c r="E951" s="106">
        <v>0.31173893497538346</v>
      </c>
      <c r="F951">
        <v>1</v>
      </c>
      <c r="G951">
        <v>2023</v>
      </c>
      <c r="H951" s="88">
        <v>2792136.1334983297</v>
      </c>
      <c r="I951" s="151">
        <v>161459348438.38406</v>
      </c>
      <c r="J951" s="106">
        <v>0.43839943741139553</v>
      </c>
      <c r="K951" s="151">
        <v>2091505913.1714714</v>
      </c>
      <c r="L951" s="151">
        <v>0</v>
      </c>
      <c r="M951" s="151">
        <v>216221357168.57129</v>
      </c>
      <c r="N951" s="151">
        <v>379772211520.12677</v>
      </c>
      <c r="O951" s="106">
        <v>0.6418604780990842</v>
      </c>
      <c r="P951" s="106">
        <v>0.3535367098266522</v>
      </c>
      <c r="Q951" s="88">
        <v>16.776840246002443</v>
      </c>
      <c r="R951" s="151">
        <v>2553825617053.3213</v>
      </c>
      <c r="S951" s="171">
        <v>2239.9916270115505</v>
      </c>
      <c r="T951" s="165">
        <v>4.2049267972886779E-2</v>
      </c>
      <c r="U951" s="566">
        <v>2.0000000000000001E-4</v>
      </c>
      <c r="V951"/>
      <c r="W951"/>
      <c r="X951"/>
    </row>
    <row r="952" spans="1:24" x14ac:dyDescent="0.2">
      <c r="A952">
        <f t="shared" si="14"/>
        <v>948</v>
      </c>
      <c r="B952" s="106">
        <v>0.52835047075595265</v>
      </c>
      <c r="C952" s="88">
        <v>3231.1276869244261</v>
      </c>
      <c r="D952" s="106">
        <v>0.70876980744303897</v>
      </c>
      <c r="E952" s="106">
        <v>0.45838387130985464</v>
      </c>
      <c r="F952">
        <v>1</v>
      </c>
      <c r="G952">
        <v>2026</v>
      </c>
      <c r="H952" s="88">
        <v>14313630.79241561</v>
      </c>
      <c r="I952" s="151">
        <v>507320737558.19983</v>
      </c>
      <c r="J952" s="106">
        <v>0.46499483282219056</v>
      </c>
      <c r="K952" s="151">
        <v>55097162523.527473</v>
      </c>
      <c r="L952" s="151">
        <v>94376202789.515991</v>
      </c>
      <c r="M952" s="151">
        <v>54012454335.52301</v>
      </c>
      <c r="N952" s="151">
        <v>710806557206.76624</v>
      </c>
      <c r="O952" s="106">
        <v>0.49888741691079203</v>
      </c>
      <c r="P952" s="106">
        <v>0.37065404709390726</v>
      </c>
      <c r="Q952" s="88">
        <v>14.408298904955842</v>
      </c>
      <c r="R952" s="151">
        <v>4358669556394.292</v>
      </c>
      <c r="S952" s="171">
        <v>3821.2403629354476</v>
      </c>
      <c r="T952" s="165">
        <v>4.8590811044399468E-2</v>
      </c>
      <c r="U952" s="566">
        <v>2.0000000000000001E-4</v>
      </c>
      <c r="V952"/>
      <c r="W952"/>
      <c r="X952"/>
    </row>
    <row r="953" spans="1:24" x14ac:dyDescent="0.2">
      <c r="A953">
        <f t="shared" si="14"/>
        <v>949</v>
      </c>
      <c r="B953" s="106">
        <v>0.45070599769801073</v>
      </c>
      <c r="C953" s="88">
        <v>3478.1114611834278</v>
      </c>
      <c r="D953" s="106">
        <v>1.2814550501771458</v>
      </c>
      <c r="E953" s="106">
        <v>0.45794723588559288</v>
      </c>
      <c r="F953">
        <v>1</v>
      </c>
      <c r="G953">
        <v>2025</v>
      </c>
      <c r="H953" s="88">
        <v>37497717.029004097</v>
      </c>
      <c r="I953" s="151">
        <v>492773345878.04974</v>
      </c>
      <c r="J953" s="106">
        <v>-0.23854632576184676</v>
      </c>
      <c r="K953" s="151">
        <v>29432659913.08392</v>
      </c>
      <c r="L953" s="151">
        <v>96333122038.008667</v>
      </c>
      <c r="M953" s="151">
        <v>260328816961.80624</v>
      </c>
      <c r="N953" s="151">
        <v>878867944790.94849</v>
      </c>
      <c r="O953" s="106">
        <v>0.19090499443256001</v>
      </c>
      <c r="P953" s="106">
        <v>2.3236509166747826E-2</v>
      </c>
      <c r="Q953" s="88">
        <v>189.26952416155615</v>
      </c>
      <c r="R953" s="151">
        <v>3869736429812.5132</v>
      </c>
      <c r="S953" s="171">
        <v>3393.2657720787943</v>
      </c>
      <c r="T953" s="165">
        <v>3.4017767806068817E-3</v>
      </c>
      <c r="U953" s="566">
        <v>2.0000000000000001E-4</v>
      </c>
      <c r="V953"/>
      <c r="W953"/>
      <c r="X953"/>
    </row>
    <row r="954" spans="1:24" x14ac:dyDescent="0.2">
      <c r="A954">
        <f t="shared" si="14"/>
        <v>950</v>
      </c>
      <c r="B954" s="106">
        <v>0.54653751794669159</v>
      </c>
      <c r="C954" s="88">
        <v>3824.8838440002082</v>
      </c>
      <c r="D954" s="106">
        <v>0.99430272104300199</v>
      </c>
      <c r="E954" s="106">
        <v>0.49121680345962537</v>
      </c>
      <c r="F954">
        <v>1</v>
      </c>
      <c r="G954">
        <v>2024</v>
      </c>
      <c r="H954" s="88">
        <v>30846772.101061724</v>
      </c>
      <c r="I954" s="151">
        <v>665624619346.07874</v>
      </c>
      <c r="J954" s="106">
        <v>0.16657901914317264</v>
      </c>
      <c r="K954" s="151">
        <v>51437770052.918015</v>
      </c>
      <c r="L954" s="151">
        <v>39726827766.351006</v>
      </c>
      <c r="M954" s="151">
        <v>451792032084.89862</v>
      </c>
      <c r="N954" s="151">
        <v>1208581249250.2463</v>
      </c>
      <c r="O954" s="106">
        <v>0.41709581743216384</v>
      </c>
      <c r="P954" s="106">
        <v>0.2605945096526846</v>
      </c>
      <c r="Q954" s="88">
        <v>18.424383304443971</v>
      </c>
      <c r="R954" s="151">
        <v>6240473553990.1768</v>
      </c>
      <c r="S954" s="171">
        <v>5467.1980754328879</v>
      </c>
      <c r="T954" s="165">
        <v>3.9658267955549116E-2</v>
      </c>
      <c r="U954" s="566">
        <v>2.0000000000000001E-4</v>
      </c>
      <c r="V954"/>
      <c r="W954"/>
      <c r="X954"/>
    </row>
    <row r="955" spans="1:24" x14ac:dyDescent="0.2">
      <c r="A955">
        <f t="shared" si="14"/>
        <v>951</v>
      </c>
      <c r="B955" s="106">
        <v>0.70692502264377277</v>
      </c>
      <c r="C955" s="88">
        <v>4267.8477710890202</v>
      </c>
      <c r="D955" s="106">
        <v>0.92179583589683156</v>
      </c>
      <c r="E955" s="106">
        <v>0.64740966687597457</v>
      </c>
      <c r="F955">
        <v>1</v>
      </c>
      <c r="G955">
        <v>2024</v>
      </c>
      <c r="H955" s="88">
        <v>24729999.304083079</v>
      </c>
      <c r="I955" s="151">
        <v>634474188039.65906</v>
      </c>
      <c r="J955" s="106">
        <v>0.33578947822862781</v>
      </c>
      <c r="K955" s="151">
        <v>41281576082.25341</v>
      </c>
      <c r="L955" s="151">
        <v>71139090744.17215</v>
      </c>
      <c r="M955" s="151">
        <v>421748413272.6001</v>
      </c>
      <c r="N955" s="151">
        <v>1168643268138.6846</v>
      </c>
      <c r="O955" s="106">
        <v>0.51971356557090176</v>
      </c>
      <c r="P955" s="106">
        <v>0.35057361069866444</v>
      </c>
      <c r="Q955" s="88">
        <v>16.555308976905412</v>
      </c>
      <c r="R955" s="151">
        <v>7537869874634.2598</v>
      </c>
      <c r="S955" s="171">
        <v>6612.1798343624068</v>
      </c>
      <c r="T955" s="165">
        <v>4.3268538687208841E-2</v>
      </c>
      <c r="U955" s="566">
        <v>2.0000000000000001E-4</v>
      </c>
      <c r="V955"/>
      <c r="W955"/>
      <c r="X955"/>
    </row>
    <row r="956" spans="1:24" x14ac:dyDescent="0.2">
      <c r="A956">
        <f t="shared" si="14"/>
        <v>952</v>
      </c>
      <c r="B956" s="106">
        <v>0.58500740286328479</v>
      </c>
      <c r="C956" s="88">
        <v>7921.425418294948</v>
      </c>
      <c r="D956" s="106">
        <v>0.55378716966789832</v>
      </c>
      <c r="E956" s="106">
        <v>0.57649079435429895</v>
      </c>
      <c r="F956">
        <v>1</v>
      </c>
      <c r="G956">
        <v>2023</v>
      </c>
      <c r="H956" s="88">
        <v>8241609.9363509202</v>
      </c>
      <c r="I956" s="151">
        <v>330714051275.47449</v>
      </c>
      <c r="J956" s="106">
        <v>0.51150796013509781</v>
      </c>
      <c r="K956" s="151">
        <v>27228874225.368961</v>
      </c>
      <c r="L956" s="151">
        <v>38300776514.806221</v>
      </c>
      <c r="M956" s="151">
        <v>441698037974.44556</v>
      </c>
      <c r="N956" s="151">
        <v>837941739990.09534</v>
      </c>
      <c r="O956" s="106">
        <v>0.66014365313019496</v>
      </c>
      <c r="P956" s="106">
        <v>0.45836247520542905</v>
      </c>
      <c r="Q956" s="88">
        <v>16.645376151112586</v>
      </c>
      <c r="R956" s="151">
        <v>7178075627678.1709</v>
      </c>
      <c r="S956" s="171">
        <v>6292.9281555239522</v>
      </c>
      <c r="T956" s="165">
        <v>4.2801595029492948E-2</v>
      </c>
      <c r="U956" s="566">
        <v>2.0000000000000001E-4</v>
      </c>
      <c r="V956"/>
      <c r="W956"/>
      <c r="X956"/>
    </row>
    <row r="957" spans="1:24" x14ac:dyDescent="0.2">
      <c r="A957">
        <f t="shared" si="14"/>
        <v>953</v>
      </c>
      <c r="B957" s="106">
        <v>0.57515626444231083</v>
      </c>
      <c r="C957" s="88">
        <v>6768.1132082259464</v>
      </c>
      <c r="D957" s="106">
        <v>0.49929424248654863</v>
      </c>
      <c r="E957" s="106">
        <v>0.34006649262313776</v>
      </c>
      <c r="F957">
        <v>1</v>
      </c>
      <c r="G957">
        <v>2026</v>
      </c>
      <c r="H957" s="88">
        <v>7195595.3237958448</v>
      </c>
      <c r="I957" s="151">
        <v>263093373043.83435</v>
      </c>
      <c r="J957" s="106">
        <v>0.36379286347444117</v>
      </c>
      <c r="K957" s="151">
        <v>31256694824.399044</v>
      </c>
      <c r="L957" s="151">
        <v>91902585725.856873</v>
      </c>
      <c r="M957" s="151">
        <v>57215134600.437454</v>
      </c>
      <c r="N957" s="151">
        <v>443467788194.52771</v>
      </c>
      <c r="O957" s="106">
        <v>0.4848281510527408</v>
      </c>
      <c r="P957" s="106">
        <v>0.31210296272461469</v>
      </c>
      <c r="Q957" s="88">
        <v>15.586525683153823</v>
      </c>
      <c r="R957" s="151">
        <v>2495773654710.9932</v>
      </c>
      <c r="S957" s="171">
        <v>2184.0079753467171</v>
      </c>
      <c r="T957" s="165">
        <v>4.4072778432958842E-2</v>
      </c>
      <c r="U957" s="566">
        <v>2.0000000000000001E-4</v>
      </c>
      <c r="V957"/>
      <c r="W957"/>
      <c r="X957"/>
    </row>
    <row r="958" spans="1:24" x14ac:dyDescent="0.2">
      <c r="A958">
        <f t="shared" si="14"/>
        <v>954</v>
      </c>
      <c r="B958" s="106">
        <v>0.6830213915725809</v>
      </c>
      <c r="C958" s="88">
        <v>7811.1494360352117</v>
      </c>
      <c r="D958" s="106">
        <v>0.58534014113242372</v>
      </c>
      <c r="E958" s="106">
        <v>0.29905090955737629</v>
      </c>
      <c r="F958">
        <v>1</v>
      </c>
      <c r="G958">
        <v>2025</v>
      </c>
      <c r="H958" s="88">
        <v>9699685.4802803583</v>
      </c>
      <c r="I958" s="151">
        <v>365503002761.28162</v>
      </c>
      <c r="J958" s="106">
        <v>0.46780284134661332</v>
      </c>
      <c r="K958" s="151">
        <v>31440730717.667618</v>
      </c>
      <c r="L958" s="151">
        <v>65824239510.398155</v>
      </c>
      <c r="M958" s="151">
        <v>124027859279.83197</v>
      </c>
      <c r="N958" s="151">
        <v>586795832269.17932</v>
      </c>
      <c r="O958" s="106">
        <v>0.55021696557743049</v>
      </c>
      <c r="P958" s="106">
        <v>0.38000541175549613</v>
      </c>
      <c r="Q958" s="88">
        <v>15.271196402718161</v>
      </c>
      <c r="R958" s="151">
        <v>3929934426566.0078</v>
      </c>
      <c r="S958" s="171">
        <v>3443.9412515932904</v>
      </c>
      <c r="T958" s="165">
        <v>4.5529740818454095E-2</v>
      </c>
      <c r="U958" s="566">
        <v>2.0000000000000001E-4</v>
      </c>
      <c r="V958"/>
      <c r="W958"/>
      <c r="X958"/>
    </row>
    <row r="959" spans="1:24" x14ac:dyDescent="0.2">
      <c r="A959">
        <f t="shared" si="14"/>
        <v>955</v>
      </c>
      <c r="B959" s="106">
        <v>0.4592778608797532</v>
      </c>
      <c r="C959" s="88">
        <v>10101.699751335513</v>
      </c>
      <c r="D959" s="106">
        <v>1.1162832212688705</v>
      </c>
      <c r="E959" s="106">
        <v>0.52214192267783222</v>
      </c>
      <c r="F959">
        <v>1</v>
      </c>
      <c r="G959">
        <v>2024</v>
      </c>
      <c r="H959" s="88">
        <v>38650263.490070671</v>
      </c>
      <c r="I959" s="151">
        <v>715788695440.47449</v>
      </c>
      <c r="J959" s="106">
        <v>0.22231183092587004</v>
      </c>
      <c r="K959" s="151">
        <v>32461092495.988983</v>
      </c>
      <c r="L959" s="151">
        <v>51449852038.500168</v>
      </c>
      <c r="M959" s="151">
        <v>717672419816.03064</v>
      </c>
      <c r="N959" s="151">
        <v>1517372059790.9944</v>
      </c>
      <c r="O959" s="106">
        <v>0.51037325218029084</v>
      </c>
      <c r="P959" s="106">
        <v>0.34841292570081384</v>
      </c>
      <c r="Q959" s="88">
        <v>17.553800300153185</v>
      </c>
      <c r="R959" s="151">
        <v>10153176953408.168</v>
      </c>
      <c r="S959" s="171">
        <v>8900.4414503540975</v>
      </c>
      <c r="T959" s="165">
        <v>4.1818186091740227E-2</v>
      </c>
      <c r="U959" s="566">
        <v>2.0000000000000001E-4</v>
      </c>
      <c r="V959"/>
      <c r="W959"/>
      <c r="X959"/>
    </row>
    <row r="960" spans="1:24" x14ac:dyDescent="0.2">
      <c r="A960">
        <f t="shared" si="14"/>
        <v>956</v>
      </c>
      <c r="B960" s="106">
        <v>0.55446018013100207</v>
      </c>
      <c r="C960" s="88">
        <v>1500</v>
      </c>
      <c r="D960" s="106">
        <v>0.69017999684830211</v>
      </c>
      <c r="E960" s="106">
        <v>0.58247326285791667</v>
      </c>
      <c r="F960">
        <v>1</v>
      </c>
      <c r="G960">
        <v>2022</v>
      </c>
      <c r="H960" s="88">
        <v>13357527.051519096</v>
      </c>
      <c r="I960" s="151">
        <v>496355026426.93158</v>
      </c>
      <c r="J960" s="106">
        <v>0.48110322371917169</v>
      </c>
      <c r="K960" s="151">
        <v>10609987987.548447</v>
      </c>
      <c r="L960" s="151">
        <v>0</v>
      </c>
      <c r="M960" s="151">
        <v>656958424604.81689</v>
      </c>
      <c r="N960" s="151">
        <v>1163923439019.2969</v>
      </c>
      <c r="O960" s="106">
        <v>0.65671393614266105</v>
      </c>
      <c r="P960" s="106">
        <v>0.37960634946255334</v>
      </c>
      <c r="Q960" s="88">
        <v>16.707349252219498</v>
      </c>
      <c r="R960" s="151">
        <v>8499395867838.6084</v>
      </c>
      <c r="S960" s="171">
        <v>7450.1581773293574</v>
      </c>
      <c r="T960" s="165">
        <v>4.1582304020720405E-2</v>
      </c>
      <c r="U960" s="566">
        <v>2.0000000000000001E-4</v>
      </c>
      <c r="V960"/>
      <c r="W960"/>
      <c r="X960"/>
    </row>
    <row r="961" spans="1:24" x14ac:dyDescent="0.2">
      <c r="A961">
        <f t="shared" si="14"/>
        <v>957</v>
      </c>
      <c r="B961" s="106">
        <v>0.66842265168669002</v>
      </c>
      <c r="C961" s="88">
        <v>3672.4187686134328</v>
      </c>
      <c r="D961" s="106">
        <v>0.92615712725069343</v>
      </c>
      <c r="E961" s="106">
        <v>0.13896602432019656</v>
      </c>
      <c r="F961">
        <v>1</v>
      </c>
      <c r="G961">
        <v>2025</v>
      </c>
      <c r="H961" s="88">
        <v>26281350.752587561</v>
      </c>
      <c r="I961" s="151">
        <v>704328440028.09326</v>
      </c>
      <c r="J961" s="106">
        <v>0.34405909060650364</v>
      </c>
      <c r="K961" s="151">
        <v>27731154232.656845</v>
      </c>
      <c r="L961" s="151">
        <v>18757290343.323139</v>
      </c>
      <c r="M961" s="151">
        <v>251353437421.87845</v>
      </c>
      <c r="N961" s="151">
        <v>1002170322025.9517</v>
      </c>
      <c r="O961" s="106">
        <v>0.4574264221373075</v>
      </c>
      <c r="P961" s="106">
        <v>0.27919472886185792</v>
      </c>
      <c r="Q961" s="88">
        <v>15.477009399706885</v>
      </c>
      <c r="R961" s="151">
        <v>5028775959823.2783</v>
      </c>
      <c r="S961" s="171">
        <v>4412.8760322808757</v>
      </c>
      <c r="T961" s="165">
        <v>4.4538383953680594E-2</v>
      </c>
      <c r="U961" s="566">
        <v>2.0000000000000001E-4</v>
      </c>
      <c r="V961"/>
      <c r="W961"/>
      <c r="X961"/>
    </row>
    <row r="962" spans="1:24" x14ac:dyDescent="0.2">
      <c r="A962">
        <f t="shared" si="14"/>
        <v>958</v>
      </c>
      <c r="B962" s="106">
        <v>0.46426304859980816</v>
      </c>
      <c r="C962" s="88">
        <v>4765.223124045182</v>
      </c>
      <c r="D962" s="106">
        <v>1.0597650496064954</v>
      </c>
      <c r="E962" s="106">
        <v>0.50109900681953568</v>
      </c>
      <c r="F962">
        <v>1</v>
      </c>
      <c r="G962">
        <v>2023</v>
      </c>
      <c r="H962" s="88">
        <v>35879170.281376347</v>
      </c>
      <c r="I962" s="151">
        <v>837178417573.71936</v>
      </c>
      <c r="J962" s="106">
        <v>0.36811337086528306</v>
      </c>
      <c r="K962" s="151">
        <v>18918454393.339912</v>
      </c>
      <c r="L962" s="151">
        <v>0</v>
      </c>
      <c r="M962" s="151">
        <v>630022073707.25293</v>
      </c>
      <c r="N962" s="151">
        <v>1486118945674.312</v>
      </c>
      <c r="O962" s="106">
        <v>0.54652033784954035</v>
      </c>
      <c r="P962" s="106">
        <v>0.27535388226658936</v>
      </c>
      <c r="Q962" s="88">
        <v>15.876041032393603</v>
      </c>
      <c r="R962" s="151">
        <v>7275465850963.0869</v>
      </c>
      <c r="S962" s="171">
        <v>6369.4365882084585</v>
      </c>
      <c r="T962" s="165">
        <v>4.5019226695482494E-2</v>
      </c>
      <c r="U962" s="566">
        <v>2.0000000000000001E-4</v>
      </c>
      <c r="V962"/>
      <c r="W962"/>
      <c r="X962"/>
    </row>
    <row r="963" spans="1:24" x14ac:dyDescent="0.2">
      <c r="A963">
        <f t="shared" si="14"/>
        <v>959</v>
      </c>
      <c r="B963" s="106">
        <v>0.5361420087038824</v>
      </c>
      <c r="C963" s="88">
        <v>8010.7694760222148</v>
      </c>
      <c r="D963" s="106">
        <v>0.65048371411741301</v>
      </c>
      <c r="E963" s="106">
        <v>0.28714737022973214</v>
      </c>
      <c r="F963">
        <v>1</v>
      </c>
      <c r="G963">
        <v>2025</v>
      </c>
      <c r="H963" s="88">
        <v>11891624.571229266</v>
      </c>
      <c r="I963" s="151">
        <v>447768521225.75153</v>
      </c>
      <c r="J963" s="106">
        <v>0.52979569731990916</v>
      </c>
      <c r="K963" s="151">
        <v>28418636480.627754</v>
      </c>
      <c r="L963" s="151">
        <v>24738773596.788303</v>
      </c>
      <c r="M963" s="151">
        <v>137760637528.4577</v>
      </c>
      <c r="N963" s="151">
        <v>638686568831.62537</v>
      </c>
      <c r="O963" s="106">
        <v>0.5749696060035806</v>
      </c>
      <c r="P963" s="106">
        <v>0.45845607487320034</v>
      </c>
      <c r="Q963" s="88">
        <v>14.743445244405063</v>
      </c>
      <c r="R963" s="151">
        <v>5074428764313.1953</v>
      </c>
      <c r="S963" s="171">
        <v>4449.1216612625331</v>
      </c>
      <c r="T963" s="165">
        <v>4.6199179839119968E-2</v>
      </c>
      <c r="U963" s="566">
        <v>2.0000000000000001E-4</v>
      </c>
      <c r="V963"/>
      <c r="W963"/>
      <c r="X963"/>
    </row>
    <row r="964" spans="1:24" x14ac:dyDescent="0.2">
      <c r="A964">
        <f t="shared" si="14"/>
        <v>960</v>
      </c>
      <c r="B964" s="106">
        <v>0.54242051116607137</v>
      </c>
      <c r="C964" s="88">
        <v>1500</v>
      </c>
      <c r="D964" s="106">
        <v>0.79423810214719004</v>
      </c>
      <c r="E964" s="106">
        <v>0.40460377886054827</v>
      </c>
      <c r="F964">
        <v>1</v>
      </c>
      <c r="G964">
        <v>2023</v>
      </c>
      <c r="H964" s="88">
        <v>17691797.941198353</v>
      </c>
      <c r="I964" s="151">
        <v>464221711301.25293</v>
      </c>
      <c r="J964" s="106">
        <v>0.29852045597109378</v>
      </c>
      <c r="K964" s="151">
        <v>12478269651.312101</v>
      </c>
      <c r="L964" s="151">
        <v>0</v>
      </c>
      <c r="M964" s="151">
        <v>463088055390.4469</v>
      </c>
      <c r="N964" s="151">
        <v>939788036343.01196</v>
      </c>
      <c r="O964" s="106">
        <v>0.54166482393471493</v>
      </c>
      <c r="P964" s="106">
        <v>0.30041981566052639</v>
      </c>
      <c r="Q964" s="88">
        <v>17.493930034787713</v>
      </c>
      <c r="R964" s="151">
        <v>5770495096514.4189</v>
      </c>
      <c r="S964" s="171">
        <v>5063.7038621832035</v>
      </c>
      <c r="T964" s="165">
        <v>3.9062767183689312E-2</v>
      </c>
      <c r="U964" s="566">
        <v>2.0000000000000001E-4</v>
      </c>
      <c r="V964"/>
      <c r="W964"/>
      <c r="X964"/>
    </row>
    <row r="965" spans="1:24" x14ac:dyDescent="0.2">
      <c r="A965">
        <f t="shared" si="14"/>
        <v>961</v>
      </c>
      <c r="B965" s="106">
        <v>0.4861054956738412</v>
      </c>
      <c r="C965" s="88">
        <v>5216.8718125592204</v>
      </c>
      <c r="D965" s="106">
        <v>0.6278305211273888</v>
      </c>
      <c r="E965" s="106">
        <v>0.46352037263197715</v>
      </c>
      <c r="F965">
        <v>1</v>
      </c>
      <c r="G965">
        <v>2025</v>
      </c>
      <c r="H965" s="88">
        <v>10606245.165753569</v>
      </c>
      <c r="I965" s="151">
        <v>383949864916.86444</v>
      </c>
      <c r="J965" s="106">
        <v>0.4861054956738412</v>
      </c>
      <c r="K965" s="151">
        <v>36619606733.674179</v>
      </c>
      <c r="L965" s="151">
        <v>71014201941.969574</v>
      </c>
      <c r="M965" s="151">
        <v>115017906603.89893</v>
      </c>
      <c r="N965" s="151">
        <v>606601580196.4071</v>
      </c>
      <c r="O965" s="106">
        <v>0.55302497914264181</v>
      </c>
      <c r="P965" s="106">
        <v>0.42804252462410752</v>
      </c>
      <c r="Q965" s="88">
        <v>15.281370166432371</v>
      </c>
      <c r="R965" s="151">
        <v>4479461560188.0791</v>
      </c>
      <c r="S965" s="171">
        <v>3930.2269550387055</v>
      </c>
      <c r="T965" s="165">
        <v>4.6412584711260751E-2</v>
      </c>
      <c r="U965" s="566">
        <v>2.0000000000000001E-4</v>
      </c>
      <c r="V965"/>
      <c r="W965"/>
      <c r="X965"/>
    </row>
    <row r="966" spans="1:24" x14ac:dyDescent="0.2">
      <c r="A966">
        <f t="shared" si="14"/>
        <v>962</v>
      </c>
      <c r="B966" s="106">
        <v>0.54233277749610742</v>
      </c>
      <c r="C966" s="88">
        <v>3888.3925427139307</v>
      </c>
      <c r="D966" s="106">
        <v>1.312842287809977</v>
      </c>
      <c r="E966" s="106">
        <v>0.7</v>
      </c>
      <c r="F966">
        <v>1</v>
      </c>
      <c r="G966">
        <v>2027</v>
      </c>
      <c r="H966" s="88">
        <v>60618032.88724567</v>
      </c>
      <c r="I966" s="151">
        <v>749773036757.14453</v>
      </c>
      <c r="J966" s="106">
        <v>-5.5526108059685386E-2</v>
      </c>
      <c r="K966" s="151">
        <v>52667678158.218567</v>
      </c>
      <c r="L966" s="151">
        <v>109456226041.2813</v>
      </c>
      <c r="M966" s="151">
        <v>0</v>
      </c>
      <c r="N966" s="151">
        <v>911896940956.64429</v>
      </c>
      <c r="O966" s="106">
        <v>5.0370826033940205E-2</v>
      </c>
      <c r="P966" s="106">
        <v>-4.5769452544674329E-2</v>
      </c>
      <c r="Q966" s="88">
        <v>-39.192624522315541</v>
      </c>
      <c r="R966" s="151">
        <v>1617341423788.5254</v>
      </c>
      <c r="S966" s="171">
        <v>1417.5492136442888</v>
      </c>
      <c r="T966" s="165">
        <v>-2.1715277707911339E-2</v>
      </c>
      <c r="U966" s="566">
        <v>2.0000000000000001E-4</v>
      </c>
      <c r="V966"/>
      <c r="W966"/>
      <c r="X966"/>
    </row>
    <row r="967" spans="1:24" x14ac:dyDescent="0.2">
      <c r="A967">
        <f t="shared" ref="A967:A1030" si="15">A966+1</f>
        <v>963</v>
      </c>
      <c r="B967" s="106">
        <v>0.44154077235165379</v>
      </c>
      <c r="C967" s="88">
        <v>7515.075608223181</v>
      </c>
      <c r="D967" s="106">
        <v>0.86601395212084076</v>
      </c>
      <c r="E967" s="106">
        <v>0.53378774460887635</v>
      </c>
      <c r="F967">
        <v>1</v>
      </c>
      <c r="G967">
        <v>2025</v>
      </c>
      <c r="H967" s="88">
        <v>22091634.707724128</v>
      </c>
      <c r="I967" s="151">
        <v>458119993982.02618</v>
      </c>
      <c r="J967" s="106">
        <v>0.12046475864231843</v>
      </c>
      <c r="K967" s="151">
        <v>51205754867.183517</v>
      </c>
      <c r="L967" s="151">
        <v>165614331555.47369</v>
      </c>
      <c r="M967" s="151">
        <v>222167680829.06985</v>
      </c>
      <c r="N967" s="151">
        <v>897107761233.7533</v>
      </c>
      <c r="O967" s="106">
        <v>0.40732333416596855</v>
      </c>
      <c r="P967" s="106">
        <v>0.28116478428677649</v>
      </c>
      <c r="Q967" s="88">
        <v>18.728644243102597</v>
      </c>
      <c r="R967" s="151">
        <v>5168039957686.666</v>
      </c>
      <c r="S967" s="171">
        <v>4532.6746840040732</v>
      </c>
      <c r="T967" s="165">
        <v>3.8473059608193749E-2</v>
      </c>
      <c r="U967" s="566">
        <v>2.0000000000000001E-4</v>
      </c>
      <c r="V967"/>
      <c r="W967"/>
      <c r="X967"/>
    </row>
    <row r="968" spans="1:24" x14ac:dyDescent="0.2">
      <c r="A968">
        <f t="shared" si="15"/>
        <v>964</v>
      </c>
      <c r="B968" s="106">
        <v>0.43751036767589996</v>
      </c>
      <c r="C968" s="88">
        <v>3629.8243850060708</v>
      </c>
      <c r="D968" s="106">
        <v>0.4069378768422886</v>
      </c>
      <c r="E968" s="106">
        <v>0.28156169179239682</v>
      </c>
      <c r="F968">
        <v>1</v>
      </c>
      <c r="G968">
        <v>2024</v>
      </c>
      <c r="H968" s="88">
        <v>5280662.2858470073</v>
      </c>
      <c r="I968" s="151">
        <v>217512738786.71024</v>
      </c>
      <c r="J968" s="106">
        <v>0.43577090695081466</v>
      </c>
      <c r="K968" s="151">
        <v>11923020921.342758</v>
      </c>
      <c r="L968" s="151">
        <v>19738653040.993256</v>
      </c>
      <c r="M968" s="151">
        <v>116885875865.22694</v>
      </c>
      <c r="N968" s="151">
        <v>366060288614.27319</v>
      </c>
      <c r="O968" s="106">
        <v>0.55751840045798118</v>
      </c>
      <c r="P968" s="106">
        <v>0.27825917711689363</v>
      </c>
      <c r="Q968" s="88">
        <v>14.875066030637166</v>
      </c>
      <c r="R968" s="151">
        <v>1861947403224.9819</v>
      </c>
      <c r="S968" s="171">
        <v>1633.1723630882825</v>
      </c>
      <c r="T968" s="165">
        <v>4.3946348579044052E-2</v>
      </c>
      <c r="U968" s="566">
        <v>2.0000000000000001E-4</v>
      </c>
      <c r="V968"/>
      <c r="W968"/>
      <c r="X968"/>
    </row>
    <row r="969" spans="1:24" x14ac:dyDescent="0.2">
      <c r="A969">
        <f t="shared" si="15"/>
        <v>965</v>
      </c>
      <c r="B969" s="106">
        <v>0.51422841907321648</v>
      </c>
      <c r="C969" s="88">
        <v>4673.9943281315573</v>
      </c>
      <c r="D969" s="106">
        <v>0.78795992877704457</v>
      </c>
      <c r="E969" s="106">
        <v>0.51902094135557686</v>
      </c>
      <c r="F969">
        <v>1</v>
      </c>
      <c r="G969">
        <v>2022</v>
      </c>
      <c r="H969" s="88">
        <v>18076087.259579405</v>
      </c>
      <c r="I969" s="151">
        <v>567272445485.52686</v>
      </c>
      <c r="J969" s="106">
        <v>0.40605415677457657</v>
      </c>
      <c r="K969" s="151">
        <v>13580465230.085503</v>
      </c>
      <c r="L969" s="151">
        <v>0</v>
      </c>
      <c r="M969" s="151">
        <v>604562728739.77661</v>
      </c>
      <c r="N969" s="151">
        <v>1185415639455.3889</v>
      </c>
      <c r="O969" s="106">
        <v>0.60231491279541938</v>
      </c>
      <c r="P969" s="106">
        <v>0.3727293510036388</v>
      </c>
      <c r="Q969" s="88">
        <v>16.883841088105527</v>
      </c>
      <c r="R969" s="151">
        <v>8300901068873.3867</v>
      </c>
      <c r="S969" s="171">
        <v>7281.9386199683668</v>
      </c>
      <c r="T969" s="165">
        <v>4.2367412968910466E-2</v>
      </c>
      <c r="U969" s="566">
        <v>2.0000000000000001E-4</v>
      </c>
      <c r="V969"/>
      <c r="W969"/>
      <c r="X969"/>
    </row>
    <row r="970" spans="1:24" x14ac:dyDescent="0.2">
      <c r="A970">
        <f t="shared" si="15"/>
        <v>966</v>
      </c>
      <c r="B970" s="106">
        <v>0.35277750412437892</v>
      </c>
      <c r="C970" s="88">
        <v>3800.8521829397987</v>
      </c>
      <c r="D970" s="106">
        <v>0.45964486901509427</v>
      </c>
      <c r="E970" s="106">
        <v>0.42654929731430957</v>
      </c>
      <c r="F970">
        <v>1</v>
      </c>
      <c r="G970">
        <v>2024</v>
      </c>
      <c r="H970" s="88">
        <v>6401506.4035291402</v>
      </c>
      <c r="I970" s="151">
        <v>268298710257.78973</v>
      </c>
      <c r="J970" s="106">
        <v>0.35277750412437892</v>
      </c>
      <c r="K970" s="151">
        <v>19296494866.303101</v>
      </c>
      <c r="L970" s="151">
        <v>32180863818.551846</v>
      </c>
      <c r="M970" s="151">
        <v>234361897589.69467</v>
      </c>
      <c r="N970" s="151">
        <v>554137966532.33936</v>
      </c>
      <c r="O970" s="106">
        <v>0.55560885029732421</v>
      </c>
      <c r="P970" s="106">
        <v>0.30389769555485069</v>
      </c>
      <c r="Q970" s="88">
        <v>16.625592549733284</v>
      </c>
      <c r="R970" s="151">
        <v>3236171905287.5889</v>
      </c>
      <c r="S970" s="171">
        <v>2839.0213323661064</v>
      </c>
      <c r="T970" s="165">
        <v>4.170590477192386E-2</v>
      </c>
      <c r="U970" s="566">
        <v>2.0000000000000001E-4</v>
      </c>
      <c r="V970"/>
      <c r="W970"/>
      <c r="X970"/>
    </row>
    <row r="971" spans="1:24" x14ac:dyDescent="0.2">
      <c r="A971">
        <f t="shared" si="15"/>
        <v>967</v>
      </c>
      <c r="B971" s="106">
        <v>0.45286785551521386</v>
      </c>
      <c r="C971" s="88">
        <v>5040.884676484422</v>
      </c>
      <c r="D971" s="106">
        <v>0.67721297905763345</v>
      </c>
      <c r="E971" s="106">
        <v>0.49275003165839215</v>
      </c>
      <c r="F971">
        <v>1</v>
      </c>
      <c r="G971">
        <v>2022</v>
      </c>
      <c r="H971" s="88">
        <v>13125207.572270429</v>
      </c>
      <c r="I971" s="151">
        <v>382907541754.73083</v>
      </c>
      <c r="J971" s="106">
        <v>0.44750766935771802</v>
      </c>
      <c r="K971" s="151">
        <v>10354816526.42057</v>
      </c>
      <c r="L971" s="151">
        <v>0</v>
      </c>
      <c r="M971" s="151">
        <v>644692606600.52551</v>
      </c>
      <c r="N971" s="151">
        <v>1037954964881.6769</v>
      </c>
      <c r="O971" s="106">
        <v>0.66198261978437667</v>
      </c>
      <c r="P971" s="106">
        <v>0.45302421426636191</v>
      </c>
      <c r="Q971" s="88">
        <v>17.451456754487058</v>
      </c>
      <c r="R971" s="151">
        <v>9074713556743.0859</v>
      </c>
      <c r="S971" s="171">
        <v>7960.4111034118077</v>
      </c>
      <c r="T971" s="165">
        <v>4.1326454063765033E-2</v>
      </c>
      <c r="U971" s="566">
        <v>2.0000000000000001E-4</v>
      </c>
      <c r="V971"/>
      <c r="W971"/>
      <c r="X971"/>
    </row>
    <row r="972" spans="1:24" x14ac:dyDescent="0.2">
      <c r="A972">
        <f t="shared" si="15"/>
        <v>968</v>
      </c>
      <c r="B972" s="106">
        <v>0.55858964118499987</v>
      </c>
      <c r="C972" s="88">
        <v>2731.1851796315395</v>
      </c>
      <c r="D972" s="106">
        <v>0.91587828613717104</v>
      </c>
      <c r="E972" s="106">
        <v>0.24061455251867625</v>
      </c>
      <c r="F972">
        <v>1</v>
      </c>
      <c r="G972">
        <v>2025</v>
      </c>
      <c r="H972" s="88">
        <v>24968655.098864779</v>
      </c>
      <c r="I972" s="151">
        <v>666601083888.11877</v>
      </c>
      <c r="J972" s="106">
        <v>0.37238298266894754</v>
      </c>
      <c r="K972" s="151">
        <v>48388371719.667023</v>
      </c>
      <c r="L972" s="151">
        <v>73752193278.993332</v>
      </c>
      <c r="M972" s="151">
        <v>150421286739.30511</v>
      </c>
      <c r="N972" s="151">
        <v>939162935626.08423</v>
      </c>
      <c r="O972" s="106">
        <v>0.4552667781743478</v>
      </c>
      <c r="P972" s="106">
        <v>0.30583238858276135</v>
      </c>
      <c r="Q972" s="88">
        <v>14.564070194470412</v>
      </c>
      <c r="R972" s="151">
        <v>5124917559508.873</v>
      </c>
      <c r="S972" s="171">
        <v>4498.9174858184861</v>
      </c>
      <c r="T972" s="165">
        <v>4.4947755199682304E-2</v>
      </c>
      <c r="U972" s="566">
        <v>2.0000000000000001E-4</v>
      </c>
      <c r="V972"/>
      <c r="W972"/>
      <c r="X972"/>
    </row>
    <row r="973" spans="1:24" x14ac:dyDescent="0.2">
      <c r="A973">
        <f t="shared" si="15"/>
        <v>969</v>
      </c>
      <c r="B973" s="106">
        <v>0.55178880142901343</v>
      </c>
      <c r="C973" s="88">
        <v>4059.1577887336662</v>
      </c>
      <c r="D973" s="106">
        <v>1.3277448631745561</v>
      </c>
      <c r="E973" s="106">
        <v>0.42385753314276203</v>
      </c>
      <c r="F973">
        <v>1</v>
      </c>
      <c r="G973">
        <v>2027</v>
      </c>
      <c r="H973" s="88">
        <v>59216447.44899831</v>
      </c>
      <c r="I973" s="151">
        <v>837793859625.69128</v>
      </c>
      <c r="J973" s="106">
        <v>-1.7508642623642601E-3</v>
      </c>
      <c r="K973" s="151">
        <v>53916651039.123596</v>
      </c>
      <c r="L973" s="151">
        <v>54963298155.795395</v>
      </c>
      <c r="M973" s="151">
        <v>0</v>
      </c>
      <c r="N973" s="151">
        <v>946673808820.61035</v>
      </c>
      <c r="O973" s="106">
        <v>4.4898015346533912E-2</v>
      </c>
      <c r="P973" s="106">
        <v>-4.280599233695831E-2</v>
      </c>
      <c r="Q973" s="88">
        <v>-26.090988448013082</v>
      </c>
      <c r="R973" s="151">
        <v>1069486531623.5093</v>
      </c>
      <c r="S973" s="171">
        <v>937.0773775129187</v>
      </c>
      <c r="T973" s="165">
        <v>-3.799753535892849E-2</v>
      </c>
      <c r="U973" s="566">
        <v>2.0000000000000001E-4</v>
      </c>
      <c r="V973"/>
      <c r="W973"/>
      <c r="X973"/>
    </row>
    <row r="974" spans="1:24" x14ac:dyDescent="0.2">
      <c r="A974">
        <f t="shared" si="15"/>
        <v>970</v>
      </c>
      <c r="B974" s="106">
        <v>0.38391529448619782</v>
      </c>
      <c r="C974" s="88">
        <v>12171.848643946967</v>
      </c>
      <c r="D974" s="106">
        <v>0.81446356553351495</v>
      </c>
      <c r="E974" s="106">
        <v>0.60603858436989122</v>
      </c>
      <c r="F974">
        <v>1</v>
      </c>
      <c r="G974">
        <v>2024</v>
      </c>
      <c r="H974" s="88">
        <v>19103702.781244565</v>
      </c>
      <c r="I974" s="151">
        <v>613636196534.73755</v>
      </c>
      <c r="J974" s="106">
        <v>0.38391529448619788</v>
      </c>
      <c r="K974" s="151">
        <v>26360242526.414673</v>
      </c>
      <c r="L974" s="151">
        <v>9245830001.2483158</v>
      </c>
      <c r="M974" s="151">
        <v>375465318902.35175</v>
      </c>
      <c r="N974" s="151">
        <v>1024707587964.7523</v>
      </c>
      <c r="O974" s="106">
        <v>0.53025199247533472</v>
      </c>
      <c r="P974" s="106">
        <v>0.37062098446387876</v>
      </c>
      <c r="Q974" s="88">
        <v>16.202156543431116</v>
      </c>
      <c r="R974" s="151">
        <v>6719468772532.9336</v>
      </c>
      <c r="S974" s="171">
        <v>5895.0469845840762</v>
      </c>
      <c r="T974" s="165">
        <v>4.4940834216996003E-2</v>
      </c>
      <c r="U974" s="566">
        <v>2.0000000000000001E-4</v>
      </c>
      <c r="V974"/>
      <c r="W974"/>
      <c r="X974"/>
    </row>
    <row r="975" spans="1:24" x14ac:dyDescent="0.2">
      <c r="A975">
        <f t="shared" si="15"/>
        <v>971</v>
      </c>
      <c r="B975" s="106">
        <v>0.44527592760532819</v>
      </c>
      <c r="C975" s="88">
        <v>1500</v>
      </c>
      <c r="D975" s="106">
        <v>0.49218828927158703</v>
      </c>
      <c r="E975" s="106">
        <v>0.45580800640441976</v>
      </c>
      <c r="F975">
        <v>1</v>
      </c>
      <c r="G975">
        <v>2024</v>
      </c>
      <c r="H975" s="88">
        <v>7058072.2248039078</v>
      </c>
      <c r="I975" s="151">
        <v>384334482761.28497</v>
      </c>
      <c r="J975" s="106">
        <v>0.44527592760532819</v>
      </c>
      <c r="K975" s="151">
        <v>28577105799.341312</v>
      </c>
      <c r="L975" s="151">
        <v>30853989028.121788</v>
      </c>
      <c r="M975" s="151">
        <v>191641588330.16595</v>
      </c>
      <c r="N975" s="151">
        <v>635407165918.91406</v>
      </c>
      <c r="O975" s="106">
        <v>0.54946084012755514</v>
      </c>
      <c r="P975" s="106">
        <v>0.39792538263242483</v>
      </c>
      <c r="Q975" s="88">
        <v>15.678702332575481</v>
      </c>
      <c r="R975" s="151">
        <v>4541727812433.877</v>
      </c>
      <c r="S975" s="171">
        <v>3983.6779066645349</v>
      </c>
      <c r="T975" s="165">
        <v>4.4614550299856177E-2</v>
      </c>
      <c r="U975" s="566">
        <v>2.0000000000000001E-4</v>
      </c>
      <c r="V975"/>
      <c r="W975"/>
      <c r="X975"/>
    </row>
    <row r="976" spans="1:24" x14ac:dyDescent="0.2">
      <c r="A976">
        <f t="shared" si="15"/>
        <v>972</v>
      </c>
      <c r="B976" s="106">
        <v>0.41892898924324523</v>
      </c>
      <c r="C976" s="88">
        <v>3082.4577009900613</v>
      </c>
      <c r="D976" s="106">
        <v>0.57698544383223249</v>
      </c>
      <c r="E976" s="106">
        <v>0.46961682730726395</v>
      </c>
      <c r="F976">
        <v>1</v>
      </c>
      <c r="G976">
        <v>2022</v>
      </c>
      <c r="H976" s="88">
        <v>9488004.523287259</v>
      </c>
      <c r="I976" s="151">
        <v>415470238383.23492</v>
      </c>
      <c r="J976" s="106">
        <v>0.41892898924324529</v>
      </c>
      <c r="K976" s="151">
        <v>12750416405.187096</v>
      </c>
      <c r="L976" s="151">
        <v>0</v>
      </c>
      <c r="M976" s="151">
        <v>572763688836.30615</v>
      </c>
      <c r="N976" s="151">
        <v>1000984343624.7281</v>
      </c>
      <c r="O976" s="106">
        <v>0.63164172558988707</v>
      </c>
      <c r="P976" s="106">
        <v>0.37091229420139465</v>
      </c>
      <c r="Q976" s="88">
        <v>16.992899718978631</v>
      </c>
      <c r="R976" s="151">
        <v>7180001735453.6123</v>
      </c>
      <c r="S976" s="171">
        <v>6292.8162030545755</v>
      </c>
      <c r="T976" s="165">
        <v>4.1330007145770752E-2</v>
      </c>
      <c r="U976" s="566">
        <v>2.0000000000000001E-4</v>
      </c>
      <c r="V976"/>
      <c r="W976"/>
      <c r="X976"/>
    </row>
    <row r="977" spans="1:24" x14ac:dyDescent="0.2">
      <c r="A977">
        <f t="shared" si="15"/>
        <v>973</v>
      </c>
      <c r="B977" s="106">
        <v>0.59642661787161899</v>
      </c>
      <c r="C977" s="88">
        <v>3650.6379647278081</v>
      </c>
      <c r="D977" s="106">
        <v>0.51317008965876287</v>
      </c>
      <c r="E977" s="106">
        <v>0.30836793044710653</v>
      </c>
      <c r="F977">
        <v>1</v>
      </c>
      <c r="G977">
        <v>2022</v>
      </c>
      <c r="H977" s="88">
        <v>7308656.2122333366</v>
      </c>
      <c r="I977" s="151">
        <v>210945518405.81668</v>
      </c>
      <c r="J977" s="106">
        <v>0.33374140830085286</v>
      </c>
      <c r="K977" s="151">
        <v>4029710626.3896337</v>
      </c>
      <c r="L977" s="151">
        <v>0</v>
      </c>
      <c r="M977" s="151">
        <v>604489312758.71863</v>
      </c>
      <c r="N977" s="151">
        <v>819464541790.92493</v>
      </c>
      <c r="O977" s="106">
        <v>0.67604231341571486</v>
      </c>
      <c r="P977" s="106">
        <v>0.40976006477863619</v>
      </c>
      <c r="Q977" s="88">
        <v>18.177789679550976</v>
      </c>
      <c r="R977" s="151">
        <v>6751242527409.7451</v>
      </c>
      <c r="S977" s="171">
        <v>5925.0171413013295</v>
      </c>
      <c r="T977" s="165">
        <v>3.9865461944414649E-2</v>
      </c>
      <c r="U977" s="566">
        <v>2.0000000000000001E-4</v>
      </c>
      <c r="V977"/>
      <c r="W977"/>
      <c r="X977"/>
    </row>
    <row r="978" spans="1:24" x14ac:dyDescent="0.2">
      <c r="A978">
        <f t="shared" si="15"/>
        <v>974</v>
      </c>
      <c r="B978" s="106">
        <v>0.50280066051912231</v>
      </c>
      <c r="C978" s="88">
        <v>6141.1926180103346</v>
      </c>
      <c r="D978" s="106">
        <v>0.88966480028439132</v>
      </c>
      <c r="E978" s="106">
        <v>0.60879594813820326</v>
      </c>
      <c r="F978">
        <v>1</v>
      </c>
      <c r="G978">
        <v>2026</v>
      </c>
      <c r="H978" s="88">
        <v>23662209.316957284</v>
      </c>
      <c r="I978" s="151">
        <v>559386057481.52087</v>
      </c>
      <c r="J978" s="106">
        <v>0.35508073653608774</v>
      </c>
      <c r="K978" s="151">
        <v>56352253208.108551</v>
      </c>
      <c r="L978" s="151">
        <v>68853740493.796036</v>
      </c>
      <c r="M978" s="151">
        <v>99230423186.521088</v>
      </c>
      <c r="N978" s="151">
        <v>783822474369.94653</v>
      </c>
      <c r="O978" s="106">
        <v>0.42496171663176541</v>
      </c>
      <c r="P978" s="106">
        <v>0.27805305634470112</v>
      </c>
      <c r="Q978" s="88">
        <v>14.592059696641263</v>
      </c>
      <c r="R978" s="151">
        <v>3706198650702.5908</v>
      </c>
      <c r="S978" s="171">
        <v>3249.0881545170491</v>
      </c>
      <c r="T978" s="165">
        <v>4.682149021976692E-2</v>
      </c>
      <c r="U978" s="566">
        <v>2.0000000000000001E-4</v>
      </c>
      <c r="V978"/>
      <c r="W978"/>
      <c r="X978"/>
    </row>
    <row r="979" spans="1:24" x14ac:dyDescent="0.2">
      <c r="A979">
        <f t="shared" si="15"/>
        <v>975</v>
      </c>
      <c r="B979" s="106">
        <v>0.48955594234280653</v>
      </c>
      <c r="C979" s="88">
        <v>1500</v>
      </c>
      <c r="D979" s="106">
        <v>0.51576621679146317</v>
      </c>
      <c r="E979" s="106">
        <v>0.32528080897647077</v>
      </c>
      <c r="F979">
        <v>1</v>
      </c>
      <c r="G979">
        <v>2026</v>
      </c>
      <c r="H979" s="88">
        <v>7802183.6157569569</v>
      </c>
      <c r="I979" s="151">
        <v>224266851506.06042</v>
      </c>
      <c r="J979" s="106">
        <v>0.328579201156736</v>
      </c>
      <c r="K979" s="151">
        <v>20158697843.342873</v>
      </c>
      <c r="L979" s="151">
        <v>65651853002.365761</v>
      </c>
      <c r="M979" s="151">
        <v>25809652563.040409</v>
      </c>
      <c r="N979" s="151">
        <v>335887054914.80945</v>
      </c>
      <c r="O979" s="106">
        <v>0.43722621999639183</v>
      </c>
      <c r="P979" s="106">
        <v>0.29335171213671341</v>
      </c>
      <c r="Q979" s="88">
        <v>15.703269078826532</v>
      </c>
      <c r="R979" s="151">
        <v>1840293064564.2178</v>
      </c>
      <c r="S979" s="171">
        <v>1612.5353647632837</v>
      </c>
      <c r="T979" s="165">
        <v>4.3025491254859154E-2</v>
      </c>
      <c r="U979" s="566">
        <v>2.0000000000000001E-4</v>
      </c>
      <c r="V979"/>
      <c r="W979"/>
      <c r="X979"/>
    </row>
    <row r="980" spans="1:24" x14ac:dyDescent="0.2">
      <c r="A980">
        <f t="shared" si="15"/>
        <v>976</v>
      </c>
      <c r="B980" s="106">
        <v>0.49809492675564948</v>
      </c>
      <c r="C980" s="88">
        <v>4097.42260900784</v>
      </c>
      <c r="D980" s="106">
        <v>0.5826626637603356</v>
      </c>
      <c r="E980" s="106">
        <v>0.3656909905834077</v>
      </c>
      <c r="F980">
        <v>1</v>
      </c>
      <c r="G980">
        <v>2024</v>
      </c>
      <c r="H980" s="88">
        <v>9736678.3721711971</v>
      </c>
      <c r="I980" s="151">
        <v>322416934683.25299</v>
      </c>
      <c r="J980" s="106">
        <v>0.44148487668306124</v>
      </c>
      <c r="K980" s="151">
        <v>35012606392.470779</v>
      </c>
      <c r="L980" s="151">
        <v>54540577450.989105</v>
      </c>
      <c r="M980" s="151">
        <v>252902752343.04834</v>
      </c>
      <c r="N980" s="151">
        <v>664872870869.76135</v>
      </c>
      <c r="O980" s="106">
        <v>0.58401670679755868</v>
      </c>
      <c r="P980" s="106">
        <v>0.3980615606222131</v>
      </c>
      <c r="Q980" s="88">
        <v>16.373210592959605</v>
      </c>
      <c r="R980" s="151">
        <v>4869516211528.1182</v>
      </c>
      <c r="S980" s="171">
        <v>4271.5912382125371</v>
      </c>
      <c r="T980" s="165">
        <v>4.324265036970016E-2</v>
      </c>
      <c r="U980" s="566">
        <v>2.0000000000000001E-4</v>
      </c>
      <c r="V980"/>
      <c r="W980"/>
      <c r="X980"/>
    </row>
    <row r="981" spans="1:24" x14ac:dyDescent="0.2">
      <c r="A981">
        <f t="shared" si="15"/>
        <v>977</v>
      </c>
      <c r="B981" s="106">
        <v>0.63333682799786906</v>
      </c>
      <c r="C981" s="88">
        <v>5475.6119711906267</v>
      </c>
      <c r="D981" s="106">
        <v>0.56195201884116819</v>
      </c>
      <c r="E981" s="106">
        <v>0.60337944521819409</v>
      </c>
      <c r="F981">
        <v>1</v>
      </c>
      <c r="G981">
        <v>2024</v>
      </c>
      <c r="H981" s="88">
        <v>9064530.6990526188</v>
      </c>
      <c r="I981" s="151">
        <v>321898029117.07184</v>
      </c>
      <c r="J981" s="106">
        <v>0.52708440600690076</v>
      </c>
      <c r="K981" s="151">
        <v>11470293287.579805</v>
      </c>
      <c r="L981" s="151">
        <v>20345410893.51046</v>
      </c>
      <c r="M981" s="151">
        <v>178792350566.28546</v>
      </c>
      <c r="N981" s="151">
        <v>532506083864.44763</v>
      </c>
      <c r="O981" s="106">
        <v>0.61779132785184054</v>
      </c>
      <c r="P981" s="106">
        <v>0.44802569937907455</v>
      </c>
      <c r="Q981" s="88">
        <v>15.523157197478691</v>
      </c>
      <c r="R981" s="151">
        <v>4234866563157.4512</v>
      </c>
      <c r="S981" s="171">
        <v>3711.8892246533114</v>
      </c>
      <c r="T981" s="165">
        <v>4.520993832592432E-2</v>
      </c>
      <c r="U981" s="566">
        <v>2.0000000000000001E-4</v>
      </c>
      <c r="V981"/>
      <c r="W981"/>
      <c r="X981"/>
    </row>
    <row r="982" spans="1:24" x14ac:dyDescent="0.2">
      <c r="A982">
        <f t="shared" si="15"/>
        <v>978</v>
      </c>
      <c r="B982" s="106">
        <v>0.74376560290149496</v>
      </c>
      <c r="C982" s="88">
        <v>3078.2944460347135</v>
      </c>
      <c r="D982" s="106">
        <v>0.36369886261988299</v>
      </c>
      <c r="E982" s="106">
        <v>0.66539271306815118</v>
      </c>
      <c r="F982">
        <v>1</v>
      </c>
      <c r="G982">
        <v>2026</v>
      </c>
      <c r="H982" s="88">
        <v>4425129.467326547</v>
      </c>
      <c r="I982" s="151">
        <v>229070834929.6011</v>
      </c>
      <c r="J982" s="106">
        <v>0.60268122194402873</v>
      </c>
      <c r="K982" s="151">
        <v>22473452286.671875</v>
      </c>
      <c r="L982" s="151">
        <v>40388846983.586838</v>
      </c>
      <c r="M982" s="151">
        <v>32535067828.22591</v>
      </c>
      <c r="N982" s="151">
        <v>324468202028.08569</v>
      </c>
      <c r="O982" s="106">
        <v>0.6052852677981716</v>
      </c>
      <c r="P982" s="106">
        <v>0.44683077934322835</v>
      </c>
      <c r="Q982" s="88">
        <v>13.892308758881818</v>
      </c>
      <c r="R982" s="151">
        <v>2467190065552.8589</v>
      </c>
      <c r="S982" s="171">
        <v>2165.5725442158769</v>
      </c>
      <c r="T982" s="165">
        <v>4.7056597058539637E-2</v>
      </c>
      <c r="U982" s="566">
        <v>2.0000000000000001E-4</v>
      </c>
      <c r="V982"/>
      <c r="W982"/>
      <c r="X982"/>
    </row>
    <row r="983" spans="1:24" x14ac:dyDescent="0.2">
      <c r="A983">
        <f t="shared" si="15"/>
        <v>979</v>
      </c>
      <c r="B983" s="106">
        <v>0.54675896847217809</v>
      </c>
      <c r="C983" s="88">
        <v>3449.636854807608</v>
      </c>
      <c r="D983" s="106">
        <v>0.74731206355093693</v>
      </c>
      <c r="E983" s="106">
        <v>0.60402202093010127</v>
      </c>
      <c r="F983">
        <v>1</v>
      </c>
      <c r="G983">
        <v>2024</v>
      </c>
      <c r="H983" s="88">
        <v>15785935.758912956</v>
      </c>
      <c r="I983" s="151">
        <v>457781267866.8136</v>
      </c>
      <c r="J983" s="106">
        <v>0.41473944021500619</v>
      </c>
      <c r="K983" s="151">
        <v>24704488995.706253</v>
      </c>
      <c r="L983" s="151">
        <v>55874860364.566116</v>
      </c>
      <c r="M983" s="151">
        <v>268781132404.88544</v>
      </c>
      <c r="N983" s="151">
        <v>807141749631.97144</v>
      </c>
      <c r="O983" s="106">
        <v>0.55700840799841456</v>
      </c>
      <c r="P983" s="106">
        <v>0.3678990276650585</v>
      </c>
      <c r="Q983" s="88">
        <v>16.333732845562999</v>
      </c>
      <c r="R983" s="151">
        <v>5515941388963.5352</v>
      </c>
      <c r="S983" s="171">
        <v>4831.7917808198981</v>
      </c>
      <c r="T983" s="165">
        <v>4.3198559936150641E-2</v>
      </c>
      <c r="U983" s="566">
        <v>2.0000000000000001E-4</v>
      </c>
      <c r="V983"/>
      <c r="W983"/>
      <c r="X983"/>
    </row>
    <row r="984" spans="1:24" x14ac:dyDescent="0.2">
      <c r="A984">
        <f t="shared" si="15"/>
        <v>980</v>
      </c>
      <c r="B984" s="106">
        <v>0.50234857759752927</v>
      </c>
      <c r="C984" s="88">
        <v>4055.3862612492908</v>
      </c>
      <c r="D984" s="106">
        <v>0.91081278808112587</v>
      </c>
      <c r="E984" s="106">
        <v>0.54456107631910688</v>
      </c>
      <c r="F984">
        <v>1</v>
      </c>
      <c r="G984">
        <v>2024</v>
      </c>
      <c r="H984" s="88">
        <v>24370645.091871683</v>
      </c>
      <c r="I984" s="151">
        <v>632517025137.04102</v>
      </c>
      <c r="J984" s="106">
        <v>0.34387061641677119</v>
      </c>
      <c r="K984" s="151">
        <v>25063807829.574665</v>
      </c>
      <c r="L984" s="151">
        <v>23476947654.850975</v>
      </c>
      <c r="M984" s="151">
        <v>308842893770.96735</v>
      </c>
      <c r="N984" s="151">
        <v>989900674392.43408</v>
      </c>
      <c r="O984" s="106">
        <v>0.48829130535273196</v>
      </c>
      <c r="P984" s="106">
        <v>0.32110579342855616</v>
      </c>
      <c r="Q984" s="88">
        <v>16.336122656899448</v>
      </c>
      <c r="R984" s="151">
        <v>5936979202727.7676</v>
      </c>
      <c r="S984" s="171">
        <v>5203.1282907109307</v>
      </c>
      <c r="T984" s="165">
        <v>4.2726789781012076E-2</v>
      </c>
      <c r="U984" s="566">
        <v>2.0000000000000001E-4</v>
      </c>
      <c r="V984"/>
      <c r="W984"/>
      <c r="X984"/>
    </row>
    <row r="985" spans="1:24" x14ac:dyDescent="0.2">
      <c r="A985">
        <f t="shared" si="15"/>
        <v>981</v>
      </c>
      <c r="B985" s="106">
        <v>0.38629689901141873</v>
      </c>
      <c r="C985" s="88">
        <v>3601.2913268977618</v>
      </c>
      <c r="D985" s="106">
        <v>0.7645503429822379</v>
      </c>
      <c r="E985" s="106">
        <v>0.25925389090741702</v>
      </c>
      <c r="F985">
        <v>1</v>
      </c>
      <c r="G985">
        <v>2026</v>
      </c>
      <c r="H985" s="88">
        <v>16484410.392136598</v>
      </c>
      <c r="I985" s="151">
        <v>394265165424.2699</v>
      </c>
      <c r="J985" s="106">
        <v>0.34708581317097953</v>
      </c>
      <c r="K985" s="151">
        <v>26242835564.828285</v>
      </c>
      <c r="L985" s="151">
        <v>100896907445.68166</v>
      </c>
      <c r="M985" s="151">
        <v>90335746933.845139</v>
      </c>
      <c r="N985" s="151">
        <v>611740655368.62488</v>
      </c>
      <c r="O985" s="106">
        <v>0.47377915217233374</v>
      </c>
      <c r="P985" s="106">
        <v>0.39043169524046173</v>
      </c>
      <c r="Q985" s="88">
        <v>16.220042922258912</v>
      </c>
      <c r="R985" s="151">
        <v>4258099224593.3066</v>
      </c>
      <c r="S985" s="171">
        <v>3734.4882178868115</v>
      </c>
      <c r="T985" s="165">
        <v>4.4613515249520626E-2</v>
      </c>
      <c r="U985" s="566">
        <v>2.0000000000000001E-4</v>
      </c>
      <c r="V985"/>
      <c r="W985"/>
      <c r="X985"/>
    </row>
    <row r="986" spans="1:24" x14ac:dyDescent="0.2">
      <c r="A986">
        <f t="shared" si="15"/>
        <v>982</v>
      </c>
      <c r="B986" s="106">
        <v>0.63740157930721164</v>
      </c>
      <c r="C986" s="88">
        <v>2397.4018206075898</v>
      </c>
      <c r="D986" s="106">
        <v>1.2351178831080811</v>
      </c>
      <c r="E986" s="106">
        <v>0.41073883206206208</v>
      </c>
      <c r="F986">
        <v>1</v>
      </c>
      <c r="G986">
        <v>2026</v>
      </c>
      <c r="H986" s="88">
        <v>53342694.707664199</v>
      </c>
      <c r="I986" s="151">
        <v>845320600284.74963</v>
      </c>
      <c r="J986" s="106">
        <v>9.5373474894451249E-2</v>
      </c>
      <c r="K986" s="151">
        <v>30764458753.126499</v>
      </c>
      <c r="L986" s="151">
        <v>36701061354.628433</v>
      </c>
      <c r="M986" s="151">
        <v>154852041600.0621</v>
      </c>
      <c r="N986" s="151">
        <v>1067638161992.5667</v>
      </c>
      <c r="O986" s="106">
        <v>0.21904766402908021</v>
      </c>
      <c r="P986" s="106">
        <v>8.0180794969240118E-2</v>
      </c>
      <c r="Q986" s="88">
        <v>25.527496982695158</v>
      </c>
      <c r="R986" s="151">
        <v>2529860933144.6787</v>
      </c>
      <c r="S986" s="171">
        <v>2220.8256307777515</v>
      </c>
      <c r="T986" s="165">
        <v>2.7224887138489879E-2</v>
      </c>
      <c r="U986" s="566">
        <v>2.0000000000000001E-4</v>
      </c>
      <c r="V986"/>
      <c r="W986"/>
      <c r="X986"/>
    </row>
    <row r="987" spans="1:24" x14ac:dyDescent="0.2">
      <c r="A987">
        <f t="shared" si="15"/>
        <v>983</v>
      </c>
      <c r="B987" s="106">
        <v>0.52917156578988978</v>
      </c>
      <c r="C987" s="88">
        <v>3762.7866721553996</v>
      </c>
      <c r="D987" s="106">
        <v>0.76150585772547519</v>
      </c>
      <c r="E987" s="106">
        <v>0.42417755412989833</v>
      </c>
      <c r="F987">
        <v>1</v>
      </c>
      <c r="G987">
        <v>2025</v>
      </c>
      <c r="H987" s="88">
        <v>15702282.782435717</v>
      </c>
      <c r="I987" s="151">
        <v>475186672064.55341</v>
      </c>
      <c r="J987" s="106">
        <v>0.442188044302391</v>
      </c>
      <c r="K987" s="151">
        <v>22284338422.115967</v>
      </c>
      <c r="L987" s="151">
        <v>64490838130.438957</v>
      </c>
      <c r="M987" s="151">
        <v>172083004947.65948</v>
      </c>
      <c r="N987" s="151">
        <v>734044853564.76782</v>
      </c>
      <c r="O987" s="106">
        <v>0.5440824736005403</v>
      </c>
      <c r="P987" s="106">
        <v>0.43287081583047055</v>
      </c>
      <c r="Q987" s="88">
        <v>15.977004836567971</v>
      </c>
      <c r="R987" s="151">
        <v>5773622170738.7891</v>
      </c>
      <c r="S987" s="171">
        <v>5059.5586645512194</v>
      </c>
      <c r="T987" s="165">
        <v>4.4180096968699102E-2</v>
      </c>
      <c r="U987" s="566">
        <v>2.0000000000000001E-4</v>
      </c>
      <c r="V987"/>
      <c r="W987"/>
      <c r="X987"/>
    </row>
    <row r="988" spans="1:24" x14ac:dyDescent="0.2">
      <c r="A988">
        <f t="shared" si="15"/>
        <v>984</v>
      </c>
      <c r="B988" s="106">
        <v>0.43809760711879669</v>
      </c>
      <c r="C988" s="88">
        <v>6122.7867083862884</v>
      </c>
      <c r="D988" s="106">
        <v>0.73266085719984064</v>
      </c>
      <c r="E988" s="106">
        <v>0.41925494815912334</v>
      </c>
      <c r="F988">
        <v>1</v>
      </c>
      <c r="G988">
        <v>2023</v>
      </c>
      <c r="H988" s="88">
        <v>15048098.441926723</v>
      </c>
      <c r="I988" s="151">
        <v>478316337833.61713</v>
      </c>
      <c r="J988" s="106">
        <v>0.43809760711879675</v>
      </c>
      <c r="K988" s="151">
        <v>22688431849.405815</v>
      </c>
      <c r="L988" s="151">
        <v>59197938185.236366</v>
      </c>
      <c r="M988" s="151">
        <v>503804782074.50397</v>
      </c>
      <c r="N988" s="151">
        <v>1064007489942.7632</v>
      </c>
      <c r="O988" s="106">
        <v>0.62025072708278306</v>
      </c>
      <c r="P988" s="106">
        <v>0.38564349673914594</v>
      </c>
      <c r="Q988" s="88">
        <v>16.483188493221913</v>
      </c>
      <c r="R988" s="151">
        <v>7601616575889.8877</v>
      </c>
      <c r="S988" s="171">
        <v>6668.5081549335046</v>
      </c>
      <c r="T988" s="165">
        <v>4.2785343717699154E-2</v>
      </c>
      <c r="U988" s="566">
        <v>2.0000000000000001E-4</v>
      </c>
      <c r="V988"/>
      <c r="W988"/>
      <c r="X988"/>
    </row>
    <row r="989" spans="1:24" x14ac:dyDescent="0.2">
      <c r="A989">
        <f t="shared" si="15"/>
        <v>985</v>
      </c>
      <c r="B989" s="106">
        <v>0.55494223510287533</v>
      </c>
      <c r="C989" s="88">
        <v>1500</v>
      </c>
      <c r="D989" s="106">
        <v>0.82685803952622328</v>
      </c>
      <c r="E989" s="106">
        <v>0.56761365363023841</v>
      </c>
      <c r="F989">
        <v>1</v>
      </c>
      <c r="G989">
        <v>2024</v>
      </c>
      <c r="H989" s="88">
        <v>19939280.164609119</v>
      </c>
      <c r="I989" s="151">
        <v>550000049882.35144</v>
      </c>
      <c r="J989" s="106">
        <v>0.43311377760957803</v>
      </c>
      <c r="K989" s="151">
        <v>19064569147.312531</v>
      </c>
      <c r="L989" s="151">
        <v>11652591421.660948</v>
      </c>
      <c r="M989" s="151">
        <v>376207031397.22351</v>
      </c>
      <c r="N989" s="151">
        <v>956924241848.54846</v>
      </c>
      <c r="O989" s="106">
        <v>0.57319093148433353</v>
      </c>
      <c r="P989" s="106">
        <v>0.42173763834538674</v>
      </c>
      <c r="Q989" s="88">
        <v>16.23350964750756</v>
      </c>
      <c r="R989" s="151">
        <v>7437656490894.583</v>
      </c>
      <c r="S989" s="171">
        <v>6524.0859181308897</v>
      </c>
      <c r="T989" s="165">
        <v>4.3205965041667432E-2</v>
      </c>
      <c r="U989" s="566">
        <v>2.0000000000000001E-4</v>
      </c>
      <c r="V989"/>
      <c r="W989"/>
      <c r="X989"/>
    </row>
    <row r="990" spans="1:24" x14ac:dyDescent="0.2">
      <c r="A990">
        <f t="shared" si="15"/>
        <v>986</v>
      </c>
      <c r="B990" s="106">
        <v>0.57086155759866319</v>
      </c>
      <c r="C990" s="88">
        <v>4225.219814476277</v>
      </c>
      <c r="D990" s="106">
        <v>0.4100992580719699</v>
      </c>
      <c r="E990" s="106">
        <v>0.49501675260665562</v>
      </c>
      <c r="F990">
        <v>1</v>
      </c>
      <c r="G990">
        <v>2024</v>
      </c>
      <c r="H990" s="88">
        <v>5293419.8599225124</v>
      </c>
      <c r="I990" s="151">
        <v>236235449784.23907</v>
      </c>
      <c r="J990" s="106">
        <v>0.49846127119227879</v>
      </c>
      <c r="K990" s="151">
        <v>9037028073.0734425</v>
      </c>
      <c r="L990" s="151">
        <v>9034847387.4164047</v>
      </c>
      <c r="M990" s="151">
        <v>150802283435.89386</v>
      </c>
      <c r="N990" s="151">
        <v>405109608680.62274</v>
      </c>
      <c r="O990" s="106">
        <v>0.60631474049390632</v>
      </c>
      <c r="P990" s="106">
        <v>0.37109467512565647</v>
      </c>
      <c r="Q990" s="88">
        <v>15.530736368553184</v>
      </c>
      <c r="R990" s="151">
        <v>2846015268552.3931</v>
      </c>
      <c r="S990" s="171">
        <v>2496.2407265365173</v>
      </c>
      <c r="T990" s="165">
        <v>4.2265618054235864E-2</v>
      </c>
      <c r="U990" s="566">
        <v>2.0000000000000001E-4</v>
      </c>
      <c r="V990"/>
      <c r="W990"/>
      <c r="X990"/>
    </row>
    <row r="991" spans="1:24" x14ac:dyDescent="0.2">
      <c r="A991">
        <f t="shared" si="15"/>
        <v>987</v>
      </c>
      <c r="B991" s="106">
        <v>0.56277977958330028</v>
      </c>
      <c r="C991" s="88">
        <v>4596.2719444364584</v>
      </c>
      <c r="D991" s="106">
        <v>0.71230453458967768</v>
      </c>
      <c r="E991" s="106">
        <v>0.16659140816125723</v>
      </c>
      <c r="F991">
        <v>1</v>
      </c>
      <c r="G991">
        <v>2027</v>
      </c>
      <c r="H991" s="88">
        <v>13769958.482330414</v>
      </c>
      <c r="I991" s="151">
        <v>441807887708.37286</v>
      </c>
      <c r="J991" s="106">
        <v>0.480002311596613</v>
      </c>
      <c r="K991" s="151">
        <v>35214787621.482536</v>
      </c>
      <c r="L991" s="151">
        <v>46095669415.321533</v>
      </c>
      <c r="M991" s="151">
        <v>0</v>
      </c>
      <c r="N991" s="151">
        <v>523118344745.17694</v>
      </c>
      <c r="O991" s="106">
        <v>0.47588723548809986</v>
      </c>
      <c r="P991" s="106">
        <v>0.35307469039663286</v>
      </c>
      <c r="Q991" s="88">
        <v>13.579093444562577</v>
      </c>
      <c r="R991" s="151">
        <v>3017181690902.4883</v>
      </c>
      <c r="S991" s="171">
        <v>2646.3216199343806</v>
      </c>
      <c r="T991" s="165">
        <v>4.9001405800198912E-2</v>
      </c>
      <c r="U991" s="566">
        <v>2.0000000000000001E-4</v>
      </c>
      <c r="V991"/>
      <c r="W991"/>
      <c r="X991"/>
    </row>
    <row r="992" spans="1:24" x14ac:dyDescent="0.2">
      <c r="A992">
        <f t="shared" si="15"/>
        <v>988</v>
      </c>
      <c r="B992" s="106">
        <v>0.35353779416973485</v>
      </c>
      <c r="C992" s="88">
        <v>4343.7159864470923</v>
      </c>
      <c r="D992" s="106">
        <v>0.34629843753131268</v>
      </c>
      <c r="E992" s="106">
        <v>0.44619556586720965</v>
      </c>
      <c r="F992">
        <v>1</v>
      </c>
      <c r="G992">
        <v>2024</v>
      </c>
      <c r="H992" s="88">
        <v>4247231.6707110954</v>
      </c>
      <c r="I992" s="151">
        <v>211639613728.35568</v>
      </c>
      <c r="J992" s="106">
        <v>0.35353779416973485</v>
      </c>
      <c r="K992" s="151">
        <v>25606426126.239944</v>
      </c>
      <c r="L992" s="151">
        <v>53811368519.43531</v>
      </c>
      <c r="M992" s="151">
        <v>155345927362.70993</v>
      </c>
      <c r="N992" s="151">
        <v>446403335736.74084</v>
      </c>
      <c r="O992" s="106">
        <v>0.54244316634089151</v>
      </c>
      <c r="P992" s="106">
        <v>0.36472925705830395</v>
      </c>
      <c r="Q992" s="88">
        <v>16.89577982427242</v>
      </c>
      <c r="R992" s="151">
        <v>3134087883331.7397</v>
      </c>
      <c r="S992" s="171">
        <v>2749.8010290282309</v>
      </c>
      <c r="T992" s="165">
        <v>4.1616906600993195E-2</v>
      </c>
      <c r="U992" s="566">
        <v>2.0000000000000001E-4</v>
      </c>
      <c r="V992"/>
      <c r="W992"/>
      <c r="X992"/>
    </row>
    <row r="993" spans="1:24" x14ac:dyDescent="0.2">
      <c r="A993">
        <f t="shared" si="15"/>
        <v>989</v>
      </c>
      <c r="B993" s="106">
        <v>0.3295375865550445</v>
      </c>
      <c r="C993" s="88">
        <v>7240.1262522103953</v>
      </c>
      <c r="D993" s="106">
        <v>0.71632988906289463</v>
      </c>
      <c r="E993" s="106">
        <v>0.30016150233946415</v>
      </c>
      <c r="F993">
        <v>1</v>
      </c>
      <c r="G993">
        <v>2025</v>
      </c>
      <c r="H993" s="88">
        <v>14743852.227314398</v>
      </c>
      <c r="I993" s="151">
        <v>536940382293.00067</v>
      </c>
      <c r="J993" s="106">
        <v>0.3295375865550445</v>
      </c>
      <c r="K993" s="151">
        <v>42137298277.165573</v>
      </c>
      <c r="L993" s="151">
        <v>44918700682.689743</v>
      </c>
      <c r="M993" s="151">
        <v>201680548958.69196</v>
      </c>
      <c r="N993" s="151">
        <v>825676930211.54785</v>
      </c>
      <c r="O993" s="106">
        <v>0.45322985749644712</v>
      </c>
      <c r="P993" s="106">
        <v>0.28028194878125873</v>
      </c>
      <c r="Q993" s="88">
        <v>15.537471538580741</v>
      </c>
      <c r="R993" s="151">
        <v>3939461064081.3208</v>
      </c>
      <c r="S993" s="171">
        <v>3455.0265026134607</v>
      </c>
      <c r="T993" s="165">
        <v>4.7366176613440655E-2</v>
      </c>
      <c r="U993" s="566">
        <v>2.0000000000000001E-4</v>
      </c>
      <c r="V993"/>
      <c r="W993"/>
      <c r="X993"/>
    </row>
    <row r="994" spans="1:24" x14ac:dyDescent="0.2">
      <c r="A994">
        <f t="shared" si="15"/>
        <v>990</v>
      </c>
      <c r="B994" s="106">
        <v>0.47677233056787577</v>
      </c>
      <c r="C994" s="88">
        <v>11379.287530256795</v>
      </c>
      <c r="D994" s="106">
        <v>0.6462354287318427</v>
      </c>
      <c r="E994" s="106">
        <v>0.41277469271226319</v>
      </c>
      <c r="F994">
        <v>1</v>
      </c>
      <c r="G994">
        <v>2023</v>
      </c>
      <c r="H994" s="88">
        <v>11609569.185836514</v>
      </c>
      <c r="I994" s="151">
        <v>367085366983.07941</v>
      </c>
      <c r="J994" s="106">
        <v>0.34633192103346666</v>
      </c>
      <c r="K994" s="151">
        <v>6207061692.0014515</v>
      </c>
      <c r="L994" s="151">
        <v>0</v>
      </c>
      <c r="M994" s="151">
        <v>524791753767.14465</v>
      </c>
      <c r="N994" s="151">
        <v>898084182442.22559</v>
      </c>
      <c r="O994" s="106">
        <v>0.60903731970519093</v>
      </c>
      <c r="P994" s="106">
        <v>0.34365516684373909</v>
      </c>
      <c r="Q994" s="88">
        <v>17.315199401802833</v>
      </c>
      <c r="R994" s="151">
        <v>5946894129754.5713</v>
      </c>
      <c r="S994" s="171">
        <v>5210.0807170165162</v>
      </c>
      <c r="T994" s="165">
        <v>4.1384709458579416E-2</v>
      </c>
      <c r="U994" s="566">
        <v>2.0000000000000001E-4</v>
      </c>
      <c r="V994"/>
      <c r="W994"/>
      <c r="X994"/>
    </row>
    <row r="995" spans="1:24" x14ac:dyDescent="0.2">
      <c r="A995">
        <f t="shared" si="15"/>
        <v>991</v>
      </c>
      <c r="B995" s="106">
        <v>0.4873662952413042</v>
      </c>
      <c r="C995" s="88">
        <v>5394.9564371283459</v>
      </c>
      <c r="D995" s="106">
        <v>0.43289209680496188</v>
      </c>
      <c r="E995" s="106">
        <v>0.299988146007861</v>
      </c>
      <c r="F995">
        <v>1</v>
      </c>
      <c r="G995">
        <v>2023</v>
      </c>
      <c r="H995" s="88">
        <v>5942668.7318933662</v>
      </c>
      <c r="I995" s="151">
        <v>238256173846.51349</v>
      </c>
      <c r="J995" s="106">
        <v>0.47793750688903669</v>
      </c>
      <c r="K995" s="151">
        <v>5117847553.5545368</v>
      </c>
      <c r="L995" s="151">
        <v>0</v>
      </c>
      <c r="M995" s="151">
        <v>451989467771.73322</v>
      </c>
      <c r="N995" s="151">
        <v>695363489171.80127</v>
      </c>
      <c r="O995" s="106">
        <v>0.68376200843216683</v>
      </c>
      <c r="P995" s="106">
        <v>0.54276582679723451</v>
      </c>
      <c r="Q995" s="88">
        <v>17.673651827034309</v>
      </c>
      <c r="R995" s="151">
        <v>7509121342032.3994</v>
      </c>
      <c r="S995" s="171">
        <v>6580.7871445934397</v>
      </c>
      <c r="T995" s="165">
        <v>4.0189887917536367E-2</v>
      </c>
      <c r="U995" s="566">
        <v>2.0000000000000001E-4</v>
      </c>
      <c r="V995"/>
      <c r="W995"/>
      <c r="X995"/>
    </row>
    <row r="996" spans="1:24" x14ac:dyDescent="0.2">
      <c r="A996">
        <f t="shared" si="15"/>
        <v>992</v>
      </c>
      <c r="B996" s="106">
        <v>0.43467094026207564</v>
      </c>
      <c r="C996" s="88">
        <v>2622.1676013905335</v>
      </c>
      <c r="D996" s="106">
        <v>0.39115214122437036</v>
      </c>
      <c r="E996" s="106">
        <v>0.41342335622925541</v>
      </c>
      <c r="F996">
        <v>1</v>
      </c>
      <c r="G996">
        <v>2024</v>
      </c>
      <c r="H996" s="88">
        <v>4857212.2381297844</v>
      </c>
      <c r="I996" s="151">
        <v>196492770220.99878</v>
      </c>
      <c r="J996" s="106">
        <v>0.43467094026207564</v>
      </c>
      <c r="K996" s="151">
        <v>17600898835.109463</v>
      </c>
      <c r="L996" s="151">
        <v>32990893527.247444</v>
      </c>
      <c r="M996" s="151">
        <v>183099023874.44366</v>
      </c>
      <c r="N996" s="151">
        <v>430183586457.79932</v>
      </c>
      <c r="O996" s="106">
        <v>0.60039861872636002</v>
      </c>
      <c r="P996" s="106">
        <v>0.42817341372017809</v>
      </c>
      <c r="Q996" s="88">
        <v>16.612345925994912</v>
      </c>
      <c r="R996" s="151">
        <v>3524970713597.417</v>
      </c>
      <c r="S996" s="171">
        <v>3092.0078065270013</v>
      </c>
      <c r="T996" s="165">
        <v>4.1758328906045084E-2</v>
      </c>
      <c r="U996" s="566">
        <v>2.0000000000000001E-4</v>
      </c>
      <c r="V996"/>
      <c r="W996"/>
      <c r="X996"/>
    </row>
    <row r="997" spans="1:24" x14ac:dyDescent="0.2">
      <c r="A997">
        <f t="shared" si="15"/>
        <v>993</v>
      </c>
      <c r="B997" s="106">
        <v>0.4477855323303454</v>
      </c>
      <c r="C997" s="88">
        <v>9602.8736593523026</v>
      </c>
      <c r="D997" s="106">
        <v>0.55723360667620736</v>
      </c>
      <c r="E997" s="106">
        <v>0.59886063625568209</v>
      </c>
      <c r="F997">
        <v>1</v>
      </c>
      <c r="G997">
        <v>2022</v>
      </c>
      <c r="H997" s="88">
        <v>9052702.07194563</v>
      </c>
      <c r="I997" s="151">
        <v>380835069210.56012</v>
      </c>
      <c r="J997" s="106">
        <v>0.44778553233034546</v>
      </c>
      <c r="K997" s="151">
        <v>7636292357.6036167</v>
      </c>
      <c r="L997" s="151">
        <v>0</v>
      </c>
      <c r="M997" s="151">
        <v>632660889694.03882</v>
      </c>
      <c r="N997" s="151">
        <v>1021132251262.2025</v>
      </c>
      <c r="O997" s="106">
        <v>0.66265769699795252</v>
      </c>
      <c r="P997" s="106">
        <v>0.37350457943337595</v>
      </c>
      <c r="Q997" s="88">
        <v>16.934980285155468</v>
      </c>
      <c r="R997" s="151">
        <v>7246468220121.2539</v>
      </c>
      <c r="S997" s="171">
        <v>6355.7345296090998</v>
      </c>
      <c r="T997" s="165">
        <v>4.2131068564240481E-2</v>
      </c>
      <c r="U997" s="566">
        <v>2.0000000000000001E-4</v>
      </c>
      <c r="V997"/>
      <c r="W997"/>
      <c r="X997"/>
    </row>
    <row r="998" spans="1:24" x14ac:dyDescent="0.2">
      <c r="A998">
        <f t="shared" si="15"/>
        <v>994</v>
      </c>
      <c r="B998" s="106">
        <v>0.49463640775210632</v>
      </c>
      <c r="C998" s="88">
        <v>3167.0202160800022</v>
      </c>
      <c r="D998" s="106">
        <v>0.77530369583514047</v>
      </c>
      <c r="E998" s="106">
        <v>0.52505835663938527</v>
      </c>
      <c r="F998">
        <v>1</v>
      </c>
      <c r="G998">
        <v>2024</v>
      </c>
      <c r="H998" s="88">
        <v>16941661.903980073</v>
      </c>
      <c r="I998" s="151">
        <v>484173198587.67072</v>
      </c>
      <c r="J998" s="106">
        <v>0.42597486889114766</v>
      </c>
      <c r="K998" s="151">
        <v>20186936870.750202</v>
      </c>
      <c r="L998" s="151">
        <v>3348889467.827651</v>
      </c>
      <c r="M998" s="151">
        <v>358429797104.67084</v>
      </c>
      <c r="N998" s="151">
        <v>866138822030.91943</v>
      </c>
      <c r="O998" s="106">
        <v>0.57227381043231329</v>
      </c>
      <c r="P998" s="106">
        <v>0.41049619513667684</v>
      </c>
      <c r="Q998" s="88">
        <v>16.202751756589169</v>
      </c>
      <c r="R998" s="151">
        <v>6584346941662.2373</v>
      </c>
      <c r="S998" s="171">
        <v>5768.4183522802805</v>
      </c>
      <c r="T998" s="165">
        <v>4.3119357410539988E-2</v>
      </c>
      <c r="U998" s="566">
        <v>2.0000000000000001E-4</v>
      </c>
      <c r="V998"/>
      <c r="W998"/>
      <c r="X998"/>
    </row>
    <row r="999" spans="1:24" x14ac:dyDescent="0.2">
      <c r="A999">
        <f t="shared" si="15"/>
        <v>995</v>
      </c>
      <c r="B999" s="106">
        <v>0.45734402463497459</v>
      </c>
      <c r="C999" s="88">
        <v>3388.3313285286577</v>
      </c>
      <c r="D999" s="106">
        <v>0.55713973487938051</v>
      </c>
      <c r="E999" s="106">
        <v>0.36629330231753993</v>
      </c>
      <c r="F999">
        <v>1</v>
      </c>
      <c r="G999">
        <v>2023</v>
      </c>
      <c r="H999" s="88">
        <v>8685003.0727366991</v>
      </c>
      <c r="I999" s="151">
        <v>365121890631.00739</v>
      </c>
      <c r="J999" s="106">
        <v>0.45734402463497459</v>
      </c>
      <c r="K999" s="151">
        <v>10744756489.373667</v>
      </c>
      <c r="L999" s="151">
        <v>0</v>
      </c>
      <c r="M999" s="151">
        <v>382925863889.9292</v>
      </c>
      <c r="N999" s="151">
        <v>758792511010.31018</v>
      </c>
      <c r="O999" s="106">
        <v>0.62378977017740744</v>
      </c>
      <c r="P999" s="106">
        <v>0.36204179835020456</v>
      </c>
      <c r="Q999" s="88">
        <v>16.310687742245811</v>
      </c>
      <c r="R999" s="151">
        <v>5219198555486.4424</v>
      </c>
      <c r="S999" s="171">
        <v>4580.9298013308171</v>
      </c>
      <c r="T999" s="165">
        <v>4.2089692885253875E-2</v>
      </c>
      <c r="U999" s="566">
        <v>2.0000000000000001E-4</v>
      </c>
      <c r="V999"/>
      <c r="W999"/>
      <c r="X999"/>
    </row>
    <row r="1000" spans="1:24" x14ac:dyDescent="0.2">
      <c r="A1000">
        <f t="shared" si="15"/>
        <v>996</v>
      </c>
      <c r="B1000" s="106">
        <v>0.41288154879234062</v>
      </c>
      <c r="C1000" s="88">
        <v>1500</v>
      </c>
      <c r="D1000" s="106">
        <v>0.56736307817709508</v>
      </c>
      <c r="E1000" s="106">
        <v>0.61864147728560526</v>
      </c>
      <c r="F1000">
        <v>1</v>
      </c>
      <c r="G1000">
        <v>2025</v>
      </c>
      <c r="H1000" s="88">
        <v>9408664.4732307568</v>
      </c>
      <c r="I1000" s="151">
        <v>384713026405.80066</v>
      </c>
      <c r="J1000" s="106">
        <v>0.41288154879234062</v>
      </c>
      <c r="K1000" s="151">
        <v>42233431627.514511</v>
      </c>
      <c r="L1000" s="151">
        <v>68670106871.561646</v>
      </c>
      <c r="M1000" s="151">
        <v>89517352314.72963</v>
      </c>
      <c r="N1000" s="151">
        <v>585133917219.60645</v>
      </c>
      <c r="O1000" s="106">
        <v>0.48773600219270602</v>
      </c>
      <c r="P1000" s="106">
        <v>0.37682912005904601</v>
      </c>
      <c r="Q1000" s="88">
        <v>15.509048750115657</v>
      </c>
      <c r="R1000" s="151">
        <v>3980647016948.0205</v>
      </c>
      <c r="S1000" s="171">
        <v>3489.0563642137345</v>
      </c>
      <c r="T1000" s="165">
        <v>4.4320172852428757E-2</v>
      </c>
      <c r="U1000" s="566">
        <v>2.0000000000000001E-4</v>
      </c>
      <c r="V1000"/>
      <c r="W1000"/>
      <c r="X1000"/>
    </row>
    <row r="1001" spans="1:24" x14ac:dyDescent="0.2">
      <c r="A1001">
        <f t="shared" si="15"/>
        <v>997</v>
      </c>
      <c r="B1001" s="106">
        <v>0.47426029337965125</v>
      </c>
      <c r="C1001" s="88">
        <v>3770.2672733346217</v>
      </c>
      <c r="D1001" s="106">
        <v>0.42095064439578633</v>
      </c>
      <c r="E1001" s="106">
        <v>0.62855241717272425</v>
      </c>
      <c r="F1001">
        <v>1</v>
      </c>
      <c r="G1001">
        <v>2024</v>
      </c>
      <c r="H1001" s="88">
        <v>5585011.3466338618</v>
      </c>
      <c r="I1001" s="151">
        <v>262477100605.991</v>
      </c>
      <c r="J1001" s="106">
        <v>0.47426029337965125</v>
      </c>
      <c r="K1001" s="151">
        <v>6205035112.5755081</v>
      </c>
      <c r="L1001" s="151">
        <v>5874612640.8341846</v>
      </c>
      <c r="M1001" s="151">
        <v>218107129414.46371</v>
      </c>
      <c r="N1001" s="151">
        <v>492663877773.86438</v>
      </c>
      <c r="O1001" s="106">
        <v>0.61637938984936325</v>
      </c>
      <c r="P1001" s="106">
        <v>0.41915170563402243</v>
      </c>
      <c r="Q1001" s="88">
        <v>16.415715410151794</v>
      </c>
      <c r="R1001" s="151">
        <v>3854035638062.3477</v>
      </c>
      <c r="S1001" s="171">
        <v>3378.6156970169968</v>
      </c>
      <c r="T1001" s="165">
        <v>4.2865643651332851E-2</v>
      </c>
      <c r="U1001" s="566">
        <v>2.0000000000000001E-4</v>
      </c>
      <c r="V1001"/>
      <c r="W1001"/>
      <c r="X1001"/>
    </row>
    <row r="1002" spans="1:24" x14ac:dyDescent="0.2">
      <c r="A1002">
        <f t="shared" si="15"/>
        <v>998</v>
      </c>
      <c r="B1002" s="106">
        <v>0.41604534586852154</v>
      </c>
      <c r="C1002" s="88">
        <v>4757.2175618280571</v>
      </c>
      <c r="D1002" s="106">
        <v>0.84073857096633908</v>
      </c>
      <c r="E1002" s="106">
        <v>0.37207446756217938</v>
      </c>
      <c r="F1002">
        <v>1</v>
      </c>
      <c r="G1002">
        <v>2024</v>
      </c>
      <c r="H1002" s="88">
        <v>20441557.457616203</v>
      </c>
      <c r="I1002" s="151">
        <v>411336052116.78534</v>
      </c>
      <c r="J1002" s="106">
        <v>9.180621603063932E-2</v>
      </c>
      <c r="K1002" s="151">
        <v>48261948809.55249</v>
      </c>
      <c r="L1002" s="151">
        <v>116320498413.83405</v>
      </c>
      <c r="M1002" s="151">
        <v>248000581032.04062</v>
      </c>
      <c r="N1002" s="151">
        <v>823919080372.2124</v>
      </c>
      <c r="O1002" s="106">
        <v>0.39957815987195694</v>
      </c>
      <c r="P1002" s="106">
        <v>0.18974425755764643</v>
      </c>
      <c r="Q1002" s="88">
        <v>20.475794317222771</v>
      </c>
      <c r="R1002" s="151">
        <v>3490066424799.7271</v>
      </c>
      <c r="S1002" s="171">
        <v>3057.2882118252414</v>
      </c>
      <c r="T1002" s="165">
        <v>3.5431795900095341E-2</v>
      </c>
      <c r="U1002" s="566">
        <v>2.0000000000000001E-4</v>
      </c>
      <c r="V1002"/>
      <c r="W1002"/>
      <c r="X1002"/>
    </row>
    <row r="1003" spans="1:24" x14ac:dyDescent="0.2">
      <c r="A1003">
        <f t="shared" si="15"/>
        <v>999</v>
      </c>
      <c r="B1003" s="106">
        <v>0.45888500094290652</v>
      </c>
      <c r="C1003" s="88">
        <v>7760.357557704232</v>
      </c>
      <c r="D1003" s="106">
        <v>0.69291608518384262</v>
      </c>
      <c r="E1003" s="106">
        <v>0.60874256832224871</v>
      </c>
      <c r="F1003">
        <v>1</v>
      </c>
      <c r="G1003">
        <v>2026</v>
      </c>
      <c r="H1003" s="88">
        <v>13179454.857955743</v>
      </c>
      <c r="I1003" s="151">
        <v>372741017036.54846</v>
      </c>
      <c r="J1003" s="106">
        <v>0.31199947278576523</v>
      </c>
      <c r="K1003" s="151">
        <v>27960011166.615799</v>
      </c>
      <c r="L1003" s="151">
        <v>68756478652.368179</v>
      </c>
      <c r="M1003" s="151">
        <v>71564799503.437592</v>
      </c>
      <c r="N1003" s="151">
        <v>541022306358.97003</v>
      </c>
      <c r="O1003" s="106">
        <v>0.42244473220302431</v>
      </c>
      <c r="P1003" s="106">
        <v>0.31906082371123334</v>
      </c>
      <c r="Q1003" s="88">
        <v>15.809278036272907</v>
      </c>
      <c r="R1003" s="151">
        <v>3098430768991.3364</v>
      </c>
      <c r="S1003" s="171">
        <v>2714.9815304913182</v>
      </c>
      <c r="T1003" s="165">
        <v>4.4935380200327509E-2</v>
      </c>
      <c r="U1003" s="566">
        <v>2.0000000000000001E-4</v>
      </c>
      <c r="V1003"/>
      <c r="W1003"/>
      <c r="X1003"/>
    </row>
    <row r="1004" spans="1:24" x14ac:dyDescent="0.2">
      <c r="A1004">
        <f t="shared" si="15"/>
        <v>1000</v>
      </c>
      <c r="B1004" s="106">
        <v>0.52038813643828297</v>
      </c>
      <c r="C1004" s="88">
        <v>1500</v>
      </c>
      <c r="D1004" s="106">
        <v>0.63983462321111106</v>
      </c>
      <c r="E1004" s="106">
        <v>0.33001397547686723</v>
      </c>
      <c r="F1004">
        <v>1</v>
      </c>
      <c r="G1004">
        <v>2024</v>
      </c>
      <c r="H1004" s="88">
        <v>11295903.571186701</v>
      </c>
      <c r="I1004" s="151">
        <v>405279984439.3446</v>
      </c>
      <c r="J1004" s="106">
        <v>0.49624962587979693</v>
      </c>
      <c r="K1004" s="151">
        <v>21684651754.094643</v>
      </c>
      <c r="L1004" s="151">
        <v>32848943757.482807</v>
      </c>
      <c r="M1004" s="151">
        <v>235669199023.2796</v>
      </c>
      <c r="N1004" s="151">
        <v>695482778974.20154</v>
      </c>
      <c r="O1004" s="106">
        <v>0.59805155131617338</v>
      </c>
      <c r="P1004" s="106">
        <v>0.3651737152404137</v>
      </c>
      <c r="Q1004" s="88">
        <v>15.375833285109657</v>
      </c>
      <c r="R1004" s="151">
        <v>4472669217508.834</v>
      </c>
      <c r="S1004" s="171">
        <v>3917.9155613600942</v>
      </c>
      <c r="T1004" s="165">
        <v>4.5484342198316992E-2</v>
      </c>
      <c r="U1004" s="566">
        <v>2.0000000000000001E-4</v>
      </c>
      <c r="V1004"/>
      <c r="W1004"/>
      <c r="X1004"/>
    </row>
    <row r="1005" spans="1:24" x14ac:dyDescent="0.2">
      <c r="A1005">
        <f t="shared" si="15"/>
        <v>1001</v>
      </c>
      <c r="B1005" s="106">
        <v>0.76072974175597718</v>
      </c>
      <c r="C1005" s="88">
        <v>2325.4141107751661</v>
      </c>
      <c r="D1005" s="106">
        <v>0.83303456587067359</v>
      </c>
      <c r="E1005" s="106">
        <v>0.57713004372012466</v>
      </c>
      <c r="F1005">
        <v>1</v>
      </c>
      <c r="G1005">
        <v>2023</v>
      </c>
      <c r="H1005" s="88">
        <v>20439218.122940231</v>
      </c>
      <c r="I1005" s="151">
        <v>478698539415.48969</v>
      </c>
      <c r="J1005" s="106">
        <v>0.29666977713333154</v>
      </c>
      <c r="K1005" s="151">
        <v>21482493864.566704</v>
      </c>
      <c r="L1005" s="151">
        <v>47105317556.006531</v>
      </c>
      <c r="M1005" s="151">
        <v>531694187666.58801</v>
      </c>
      <c r="N1005" s="151">
        <v>1078980538502.6509</v>
      </c>
      <c r="O1005" s="106">
        <v>0.56076543699312864</v>
      </c>
      <c r="P1005" s="106">
        <v>0.38680492893563434</v>
      </c>
      <c r="Q1005" s="88">
        <v>17.794720644361249</v>
      </c>
      <c r="R1005" s="151">
        <v>8206906763418.6602</v>
      </c>
      <c r="S1005" s="171">
        <v>7195.7331473039803</v>
      </c>
      <c r="T1005" s="165">
        <v>4.0472497402913449E-2</v>
      </c>
      <c r="U1005" s="566">
        <v>2.0000000000000001E-4</v>
      </c>
      <c r="V1005"/>
      <c r="W1005"/>
      <c r="X1005"/>
    </row>
    <row r="1006" spans="1:24" x14ac:dyDescent="0.2">
      <c r="A1006">
        <f t="shared" si="15"/>
        <v>1002</v>
      </c>
      <c r="B1006" s="106">
        <v>0.30866609751762997</v>
      </c>
      <c r="C1006" s="88">
        <v>3657.6062057603549</v>
      </c>
      <c r="D1006" s="106">
        <v>0.94297972026854227</v>
      </c>
      <c r="E1006" s="106">
        <v>0.42364663121253388</v>
      </c>
      <c r="F1006">
        <v>1</v>
      </c>
      <c r="G1006">
        <v>2026</v>
      </c>
      <c r="H1006" s="88">
        <v>27543635.31688071</v>
      </c>
      <c r="I1006" s="151">
        <v>670242409849.71729</v>
      </c>
      <c r="J1006" s="106">
        <v>0.30866609751762986</v>
      </c>
      <c r="K1006" s="151">
        <v>50135624590.386627</v>
      </c>
      <c r="L1006" s="151">
        <v>142865548369.79596</v>
      </c>
      <c r="M1006" s="151">
        <v>85674683307.22966</v>
      </c>
      <c r="N1006" s="151">
        <v>948918266117.12952</v>
      </c>
      <c r="O1006" s="106">
        <v>0.41069216211361292</v>
      </c>
      <c r="P1006" s="106">
        <v>0.25643798257763772</v>
      </c>
      <c r="Q1006" s="88">
        <v>15.273399771689403</v>
      </c>
      <c r="R1006" s="151">
        <v>4198704076178.834</v>
      </c>
      <c r="S1006" s="171">
        <v>3683.6917544864682</v>
      </c>
      <c r="T1006" s="165">
        <v>4.6701938955936273E-2</v>
      </c>
      <c r="U1006" s="566">
        <v>2.0000000000000001E-4</v>
      </c>
      <c r="V1006"/>
      <c r="W1006"/>
      <c r="X1006"/>
    </row>
    <row r="1007" spans="1:24" x14ac:dyDescent="0.2">
      <c r="A1007">
        <f t="shared" si="15"/>
        <v>1003</v>
      </c>
      <c r="B1007" s="106">
        <v>0.59064983732323439</v>
      </c>
      <c r="C1007" s="88">
        <v>3247.5596082232323</v>
      </c>
      <c r="D1007" s="106">
        <v>0.78070953702744639</v>
      </c>
      <c r="E1007" s="106">
        <v>0.46727303314219026</v>
      </c>
      <c r="F1007">
        <v>1</v>
      </c>
      <c r="G1007">
        <v>2023</v>
      </c>
      <c r="H1007" s="88">
        <v>16706568.970731981</v>
      </c>
      <c r="I1007" s="151">
        <v>522848017225.58624</v>
      </c>
      <c r="J1007" s="106">
        <v>0.45703754457524493</v>
      </c>
      <c r="K1007" s="151">
        <v>24678801793.734436</v>
      </c>
      <c r="L1007" s="151">
        <v>27207307363.761295</v>
      </c>
      <c r="M1007" s="151">
        <v>465355395359.54358</v>
      </c>
      <c r="N1007" s="151">
        <v>1040089521742.6255</v>
      </c>
      <c r="O1007" s="106">
        <v>0.60861235780635281</v>
      </c>
      <c r="P1007" s="106">
        <v>0.48312238977719058</v>
      </c>
      <c r="Q1007" s="88">
        <v>16.903285538301336</v>
      </c>
      <c r="R1007" s="151">
        <v>9348671364228.4609</v>
      </c>
      <c r="S1007" s="171">
        <v>8195.9903132326053</v>
      </c>
      <c r="T1007" s="165">
        <v>4.2986587754348479E-2</v>
      </c>
      <c r="U1007" s="566">
        <v>2.0000000000000001E-4</v>
      </c>
      <c r="V1007"/>
      <c r="W1007"/>
      <c r="X1007"/>
    </row>
    <row r="1008" spans="1:24" x14ac:dyDescent="0.2">
      <c r="A1008">
        <f t="shared" si="15"/>
        <v>1004</v>
      </c>
      <c r="B1008" s="106">
        <v>0.55942533684449658</v>
      </c>
      <c r="C1008" s="88">
        <v>5640.6030842208638</v>
      </c>
      <c r="D1008" s="106">
        <v>0.92112701275161568</v>
      </c>
      <c r="E1008" s="106">
        <v>0.44581041315075992</v>
      </c>
      <c r="F1008">
        <v>1</v>
      </c>
      <c r="G1008">
        <v>2025</v>
      </c>
      <c r="H1008" s="88">
        <v>25254545.695290957</v>
      </c>
      <c r="I1008" s="151">
        <v>631122470481.7052</v>
      </c>
      <c r="J1008" s="106">
        <v>0.41584202257221992</v>
      </c>
      <c r="K1008" s="151">
        <v>53468210816.200455</v>
      </c>
      <c r="L1008" s="151">
        <v>118249905212.50046</v>
      </c>
      <c r="M1008" s="151">
        <v>272761935697.18478</v>
      </c>
      <c r="N1008" s="151">
        <v>1075602522207.5908</v>
      </c>
      <c r="O1008" s="106">
        <v>0.53482276720862176</v>
      </c>
      <c r="P1008" s="106">
        <v>0.37061629661523765</v>
      </c>
      <c r="Q1008" s="88">
        <v>15.608099019363506</v>
      </c>
      <c r="R1008" s="151">
        <v>7126054205748.3936</v>
      </c>
      <c r="S1008" s="171">
        <v>6244.7139205236044</v>
      </c>
      <c r="T1008" s="165">
        <v>4.494881248477451E-2</v>
      </c>
      <c r="U1008" s="566">
        <v>2.0000000000000001E-4</v>
      </c>
      <c r="V1008"/>
      <c r="W1008"/>
      <c r="X1008"/>
    </row>
    <row r="1009" spans="1:24" x14ac:dyDescent="0.2">
      <c r="A1009">
        <f t="shared" si="15"/>
        <v>1005</v>
      </c>
      <c r="B1009" s="106">
        <v>0.51049743437650097</v>
      </c>
      <c r="C1009" s="88">
        <v>3497.8247285132338</v>
      </c>
      <c r="D1009" s="106">
        <v>0.79621268837687664</v>
      </c>
      <c r="E1009" s="106">
        <v>0.28010022344121566</v>
      </c>
      <c r="F1009">
        <v>1</v>
      </c>
      <c r="G1009">
        <v>2026</v>
      </c>
      <c r="H1009" s="88">
        <v>17708529.279430181</v>
      </c>
      <c r="I1009" s="151">
        <v>515004486912.12366</v>
      </c>
      <c r="J1009" s="106">
        <v>0.42025537708673566</v>
      </c>
      <c r="K1009" s="151">
        <v>58296216564.16671</v>
      </c>
      <c r="L1009" s="151">
        <v>179206381755.75458</v>
      </c>
      <c r="M1009" s="151">
        <v>77514935007.168533</v>
      </c>
      <c r="N1009" s="151">
        <v>830022020239.21362</v>
      </c>
      <c r="O1009" s="106">
        <v>0.50819188885782507</v>
      </c>
      <c r="P1009" s="106">
        <v>0.36350063458720849</v>
      </c>
      <c r="Q1009" s="88">
        <v>15.188928036346621</v>
      </c>
      <c r="R1009" s="151">
        <v>5240713688611.4717</v>
      </c>
      <c r="S1009" s="171">
        <v>4595.9055756510779</v>
      </c>
      <c r="T1009" s="165">
        <v>4.6238635743756612E-2</v>
      </c>
      <c r="U1009" s="566">
        <v>2.0000000000000001E-4</v>
      </c>
      <c r="V1009"/>
      <c r="W1009"/>
      <c r="X1009"/>
    </row>
    <row r="1010" spans="1:24" x14ac:dyDescent="0.2">
      <c r="A1010">
        <f t="shared" si="15"/>
        <v>1006</v>
      </c>
      <c r="B1010" s="106">
        <v>0.6491245586923684</v>
      </c>
      <c r="C1010" s="88">
        <v>5377.5273190229891</v>
      </c>
      <c r="D1010" s="106">
        <v>0.5062461638377439</v>
      </c>
      <c r="E1010" s="106">
        <v>0.51464642854681575</v>
      </c>
      <c r="F1010">
        <v>1</v>
      </c>
      <c r="G1010">
        <v>2024</v>
      </c>
      <c r="H1010" s="88">
        <v>7592764.7149239751</v>
      </c>
      <c r="I1010" s="151">
        <v>331910164748.47443</v>
      </c>
      <c r="J1010" s="106">
        <v>0.52200716985109308</v>
      </c>
      <c r="K1010" s="151">
        <v>41860934037.473824</v>
      </c>
      <c r="L1010" s="151">
        <v>75586796589.315384</v>
      </c>
      <c r="M1010" s="151">
        <v>349328010385.1131</v>
      </c>
      <c r="N1010" s="151">
        <v>798685905760.37671</v>
      </c>
      <c r="O1010" s="106">
        <v>0.64254461938467289</v>
      </c>
      <c r="P1010" s="106">
        <v>0.54415496114385276</v>
      </c>
      <c r="Q1010" s="88">
        <v>16.938630688628194</v>
      </c>
      <c r="R1010" s="151">
        <v>8295674548084.4473</v>
      </c>
      <c r="S1010" s="171">
        <v>7280.1523565311618</v>
      </c>
      <c r="T1010" s="165">
        <v>4.1997281702716625E-2</v>
      </c>
      <c r="U1010" s="566">
        <v>2.0000000000000001E-4</v>
      </c>
      <c r="V1010"/>
      <c r="W1010"/>
      <c r="X1010"/>
    </row>
    <row r="1011" spans="1:24" x14ac:dyDescent="0.2">
      <c r="A1011">
        <f t="shared" si="15"/>
        <v>1007</v>
      </c>
      <c r="B1011" s="106">
        <v>0.39986933877075215</v>
      </c>
      <c r="C1011" s="88">
        <v>1500</v>
      </c>
      <c r="D1011" s="106">
        <v>1.1022979161962398</v>
      </c>
      <c r="E1011" s="106">
        <v>0.34253289754167027</v>
      </c>
      <c r="F1011">
        <v>1</v>
      </c>
      <c r="G1011">
        <v>2026</v>
      </c>
      <c r="H1011" s="88">
        <v>38853406.768614933</v>
      </c>
      <c r="I1011" s="151">
        <v>874868568597.88611</v>
      </c>
      <c r="J1011" s="106">
        <v>0.35437288342043771</v>
      </c>
      <c r="K1011" s="151">
        <v>26455780905.547081</v>
      </c>
      <c r="L1011" s="151">
        <v>104719945317.04034</v>
      </c>
      <c r="M1011" s="151">
        <v>129225747287.58981</v>
      </c>
      <c r="N1011" s="151">
        <v>1135270042108.0632</v>
      </c>
      <c r="O1011" s="106">
        <v>0.43794536357925157</v>
      </c>
      <c r="P1011" s="106">
        <v>0.23836005899928744</v>
      </c>
      <c r="Q1011" s="88">
        <v>14.794894628684672</v>
      </c>
      <c r="R1011" s="151">
        <v>4674966019523.4805</v>
      </c>
      <c r="S1011" s="171">
        <v>4100.0813681462796</v>
      </c>
      <c r="T1011" s="165">
        <v>4.6417321501982328E-2</v>
      </c>
      <c r="U1011" s="566">
        <v>2.0000000000000001E-4</v>
      </c>
      <c r="V1011"/>
      <c r="W1011"/>
      <c r="X1011"/>
    </row>
    <row r="1012" spans="1:24" x14ac:dyDescent="0.2">
      <c r="A1012">
        <f t="shared" si="15"/>
        <v>1008</v>
      </c>
      <c r="B1012" s="106">
        <v>0.61063339624718727</v>
      </c>
      <c r="C1012" s="88">
        <v>1500</v>
      </c>
      <c r="D1012" s="106">
        <v>0.51278822786704725</v>
      </c>
      <c r="E1012" s="106">
        <v>0.51824112451544435</v>
      </c>
      <c r="F1012">
        <v>1</v>
      </c>
      <c r="G1012">
        <v>2025</v>
      </c>
      <c r="H1012" s="88">
        <v>7342547.2151964353</v>
      </c>
      <c r="I1012" s="151">
        <v>264449430445.37521</v>
      </c>
      <c r="J1012" s="106">
        <v>0.47295856765829403</v>
      </c>
      <c r="K1012" s="151">
        <v>19027172856.269226</v>
      </c>
      <c r="L1012" s="151">
        <v>15686357932.144556</v>
      </c>
      <c r="M1012" s="151">
        <v>85876462555.409332</v>
      </c>
      <c r="N1012" s="151">
        <v>385039423789.1983</v>
      </c>
      <c r="O1012" s="106">
        <v>0.53585131153867971</v>
      </c>
      <c r="P1012" s="106">
        <v>0.39913079743992447</v>
      </c>
      <c r="Q1012" s="88">
        <v>14.964643484630967</v>
      </c>
      <c r="R1012" s="151">
        <v>2810067019872.3672</v>
      </c>
      <c r="S1012" s="171">
        <v>2463.7410050091389</v>
      </c>
      <c r="T1012" s="165">
        <v>4.3819412790149864E-2</v>
      </c>
      <c r="U1012" s="566">
        <v>2.0000000000000001E-4</v>
      </c>
      <c r="V1012"/>
      <c r="W1012"/>
      <c r="X1012"/>
    </row>
    <row r="1013" spans="1:24" x14ac:dyDescent="0.2">
      <c r="A1013">
        <f t="shared" si="15"/>
        <v>1009</v>
      </c>
      <c r="B1013" s="106">
        <v>0.5166317572212209</v>
      </c>
      <c r="C1013" s="88">
        <v>6640.0411641860192</v>
      </c>
      <c r="D1013" s="106">
        <v>0.36796751114382803</v>
      </c>
      <c r="E1013" s="106">
        <v>0.27723173396595852</v>
      </c>
      <c r="F1013">
        <v>1</v>
      </c>
      <c r="G1013">
        <v>2022</v>
      </c>
      <c r="H1013" s="88">
        <v>4622311.5471781828</v>
      </c>
      <c r="I1013" s="151">
        <v>227044793906.30292</v>
      </c>
      <c r="J1013" s="106">
        <v>0.5166317572212209</v>
      </c>
      <c r="K1013" s="151">
        <v>11213692379.271967</v>
      </c>
      <c r="L1013" s="151">
        <v>0</v>
      </c>
      <c r="M1013" s="151">
        <v>501949093506.56921</v>
      </c>
      <c r="N1013" s="151">
        <v>740207579792.14404</v>
      </c>
      <c r="O1013" s="106">
        <v>0.70096259456664556</v>
      </c>
      <c r="P1013" s="106">
        <v>0.59057643338046528</v>
      </c>
      <c r="Q1013" s="88">
        <v>17.651676566276901</v>
      </c>
      <c r="R1013" s="151">
        <v>8600336321537.1807</v>
      </c>
      <c r="S1013" s="171">
        <v>7542.491605366994</v>
      </c>
      <c r="T1013" s="165">
        <v>4.0674199697309649E-2</v>
      </c>
      <c r="U1013" s="566">
        <v>2.0000000000000001E-4</v>
      </c>
      <c r="V1013"/>
      <c r="W1013"/>
      <c r="X1013"/>
    </row>
    <row r="1014" spans="1:24" x14ac:dyDescent="0.2">
      <c r="A1014">
        <f t="shared" si="15"/>
        <v>1010</v>
      </c>
      <c r="B1014" s="106">
        <v>0.63810790718125454</v>
      </c>
      <c r="C1014" s="88">
        <v>6908.807097836012</v>
      </c>
      <c r="D1014" s="106">
        <v>0.71985075466714699</v>
      </c>
      <c r="E1014" s="106">
        <v>0.28709054842851073</v>
      </c>
      <c r="F1014">
        <v>1</v>
      </c>
      <c r="G1014">
        <v>2024</v>
      </c>
      <c r="H1014" s="88">
        <v>14966964.467131803</v>
      </c>
      <c r="I1014" s="151">
        <v>556226632989.81445</v>
      </c>
      <c r="J1014" s="106">
        <v>0.46507910200184144</v>
      </c>
      <c r="K1014" s="151">
        <v>41028054961.403183</v>
      </c>
      <c r="L1014" s="151">
        <v>68170248601.088394</v>
      </c>
      <c r="M1014" s="151">
        <v>230164843875.25699</v>
      </c>
      <c r="N1014" s="151">
        <v>895589780427.56311</v>
      </c>
      <c r="O1014" s="106">
        <v>0.55534070154758119</v>
      </c>
      <c r="P1014" s="106">
        <v>0.4184413484468934</v>
      </c>
      <c r="Q1014" s="88">
        <v>15.365057462911111</v>
      </c>
      <c r="R1014" s="151">
        <v>6474415831946.8936</v>
      </c>
      <c r="S1014" s="171">
        <v>5679.5047711669822</v>
      </c>
      <c r="T1014" s="165">
        <v>4.6270543525488955E-2</v>
      </c>
      <c r="U1014" s="566">
        <v>2.0000000000000001E-4</v>
      </c>
      <c r="V1014"/>
      <c r="W1014"/>
      <c r="X1014"/>
    </row>
    <row r="1015" spans="1:24" x14ac:dyDescent="0.2">
      <c r="A1015">
        <f t="shared" si="15"/>
        <v>1011</v>
      </c>
      <c r="B1015" s="106">
        <v>0.7002775976059652</v>
      </c>
      <c r="C1015" s="88">
        <v>4443.0186346564469</v>
      </c>
      <c r="D1015" s="106">
        <v>0.54229664919492959</v>
      </c>
      <c r="E1015" s="106">
        <v>0.69284623665393186</v>
      </c>
      <c r="F1015">
        <v>1</v>
      </c>
      <c r="G1015">
        <v>2025</v>
      </c>
      <c r="H1015" s="88">
        <v>8286758.3191054454</v>
      </c>
      <c r="I1015" s="151">
        <v>341127501972.89758</v>
      </c>
      <c r="J1015" s="106">
        <v>0.54704820842088231</v>
      </c>
      <c r="K1015" s="151">
        <v>41753711505.636154</v>
      </c>
      <c r="L1015" s="151">
        <v>73679509557.743317</v>
      </c>
      <c r="M1015" s="151">
        <v>137535944799.68634</v>
      </c>
      <c r="N1015" s="151">
        <v>594096667835.96338</v>
      </c>
      <c r="O1015" s="106">
        <v>0.59853147060823009</v>
      </c>
      <c r="P1015" s="106">
        <v>0.41086160534884342</v>
      </c>
      <c r="Q1015" s="88">
        <v>14.999738097778057</v>
      </c>
      <c r="R1015" s="151">
        <v>4328360142388.9141</v>
      </c>
      <c r="S1015" s="171">
        <v>3797.9886126666474</v>
      </c>
      <c r="T1015" s="165">
        <v>4.5011585151863889E-2</v>
      </c>
      <c r="U1015" s="566">
        <v>2.0000000000000001E-4</v>
      </c>
      <c r="V1015"/>
      <c r="W1015"/>
      <c r="X1015"/>
    </row>
    <row r="1016" spans="1:24" x14ac:dyDescent="0.2">
      <c r="A1016">
        <f t="shared" si="15"/>
        <v>1012</v>
      </c>
      <c r="B1016" s="106">
        <v>0.57307695582653939</v>
      </c>
      <c r="C1016" s="88">
        <v>3722.0085437387374</v>
      </c>
      <c r="D1016" s="106">
        <v>0.51215780228443064</v>
      </c>
      <c r="E1016" s="106">
        <v>0.30983015699976379</v>
      </c>
      <c r="F1016">
        <v>1</v>
      </c>
      <c r="G1016">
        <v>2024</v>
      </c>
      <c r="H1016" s="88">
        <v>7864398.1843447126</v>
      </c>
      <c r="I1016" s="151">
        <v>280784974169.49683</v>
      </c>
      <c r="J1016" s="106">
        <v>0.46822959782847229</v>
      </c>
      <c r="K1016" s="151">
        <v>24966256357.487473</v>
      </c>
      <c r="L1016" s="151">
        <v>52722737091.141991</v>
      </c>
      <c r="M1016" s="151">
        <v>156505697142.52441</v>
      </c>
      <c r="N1016" s="151">
        <v>514979664760.6507</v>
      </c>
      <c r="O1016" s="106">
        <v>0.58032307558686713</v>
      </c>
      <c r="P1016" s="106">
        <v>0.40591744407993829</v>
      </c>
      <c r="Q1016" s="88">
        <v>15.827363477748692</v>
      </c>
      <c r="R1016" s="151">
        <v>3739072803630.3477</v>
      </c>
      <c r="S1016" s="171">
        <v>3277.4371182623577</v>
      </c>
      <c r="T1016" s="165">
        <v>4.4644330813615088E-2</v>
      </c>
      <c r="U1016" s="566">
        <v>2.0000000000000001E-4</v>
      </c>
      <c r="V1016"/>
      <c r="W1016"/>
      <c r="X1016"/>
    </row>
    <row r="1017" spans="1:24" x14ac:dyDescent="0.2">
      <c r="A1017">
        <f t="shared" si="15"/>
        <v>1013</v>
      </c>
      <c r="B1017" s="106">
        <v>0.60642167817233983</v>
      </c>
      <c r="C1017" s="88">
        <v>3459.983716020417</v>
      </c>
      <c r="D1017" s="106">
        <v>0.8927024100276898</v>
      </c>
      <c r="E1017" s="106">
        <v>0.34455038878358174</v>
      </c>
      <c r="F1017">
        <v>1</v>
      </c>
      <c r="G1017">
        <v>2027</v>
      </c>
      <c r="H1017" s="88">
        <v>22959516.531612616</v>
      </c>
      <c r="I1017" s="151">
        <v>547167614536.21106</v>
      </c>
      <c r="J1017" s="106">
        <v>0.31635867293889453</v>
      </c>
      <c r="K1017" s="151">
        <v>53349421637.112144</v>
      </c>
      <c r="L1017" s="151">
        <v>87185244990.833527</v>
      </c>
      <c r="M1017" s="151">
        <v>0</v>
      </c>
      <c r="N1017" s="151">
        <v>687702281164.15674</v>
      </c>
      <c r="O1017" s="106">
        <v>0.35313161385968156</v>
      </c>
      <c r="P1017" s="106">
        <v>0.23276051674938428</v>
      </c>
      <c r="Q1017" s="88">
        <v>13.891432598535003</v>
      </c>
      <c r="R1017" s="151">
        <v>2651103033826.5161</v>
      </c>
      <c r="S1017" s="171">
        <v>2326.8822789225665</v>
      </c>
      <c r="T1017" s="165">
        <v>4.8342302410792029E-2</v>
      </c>
      <c r="U1017" s="566">
        <v>2.0000000000000001E-4</v>
      </c>
      <c r="V1017"/>
      <c r="W1017"/>
      <c r="X1017"/>
    </row>
    <row r="1018" spans="1:24" x14ac:dyDescent="0.2">
      <c r="A1018">
        <f t="shared" si="15"/>
        <v>1014</v>
      </c>
      <c r="B1018" s="106">
        <v>0.70984301190122179</v>
      </c>
      <c r="C1018" s="88">
        <v>1500</v>
      </c>
      <c r="D1018" s="106">
        <v>0.75515962285221994</v>
      </c>
      <c r="E1018" s="106">
        <v>0.26901948555866328</v>
      </c>
      <c r="F1018">
        <v>1</v>
      </c>
      <c r="G1018">
        <v>2024</v>
      </c>
      <c r="H1018" s="88">
        <v>15520240.873177789</v>
      </c>
      <c r="I1018" s="151">
        <v>486347737945.92316</v>
      </c>
      <c r="J1018" s="106">
        <v>0.44624129606071639</v>
      </c>
      <c r="K1018" s="151">
        <v>35529975582.246094</v>
      </c>
      <c r="L1018" s="151">
        <v>74536777428.999161</v>
      </c>
      <c r="M1018" s="151">
        <v>312966239819.06396</v>
      </c>
      <c r="N1018" s="151">
        <v>909380730776.23242</v>
      </c>
      <c r="O1018" s="106">
        <v>0.57954918207445638</v>
      </c>
      <c r="P1018" s="106">
        <v>0.44957065868103407</v>
      </c>
      <c r="Q1018" s="88">
        <v>16.461903148541978</v>
      </c>
      <c r="R1018" s="151">
        <v>7455827886042.626</v>
      </c>
      <c r="S1018" s="171">
        <v>6532.0294430288068</v>
      </c>
      <c r="T1018" s="165">
        <v>4.3862399050777962E-2</v>
      </c>
      <c r="U1018" s="566">
        <v>2.0000000000000001E-4</v>
      </c>
      <c r="V1018"/>
      <c r="W1018"/>
      <c r="X1018"/>
    </row>
    <row r="1019" spans="1:24" x14ac:dyDescent="0.2">
      <c r="A1019">
        <f t="shared" si="15"/>
        <v>1015</v>
      </c>
      <c r="B1019" s="106">
        <v>0.32749185186548913</v>
      </c>
      <c r="C1019" s="88">
        <v>8386.6684674024036</v>
      </c>
      <c r="D1019" s="106">
        <v>0.72257278241386624</v>
      </c>
      <c r="E1019" s="106">
        <v>0.38001787597483538</v>
      </c>
      <c r="F1019">
        <v>1</v>
      </c>
      <c r="G1019">
        <v>2026</v>
      </c>
      <c r="H1019" s="88">
        <v>14607900.074550575</v>
      </c>
      <c r="I1019" s="151">
        <v>374200010259.68146</v>
      </c>
      <c r="J1019" s="106">
        <v>0.31930056362002468</v>
      </c>
      <c r="K1019" s="151">
        <v>33196028771.803093</v>
      </c>
      <c r="L1019" s="151">
        <v>50007490587.431694</v>
      </c>
      <c r="M1019" s="151">
        <v>54383349501.243156</v>
      </c>
      <c r="N1019" s="151">
        <v>511786879120.15942</v>
      </c>
      <c r="O1019" s="106">
        <v>0.39663960631904993</v>
      </c>
      <c r="P1019" s="106">
        <v>0.24529271372349554</v>
      </c>
      <c r="Q1019" s="88">
        <v>14.249523201615832</v>
      </c>
      <c r="R1019" s="151">
        <v>2065133987432.1877</v>
      </c>
      <c r="S1019" s="171">
        <v>1811.0095659114313</v>
      </c>
      <c r="T1019" s="165">
        <v>4.8916820707148728E-2</v>
      </c>
      <c r="U1019" s="566">
        <v>2.0000000000000001E-4</v>
      </c>
      <c r="V1019"/>
      <c r="W1019"/>
      <c r="X1019"/>
    </row>
    <row r="1020" spans="1:24" x14ac:dyDescent="0.2">
      <c r="A1020">
        <f t="shared" si="15"/>
        <v>1016</v>
      </c>
      <c r="B1020" s="106">
        <v>0.49654064207109505</v>
      </c>
      <c r="C1020" s="88">
        <v>3765.1923951195481</v>
      </c>
      <c r="D1020" s="106">
        <v>0.5971219691194094</v>
      </c>
      <c r="E1020" s="106">
        <v>0.57773726335264208</v>
      </c>
      <c r="F1020">
        <v>1</v>
      </c>
      <c r="G1020">
        <v>2024</v>
      </c>
      <c r="H1020" s="88">
        <v>10095087.542495338</v>
      </c>
      <c r="I1020" s="151">
        <v>375533524372.15021</v>
      </c>
      <c r="J1020" s="106">
        <v>0.45483284902421317</v>
      </c>
      <c r="K1020" s="151">
        <v>13046215704.163097</v>
      </c>
      <c r="L1020" s="151">
        <v>12098214972.647533</v>
      </c>
      <c r="M1020" s="151">
        <v>338311974736.57605</v>
      </c>
      <c r="N1020" s="151">
        <v>738989929785.53687</v>
      </c>
      <c r="O1020" s="106">
        <v>0.61047264161311587</v>
      </c>
      <c r="P1020" s="106">
        <v>0.43967278137476173</v>
      </c>
      <c r="Q1020" s="88">
        <v>16.750138820310251</v>
      </c>
      <c r="R1020" s="151">
        <v>6229490256151.6572</v>
      </c>
      <c r="S1020" s="171">
        <v>5464.6816526186676</v>
      </c>
      <c r="T1020" s="165">
        <v>4.1751552369364668E-2</v>
      </c>
      <c r="U1020" s="566">
        <v>2.0000000000000001E-4</v>
      </c>
      <c r="V1020"/>
      <c r="W1020"/>
      <c r="X1020"/>
    </row>
    <row r="1021" spans="1:24" x14ac:dyDescent="0.2">
      <c r="A1021">
        <f t="shared" si="15"/>
        <v>1017</v>
      </c>
      <c r="B1021" s="106">
        <v>0.29420823688129621</v>
      </c>
      <c r="C1021" s="88">
        <v>3862.6153556251165</v>
      </c>
      <c r="D1021" s="106">
        <v>0.82632424292415729</v>
      </c>
      <c r="E1021" s="106">
        <v>0.54900788350818097</v>
      </c>
      <c r="F1021">
        <v>1</v>
      </c>
      <c r="G1021">
        <v>2027</v>
      </c>
      <c r="H1021" s="88">
        <v>19301811.999978449</v>
      </c>
      <c r="I1021" s="151">
        <v>494028572095.1554</v>
      </c>
      <c r="J1021" s="106">
        <v>0.29420823688129605</v>
      </c>
      <c r="K1021" s="151">
        <v>42808330078.349724</v>
      </c>
      <c r="L1021" s="151">
        <v>86216179751.809052</v>
      </c>
      <c r="M1021" s="151">
        <v>0</v>
      </c>
      <c r="N1021" s="151">
        <v>623053081925.31421</v>
      </c>
      <c r="O1021" s="106">
        <v>0.3439838838518704</v>
      </c>
      <c r="P1021" s="106">
        <v>0.23834152150777413</v>
      </c>
      <c r="Q1021" s="88">
        <v>14.564517662220752</v>
      </c>
      <c r="R1021" s="151">
        <v>2472099665925.3755</v>
      </c>
      <c r="S1021" s="171">
        <v>2164.8114925245927</v>
      </c>
      <c r="T1021" s="165">
        <v>4.8282445494870117E-2</v>
      </c>
      <c r="U1021" s="566">
        <v>2.0000000000000001E-4</v>
      </c>
      <c r="V1021"/>
      <c r="W1021"/>
      <c r="X1021"/>
    </row>
    <row r="1022" spans="1:24" x14ac:dyDescent="0.2">
      <c r="A1022">
        <f t="shared" si="15"/>
        <v>1018</v>
      </c>
      <c r="B1022" s="106">
        <v>0.56634412645917631</v>
      </c>
      <c r="C1022" s="88">
        <v>11285.155588934656</v>
      </c>
      <c r="D1022" s="106">
        <v>0.38349581081275319</v>
      </c>
      <c r="E1022" s="106">
        <v>0.19407796367649166</v>
      </c>
      <c r="F1022">
        <v>1</v>
      </c>
      <c r="G1022">
        <v>2023</v>
      </c>
      <c r="H1022" s="88">
        <v>4694370.3490909822</v>
      </c>
      <c r="I1022" s="151">
        <v>167882327346.60129</v>
      </c>
      <c r="J1022" s="106">
        <v>0.39179694283916056</v>
      </c>
      <c r="K1022" s="151">
        <v>6477316814.2163715</v>
      </c>
      <c r="L1022" s="151">
        <v>1879333625.12075</v>
      </c>
      <c r="M1022" s="151">
        <v>285500918078.3429</v>
      </c>
      <c r="N1022" s="151">
        <v>461739895864.28131</v>
      </c>
      <c r="O1022" s="106">
        <v>0.64036048568088499</v>
      </c>
      <c r="P1022" s="106">
        <v>0.40884699464889662</v>
      </c>
      <c r="Q1022" s="88">
        <v>17.366177197545873</v>
      </c>
      <c r="R1022" s="151">
        <v>3683418442554.2202</v>
      </c>
      <c r="S1022" s="171">
        <v>3230.9113620939847</v>
      </c>
      <c r="T1022" s="165">
        <v>4.0935466783805163E-2</v>
      </c>
      <c r="U1022" s="566">
        <v>2.0000000000000001E-4</v>
      </c>
      <c r="V1022"/>
      <c r="W1022"/>
      <c r="X1022"/>
    </row>
    <row r="1023" spans="1:24" x14ac:dyDescent="0.2">
      <c r="A1023">
        <f t="shared" si="15"/>
        <v>1019</v>
      </c>
      <c r="B1023" s="106">
        <v>0.44099993180128466</v>
      </c>
      <c r="C1023" s="88">
        <v>1500</v>
      </c>
      <c r="D1023" s="106">
        <v>0.70159036524242002</v>
      </c>
      <c r="E1023" s="106">
        <v>0.54630682215400295</v>
      </c>
      <c r="F1023">
        <v>1</v>
      </c>
      <c r="G1023">
        <v>2025</v>
      </c>
      <c r="H1023" s="88">
        <v>13705826.495074304</v>
      </c>
      <c r="I1023" s="151">
        <v>557387433838.33667</v>
      </c>
      <c r="J1023" s="106">
        <v>0.44099993180128472</v>
      </c>
      <c r="K1023" s="151">
        <v>40954494942.822357</v>
      </c>
      <c r="L1023" s="151">
        <v>29823074075.550087</v>
      </c>
      <c r="M1023" s="151">
        <v>195065141648.57425</v>
      </c>
      <c r="N1023" s="151">
        <v>823230144505.28345</v>
      </c>
      <c r="O1023" s="106">
        <v>0.51713168635817219</v>
      </c>
      <c r="P1023" s="106">
        <v>0.38647707689817523</v>
      </c>
      <c r="Q1023" s="88">
        <v>15.413681424807859</v>
      </c>
      <c r="R1023" s="151">
        <v>5535984105874.1797</v>
      </c>
      <c r="S1023" s="171">
        <v>4856.868562652553</v>
      </c>
      <c r="T1023" s="165">
        <v>4.5938495862028618E-2</v>
      </c>
      <c r="U1023" s="566">
        <v>2.0000000000000001E-4</v>
      </c>
      <c r="V1023"/>
      <c r="W1023"/>
      <c r="X1023"/>
    </row>
    <row r="1024" spans="1:24" x14ac:dyDescent="0.2">
      <c r="A1024">
        <f t="shared" si="15"/>
        <v>1020</v>
      </c>
      <c r="B1024" s="106">
        <v>0.68921219705661585</v>
      </c>
      <c r="C1024" s="88">
        <v>9280.785116704139</v>
      </c>
      <c r="D1024" s="106">
        <v>0.75400742086009342</v>
      </c>
      <c r="E1024" s="106">
        <v>0.3806115463717934</v>
      </c>
      <c r="F1024">
        <v>1</v>
      </c>
      <c r="G1024">
        <v>2026</v>
      </c>
      <c r="H1024" s="88">
        <v>15758953.351222727</v>
      </c>
      <c r="I1024" s="151">
        <v>445355848692.99243</v>
      </c>
      <c r="J1024" s="106">
        <v>0.27775756720914813</v>
      </c>
      <c r="K1024" s="151">
        <v>50927093022.573135</v>
      </c>
      <c r="L1024" s="151">
        <v>102196171840.12596</v>
      </c>
      <c r="M1024" s="151">
        <v>70874607039.677444</v>
      </c>
      <c r="N1024" s="151">
        <v>669353720595.36902</v>
      </c>
      <c r="O1024" s="106">
        <v>0.3916577619767212</v>
      </c>
      <c r="P1024" s="106">
        <v>0.20756929033828053</v>
      </c>
      <c r="Q1024" s="88">
        <v>14.295158208614874</v>
      </c>
      <c r="R1024" s="151">
        <v>2340233163054.4541</v>
      </c>
      <c r="S1024" s="171">
        <v>2051.0145697084722</v>
      </c>
      <c r="T1024" s="165">
        <v>4.7695297224327915E-2</v>
      </c>
      <c r="U1024" s="566">
        <v>2.0000000000000001E-4</v>
      </c>
      <c r="V1024"/>
      <c r="W1024"/>
      <c r="X1024"/>
    </row>
    <row r="1025" spans="1:24" x14ac:dyDescent="0.2">
      <c r="A1025">
        <f t="shared" si="15"/>
        <v>1021</v>
      </c>
      <c r="B1025" s="106">
        <v>0.47363884826667346</v>
      </c>
      <c r="C1025" s="88">
        <v>4683.3318101244768</v>
      </c>
      <c r="D1025" s="106">
        <v>0.92153000375097427</v>
      </c>
      <c r="E1025" s="106">
        <v>0.45325233271338938</v>
      </c>
      <c r="F1025">
        <v>1</v>
      </c>
      <c r="G1025">
        <v>2024</v>
      </c>
      <c r="H1025" s="88">
        <v>25338655.17122351</v>
      </c>
      <c r="I1025" s="151">
        <v>641395346397.0542</v>
      </c>
      <c r="J1025" s="106">
        <v>0.40753487371351482</v>
      </c>
      <c r="K1025" s="151">
        <v>41100574279.482819</v>
      </c>
      <c r="L1025" s="151">
        <v>33334672226.412571</v>
      </c>
      <c r="M1025" s="151">
        <v>527003908171.26721</v>
      </c>
      <c r="N1025" s="151">
        <v>1242834501074.2168</v>
      </c>
      <c r="O1025" s="106">
        <v>0.57100268394474307</v>
      </c>
      <c r="P1025" s="106">
        <v>0.38427868823236333</v>
      </c>
      <c r="Q1025" s="88">
        <v>16.651408835077504</v>
      </c>
      <c r="R1025" s="151">
        <v>8817609286982.6504</v>
      </c>
      <c r="S1025" s="171">
        <v>7737.0718406957776</v>
      </c>
      <c r="T1025" s="165">
        <v>4.3044575675147544E-2</v>
      </c>
      <c r="U1025" s="566">
        <v>2.0000000000000001E-4</v>
      </c>
      <c r="V1025"/>
      <c r="W1025"/>
      <c r="X1025"/>
    </row>
    <row r="1026" spans="1:24" x14ac:dyDescent="0.2">
      <c r="A1026">
        <f t="shared" si="15"/>
        <v>1022</v>
      </c>
      <c r="B1026" s="106">
        <v>0.45437367125075956</v>
      </c>
      <c r="C1026" s="88">
        <v>7296.4914211395262</v>
      </c>
      <c r="D1026" s="106">
        <v>0.68793631494786389</v>
      </c>
      <c r="E1026" s="106">
        <v>0.57960474065996737</v>
      </c>
      <c r="F1026">
        <v>1</v>
      </c>
      <c r="G1026">
        <v>2026</v>
      </c>
      <c r="H1026" s="88">
        <v>13580741.753202071</v>
      </c>
      <c r="I1026" s="151">
        <v>491536316994.14832</v>
      </c>
      <c r="J1026" s="106">
        <v>0.45437367125075956</v>
      </c>
      <c r="K1026" s="151">
        <v>32633245629.94215</v>
      </c>
      <c r="L1026" s="151">
        <v>35193326573.80867</v>
      </c>
      <c r="M1026" s="151">
        <v>84559488285.615051</v>
      </c>
      <c r="N1026" s="151">
        <v>643922377483.51416</v>
      </c>
      <c r="O1026" s="106">
        <v>0.49562404406642635</v>
      </c>
      <c r="P1026" s="106">
        <v>0.36156459189008838</v>
      </c>
      <c r="Q1026" s="88">
        <v>14.406791764910743</v>
      </c>
      <c r="R1026" s="151">
        <v>3787430439376.7095</v>
      </c>
      <c r="S1026" s="171">
        <v>3320.5585460250309</v>
      </c>
      <c r="T1026" s="165">
        <v>4.9141536989904477E-2</v>
      </c>
      <c r="U1026" s="566">
        <v>2.0000000000000001E-4</v>
      </c>
      <c r="V1026"/>
      <c r="W1026"/>
      <c r="X1026"/>
    </row>
    <row r="1027" spans="1:24" x14ac:dyDescent="0.2">
      <c r="A1027">
        <f t="shared" si="15"/>
        <v>1023</v>
      </c>
      <c r="B1027" s="106">
        <v>0.25111913911213346</v>
      </c>
      <c r="C1027" s="88">
        <v>3878.623614829391</v>
      </c>
      <c r="D1027" s="106">
        <v>0.57508279837678844</v>
      </c>
      <c r="E1027" s="106">
        <v>0.28645685438586083</v>
      </c>
      <c r="F1027">
        <v>1</v>
      </c>
      <c r="G1027">
        <v>2025</v>
      </c>
      <c r="H1027" s="88">
        <v>9448899.4532974381</v>
      </c>
      <c r="I1027" s="151">
        <v>369158992001.74921</v>
      </c>
      <c r="J1027" s="106">
        <v>0.25111913911213346</v>
      </c>
      <c r="K1027" s="151">
        <v>21185334857.306618</v>
      </c>
      <c r="L1027" s="151">
        <v>29510227123.963024</v>
      </c>
      <c r="M1027" s="151">
        <v>115893367140.69339</v>
      </c>
      <c r="N1027" s="151">
        <v>535747921123.71228</v>
      </c>
      <c r="O1027" s="106">
        <v>0.39015692910255856</v>
      </c>
      <c r="P1027" s="106">
        <v>0.18390392003963674</v>
      </c>
      <c r="Q1027" s="88">
        <v>15.725788029816222</v>
      </c>
      <c r="R1027" s="151">
        <v>1741514853327.823</v>
      </c>
      <c r="S1027" s="171">
        <v>1526.8048568045706</v>
      </c>
      <c r="T1027" s="165">
        <v>4.5047184128936837E-2</v>
      </c>
      <c r="U1027" s="566">
        <v>2.0000000000000001E-4</v>
      </c>
      <c r="V1027"/>
      <c r="W1027"/>
      <c r="X1027"/>
    </row>
    <row r="1028" spans="1:24" x14ac:dyDescent="0.2">
      <c r="A1028">
        <f t="shared" si="15"/>
        <v>1024</v>
      </c>
      <c r="B1028" s="106">
        <v>0.38709038389291883</v>
      </c>
      <c r="C1028" s="88">
        <v>1610.5708777257032</v>
      </c>
      <c r="D1028" s="106">
        <v>0.81831600798883231</v>
      </c>
      <c r="E1028" s="106">
        <v>0.42332810942685767</v>
      </c>
      <c r="F1028">
        <v>1</v>
      </c>
      <c r="G1028">
        <v>2024</v>
      </c>
      <c r="H1028" s="88">
        <v>18851874.923409585</v>
      </c>
      <c r="I1028" s="151">
        <v>527892977550.87695</v>
      </c>
      <c r="J1028" s="106">
        <v>0.38709038389291883</v>
      </c>
      <c r="K1028" s="151">
        <v>23374792026.740246</v>
      </c>
      <c r="L1028" s="151">
        <v>12386088475.895859</v>
      </c>
      <c r="M1028" s="151">
        <v>231103786600.90039</v>
      </c>
      <c r="N1028" s="151">
        <v>794757644654.41345</v>
      </c>
      <c r="O1028" s="106">
        <v>0.50220868975665967</v>
      </c>
      <c r="P1028" s="106">
        <v>0.3601840831850604</v>
      </c>
      <c r="Q1028" s="88">
        <v>15.845525646305152</v>
      </c>
      <c r="R1028" s="151">
        <v>5183284175452.0342</v>
      </c>
      <c r="S1028" s="171">
        <v>4547.9453870597918</v>
      </c>
      <c r="T1028" s="165">
        <v>4.4150234236276412E-2</v>
      </c>
      <c r="U1028" s="566">
        <v>2.0000000000000001E-4</v>
      </c>
      <c r="V1028"/>
      <c r="W1028"/>
      <c r="X1028"/>
    </row>
    <row r="1029" spans="1:24" x14ac:dyDescent="0.2">
      <c r="A1029">
        <f t="shared" si="15"/>
        <v>1025</v>
      </c>
      <c r="B1029" s="106">
        <v>0.52982816823741274</v>
      </c>
      <c r="C1029" s="88">
        <v>1500</v>
      </c>
      <c r="D1029" s="106">
        <v>0.68994590186155846</v>
      </c>
      <c r="E1029" s="106">
        <v>0.69586649121314836</v>
      </c>
      <c r="F1029">
        <v>1</v>
      </c>
      <c r="G1029">
        <v>2023</v>
      </c>
      <c r="H1029" s="88">
        <v>13710204.496417865</v>
      </c>
      <c r="I1029" s="151">
        <v>400781616831.31512</v>
      </c>
      <c r="J1029" s="106">
        <v>0.29824759444449855</v>
      </c>
      <c r="K1029" s="151">
        <v>9740639764.5099716</v>
      </c>
      <c r="L1029" s="151">
        <v>4249501816.4450245</v>
      </c>
      <c r="M1029" s="151">
        <v>455479066992.76807</v>
      </c>
      <c r="N1029" s="151">
        <v>870250825405.03821</v>
      </c>
      <c r="O1029" s="106">
        <v>0.55997075089021309</v>
      </c>
      <c r="P1029" s="106">
        <v>0.27109411206302791</v>
      </c>
      <c r="Q1029" s="88">
        <v>17.330401823951316</v>
      </c>
      <c r="R1029" s="151">
        <v>4594433009340.8535</v>
      </c>
      <c r="S1029" s="171">
        <v>4031.2881353897656</v>
      </c>
      <c r="T1029" s="165">
        <v>4.0923627253337445E-2</v>
      </c>
      <c r="U1029" s="566">
        <v>2.0000000000000001E-4</v>
      </c>
      <c r="V1029"/>
      <c r="W1029"/>
      <c r="X1029"/>
    </row>
    <row r="1030" spans="1:24" x14ac:dyDescent="0.2">
      <c r="A1030">
        <f t="shared" si="15"/>
        <v>1026</v>
      </c>
      <c r="B1030" s="106">
        <v>0.53354435082268592</v>
      </c>
      <c r="C1030" s="88">
        <v>6004.1167381750256</v>
      </c>
      <c r="D1030" s="106">
        <v>0.8776549365785361</v>
      </c>
      <c r="E1030" s="106">
        <v>0.56198868770256727</v>
      </c>
      <c r="F1030">
        <v>1</v>
      </c>
      <c r="G1030">
        <v>2022</v>
      </c>
      <c r="H1030" s="88">
        <v>22542633.029269747</v>
      </c>
      <c r="I1030" s="151">
        <v>561001165518.73962</v>
      </c>
      <c r="J1030" s="106">
        <v>0.34792032019345087</v>
      </c>
      <c r="K1030" s="151">
        <v>12781675460.504141</v>
      </c>
      <c r="L1030" s="151">
        <v>0</v>
      </c>
      <c r="M1030" s="151">
        <v>549632677727.0238</v>
      </c>
      <c r="N1030" s="151">
        <v>1123415518706.2676</v>
      </c>
      <c r="O1030" s="106">
        <v>0.5651424933571696</v>
      </c>
      <c r="P1030" s="106">
        <v>0.21472738830631419</v>
      </c>
      <c r="Q1030" s="88">
        <v>15.690277566108144</v>
      </c>
      <c r="R1030" s="151">
        <v>4420612410426.9736</v>
      </c>
      <c r="S1030" s="171">
        <v>3876.2118172016194</v>
      </c>
      <c r="T1030" s="165">
        <v>4.3830282843123056E-2</v>
      </c>
      <c r="U1030" s="566">
        <v>2.0000000000000001E-4</v>
      </c>
      <c r="V1030"/>
      <c r="W1030"/>
      <c r="X1030"/>
    </row>
    <row r="1031" spans="1:24" x14ac:dyDescent="0.2">
      <c r="A1031">
        <f t="shared" ref="A1031:A1094" si="16">A1030+1</f>
        <v>1027</v>
      </c>
      <c r="B1031" s="106">
        <v>0.47689675937630222</v>
      </c>
      <c r="C1031" s="88">
        <v>4905.9940959191154</v>
      </c>
      <c r="D1031" s="106">
        <v>0.57456003217240537</v>
      </c>
      <c r="E1031" s="106">
        <v>0.22292051920378023</v>
      </c>
      <c r="F1031">
        <v>1</v>
      </c>
      <c r="G1031">
        <v>2022</v>
      </c>
      <c r="H1031" s="88">
        <v>9626668.9628343992</v>
      </c>
      <c r="I1031" s="151">
        <v>351746595094.26874</v>
      </c>
      <c r="J1031" s="106">
        <v>0.47689675937630227</v>
      </c>
      <c r="K1031" s="151">
        <v>5618646662.4006157</v>
      </c>
      <c r="L1031" s="151">
        <v>0</v>
      </c>
      <c r="M1031" s="151">
        <v>619755224523.41418</v>
      </c>
      <c r="N1031" s="151">
        <v>977120466280.0835</v>
      </c>
      <c r="O1031" s="106">
        <v>0.67908821259981167</v>
      </c>
      <c r="P1031" s="106">
        <v>0.48873543357568155</v>
      </c>
      <c r="Q1031" s="88">
        <v>17.57475491313344</v>
      </c>
      <c r="R1031" s="151">
        <v>9387390851866.7031</v>
      </c>
      <c r="S1031" s="171">
        <v>8228.1216438622323</v>
      </c>
      <c r="T1031" s="165">
        <v>4.0785733924087589E-2</v>
      </c>
      <c r="U1031" s="566">
        <v>2.0000000000000001E-4</v>
      </c>
      <c r="V1031"/>
      <c r="W1031"/>
      <c r="X1031"/>
    </row>
    <row r="1032" spans="1:24" x14ac:dyDescent="0.2">
      <c r="A1032">
        <f t="shared" si="16"/>
        <v>1028</v>
      </c>
      <c r="B1032" s="106">
        <v>0.4551139755079453</v>
      </c>
      <c r="C1032" s="88">
        <v>2170.3341919478025</v>
      </c>
      <c r="D1032" s="106">
        <v>0.80110506245010948</v>
      </c>
      <c r="E1032" s="106">
        <v>0.49901472892543858</v>
      </c>
      <c r="F1032">
        <v>1</v>
      </c>
      <c r="G1032">
        <v>2024</v>
      </c>
      <c r="H1032" s="88">
        <v>17688000.563121241</v>
      </c>
      <c r="I1032" s="151">
        <v>522302442787.0824</v>
      </c>
      <c r="J1032" s="106">
        <v>0.33292502353972919</v>
      </c>
      <c r="K1032" s="151">
        <v>53039991399.828262</v>
      </c>
      <c r="L1032" s="151">
        <v>74729405517.536346</v>
      </c>
      <c r="M1032" s="151">
        <v>433067760338.36328</v>
      </c>
      <c r="N1032" s="151">
        <v>1083139600042.8102</v>
      </c>
      <c r="O1032" s="106">
        <v>0.53559604479564615</v>
      </c>
      <c r="P1032" s="106">
        <v>0.2797407789968312</v>
      </c>
      <c r="Q1032" s="88">
        <v>16.471198124505445</v>
      </c>
      <c r="R1032" s="151">
        <v>5595066839582.2314</v>
      </c>
      <c r="S1032" s="171">
        <v>4905.3909394931106</v>
      </c>
      <c r="T1032" s="165">
        <v>4.3276655438414927E-2</v>
      </c>
      <c r="U1032" s="566">
        <v>2.0000000000000001E-4</v>
      </c>
      <c r="V1032"/>
      <c r="W1032"/>
      <c r="X1032"/>
    </row>
    <row r="1033" spans="1:24" x14ac:dyDescent="0.2">
      <c r="A1033">
        <f t="shared" si="16"/>
        <v>1029</v>
      </c>
      <c r="B1033" s="106">
        <v>0.54684546876153872</v>
      </c>
      <c r="C1033" s="88">
        <v>1500</v>
      </c>
      <c r="D1033" s="106">
        <v>0.69822101702129713</v>
      </c>
      <c r="E1033" s="106">
        <v>0.41462483353612389</v>
      </c>
      <c r="F1033">
        <v>1</v>
      </c>
      <c r="G1033">
        <v>2024</v>
      </c>
      <c r="H1033" s="88">
        <v>13783769.169049848</v>
      </c>
      <c r="I1033" s="151">
        <v>451800808208.43872</v>
      </c>
      <c r="J1033" s="106">
        <v>0.49429981504280851</v>
      </c>
      <c r="K1033" s="151">
        <v>39012199317.589897</v>
      </c>
      <c r="L1033" s="151">
        <v>83636828828.903381</v>
      </c>
      <c r="M1033" s="151">
        <v>243676632652.10736</v>
      </c>
      <c r="N1033" s="151">
        <v>818126469007.03931</v>
      </c>
      <c r="O1033" s="106">
        <v>0.59303279321507529</v>
      </c>
      <c r="P1033" s="106">
        <v>0.37952024787381294</v>
      </c>
      <c r="Q1033" s="88">
        <v>15.37428493353981</v>
      </c>
      <c r="R1033" s="151">
        <v>5510091125187.2646</v>
      </c>
      <c r="S1033" s="171">
        <v>4829.2872606543078</v>
      </c>
      <c r="T1033" s="165">
        <v>4.5105412204055166E-2</v>
      </c>
      <c r="U1033" s="566">
        <v>2.0000000000000001E-4</v>
      </c>
      <c r="V1033"/>
      <c r="W1033"/>
      <c r="X1033"/>
    </row>
    <row r="1034" spans="1:24" x14ac:dyDescent="0.2">
      <c r="A1034">
        <f t="shared" si="16"/>
        <v>1030</v>
      </c>
      <c r="B1034" s="106">
        <v>0.2251417738826042</v>
      </c>
      <c r="C1034" s="88">
        <v>2637.3353483717292</v>
      </c>
      <c r="D1034" s="106">
        <v>0.89862163289520858</v>
      </c>
      <c r="E1034" s="106">
        <v>0.53169670367615418</v>
      </c>
      <c r="F1034">
        <v>1</v>
      </c>
      <c r="G1034">
        <v>2025</v>
      </c>
      <c r="H1034" s="88">
        <v>24086408.175444979</v>
      </c>
      <c r="I1034" s="151">
        <v>630840136352.37378</v>
      </c>
      <c r="J1034" s="106">
        <v>0.22514177388260426</v>
      </c>
      <c r="K1034" s="151">
        <v>34780436875.532951</v>
      </c>
      <c r="L1034" s="151">
        <v>15797222344.845016</v>
      </c>
      <c r="M1034" s="151">
        <v>288024044735.90704</v>
      </c>
      <c r="N1034" s="151">
        <v>969441840308.65881</v>
      </c>
      <c r="O1034" s="106">
        <v>0.39722391275861629</v>
      </c>
      <c r="P1034" s="106">
        <v>0.18371268034266125</v>
      </c>
      <c r="Q1034" s="88">
        <v>16.574824703884847</v>
      </c>
      <c r="R1034" s="151">
        <v>3315696662031.0527</v>
      </c>
      <c r="S1034" s="171">
        <v>2904.2705846539948</v>
      </c>
      <c r="T1034" s="165">
        <v>4.2555601236654195E-2</v>
      </c>
      <c r="U1034" s="566">
        <v>2.0000000000000001E-4</v>
      </c>
      <c r="V1034"/>
      <c r="W1034"/>
      <c r="X1034"/>
    </row>
    <row r="1035" spans="1:24" x14ac:dyDescent="0.2">
      <c r="A1035">
        <f t="shared" si="16"/>
        <v>1031</v>
      </c>
      <c r="B1035" s="106">
        <v>0.61719855732354223</v>
      </c>
      <c r="C1035" s="88">
        <v>6668.1744967211289</v>
      </c>
      <c r="D1035" s="106">
        <v>0.54080210619898861</v>
      </c>
      <c r="E1035" s="106">
        <v>0.54335145815815677</v>
      </c>
      <c r="F1035">
        <v>1</v>
      </c>
      <c r="G1035">
        <v>2026</v>
      </c>
      <c r="H1035" s="88">
        <v>8244707.3656460205</v>
      </c>
      <c r="I1035" s="151">
        <v>358259387300.73956</v>
      </c>
      <c r="J1035" s="106">
        <v>0.54318480089035326</v>
      </c>
      <c r="K1035" s="151">
        <v>40024485728.042709</v>
      </c>
      <c r="L1035" s="151">
        <v>72569944100.587433</v>
      </c>
      <c r="M1035" s="151">
        <v>34504916284.094963</v>
      </c>
      <c r="N1035" s="151">
        <v>505358733413.46472</v>
      </c>
      <c r="O1035" s="106">
        <v>0.55457821095277193</v>
      </c>
      <c r="P1035" s="106">
        <v>0.39670834804220884</v>
      </c>
      <c r="Q1035" s="88">
        <v>14.258410074917768</v>
      </c>
      <c r="R1035" s="151">
        <v>3391123639153.9111</v>
      </c>
      <c r="S1035" s="171">
        <v>2974.053112185185</v>
      </c>
      <c r="T1035" s="165">
        <v>4.749872727927975E-2</v>
      </c>
      <c r="U1035" s="566">
        <v>2.0000000000000001E-4</v>
      </c>
      <c r="V1035"/>
      <c r="W1035"/>
      <c r="X1035"/>
    </row>
    <row r="1036" spans="1:24" x14ac:dyDescent="0.2">
      <c r="A1036">
        <f t="shared" si="16"/>
        <v>1032</v>
      </c>
      <c r="B1036" s="106">
        <v>0.49424518933707784</v>
      </c>
      <c r="C1036" s="88">
        <v>5151.3022925565729</v>
      </c>
      <c r="D1036" s="106">
        <v>0.60852346213370467</v>
      </c>
      <c r="E1036" s="106">
        <v>0.50521452779467013</v>
      </c>
      <c r="F1036">
        <v>1</v>
      </c>
      <c r="G1036">
        <v>2022</v>
      </c>
      <c r="H1036" s="88">
        <v>10573912.882937012</v>
      </c>
      <c r="I1036" s="151">
        <v>335094298596.96417</v>
      </c>
      <c r="J1036" s="106">
        <v>0.38400186675887982</v>
      </c>
      <c r="K1036" s="151">
        <v>9461633696.5928459</v>
      </c>
      <c r="L1036" s="151">
        <v>0</v>
      </c>
      <c r="M1036" s="151">
        <v>517818562757.39716</v>
      </c>
      <c r="N1036" s="151">
        <v>862374495050.95422</v>
      </c>
      <c r="O1036" s="106">
        <v>0.62957762494509972</v>
      </c>
      <c r="P1036" s="106">
        <v>0.41126731452542215</v>
      </c>
      <c r="Q1036" s="88">
        <v>17.50769422210746</v>
      </c>
      <c r="R1036" s="151">
        <v>6900211790097.9336</v>
      </c>
      <c r="S1036" s="171">
        <v>6050.981746945421</v>
      </c>
      <c r="T1036" s="165">
        <v>4.0946383206333349E-2</v>
      </c>
      <c r="U1036" s="566">
        <v>2.0000000000000001E-4</v>
      </c>
      <c r="V1036"/>
      <c r="W1036"/>
      <c r="X1036"/>
    </row>
    <row r="1037" spans="1:24" x14ac:dyDescent="0.2">
      <c r="A1037">
        <f t="shared" si="16"/>
        <v>1033</v>
      </c>
      <c r="B1037" s="106">
        <v>0.38585765892256063</v>
      </c>
      <c r="C1037" s="88">
        <v>7505.0800854005201</v>
      </c>
      <c r="D1037" s="106">
        <v>0.91721957716625413</v>
      </c>
      <c r="E1037" s="106">
        <v>0.4336297374356935</v>
      </c>
      <c r="F1037">
        <v>1</v>
      </c>
      <c r="G1037">
        <v>2026</v>
      </c>
      <c r="H1037" s="88">
        <v>25765536.871142216</v>
      </c>
      <c r="I1037" s="151">
        <v>585656952013.61536</v>
      </c>
      <c r="J1037" s="106">
        <v>0.36732186004770084</v>
      </c>
      <c r="K1037" s="151">
        <v>41206730352.517456</v>
      </c>
      <c r="L1037" s="151">
        <v>70533054202.604507</v>
      </c>
      <c r="M1037" s="151">
        <v>104084990654.64626</v>
      </c>
      <c r="N1037" s="151">
        <v>801481727223.38354</v>
      </c>
      <c r="O1037" s="106">
        <v>0.4427038381505311</v>
      </c>
      <c r="P1037" s="106">
        <v>0.31865405506068956</v>
      </c>
      <c r="Q1037" s="88">
        <v>14.824222664735325</v>
      </c>
      <c r="R1037" s="151">
        <v>4255550885464.8608</v>
      </c>
      <c r="S1037" s="171">
        <v>3728.5795752356776</v>
      </c>
      <c r="T1037" s="165">
        <v>4.766587350164174E-2</v>
      </c>
      <c r="U1037" s="566">
        <v>2.0000000000000001E-4</v>
      </c>
      <c r="V1037"/>
      <c r="W1037"/>
      <c r="X1037"/>
    </row>
    <row r="1038" spans="1:24" x14ac:dyDescent="0.2">
      <c r="A1038">
        <f t="shared" si="16"/>
        <v>1034</v>
      </c>
      <c r="B1038" s="106">
        <v>0.68598273293091727</v>
      </c>
      <c r="C1038" s="88">
        <v>1500</v>
      </c>
      <c r="D1038" s="106">
        <v>1.4137201118117559</v>
      </c>
      <c r="E1038" s="106">
        <v>0.39400269583339786</v>
      </c>
      <c r="F1038">
        <v>1</v>
      </c>
      <c r="G1038">
        <v>2022</v>
      </c>
      <c r="H1038" s="88">
        <v>80038236.779011339</v>
      </c>
      <c r="I1038" s="151">
        <v>1221750863332.6875</v>
      </c>
      <c r="J1038" s="106">
        <v>-2.1018923064900497E-2</v>
      </c>
      <c r="K1038" s="151">
        <v>27320980467.852844</v>
      </c>
      <c r="L1038" s="151">
        <v>0</v>
      </c>
      <c r="M1038" s="151">
        <v>1584802102138.8398</v>
      </c>
      <c r="N1038" s="151">
        <v>2833873945939.3804</v>
      </c>
      <c r="O1038" s="106">
        <v>0.4383264104213539</v>
      </c>
      <c r="P1038" s="106">
        <v>0.21169133662373893</v>
      </c>
      <c r="Q1038" s="88">
        <v>24.803809970202362</v>
      </c>
      <c r="R1038" s="151">
        <v>15875095721687.59</v>
      </c>
      <c r="S1038" s="171">
        <v>13934.73356235657</v>
      </c>
      <c r="T1038" s="165">
        <v>3.0115481464118826E-2</v>
      </c>
      <c r="U1038" s="566">
        <v>2.0000000000000001E-4</v>
      </c>
      <c r="V1038"/>
      <c r="W1038"/>
      <c r="X1038"/>
    </row>
    <row r="1039" spans="1:24" x14ac:dyDescent="0.2">
      <c r="A1039">
        <f t="shared" si="16"/>
        <v>1035</v>
      </c>
      <c r="B1039" s="106">
        <v>0.57280492159884777</v>
      </c>
      <c r="C1039" s="88">
        <v>4604.3330127061108</v>
      </c>
      <c r="D1039" s="106">
        <v>0.89624000837046758</v>
      </c>
      <c r="E1039" s="106">
        <v>0.38271016328559504</v>
      </c>
      <c r="F1039">
        <v>1</v>
      </c>
      <c r="G1039">
        <v>2025</v>
      </c>
      <c r="H1039" s="88">
        <v>23446790.927841052</v>
      </c>
      <c r="I1039" s="151">
        <v>572336385466.01685</v>
      </c>
      <c r="J1039" s="106">
        <v>0.30595974730542219</v>
      </c>
      <c r="K1039" s="151">
        <v>18579364674.84425</v>
      </c>
      <c r="L1039" s="151">
        <v>41580606573.289589</v>
      </c>
      <c r="M1039" s="151">
        <v>214627172237.35175</v>
      </c>
      <c r="N1039" s="151">
        <v>847123528951.50244</v>
      </c>
      <c r="O1039" s="106">
        <v>0.44866906174808141</v>
      </c>
      <c r="P1039" s="106">
        <v>0.3324554161612247</v>
      </c>
      <c r="Q1039" s="88">
        <v>16.484260522705981</v>
      </c>
      <c r="R1039" s="151">
        <v>5136127526299.0801</v>
      </c>
      <c r="S1039" s="171">
        <v>4504.9180472703583</v>
      </c>
      <c r="T1039" s="165">
        <v>4.3787673597582684E-2</v>
      </c>
      <c r="U1039" s="566">
        <v>2.0000000000000001E-4</v>
      </c>
      <c r="V1039"/>
      <c r="W1039"/>
      <c r="X1039"/>
    </row>
    <row r="1040" spans="1:24" x14ac:dyDescent="0.2">
      <c r="A1040">
        <f t="shared" si="16"/>
        <v>1036</v>
      </c>
      <c r="B1040" s="106">
        <v>0.43071435207631853</v>
      </c>
      <c r="C1040" s="88">
        <v>2646.4079988267113</v>
      </c>
      <c r="D1040" s="106">
        <v>0.57150379361543657</v>
      </c>
      <c r="E1040" s="106">
        <v>0.25064650612189954</v>
      </c>
      <c r="F1040">
        <v>1</v>
      </c>
      <c r="G1040">
        <v>2024</v>
      </c>
      <c r="H1040" s="88">
        <v>9035744.2855105177</v>
      </c>
      <c r="I1040" s="151">
        <v>332014923477.32507</v>
      </c>
      <c r="J1040" s="106">
        <v>0.43071435207631859</v>
      </c>
      <c r="K1040" s="151">
        <v>28614143498.118454</v>
      </c>
      <c r="L1040" s="151">
        <v>17740370607.844727</v>
      </c>
      <c r="M1040" s="151">
        <v>148045171665.1748</v>
      </c>
      <c r="N1040" s="151">
        <v>526414609248.46307</v>
      </c>
      <c r="O1040" s="106">
        <v>0.52360253993924455</v>
      </c>
      <c r="P1040" s="106">
        <v>0.37617897368044423</v>
      </c>
      <c r="Q1040" s="88">
        <v>15.357160439847901</v>
      </c>
      <c r="R1040" s="151">
        <v>3615785221271.0337</v>
      </c>
      <c r="S1040" s="171">
        <v>3168.5792195136455</v>
      </c>
      <c r="T1040" s="165">
        <v>4.3717061702090089E-2</v>
      </c>
      <c r="U1040" s="566">
        <v>2.0000000000000001E-4</v>
      </c>
      <c r="V1040"/>
      <c r="W1040"/>
      <c r="X1040"/>
    </row>
    <row r="1041" spans="1:24" x14ac:dyDescent="0.2">
      <c r="A1041">
        <f t="shared" si="16"/>
        <v>1037</v>
      </c>
      <c r="B1041" s="106">
        <v>0.52958762233213119</v>
      </c>
      <c r="C1041" s="88">
        <v>8360.7296007131354</v>
      </c>
      <c r="D1041" s="106">
        <v>0.6190012722699324</v>
      </c>
      <c r="E1041" s="106">
        <v>0.7</v>
      </c>
      <c r="F1041">
        <v>1</v>
      </c>
      <c r="G1041">
        <v>2024</v>
      </c>
      <c r="H1041" s="88">
        <v>10612537.292933945</v>
      </c>
      <c r="I1041" s="151">
        <v>416621056409.11517</v>
      </c>
      <c r="J1041" s="106">
        <v>0.52958762233213119</v>
      </c>
      <c r="K1041" s="151">
        <v>11299302994.416067</v>
      </c>
      <c r="L1041" s="151">
        <v>20811746759.831657</v>
      </c>
      <c r="M1041" s="151">
        <v>314460648964.35034</v>
      </c>
      <c r="N1041" s="151">
        <v>763192755127.71313</v>
      </c>
      <c r="O1041" s="106">
        <v>0.6405397168304412</v>
      </c>
      <c r="P1041" s="106">
        <v>0.46632713189892822</v>
      </c>
      <c r="Q1041" s="88">
        <v>16.135743411216307</v>
      </c>
      <c r="R1041" s="151">
        <v>6398406898106.2539</v>
      </c>
      <c r="S1041" s="171">
        <v>5611.2380811246976</v>
      </c>
      <c r="T1041" s="165">
        <v>4.4240662490218893E-2</v>
      </c>
      <c r="U1041" s="566">
        <v>2.0000000000000001E-4</v>
      </c>
      <c r="V1041"/>
      <c r="W1041"/>
      <c r="X1041"/>
    </row>
    <row r="1042" spans="1:24" x14ac:dyDescent="0.2">
      <c r="A1042">
        <f t="shared" si="16"/>
        <v>1038</v>
      </c>
      <c r="B1042" s="106">
        <v>0.47432812627327092</v>
      </c>
      <c r="C1042" s="88">
        <v>3301.4316605721569</v>
      </c>
      <c r="D1042" s="106">
        <v>0.74672766243237754</v>
      </c>
      <c r="E1042" s="106">
        <v>0.41613352946749749</v>
      </c>
      <c r="F1042">
        <v>1</v>
      </c>
      <c r="G1042">
        <v>2024</v>
      </c>
      <c r="H1042" s="88">
        <v>15633407.205139348</v>
      </c>
      <c r="I1042" s="151">
        <v>512506363974.2226</v>
      </c>
      <c r="J1042" s="106">
        <v>0.42632697455150237</v>
      </c>
      <c r="K1042" s="151">
        <v>13077740303.333649</v>
      </c>
      <c r="L1042" s="151">
        <v>3970507610.5141563</v>
      </c>
      <c r="M1042" s="151">
        <v>473090373320.49799</v>
      </c>
      <c r="N1042" s="151">
        <v>1002644985208.5684</v>
      </c>
      <c r="O1042" s="106">
        <v>0.59856080785313093</v>
      </c>
      <c r="P1042" s="106">
        <v>0.36235318534838046</v>
      </c>
      <c r="Q1042" s="88">
        <v>16.422185212050106</v>
      </c>
      <c r="R1042" s="151">
        <v>6918985818802.2617</v>
      </c>
      <c r="S1042" s="171">
        <v>6071.6217049127254</v>
      </c>
      <c r="T1042" s="165">
        <v>4.2081015111500308E-2</v>
      </c>
      <c r="U1042" s="566">
        <v>2.0000000000000001E-4</v>
      </c>
      <c r="V1042"/>
      <c r="W1042"/>
      <c r="X1042"/>
    </row>
    <row r="1043" spans="1:24" x14ac:dyDescent="0.2">
      <c r="A1043">
        <f t="shared" si="16"/>
        <v>1039</v>
      </c>
      <c r="B1043" s="106">
        <v>0.53327916581476997</v>
      </c>
      <c r="C1043" s="88">
        <v>1888.3573581422834</v>
      </c>
      <c r="D1043" s="106">
        <v>0.53030213737407816</v>
      </c>
      <c r="E1043" s="106">
        <v>0.54246143972342342</v>
      </c>
      <c r="F1043">
        <v>1</v>
      </c>
      <c r="G1043">
        <v>2022</v>
      </c>
      <c r="H1043" s="88">
        <v>8347681.0143215824</v>
      </c>
      <c r="I1043" s="151">
        <v>281994458441.69165</v>
      </c>
      <c r="J1043" s="106">
        <v>0.34958719384900738</v>
      </c>
      <c r="K1043" s="151">
        <v>5533580138.1214132</v>
      </c>
      <c r="L1043" s="151">
        <v>0</v>
      </c>
      <c r="M1043" s="151">
        <v>366030730021.51733</v>
      </c>
      <c r="N1043" s="151">
        <v>653558768601.33044</v>
      </c>
      <c r="O1043" s="106">
        <v>0.5988845291793069</v>
      </c>
      <c r="P1043" s="106">
        <v>0.32953237917300382</v>
      </c>
      <c r="Q1043" s="88">
        <v>17.220003039909304</v>
      </c>
      <c r="R1043" s="151">
        <v>4223778018820.8687</v>
      </c>
      <c r="S1043" s="171">
        <v>3703.7057087909607</v>
      </c>
      <c r="T1043" s="165">
        <v>4.0659430604109321E-2</v>
      </c>
      <c r="U1043" s="566">
        <v>2.0000000000000001E-4</v>
      </c>
      <c r="V1043"/>
      <c r="W1043"/>
      <c r="X1043"/>
    </row>
    <row r="1044" spans="1:24" x14ac:dyDescent="0.2">
      <c r="A1044">
        <f t="shared" si="16"/>
        <v>1040</v>
      </c>
      <c r="B1044" s="106">
        <v>0.66669388037600019</v>
      </c>
      <c r="C1044" s="88">
        <v>7742.6370087193081</v>
      </c>
      <c r="D1044" s="106">
        <v>0.4372685543185717</v>
      </c>
      <c r="E1044" s="106">
        <v>0.24368483856613662</v>
      </c>
      <c r="F1044">
        <v>1</v>
      </c>
      <c r="G1044">
        <v>2022</v>
      </c>
      <c r="H1044" s="88">
        <v>6090918.4134238465</v>
      </c>
      <c r="I1044" s="151">
        <v>268149167693.3382</v>
      </c>
      <c r="J1044" s="106">
        <v>0.50800391477657736</v>
      </c>
      <c r="K1044" s="151">
        <v>4274640285.4025116</v>
      </c>
      <c r="L1044" s="151">
        <v>0</v>
      </c>
      <c r="M1044" s="151">
        <v>360607119937.25958</v>
      </c>
      <c r="N1044" s="151">
        <v>633030927916.00024</v>
      </c>
      <c r="O1044" s="106">
        <v>0.67090959407035577</v>
      </c>
      <c r="P1044" s="106">
        <v>0.51611568231533</v>
      </c>
      <c r="Q1044" s="88">
        <v>17.172855126870981</v>
      </c>
      <c r="R1044" s="151">
        <v>6242620951144.0176</v>
      </c>
      <c r="S1044" s="171">
        <v>5474.115320199825</v>
      </c>
      <c r="T1044" s="165">
        <v>4.1841484382352225E-2</v>
      </c>
      <c r="U1044" s="566">
        <v>2.0000000000000001E-4</v>
      </c>
      <c r="V1044"/>
      <c r="W1044"/>
      <c r="X1044"/>
    </row>
    <row r="1045" spans="1:24" x14ac:dyDescent="0.2">
      <c r="A1045">
        <f t="shared" si="16"/>
        <v>1041</v>
      </c>
      <c r="B1045" s="106">
        <v>0.51145254294641385</v>
      </c>
      <c r="C1045" s="88">
        <v>4225.6930548015589</v>
      </c>
      <c r="D1045" s="106">
        <v>1.2456790965677109</v>
      </c>
      <c r="E1045" s="106">
        <v>0.52149232217150465</v>
      </c>
      <c r="F1045">
        <v>1</v>
      </c>
      <c r="G1045">
        <v>2024</v>
      </c>
      <c r="H1045" s="88">
        <v>52650814.403376512</v>
      </c>
      <c r="I1045" s="151">
        <v>883229271577.09448</v>
      </c>
      <c r="J1045" s="106">
        <v>-2.6638967693112026E-2</v>
      </c>
      <c r="K1045" s="151">
        <v>37384392617.547577</v>
      </c>
      <c r="L1045" s="151">
        <v>71506203847.590378</v>
      </c>
      <c r="M1045" s="151">
        <v>545639782244.69849</v>
      </c>
      <c r="N1045" s="151">
        <v>1537759650286.9309</v>
      </c>
      <c r="O1045" s="106">
        <v>0.30576200432554301</v>
      </c>
      <c r="P1045" s="106">
        <v>6.3374885722730992E-2</v>
      </c>
      <c r="Q1045" s="88">
        <v>46.652288931165977</v>
      </c>
      <c r="R1045" s="151">
        <v>4880719553546.457</v>
      </c>
      <c r="S1045" s="171">
        <v>4285.2645724346394</v>
      </c>
      <c r="T1045" s="165">
        <v>1.4628452577180293E-2</v>
      </c>
      <c r="U1045" s="566">
        <v>2.0000000000000001E-4</v>
      </c>
      <c r="V1045"/>
      <c r="W1045"/>
      <c r="X1045"/>
    </row>
    <row r="1046" spans="1:24" x14ac:dyDescent="0.2">
      <c r="A1046">
        <f t="shared" si="16"/>
        <v>1042</v>
      </c>
      <c r="B1046" s="106">
        <v>0.47161483374612756</v>
      </c>
      <c r="C1046" s="88">
        <v>2100.4502153754484</v>
      </c>
      <c r="D1046" s="106">
        <v>1.0361654798573305</v>
      </c>
      <c r="E1046" s="106">
        <v>0.56429081905672129</v>
      </c>
      <c r="F1046">
        <v>1</v>
      </c>
      <c r="G1046">
        <v>2028</v>
      </c>
      <c r="H1046" s="88">
        <v>33251776.112203307</v>
      </c>
      <c r="I1046" s="151">
        <v>600642187519.29395</v>
      </c>
      <c r="J1046" s="106">
        <v>-1.0255499397995749E-2</v>
      </c>
      <c r="K1046" s="151">
        <v>40360269453.695274</v>
      </c>
      <c r="L1046" s="151">
        <v>162899849704.23184</v>
      </c>
      <c r="M1046" s="151">
        <v>0</v>
      </c>
      <c r="N1046" s="151">
        <v>803902306677.22119</v>
      </c>
      <c r="O1046" s="106">
        <v>0.15444662011739024</v>
      </c>
      <c r="P1046" s="106">
        <v>-2.1719629032920181E-2</v>
      </c>
      <c r="Q1046" s="88">
        <v>-72.626299693097977</v>
      </c>
      <c r="R1046" s="151">
        <v>1373653650695.106</v>
      </c>
      <c r="S1046" s="171">
        <v>1204.7415266397397</v>
      </c>
      <c r="T1046" s="165">
        <v>-1.1441113942516413E-2</v>
      </c>
      <c r="U1046" s="566">
        <v>2.0000000000000001E-4</v>
      </c>
      <c r="V1046"/>
      <c r="W1046"/>
      <c r="X1046"/>
    </row>
    <row r="1047" spans="1:24" x14ac:dyDescent="0.2">
      <c r="A1047">
        <f t="shared" si="16"/>
        <v>1043</v>
      </c>
      <c r="B1047" s="106">
        <v>0.52529296772442868</v>
      </c>
      <c r="C1047" s="88">
        <v>4549.1243780907489</v>
      </c>
      <c r="D1047" s="106">
        <v>0.95487163293417798</v>
      </c>
      <c r="E1047" s="106">
        <v>0.3362085386867294</v>
      </c>
      <c r="F1047">
        <v>1</v>
      </c>
      <c r="G1047">
        <v>2024</v>
      </c>
      <c r="H1047" s="88">
        <v>27612660.759052601</v>
      </c>
      <c r="I1047" s="151">
        <v>622224206520.17163</v>
      </c>
      <c r="J1047" s="106">
        <v>0.23410517710845047</v>
      </c>
      <c r="K1047" s="151">
        <v>24028004444.576324</v>
      </c>
      <c r="L1047" s="151">
        <v>15905552716.393129</v>
      </c>
      <c r="M1047" s="151">
        <v>504616355296.75812</v>
      </c>
      <c r="N1047" s="151">
        <v>1166774118977.8992</v>
      </c>
      <c r="O1047" s="106">
        <v>0.48174143164186667</v>
      </c>
      <c r="P1047" s="106">
        <v>0.29997026513550584</v>
      </c>
      <c r="Q1047" s="88">
        <v>17.818470304884716</v>
      </c>
      <c r="R1047" s="151">
        <v>6843568463555.4014</v>
      </c>
      <c r="S1047" s="171">
        <v>6004.9155530766411</v>
      </c>
      <c r="T1047" s="165">
        <v>4.0901440168779002E-2</v>
      </c>
      <c r="U1047" s="566">
        <v>2.0000000000000001E-4</v>
      </c>
      <c r="V1047"/>
      <c r="W1047"/>
      <c r="X1047"/>
    </row>
    <row r="1048" spans="1:24" x14ac:dyDescent="0.2">
      <c r="A1048">
        <f t="shared" si="16"/>
        <v>1044</v>
      </c>
      <c r="B1048" s="106">
        <v>0.52235392880138654</v>
      </c>
      <c r="C1048" s="88">
        <v>10118.21331481087</v>
      </c>
      <c r="D1048" s="106">
        <v>0.43171901031472298</v>
      </c>
      <c r="E1048" s="106">
        <v>0.52736564997966673</v>
      </c>
      <c r="F1048">
        <v>1</v>
      </c>
      <c r="G1048">
        <v>2024</v>
      </c>
      <c r="H1048" s="88">
        <v>5812519.8999203704</v>
      </c>
      <c r="I1048" s="151">
        <v>318556546255.34296</v>
      </c>
      <c r="J1048" s="106">
        <v>0.52235392880138654</v>
      </c>
      <c r="K1048" s="151">
        <v>13193530787.492249</v>
      </c>
      <c r="L1048" s="151">
        <v>11367349154.440889</v>
      </c>
      <c r="M1048" s="151">
        <v>204215757973.96817</v>
      </c>
      <c r="N1048" s="151">
        <v>547333184171.24432</v>
      </c>
      <c r="O1048" s="106">
        <v>0.61912151315602537</v>
      </c>
      <c r="P1048" s="106">
        <v>0.43511160471345078</v>
      </c>
      <c r="Q1048" s="88">
        <v>15.664858413254041</v>
      </c>
      <c r="R1048" s="151">
        <v>4159453269693.4507</v>
      </c>
      <c r="S1048" s="171">
        <v>3648.6469358935101</v>
      </c>
      <c r="T1048" s="165">
        <v>4.5566329171127129E-2</v>
      </c>
      <c r="U1048" s="566">
        <v>2.0000000000000001E-4</v>
      </c>
      <c r="V1048"/>
      <c r="W1048"/>
      <c r="X1048"/>
    </row>
    <row r="1049" spans="1:24" x14ac:dyDescent="0.2">
      <c r="A1049">
        <f t="shared" si="16"/>
        <v>1045</v>
      </c>
      <c r="B1049" s="106">
        <v>0.41199826753914637</v>
      </c>
      <c r="C1049" s="88">
        <v>2720.0708412141448</v>
      </c>
      <c r="D1049" s="106">
        <v>1.1120698967582645</v>
      </c>
      <c r="E1049" s="106">
        <v>0.31021663197964949</v>
      </c>
      <c r="F1049">
        <v>1</v>
      </c>
      <c r="G1049">
        <v>2023</v>
      </c>
      <c r="H1049" s="88">
        <v>39993127.027795538</v>
      </c>
      <c r="I1049" s="151">
        <v>755480505921.86292</v>
      </c>
      <c r="J1049" s="106">
        <v>0.26208288994237916</v>
      </c>
      <c r="K1049" s="151">
        <v>20311203433.271252</v>
      </c>
      <c r="L1049" s="151">
        <v>18509263437.355808</v>
      </c>
      <c r="M1049" s="151">
        <v>696851801684.49695</v>
      </c>
      <c r="N1049" s="151">
        <v>1491152774476.9868</v>
      </c>
      <c r="O1049" s="106">
        <v>0.51657172864449696</v>
      </c>
      <c r="P1049" s="106">
        <v>0.34865195819990052</v>
      </c>
      <c r="Q1049" s="88">
        <v>17.45111125249564</v>
      </c>
      <c r="R1049" s="151">
        <v>10057658649969.871</v>
      </c>
      <c r="S1049" s="171">
        <v>8823.377179615045</v>
      </c>
      <c r="T1049" s="165">
        <v>4.095513494379148E-2</v>
      </c>
      <c r="U1049" s="566">
        <v>2.0000000000000001E-4</v>
      </c>
      <c r="V1049"/>
      <c r="W1049"/>
      <c r="X1049"/>
    </row>
    <row r="1050" spans="1:24" x14ac:dyDescent="0.2">
      <c r="A1050">
        <f t="shared" si="16"/>
        <v>1046</v>
      </c>
      <c r="B1050" s="106">
        <v>0.60108741223793116</v>
      </c>
      <c r="C1050" s="88">
        <v>7193.3346699086414</v>
      </c>
      <c r="D1050" s="106">
        <v>0.70572876325518785</v>
      </c>
      <c r="E1050" s="106">
        <v>0.34147760564879193</v>
      </c>
      <c r="F1050">
        <v>1</v>
      </c>
      <c r="G1050">
        <v>2025</v>
      </c>
      <c r="H1050" s="88">
        <v>13597499.691620292</v>
      </c>
      <c r="I1050" s="151">
        <v>402182448262.43951</v>
      </c>
      <c r="J1050" s="106">
        <v>0.29425661919790203</v>
      </c>
      <c r="K1050" s="151">
        <v>29323486386.112827</v>
      </c>
      <c r="L1050" s="151">
        <v>34841550589.387192</v>
      </c>
      <c r="M1050" s="151">
        <v>120952552280.71834</v>
      </c>
      <c r="N1050" s="151">
        <v>587300037518.65784</v>
      </c>
      <c r="O1050" s="106">
        <v>0.41372401549490079</v>
      </c>
      <c r="P1050" s="106">
        <v>0.25670027521346578</v>
      </c>
      <c r="Q1050" s="88">
        <v>15.631084960960351</v>
      </c>
      <c r="R1050" s="151">
        <v>2710852994975.0122</v>
      </c>
      <c r="S1050" s="171">
        <v>2375.6219902582857</v>
      </c>
      <c r="T1050" s="165">
        <v>4.4560105385374582E-2</v>
      </c>
      <c r="U1050" s="566">
        <v>2.0000000000000001E-4</v>
      </c>
      <c r="V1050"/>
      <c r="W1050"/>
      <c r="X1050"/>
    </row>
    <row r="1051" spans="1:24" x14ac:dyDescent="0.2">
      <c r="A1051">
        <f t="shared" si="16"/>
        <v>1047</v>
      </c>
      <c r="B1051" s="106">
        <v>0.45708017813172158</v>
      </c>
      <c r="C1051" s="88">
        <v>6045.4796270620363</v>
      </c>
      <c r="D1051" s="106">
        <v>0.23297699134586081</v>
      </c>
      <c r="E1051" s="106">
        <v>0.294458319294574</v>
      </c>
      <c r="F1051">
        <v>1</v>
      </c>
      <c r="G1051">
        <v>2025</v>
      </c>
      <c r="H1051" s="88">
        <v>2724021.8522848361</v>
      </c>
      <c r="I1051" s="151">
        <v>158982158171.0162</v>
      </c>
      <c r="J1051" s="106">
        <v>0.45708017813172153</v>
      </c>
      <c r="K1051" s="151">
        <v>14839130949.531204</v>
      </c>
      <c r="L1051" s="151">
        <v>21696617426.501095</v>
      </c>
      <c r="M1051" s="151">
        <v>78878077971.138962</v>
      </c>
      <c r="N1051" s="151">
        <v>274395984518.18744</v>
      </c>
      <c r="O1051" s="106">
        <v>0.55805244294504652</v>
      </c>
      <c r="P1051" s="106">
        <v>0.38629300571800029</v>
      </c>
      <c r="Q1051" s="88">
        <v>15.566723823860057</v>
      </c>
      <c r="R1051" s="151">
        <v>1962096789110.8599</v>
      </c>
      <c r="S1051" s="171">
        <v>1717.5718637145469</v>
      </c>
      <c r="T1051" s="165">
        <v>4.3407733787634836E-2</v>
      </c>
      <c r="U1051" s="566">
        <v>2.0000000000000001E-4</v>
      </c>
      <c r="V1051"/>
      <c r="W1051"/>
      <c r="X1051"/>
    </row>
    <row r="1052" spans="1:24" x14ac:dyDescent="0.2">
      <c r="A1052">
        <f t="shared" si="16"/>
        <v>1048</v>
      </c>
      <c r="B1052" s="106">
        <v>0.52035770001863857</v>
      </c>
      <c r="C1052" s="88">
        <v>6358.8071683029675</v>
      </c>
      <c r="D1052" s="106">
        <v>0.45318411260308961</v>
      </c>
      <c r="E1052" s="106">
        <v>0.53547594930102216</v>
      </c>
      <c r="F1052">
        <v>1</v>
      </c>
      <c r="G1052">
        <v>2028</v>
      </c>
      <c r="H1052" s="88">
        <v>6316881.3074143119</v>
      </c>
      <c r="I1052" s="151">
        <v>201948918712.83273</v>
      </c>
      <c r="J1052" s="106">
        <v>0.33295910745819945</v>
      </c>
      <c r="K1052" s="151">
        <v>26025840210.685555</v>
      </c>
      <c r="L1052" s="151">
        <v>71175014079.590424</v>
      </c>
      <c r="M1052" s="151">
        <v>0</v>
      </c>
      <c r="N1052" s="151">
        <v>299149773003.1087</v>
      </c>
      <c r="O1052" s="106">
        <v>0.41511227551275842</v>
      </c>
      <c r="P1052" s="106">
        <v>0.29234544878727703</v>
      </c>
      <c r="Q1052" s="88">
        <v>15.145151621976265</v>
      </c>
      <c r="R1052" s="151">
        <v>1577698098696.5347</v>
      </c>
      <c r="S1052" s="171">
        <v>1384.3844247785285</v>
      </c>
      <c r="T1052" s="165">
        <v>4.4800368369162881E-2</v>
      </c>
      <c r="U1052" s="566">
        <v>2.0000000000000001E-4</v>
      </c>
      <c r="V1052"/>
      <c r="W1052"/>
      <c r="X1052"/>
    </row>
    <row r="1053" spans="1:24" x14ac:dyDescent="0.2">
      <c r="A1053">
        <f t="shared" si="16"/>
        <v>1049</v>
      </c>
      <c r="B1053" s="106">
        <v>0.38892842338713401</v>
      </c>
      <c r="C1053" s="88">
        <v>6200.404908027298</v>
      </c>
      <c r="D1053" s="106">
        <v>0.34219647878259069</v>
      </c>
      <c r="E1053" s="106">
        <v>0.52638550605244272</v>
      </c>
      <c r="F1053">
        <v>1</v>
      </c>
      <c r="G1053">
        <v>2025</v>
      </c>
      <c r="H1053" s="88">
        <v>4332717.7336225007</v>
      </c>
      <c r="I1053" s="151">
        <v>227619831181.33661</v>
      </c>
      <c r="J1053" s="106">
        <v>0.38892842338713396</v>
      </c>
      <c r="K1053" s="151">
        <v>15696355731.289398</v>
      </c>
      <c r="L1053" s="151">
        <v>19028965995.820381</v>
      </c>
      <c r="M1053" s="151">
        <v>40826586629.562698</v>
      </c>
      <c r="N1053" s="151">
        <v>303171739538.00903</v>
      </c>
      <c r="O1053" s="106">
        <v>0.44995046167951652</v>
      </c>
      <c r="P1053" s="106">
        <v>0.27496943498287602</v>
      </c>
      <c r="Q1053" s="88">
        <v>14.142458925192715</v>
      </c>
      <c r="R1053" s="151">
        <v>1442849871345.0955</v>
      </c>
      <c r="S1053" s="171">
        <v>1266.0836362452237</v>
      </c>
      <c r="T1053" s="165">
        <v>4.63965540203247E-2</v>
      </c>
      <c r="U1053" s="566">
        <v>2.0000000000000001E-4</v>
      </c>
      <c r="V1053"/>
      <c r="W1053"/>
      <c r="X1053"/>
    </row>
    <row r="1054" spans="1:24" x14ac:dyDescent="0.2">
      <c r="A1054">
        <f t="shared" si="16"/>
        <v>1050</v>
      </c>
      <c r="B1054" s="106">
        <v>0.4853333640094431</v>
      </c>
      <c r="C1054" s="88">
        <v>9138.8660122090405</v>
      </c>
      <c r="D1054" s="106">
        <v>0.87426317664228559</v>
      </c>
      <c r="E1054" s="106">
        <v>0.26452585509667992</v>
      </c>
      <c r="F1054">
        <v>1</v>
      </c>
      <c r="G1054">
        <v>2023</v>
      </c>
      <c r="H1054" s="88">
        <v>21780274.080535457</v>
      </c>
      <c r="I1054" s="151">
        <v>489382444823.86456</v>
      </c>
      <c r="J1054" s="106">
        <v>0.28292136641794352</v>
      </c>
      <c r="K1054" s="151">
        <v>13151309610.664585</v>
      </c>
      <c r="L1054" s="151">
        <v>0</v>
      </c>
      <c r="M1054" s="151">
        <v>412936431957.27844</v>
      </c>
      <c r="N1054" s="151">
        <v>915470186391.80762</v>
      </c>
      <c r="O1054" s="106">
        <v>0.51209302337203844</v>
      </c>
      <c r="P1054" s="106">
        <v>0.26515346625363051</v>
      </c>
      <c r="Q1054" s="88">
        <v>16.965034592964663</v>
      </c>
      <c r="R1054" s="151">
        <v>4507702060214.6328</v>
      </c>
      <c r="S1054" s="171">
        <v>3952.0160399357178</v>
      </c>
      <c r="T1054" s="165">
        <v>4.2477669933959156E-2</v>
      </c>
      <c r="U1054" s="566">
        <v>2.0000000000000001E-4</v>
      </c>
      <c r="V1054"/>
      <c r="W1054"/>
      <c r="X1054"/>
    </row>
    <row r="1055" spans="1:24" x14ac:dyDescent="0.2">
      <c r="A1055">
        <f t="shared" si="16"/>
        <v>1051</v>
      </c>
      <c r="B1055" s="106">
        <v>0.31194896489770985</v>
      </c>
      <c r="C1055" s="88">
        <v>1979.7448359714131</v>
      </c>
      <c r="D1055" s="106">
        <v>0.55764195237041547</v>
      </c>
      <c r="E1055" s="106">
        <v>0.39839565301578794</v>
      </c>
      <c r="F1055">
        <v>1</v>
      </c>
      <c r="G1055">
        <v>2025</v>
      </c>
      <c r="H1055" s="88">
        <v>8490615.4970134143</v>
      </c>
      <c r="I1055" s="151">
        <v>319553017097.89777</v>
      </c>
      <c r="J1055" s="106">
        <v>0.31194896489770985</v>
      </c>
      <c r="K1055" s="151">
        <v>33871360064.637104</v>
      </c>
      <c r="L1055" s="151">
        <v>55556180150.946556</v>
      </c>
      <c r="M1055" s="151">
        <v>90721538374.220764</v>
      </c>
      <c r="N1055" s="151">
        <v>499702095687.70215</v>
      </c>
      <c r="O1055" s="106">
        <v>0.43367120050902852</v>
      </c>
      <c r="P1055" s="106">
        <v>0.30308110826509477</v>
      </c>
      <c r="Q1055" s="88">
        <v>15.848820306751174</v>
      </c>
      <c r="R1055" s="151">
        <v>2707094969433.3052</v>
      </c>
      <c r="S1055" s="171">
        <v>2374.5127570439731</v>
      </c>
      <c r="T1055" s="165">
        <v>4.4903430709055919E-2</v>
      </c>
      <c r="U1055" s="566">
        <v>2.0000000000000001E-4</v>
      </c>
      <c r="V1055"/>
      <c r="W1055"/>
      <c r="X1055"/>
    </row>
    <row r="1056" spans="1:24" x14ac:dyDescent="0.2">
      <c r="A1056">
        <f t="shared" si="16"/>
        <v>1052</v>
      </c>
      <c r="B1056" s="106">
        <v>0.37827861379107458</v>
      </c>
      <c r="C1056" s="88">
        <v>1500</v>
      </c>
      <c r="D1056" s="106">
        <v>0.69620113533361017</v>
      </c>
      <c r="E1056" s="106">
        <v>0.61312358907190756</v>
      </c>
      <c r="F1056">
        <v>1</v>
      </c>
      <c r="G1056">
        <v>2023</v>
      </c>
      <c r="H1056" s="88">
        <v>13501895.252792263</v>
      </c>
      <c r="I1056" s="151">
        <v>435926401629.21417</v>
      </c>
      <c r="J1056" s="106">
        <v>0.37827861379107452</v>
      </c>
      <c r="K1056" s="151">
        <v>14509385938.543402</v>
      </c>
      <c r="L1056" s="151">
        <v>0</v>
      </c>
      <c r="M1056" s="151">
        <v>517275358203.19464</v>
      </c>
      <c r="N1056" s="151">
        <v>967711145770.95227</v>
      </c>
      <c r="O1056" s="106">
        <v>0.59803167919982181</v>
      </c>
      <c r="P1056" s="106">
        <v>0.45811525322860208</v>
      </c>
      <c r="Q1056" s="88">
        <v>17.394491071614219</v>
      </c>
      <c r="R1056" s="151">
        <v>8744204385240.2139</v>
      </c>
      <c r="S1056" s="171">
        <v>7667.1027481481478</v>
      </c>
      <c r="T1056" s="165">
        <v>4.05255032801045E-2</v>
      </c>
      <c r="U1056" s="566">
        <v>2.0000000000000001E-4</v>
      </c>
      <c r="V1056"/>
      <c r="W1056"/>
      <c r="X1056"/>
    </row>
    <row r="1057" spans="1:24" x14ac:dyDescent="0.2">
      <c r="A1057">
        <f t="shared" si="16"/>
        <v>1053</v>
      </c>
      <c r="B1057" s="106">
        <v>0.4883797766664037</v>
      </c>
      <c r="C1057" s="88">
        <v>2841.208817433167</v>
      </c>
      <c r="D1057" s="106">
        <v>0.55013511577767515</v>
      </c>
      <c r="E1057" s="106">
        <v>0.35317864934322352</v>
      </c>
      <c r="F1057">
        <v>1</v>
      </c>
      <c r="G1057">
        <v>2025</v>
      </c>
      <c r="H1057" s="88">
        <v>8384018.888882448</v>
      </c>
      <c r="I1057" s="151">
        <v>305551067457.86395</v>
      </c>
      <c r="J1057" s="106">
        <v>0.48305315346393196</v>
      </c>
      <c r="K1057" s="151">
        <v>30867015705.347797</v>
      </c>
      <c r="L1057" s="151">
        <v>32949233633.350533</v>
      </c>
      <c r="M1057" s="151">
        <v>124576632955.6481</v>
      </c>
      <c r="N1057" s="151">
        <v>493943949752.21039</v>
      </c>
      <c r="O1057" s="106">
        <v>0.55394564522604783</v>
      </c>
      <c r="P1057" s="106">
        <v>0.39146038570082409</v>
      </c>
      <c r="Q1057" s="88">
        <v>15.09131299290155</v>
      </c>
      <c r="R1057" s="151">
        <v>3405488826638.9287</v>
      </c>
      <c r="S1057" s="171">
        <v>2982.8947581934144</v>
      </c>
      <c r="T1057" s="165">
        <v>4.553945690530297E-2</v>
      </c>
      <c r="U1057" s="566">
        <v>2.0000000000000001E-4</v>
      </c>
      <c r="V1057"/>
      <c r="W1057"/>
      <c r="X1057"/>
    </row>
    <row r="1058" spans="1:24" x14ac:dyDescent="0.2">
      <c r="A1058">
        <f t="shared" si="16"/>
        <v>1054</v>
      </c>
      <c r="B1058" s="106">
        <v>0.6337881974142523</v>
      </c>
      <c r="C1058" s="88">
        <v>3377.125645181181</v>
      </c>
      <c r="D1058" s="106">
        <v>0.80081133215982458</v>
      </c>
      <c r="E1058" s="106">
        <v>0.30474176669250275</v>
      </c>
      <c r="F1058">
        <v>1</v>
      </c>
      <c r="G1058">
        <v>2022</v>
      </c>
      <c r="H1058" s="88">
        <v>18278143.398259088</v>
      </c>
      <c r="I1058" s="151">
        <v>534646140794.68201</v>
      </c>
      <c r="J1058" s="106">
        <v>0.40245802994984703</v>
      </c>
      <c r="K1058" s="151">
        <v>6643146811.7912979</v>
      </c>
      <c r="L1058" s="151">
        <v>0</v>
      </c>
      <c r="M1058" s="151">
        <v>490231975633.87103</v>
      </c>
      <c r="N1058" s="151">
        <v>1031521263240.3442</v>
      </c>
      <c r="O1058" s="106">
        <v>0.58879853929884407</v>
      </c>
      <c r="P1058" s="106">
        <v>0.33134516458730234</v>
      </c>
      <c r="Q1058" s="88">
        <v>16.384316143239054</v>
      </c>
      <c r="R1058" s="151">
        <v>6408170365596.9355</v>
      </c>
      <c r="S1058" s="171">
        <v>5623.9834207640542</v>
      </c>
      <c r="T1058" s="165">
        <v>4.2544776495540282E-2</v>
      </c>
      <c r="U1058" s="566">
        <v>2.0000000000000001E-4</v>
      </c>
      <c r="V1058"/>
      <c r="W1058"/>
      <c r="X1058"/>
    </row>
    <row r="1059" spans="1:24" x14ac:dyDescent="0.2">
      <c r="A1059">
        <f t="shared" si="16"/>
        <v>1055</v>
      </c>
      <c r="B1059" s="106">
        <v>0.4197252469673024</v>
      </c>
      <c r="C1059" s="88">
        <v>9412.7584153081516</v>
      </c>
      <c r="D1059" s="106">
        <v>0.71218141057132489</v>
      </c>
      <c r="E1059" s="106">
        <v>0.59214516225243208</v>
      </c>
      <c r="F1059">
        <v>1</v>
      </c>
      <c r="G1059">
        <v>2025</v>
      </c>
      <c r="H1059" s="88">
        <v>14239785.863311788</v>
      </c>
      <c r="I1059" s="151">
        <v>499756541605.41547</v>
      </c>
      <c r="J1059" s="106">
        <v>0.4197252469673024</v>
      </c>
      <c r="K1059" s="151">
        <v>73483903216.822784</v>
      </c>
      <c r="L1059" s="151">
        <v>166631190521.34402</v>
      </c>
      <c r="M1059" s="151">
        <v>127966144792.23557</v>
      </c>
      <c r="N1059" s="151">
        <v>867837780135.81787</v>
      </c>
      <c r="O1059" s="106">
        <v>0.51327369733777883</v>
      </c>
      <c r="P1059" s="106">
        <v>0.35383960239260298</v>
      </c>
      <c r="Q1059" s="88">
        <v>14.739069440894772</v>
      </c>
      <c r="R1059" s="151">
        <v>5232684676611.2939</v>
      </c>
      <c r="S1059" s="171">
        <v>4586.933330415166</v>
      </c>
      <c r="T1059" s="165">
        <v>4.7019620138642124E-2</v>
      </c>
      <c r="U1059" s="566">
        <v>2.0000000000000001E-4</v>
      </c>
      <c r="V1059"/>
      <c r="W1059"/>
      <c r="X1059"/>
    </row>
    <row r="1060" spans="1:24" x14ac:dyDescent="0.2">
      <c r="A1060">
        <f t="shared" si="16"/>
        <v>1056</v>
      </c>
      <c r="B1060" s="106">
        <v>0.58348652619606156</v>
      </c>
      <c r="C1060" s="88">
        <v>6631.4794974481156</v>
      </c>
      <c r="D1060" s="106">
        <v>0.58193146829271258</v>
      </c>
      <c r="E1060" s="106">
        <v>0.59638018034165385</v>
      </c>
      <c r="F1060">
        <v>1</v>
      </c>
      <c r="G1060">
        <v>2023</v>
      </c>
      <c r="H1060" s="88">
        <v>9195275.1371857636</v>
      </c>
      <c r="I1060" s="151">
        <v>326664812638.03412</v>
      </c>
      <c r="J1060" s="106">
        <v>0.43922355060840623</v>
      </c>
      <c r="K1060" s="151">
        <v>23898501067.311172</v>
      </c>
      <c r="L1060" s="151">
        <v>36038693916.97438</v>
      </c>
      <c r="M1060" s="151">
        <v>596824094083.95325</v>
      </c>
      <c r="N1060" s="151">
        <v>983426101706.27283</v>
      </c>
      <c r="O1060" s="106">
        <v>0.66071981223508403</v>
      </c>
      <c r="P1060" s="106">
        <v>0.53055061801732695</v>
      </c>
      <c r="Q1060" s="88">
        <v>17.622311711507976</v>
      </c>
      <c r="R1060" s="151">
        <v>10615521667141.928</v>
      </c>
      <c r="S1060" s="171">
        <v>9307.9614019647925</v>
      </c>
      <c r="T1060" s="165">
        <v>3.9327089469695001E-2</v>
      </c>
      <c r="U1060" s="566">
        <v>2.0000000000000001E-4</v>
      </c>
      <c r="V1060"/>
      <c r="W1060"/>
      <c r="X1060"/>
    </row>
    <row r="1061" spans="1:24" x14ac:dyDescent="0.2">
      <c r="A1061">
        <f t="shared" si="16"/>
        <v>1057</v>
      </c>
      <c r="B1061" s="106">
        <v>0.38892101941899476</v>
      </c>
      <c r="C1061" s="88">
        <v>7000.4700056517486</v>
      </c>
      <c r="D1061" s="106">
        <v>1.1573724461889936</v>
      </c>
      <c r="E1061" s="106">
        <v>0.34748171122724864</v>
      </c>
      <c r="F1061">
        <v>1</v>
      </c>
      <c r="G1061">
        <v>2025</v>
      </c>
      <c r="H1061" s="88">
        <v>42165165.148206979</v>
      </c>
      <c r="I1061" s="151">
        <v>674084621047.52258</v>
      </c>
      <c r="J1061" s="106">
        <v>2.9180782857481047E-2</v>
      </c>
      <c r="K1061" s="151">
        <v>24852225226.00795</v>
      </c>
      <c r="L1061" s="151">
        <v>23400116545.30529</v>
      </c>
      <c r="M1061" s="151">
        <v>289579432565.91492</v>
      </c>
      <c r="N1061" s="151">
        <v>1011916395384.7507</v>
      </c>
      <c r="O1061" s="106">
        <v>0.26687378273049078</v>
      </c>
      <c r="P1061" s="106">
        <v>0.14166095534604012</v>
      </c>
      <c r="Q1061" s="88">
        <v>27.67347706490056</v>
      </c>
      <c r="R1061" s="151">
        <v>4197345904249.2349</v>
      </c>
      <c r="S1061" s="171">
        <v>3680.8374518424916</v>
      </c>
      <c r="T1061" s="165">
        <v>2.7674391843940299E-2</v>
      </c>
      <c r="U1061" s="566">
        <v>2.0000000000000001E-4</v>
      </c>
      <c r="V1061"/>
      <c r="W1061"/>
      <c r="X1061"/>
    </row>
    <row r="1062" spans="1:24" x14ac:dyDescent="0.2">
      <c r="A1062">
        <f t="shared" si="16"/>
        <v>1058</v>
      </c>
      <c r="B1062" s="106">
        <v>0.67432198521238296</v>
      </c>
      <c r="C1062" s="88">
        <v>6004.8828322793306</v>
      </c>
      <c r="D1062" s="106">
        <v>0.46652784813663034</v>
      </c>
      <c r="E1062" s="106">
        <v>0.27377981473633717</v>
      </c>
      <c r="F1062">
        <v>1</v>
      </c>
      <c r="G1062">
        <v>2025</v>
      </c>
      <c r="H1062" s="88">
        <v>6403129.4967062911</v>
      </c>
      <c r="I1062" s="151">
        <v>250404819876.44839</v>
      </c>
      <c r="J1062" s="106">
        <v>0.47734240623598023</v>
      </c>
      <c r="K1062" s="151">
        <v>12567535667.708139</v>
      </c>
      <c r="L1062" s="151">
        <v>9441891406.4579887</v>
      </c>
      <c r="M1062" s="151">
        <v>94081872553.906326</v>
      </c>
      <c r="N1062" s="151">
        <v>366496119504.52087</v>
      </c>
      <c r="O1062" s="106">
        <v>0.55211457817006027</v>
      </c>
      <c r="P1062" s="106">
        <v>0.40851111349838759</v>
      </c>
      <c r="Q1062" s="88">
        <v>15.166509082938608</v>
      </c>
      <c r="R1062" s="151">
        <v>2643251580129.0713</v>
      </c>
      <c r="S1062" s="171">
        <v>2318.2350759791566</v>
      </c>
      <c r="T1062" s="165">
        <v>4.5246075365875355E-2</v>
      </c>
      <c r="U1062" s="566">
        <v>2.0000000000000001E-4</v>
      </c>
      <c r="V1062"/>
      <c r="W1062"/>
      <c r="X1062"/>
    </row>
    <row r="1063" spans="1:24" x14ac:dyDescent="0.2">
      <c r="A1063">
        <f t="shared" si="16"/>
        <v>1059</v>
      </c>
      <c r="B1063" s="106">
        <v>0.51058581439229722</v>
      </c>
      <c r="C1063" s="88">
        <v>3576.8441622586115</v>
      </c>
      <c r="D1063" s="106">
        <v>0.88155331438533613</v>
      </c>
      <c r="E1063" s="106">
        <v>0.58834604844061189</v>
      </c>
      <c r="F1063">
        <v>1</v>
      </c>
      <c r="G1063">
        <v>2022</v>
      </c>
      <c r="H1063" s="88">
        <v>22922906.185424984</v>
      </c>
      <c r="I1063" s="151">
        <v>533372929821.97748</v>
      </c>
      <c r="J1063" s="106">
        <v>0.3925675149489839</v>
      </c>
      <c r="K1063" s="151">
        <v>12236621094.751202</v>
      </c>
      <c r="L1063" s="151">
        <v>0</v>
      </c>
      <c r="M1063" s="151">
        <v>548322568859.47479</v>
      </c>
      <c r="N1063" s="151">
        <v>1093932119776.2035</v>
      </c>
      <c r="O1063" s="106">
        <v>0.59239776305446523</v>
      </c>
      <c r="P1063" s="106">
        <v>0.38602026548058321</v>
      </c>
      <c r="Q1063" s="88">
        <v>16.905001274143331</v>
      </c>
      <c r="R1063" s="151">
        <v>8205082404965.0469</v>
      </c>
      <c r="S1063" s="171">
        <v>7196.4593416533353</v>
      </c>
      <c r="T1063" s="165">
        <v>4.1250575018730098E-2</v>
      </c>
      <c r="U1063" s="566">
        <v>2.0000000000000001E-4</v>
      </c>
      <c r="V1063"/>
      <c r="W1063"/>
      <c r="X1063"/>
    </row>
    <row r="1064" spans="1:24" x14ac:dyDescent="0.2">
      <c r="A1064">
        <f t="shared" si="16"/>
        <v>1060</v>
      </c>
      <c r="B1064" s="106">
        <v>0.36704006915043252</v>
      </c>
      <c r="C1064" s="88">
        <v>3158.2170413181193</v>
      </c>
      <c r="D1064" s="106">
        <v>0.75505837713912183</v>
      </c>
      <c r="E1064" s="106">
        <v>0.6114864472649344</v>
      </c>
      <c r="F1064">
        <v>1</v>
      </c>
      <c r="G1064">
        <v>2023</v>
      </c>
      <c r="H1064" s="88">
        <v>16105284.555205721</v>
      </c>
      <c r="I1064" s="151">
        <v>455249154419.75629</v>
      </c>
      <c r="J1064" s="106">
        <v>0.36704006915043252</v>
      </c>
      <c r="K1064" s="151">
        <v>30142274720.212593</v>
      </c>
      <c r="L1064" s="151">
        <v>54663539311.344681</v>
      </c>
      <c r="M1064" s="151">
        <v>451811363612.9306</v>
      </c>
      <c r="N1064" s="151">
        <v>991866332064.24414</v>
      </c>
      <c r="O1064" s="106">
        <v>0.57696746523024101</v>
      </c>
      <c r="P1064" s="106">
        <v>0.39442305819097145</v>
      </c>
      <c r="Q1064" s="88">
        <v>17.214885915596909</v>
      </c>
      <c r="R1064" s="151">
        <v>7564861286079.2568</v>
      </c>
      <c r="S1064" s="171">
        <v>6632.9680278345704</v>
      </c>
      <c r="T1064" s="165">
        <v>4.1414748924172837E-2</v>
      </c>
      <c r="U1064" s="566">
        <v>2.0000000000000001E-4</v>
      </c>
      <c r="V1064"/>
      <c r="W1064"/>
      <c r="X1064"/>
    </row>
    <row r="1065" spans="1:24" x14ac:dyDescent="0.2">
      <c r="A1065">
        <f t="shared" si="16"/>
        <v>1061</v>
      </c>
      <c r="B1065" s="106">
        <v>0.47394417479366063</v>
      </c>
      <c r="C1065" s="88">
        <v>8225.1837503235183</v>
      </c>
      <c r="D1065" s="106">
        <v>0.67398135396893644</v>
      </c>
      <c r="E1065" s="106">
        <v>0.47737123210983085</v>
      </c>
      <c r="F1065">
        <v>1</v>
      </c>
      <c r="G1065">
        <v>2024</v>
      </c>
      <c r="H1065" s="88">
        <v>12423979.358643131</v>
      </c>
      <c r="I1065" s="151">
        <v>439395502470.1698</v>
      </c>
      <c r="J1065" s="106">
        <v>0.47394417479366058</v>
      </c>
      <c r="K1065" s="151">
        <v>49278168775.382385</v>
      </c>
      <c r="L1065" s="151">
        <v>69372175343.087219</v>
      </c>
      <c r="M1065" s="151">
        <v>289480682940.83698</v>
      </c>
      <c r="N1065" s="151">
        <v>847526529529.47632</v>
      </c>
      <c r="O1065" s="106">
        <v>0.58444332796095977</v>
      </c>
      <c r="P1065" s="106">
        <v>0.44088517781037651</v>
      </c>
      <c r="Q1065" s="88">
        <v>16.021125047549269</v>
      </c>
      <c r="R1065" s="151">
        <v>6751126369079.3301</v>
      </c>
      <c r="S1065" s="171">
        <v>5920.1600201909077</v>
      </c>
      <c r="T1065" s="165">
        <v>4.3862611278438948E-2</v>
      </c>
      <c r="U1065" s="566">
        <v>2.0000000000000001E-4</v>
      </c>
      <c r="V1065"/>
      <c r="W1065"/>
      <c r="X1065"/>
    </row>
    <row r="1066" spans="1:24" x14ac:dyDescent="0.2">
      <c r="A1066">
        <f t="shared" si="16"/>
        <v>1062</v>
      </c>
      <c r="B1066" s="106">
        <v>0.54737349870221796</v>
      </c>
      <c r="C1066" s="88">
        <v>10004.004858091823</v>
      </c>
      <c r="D1066" s="106">
        <v>0.53501760838776302</v>
      </c>
      <c r="E1066" s="106">
        <v>6.7438169196206543E-2</v>
      </c>
      <c r="F1066">
        <v>1</v>
      </c>
      <c r="G1066">
        <v>2022</v>
      </c>
      <c r="H1066" s="88">
        <v>8067060.1323404768</v>
      </c>
      <c r="I1066" s="151">
        <v>294700814462.59125</v>
      </c>
      <c r="J1066" s="106">
        <v>0.44709332583083505</v>
      </c>
      <c r="K1066" s="151">
        <v>16452712670.948685</v>
      </c>
      <c r="L1066" s="151">
        <v>0</v>
      </c>
      <c r="M1066" s="151">
        <v>663240288457.08777</v>
      </c>
      <c r="N1066" s="151">
        <v>974393815590.62769</v>
      </c>
      <c r="O1066" s="106">
        <v>0.67975698062833323</v>
      </c>
      <c r="P1066" s="106">
        <v>0.48083829170152581</v>
      </c>
      <c r="Q1066" s="88">
        <v>17.587516512676352</v>
      </c>
      <c r="R1066" s="151">
        <v>9289156847981.6934</v>
      </c>
      <c r="S1066" s="171">
        <v>8151.259587579636</v>
      </c>
      <c r="T1066" s="165">
        <v>4.0192455487102208E-2</v>
      </c>
      <c r="U1066" s="566">
        <v>2.0000000000000001E-4</v>
      </c>
      <c r="V1066"/>
      <c r="W1066"/>
      <c r="X1066"/>
    </row>
    <row r="1067" spans="1:24" x14ac:dyDescent="0.2">
      <c r="A1067">
        <f t="shared" si="16"/>
        <v>1063</v>
      </c>
      <c r="B1067" s="106">
        <v>0.57283176593170104</v>
      </c>
      <c r="C1067" s="88">
        <v>1500</v>
      </c>
      <c r="D1067" s="106">
        <v>0.66009532911913327</v>
      </c>
      <c r="E1067" s="106">
        <v>0.36944102707213267</v>
      </c>
      <c r="F1067">
        <v>1</v>
      </c>
      <c r="G1067">
        <v>2023</v>
      </c>
      <c r="H1067" s="88">
        <v>12247751.833614718</v>
      </c>
      <c r="I1067" s="151">
        <v>409061057818.37677</v>
      </c>
      <c r="J1067" s="106">
        <v>0.41908485340926716</v>
      </c>
      <c r="K1067" s="151">
        <v>7261168104.1184244</v>
      </c>
      <c r="L1067" s="151">
        <v>0</v>
      </c>
      <c r="M1067" s="151">
        <v>644810354634.85144</v>
      </c>
      <c r="N1067" s="151">
        <v>1061132580557.3467</v>
      </c>
      <c r="O1067" s="106">
        <v>0.64768492623056617</v>
      </c>
      <c r="P1067" s="106">
        <v>0.3798737703148159</v>
      </c>
      <c r="Q1067" s="88">
        <v>17.135088113745013</v>
      </c>
      <c r="R1067" s="151">
        <v>7821839865970.4316</v>
      </c>
      <c r="S1067" s="171">
        <v>6855.7944353291041</v>
      </c>
      <c r="T1067" s="165">
        <v>4.1243221763319599E-2</v>
      </c>
      <c r="U1067" s="566">
        <v>2.0000000000000001E-4</v>
      </c>
      <c r="V1067"/>
      <c r="W1067"/>
      <c r="X1067"/>
    </row>
    <row r="1068" spans="1:24" x14ac:dyDescent="0.2">
      <c r="A1068">
        <f t="shared" si="16"/>
        <v>1064</v>
      </c>
      <c r="B1068" s="106">
        <v>0.43067416171875467</v>
      </c>
      <c r="C1068" s="88">
        <v>1537.7302008923907</v>
      </c>
      <c r="D1068" s="106">
        <v>0.95888064762856384</v>
      </c>
      <c r="E1068" s="106">
        <v>0.55672459253729856</v>
      </c>
      <c r="F1068">
        <v>1</v>
      </c>
      <c r="G1068">
        <v>2030</v>
      </c>
      <c r="H1068" s="88">
        <v>27960987.844752535</v>
      </c>
      <c r="I1068" s="151">
        <v>659401865201.80591</v>
      </c>
      <c r="J1068" s="106">
        <v>0.39702145946497902</v>
      </c>
      <c r="K1068" s="151">
        <v>57582925927.091904</v>
      </c>
      <c r="L1068" s="151">
        <v>131980321284.56526</v>
      </c>
      <c r="M1068" s="151">
        <v>0</v>
      </c>
      <c r="N1068" s="151">
        <v>848965112413.46313</v>
      </c>
      <c r="O1068" s="106">
        <v>0.43273974696039175</v>
      </c>
      <c r="P1068" s="106">
        <v>0.33268996992318273</v>
      </c>
      <c r="Q1068" s="88">
        <v>14.175460694749098</v>
      </c>
      <c r="R1068" s="151">
        <v>4751009244785.5703</v>
      </c>
      <c r="S1068" s="171">
        <v>4166.0916918742687</v>
      </c>
      <c r="T1068" s="165">
        <v>4.7673604796215956E-2</v>
      </c>
      <c r="U1068" s="566">
        <v>2.0000000000000001E-4</v>
      </c>
      <c r="V1068"/>
      <c r="W1068"/>
      <c r="X1068"/>
    </row>
    <row r="1069" spans="1:24" x14ac:dyDescent="0.2">
      <c r="A1069">
        <f t="shared" si="16"/>
        <v>1065</v>
      </c>
      <c r="B1069" s="106">
        <v>0.46241331587294204</v>
      </c>
      <c r="C1069" s="88">
        <v>2791.632688505998</v>
      </c>
      <c r="D1069" s="106">
        <v>0.78557792923110048</v>
      </c>
      <c r="E1069" s="106">
        <v>0.36591349103151716</v>
      </c>
      <c r="F1069">
        <v>1</v>
      </c>
      <c r="G1069">
        <v>2025</v>
      </c>
      <c r="H1069" s="88">
        <v>17506844.522341821</v>
      </c>
      <c r="I1069" s="151">
        <v>398746453473.24225</v>
      </c>
      <c r="J1069" s="106">
        <v>0.24507618038678869</v>
      </c>
      <c r="K1069" s="151">
        <v>14689008171.773094</v>
      </c>
      <c r="L1069" s="151">
        <v>27377872341.201572</v>
      </c>
      <c r="M1069" s="151">
        <v>169383902666.6413</v>
      </c>
      <c r="N1069" s="151">
        <v>610197236652.85815</v>
      </c>
      <c r="O1069" s="106">
        <v>0.41811509859625945</v>
      </c>
      <c r="P1069" s="106">
        <v>0.20361646678401077</v>
      </c>
      <c r="Q1069" s="88">
        <v>16.380406591067025</v>
      </c>
      <c r="R1069" s="151">
        <v>2401059584019.3906</v>
      </c>
      <c r="S1069" s="171">
        <v>2104.1906781253078</v>
      </c>
      <c r="T1069" s="165">
        <v>4.1329206076169148E-2</v>
      </c>
      <c r="U1069" s="566">
        <v>2.0000000000000001E-4</v>
      </c>
      <c r="V1069"/>
      <c r="W1069"/>
      <c r="X1069"/>
    </row>
    <row r="1070" spans="1:24" x14ac:dyDescent="0.2">
      <c r="A1070">
        <f t="shared" si="16"/>
        <v>1066</v>
      </c>
      <c r="B1070" s="106">
        <v>0.53083702858693826</v>
      </c>
      <c r="C1070" s="88">
        <v>3645.3155765904135</v>
      </c>
      <c r="D1070" s="106">
        <v>1.381610236543946</v>
      </c>
      <c r="E1070" s="106">
        <v>0.46796409240226711</v>
      </c>
      <c r="F1070">
        <v>1</v>
      </c>
      <c r="G1070">
        <v>2026</v>
      </c>
      <c r="H1070" s="88">
        <v>68341752.502205431</v>
      </c>
      <c r="I1070" s="151">
        <v>1214453963820.491</v>
      </c>
      <c r="J1070" s="106">
        <v>0.28979263587525173</v>
      </c>
      <c r="K1070" s="151">
        <v>86237533339.537628</v>
      </c>
      <c r="L1070" s="151">
        <v>107166258537.81595</v>
      </c>
      <c r="M1070" s="151">
        <v>226169739115.31363</v>
      </c>
      <c r="N1070" s="151">
        <v>1634027494813.1582</v>
      </c>
      <c r="O1070" s="106">
        <v>0.37857907251305206</v>
      </c>
      <c r="P1070" s="106">
        <v>0.23294762432443905</v>
      </c>
      <c r="Q1070" s="88">
        <v>14.99188234851329</v>
      </c>
      <c r="R1070" s="151">
        <v>6491033731782.7549</v>
      </c>
      <c r="S1070" s="171">
        <v>5691.8178211189324</v>
      </c>
      <c r="T1070" s="165">
        <v>4.5933589432790765E-2</v>
      </c>
      <c r="U1070" s="566">
        <v>2.0000000000000001E-4</v>
      </c>
      <c r="V1070"/>
      <c r="W1070"/>
      <c r="X1070"/>
    </row>
    <row r="1071" spans="1:24" x14ac:dyDescent="0.2">
      <c r="A1071">
        <f t="shared" si="16"/>
        <v>1067</v>
      </c>
      <c r="B1071" s="106">
        <v>0.59870684791171269</v>
      </c>
      <c r="C1071" s="88">
        <v>5378.9063007263721</v>
      </c>
      <c r="D1071" s="106">
        <v>0.6480188443321937</v>
      </c>
      <c r="E1071" s="106">
        <v>0.59297405679102233</v>
      </c>
      <c r="F1071">
        <v>1</v>
      </c>
      <c r="G1071">
        <v>2024</v>
      </c>
      <c r="H1071" s="88">
        <v>11642032.359017827</v>
      </c>
      <c r="I1071" s="151">
        <v>358657019636.51416</v>
      </c>
      <c r="J1071" s="106">
        <v>0.36914246340903067</v>
      </c>
      <c r="K1071" s="151">
        <v>15837808493.198235</v>
      </c>
      <c r="L1071" s="151">
        <v>17344000250.438282</v>
      </c>
      <c r="M1071" s="151">
        <v>207351461273.57913</v>
      </c>
      <c r="N1071" s="151">
        <v>599190289653.72974</v>
      </c>
      <c r="O1071" s="106">
        <v>0.52095621433913675</v>
      </c>
      <c r="P1071" s="106">
        <v>0.35457715359389153</v>
      </c>
      <c r="Q1071" s="88">
        <v>16.093144464380465</v>
      </c>
      <c r="R1071" s="151">
        <v>3940678053508.5244</v>
      </c>
      <c r="S1071" s="171">
        <v>3456.0751056137569</v>
      </c>
      <c r="T1071" s="165">
        <v>4.3013424430325395E-2</v>
      </c>
      <c r="U1071" s="566">
        <v>2.0000000000000001E-4</v>
      </c>
      <c r="V1071"/>
      <c r="W1071"/>
      <c r="X1071"/>
    </row>
    <row r="1072" spans="1:24" x14ac:dyDescent="0.2">
      <c r="A1072">
        <f t="shared" si="16"/>
        <v>1068</v>
      </c>
      <c r="B1072" s="106">
        <v>0.52678598929929599</v>
      </c>
      <c r="C1072" s="88">
        <v>9952.0372284084224</v>
      </c>
      <c r="D1072" s="106">
        <v>0.2</v>
      </c>
      <c r="E1072" s="106">
        <v>0.48537226358117797</v>
      </c>
      <c r="F1072">
        <v>1</v>
      </c>
      <c r="G1072">
        <v>2024</v>
      </c>
      <c r="H1072" s="88">
        <v>2417383.8508278145</v>
      </c>
      <c r="I1072" s="151">
        <v>140403710500.64682</v>
      </c>
      <c r="J1072" s="106">
        <v>0.52678598929929599</v>
      </c>
      <c r="K1072" s="151">
        <v>6360311762.443471</v>
      </c>
      <c r="L1072" s="151">
        <v>4374033723.4470854</v>
      </c>
      <c r="M1072" s="151">
        <v>63446933914.952499</v>
      </c>
      <c r="N1072" s="151">
        <v>214584989901.48987</v>
      </c>
      <c r="O1072" s="106">
        <v>0.59752306863102089</v>
      </c>
      <c r="P1072" s="106">
        <v>0.3975991752322649</v>
      </c>
      <c r="Q1072" s="88">
        <v>14.89757345209682</v>
      </c>
      <c r="R1072" s="151">
        <v>1613215941442.8699</v>
      </c>
      <c r="S1072" s="171">
        <v>1414.2018448767531</v>
      </c>
      <c r="T1072" s="165">
        <v>4.2601916651507123E-2</v>
      </c>
      <c r="U1072" s="566">
        <v>2.0000000000000001E-4</v>
      </c>
      <c r="V1072"/>
      <c r="W1072"/>
      <c r="X1072"/>
    </row>
    <row r="1073" spans="1:24" x14ac:dyDescent="0.2">
      <c r="A1073">
        <f t="shared" si="16"/>
        <v>1069</v>
      </c>
      <c r="B1073" s="106">
        <v>0.46804287713987508</v>
      </c>
      <c r="C1073" s="88">
        <v>3540.8856162661286</v>
      </c>
      <c r="D1073" s="106">
        <v>0.94734734415791122</v>
      </c>
      <c r="E1073" s="106">
        <v>0.39981133721902462</v>
      </c>
      <c r="F1073">
        <v>1</v>
      </c>
      <c r="G1073">
        <v>2025</v>
      </c>
      <c r="H1073" s="88">
        <v>26963924.29565262</v>
      </c>
      <c r="I1073" s="151">
        <v>471680057353.06885</v>
      </c>
      <c r="J1073" s="106">
        <v>0.13466427823085481</v>
      </c>
      <c r="K1073" s="151">
        <v>27716038646.893284</v>
      </c>
      <c r="L1073" s="151">
        <v>74877701763.997345</v>
      </c>
      <c r="M1073" s="151">
        <v>261466000333.49277</v>
      </c>
      <c r="N1073" s="151">
        <v>835739798097.45227</v>
      </c>
      <c r="O1073" s="106">
        <v>0.39796287901386851</v>
      </c>
      <c r="P1073" s="106">
        <v>0.23020072010541603</v>
      </c>
      <c r="Q1073" s="88">
        <v>18.798147268600488</v>
      </c>
      <c r="R1073" s="151">
        <v>4016372763644.6357</v>
      </c>
      <c r="S1073" s="171">
        <v>3523.571383136416</v>
      </c>
      <c r="T1073" s="165">
        <v>3.7746434162202296E-2</v>
      </c>
      <c r="U1073" s="566">
        <v>2.0000000000000001E-4</v>
      </c>
      <c r="V1073"/>
      <c r="W1073"/>
      <c r="X1073"/>
    </row>
    <row r="1074" spans="1:24" x14ac:dyDescent="0.2">
      <c r="A1074">
        <f t="shared" si="16"/>
        <v>1070</v>
      </c>
      <c r="B1074" s="106">
        <v>0.38465133245710381</v>
      </c>
      <c r="C1074" s="88">
        <v>4945.5983587316887</v>
      </c>
      <c r="D1074" s="106">
        <v>0.45685026325881445</v>
      </c>
      <c r="E1074" s="106">
        <v>0.39224104808910309</v>
      </c>
      <c r="F1074">
        <v>1</v>
      </c>
      <c r="G1074">
        <v>2023</v>
      </c>
      <c r="H1074" s="88">
        <v>6069223.4127065092</v>
      </c>
      <c r="I1074" s="151">
        <v>266886332172.48157</v>
      </c>
      <c r="J1074" s="106">
        <v>0.38465133245710381</v>
      </c>
      <c r="K1074" s="151">
        <v>8190605693.7164898</v>
      </c>
      <c r="L1074" s="151">
        <v>0</v>
      </c>
      <c r="M1074" s="151">
        <v>484408518457.76849</v>
      </c>
      <c r="N1074" s="151">
        <v>759485456323.96643</v>
      </c>
      <c r="O1074" s="106">
        <v>0.64541722816329428</v>
      </c>
      <c r="P1074" s="106">
        <v>0.40229368159634543</v>
      </c>
      <c r="Q1074" s="88">
        <v>17.489282043065749</v>
      </c>
      <c r="R1074" s="151">
        <v>5934035068093.0225</v>
      </c>
      <c r="S1074" s="171">
        <v>5205.8189518325353</v>
      </c>
      <c r="T1074" s="165">
        <v>4.1066362041938725E-2</v>
      </c>
      <c r="U1074" s="566">
        <v>2.0000000000000001E-4</v>
      </c>
      <c r="V1074"/>
      <c r="W1074"/>
      <c r="X1074"/>
    </row>
    <row r="1075" spans="1:24" x14ac:dyDescent="0.2">
      <c r="A1075">
        <f t="shared" si="16"/>
        <v>1071</v>
      </c>
      <c r="B1075" s="106">
        <v>0.32719309039079891</v>
      </c>
      <c r="C1075" s="88">
        <v>6714.0511833830078</v>
      </c>
      <c r="D1075" s="106">
        <v>1.0827140642310165</v>
      </c>
      <c r="E1075" s="106">
        <v>0.5303404407575053</v>
      </c>
      <c r="F1075">
        <v>1</v>
      </c>
      <c r="G1075">
        <v>2024</v>
      </c>
      <c r="H1075" s="88">
        <v>37009924.601175353</v>
      </c>
      <c r="I1075" s="151">
        <v>905970321507.44397</v>
      </c>
      <c r="J1075" s="106">
        <v>0.32719309039079891</v>
      </c>
      <c r="K1075" s="151">
        <v>16609596716.226379</v>
      </c>
      <c r="L1075" s="151">
        <v>2110011772.7430754</v>
      </c>
      <c r="M1075" s="151">
        <v>598022223791.23718</v>
      </c>
      <c r="N1075" s="151">
        <v>1522712153787.6506</v>
      </c>
      <c r="O1075" s="106">
        <v>0.50996704519365232</v>
      </c>
      <c r="P1075" s="106">
        <v>0.32922689714669257</v>
      </c>
      <c r="Q1075" s="88">
        <v>16.558298799351551</v>
      </c>
      <c r="R1075" s="151">
        <v>8975207924054.0195</v>
      </c>
      <c r="S1075" s="171">
        <v>7875.4125702806032</v>
      </c>
      <c r="T1075" s="165">
        <v>4.462398836946594E-2</v>
      </c>
      <c r="U1075" s="566">
        <v>2.0000000000000001E-4</v>
      </c>
      <c r="V1075"/>
      <c r="W1075"/>
      <c r="X1075"/>
    </row>
    <row r="1076" spans="1:24" x14ac:dyDescent="0.2">
      <c r="A1076">
        <f t="shared" si="16"/>
        <v>1072</v>
      </c>
      <c r="B1076" s="106">
        <v>0.33020586134506902</v>
      </c>
      <c r="C1076" s="88">
        <v>10430.406540761775</v>
      </c>
      <c r="D1076" s="106">
        <v>0.9370563292774895</v>
      </c>
      <c r="E1076" s="106">
        <v>0.37032292979869263</v>
      </c>
      <c r="F1076">
        <v>1</v>
      </c>
      <c r="G1076">
        <v>2024</v>
      </c>
      <c r="H1076" s="88">
        <v>26217412.132607363</v>
      </c>
      <c r="I1076" s="151">
        <v>497353904631.84613</v>
      </c>
      <c r="J1076" s="106">
        <v>1.4270648917777518E-2</v>
      </c>
      <c r="K1076" s="151">
        <v>51744322579.599701</v>
      </c>
      <c r="L1076" s="151">
        <v>69193609916.683563</v>
      </c>
      <c r="M1076" s="151">
        <v>282089412694.08472</v>
      </c>
      <c r="N1076" s="151">
        <v>900381249822.21411</v>
      </c>
      <c r="O1076" s="106">
        <v>0.32000220029725562</v>
      </c>
      <c r="P1076" s="106">
        <v>0.14768329973187136</v>
      </c>
      <c r="Q1076" s="88">
        <v>25.648341472999487</v>
      </c>
      <c r="R1076" s="151">
        <v>3568245769428.0034</v>
      </c>
      <c r="S1076" s="171">
        <v>3125.1989358855158</v>
      </c>
      <c r="T1076" s="165">
        <v>3.0508317658643709E-2</v>
      </c>
      <c r="U1076" s="566">
        <v>2.0000000000000001E-4</v>
      </c>
      <c r="V1076"/>
      <c r="W1076"/>
      <c r="X1076"/>
    </row>
    <row r="1077" spans="1:24" x14ac:dyDescent="0.2">
      <c r="A1077">
        <f t="shared" si="16"/>
        <v>1073</v>
      </c>
      <c r="B1077" s="106">
        <v>0.49354743985185889</v>
      </c>
      <c r="C1077" s="88">
        <v>1612.2948324881768</v>
      </c>
      <c r="D1077" s="106">
        <v>0.2</v>
      </c>
      <c r="E1077" s="106">
        <v>0.57754639115475326</v>
      </c>
      <c r="F1077">
        <v>1</v>
      </c>
      <c r="G1077">
        <v>2028</v>
      </c>
      <c r="H1077" s="88">
        <v>2243740.1310086004</v>
      </c>
      <c r="I1077" s="151">
        <v>131069015919.91953</v>
      </c>
      <c r="J1077" s="106">
        <v>0.49354743985185889</v>
      </c>
      <c r="K1077" s="151">
        <v>27789620184.889992</v>
      </c>
      <c r="L1077" s="151">
        <v>56909481523.665581</v>
      </c>
      <c r="M1077" s="151">
        <v>0</v>
      </c>
      <c r="N1077" s="151">
        <v>215768117628.4751</v>
      </c>
      <c r="O1077" s="106">
        <v>0.51080930621960408</v>
      </c>
      <c r="P1077" s="106">
        <v>0.41503446142095063</v>
      </c>
      <c r="Q1077" s="88">
        <v>14.193802591131771</v>
      </c>
      <c r="R1077" s="151">
        <v>1624386336603.2024</v>
      </c>
      <c r="S1077" s="171">
        <v>1424.7597630121409</v>
      </c>
      <c r="T1077" s="165">
        <v>4.4205966616890982E-2</v>
      </c>
      <c r="U1077" s="566">
        <v>2.0000000000000001E-4</v>
      </c>
      <c r="V1077"/>
      <c r="W1077"/>
      <c r="X1077"/>
    </row>
    <row r="1078" spans="1:24" x14ac:dyDescent="0.2">
      <c r="A1078">
        <f t="shared" si="16"/>
        <v>1074</v>
      </c>
      <c r="B1078" s="106">
        <v>0.53060666640767939</v>
      </c>
      <c r="C1078" s="88">
        <v>4653.3259208918989</v>
      </c>
      <c r="D1078" s="106">
        <v>0.39176493890211417</v>
      </c>
      <c r="E1078" s="106">
        <v>0.59470875471174844</v>
      </c>
      <c r="F1078">
        <v>1</v>
      </c>
      <c r="G1078">
        <v>2027</v>
      </c>
      <c r="H1078" s="88">
        <v>5194088.9077028017</v>
      </c>
      <c r="I1078" s="151">
        <v>219917357280.22766</v>
      </c>
      <c r="J1078" s="106">
        <v>0.53060666640767939</v>
      </c>
      <c r="K1078" s="151">
        <v>13460022789.279646</v>
      </c>
      <c r="L1078" s="151">
        <v>55835141529.562187</v>
      </c>
      <c r="M1078" s="151">
        <v>0</v>
      </c>
      <c r="N1078" s="151">
        <v>289212521599.06952</v>
      </c>
      <c r="O1078" s="106">
        <v>0.55792096470492902</v>
      </c>
      <c r="P1078" s="106">
        <v>0.39955083312158018</v>
      </c>
      <c r="Q1078" s="88">
        <v>14.21038739023302</v>
      </c>
      <c r="R1078" s="151">
        <v>1977172280414.1421</v>
      </c>
      <c r="S1078" s="171">
        <v>1732.7184745200832</v>
      </c>
      <c r="T1078" s="165">
        <v>4.7081164282199675E-2</v>
      </c>
      <c r="U1078" s="566">
        <v>2.0000000000000001E-4</v>
      </c>
      <c r="V1078"/>
      <c r="W1078"/>
      <c r="X1078"/>
    </row>
    <row r="1079" spans="1:24" x14ac:dyDescent="0.2">
      <c r="A1079">
        <f t="shared" si="16"/>
        <v>1075</v>
      </c>
      <c r="B1079" s="106">
        <v>0.46889407634336178</v>
      </c>
      <c r="C1079" s="88">
        <v>1869.3146811299243</v>
      </c>
      <c r="D1079" s="106">
        <v>0.66415246018486207</v>
      </c>
      <c r="E1079" s="106">
        <v>0.39764340642489354</v>
      </c>
      <c r="F1079">
        <v>1</v>
      </c>
      <c r="G1079">
        <v>2026</v>
      </c>
      <c r="H1079" s="88">
        <v>12209622.527372643</v>
      </c>
      <c r="I1079" s="151">
        <v>427920808981.61615</v>
      </c>
      <c r="J1079" s="106">
        <v>0.46643734836366213</v>
      </c>
      <c r="K1079" s="151">
        <v>45006950166.99617</v>
      </c>
      <c r="L1079" s="151">
        <v>147224111461.46533</v>
      </c>
      <c r="M1079" s="151">
        <v>73098419966.378922</v>
      </c>
      <c r="N1079" s="151">
        <v>693250290576.45667</v>
      </c>
      <c r="O1079" s="106">
        <v>0.54216533004372602</v>
      </c>
      <c r="P1079" s="106">
        <v>0.35238143273040812</v>
      </c>
      <c r="Q1079" s="88">
        <v>14.838960220421173</v>
      </c>
      <c r="R1079" s="151">
        <v>4266429817827.7134</v>
      </c>
      <c r="S1079" s="171">
        <v>3740.7196378271797</v>
      </c>
      <c r="T1079" s="165">
        <v>4.5727279285931656E-2</v>
      </c>
      <c r="U1079" s="566">
        <v>2.0000000000000001E-4</v>
      </c>
      <c r="V1079"/>
      <c r="W1079"/>
      <c r="X1079"/>
    </row>
    <row r="1080" spans="1:24" x14ac:dyDescent="0.2">
      <c r="A1080">
        <f t="shared" si="16"/>
        <v>1076</v>
      </c>
      <c r="B1080" s="106">
        <v>0.33902660459318701</v>
      </c>
      <c r="C1080" s="88">
        <v>5773.3040245937582</v>
      </c>
      <c r="D1080" s="106">
        <v>1.0099493599583138</v>
      </c>
      <c r="E1080" s="106">
        <v>0.49943362090943494</v>
      </c>
      <c r="F1080">
        <v>1</v>
      </c>
      <c r="G1080">
        <v>2024</v>
      </c>
      <c r="H1080" s="88">
        <v>31850567.845933579</v>
      </c>
      <c r="I1080" s="151">
        <v>570543624396.92297</v>
      </c>
      <c r="J1080" s="106">
        <v>0.18426247567421572</v>
      </c>
      <c r="K1080" s="151">
        <v>16605379499.049788</v>
      </c>
      <c r="L1080" s="151">
        <v>8181587387.7633133</v>
      </c>
      <c r="M1080" s="151">
        <v>387200118580.33704</v>
      </c>
      <c r="N1080" s="151">
        <v>982530709864.07312</v>
      </c>
      <c r="O1080" s="106">
        <v>0.42892821695547823</v>
      </c>
      <c r="P1080" s="106">
        <v>0.19418247055754173</v>
      </c>
      <c r="Q1080" s="88">
        <v>17.622066896448146</v>
      </c>
      <c r="R1080" s="151">
        <v>3694519821602.7422</v>
      </c>
      <c r="S1080" s="171">
        <v>3239.6292734344665</v>
      </c>
      <c r="T1080" s="165">
        <v>4.122009533239001E-2</v>
      </c>
      <c r="U1080" s="566">
        <v>2.0000000000000001E-4</v>
      </c>
      <c r="V1080"/>
      <c r="W1080"/>
      <c r="X1080"/>
    </row>
    <row r="1081" spans="1:24" x14ac:dyDescent="0.2">
      <c r="A1081">
        <f t="shared" si="16"/>
        <v>1077</v>
      </c>
      <c r="B1081" s="106">
        <v>0.43944213310094754</v>
      </c>
      <c r="C1081" s="88">
        <v>6991.7261784630919</v>
      </c>
      <c r="D1081" s="106">
        <v>1.1400858429250511</v>
      </c>
      <c r="E1081" s="106">
        <v>0.41718328410284156</v>
      </c>
      <c r="F1081">
        <v>1</v>
      </c>
      <c r="G1081">
        <v>2024</v>
      </c>
      <c r="H1081" s="88">
        <v>41301525.307190239</v>
      </c>
      <c r="I1081" s="151">
        <v>923853547502.42163</v>
      </c>
      <c r="J1081" s="106">
        <v>0.39428090629768708</v>
      </c>
      <c r="K1081" s="151">
        <v>43308169620.83992</v>
      </c>
      <c r="L1081" s="151">
        <v>2462701710.6738353</v>
      </c>
      <c r="M1081" s="151">
        <v>578588046582.69226</v>
      </c>
      <c r="N1081" s="151">
        <v>1548212465416.6274</v>
      </c>
      <c r="O1081" s="106">
        <v>0.53551978888580309</v>
      </c>
      <c r="P1081" s="106">
        <v>0.30810128780113971</v>
      </c>
      <c r="Q1081" s="88">
        <v>15.442550227427617</v>
      </c>
      <c r="R1081" s="151">
        <v>8179926310463.5889</v>
      </c>
      <c r="S1081" s="171">
        <v>7180.3382835772409</v>
      </c>
      <c r="T1081" s="165">
        <v>4.6082105638931024E-2</v>
      </c>
      <c r="U1081" s="566">
        <v>2.0000000000000001E-4</v>
      </c>
      <c r="V1081"/>
      <c r="W1081"/>
      <c r="X1081"/>
    </row>
    <row r="1082" spans="1:24" x14ac:dyDescent="0.2">
      <c r="A1082">
        <f t="shared" si="16"/>
        <v>1078</v>
      </c>
      <c r="B1082" s="106">
        <v>0.52814509987264546</v>
      </c>
      <c r="C1082" s="88">
        <v>4653.4693749595808</v>
      </c>
      <c r="D1082" s="106">
        <v>0.2</v>
      </c>
      <c r="E1082" s="106">
        <v>0.51788059527517327</v>
      </c>
      <c r="F1082">
        <v>1</v>
      </c>
      <c r="G1082">
        <v>2026</v>
      </c>
      <c r="H1082" s="88">
        <v>2363416.0642703092</v>
      </c>
      <c r="I1082" s="151">
        <v>112387778432.46649</v>
      </c>
      <c r="J1082" s="106">
        <v>0.48283749647595808</v>
      </c>
      <c r="K1082" s="151">
        <v>28796602031.181065</v>
      </c>
      <c r="L1082" s="151">
        <v>54293093647.804375</v>
      </c>
      <c r="M1082" s="151">
        <v>29287899662.89563</v>
      </c>
      <c r="N1082" s="151">
        <v>224765373774.34756</v>
      </c>
      <c r="O1082" s="106">
        <v>0.53891676545780887</v>
      </c>
      <c r="P1082" s="106">
        <v>0.34342913898768757</v>
      </c>
      <c r="Q1082" s="88">
        <v>14.785839068831953</v>
      </c>
      <c r="R1082" s="151">
        <v>1408375579905.8459</v>
      </c>
      <c r="S1082" s="171">
        <v>1236.1092850013154</v>
      </c>
      <c r="T1082" s="165">
        <v>4.4120337249700138E-2</v>
      </c>
      <c r="U1082" s="566">
        <v>2.0000000000000001E-4</v>
      </c>
      <c r="V1082"/>
      <c r="W1082"/>
      <c r="X1082"/>
    </row>
    <row r="1083" spans="1:24" x14ac:dyDescent="0.2">
      <c r="A1083">
        <f t="shared" si="16"/>
        <v>1079</v>
      </c>
      <c r="B1083" s="106">
        <v>0.48179909873582144</v>
      </c>
      <c r="C1083" s="88">
        <v>4169.8888756554425</v>
      </c>
      <c r="D1083" s="106">
        <v>0.46870853994007494</v>
      </c>
      <c r="E1083" s="106">
        <v>0.38161759900587899</v>
      </c>
      <c r="F1083">
        <v>1</v>
      </c>
      <c r="G1083">
        <v>2028</v>
      </c>
      <c r="H1083" s="88">
        <v>6581053.1008172352</v>
      </c>
      <c r="I1083" s="151">
        <v>226682402420.20346</v>
      </c>
      <c r="J1083" s="106">
        <v>0.40992554251224411</v>
      </c>
      <c r="K1083" s="151">
        <v>40459739813.858688</v>
      </c>
      <c r="L1083" s="151">
        <v>99695356336.137283</v>
      </c>
      <c r="M1083" s="151">
        <v>0</v>
      </c>
      <c r="N1083" s="151">
        <v>366837498570.19946</v>
      </c>
      <c r="O1083" s="106">
        <v>0.47072393779815835</v>
      </c>
      <c r="P1083" s="106">
        <v>0.38208661290136986</v>
      </c>
      <c r="Q1083" s="88">
        <v>15.098989714189797</v>
      </c>
      <c r="R1083" s="151">
        <v>2435395709060.5908</v>
      </c>
      <c r="S1083" s="171">
        <v>2138.1015477527899</v>
      </c>
      <c r="T1083" s="165">
        <v>4.632411664993015E-2</v>
      </c>
      <c r="U1083" s="566">
        <v>2.0000000000000001E-4</v>
      </c>
      <c r="V1083"/>
      <c r="W1083"/>
      <c r="X1083"/>
    </row>
    <row r="1084" spans="1:24" x14ac:dyDescent="0.2">
      <c r="A1084">
        <f t="shared" si="16"/>
        <v>1080</v>
      </c>
      <c r="B1084" s="106">
        <v>0.57492780247395703</v>
      </c>
      <c r="C1084" s="88">
        <v>6445.4669519419904</v>
      </c>
      <c r="D1084" s="106">
        <v>0.51917392981016719</v>
      </c>
      <c r="E1084" s="106">
        <v>0.36024668974411228</v>
      </c>
      <c r="F1084">
        <v>1</v>
      </c>
      <c r="G1084">
        <v>2025</v>
      </c>
      <c r="H1084" s="88">
        <v>7722492.4259557677</v>
      </c>
      <c r="I1084" s="151">
        <v>287128208878.29846</v>
      </c>
      <c r="J1084" s="106">
        <v>0.46528827923394001</v>
      </c>
      <c r="K1084" s="151">
        <v>18134656634.726799</v>
      </c>
      <c r="L1084" s="151">
        <v>30963108595.830692</v>
      </c>
      <c r="M1084" s="151">
        <v>103061170691.41042</v>
      </c>
      <c r="N1084" s="151">
        <v>439287144800.26636</v>
      </c>
      <c r="O1084" s="106">
        <v>0.54819909143435896</v>
      </c>
      <c r="P1084" s="106">
        <v>0.39929500573604571</v>
      </c>
      <c r="Q1084" s="88">
        <v>15.115680196267316</v>
      </c>
      <c r="R1084" s="151">
        <v>3192152413005.7686</v>
      </c>
      <c r="S1084" s="171">
        <v>2798.6883897636303</v>
      </c>
      <c r="T1084" s="165">
        <v>4.3810699190048978E-2</v>
      </c>
      <c r="U1084" s="566">
        <v>2.0000000000000001E-4</v>
      </c>
      <c r="V1084"/>
      <c r="W1084"/>
      <c r="X1084"/>
    </row>
    <row r="1085" spans="1:24" x14ac:dyDescent="0.2">
      <c r="A1085">
        <f t="shared" si="16"/>
        <v>1081</v>
      </c>
      <c r="B1085" s="106">
        <v>0.46380087471939097</v>
      </c>
      <c r="C1085" s="88">
        <v>7738.6912005096656</v>
      </c>
      <c r="D1085" s="106">
        <v>0.54757735853635714</v>
      </c>
      <c r="E1085" s="106">
        <v>0.56163833294757171</v>
      </c>
      <c r="F1085">
        <v>1</v>
      </c>
      <c r="G1085">
        <v>2023</v>
      </c>
      <c r="H1085" s="88">
        <v>8516577.8548522145</v>
      </c>
      <c r="I1085" s="151">
        <v>359279302040.86176</v>
      </c>
      <c r="J1085" s="106">
        <v>0.46380087471939091</v>
      </c>
      <c r="K1085" s="151">
        <v>14179197636.300026</v>
      </c>
      <c r="L1085" s="151">
        <v>17741007099.492592</v>
      </c>
      <c r="M1085" s="151">
        <v>468510456561.78241</v>
      </c>
      <c r="N1085" s="151">
        <v>859709963338.43677</v>
      </c>
      <c r="O1085" s="106">
        <v>0.64630543925127271</v>
      </c>
      <c r="P1085" s="106">
        <v>0.39883111305094698</v>
      </c>
      <c r="Q1085" s="88">
        <v>16.743761687345621</v>
      </c>
      <c r="R1085" s="151">
        <v>6295117135028</v>
      </c>
      <c r="S1085" s="171">
        <v>5523.2407893012032</v>
      </c>
      <c r="T1085" s="165">
        <v>4.3384009001333775E-2</v>
      </c>
      <c r="U1085" s="566">
        <v>2.0000000000000001E-4</v>
      </c>
      <c r="V1085"/>
      <c r="W1085"/>
      <c r="X1085"/>
    </row>
    <row r="1086" spans="1:24" x14ac:dyDescent="0.2">
      <c r="A1086">
        <f t="shared" si="16"/>
        <v>1082</v>
      </c>
      <c r="B1086" s="106">
        <v>0.47044997599163901</v>
      </c>
      <c r="C1086" s="88">
        <v>10790.48849126805</v>
      </c>
      <c r="D1086" s="106">
        <v>0.85656273071366984</v>
      </c>
      <c r="E1086" s="106">
        <v>0.40709933112636293</v>
      </c>
      <c r="F1086">
        <v>1</v>
      </c>
      <c r="G1086">
        <v>2024</v>
      </c>
      <c r="H1086" s="88">
        <v>21107460.752770752</v>
      </c>
      <c r="I1086" s="151">
        <v>553780643205.30066</v>
      </c>
      <c r="J1086" s="106">
        <v>0.38550914839106365</v>
      </c>
      <c r="K1086" s="151">
        <v>31471753841.869225</v>
      </c>
      <c r="L1086" s="151">
        <v>38999523974.742485</v>
      </c>
      <c r="M1086" s="151">
        <v>284326378773.90833</v>
      </c>
      <c r="N1086" s="151">
        <v>908578299795.82068</v>
      </c>
      <c r="O1086" s="106">
        <v>0.51965606757563387</v>
      </c>
      <c r="P1086" s="106">
        <v>0.30176851753377515</v>
      </c>
      <c r="Q1086" s="88">
        <v>15.206953908376741</v>
      </c>
      <c r="R1086" s="151">
        <v>4629311161978.4951</v>
      </c>
      <c r="S1086" s="171">
        <v>4058.8920807171094</v>
      </c>
      <c r="T1086" s="165">
        <v>4.7012437386611414E-2</v>
      </c>
      <c r="U1086" s="566">
        <v>2.0000000000000001E-4</v>
      </c>
      <c r="V1086"/>
      <c r="W1086"/>
      <c r="X1086"/>
    </row>
    <row r="1087" spans="1:24" x14ac:dyDescent="0.2">
      <c r="A1087">
        <f t="shared" si="16"/>
        <v>1083</v>
      </c>
      <c r="B1087" s="106">
        <v>0.42314396131178417</v>
      </c>
      <c r="C1087" s="88">
        <v>5952.3916278469605</v>
      </c>
      <c r="D1087" s="106">
        <v>0.65938539979460908</v>
      </c>
      <c r="E1087" s="106">
        <v>0.58322173582051007</v>
      </c>
      <c r="F1087">
        <v>1</v>
      </c>
      <c r="G1087">
        <v>2026</v>
      </c>
      <c r="H1087" s="88">
        <v>12385310.049311217</v>
      </c>
      <c r="I1087" s="151">
        <v>376236371494.92065</v>
      </c>
      <c r="J1087" s="106">
        <v>0.36578045404961246</v>
      </c>
      <c r="K1087" s="151">
        <v>61741835668.067146</v>
      </c>
      <c r="L1087" s="151">
        <v>194050329866.05713</v>
      </c>
      <c r="M1087" s="151">
        <v>81417172407.55899</v>
      </c>
      <c r="N1087" s="151">
        <v>713445709436.60388</v>
      </c>
      <c r="O1087" s="106">
        <v>0.50178157620008035</v>
      </c>
      <c r="P1087" s="106">
        <v>0.33844656527859529</v>
      </c>
      <c r="Q1087" s="88">
        <v>15.750875758067622</v>
      </c>
      <c r="R1087" s="151">
        <v>4313793180759.833</v>
      </c>
      <c r="S1087" s="171">
        <v>3785.047942634651</v>
      </c>
      <c r="T1087" s="165">
        <v>4.4702595322786094E-2</v>
      </c>
      <c r="U1087" s="566">
        <v>2.0000000000000001E-4</v>
      </c>
      <c r="V1087"/>
      <c r="W1087"/>
      <c r="X1087"/>
    </row>
    <row r="1088" spans="1:24" x14ac:dyDescent="0.2">
      <c r="A1088">
        <f t="shared" si="16"/>
        <v>1084</v>
      </c>
      <c r="B1088" s="106">
        <v>0.60767930913176016</v>
      </c>
      <c r="C1088" s="88">
        <v>7619.8401284251277</v>
      </c>
      <c r="D1088" s="106">
        <v>0.47574064844958464</v>
      </c>
      <c r="E1088" s="106">
        <v>0.38349537870932809</v>
      </c>
      <c r="F1088">
        <v>1</v>
      </c>
      <c r="G1088">
        <v>2025</v>
      </c>
      <c r="H1088" s="88">
        <v>6729031.7322581047</v>
      </c>
      <c r="I1088" s="151">
        <v>276241154185.55438</v>
      </c>
      <c r="J1088" s="106">
        <v>0.52313012307291595</v>
      </c>
      <c r="K1088" s="151">
        <v>29301279616.591492</v>
      </c>
      <c r="L1088" s="151">
        <v>53089678876.595375</v>
      </c>
      <c r="M1088" s="151">
        <v>72694292934.247757</v>
      </c>
      <c r="N1088" s="151">
        <v>431326405612.98901</v>
      </c>
      <c r="O1088" s="106">
        <v>0.56833350160230911</v>
      </c>
      <c r="P1088" s="106">
        <v>0.42587811899919636</v>
      </c>
      <c r="Q1088" s="88">
        <v>14.729446650087302</v>
      </c>
      <c r="R1088" s="151">
        <v>3265343319938.9038</v>
      </c>
      <c r="S1088" s="171">
        <v>2864.2056519402645</v>
      </c>
      <c r="T1088" s="165">
        <v>4.5078474275198357E-2</v>
      </c>
      <c r="U1088" s="566">
        <v>2.0000000000000001E-4</v>
      </c>
      <c r="V1088"/>
      <c r="W1088"/>
      <c r="X1088"/>
    </row>
    <row r="1089" spans="1:24" x14ac:dyDescent="0.2">
      <c r="A1089">
        <f t="shared" si="16"/>
        <v>1085</v>
      </c>
      <c r="B1089" s="106">
        <v>0.42185141679157129</v>
      </c>
      <c r="C1089" s="88">
        <v>2302.4577812960638</v>
      </c>
      <c r="D1089" s="106">
        <v>0.70357506911413514</v>
      </c>
      <c r="E1089" s="106">
        <v>0.23633621717674866</v>
      </c>
      <c r="F1089">
        <v>1</v>
      </c>
      <c r="G1089">
        <v>2025</v>
      </c>
      <c r="H1089" s="88">
        <v>13931325.201232877</v>
      </c>
      <c r="I1089" s="151">
        <v>523066255806.38074</v>
      </c>
      <c r="J1089" s="106">
        <v>0.42185141679157123</v>
      </c>
      <c r="K1089" s="151">
        <v>52684086846.507759</v>
      </c>
      <c r="L1089" s="151">
        <v>80765842657.47113</v>
      </c>
      <c r="M1089" s="151">
        <v>153559304594.28821</v>
      </c>
      <c r="N1089" s="151">
        <v>810075489904.64795</v>
      </c>
      <c r="O1089" s="106">
        <v>0.50380040375895097</v>
      </c>
      <c r="P1089" s="106">
        <v>0.31983722625419148</v>
      </c>
      <c r="Q1089" s="88">
        <v>14.690616279308792</v>
      </c>
      <c r="R1089" s="151">
        <v>4520885454180.5312</v>
      </c>
      <c r="S1089" s="171">
        <v>3965.5691324754594</v>
      </c>
      <c r="T1089" s="165">
        <v>4.5944546365292369E-2</v>
      </c>
      <c r="U1089" s="566">
        <v>2.0000000000000001E-4</v>
      </c>
      <c r="V1089"/>
      <c r="W1089"/>
      <c r="X1089"/>
    </row>
    <row r="1090" spans="1:24" x14ac:dyDescent="0.2">
      <c r="A1090">
        <f t="shared" si="16"/>
        <v>1086</v>
      </c>
      <c r="B1090" s="106">
        <v>0.4969411014373703</v>
      </c>
      <c r="C1090" s="88">
        <v>6172.4365307688004</v>
      </c>
      <c r="D1090" s="106">
        <v>0.90278896179444967</v>
      </c>
      <c r="E1090" s="106">
        <v>0.47408674859973099</v>
      </c>
      <c r="F1090">
        <v>1</v>
      </c>
      <c r="G1090">
        <v>2026</v>
      </c>
      <c r="H1090" s="88">
        <v>24710866.669309132</v>
      </c>
      <c r="I1090" s="151">
        <v>734600766428.43762</v>
      </c>
      <c r="J1090" s="106">
        <v>0.45001162114790449</v>
      </c>
      <c r="K1090" s="151">
        <v>59272297757.09465</v>
      </c>
      <c r="L1090" s="151">
        <v>109459884209.16554</v>
      </c>
      <c r="M1090" s="151">
        <v>91780187453.820587</v>
      </c>
      <c r="N1090" s="151">
        <v>995113135848.51843</v>
      </c>
      <c r="O1090" s="106">
        <v>0.49398497660086449</v>
      </c>
      <c r="P1090" s="106">
        <v>0.36025296262132978</v>
      </c>
      <c r="Q1090" s="88">
        <v>14.729121881162124</v>
      </c>
      <c r="R1090" s="151">
        <v>5932096280002.5225</v>
      </c>
      <c r="S1090" s="171">
        <v>5203.6131097299367</v>
      </c>
      <c r="T1090" s="165">
        <v>4.819583558707035E-2</v>
      </c>
      <c r="U1090" s="566">
        <v>2.0000000000000001E-4</v>
      </c>
      <c r="V1090"/>
      <c r="W1090"/>
      <c r="X1090"/>
    </row>
    <row r="1091" spans="1:24" x14ac:dyDescent="0.2">
      <c r="A1091">
        <f t="shared" si="16"/>
        <v>1087</v>
      </c>
      <c r="B1091" s="106">
        <v>0.58609259876422282</v>
      </c>
      <c r="C1091" s="88">
        <v>3388.4696861787475</v>
      </c>
      <c r="D1091" s="106">
        <v>0.21617318234675331</v>
      </c>
      <c r="E1091" s="106">
        <v>0.63774139472866009</v>
      </c>
      <c r="F1091">
        <v>1</v>
      </c>
      <c r="G1091">
        <v>2026</v>
      </c>
      <c r="H1091" s="88">
        <v>2609225.0926439813</v>
      </c>
      <c r="I1091" s="151">
        <v>151849539002.19931</v>
      </c>
      <c r="J1091" s="106">
        <v>0.58601144046054032</v>
      </c>
      <c r="K1091" s="151">
        <v>40965801320.341301</v>
      </c>
      <c r="L1091" s="151">
        <v>75120761680.084381</v>
      </c>
      <c r="M1091" s="151">
        <v>36270131072.973419</v>
      </c>
      <c r="N1091" s="151">
        <v>304206233075.59845</v>
      </c>
      <c r="O1091" s="106">
        <v>0.58545243956962179</v>
      </c>
      <c r="P1091" s="106">
        <v>0.52832783708495601</v>
      </c>
      <c r="Q1091" s="88">
        <v>15.282743898084176</v>
      </c>
      <c r="R1091" s="151">
        <v>2972234006507.6226</v>
      </c>
      <c r="S1091" s="171">
        <v>2607.1832765926665</v>
      </c>
      <c r="T1091" s="165">
        <v>4.3213776228208003E-2</v>
      </c>
      <c r="U1091" s="566">
        <v>2.0000000000000001E-4</v>
      </c>
      <c r="V1091"/>
      <c r="W1091"/>
      <c r="X1091"/>
    </row>
    <row r="1092" spans="1:24" x14ac:dyDescent="0.2">
      <c r="A1092">
        <f t="shared" si="16"/>
        <v>1088</v>
      </c>
      <c r="B1092" s="106">
        <v>0.37088243778712798</v>
      </c>
      <c r="C1092" s="88">
        <v>5426.1077245657616</v>
      </c>
      <c r="D1092" s="106">
        <v>1.0098041439181102</v>
      </c>
      <c r="E1092" s="106">
        <v>0.69595284795440882</v>
      </c>
      <c r="F1092">
        <v>1</v>
      </c>
      <c r="G1092">
        <v>2025</v>
      </c>
      <c r="H1092" s="88">
        <v>30284466.37332508</v>
      </c>
      <c r="I1092" s="151">
        <v>703929193888.01685</v>
      </c>
      <c r="J1092" s="106">
        <v>0.25484176972354888</v>
      </c>
      <c r="K1092" s="151">
        <v>27746382092.067886</v>
      </c>
      <c r="L1092" s="151">
        <v>14382072482.158222</v>
      </c>
      <c r="M1092" s="151">
        <v>368548160931.93811</v>
      </c>
      <c r="N1092" s="151">
        <v>1114605809394.1812</v>
      </c>
      <c r="O1092" s="106">
        <v>0.43579061240115063</v>
      </c>
      <c r="P1092" s="106">
        <v>0.26741116169839935</v>
      </c>
      <c r="Q1092" s="88">
        <v>17.064465243694087</v>
      </c>
      <c r="R1092" s="151">
        <v>5514761089448.6514</v>
      </c>
      <c r="S1092" s="171">
        <v>4835.3948100835323</v>
      </c>
      <c r="T1092" s="165">
        <v>4.1900756863927406E-2</v>
      </c>
      <c r="U1092" s="566">
        <v>2.0000000000000001E-4</v>
      </c>
      <c r="V1092"/>
      <c r="W1092"/>
      <c r="X1092"/>
    </row>
    <row r="1093" spans="1:24" x14ac:dyDescent="0.2">
      <c r="A1093">
        <f t="shared" si="16"/>
        <v>1089</v>
      </c>
      <c r="B1093" s="106">
        <v>0.35554743416167639</v>
      </c>
      <c r="C1093" s="88">
        <v>2604.7964478648273</v>
      </c>
      <c r="D1093" s="106">
        <v>0.53010641838431138</v>
      </c>
      <c r="E1093" s="106">
        <v>0.40684238051111055</v>
      </c>
      <c r="F1093">
        <v>1</v>
      </c>
      <c r="G1093">
        <v>2024</v>
      </c>
      <c r="H1093" s="88">
        <v>8105189.8906640569</v>
      </c>
      <c r="I1093" s="151">
        <v>351826241505.09064</v>
      </c>
      <c r="J1093" s="106">
        <v>0.35554743416167645</v>
      </c>
      <c r="K1093" s="151">
        <v>35059311918.299538</v>
      </c>
      <c r="L1093" s="151">
        <v>51353634968.819107</v>
      </c>
      <c r="M1093" s="151">
        <v>254687072917.47076</v>
      </c>
      <c r="N1093" s="151">
        <v>692926261309.68005</v>
      </c>
      <c r="O1093" s="106">
        <v>0.53385692591262368</v>
      </c>
      <c r="P1093" s="106">
        <v>0.37834222886652713</v>
      </c>
      <c r="Q1093" s="88">
        <v>16.782110202195447</v>
      </c>
      <c r="R1093" s="151">
        <v>4982677557803.6406</v>
      </c>
      <c r="S1093" s="171">
        <v>4371.5891445678553</v>
      </c>
      <c r="T1093" s="165">
        <v>4.1928200664884042E-2</v>
      </c>
      <c r="U1093" s="566">
        <v>2.0000000000000001E-4</v>
      </c>
      <c r="V1093"/>
      <c r="W1093"/>
      <c r="X1093"/>
    </row>
    <row r="1094" spans="1:24" x14ac:dyDescent="0.2">
      <c r="A1094">
        <f t="shared" si="16"/>
        <v>1090</v>
      </c>
      <c r="B1094" s="106">
        <v>0.3071962614169742</v>
      </c>
      <c r="C1094" s="88">
        <v>2916.138210746728</v>
      </c>
      <c r="D1094" s="106">
        <v>0.86719087887631907</v>
      </c>
      <c r="E1094" s="106">
        <v>0.31199194308510669</v>
      </c>
      <c r="F1094">
        <v>1</v>
      </c>
      <c r="G1094">
        <v>2025</v>
      </c>
      <c r="H1094" s="88">
        <v>21533027.052934293</v>
      </c>
      <c r="I1094" s="151">
        <v>431679815487.01453</v>
      </c>
      <c r="J1094" s="106">
        <v>0.27567292471339377</v>
      </c>
      <c r="K1094" s="151">
        <v>31027364545.795227</v>
      </c>
      <c r="L1094" s="151">
        <v>97165148354.962875</v>
      </c>
      <c r="M1094" s="151">
        <v>207552444489.19745</v>
      </c>
      <c r="N1094" s="151">
        <v>767424772876.96997</v>
      </c>
      <c r="O1094" s="106">
        <v>0.47271931317824484</v>
      </c>
      <c r="P1094" s="106">
        <v>0.34622461047828068</v>
      </c>
      <c r="Q1094" s="88">
        <v>16.997903786323231</v>
      </c>
      <c r="R1094" s="151">
        <v>4998551132640.8184</v>
      </c>
      <c r="S1094" s="171">
        <v>4384.4878727287369</v>
      </c>
      <c r="T1094" s="165">
        <v>4.2667243845250911E-2</v>
      </c>
      <c r="U1094" s="566">
        <v>2.0000000000000001E-4</v>
      </c>
      <c r="V1094"/>
      <c r="W1094"/>
      <c r="X1094"/>
    </row>
    <row r="1095" spans="1:24" x14ac:dyDescent="0.2">
      <c r="A1095">
        <f t="shared" ref="A1095:A1158" si="17">A1094+1</f>
        <v>1091</v>
      </c>
      <c r="B1095" s="106">
        <v>0.45864304420271507</v>
      </c>
      <c r="C1095" s="88">
        <v>4942.0416570701082</v>
      </c>
      <c r="D1095" s="106">
        <v>0.8301200791541623</v>
      </c>
      <c r="E1095" s="106">
        <v>0.3183539746891616</v>
      </c>
      <c r="F1095">
        <v>1</v>
      </c>
      <c r="G1095">
        <v>2023</v>
      </c>
      <c r="H1095" s="88">
        <v>19689546.130000625</v>
      </c>
      <c r="I1095" s="151">
        <v>493704907336.36237</v>
      </c>
      <c r="J1095" s="106">
        <v>0.36230878324925508</v>
      </c>
      <c r="K1095" s="151">
        <v>34722175803.391907</v>
      </c>
      <c r="L1095" s="151">
        <v>21281475337.801659</v>
      </c>
      <c r="M1095" s="151">
        <v>776517826439.65723</v>
      </c>
      <c r="N1095" s="151">
        <v>1326226384917.2131</v>
      </c>
      <c r="O1095" s="106">
        <v>0.61611884288834851</v>
      </c>
      <c r="P1095" s="106">
        <v>0.39342975466745828</v>
      </c>
      <c r="Q1095" s="88">
        <v>17.337019324658272</v>
      </c>
      <c r="R1095" s="151">
        <v>10133182577866.385</v>
      </c>
      <c r="S1095" s="171">
        <v>8875.8456757560707</v>
      </c>
      <c r="T1095" s="165">
        <v>4.0926630705823412E-2</v>
      </c>
      <c r="U1095" s="566">
        <v>2.0000000000000001E-4</v>
      </c>
      <c r="V1095"/>
      <c r="W1095"/>
      <c r="X1095"/>
    </row>
    <row r="1096" spans="1:24" x14ac:dyDescent="0.2">
      <c r="A1096">
        <f t="shared" si="17"/>
        <v>1092</v>
      </c>
      <c r="B1096" s="106">
        <v>0.43933398372369148</v>
      </c>
      <c r="C1096" s="88">
        <v>3434.910415358946</v>
      </c>
      <c r="D1096" s="106">
        <v>0.9767058219779271</v>
      </c>
      <c r="E1096" s="106">
        <v>0.26464815176930873</v>
      </c>
      <c r="F1096">
        <v>1</v>
      </c>
      <c r="G1096">
        <v>2026</v>
      </c>
      <c r="H1096" s="88">
        <v>28454795.568064105</v>
      </c>
      <c r="I1096" s="151">
        <v>544977248441.13507</v>
      </c>
      <c r="J1096" s="106">
        <v>0.1803615471921155</v>
      </c>
      <c r="K1096" s="151">
        <v>46152845644.138512</v>
      </c>
      <c r="L1096" s="151">
        <v>93476367293.97821</v>
      </c>
      <c r="M1096" s="151">
        <v>143761348597.43408</v>
      </c>
      <c r="N1096" s="151">
        <v>828367809976.68591</v>
      </c>
      <c r="O1096" s="106">
        <v>0.34777197877182459</v>
      </c>
      <c r="P1096" s="106">
        <v>0.19622663221520731</v>
      </c>
      <c r="Q1096" s="88">
        <v>16.517685154527772</v>
      </c>
      <c r="R1096" s="151">
        <v>3034456213720.7026</v>
      </c>
      <c r="S1096" s="171">
        <v>2661.7737476198763</v>
      </c>
      <c r="T1096" s="165">
        <v>4.2952870442981579E-2</v>
      </c>
      <c r="U1096" s="566">
        <v>2.0000000000000001E-4</v>
      </c>
      <c r="V1096"/>
      <c r="W1096"/>
      <c r="X1096"/>
    </row>
    <row r="1097" spans="1:24" x14ac:dyDescent="0.2">
      <c r="A1097">
        <f t="shared" si="17"/>
        <v>1093</v>
      </c>
      <c r="B1097" s="106">
        <v>0.39990173884693708</v>
      </c>
      <c r="C1097" s="88">
        <v>3362.4704666597136</v>
      </c>
      <c r="D1097" s="106">
        <v>0.92143773351393343</v>
      </c>
      <c r="E1097" s="106">
        <v>0.47830363819899163</v>
      </c>
      <c r="F1097">
        <v>1</v>
      </c>
      <c r="G1097">
        <v>2024</v>
      </c>
      <c r="H1097" s="88">
        <v>24018094.019723948</v>
      </c>
      <c r="I1097" s="151">
        <v>589285842522.46985</v>
      </c>
      <c r="J1097" s="106">
        <v>0.39990173884693703</v>
      </c>
      <c r="K1097" s="151">
        <v>18301268800.574577</v>
      </c>
      <c r="L1097" s="151">
        <v>8027354955.0796852</v>
      </c>
      <c r="M1097" s="151">
        <v>272841539568.98526</v>
      </c>
      <c r="N1097" s="151">
        <v>888456005847.10938</v>
      </c>
      <c r="O1097" s="106">
        <v>0.51814782689542638</v>
      </c>
      <c r="P1097" s="106">
        <v>0.30739315914638959</v>
      </c>
      <c r="Q1097" s="88">
        <v>15.807984322801166</v>
      </c>
      <c r="R1097" s="151">
        <v>4847892540074.624</v>
      </c>
      <c r="S1097" s="171">
        <v>4245.3108399308021</v>
      </c>
      <c r="T1097" s="165">
        <v>4.5410386990584813E-2</v>
      </c>
      <c r="U1097" s="566">
        <v>2.0000000000000001E-4</v>
      </c>
      <c r="V1097"/>
      <c r="W1097"/>
      <c r="X1097"/>
    </row>
    <row r="1098" spans="1:24" x14ac:dyDescent="0.2">
      <c r="A1098">
        <f t="shared" si="17"/>
        <v>1094</v>
      </c>
      <c r="B1098" s="106">
        <v>0.49258869770416303</v>
      </c>
      <c r="C1098" s="88">
        <v>1518.3656563839677</v>
      </c>
      <c r="D1098" s="106">
        <v>0.56866345678005081</v>
      </c>
      <c r="E1098" s="106">
        <v>0.4665867454845456</v>
      </c>
      <c r="F1098">
        <v>1</v>
      </c>
      <c r="G1098">
        <v>2026</v>
      </c>
      <c r="H1098" s="88">
        <v>9299561.1331127044</v>
      </c>
      <c r="I1098" s="151">
        <v>365484268335.76288</v>
      </c>
      <c r="J1098" s="106">
        <v>0.49258869770416303</v>
      </c>
      <c r="K1098" s="151">
        <v>43912535898.456642</v>
      </c>
      <c r="L1098" s="151">
        <v>81313776485.711395</v>
      </c>
      <c r="M1098" s="151">
        <v>45256363133.208511</v>
      </c>
      <c r="N1098" s="151">
        <v>535966943853.13947</v>
      </c>
      <c r="O1098" s="106">
        <v>0.52482626903028651</v>
      </c>
      <c r="P1098" s="106">
        <v>0.39550061683937632</v>
      </c>
      <c r="Q1098" s="88">
        <v>14.8203084488373</v>
      </c>
      <c r="R1098" s="151">
        <v>3688105073766.9351</v>
      </c>
      <c r="S1098" s="171">
        <v>3235.9835366478014</v>
      </c>
      <c r="T1098" s="165">
        <v>4.6008604920724797E-2</v>
      </c>
      <c r="U1098" s="566">
        <v>2.0000000000000001E-4</v>
      </c>
      <c r="V1098"/>
      <c r="W1098"/>
      <c r="X1098"/>
    </row>
    <row r="1099" spans="1:24" x14ac:dyDescent="0.2">
      <c r="A1099">
        <f t="shared" si="17"/>
        <v>1095</v>
      </c>
      <c r="B1099" s="106">
        <v>0.34439405361077224</v>
      </c>
      <c r="C1099" s="88">
        <v>8089.4450655690043</v>
      </c>
      <c r="D1099" s="106">
        <v>0.66245499776956751</v>
      </c>
      <c r="E1099" s="106">
        <v>0.68000332660053631</v>
      </c>
      <c r="F1099">
        <v>1</v>
      </c>
      <c r="G1099">
        <v>2026</v>
      </c>
      <c r="H1099" s="88">
        <v>12498583.925937811</v>
      </c>
      <c r="I1099" s="151">
        <v>351504060998.93622</v>
      </c>
      <c r="J1099" s="106">
        <v>0.34013087396996922</v>
      </c>
      <c r="K1099" s="151">
        <v>13736484748.075043</v>
      </c>
      <c r="L1099" s="151">
        <v>48040044194.38343</v>
      </c>
      <c r="M1099" s="151">
        <v>60902010151.466576</v>
      </c>
      <c r="N1099" s="151">
        <v>474182600092.86133</v>
      </c>
      <c r="O1099" s="106">
        <v>0.43593127817798549</v>
      </c>
      <c r="P1099" s="106">
        <v>0.29840801132867434</v>
      </c>
      <c r="Q1099" s="88">
        <v>15.092200486134587</v>
      </c>
      <c r="R1099" s="151">
        <v>2522174991666.3936</v>
      </c>
      <c r="S1099" s="171">
        <v>2211.9036178097922</v>
      </c>
      <c r="T1099" s="165">
        <v>4.4601771175889697E-2</v>
      </c>
      <c r="U1099" s="566">
        <v>2.0000000000000001E-4</v>
      </c>
      <c r="V1099"/>
      <c r="W1099"/>
      <c r="X1099"/>
    </row>
    <row r="1100" spans="1:24" x14ac:dyDescent="0.2">
      <c r="A1100">
        <f t="shared" si="17"/>
        <v>1096</v>
      </c>
      <c r="B1100" s="106">
        <v>0.46357872998980565</v>
      </c>
      <c r="C1100" s="88">
        <v>7331.7253837634689</v>
      </c>
      <c r="D1100" s="106">
        <v>0.32456259575268964</v>
      </c>
      <c r="E1100" s="106">
        <v>0.42300155142108831</v>
      </c>
      <c r="F1100">
        <v>1</v>
      </c>
      <c r="G1100">
        <v>2027</v>
      </c>
      <c r="H1100" s="88">
        <v>4020222.8755510561</v>
      </c>
      <c r="I1100" s="151">
        <v>221625517016.3927</v>
      </c>
      <c r="J1100" s="106">
        <v>0.46357872998980565</v>
      </c>
      <c r="K1100" s="151">
        <v>29586465197.977516</v>
      </c>
      <c r="L1100" s="151">
        <v>37822676491.619202</v>
      </c>
      <c r="M1100" s="151">
        <v>0</v>
      </c>
      <c r="N1100" s="151">
        <v>289034658705.98944</v>
      </c>
      <c r="O1100" s="106">
        <v>0.46014902676560127</v>
      </c>
      <c r="P1100" s="106">
        <v>0.34509666180337129</v>
      </c>
      <c r="Q1100" s="88">
        <v>13.900333779119748</v>
      </c>
      <c r="R1100" s="151">
        <v>1668187100347.6245</v>
      </c>
      <c r="S1100" s="171">
        <v>1462.9359871615698</v>
      </c>
      <c r="T1100" s="165">
        <v>4.787139379056931E-2</v>
      </c>
      <c r="U1100" s="566">
        <v>2.0000000000000001E-4</v>
      </c>
      <c r="V1100"/>
      <c r="W1100"/>
      <c r="X1100"/>
    </row>
    <row r="1101" spans="1:24" x14ac:dyDescent="0.2">
      <c r="A1101">
        <f t="shared" si="17"/>
        <v>1097</v>
      </c>
      <c r="B1101" s="106">
        <v>0.50781078131487978</v>
      </c>
      <c r="C1101" s="88">
        <v>7866.3295420706763</v>
      </c>
      <c r="D1101" s="106">
        <v>0.82252112338007743</v>
      </c>
      <c r="E1101" s="106">
        <v>0.61707738262580303</v>
      </c>
      <c r="F1101">
        <v>1</v>
      </c>
      <c r="G1101">
        <v>2028</v>
      </c>
      <c r="H1101" s="88">
        <v>19679848.812192269</v>
      </c>
      <c r="I1101" s="151">
        <v>529443567426.96021</v>
      </c>
      <c r="J1101" s="106">
        <v>0.29803095944958491</v>
      </c>
      <c r="K1101" s="151">
        <v>58039785259.775314</v>
      </c>
      <c r="L1101" s="151">
        <v>167410066546.99731</v>
      </c>
      <c r="M1101" s="151">
        <v>0</v>
      </c>
      <c r="N1101" s="151">
        <v>754893419233.73279</v>
      </c>
      <c r="O1101" s="106">
        <v>0.38643684019444707</v>
      </c>
      <c r="P1101" s="106">
        <v>0.289385864100006</v>
      </c>
      <c r="Q1101" s="88">
        <v>15.298577081945833</v>
      </c>
      <c r="R1101" s="151">
        <v>3966305544678.0225</v>
      </c>
      <c r="S1101" s="171">
        <v>3469.7259938372254</v>
      </c>
      <c r="T1101" s="165">
        <v>4.3681641070548408E-2</v>
      </c>
      <c r="U1101" s="566">
        <v>2.0000000000000001E-4</v>
      </c>
      <c r="V1101"/>
      <c r="W1101"/>
      <c r="X1101"/>
    </row>
    <row r="1102" spans="1:24" x14ac:dyDescent="0.2">
      <c r="A1102">
        <f t="shared" si="17"/>
        <v>1098</v>
      </c>
      <c r="B1102" s="106">
        <v>0.52171490537701914</v>
      </c>
      <c r="C1102" s="88">
        <v>1500</v>
      </c>
      <c r="D1102" s="106">
        <v>1.0199169264824794</v>
      </c>
      <c r="E1102" s="106">
        <v>0.35310872659384113</v>
      </c>
      <c r="F1102">
        <v>1</v>
      </c>
      <c r="G1102">
        <v>2024</v>
      </c>
      <c r="H1102" s="88">
        <v>32765971.457510639</v>
      </c>
      <c r="I1102" s="151">
        <v>501337115897.46765</v>
      </c>
      <c r="J1102" s="106">
        <v>1.4314745567436504E-2</v>
      </c>
      <c r="K1102" s="151">
        <v>22058131206.409492</v>
      </c>
      <c r="L1102" s="151">
        <v>83439084522.218811</v>
      </c>
      <c r="M1102" s="151">
        <v>658265023029.39697</v>
      </c>
      <c r="N1102" s="151">
        <v>1265099354655.4929</v>
      </c>
      <c r="O1102" s="106">
        <v>0.47469773586471714</v>
      </c>
      <c r="P1102" s="106">
        <v>0.35832939550158782</v>
      </c>
      <c r="Q1102" s="88">
        <v>21.849379366115862</v>
      </c>
      <c r="R1102" s="151">
        <v>10698948106226.246</v>
      </c>
      <c r="S1102" s="171">
        <v>9384.5741672227814</v>
      </c>
      <c r="T1102" s="165">
        <v>3.385377237483523E-2</v>
      </c>
      <c r="U1102" s="566">
        <v>2.0000000000000001E-4</v>
      </c>
      <c r="V1102"/>
      <c r="W1102"/>
      <c r="X1102"/>
    </row>
    <row r="1103" spans="1:24" x14ac:dyDescent="0.2">
      <c r="A1103">
        <f t="shared" si="17"/>
        <v>1099</v>
      </c>
      <c r="B1103" s="106">
        <v>0.64430108300083766</v>
      </c>
      <c r="C1103" s="88">
        <v>3469.6682818756171</v>
      </c>
      <c r="D1103" s="106">
        <v>1.0766790207936605</v>
      </c>
      <c r="E1103" s="106">
        <v>0.67278357743067407</v>
      </c>
      <c r="F1103">
        <v>1</v>
      </c>
      <c r="G1103">
        <v>2026</v>
      </c>
      <c r="H1103" s="88">
        <v>37926193.72072424</v>
      </c>
      <c r="I1103" s="151">
        <v>666329507456.49756</v>
      </c>
      <c r="J1103" s="106">
        <v>0.18376234849146778</v>
      </c>
      <c r="K1103" s="151">
        <v>30389866179.65007</v>
      </c>
      <c r="L1103" s="151">
        <v>94794890827.468842</v>
      </c>
      <c r="M1103" s="151">
        <v>140481503501.19302</v>
      </c>
      <c r="N1103" s="151">
        <v>931995767964.80945</v>
      </c>
      <c r="O1103" s="106">
        <v>0.3333356237235926</v>
      </c>
      <c r="P1103" s="106">
        <v>0.18045103203775101</v>
      </c>
      <c r="Q1103" s="88">
        <v>16.47403549560137</v>
      </c>
      <c r="R1103" s="151">
        <v>3230459416534.5239</v>
      </c>
      <c r="S1103" s="171">
        <v>2831.3297862617969</v>
      </c>
      <c r="T1103" s="165">
        <v>4.1318691717260471E-2</v>
      </c>
      <c r="U1103" s="566">
        <v>2.0000000000000001E-4</v>
      </c>
      <c r="V1103"/>
      <c r="W1103"/>
      <c r="X1103"/>
    </row>
    <row r="1104" spans="1:24" x14ac:dyDescent="0.2">
      <c r="A1104">
        <f t="shared" si="17"/>
        <v>1100</v>
      </c>
      <c r="B1104" s="106">
        <v>0.45946682726037785</v>
      </c>
      <c r="C1104" s="88">
        <v>1500</v>
      </c>
      <c r="D1104" s="106">
        <v>0.79512335006758561</v>
      </c>
      <c r="E1104" s="106">
        <v>0.59209118663776583</v>
      </c>
      <c r="F1104">
        <v>1</v>
      </c>
      <c r="G1104">
        <v>2023</v>
      </c>
      <c r="H1104" s="88">
        <v>17758700.893853806</v>
      </c>
      <c r="I1104" s="151">
        <v>625121270837.02075</v>
      </c>
      <c r="J1104" s="106">
        <v>0.45946682726037791</v>
      </c>
      <c r="K1104" s="151">
        <v>30581303115.47541</v>
      </c>
      <c r="L1104" s="151">
        <v>73156713325.310928</v>
      </c>
      <c r="M1104" s="151">
        <v>596812524163.6427</v>
      </c>
      <c r="N1104" s="151">
        <v>1325671811441.4497</v>
      </c>
      <c r="O1104" s="106">
        <v>0.62096656944114415</v>
      </c>
      <c r="P1104" s="106">
        <v>0.42208706644039706</v>
      </c>
      <c r="Q1104" s="88">
        <v>16.642534255599482</v>
      </c>
      <c r="R1104" s="151">
        <v>10572896322405.711</v>
      </c>
      <c r="S1104" s="171">
        <v>9272.6858868127529</v>
      </c>
      <c r="T1104" s="165">
        <v>4.2278623122823947E-2</v>
      </c>
      <c r="U1104" s="566">
        <v>2.0000000000000001E-4</v>
      </c>
      <c r="V1104"/>
      <c r="W1104"/>
      <c r="X1104"/>
    </row>
    <row r="1105" spans="1:24" x14ac:dyDescent="0.2">
      <c r="A1105">
        <f t="shared" si="17"/>
        <v>1101</v>
      </c>
      <c r="B1105" s="106">
        <v>0.48684359005962785</v>
      </c>
      <c r="C1105" s="88">
        <v>5940.1703012929229</v>
      </c>
      <c r="D1105" s="106">
        <v>0.88860745482410719</v>
      </c>
      <c r="E1105" s="106">
        <v>0.57805694634365534</v>
      </c>
      <c r="F1105">
        <v>1</v>
      </c>
      <c r="G1105">
        <v>2023</v>
      </c>
      <c r="H1105" s="88">
        <v>22294646.974525239</v>
      </c>
      <c r="I1105" s="151">
        <v>782834088438.56494</v>
      </c>
      <c r="J1105" s="106">
        <v>0.48684359005962785</v>
      </c>
      <c r="K1105" s="151">
        <v>30730400985.025986</v>
      </c>
      <c r="L1105" s="151">
        <v>43328765721.646484</v>
      </c>
      <c r="M1105" s="151">
        <v>501747455712.31848</v>
      </c>
      <c r="N1105" s="151">
        <v>1358640710857.5557</v>
      </c>
      <c r="O1105" s="106">
        <v>0.60146787053647688</v>
      </c>
      <c r="P1105" s="106">
        <v>0.43130604810979667</v>
      </c>
      <c r="Q1105" s="88">
        <v>16.096395762957798</v>
      </c>
      <c r="R1105" s="151">
        <v>10355408821523.6</v>
      </c>
      <c r="S1105" s="171">
        <v>9086.1252145063027</v>
      </c>
      <c r="T1105" s="165">
        <v>4.5152403118552314E-2</v>
      </c>
      <c r="U1105" s="566">
        <v>2.0000000000000001E-4</v>
      </c>
      <c r="V1105"/>
      <c r="W1105"/>
      <c r="X1105"/>
    </row>
    <row r="1106" spans="1:24" x14ac:dyDescent="0.2">
      <c r="A1106">
        <f t="shared" si="17"/>
        <v>1102</v>
      </c>
      <c r="B1106" s="106">
        <v>0.62481740308206646</v>
      </c>
      <c r="C1106" s="88">
        <v>6652.8557098467472</v>
      </c>
      <c r="D1106" s="106">
        <v>0.42049038010849249</v>
      </c>
      <c r="E1106" s="106">
        <v>0.21251704775967878</v>
      </c>
      <c r="F1106">
        <v>1</v>
      </c>
      <c r="G1106">
        <v>2025</v>
      </c>
      <c r="H1106" s="88">
        <v>5632614.3116096389</v>
      </c>
      <c r="I1106" s="151">
        <v>242425583657.07266</v>
      </c>
      <c r="J1106" s="106">
        <v>0.50309235093643467</v>
      </c>
      <c r="K1106" s="151">
        <v>16707034517.908226</v>
      </c>
      <c r="L1106" s="151">
        <v>17780562082.309071</v>
      </c>
      <c r="M1106" s="151">
        <v>89419454497.164703</v>
      </c>
      <c r="N1106" s="151">
        <v>366332634754.45459</v>
      </c>
      <c r="O1106" s="106">
        <v>0.56703239178236242</v>
      </c>
      <c r="P1106" s="106">
        <v>0.45989433019768045</v>
      </c>
      <c r="Q1106" s="88">
        <v>15.150768561117221</v>
      </c>
      <c r="R1106" s="151">
        <v>3028037457260.7129</v>
      </c>
      <c r="S1106" s="171">
        <v>2656.5425844073702</v>
      </c>
      <c r="T1106" s="165">
        <v>4.4715326302357306E-2</v>
      </c>
      <c r="U1106" s="566">
        <v>2.0000000000000001E-4</v>
      </c>
      <c r="V1106"/>
      <c r="W1106"/>
      <c r="X1106"/>
    </row>
    <row r="1107" spans="1:24" x14ac:dyDescent="0.2">
      <c r="A1107">
        <f t="shared" si="17"/>
        <v>1103</v>
      </c>
      <c r="B1107" s="106">
        <v>0.60122712536696832</v>
      </c>
      <c r="C1107" s="88">
        <v>5378.6238504257526</v>
      </c>
      <c r="D1107" s="106">
        <v>0.82522279398076104</v>
      </c>
      <c r="E1107" s="106">
        <v>0.34284034824883014</v>
      </c>
      <c r="F1107">
        <v>1</v>
      </c>
      <c r="G1107">
        <v>2024</v>
      </c>
      <c r="H1107" s="88">
        <v>19730912.074332763</v>
      </c>
      <c r="I1107" s="151">
        <v>476164383207.51666</v>
      </c>
      <c r="J1107" s="106">
        <v>0.21911287168250115</v>
      </c>
      <c r="K1107" s="151">
        <v>28916567215.564606</v>
      </c>
      <c r="L1107" s="151">
        <v>42115419332.257965</v>
      </c>
      <c r="M1107" s="151">
        <v>524556154779.7843</v>
      </c>
      <c r="N1107" s="151">
        <v>1071752524535.1237</v>
      </c>
      <c r="O1107" s="106">
        <v>0.5203356109928936</v>
      </c>
      <c r="P1107" s="106">
        <v>0.4038816340827911</v>
      </c>
      <c r="Q1107" s="88">
        <v>18.16057844010265</v>
      </c>
      <c r="R1107" s="151">
        <v>8817272165951.0215</v>
      </c>
      <c r="S1107" s="171">
        <v>7732.2614903467766</v>
      </c>
      <c r="T1107" s="165">
        <v>3.9355629150350069E-2</v>
      </c>
      <c r="U1107" s="566">
        <v>2.0000000000000001E-4</v>
      </c>
      <c r="V1107"/>
      <c r="W1107"/>
      <c r="X1107"/>
    </row>
    <row r="1108" spans="1:24" x14ac:dyDescent="0.2">
      <c r="A1108">
        <f t="shared" si="17"/>
        <v>1104</v>
      </c>
      <c r="B1108" s="106">
        <v>0.56704944678371971</v>
      </c>
      <c r="C1108" s="88">
        <v>4542.6031776670734</v>
      </c>
      <c r="D1108" s="106">
        <v>0.66210224235662829</v>
      </c>
      <c r="E1108" s="106">
        <v>0.44680099019960601</v>
      </c>
      <c r="F1108">
        <v>1</v>
      </c>
      <c r="G1108">
        <v>2023</v>
      </c>
      <c r="H1108" s="88">
        <v>12357375.049200082</v>
      </c>
      <c r="I1108" s="151">
        <v>461957505391.06604</v>
      </c>
      <c r="J1108" s="106">
        <v>0.56704944678371971</v>
      </c>
      <c r="K1108" s="151">
        <v>6710954374.90833</v>
      </c>
      <c r="L1108" s="151">
        <v>0</v>
      </c>
      <c r="M1108" s="151">
        <v>535614776798.89404</v>
      </c>
      <c r="N1108" s="151">
        <v>1004283236564.8684</v>
      </c>
      <c r="O1108" s="106">
        <v>0.68749984483496795</v>
      </c>
      <c r="P1108" s="106">
        <v>0.45408211123969772</v>
      </c>
      <c r="Q1108" s="88">
        <v>16.237156185479698</v>
      </c>
      <c r="R1108" s="151">
        <v>8447244089391.957</v>
      </c>
      <c r="S1108" s="171">
        <v>7403.7608291233037</v>
      </c>
      <c r="T1108" s="165">
        <v>4.3035675777749735E-2</v>
      </c>
      <c r="U1108" s="566">
        <v>2.0000000000000001E-4</v>
      </c>
      <c r="V1108"/>
      <c r="W1108"/>
      <c r="X1108"/>
    </row>
    <row r="1109" spans="1:24" x14ac:dyDescent="0.2">
      <c r="A1109">
        <f t="shared" si="17"/>
        <v>1105</v>
      </c>
      <c r="B1109" s="106">
        <v>0.42855383351408799</v>
      </c>
      <c r="C1109" s="88">
        <v>5944.4051952120171</v>
      </c>
      <c r="D1109" s="106">
        <v>1.2294038666878948</v>
      </c>
      <c r="E1109" s="106">
        <v>0.59353985619006377</v>
      </c>
      <c r="F1109">
        <v>1</v>
      </c>
      <c r="G1109">
        <v>2025</v>
      </c>
      <c r="H1109" s="88">
        <v>48844397.784306385</v>
      </c>
      <c r="I1109" s="151">
        <v>1002206310034.9185</v>
      </c>
      <c r="J1109" s="106">
        <v>0.35608854099283338</v>
      </c>
      <c r="K1109" s="151">
        <v>64018682050.331146</v>
      </c>
      <c r="L1109" s="151">
        <v>33271582595.773941</v>
      </c>
      <c r="M1109" s="151">
        <v>281152682514.38519</v>
      </c>
      <c r="N1109" s="151">
        <v>1380649257195.4087</v>
      </c>
      <c r="O1109" s="106">
        <v>0.44067209078008546</v>
      </c>
      <c r="P1109" s="106">
        <v>0.33541914824464408</v>
      </c>
      <c r="Q1109" s="88">
        <v>15.434385726070756</v>
      </c>
      <c r="R1109" s="151">
        <v>7901677147021.4844</v>
      </c>
      <c r="S1109" s="171">
        <v>6922.0109180653099</v>
      </c>
      <c r="T1109" s="165">
        <v>4.6405722010828848E-2</v>
      </c>
      <c r="U1109" s="566">
        <v>2.0000000000000001E-4</v>
      </c>
      <c r="V1109"/>
      <c r="W1109"/>
      <c r="X1109"/>
    </row>
    <row r="1110" spans="1:24" x14ac:dyDescent="0.2">
      <c r="A1110">
        <f t="shared" si="17"/>
        <v>1106</v>
      </c>
      <c r="B1110" s="106">
        <v>0.49571156403171712</v>
      </c>
      <c r="C1110" s="88">
        <v>4516.9409187902247</v>
      </c>
      <c r="D1110" s="106">
        <v>1.066889110943293</v>
      </c>
      <c r="E1110" s="106">
        <v>0.37696436631540831</v>
      </c>
      <c r="F1110">
        <v>1</v>
      </c>
      <c r="G1110">
        <v>2024</v>
      </c>
      <c r="H1110" s="88">
        <v>37191061.367416464</v>
      </c>
      <c r="I1110" s="151">
        <v>709450882206.44153</v>
      </c>
      <c r="J1110" s="106">
        <v>0.19172893434286464</v>
      </c>
      <c r="K1110" s="151">
        <v>25306988469.895039</v>
      </c>
      <c r="L1110" s="151">
        <v>10233478711.274429</v>
      </c>
      <c r="M1110" s="151">
        <v>410250285054.72644</v>
      </c>
      <c r="N1110" s="151">
        <v>1155241634442.3374</v>
      </c>
      <c r="O1110" s="106">
        <v>0.4089268067757012</v>
      </c>
      <c r="P1110" s="106">
        <v>0.2494231301470223</v>
      </c>
      <c r="Q1110" s="88">
        <v>17.394473347295207</v>
      </c>
      <c r="R1110" s="151">
        <v>5710256697749.8564</v>
      </c>
      <c r="S1110" s="171">
        <v>5008.5017671413461</v>
      </c>
      <c r="T1110" s="165">
        <v>3.9898099461226619E-2</v>
      </c>
      <c r="U1110" s="566">
        <v>2.0000000000000001E-4</v>
      </c>
      <c r="V1110"/>
      <c r="W1110"/>
      <c r="X1110"/>
    </row>
    <row r="1111" spans="1:24" x14ac:dyDescent="0.2">
      <c r="A1111">
        <f t="shared" si="17"/>
        <v>1107</v>
      </c>
      <c r="B1111" s="106">
        <v>0.5023614695784564</v>
      </c>
      <c r="C1111" s="88">
        <v>4649.3074552850385</v>
      </c>
      <c r="D1111" s="106">
        <v>0.82983818642508722</v>
      </c>
      <c r="E1111" s="106">
        <v>0.60010898956972281</v>
      </c>
      <c r="F1111">
        <v>1</v>
      </c>
      <c r="G1111">
        <v>2026</v>
      </c>
      <c r="H1111" s="88">
        <v>19210972.612067632</v>
      </c>
      <c r="I1111" s="151">
        <v>497665701906.27026</v>
      </c>
      <c r="J1111" s="106">
        <v>0.46374594638040334</v>
      </c>
      <c r="K1111" s="151">
        <v>35613394840.500694</v>
      </c>
      <c r="L1111" s="151">
        <v>62113929734.695869</v>
      </c>
      <c r="M1111" s="151">
        <v>101240566039.55138</v>
      </c>
      <c r="N1111" s="151">
        <v>696633592521.01831</v>
      </c>
      <c r="O1111" s="106">
        <v>0.51888690469672216</v>
      </c>
      <c r="P1111" s="106">
        <v>0.45576705038923265</v>
      </c>
      <c r="Q1111" s="88">
        <v>15.254005253615722</v>
      </c>
      <c r="R1111" s="151">
        <v>5545969690482.1465</v>
      </c>
      <c r="S1111" s="171">
        <v>4864.7182126596372</v>
      </c>
      <c r="T1111" s="165">
        <v>4.5762203474138043E-2</v>
      </c>
      <c r="U1111" s="566">
        <v>2.0000000000000001E-4</v>
      </c>
      <c r="V1111"/>
      <c r="W1111"/>
      <c r="X1111"/>
    </row>
    <row r="1112" spans="1:24" x14ac:dyDescent="0.2">
      <c r="A1112">
        <f t="shared" si="17"/>
        <v>1108</v>
      </c>
      <c r="B1112" s="106">
        <v>0.41147683108859862</v>
      </c>
      <c r="C1112" s="88">
        <v>3969.1178765455634</v>
      </c>
      <c r="D1112" s="106">
        <v>0.84531056828540441</v>
      </c>
      <c r="E1112" s="106">
        <v>0.46454496321274835</v>
      </c>
      <c r="F1112">
        <v>1</v>
      </c>
      <c r="G1112">
        <v>2022</v>
      </c>
      <c r="H1112" s="88">
        <v>20572898.917548224</v>
      </c>
      <c r="I1112" s="151">
        <v>515779036592.44836</v>
      </c>
      <c r="J1112" s="106">
        <v>0.36266105914549385</v>
      </c>
      <c r="K1112" s="151">
        <v>7528768040.5600996</v>
      </c>
      <c r="L1112" s="151">
        <v>0</v>
      </c>
      <c r="M1112" s="151">
        <v>943166430880.45227</v>
      </c>
      <c r="N1112" s="151">
        <v>1466474235513.4607</v>
      </c>
      <c r="O1112" s="106">
        <v>0.64207477608383723</v>
      </c>
      <c r="P1112" s="106">
        <v>0.30236094155753235</v>
      </c>
      <c r="Q1112" s="88">
        <v>17.402302594657915</v>
      </c>
      <c r="R1112" s="151">
        <v>8647222415511.9785</v>
      </c>
      <c r="S1112" s="171">
        <v>7584.9330603272401</v>
      </c>
      <c r="T1112" s="165">
        <v>4.1017666011038137E-2</v>
      </c>
      <c r="U1112" s="566">
        <v>2.0000000000000001E-4</v>
      </c>
      <c r="V1112"/>
      <c r="W1112"/>
      <c r="X1112"/>
    </row>
    <row r="1113" spans="1:24" x14ac:dyDescent="0.2">
      <c r="A1113">
        <f t="shared" si="17"/>
        <v>1109</v>
      </c>
      <c r="B1113" s="106">
        <v>0.52686759312444276</v>
      </c>
      <c r="C1113" s="88">
        <v>6697.1369890410297</v>
      </c>
      <c r="D1113" s="106">
        <v>0.80626448503236525</v>
      </c>
      <c r="E1113" s="106">
        <v>0.50116955577706179</v>
      </c>
      <c r="F1113">
        <v>1</v>
      </c>
      <c r="G1113">
        <v>2022</v>
      </c>
      <c r="H1113" s="88">
        <v>18708427.091826186</v>
      </c>
      <c r="I1113" s="151">
        <v>538029632061.6955</v>
      </c>
      <c r="J1113" s="106">
        <v>0.41181813420629276</v>
      </c>
      <c r="K1113" s="151">
        <v>10978881379.147469</v>
      </c>
      <c r="L1113" s="151">
        <v>0</v>
      </c>
      <c r="M1113" s="151">
        <v>721914305358.19836</v>
      </c>
      <c r="N1113" s="151">
        <v>1270922818799.0413</v>
      </c>
      <c r="O1113" s="106">
        <v>0.62875714535129335</v>
      </c>
      <c r="P1113" s="106">
        <v>0.39376798342212332</v>
      </c>
      <c r="Q1113" s="88">
        <v>17.014460474249667</v>
      </c>
      <c r="R1113" s="151">
        <v>9682961555943.5977</v>
      </c>
      <c r="S1113" s="171">
        <v>8497.5220716388267</v>
      </c>
      <c r="T1113" s="165">
        <v>4.0964841068978561E-2</v>
      </c>
      <c r="U1113" s="566">
        <v>2.0000000000000001E-4</v>
      </c>
      <c r="V1113"/>
      <c r="W1113"/>
      <c r="X1113"/>
    </row>
    <row r="1114" spans="1:24" x14ac:dyDescent="0.2">
      <c r="A1114">
        <f t="shared" si="17"/>
        <v>1110</v>
      </c>
      <c r="B1114" s="106">
        <v>0.35393176786808678</v>
      </c>
      <c r="C1114" s="88">
        <v>4328.5326215716523</v>
      </c>
      <c r="D1114" s="106">
        <v>0.84283221866694447</v>
      </c>
      <c r="E1114" s="106">
        <v>0.17470931909886944</v>
      </c>
      <c r="F1114">
        <v>1</v>
      </c>
      <c r="G1114">
        <v>2024</v>
      </c>
      <c r="H1114" s="88">
        <v>20456139.585107494</v>
      </c>
      <c r="I1114" s="151">
        <v>503889440551.78387</v>
      </c>
      <c r="J1114" s="106">
        <v>0.31527136284623136</v>
      </c>
      <c r="K1114" s="151">
        <v>17971428402.524876</v>
      </c>
      <c r="L1114" s="151">
        <v>19729498776.257511</v>
      </c>
      <c r="M1114" s="151">
        <v>373033495661.6347</v>
      </c>
      <c r="N1114" s="151">
        <v>914623863392.20093</v>
      </c>
      <c r="O1114" s="106">
        <v>0.51723153651638443</v>
      </c>
      <c r="P1114" s="106">
        <v>0.25750821499196547</v>
      </c>
      <c r="Q1114" s="88">
        <v>16.46886953736173</v>
      </c>
      <c r="R1114" s="151">
        <v>4367652650812.5103</v>
      </c>
      <c r="S1114" s="171">
        <v>3830.0782806294105</v>
      </c>
      <c r="T1114" s="165">
        <v>4.2688844259454663E-2</v>
      </c>
      <c r="U1114" s="566">
        <v>2.0000000000000001E-4</v>
      </c>
      <c r="V1114"/>
      <c r="W1114"/>
      <c r="X1114"/>
    </row>
    <row r="1115" spans="1:24" x14ac:dyDescent="0.2">
      <c r="A1115">
        <f t="shared" si="17"/>
        <v>1111</v>
      </c>
      <c r="B1115" s="106">
        <v>0.52945078742450258</v>
      </c>
      <c r="C1115" s="88">
        <v>6197.0219402989251</v>
      </c>
      <c r="D1115" s="106">
        <v>1.1223399216799672</v>
      </c>
      <c r="E1115" s="106">
        <v>0.63057491008039279</v>
      </c>
      <c r="F1115">
        <v>1</v>
      </c>
      <c r="G1115">
        <v>2025</v>
      </c>
      <c r="H1115" s="88">
        <v>26981775.70073219</v>
      </c>
      <c r="I1115" s="151">
        <v>410322477409.74261</v>
      </c>
      <c r="J1115" s="106">
        <v>-7.8755571504826483E-2</v>
      </c>
      <c r="K1115" s="151">
        <v>21730849422.165894</v>
      </c>
      <c r="L1115" s="151">
        <v>56553761534.145622</v>
      </c>
      <c r="M1115" s="151">
        <v>226562271090.08929</v>
      </c>
      <c r="N1115" s="151">
        <v>715169359456.14343</v>
      </c>
      <c r="O1115" s="106">
        <v>0.2715128134647315</v>
      </c>
      <c r="P1115" s="106">
        <v>6.7619794683291851E-2</v>
      </c>
      <c r="Q1115" s="88">
        <v>51.335897090362053</v>
      </c>
      <c r="R1115" s="151">
        <v>2510286886075.3032</v>
      </c>
      <c r="S1115" s="171">
        <v>2200.3524063528835</v>
      </c>
      <c r="T1115" s="165">
        <v>1.4428790663263032E-2</v>
      </c>
      <c r="U1115" s="566">
        <v>2.0000000000000001E-4</v>
      </c>
      <c r="V1115"/>
      <c r="W1115"/>
      <c r="X1115"/>
    </row>
    <row r="1116" spans="1:24" x14ac:dyDescent="0.2">
      <c r="A1116">
        <f t="shared" si="17"/>
        <v>1112</v>
      </c>
      <c r="B1116" s="106">
        <v>0.37036727105414669</v>
      </c>
      <c r="C1116" s="88">
        <v>5820.281383357853</v>
      </c>
      <c r="D1116" s="106">
        <v>0.5063321037418641</v>
      </c>
      <c r="E1116" s="106">
        <v>0.42351973582919994</v>
      </c>
      <c r="F1116">
        <v>1</v>
      </c>
      <c r="G1116">
        <v>2026</v>
      </c>
      <c r="H1116" s="88">
        <v>7072890.4603797132</v>
      </c>
      <c r="I1116" s="151">
        <v>303846818593.56799</v>
      </c>
      <c r="J1116" s="106">
        <v>0.37036727105414669</v>
      </c>
      <c r="K1116" s="151">
        <v>49529997218.728645</v>
      </c>
      <c r="L1116" s="151">
        <v>72272729320.749222</v>
      </c>
      <c r="M1116" s="151">
        <v>68195529880.623947</v>
      </c>
      <c r="N1116" s="151">
        <v>493845075013.6698</v>
      </c>
      <c r="O1116" s="106">
        <v>0.45542526545568385</v>
      </c>
      <c r="P1116" s="106">
        <v>0.35095869236312016</v>
      </c>
      <c r="Q1116" s="88">
        <v>15.230240577406969</v>
      </c>
      <c r="R1116" s="151">
        <v>3074111854892.9404</v>
      </c>
      <c r="S1116" s="171">
        <v>2695.4427563460526</v>
      </c>
      <c r="T1116" s="165">
        <v>4.5125175268308615E-2</v>
      </c>
      <c r="U1116" s="566">
        <v>2.0000000000000001E-4</v>
      </c>
      <c r="V1116"/>
      <c r="W1116"/>
      <c r="X1116"/>
    </row>
    <row r="1117" spans="1:24" x14ac:dyDescent="0.2">
      <c r="A1117">
        <f t="shared" si="17"/>
        <v>1113</v>
      </c>
      <c r="B1117" s="106">
        <v>0.49741569447422684</v>
      </c>
      <c r="C1117" s="88">
        <v>5832.3310141711117</v>
      </c>
      <c r="D1117" s="106">
        <v>0.66556451052316512</v>
      </c>
      <c r="E1117" s="106">
        <v>0.33599316815438279</v>
      </c>
      <c r="F1117">
        <v>1</v>
      </c>
      <c r="G1117">
        <v>2026</v>
      </c>
      <c r="H1117" s="88">
        <v>12303120.109744156</v>
      </c>
      <c r="I1117" s="151">
        <v>390427357728.00037</v>
      </c>
      <c r="J1117" s="106">
        <v>0.44190448942805083</v>
      </c>
      <c r="K1117" s="151">
        <v>40443339314.899467</v>
      </c>
      <c r="L1117" s="151">
        <v>89496251007.509232</v>
      </c>
      <c r="M1117" s="151">
        <v>39901251936.072189</v>
      </c>
      <c r="N1117" s="151">
        <v>560268199986.4812</v>
      </c>
      <c r="O1117" s="106">
        <v>0.49270974961109865</v>
      </c>
      <c r="P1117" s="106">
        <v>0.40151730042325684</v>
      </c>
      <c r="Q1117" s="88">
        <v>14.612963686361429</v>
      </c>
      <c r="R1117" s="151">
        <v>3964496256354.312</v>
      </c>
      <c r="S1117" s="171">
        <v>3468.1432275434008</v>
      </c>
      <c r="T1117" s="165">
        <v>4.5228381859941887E-2</v>
      </c>
      <c r="U1117" s="566">
        <v>2.0000000000000001E-4</v>
      </c>
      <c r="V1117"/>
      <c r="W1117"/>
      <c r="X1117"/>
    </row>
    <row r="1118" spans="1:24" x14ac:dyDescent="0.2">
      <c r="A1118">
        <f t="shared" si="17"/>
        <v>1114</v>
      </c>
      <c r="B1118" s="106">
        <v>0.49710088996342988</v>
      </c>
      <c r="C1118" s="88">
        <v>8952.0466189548824</v>
      </c>
      <c r="D1118" s="106">
        <v>0.96053227721127565</v>
      </c>
      <c r="E1118" s="106">
        <v>0.50691046709237741</v>
      </c>
      <c r="F1118">
        <v>1</v>
      </c>
      <c r="G1118">
        <v>2023</v>
      </c>
      <c r="H1118" s="88">
        <v>27748524.668604065</v>
      </c>
      <c r="I1118" s="151">
        <v>440523547991.03827</v>
      </c>
      <c r="J1118" s="106">
        <v>-3.6859366492373535E-2</v>
      </c>
      <c r="K1118" s="151">
        <v>17978384526.780258</v>
      </c>
      <c r="L1118" s="151">
        <v>4682234546.9663982</v>
      </c>
      <c r="M1118" s="151">
        <v>437135879668.52295</v>
      </c>
      <c r="N1118" s="151">
        <v>900320046733.30786</v>
      </c>
      <c r="O1118" s="106">
        <v>0.37455244242535385</v>
      </c>
      <c r="P1118" s="106">
        <v>0.27816901990441345</v>
      </c>
      <c r="Q1118" s="88">
        <v>24.016440307241599</v>
      </c>
      <c r="R1118" s="151">
        <v>6411639262384.6846</v>
      </c>
      <c r="S1118" s="171">
        <v>5624.5236629167612</v>
      </c>
      <c r="T1118" s="165">
        <v>3.0604058148373664E-2</v>
      </c>
      <c r="U1118" s="566">
        <v>2.0000000000000001E-4</v>
      </c>
      <c r="V1118"/>
      <c r="W1118"/>
      <c r="X1118"/>
    </row>
    <row r="1119" spans="1:24" x14ac:dyDescent="0.2">
      <c r="A1119">
        <f t="shared" si="17"/>
        <v>1115</v>
      </c>
      <c r="B1119" s="106">
        <v>0.52148559554335405</v>
      </c>
      <c r="C1119" s="88">
        <v>2454.7486786012455</v>
      </c>
      <c r="D1119" s="106">
        <v>1.0250145626754421</v>
      </c>
      <c r="E1119" s="106">
        <v>0.44093439297792486</v>
      </c>
      <c r="F1119">
        <v>1</v>
      </c>
      <c r="G1119">
        <v>2024</v>
      </c>
      <c r="H1119" s="88">
        <v>33634353.244496599</v>
      </c>
      <c r="I1119" s="151">
        <v>801957533743.89563</v>
      </c>
      <c r="J1119" s="106">
        <v>0.30634177774274629</v>
      </c>
      <c r="K1119" s="151">
        <v>40060740078.957832</v>
      </c>
      <c r="L1119" s="151">
        <v>86546308635.505249</v>
      </c>
      <c r="M1119" s="151">
        <v>132840613551.90598</v>
      </c>
      <c r="N1119" s="151">
        <v>1061405196010.2648</v>
      </c>
      <c r="O1119" s="106">
        <v>0.39681606599855873</v>
      </c>
      <c r="P1119" s="106">
        <v>0.24168214711627869</v>
      </c>
      <c r="Q1119" s="88">
        <v>15.219791809346129</v>
      </c>
      <c r="R1119" s="151">
        <v>4572175007963.7617</v>
      </c>
      <c r="S1119" s="171">
        <v>4009.2976158662091</v>
      </c>
      <c r="T1119" s="165">
        <v>4.4694223424792935E-2</v>
      </c>
      <c r="U1119" s="566">
        <v>2.0000000000000001E-4</v>
      </c>
      <c r="V1119"/>
      <c r="W1119"/>
      <c r="X1119"/>
    </row>
    <row r="1120" spans="1:24" x14ac:dyDescent="0.2">
      <c r="A1120">
        <f t="shared" si="17"/>
        <v>1116</v>
      </c>
      <c r="B1120" s="106">
        <v>0.46986891474693582</v>
      </c>
      <c r="C1120" s="88">
        <v>3399.9396809015502</v>
      </c>
      <c r="D1120" s="106">
        <v>1.2912099894729694</v>
      </c>
      <c r="E1120" s="106">
        <v>0.34579631404703631</v>
      </c>
      <c r="F1120">
        <v>1</v>
      </c>
      <c r="G1120">
        <v>2025</v>
      </c>
      <c r="H1120" s="88">
        <v>58234192.631012984</v>
      </c>
      <c r="I1120" s="151">
        <v>807570278795.66699</v>
      </c>
      <c r="J1120" s="106">
        <v>8.117287167440268E-2</v>
      </c>
      <c r="K1120" s="151">
        <v>25622922297.41864</v>
      </c>
      <c r="L1120" s="151">
        <v>83934640034.217896</v>
      </c>
      <c r="M1120" s="151">
        <v>398960021386.4043</v>
      </c>
      <c r="N1120" s="151">
        <v>1316087862513.7078</v>
      </c>
      <c r="O1120" s="106">
        <v>0.34334221947931198</v>
      </c>
      <c r="P1120" s="106">
        <v>0.14596239574030334</v>
      </c>
      <c r="Q1120" s="88">
        <v>22.849486008050583</v>
      </c>
      <c r="R1120" s="151">
        <v>4738913836227.0186</v>
      </c>
      <c r="S1120" s="171">
        <v>4157.3786353297237</v>
      </c>
      <c r="T1120" s="165">
        <v>3.2756752942590728E-2</v>
      </c>
      <c r="U1120" s="566">
        <v>2.0000000000000001E-4</v>
      </c>
      <c r="V1120"/>
      <c r="W1120"/>
      <c r="X1120"/>
    </row>
    <row r="1121" spans="1:24" x14ac:dyDescent="0.2">
      <c r="A1121">
        <f t="shared" si="17"/>
        <v>1117</v>
      </c>
      <c r="B1121" s="106">
        <v>0.424258761396547</v>
      </c>
      <c r="C1121" s="88">
        <v>4756.064132139667</v>
      </c>
      <c r="D1121" s="106">
        <v>0.71936174911867867</v>
      </c>
      <c r="E1121" s="106">
        <v>0.35500714199982131</v>
      </c>
      <c r="F1121">
        <v>1</v>
      </c>
      <c r="G1121">
        <v>2024</v>
      </c>
      <c r="H1121" s="88">
        <v>14519227.621442411</v>
      </c>
      <c r="I1121" s="151">
        <v>324052145357.66675</v>
      </c>
      <c r="J1121" s="106">
        <v>0.27950175160248936</v>
      </c>
      <c r="K1121" s="151">
        <v>14768040473.494476</v>
      </c>
      <c r="L1121" s="151">
        <v>19096386846.3489</v>
      </c>
      <c r="M1121" s="151">
        <v>218663374243.20959</v>
      </c>
      <c r="N1121" s="151">
        <v>576579946920.71973</v>
      </c>
      <c r="O1121" s="106">
        <v>0.48697661548792426</v>
      </c>
      <c r="P1121" s="106">
        <v>0.37416149513099839</v>
      </c>
      <c r="Q1121" s="88">
        <v>17.335229368933732</v>
      </c>
      <c r="R1121" s="151">
        <v>4219546633062.8926</v>
      </c>
      <c r="S1121" s="171">
        <v>3701.107768838428</v>
      </c>
      <c r="T1121" s="165">
        <v>4.0666848953974009E-2</v>
      </c>
      <c r="U1121" s="566">
        <v>2.0000000000000001E-4</v>
      </c>
      <c r="V1121"/>
      <c r="W1121"/>
      <c r="X1121"/>
    </row>
    <row r="1122" spans="1:24" x14ac:dyDescent="0.2">
      <c r="A1122">
        <f t="shared" si="17"/>
        <v>1118</v>
      </c>
      <c r="B1122" s="106">
        <v>0.56411246330031195</v>
      </c>
      <c r="C1122" s="88">
        <v>2410.7181703403439</v>
      </c>
      <c r="D1122" s="106">
        <v>1.0753030398714591</v>
      </c>
      <c r="E1122" s="106">
        <v>0.47585637831482841</v>
      </c>
      <c r="F1122">
        <v>1</v>
      </c>
      <c r="G1122">
        <v>2024</v>
      </c>
      <c r="H1122" s="88">
        <v>38180302.449504144</v>
      </c>
      <c r="I1122" s="151">
        <v>879900962846.74231</v>
      </c>
      <c r="J1122" s="106">
        <v>0.36387460148186612</v>
      </c>
      <c r="K1122" s="151">
        <v>52266046893.317307</v>
      </c>
      <c r="L1122" s="151">
        <v>59531122312.864899</v>
      </c>
      <c r="M1122" s="151">
        <v>510547455147.47955</v>
      </c>
      <c r="N1122" s="151">
        <v>1502245587200.4043</v>
      </c>
      <c r="O1122" s="106">
        <v>0.51671742675193622</v>
      </c>
      <c r="P1122" s="106">
        <v>0.39044012547460161</v>
      </c>
      <c r="Q1122" s="88">
        <v>16.73735783813347</v>
      </c>
      <c r="R1122" s="151">
        <v>11047417210724.51</v>
      </c>
      <c r="S1122" s="171">
        <v>9681.5066007446167</v>
      </c>
      <c r="T1122" s="165">
        <v>4.2180041261795614E-2</v>
      </c>
      <c r="U1122" s="566">
        <v>2.0000000000000001E-4</v>
      </c>
      <c r="V1122"/>
      <c r="W1122"/>
      <c r="X1122"/>
    </row>
    <row r="1123" spans="1:24" x14ac:dyDescent="0.2">
      <c r="A1123">
        <f t="shared" si="17"/>
        <v>1119</v>
      </c>
      <c r="B1123" s="106">
        <v>0.40845607556714181</v>
      </c>
      <c r="C1123" s="88">
        <v>5755.6829565485596</v>
      </c>
      <c r="D1123" s="106">
        <v>1.0662758082777657</v>
      </c>
      <c r="E1123" s="106">
        <v>0.3657002909514987</v>
      </c>
      <c r="F1123">
        <v>1</v>
      </c>
      <c r="G1123">
        <v>2025</v>
      </c>
      <c r="H1123" s="88">
        <v>28574751.322196376</v>
      </c>
      <c r="I1123" s="151">
        <v>417584715660.40051</v>
      </c>
      <c r="J1123" s="106">
        <v>-2.6511630261134345E-2</v>
      </c>
      <c r="K1123" s="151">
        <v>20808543719.346497</v>
      </c>
      <c r="L1123" s="151">
        <v>52043959777.76284</v>
      </c>
      <c r="M1123" s="151">
        <v>302275877220.99365</v>
      </c>
      <c r="N1123" s="151">
        <v>792713096378.50342</v>
      </c>
      <c r="O1123" s="106">
        <v>0.34361109871793738</v>
      </c>
      <c r="P1123" s="106">
        <v>0.16112194663860277</v>
      </c>
      <c r="Q1123" s="88">
        <v>28.113000414725445</v>
      </c>
      <c r="R1123" s="151">
        <v>3724774467471.5303</v>
      </c>
      <c r="S1123" s="171">
        <v>3267.4591464158243</v>
      </c>
      <c r="T1123" s="165">
        <v>2.7325230922867833E-2</v>
      </c>
      <c r="U1123" s="566">
        <v>2.0000000000000001E-4</v>
      </c>
      <c r="V1123"/>
      <c r="W1123"/>
      <c r="X1123"/>
    </row>
    <row r="1124" spans="1:24" x14ac:dyDescent="0.2">
      <c r="A1124">
        <f t="shared" si="17"/>
        <v>1120</v>
      </c>
      <c r="B1124" s="106">
        <v>0.48832728997889335</v>
      </c>
      <c r="C1124" s="88">
        <v>8878.3769896732883</v>
      </c>
      <c r="D1124" s="106">
        <v>0.86311694922408988</v>
      </c>
      <c r="E1124" s="106">
        <v>0.37907528302816418</v>
      </c>
      <c r="F1124">
        <v>1</v>
      </c>
      <c r="G1124">
        <v>2025</v>
      </c>
      <c r="H1124" s="88">
        <v>21688090.326561492</v>
      </c>
      <c r="I1124" s="151">
        <v>628347101605.43604</v>
      </c>
      <c r="J1124" s="106">
        <v>0.34824994999280312</v>
      </c>
      <c r="K1124" s="151">
        <v>39989163357.795517</v>
      </c>
      <c r="L1124" s="151">
        <v>79682288507.987091</v>
      </c>
      <c r="M1124" s="151">
        <v>115104845301.22038</v>
      </c>
      <c r="N1124" s="151">
        <v>863123398772.43909</v>
      </c>
      <c r="O1124" s="106">
        <v>0.43406487912669611</v>
      </c>
      <c r="P1124" s="106">
        <v>0.30192512636332214</v>
      </c>
      <c r="Q1124" s="88">
        <v>14.910535978733494</v>
      </c>
      <c r="R1124" s="151">
        <v>4517985536597.3398</v>
      </c>
      <c r="S1124" s="171">
        <v>3965.6105335134398</v>
      </c>
      <c r="T1124" s="165">
        <v>4.6132365510693378E-2</v>
      </c>
      <c r="U1124" s="566">
        <v>2.0000000000000001E-4</v>
      </c>
      <c r="V1124"/>
      <c r="W1124"/>
      <c r="X1124"/>
    </row>
    <row r="1125" spans="1:24" x14ac:dyDescent="0.2">
      <c r="A1125">
        <f t="shared" si="17"/>
        <v>1121</v>
      </c>
      <c r="B1125" s="106">
        <v>0.3887283254689784</v>
      </c>
      <c r="C1125" s="88">
        <v>5899.4546476204641</v>
      </c>
      <c r="D1125" s="106">
        <v>1.0268781315030049</v>
      </c>
      <c r="E1125" s="106">
        <v>0.56068028743576415</v>
      </c>
      <c r="F1125">
        <v>1</v>
      </c>
      <c r="G1125">
        <v>2025</v>
      </c>
      <c r="H1125" s="88">
        <v>33377271.621458784</v>
      </c>
      <c r="I1125" s="151">
        <v>832334155522.63342</v>
      </c>
      <c r="J1125" s="106">
        <v>0.37865357752074547</v>
      </c>
      <c r="K1125" s="151">
        <v>19407654201.32526</v>
      </c>
      <c r="L1125" s="151">
        <v>9598810955.4275646</v>
      </c>
      <c r="M1125" s="151">
        <v>310376476172.88043</v>
      </c>
      <c r="N1125" s="151">
        <v>1171717096852.2666</v>
      </c>
      <c r="O1125" s="106">
        <v>0.48744405703249022</v>
      </c>
      <c r="P1125" s="106">
        <v>0.35497785716133529</v>
      </c>
      <c r="Q1125" s="88">
        <v>15.778905371813014</v>
      </c>
      <c r="R1125" s="151">
        <v>7207970658839.9932</v>
      </c>
      <c r="S1125" s="171">
        <v>6319.7244957833609</v>
      </c>
      <c r="T1125" s="165">
        <v>4.6460947489465186E-2</v>
      </c>
      <c r="U1125" s="566">
        <v>2.0000000000000001E-4</v>
      </c>
      <c r="V1125"/>
      <c r="W1125"/>
      <c r="X1125"/>
    </row>
    <row r="1126" spans="1:24" x14ac:dyDescent="0.2">
      <c r="A1126">
        <f t="shared" si="17"/>
        <v>1122</v>
      </c>
      <c r="B1126" s="106">
        <v>0.46786105116283411</v>
      </c>
      <c r="C1126" s="88">
        <v>4206.0227849978428</v>
      </c>
      <c r="D1126" s="106">
        <v>0.50172610226267045</v>
      </c>
      <c r="E1126" s="106">
        <v>0.68698580760830352</v>
      </c>
      <c r="F1126">
        <v>1</v>
      </c>
      <c r="G1126">
        <v>2023</v>
      </c>
      <c r="H1126" s="88">
        <v>7596850.3038177565</v>
      </c>
      <c r="I1126" s="151">
        <v>327394814211.00812</v>
      </c>
      <c r="J1126" s="106">
        <v>0.46786105116283405</v>
      </c>
      <c r="K1126" s="151">
        <v>5392185247.0995922</v>
      </c>
      <c r="L1126" s="151">
        <v>0</v>
      </c>
      <c r="M1126" s="151">
        <v>431642134017.96552</v>
      </c>
      <c r="N1126" s="151">
        <v>764429133476.07324</v>
      </c>
      <c r="O1126" s="106">
        <v>0.65210621535265989</v>
      </c>
      <c r="P1126" s="106">
        <v>0.43930866376713379</v>
      </c>
      <c r="Q1126" s="88">
        <v>17.072432014099405</v>
      </c>
      <c r="R1126" s="151">
        <v>6553820288113.7549</v>
      </c>
      <c r="S1126" s="171">
        <v>5746.3743945187607</v>
      </c>
      <c r="T1126" s="165">
        <v>4.0896130079009926E-2</v>
      </c>
      <c r="U1126" s="566">
        <v>2.0000000000000001E-4</v>
      </c>
      <c r="V1126"/>
      <c r="W1126"/>
      <c r="X1126"/>
    </row>
    <row r="1127" spans="1:24" x14ac:dyDescent="0.2">
      <c r="A1127">
        <f t="shared" si="17"/>
        <v>1123</v>
      </c>
      <c r="B1127" s="106">
        <v>0.65428298158816367</v>
      </c>
      <c r="C1127" s="88">
        <v>4963.3113371454883</v>
      </c>
      <c r="D1127" s="106">
        <v>0.97354908131240714</v>
      </c>
      <c r="E1127" s="106">
        <v>0.43500640562919557</v>
      </c>
      <c r="F1127">
        <v>1</v>
      </c>
      <c r="G1127">
        <v>2024</v>
      </c>
      <c r="H1127" s="88">
        <v>28644411.680787779</v>
      </c>
      <c r="I1127" s="151">
        <v>680985179993.83215</v>
      </c>
      <c r="J1127" s="106">
        <v>0.21548903484194137</v>
      </c>
      <c r="K1127" s="151">
        <v>15647295034.996206</v>
      </c>
      <c r="L1127" s="151">
        <v>19346256425.124752</v>
      </c>
      <c r="M1127" s="151">
        <v>494992482907.07104</v>
      </c>
      <c r="N1127" s="151">
        <v>1210971214361.0239</v>
      </c>
      <c r="O1127" s="106">
        <v>0.46096540035333466</v>
      </c>
      <c r="P1127" s="106">
        <v>0.25016334890379455</v>
      </c>
      <c r="Q1127" s="88">
        <v>17.721114280256842</v>
      </c>
      <c r="R1127" s="151">
        <v>6080343839401.2451</v>
      </c>
      <c r="S1127" s="171">
        <v>5335.4289987639368</v>
      </c>
      <c r="T1127" s="165">
        <v>3.8837836549016097E-2</v>
      </c>
      <c r="U1127" s="566">
        <v>2.0000000000000001E-4</v>
      </c>
      <c r="V1127"/>
      <c r="W1127"/>
      <c r="X1127"/>
    </row>
    <row r="1128" spans="1:24" x14ac:dyDescent="0.2">
      <c r="A1128">
        <f t="shared" si="17"/>
        <v>1124</v>
      </c>
      <c r="B1128" s="106">
        <v>0.58973193310371963</v>
      </c>
      <c r="C1128" s="88">
        <v>3441.8920407906489</v>
      </c>
      <c r="D1128" s="106">
        <v>0.7766751965463542</v>
      </c>
      <c r="E1128" s="106">
        <v>0.62860028980129701</v>
      </c>
      <c r="F1128">
        <v>1</v>
      </c>
      <c r="G1128">
        <v>2025</v>
      </c>
      <c r="H1128" s="88">
        <v>16600092.740806881</v>
      </c>
      <c r="I1128" s="151">
        <v>449211534147.13971</v>
      </c>
      <c r="J1128" s="106">
        <v>0.36800951771826007</v>
      </c>
      <c r="K1128" s="151">
        <v>37989742889.956871</v>
      </c>
      <c r="L1128" s="151">
        <v>129039515459.58397</v>
      </c>
      <c r="M1128" s="151">
        <v>130489385259.12613</v>
      </c>
      <c r="N1128" s="151">
        <v>746730177755.80676</v>
      </c>
      <c r="O1128" s="106">
        <v>0.49942703766271695</v>
      </c>
      <c r="P1128" s="106">
        <v>0.35279319812034693</v>
      </c>
      <c r="Q1128" s="88">
        <v>15.870969651730759</v>
      </c>
      <c r="R1128" s="151">
        <v>4809905763875.707</v>
      </c>
      <c r="S1128" s="171">
        <v>4218.44538323693</v>
      </c>
      <c r="T1128" s="165">
        <v>4.3745310394059704E-2</v>
      </c>
      <c r="U1128" s="566">
        <v>2.0000000000000001E-4</v>
      </c>
      <c r="V1128"/>
      <c r="W1128"/>
      <c r="X1128"/>
    </row>
    <row r="1129" spans="1:24" x14ac:dyDescent="0.2">
      <c r="A1129">
        <f t="shared" si="17"/>
        <v>1125</v>
      </c>
      <c r="B1129" s="106">
        <v>0.53511406180322851</v>
      </c>
      <c r="C1129" s="88">
        <v>7075.2442494539027</v>
      </c>
      <c r="D1129" s="106">
        <v>1.01418095893382</v>
      </c>
      <c r="E1129" s="106">
        <v>0.41624085591140808</v>
      </c>
      <c r="F1129">
        <v>1</v>
      </c>
      <c r="G1129">
        <v>2023</v>
      </c>
      <c r="H1129" s="88">
        <v>30996868.879123241</v>
      </c>
      <c r="I1129" s="151">
        <v>581446453524.14014</v>
      </c>
      <c r="J1129" s="106">
        <v>0.27151954332813344</v>
      </c>
      <c r="K1129" s="151">
        <v>25722273037.956261</v>
      </c>
      <c r="L1129" s="151">
        <v>10574231199.651178</v>
      </c>
      <c r="M1129" s="151">
        <v>584148026603.95715</v>
      </c>
      <c r="N1129" s="151">
        <v>1201890984365.7048</v>
      </c>
      <c r="O1129" s="106">
        <v>0.52721244273908274</v>
      </c>
      <c r="P1129" s="106">
        <v>0.34793470308595875</v>
      </c>
      <c r="Q1129" s="88">
        <v>17.575778208183078</v>
      </c>
      <c r="R1129" s="151">
        <v>7979662871052.7109</v>
      </c>
      <c r="S1129" s="171">
        <v>6991.7462277532459</v>
      </c>
      <c r="T1129" s="165">
        <v>4.2366973381633047E-2</v>
      </c>
      <c r="U1129" s="566">
        <v>2.0000000000000001E-4</v>
      </c>
      <c r="V1129"/>
      <c r="W1129"/>
      <c r="X1129"/>
    </row>
    <row r="1130" spans="1:24" x14ac:dyDescent="0.2">
      <c r="A1130">
        <f t="shared" si="17"/>
        <v>1126</v>
      </c>
      <c r="B1130" s="106">
        <v>0.62760348335480198</v>
      </c>
      <c r="C1130" s="88">
        <v>2353.335540997562</v>
      </c>
      <c r="D1130" s="106">
        <v>0.59318911053194423</v>
      </c>
      <c r="E1130" s="106">
        <v>0.40450519818133734</v>
      </c>
      <c r="F1130">
        <v>1</v>
      </c>
      <c r="G1130">
        <v>2024</v>
      </c>
      <c r="H1130" s="88">
        <v>9645081.5224594753</v>
      </c>
      <c r="I1130" s="151">
        <v>354316331466.93884</v>
      </c>
      <c r="J1130" s="106">
        <v>0.46906003169399013</v>
      </c>
      <c r="K1130" s="151">
        <v>22743083177.116997</v>
      </c>
      <c r="L1130" s="151">
        <v>29080728199.037476</v>
      </c>
      <c r="M1130" s="151">
        <v>255578177371.43393</v>
      </c>
      <c r="N1130" s="151">
        <v>661718320214.5271</v>
      </c>
      <c r="O1130" s="106">
        <v>0.59530277776841545</v>
      </c>
      <c r="P1130" s="106">
        <v>0.37306871369266825</v>
      </c>
      <c r="Q1130" s="88">
        <v>15.530555925648232</v>
      </c>
      <c r="R1130" s="151">
        <v>4407679652841.2559</v>
      </c>
      <c r="S1130" s="171">
        <v>3856.386917951354</v>
      </c>
      <c r="T1130" s="165">
        <v>4.4808612055278738E-2</v>
      </c>
      <c r="U1130" s="566">
        <v>2.0000000000000001E-4</v>
      </c>
      <c r="V1130"/>
      <c r="W1130"/>
      <c r="X1130"/>
    </row>
    <row r="1131" spans="1:24" x14ac:dyDescent="0.2">
      <c r="A1131">
        <f t="shared" si="17"/>
        <v>1127</v>
      </c>
      <c r="B1131" s="106">
        <v>0.58643917065392948</v>
      </c>
      <c r="C1131" s="88">
        <v>5674.4594818926153</v>
      </c>
      <c r="D1131" s="106">
        <v>1.0338863585572404</v>
      </c>
      <c r="E1131" s="106">
        <v>0.51984850261170301</v>
      </c>
      <c r="F1131">
        <v>1</v>
      </c>
      <c r="G1131">
        <v>2022</v>
      </c>
      <c r="H1131" s="88">
        <v>33002706.374210957</v>
      </c>
      <c r="I1131" s="151">
        <v>863059964107.66809</v>
      </c>
      <c r="J1131" s="106">
        <v>0.42360283840718926</v>
      </c>
      <c r="K1131" s="151">
        <v>21628748222.032619</v>
      </c>
      <c r="L1131" s="151">
        <v>0</v>
      </c>
      <c r="M1131" s="151">
        <v>1444432754797.9133</v>
      </c>
      <c r="N1131" s="151">
        <v>2329121467127.6143</v>
      </c>
      <c r="O1131" s="106">
        <v>0.65309640386677237</v>
      </c>
      <c r="P1131" s="106">
        <v>0.49845961083498569</v>
      </c>
      <c r="Q1131" s="88">
        <v>17.552130562456604</v>
      </c>
      <c r="R1131" s="151">
        <v>22408817387137.191</v>
      </c>
      <c r="S1131" s="171">
        <v>19656.059881720015</v>
      </c>
      <c r="T1131" s="165">
        <v>4.1223798615612275E-2</v>
      </c>
      <c r="U1131" s="566">
        <v>2.0000000000000001E-4</v>
      </c>
      <c r="V1131"/>
      <c r="W1131"/>
      <c r="X1131"/>
    </row>
    <row r="1132" spans="1:24" x14ac:dyDescent="0.2">
      <c r="A1132">
        <f t="shared" si="17"/>
        <v>1128</v>
      </c>
      <c r="B1132" s="106">
        <v>0.67985388066567398</v>
      </c>
      <c r="C1132" s="88">
        <v>3935.1468179327298</v>
      </c>
      <c r="D1132" s="106">
        <v>0.63497888009960579</v>
      </c>
      <c r="E1132" s="106">
        <v>0.30765849108320031</v>
      </c>
      <c r="F1132">
        <v>1</v>
      </c>
      <c r="G1132">
        <v>2026</v>
      </c>
      <c r="H1132" s="88">
        <v>11048448.228112256</v>
      </c>
      <c r="I1132" s="151">
        <v>373520650675.46033</v>
      </c>
      <c r="J1132" s="106">
        <v>0.41098722084364792</v>
      </c>
      <c r="K1132" s="151">
        <v>41050777639.305695</v>
      </c>
      <c r="L1132" s="151">
        <v>92134801058.097824</v>
      </c>
      <c r="M1132" s="151">
        <v>71988808464.269592</v>
      </c>
      <c r="N1132" s="151">
        <v>578695037837.13342</v>
      </c>
      <c r="O1132" s="106">
        <v>0.49216095377487751</v>
      </c>
      <c r="P1132" s="106">
        <v>0.36912109764920265</v>
      </c>
      <c r="Q1132" s="88">
        <v>15.20174550391879</v>
      </c>
      <c r="R1132" s="151">
        <v>3796185422819.4453</v>
      </c>
      <c r="S1132" s="171">
        <v>3327.7351315035266</v>
      </c>
      <c r="T1132" s="165">
        <v>4.5100792654820906E-2</v>
      </c>
      <c r="U1132" s="566">
        <v>2.0000000000000001E-4</v>
      </c>
      <c r="V1132"/>
      <c r="W1132"/>
      <c r="X1132"/>
    </row>
    <row r="1133" spans="1:24" x14ac:dyDescent="0.2">
      <c r="A1133">
        <f t="shared" si="17"/>
        <v>1129</v>
      </c>
      <c r="B1133" s="106">
        <v>0.47472387146273903</v>
      </c>
      <c r="C1133" s="88">
        <v>2534.14877518808</v>
      </c>
      <c r="D1133" s="106">
        <v>0.2</v>
      </c>
      <c r="E1133" s="106">
        <v>0.40825193527658304</v>
      </c>
      <c r="F1133">
        <v>1</v>
      </c>
      <c r="G1133">
        <v>2024</v>
      </c>
      <c r="H1133" s="88">
        <v>2465117.9953077412</v>
      </c>
      <c r="I1133" s="151">
        <v>143119854664.63693</v>
      </c>
      <c r="J1133" s="106">
        <v>0.47472387146273909</v>
      </c>
      <c r="K1133" s="151">
        <v>20913001757.870392</v>
      </c>
      <c r="L1133" s="151">
        <v>21373909775.819641</v>
      </c>
      <c r="M1133" s="151">
        <v>138518814579.78247</v>
      </c>
      <c r="N1133" s="151">
        <v>323925580778.10938</v>
      </c>
      <c r="O1133" s="106">
        <v>0.60463452902852222</v>
      </c>
      <c r="P1133" s="106">
        <v>0.4789441749429193</v>
      </c>
      <c r="Q1133" s="88">
        <v>16.642415635407037</v>
      </c>
      <c r="R1133" s="151">
        <v>3050166363180.5811</v>
      </c>
      <c r="S1133" s="171">
        <v>2676.4417139879552</v>
      </c>
      <c r="T1133" s="165">
        <v>4.0724047078883135E-2</v>
      </c>
      <c r="U1133" s="566">
        <v>2.0000000000000001E-4</v>
      </c>
      <c r="V1133"/>
      <c r="W1133"/>
      <c r="X1133"/>
    </row>
    <row r="1134" spans="1:24" x14ac:dyDescent="0.2">
      <c r="A1134">
        <f t="shared" si="17"/>
        <v>1130</v>
      </c>
      <c r="B1134" s="106">
        <v>0.58885988989675364</v>
      </c>
      <c r="C1134" s="88">
        <v>1500</v>
      </c>
      <c r="D1134" s="106">
        <v>0.49532916079443412</v>
      </c>
      <c r="E1134" s="106">
        <v>0.32116259936938485</v>
      </c>
      <c r="F1134">
        <v>1</v>
      </c>
      <c r="G1134">
        <v>2025</v>
      </c>
      <c r="H1134" s="88">
        <v>7319651.9154581809</v>
      </c>
      <c r="I1134" s="151">
        <v>304047344566.40717</v>
      </c>
      <c r="J1134" s="106">
        <v>0.50605540551052297</v>
      </c>
      <c r="K1134" s="151">
        <v>15978457622.56213</v>
      </c>
      <c r="L1134" s="151">
        <v>34295946585.746983</v>
      </c>
      <c r="M1134" s="151">
        <v>100858939607.13577</v>
      </c>
      <c r="N1134" s="151">
        <v>455180688381.85205</v>
      </c>
      <c r="O1134" s="106">
        <v>0.57557079614826323</v>
      </c>
      <c r="P1134" s="106">
        <v>0.40644304882840487</v>
      </c>
      <c r="Q1134" s="88">
        <v>15.234057503862232</v>
      </c>
      <c r="R1134" s="151">
        <v>3275930542520.6055</v>
      </c>
      <c r="S1134" s="171">
        <v>2874.4417168362943</v>
      </c>
      <c r="T1134" s="165">
        <v>4.5247246356780714E-2</v>
      </c>
      <c r="U1134" s="566">
        <v>2.0000000000000001E-4</v>
      </c>
      <c r="V1134"/>
      <c r="W1134"/>
      <c r="X1134"/>
    </row>
    <row r="1135" spans="1:24" x14ac:dyDescent="0.2">
      <c r="A1135">
        <f t="shared" si="17"/>
        <v>1131</v>
      </c>
      <c r="B1135" s="106">
        <v>0.55710095493591349</v>
      </c>
      <c r="C1135" s="88">
        <v>8754.5828499936688</v>
      </c>
      <c r="D1135" s="106">
        <v>0.65820725449922668</v>
      </c>
      <c r="E1135" s="106">
        <v>0.15545055595407953</v>
      </c>
      <c r="F1135">
        <v>1</v>
      </c>
      <c r="G1135">
        <v>2026</v>
      </c>
      <c r="H1135" s="88">
        <v>11857376.507607341</v>
      </c>
      <c r="I1135" s="151">
        <v>451992814360.31018</v>
      </c>
      <c r="J1135" s="106">
        <v>0.47241965200989577</v>
      </c>
      <c r="K1135" s="151">
        <v>27992670898.292175</v>
      </c>
      <c r="L1135" s="151">
        <v>46258822293.511086</v>
      </c>
      <c r="M1135" s="151">
        <v>76983647639.478378</v>
      </c>
      <c r="N1135" s="151">
        <v>603227955191.5918</v>
      </c>
      <c r="O1135" s="106">
        <v>0.517423407405462</v>
      </c>
      <c r="P1135" s="106">
        <v>0.36665623615508675</v>
      </c>
      <c r="Q1135" s="88">
        <v>14.180092827246812</v>
      </c>
      <c r="R1135" s="151">
        <v>3645854237213.4297</v>
      </c>
      <c r="S1135" s="171">
        <v>3198.6090016851567</v>
      </c>
      <c r="T1135" s="165">
        <v>4.827288343938279E-2</v>
      </c>
      <c r="U1135" s="566">
        <v>2.0000000000000001E-4</v>
      </c>
      <c r="V1135"/>
      <c r="W1135"/>
      <c r="X1135"/>
    </row>
    <row r="1136" spans="1:24" x14ac:dyDescent="0.2">
      <c r="A1136">
        <f t="shared" si="17"/>
        <v>1132</v>
      </c>
      <c r="B1136" s="106">
        <v>0.2819908068144113</v>
      </c>
      <c r="C1136" s="88">
        <v>7370.7039458285162</v>
      </c>
      <c r="D1136" s="106">
        <v>1.0710231808025119</v>
      </c>
      <c r="E1136" s="106">
        <v>0.33600620707645501</v>
      </c>
      <c r="F1136">
        <v>1</v>
      </c>
      <c r="G1136">
        <v>2024</v>
      </c>
      <c r="H1136" s="88">
        <v>36405292.382238664</v>
      </c>
      <c r="I1136" s="151">
        <v>768790568829.45728</v>
      </c>
      <c r="J1136" s="106">
        <v>0.28199080681441124</v>
      </c>
      <c r="K1136" s="151">
        <v>42644589670.926666</v>
      </c>
      <c r="L1136" s="151">
        <v>48712706556.020264</v>
      </c>
      <c r="M1136" s="151">
        <v>504140549436.05005</v>
      </c>
      <c r="N1136" s="151">
        <v>1364288414492.4543</v>
      </c>
      <c r="O1136" s="106">
        <v>0.4830902839663675</v>
      </c>
      <c r="P1136" s="106">
        <v>0.29394083645915897</v>
      </c>
      <c r="Q1136" s="88">
        <v>16.776859796968488</v>
      </c>
      <c r="R1136" s="151">
        <v>7178316686604.7051</v>
      </c>
      <c r="S1136" s="171">
        <v>6298.7612703923414</v>
      </c>
      <c r="T1136" s="165">
        <v>4.435950133295756E-2</v>
      </c>
      <c r="U1136" s="566">
        <v>2.0000000000000001E-4</v>
      </c>
      <c r="V1136"/>
      <c r="W1136"/>
      <c r="X1136"/>
    </row>
    <row r="1137" spans="1:24" x14ac:dyDescent="0.2">
      <c r="A1137">
        <f t="shared" si="17"/>
        <v>1133</v>
      </c>
      <c r="B1137" s="106">
        <v>0.6237935202651681</v>
      </c>
      <c r="C1137" s="88">
        <v>5157.706065520666</v>
      </c>
      <c r="D1137" s="106">
        <v>0.99582395180853067</v>
      </c>
      <c r="E1137" s="106">
        <v>0.50225805238595567</v>
      </c>
      <c r="F1137">
        <v>1</v>
      </c>
      <c r="G1137">
        <v>2026</v>
      </c>
      <c r="H1137" s="88">
        <v>30343752.466232941</v>
      </c>
      <c r="I1137" s="151">
        <v>743569515302.85449</v>
      </c>
      <c r="J1137" s="106">
        <v>0.33739489518561216</v>
      </c>
      <c r="K1137" s="151">
        <v>32249738865.745922</v>
      </c>
      <c r="L1137" s="151">
        <v>107999410438.18593</v>
      </c>
      <c r="M1137" s="151">
        <v>121582838262.29137</v>
      </c>
      <c r="N1137" s="151">
        <v>1005401502869.0778</v>
      </c>
      <c r="O1137" s="106">
        <v>0.43220778604285659</v>
      </c>
      <c r="P1137" s="106">
        <v>0.26463636381840444</v>
      </c>
      <c r="Q1137" s="88">
        <v>15.077420532426528</v>
      </c>
      <c r="R1137" s="151">
        <v>4566623711485.8125</v>
      </c>
      <c r="S1137" s="171">
        <v>4004.3342022969273</v>
      </c>
      <c r="T1137" s="165">
        <v>4.5684701035068706E-2</v>
      </c>
      <c r="U1137" s="566">
        <v>2.0000000000000001E-4</v>
      </c>
      <c r="V1137"/>
      <c r="W1137"/>
      <c r="X1137"/>
    </row>
    <row r="1138" spans="1:24" x14ac:dyDescent="0.2">
      <c r="A1138">
        <f t="shared" si="17"/>
        <v>1134</v>
      </c>
      <c r="B1138" s="106">
        <v>0.61483305190775717</v>
      </c>
      <c r="C1138" s="88">
        <v>4766.4246582319174</v>
      </c>
      <c r="D1138" s="106">
        <v>0.73629005699422734</v>
      </c>
      <c r="E1138" s="106">
        <v>0.55107015872001752</v>
      </c>
      <c r="F1138">
        <v>1</v>
      </c>
      <c r="G1138">
        <v>2025</v>
      </c>
      <c r="H1138" s="88">
        <v>15219920.837911179</v>
      </c>
      <c r="I1138" s="151">
        <v>513525700717.14612</v>
      </c>
      <c r="J1138" s="106">
        <v>0.47454414938985445</v>
      </c>
      <c r="K1138" s="151">
        <v>20477365137.072441</v>
      </c>
      <c r="L1138" s="151">
        <v>33702551041.488155</v>
      </c>
      <c r="M1138" s="151">
        <v>158911297602.71472</v>
      </c>
      <c r="N1138" s="151">
        <v>726616914498.42139</v>
      </c>
      <c r="O1138" s="106">
        <v>0.54744348475096449</v>
      </c>
      <c r="P1138" s="106">
        <v>0.34024703159574177</v>
      </c>
      <c r="Q1138" s="88">
        <v>14.682469457955685</v>
      </c>
      <c r="R1138" s="151">
        <v>4148694476013.2446</v>
      </c>
      <c r="S1138" s="171">
        <v>3637.0859687244347</v>
      </c>
      <c r="T1138" s="165">
        <v>4.7927822689340559E-2</v>
      </c>
      <c r="U1138" s="566">
        <v>2.0000000000000001E-4</v>
      </c>
      <c r="V1138"/>
      <c r="W1138"/>
      <c r="X1138"/>
    </row>
    <row r="1139" spans="1:24" x14ac:dyDescent="0.2">
      <c r="A1139">
        <f t="shared" si="17"/>
        <v>1135</v>
      </c>
      <c r="B1139" s="106">
        <v>0.42361212120663549</v>
      </c>
      <c r="C1139" s="88">
        <v>1500</v>
      </c>
      <c r="D1139" s="106">
        <v>1.0112961843588537</v>
      </c>
      <c r="E1139" s="106">
        <v>0.34215028144142662</v>
      </c>
      <c r="F1139">
        <v>1</v>
      </c>
      <c r="G1139">
        <v>2022</v>
      </c>
      <c r="H1139" s="88">
        <v>31872643.345181301</v>
      </c>
      <c r="I1139" s="151">
        <v>605597373253.48657</v>
      </c>
      <c r="J1139" s="106">
        <v>0.15997026099204414</v>
      </c>
      <c r="K1139" s="151">
        <v>11842223439.270687</v>
      </c>
      <c r="L1139" s="151">
        <v>0</v>
      </c>
      <c r="M1139" s="151">
        <v>891401426472.36926</v>
      </c>
      <c r="N1139" s="151">
        <v>1508841023165.1267</v>
      </c>
      <c r="O1139" s="106">
        <v>0.53683502675066541</v>
      </c>
      <c r="P1139" s="106">
        <v>0.27124170574026357</v>
      </c>
      <c r="Q1139" s="88">
        <v>18.738028826929874</v>
      </c>
      <c r="R1139" s="151">
        <v>8576266415307.8936</v>
      </c>
      <c r="S1139" s="171">
        <v>7522.0212162840153</v>
      </c>
      <c r="T1139" s="165">
        <v>3.825426884679034E-2</v>
      </c>
      <c r="U1139" s="566">
        <v>2.0000000000000001E-4</v>
      </c>
      <c r="V1139"/>
      <c r="W1139"/>
      <c r="X1139"/>
    </row>
    <row r="1140" spans="1:24" x14ac:dyDescent="0.2">
      <c r="A1140">
        <f t="shared" si="17"/>
        <v>1136</v>
      </c>
      <c r="B1140" s="106">
        <v>0.46338523358992068</v>
      </c>
      <c r="C1140" s="88">
        <v>7391.8703438132725</v>
      </c>
      <c r="D1140" s="106">
        <v>0.93634047629849226</v>
      </c>
      <c r="E1140" s="106">
        <v>0.60194477557774673</v>
      </c>
      <c r="F1140">
        <v>1</v>
      </c>
      <c r="G1140">
        <v>2025</v>
      </c>
      <c r="H1140" s="88">
        <v>26119201.82543603</v>
      </c>
      <c r="I1140" s="151">
        <v>651622953714.44397</v>
      </c>
      <c r="J1140" s="106">
        <v>0.32528395449431735</v>
      </c>
      <c r="K1140" s="151">
        <v>25732941289.529427</v>
      </c>
      <c r="L1140" s="151">
        <v>43694073838.797791</v>
      </c>
      <c r="M1140" s="151">
        <v>261787913832.78384</v>
      </c>
      <c r="N1140" s="151">
        <v>982837882675.55505</v>
      </c>
      <c r="O1140" s="106">
        <v>0.46431673972360754</v>
      </c>
      <c r="P1140" s="106">
        <v>0.24976061087648449</v>
      </c>
      <c r="Q1140" s="88">
        <v>15.293767122425015</v>
      </c>
      <c r="R1140" s="151">
        <v>4381927737762.2354</v>
      </c>
      <c r="S1140" s="171">
        <v>3841.3756152399324</v>
      </c>
      <c r="T1140" s="165">
        <v>4.3997349468829626E-2</v>
      </c>
      <c r="U1140" s="566">
        <v>2.0000000000000001E-4</v>
      </c>
      <c r="V1140"/>
      <c r="W1140"/>
      <c r="X1140"/>
    </row>
    <row r="1141" spans="1:24" x14ac:dyDescent="0.2">
      <c r="A1141">
        <f t="shared" si="17"/>
        <v>1137</v>
      </c>
      <c r="B1141" s="106">
        <v>0.55946174790668979</v>
      </c>
      <c r="C1141" s="88">
        <v>6104.1638987979914</v>
      </c>
      <c r="D1141" s="106">
        <v>0.58448676653543652</v>
      </c>
      <c r="E1141" s="106">
        <v>0.7</v>
      </c>
      <c r="F1141">
        <v>1</v>
      </c>
      <c r="G1141">
        <v>2027</v>
      </c>
      <c r="H1141" s="88">
        <v>9853948.4257257022</v>
      </c>
      <c r="I1141" s="151">
        <v>408535548983.30341</v>
      </c>
      <c r="J1141" s="106">
        <v>0.51540192905946824</v>
      </c>
      <c r="K1141" s="151">
        <v>19373790860.579735</v>
      </c>
      <c r="L1141" s="151">
        <v>40741402427.074493</v>
      </c>
      <c r="M1141" s="151">
        <v>0</v>
      </c>
      <c r="N1141" s="151">
        <v>468650742270.95764</v>
      </c>
      <c r="O1141" s="106">
        <v>0.5188365450970317</v>
      </c>
      <c r="P1141" s="106">
        <v>0.37816589773567577</v>
      </c>
      <c r="Q1141" s="88">
        <v>13.367122324280093</v>
      </c>
      <c r="R1141" s="151">
        <v>2905561717850.4312</v>
      </c>
      <c r="S1141" s="171">
        <v>2546.4473745786886</v>
      </c>
      <c r="T1141" s="165">
        <v>4.8388609654832646E-2</v>
      </c>
      <c r="U1141" s="566">
        <v>2.0000000000000001E-4</v>
      </c>
      <c r="V1141"/>
      <c r="W1141"/>
      <c r="X1141"/>
    </row>
    <row r="1142" spans="1:24" x14ac:dyDescent="0.2">
      <c r="A1142">
        <f t="shared" si="17"/>
        <v>1138</v>
      </c>
      <c r="B1142" s="106">
        <v>0.42771976324810318</v>
      </c>
      <c r="C1142" s="88">
        <v>3918.208968025081</v>
      </c>
      <c r="D1142" s="106">
        <v>0.82596878308059762</v>
      </c>
      <c r="E1142" s="106">
        <v>0.67304897523637908</v>
      </c>
      <c r="F1142">
        <v>1</v>
      </c>
      <c r="G1142">
        <v>2026</v>
      </c>
      <c r="H1142" s="88">
        <v>19156006.244014412</v>
      </c>
      <c r="I1142" s="151">
        <v>455360192218.55176</v>
      </c>
      <c r="J1142" s="106">
        <v>0.25011264431050373</v>
      </c>
      <c r="K1142" s="151">
        <v>23716786247.44529</v>
      </c>
      <c r="L1142" s="151">
        <v>24047202184.498417</v>
      </c>
      <c r="M1142" s="151">
        <v>65953567569.345222</v>
      </c>
      <c r="N1142" s="151">
        <v>569077748219.8407</v>
      </c>
      <c r="O1142" s="106">
        <v>0.32665476408820004</v>
      </c>
      <c r="P1142" s="106">
        <v>0.16174317105914879</v>
      </c>
      <c r="Q1142" s="88">
        <v>14.912567158584769</v>
      </c>
      <c r="R1142" s="151">
        <v>1657132722424.4382</v>
      </c>
      <c r="S1142" s="171">
        <v>1453.6079153342289</v>
      </c>
      <c r="T1142" s="165">
        <v>4.4187657938270758E-2</v>
      </c>
      <c r="U1142" s="566">
        <v>2.0000000000000001E-4</v>
      </c>
      <c r="V1142"/>
      <c r="W1142"/>
      <c r="X1142"/>
    </row>
    <row r="1143" spans="1:24" x14ac:dyDescent="0.2">
      <c r="A1143">
        <f t="shared" si="17"/>
        <v>1139</v>
      </c>
      <c r="B1143" s="106">
        <v>0.53897750936869548</v>
      </c>
      <c r="C1143" s="88">
        <v>7940.9776480141272</v>
      </c>
      <c r="D1143" s="106">
        <v>0.6168527639575796</v>
      </c>
      <c r="E1143" s="106">
        <v>0.60610082876738047</v>
      </c>
      <c r="F1143">
        <v>1</v>
      </c>
      <c r="G1143">
        <v>2025</v>
      </c>
      <c r="H1143" s="88">
        <v>10637510.980880776</v>
      </c>
      <c r="I1143" s="151">
        <v>396958962856.95251</v>
      </c>
      <c r="J1143" s="106">
        <v>0.5178899909633673</v>
      </c>
      <c r="K1143" s="151">
        <v>19932822389.675255</v>
      </c>
      <c r="L1143" s="151">
        <v>11345843686.883253</v>
      </c>
      <c r="M1143" s="151">
        <v>121769578441.89328</v>
      </c>
      <c r="N1143" s="151">
        <v>550007207375.4043</v>
      </c>
      <c r="O1143" s="106">
        <v>0.56739876715257687</v>
      </c>
      <c r="P1143" s="106">
        <v>0.45349944302879336</v>
      </c>
      <c r="Q1143" s="88">
        <v>15.120652438275689</v>
      </c>
      <c r="R1143" s="151">
        <v>4347693579187.8833</v>
      </c>
      <c r="S1143" s="171">
        <v>3814.0295048706494</v>
      </c>
      <c r="T1143" s="165">
        <v>4.5778280406965223E-2</v>
      </c>
      <c r="U1143" s="566">
        <v>2.0000000000000001E-4</v>
      </c>
      <c r="V1143"/>
      <c r="W1143"/>
      <c r="X1143"/>
    </row>
    <row r="1144" spans="1:24" x14ac:dyDescent="0.2">
      <c r="A1144">
        <f t="shared" si="17"/>
        <v>1140</v>
      </c>
      <c r="B1144" s="106">
        <v>0.65157107273097825</v>
      </c>
      <c r="C1144" s="88">
        <v>1500</v>
      </c>
      <c r="D1144" s="106">
        <v>1.2290706794200896</v>
      </c>
      <c r="E1144" s="106">
        <v>0.34320049317946572</v>
      </c>
      <c r="F1144">
        <v>1</v>
      </c>
      <c r="G1144">
        <v>2024</v>
      </c>
      <c r="H1144" s="88">
        <v>52158180.836081468</v>
      </c>
      <c r="I1144" s="151">
        <v>863057027830.21814</v>
      </c>
      <c r="J1144" s="106">
        <v>0.14004011235512526</v>
      </c>
      <c r="K1144" s="151">
        <v>43470405394.035477</v>
      </c>
      <c r="L1144" s="151">
        <v>38801617392.575005</v>
      </c>
      <c r="M1144" s="151">
        <v>572160692006.11987</v>
      </c>
      <c r="N1144" s="151">
        <v>1517489742622.9485</v>
      </c>
      <c r="O1144" s="106">
        <v>0.40173744411045809</v>
      </c>
      <c r="P1144" s="106">
        <v>0.25773886847518396</v>
      </c>
      <c r="Q1144" s="88">
        <v>18.44939441172663</v>
      </c>
      <c r="R1144" s="151">
        <v>8238262738988.457</v>
      </c>
      <c r="S1144" s="171">
        <v>7221.7167989997197</v>
      </c>
      <c r="T1144" s="165">
        <v>3.8117676081847143E-2</v>
      </c>
      <c r="U1144" s="566">
        <v>2.0000000000000001E-4</v>
      </c>
      <c r="V1144"/>
      <c r="W1144"/>
      <c r="X1144"/>
    </row>
    <row r="1145" spans="1:24" x14ac:dyDescent="0.2">
      <c r="A1145">
        <f t="shared" si="17"/>
        <v>1141</v>
      </c>
      <c r="B1145" s="106">
        <v>0.4802443430004496</v>
      </c>
      <c r="C1145" s="88">
        <v>6453.6473304206074</v>
      </c>
      <c r="D1145" s="106">
        <v>0.81949976388458057</v>
      </c>
      <c r="E1145" s="106">
        <v>0.45430164715441917</v>
      </c>
      <c r="F1145">
        <v>1</v>
      </c>
      <c r="G1145">
        <v>2026</v>
      </c>
      <c r="H1145" s="88">
        <v>18799303.562566906</v>
      </c>
      <c r="I1145" s="151">
        <v>538702307300.05804</v>
      </c>
      <c r="J1145" s="106">
        <v>0.37466024646162621</v>
      </c>
      <c r="K1145" s="151">
        <v>42736845598.260887</v>
      </c>
      <c r="L1145" s="151">
        <v>91865928109.123856</v>
      </c>
      <c r="M1145" s="151">
        <v>56222275788.979416</v>
      </c>
      <c r="N1145" s="151">
        <v>729527356796.42224</v>
      </c>
      <c r="O1145" s="106">
        <v>0.43905262682335633</v>
      </c>
      <c r="P1145" s="106">
        <v>0.32956392687890163</v>
      </c>
      <c r="Q1145" s="88">
        <v>14.975388398800835</v>
      </c>
      <c r="R1145" s="151">
        <v>4075034860955.5171</v>
      </c>
      <c r="S1145" s="171">
        <v>3575.2475334348028</v>
      </c>
      <c r="T1145" s="165">
        <v>4.7144406846047836E-2</v>
      </c>
      <c r="U1145" s="566">
        <v>2.0000000000000001E-4</v>
      </c>
      <c r="V1145"/>
      <c r="W1145"/>
      <c r="X1145"/>
    </row>
    <row r="1146" spans="1:24" x14ac:dyDescent="0.2">
      <c r="A1146">
        <f t="shared" si="17"/>
        <v>1142</v>
      </c>
      <c r="B1146" s="106">
        <v>0.46788408999674352</v>
      </c>
      <c r="C1146" s="88">
        <v>4659.2330396493871</v>
      </c>
      <c r="D1146" s="106">
        <v>0.80234170730231624</v>
      </c>
      <c r="E1146" s="106">
        <v>0.49683178236970205</v>
      </c>
      <c r="F1146">
        <v>1</v>
      </c>
      <c r="G1146">
        <v>2026</v>
      </c>
      <c r="H1146" s="88">
        <v>18616840.202885907</v>
      </c>
      <c r="I1146" s="151">
        <v>620246631894.25183</v>
      </c>
      <c r="J1146" s="106">
        <v>0.42600460809328655</v>
      </c>
      <c r="K1146" s="151">
        <v>44777168779.729736</v>
      </c>
      <c r="L1146" s="151">
        <v>125780963477.0768</v>
      </c>
      <c r="M1146" s="151">
        <v>67363333426.994629</v>
      </c>
      <c r="N1146" s="151">
        <v>858168097578.05298</v>
      </c>
      <c r="O1146" s="106">
        <v>0.48795027692865606</v>
      </c>
      <c r="P1146" s="106">
        <v>0.3416044581666246</v>
      </c>
      <c r="Q1146" s="88">
        <v>14.678856695196558</v>
      </c>
      <c r="R1146" s="151">
        <v>5027536562214.3262</v>
      </c>
      <c r="S1146" s="171">
        <v>4408.634802269873</v>
      </c>
      <c r="T1146" s="165">
        <v>4.6222028569869858E-2</v>
      </c>
      <c r="U1146" s="566">
        <v>2.0000000000000001E-4</v>
      </c>
      <c r="V1146"/>
      <c r="W1146"/>
      <c r="X1146"/>
    </row>
    <row r="1147" spans="1:24" x14ac:dyDescent="0.2">
      <c r="A1147">
        <f t="shared" si="17"/>
        <v>1143</v>
      </c>
      <c r="B1147" s="106">
        <v>0.63219738031544648</v>
      </c>
      <c r="C1147" s="88">
        <v>6749.3659735559922</v>
      </c>
      <c r="D1147" s="106">
        <v>0.65914895365153048</v>
      </c>
      <c r="E1147" s="106">
        <v>0.42588012134167846</v>
      </c>
      <c r="F1147">
        <v>1</v>
      </c>
      <c r="G1147">
        <v>2023</v>
      </c>
      <c r="H1147" s="88">
        <v>11761920.348100381</v>
      </c>
      <c r="I1147" s="151">
        <v>419348353657.82147</v>
      </c>
      <c r="J1147" s="106">
        <v>0.47482523214278238</v>
      </c>
      <c r="K1147" s="151">
        <v>22852131423.858971</v>
      </c>
      <c r="L1147" s="151">
        <v>21012831118.151043</v>
      </c>
      <c r="M1147" s="151">
        <v>581746616108.95398</v>
      </c>
      <c r="N1147" s="151">
        <v>1044959932308.7855</v>
      </c>
      <c r="O1147" s="106">
        <v>0.65201039397807381</v>
      </c>
      <c r="P1147" s="106">
        <v>0.48559163841898351</v>
      </c>
      <c r="Q1147" s="88">
        <v>17.05951045546048</v>
      </c>
      <c r="R1147" s="151">
        <v>9736786893556.1895</v>
      </c>
      <c r="S1147" s="171">
        <v>8542.051235523888</v>
      </c>
      <c r="T1147" s="165">
        <v>4.1727282166352894E-2</v>
      </c>
      <c r="U1147" s="566">
        <v>2.0000000000000001E-4</v>
      </c>
      <c r="V1147"/>
      <c r="W1147"/>
      <c r="X1147"/>
    </row>
    <row r="1148" spans="1:24" x14ac:dyDescent="0.2">
      <c r="A1148">
        <f t="shared" si="17"/>
        <v>1144</v>
      </c>
      <c r="B1148" s="106">
        <v>0.6175055373077708</v>
      </c>
      <c r="C1148" s="88">
        <v>1500</v>
      </c>
      <c r="D1148" s="106">
        <v>0.59216271616252925</v>
      </c>
      <c r="E1148" s="106">
        <v>0.43477036481972037</v>
      </c>
      <c r="F1148">
        <v>1</v>
      </c>
      <c r="G1148">
        <v>2023</v>
      </c>
      <c r="H1148" s="88">
        <v>10080631.522091964</v>
      </c>
      <c r="I1148" s="151">
        <v>366050987639.10559</v>
      </c>
      <c r="J1148" s="106">
        <v>0.47907075238367425</v>
      </c>
      <c r="K1148" s="151">
        <v>19089853597.164906</v>
      </c>
      <c r="L1148" s="151">
        <v>29329239372.316208</v>
      </c>
      <c r="M1148" s="151">
        <v>432074173179.92017</v>
      </c>
      <c r="N1148" s="151">
        <v>846544253788.50696</v>
      </c>
      <c r="O1148" s="106">
        <v>0.64318793691424936</v>
      </c>
      <c r="P1148" s="106">
        <v>0.41104811724699286</v>
      </c>
      <c r="Q1148" s="88">
        <v>16.596540146816558</v>
      </c>
      <c r="R1148" s="151">
        <v>6493936260865.0771</v>
      </c>
      <c r="S1148" s="171">
        <v>5699.8731237056372</v>
      </c>
      <c r="T1148" s="165">
        <v>4.2875272906293393E-2</v>
      </c>
      <c r="U1148" s="566">
        <v>2.0000000000000001E-4</v>
      </c>
      <c r="V1148"/>
      <c r="W1148"/>
      <c r="X1148"/>
    </row>
    <row r="1149" spans="1:24" x14ac:dyDescent="0.2">
      <c r="A1149">
        <f t="shared" si="17"/>
        <v>1145</v>
      </c>
      <c r="B1149" s="106">
        <v>0.4561939202917159</v>
      </c>
      <c r="C1149" s="88">
        <v>6338.5325329157586</v>
      </c>
      <c r="D1149" s="106">
        <v>0.27542172231388468</v>
      </c>
      <c r="E1149" s="106">
        <v>0.1694033222502116</v>
      </c>
      <c r="F1149">
        <v>1</v>
      </c>
      <c r="G1149">
        <v>2023</v>
      </c>
      <c r="H1149" s="88">
        <v>3163688.298600147</v>
      </c>
      <c r="I1149" s="151">
        <v>139304416028.8222</v>
      </c>
      <c r="J1149" s="106">
        <v>0.4561939202917159</v>
      </c>
      <c r="K1149" s="151">
        <v>6411125005.8101721</v>
      </c>
      <c r="L1149" s="151">
        <v>55659298.446128741</v>
      </c>
      <c r="M1149" s="151">
        <v>382162605654.27747</v>
      </c>
      <c r="N1149" s="151">
        <v>527933805987.35596</v>
      </c>
      <c r="O1149" s="106">
        <v>0.69956580812928804</v>
      </c>
      <c r="P1149" s="106">
        <v>0.3806960397597024</v>
      </c>
      <c r="Q1149" s="88">
        <v>17.501860553387505</v>
      </c>
      <c r="R1149" s="151">
        <v>4154869759785.0293</v>
      </c>
      <c r="S1149" s="171">
        <v>3645.9777568121067</v>
      </c>
      <c r="T1149" s="165">
        <v>3.8748905034046134E-2</v>
      </c>
      <c r="U1149" s="566">
        <v>2.0000000000000001E-4</v>
      </c>
      <c r="V1149"/>
      <c r="W1149"/>
      <c r="X1149"/>
    </row>
    <row r="1150" spans="1:24" x14ac:dyDescent="0.2">
      <c r="A1150">
        <f t="shared" si="17"/>
        <v>1146</v>
      </c>
      <c r="B1150" s="106">
        <v>0.20873153426069524</v>
      </c>
      <c r="C1150" s="88">
        <v>3963.5249386978144</v>
      </c>
      <c r="D1150" s="106">
        <v>0.54353960885898212</v>
      </c>
      <c r="E1150" s="106">
        <v>0.3226473672241621</v>
      </c>
      <c r="F1150">
        <v>1</v>
      </c>
      <c r="G1150">
        <v>2026</v>
      </c>
      <c r="H1150" s="88">
        <v>8426729.2331234496</v>
      </c>
      <c r="I1150" s="151">
        <v>312516973195.17584</v>
      </c>
      <c r="J1150" s="106">
        <v>0.20873153426069524</v>
      </c>
      <c r="K1150" s="151">
        <v>32083052749.18705</v>
      </c>
      <c r="L1150" s="151">
        <v>38382528748.264404</v>
      </c>
      <c r="M1150" s="151">
        <v>46132449754.818024</v>
      </c>
      <c r="N1150" s="151">
        <v>429115004447.44537</v>
      </c>
      <c r="O1150" s="106">
        <v>0.30957698687572521</v>
      </c>
      <c r="P1150" s="106">
        <v>0.16074406978823341</v>
      </c>
      <c r="Q1150" s="88">
        <v>16.500873697039307</v>
      </c>
      <c r="R1150" s="151">
        <v>1233608535174.6545</v>
      </c>
      <c r="S1150" s="171">
        <v>1081.178105746365</v>
      </c>
      <c r="T1150" s="165">
        <v>4.4910638910344927E-2</v>
      </c>
      <c r="U1150" s="566">
        <v>2.0000000000000001E-4</v>
      </c>
      <c r="V1150"/>
      <c r="W1150"/>
      <c r="X1150"/>
    </row>
    <row r="1151" spans="1:24" x14ac:dyDescent="0.2">
      <c r="A1151">
        <f t="shared" si="17"/>
        <v>1147</v>
      </c>
      <c r="B1151" s="106">
        <v>0.48740194246699237</v>
      </c>
      <c r="C1151" s="88">
        <v>5170.932044960753</v>
      </c>
      <c r="D1151" s="106">
        <v>0.7136658288297365</v>
      </c>
      <c r="E1151" s="106">
        <v>0.6065691219947722</v>
      </c>
      <c r="F1151">
        <v>1</v>
      </c>
      <c r="G1151">
        <v>2025</v>
      </c>
      <c r="H1151" s="88">
        <v>14229940.779889842</v>
      </c>
      <c r="I1151" s="151">
        <v>502670241172.88623</v>
      </c>
      <c r="J1151" s="106">
        <v>0.45931513464754414</v>
      </c>
      <c r="K1151" s="151">
        <v>53654744239.591896</v>
      </c>
      <c r="L1151" s="151">
        <v>107484209011.45145</v>
      </c>
      <c r="M1151" s="151">
        <v>207226771568.1004</v>
      </c>
      <c r="N1151" s="151">
        <v>871035965992.03003</v>
      </c>
      <c r="O1151" s="106">
        <v>0.55411355307422006</v>
      </c>
      <c r="P1151" s="106">
        <v>0.40184596634256253</v>
      </c>
      <c r="Q1151" s="88">
        <v>15.717494985817481</v>
      </c>
      <c r="R1151" s="151">
        <v>6126230253320.8027</v>
      </c>
      <c r="S1151" s="171">
        <v>5376.1998553891954</v>
      </c>
      <c r="T1151" s="165">
        <v>4.5703399142660361E-2</v>
      </c>
      <c r="U1151" s="566">
        <v>2.0000000000000001E-4</v>
      </c>
      <c r="V1151"/>
      <c r="W1151"/>
      <c r="X1151"/>
    </row>
    <row r="1152" spans="1:24" x14ac:dyDescent="0.2">
      <c r="A1152">
        <f t="shared" si="17"/>
        <v>1148</v>
      </c>
      <c r="B1152" s="106">
        <v>0.71023136135432807</v>
      </c>
      <c r="C1152" s="88">
        <v>4794.1310069667761</v>
      </c>
      <c r="D1152" s="106">
        <v>0.79659579364290556</v>
      </c>
      <c r="E1152" s="106">
        <v>0.7</v>
      </c>
      <c r="F1152">
        <v>1</v>
      </c>
      <c r="G1152">
        <v>2023</v>
      </c>
      <c r="H1152" s="88">
        <v>18220205.366193075</v>
      </c>
      <c r="I1152" s="151">
        <v>579229471540.39465</v>
      </c>
      <c r="J1152" s="106">
        <v>0.48609300820666446</v>
      </c>
      <c r="K1152" s="151">
        <v>15570320323.077085</v>
      </c>
      <c r="L1152" s="151">
        <v>18798816676.87693</v>
      </c>
      <c r="M1152" s="151">
        <v>528270492989.55981</v>
      </c>
      <c r="N1152" s="151">
        <v>1141869101529.9084</v>
      </c>
      <c r="O1152" s="106">
        <v>0.62985752310186172</v>
      </c>
      <c r="P1152" s="106">
        <v>0.45885422853896979</v>
      </c>
      <c r="Q1152" s="88">
        <v>16.456724656067212</v>
      </c>
      <c r="R1152" s="151">
        <v>9825350093007.5801</v>
      </c>
      <c r="S1152" s="171">
        <v>8620.8865467151645</v>
      </c>
      <c r="T1152" s="165">
        <v>4.272754005763181E-2</v>
      </c>
      <c r="U1152" s="566">
        <v>2.0000000000000001E-4</v>
      </c>
      <c r="V1152"/>
      <c r="W1152"/>
      <c r="X1152"/>
    </row>
    <row r="1153" spans="1:24" x14ac:dyDescent="0.2">
      <c r="A1153">
        <f t="shared" si="17"/>
        <v>1149</v>
      </c>
      <c r="B1153" s="106">
        <v>0.54997894946912917</v>
      </c>
      <c r="C1153" s="88">
        <v>8432.1720830289014</v>
      </c>
      <c r="D1153" s="106">
        <v>0.81439106317843757</v>
      </c>
      <c r="E1153" s="106">
        <v>0.12573739249987675</v>
      </c>
      <c r="F1153">
        <v>1</v>
      </c>
      <c r="G1153">
        <v>2025</v>
      </c>
      <c r="H1153" s="88">
        <v>18950244.417604405</v>
      </c>
      <c r="I1153" s="151">
        <v>577620235754.84668</v>
      </c>
      <c r="J1153" s="106">
        <v>0.45215947543406654</v>
      </c>
      <c r="K1153" s="151">
        <v>27804067928.078835</v>
      </c>
      <c r="L1153" s="151">
        <v>31557829864.666672</v>
      </c>
      <c r="M1153" s="151">
        <v>130386550447.24001</v>
      </c>
      <c r="N1153" s="151">
        <v>767368683994.83228</v>
      </c>
      <c r="O1153" s="106">
        <v>0.50918414472484519</v>
      </c>
      <c r="P1153" s="106">
        <v>0.37915683514086723</v>
      </c>
      <c r="Q1153" s="88">
        <v>14.668092207708153</v>
      </c>
      <c r="R1153" s="151">
        <v>4895046772417.3604</v>
      </c>
      <c r="S1153" s="171">
        <v>4294.4662156150389</v>
      </c>
      <c r="T1153" s="165">
        <v>4.7241250857776876E-2</v>
      </c>
      <c r="U1153" s="566">
        <v>2.0000000000000001E-4</v>
      </c>
      <c r="V1153"/>
      <c r="W1153"/>
      <c r="X1153"/>
    </row>
    <row r="1154" spans="1:24" x14ac:dyDescent="0.2">
      <c r="A1154">
        <f t="shared" si="17"/>
        <v>1150</v>
      </c>
      <c r="B1154" s="106">
        <v>0.59599740594924044</v>
      </c>
      <c r="C1154" s="88">
        <v>4766.6300473203773</v>
      </c>
      <c r="D1154" s="106">
        <v>1.1024716875371938</v>
      </c>
      <c r="E1154" s="106">
        <v>0.46716808272878907</v>
      </c>
      <c r="F1154">
        <v>1</v>
      </c>
      <c r="G1154">
        <v>2025</v>
      </c>
      <c r="H1154" s="88">
        <v>39174227.885063052</v>
      </c>
      <c r="I1154" s="151">
        <v>908171871398.46362</v>
      </c>
      <c r="J1154" s="106">
        <v>0.33439123940078386</v>
      </c>
      <c r="K1154" s="151">
        <v>35032214578.393234</v>
      </c>
      <c r="L1154" s="151">
        <v>25998510958.443989</v>
      </c>
      <c r="M1154" s="151">
        <v>269249495549.61523</v>
      </c>
      <c r="N1154" s="151">
        <v>1238452092484.9163</v>
      </c>
      <c r="O1154" s="106">
        <v>0.43593379683266548</v>
      </c>
      <c r="P1154" s="106">
        <v>0.29042514281476989</v>
      </c>
      <c r="Q1154" s="88">
        <v>15.631251717810125</v>
      </c>
      <c r="R1154" s="151">
        <v>6357100731501.4609</v>
      </c>
      <c r="S1154" s="171">
        <v>5571.1845307641915</v>
      </c>
      <c r="T1154" s="165">
        <v>4.4653697438699125E-2</v>
      </c>
      <c r="U1154" s="566">
        <v>2.0000000000000001E-4</v>
      </c>
      <c r="V1154"/>
      <c r="W1154"/>
      <c r="X1154"/>
    </row>
    <row r="1155" spans="1:24" x14ac:dyDescent="0.2">
      <c r="A1155">
        <f t="shared" si="17"/>
        <v>1151</v>
      </c>
      <c r="B1155" s="106">
        <v>0.6119417047359299</v>
      </c>
      <c r="C1155" s="88">
        <v>7564.5068768549982</v>
      </c>
      <c r="D1155" s="106">
        <v>0.68941683031629875</v>
      </c>
      <c r="E1155" s="106">
        <v>0.44304856969348189</v>
      </c>
      <c r="F1155">
        <v>1</v>
      </c>
      <c r="G1155">
        <v>2025</v>
      </c>
      <c r="H1155" s="88">
        <v>13688756.653997976</v>
      </c>
      <c r="I1155" s="151">
        <v>360540813312.39478</v>
      </c>
      <c r="J1155" s="106">
        <v>0.33121751028158541</v>
      </c>
      <c r="K1155" s="151">
        <v>39142655704.370071</v>
      </c>
      <c r="L1155" s="151">
        <v>94496109263.704758</v>
      </c>
      <c r="M1155" s="151">
        <v>102107674852.20868</v>
      </c>
      <c r="N1155" s="151">
        <v>596287253132.67834</v>
      </c>
      <c r="O1155" s="106">
        <v>0.46403886110138293</v>
      </c>
      <c r="P1155" s="106">
        <v>0.2757354281315032</v>
      </c>
      <c r="Q1155" s="88">
        <v>15.314922242413816</v>
      </c>
      <c r="R1155" s="151">
        <v>2988020842478.9697</v>
      </c>
      <c r="S1155" s="171">
        <v>2620.7460604171638</v>
      </c>
      <c r="T1155" s="165">
        <v>4.3348471960536081E-2</v>
      </c>
      <c r="U1155" s="566">
        <v>2.0000000000000001E-4</v>
      </c>
      <c r="V1155"/>
      <c r="W1155"/>
      <c r="X1155"/>
    </row>
    <row r="1156" spans="1:24" x14ac:dyDescent="0.2">
      <c r="A1156">
        <f t="shared" si="17"/>
        <v>1152</v>
      </c>
      <c r="B1156" s="106">
        <v>0.40709843145490215</v>
      </c>
      <c r="C1156" s="88">
        <v>4346.7640241612999</v>
      </c>
      <c r="D1156" s="106">
        <v>0.2</v>
      </c>
      <c r="E1156" s="106">
        <v>0.19983844712878263</v>
      </c>
      <c r="F1156">
        <v>1</v>
      </c>
      <c r="G1156">
        <v>2025</v>
      </c>
      <c r="H1156" s="88">
        <v>2412522.5310406964</v>
      </c>
      <c r="I1156" s="151">
        <v>139921560242.4032</v>
      </c>
      <c r="J1156" s="106">
        <v>0.4070984314549021</v>
      </c>
      <c r="K1156" s="151">
        <v>7562667925.5094738</v>
      </c>
      <c r="L1156" s="151">
        <v>6932968502.7066174</v>
      </c>
      <c r="M1156" s="151">
        <v>71921067447.57309</v>
      </c>
      <c r="N1156" s="151">
        <v>226338264118.19238</v>
      </c>
      <c r="O1156" s="106">
        <v>0.53037906307765059</v>
      </c>
      <c r="P1156" s="106">
        <v>0.33127241725033235</v>
      </c>
      <c r="Q1156" s="88">
        <v>15.418904728473853</v>
      </c>
      <c r="R1156" s="151">
        <v>1479583687565.1743</v>
      </c>
      <c r="S1156" s="171">
        <v>1297.129756382516</v>
      </c>
      <c r="T1156" s="165">
        <v>4.0730282167312906E-2</v>
      </c>
      <c r="U1156" s="566">
        <v>2.0000000000000001E-4</v>
      </c>
      <c r="V1156"/>
      <c r="W1156"/>
      <c r="X1156"/>
    </row>
    <row r="1157" spans="1:24" x14ac:dyDescent="0.2">
      <c r="A1157">
        <f t="shared" si="17"/>
        <v>1153</v>
      </c>
      <c r="B1157" s="106">
        <v>0.51480404006466829</v>
      </c>
      <c r="C1157" s="88">
        <v>7513.9838690613979</v>
      </c>
      <c r="D1157" s="106">
        <v>0.71274180187323455</v>
      </c>
      <c r="E1157" s="106">
        <v>0.34317726376301427</v>
      </c>
      <c r="F1157">
        <v>1</v>
      </c>
      <c r="G1157">
        <v>2025</v>
      </c>
      <c r="H1157" s="88">
        <v>13955775.184033992</v>
      </c>
      <c r="I1157" s="151">
        <v>435217346777.53912</v>
      </c>
      <c r="J1157" s="106">
        <v>0.44567809637767097</v>
      </c>
      <c r="K1157" s="151">
        <v>24755951217.248394</v>
      </c>
      <c r="L1157" s="151">
        <v>39534380159.717422</v>
      </c>
      <c r="M1157" s="151">
        <v>194991158719.73349</v>
      </c>
      <c r="N1157" s="151">
        <v>694498836874.2384</v>
      </c>
      <c r="O1157" s="106">
        <v>0.54944263325672615</v>
      </c>
      <c r="P1157" s="106">
        <v>0.35529090587250012</v>
      </c>
      <c r="Q1157" s="88">
        <v>15.017119673467343</v>
      </c>
      <c r="R1157" s="151">
        <v>4154460680845.5088</v>
      </c>
      <c r="S1157" s="171">
        <v>3641.9303438790989</v>
      </c>
      <c r="T1157" s="165">
        <v>4.7242092835937034E-2</v>
      </c>
      <c r="U1157" s="566">
        <v>2.0000000000000001E-4</v>
      </c>
      <c r="V1157"/>
      <c r="W1157"/>
      <c r="X1157"/>
    </row>
    <row r="1158" spans="1:24" x14ac:dyDescent="0.2">
      <c r="A1158">
        <f t="shared" si="17"/>
        <v>1154</v>
      </c>
      <c r="B1158" s="106">
        <v>0.68935315964508659</v>
      </c>
      <c r="C1158" s="88">
        <v>5114.02416632735</v>
      </c>
      <c r="D1158" s="106">
        <v>1.314560127128344</v>
      </c>
      <c r="E1158" s="106">
        <v>0.51397163956873315</v>
      </c>
      <c r="F1158">
        <v>1</v>
      </c>
      <c r="G1158">
        <v>2025</v>
      </c>
      <c r="H1158" s="88">
        <v>56462964.152440384</v>
      </c>
      <c r="I1158" s="151">
        <v>1260463382324.3284</v>
      </c>
      <c r="J1158" s="106">
        <v>0.40382651673205372</v>
      </c>
      <c r="K1158" s="151">
        <v>98301942442.570206</v>
      </c>
      <c r="L1158" s="151">
        <v>52045055421.215927</v>
      </c>
      <c r="M1158" s="151">
        <v>268054862130.02338</v>
      </c>
      <c r="N1158" s="151">
        <v>1678865242318.1379</v>
      </c>
      <c r="O1158" s="106">
        <v>0.45571761920385673</v>
      </c>
      <c r="P1158" s="106">
        <v>0.3077585591124597</v>
      </c>
      <c r="Q1158" s="88">
        <v>14.439208883367579</v>
      </c>
      <c r="R1158" s="151">
        <v>8205001423508.6641</v>
      </c>
      <c r="S1158" s="171">
        <v>7199.6181327924423</v>
      </c>
      <c r="T1158" s="165">
        <v>5.0645771127337258E-2</v>
      </c>
      <c r="U1158" s="566">
        <v>2.0000000000000001E-4</v>
      </c>
      <c r="V1158"/>
      <c r="W1158"/>
      <c r="X1158"/>
    </row>
    <row r="1159" spans="1:24" x14ac:dyDescent="0.2">
      <c r="A1159">
        <f t="shared" ref="A1159:A1222" si="18">A1158+1</f>
        <v>1155</v>
      </c>
      <c r="B1159" s="106">
        <v>0.60566359012509063</v>
      </c>
      <c r="C1159" s="88">
        <v>6160.9402556859714</v>
      </c>
      <c r="D1159" s="106">
        <v>0.90949096046720257</v>
      </c>
      <c r="E1159" s="106">
        <v>0.18124522967334467</v>
      </c>
      <c r="F1159">
        <v>1</v>
      </c>
      <c r="G1159">
        <v>2025</v>
      </c>
      <c r="H1159" s="88">
        <v>24145143.863148205</v>
      </c>
      <c r="I1159" s="151">
        <v>540211417248.98224</v>
      </c>
      <c r="J1159" s="106">
        <v>0.23870980450925705</v>
      </c>
      <c r="K1159" s="151">
        <v>41835665670.730865</v>
      </c>
      <c r="L1159" s="151">
        <v>70952323529.042068</v>
      </c>
      <c r="M1159" s="151">
        <v>247452354187.07623</v>
      </c>
      <c r="N1159" s="151">
        <v>900451760635.83142</v>
      </c>
      <c r="O1159" s="106">
        <v>0.42609445697251302</v>
      </c>
      <c r="P1159" s="106">
        <v>0.2447789714324074</v>
      </c>
      <c r="Q1159" s="88">
        <v>16.439488444213442</v>
      </c>
      <c r="R1159" s="151">
        <v>4118852058322.9238</v>
      </c>
      <c r="S1159" s="171">
        <v>3614.3525554099383</v>
      </c>
      <c r="T1159" s="165">
        <v>4.2471436542364426E-2</v>
      </c>
      <c r="U1159" s="566">
        <v>2.0000000000000001E-4</v>
      </c>
      <c r="V1159"/>
      <c r="W1159"/>
      <c r="X1159"/>
    </row>
    <row r="1160" spans="1:24" x14ac:dyDescent="0.2">
      <c r="A1160">
        <f t="shared" si="18"/>
        <v>1156</v>
      </c>
      <c r="B1160" s="106">
        <v>0.39855562896858787</v>
      </c>
      <c r="C1160" s="88">
        <v>2940.9727108322022</v>
      </c>
      <c r="D1160" s="106">
        <v>0.63510431898041575</v>
      </c>
      <c r="E1160" s="106">
        <v>0.25967303491541716</v>
      </c>
      <c r="F1160">
        <v>1</v>
      </c>
      <c r="G1160">
        <v>2024</v>
      </c>
      <c r="H1160" s="88">
        <v>10871072.214214167</v>
      </c>
      <c r="I1160" s="151">
        <v>381849046178.57794</v>
      </c>
      <c r="J1160" s="106">
        <v>0.39855562896858787</v>
      </c>
      <c r="K1160" s="151">
        <v>19388824639.803574</v>
      </c>
      <c r="L1160" s="151">
        <v>23690262717.685413</v>
      </c>
      <c r="M1160" s="151">
        <v>182038807021.30539</v>
      </c>
      <c r="N1160" s="151">
        <v>606966940557.37231</v>
      </c>
      <c r="O1160" s="106">
        <v>0.5218922504594119</v>
      </c>
      <c r="P1160" s="106">
        <v>0.32930542365349202</v>
      </c>
      <c r="Q1160" s="88">
        <v>15.643444980959492</v>
      </c>
      <c r="R1160" s="151">
        <v>3540653575662.2373</v>
      </c>
      <c r="S1160" s="171">
        <v>3104.2235271578729</v>
      </c>
      <c r="T1160" s="165">
        <v>4.489703119491284E-2</v>
      </c>
      <c r="U1160" s="566">
        <v>2.0000000000000001E-4</v>
      </c>
      <c r="V1160"/>
      <c r="W1160"/>
      <c r="X1160"/>
    </row>
    <row r="1161" spans="1:24" x14ac:dyDescent="0.2">
      <c r="A1161">
        <f t="shared" si="18"/>
        <v>1157</v>
      </c>
      <c r="B1161" s="106">
        <v>0.60100714076133566</v>
      </c>
      <c r="C1161" s="88">
        <v>3811.3321253963122</v>
      </c>
      <c r="D1161" s="106">
        <v>0.30371632852746344</v>
      </c>
      <c r="E1161" s="106">
        <v>0.27433695797826685</v>
      </c>
      <c r="F1161">
        <v>1</v>
      </c>
      <c r="G1161">
        <v>2025</v>
      </c>
      <c r="H1161" s="88">
        <v>3630319.9424403543</v>
      </c>
      <c r="I1161" s="151">
        <v>147853467932.50128</v>
      </c>
      <c r="J1161" s="106">
        <v>0.42451282254537837</v>
      </c>
      <c r="K1161" s="151">
        <v>8749062575.3418922</v>
      </c>
      <c r="L1161" s="151">
        <v>14327177905.873005</v>
      </c>
      <c r="M1161" s="151">
        <v>99289759786.13588</v>
      </c>
      <c r="N1161" s="151">
        <v>270219468199.85202</v>
      </c>
      <c r="O1161" s="106">
        <v>0.56864608672499761</v>
      </c>
      <c r="P1161" s="106">
        <v>0.31211374456377616</v>
      </c>
      <c r="Q1161" s="88">
        <v>15.564583445205827</v>
      </c>
      <c r="R1161" s="151">
        <v>1560380587656.1399</v>
      </c>
      <c r="S1161" s="171">
        <v>1366.8782981640757</v>
      </c>
      <c r="T1161" s="165">
        <v>4.3279506432185338E-2</v>
      </c>
      <c r="U1161" s="566">
        <v>2.0000000000000001E-4</v>
      </c>
      <c r="V1161"/>
      <c r="W1161"/>
      <c r="X1161"/>
    </row>
    <row r="1162" spans="1:24" x14ac:dyDescent="0.2">
      <c r="A1162">
        <f t="shared" si="18"/>
        <v>1158</v>
      </c>
      <c r="B1162" s="106">
        <v>0.26557429735874832</v>
      </c>
      <c r="C1162" s="88">
        <v>1822.3226466172573</v>
      </c>
      <c r="D1162" s="106">
        <v>1.1486934295591036</v>
      </c>
      <c r="E1162" s="106">
        <v>0.48544644490013961</v>
      </c>
      <c r="F1162">
        <v>1</v>
      </c>
      <c r="G1162">
        <v>2025</v>
      </c>
      <c r="H1162" s="88">
        <v>45253864.026421882</v>
      </c>
      <c r="I1162" s="151">
        <v>695185419639.71155</v>
      </c>
      <c r="J1162" s="106">
        <v>9.5200040664943919E-2</v>
      </c>
      <c r="K1162" s="151">
        <v>45424010289.24263</v>
      </c>
      <c r="L1162" s="151">
        <v>158991702961.45255</v>
      </c>
      <c r="M1162" s="151">
        <v>413051836080.60931</v>
      </c>
      <c r="N1162" s="151">
        <v>1312652968971.0161</v>
      </c>
      <c r="O1162" s="106">
        <v>0.39905178583768719</v>
      </c>
      <c r="P1162" s="106">
        <v>0.1871997256313567</v>
      </c>
      <c r="Q1162" s="88">
        <v>21.821772746926758</v>
      </c>
      <c r="R1162" s="151">
        <v>5896960570357.5635</v>
      </c>
      <c r="S1162" s="171">
        <v>5171.4905489987832</v>
      </c>
      <c r="T1162" s="165">
        <v>3.3547565526343873E-2</v>
      </c>
      <c r="U1162" s="566">
        <v>2.0000000000000001E-4</v>
      </c>
      <c r="V1162"/>
      <c r="W1162"/>
      <c r="X1162"/>
    </row>
    <row r="1163" spans="1:24" x14ac:dyDescent="0.2">
      <c r="A1163">
        <f t="shared" si="18"/>
        <v>1159</v>
      </c>
      <c r="B1163" s="106">
        <v>0.54650141736676749</v>
      </c>
      <c r="C1163" s="88">
        <v>5026.5369076311836</v>
      </c>
      <c r="D1163" s="106">
        <v>0.76538607684946647</v>
      </c>
      <c r="E1163" s="106">
        <v>0.54351505555531543</v>
      </c>
      <c r="F1163">
        <v>1</v>
      </c>
      <c r="G1163">
        <v>2024</v>
      </c>
      <c r="H1163" s="88">
        <v>16224013.65705191</v>
      </c>
      <c r="I1163" s="151">
        <v>487820640739.43457</v>
      </c>
      <c r="J1163" s="106">
        <v>0.45647965302738958</v>
      </c>
      <c r="K1163" s="151">
        <v>16505660601.265171</v>
      </c>
      <c r="L1163" s="151">
        <v>4896912000.3369045</v>
      </c>
      <c r="M1163" s="151">
        <v>172916079498.31674</v>
      </c>
      <c r="N1163" s="151">
        <v>682139292839.35339</v>
      </c>
      <c r="O1163" s="106">
        <v>0.53497957653819184</v>
      </c>
      <c r="P1163" s="106">
        <v>0.41623265553211619</v>
      </c>
      <c r="Q1163" s="88">
        <v>15.451221475913426</v>
      </c>
      <c r="R1163" s="151">
        <v>5193353558201.8965</v>
      </c>
      <c r="S1163" s="171">
        <v>4557.7425893920172</v>
      </c>
      <c r="T1163" s="165">
        <v>4.3491362189474067E-2</v>
      </c>
      <c r="U1163" s="566">
        <v>2.0000000000000001E-4</v>
      </c>
      <c r="V1163"/>
      <c r="W1163"/>
      <c r="X1163"/>
    </row>
    <row r="1164" spans="1:24" x14ac:dyDescent="0.2">
      <c r="A1164">
        <f t="shared" si="18"/>
        <v>1160</v>
      </c>
      <c r="B1164" s="106">
        <v>0.56102592266794238</v>
      </c>
      <c r="C1164" s="88">
        <v>1500</v>
      </c>
      <c r="D1164" s="106">
        <v>0.9126776052139709</v>
      </c>
      <c r="E1164" s="106">
        <v>0.51235660828870033</v>
      </c>
      <c r="F1164">
        <v>1</v>
      </c>
      <c r="G1164">
        <v>2024</v>
      </c>
      <c r="H1164" s="88">
        <v>24576512.23173039</v>
      </c>
      <c r="I1164" s="151">
        <v>584447287896.1665</v>
      </c>
      <c r="J1164" s="106">
        <v>0.38155209379147215</v>
      </c>
      <c r="K1164" s="151">
        <v>30680489915.206131</v>
      </c>
      <c r="L1164" s="151">
        <v>6785152520.1688681</v>
      </c>
      <c r="M1164" s="151">
        <v>485076056992.78296</v>
      </c>
      <c r="N1164" s="151">
        <v>1106988987324.3245</v>
      </c>
      <c r="O1164" s="106">
        <v>0.5569035113059112</v>
      </c>
      <c r="P1164" s="106">
        <v>0.34202608132265799</v>
      </c>
      <c r="Q1164" s="88">
        <v>16.4771368052348</v>
      </c>
      <c r="R1164" s="151">
        <v>7047865934147.0889</v>
      </c>
      <c r="S1164" s="171">
        <v>6180.907622339615</v>
      </c>
      <c r="T1164" s="165">
        <v>4.2971486692568554E-2</v>
      </c>
      <c r="U1164" s="566">
        <v>2.0000000000000001E-4</v>
      </c>
      <c r="V1164"/>
      <c r="W1164"/>
      <c r="X1164"/>
    </row>
    <row r="1165" spans="1:24" x14ac:dyDescent="0.2">
      <c r="A1165">
        <f t="shared" si="18"/>
        <v>1161</v>
      </c>
      <c r="B1165" s="106">
        <v>0.60423868714181039</v>
      </c>
      <c r="C1165" s="88">
        <v>1500</v>
      </c>
      <c r="D1165" s="106">
        <v>1.0782306516557671</v>
      </c>
      <c r="E1165" s="106">
        <v>0.49877658969473548</v>
      </c>
      <c r="F1165">
        <v>1</v>
      </c>
      <c r="G1165">
        <v>2024</v>
      </c>
      <c r="H1165" s="88">
        <v>36563602.252819128</v>
      </c>
      <c r="I1165" s="151">
        <v>608871752529.75269</v>
      </c>
      <c r="J1165" s="106">
        <v>0.15192521409524062</v>
      </c>
      <c r="K1165" s="151">
        <v>20201771613.173946</v>
      </c>
      <c r="L1165" s="151">
        <v>4523658646.8627605</v>
      </c>
      <c r="M1165" s="151">
        <v>653137872217.81506</v>
      </c>
      <c r="N1165" s="151">
        <v>1286735055007.6045</v>
      </c>
      <c r="O1165" s="106">
        <v>0.48077667088017068</v>
      </c>
      <c r="P1165" s="106">
        <v>0.27056798923879061</v>
      </c>
      <c r="Q1165" s="88">
        <v>18.839204012348997</v>
      </c>
      <c r="R1165" s="151">
        <v>7233221413985.9414</v>
      </c>
      <c r="S1165" s="171">
        <v>6342.9305185654766</v>
      </c>
      <c r="T1165" s="165">
        <v>3.8366748451053354E-2</v>
      </c>
      <c r="U1165" s="566">
        <v>2.0000000000000001E-4</v>
      </c>
      <c r="V1165"/>
      <c r="W1165"/>
      <c r="X1165"/>
    </row>
    <row r="1166" spans="1:24" x14ac:dyDescent="0.2">
      <c r="A1166">
        <f t="shared" si="18"/>
        <v>1162</v>
      </c>
      <c r="B1166" s="106">
        <v>0.52532194157128831</v>
      </c>
      <c r="C1166" s="88">
        <v>1500</v>
      </c>
      <c r="D1166" s="106">
        <v>0.94858040771620178</v>
      </c>
      <c r="E1166" s="106">
        <v>0.53055111682318823</v>
      </c>
      <c r="F1166">
        <v>1</v>
      </c>
      <c r="G1166">
        <v>2023</v>
      </c>
      <c r="H1166" s="88">
        <v>27917496.885893285</v>
      </c>
      <c r="I1166" s="151">
        <v>657700435620.60413</v>
      </c>
      <c r="J1166" s="106">
        <v>0.28024640102896536</v>
      </c>
      <c r="K1166" s="151">
        <v>11945603897.51021</v>
      </c>
      <c r="L1166" s="151">
        <v>21024536522.092251</v>
      </c>
      <c r="M1166" s="151">
        <v>627623772633.08081</v>
      </c>
      <c r="N1166" s="151">
        <v>1318294348673.2874</v>
      </c>
      <c r="O1166" s="106">
        <v>0.53344446789878375</v>
      </c>
      <c r="P1166" s="106">
        <v>0.34063049149078845</v>
      </c>
      <c r="Q1166" s="88">
        <v>17.571245459414218</v>
      </c>
      <c r="R1166" s="151">
        <v>8846309972406.6465</v>
      </c>
      <c r="S1166" s="171">
        <v>7756.7944885901879</v>
      </c>
      <c r="T1166" s="165">
        <v>4.0648441089099617E-2</v>
      </c>
      <c r="U1166" s="566">
        <v>2.0000000000000001E-4</v>
      </c>
      <c r="V1166"/>
      <c r="W1166"/>
      <c r="X1166"/>
    </row>
    <row r="1167" spans="1:24" x14ac:dyDescent="0.2">
      <c r="A1167">
        <f t="shared" si="18"/>
        <v>1163</v>
      </c>
      <c r="B1167" s="106">
        <v>0.49018320832679879</v>
      </c>
      <c r="C1167" s="88">
        <v>7535.1085223331092</v>
      </c>
      <c r="D1167" s="106">
        <v>0.86459029387067199</v>
      </c>
      <c r="E1167" s="106">
        <v>0.58855074499858806</v>
      </c>
      <c r="F1167">
        <v>1</v>
      </c>
      <c r="G1167">
        <v>2027</v>
      </c>
      <c r="H1167" s="88">
        <v>20903920.297685668</v>
      </c>
      <c r="I1167" s="151">
        <v>569136093788.81372</v>
      </c>
      <c r="J1167" s="106">
        <v>0.412913567297999</v>
      </c>
      <c r="K1167" s="151">
        <v>69036664285.070694</v>
      </c>
      <c r="L1167" s="151">
        <v>96307401549.666565</v>
      </c>
      <c r="M1167" s="151">
        <v>0</v>
      </c>
      <c r="N1167" s="151">
        <v>734480159623.5509</v>
      </c>
      <c r="O1167" s="106">
        <v>0.4248582237593162</v>
      </c>
      <c r="P1167" s="106">
        <v>0.31195830417982395</v>
      </c>
      <c r="Q1167" s="88">
        <v>13.664020704753346</v>
      </c>
      <c r="R1167" s="151">
        <v>3664652871828.9399</v>
      </c>
      <c r="S1167" s="171">
        <v>3211.3405404894384</v>
      </c>
      <c r="T1167" s="165">
        <v>4.9214904982383526E-2</v>
      </c>
      <c r="U1167" s="566">
        <v>2.0000000000000001E-4</v>
      </c>
      <c r="V1167"/>
      <c r="W1167"/>
      <c r="X1167"/>
    </row>
    <row r="1168" spans="1:24" x14ac:dyDescent="0.2">
      <c r="A1168">
        <f t="shared" si="18"/>
        <v>1164</v>
      </c>
      <c r="B1168" s="106">
        <v>0.54811115243895558</v>
      </c>
      <c r="C1168" s="88">
        <v>3159.2448745232286</v>
      </c>
      <c r="D1168" s="106">
        <v>0.57573109644101361</v>
      </c>
      <c r="E1168" s="106">
        <v>0.46281739802295074</v>
      </c>
      <c r="F1168">
        <v>1</v>
      </c>
      <c r="G1168">
        <v>2023</v>
      </c>
      <c r="H1168" s="88">
        <v>9277947.7023406122</v>
      </c>
      <c r="I1168" s="151">
        <v>346485293977.81195</v>
      </c>
      <c r="J1168" s="106">
        <v>0.45680371410308784</v>
      </c>
      <c r="K1168" s="151">
        <v>10140601452.85552</v>
      </c>
      <c r="L1168" s="151">
        <v>0</v>
      </c>
      <c r="M1168" s="151">
        <v>382383899824.6156</v>
      </c>
      <c r="N1168" s="151">
        <v>739009795255.28296</v>
      </c>
      <c r="O1168" s="106">
        <v>0.62811466371769853</v>
      </c>
      <c r="P1168" s="106">
        <v>0.49363795280518741</v>
      </c>
      <c r="Q1168" s="88">
        <v>17.240825001814152</v>
      </c>
      <c r="R1168" s="151">
        <v>7043343935012.79</v>
      </c>
      <c r="S1168" s="171">
        <v>6167.4330248097058</v>
      </c>
      <c r="T1168" s="165">
        <v>4.1419316406950457E-2</v>
      </c>
      <c r="U1168" s="566">
        <v>2.0000000000000001E-4</v>
      </c>
      <c r="V1168"/>
      <c r="W1168"/>
      <c r="X1168"/>
    </row>
    <row r="1169" spans="1:24" x14ac:dyDescent="0.2">
      <c r="A1169">
        <f t="shared" si="18"/>
        <v>1165</v>
      </c>
      <c r="B1169" s="106">
        <v>0.39148184980851047</v>
      </c>
      <c r="C1169" s="88">
        <v>1500</v>
      </c>
      <c r="D1169" s="106">
        <v>0.5088996516853308</v>
      </c>
      <c r="E1169" s="106">
        <v>0.49102765612791111</v>
      </c>
      <c r="F1169">
        <v>1</v>
      </c>
      <c r="G1169">
        <v>2023</v>
      </c>
      <c r="H1169" s="88">
        <v>7570664.4839269621</v>
      </c>
      <c r="I1169" s="151">
        <v>282072302384.16913</v>
      </c>
      <c r="J1169" s="106">
        <v>0.39148184980851042</v>
      </c>
      <c r="K1169" s="151">
        <v>7380311736.0772276</v>
      </c>
      <c r="L1169" s="151">
        <v>0</v>
      </c>
      <c r="M1169" s="151">
        <v>216490489010.42215</v>
      </c>
      <c r="N1169" s="151">
        <v>505943103130.66852</v>
      </c>
      <c r="O1169" s="106">
        <v>0.56057405698479967</v>
      </c>
      <c r="P1169" s="106">
        <v>0.3916856214565278</v>
      </c>
      <c r="Q1169" s="88">
        <v>16.577255687336326</v>
      </c>
      <c r="R1169" s="151">
        <v>3800862925795.3857</v>
      </c>
      <c r="S1169" s="171">
        <v>3331.136749688786</v>
      </c>
      <c r="T1169" s="165">
        <v>4.1720943713667961E-2</v>
      </c>
      <c r="U1169" s="566">
        <v>2.0000000000000001E-4</v>
      </c>
      <c r="V1169"/>
      <c r="W1169"/>
      <c r="X1169"/>
    </row>
    <row r="1170" spans="1:24" x14ac:dyDescent="0.2">
      <c r="A1170">
        <f t="shared" si="18"/>
        <v>1166</v>
      </c>
      <c r="B1170" s="106">
        <v>0.63190487649262461</v>
      </c>
      <c r="C1170" s="88">
        <v>3299.5266780349702</v>
      </c>
      <c r="D1170" s="106">
        <v>0.86637705717242852</v>
      </c>
      <c r="E1170" s="106">
        <v>0.64051606312121234</v>
      </c>
      <c r="F1170">
        <v>1</v>
      </c>
      <c r="G1170">
        <v>2023</v>
      </c>
      <c r="H1170" s="88">
        <v>21901445.004847705</v>
      </c>
      <c r="I1170" s="151">
        <v>379714696326.07104</v>
      </c>
      <c r="J1170" s="106">
        <v>2.8873685005411764E-2</v>
      </c>
      <c r="K1170" s="151">
        <v>11128531885.033161</v>
      </c>
      <c r="L1170" s="151">
        <v>0</v>
      </c>
      <c r="M1170" s="151">
        <v>511107870723.68823</v>
      </c>
      <c r="N1170" s="151">
        <v>901951098934.79248</v>
      </c>
      <c r="O1170" s="106">
        <v>0.4654909336087506</v>
      </c>
      <c r="P1170" s="106">
        <v>0.14845122426974661</v>
      </c>
      <c r="Q1170" s="88">
        <v>23.893596222461301</v>
      </c>
      <c r="R1170" s="151">
        <v>3629091617329.1025</v>
      </c>
      <c r="S1170" s="171">
        <v>3182.0224115110118</v>
      </c>
      <c r="T1170" s="165">
        <v>2.9285605340677933E-2</v>
      </c>
      <c r="U1170" s="566">
        <v>2.0000000000000001E-4</v>
      </c>
      <c r="V1170"/>
      <c r="W1170"/>
      <c r="X1170"/>
    </row>
    <row r="1171" spans="1:24" x14ac:dyDescent="0.2">
      <c r="A1171">
        <f t="shared" si="18"/>
        <v>1167</v>
      </c>
      <c r="B1171" s="106">
        <v>0.54289626880234532</v>
      </c>
      <c r="C1171" s="88">
        <v>6819.1994504699887</v>
      </c>
      <c r="D1171" s="106">
        <v>0.84938909682009434</v>
      </c>
      <c r="E1171" s="106">
        <v>0.35878623217092293</v>
      </c>
      <c r="F1171">
        <v>1</v>
      </c>
      <c r="G1171">
        <v>2023</v>
      </c>
      <c r="H1171" s="88">
        <v>20936662.277138125</v>
      </c>
      <c r="I1171" s="151">
        <v>553261176595.25244</v>
      </c>
      <c r="J1171" s="106">
        <v>0.4030053704526696</v>
      </c>
      <c r="K1171" s="151">
        <v>13409318497.606833</v>
      </c>
      <c r="L1171" s="151">
        <v>0</v>
      </c>
      <c r="M1171" s="151">
        <v>513673173106.72375</v>
      </c>
      <c r="N1171" s="151">
        <v>1080343668199.583</v>
      </c>
      <c r="O1171" s="106">
        <v>0.5867630667680469</v>
      </c>
      <c r="P1171" s="106">
        <v>0.38392645098825162</v>
      </c>
      <c r="Q1171" s="88">
        <v>16.462412240359665</v>
      </c>
      <c r="R1171" s="151">
        <v>7646303998397.4785</v>
      </c>
      <c r="S1171" s="171">
        <v>6700.8766328659067</v>
      </c>
      <c r="T1171" s="165">
        <v>4.3204215623289313E-2</v>
      </c>
      <c r="U1171" s="566">
        <v>2.0000000000000001E-4</v>
      </c>
      <c r="V1171"/>
      <c r="W1171"/>
      <c r="X1171"/>
    </row>
    <row r="1172" spans="1:24" x14ac:dyDescent="0.2">
      <c r="A1172">
        <f t="shared" si="18"/>
        <v>1168</v>
      </c>
      <c r="B1172" s="106">
        <v>0.65454113764622857</v>
      </c>
      <c r="C1172" s="88">
        <v>2264.2714320283872</v>
      </c>
      <c r="D1172" s="106">
        <v>0.81232810233623265</v>
      </c>
      <c r="E1172" s="106">
        <v>0.48812839853578283</v>
      </c>
      <c r="F1172">
        <v>1</v>
      </c>
      <c r="G1172">
        <v>2025</v>
      </c>
      <c r="H1172" s="88">
        <v>19447511.854559511</v>
      </c>
      <c r="I1172" s="151">
        <v>533144001950.48737</v>
      </c>
      <c r="J1172" s="106">
        <v>0.38942770057420439</v>
      </c>
      <c r="K1172" s="151">
        <v>50614202955.111206</v>
      </c>
      <c r="L1172" s="151">
        <v>79487038134.498108</v>
      </c>
      <c r="M1172" s="151">
        <v>221178998817.27695</v>
      </c>
      <c r="N1172" s="151">
        <v>884424241857.37366</v>
      </c>
      <c r="O1172" s="106">
        <v>0.50671821407197348</v>
      </c>
      <c r="P1172" s="106">
        <v>0.34725496390168747</v>
      </c>
      <c r="Q1172" s="88">
        <v>15.500860817412264</v>
      </c>
      <c r="R1172" s="151">
        <v>5441578711122.2773</v>
      </c>
      <c r="S1172" s="171">
        <v>4771.2930677461527</v>
      </c>
      <c r="T1172" s="165">
        <v>4.5230463265786149E-2</v>
      </c>
      <c r="U1172" s="566">
        <v>2.0000000000000001E-4</v>
      </c>
      <c r="V1172"/>
      <c r="W1172"/>
      <c r="X1172"/>
    </row>
    <row r="1173" spans="1:24" x14ac:dyDescent="0.2">
      <c r="A1173">
        <f t="shared" si="18"/>
        <v>1169</v>
      </c>
      <c r="B1173" s="106">
        <v>0.47808240727631734</v>
      </c>
      <c r="C1173" s="88">
        <v>3554.0349749483839</v>
      </c>
      <c r="D1173" s="106">
        <v>0.74827976088775694</v>
      </c>
      <c r="E1173" s="106">
        <v>0.38070425206185698</v>
      </c>
      <c r="F1173">
        <v>1</v>
      </c>
      <c r="G1173">
        <v>2025</v>
      </c>
      <c r="H1173" s="88">
        <v>15355661.147183459</v>
      </c>
      <c r="I1173" s="151">
        <v>334500764655.76709</v>
      </c>
      <c r="J1173" s="106">
        <v>0.23264512924952707</v>
      </c>
      <c r="K1173" s="151">
        <v>35223931776.950722</v>
      </c>
      <c r="L1173" s="151">
        <v>74651603461.852356</v>
      </c>
      <c r="M1173" s="151">
        <v>91675612048.27034</v>
      </c>
      <c r="N1173" s="151">
        <v>536051911942.84052</v>
      </c>
      <c r="O1173" s="106">
        <v>0.39339799250262003</v>
      </c>
      <c r="P1173" s="106">
        <v>0.23657816517526695</v>
      </c>
      <c r="Q1173" s="88">
        <v>16.189692678007997</v>
      </c>
      <c r="R1173" s="151">
        <v>2444172556292.8467</v>
      </c>
      <c r="S1173" s="171">
        <v>2143.2204562350253</v>
      </c>
      <c r="T1173" s="165">
        <v>4.1604486760955468E-2</v>
      </c>
      <c r="U1173" s="566">
        <v>2.0000000000000001E-4</v>
      </c>
      <c r="V1173"/>
      <c r="W1173"/>
      <c r="X1173"/>
    </row>
    <row r="1174" spans="1:24" x14ac:dyDescent="0.2">
      <c r="A1174">
        <f t="shared" si="18"/>
        <v>1170</v>
      </c>
      <c r="B1174" s="106">
        <v>0.5470006653822006</v>
      </c>
      <c r="C1174" s="88">
        <v>3610.5515039466245</v>
      </c>
      <c r="D1174" s="106">
        <v>0.65484222324243846</v>
      </c>
      <c r="E1174" s="106">
        <v>0.57094251922217754</v>
      </c>
      <c r="F1174">
        <v>1</v>
      </c>
      <c r="G1174">
        <v>2025</v>
      </c>
      <c r="H1174" s="88">
        <v>11777838.662826084</v>
      </c>
      <c r="I1174" s="151">
        <v>386405129301.43915</v>
      </c>
      <c r="J1174" s="106">
        <v>0.47463068562250776</v>
      </c>
      <c r="K1174" s="151">
        <v>43926765296.656487</v>
      </c>
      <c r="L1174" s="151">
        <v>100616504397.81349</v>
      </c>
      <c r="M1174" s="151">
        <v>141031150867.78665</v>
      </c>
      <c r="N1174" s="151">
        <v>671979549863.6958</v>
      </c>
      <c r="O1174" s="106">
        <v>0.56060910743085757</v>
      </c>
      <c r="P1174" s="106">
        <v>0.3910111464571428</v>
      </c>
      <c r="Q1174" s="88">
        <v>15.469328689946513</v>
      </c>
      <c r="R1174" s="151">
        <v>4686472907464.6553</v>
      </c>
      <c r="S1174" s="171">
        <v>4110.4763437610172</v>
      </c>
      <c r="T1174" s="165">
        <v>4.4698383402643267E-2</v>
      </c>
      <c r="U1174" s="566">
        <v>2.0000000000000001E-4</v>
      </c>
      <c r="V1174"/>
      <c r="W1174"/>
      <c r="X1174"/>
    </row>
    <row r="1175" spans="1:24" x14ac:dyDescent="0.2">
      <c r="A1175">
        <f t="shared" si="18"/>
        <v>1171</v>
      </c>
      <c r="B1175" s="106">
        <v>0.59520584235692975</v>
      </c>
      <c r="C1175" s="88">
        <v>5117.8143833007507</v>
      </c>
      <c r="D1175" s="106">
        <v>0.64047584993881379</v>
      </c>
      <c r="E1175" s="106">
        <v>0.11637933182537391</v>
      </c>
      <c r="F1175">
        <v>1</v>
      </c>
      <c r="G1175">
        <v>2025</v>
      </c>
      <c r="H1175" s="88">
        <v>11426892.231645836</v>
      </c>
      <c r="I1175" s="151">
        <v>407894385538.38434</v>
      </c>
      <c r="J1175" s="106">
        <v>0.52404824159192542</v>
      </c>
      <c r="K1175" s="151">
        <v>17461955630.597046</v>
      </c>
      <c r="L1175" s="151">
        <v>31847243400.509125</v>
      </c>
      <c r="M1175" s="151">
        <v>188716969338.81775</v>
      </c>
      <c r="N1175" s="151">
        <v>645920553908.30823</v>
      </c>
      <c r="O1175" s="106">
        <v>0.6041109906272818</v>
      </c>
      <c r="P1175" s="106">
        <v>0.44365562178093215</v>
      </c>
      <c r="Q1175" s="88">
        <v>15.061168790268116</v>
      </c>
      <c r="R1175" s="151">
        <v>4879576060217.1758</v>
      </c>
      <c r="S1175" s="171">
        <v>4278.0480476811972</v>
      </c>
      <c r="T1175" s="165">
        <v>4.6698386917172201E-2</v>
      </c>
      <c r="U1175" s="566">
        <v>2.0000000000000001E-4</v>
      </c>
      <c r="V1175"/>
      <c r="W1175"/>
      <c r="X1175"/>
    </row>
    <row r="1176" spans="1:24" x14ac:dyDescent="0.2">
      <c r="A1176">
        <f t="shared" si="18"/>
        <v>1172</v>
      </c>
      <c r="B1176" s="106">
        <v>0.33245316693955407</v>
      </c>
      <c r="C1176" s="88">
        <v>6422.343165707076</v>
      </c>
      <c r="D1176" s="106">
        <v>0.93073973872955162</v>
      </c>
      <c r="E1176" s="106">
        <v>0.37325737132329906</v>
      </c>
      <c r="F1176">
        <v>1</v>
      </c>
      <c r="G1176">
        <v>2022</v>
      </c>
      <c r="H1176" s="88">
        <v>25678916.114276286</v>
      </c>
      <c r="I1176" s="151">
        <v>609431037588.01587</v>
      </c>
      <c r="J1176" s="106">
        <v>0.33245316693955407</v>
      </c>
      <c r="K1176" s="151">
        <v>8011390353.8832483</v>
      </c>
      <c r="L1176" s="151">
        <v>0</v>
      </c>
      <c r="M1176" s="151">
        <v>859667877514.40649</v>
      </c>
      <c r="N1176" s="151">
        <v>1477110305456.3057</v>
      </c>
      <c r="O1176" s="106">
        <v>0.60275903377024864</v>
      </c>
      <c r="P1176" s="106">
        <v>0.31555110512550899</v>
      </c>
      <c r="Q1176" s="88">
        <v>17.378964799428033</v>
      </c>
      <c r="R1176" s="151">
        <v>8869595576426.6426</v>
      </c>
      <c r="S1176" s="171">
        <v>7776.1155914575074</v>
      </c>
      <c r="T1176" s="165">
        <v>4.232941969675115E-2</v>
      </c>
      <c r="U1176" s="566">
        <v>2.0000000000000001E-4</v>
      </c>
      <c r="V1176"/>
      <c r="W1176"/>
      <c r="X1176"/>
    </row>
    <row r="1177" spans="1:24" x14ac:dyDescent="0.2">
      <c r="A1177">
        <f t="shared" si="18"/>
        <v>1173</v>
      </c>
      <c r="B1177" s="106">
        <v>0.44916548846213783</v>
      </c>
      <c r="C1177" s="88">
        <v>1500</v>
      </c>
      <c r="D1177" s="106">
        <v>0.73531430215602533</v>
      </c>
      <c r="E1177" s="106">
        <v>0.5052611862718287</v>
      </c>
      <c r="F1177">
        <v>1</v>
      </c>
      <c r="G1177">
        <v>2027</v>
      </c>
      <c r="H1177" s="88">
        <v>14751251.559196752</v>
      </c>
      <c r="I1177" s="151">
        <v>409012073094.33301</v>
      </c>
      <c r="J1177" s="106">
        <v>0.37197311776226527</v>
      </c>
      <c r="K1177" s="151">
        <v>40308169658.149002</v>
      </c>
      <c r="L1177" s="151">
        <v>70470051039.812195</v>
      </c>
      <c r="M1177" s="151">
        <v>0</v>
      </c>
      <c r="N1177" s="151">
        <v>519790293792.29419</v>
      </c>
      <c r="O1177" s="106">
        <v>0.40115704227920607</v>
      </c>
      <c r="P1177" s="106">
        <v>0.24031375633206736</v>
      </c>
      <c r="Q1177" s="88">
        <v>14.108720105288587</v>
      </c>
      <c r="R1177" s="151">
        <v>2180078121885.5691</v>
      </c>
      <c r="S1177" s="171">
        <v>1912.8014196590125</v>
      </c>
      <c r="T1177" s="165">
        <v>4.5554257730437309E-2</v>
      </c>
      <c r="U1177" s="566">
        <v>2.0000000000000001E-4</v>
      </c>
      <c r="V1177"/>
      <c r="W1177"/>
      <c r="X1177"/>
    </row>
    <row r="1178" spans="1:24" x14ac:dyDescent="0.2">
      <c r="A1178">
        <f t="shared" si="18"/>
        <v>1174</v>
      </c>
      <c r="B1178" s="106">
        <v>0.54577361360941457</v>
      </c>
      <c r="C1178" s="88">
        <v>3259.3735533606114</v>
      </c>
      <c r="D1178" s="106">
        <v>0.84863619855395278</v>
      </c>
      <c r="E1178" s="106">
        <v>0.7</v>
      </c>
      <c r="F1178">
        <v>1</v>
      </c>
      <c r="G1178">
        <v>2024</v>
      </c>
      <c r="H1178" s="88">
        <v>20568129.269210551</v>
      </c>
      <c r="I1178" s="151">
        <v>529472017183.95325</v>
      </c>
      <c r="J1178" s="106">
        <v>0.29585013108847058</v>
      </c>
      <c r="K1178" s="151">
        <v>18663173610.427086</v>
      </c>
      <c r="L1178" s="151">
        <v>3320942248.7380018</v>
      </c>
      <c r="M1178" s="151">
        <v>418092224827.2121</v>
      </c>
      <c r="N1178" s="151">
        <v>969548357870.33044</v>
      </c>
      <c r="O1178" s="106">
        <v>0.50928341566883262</v>
      </c>
      <c r="P1178" s="106">
        <v>0.28203906966159947</v>
      </c>
      <c r="Q1178" s="88">
        <v>16.908540898899162</v>
      </c>
      <c r="R1178" s="151">
        <v>5221578237560.8086</v>
      </c>
      <c r="S1178" s="171">
        <v>4582.4992557076012</v>
      </c>
      <c r="T1178" s="165">
        <v>4.1714986090127214E-2</v>
      </c>
      <c r="U1178" s="566">
        <v>2.0000000000000001E-4</v>
      </c>
      <c r="V1178"/>
      <c r="W1178"/>
      <c r="X1178"/>
    </row>
    <row r="1179" spans="1:24" x14ac:dyDescent="0.2">
      <c r="A1179">
        <f t="shared" si="18"/>
        <v>1175</v>
      </c>
      <c r="B1179" s="106">
        <v>0.57950453589852335</v>
      </c>
      <c r="C1179" s="88">
        <v>3023.443628640679</v>
      </c>
      <c r="D1179" s="106">
        <v>0.32940886392263197</v>
      </c>
      <c r="E1179" s="106">
        <v>0.54385871808184538</v>
      </c>
      <c r="F1179">
        <v>1</v>
      </c>
      <c r="G1179">
        <v>2023</v>
      </c>
      <c r="H1179" s="88">
        <v>4130216.0664860317</v>
      </c>
      <c r="I1179" s="151">
        <v>237820576283.76117</v>
      </c>
      <c r="J1179" s="106">
        <v>0.57950453589852335</v>
      </c>
      <c r="K1179" s="151">
        <v>5405368521.6331463</v>
      </c>
      <c r="L1179" s="151">
        <v>0</v>
      </c>
      <c r="M1179" s="151">
        <v>290746355986.99207</v>
      </c>
      <c r="N1179" s="151">
        <v>533972300792.38635</v>
      </c>
      <c r="O1179" s="106">
        <v>0.69369738266639991</v>
      </c>
      <c r="P1179" s="106">
        <v>0.40582477392076227</v>
      </c>
      <c r="Q1179" s="88">
        <v>15.997839747389831</v>
      </c>
      <c r="R1179" s="151">
        <v>3999894960685.6514</v>
      </c>
      <c r="S1179" s="171">
        <v>3506.5046755221906</v>
      </c>
      <c r="T1179" s="165">
        <v>4.3402775186428079E-2</v>
      </c>
      <c r="U1179" s="566">
        <v>2.0000000000000001E-4</v>
      </c>
      <c r="V1179"/>
      <c r="W1179"/>
      <c r="X1179"/>
    </row>
    <row r="1180" spans="1:24" x14ac:dyDescent="0.2">
      <c r="A1180">
        <f t="shared" si="18"/>
        <v>1176</v>
      </c>
      <c r="B1180" s="106">
        <v>0.32818901525667071</v>
      </c>
      <c r="C1180" s="88">
        <v>5036.2584296721388</v>
      </c>
      <c r="D1180" s="106">
        <v>1.0271390748280886</v>
      </c>
      <c r="E1180" s="106">
        <v>0.32523297825841108</v>
      </c>
      <c r="F1180">
        <v>1</v>
      </c>
      <c r="G1180">
        <v>2027</v>
      </c>
      <c r="H1180" s="88">
        <v>32334956.321423892</v>
      </c>
      <c r="I1180" s="151">
        <v>754358769397.06616</v>
      </c>
      <c r="J1180" s="106">
        <v>0.32818901525667066</v>
      </c>
      <c r="K1180" s="151">
        <v>43083469299.186676</v>
      </c>
      <c r="L1180" s="151">
        <v>95086931984.194885</v>
      </c>
      <c r="M1180" s="151">
        <v>0</v>
      </c>
      <c r="N1180" s="151">
        <v>892529170680.44763</v>
      </c>
      <c r="O1180" s="106">
        <v>0.36261202199058035</v>
      </c>
      <c r="P1180" s="106">
        <v>0.26718844741063386</v>
      </c>
      <c r="Q1180" s="88">
        <v>14.21735812548688</v>
      </c>
      <c r="R1180" s="151">
        <v>3826180881845.5454</v>
      </c>
      <c r="S1180" s="171">
        <v>3353.4289165513205</v>
      </c>
      <c r="T1180" s="165">
        <v>4.9278325362773413E-2</v>
      </c>
      <c r="U1180" s="566">
        <v>2.0000000000000001E-4</v>
      </c>
      <c r="V1180"/>
      <c r="W1180"/>
      <c r="X1180"/>
    </row>
    <row r="1181" spans="1:24" x14ac:dyDescent="0.2">
      <c r="A1181">
        <f t="shared" si="18"/>
        <v>1177</v>
      </c>
      <c r="B1181" s="106">
        <v>0.39744317398851803</v>
      </c>
      <c r="C1181" s="88">
        <v>1500</v>
      </c>
      <c r="D1181" s="106">
        <v>1.0366475342747092</v>
      </c>
      <c r="E1181" s="106">
        <v>0.50456795670075971</v>
      </c>
      <c r="F1181">
        <v>1</v>
      </c>
      <c r="G1181">
        <v>2024</v>
      </c>
      <c r="H1181" s="88">
        <v>34854535.540161118</v>
      </c>
      <c r="I1181" s="151">
        <v>905883059570.28149</v>
      </c>
      <c r="J1181" s="106">
        <v>0.39744317398851803</v>
      </c>
      <c r="K1181" s="151">
        <v>56806816864.212265</v>
      </c>
      <c r="L1181" s="151">
        <v>53308816096.992798</v>
      </c>
      <c r="M1181" s="151">
        <v>319274784006.5401</v>
      </c>
      <c r="N1181" s="151">
        <v>1335273476538.0266</v>
      </c>
      <c r="O1181" s="106">
        <v>0.49286077354516133</v>
      </c>
      <c r="P1181" s="106">
        <v>0.32463042576761852</v>
      </c>
      <c r="Q1181" s="88">
        <v>15.137995442578017</v>
      </c>
      <c r="R1181" s="151">
        <v>7561774180563.3438</v>
      </c>
      <c r="S1181" s="171">
        <v>6634.3788674533207</v>
      </c>
      <c r="T1181" s="165">
        <v>4.5801890273752838E-2</v>
      </c>
      <c r="U1181" s="566">
        <v>2.0000000000000001E-4</v>
      </c>
      <c r="V1181"/>
      <c r="W1181"/>
      <c r="X1181"/>
    </row>
    <row r="1182" spans="1:24" x14ac:dyDescent="0.2">
      <c r="A1182">
        <f t="shared" si="18"/>
        <v>1178</v>
      </c>
      <c r="B1182" s="106">
        <v>0.29644275150555599</v>
      </c>
      <c r="C1182" s="88">
        <v>4995.3983897652834</v>
      </c>
      <c r="D1182" s="106">
        <v>0.59128582472361191</v>
      </c>
      <c r="E1182" s="106">
        <v>0.26573128720681316</v>
      </c>
      <c r="F1182">
        <v>1</v>
      </c>
      <c r="G1182">
        <v>2023</v>
      </c>
      <c r="H1182" s="88">
        <v>9631066.8833110202</v>
      </c>
      <c r="I1182" s="151">
        <v>354082619240.24841</v>
      </c>
      <c r="J1182" s="106">
        <v>0.29644275150555599</v>
      </c>
      <c r="K1182" s="151">
        <v>9153959648.0029202</v>
      </c>
      <c r="L1182" s="151">
        <v>0</v>
      </c>
      <c r="M1182" s="151">
        <v>287700500814.79425</v>
      </c>
      <c r="N1182" s="151">
        <v>650937079703.04565</v>
      </c>
      <c r="O1182" s="106">
        <v>0.51483566846828177</v>
      </c>
      <c r="P1182" s="106">
        <v>0.30877617345893249</v>
      </c>
      <c r="Q1182" s="88">
        <v>17.099733415048277</v>
      </c>
      <c r="R1182" s="151">
        <v>3847043991484.4429</v>
      </c>
      <c r="S1182" s="171">
        <v>3375.249783246491</v>
      </c>
      <c r="T1182" s="165">
        <v>4.1570352146944434E-2</v>
      </c>
      <c r="U1182" s="566">
        <v>2.0000000000000001E-4</v>
      </c>
      <c r="V1182"/>
      <c r="W1182"/>
      <c r="X1182"/>
    </row>
    <row r="1183" spans="1:24" x14ac:dyDescent="0.2">
      <c r="A1183">
        <f t="shared" si="18"/>
        <v>1179</v>
      </c>
      <c r="B1183" s="106">
        <v>0.50190508980580562</v>
      </c>
      <c r="C1183" s="88">
        <v>8289.6732808982069</v>
      </c>
      <c r="D1183" s="106">
        <v>0.76641636919729106</v>
      </c>
      <c r="E1183" s="106">
        <v>0.63429814930642747</v>
      </c>
      <c r="F1183">
        <v>1</v>
      </c>
      <c r="G1183">
        <v>2022</v>
      </c>
      <c r="H1183" s="88">
        <v>16229046.273787566</v>
      </c>
      <c r="I1183" s="151">
        <v>493691532406.09418</v>
      </c>
      <c r="J1183" s="106">
        <v>0.39818447581566119</v>
      </c>
      <c r="K1183" s="151">
        <v>11930446661.59672</v>
      </c>
      <c r="L1183" s="151">
        <v>0</v>
      </c>
      <c r="M1183" s="151">
        <v>506791208481.9325</v>
      </c>
      <c r="N1183" s="151">
        <v>1012413187549.6233</v>
      </c>
      <c r="O1183" s="106">
        <v>0.59463199238679365</v>
      </c>
      <c r="P1183" s="106">
        <v>0.30960859364105386</v>
      </c>
      <c r="Q1183" s="88">
        <v>16.351275765580393</v>
      </c>
      <c r="R1183" s="151">
        <v>5722738345304.1992</v>
      </c>
      <c r="S1183" s="171">
        <v>5011.0333683730787</v>
      </c>
      <c r="T1183" s="165">
        <v>4.3066252148418686E-2</v>
      </c>
      <c r="U1183" s="566">
        <v>2.0000000000000001E-4</v>
      </c>
      <c r="V1183"/>
      <c r="W1183"/>
      <c r="X1183"/>
    </row>
    <row r="1184" spans="1:24" x14ac:dyDescent="0.2">
      <c r="A1184">
        <f t="shared" si="18"/>
        <v>1180</v>
      </c>
      <c r="B1184" s="106">
        <v>0.40217542730688949</v>
      </c>
      <c r="C1184" s="88">
        <v>4493.4379089005497</v>
      </c>
      <c r="D1184" s="106">
        <v>0.98574327380514482</v>
      </c>
      <c r="E1184" s="106">
        <v>0.34783986260750632</v>
      </c>
      <c r="F1184">
        <v>1</v>
      </c>
      <c r="G1184">
        <v>2024</v>
      </c>
      <c r="H1184" s="88">
        <v>30206372.695050392</v>
      </c>
      <c r="I1184" s="151">
        <v>816309579165.64221</v>
      </c>
      <c r="J1184" s="106">
        <v>0.31853945851273624</v>
      </c>
      <c r="K1184" s="151">
        <v>23477546462.151077</v>
      </c>
      <c r="L1184" s="151">
        <v>4459210344.8101206</v>
      </c>
      <c r="M1184" s="151">
        <v>212276401694.01483</v>
      </c>
      <c r="N1184" s="151">
        <v>1056522737666.6183</v>
      </c>
      <c r="O1184" s="106">
        <v>0.41022808644370673</v>
      </c>
      <c r="P1184" s="106">
        <v>0.24375283322911845</v>
      </c>
      <c r="Q1184" s="88">
        <v>15.182910535743847</v>
      </c>
      <c r="R1184" s="151">
        <v>4461211038873.5186</v>
      </c>
      <c r="S1184" s="171">
        <v>3911.6378282625637</v>
      </c>
      <c r="T1184" s="165">
        <v>4.6348750296298674E-2</v>
      </c>
      <c r="U1184" s="566">
        <v>2.0000000000000001E-4</v>
      </c>
      <c r="V1184"/>
      <c r="W1184"/>
      <c r="X1184"/>
    </row>
    <row r="1185" spans="1:24" x14ac:dyDescent="0.2">
      <c r="A1185">
        <f t="shared" si="18"/>
        <v>1181</v>
      </c>
      <c r="B1185" s="106">
        <v>0.55748673488313838</v>
      </c>
      <c r="C1185" s="88">
        <v>3203.384068690505</v>
      </c>
      <c r="D1185" s="106">
        <v>0.77175330546812426</v>
      </c>
      <c r="E1185" s="106">
        <v>0.31395941736772021</v>
      </c>
      <c r="F1185">
        <v>1</v>
      </c>
      <c r="G1185">
        <v>2023</v>
      </c>
      <c r="H1185" s="88">
        <v>16888181.668682352</v>
      </c>
      <c r="I1185" s="151">
        <v>550499832142.33398</v>
      </c>
      <c r="J1185" s="106">
        <v>0.50281275196561792</v>
      </c>
      <c r="K1185" s="151">
        <v>24167302629.543488</v>
      </c>
      <c r="L1185" s="151">
        <v>0</v>
      </c>
      <c r="M1185" s="151">
        <v>700011392616.38538</v>
      </c>
      <c r="N1185" s="151">
        <v>1274678527388.2627</v>
      </c>
      <c r="O1185" s="106">
        <v>0.65648509147147283</v>
      </c>
      <c r="P1185" s="106">
        <v>0.51759038663729318</v>
      </c>
      <c r="Q1185" s="88">
        <v>16.95133059751549</v>
      </c>
      <c r="R1185" s="151">
        <v>12618808647378.434</v>
      </c>
      <c r="S1185" s="171">
        <v>11061.484040336514</v>
      </c>
      <c r="T1185" s="165">
        <v>4.18744314791153E-2</v>
      </c>
      <c r="U1185" s="566">
        <v>2.0000000000000001E-4</v>
      </c>
      <c r="V1185"/>
      <c r="W1185"/>
      <c r="X1185"/>
    </row>
    <row r="1186" spans="1:24" x14ac:dyDescent="0.2">
      <c r="A1186">
        <f t="shared" si="18"/>
        <v>1182</v>
      </c>
      <c r="B1186" s="106">
        <v>0.40500347527789049</v>
      </c>
      <c r="C1186" s="88">
        <v>1500</v>
      </c>
      <c r="D1186" s="106">
        <v>1.1436710884158832</v>
      </c>
      <c r="E1186" s="106">
        <v>0.4203859231012339</v>
      </c>
      <c r="F1186">
        <v>1</v>
      </c>
      <c r="G1186">
        <v>2025</v>
      </c>
      <c r="H1186" s="88">
        <v>45026757.618554957</v>
      </c>
      <c r="I1186" s="151">
        <v>924745070928.62158</v>
      </c>
      <c r="J1186" s="106">
        <v>0.21381177476841939</v>
      </c>
      <c r="K1186" s="151">
        <v>12928302173.859488</v>
      </c>
      <c r="L1186" s="151">
        <v>25916027665.434032</v>
      </c>
      <c r="M1186" s="151">
        <v>275543309970.49701</v>
      </c>
      <c r="N1186" s="151">
        <v>1239132710738.4121</v>
      </c>
      <c r="O1186" s="106">
        <v>0.35419035518060277</v>
      </c>
      <c r="P1186" s="106">
        <v>0.19057215652332146</v>
      </c>
      <c r="Q1186" s="88">
        <v>16.811485551341995</v>
      </c>
      <c r="R1186" s="151">
        <v>4751286351144.2012</v>
      </c>
      <c r="S1186" s="171">
        <v>4169.920614681565</v>
      </c>
      <c r="T1186" s="165">
        <v>3.9741362172601664E-2</v>
      </c>
      <c r="U1186" s="566">
        <v>2.0000000000000001E-4</v>
      </c>
      <c r="V1186"/>
      <c r="W1186"/>
      <c r="X1186"/>
    </row>
    <row r="1187" spans="1:24" x14ac:dyDescent="0.2">
      <c r="A1187">
        <f t="shared" si="18"/>
        <v>1183</v>
      </c>
      <c r="B1187" s="106">
        <v>0.50337609045598419</v>
      </c>
      <c r="C1187" s="88">
        <v>1500</v>
      </c>
      <c r="D1187" s="106">
        <v>0.63776009532894418</v>
      </c>
      <c r="E1187" s="106">
        <v>0.7</v>
      </c>
      <c r="F1187">
        <v>1</v>
      </c>
      <c r="G1187">
        <v>2023</v>
      </c>
      <c r="H1187" s="88">
        <v>11534898.552902997</v>
      </c>
      <c r="I1187" s="151">
        <v>415762518321.73334</v>
      </c>
      <c r="J1187" s="106">
        <v>0.44871765141324971</v>
      </c>
      <c r="K1187" s="151">
        <v>26107407916.792923</v>
      </c>
      <c r="L1187" s="151">
        <v>34812498945.75518</v>
      </c>
      <c r="M1187" s="151">
        <v>294908288139.8869</v>
      </c>
      <c r="N1187" s="151">
        <v>771590713324.16846</v>
      </c>
      <c r="O1187" s="106">
        <v>0.58364700696741034</v>
      </c>
      <c r="P1187" s="106">
        <v>0.37617393415067152</v>
      </c>
      <c r="Q1187" s="88">
        <v>16.009670097136954</v>
      </c>
      <c r="R1187" s="151">
        <v>5266302326565.1807</v>
      </c>
      <c r="S1187" s="171">
        <v>4621.3937766386825</v>
      </c>
      <c r="T1187" s="165">
        <v>4.4167475304746684E-2</v>
      </c>
      <c r="U1187" s="566">
        <v>2.0000000000000001E-4</v>
      </c>
      <c r="V1187"/>
      <c r="W1187"/>
      <c r="X1187"/>
    </row>
    <row r="1188" spans="1:24" x14ac:dyDescent="0.2">
      <c r="A1188">
        <f t="shared" si="18"/>
        <v>1184</v>
      </c>
      <c r="B1188" s="106">
        <v>0.66168978534078771</v>
      </c>
      <c r="C1188" s="88">
        <v>1979.7338086487621</v>
      </c>
      <c r="D1188" s="106">
        <v>1.0248403033680593</v>
      </c>
      <c r="E1188" s="106">
        <v>0.54941440662993646</v>
      </c>
      <c r="F1188">
        <v>1</v>
      </c>
      <c r="G1188">
        <v>2025</v>
      </c>
      <c r="H1188" s="88">
        <v>32652699.011976581</v>
      </c>
      <c r="I1188" s="151">
        <v>453150703645.50092</v>
      </c>
      <c r="J1188" s="106">
        <v>-2.3829630293895399E-2</v>
      </c>
      <c r="K1188" s="151">
        <v>24800496864.179173</v>
      </c>
      <c r="L1188" s="151">
        <v>39994325169.074921</v>
      </c>
      <c r="M1188" s="151">
        <v>267920970701.93845</v>
      </c>
      <c r="N1188" s="151">
        <v>785866496380.69348</v>
      </c>
      <c r="O1188" s="106">
        <v>0.29971225907488153</v>
      </c>
      <c r="P1188" s="106">
        <v>0.16637398422820462</v>
      </c>
      <c r="Q1188" s="88">
        <v>27.965894597271916</v>
      </c>
      <c r="R1188" s="151">
        <v>3925391559871.3179</v>
      </c>
      <c r="S1188" s="171">
        <v>3439.8200875788789</v>
      </c>
      <c r="T1188" s="165">
        <v>2.6546899416307442E-2</v>
      </c>
      <c r="U1188" s="566">
        <v>2.0000000000000001E-4</v>
      </c>
      <c r="V1188"/>
      <c r="W1188"/>
      <c r="X1188"/>
    </row>
    <row r="1189" spans="1:24" x14ac:dyDescent="0.2">
      <c r="A1189">
        <f t="shared" si="18"/>
        <v>1185</v>
      </c>
      <c r="B1189" s="106">
        <v>0.42957863570897503</v>
      </c>
      <c r="C1189" s="88">
        <v>2388.3061511579681</v>
      </c>
      <c r="D1189" s="106">
        <v>0.66706439817520324</v>
      </c>
      <c r="E1189" s="106">
        <v>0.42018440636611243</v>
      </c>
      <c r="F1189">
        <v>1</v>
      </c>
      <c r="G1189">
        <v>2023</v>
      </c>
      <c r="H1189" s="88">
        <v>12648954.275162872</v>
      </c>
      <c r="I1189" s="151">
        <v>484981907476.82916</v>
      </c>
      <c r="J1189" s="106">
        <v>0.42957863570897503</v>
      </c>
      <c r="K1189" s="151">
        <v>12922237722.078056</v>
      </c>
      <c r="L1189" s="151">
        <v>0</v>
      </c>
      <c r="M1189" s="151">
        <v>416075632668.29364</v>
      </c>
      <c r="N1189" s="151">
        <v>913979777867.20081</v>
      </c>
      <c r="O1189" s="106">
        <v>0.59213385831683296</v>
      </c>
      <c r="P1189" s="106">
        <v>0.2963771573812119</v>
      </c>
      <c r="Q1189" s="88">
        <v>15.886254357585832</v>
      </c>
      <c r="R1189" s="151">
        <v>4894816668203.8027</v>
      </c>
      <c r="S1189" s="171">
        <v>4294.3927056645261</v>
      </c>
      <c r="T1189" s="165">
        <v>4.4361997402254855E-2</v>
      </c>
      <c r="U1189" s="566">
        <v>2.0000000000000001E-4</v>
      </c>
      <c r="V1189"/>
      <c r="W1189"/>
      <c r="X1189"/>
    </row>
    <row r="1190" spans="1:24" x14ac:dyDescent="0.2">
      <c r="A1190">
        <f t="shared" si="18"/>
        <v>1186</v>
      </c>
      <c r="B1190" s="106">
        <v>0.65805437126352484</v>
      </c>
      <c r="C1190" s="88">
        <v>6463.5608981967798</v>
      </c>
      <c r="D1190" s="106">
        <v>1.0345902366352115</v>
      </c>
      <c r="E1190" s="106">
        <v>0.7</v>
      </c>
      <c r="F1190">
        <v>1</v>
      </c>
      <c r="G1190">
        <v>2025</v>
      </c>
      <c r="H1190" s="88">
        <v>32856273.955851011</v>
      </c>
      <c r="I1190" s="151">
        <v>795991335255.64636</v>
      </c>
      <c r="J1190" s="106">
        <v>0.31951661225248285</v>
      </c>
      <c r="K1190" s="151">
        <v>24502181832.294167</v>
      </c>
      <c r="L1190" s="151">
        <v>20076056004.315956</v>
      </c>
      <c r="M1190" s="151">
        <v>316641044972.51154</v>
      </c>
      <c r="N1190" s="151">
        <v>1157210618064.7681</v>
      </c>
      <c r="O1190" s="106">
        <v>0.45255904796352725</v>
      </c>
      <c r="P1190" s="106">
        <v>0.35575755553117711</v>
      </c>
      <c r="Q1190" s="88">
        <v>16.318498775067972</v>
      </c>
      <c r="R1190" s="151">
        <v>7601741969639.7637</v>
      </c>
      <c r="S1190" s="171">
        <v>6668.1551919488602</v>
      </c>
      <c r="T1190" s="165">
        <v>4.2662261063231677E-2</v>
      </c>
      <c r="U1190" s="566">
        <v>2.0000000000000001E-4</v>
      </c>
      <c r="V1190"/>
      <c r="W1190"/>
      <c r="X1190"/>
    </row>
    <row r="1191" spans="1:24" x14ac:dyDescent="0.2">
      <c r="A1191">
        <f t="shared" si="18"/>
        <v>1187</v>
      </c>
      <c r="B1191" s="106">
        <v>0.5384210419002502</v>
      </c>
      <c r="C1191" s="88">
        <v>5541.8237476664226</v>
      </c>
      <c r="D1191" s="106">
        <v>0.80724994508329995</v>
      </c>
      <c r="E1191" s="106">
        <v>0.51837219144810209</v>
      </c>
      <c r="F1191">
        <v>1</v>
      </c>
      <c r="G1191">
        <v>2025</v>
      </c>
      <c r="H1191" s="88">
        <v>18166234.861472245</v>
      </c>
      <c r="I1191" s="151">
        <v>533726300538.27563</v>
      </c>
      <c r="J1191" s="106">
        <v>0.45255057389649644</v>
      </c>
      <c r="K1191" s="151">
        <v>42071640876.072609</v>
      </c>
      <c r="L1191" s="151">
        <v>88388980368.202805</v>
      </c>
      <c r="M1191" s="151">
        <v>232955133634.05203</v>
      </c>
      <c r="N1191" s="151">
        <v>897142055416.60315</v>
      </c>
      <c r="O1191" s="106">
        <v>0.55577980299063656</v>
      </c>
      <c r="P1191" s="106">
        <v>0.37703791160607869</v>
      </c>
      <c r="Q1191" s="88">
        <v>15.777601446742352</v>
      </c>
      <c r="R1191" s="151">
        <v>6125577397979.8359</v>
      </c>
      <c r="S1191" s="171">
        <v>5371.5235289686625</v>
      </c>
      <c r="T1191" s="165">
        <v>4.4236619609958561E-2</v>
      </c>
      <c r="U1191" s="566">
        <v>2.0000000000000001E-4</v>
      </c>
      <c r="V1191"/>
      <c r="W1191"/>
      <c r="X1191"/>
    </row>
    <row r="1192" spans="1:24" x14ac:dyDescent="0.2">
      <c r="A1192">
        <f t="shared" si="18"/>
        <v>1188</v>
      </c>
      <c r="B1192" s="106">
        <v>0.61704848775721755</v>
      </c>
      <c r="C1192" s="88">
        <v>2404.6880404575604</v>
      </c>
      <c r="D1192" s="106">
        <v>0.54110745081747236</v>
      </c>
      <c r="E1192" s="106">
        <v>0.29757771951345013</v>
      </c>
      <c r="F1192">
        <v>1</v>
      </c>
      <c r="G1192">
        <v>2024</v>
      </c>
      <c r="H1192" s="88">
        <v>8234983.7108018762</v>
      </c>
      <c r="I1192" s="151">
        <v>317426012395.61652</v>
      </c>
      <c r="J1192" s="106">
        <v>0.47783007228929852</v>
      </c>
      <c r="K1192" s="151">
        <v>28780314195.993774</v>
      </c>
      <c r="L1192" s="151">
        <v>39041776017.600166</v>
      </c>
      <c r="M1192" s="151">
        <v>213837378675.84259</v>
      </c>
      <c r="N1192" s="151">
        <v>599085481285.0531</v>
      </c>
      <c r="O1192" s="106">
        <v>0.59086562646279095</v>
      </c>
      <c r="P1192" s="106">
        <v>0.41472706651875452</v>
      </c>
      <c r="Q1192" s="88">
        <v>15.871096727171189</v>
      </c>
      <c r="R1192" s="151">
        <v>4523706098502.4551</v>
      </c>
      <c r="S1192" s="171">
        <v>3964.8301421877804</v>
      </c>
      <c r="T1192" s="165">
        <v>4.4044621530243126E-2</v>
      </c>
      <c r="U1192" s="566">
        <v>2.0000000000000001E-4</v>
      </c>
      <c r="V1192"/>
      <c r="W1192"/>
      <c r="X1192"/>
    </row>
    <row r="1193" spans="1:24" x14ac:dyDescent="0.2">
      <c r="A1193">
        <f t="shared" si="18"/>
        <v>1189</v>
      </c>
      <c r="B1193" s="106">
        <v>0.63032046141486631</v>
      </c>
      <c r="C1193" s="88">
        <v>1863.1345979860585</v>
      </c>
      <c r="D1193" s="106">
        <v>0.47874221524962141</v>
      </c>
      <c r="E1193" s="106">
        <v>0.36231884814609017</v>
      </c>
      <c r="F1193">
        <v>1</v>
      </c>
      <c r="G1193">
        <v>2026</v>
      </c>
      <c r="H1193" s="88">
        <v>6916996.9911291273</v>
      </c>
      <c r="I1193" s="151">
        <v>290998888282.31006</v>
      </c>
      <c r="J1193" s="106">
        <v>0.48563300237747054</v>
      </c>
      <c r="K1193" s="151">
        <v>49227552999.886536</v>
      </c>
      <c r="L1193" s="151">
        <v>90978944917.333298</v>
      </c>
      <c r="M1193" s="151">
        <v>42267844603.205925</v>
      </c>
      <c r="N1193" s="151">
        <v>473473230802.73584</v>
      </c>
      <c r="O1193" s="106">
        <v>0.52361164115055447</v>
      </c>
      <c r="P1193" s="106">
        <v>0.407727176471889</v>
      </c>
      <c r="Q1193" s="88">
        <v>14.7525837584098</v>
      </c>
      <c r="R1193" s="151">
        <v>3411244152914.0977</v>
      </c>
      <c r="S1193" s="171">
        <v>2993.2488628279602</v>
      </c>
      <c r="T1193" s="165">
        <v>4.5242587959799303E-2</v>
      </c>
      <c r="U1193" s="566">
        <v>2.0000000000000001E-4</v>
      </c>
      <c r="V1193"/>
      <c r="W1193"/>
      <c r="X1193"/>
    </row>
    <row r="1194" spans="1:24" x14ac:dyDescent="0.2">
      <c r="A1194">
        <f t="shared" si="18"/>
        <v>1190</v>
      </c>
      <c r="B1194" s="106">
        <v>0.38841954646830257</v>
      </c>
      <c r="C1194" s="88">
        <v>6028.9195215675954</v>
      </c>
      <c r="D1194" s="106">
        <v>0.93390754770400008</v>
      </c>
      <c r="E1194" s="106">
        <v>0.36957465461984806</v>
      </c>
      <c r="F1194">
        <v>1</v>
      </c>
      <c r="G1194">
        <v>2025</v>
      </c>
      <c r="H1194" s="88">
        <v>26729156.425199699</v>
      </c>
      <c r="I1194" s="151">
        <v>673572177579.34961</v>
      </c>
      <c r="J1194" s="106">
        <v>0.31341202524441392</v>
      </c>
      <c r="K1194" s="151">
        <v>24779512996.763535</v>
      </c>
      <c r="L1194" s="151">
        <v>28419254173.471313</v>
      </c>
      <c r="M1194" s="151">
        <v>158155572267.76733</v>
      </c>
      <c r="N1194" s="151">
        <v>884926517017.35181</v>
      </c>
      <c r="O1194" s="106">
        <v>0.40722644710776457</v>
      </c>
      <c r="P1194" s="106">
        <v>0.30264854026644783</v>
      </c>
      <c r="Q1194" s="88">
        <v>16.018471379668913</v>
      </c>
      <c r="R1194" s="151">
        <v>4775505422479.9365</v>
      </c>
      <c r="S1194" s="171">
        <v>4189.0446338615475</v>
      </c>
      <c r="T1194" s="165">
        <v>4.4645652098877976E-2</v>
      </c>
      <c r="U1194" s="566">
        <v>2.0000000000000001E-4</v>
      </c>
      <c r="V1194"/>
      <c r="W1194"/>
      <c r="X1194"/>
    </row>
    <row r="1195" spans="1:24" x14ac:dyDescent="0.2">
      <c r="A1195">
        <f t="shared" si="18"/>
        <v>1191</v>
      </c>
      <c r="B1195" s="106">
        <v>0.75723743789351317</v>
      </c>
      <c r="C1195" s="88">
        <v>1500</v>
      </c>
      <c r="D1195" s="106">
        <v>0.8558053940671928</v>
      </c>
      <c r="E1195" s="106">
        <v>0.37853721128097229</v>
      </c>
      <c r="F1195">
        <v>1</v>
      </c>
      <c r="G1195">
        <v>2024</v>
      </c>
      <c r="H1195" s="88">
        <v>21894855.56528132</v>
      </c>
      <c r="I1195" s="151">
        <v>511567329654.6651</v>
      </c>
      <c r="J1195" s="106">
        <v>0.33099157186957129</v>
      </c>
      <c r="K1195" s="151">
        <v>23583296425.712227</v>
      </c>
      <c r="L1195" s="151">
        <v>70523785387.987976</v>
      </c>
      <c r="M1195" s="151">
        <v>414694146546.29187</v>
      </c>
      <c r="N1195" s="151">
        <v>1020368558014.6571</v>
      </c>
      <c r="O1195" s="106">
        <v>0.54637005004512529</v>
      </c>
      <c r="P1195" s="106">
        <v>0.38251635745633394</v>
      </c>
      <c r="Q1195" s="88">
        <v>17.095432196395681</v>
      </c>
      <c r="R1195" s="151">
        <v>7401504304105.9922</v>
      </c>
      <c r="S1195" s="171">
        <v>6489.6602525647713</v>
      </c>
      <c r="T1195" s="165">
        <v>4.2280636638269219E-2</v>
      </c>
      <c r="U1195" s="566">
        <v>2.0000000000000001E-4</v>
      </c>
      <c r="V1195"/>
      <c r="W1195"/>
      <c r="X1195"/>
    </row>
    <row r="1196" spans="1:24" x14ac:dyDescent="0.2">
      <c r="A1196">
        <f t="shared" si="18"/>
        <v>1192</v>
      </c>
      <c r="B1196" s="106">
        <v>0.66679404899300831</v>
      </c>
      <c r="C1196" s="88">
        <v>1500</v>
      </c>
      <c r="D1196" s="106">
        <v>0.93341145081455323</v>
      </c>
      <c r="E1196" s="106">
        <v>0.49955076605895854</v>
      </c>
      <c r="F1196">
        <v>1</v>
      </c>
      <c r="G1196">
        <v>2026</v>
      </c>
      <c r="H1196" s="88">
        <v>26121658.342077985</v>
      </c>
      <c r="I1196" s="151">
        <v>480017796955.08545</v>
      </c>
      <c r="J1196" s="106">
        <v>7.9316407631091379E-2</v>
      </c>
      <c r="K1196" s="151">
        <v>34553706361.067642</v>
      </c>
      <c r="L1196" s="151">
        <v>79780914450.955597</v>
      </c>
      <c r="M1196" s="151">
        <v>95396435960.50061</v>
      </c>
      <c r="N1196" s="151">
        <v>689748853727.60925</v>
      </c>
      <c r="O1196" s="106">
        <v>0.25837689561860799</v>
      </c>
      <c r="P1196" s="106">
        <v>0.10622504810471514</v>
      </c>
      <c r="Q1196" s="88">
        <v>23.688044634688691</v>
      </c>
      <c r="R1196" s="151">
        <v>2199262947682.7456</v>
      </c>
      <c r="S1196" s="171">
        <v>1924.4015201162156</v>
      </c>
      <c r="T1196" s="165">
        <v>2.692828692174894E-2</v>
      </c>
      <c r="U1196" s="566">
        <v>2.0000000000000001E-4</v>
      </c>
      <c r="V1196"/>
      <c r="W1196"/>
      <c r="X1196"/>
    </row>
    <row r="1197" spans="1:24" x14ac:dyDescent="0.2">
      <c r="A1197">
        <f t="shared" si="18"/>
        <v>1193</v>
      </c>
      <c r="B1197" s="106">
        <v>0.50782787733386336</v>
      </c>
      <c r="C1197" s="88">
        <v>2915.4992909773864</v>
      </c>
      <c r="D1197" s="106">
        <v>0.78234213589806356</v>
      </c>
      <c r="E1197" s="106">
        <v>0.34074981074272359</v>
      </c>
      <c r="F1197">
        <v>1</v>
      </c>
      <c r="G1197">
        <v>2025</v>
      </c>
      <c r="H1197" s="88">
        <v>17688320.266733464</v>
      </c>
      <c r="I1197" s="151">
        <v>410311773222.85388</v>
      </c>
      <c r="J1197" s="106">
        <v>0.28759106758107289</v>
      </c>
      <c r="K1197" s="151">
        <v>28507839329.399986</v>
      </c>
      <c r="L1197" s="151">
        <v>66695802495.590172</v>
      </c>
      <c r="M1197" s="151">
        <v>268252194168.39212</v>
      </c>
      <c r="N1197" s="151">
        <v>773767609216.23621</v>
      </c>
      <c r="O1197" s="106">
        <v>0.49880661019705386</v>
      </c>
      <c r="P1197" s="106">
        <v>0.33201497020470955</v>
      </c>
      <c r="Q1197" s="88">
        <v>17.31195407011322</v>
      </c>
      <c r="R1197" s="151">
        <v>4978748255126.7568</v>
      </c>
      <c r="S1197" s="171">
        <v>4368.4805427745105</v>
      </c>
      <c r="T1197" s="165">
        <v>4.1271196542534673E-2</v>
      </c>
      <c r="U1197" s="566">
        <v>2.0000000000000001E-4</v>
      </c>
      <c r="V1197"/>
      <c r="W1197"/>
      <c r="X1197"/>
    </row>
    <row r="1198" spans="1:24" x14ac:dyDescent="0.2">
      <c r="A1198">
        <f t="shared" si="18"/>
        <v>1194</v>
      </c>
      <c r="B1198" s="106">
        <v>0.49898333384945281</v>
      </c>
      <c r="C1198" s="88">
        <v>3131.0776760938479</v>
      </c>
      <c r="D1198" s="106">
        <v>1.2785465267637846</v>
      </c>
      <c r="E1198" s="106">
        <v>0.40590601908400159</v>
      </c>
      <c r="F1198">
        <v>1</v>
      </c>
      <c r="G1198">
        <v>2026</v>
      </c>
      <c r="H1198" s="88">
        <v>49151327.706580952</v>
      </c>
      <c r="I1198" s="151">
        <v>572804992114.5592</v>
      </c>
      <c r="J1198" s="106">
        <v>-0.21454117914146709</v>
      </c>
      <c r="K1198" s="151">
        <v>26364610246.256859</v>
      </c>
      <c r="L1198" s="151">
        <v>58581722045.17305</v>
      </c>
      <c r="M1198" s="151">
        <v>221978041336.18756</v>
      </c>
      <c r="N1198" s="151">
        <v>879729365742.17664</v>
      </c>
      <c r="O1198" s="106">
        <v>0.11544181225897127</v>
      </c>
      <c r="P1198" s="106">
        <v>-6.0390288772757983E-2</v>
      </c>
      <c r="Q1198" s="88">
        <v>-51.581910580807566</v>
      </c>
      <c r="R1198" s="151">
        <v>2661779157750.4062</v>
      </c>
      <c r="S1198" s="171">
        <v>2336.0625959775839</v>
      </c>
      <c r="T1198" s="165">
        <v>-1.5959993070502016E-2</v>
      </c>
      <c r="U1198" s="566">
        <v>2.0000000000000001E-4</v>
      </c>
      <c r="V1198"/>
      <c r="W1198"/>
      <c r="X1198"/>
    </row>
    <row r="1199" spans="1:24" x14ac:dyDescent="0.2">
      <c r="A1199">
        <f t="shared" si="18"/>
        <v>1195</v>
      </c>
      <c r="B1199" s="106">
        <v>0.49363752296972779</v>
      </c>
      <c r="C1199" s="88">
        <v>3896.5124717773688</v>
      </c>
      <c r="D1199" s="106">
        <v>0.2</v>
      </c>
      <c r="E1199" s="106">
        <v>0.39494623195029782</v>
      </c>
      <c r="F1199">
        <v>1</v>
      </c>
      <c r="G1199">
        <v>2025</v>
      </c>
      <c r="H1199" s="88">
        <v>2384352.5696450206</v>
      </c>
      <c r="I1199" s="151">
        <v>138901331875.91321</v>
      </c>
      <c r="J1199" s="106">
        <v>0.49363752296972785</v>
      </c>
      <c r="K1199" s="151">
        <v>12662445539.536917</v>
      </c>
      <c r="L1199" s="151">
        <v>24819053378.345627</v>
      </c>
      <c r="M1199" s="151">
        <v>73654689416.482346</v>
      </c>
      <c r="N1199" s="151">
        <v>250037520210.27811</v>
      </c>
      <c r="O1199" s="106">
        <v>0.58929517264596287</v>
      </c>
      <c r="P1199" s="106">
        <v>0.45189900789517867</v>
      </c>
      <c r="Q1199" s="88">
        <v>15.557886072272472</v>
      </c>
      <c r="R1199" s="151">
        <v>2107914756200.1721</v>
      </c>
      <c r="S1199" s="171">
        <v>1845.3346068192334</v>
      </c>
      <c r="T1199" s="165">
        <v>4.2908171179084111E-2</v>
      </c>
      <c r="U1199" s="566">
        <v>2.0000000000000001E-4</v>
      </c>
      <c r="V1199"/>
      <c r="W1199"/>
      <c r="X1199"/>
    </row>
    <row r="1200" spans="1:24" x14ac:dyDescent="0.2">
      <c r="A1200">
        <f t="shared" si="18"/>
        <v>1196</v>
      </c>
      <c r="B1200" s="106">
        <v>0.66097075817843387</v>
      </c>
      <c r="C1200" s="88">
        <v>8976.8411671752219</v>
      </c>
      <c r="D1200" s="106">
        <v>0.90513452009804085</v>
      </c>
      <c r="E1200" s="106">
        <v>0.46375722674835829</v>
      </c>
      <c r="F1200">
        <v>1</v>
      </c>
      <c r="G1200">
        <v>2024</v>
      </c>
      <c r="H1200" s="88">
        <v>24265389.156075206</v>
      </c>
      <c r="I1200" s="151">
        <v>613714902783.69055</v>
      </c>
      <c r="J1200" s="106">
        <v>0.2926796555113238</v>
      </c>
      <c r="K1200" s="151">
        <v>28161632508.798344</v>
      </c>
      <c r="L1200" s="151">
        <v>5672176002.6081448</v>
      </c>
      <c r="M1200" s="151">
        <v>388942163320.29346</v>
      </c>
      <c r="N1200" s="151">
        <v>1036490874615.3905</v>
      </c>
      <c r="O1200" s="106">
        <v>0.47787525188874697</v>
      </c>
      <c r="P1200" s="106">
        <v>0.31089882262224711</v>
      </c>
      <c r="Q1200" s="88">
        <v>16.99587626220336</v>
      </c>
      <c r="R1200" s="151">
        <v>6014882616191.4668</v>
      </c>
      <c r="S1200" s="171">
        <v>5271.607134820023</v>
      </c>
      <c r="T1200" s="165">
        <v>4.2901412502968445E-2</v>
      </c>
      <c r="U1200" s="566">
        <v>2.0000000000000001E-4</v>
      </c>
      <c r="V1200"/>
      <c r="W1200"/>
      <c r="X1200"/>
    </row>
    <row r="1201" spans="1:24" x14ac:dyDescent="0.2">
      <c r="A1201">
        <f t="shared" si="18"/>
        <v>1197</v>
      </c>
      <c r="B1201" s="106">
        <v>0.40109033630949409</v>
      </c>
      <c r="C1201" s="88">
        <v>6437.2859975448637</v>
      </c>
      <c r="D1201" s="106">
        <v>0.61882176831973679</v>
      </c>
      <c r="E1201" s="106">
        <v>0.7</v>
      </c>
      <c r="F1201">
        <v>1</v>
      </c>
      <c r="G1201">
        <v>2025</v>
      </c>
      <c r="H1201" s="88">
        <v>10723348.355142711</v>
      </c>
      <c r="I1201" s="151">
        <v>423648777867.91486</v>
      </c>
      <c r="J1201" s="106">
        <v>0.40109033630949409</v>
      </c>
      <c r="K1201" s="151">
        <v>46177736182.937149</v>
      </c>
      <c r="L1201" s="151">
        <v>80777487702.451126</v>
      </c>
      <c r="M1201" s="151">
        <v>81858261293.571304</v>
      </c>
      <c r="N1201" s="151">
        <v>632462263046.87439</v>
      </c>
      <c r="O1201" s="106">
        <v>0.47438408189538039</v>
      </c>
      <c r="P1201" s="106">
        <v>0.32907952963080622</v>
      </c>
      <c r="Q1201" s="88">
        <v>14.382280998584344</v>
      </c>
      <c r="R1201" s="151">
        <v>3464439021696.6655</v>
      </c>
      <c r="S1201" s="171">
        <v>3037.0036284689263</v>
      </c>
      <c r="T1201" s="165">
        <v>4.7946092686606469E-2</v>
      </c>
      <c r="U1201" s="566">
        <v>2.0000000000000001E-4</v>
      </c>
      <c r="V1201"/>
      <c r="W1201"/>
      <c r="X1201"/>
    </row>
    <row r="1202" spans="1:24" x14ac:dyDescent="0.2">
      <c r="A1202">
        <f t="shared" si="18"/>
        <v>1198</v>
      </c>
      <c r="B1202" s="106">
        <v>0.42230770301954901</v>
      </c>
      <c r="C1202" s="88">
        <v>2191.1506229323095</v>
      </c>
      <c r="D1202" s="106">
        <v>1.0036399660933011</v>
      </c>
      <c r="E1202" s="106">
        <v>0.59343331950652334</v>
      </c>
      <c r="F1202">
        <v>1</v>
      </c>
      <c r="G1202">
        <v>2023</v>
      </c>
      <c r="H1202" s="88">
        <v>30234713.899407052</v>
      </c>
      <c r="I1202" s="151">
        <v>697949090039.34778</v>
      </c>
      <c r="J1202" s="106">
        <v>0.33282136777216531</v>
      </c>
      <c r="K1202" s="151">
        <v>32798635405.759617</v>
      </c>
      <c r="L1202" s="151">
        <v>42924311101.886719</v>
      </c>
      <c r="M1202" s="151">
        <v>679623242707.3877</v>
      </c>
      <c r="N1202" s="151">
        <v>1453295279254.3816</v>
      </c>
      <c r="O1202" s="106">
        <v>0.55758139821757102</v>
      </c>
      <c r="P1202" s="106">
        <v>0.40289213192930184</v>
      </c>
      <c r="Q1202" s="88">
        <v>17.282322647734087</v>
      </c>
      <c r="R1202" s="151">
        <v>11329560185079.635</v>
      </c>
      <c r="S1202" s="171">
        <v>9942.1485555874297</v>
      </c>
      <c r="T1202" s="165">
        <v>4.1349055098500322E-2</v>
      </c>
      <c r="U1202" s="566">
        <v>2.0000000000000001E-4</v>
      </c>
      <c r="V1202"/>
      <c r="W1202"/>
      <c r="X1202"/>
    </row>
    <row r="1203" spans="1:24" x14ac:dyDescent="0.2">
      <c r="A1203">
        <f t="shared" si="18"/>
        <v>1199</v>
      </c>
      <c r="B1203" s="106">
        <v>0.53595955698425746</v>
      </c>
      <c r="C1203" s="88">
        <v>7915.1122774636215</v>
      </c>
      <c r="D1203" s="106">
        <v>1.0130120975078825</v>
      </c>
      <c r="E1203" s="106">
        <v>0.36711924267432233</v>
      </c>
      <c r="F1203">
        <v>1</v>
      </c>
      <c r="G1203">
        <v>2023</v>
      </c>
      <c r="H1203" s="88">
        <v>32072622.165544715</v>
      </c>
      <c r="I1203" s="151">
        <v>547997713098.36511</v>
      </c>
      <c r="J1203" s="106">
        <v>0.2082253668179691</v>
      </c>
      <c r="K1203" s="151">
        <v>23679597854.033035</v>
      </c>
      <c r="L1203" s="151">
        <v>39128107610.622803</v>
      </c>
      <c r="M1203" s="151">
        <v>780500140088.33557</v>
      </c>
      <c r="N1203" s="151">
        <v>1391305558651.3564</v>
      </c>
      <c r="O1203" s="106">
        <v>0.55330018499364497</v>
      </c>
      <c r="P1203" s="106">
        <v>0.34565093113730772</v>
      </c>
      <c r="Q1203" s="88">
        <v>18.223583498960448</v>
      </c>
      <c r="R1203" s="151">
        <v>9386279747677.2812</v>
      </c>
      <c r="S1203" s="171">
        <v>8222.0475968603914</v>
      </c>
      <c r="T1203" s="165">
        <v>4.0924598470169042E-2</v>
      </c>
      <c r="U1203" s="566">
        <v>2.0000000000000001E-4</v>
      </c>
      <c r="V1203"/>
      <c r="W1203"/>
      <c r="X1203"/>
    </row>
    <row r="1204" spans="1:24" x14ac:dyDescent="0.2">
      <c r="A1204">
        <f t="shared" si="18"/>
        <v>1200</v>
      </c>
      <c r="B1204" s="106">
        <v>0.41346491278166153</v>
      </c>
      <c r="C1204" s="88">
        <v>5491.3076226439862</v>
      </c>
      <c r="D1204" s="106">
        <v>0.79407206610611125</v>
      </c>
      <c r="E1204" s="106">
        <v>0.64691726611699718</v>
      </c>
      <c r="F1204">
        <v>1</v>
      </c>
      <c r="G1204">
        <v>2024</v>
      </c>
      <c r="H1204" s="88">
        <v>17804174.077589434</v>
      </c>
      <c r="I1204" s="151">
        <v>598130457164.86584</v>
      </c>
      <c r="J1204" s="106">
        <v>0.41346491278166153</v>
      </c>
      <c r="K1204" s="151">
        <v>21075525520.288967</v>
      </c>
      <c r="L1204" s="151">
        <v>4403946056.9293137</v>
      </c>
      <c r="M1204" s="151">
        <v>390214948438.79456</v>
      </c>
      <c r="N1204" s="151">
        <v>1013824877180.8787</v>
      </c>
      <c r="O1204" s="106">
        <v>0.55532378971191831</v>
      </c>
      <c r="P1204" s="106">
        <v>0.3410981429357961</v>
      </c>
      <c r="Q1204" s="88">
        <v>15.734839816275775</v>
      </c>
      <c r="R1204" s="151">
        <v>6084137817470.7842</v>
      </c>
      <c r="S1204" s="171">
        <v>5332.6169385345565</v>
      </c>
      <c r="T1204" s="165">
        <v>4.5564135911011404E-2</v>
      </c>
      <c r="U1204" s="566">
        <v>2.0000000000000001E-4</v>
      </c>
      <c r="V1204"/>
      <c r="W1204"/>
      <c r="X1204"/>
    </row>
    <row r="1205" spans="1:24" x14ac:dyDescent="0.2">
      <c r="A1205">
        <f t="shared" si="18"/>
        <v>1201</v>
      </c>
      <c r="B1205" s="106">
        <v>0.31508717837933942</v>
      </c>
      <c r="C1205" s="88">
        <v>1500</v>
      </c>
      <c r="D1205" s="106">
        <v>0.9641323871425318</v>
      </c>
      <c r="E1205" s="106">
        <v>0.18794889298140932</v>
      </c>
      <c r="F1205">
        <v>1</v>
      </c>
      <c r="G1205">
        <v>2025</v>
      </c>
      <c r="H1205" s="88">
        <v>27888678.649561863</v>
      </c>
      <c r="I1205" s="151">
        <v>527163967128.38861</v>
      </c>
      <c r="J1205" s="106">
        <v>0.14744570015839864</v>
      </c>
      <c r="K1205" s="151">
        <v>23074281127.164509</v>
      </c>
      <c r="L1205" s="151">
        <v>59182910965.044197</v>
      </c>
      <c r="M1205" s="151">
        <v>197722270312.789</v>
      </c>
      <c r="N1205" s="151">
        <v>807143429533.38635</v>
      </c>
      <c r="O1205" s="106">
        <v>0.35093168684720677</v>
      </c>
      <c r="P1205" s="106">
        <v>0.18841412745149527</v>
      </c>
      <c r="Q1205" s="88">
        <v>17.759497256353178</v>
      </c>
      <c r="R1205" s="151">
        <v>3164768159646.2456</v>
      </c>
      <c r="S1205" s="171">
        <v>2776.8058777758706</v>
      </c>
      <c r="T1205" s="165">
        <v>3.8066404046427284E-2</v>
      </c>
      <c r="U1205" s="566">
        <v>2.0000000000000001E-4</v>
      </c>
      <c r="V1205"/>
      <c r="W1205"/>
      <c r="X1205"/>
    </row>
    <row r="1206" spans="1:24" x14ac:dyDescent="0.2">
      <c r="A1206">
        <f t="shared" si="18"/>
        <v>1202</v>
      </c>
      <c r="B1206" s="106">
        <v>0.5569659014999655</v>
      </c>
      <c r="C1206" s="88">
        <v>5537.2137422431124</v>
      </c>
      <c r="D1206" s="106">
        <v>0.56617251044966055</v>
      </c>
      <c r="E1206" s="106">
        <v>0.60048812829340248</v>
      </c>
      <c r="F1206">
        <v>1</v>
      </c>
      <c r="G1206">
        <v>2025</v>
      </c>
      <c r="H1206" s="88">
        <v>9250815.757583959</v>
      </c>
      <c r="I1206" s="151">
        <v>346461800181.70819</v>
      </c>
      <c r="J1206" s="106">
        <v>0.52090133823346663</v>
      </c>
      <c r="K1206" s="151">
        <v>42867786990.985466</v>
      </c>
      <c r="L1206" s="151">
        <v>65016013627.955635</v>
      </c>
      <c r="M1206" s="151">
        <v>114888168530.75514</v>
      </c>
      <c r="N1206" s="151">
        <v>569233769331.40442</v>
      </c>
      <c r="O1206" s="106">
        <v>0.56988144162532128</v>
      </c>
      <c r="P1206" s="106">
        <v>0.45727009646249628</v>
      </c>
      <c r="Q1206" s="88">
        <v>15.117837123215274</v>
      </c>
      <c r="R1206" s="151">
        <v>4482657912602.501</v>
      </c>
      <c r="S1206" s="171">
        <v>3931.9744934061077</v>
      </c>
      <c r="T1206" s="165">
        <v>4.6368740506292049E-2</v>
      </c>
      <c r="U1206" s="566">
        <v>2.0000000000000001E-4</v>
      </c>
      <c r="V1206"/>
      <c r="W1206"/>
      <c r="X1206"/>
    </row>
    <row r="1207" spans="1:24" x14ac:dyDescent="0.2">
      <c r="A1207">
        <f t="shared" si="18"/>
        <v>1203</v>
      </c>
      <c r="B1207" s="106">
        <v>0.73636590474241292</v>
      </c>
      <c r="C1207" s="88">
        <v>3699.648466850942</v>
      </c>
      <c r="D1207" s="106">
        <v>1.0332110093118638</v>
      </c>
      <c r="E1207" s="106">
        <v>0.43976871860837136</v>
      </c>
      <c r="F1207">
        <v>1</v>
      </c>
      <c r="G1207">
        <v>2024</v>
      </c>
      <c r="H1207" s="88">
        <v>32912238.986717284</v>
      </c>
      <c r="I1207" s="151">
        <v>743228767935.57214</v>
      </c>
      <c r="J1207" s="106">
        <v>0.41716980448845142</v>
      </c>
      <c r="K1207" s="151">
        <v>35826989685.96273</v>
      </c>
      <c r="L1207" s="151">
        <v>39839297549.440254</v>
      </c>
      <c r="M1207" s="151">
        <v>435007748106.18475</v>
      </c>
      <c r="N1207" s="151">
        <v>1253902803277.1599</v>
      </c>
      <c r="O1207" s="106">
        <v>0.55022624922059016</v>
      </c>
      <c r="P1207" s="106">
        <v>0.28314060967958932</v>
      </c>
      <c r="Q1207" s="88">
        <v>15.373853206270732</v>
      </c>
      <c r="R1207" s="151">
        <v>6149085249025.8584</v>
      </c>
      <c r="S1207" s="171">
        <v>5391.227562854192</v>
      </c>
      <c r="T1207" s="165">
        <v>4.5916988966878763E-2</v>
      </c>
      <c r="U1207" s="566">
        <v>2.0000000000000001E-4</v>
      </c>
      <c r="V1207"/>
      <c r="W1207"/>
      <c r="X1207"/>
    </row>
    <row r="1208" spans="1:24" x14ac:dyDescent="0.2">
      <c r="A1208">
        <f t="shared" si="18"/>
        <v>1204</v>
      </c>
      <c r="B1208" s="106">
        <v>0.49794162359442068</v>
      </c>
      <c r="C1208" s="88">
        <v>5934.9747497759217</v>
      </c>
      <c r="D1208" s="106">
        <v>0.56729517440641708</v>
      </c>
      <c r="E1208" s="106">
        <v>0.37934447354827233</v>
      </c>
      <c r="F1208">
        <v>1</v>
      </c>
      <c r="G1208">
        <v>2025</v>
      </c>
      <c r="H1208" s="88">
        <v>9233022.0841195192</v>
      </c>
      <c r="I1208" s="151">
        <v>330075139990.62292</v>
      </c>
      <c r="J1208" s="106">
        <v>0.43583594310632712</v>
      </c>
      <c r="K1208" s="151">
        <v>20052335517.452297</v>
      </c>
      <c r="L1208" s="151">
        <v>36578970613.318565</v>
      </c>
      <c r="M1208" s="151">
        <v>169254155373.06833</v>
      </c>
      <c r="N1208" s="151">
        <v>555960601494.46216</v>
      </c>
      <c r="O1208" s="106">
        <v>0.55494060171447024</v>
      </c>
      <c r="P1208" s="106">
        <v>0.38073617729171388</v>
      </c>
      <c r="Q1208" s="88">
        <v>15.776812104292461</v>
      </c>
      <c r="R1208" s="151">
        <v>3845388338902.0879</v>
      </c>
      <c r="S1208" s="171">
        <v>3374.6991997090422</v>
      </c>
      <c r="T1208" s="165">
        <v>4.403253499567366E-2</v>
      </c>
      <c r="U1208" s="566">
        <v>2.0000000000000001E-4</v>
      </c>
      <c r="V1208"/>
      <c r="W1208"/>
      <c r="X1208"/>
    </row>
    <row r="1209" spans="1:24" x14ac:dyDescent="0.2">
      <c r="A1209">
        <f t="shared" si="18"/>
        <v>1205</v>
      </c>
      <c r="B1209" s="106">
        <v>0.45811758122712615</v>
      </c>
      <c r="C1209" s="88">
        <v>4517.3212801617583</v>
      </c>
      <c r="D1209" s="106">
        <v>0.31050184638662742</v>
      </c>
      <c r="E1209" s="106">
        <v>0.66403951144859519</v>
      </c>
      <c r="F1209">
        <v>1</v>
      </c>
      <c r="G1209">
        <v>2024</v>
      </c>
      <c r="H1209" s="88">
        <v>3704189.0239612283</v>
      </c>
      <c r="I1209" s="151">
        <v>188157701431.60251</v>
      </c>
      <c r="J1209" s="106">
        <v>0.45811758122712609</v>
      </c>
      <c r="K1209" s="151">
        <v>9448295025.0607681</v>
      </c>
      <c r="L1209" s="151">
        <v>18198535848.752525</v>
      </c>
      <c r="M1209" s="151">
        <v>121257191478.88347</v>
      </c>
      <c r="N1209" s="151">
        <v>337061723784.29932</v>
      </c>
      <c r="O1209" s="106">
        <v>0.58672616608869987</v>
      </c>
      <c r="P1209" s="106">
        <v>0.47594518894109822</v>
      </c>
      <c r="Q1209" s="88">
        <v>16.499995041851133</v>
      </c>
      <c r="R1209" s="151">
        <v>3114719619195.3428</v>
      </c>
      <c r="S1209" s="171">
        <v>2733.1080221028024</v>
      </c>
      <c r="T1209" s="165">
        <v>4.1228693988862093E-2</v>
      </c>
      <c r="U1209" s="566">
        <v>2.0000000000000001E-4</v>
      </c>
      <c r="V1209"/>
      <c r="W1209"/>
      <c r="X1209"/>
    </row>
    <row r="1210" spans="1:24" x14ac:dyDescent="0.2">
      <c r="A1210">
        <f t="shared" si="18"/>
        <v>1206</v>
      </c>
      <c r="B1210" s="106">
        <v>0.60219089661311243</v>
      </c>
      <c r="C1210" s="88">
        <v>5105.315701617722</v>
      </c>
      <c r="D1210" s="106">
        <v>0.58931744190645374</v>
      </c>
      <c r="E1210" s="106">
        <v>0.26882565904176092</v>
      </c>
      <c r="F1210">
        <v>1</v>
      </c>
      <c r="G1210">
        <v>2026</v>
      </c>
      <c r="H1210" s="88">
        <v>9813864.8931481522</v>
      </c>
      <c r="I1210" s="151">
        <v>353569711513.26691</v>
      </c>
      <c r="J1210" s="106">
        <v>0.46786490472367859</v>
      </c>
      <c r="K1210" s="151">
        <v>19182681850.050671</v>
      </c>
      <c r="L1210" s="151">
        <v>49478530089.004967</v>
      </c>
      <c r="M1210" s="151">
        <v>68010852958.836571</v>
      </c>
      <c r="N1210" s="151">
        <v>490241776411.15912</v>
      </c>
      <c r="O1210" s="106">
        <v>0.52915597631777322</v>
      </c>
      <c r="P1210" s="106">
        <v>0.36918140585513159</v>
      </c>
      <c r="Q1210" s="88">
        <v>14.61665185268825</v>
      </c>
      <c r="R1210" s="151">
        <v>3058942923093.7549</v>
      </c>
      <c r="S1210" s="171">
        <v>2679.8857479301764</v>
      </c>
      <c r="T1210" s="165">
        <v>4.7096219667823021E-2</v>
      </c>
      <c r="U1210" s="566">
        <v>2.0000000000000001E-4</v>
      </c>
      <c r="V1210"/>
      <c r="W1210"/>
      <c r="X1210"/>
    </row>
    <row r="1211" spans="1:24" x14ac:dyDescent="0.2">
      <c r="A1211">
        <f t="shared" si="18"/>
        <v>1207</v>
      </c>
      <c r="B1211" s="106">
        <v>0.58044717632518195</v>
      </c>
      <c r="C1211" s="88">
        <v>3361.7479297421332</v>
      </c>
      <c r="D1211" s="106">
        <v>0.92382581276678799</v>
      </c>
      <c r="E1211" s="106">
        <v>0.5561604028997752</v>
      </c>
      <c r="F1211">
        <v>1</v>
      </c>
      <c r="G1211">
        <v>2023</v>
      </c>
      <c r="H1211" s="88">
        <v>25519701.112405963</v>
      </c>
      <c r="I1211" s="151">
        <v>705483646917.23462</v>
      </c>
      <c r="J1211" s="106">
        <v>0.46181506872589073</v>
      </c>
      <c r="K1211" s="151">
        <v>23806996978.552879</v>
      </c>
      <c r="L1211" s="151">
        <v>0</v>
      </c>
      <c r="M1211" s="151">
        <v>536822410216.64136</v>
      </c>
      <c r="N1211" s="151">
        <v>1266113054112.429</v>
      </c>
      <c r="O1211" s="106">
        <v>0.59651932709029776</v>
      </c>
      <c r="P1211" s="106">
        <v>0.39716066161200425</v>
      </c>
      <c r="Q1211" s="88">
        <v>15.950748643640889</v>
      </c>
      <c r="R1211" s="151">
        <v>8873440246480.5273</v>
      </c>
      <c r="S1211" s="171">
        <v>7780.398525839475</v>
      </c>
      <c r="T1211" s="165">
        <v>4.5383551600912904E-2</v>
      </c>
      <c r="U1211" s="566">
        <v>2.0000000000000001E-4</v>
      </c>
      <c r="V1211"/>
      <c r="W1211"/>
      <c r="X1211"/>
    </row>
    <row r="1212" spans="1:24" x14ac:dyDescent="0.2">
      <c r="A1212">
        <f t="shared" si="18"/>
        <v>1208</v>
      </c>
      <c r="B1212" s="106">
        <v>0.4629066064509173</v>
      </c>
      <c r="C1212" s="88">
        <v>7930.5153197528125</v>
      </c>
      <c r="D1212" s="106">
        <v>0.62034646011338013</v>
      </c>
      <c r="E1212" s="106">
        <v>0.22725900307356645</v>
      </c>
      <c r="F1212">
        <v>1</v>
      </c>
      <c r="G1212">
        <v>2024</v>
      </c>
      <c r="H1212" s="88">
        <v>10691610.068717517</v>
      </c>
      <c r="I1212" s="151">
        <v>408592539766.25769</v>
      </c>
      <c r="J1212" s="106">
        <v>0.4629066064509173</v>
      </c>
      <c r="K1212" s="151">
        <v>23767980844.799767</v>
      </c>
      <c r="L1212" s="151">
        <v>31213235713.335571</v>
      </c>
      <c r="M1212" s="151">
        <v>247026049084.40588</v>
      </c>
      <c r="N1212" s="151">
        <v>710599805408.79895</v>
      </c>
      <c r="O1212" s="106">
        <v>0.57941419447151277</v>
      </c>
      <c r="P1212" s="106">
        <v>0.38584071435945694</v>
      </c>
      <c r="Q1212" s="88">
        <v>15.939769769967656</v>
      </c>
      <c r="R1212" s="151">
        <v>5074752703026.0869</v>
      </c>
      <c r="S1212" s="171">
        <v>4446.3654260766252</v>
      </c>
      <c r="T1212" s="165">
        <v>4.3203039911401134E-2</v>
      </c>
      <c r="U1212" s="566">
        <v>2.0000000000000001E-4</v>
      </c>
      <c r="V1212"/>
      <c r="W1212"/>
      <c r="X1212"/>
    </row>
    <row r="1213" spans="1:24" x14ac:dyDescent="0.2">
      <c r="A1213">
        <f t="shared" si="18"/>
        <v>1209</v>
      </c>
      <c r="B1213" s="106">
        <v>0.565856799236931</v>
      </c>
      <c r="C1213" s="88">
        <v>5804.590767727972</v>
      </c>
      <c r="D1213" s="106">
        <v>0.31346248276838135</v>
      </c>
      <c r="E1213" s="106">
        <v>0.37152091902645534</v>
      </c>
      <c r="F1213">
        <v>1</v>
      </c>
      <c r="G1213">
        <v>2024</v>
      </c>
      <c r="H1213" s="88">
        <v>3791787.4088504538</v>
      </c>
      <c r="I1213" s="151">
        <v>220414281445.5596</v>
      </c>
      <c r="J1213" s="106">
        <v>0.565856799236931</v>
      </c>
      <c r="K1213" s="151">
        <v>19463308327.065769</v>
      </c>
      <c r="L1213" s="151">
        <v>17417555620.268074</v>
      </c>
      <c r="M1213" s="151">
        <v>135865506651.77939</v>
      </c>
      <c r="N1213" s="151">
        <v>393160652044.67285</v>
      </c>
      <c r="O1213" s="106">
        <v>0.62913053057615076</v>
      </c>
      <c r="P1213" s="106">
        <v>0.50486572624862514</v>
      </c>
      <c r="Q1213" s="88">
        <v>15.813425508544649</v>
      </c>
      <c r="R1213" s="151">
        <v>3767703463855.2578</v>
      </c>
      <c r="S1213" s="171">
        <v>3304.7614265402358</v>
      </c>
      <c r="T1213" s="165">
        <v>4.2009810633564862E-2</v>
      </c>
      <c r="U1213" s="566">
        <v>2.0000000000000001E-4</v>
      </c>
      <c r="V1213"/>
      <c r="W1213"/>
      <c r="X1213"/>
    </row>
    <row r="1214" spans="1:24" x14ac:dyDescent="0.2">
      <c r="A1214">
        <f t="shared" si="18"/>
        <v>1210</v>
      </c>
      <c r="B1214" s="106">
        <v>0.49137013382475092</v>
      </c>
      <c r="C1214" s="88">
        <v>9502.8594538648395</v>
      </c>
      <c r="D1214" s="106">
        <v>0.77925074499062774</v>
      </c>
      <c r="E1214" s="106">
        <v>0.31105683225420272</v>
      </c>
      <c r="F1214">
        <v>1</v>
      </c>
      <c r="G1214">
        <v>2025</v>
      </c>
      <c r="H1214" s="88">
        <v>16687200.486911133</v>
      </c>
      <c r="I1214" s="151">
        <v>608101480777.17688</v>
      </c>
      <c r="J1214" s="106">
        <v>0.4694508885641504</v>
      </c>
      <c r="K1214" s="151">
        <v>42034692538.845375</v>
      </c>
      <c r="L1214" s="151">
        <v>76552882952.00415</v>
      </c>
      <c r="M1214" s="151">
        <v>166471509164.09702</v>
      </c>
      <c r="N1214" s="151">
        <v>893160565432.12341</v>
      </c>
      <c r="O1214" s="106">
        <v>0.53729789777353554</v>
      </c>
      <c r="P1214" s="106">
        <v>0.36885056151515538</v>
      </c>
      <c r="Q1214" s="88">
        <v>14.549335116987244</v>
      </c>
      <c r="R1214" s="151">
        <v>5382411166618.8271</v>
      </c>
      <c r="S1214" s="171">
        <v>4720.7175041666678</v>
      </c>
      <c r="T1214" s="165">
        <v>4.9418572459784899E-2</v>
      </c>
      <c r="U1214" s="566">
        <v>2.0000000000000001E-4</v>
      </c>
      <c r="V1214"/>
      <c r="W1214"/>
      <c r="X1214"/>
    </row>
    <row r="1215" spans="1:24" x14ac:dyDescent="0.2">
      <c r="A1215">
        <f t="shared" si="18"/>
        <v>1211</v>
      </c>
      <c r="B1215" s="106">
        <v>0.55989471667122992</v>
      </c>
      <c r="C1215" s="88">
        <v>2421.9913998072807</v>
      </c>
      <c r="D1215" s="106">
        <v>0.91718632854079163</v>
      </c>
      <c r="E1215" s="106">
        <v>0.26279931652225136</v>
      </c>
      <c r="F1215">
        <v>1</v>
      </c>
      <c r="G1215">
        <v>2023</v>
      </c>
      <c r="H1215" s="88">
        <v>25013818.793975517</v>
      </c>
      <c r="I1215" s="151">
        <v>701119075123.86255</v>
      </c>
      <c r="J1215" s="106">
        <v>0.37192809473706201</v>
      </c>
      <c r="K1215" s="151">
        <v>3616263046.1511478</v>
      </c>
      <c r="L1215" s="151">
        <v>0</v>
      </c>
      <c r="M1215" s="151">
        <v>440672264368.76422</v>
      </c>
      <c r="N1215" s="151">
        <v>1145407602538.7778</v>
      </c>
      <c r="O1215" s="106">
        <v>0.53544580281313192</v>
      </c>
      <c r="P1215" s="106">
        <v>0.33497956887832536</v>
      </c>
      <c r="Q1215" s="88">
        <v>16.270686778802045</v>
      </c>
      <c r="R1215" s="151">
        <v>7207252280477.7383</v>
      </c>
      <c r="S1215" s="171">
        <v>6316.6818961715844</v>
      </c>
      <c r="T1215" s="165">
        <v>4.2520424138773556E-2</v>
      </c>
      <c r="U1215" s="566">
        <v>2.0000000000000001E-4</v>
      </c>
      <c r="V1215"/>
      <c r="W1215"/>
      <c r="X1215"/>
    </row>
    <row r="1216" spans="1:24" x14ac:dyDescent="0.2">
      <c r="A1216">
        <f t="shared" si="18"/>
        <v>1212</v>
      </c>
      <c r="B1216" s="106">
        <v>0.51432391503000618</v>
      </c>
      <c r="C1216" s="88">
        <v>2749.3491449187841</v>
      </c>
      <c r="D1216" s="106">
        <v>0.96503001167340041</v>
      </c>
      <c r="E1216" s="106">
        <v>0.53995250901268665</v>
      </c>
      <c r="F1216">
        <v>1</v>
      </c>
      <c r="G1216">
        <v>2024</v>
      </c>
      <c r="H1216" s="88">
        <v>28197477.238327824</v>
      </c>
      <c r="I1216" s="151">
        <v>823362577477.01904</v>
      </c>
      <c r="J1216" s="106">
        <v>0.47085620327578881</v>
      </c>
      <c r="K1216" s="151">
        <v>38614850084.540443</v>
      </c>
      <c r="L1216" s="151">
        <v>17521868801.191078</v>
      </c>
      <c r="M1216" s="151">
        <v>476255002017.61475</v>
      </c>
      <c r="N1216" s="151">
        <v>1355754298380.3652</v>
      </c>
      <c r="O1216" s="106">
        <v>0.57732206694110599</v>
      </c>
      <c r="P1216" s="106">
        <v>0.42590647262285358</v>
      </c>
      <c r="Q1216" s="88">
        <v>16.021669507385379</v>
      </c>
      <c r="R1216" s="151">
        <v>10613958575291.781</v>
      </c>
      <c r="S1216" s="171">
        <v>9310.0697728214163</v>
      </c>
      <c r="T1216" s="165">
        <v>4.3400279727036709E-2</v>
      </c>
      <c r="U1216" s="566">
        <v>2.0000000000000001E-4</v>
      </c>
      <c r="V1216"/>
      <c r="W1216"/>
      <c r="X1216"/>
    </row>
    <row r="1217" spans="1:24" x14ac:dyDescent="0.2">
      <c r="A1217">
        <f t="shared" si="18"/>
        <v>1213</v>
      </c>
      <c r="B1217" s="106">
        <v>0.5696440269361368</v>
      </c>
      <c r="C1217" s="88">
        <v>2383.7471611894143</v>
      </c>
      <c r="D1217" s="106">
        <v>0.7599375642377183</v>
      </c>
      <c r="E1217" s="106">
        <v>0.42639688169891904</v>
      </c>
      <c r="F1217">
        <v>1</v>
      </c>
      <c r="G1217">
        <v>2025</v>
      </c>
      <c r="H1217" s="88">
        <v>16650834.773712503</v>
      </c>
      <c r="I1217" s="151">
        <v>455117010291.94788</v>
      </c>
      <c r="J1217" s="106">
        <v>0.39165999704174337</v>
      </c>
      <c r="K1217" s="151">
        <v>27944779181.148041</v>
      </c>
      <c r="L1217" s="151">
        <v>76761885872.474945</v>
      </c>
      <c r="M1217" s="151">
        <v>205548476333.61856</v>
      </c>
      <c r="N1217" s="151">
        <v>765372151679.18945</v>
      </c>
      <c r="O1217" s="106">
        <v>0.52797768482024288</v>
      </c>
      <c r="P1217" s="106">
        <v>0.37254606006838303</v>
      </c>
      <c r="Q1217" s="88">
        <v>16.169532085453461</v>
      </c>
      <c r="R1217" s="151">
        <v>5311930135971.2676</v>
      </c>
      <c r="S1217" s="171">
        <v>4655.7666596029758</v>
      </c>
      <c r="T1217" s="165">
        <v>4.2958457334423612E-2</v>
      </c>
      <c r="U1217" s="566">
        <v>2.0000000000000001E-4</v>
      </c>
      <c r="V1217"/>
      <c r="W1217"/>
      <c r="X1217"/>
    </row>
    <row r="1218" spans="1:24" x14ac:dyDescent="0.2">
      <c r="A1218">
        <f t="shared" si="18"/>
        <v>1214</v>
      </c>
      <c r="B1218" s="106">
        <v>0.41418290812462066</v>
      </c>
      <c r="C1218" s="88">
        <v>7044.7033543297875</v>
      </c>
      <c r="D1218" s="106">
        <v>0.71232453220181735</v>
      </c>
      <c r="E1218" s="106">
        <v>0.47687802315311489</v>
      </c>
      <c r="F1218">
        <v>1</v>
      </c>
      <c r="G1218">
        <v>2023</v>
      </c>
      <c r="H1218" s="88">
        <v>14279289.342349073</v>
      </c>
      <c r="I1218" s="151">
        <v>389839861094.05518</v>
      </c>
      <c r="J1218" s="106">
        <v>0.37044131991591855</v>
      </c>
      <c r="K1218" s="151">
        <v>22914816360.474014</v>
      </c>
      <c r="L1218" s="151">
        <v>53370446833.139999</v>
      </c>
      <c r="M1218" s="151">
        <v>387817965794.13684</v>
      </c>
      <c r="N1218" s="151">
        <v>853943090081.80603</v>
      </c>
      <c r="O1218" s="106">
        <v>0.58243169665287087</v>
      </c>
      <c r="P1218" s="106">
        <v>0.37418355563177214</v>
      </c>
      <c r="Q1218" s="88">
        <v>16.808788956052538</v>
      </c>
      <c r="R1218" s="151">
        <v>6030235961040.7715</v>
      </c>
      <c r="S1218" s="171">
        <v>5286.4508274112368</v>
      </c>
      <c r="T1218" s="165">
        <v>4.2134445805148683E-2</v>
      </c>
      <c r="U1218" s="566">
        <v>2.0000000000000001E-4</v>
      </c>
      <c r="V1218"/>
      <c r="W1218"/>
      <c r="X1218"/>
    </row>
    <row r="1219" spans="1:24" x14ac:dyDescent="0.2">
      <c r="A1219">
        <f t="shared" si="18"/>
        <v>1215</v>
      </c>
      <c r="B1219" s="106">
        <v>0.41798940894235637</v>
      </c>
      <c r="C1219" s="88">
        <v>5029.6204288277895</v>
      </c>
      <c r="D1219" s="106">
        <v>1.0214011835422847</v>
      </c>
      <c r="E1219" s="106">
        <v>0.46855348192277141</v>
      </c>
      <c r="F1219">
        <v>1</v>
      </c>
      <c r="G1219">
        <v>2024</v>
      </c>
      <c r="H1219" s="88">
        <v>32900545.998186458</v>
      </c>
      <c r="I1219" s="151">
        <v>473766449849.74353</v>
      </c>
      <c r="J1219" s="106">
        <v>-3.0293138678260334E-2</v>
      </c>
      <c r="K1219" s="151">
        <v>27050242112.056709</v>
      </c>
      <c r="L1219" s="151">
        <v>69200203542.799866</v>
      </c>
      <c r="M1219" s="151">
        <v>302230960179.797</v>
      </c>
      <c r="N1219" s="151">
        <v>872247855684.39709</v>
      </c>
      <c r="O1219" s="106">
        <v>0.32421181246674724</v>
      </c>
      <c r="P1219" s="106">
        <v>0.11698294420757641</v>
      </c>
      <c r="Q1219" s="88">
        <v>33.541633267297598</v>
      </c>
      <c r="R1219" s="151">
        <v>3543507737347.4419</v>
      </c>
      <c r="S1219" s="171">
        <v>3106.8597578112249</v>
      </c>
      <c r="T1219" s="165">
        <v>2.2609677842774255E-2</v>
      </c>
      <c r="U1219" s="566">
        <v>2.0000000000000001E-4</v>
      </c>
      <c r="V1219"/>
      <c r="W1219"/>
      <c r="X1219"/>
    </row>
    <row r="1220" spans="1:24" x14ac:dyDescent="0.2">
      <c r="A1220">
        <f t="shared" si="18"/>
        <v>1216</v>
      </c>
      <c r="B1220" s="106">
        <v>0.56283138082194606</v>
      </c>
      <c r="C1220" s="88">
        <v>7183.6458925165389</v>
      </c>
      <c r="D1220" s="106">
        <v>1.1418791163038742</v>
      </c>
      <c r="E1220" s="106">
        <v>0.41278243188242186</v>
      </c>
      <c r="F1220">
        <v>1</v>
      </c>
      <c r="G1220">
        <v>2027</v>
      </c>
      <c r="H1220" s="88">
        <v>36162349.0674408</v>
      </c>
      <c r="I1220" s="151">
        <v>500829668400.84845</v>
      </c>
      <c r="J1220" s="106">
        <v>-0.15461251339331628</v>
      </c>
      <c r="K1220" s="151">
        <v>8155751034.7710276</v>
      </c>
      <c r="L1220" s="151">
        <v>46210234705.470352</v>
      </c>
      <c r="M1220" s="151">
        <v>0</v>
      </c>
      <c r="N1220" s="151">
        <v>555195654141.08984</v>
      </c>
      <c r="O1220" s="106">
        <v>-7.2886640497255184E-2</v>
      </c>
      <c r="P1220" s="106">
        <v>-0.14979952917939501</v>
      </c>
      <c r="Q1220" s="88">
        <v>-10.737987343314707</v>
      </c>
      <c r="R1220" s="151">
        <v>729312836601.64722</v>
      </c>
      <c r="S1220" s="171">
        <v>639.17450737973775</v>
      </c>
      <c r="T1220" s="165">
        <v>-9.1454243517441011E-2</v>
      </c>
      <c r="U1220" s="566">
        <v>2.0000000000000001E-4</v>
      </c>
      <c r="V1220"/>
      <c r="W1220"/>
      <c r="X1220"/>
    </row>
    <row r="1221" spans="1:24" x14ac:dyDescent="0.2">
      <c r="A1221">
        <f t="shared" si="18"/>
        <v>1217</v>
      </c>
      <c r="B1221" s="106">
        <v>0.53742831870036656</v>
      </c>
      <c r="C1221" s="88">
        <v>7606.9518959360448</v>
      </c>
      <c r="D1221" s="106">
        <v>0.8698305463265481</v>
      </c>
      <c r="E1221" s="106">
        <v>0.54859886455529872</v>
      </c>
      <c r="F1221">
        <v>1</v>
      </c>
      <c r="G1221">
        <v>2023</v>
      </c>
      <c r="H1221" s="88">
        <v>22604772.651309934</v>
      </c>
      <c r="I1221" s="151">
        <v>673872223698.99207</v>
      </c>
      <c r="J1221" s="106">
        <v>0.42308238980923329</v>
      </c>
      <c r="K1221" s="151">
        <v>15406742584.06666</v>
      </c>
      <c r="L1221" s="151">
        <v>8104286507.1851969</v>
      </c>
      <c r="M1221" s="151">
        <v>678294314295.0614</v>
      </c>
      <c r="N1221" s="151">
        <v>1375677567085.3054</v>
      </c>
      <c r="O1221" s="106">
        <v>0.60640834119140596</v>
      </c>
      <c r="P1221" s="106">
        <v>0.38099902587034384</v>
      </c>
      <c r="Q1221" s="88">
        <v>16.66952795535936</v>
      </c>
      <c r="R1221" s="151">
        <v>9704098848278.8652</v>
      </c>
      <c r="S1221" s="171">
        <v>8505.9523192655579</v>
      </c>
      <c r="T1221" s="165">
        <v>4.2894099162374792E-2</v>
      </c>
      <c r="U1221" s="566">
        <v>2.0000000000000001E-4</v>
      </c>
      <c r="V1221"/>
      <c r="W1221"/>
      <c r="X1221"/>
    </row>
    <row r="1222" spans="1:24" x14ac:dyDescent="0.2">
      <c r="A1222">
        <f t="shared" si="18"/>
        <v>1218</v>
      </c>
      <c r="B1222" s="106">
        <v>0.49703392651649791</v>
      </c>
      <c r="C1222" s="88">
        <v>4242.2517098575518</v>
      </c>
      <c r="D1222" s="106">
        <v>0.67508955955154437</v>
      </c>
      <c r="E1222" s="106">
        <v>0.36053005965518298</v>
      </c>
      <c r="F1222">
        <v>1</v>
      </c>
      <c r="G1222">
        <v>2025</v>
      </c>
      <c r="H1222" s="88">
        <v>12379022.620640332</v>
      </c>
      <c r="I1222" s="151">
        <v>453452485599.03784</v>
      </c>
      <c r="J1222" s="106">
        <v>0.49703392651649791</v>
      </c>
      <c r="K1222" s="151">
        <v>33802225327.774059</v>
      </c>
      <c r="L1222" s="151">
        <v>38151318502.865967</v>
      </c>
      <c r="M1222" s="151">
        <v>201520027275.49075</v>
      </c>
      <c r="N1222" s="151">
        <v>726926056705.16858</v>
      </c>
      <c r="O1222" s="106">
        <v>0.57381124556086516</v>
      </c>
      <c r="P1222" s="106">
        <v>0.39101914622054651</v>
      </c>
      <c r="Q1222" s="88">
        <v>14.880619617240452</v>
      </c>
      <c r="R1222" s="151">
        <v>4891767997595.8262</v>
      </c>
      <c r="S1222" s="171">
        <v>4289.3719341451078</v>
      </c>
      <c r="T1222" s="165">
        <v>4.608442042428125E-2</v>
      </c>
      <c r="U1222" s="566">
        <v>2.0000000000000001E-4</v>
      </c>
      <c r="V1222"/>
      <c r="W1222"/>
      <c r="X1222"/>
    </row>
    <row r="1223" spans="1:24" x14ac:dyDescent="0.2">
      <c r="A1223">
        <f t="shared" ref="A1223:A1286" si="19">A1222+1</f>
        <v>1219</v>
      </c>
      <c r="B1223" s="106">
        <v>0.51175007011344498</v>
      </c>
      <c r="C1223" s="88">
        <v>6410.1846100568237</v>
      </c>
      <c r="D1223" s="106">
        <v>1.203459395173156</v>
      </c>
      <c r="E1223" s="106">
        <v>0.37504106434790346</v>
      </c>
      <c r="F1223">
        <v>1</v>
      </c>
      <c r="G1223">
        <v>2025</v>
      </c>
      <c r="H1223" s="88">
        <v>46153186.442725003</v>
      </c>
      <c r="I1223" s="151">
        <v>732496652258.6366</v>
      </c>
      <c r="J1223" s="106">
        <v>0.11634589612663504</v>
      </c>
      <c r="K1223" s="151">
        <v>37721464170.003838</v>
      </c>
      <c r="L1223" s="151">
        <v>84053865086.340897</v>
      </c>
      <c r="M1223" s="151">
        <v>345613331438.64813</v>
      </c>
      <c r="N1223" s="151">
        <v>1199885312953.6294</v>
      </c>
      <c r="O1223" s="106">
        <v>0.35749811419965255</v>
      </c>
      <c r="P1223" s="106">
        <v>0.20472733411384206</v>
      </c>
      <c r="Q1223" s="88">
        <v>19.912857765960144</v>
      </c>
      <c r="R1223" s="151">
        <v>5251813843576.124</v>
      </c>
      <c r="S1223" s="171">
        <v>4608.4374111430579</v>
      </c>
      <c r="T1223" s="165">
        <v>3.717057614204982E-2</v>
      </c>
      <c r="U1223" s="566">
        <v>2.0000000000000001E-4</v>
      </c>
      <c r="V1223"/>
      <c r="W1223"/>
      <c r="X1223"/>
    </row>
    <row r="1224" spans="1:24" x14ac:dyDescent="0.2">
      <c r="A1224">
        <f t="shared" si="19"/>
        <v>1220</v>
      </c>
      <c r="B1224" s="106">
        <v>0.46612209260613569</v>
      </c>
      <c r="C1224" s="88">
        <v>6438.2586545055092</v>
      </c>
      <c r="D1224" s="106">
        <v>0.96588083656194634</v>
      </c>
      <c r="E1224" s="106">
        <v>0.67287970126715546</v>
      </c>
      <c r="F1224">
        <v>1</v>
      </c>
      <c r="G1224">
        <v>2025</v>
      </c>
      <c r="H1224" s="88">
        <v>28815726.531045362</v>
      </c>
      <c r="I1224" s="151">
        <v>431458755132.61115</v>
      </c>
      <c r="J1224" s="106">
        <v>-5.7916372205457645E-3</v>
      </c>
      <c r="K1224" s="151">
        <v>12711695464.893911</v>
      </c>
      <c r="L1224" s="151">
        <v>35796029787.053047</v>
      </c>
      <c r="M1224" s="151">
        <v>238312089042.61832</v>
      </c>
      <c r="N1224" s="151">
        <v>718278569427.17639</v>
      </c>
      <c r="O1224" s="106">
        <v>0.30181555138317406</v>
      </c>
      <c r="P1224" s="106">
        <v>0.10529609186978421</v>
      </c>
      <c r="Q1224" s="88">
        <v>33.690522574088817</v>
      </c>
      <c r="R1224" s="151">
        <v>2700617798579.1123</v>
      </c>
      <c r="S1224" s="171">
        <v>2369.7156633681325</v>
      </c>
      <c r="T1224" s="165">
        <v>2.1282634543126139E-2</v>
      </c>
      <c r="U1224" s="566">
        <v>2.0000000000000001E-4</v>
      </c>
      <c r="V1224"/>
      <c r="W1224"/>
      <c r="X1224"/>
    </row>
    <row r="1225" spans="1:24" x14ac:dyDescent="0.2">
      <c r="A1225">
        <f t="shared" si="19"/>
        <v>1221</v>
      </c>
      <c r="B1225" s="106">
        <v>0.40553439124508978</v>
      </c>
      <c r="C1225" s="88">
        <v>4512.1185820822366</v>
      </c>
      <c r="D1225" s="106">
        <v>1.2317276953210166</v>
      </c>
      <c r="E1225" s="106">
        <v>0.47583932277296981</v>
      </c>
      <c r="F1225">
        <v>1</v>
      </c>
      <c r="G1225">
        <v>2022</v>
      </c>
      <c r="H1225" s="88">
        <v>52082072.475794129</v>
      </c>
      <c r="I1225" s="151">
        <v>983003747998.55652</v>
      </c>
      <c r="J1225" s="106">
        <v>0.26228714284104471</v>
      </c>
      <c r="K1225" s="151">
        <v>24039236197.049774</v>
      </c>
      <c r="L1225" s="151">
        <v>0</v>
      </c>
      <c r="M1225" s="151">
        <v>1360857422318.8877</v>
      </c>
      <c r="N1225" s="151">
        <v>2367900406514.4941</v>
      </c>
      <c r="O1225" s="106">
        <v>0.56865363873210173</v>
      </c>
      <c r="P1225" s="106">
        <v>0.37809864719014191</v>
      </c>
      <c r="Q1225" s="88">
        <v>18.031752987567724</v>
      </c>
      <c r="R1225" s="151">
        <v>18127634901848.461</v>
      </c>
      <c r="S1225" s="171">
        <v>15905.116159482635</v>
      </c>
      <c r="T1225" s="165">
        <v>3.9193291111397792E-2</v>
      </c>
      <c r="U1225" s="566">
        <v>2.0000000000000001E-4</v>
      </c>
      <c r="V1225"/>
      <c r="W1225"/>
      <c r="X1225"/>
    </row>
    <row r="1226" spans="1:24" x14ac:dyDescent="0.2">
      <c r="A1226">
        <f t="shared" si="19"/>
        <v>1222</v>
      </c>
      <c r="B1226" s="106">
        <v>0.31316201910398445</v>
      </c>
      <c r="C1226" s="88">
        <v>4940.3697238537861</v>
      </c>
      <c r="D1226" s="106">
        <v>0.53766315188163349</v>
      </c>
      <c r="E1226" s="106">
        <v>0.50181911843815474</v>
      </c>
      <c r="F1226">
        <v>1</v>
      </c>
      <c r="G1226">
        <v>2025</v>
      </c>
      <c r="H1226" s="88">
        <v>8292568.654945245</v>
      </c>
      <c r="I1226" s="151">
        <v>301780820724.6756</v>
      </c>
      <c r="J1226" s="106">
        <v>0.31316201910398445</v>
      </c>
      <c r="K1226" s="151">
        <v>29343852279.286896</v>
      </c>
      <c r="L1226" s="151">
        <v>55422626931.452126</v>
      </c>
      <c r="M1226" s="151">
        <v>108825442162.12787</v>
      </c>
      <c r="N1226" s="151">
        <v>495372742097.54248</v>
      </c>
      <c r="O1226" s="106">
        <v>0.4560298280913056</v>
      </c>
      <c r="P1226" s="106">
        <v>0.27606623377831774</v>
      </c>
      <c r="Q1226" s="88">
        <v>15.856412151866978</v>
      </c>
      <c r="R1226" s="151">
        <v>2450983790883.4292</v>
      </c>
      <c r="S1226" s="171">
        <v>2148.6850022693889</v>
      </c>
      <c r="T1226" s="165">
        <v>4.4267708423843609E-2</v>
      </c>
      <c r="U1226" s="566">
        <v>2.0000000000000001E-4</v>
      </c>
      <c r="V1226"/>
      <c r="W1226"/>
      <c r="X1226"/>
    </row>
    <row r="1227" spans="1:24" x14ac:dyDescent="0.2">
      <c r="A1227">
        <f t="shared" si="19"/>
        <v>1223</v>
      </c>
      <c r="B1227" s="106">
        <v>0.62748257636480942</v>
      </c>
      <c r="C1227" s="88">
        <v>5458.994482288228</v>
      </c>
      <c r="D1227" s="106">
        <v>0.82511907782635885</v>
      </c>
      <c r="E1227" s="106">
        <v>0.55405699294621069</v>
      </c>
      <c r="F1227">
        <v>1</v>
      </c>
      <c r="G1227">
        <v>2022</v>
      </c>
      <c r="H1227" s="88">
        <v>19644150.988840766</v>
      </c>
      <c r="I1227" s="151">
        <v>460407189105.43683</v>
      </c>
      <c r="J1227" s="106">
        <v>0.20599976794907338</v>
      </c>
      <c r="K1227" s="151">
        <v>4973405801.0531759</v>
      </c>
      <c r="L1227" s="151">
        <v>0</v>
      </c>
      <c r="M1227" s="151">
        <v>959969764559.1897</v>
      </c>
      <c r="N1227" s="151">
        <v>1425350359465.6797</v>
      </c>
      <c r="O1227" s="106">
        <v>0.60533859625124142</v>
      </c>
      <c r="P1227" s="106">
        <v>0.21945539855681415</v>
      </c>
      <c r="Q1227" s="88">
        <v>18.283472070545827</v>
      </c>
      <c r="R1227" s="151">
        <v>6451912789215.3936</v>
      </c>
      <c r="S1227" s="171">
        <v>5660.1317294008522</v>
      </c>
      <c r="T1227" s="165">
        <v>3.8535823970494758E-2</v>
      </c>
      <c r="U1227" s="566">
        <v>2.0000000000000001E-4</v>
      </c>
      <c r="V1227"/>
      <c r="W1227"/>
      <c r="X1227"/>
    </row>
    <row r="1228" spans="1:24" x14ac:dyDescent="0.2">
      <c r="A1228">
        <f t="shared" si="19"/>
        <v>1224</v>
      </c>
      <c r="B1228" s="106">
        <v>0.39961983126693967</v>
      </c>
      <c r="C1228" s="88">
        <v>5828.1468723319895</v>
      </c>
      <c r="D1228" s="106">
        <v>0.35258576303876416</v>
      </c>
      <c r="E1228" s="106">
        <v>0.59257250179991927</v>
      </c>
      <c r="F1228">
        <v>1</v>
      </c>
      <c r="G1228">
        <v>2027</v>
      </c>
      <c r="H1228" s="88">
        <v>4158060.9620084581</v>
      </c>
      <c r="I1228" s="151">
        <v>228670277133.24344</v>
      </c>
      <c r="J1228" s="106">
        <v>0.39961983126693956</v>
      </c>
      <c r="K1228" s="151">
        <v>40913724605.194733</v>
      </c>
      <c r="L1228" s="151">
        <v>68194763973.748619</v>
      </c>
      <c r="M1228" s="151">
        <v>0</v>
      </c>
      <c r="N1228" s="151">
        <v>337778765712.18677</v>
      </c>
      <c r="O1228" s="106">
        <v>0.43204903196046185</v>
      </c>
      <c r="P1228" s="106">
        <v>0.38085126838142874</v>
      </c>
      <c r="Q1228" s="88">
        <v>14.665244955447424</v>
      </c>
      <c r="R1228" s="151">
        <v>2197065494408.5032</v>
      </c>
      <c r="S1228" s="171">
        <v>1927.4851321810027</v>
      </c>
      <c r="T1228" s="165">
        <v>4.681487782702428E-2</v>
      </c>
      <c r="U1228" s="566">
        <v>2.0000000000000001E-4</v>
      </c>
      <c r="V1228"/>
      <c r="W1228"/>
      <c r="X1228"/>
    </row>
    <row r="1229" spans="1:24" x14ac:dyDescent="0.2">
      <c r="A1229">
        <f t="shared" si="19"/>
        <v>1225</v>
      </c>
      <c r="B1229" s="106">
        <v>0.33970163294950306</v>
      </c>
      <c r="C1229" s="88">
        <v>9493.8667275298794</v>
      </c>
      <c r="D1229" s="106">
        <v>0.92391580728079914</v>
      </c>
      <c r="E1229" s="106">
        <v>0.19570728340194726</v>
      </c>
      <c r="F1229">
        <v>1</v>
      </c>
      <c r="G1229">
        <v>2025</v>
      </c>
      <c r="H1229" s="88">
        <v>25747210.178881116</v>
      </c>
      <c r="I1229" s="151">
        <v>497181160641.698</v>
      </c>
      <c r="J1229" s="106">
        <v>0.1615571826153035</v>
      </c>
      <c r="K1229" s="151">
        <v>20833831067.630966</v>
      </c>
      <c r="L1229" s="151">
        <v>56040770687.050774</v>
      </c>
      <c r="M1229" s="151">
        <v>149120441988.02191</v>
      </c>
      <c r="N1229" s="151">
        <v>723176204384.40161</v>
      </c>
      <c r="O1229" s="106">
        <v>0.33802572073126436</v>
      </c>
      <c r="P1229" s="106">
        <v>0.14155895241070718</v>
      </c>
      <c r="Q1229" s="88">
        <v>17.139315917206002</v>
      </c>
      <c r="R1229" s="151">
        <v>1824457600601.3962</v>
      </c>
      <c r="S1229" s="171">
        <v>1601.5353152356188</v>
      </c>
      <c r="T1229" s="165">
        <v>4.5964219062898624E-2</v>
      </c>
      <c r="U1229" s="566">
        <v>2.0000000000000001E-4</v>
      </c>
      <c r="V1229"/>
      <c r="W1229"/>
      <c r="X1229"/>
    </row>
    <row r="1230" spans="1:24" x14ac:dyDescent="0.2">
      <c r="A1230">
        <f t="shared" si="19"/>
        <v>1226</v>
      </c>
      <c r="B1230" s="106">
        <v>0.2780003531590543</v>
      </c>
      <c r="C1230" s="88">
        <v>6023.6201054650601</v>
      </c>
      <c r="D1230" s="106">
        <v>0.81872845211427259</v>
      </c>
      <c r="E1230" s="106">
        <v>0.44830179541543652</v>
      </c>
      <c r="F1230">
        <v>1</v>
      </c>
      <c r="G1230">
        <v>2025</v>
      </c>
      <c r="H1230" s="88">
        <v>18447507.598103929</v>
      </c>
      <c r="I1230" s="151">
        <v>524495545261.25714</v>
      </c>
      <c r="J1230" s="106">
        <v>0.27800035315905425</v>
      </c>
      <c r="K1230" s="151">
        <v>37010971383.506851</v>
      </c>
      <c r="L1230" s="151">
        <v>94039762440.078766</v>
      </c>
      <c r="M1230" s="151">
        <v>108465996567.3045</v>
      </c>
      <c r="N1230" s="151">
        <v>764012275652.14722</v>
      </c>
      <c r="O1230" s="106">
        <v>0.4028921574017143</v>
      </c>
      <c r="P1230" s="106">
        <v>0.22428627091442108</v>
      </c>
      <c r="Q1230" s="88">
        <v>15.076937431442737</v>
      </c>
      <c r="R1230" s="151">
        <v>2870916997678.4258</v>
      </c>
      <c r="S1230" s="171">
        <v>2519.2476507828956</v>
      </c>
      <c r="T1230" s="165">
        <v>4.6335246538206816E-2</v>
      </c>
      <c r="U1230" s="566">
        <v>2.0000000000000001E-4</v>
      </c>
      <c r="V1230"/>
      <c r="W1230"/>
      <c r="X1230"/>
    </row>
    <row r="1231" spans="1:24" x14ac:dyDescent="0.2">
      <c r="A1231">
        <f t="shared" si="19"/>
        <v>1227</v>
      </c>
      <c r="B1231" s="106">
        <v>0.60646913952396231</v>
      </c>
      <c r="C1231" s="88">
        <v>6003.0440719617163</v>
      </c>
      <c r="D1231" s="106">
        <v>0.81008810271648912</v>
      </c>
      <c r="E1231" s="106">
        <v>0.28396729187238534</v>
      </c>
      <c r="F1231">
        <v>1</v>
      </c>
      <c r="G1231">
        <v>2026</v>
      </c>
      <c r="H1231" s="88">
        <v>18988319.717219442</v>
      </c>
      <c r="I1231" s="151">
        <v>566198306854.83472</v>
      </c>
      <c r="J1231" s="106">
        <v>0.35822012719366603</v>
      </c>
      <c r="K1231" s="151">
        <v>43431973878.073441</v>
      </c>
      <c r="L1231" s="151">
        <v>85678102230.922165</v>
      </c>
      <c r="M1231" s="151">
        <v>50681730206.614685</v>
      </c>
      <c r="N1231" s="151">
        <v>745990113170.44507</v>
      </c>
      <c r="O1231" s="106">
        <v>0.41811746555566037</v>
      </c>
      <c r="P1231" s="106">
        <v>0.27984730213636738</v>
      </c>
      <c r="Q1231" s="88">
        <v>14.493048219202603</v>
      </c>
      <c r="R1231" s="151">
        <v>3594551745664.0024</v>
      </c>
      <c r="S1231" s="171">
        <v>3151.6628578084351</v>
      </c>
      <c r="T1231" s="165">
        <v>4.6773173732379124E-2</v>
      </c>
      <c r="U1231" s="566">
        <v>2.0000000000000001E-4</v>
      </c>
      <c r="V1231"/>
      <c r="W1231"/>
      <c r="X1231"/>
    </row>
    <row r="1232" spans="1:24" x14ac:dyDescent="0.2">
      <c r="A1232">
        <f t="shared" si="19"/>
        <v>1228</v>
      </c>
      <c r="B1232" s="106">
        <v>0.47002653792056071</v>
      </c>
      <c r="C1232" s="88">
        <v>4633.7399710390118</v>
      </c>
      <c r="D1232" s="106">
        <v>0.53330661664045387</v>
      </c>
      <c r="E1232" s="106">
        <v>0.47194974839603787</v>
      </c>
      <c r="F1232">
        <v>1</v>
      </c>
      <c r="G1232">
        <v>2025</v>
      </c>
      <c r="H1232" s="88">
        <v>8315567.3028352661</v>
      </c>
      <c r="I1232" s="151">
        <v>334658949232.26862</v>
      </c>
      <c r="J1232" s="106">
        <v>0.47002653792056071</v>
      </c>
      <c r="K1232" s="151">
        <v>30203111523.471832</v>
      </c>
      <c r="L1232" s="151">
        <v>67074594717.245468</v>
      </c>
      <c r="M1232" s="151">
        <v>82170937713.379044</v>
      </c>
      <c r="N1232" s="151">
        <v>514107593186.36499</v>
      </c>
      <c r="O1232" s="106">
        <v>0.5382044865771376</v>
      </c>
      <c r="P1232" s="106">
        <v>0.35138862931317222</v>
      </c>
      <c r="Q1232" s="88">
        <v>14.73134689723568</v>
      </c>
      <c r="R1232" s="151">
        <v>3122777011067.9756</v>
      </c>
      <c r="S1232" s="171">
        <v>2732.3146055245884</v>
      </c>
      <c r="T1232" s="165">
        <v>4.5964202170531689E-2</v>
      </c>
      <c r="U1232" s="566">
        <v>2.0000000000000001E-4</v>
      </c>
      <c r="V1232"/>
      <c r="W1232"/>
      <c r="X1232"/>
    </row>
    <row r="1233" spans="1:24" x14ac:dyDescent="0.2">
      <c r="A1233">
        <f t="shared" si="19"/>
        <v>1229</v>
      </c>
      <c r="B1233" s="106">
        <v>0.41346895839991693</v>
      </c>
      <c r="C1233" s="88">
        <v>3164.9509515995669</v>
      </c>
      <c r="D1233" s="106">
        <v>0.96169521878290598</v>
      </c>
      <c r="E1233" s="106">
        <v>0.5609955888966246</v>
      </c>
      <c r="F1233">
        <v>1</v>
      </c>
      <c r="G1233">
        <v>2025</v>
      </c>
      <c r="H1233" s="88">
        <v>28255872.807731114</v>
      </c>
      <c r="I1233" s="151">
        <v>688158808599.07825</v>
      </c>
      <c r="J1233" s="106">
        <v>0.41346895839991693</v>
      </c>
      <c r="K1233" s="151">
        <v>51234702493.739212</v>
      </c>
      <c r="L1233" s="151">
        <v>132252884937.79182</v>
      </c>
      <c r="M1233" s="151">
        <v>327147805639.66827</v>
      </c>
      <c r="N1233" s="151">
        <v>1198794201670.2776</v>
      </c>
      <c r="O1233" s="106">
        <v>0.54392393403192374</v>
      </c>
      <c r="P1233" s="106">
        <v>0.34637915585785178</v>
      </c>
      <c r="Q1233" s="88">
        <v>15.462125752073096</v>
      </c>
      <c r="R1233" s="151">
        <v>7340197944877.1602</v>
      </c>
      <c r="S1233" s="171">
        <v>6435.8146365236844</v>
      </c>
      <c r="T1233" s="165">
        <v>4.5152181936142795E-2</v>
      </c>
      <c r="U1233" s="566">
        <v>2.0000000000000001E-4</v>
      </c>
      <c r="V1233"/>
      <c r="W1233"/>
      <c r="X1233"/>
    </row>
    <row r="1234" spans="1:24" x14ac:dyDescent="0.2">
      <c r="A1234">
        <f t="shared" si="19"/>
        <v>1230</v>
      </c>
      <c r="B1234" s="106">
        <v>0.60297203840483116</v>
      </c>
      <c r="C1234" s="88">
        <v>3291.4982935578128</v>
      </c>
      <c r="D1234" s="106">
        <v>0.83903432561593017</v>
      </c>
      <c r="E1234" s="106">
        <v>0.46950343671445949</v>
      </c>
      <c r="F1234">
        <v>1</v>
      </c>
      <c r="G1234">
        <v>2022</v>
      </c>
      <c r="H1234" s="88">
        <v>20369709.824575998</v>
      </c>
      <c r="I1234" s="151">
        <v>424728318629.74634</v>
      </c>
      <c r="J1234" s="106">
        <v>0.33304863023345899</v>
      </c>
      <c r="K1234" s="151">
        <v>2972971762.19554</v>
      </c>
      <c r="L1234" s="151">
        <v>0</v>
      </c>
      <c r="M1234" s="151">
        <v>835061197595.1676</v>
      </c>
      <c r="N1234" s="151">
        <v>1262762487987.1096</v>
      </c>
      <c r="O1234" s="106">
        <v>0.64105811703950044</v>
      </c>
      <c r="P1234" s="106">
        <v>0.3244864930415497</v>
      </c>
      <c r="Q1234" s="88">
        <v>17.72830271095895</v>
      </c>
      <c r="R1234" s="151">
        <v>8051001317159.7207</v>
      </c>
      <c r="S1234" s="171">
        <v>7063.9377250654779</v>
      </c>
      <c r="T1234" s="165">
        <v>4.0546942888237333E-2</v>
      </c>
      <c r="U1234" s="566">
        <v>2.0000000000000001E-4</v>
      </c>
      <c r="V1234"/>
      <c r="W1234"/>
      <c r="X1234"/>
    </row>
    <row r="1235" spans="1:24" x14ac:dyDescent="0.2">
      <c r="A1235">
        <f t="shared" si="19"/>
        <v>1231</v>
      </c>
      <c r="B1235" s="106">
        <v>0.40412590582167324</v>
      </c>
      <c r="C1235" s="88">
        <v>1951.7824693723428</v>
      </c>
      <c r="D1235" s="106">
        <v>0.98362081579700666</v>
      </c>
      <c r="E1235" s="106">
        <v>0.28706135502395619</v>
      </c>
      <c r="F1235">
        <v>1</v>
      </c>
      <c r="G1235">
        <v>2025</v>
      </c>
      <c r="H1235" s="88">
        <v>30463241.046293821</v>
      </c>
      <c r="I1235" s="151">
        <v>445458718650.56018</v>
      </c>
      <c r="J1235" s="106">
        <v>-0.10904261182261843</v>
      </c>
      <c r="K1235" s="151">
        <v>10731163366.607769</v>
      </c>
      <c r="L1235" s="151">
        <v>20117435775.849754</v>
      </c>
      <c r="M1235" s="151">
        <v>143306970173.73688</v>
      </c>
      <c r="N1235" s="151">
        <v>619614287966.75464</v>
      </c>
      <c r="O1235" s="106">
        <v>0.13260756605287299</v>
      </c>
      <c r="P1235" s="106">
        <v>3.0484576455373461E-2</v>
      </c>
      <c r="Q1235" s="88">
        <v>132.34902735073118</v>
      </c>
      <c r="R1235" s="151">
        <v>2619779912820.3555</v>
      </c>
      <c r="S1235" s="171">
        <v>2294.083494676082</v>
      </c>
      <c r="T1235" s="165">
        <v>5.6406009926223862E-3</v>
      </c>
      <c r="U1235" s="566">
        <v>2.0000000000000001E-4</v>
      </c>
      <c r="V1235"/>
      <c r="W1235"/>
      <c r="X1235"/>
    </row>
    <row r="1236" spans="1:24" x14ac:dyDescent="0.2">
      <c r="A1236">
        <f t="shared" si="19"/>
        <v>1232</v>
      </c>
      <c r="B1236" s="106">
        <v>0.28077619104435347</v>
      </c>
      <c r="C1236" s="88">
        <v>1500</v>
      </c>
      <c r="D1236" s="106">
        <v>0.77151167705652113</v>
      </c>
      <c r="E1236" s="106">
        <v>0.7</v>
      </c>
      <c r="F1236">
        <v>1</v>
      </c>
      <c r="G1236">
        <v>2025</v>
      </c>
      <c r="H1236" s="88">
        <v>16146861.451820591</v>
      </c>
      <c r="I1236" s="151">
        <v>474591828139.02417</v>
      </c>
      <c r="J1236" s="106">
        <v>0.28077619104435347</v>
      </c>
      <c r="K1236" s="151">
        <v>31719574876.217911</v>
      </c>
      <c r="L1236" s="151">
        <v>30429441772.448776</v>
      </c>
      <c r="M1236" s="151">
        <v>173554236396.94946</v>
      </c>
      <c r="N1236" s="151">
        <v>710295081184.64026</v>
      </c>
      <c r="O1236" s="106">
        <v>0.41734912178578182</v>
      </c>
      <c r="P1236" s="106">
        <v>0.22163954083211571</v>
      </c>
      <c r="Q1236" s="88">
        <v>15.747454443974007</v>
      </c>
      <c r="R1236" s="151">
        <v>2796043070067.1538</v>
      </c>
      <c r="S1236" s="171">
        <v>2450.1825311240273</v>
      </c>
      <c r="T1236" s="165">
        <v>4.499176925804603E-2</v>
      </c>
      <c r="U1236" s="566">
        <v>2.0000000000000001E-4</v>
      </c>
      <c r="V1236"/>
      <c r="W1236"/>
      <c r="X1236"/>
    </row>
    <row r="1237" spans="1:24" x14ac:dyDescent="0.2">
      <c r="A1237">
        <f t="shared" si="19"/>
        <v>1233</v>
      </c>
      <c r="B1237" s="106">
        <v>0.3229748224143929</v>
      </c>
      <c r="C1237" s="88">
        <v>1500</v>
      </c>
      <c r="D1237" s="106">
        <v>0.85766967840169839</v>
      </c>
      <c r="E1237" s="106">
        <v>0.62098131125157185</v>
      </c>
      <c r="F1237">
        <v>1</v>
      </c>
      <c r="G1237">
        <v>2025</v>
      </c>
      <c r="H1237" s="88">
        <v>21477681.373940863</v>
      </c>
      <c r="I1237" s="151">
        <v>558238446012.24902</v>
      </c>
      <c r="J1237" s="106">
        <v>0.32297482241439279</v>
      </c>
      <c r="K1237" s="151">
        <v>42915331534.090408</v>
      </c>
      <c r="L1237" s="151">
        <v>20489594067.024094</v>
      </c>
      <c r="M1237" s="151">
        <v>166517991489.50641</v>
      </c>
      <c r="N1237" s="151">
        <v>788161363102.87</v>
      </c>
      <c r="O1237" s="106">
        <v>0.4185729558121698</v>
      </c>
      <c r="P1237" s="106">
        <v>0.25656414279236517</v>
      </c>
      <c r="Q1237" s="88">
        <v>15.215611629440568</v>
      </c>
      <c r="R1237" s="151">
        <v>3612421558536.9932</v>
      </c>
      <c r="S1237" s="171">
        <v>3169.0303466112723</v>
      </c>
      <c r="T1237" s="165">
        <v>4.4756052817544502E-2</v>
      </c>
      <c r="U1237" s="566">
        <v>2.0000000000000001E-4</v>
      </c>
      <c r="V1237"/>
      <c r="W1237"/>
      <c r="X1237"/>
    </row>
    <row r="1238" spans="1:24" x14ac:dyDescent="0.2">
      <c r="A1238">
        <f t="shared" si="19"/>
        <v>1234</v>
      </c>
      <c r="B1238" s="106">
        <v>0.52153843836939473</v>
      </c>
      <c r="C1238" s="88">
        <v>1500</v>
      </c>
      <c r="D1238" s="106">
        <v>0.46722166677770272</v>
      </c>
      <c r="E1238" s="106">
        <v>0.26979093355719291</v>
      </c>
      <c r="F1238">
        <v>1</v>
      </c>
      <c r="G1238">
        <v>2024</v>
      </c>
      <c r="H1238" s="88">
        <v>6549755.301491851</v>
      </c>
      <c r="I1238" s="151">
        <v>244969639322.83786</v>
      </c>
      <c r="J1238" s="106">
        <v>0.49740069926593233</v>
      </c>
      <c r="K1238" s="151">
        <v>12595913557.124464</v>
      </c>
      <c r="L1238" s="151">
        <v>22495106211.453251</v>
      </c>
      <c r="M1238" s="151">
        <v>187686331957.30682</v>
      </c>
      <c r="N1238" s="151">
        <v>467746991048.72235</v>
      </c>
      <c r="O1238" s="106">
        <v>0.6199788047442597</v>
      </c>
      <c r="P1238" s="106">
        <v>0.40233485153068305</v>
      </c>
      <c r="Q1238" s="88">
        <v>16.107829892285544</v>
      </c>
      <c r="R1238" s="151">
        <v>3784505887142.5703</v>
      </c>
      <c r="S1238" s="171">
        <v>3320.2667590902474</v>
      </c>
      <c r="T1238" s="165">
        <v>3.9781991645861783E-2</v>
      </c>
      <c r="U1238" s="566">
        <v>2.0000000000000001E-4</v>
      </c>
      <c r="V1238"/>
      <c r="W1238"/>
      <c r="X1238"/>
    </row>
    <row r="1239" spans="1:24" x14ac:dyDescent="0.2">
      <c r="A1239">
        <f t="shared" si="19"/>
        <v>1235</v>
      </c>
      <c r="B1239" s="106">
        <v>0.46487414292853974</v>
      </c>
      <c r="C1239" s="88">
        <v>6950.9326057903891</v>
      </c>
      <c r="D1239" s="106">
        <v>0.9548583616661136</v>
      </c>
      <c r="E1239" s="106">
        <v>0.54908970155011139</v>
      </c>
      <c r="F1239">
        <v>1</v>
      </c>
      <c r="G1239">
        <v>2024</v>
      </c>
      <c r="H1239" s="88">
        <v>27737564.352800988</v>
      </c>
      <c r="I1239" s="151">
        <v>693635704477.02161</v>
      </c>
      <c r="J1239" s="106">
        <v>0.33183719915598153</v>
      </c>
      <c r="K1239" s="151">
        <v>25838456639.81337</v>
      </c>
      <c r="L1239" s="151">
        <v>34824120018.015076</v>
      </c>
      <c r="M1239" s="151">
        <v>333887251233.81183</v>
      </c>
      <c r="N1239" s="151">
        <v>1088185532368.6617</v>
      </c>
      <c r="O1239" s="106">
        <v>0.48258611311126254</v>
      </c>
      <c r="P1239" s="106">
        <v>0.29484669701618632</v>
      </c>
      <c r="Q1239" s="88">
        <v>15.769339361724885</v>
      </c>
      <c r="R1239" s="151">
        <v>5824563281873.498</v>
      </c>
      <c r="S1239" s="171">
        <v>5109.1151522873788</v>
      </c>
      <c r="T1239" s="165">
        <v>4.3605805815615829E-2</v>
      </c>
      <c r="U1239" s="566">
        <v>2.0000000000000001E-4</v>
      </c>
      <c r="V1239"/>
      <c r="W1239"/>
      <c r="X1239"/>
    </row>
    <row r="1240" spans="1:24" x14ac:dyDescent="0.2">
      <c r="A1240">
        <f t="shared" si="19"/>
        <v>1236</v>
      </c>
      <c r="B1240" s="106">
        <v>0.32804898083341316</v>
      </c>
      <c r="C1240" s="88">
        <v>1500</v>
      </c>
      <c r="D1240" s="106">
        <v>1.1916398352153381</v>
      </c>
      <c r="E1240" s="106">
        <v>0.30077630682240408</v>
      </c>
      <c r="F1240">
        <v>1</v>
      </c>
      <c r="G1240">
        <v>2026</v>
      </c>
      <c r="H1240" s="88">
        <v>49010943.871894635</v>
      </c>
      <c r="I1240" s="151">
        <v>795393307083.94067</v>
      </c>
      <c r="J1240" s="106">
        <v>0.15882166574355516</v>
      </c>
      <c r="K1240" s="151">
        <v>23421975192.279198</v>
      </c>
      <c r="L1240" s="151">
        <v>13493796632.956228</v>
      </c>
      <c r="M1240" s="151">
        <v>135629679586.94814</v>
      </c>
      <c r="N1240" s="151">
        <v>967938758496.12415</v>
      </c>
      <c r="O1240" s="106">
        <v>0.25376034255503321</v>
      </c>
      <c r="P1240" s="106">
        <v>0.12405395458298467</v>
      </c>
      <c r="Q1240" s="88">
        <v>17.01348985324784</v>
      </c>
      <c r="R1240" s="151">
        <v>2640015796596.7427</v>
      </c>
      <c r="S1240" s="171">
        <v>2316.5064290782675</v>
      </c>
      <c r="T1240" s="165">
        <v>3.6262310303203205E-2</v>
      </c>
      <c r="U1240" s="566">
        <v>2.0000000000000001E-4</v>
      </c>
      <c r="V1240"/>
      <c r="W1240"/>
      <c r="X1240"/>
    </row>
    <row r="1241" spans="1:24" x14ac:dyDescent="0.2">
      <c r="A1241">
        <f t="shared" si="19"/>
        <v>1237</v>
      </c>
      <c r="B1241" s="106">
        <v>0.5740064176904629</v>
      </c>
      <c r="C1241" s="88">
        <v>5656.9219802876078</v>
      </c>
      <c r="D1241" s="106">
        <v>0.97137082180854006</v>
      </c>
      <c r="E1241" s="106">
        <v>0.52994238944725613</v>
      </c>
      <c r="F1241">
        <v>1</v>
      </c>
      <c r="G1241">
        <v>2025</v>
      </c>
      <c r="H1241" s="88">
        <v>27258361.806856822</v>
      </c>
      <c r="I1241" s="151">
        <v>656941463792.4165</v>
      </c>
      <c r="J1241" s="106">
        <v>0.4285071313286376</v>
      </c>
      <c r="K1241" s="151">
        <v>30983378389.573051</v>
      </c>
      <c r="L1241" s="151">
        <v>47004088543.097313</v>
      </c>
      <c r="M1241" s="151">
        <v>269302858060.96829</v>
      </c>
      <c r="N1241" s="151">
        <v>1004231788786.0552</v>
      </c>
      <c r="O1241" s="106">
        <v>0.53229709052524243</v>
      </c>
      <c r="P1241" s="106">
        <v>0.34668741425961158</v>
      </c>
      <c r="Q1241" s="88">
        <v>15.205911941716868</v>
      </c>
      <c r="R1241" s="151">
        <v>5991803164162.4541</v>
      </c>
      <c r="S1241" s="171">
        <v>5246.6525819634271</v>
      </c>
      <c r="T1241" s="165">
        <v>4.6378329725449828E-2</v>
      </c>
      <c r="U1241" s="566">
        <v>2.0000000000000001E-4</v>
      </c>
      <c r="V1241"/>
      <c r="W1241"/>
      <c r="X1241"/>
    </row>
    <row r="1242" spans="1:24" x14ac:dyDescent="0.2">
      <c r="A1242">
        <f t="shared" si="19"/>
        <v>1238</v>
      </c>
      <c r="B1242" s="106">
        <v>0.51699520615614147</v>
      </c>
      <c r="C1242" s="88">
        <v>7318.3594032001511</v>
      </c>
      <c r="D1242" s="106">
        <v>0.81347644871920455</v>
      </c>
      <c r="E1242" s="106">
        <v>0.39567350180360117</v>
      </c>
      <c r="F1242">
        <v>1</v>
      </c>
      <c r="G1242">
        <v>2023</v>
      </c>
      <c r="H1242" s="88">
        <v>18765026.341336567</v>
      </c>
      <c r="I1242" s="151">
        <v>491039196496.48022</v>
      </c>
      <c r="J1242" s="106">
        <v>0.33544138261773504</v>
      </c>
      <c r="K1242" s="151">
        <v>19890957812.281815</v>
      </c>
      <c r="L1242" s="151">
        <v>0</v>
      </c>
      <c r="M1242" s="151">
        <v>562335610245.72974</v>
      </c>
      <c r="N1242" s="151">
        <v>1073265764554.4918</v>
      </c>
      <c r="O1242" s="106">
        <v>0.57262923637928187</v>
      </c>
      <c r="P1242" s="106">
        <v>0.45686965662948353</v>
      </c>
      <c r="Q1242" s="88">
        <v>17.483129407684274</v>
      </c>
      <c r="R1242" s="151">
        <v>9536386032201.0645</v>
      </c>
      <c r="S1242" s="171">
        <v>8363.7026202840661</v>
      </c>
      <c r="T1242" s="165">
        <v>4.1118339731220879E-2</v>
      </c>
      <c r="U1242" s="566">
        <v>2.0000000000000001E-4</v>
      </c>
      <c r="V1242"/>
      <c r="W1242"/>
      <c r="X1242"/>
    </row>
    <row r="1243" spans="1:24" x14ac:dyDescent="0.2">
      <c r="A1243">
        <f t="shared" si="19"/>
        <v>1239</v>
      </c>
      <c r="B1243" s="106">
        <v>0.54042633221244019</v>
      </c>
      <c r="C1243" s="88">
        <v>1500</v>
      </c>
      <c r="D1243" s="106">
        <v>0.68187437214218594</v>
      </c>
      <c r="E1243" s="106">
        <v>0.6086907595208676</v>
      </c>
      <c r="F1243">
        <v>1</v>
      </c>
      <c r="G1243">
        <v>2023</v>
      </c>
      <c r="H1243" s="88">
        <v>12972312.389580149</v>
      </c>
      <c r="I1243" s="151">
        <v>400713597085.92096</v>
      </c>
      <c r="J1243" s="106">
        <v>0.39653168481186052</v>
      </c>
      <c r="K1243" s="151">
        <v>37566075729.768005</v>
      </c>
      <c r="L1243" s="151">
        <v>54585907843.992088</v>
      </c>
      <c r="M1243" s="151">
        <v>519489350228.52002</v>
      </c>
      <c r="N1243" s="151">
        <v>1012354930888.2012</v>
      </c>
      <c r="O1243" s="106">
        <v>0.61061177792176591</v>
      </c>
      <c r="P1243" s="106">
        <v>0.31506703192113983</v>
      </c>
      <c r="Q1243" s="88">
        <v>16.653506529571168</v>
      </c>
      <c r="R1243" s="151">
        <v>6014071291993.6982</v>
      </c>
      <c r="S1243" s="171">
        <v>5272.9897131524449</v>
      </c>
      <c r="T1243" s="165">
        <v>4.2469363737044047E-2</v>
      </c>
      <c r="U1243" s="566">
        <v>2.0000000000000001E-4</v>
      </c>
      <c r="V1243"/>
      <c r="W1243"/>
      <c r="X1243"/>
    </row>
    <row r="1244" spans="1:24" x14ac:dyDescent="0.2">
      <c r="A1244">
        <f t="shared" si="19"/>
        <v>1240</v>
      </c>
      <c r="B1244" s="106">
        <v>0.52719875141367967</v>
      </c>
      <c r="C1244" s="88">
        <v>6859.5250668456738</v>
      </c>
      <c r="D1244" s="106">
        <v>0.60306904293746466</v>
      </c>
      <c r="E1244" s="106">
        <v>0.7</v>
      </c>
      <c r="F1244">
        <v>1</v>
      </c>
      <c r="G1244">
        <v>2027</v>
      </c>
      <c r="H1244" s="88">
        <v>10293145.500036919</v>
      </c>
      <c r="I1244" s="151">
        <v>375444588331.21851</v>
      </c>
      <c r="J1244" s="106">
        <v>0.47763776171744954</v>
      </c>
      <c r="K1244" s="151">
        <v>50107965422.478775</v>
      </c>
      <c r="L1244" s="151">
        <v>77555452937.333206</v>
      </c>
      <c r="M1244" s="151">
        <v>0</v>
      </c>
      <c r="N1244" s="151">
        <v>503108006691.03046</v>
      </c>
      <c r="O1244" s="106">
        <v>0.47975955850281299</v>
      </c>
      <c r="P1244" s="106">
        <v>0.39869262019444995</v>
      </c>
      <c r="Q1244" s="88">
        <v>14.04267820728033</v>
      </c>
      <c r="R1244" s="151">
        <v>3270565331703.8569</v>
      </c>
      <c r="S1244" s="171">
        <v>2865.862278047724</v>
      </c>
      <c r="T1244" s="165">
        <v>4.9008522393200547E-2</v>
      </c>
      <c r="U1244" s="566">
        <v>2.0000000000000001E-4</v>
      </c>
      <c r="V1244"/>
      <c r="W1244"/>
      <c r="X1244"/>
    </row>
    <row r="1245" spans="1:24" x14ac:dyDescent="0.2">
      <c r="A1245">
        <f t="shared" si="19"/>
        <v>1241</v>
      </c>
      <c r="B1245" s="106">
        <v>0.50284849332535742</v>
      </c>
      <c r="C1245" s="88">
        <v>4598.4187063819691</v>
      </c>
      <c r="D1245" s="106">
        <v>0.97043460987593755</v>
      </c>
      <c r="E1245" s="106">
        <v>0.53360400127909446</v>
      </c>
      <c r="F1245">
        <v>1</v>
      </c>
      <c r="G1245">
        <v>2025</v>
      </c>
      <c r="H1245" s="88">
        <v>28084428.274853744</v>
      </c>
      <c r="I1245" s="151">
        <v>683431720553.27283</v>
      </c>
      <c r="J1245" s="106">
        <v>0.39160452334238571</v>
      </c>
      <c r="K1245" s="151">
        <v>28096007196.167923</v>
      </c>
      <c r="L1245" s="151">
        <v>100659537932.33305</v>
      </c>
      <c r="M1245" s="151">
        <v>228592908899.81949</v>
      </c>
      <c r="N1245" s="151">
        <v>1040780174581.5933</v>
      </c>
      <c r="O1245" s="106">
        <v>0.51022965617454863</v>
      </c>
      <c r="P1245" s="106">
        <v>0.33126748889966512</v>
      </c>
      <c r="Q1245" s="88">
        <v>15.479247789956119</v>
      </c>
      <c r="R1245" s="151">
        <v>6177097003655.0068</v>
      </c>
      <c r="S1245" s="171">
        <v>5417.0002735181697</v>
      </c>
      <c r="T1245" s="165">
        <v>4.4227708682282367E-2</v>
      </c>
      <c r="U1245" s="566">
        <v>2.0000000000000001E-4</v>
      </c>
      <c r="V1245"/>
      <c r="W1245"/>
      <c r="X1245"/>
    </row>
    <row r="1246" spans="1:24" x14ac:dyDescent="0.2">
      <c r="A1246">
        <f t="shared" si="19"/>
        <v>1242</v>
      </c>
      <c r="B1246" s="106">
        <v>0.32606385575603491</v>
      </c>
      <c r="C1246" s="88">
        <v>4161.8938979459926</v>
      </c>
      <c r="D1246" s="106">
        <v>0.88707943674601242</v>
      </c>
      <c r="E1246" s="106">
        <v>0.43854582956520632</v>
      </c>
      <c r="F1246">
        <v>1</v>
      </c>
      <c r="G1246">
        <v>2022</v>
      </c>
      <c r="H1246" s="88">
        <v>22749049.887647919</v>
      </c>
      <c r="I1246" s="151">
        <v>503803385444.38367</v>
      </c>
      <c r="J1246" s="106">
        <v>0.23593424873310509</v>
      </c>
      <c r="K1246" s="151">
        <v>12373393232.899658</v>
      </c>
      <c r="L1246" s="151">
        <v>0</v>
      </c>
      <c r="M1246" s="151">
        <v>602835121053.17456</v>
      </c>
      <c r="N1246" s="151">
        <v>1119011899730.4578</v>
      </c>
      <c r="O1246" s="106">
        <v>0.5371994437604759</v>
      </c>
      <c r="P1246" s="106">
        <v>0.40033221474640263</v>
      </c>
      <c r="Q1246" s="88">
        <v>18.257759237953383</v>
      </c>
      <c r="R1246" s="151">
        <v>9103843695619.3984</v>
      </c>
      <c r="S1246" s="171">
        <v>7979.9215798646555</v>
      </c>
      <c r="T1246" s="165">
        <v>3.9428496668198816E-2</v>
      </c>
      <c r="U1246" s="566">
        <v>2.0000000000000001E-4</v>
      </c>
      <c r="V1246"/>
      <c r="W1246"/>
      <c r="X1246"/>
    </row>
    <row r="1247" spans="1:24" x14ac:dyDescent="0.2">
      <c r="A1247">
        <f t="shared" si="19"/>
        <v>1243</v>
      </c>
      <c r="B1247" s="106">
        <v>0.55321851583542769</v>
      </c>
      <c r="C1247" s="88">
        <v>7222.9772485373796</v>
      </c>
      <c r="D1247" s="106">
        <v>0.67273382095976841</v>
      </c>
      <c r="E1247" s="106">
        <v>0.35834877379171259</v>
      </c>
      <c r="F1247">
        <v>1</v>
      </c>
      <c r="G1247">
        <v>2023</v>
      </c>
      <c r="H1247" s="88">
        <v>12808661.783985605</v>
      </c>
      <c r="I1247" s="151">
        <v>474218945181.84985</v>
      </c>
      <c r="J1247" s="106">
        <v>0.42242951814760632</v>
      </c>
      <c r="K1247" s="151">
        <v>24813144019.891357</v>
      </c>
      <c r="L1247" s="151">
        <v>39231880608.480873</v>
      </c>
      <c r="M1247" s="151">
        <v>452902749826.82751</v>
      </c>
      <c r="N1247" s="151">
        <v>991166719637.04956</v>
      </c>
      <c r="O1247" s="106">
        <v>0.59932579765733784</v>
      </c>
      <c r="P1247" s="106">
        <v>0.38135763449418625</v>
      </c>
      <c r="Q1247" s="88">
        <v>16.599465603343493</v>
      </c>
      <c r="R1247" s="151">
        <v>7004972842249.5273</v>
      </c>
      <c r="S1247" s="171">
        <v>6142.416715820309</v>
      </c>
      <c r="T1247" s="165">
        <v>4.3141227145468225E-2</v>
      </c>
      <c r="U1247" s="566">
        <v>2.0000000000000001E-4</v>
      </c>
      <c r="V1247"/>
      <c r="W1247"/>
      <c r="X1247"/>
    </row>
    <row r="1248" spans="1:24" x14ac:dyDescent="0.2">
      <c r="A1248">
        <f t="shared" si="19"/>
        <v>1244</v>
      </c>
      <c r="B1248" s="106">
        <v>0.57820486192844711</v>
      </c>
      <c r="C1248" s="88">
        <v>1736.828137201986</v>
      </c>
      <c r="D1248" s="106">
        <v>0.57283936854877071</v>
      </c>
      <c r="E1248" s="106">
        <v>0.54941966013045085</v>
      </c>
      <c r="F1248">
        <v>1</v>
      </c>
      <c r="G1248">
        <v>2025</v>
      </c>
      <c r="H1248" s="88">
        <v>9305791.8538539503</v>
      </c>
      <c r="I1248" s="151">
        <v>337455198245.66382</v>
      </c>
      <c r="J1248" s="106">
        <v>0.47477866491503795</v>
      </c>
      <c r="K1248" s="151">
        <v>38411510728.307602</v>
      </c>
      <c r="L1248" s="151">
        <v>78125994427.464844</v>
      </c>
      <c r="M1248" s="151">
        <v>165019976072.32901</v>
      </c>
      <c r="N1248" s="151">
        <v>619012679473.76526</v>
      </c>
      <c r="O1248" s="106">
        <v>0.57306306745302293</v>
      </c>
      <c r="P1248" s="106">
        <v>0.42733615871949227</v>
      </c>
      <c r="Q1248" s="88">
        <v>15.96504789583056</v>
      </c>
      <c r="R1248" s="151">
        <v>4757348017320.2822</v>
      </c>
      <c r="S1248" s="171">
        <v>4171.2258626224857</v>
      </c>
      <c r="T1248" s="165">
        <v>4.4552935553303134E-2</v>
      </c>
      <c r="U1248" s="566">
        <v>2.0000000000000001E-4</v>
      </c>
      <c r="V1248"/>
      <c r="W1248"/>
      <c r="X1248"/>
    </row>
    <row r="1249" spans="1:24" x14ac:dyDescent="0.2">
      <c r="A1249">
        <f t="shared" si="19"/>
        <v>1245</v>
      </c>
      <c r="B1249" s="106">
        <v>0.22977550851153644</v>
      </c>
      <c r="C1249" s="88">
        <v>4442.1731055266773</v>
      </c>
      <c r="D1249" s="106">
        <v>0.58748369886536311</v>
      </c>
      <c r="E1249" s="106">
        <v>0.45508144910526266</v>
      </c>
      <c r="F1249">
        <v>1</v>
      </c>
      <c r="G1249">
        <v>2024</v>
      </c>
      <c r="H1249" s="88">
        <v>9578905.6261212584</v>
      </c>
      <c r="I1249" s="151">
        <v>344893015264.52277</v>
      </c>
      <c r="J1249" s="106">
        <v>0.2297755085115365</v>
      </c>
      <c r="K1249" s="151">
        <v>38161615996.079666</v>
      </c>
      <c r="L1249" s="151">
        <v>68904679585.382172</v>
      </c>
      <c r="M1249" s="151">
        <v>149534119313.19797</v>
      </c>
      <c r="N1249" s="151">
        <v>601493430159.18262</v>
      </c>
      <c r="O1249" s="106">
        <v>0.42228060083071439</v>
      </c>
      <c r="P1249" s="106">
        <v>0.25267678194911564</v>
      </c>
      <c r="Q1249" s="88">
        <v>17.034424494886711</v>
      </c>
      <c r="R1249" s="151">
        <v>2867563605617.9985</v>
      </c>
      <c r="S1249" s="171">
        <v>2515.2877800040555</v>
      </c>
      <c r="T1249" s="165">
        <v>4.246930394831043E-2</v>
      </c>
      <c r="U1249" s="566">
        <v>2.0000000000000001E-4</v>
      </c>
      <c r="V1249"/>
      <c r="W1249"/>
      <c r="X1249"/>
    </row>
    <row r="1250" spans="1:24" x14ac:dyDescent="0.2">
      <c r="A1250">
        <f t="shared" si="19"/>
        <v>1246</v>
      </c>
      <c r="B1250" s="106">
        <v>0.50537517043087798</v>
      </c>
      <c r="C1250" s="88">
        <v>2943.1184476635372</v>
      </c>
      <c r="D1250" s="106">
        <v>0.99634081294132648</v>
      </c>
      <c r="E1250" s="106">
        <v>0.7</v>
      </c>
      <c r="F1250">
        <v>1</v>
      </c>
      <c r="G1250">
        <v>2022</v>
      </c>
      <c r="H1250" s="88">
        <v>31113223.458617389</v>
      </c>
      <c r="I1250" s="151">
        <v>763493490890.53369</v>
      </c>
      <c r="J1250" s="106">
        <v>0.39371181027877356</v>
      </c>
      <c r="K1250" s="151">
        <v>16431927580.442429</v>
      </c>
      <c r="L1250" s="151">
        <v>0</v>
      </c>
      <c r="M1250" s="151">
        <v>852414264210.2793</v>
      </c>
      <c r="N1250" s="151">
        <v>1632339682681.2554</v>
      </c>
      <c r="O1250" s="106">
        <v>0.60191382114102088</v>
      </c>
      <c r="P1250" s="106">
        <v>0.40691498910601093</v>
      </c>
      <c r="Q1250" s="88">
        <v>17.295075377600394</v>
      </c>
      <c r="R1250" s="151">
        <v>12804150559060.109</v>
      </c>
      <c r="S1250" s="171">
        <v>11229.314497856058</v>
      </c>
      <c r="T1250" s="165">
        <v>4.1469396989583039E-2</v>
      </c>
      <c r="U1250" s="566">
        <v>2.0000000000000001E-4</v>
      </c>
      <c r="V1250"/>
      <c r="W1250"/>
      <c r="X1250"/>
    </row>
    <row r="1251" spans="1:24" x14ac:dyDescent="0.2">
      <c r="A1251">
        <f t="shared" si="19"/>
        <v>1247</v>
      </c>
      <c r="B1251" s="106">
        <v>0.43482580620546618</v>
      </c>
      <c r="C1251" s="88">
        <v>1500</v>
      </c>
      <c r="D1251" s="106">
        <v>0.51807094652506724</v>
      </c>
      <c r="E1251" s="106">
        <v>0.48193587302046498</v>
      </c>
      <c r="F1251">
        <v>1</v>
      </c>
      <c r="G1251">
        <v>2026</v>
      </c>
      <c r="H1251" s="88">
        <v>7681938.0071896305</v>
      </c>
      <c r="I1251" s="151">
        <v>317655829085.93518</v>
      </c>
      <c r="J1251" s="106">
        <v>0.43482580620546618</v>
      </c>
      <c r="K1251" s="151">
        <v>34218113425.980896</v>
      </c>
      <c r="L1251" s="151">
        <v>69395999956.782318</v>
      </c>
      <c r="M1251" s="151">
        <v>37252084102.941452</v>
      </c>
      <c r="N1251" s="151">
        <v>458522026571.63983</v>
      </c>
      <c r="O1251" s="106">
        <v>0.48731229096368311</v>
      </c>
      <c r="P1251" s="106">
        <v>0.36084242815469447</v>
      </c>
      <c r="Q1251" s="88">
        <v>15.177047508876049</v>
      </c>
      <c r="R1251" s="151">
        <v>3020959458908.0342</v>
      </c>
      <c r="S1251" s="171">
        <v>2649.2714987111021</v>
      </c>
      <c r="T1251" s="165">
        <v>4.384909815602165E-2</v>
      </c>
      <c r="U1251" s="566">
        <v>2.0000000000000001E-4</v>
      </c>
      <c r="V1251"/>
      <c r="W1251"/>
      <c r="X1251"/>
    </row>
    <row r="1252" spans="1:24" x14ac:dyDescent="0.2">
      <c r="A1252">
        <f t="shared" si="19"/>
        <v>1248</v>
      </c>
      <c r="B1252" s="106">
        <v>0.67327718611167775</v>
      </c>
      <c r="C1252" s="88">
        <v>1926.3696957266234</v>
      </c>
      <c r="D1252" s="106">
        <v>0.81944316090457003</v>
      </c>
      <c r="E1252" s="106">
        <v>0.40398514642627803</v>
      </c>
      <c r="F1252">
        <v>1</v>
      </c>
      <c r="G1252">
        <v>2024</v>
      </c>
      <c r="H1252" s="88">
        <v>18776637.235538952</v>
      </c>
      <c r="I1252" s="151">
        <v>443613029238.35406</v>
      </c>
      <c r="J1252" s="106">
        <v>0.31615813818591787</v>
      </c>
      <c r="K1252" s="151">
        <v>23810983296.522812</v>
      </c>
      <c r="L1252" s="151">
        <v>79448193881.11055</v>
      </c>
      <c r="M1252" s="151">
        <v>328215909368.97516</v>
      </c>
      <c r="N1252" s="151">
        <v>875088115784.96252</v>
      </c>
      <c r="O1252" s="106">
        <v>0.53295564593598843</v>
      </c>
      <c r="P1252" s="106">
        <v>0.33918295397158971</v>
      </c>
      <c r="Q1252" s="88">
        <v>17.012886729298039</v>
      </c>
      <c r="R1252" s="151">
        <v>5944070336714.3477</v>
      </c>
      <c r="S1252" s="171">
        <v>5215.8256353471079</v>
      </c>
      <c r="T1252" s="165">
        <v>4.0079489647563769E-2</v>
      </c>
      <c r="U1252" s="566">
        <v>2.0000000000000001E-4</v>
      </c>
      <c r="V1252"/>
      <c r="W1252"/>
      <c r="X1252"/>
    </row>
    <row r="1253" spans="1:24" x14ac:dyDescent="0.2">
      <c r="A1253">
        <f t="shared" si="19"/>
        <v>1249</v>
      </c>
      <c r="B1253" s="106">
        <v>0.35346881670055619</v>
      </c>
      <c r="C1253" s="88">
        <v>3346.0459513201286</v>
      </c>
      <c r="D1253" s="106">
        <v>0.714749104086846</v>
      </c>
      <c r="E1253" s="106">
        <v>0.44205940012437017</v>
      </c>
      <c r="F1253">
        <v>1</v>
      </c>
      <c r="G1253">
        <v>2026</v>
      </c>
      <c r="H1253" s="88">
        <v>14386106.473307837</v>
      </c>
      <c r="I1253" s="151">
        <v>448703877605.91888</v>
      </c>
      <c r="J1253" s="106">
        <v>0.35346881670055619</v>
      </c>
      <c r="K1253" s="151">
        <v>44394371554.46701</v>
      </c>
      <c r="L1253" s="151">
        <v>101746152513.0179</v>
      </c>
      <c r="M1253" s="151">
        <v>79709993900.350876</v>
      </c>
      <c r="N1253" s="151">
        <v>674554395573.75476</v>
      </c>
      <c r="O1253" s="106">
        <v>0.45032357329557549</v>
      </c>
      <c r="P1253" s="106">
        <v>0.28842517548592311</v>
      </c>
      <c r="Q1253" s="88">
        <v>15.257271639046209</v>
      </c>
      <c r="R1253" s="151">
        <v>3298915530696.0688</v>
      </c>
      <c r="S1253" s="171">
        <v>2894.0459274925825</v>
      </c>
      <c r="T1253" s="165">
        <v>4.7057028895505754E-2</v>
      </c>
      <c r="U1253" s="566">
        <v>2.0000000000000001E-4</v>
      </c>
      <c r="V1253"/>
      <c r="W1253"/>
      <c r="X1253"/>
    </row>
    <row r="1254" spans="1:24" x14ac:dyDescent="0.2">
      <c r="A1254">
        <f t="shared" si="19"/>
        <v>1250</v>
      </c>
      <c r="B1254" s="106">
        <v>0.38162686084431691</v>
      </c>
      <c r="C1254" s="88">
        <v>5381.7781090855951</v>
      </c>
      <c r="D1254" s="106">
        <v>0.46364932459343716</v>
      </c>
      <c r="E1254" s="106">
        <v>0.44108316154013405</v>
      </c>
      <c r="F1254">
        <v>1</v>
      </c>
      <c r="G1254">
        <v>2025</v>
      </c>
      <c r="H1254" s="88">
        <v>6333058.5467828847</v>
      </c>
      <c r="I1254" s="151">
        <v>247871554810.59549</v>
      </c>
      <c r="J1254" s="106">
        <v>0.38162686084431696</v>
      </c>
      <c r="K1254" s="151">
        <v>10024848195.389578</v>
      </c>
      <c r="L1254" s="151">
        <v>29069964492.288303</v>
      </c>
      <c r="M1254" s="151">
        <v>104869700445.65048</v>
      </c>
      <c r="N1254" s="151">
        <v>391836067943.92389</v>
      </c>
      <c r="O1254" s="106">
        <v>0.51487392767066753</v>
      </c>
      <c r="P1254" s="106">
        <v>0.37191195422356976</v>
      </c>
      <c r="Q1254" s="88">
        <v>16.288553963269351</v>
      </c>
      <c r="R1254" s="151">
        <v>2849243605741.5322</v>
      </c>
      <c r="S1254" s="171">
        <v>2499.1676801078183</v>
      </c>
      <c r="T1254" s="165">
        <v>4.0590948244599377E-2</v>
      </c>
      <c r="U1254" s="566">
        <v>2.0000000000000001E-4</v>
      </c>
      <c r="V1254"/>
      <c r="W1254"/>
      <c r="X1254"/>
    </row>
    <row r="1255" spans="1:24" x14ac:dyDescent="0.2">
      <c r="A1255">
        <f t="shared" si="19"/>
        <v>1251</v>
      </c>
      <c r="B1255" s="106">
        <v>0.5025934299369007</v>
      </c>
      <c r="C1255" s="88">
        <v>3926.1281595967275</v>
      </c>
      <c r="D1255" s="106">
        <v>0.5987507178406285</v>
      </c>
      <c r="E1255" s="106">
        <v>0.3566657645187124</v>
      </c>
      <c r="F1255">
        <v>1</v>
      </c>
      <c r="G1255">
        <v>2025</v>
      </c>
      <c r="H1255" s="88">
        <v>10389237.717000036</v>
      </c>
      <c r="I1255" s="151">
        <v>293515920372.24335</v>
      </c>
      <c r="J1255" s="106">
        <v>0.21990611119892023</v>
      </c>
      <c r="K1255" s="151">
        <v>14712094443.985497</v>
      </c>
      <c r="L1255" s="151">
        <v>22181452990.804707</v>
      </c>
      <c r="M1255" s="151">
        <v>216040750564.86902</v>
      </c>
      <c r="N1255" s="151">
        <v>546450218371.90259</v>
      </c>
      <c r="O1255" s="106">
        <v>0.46687456403382582</v>
      </c>
      <c r="P1255" s="106">
        <v>0.28693658680973061</v>
      </c>
      <c r="Q1255" s="88">
        <v>17.59946006781049</v>
      </c>
      <c r="R1255" s="151">
        <v>3168420954344.772</v>
      </c>
      <c r="S1255" s="171">
        <v>2777.1420942496743</v>
      </c>
      <c r="T1255" s="165">
        <v>3.9514598980401487E-2</v>
      </c>
      <c r="U1255" s="566">
        <v>2.0000000000000001E-4</v>
      </c>
      <c r="V1255"/>
      <c r="W1255"/>
      <c r="X1255"/>
    </row>
    <row r="1256" spans="1:24" x14ac:dyDescent="0.2">
      <c r="A1256">
        <f t="shared" si="19"/>
        <v>1252</v>
      </c>
      <c r="B1256" s="106">
        <v>0.40845041143265282</v>
      </c>
      <c r="C1256" s="88">
        <v>4248.0714639324578</v>
      </c>
      <c r="D1256" s="106">
        <v>0.47673675376898289</v>
      </c>
      <c r="E1256" s="106">
        <v>0.15223833512919649</v>
      </c>
      <c r="F1256">
        <v>1</v>
      </c>
      <c r="G1256">
        <v>2024</v>
      </c>
      <c r="H1256" s="88">
        <v>6761569.3497733911</v>
      </c>
      <c r="I1256" s="151">
        <v>330364593540.70288</v>
      </c>
      <c r="J1256" s="106">
        <v>0.40845041143265282</v>
      </c>
      <c r="K1256" s="151">
        <v>17750348821.43288</v>
      </c>
      <c r="L1256" s="151">
        <v>9003621216.6074238</v>
      </c>
      <c r="M1256" s="151">
        <v>235310261218.23767</v>
      </c>
      <c r="N1256" s="151">
        <v>592428824796.98083</v>
      </c>
      <c r="O1256" s="106">
        <v>0.55768498471622818</v>
      </c>
      <c r="P1256" s="106">
        <v>0.3551779495407803</v>
      </c>
      <c r="Q1256" s="88">
        <v>16.432829647201032</v>
      </c>
      <c r="R1256" s="151">
        <v>4036635087920.3374</v>
      </c>
      <c r="S1256" s="171">
        <v>3541.6103646017737</v>
      </c>
      <c r="T1256" s="165">
        <v>4.1815779046575928E-2</v>
      </c>
      <c r="U1256" s="566">
        <v>2.0000000000000001E-4</v>
      </c>
      <c r="V1256"/>
      <c r="W1256"/>
      <c r="X1256"/>
    </row>
    <row r="1257" spans="1:24" x14ac:dyDescent="0.2">
      <c r="A1257">
        <f t="shared" si="19"/>
        <v>1253</v>
      </c>
      <c r="B1257" s="106">
        <v>0.62539622157825547</v>
      </c>
      <c r="C1257" s="88">
        <v>3316.9458237479498</v>
      </c>
      <c r="D1257" s="106">
        <v>0.56367100526152858</v>
      </c>
      <c r="E1257" s="106">
        <v>0.7</v>
      </c>
      <c r="F1257">
        <v>1</v>
      </c>
      <c r="G1257">
        <v>2022</v>
      </c>
      <c r="H1257" s="88">
        <v>9115734.7570176888</v>
      </c>
      <c r="I1257" s="151">
        <v>341474271000.2594</v>
      </c>
      <c r="J1257" s="106">
        <v>0.50525107639618305</v>
      </c>
      <c r="K1257" s="151">
        <v>6485481097.5091496</v>
      </c>
      <c r="L1257" s="151">
        <v>0</v>
      </c>
      <c r="M1257" s="151">
        <v>715455791892.99792</v>
      </c>
      <c r="N1257" s="151">
        <v>1063415543990.7665</v>
      </c>
      <c r="O1257" s="106">
        <v>0.70047394051007894</v>
      </c>
      <c r="P1257" s="106">
        <v>0.57565475270549016</v>
      </c>
      <c r="Q1257" s="88">
        <v>17.716341939092107</v>
      </c>
      <c r="R1257" s="151">
        <v>12190363486717.42</v>
      </c>
      <c r="S1257" s="171">
        <v>10696.867533343546</v>
      </c>
      <c r="T1257" s="165">
        <v>4.0116328104400356E-2</v>
      </c>
      <c r="U1257" s="566">
        <v>2.0000000000000001E-4</v>
      </c>
      <c r="V1257"/>
      <c r="W1257"/>
      <c r="X1257"/>
    </row>
    <row r="1258" spans="1:24" x14ac:dyDescent="0.2">
      <c r="A1258">
        <f t="shared" si="19"/>
        <v>1254</v>
      </c>
      <c r="B1258" s="106">
        <v>0.59632565374800917</v>
      </c>
      <c r="C1258" s="88">
        <v>5410.7450414978766</v>
      </c>
      <c r="D1258" s="106">
        <v>0.2</v>
      </c>
      <c r="E1258" s="106">
        <v>0.33364174710601308</v>
      </c>
      <c r="F1258">
        <v>1</v>
      </c>
      <c r="G1258">
        <v>2023</v>
      </c>
      <c r="H1258" s="88">
        <v>2475062.3926192196</v>
      </c>
      <c r="I1258" s="151">
        <v>144267630094.0116</v>
      </c>
      <c r="J1258" s="106">
        <v>0.59632565374800917</v>
      </c>
      <c r="K1258" s="151">
        <v>4855687550.7627068</v>
      </c>
      <c r="L1258" s="151">
        <v>0</v>
      </c>
      <c r="M1258" s="151">
        <v>190094171931.80591</v>
      </c>
      <c r="N1258" s="151">
        <v>339217489576.5802</v>
      </c>
      <c r="O1258" s="106">
        <v>0.70192673931153093</v>
      </c>
      <c r="P1258" s="106">
        <v>0.44130612785412998</v>
      </c>
      <c r="Q1258" s="88">
        <v>16.191170715456678</v>
      </c>
      <c r="R1258" s="151">
        <v>2898190656871.3057</v>
      </c>
      <c r="S1258" s="171">
        <v>2541.6225470386139</v>
      </c>
      <c r="T1258" s="165">
        <v>4.1312491658370719E-2</v>
      </c>
      <c r="U1258" s="566">
        <v>2.0000000000000001E-4</v>
      </c>
      <c r="V1258"/>
      <c r="W1258"/>
      <c r="X1258"/>
    </row>
    <row r="1259" spans="1:24" x14ac:dyDescent="0.2">
      <c r="A1259">
        <f t="shared" si="19"/>
        <v>1255</v>
      </c>
      <c r="B1259" s="106">
        <v>0.3601726925924183</v>
      </c>
      <c r="C1259" s="88">
        <v>3899.272671293822</v>
      </c>
      <c r="D1259" s="106">
        <v>0.75533854461081729</v>
      </c>
      <c r="E1259" s="106">
        <v>0.4878539604351303</v>
      </c>
      <c r="F1259">
        <v>1</v>
      </c>
      <c r="G1259">
        <v>2026</v>
      </c>
      <c r="H1259" s="88">
        <v>16090973.008702476</v>
      </c>
      <c r="I1259" s="151">
        <v>496254226593.32928</v>
      </c>
      <c r="J1259" s="106">
        <v>0.36017269259241824</v>
      </c>
      <c r="K1259" s="151">
        <v>38000899094.0336</v>
      </c>
      <c r="L1259" s="151">
        <v>33672803127.305286</v>
      </c>
      <c r="M1259" s="151">
        <v>72876172897.23259</v>
      </c>
      <c r="N1259" s="151">
        <v>640804101711.90076</v>
      </c>
      <c r="O1259" s="106">
        <v>0.41194555577423408</v>
      </c>
      <c r="P1259" s="106">
        <v>0.26596682877731881</v>
      </c>
      <c r="Q1259" s="88">
        <v>14.440754769043085</v>
      </c>
      <c r="R1259" s="151">
        <v>2911977042371.1772</v>
      </c>
      <c r="S1259" s="171">
        <v>2554.1220288768941</v>
      </c>
      <c r="T1259" s="165">
        <v>4.6858878064605966E-2</v>
      </c>
      <c r="U1259" s="566">
        <v>2.0000000000000001E-4</v>
      </c>
      <c r="V1259"/>
      <c r="W1259"/>
      <c r="X1259"/>
    </row>
    <row r="1260" spans="1:24" x14ac:dyDescent="0.2">
      <c r="A1260">
        <f t="shared" si="19"/>
        <v>1256</v>
      </c>
      <c r="B1260" s="106">
        <v>0.53850579772483953</v>
      </c>
      <c r="C1260" s="88">
        <v>7150.4231236343057</v>
      </c>
      <c r="D1260" s="106">
        <v>1.0340431520061955</v>
      </c>
      <c r="E1260" s="106">
        <v>0.40746882623895064</v>
      </c>
      <c r="F1260">
        <v>1</v>
      </c>
      <c r="G1260">
        <v>2023</v>
      </c>
      <c r="H1260" s="88">
        <v>33538867.70544295</v>
      </c>
      <c r="I1260" s="151">
        <v>889559384746.2373</v>
      </c>
      <c r="J1260" s="106">
        <v>0.41673368723137361</v>
      </c>
      <c r="K1260" s="151">
        <v>25172569288.004272</v>
      </c>
      <c r="L1260" s="151">
        <v>0</v>
      </c>
      <c r="M1260" s="151">
        <v>821371742699.68115</v>
      </c>
      <c r="N1260" s="151">
        <v>1736103696733.9229</v>
      </c>
      <c r="O1260" s="106">
        <v>0.59201922011334751</v>
      </c>
      <c r="P1260" s="106">
        <v>0.38251461706133327</v>
      </c>
      <c r="Q1260" s="88">
        <v>16.646963304262723</v>
      </c>
      <c r="R1260" s="151">
        <v>12213753580434.906</v>
      </c>
      <c r="S1260" s="171">
        <v>10684.597493307258</v>
      </c>
      <c r="T1260" s="165">
        <v>4.3284237754620494E-2</v>
      </c>
      <c r="U1260" s="566">
        <v>2.0000000000000001E-4</v>
      </c>
      <c r="V1260"/>
      <c r="W1260"/>
      <c r="X1260"/>
    </row>
    <row r="1261" spans="1:24" x14ac:dyDescent="0.2">
      <c r="A1261">
        <f t="shared" si="19"/>
        <v>1257</v>
      </c>
      <c r="B1261" s="106">
        <v>0.56716720130401854</v>
      </c>
      <c r="C1261" s="88">
        <v>2229.452638517273</v>
      </c>
      <c r="D1261" s="106">
        <v>0.44447503028083901</v>
      </c>
      <c r="E1261" s="106">
        <v>0.42786399818584503</v>
      </c>
      <c r="F1261">
        <v>1</v>
      </c>
      <c r="G1261">
        <v>2027</v>
      </c>
      <c r="H1261" s="88">
        <v>6053704.900837766</v>
      </c>
      <c r="I1261" s="151">
        <v>306304819725.37872</v>
      </c>
      <c r="J1261" s="106">
        <v>0.56716720130401854</v>
      </c>
      <c r="K1261" s="151">
        <v>53513035509.125244</v>
      </c>
      <c r="L1261" s="151">
        <v>93198726268.337143</v>
      </c>
      <c r="M1261" s="151">
        <v>0</v>
      </c>
      <c r="N1261" s="151">
        <v>453016581502.84113</v>
      </c>
      <c r="O1261" s="106">
        <v>0.54807050889965614</v>
      </c>
      <c r="P1261" s="106">
        <v>0.45030913471011808</v>
      </c>
      <c r="Q1261" s="88">
        <v>13.998190774512592</v>
      </c>
      <c r="R1261" s="151">
        <v>3330134860035.3145</v>
      </c>
      <c r="S1261" s="171">
        <v>2921.0428772585706</v>
      </c>
      <c r="T1261" s="165">
        <v>4.9024125360333064E-2</v>
      </c>
      <c r="U1261" s="566">
        <v>2.0000000000000001E-4</v>
      </c>
      <c r="V1261"/>
      <c r="W1261"/>
      <c r="X1261"/>
    </row>
    <row r="1262" spans="1:24" x14ac:dyDescent="0.2">
      <c r="A1262">
        <f t="shared" si="19"/>
        <v>1258</v>
      </c>
      <c r="B1262" s="106">
        <v>0.38439809891893123</v>
      </c>
      <c r="C1262" s="88">
        <v>6509.2841661755792</v>
      </c>
      <c r="D1262" s="106">
        <v>1.1887884708058016</v>
      </c>
      <c r="E1262" s="106">
        <v>0.45605792419038471</v>
      </c>
      <c r="F1262">
        <v>1</v>
      </c>
      <c r="G1262">
        <v>2024</v>
      </c>
      <c r="H1262" s="88">
        <v>43841104.449577048</v>
      </c>
      <c r="I1262" s="151">
        <v>986673888374.92041</v>
      </c>
      <c r="J1262" s="106">
        <v>0.37729241559966298</v>
      </c>
      <c r="K1262" s="151">
        <v>16645967622.694584</v>
      </c>
      <c r="L1262" s="151">
        <v>2693328478.856678</v>
      </c>
      <c r="M1262" s="151">
        <v>699647000396.33923</v>
      </c>
      <c r="N1262" s="151">
        <v>1705660184872.8108</v>
      </c>
      <c r="O1262" s="106">
        <v>0.54766878311338452</v>
      </c>
      <c r="P1262" s="106">
        <v>0.32347218437041791</v>
      </c>
      <c r="Q1262" s="88">
        <v>16.105506675004964</v>
      </c>
      <c r="R1262" s="151">
        <v>9620720940959.3984</v>
      </c>
      <c r="S1262" s="171">
        <v>8440.7177437144201</v>
      </c>
      <c r="T1262" s="165">
        <v>4.5336045674017444E-2</v>
      </c>
      <c r="U1262" s="566">
        <v>2.0000000000000001E-4</v>
      </c>
      <c r="V1262"/>
      <c r="W1262"/>
      <c r="X1262"/>
    </row>
    <row r="1263" spans="1:24" x14ac:dyDescent="0.2">
      <c r="A1263">
        <f t="shared" si="19"/>
        <v>1259</v>
      </c>
      <c r="B1263" s="106">
        <v>0.5825295554758505</v>
      </c>
      <c r="C1263" s="88">
        <v>1994.5004383627852</v>
      </c>
      <c r="D1263" s="106">
        <v>0.973695268707503</v>
      </c>
      <c r="E1263" s="106">
        <v>0.4300299244645035</v>
      </c>
      <c r="F1263">
        <v>1</v>
      </c>
      <c r="G1263">
        <v>2029</v>
      </c>
      <c r="H1263" s="88">
        <v>29239275.128274925</v>
      </c>
      <c r="I1263" s="151">
        <v>433221901453.59082</v>
      </c>
      <c r="J1263" s="106">
        <v>-2.5372641444832089E-2</v>
      </c>
      <c r="K1263" s="151">
        <v>35852197484.681686</v>
      </c>
      <c r="L1263" s="151">
        <v>56233056407.579025</v>
      </c>
      <c r="M1263" s="151">
        <v>0</v>
      </c>
      <c r="N1263" s="151">
        <v>525307155345.85156</v>
      </c>
      <c r="O1263" s="106">
        <v>6.4713493445661574E-2</v>
      </c>
      <c r="P1263" s="106">
        <v>-4.1664744442935463E-2</v>
      </c>
      <c r="Q1263" s="88">
        <v>-40.820461796467505</v>
      </c>
      <c r="R1263" s="151">
        <v>969479362017.84131</v>
      </c>
      <c r="S1263" s="171">
        <v>850.45148688355198</v>
      </c>
      <c r="T1263" s="165">
        <v>-1.7577210798430845E-2</v>
      </c>
      <c r="U1263" s="566">
        <v>2.0000000000000001E-4</v>
      </c>
      <c r="V1263"/>
      <c r="W1263"/>
      <c r="X1263"/>
    </row>
    <row r="1264" spans="1:24" x14ac:dyDescent="0.2">
      <c r="A1264">
        <f t="shared" si="19"/>
        <v>1260</v>
      </c>
      <c r="B1264" s="106">
        <v>0.3467442116233771</v>
      </c>
      <c r="C1264" s="88">
        <v>7858.7185269461424</v>
      </c>
      <c r="D1264" s="106">
        <v>0.71927873582856727</v>
      </c>
      <c r="E1264" s="106">
        <v>0.4988375946357928</v>
      </c>
      <c r="F1264">
        <v>1</v>
      </c>
      <c r="G1264">
        <v>2024</v>
      </c>
      <c r="H1264" s="88">
        <v>14080194.52933142</v>
      </c>
      <c r="I1264" s="151">
        <v>534071490452.66663</v>
      </c>
      <c r="J1264" s="106">
        <v>0.3467442116233771</v>
      </c>
      <c r="K1264" s="151">
        <v>28886995355.842556</v>
      </c>
      <c r="L1264" s="151">
        <v>19036498279.382847</v>
      </c>
      <c r="M1264" s="151">
        <v>385348782330.91559</v>
      </c>
      <c r="N1264" s="151">
        <v>967343766418.80762</v>
      </c>
      <c r="O1264" s="106">
        <v>0.52586726668948569</v>
      </c>
      <c r="P1264" s="106">
        <v>0.3485174277332192</v>
      </c>
      <c r="Q1264" s="88">
        <v>16.216435629262524</v>
      </c>
      <c r="R1264" s="151">
        <v>5958399692382.5127</v>
      </c>
      <c r="S1264" s="171">
        <v>5226.2333065888142</v>
      </c>
      <c r="T1264" s="165">
        <v>4.517945777383265E-2</v>
      </c>
      <c r="U1264" s="566">
        <v>2.0000000000000001E-4</v>
      </c>
      <c r="V1264"/>
      <c r="W1264"/>
      <c r="X1264"/>
    </row>
    <row r="1265" spans="1:24" x14ac:dyDescent="0.2">
      <c r="A1265">
        <f t="shared" si="19"/>
        <v>1261</v>
      </c>
      <c r="B1265" s="106">
        <v>0.51364111165706483</v>
      </c>
      <c r="C1265" s="88">
        <v>9241.7107528956403</v>
      </c>
      <c r="D1265" s="106">
        <v>0.88292603933566038</v>
      </c>
      <c r="E1265" s="106">
        <v>0.3728448262776356</v>
      </c>
      <c r="F1265">
        <v>1</v>
      </c>
      <c r="G1265">
        <v>2022</v>
      </c>
      <c r="H1265" s="88">
        <v>22296490.914943092</v>
      </c>
      <c r="I1265" s="151">
        <v>602895785021.80176</v>
      </c>
      <c r="J1265" s="106">
        <v>0.32597639307190041</v>
      </c>
      <c r="K1265" s="151">
        <v>450931559.95723146</v>
      </c>
      <c r="L1265" s="151">
        <v>0</v>
      </c>
      <c r="M1265" s="151">
        <v>677880668036.448</v>
      </c>
      <c r="N1265" s="151">
        <v>1281227384618.207</v>
      </c>
      <c r="O1265" s="106">
        <v>0.57666136136247392</v>
      </c>
      <c r="P1265" s="106">
        <v>0.36197004430807778</v>
      </c>
      <c r="Q1265" s="88">
        <v>17.490034008677608</v>
      </c>
      <c r="R1265" s="151">
        <v>8887035983118.3633</v>
      </c>
      <c r="S1265" s="171">
        <v>7797.6352489167766</v>
      </c>
      <c r="T1265" s="165">
        <v>4.1620375392799676E-2</v>
      </c>
      <c r="U1265" s="566">
        <v>2.0000000000000001E-4</v>
      </c>
      <c r="V1265"/>
      <c r="W1265"/>
      <c r="X1265"/>
    </row>
    <row r="1266" spans="1:24" x14ac:dyDescent="0.2">
      <c r="A1266">
        <f t="shared" si="19"/>
        <v>1262</v>
      </c>
      <c r="B1266" s="106">
        <v>0.50930910199746204</v>
      </c>
      <c r="C1266" s="88">
        <v>1500</v>
      </c>
      <c r="D1266" s="106">
        <v>0.72868830044058797</v>
      </c>
      <c r="E1266" s="106">
        <v>0.53525204996172948</v>
      </c>
      <c r="F1266">
        <v>1</v>
      </c>
      <c r="G1266">
        <v>2030</v>
      </c>
      <c r="H1266" s="88">
        <v>15263253.329309812</v>
      </c>
      <c r="I1266" s="151">
        <v>442711283998.05524</v>
      </c>
      <c r="J1266" s="106">
        <v>0.48590832618059376</v>
      </c>
      <c r="K1266" s="151">
        <v>18497821864.588017</v>
      </c>
      <c r="L1266" s="151">
        <v>42083894040.49881</v>
      </c>
      <c r="M1266" s="151">
        <v>0</v>
      </c>
      <c r="N1266" s="151">
        <v>503292999903.14209</v>
      </c>
      <c r="O1266" s="106">
        <v>0.49431288388480199</v>
      </c>
      <c r="P1266" s="106">
        <v>0.37016788135816825</v>
      </c>
      <c r="Q1266" s="88">
        <v>13.759644903308448</v>
      </c>
      <c r="R1266" s="151">
        <v>3192369151220.6914</v>
      </c>
      <c r="S1266" s="171">
        <v>2799.6744110780764</v>
      </c>
      <c r="T1266" s="165">
        <v>4.6547268004029953E-2</v>
      </c>
      <c r="U1266" s="566">
        <v>2.0000000000000001E-4</v>
      </c>
      <c r="V1266"/>
      <c r="W1266"/>
      <c r="X1266"/>
    </row>
    <row r="1267" spans="1:24" x14ac:dyDescent="0.2">
      <c r="A1267">
        <f t="shared" si="19"/>
        <v>1263</v>
      </c>
      <c r="B1267" s="106">
        <v>0.4469851249456509</v>
      </c>
      <c r="C1267" s="88">
        <v>8041.6924027139412</v>
      </c>
      <c r="D1267" s="106">
        <v>0.36303418797561321</v>
      </c>
      <c r="E1267" s="106">
        <v>0.35027053490289484</v>
      </c>
      <c r="F1267">
        <v>1</v>
      </c>
      <c r="G1267">
        <v>2024</v>
      </c>
      <c r="H1267" s="88">
        <v>4533575.5730520831</v>
      </c>
      <c r="I1267" s="151">
        <v>241306714482.00995</v>
      </c>
      <c r="J1267" s="106">
        <v>0.4469851249456509</v>
      </c>
      <c r="K1267" s="151">
        <v>26670604847.916943</v>
      </c>
      <c r="L1267" s="151">
        <v>39598723664.701614</v>
      </c>
      <c r="M1267" s="151">
        <v>208087144095.55225</v>
      </c>
      <c r="N1267" s="151">
        <v>515663187090.18073</v>
      </c>
      <c r="O1267" s="106">
        <v>0.5934284505704942</v>
      </c>
      <c r="P1267" s="106">
        <v>0.41065127881559327</v>
      </c>
      <c r="Q1267" s="88">
        <v>16.116984357731621</v>
      </c>
      <c r="R1267" s="151">
        <v>3870080822108.5796</v>
      </c>
      <c r="S1267" s="171">
        <v>3395.3800236071897</v>
      </c>
      <c r="T1267" s="165">
        <v>4.372366940900211E-2</v>
      </c>
      <c r="U1267" s="566">
        <v>2.0000000000000001E-4</v>
      </c>
      <c r="V1267"/>
      <c r="W1267"/>
      <c r="X1267"/>
    </row>
    <row r="1268" spans="1:24" x14ac:dyDescent="0.2">
      <c r="A1268">
        <f t="shared" si="19"/>
        <v>1264</v>
      </c>
      <c r="B1268" s="106">
        <v>0.42489184480585646</v>
      </c>
      <c r="C1268" s="88">
        <v>4274.2866383772143</v>
      </c>
      <c r="D1268" s="106">
        <v>0.71405929616457142</v>
      </c>
      <c r="E1268" s="106">
        <v>0.7</v>
      </c>
      <c r="F1268">
        <v>1</v>
      </c>
      <c r="G1268">
        <v>2026</v>
      </c>
      <c r="H1268" s="88">
        <v>14547962.445275556</v>
      </c>
      <c r="I1268" s="151">
        <v>529541152726.02325</v>
      </c>
      <c r="J1268" s="106">
        <v>0.42489184480585651</v>
      </c>
      <c r="K1268" s="151">
        <v>29407061118.008102</v>
      </c>
      <c r="L1268" s="151">
        <v>16258349685.453239</v>
      </c>
      <c r="M1268" s="151">
        <v>70892711385.093826</v>
      </c>
      <c r="N1268" s="151">
        <v>646099274914.57837</v>
      </c>
      <c r="O1268" s="106">
        <v>0.4561505910647905</v>
      </c>
      <c r="P1268" s="106">
        <v>0.32381024021006294</v>
      </c>
      <c r="Q1268" s="88">
        <v>13.838466052318811</v>
      </c>
      <c r="R1268" s="151">
        <v>3406680953452.5171</v>
      </c>
      <c r="S1268" s="171">
        <v>2984.8824769192211</v>
      </c>
      <c r="T1268" s="165">
        <v>4.9065764522494705E-2</v>
      </c>
      <c r="U1268" s="566">
        <v>2.0000000000000001E-4</v>
      </c>
      <c r="V1268"/>
      <c r="W1268"/>
      <c r="X1268"/>
    </row>
    <row r="1269" spans="1:24" x14ac:dyDescent="0.2">
      <c r="A1269">
        <f t="shared" si="19"/>
        <v>1265</v>
      </c>
      <c r="B1269" s="106">
        <v>0.5858875942508347</v>
      </c>
      <c r="C1269" s="88">
        <v>4184.6412603831004</v>
      </c>
      <c r="D1269" s="106">
        <v>0.63591432499565326</v>
      </c>
      <c r="E1269" s="106">
        <v>0.3743584337123621</v>
      </c>
      <c r="F1269">
        <v>1</v>
      </c>
      <c r="G1269">
        <v>2025</v>
      </c>
      <c r="H1269" s="88">
        <v>11304412.057006771</v>
      </c>
      <c r="I1269" s="151">
        <v>399811303794.73816</v>
      </c>
      <c r="J1269" s="106">
        <v>0.46442987795331336</v>
      </c>
      <c r="K1269" s="151">
        <v>35106559068.912895</v>
      </c>
      <c r="L1269" s="151">
        <v>71842872242.734192</v>
      </c>
      <c r="M1269" s="151">
        <v>92197126426.829163</v>
      </c>
      <c r="N1269" s="151">
        <v>598957861533.21436</v>
      </c>
      <c r="O1269" s="106">
        <v>0.52911287139658292</v>
      </c>
      <c r="P1269" s="106">
        <v>0.40832152727368143</v>
      </c>
      <c r="Q1269" s="88">
        <v>15.651351786122735</v>
      </c>
      <c r="R1269" s="151">
        <v>4337408782747.8408</v>
      </c>
      <c r="S1269" s="171">
        <v>3804.5674018878162</v>
      </c>
      <c r="T1269" s="165">
        <v>4.5218896711145665E-2</v>
      </c>
      <c r="U1269" s="566">
        <v>2.0000000000000001E-4</v>
      </c>
      <c r="V1269"/>
      <c r="W1269"/>
      <c r="X1269"/>
    </row>
    <row r="1270" spans="1:24" x14ac:dyDescent="0.2">
      <c r="A1270">
        <f t="shared" si="19"/>
        <v>1266</v>
      </c>
      <c r="B1270" s="106">
        <v>0.48921683044070036</v>
      </c>
      <c r="C1270" s="88">
        <v>2384.4382007346044</v>
      </c>
      <c r="D1270" s="106">
        <v>0.67540000781967646</v>
      </c>
      <c r="E1270" s="106">
        <v>0.43848966675327439</v>
      </c>
      <c r="F1270">
        <v>1</v>
      </c>
      <c r="G1270">
        <v>2022</v>
      </c>
      <c r="H1270" s="88">
        <v>13130234.629709531</v>
      </c>
      <c r="I1270" s="151">
        <v>458196763185.81689</v>
      </c>
      <c r="J1270" s="106">
        <v>0.47282452087557636</v>
      </c>
      <c r="K1270" s="151">
        <v>3521927288.7021604</v>
      </c>
      <c r="L1270" s="151">
        <v>0</v>
      </c>
      <c r="M1270" s="151">
        <v>804923030289.90332</v>
      </c>
      <c r="N1270" s="151">
        <v>1266641720764.4224</v>
      </c>
      <c r="O1270" s="106">
        <v>0.67942266162891796</v>
      </c>
      <c r="P1270" s="106">
        <v>0.38953688175420154</v>
      </c>
      <c r="Q1270" s="88">
        <v>17.323725389189359</v>
      </c>
      <c r="R1270" s="151">
        <v>9609893314259.5469</v>
      </c>
      <c r="S1270" s="171">
        <v>8420.0570587509228</v>
      </c>
      <c r="T1270" s="165">
        <v>4.1080280644819916E-2</v>
      </c>
      <c r="U1270" s="566">
        <v>2.0000000000000001E-4</v>
      </c>
      <c r="V1270"/>
      <c r="W1270"/>
      <c r="X1270"/>
    </row>
    <row r="1271" spans="1:24" x14ac:dyDescent="0.2">
      <c r="A1271">
        <f t="shared" si="19"/>
        <v>1267</v>
      </c>
      <c r="B1271" s="106">
        <v>0.37178431404911405</v>
      </c>
      <c r="C1271" s="88">
        <v>6995.4929784113356</v>
      </c>
      <c r="D1271" s="106">
        <v>0.79370436230578656</v>
      </c>
      <c r="E1271" s="106">
        <v>0.41454627340115235</v>
      </c>
      <c r="F1271">
        <v>1</v>
      </c>
      <c r="G1271">
        <v>2026</v>
      </c>
      <c r="H1271" s="88">
        <v>17572767.3147517</v>
      </c>
      <c r="I1271" s="151">
        <v>490351647964.28174</v>
      </c>
      <c r="J1271" s="106">
        <v>0.31371960161371182</v>
      </c>
      <c r="K1271" s="151">
        <v>26248506191.058693</v>
      </c>
      <c r="L1271" s="151">
        <v>13164094836.883904</v>
      </c>
      <c r="M1271" s="151">
        <v>87051067781.302338</v>
      </c>
      <c r="N1271" s="151">
        <v>616815316773.52673</v>
      </c>
      <c r="O1271" s="106">
        <v>0.37937620448301723</v>
      </c>
      <c r="P1271" s="106">
        <v>0.23278665805865612</v>
      </c>
      <c r="Q1271" s="88">
        <v>14.866798384437764</v>
      </c>
      <c r="R1271" s="151">
        <v>2450287204398.46</v>
      </c>
      <c r="S1271" s="171">
        <v>2149.6488758427354</v>
      </c>
      <c r="T1271" s="165">
        <v>4.6108470287794717E-2</v>
      </c>
      <c r="U1271" s="566">
        <v>2.0000000000000001E-4</v>
      </c>
      <c r="V1271"/>
      <c r="W1271"/>
      <c r="X1271"/>
    </row>
    <row r="1272" spans="1:24" x14ac:dyDescent="0.2">
      <c r="A1272">
        <f t="shared" si="19"/>
        <v>1268</v>
      </c>
      <c r="B1272" s="106">
        <v>0.51782490259580138</v>
      </c>
      <c r="C1272" s="88">
        <v>5846.0729965100563</v>
      </c>
      <c r="D1272" s="106">
        <v>0.91120205184449377</v>
      </c>
      <c r="E1272" s="106">
        <v>0.43259009192205977</v>
      </c>
      <c r="F1272">
        <v>1</v>
      </c>
      <c r="G1272">
        <v>2027</v>
      </c>
      <c r="H1272" s="88">
        <v>25174442.589860477</v>
      </c>
      <c r="I1272" s="151">
        <v>649748435746.68701</v>
      </c>
      <c r="J1272" s="106">
        <v>0.39797445836831991</v>
      </c>
      <c r="K1272" s="151">
        <v>63052556658.207458</v>
      </c>
      <c r="L1272" s="151">
        <v>182017439562.94839</v>
      </c>
      <c r="M1272" s="151">
        <v>0</v>
      </c>
      <c r="N1272" s="151">
        <v>894818431967.84277</v>
      </c>
      <c r="O1272" s="106">
        <v>0.45170865842964136</v>
      </c>
      <c r="P1272" s="106">
        <v>0.32755664542526747</v>
      </c>
      <c r="Q1272" s="88">
        <v>14.534604387596977</v>
      </c>
      <c r="R1272" s="151">
        <v>4884097636857.5713</v>
      </c>
      <c r="S1272" s="171">
        <v>4280.4241667414553</v>
      </c>
      <c r="T1272" s="165">
        <v>4.833160660679825E-2</v>
      </c>
      <c r="U1272" s="566">
        <v>2.0000000000000001E-4</v>
      </c>
      <c r="V1272"/>
      <c r="W1272"/>
      <c r="X1272"/>
    </row>
    <row r="1273" spans="1:24" x14ac:dyDescent="0.2">
      <c r="A1273">
        <f t="shared" si="19"/>
        <v>1269</v>
      </c>
      <c r="B1273" s="106">
        <v>0.42866518500749351</v>
      </c>
      <c r="C1273" s="88">
        <v>4863.7125081698468</v>
      </c>
      <c r="D1273" s="106">
        <v>0.84784905958989976</v>
      </c>
      <c r="E1273" s="106">
        <v>0.44932205958971932</v>
      </c>
      <c r="F1273">
        <v>1</v>
      </c>
      <c r="G1273">
        <v>2025</v>
      </c>
      <c r="H1273" s="88">
        <v>20581742.799069028</v>
      </c>
      <c r="I1273" s="151">
        <v>541577113884.65765</v>
      </c>
      <c r="J1273" s="106">
        <v>0.2826356037405614</v>
      </c>
      <c r="K1273" s="151">
        <v>54780179395.630905</v>
      </c>
      <c r="L1273" s="151">
        <v>150005315377.47021</v>
      </c>
      <c r="M1273" s="151">
        <v>158151307673.57388</v>
      </c>
      <c r="N1273" s="151">
        <v>904513916331.33264</v>
      </c>
      <c r="O1273" s="106">
        <v>0.44177791605068112</v>
      </c>
      <c r="P1273" s="106">
        <v>0.30731909108865602</v>
      </c>
      <c r="Q1273" s="88">
        <v>16.351093479695045</v>
      </c>
      <c r="R1273" s="151">
        <v>5024947265361.0459</v>
      </c>
      <c r="S1273" s="171">
        <v>4410.3455880679685</v>
      </c>
      <c r="T1273" s="165">
        <v>4.4158016916173146E-2</v>
      </c>
      <c r="U1273" s="566">
        <v>2.0000000000000001E-4</v>
      </c>
      <c r="V1273"/>
      <c r="W1273"/>
      <c r="X1273"/>
    </row>
    <row r="1274" spans="1:24" x14ac:dyDescent="0.2">
      <c r="A1274">
        <f t="shared" si="19"/>
        <v>1270</v>
      </c>
      <c r="B1274" s="106">
        <v>0.41241909873097937</v>
      </c>
      <c r="C1274" s="88">
        <v>4992.6669368420417</v>
      </c>
      <c r="D1274" s="106">
        <v>1.0474246559725646</v>
      </c>
      <c r="E1274" s="106">
        <v>0.34718529730912162</v>
      </c>
      <c r="F1274">
        <v>1</v>
      </c>
      <c r="G1274">
        <v>2025</v>
      </c>
      <c r="H1274" s="88">
        <v>33984793.776635237</v>
      </c>
      <c r="I1274" s="151">
        <v>795935361882.15991</v>
      </c>
      <c r="J1274" s="106">
        <v>0.3896734021923951</v>
      </c>
      <c r="K1274" s="151">
        <v>26858253074.883408</v>
      </c>
      <c r="L1274" s="151">
        <v>70250516850.397339</v>
      </c>
      <c r="M1274" s="151">
        <v>267442958030.66153</v>
      </c>
      <c r="N1274" s="151">
        <v>1160487089838.1021</v>
      </c>
      <c r="O1274" s="106">
        <v>0.50005693762234071</v>
      </c>
      <c r="P1274" s="106">
        <v>0.32787369888162565</v>
      </c>
      <c r="Q1274" s="88">
        <v>15.684723470756962</v>
      </c>
      <c r="R1274" s="151">
        <v>6603804821634.2529</v>
      </c>
      <c r="S1274" s="171">
        <v>5784.3094389176376</v>
      </c>
      <c r="T1274" s="165">
        <v>4.5971128863418712E-2</v>
      </c>
      <c r="U1274" s="566">
        <v>2.0000000000000001E-4</v>
      </c>
      <c r="V1274"/>
      <c r="W1274"/>
      <c r="X1274"/>
    </row>
    <row r="1275" spans="1:24" x14ac:dyDescent="0.2">
      <c r="A1275">
        <f t="shared" si="19"/>
        <v>1271</v>
      </c>
      <c r="B1275" s="106">
        <v>0.52781355794013207</v>
      </c>
      <c r="C1275" s="88">
        <v>3328.121756902593</v>
      </c>
      <c r="D1275" s="106">
        <v>0.7976555909113533</v>
      </c>
      <c r="E1275" s="106">
        <v>0.35503632515703148</v>
      </c>
      <c r="F1275">
        <v>1</v>
      </c>
      <c r="G1275">
        <v>2026</v>
      </c>
      <c r="H1275" s="88">
        <v>18344250.98519684</v>
      </c>
      <c r="I1275" s="151">
        <v>495331840678.37964</v>
      </c>
      <c r="J1275" s="106">
        <v>0.24160890326219853</v>
      </c>
      <c r="K1275" s="151">
        <v>31419333190.154335</v>
      </c>
      <c r="L1275" s="151">
        <v>64589278788.582893</v>
      </c>
      <c r="M1275" s="151">
        <v>57108664811.609444</v>
      </c>
      <c r="N1275" s="151">
        <v>648449117468.72632</v>
      </c>
      <c r="O1275" s="106">
        <v>0.33469848567998162</v>
      </c>
      <c r="P1275" s="106">
        <v>0.19805433406517001</v>
      </c>
      <c r="Q1275" s="88">
        <v>15.218348824659129</v>
      </c>
      <c r="R1275" s="151">
        <v>2503541934854.6631</v>
      </c>
      <c r="S1275" s="171">
        <v>2195.0042592476748</v>
      </c>
      <c r="T1275" s="165">
        <v>4.0894792202509071E-2</v>
      </c>
      <c r="U1275" s="566">
        <v>2.0000000000000001E-4</v>
      </c>
      <c r="V1275"/>
      <c r="W1275"/>
      <c r="X1275"/>
    </row>
    <row r="1276" spans="1:24" x14ac:dyDescent="0.2">
      <c r="A1276">
        <f t="shared" si="19"/>
        <v>1272</v>
      </c>
      <c r="B1276" s="106">
        <v>0.60138565293734036</v>
      </c>
      <c r="C1276" s="88">
        <v>1500</v>
      </c>
      <c r="D1276" s="106">
        <v>0.91798868302285397</v>
      </c>
      <c r="E1276" s="106">
        <v>0.40016284745971198</v>
      </c>
      <c r="F1276">
        <v>1</v>
      </c>
      <c r="G1276">
        <v>2025</v>
      </c>
      <c r="H1276" s="88">
        <v>24474842.786361199</v>
      </c>
      <c r="I1276" s="151">
        <v>592930435195.40137</v>
      </c>
      <c r="J1276" s="106">
        <v>0.17959200389258012</v>
      </c>
      <c r="K1276" s="151">
        <v>29054926938.179565</v>
      </c>
      <c r="L1276" s="151">
        <v>21308833552.935596</v>
      </c>
      <c r="M1276" s="151">
        <v>280918693707.17554</v>
      </c>
      <c r="N1276" s="151">
        <v>924212889393.69202</v>
      </c>
      <c r="O1276" s="106">
        <v>0.37682615210247006</v>
      </c>
      <c r="P1276" s="106">
        <v>0.23314655795703243</v>
      </c>
      <c r="Q1276" s="88">
        <v>17.402603608801545</v>
      </c>
      <c r="R1276" s="151">
        <v>4358235531136.2822</v>
      </c>
      <c r="S1276" s="171">
        <v>3819.9353466450266</v>
      </c>
      <c r="T1276" s="165">
        <v>3.9718487695923947E-2</v>
      </c>
      <c r="U1276" s="566">
        <v>2.0000000000000001E-4</v>
      </c>
      <c r="V1276"/>
      <c r="W1276"/>
      <c r="X1276"/>
    </row>
    <row r="1277" spans="1:24" x14ac:dyDescent="0.2">
      <c r="A1277">
        <f t="shared" si="19"/>
        <v>1273</v>
      </c>
      <c r="B1277" s="106">
        <v>0.58724064174300317</v>
      </c>
      <c r="C1277" s="88">
        <v>3295.4945364755818</v>
      </c>
      <c r="D1277" s="106">
        <v>1.0201927313132502</v>
      </c>
      <c r="E1277" s="106">
        <v>0.47705922450819327</v>
      </c>
      <c r="F1277">
        <v>1</v>
      </c>
      <c r="G1277">
        <v>2022</v>
      </c>
      <c r="H1277" s="88">
        <v>32767673.079881087</v>
      </c>
      <c r="I1277" s="151">
        <v>834435913729.91614</v>
      </c>
      <c r="J1277" s="106">
        <v>0.39090640834371371</v>
      </c>
      <c r="K1277" s="151">
        <v>29536259036.89732</v>
      </c>
      <c r="L1277" s="151">
        <v>0</v>
      </c>
      <c r="M1277" s="151">
        <v>970264752082.17529</v>
      </c>
      <c r="N1277" s="151">
        <v>1834236924848.9885</v>
      </c>
      <c r="O1277" s="106">
        <v>0.60101186098718762</v>
      </c>
      <c r="P1277" s="106">
        <v>0.43259023928785301</v>
      </c>
      <c r="Q1277" s="88">
        <v>17.348624893948628</v>
      </c>
      <c r="R1277" s="151">
        <v>15508149254966.354</v>
      </c>
      <c r="S1277" s="171">
        <v>13597.410939255642</v>
      </c>
      <c r="T1277" s="165">
        <v>4.0983177669000108E-2</v>
      </c>
      <c r="U1277" s="566">
        <v>2.0000000000000001E-4</v>
      </c>
      <c r="V1277"/>
      <c r="W1277"/>
      <c r="X1277"/>
    </row>
    <row r="1278" spans="1:24" x14ac:dyDescent="0.2">
      <c r="A1278">
        <f t="shared" si="19"/>
        <v>1274</v>
      </c>
      <c r="B1278" s="106">
        <v>0.48356938957334866</v>
      </c>
      <c r="C1278" s="88">
        <v>4535.388087037406</v>
      </c>
      <c r="D1278" s="106">
        <v>0.25092010586413216</v>
      </c>
      <c r="E1278" s="106">
        <v>0.24884628500329697</v>
      </c>
      <c r="F1278">
        <v>1</v>
      </c>
      <c r="G1278">
        <v>2025</v>
      </c>
      <c r="H1278" s="88">
        <v>2887672.7620577845</v>
      </c>
      <c r="I1278" s="151">
        <v>150022330494.97546</v>
      </c>
      <c r="J1278" s="106">
        <v>0.48356938957334861</v>
      </c>
      <c r="K1278" s="151">
        <v>9924656619.4208832</v>
      </c>
      <c r="L1278" s="151">
        <v>8163810553.744051</v>
      </c>
      <c r="M1278" s="151">
        <v>68320803745.755417</v>
      </c>
      <c r="N1278" s="151">
        <v>236431601413.89581</v>
      </c>
      <c r="O1278" s="106">
        <v>0.56563461660656866</v>
      </c>
      <c r="P1278" s="106">
        <v>0.40653517797848671</v>
      </c>
      <c r="Q1278" s="88">
        <v>15.197087062268826</v>
      </c>
      <c r="R1278" s="151">
        <v>1757091838849.4185</v>
      </c>
      <c r="S1278" s="171">
        <v>1542.1788964631719</v>
      </c>
      <c r="T1278" s="165">
        <v>4.3860673786225171E-2</v>
      </c>
      <c r="U1278" s="566">
        <v>2.0000000000000001E-4</v>
      </c>
      <c r="V1278"/>
      <c r="W1278"/>
      <c r="X1278"/>
    </row>
    <row r="1279" spans="1:24" x14ac:dyDescent="0.2">
      <c r="A1279">
        <f t="shared" si="19"/>
        <v>1275</v>
      </c>
      <c r="B1279" s="106">
        <v>0.33795710934913148</v>
      </c>
      <c r="C1279" s="88">
        <v>4020.8191574381235</v>
      </c>
      <c r="D1279" s="106">
        <v>0.46900324532307441</v>
      </c>
      <c r="E1279" s="106">
        <v>0.4297206772479798</v>
      </c>
      <c r="F1279">
        <v>1</v>
      </c>
      <c r="G1279">
        <v>2025</v>
      </c>
      <c r="H1279" s="88">
        <v>6591930.1189076304</v>
      </c>
      <c r="I1279" s="151">
        <v>310630225931.76422</v>
      </c>
      <c r="J1279" s="106">
        <v>0.33795710934913148</v>
      </c>
      <c r="K1279" s="151">
        <v>24804880465.057838</v>
      </c>
      <c r="L1279" s="151">
        <v>23445992850.897377</v>
      </c>
      <c r="M1279" s="151">
        <v>106050922479.05405</v>
      </c>
      <c r="N1279" s="151">
        <v>464932021726.7735</v>
      </c>
      <c r="O1279" s="106">
        <v>0.44861875661234268</v>
      </c>
      <c r="P1279" s="106">
        <v>0.2637658964231826</v>
      </c>
      <c r="Q1279" s="88">
        <v>15.362403337966306</v>
      </c>
      <c r="R1279" s="151">
        <v>2125816002679.8372</v>
      </c>
      <c r="S1279" s="171">
        <v>1865.0790821496644</v>
      </c>
      <c r="T1279" s="165">
        <v>4.6288265908666998E-2</v>
      </c>
      <c r="U1279" s="566">
        <v>2.0000000000000001E-4</v>
      </c>
      <c r="V1279"/>
      <c r="W1279"/>
      <c r="X1279"/>
    </row>
    <row r="1280" spans="1:24" x14ac:dyDescent="0.2">
      <c r="A1280">
        <f t="shared" si="19"/>
        <v>1276</v>
      </c>
      <c r="B1280" s="106">
        <v>0.55299839273731433</v>
      </c>
      <c r="C1280" s="88">
        <v>2235.9476139254643</v>
      </c>
      <c r="D1280" s="106">
        <v>0.32276055079388194</v>
      </c>
      <c r="E1280" s="106">
        <v>0.53141624628428796</v>
      </c>
      <c r="F1280">
        <v>1</v>
      </c>
      <c r="G1280">
        <v>2022</v>
      </c>
      <c r="H1280" s="88">
        <v>4027968.7505271169</v>
      </c>
      <c r="I1280" s="151">
        <v>202581434320.64105</v>
      </c>
      <c r="J1280" s="106">
        <v>0.55299839273731433</v>
      </c>
      <c r="K1280" s="151">
        <v>2330718483.1547513</v>
      </c>
      <c r="L1280" s="151">
        <v>0</v>
      </c>
      <c r="M1280" s="151">
        <v>227036320530.75824</v>
      </c>
      <c r="N1280" s="151">
        <v>431948473334.55402</v>
      </c>
      <c r="O1280" s="106">
        <v>0.67984095819432944</v>
      </c>
      <c r="P1280" s="106">
        <v>0.46890743329568352</v>
      </c>
      <c r="Q1280" s="88">
        <v>16.573238636869789</v>
      </c>
      <c r="R1280" s="151">
        <v>4012927911640.1318</v>
      </c>
      <c r="S1280" s="171">
        <v>3518.0194754105173</v>
      </c>
      <c r="T1280" s="165">
        <v>4.0454284871665823E-2</v>
      </c>
      <c r="U1280" s="566">
        <v>2.0000000000000001E-4</v>
      </c>
      <c r="V1280"/>
      <c r="W1280"/>
      <c r="X1280"/>
    </row>
    <row r="1281" spans="1:24" x14ac:dyDescent="0.2">
      <c r="A1281">
        <f t="shared" si="19"/>
        <v>1277</v>
      </c>
      <c r="B1281" s="106">
        <v>0.46124735581305587</v>
      </c>
      <c r="C1281" s="88">
        <v>6153.2531281586571</v>
      </c>
      <c r="D1281" s="106">
        <v>0.85290962963626704</v>
      </c>
      <c r="E1281" s="106">
        <v>0.58789552716948035</v>
      </c>
      <c r="F1281">
        <v>1</v>
      </c>
      <c r="G1281">
        <v>2026</v>
      </c>
      <c r="H1281" s="88">
        <v>20185394.466027904</v>
      </c>
      <c r="I1281" s="151">
        <v>523330073154.97913</v>
      </c>
      <c r="J1281" s="106">
        <v>0.32600746280758885</v>
      </c>
      <c r="K1281" s="151">
        <v>24202152782.538914</v>
      </c>
      <c r="L1281" s="151">
        <v>27910000015.621971</v>
      </c>
      <c r="M1281" s="151">
        <v>104205822410.14569</v>
      </c>
      <c r="N1281" s="151">
        <v>679648048363.28577</v>
      </c>
      <c r="O1281" s="106">
        <v>0.40653713045474615</v>
      </c>
      <c r="P1281" s="106">
        <v>0.25279063466890356</v>
      </c>
      <c r="Q1281" s="88">
        <v>15.114837768252977</v>
      </c>
      <c r="R1281" s="151">
        <v>2975212072183.6538</v>
      </c>
      <c r="S1281" s="171">
        <v>2608.7226851756591</v>
      </c>
      <c r="T1281" s="165">
        <v>4.5815226426883633E-2</v>
      </c>
      <c r="U1281" s="566">
        <v>2.0000000000000001E-4</v>
      </c>
      <c r="V1281"/>
      <c r="W1281"/>
      <c r="X1281"/>
    </row>
    <row r="1282" spans="1:24" x14ac:dyDescent="0.2">
      <c r="A1282">
        <f t="shared" si="19"/>
        <v>1278</v>
      </c>
      <c r="B1282" s="106">
        <v>0.40683226823902358</v>
      </c>
      <c r="C1282" s="88">
        <v>2785.8304731792991</v>
      </c>
      <c r="D1282" s="106">
        <v>0.36627993873256559</v>
      </c>
      <c r="E1282" s="106">
        <v>0.17563051994438661</v>
      </c>
      <c r="F1282">
        <v>1</v>
      </c>
      <c r="G1282">
        <v>2022</v>
      </c>
      <c r="H1282" s="88">
        <v>4707307.7804742074</v>
      </c>
      <c r="I1282" s="151">
        <v>207424148137.6994</v>
      </c>
      <c r="J1282" s="106">
        <v>0.40683226823902352</v>
      </c>
      <c r="K1282" s="151">
        <v>3546817533.5872269</v>
      </c>
      <c r="L1282" s="151">
        <v>0</v>
      </c>
      <c r="M1282" s="151">
        <v>373519279845.60999</v>
      </c>
      <c r="N1282" s="151">
        <v>584490245516.89661</v>
      </c>
      <c r="O1282" s="106">
        <v>0.65561788839094959</v>
      </c>
      <c r="P1282" s="106">
        <v>0.40894006686366097</v>
      </c>
      <c r="Q1282" s="88">
        <v>17.450463342432197</v>
      </c>
      <c r="R1282" s="151">
        <v>4694624326359.9619</v>
      </c>
      <c r="S1282" s="171">
        <v>4115.4283423200541</v>
      </c>
      <c r="T1282" s="165">
        <v>4.0785491413886758E-2</v>
      </c>
      <c r="U1282" s="566">
        <v>2.0000000000000001E-4</v>
      </c>
      <c r="V1282"/>
      <c r="W1282"/>
      <c r="X1282"/>
    </row>
    <row r="1283" spans="1:24" x14ac:dyDescent="0.2">
      <c r="A1283">
        <f t="shared" si="19"/>
        <v>1279</v>
      </c>
      <c r="B1283" s="106">
        <v>0.61100620616815626</v>
      </c>
      <c r="C1283" s="88">
        <v>2759.5415357609713</v>
      </c>
      <c r="D1283" s="106">
        <v>0.32991322937735124</v>
      </c>
      <c r="E1283" s="106">
        <v>0.40600470396083477</v>
      </c>
      <c r="F1283">
        <v>1</v>
      </c>
      <c r="G1283">
        <v>2024</v>
      </c>
      <c r="H1283" s="88">
        <v>3957607.4863142995</v>
      </c>
      <c r="I1283" s="151">
        <v>197097666127.48566</v>
      </c>
      <c r="J1283" s="106">
        <v>0.5300241860885665</v>
      </c>
      <c r="K1283" s="151">
        <v>24545088868.282722</v>
      </c>
      <c r="L1283" s="151">
        <v>28040786594.489136</v>
      </c>
      <c r="M1283" s="151">
        <v>105987640768.88885</v>
      </c>
      <c r="N1283" s="151">
        <v>355671182359.14636</v>
      </c>
      <c r="O1283" s="106">
        <v>0.59518252380121528</v>
      </c>
      <c r="P1283" s="106">
        <v>0.4393828412177912</v>
      </c>
      <c r="Q1283" s="88">
        <v>15.373902268543885</v>
      </c>
      <c r="R1283" s="151">
        <v>2878697485488.9458</v>
      </c>
      <c r="S1283" s="171">
        <v>2524.2794760221527</v>
      </c>
      <c r="T1283" s="165">
        <v>4.3443816747423605E-2</v>
      </c>
      <c r="U1283" s="566">
        <v>2.0000000000000001E-4</v>
      </c>
      <c r="V1283"/>
      <c r="W1283"/>
      <c r="X1283"/>
    </row>
    <row r="1284" spans="1:24" x14ac:dyDescent="0.2">
      <c r="A1284">
        <f t="shared" si="19"/>
        <v>1280</v>
      </c>
      <c r="B1284" s="106">
        <v>0.42081122735366938</v>
      </c>
      <c r="C1284" s="88">
        <v>1500</v>
      </c>
      <c r="D1284" s="106">
        <v>0.75045442564302511</v>
      </c>
      <c r="E1284" s="106">
        <v>0.56202435043431909</v>
      </c>
      <c r="F1284">
        <v>1</v>
      </c>
      <c r="G1284">
        <v>2026</v>
      </c>
      <c r="H1284" s="88">
        <v>16346845.631363716</v>
      </c>
      <c r="I1284" s="151">
        <v>544932020316.9892</v>
      </c>
      <c r="J1284" s="106">
        <v>0.40112675406375675</v>
      </c>
      <c r="K1284" s="151">
        <v>66306775158.204628</v>
      </c>
      <c r="L1284" s="151">
        <v>151787247931.48163</v>
      </c>
      <c r="M1284" s="151">
        <v>89180701550.720871</v>
      </c>
      <c r="N1284" s="151">
        <v>852206744957.39624</v>
      </c>
      <c r="O1284" s="106">
        <v>0.48270114560227506</v>
      </c>
      <c r="P1284" s="106">
        <v>0.34803469302611079</v>
      </c>
      <c r="Q1284" s="88">
        <v>15.573015477390566</v>
      </c>
      <c r="R1284" s="151">
        <v>5318718130400.0693</v>
      </c>
      <c r="S1284" s="171">
        <v>4663.7789219492379</v>
      </c>
      <c r="T1284" s="165">
        <v>4.4594895111509228E-2</v>
      </c>
      <c r="U1284" s="566">
        <v>2.0000000000000001E-4</v>
      </c>
      <c r="V1284"/>
      <c r="W1284"/>
      <c r="X1284"/>
    </row>
    <row r="1285" spans="1:24" x14ac:dyDescent="0.2">
      <c r="A1285">
        <f t="shared" si="19"/>
        <v>1281</v>
      </c>
      <c r="B1285" s="106">
        <v>0.39559087516282981</v>
      </c>
      <c r="C1285" s="88">
        <v>3296.9634386519992</v>
      </c>
      <c r="D1285" s="106">
        <v>0.41050046391847167</v>
      </c>
      <c r="E1285" s="106">
        <v>0.64678075956272041</v>
      </c>
      <c r="F1285">
        <v>1</v>
      </c>
      <c r="G1285">
        <v>2022</v>
      </c>
      <c r="H1285" s="88">
        <v>5423876.0845358819</v>
      </c>
      <c r="I1285" s="151">
        <v>188195081707.47095</v>
      </c>
      <c r="J1285" s="106">
        <v>0.34292466068890359</v>
      </c>
      <c r="K1285" s="151">
        <v>4484538514.742672</v>
      </c>
      <c r="L1285" s="151">
        <v>0</v>
      </c>
      <c r="M1285" s="151">
        <v>524777551646.17603</v>
      </c>
      <c r="N1285" s="151">
        <v>717457171868.38965</v>
      </c>
      <c r="O1285" s="106">
        <v>0.67510479349371755</v>
      </c>
      <c r="P1285" s="106">
        <v>0.25533380323047355</v>
      </c>
      <c r="Q1285" s="88">
        <v>17.598240728578958</v>
      </c>
      <c r="R1285" s="151">
        <v>3590914066825.4546</v>
      </c>
      <c r="S1285" s="171">
        <v>3148.2297773557357</v>
      </c>
      <c r="T1285" s="165">
        <v>4.0739041971567837E-2</v>
      </c>
      <c r="U1285" s="566">
        <v>2.0000000000000001E-4</v>
      </c>
      <c r="V1285"/>
      <c r="W1285"/>
      <c r="X1285"/>
    </row>
    <row r="1286" spans="1:24" x14ac:dyDescent="0.2">
      <c r="A1286">
        <f t="shared" si="19"/>
        <v>1282</v>
      </c>
      <c r="B1286" s="106">
        <v>0.55772006624590553</v>
      </c>
      <c r="C1286" s="88">
        <v>2369.088398334105</v>
      </c>
      <c r="D1286" s="106">
        <v>0.91314609777863376</v>
      </c>
      <c r="E1286" s="106">
        <v>0.38450942882903411</v>
      </c>
      <c r="F1286">
        <v>1</v>
      </c>
      <c r="G1286">
        <v>2024</v>
      </c>
      <c r="H1286" s="88">
        <v>24627657.296828505</v>
      </c>
      <c r="I1286" s="151">
        <v>397346605080.36401</v>
      </c>
      <c r="J1286" s="106">
        <v>4.1670045327444005E-2</v>
      </c>
      <c r="K1286" s="151">
        <v>21023055613.617931</v>
      </c>
      <c r="L1286" s="151">
        <v>10049348427.229851</v>
      </c>
      <c r="M1286" s="151">
        <v>461219726756.68445</v>
      </c>
      <c r="N1286" s="151">
        <v>889638735877.89624</v>
      </c>
      <c r="O1286" s="106">
        <v>0.44239610453018141</v>
      </c>
      <c r="P1286" s="106">
        <v>0.26734785986684606</v>
      </c>
      <c r="Q1286" s="88">
        <v>21.596282930875443</v>
      </c>
      <c r="R1286" s="151">
        <v>5647411012779.7676</v>
      </c>
      <c r="S1286" s="171">
        <v>4953.4503059998578</v>
      </c>
      <c r="T1286" s="165">
        <v>3.3491445086980737E-2</v>
      </c>
      <c r="U1286" s="566">
        <v>2.0000000000000001E-4</v>
      </c>
      <c r="V1286"/>
      <c r="W1286"/>
      <c r="X1286"/>
    </row>
    <row r="1287" spans="1:24" x14ac:dyDescent="0.2">
      <c r="A1287">
        <f t="shared" ref="A1287:A1350" si="20">A1286+1</f>
        <v>1283</v>
      </c>
      <c r="B1287" s="106">
        <v>0.38198434090621852</v>
      </c>
      <c r="C1287" s="88">
        <v>4562.7682233549776</v>
      </c>
      <c r="D1287" s="106">
        <v>0.56699440266939927</v>
      </c>
      <c r="E1287" s="106">
        <v>0.30816904566174708</v>
      </c>
      <c r="F1287">
        <v>1</v>
      </c>
      <c r="G1287">
        <v>2028</v>
      </c>
      <c r="H1287" s="88">
        <v>8937456.1999553051</v>
      </c>
      <c r="I1287" s="151">
        <v>379063822643.05994</v>
      </c>
      <c r="J1287" s="106">
        <v>0.38198434090621847</v>
      </c>
      <c r="K1287" s="151">
        <v>45890274281.457237</v>
      </c>
      <c r="L1287" s="151">
        <v>61298112324.3853</v>
      </c>
      <c r="M1287" s="151">
        <v>0</v>
      </c>
      <c r="N1287" s="151">
        <v>486252209248.90247</v>
      </c>
      <c r="O1287" s="106">
        <v>0.39863044450249285</v>
      </c>
      <c r="P1287" s="106">
        <v>0.31168943997267073</v>
      </c>
      <c r="Q1287" s="88">
        <v>13.81462072579296</v>
      </c>
      <c r="R1287" s="151">
        <v>2442133173481.9673</v>
      </c>
      <c r="S1287" s="171">
        <v>2140.99979730516</v>
      </c>
      <c r="T1287" s="165">
        <v>4.9208849005848571E-2</v>
      </c>
      <c r="U1287" s="566">
        <v>2.0000000000000001E-4</v>
      </c>
      <c r="V1287"/>
      <c r="W1287"/>
      <c r="X1287"/>
    </row>
    <row r="1288" spans="1:24" x14ac:dyDescent="0.2">
      <c r="A1288">
        <f t="shared" si="20"/>
        <v>1284</v>
      </c>
      <c r="B1288" s="106">
        <v>0.39036906075333311</v>
      </c>
      <c r="C1288" s="88">
        <v>3337.1678144629955</v>
      </c>
      <c r="D1288" s="106">
        <v>0.42581628889855189</v>
      </c>
      <c r="E1288" s="106">
        <v>0.43712204494257995</v>
      </c>
      <c r="F1288">
        <v>1</v>
      </c>
      <c r="G1288">
        <v>2024</v>
      </c>
      <c r="H1288" s="88">
        <v>5861351.6911827009</v>
      </c>
      <c r="I1288" s="151">
        <v>213409531060.82837</v>
      </c>
      <c r="J1288" s="106">
        <v>0.39036906075333311</v>
      </c>
      <c r="K1288" s="151">
        <v>28888219291.024242</v>
      </c>
      <c r="L1288" s="151">
        <v>49116824743.325066</v>
      </c>
      <c r="M1288" s="151">
        <v>262025964159.29013</v>
      </c>
      <c r="N1288" s="151">
        <v>553440539254.46777</v>
      </c>
      <c r="O1288" s="106">
        <v>0.60028618388824517</v>
      </c>
      <c r="P1288" s="106">
        <v>0.35835616964120331</v>
      </c>
      <c r="Q1288" s="88">
        <v>16.573560477335068</v>
      </c>
      <c r="R1288" s="151">
        <v>3743282460303.958</v>
      </c>
      <c r="S1288" s="171">
        <v>3284.6806549496946</v>
      </c>
      <c r="T1288" s="165">
        <v>4.2337425145101373E-2</v>
      </c>
      <c r="U1288" s="566">
        <v>2.0000000000000001E-4</v>
      </c>
      <c r="V1288"/>
      <c r="W1288"/>
      <c r="X1288"/>
    </row>
    <row r="1289" spans="1:24" x14ac:dyDescent="0.2">
      <c r="A1289">
        <f t="shared" si="20"/>
        <v>1285</v>
      </c>
      <c r="B1289" s="106">
        <v>0.43925105383414415</v>
      </c>
      <c r="C1289" s="88">
        <v>4718.4403026794653</v>
      </c>
      <c r="D1289" s="106">
        <v>0.95494221112687461</v>
      </c>
      <c r="E1289" s="106">
        <v>0.58305857179535525</v>
      </c>
      <c r="F1289">
        <v>1</v>
      </c>
      <c r="G1289">
        <v>2025</v>
      </c>
      <c r="H1289" s="88">
        <v>27561945.285614654</v>
      </c>
      <c r="I1289" s="151">
        <v>418903012127.62225</v>
      </c>
      <c r="J1289" s="106">
        <v>-0.10257670323029822</v>
      </c>
      <c r="K1289" s="151">
        <v>12692174272.209831</v>
      </c>
      <c r="L1289" s="151">
        <v>37694854068.464111</v>
      </c>
      <c r="M1289" s="151">
        <v>193126179355.54633</v>
      </c>
      <c r="N1289" s="151">
        <v>662416219823.84253</v>
      </c>
      <c r="O1289" s="106">
        <v>0.21389442550122695</v>
      </c>
      <c r="P1289" s="106">
        <v>2.5310717631285305E-2</v>
      </c>
      <c r="Q1289" s="88">
        <v>144.69192668755818</v>
      </c>
      <c r="R1289" s="151">
        <v>2505948089941.8418</v>
      </c>
      <c r="S1289" s="171">
        <v>2198.1974567170387</v>
      </c>
      <c r="T1289" s="165">
        <v>5.842951660367455E-3</v>
      </c>
      <c r="U1289" s="566">
        <v>2.0000000000000001E-4</v>
      </c>
      <c r="V1289"/>
      <c r="W1289"/>
      <c r="X1289"/>
    </row>
    <row r="1290" spans="1:24" x14ac:dyDescent="0.2">
      <c r="A1290">
        <f t="shared" si="20"/>
        <v>1286</v>
      </c>
      <c r="B1290" s="106">
        <v>0.42464133232233747</v>
      </c>
      <c r="C1290" s="88">
        <v>4108.8404400244472</v>
      </c>
      <c r="D1290" s="106">
        <v>0.36398394959829772</v>
      </c>
      <c r="E1290" s="106">
        <v>0.3000659675181423</v>
      </c>
      <c r="F1290">
        <v>1</v>
      </c>
      <c r="G1290">
        <v>2023</v>
      </c>
      <c r="H1290" s="88">
        <v>4562962.5675525069</v>
      </c>
      <c r="I1290" s="151">
        <v>266672583015.87872</v>
      </c>
      <c r="J1290" s="106">
        <v>0.42464133232233747</v>
      </c>
      <c r="K1290" s="151">
        <v>4981935404.3107748</v>
      </c>
      <c r="L1290" s="151">
        <v>0</v>
      </c>
      <c r="M1290" s="151">
        <v>147377676434.18375</v>
      </c>
      <c r="N1290" s="151">
        <v>419032194854.37329</v>
      </c>
      <c r="O1290" s="106">
        <v>0.5516099835082553</v>
      </c>
      <c r="P1290" s="106">
        <v>0.34495326589923969</v>
      </c>
      <c r="Q1290" s="88">
        <v>15.63724438440916</v>
      </c>
      <c r="R1290" s="151">
        <v>2603834012803.688</v>
      </c>
      <c r="S1290" s="171">
        <v>2283.9799191143293</v>
      </c>
      <c r="T1290" s="165">
        <v>4.4469081707358575E-2</v>
      </c>
      <c r="U1290" s="566">
        <v>2.0000000000000001E-4</v>
      </c>
      <c r="V1290"/>
      <c r="W1290"/>
      <c r="X1290"/>
    </row>
    <row r="1291" spans="1:24" x14ac:dyDescent="0.2">
      <c r="A1291">
        <f t="shared" si="20"/>
        <v>1287</v>
      </c>
      <c r="B1291" s="106">
        <v>0.46907715947362078</v>
      </c>
      <c r="C1291" s="88">
        <v>5281.2015304115293</v>
      </c>
      <c r="D1291" s="106">
        <v>0.65587230907564342</v>
      </c>
      <c r="E1291" s="106">
        <v>0.42191431874765861</v>
      </c>
      <c r="F1291">
        <v>1</v>
      </c>
      <c r="G1291">
        <v>2023</v>
      </c>
      <c r="H1291" s="88">
        <v>12313868.008047502</v>
      </c>
      <c r="I1291" s="151">
        <v>409388599615.47858</v>
      </c>
      <c r="J1291" s="106">
        <v>0.31747278488729136</v>
      </c>
      <c r="K1291" s="151">
        <v>13602302983.363504</v>
      </c>
      <c r="L1291" s="151">
        <v>0</v>
      </c>
      <c r="M1291" s="151">
        <v>398535911826.6629</v>
      </c>
      <c r="N1291" s="151">
        <v>821526814425.505</v>
      </c>
      <c r="O1291" s="106">
        <v>0.54629801535596878</v>
      </c>
      <c r="P1291" s="106">
        <v>0.37812677324598132</v>
      </c>
      <c r="Q1291" s="88">
        <v>17.273668779501293</v>
      </c>
      <c r="R1291" s="151">
        <v>6003024974889.834</v>
      </c>
      <c r="S1291" s="171">
        <v>5265.6564609252928</v>
      </c>
      <c r="T1291" s="165">
        <v>4.1409330574842716E-2</v>
      </c>
      <c r="U1291" s="566">
        <v>2.0000000000000001E-4</v>
      </c>
      <c r="V1291"/>
      <c r="W1291"/>
      <c r="X1291"/>
    </row>
    <row r="1292" spans="1:24" x14ac:dyDescent="0.2">
      <c r="A1292">
        <f t="shared" si="20"/>
        <v>1288</v>
      </c>
      <c r="B1292" s="106">
        <v>0.33811113999163356</v>
      </c>
      <c r="C1292" s="88">
        <v>5441.5665142759262</v>
      </c>
      <c r="D1292" s="106">
        <v>0.52565065762850749</v>
      </c>
      <c r="E1292" s="106">
        <v>0.18383149327295706</v>
      </c>
      <c r="F1292">
        <v>1</v>
      </c>
      <c r="G1292">
        <v>2026</v>
      </c>
      <c r="H1292" s="88">
        <v>7983851.3177672094</v>
      </c>
      <c r="I1292" s="151">
        <v>324302853533.35187</v>
      </c>
      <c r="J1292" s="106">
        <v>0.33811113999163356</v>
      </c>
      <c r="K1292" s="151">
        <v>26778494677.13271</v>
      </c>
      <c r="L1292" s="151">
        <v>36983399918.468498</v>
      </c>
      <c r="M1292" s="151">
        <v>41824700514.029861</v>
      </c>
      <c r="N1292" s="151">
        <v>429889448642.98291</v>
      </c>
      <c r="O1292" s="106">
        <v>0.40172395112707776</v>
      </c>
      <c r="P1292" s="106">
        <v>0.31384033115853427</v>
      </c>
      <c r="Q1292" s="88">
        <v>14.926774347435872</v>
      </c>
      <c r="R1292" s="151">
        <v>2349894625886.8164</v>
      </c>
      <c r="S1292" s="171">
        <v>2059.0880118592149</v>
      </c>
      <c r="T1292" s="165">
        <v>4.5617253938122874E-2</v>
      </c>
      <c r="U1292" s="566">
        <v>2.0000000000000001E-4</v>
      </c>
      <c r="V1292"/>
      <c r="W1292"/>
      <c r="X1292"/>
    </row>
    <row r="1293" spans="1:24" x14ac:dyDescent="0.2">
      <c r="A1293">
        <f t="shared" si="20"/>
        <v>1289</v>
      </c>
      <c r="B1293" s="106">
        <v>0.36793346625295209</v>
      </c>
      <c r="C1293" s="88">
        <v>4350.7942392741552</v>
      </c>
      <c r="D1293" s="106">
        <v>0.54402106611183731</v>
      </c>
      <c r="E1293" s="106">
        <v>0.26258215720556616</v>
      </c>
      <c r="F1293">
        <v>1</v>
      </c>
      <c r="G1293">
        <v>2025</v>
      </c>
      <c r="H1293" s="88">
        <v>8267360.50695951</v>
      </c>
      <c r="I1293" s="151">
        <v>294888621065.90179</v>
      </c>
      <c r="J1293" s="106">
        <v>0.36793346625295209</v>
      </c>
      <c r="K1293" s="151">
        <v>19610782124.111221</v>
      </c>
      <c r="L1293" s="151">
        <v>26694390797.849533</v>
      </c>
      <c r="M1293" s="151">
        <v>115288868524.25606</v>
      </c>
      <c r="N1293" s="151">
        <v>456482662512.11859</v>
      </c>
      <c r="O1293" s="106">
        <v>0.48651573915826241</v>
      </c>
      <c r="P1293" s="106">
        <v>0.30241995833283308</v>
      </c>
      <c r="Q1293" s="88">
        <v>15.565188906440753</v>
      </c>
      <c r="R1293" s="151">
        <v>2515493264936.6543</v>
      </c>
      <c r="S1293" s="171">
        <v>2207.282578525284</v>
      </c>
      <c r="T1293" s="165">
        <v>4.4092931702162413E-2</v>
      </c>
      <c r="U1293" s="566">
        <v>2.0000000000000001E-4</v>
      </c>
      <c r="V1293"/>
      <c r="W1293"/>
      <c r="X1293"/>
    </row>
    <row r="1294" spans="1:24" x14ac:dyDescent="0.2">
      <c r="A1294">
        <f t="shared" si="20"/>
        <v>1290</v>
      </c>
      <c r="B1294" s="106">
        <v>0.4537943027632324</v>
      </c>
      <c r="C1294" s="88">
        <v>2244.581432166965</v>
      </c>
      <c r="D1294" s="106">
        <v>0.69329915089824901</v>
      </c>
      <c r="E1294" s="106">
        <v>0.46149427388762393</v>
      </c>
      <c r="F1294">
        <v>1</v>
      </c>
      <c r="G1294">
        <v>2027</v>
      </c>
      <c r="H1294" s="88">
        <v>13032790.15505475</v>
      </c>
      <c r="I1294" s="151">
        <v>397414787662.4574</v>
      </c>
      <c r="J1294" s="106">
        <v>0.37914539669506964</v>
      </c>
      <c r="K1294" s="151">
        <v>47285353725.874619</v>
      </c>
      <c r="L1294" s="151">
        <v>97857652537.786163</v>
      </c>
      <c r="M1294" s="151">
        <v>0</v>
      </c>
      <c r="N1294" s="151">
        <v>542557793926.11816</v>
      </c>
      <c r="O1294" s="106">
        <v>0.42200870011311092</v>
      </c>
      <c r="P1294" s="106">
        <v>0.30149612686300803</v>
      </c>
      <c r="Q1294" s="88">
        <v>14.104488382087414</v>
      </c>
      <c r="R1294" s="151">
        <v>2846297861854.2153</v>
      </c>
      <c r="S1294" s="171">
        <v>2494.5075103150598</v>
      </c>
      <c r="T1294" s="165">
        <v>4.6088509121888735E-2</v>
      </c>
      <c r="U1294" s="566">
        <v>2.0000000000000001E-4</v>
      </c>
      <c r="V1294"/>
      <c r="W1294"/>
      <c r="X1294"/>
    </row>
    <row r="1295" spans="1:24" x14ac:dyDescent="0.2">
      <c r="A1295">
        <f t="shared" si="20"/>
        <v>1291</v>
      </c>
      <c r="B1295" s="106">
        <v>0.43262304516622496</v>
      </c>
      <c r="C1295" s="88">
        <v>6994.098524761559</v>
      </c>
      <c r="D1295" s="106">
        <v>0.68638493520427635</v>
      </c>
      <c r="E1295" s="106">
        <v>0.21237554747539614</v>
      </c>
      <c r="F1295">
        <v>1</v>
      </c>
      <c r="G1295">
        <v>2024</v>
      </c>
      <c r="H1295" s="88">
        <v>13140090.927677048</v>
      </c>
      <c r="I1295" s="151">
        <v>402907615323.50415</v>
      </c>
      <c r="J1295" s="106">
        <v>0.42388376644227377</v>
      </c>
      <c r="K1295" s="151">
        <v>20719945455.170071</v>
      </c>
      <c r="L1295" s="151">
        <v>17427592285.047832</v>
      </c>
      <c r="M1295" s="151">
        <v>246876534583.01962</v>
      </c>
      <c r="N1295" s="151">
        <v>687931687646.7417</v>
      </c>
      <c r="O1295" s="106">
        <v>0.55562100986156837</v>
      </c>
      <c r="P1295" s="106">
        <v>0.39727299179012265</v>
      </c>
      <c r="Q1295" s="88">
        <v>16.027382299386502</v>
      </c>
      <c r="R1295" s="151">
        <v>4997487800080.666</v>
      </c>
      <c r="S1295" s="171">
        <v>4382.6983496680723</v>
      </c>
      <c r="T1295" s="165">
        <v>4.3755760922017106E-2</v>
      </c>
      <c r="U1295" s="566">
        <v>2.0000000000000001E-4</v>
      </c>
      <c r="V1295"/>
      <c r="W1295"/>
      <c r="X1295"/>
    </row>
    <row r="1296" spans="1:24" x14ac:dyDescent="0.2">
      <c r="A1296">
        <f t="shared" si="20"/>
        <v>1292</v>
      </c>
      <c r="B1296" s="106">
        <v>0.5742737791649517</v>
      </c>
      <c r="C1296" s="88">
        <v>1500</v>
      </c>
      <c r="D1296" s="106">
        <v>1.1618372489286479</v>
      </c>
      <c r="E1296" s="106">
        <v>0.32217985487194567</v>
      </c>
      <c r="F1296">
        <v>1</v>
      </c>
      <c r="G1296">
        <v>2023</v>
      </c>
      <c r="H1296" s="88">
        <v>45574449.236312665</v>
      </c>
      <c r="I1296" s="151">
        <v>768385773814.73657</v>
      </c>
      <c r="J1296" s="106">
        <v>9.493868779114889E-2</v>
      </c>
      <c r="K1296" s="151">
        <v>17634220674.360329</v>
      </c>
      <c r="L1296" s="151">
        <v>0</v>
      </c>
      <c r="M1296" s="151">
        <v>821051894704.38562</v>
      </c>
      <c r="N1296" s="151">
        <v>1607071889193.4824</v>
      </c>
      <c r="O1296" s="106">
        <v>0.45411226327474108</v>
      </c>
      <c r="P1296" s="106">
        <v>0.26464942240374167</v>
      </c>
      <c r="Q1296" s="88">
        <v>20.295223704726965</v>
      </c>
      <c r="R1296" s="151">
        <v>9752291527534.9629</v>
      </c>
      <c r="S1296" s="171">
        <v>8552.9060695607113</v>
      </c>
      <c r="T1296" s="165">
        <v>3.4811942707226783E-2</v>
      </c>
      <c r="U1296" s="566">
        <v>2.0000000000000001E-4</v>
      </c>
      <c r="V1296"/>
      <c r="W1296"/>
      <c r="X1296"/>
    </row>
    <row r="1297" spans="1:24" x14ac:dyDescent="0.2">
      <c r="A1297">
        <f t="shared" si="20"/>
        <v>1293</v>
      </c>
      <c r="B1297" s="106">
        <v>0.47135623355586553</v>
      </c>
      <c r="C1297" s="88">
        <v>1500</v>
      </c>
      <c r="D1297" s="106">
        <v>0.43962455887502877</v>
      </c>
      <c r="E1297" s="106">
        <v>0.43503937133588005</v>
      </c>
      <c r="F1297">
        <v>1</v>
      </c>
      <c r="G1297">
        <v>2024</v>
      </c>
      <c r="H1297" s="88">
        <v>6009821.6165729184</v>
      </c>
      <c r="I1297" s="151">
        <v>303615676564.50732</v>
      </c>
      <c r="J1297" s="106">
        <v>0.47135623355586553</v>
      </c>
      <c r="K1297" s="151">
        <v>33311372671.738651</v>
      </c>
      <c r="L1297" s="151">
        <v>40600550000.530708</v>
      </c>
      <c r="M1297" s="151">
        <v>187093574696.70236</v>
      </c>
      <c r="N1297" s="151">
        <v>564621173933.479</v>
      </c>
      <c r="O1297" s="106">
        <v>0.57607907129262192</v>
      </c>
      <c r="P1297" s="106">
        <v>0.30062752548239635</v>
      </c>
      <c r="Q1297" s="88">
        <v>14.851467164324127</v>
      </c>
      <c r="R1297" s="151">
        <v>2999324255128.8438</v>
      </c>
      <c r="S1297" s="171">
        <v>2631.6500705384415</v>
      </c>
      <c r="T1297" s="165">
        <v>4.5372290771445542E-2</v>
      </c>
      <c r="U1297" s="566">
        <v>2.0000000000000001E-4</v>
      </c>
      <c r="V1297"/>
      <c r="W1297"/>
      <c r="X1297"/>
    </row>
    <row r="1298" spans="1:24" x14ac:dyDescent="0.2">
      <c r="A1298">
        <f t="shared" si="20"/>
        <v>1294</v>
      </c>
      <c r="B1298" s="106">
        <v>0.60444028948330519</v>
      </c>
      <c r="C1298" s="88">
        <v>8263.3172512295587</v>
      </c>
      <c r="D1298" s="106">
        <v>0.4668953642283224</v>
      </c>
      <c r="E1298" s="106">
        <v>0.34964173321570713</v>
      </c>
      <c r="F1298">
        <v>1</v>
      </c>
      <c r="G1298">
        <v>2025</v>
      </c>
      <c r="H1298" s="88">
        <v>6755448.0419888394</v>
      </c>
      <c r="I1298" s="151">
        <v>252314992249.02762</v>
      </c>
      <c r="J1298" s="106">
        <v>0.41694334796271504</v>
      </c>
      <c r="K1298" s="151">
        <v>16495334865.648907</v>
      </c>
      <c r="L1298" s="151">
        <v>24093886652.354015</v>
      </c>
      <c r="M1298" s="151">
        <v>94752557770.870239</v>
      </c>
      <c r="N1298" s="151">
        <v>387656771537.90082</v>
      </c>
      <c r="O1298" s="106">
        <v>0.51663798455922105</v>
      </c>
      <c r="P1298" s="106">
        <v>0.43618888205853684</v>
      </c>
      <c r="Q1298" s="88">
        <v>15.967255045556664</v>
      </c>
      <c r="R1298" s="151">
        <v>3194354421752.8359</v>
      </c>
      <c r="S1298" s="171">
        <v>2797.7830054204769</v>
      </c>
      <c r="T1298" s="165">
        <v>4.2171010538622183E-2</v>
      </c>
      <c r="U1298" s="566">
        <v>2.0000000000000001E-4</v>
      </c>
      <c r="V1298"/>
      <c r="W1298"/>
      <c r="X1298"/>
    </row>
    <row r="1299" spans="1:24" x14ac:dyDescent="0.2">
      <c r="A1299">
        <f t="shared" si="20"/>
        <v>1295</v>
      </c>
      <c r="B1299" s="106">
        <v>0.47784582452231955</v>
      </c>
      <c r="C1299" s="88">
        <v>1500</v>
      </c>
      <c r="D1299" s="106">
        <v>0.92435056681523431</v>
      </c>
      <c r="E1299" s="106">
        <v>0.39683520125176136</v>
      </c>
      <c r="F1299">
        <v>1</v>
      </c>
      <c r="G1299">
        <v>2022</v>
      </c>
      <c r="H1299" s="88">
        <v>26004622.119687583</v>
      </c>
      <c r="I1299" s="151">
        <v>624265113617.75037</v>
      </c>
      <c r="J1299" s="106">
        <v>0.35935272346537506</v>
      </c>
      <c r="K1299" s="151">
        <v>21262803671.39463</v>
      </c>
      <c r="L1299" s="151">
        <v>0</v>
      </c>
      <c r="M1299" s="151">
        <v>793517565672.41272</v>
      </c>
      <c r="N1299" s="151">
        <v>1439045482961.5576</v>
      </c>
      <c r="O1299" s="106">
        <v>0.59702450787918682</v>
      </c>
      <c r="P1299" s="106">
        <v>0.32378403896794322</v>
      </c>
      <c r="Q1299" s="88">
        <v>17.063876580137727</v>
      </c>
      <c r="R1299" s="151">
        <v>8934517310813.1094</v>
      </c>
      <c r="S1299" s="171">
        <v>7832.6902881675132</v>
      </c>
      <c r="T1299" s="165">
        <v>4.166031205744327E-2</v>
      </c>
      <c r="U1299" s="566">
        <v>2.0000000000000001E-4</v>
      </c>
      <c r="V1299"/>
      <c r="W1299"/>
      <c r="X1299"/>
    </row>
    <row r="1300" spans="1:24" x14ac:dyDescent="0.2">
      <c r="A1300">
        <f t="shared" si="20"/>
        <v>1296</v>
      </c>
      <c r="B1300" s="106">
        <v>0.46053372773737594</v>
      </c>
      <c r="C1300" s="88">
        <v>3156.4048557277983</v>
      </c>
      <c r="D1300" s="106">
        <v>0.69135851927603109</v>
      </c>
      <c r="E1300" s="106">
        <v>0.55757331324163317</v>
      </c>
      <c r="F1300">
        <v>1</v>
      </c>
      <c r="G1300">
        <v>2025</v>
      </c>
      <c r="H1300" s="88">
        <v>13529611.028224779</v>
      </c>
      <c r="I1300" s="151">
        <v>507676307749.85852</v>
      </c>
      <c r="J1300" s="106">
        <v>0.460533727737376</v>
      </c>
      <c r="K1300" s="151">
        <v>51635567128.15239</v>
      </c>
      <c r="L1300" s="151">
        <v>139594938713.59061</v>
      </c>
      <c r="M1300" s="151">
        <v>125076658690.43767</v>
      </c>
      <c r="N1300" s="151">
        <v>823983472282.03918</v>
      </c>
      <c r="O1300" s="106">
        <v>0.54071392861956558</v>
      </c>
      <c r="P1300" s="106">
        <v>0.36966734107412375</v>
      </c>
      <c r="Q1300" s="88">
        <v>15.245907267973834</v>
      </c>
      <c r="R1300" s="151">
        <v>5232296972366.8223</v>
      </c>
      <c r="S1300" s="171">
        <v>4592.4816250463373</v>
      </c>
      <c r="T1300" s="165">
        <v>4.6581497280290221E-2</v>
      </c>
      <c r="U1300" s="566">
        <v>2.0000000000000001E-4</v>
      </c>
      <c r="V1300"/>
      <c r="W1300"/>
      <c r="X1300"/>
    </row>
    <row r="1301" spans="1:24" x14ac:dyDescent="0.2">
      <c r="A1301">
        <f t="shared" si="20"/>
        <v>1297</v>
      </c>
      <c r="B1301" s="106">
        <v>0.39229629777623287</v>
      </c>
      <c r="C1301" s="88">
        <v>5567.1260285260523</v>
      </c>
      <c r="D1301" s="106">
        <v>1.2981855969705676</v>
      </c>
      <c r="E1301" s="106">
        <v>0.41759734240321261</v>
      </c>
      <c r="F1301">
        <v>1</v>
      </c>
      <c r="G1301">
        <v>2026</v>
      </c>
      <c r="H1301" s="88">
        <v>56202529.781567693</v>
      </c>
      <c r="I1301" s="151">
        <v>1252502232764.7688</v>
      </c>
      <c r="J1301" s="106">
        <v>0.39229629777623287</v>
      </c>
      <c r="K1301" s="151">
        <v>69354371191.599487</v>
      </c>
      <c r="L1301" s="151">
        <v>80859873754.570251</v>
      </c>
      <c r="M1301" s="151">
        <v>160287415338.11652</v>
      </c>
      <c r="N1301" s="151">
        <v>1563003893049.0552</v>
      </c>
      <c r="O1301" s="106">
        <v>0.43779150083201862</v>
      </c>
      <c r="P1301" s="106">
        <v>0.30871059464762457</v>
      </c>
      <c r="Q1301" s="88">
        <v>14.120402650738344</v>
      </c>
      <c r="R1301" s="151">
        <v>7388701275412.7275</v>
      </c>
      <c r="S1301" s="171">
        <v>6484.966978968685</v>
      </c>
      <c r="T1301" s="165">
        <v>5.1758210586906141E-2</v>
      </c>
      <c r="U1301" s="566">
        <v>2.0000000000000001E-4</v>
      </c>
      <c r="V1301"/>
      <c r="W1301"/>
      <c r="X1301"/>
    </row>
    <row r="1302" spans="1:24" x14ac:dyDescent="0.2">
      <c r="A1302">
        <f t="shared" si="20"/>
        <v>1298</v>
      </c>
      <c r="B1302" s="106">
        <v>0.53745357745157962</v>
      </c>
      <c r="C1302" s="88">
        <v>5414.8027664133288</v>
      </c>
      <c r="D1302" s="106">
        <v>0.75468384626250018</v>
      </c>
      <c r="E1302" s="106">
        <v>0.5174690008201468</v>
      </c>
      <c r="F1302">
        <v>1</v>
      </c>
      <c r="G1302">
        <v>2022</v>
      </c>
      <c r="H1302" s="88">
        <v>15731650.716351751</v>
      </c>
      <c r="I1302" s="151">
        <v>493472560417.63409</v>
      </c>
      <c r="J1302" s="106">
        <v>0.3706742518643692</v>
      </c>
      <c r="K1302" s="151">
        <v>9041670794.5430641</v>
      </c>
      <c r="L1302" s="151">
        <v>0</v>
      </c>
      <c r="M1302" s="151">
        <v>701383552371.71655</v>
      </c>
      <c r="N1302" s="151">
        <v>1203897783583.8936</v>
      </c>
      <c r="O1302" s="106">
        <v>0.61801294444689647</v>
      </c>
      <c r="P1302" s="106">
        <v>0.36300038405122509</v>
      </c>
      <c r="Q1302" s="88">
        <v>17.302953811945219</v>
      </c>
      <c r="R1302" s="151">
        <v>8361851233068.3877</v>
      </c>
      <c r="S1302" s="171">
        <v>7332.5597689285696</v>
      </c>
      <c r="T1302" s="165">
        <v>4.161439779136504E-2</v>
      </c>
      <c r="U1302" s="566">
        <v>2.0000000000000001E-4</v>
      </c>
      <c r="V1302"/>
      <c r="W1302"/>
      <c r="X1302"/>
    </row>
    <row r="1303" spans="1:24" x14ac:dyDescent="0.2">
      <c r="A1303">
        <f t="shared" si="20"/>
        <v>1299</v>
      </c>
      <c r="B1303" s="106">
        <v>0.55160919761802951</v>
      </c>
      <c r="C1303" s="88">
        <v>6562.428474725979</v>
      </c>
      <c r="D1303" s="106">
        <v>1.0110174678723522</v>
      </c>
      <c r="E1303" s="106">
        <v>0.39881904295051968</v>
      </c>
      <c r="F1303">
        <v>1</v>
      </c>
      <c r="G1303">
        <v>2025</v>
      </c>
      <c r="H1303" s="88">
        <v>32398921.744214553</v>
      </c>
      <c r="I1303" s="151">
        <v>672566193137.31067</v>
      </c>
      <c r="J1303" s="106">
        <v>0.29000997815850893</v>
      </c>
      <c r="K1303" s="151">
        <v>35593354786.367828</v>
      </c>
      <c r="L1303" s="151">
        <v>61445258959.335617</v>
      </c>
      <c r="M1303" s="151">
        <v>215915327149.1069</v>
      </c>
      <c r="N1303" s="151">
        <v>985520134032.12097</v>
      </c>
      <c r="O1303" s="106">
        <v>0.42306530477749499</v>
      </c>
      <c r="P1303" s="106">
        <v>0.23248639006195776</v>
      </c>
      <c r="Q1303" s="88">
        <v>15.651926480154106</v>
      </c>
      <c r="R1303" s="151">
        <v>3967079166488.5605</v>
      </c>
      <c r="S1303" s="171">
        <v>3477.5646955545526</v>
      </c>
      <c r="T1303" s="165">
        <v>4.5651907738445498E-2</v>
      </c>
      <c r="U1303" s="566">
        <v>2.0000000000000001E-4</v>
      </c>
      <c r="V1303"/>
      <c r="W1303"/>
      <c r="X1303"/>
    </row>
    <row r="1304" spans="1:24" x14ac:dyDescent="0.2">
      <c r="A1304">
        <f t="shared" si="20"/>
        <v>1300</v>
      </c>
      <c r="B1304" s="106">
        <v>0.56753715751768163</v>
      </c>
      <c r="C1304" s="88">
        <v>6347.0040741658386</v>
      </c>
      <c r="D1304" s="106">
        <v>1.0407452898504428</v>
      </c>
      <c r="E1304" s="106">
        <v>0.11863972398302097</v>
      </c>
      <c r="F1304">
        <v>1</v>
      </c>
      <c r="G1304">
        <v>2026</v>
      </c>
      <c r="H1304" s="88">
        <v>33245685.989204634</v>
      </c>
      <c r="I1304" s="151">
        <v>824495540953.40466</v>
      </c>
      <c r="J1304" s="106">
        <v>0.3724470670393607</v>
      </c>
      <c r="K1304" s="151">
        <v>59342251272.4375</v>
      </c>
      <c r="L1304" s="151">
        <v>45590768450.379852</v>
      </c>
      <c r="M1304" s="151">
        <v>123816438474.43765</v>
      </c>
      <c r="N1304" s="151">
        <v>1053244999150.6597</v>
      </c>
      <c r="O1304" s="106">
        <v>0.42023148641759533</v>
      </c>
      <c r="P1304" s="106">
        <v>0.32148179887884509</v>
      </c>
      <c r="Q1304" s="88">
        <v>14.383177300219478</v>
      </c>
      <c r="R1304" s="151">
        <v>5515132078027.1094</v>
      </c>
      <c r="S1304" s="171">
        <v>4831.4271793055041</v>
      </c>
      <c r="T1304" s="165">
        <v>4.9049239260427327E-2</v>
      </c>
      <c r="U1304" s="566">
        <v>2.0000000000000001E-4</v>
      </c>
      <c r="V1304"/>
      <c r="W1304"/>
      <c r="X1304"/>
    </row>
    <row r="1305" spans="1:24" x14ac:dyDescent="0.2">
      <c r="A1305">
        <f t="shared" si="20"/>
        <v>1301</v>
      </c>
      <c r="B1305" s="106">
        <v>0.34232480112006414</v>
      </c>
      <c r="C1305" s="88">
        <v>4386.6035540078547</v>
      </c>
      <c r="D1305" s="106">
        <v>1.1003583891869848</v>
      </c>
      <c r="E1305" s="106">
        <v>0.29795205736483843</v>
      </c>
      <c r="F1305">
        <v>1</v>
      </c>
      <c r="G1305">
        <v>2024</v>
      </c>
      <c r="H1305" s="88">
        <v>39663139.848559625</v>
      </c>
      <c r="I1305" s="151">
        <v>634106991538.36243</v>
      </c>
      <c r="J1305" s="106">
        <v>6.2098558481779698E-2</v>
      </c>
      <c r="K1305" s="151">
        <v>13073982461.635258</v>
      </c>
      <c r="L1305" s="151">
        <v>9793933177.9977722</v>
      </c>
      <c r="M1305" s="151">
        <v>347570225097.98163</v>
      </c>
      <c r="N1305" s="151">
        <v>1004545132275.9771</v>
      </c>
      <c r="O1305" s="106">
        <v>0.32379675762459764</v>
      </c>
      <c r="P1305" s="106">
        <v>0.14837124025349835</v>
      </c>
      <c r="Q1305" s="88">
        <v>24.649407957186664</v>
      </c>
      <c r="R1305" s="151">
        <v>4023134199578.6465</v>
      </c>
      <c r="S1305" s="171">
        <v>3519.4397284152574</v>
      </c>
      <c r="T1305" s="165">
        <v>2.9308015305352084E-2</v>
      </c>
      <c r="U1305" s="566">
        <v>2.0000000000000001E-4</v>
      </c>
      <c r="V1305"/>
      <c r="W1305"/>
      <c r="X1305"/>
    </row>
    <row r="1306" spans="1:24" x14ac:dyDescent="0.2">
      <c r="A1306">
        <f t="shared" si="20"/>
        <v>1302</v>
      </c>
      <c r="B1306" s="106">
        <v>0.61823500821631672</v>
      </c>
      <c r="C1306" s="88">
        <v>3843.707091029878</v>
      </c>
      <c r="D1306" s="106">
        <v>0.64549215470453036</v>
      </c>
      <c r="E1306" s="106">
        <v>0.56238410305327569</v>
      </c>
      <c r="F1306">
        <v>1</v>
      </c>
      <c r="G1306">
        <v>2025</v>
      </c>
      <c r="H1306" s="88">
        <v>11883251.034520147</v>
      </c>
      <c r="I1306" s="151">
        <v>422149482441.35065</v>
      </c>
      <c r="J1306" s="106">
        <v>0.53411316115523377</v>
      </c>
      <c r="K1306" s="151">
        <v>66864545313.777115</v>
      </c>
      <c r="L1306" s="151">
        <v>141885498672.31384</v>
      </c>
      <c r="M1306" s="151">
        <v>124609799146.72931</v>
      </c>
      <c r="N1306" s="151">
        <v>755509325574.1709</v>
      </c>
      <c r="O1306" s="106">
        <v>0.58063059971979691</v>
      </c>
      <c r="P1306" s="106">
        <v>0.39799062953849834</v>
      </c>
      <c r="Q1306" s="88">
        <v>14.996081493143944</v>
      </c>
      <c r="R1306" s="151">
        <v>5115654020817.583</v>
      </c>
      <c r="S1306" s="171">
        <v>4485.3410339225784</v>
      </c>
      <c r="T1306" s="165">
        <v>4.7120735999528367E-2</v>
      </c>
      <c r="U1306" s="566">
        <v>2.0000000000000001E-4</v>
      </c>
      <c r="V1306"/>
      <c r="W1306"/>
      <c r="X1306"/>
    </row>
    <row r="1307" spans="1:24" x14ac:dyDescent="0.2">
      <c r="A1307">
        <f t="shared" si="20"/>
        <v>1303</v>
      </c>
      <c r="B1307" s="106">
        <v>0.50583139948939648</v>
      </c>
      <c r="C1307" s="88">
        <v>4505.6039457368524</v>
      </c>
      <c r="D1307" s="106">
        <v>0.9508423987207969</v>
      </c>
      <c r="E1307" s="106">
        <v>0.556086279385546</v>
      </c>
      <c r="F1307">
        <v>1</v>
      </c>
      <c r="G1307">
        <v>2025</v>
      </c>
      <c r="H1307" s="88">
        <v>27477573.658424485</v>
      </c>
      <c r="I1307" s="151">
        <v>713427815951.90491</v>
      </c>
      <c r="J1307" s="106">
        <v>0.39588664117797068</v>
      </c>
      <c r="K1307" s="151">
        <v>51215405692.731606</v>
      </c>
      <c r="L1307" s="151">
        <v>118029021461.89497</v>
      </c>
      <c r="M1307" s="151">
        <v>293261255094.58313</v>
      </c>
      <c r="N1307" s="151">
        <v>1175933498201.1147</v>
      </c>
      <c r="O1307" s="106">
        <v>0.51998583590033998</v>
      </c>
      <c r="P1307" s="106">
        <v>0.38960024205701971</v>
      </c>
      <c r="Q1307" s="88">
        <v>15.921026563633573</v>
      </c>
      <c r="R1307" s="151">
        <v>8392632813018.8379</v>
      </c>
      <c r="S1307" s="171">
        <v>7361.7809463052427</v>
      </c>
      <c r="T1307" s="165">
        <v>4.3309403581858523E-2</v>
      </c>
      <c r="U1307" s="566">
        <v>2.0000000000000001E-4</v>
      </c>
      <c r="V1307"/>
      <c r="W1307"/>
      <c r="X1307"/>
    </row>
    <row r="1308" spans="1:24" x14ac:dyDescent="0.2">
      <c r="A1308">
        <f t="shared" si="20"/>
        <v>1304</v>
      </c>
      <c r="B1308" s="106">
        <v>0.38147260806314887</v>
      </c>
      <c r="C1308" s="88">
        <v>7333.8329709643713</v>
      </c>
      <c r="D1308" s="106">
        <v>0.52816144924817099</v>
      </c>
      <c r="E1308" s="106">
        <v>0.7</v>
      </c>
      <c r="F1308">
        <v>1</v>
      </c>
      <c r="G1308">
        <v>2024</v>
      </c>
      <c r="H1308" s="88">
        <v>7779082.845656245</v>
      </c>
      <c r="I1308" s="151">
        <v>330526647005.33099</v>
      </c>
      <c r="J1308" s="106">
        <v>0.38147260806314887</v>
      </c>
      <c r="K1308" s="151">
        <v>14938038718.690266</v>
      </c>
      <c r="L1308" s="151">
        <v>18126827622.683983</v>
      </c>
      <c r="M1308" s="151">
        <v>236798954297.00751</v>
      </c>
      <c r="N1308" s="151">
        <v>600390467643.71277</v>
      </c>
      <c r="O1308" s="106">
        <v>0.54968808698523752</v>
      </c>
      <c r="P1308" s="106">
        <v>0.40274270788056399</v>
      </c>
      <c r="Q1308" s="88">
        <v>16.796253999467709</v>
      </c>
      <c r="R1308" s="151">
        <v>4606366746093.6748</v>
      </c>
      <c r="S1308" s="171">
        <v>4042.6264684135458</v>
      </c>
      <c r="T1308" s="165">
        <v>4.1704042898209934E-2</v>
      </c>
      <c r="U1308" s="566">
        <v>2.0000000000000001E-4</v>
      </c>
      <c r="V1308"/>
      <c r="W1308"/>
      <c r="X1308"/>
    </row>
    <row r="1309" spans="1:24" x14ac:dyDescent="0.2">
      <c r="A1309">
        <f t="shared" si="20"/>
        <v>1305</v>
      </c>
      <c r="B1309" s="106">
        <v>0.49434343553488536</v>
      </c>
      <c r="C1309" s="88">
        <v>6026.8464161985412</v>
      </c>
      <c r="D1309" s="106">
        <v>0.48215418023010204</v>
      </c>
      <c r="E1309" s="106">
        <v>0.6117611492053997</v>
      </c>
      <c r="F1309">
        <v>1</v>
      </c>
      <c r="G1309">
        <v>2026</v>
      </c>
      <c r="H1309" s="88">
        <v>6633351.2678401126</v>
      </c>
      <c r="I1309" s="151">
        <v>251246871944.09421</v>
      </c>
      <c r="J1309" s="106">
        <v>0.47928280014124425</v>
      </c>
      <c r="K1309" s="151">
        <v>50944378924.701622</v>
      </c>
      <c r="L1309" s="151">
        <v>126695098961.81076</v>
      </c>
      <c r="M1309" s="151">
        <v>42862530897.65834</v>
      </c>
      <c r="N1309" s="151">
        <v>471748880728.26489</v>
      </c>
      <c r="O1309" s="106">
        <v>0.54279812557131779</v>
      </c>
      <c r="P1309" s="106">
        <v>0.40272954545750383</v>
      </c>
      <c r="Q1309" s="88">
        <v>15.184376938847123</v>
      </c>
      <c r="R1309" s="151">
        <v>3395834443143.2676</v>
      </c>
      <c r="S1309" s="171">
        <v>2980.5502286308501</v>
      </c>
      <c r="T1309" s="165">
        <v>4.483901412876707E-2</v>
      </c>
      <c r="U1309" s="566">
        <v>2.0000000000000001E-4</v>
      </c>
      <c r="V1309"/>
      <c r="W1309"/>
      <c r="X1309"/>
    </row>
    <row r="1310" spans="1:24" x14ac:dyDescent="0.2">
      <c r="A1310">
        <f t="shared" si="20"/>
        <v>1306</v>
      </c>
      <c r="B1310" s="106">
        <v>0.39237138774309194</v>
      </c>
      <c r="C1310" s="88">
        <v>2732.5419032003083</v>
      </c>
      <c r="D1310" s="106">
        <v>1.007519984662784</v>
      </c>
      <c r="E1310" s="106">
        <v>0.36917578708165433</v>
      </c>
      <c r="F1310">
        <v>1</v>
      </c>
      <c r="G1310">
        <v>2022</v>
      </c>
      <c r="H1310" s="88">
        <v>30968238.224775434</v>
      </c>
      <c r="I1310" s="151">
        <v>739426020014.53687</v>
      </c>
      <c r="J1310" s="106">
        <v>0.38685708226962257</v>
      </c>
      <c r="K1310" s="151">
        <v>14363297663.861303</v>
      </c>
      <c r="L1310" s="151">
        <v>0</v>
      </c>
      <c r="M1310" s="151">
        <v>979705058092.01697</v>
      </c>
      <c r="N1310" s="151">
        <v>1733494375770.415</v>
      </c>
      <c r="O1310" s="106">
        <v>0.61714433809756075</v>
      </c>
      <c r="P1310" s="106">
        <v>0.39226639033428501</v>
      </c>
      <c r="Q1310" s="88">
        <v>17.299017774752109</v>
      </c>
      <c r="R1310" s="151">
        <v>12953933396304.24</v>
      </c>
      <c r="S1310" s="171">
        <v>11362.481616456189</v>
      </c>
      <c r="T1310" s="165">
        <v>4.1765557892679786E-2</v>
      </c>
      <c r="U1310" s="566">
        <v>2.0000000000000001E-4</v>
      </c>
      <c r="V1310"/>
      <c r="W1310"/>
      <c r="X1310"/>
    </row>
    <row r="1311" spans="1:24" x14ac:dyDescent="0.2">
      <c r="A1311">
        <f t="shared" si="20"/>
        <v>1307</v>
      </c>
      <c r="B1311" s="106">
        <v>0.50565389503246627</v>
      </c>
      <c r="C1311" s="88">
        <v>2523.0921712217632</v>
      </c>
      <c r="D1311" s="106">
        <v>0.52181018324249795</v>
      </c>
      <c r="E1311" s="106">
        <v>0.7</v>
      </c>
      <c r="F1311">
        <v>1</v>
      </c>
      <c r="G1311">
        <v>2024</v>
      </c>
      <c r="H1311" s="88">
        <v>7692545.5755117964</v>
      </c>
      <c r="I1311" s="151">
        <v>219032501758.04984</v>
      </c>
      <c r="J1311" s="106">
        <v>0.23488891137280477</v>
      </c>
      <c r="K1311" s="151">
        <v>10042025019.214565</v>
      </c>
      <c r="L1311" s="151">
        <v>2863466533.6971431</v>
      </c>
      <c r="M1311" s="151">
        <v>183846703682.10428</v>
      </c>
      <c r="N1311" s="151">
        <v>415784696993.0658</v>
      </c>
      <c r="O1311" s="106">
        <v>0.48298180168280824</v>
      </c>
      <c r="P1311" s="106">
        <v>0.25017124220314862</v>
      </c>
      <c r="Q1311" s="88">
        <v>17.333758687945899</v>
      </c>
      <c r="R1311" s="151">
        <v>2104752461145.9275</v>
      </c>
      <c r="S1311" s="171">
        <v>1845.5952880557438</v>
      </c>
      <c r="T1311" s="165">
        <v>3.966372060789207E-2</v>
      </c>
      <c r="U1311" s="566">
        <v>2.0000000000000001E-4</v>
      </c>
      <c r="V1311"/>
      <c r="W1311"/>
      <c r="X1311"/>
    </row>
    <row r="1312" spans="1:24" x14ac:dyDescent="0.2">
      <c r="A1312">
        <f t="shared" si="20"/>
        <v>1308</v>
      </c>
      <c r="B1312" s="106">
        <v>0.49263486182153321</v>
      </c>
      <c r="C1312" s="88">
        <v>1903.5929186357303</v>
      </c>
      <c r="D1312" s="106">
        <v>0.35643380290963805</v>
      </c>
      <c r="E1312" s="106">
        <v>0.47812610032606051</v>
      </c>
      <c r="F1312">
        <v>1</v>
      </c>
      <c r="G1312">
        <v>2025</v>
      </c>
      <c r="H1312" s="88">
        <v>4289639.4709144803</v>
      </c>
      <c r="I1312" s="151">
        <v>246992139176.62244</v>
      </c>
      <c r="J1312" s="106">
        <v>0.49263486182153327</v>
      </c>
      <c r="K1312" s="151">
        <v>27638151300.150364</v>
      </c>
      <c r="L1312" s="151">
        <v>15645141453.649513</v>
      </c>
      <c r="M1312" s="151">
        <v>81360122781.347565</v>
      </c>
      <c r="N1312" s="151">
        <v>371635554711.7699</v>
      </c>
      <c r="O1312" s="106">
        <v>0.53622735288832846</v>
      </c>
      <c r="P1312" s="106">
        <v>0.4263011516515009</v>
      </c>
      <c r="Q1312" s="88">
        <v>14.989069356162323</v>
      </c>
      <c r="R1312" s="151">
        <v>2793671818833.4946</v>
      </c>
      <c r="S1312" s="171">
        <v>2449.9768594746574</v>
      </c>
      <c r="T1312" s="165">
        <v>4.543278743667481E-2</v>
      </c>
      <c r="U1312" s="566">
        <v>2.0000000000000001E-4</v>
      </c>
      <c r="V1312"/>
      <c r="W1312"/>
      <c r="X1312"/>
    </row>
    <row r="1313" spans="1:24" x14ac:dyDescent="0.2">
      <c r="A1313">
        <f t="shared" si="20"/>
        <v>1309</v>
      </c>
      <c r="B1313" s="106">
        <v>0.40752652106205944</v>
      </c>
      <c r="C1313" s="88">
        <v>7893.4798784992381</v>
      </c>
      <c r="D1313" s="106">
        <v>0.64332603682422274</v>
      </c>
      <c r="E1313" s="106">
        <v>0.37711959863948064</v>
      </c>
      <c r="F1313">
        <v>1</v>
      </c>
      <c r="G1313">
        <v>2022</v>
      </c>
      <c r="H1313" s="88">
        <v>11920613.368751947</v>
      </c>
      <c r="I1313" s="151">
        <v>447074167087.77332</v>
      </c>
      <c r="J1313" s="106">
        <v>0.40752652106205944</v>
      </c>
      <c r="K1313" s="151">
        <v>6875639512.5829134</v>
      </c>
      <c r="L1313" s="151">
        <v>0</v>
      </c>
      <c r="M1313" s="151">
        <v>735825653356.37549</v>
      </c>
      <c r="N1313" s="151">
        <v>1189775459956.7319</v>
      </c>
      <c r="O1313" s="106">
        <v>0.64789964879854889</v>
      </c>
      <c r="P1313" s="106">
        <v>0.29751412257091997</v>
      </c>
      <c r="Q1313" s="88">
        <v>16.7605743980439</v>
      </c>
      <c r="R1313" s="151">
        <v>6668118459588.2949</v>
      </c>
      <c r="S1313" s="171">
        <v>5845.2703148035635</v>
      </c>
      <c r="T1313" s="165">
        <v>4.21912763317474E-2</v>
      </c>
      <c r="U1313" s="566">
        <v>2.0000000000000001E-4</v>
      </c>
      <c r="V1313"/>
      <c r="W1313"/>
      <c r="X1313"/>
    </row>
    <row r="1314" spans="1:24" x14ac:dyDescent="0.2">
      <c r="A1314">
        <f t="shared" si="20"/>
        <v>1310</v>
      </c>
      <c r="B1314" s="106">
        <v>0.45018954469060735</v>
      </c>
      <c r="C1314" s="88">
        <v>7927.5839180460061</v>
      </c>
      <c r="D1314" s="106">
        <v>0.7102155684924879</v>
      </c>
      <c r="E1314" s="106">
        <v>0.7</v>
      </c>
      <c r="F1314">
        <v>1</v>
      </c>
      <c r="G1314">
        <v>2025</v>
      </c>
      <c r="H1314" s="88">
        <v>14022528.994472455</v>
      </c>
      <c r="I1314" s="151">
        <v>428333636936.75598</v>
      </c>
      <c r="J1314" s="106">
        <v>0.45018954469060735</v>
      </c>
      <c r="K1314" s="151">
        <v>24396923828.346237</v>
      </c>
      <c r="L1314" s="151">
        <v>28205874060.627602</v>
      </c>
      <c r="M1314" s="151">
        <v>172817908758.9971</v>
      </c>
      <c r="N1314" s="151">
        <v>653754343584.72681</v>
      </c>
      <c r="O1314" s="106">
        <v>0.54095296607095755</v>
      </c>
      <c r="P1314" s="106">
        <v>0.39208097307645495</v>
      </c>
      <c r="Q1314" s="88">
        <v>15.67071083258123</v>
      </c>
      <c r="R1314" s="151">
        <v>4565911274292.8086</v>
      </c>
      <c r="S1314" s="171">
        <v>4004.6177314453389</v>
      </c>
      <c r="T1314" s="165">
        <v>4.5032883107492566E-2</v>
      </c>
      <c r="U1314" s="566">
        <v>2.0000000000000001E-4</v>
      </c>
      <c r="V1314"/>
      <c r="W1314"/>
      <c r="X1314"/>
    </row>
    <row r="1315" spans="1:24" x14ac:dyDescent="0.2">
      <c r="A1315">
        <f t="shared" si="20"/>
        <v>1311</v>
      </c>
      <c r="B1315" s="106">
        <v>0.39559427187098628</v>
      </c>
      <c r="C1315" s="88">
        <v>7106.8771700127963</v>
      </c>
      <c r="D1315" s="106">
        <v>1.5728783895664225</v>
      </c>
      <c r="E1315" s="106">
        <v>0.361738575785162</v>
      </c>
      <c r="F1315">
        <v>1</v>
      </c>
      <c r="G1315">
        <v>2024</v>
      </c>
      <c r="H1315" s="88">
        <v>27918792.881548628</v>
      </c>
      <c r="I1315" s="151">
        <v>457098185063.83344</v>
      </c>
      <c r="J1315" s="106">
        <v>5.3599620097063982E-2</v>
      </c>
      <c r="K1315" s="151">
        <v>32204417898.612995</v>
      </c>
      <c r="L1315" s="151">
        <v>6819460205.3461971</v>
      </c>
      <c r="M1315" s="151">
        <v>567222887767.55286</v>
      </c>
      <c r="N1315" s="151">
        <v>1063344950935.3455</v>
      </c>
      <c r="O1315" s="106">
        <v>0.45491744425860409</v>
      </c>
      <c r="P1315" s="106">
        <v>0.20288236870981599</v>
      </c>
      <c r="Q1315" s="88">
        <v>20.894433397960167</v>
      </c>
      <c r="R1315" s="151">
        <v>4734978002364.1943</v>
      </c>
      <c r="S1315" s="171">
        <v>4150.8876839374989</v>
      </c>
      <c r="T1315" s="165">
        <v>3.632942864616838E-2</v>
      </c>
      <c r="U1315" s="566">
        <v>2.0000000000000001E-4</v>
      </c>
      <c r="V1315"/>
      <c r="W1315"/>
      <c r="X1315"/>
    </row>
    <row r="1316" spans="1:24" x14ac:dyDescent="0.2">
      <c r="A1316">
        <f t="shared" si="20"/>
        <v>1312</v>
      </c>
      <c r="B1316" s="106">
        <v>0.5797460741808298</v>
      </c>
      <c r="C1316" s="88">
        <v>6807.9218457303805</v>
      </c>
      <c r="D1316" s="106">
        <v>0.84894342141222312</v>
      </c>
      <c r="E1316" s="106">
        <v>0.7</v>
      </c>
      <c r="F1316">
        <v>1</v>
      </c>
      <c r="G1316">
        <v>2025</v>
      </c>
      <c r="H1316" s="88">
        <v>20829132.672394332</v>
      </c>
      <c r="I1316" s="151">
        <v>587488279345.9873</v>
      </c>
      <c r="J1316" s="106">
        <v>0.41902564766246975</v>
      </c>
      <c r="K1316" s="151">
        <v>64979642662.396523</v>
      </c>
      <c r="L1316" s="151">
        <v>121851590949.05919</v>
      </c>
      <c r="M1316" s="151">
        <v>197401995799.43893</v>
      </c>
      <c r="N1316" s="151">
        <v>971721508756.88196</v>
      </c>
      <c r="O1316" s="106">
        <v>0.51617209419139409</v>
      </c>
      <c r="P1316" s="106">
        <v>0.37662002717417697</v>
      </c>
      <c r="Q1316" s="88">
        <v>15.669693268931766</v>
      </c>
      <c r="R1316" s="151">
        <v>6495208454763.5088</v>
      </c>
      <c r="S1316" s="171">
        <v>5699.2228745567209</v>
      </c>
      <c r="T1316" s="165">
        <v>4.4575072012755623E-2</v>
      </c>
      <c r="U1316" s="566">
        <v>2.0000000000000001E-4</v>
      </c>
      <c r="V1316"/>
      <c r="W1316"/>
      <c r="X1316"/>
    </row>
    <row r="1317" spans="1:24" x14ac:dyDescent="0.2">
      <c r="A1317">
        <f t="shared" si="20"/>
        <v>1313</v>
      </c>
      <c r="B1317" s="106">
        <v>0.61862189894844422</v>
      </c>
      <c r="C1317" s="88">
        <v>6015.5107237639659</v>
      </c>
      <c r="D1317" s="106">
        <v>0.57521449459756324</v>
      </c>
      <c r="E1317" s="106">
        <v>0.30865031841419255</v>
      </c>
      <c r="F1317">
        <v>1</v>
      </c>
      <c r="G1317">
        <v>2025</v>
      </c>
      <c r="H1317" s="88">
        <v>9323098.2922895942</v>
      </c>
      <c r="I1317" s="151">
        <v>245562205122.1301</v>
      </c>
      <c r="J1317" s="106">
        <v>0.24675934379220377</v>
      </c>
      <c r="K1317" s="151">
        <v>23402227488.220734</v>
      </c>
      <c r="L1317" s="151">
        <v>47613067395.114273</v>
      </c>
      <c r="M1317" s="151">
        <v>141223667458.91937</v>
      </c>
      <c r="N1317" s="151">
        <v>457801167464.38452</v>
      </c>
      <c r="O1317" s="106">
        <v>0.46234953408194857</v>
      </c>
      <c r="P1317" s="106">
        <v>0.25147931197308548</v>
      </c>
      <c r="Q1317" s="88">
        <v>16.693607775281119</v>
      </c>
      <c r="R1317" s="151">
        <v>2185884876628.7913</v>
      </c>
      <c r="S1317" s="171">
        <v>1916.4375002242687</v>
      </c>
      <c r="T1317" s="165">
        <v>4.2093397811218881E-2</v>
      </c>
      <c r="U1317" s="566">
        <v>2.0000000000000001E-4</v>
      </c>
      <c r="V1317"/>
      <c r="W1317"/>
      <c r="X1317"/>
    </row>
    <row r="1318" spans="1:24" x14ac:dyDescent="0.2">
      <c r="A1318">
        <f t="shared" si="20"/>
        <v>1314</v>
      </c>
      <c r="B1318" s="106">
        <v>0.58813562562560939</v>
      </c>
      <c r="C1318" s="88">
        <v>2719.33857298147</v>
      </c>
      <c r="D1318" s="106">
        <v>0.98430761272136402</v>
      </c>
      <c r="E1318" s="106">
        <v>0.48898932065751305</v>
      </c>
      <c r="F1318">
        <v>1</v>
      </c>
      <c r="G1318">
        <v>2028</v>
      </c>
      <c r="H1318" s="88">
        <v>29096910.440206319</v>
      </c>
      <c r="I1318" s="151">
        <v>627881109713.28552</v>
      </c>
      <c r="J1318" s="106">
        <v>0.28930798416019055</v>
      </c>
      <c r="K1318" s="151">
        <v>49423190514.270172</v>
      </c>
      <c r="L1318" s="151">
        <v>146359962249.48569</v>
      </c>
      <c r="M1318" s="151">
        <v>0</v>
      </c>
      <c r="N1318" s="151">
        <v>823664262477.04138</v>
      </c>
      <c r="O1318" s="106">
        <v>0.36269509501916697</v>
      </c>
      <c r="P1318" s="106">
        <v>0.23983662950171228</v>
      </c>
      <c r="Q1318" s="88">
        <v>14.583028636448836</v>
      </c>
      <c r="R1318" s="151">
        <v>3438900684813.6104</v>
      </c>
      <c r="S1318" s="171">
        <v>3017.9712955849946</v>
      </c>
      <c r="T1318" s="165">
        <v>4.5208731480542844E-2</v>
      </c>
      <c r="U1318" s="566">
        <v>2.0000000000000001E-4</v>
      </c>
      <c r="V1318"/>
      <c r="W1318"/>
      <c r="X1318"/>
    </row>
    <row r="1319" spans="1:24" x14ac:dyDescent="0.2">
      <c r="A1319">
        <f t="shared" si="20"/>
        <v>1315</v>
      </c>
      <c r="B1319" s="106">
        <v>0.48829619478781833</v>
      </c>
      <c r="C1319" s="88">
        <v>5072.2190940287019</v>
      </c>
      <c r="D1319" s="106">
        <v>0.87252831559432953</v>
      </c>
      <c r="E1319" s="106">
        <v>0.34453571142231115</v>
      </c>
      <c r="F1319">
        <v>1</v>
      </c>
      <c r="G1319">
        <v>2022</v>
      </c>
      <c r="H1319" s="88">
        <v>21726224.574643414</v>
      </c>
      <c r="I1319" s="151">
        <v>707611968185.71667</v>
      </c>
      <c r="J1319" s="106">
        <v>0.48829619478781838</v>
      </c>
      <c r="K1319" s="151">
        <v>14114615002.334023</v>
      </c>
      <c r="L1319" s="151">
        <v>0</v>
      </c>
      <c r="M1319" s="151">
        <v>633527524121.74548</v>
      </c>
      <c r="N1319" s="151">
        <v>1355254107309.7961</v>
      </c>
      <c r="O1319" s="106">
        <v>0.62891988015496469</v>
      </c>
      <c r="P1319" s="106">
        <v>0.3879849411024815</v>
      </c>
      <c r="Q1319" s="88">
        <v>16.130698109484761</v>
      </c>
      <c r="R1319" s="151">
        <v>9341614681294.5391</v>
      </c>
      <c r="S1319" s="171">
        <v>8198.0598710808845</v>
      </c>
      <c r="T1319" s="165">
        <v>4.4875667717333451E-2</v>
      </c>
      <c r="U1319" s="566">
        <v>2.0000000000000001E-4</v>
      </c>
      <c r="V1319"/>
      <c r="W1319"/>
      <c r="X1319"/>
    </row>
    <row r="1320" spans="1:24" x14ac:dyDescent="0.2">
      <c r="A1320">
        <f t="shared" si="20"/>
        <v>1316</v>
      </c>
      <c r="B1320" s="106">
        <v>0.57587668093697486</v>
      </c>
      <c r="C1320" s="88">
        <v>4981.2055497168112</v>
      </c>
      <c r="D1320" s="106">
        <v>1.2053637996701521</v>
      </c>
      <c r="E1320" s="106">
        <v>0.32324529047445549</v>
      </c>
      <c r="F1320">
        <v>1</v>
      </c>
      <c r="G1320">
        <v>2025</v>
      </c>
      <c r="H1320" s="88">
        <v>46647479.44092571</v>
      </c>
      <c r="I1320" s="151">
        <v>974146666934.45129</v>
      </c>
      <c r="J1320" s="106">
        <v>0.42910495968436746</v>
      </c>
      <c r="K1320" s="151">
        <v>36455162694.028053</v>
      </c>
      <c r="L1320" s="151">
        <v>96074851129.279816</v>
      </c>
      <c r="M1320" s="151">
        <v>428724035041.73322</v>
      </c>
      <c r="N1320" s="151">
        <v>1535400715799.4924</v>
      </c>
      <c r="O1320" s="106">
        <v>0.5456883447798222</v>
      </c>
      <c r="P1320" s="106">
        <v>0.3463915792111123</v>
      </c>
      <c r="Q1320" s="88">
        <v>15.495287922939525</v>
      </c>
      <c r="R1320" s="151">
        <v>9256975382646.457</v>
      </c>
      <c r="S1320" s="171">
        <v>8113.86188119705</v>
      </c>
      <c r="T1320" s="165">
        <v>4.5613776869806388E-2</v>
      </c>
      <c r="U1320" s="566">
        <v>2.0000000000000001E-4</v>
      </c>
      <c r="V1320"/>
      <c r="W1320"/>
      <c r="X1320"/>
    </row>
    <row r="1321" spans="1:24" x14ac:dyDescent="0.2">
      <c r="A1321">
        <f t="shared" si="20"/>
        <v>1317</v>
      </c>
      <c r="B1321" s="106">
        <v>0.50625145195445043</v>
      </c>
      <c r="C1321" s="88">
        <v>4267.0026941128299</v>
      </c>
      <c r="D1321" s="106">
        <v>0.4347577700659106</v>
      </c>
      <c r="E1321" s="106">
        <v>0.26343239880250846</v>
      </c>
      <c r="F1321">
        <v>1</v>
      </c>
      <c r="G1321">
        <v>2026</v>
      </c>
      <c r="H1321" s="88">
        <v>5975481.2898692247</v>
      </c>
      <c r="I1321" s="151">
        <v>262869744552.84799</v>
      </c>
      <c r="J1321" s="106">
        <v>0.50625145195445043</v>
      </c>
      <c r="K1321" s="151">
        <v>21816460292.289589</v>
      </c>
      <c r="L1321" s="151">
        <v>49056783225.828316</v>
      </c>
      <c r="M1321" s="151">
        <v>56538554100.213646</v>
      </c>
      <c r="N1321" s="151">
        <v>390281542171.17957</v>
      </c>
      <c r="O1321" s="106">
        <v>0.5574295379313321</v>
      </c>
      <c r="P1321" s="106">
        <v>0.37228951351644679</v>
      </c>
      <c r="Q1321" s="88">
        <v>14.442480473370606</v>
      </c>
      <c r="R1321" s="151">
        <v>2628326709917.4155</v>
      </c>
      <c r="S1321" s="171">
        <v>2302.3939798561141</v>
      </c>
      <c r="T1321" s="165">
        <v>4.4284178904147271E-2</v>
      </c>
      <c r="U1321" s="566">
        <v>2.0000000000000001E-4</v>
      </c>
      <c r="V1321"/>
      <c r="W1321"/>
      <c r="X1321"/>
    </row>
    <row r="1322" spans="1:24" x14ac:dyDescent="0.2">
      <c r="A1322">
        <f t="shared" si="20"/>
        <v>1318</v>
      </c>
      <c r="B1322" s="106">
        <v>0.68059362405850454</v>
      </c>
      <c r="C1322" s="88">
        <v>6187.664640945768</v>
      </c>
      <c r="D1322" s="106">
        <v>0.67566464926744463</v>
      </c>
      <c r="E1322" s="106">
        <v>0.48889351360571143</v>
      </c>
      <c r="F1322">
        <v>1</v>
      </c>
      <c r="G1322">
        <v>2023</v>
      </c>
      <c r="H1322" s="88">
        <v>12334225.250204612</v>
      </c>
      <c r="I1322" s="151">
        <v>287685890637.74652</v>
      </c>
      <c r="J1322" s="106">
        <v>0.21800282431200035</v>
      </c>
      <c r="K1322" s="151">
        <v>4678910280.0825043</v>
      </c>
      <c r="L1322" s="151">
        <v>0</v>
      </c>
      <c r="M1322" s="151">
        <v>469953327032.52216</v>
      </c>
      <c r="N1322" s="151">
        <v>762318127950.3512</v>
      </c>
      <c r="O1322" s="106">
        <v>0.57545397677901</v>
      </c>
      <c r="P1322" s="106">
        <v>0.36012114357750852</v>
      </c>
      <c r="Q1322" s="88">
        <v>18.137863335217926</v>
      </c>
      <c r="R1322" s="151">
        <v>5478649654788.084</v>
      </c>
      <c r="S1322" s="171">
        <v>4807.7364733972236</v>
      </c>
      <c r="T1322" s="165">
        <v>4.0239685144735707E-2</v>
      </c>
      <c r="U1322" s="566">
        <v>2.0000000000000001E-4</v>
      </c>
      <c r="V1322"/>
      <c r="W1322"/>
      <c r="X1322"/>
    </row>
    <row r="1323" spans="1:24" x14ac:dyDescent="0.2">
      <c r="A1323">
        <f t="shared" si="20"/>
        <v>1319</v>
      </c>
      <c r="B1323" s="106">
        <v>0.74072046720401896</v>
      </c>
      <c r="C1323" s="88">
        <v>5149.9343195087422</v>
      </c>
      <c r="D1323" s="106">
        <v>1.094369469356069</v>
      </c>
      <c r="E1323" s="106">
        <v>0.56884225545272626</v>
      </c>
      <c r="F1323">
        <v>1</v>
      </c>
      <c r="G1323">
        <v>2024</v>
      </c>
      <c r="H1323" s="88">
        <v>39679372.189697348</v>
      </c>
      <c r="I1323" s="151">
        <v>901180663434.78149</v>
      </c>
      <c r="J1323" s="106">
        <v>0.33373710101576104</v>
      </c>
      <c r="K1323" s="151">
        <v>31837600080.782188</v>
      </c>
      <c r="L1323" s="151">
        <v>14910204166.476618</v>
      </c>
      <c r="M1323" s="151">
        <v>332839616997.58191</v>
      </c>
      <c r="N1323" s="151">
        <v>1280768084679.6223</v>
      </c>
      <c r="O1323" s="106">
        <v>0.45203912087039105</v>
      </c>
      <c r="P1323" s="106">
        <v>0.29611144899746455</v>
      </c>
      <c r="Q1323" s="88">
        <v>15.852710221188454</v>
      </c>
      <c r="R1323" s="151">
        <v>6792591314918.6006</v>
      </c>
      <c r="S1323" s="171">
        <v>5955.220188767782</v>
      </c>
      <c r="T1323" s="165">
        <v>4.450076757409225E-2</v>
      </c>
      <c r="U1323" s="566">
        <v>2.0000000000000001E-4</v>
      </c>
      <c r="V1323"/>
      <c r="W1323"/>
      <c r="X1323"/>
    </row>
    <row r="1324" spans="1:24" x14ac:dyDescent="0.2">
      <c r="A1324">
        <f t="shared" si="20"/>
        <v>1320</v>
      </c>
      <c r="B1324" s="106">
        <v>0.33543077440459929</v>
      </c>
      <c r="C1324" s="88">
        <v>1500</v>
      </c>
      <c r="D1324" s="106">
        <v>0.81732134011259394</v>
      </c>
      <c r="E1324" s="106">
        <v>0.56758668792428413</v>
      </c>
      <c r="F1324">
        <v>1</v>
      </c>
      <c r="G1324">
        <v>2026</v>
      </c>
      <c r="H1324" s="88">
        <v>19295241.810224473</v>
      </c>
      <c r="I1324" s="151">
        <v>586337429719.92871</v>
      </c>
      <c r="J1324" s="106">
        <v>0.33543077440459923</v>
      </c>
      <c r="K1324" s="151">
        <v>37313178596.444717</v>
      </c>
      <c r="L1324" s="151">
        <v>62158431689.427795</v>
      </c>
      <c r="M1324" s="151">
        <v>84707599488.824158</v>
      </c>
      <c r="N1324" s="151">
        <v>770516639494.62537</v>
      </c>
      <c r="O1324" s="106">
        <v>0.40773738937295328</v>
      </c>
      <c r="P1324" s="106">
        <v>0.2837865280030234</v>
      </c>
      <c r="Q1324" s="88">
        <v>15.686676011758674</v>
      </c>
      <c r="R1324" s="151">
        <v>3973394027564.8667</v>
      </c>
      <c r="S1324" s="171">
        <v>3486.6013063635564</v>
      </c>
      <c r="T1324" s="165">
        <v>4.4003197513516279E-2</v>
      </c>
      <c r="U1324" s="566">
        <v>2.0000000000000001E-4</v>
      </c>
      <c r="V1324"/>
      <c r="W1324"/>
      <c r="X1324"/>
    </row>
    <row r="1325" spans="1:24" x14ac:dyDescent="0.2">
      <c r="A1325">
        <f t="shared" si="20"/>
        <v>1321</v>
      </c>
      <c r="B1325" s="106">
        <v>0.62845893078050519</v>
      </c>
      <c r="C1325" s="88">
        <v>6599.1688777955223</v>
      </c>
      <c r="D1325" s="106">
        <v>0.63159479361571447</v>
      </c>
      <c r="E1325" s="106">
        <v>0.58943609192544499</v>
      </c>
      <c r="F1325">
        <v>1</v>
      </c>
      <c r="G1325">
        <v>2026</v>
      </c>
      <c r="H1325" s="88">
        <v>10999301.285043711</v>
      </c>
      <c r="I1325" s="151">
        <v>359260673805.2041</v>
      </c>
      <c r="J1325" s="106">
        <v>0.35686683080884407</v>
      </c>
      <c r="K1325" s="151">
        <v>58145310040.841179</v>
      </c>
      <c r="L1325" s="151">
        <v>103936573338.73825</v>
      </c>
      <c r="M1325" s="151">
        <v>48300008271.698547</v>
      </c>
      <c r="N1325" s="151">
        <v>569642565456.48206</v>
      </c>
      <c r="O1325" s="106">
        <v>0.43886728019197002</v>
      </c>
      <c r="P1325" s="106">
        <v>0.3359694181582763</v>
      </c>
      <c r="Q1325" s="88">
        <v>15.130614602253859</v>
      </c>
      <c r="R1325" s="151">
        <v>3333428055336.4985</v>
      </c>
      <c r="S1325" s="171">
        <v>2923.272670407136</v>
      </c>
      <c r="T1325" s="165">
        <v>4.6182276209922449E-2</v>
      </c>
      <c r="U1325" s="566">
        <v>2.0000000000000001E-4</v>
      </c>
      <c r="V1325"/>
      <c r="W1325"/>
      <c r="X1325"/>
    </row>
    <row r="1326" spans="1:24" x14ac:dyDescent="0.2">
      <c r="A1326">
        <f t="shared" si="20"/>
        <v>1322</v>
      </c>
      <c r="B1326" s="106">
        <v>0.42856339608699456</v>
      </c>
      <c r="C1326" s="88">
        <v>6313.4890923268049</v>
      </c>
      <c r="D1326" s="106">
        <v>0.91324104773879156</v>
      </c>
      <c r="E1326" s="106">
        <v>0.55941770150234371</v>
      </c>
      <c r="F1326">
        <v>1</v>
      </c>
      <c r="G1326">
        <v>2028</v>
      </c>
      <c r="H1326" s="88">
        <v>24289856.234784875</v>
      </c>
      <c r="I1326" s="151">
        <v>497600762370.89636</v>
      </c>
      <c r="J1326" s="106">
        <v>0.22525394582124858</v>
      </c>
      <c r="K1326" s="151">
        <v>45583919973.074677</v>
      </c>
      <c r="L1326" s="151">
        <v>159499313864.15274</v>
      </c>
      <c r="M1326" s="151">
        <v>0</v>
      </c>
      <c r="N1326" s="151">
        <v>702683996208.12378</v>
      </c>
      <c r="O1326" s="106">
        <v>0.341100676196469</v>
      </c>
      <c r="P1326" s="106">
        <v>0.18634830608588915</v>
      </c>
      <c r="Q1326" s="88">
        <v>15.455606619349444</v>
      </c>
      <c r="R1326" s="151">
        <v>2446928901531.7217</v>
      </c>
      <c r="S1326" s="171">
        <v>2145.6337391974594</v>
      </c>
      <c r="T1326" s="165">
        <v>4.2785504532849863E-2</v>
      </c>
      <c r="U1326" s="566">
        <v>2.0000000000000001E-4</v>
      </c>
      <c r="V1326"/>
      <c r="W1326"/>
      <c r="X1326"/>
    </row>
    <row r="1327" spans="1:24" x14ac:dyDescent="0.2">
      <c r="A1327">
        <f t="shared" si="20"/>
        <v>1323</v>
      </c>
      <c r="B1327" s="106">
        <v>0.60411955985528809</v>
      </c>
      <c r="C1327" s="88">
        <v>5158.0732737564813</v>
      </c>
      <c r="D1327" s="106">
        <v>0.8643288711195577</v>
      </c>
      <c r="E1327" s="106">
        <v>0.37062526966744719</v>
      </c>
      <c r="F1327">
        <v>1</v>
      </c>
      <c r="G1327">
        <v>2027</v>
      </c>
      <c r="H1327" s="88">
        <v>22402296.801753465</v>
      </c>
      <c r="I1327" s="151">
        <v>471968926635.65369</v>
      </c>
      <c r="J1327" s="106">
        <v>0.25772666900770314</v>
      </c>
      <c r="K1327" s="151">
        <v>32896268646.987244</v>
      </c>
      <c r="L1327" s="151">
        <v>75267597001.633286</v>
      </c>
      <c r="M1327" s="151">
        <v>0</v>
      </c>
      <c r="N1327" s="151">
        <v>580132792284.27417</v>
      </c>
      <c r="O1327" s="106">
        <v>0.31346798415274518</v>
      </c>
      <c r="P1327" s="106">
        <v>0.20111578060808932</v>
      </c>
      <c r="Q1327" s="88">
        <v>14.63339275891464</v>
      </c>
      <c r="R1327" s="151">
        <v>1981514968212.5007</v>
      </c>
      <c r="S1327" s="171">
        <v>1736.3257903618351</v>
      </c>
      <c r="T1327" s="165">
        <v>4.6691356512198925E-2</v>
      </c>
      <c r="U1327" s="566">
        <v>2.0000000000000001E-4</v>
      </c>
      <c r="V1327"/>
      <c r="W1327"/>
      <c r="X1327"/>
    </row>
    <row r="1328" spans="1:24" x14ac:dyDescent="0.2">
      <c r="A1328">
        <f t="shared" si="20"/>
        <v>1324</v>
      </c>
      <c r="B1328" s="106">
        <v>0.40986620184537942</v>
      </c>
      <c r="C1328" s="88">
        <v>3287.0689900953594</v>
      </c>
      <c r="D1328" s="106">
        <v>1.2015908177711356</v>
      </c>
      <c r="E1328" s="106">
        <v>0.45549311586516122</v>
      </c>
      <c r="F1328">
        <v>1</v>
      </c>
      <c r="G1328">
        <v>2026</v>
      </c>
      <c r="H1328" s="88">
        <v>50212471.645313889</v>
      </c>
      <c r="I1328" s="151">
        <v>1162620213994.7844</v>
      </c>
      <c r="J1328" s="106">
        <v>0.40986620184537936</v>
      </c>
      <c r="K1328" s="151">
        <v>64146985340.137436</v>
      </c>
      <c r="L1328" s="151">
        <v>77636113858.666611</v>
      </c>
      <c r="M1328" s="151">
        <v>210132971227.52713</v>
      </c>
      <c r="N1328" s="151">
        <v>1514536284421.1155</v>
      </c>
      <c r="O1328" s="106">
        <v>0.4666339173496834</v>
      </c>
      <c r="P1328" s="106">
        <v>0.34672300539422851</v>
      </c>
      <c r="Q1328" s="88">
        <v>14.838547611146071</v>
      </c>
      <c r="R1328" s="151">
        <v>8741760271381.1709</v>
      </c>
      <c r="S1328" s="171">
        <v>7661.5552440265956</v>
      </c>
      <c r="T1328" s="165">
        <v>4.7876019130180261E-2</v>
      </c>
      <c r="U1328" s="566">
        <v>2.0000000000000001E-4</v>
      </c>
      <c r="V1328"/>
      <c r="W1328"/>
      <c r="X1328"/>
    </row>
    <row r="1329" spans="1:24" x14ac:dyDescent="0.2">
      <c r="A1329">
        <f t="shared" si="20"/>
        <v>1325</v>
      </c>
      <c r="B1329" s="106">
        <v>0.44218630114175039</v>
      </c>
      <c r="C1329" s="88">
        <v>4428.9651244820352</v>
      </c>
      <c r="D1329" s="106">
        <v>0.99673524104316213</v>
      </c>
      <c r="E1329" s="106">
        <v>0.38948394141486831</v>
      </c>
      <c r="F1329">
        <v>1</v>
      </c>
      <c r="G1329">
        <v>2022</v>
      </c>
      <c r="H1329" s="88">
        <v>30699897.935255505</v>
      </c>
      <c r="I1329" s="151">
        <v>609254870488.94312</v>
      </c>
      <c r="J1329" s="106">
        <v>0.2251309086807417</v>
      </c>
      <c r="K1329" s="151">
        <v>13528098127.361986</v>
      </c>
      <c r="L1329" s="151">
        <v>0</v>
      </c>
      <c r="M1329" s="151">
        <v>728977128469.91406</v>
      </c>
      <c r="N1329" s="151">
        <v>1351760097086.2192</v>
      </c>
      <c r="O1329" s="106">
        <v>0.53289323078851691</v>
      </c>
      <c r="P1329" s="106">
        <v>0.35998311080127116</v>
      </c>
      <c r="Q1329" s="88">
        <v>18.117671878683478</v>
      </c>
      <c r="R1329" s="151">
        <v>9860153786206.3203</v>
      </c>
      <c r="S1329" s="171">
        <v>8640.6830793132995</v>
      </c>
      <c r="T1329" s="165">
        <v>3.9325527628096033E-2</v>
      </c>
      <c r="U1329" s="566">
        <v>2.0000000000000001E-4</v>
      </c>
      <c r="V1329"/>
      <c r="W1329"/>
      <c r="X1329"/>
    </row>
    <row r="1330" spans="1:24" x14ac:dyDescent="0.2">
      <c r="A1330">
        <f t="shared" si="20"/>
        <v>1326</v>
      </c>
      <c r="B1330" s="106">
        <v>0.65933518522880563</v>
      </c>
      <c r="C1330" s="88">
        <v>5698.9432580039047</v>
      </c>
      <c r="D1330" s="106">
        <v>0.68424143143152838</v>
      </c>
      <c r="E1330" s="106">
        <v>0.4026338845317321</v>
      </c>
      <c r="F1330">
        <v>1</v>
      </c>
      <c r="G1330">
        <v>2026</v>
      </c>
      <c r="H1330" s="88">
        <v>13392964.945769768</v>
      </c>
      <c r="I1330" s="151">
        <v>446048233784.44275</v>
      </c>
      <c r="J1330" s="106">
        <v>0.45129385653900767</v>
      </c>
      <c r="K1330" s="151">
        <v>48906204455.198372</v>
      </c>
      <c r="L1330" s="151">
        <v>68500846630.020912</v>
      </c>
      <c r="M1330" s="151">
        <v>49942782465.588455</v>
      </c>
      <c r="N1330" s="151">
        <v>613398067335.25049</v>
      </c>
      <c r="O1330" s="106">
        <v>0.48264535978994938</v>
      </c>
      <c r="P1330" s="106">
        <v>0.38203691702943327</v>
      </c>
      <c r="Q1330" s="88">
        <v>14.236337940298762</v>
      </c>
      <c r="R1330" s="151">
        <v>4001494124613.6885</v>
      </c>
      <c r="S1330" s="171">
        <v>3511.1631514226392</v>
      </c>
      <c r="T1330" s="165">
        <v>4.7055927816872012E-2</v>
      </c>
      <c r="U1330" s="566">
        <v>2.0000000000000001E-4</v>
      </c>
      <c r="V1330"/>
      <c r="W1330"/>
      <c r="X1330"/>
    </row>
    <row r="1331" spans="1:24" x14ac:dyDescent="0.2">
      <c r="A1331">
        <f t="shared" si="20"/>
        <v>1327</v>
      </c>
      <c r="B1331" s="106">
        <v>0.34645396861811373</v>
      </c>
      <c r="C1331" s="88">
        <v>3365.668080169643</v>
      </c>
      <c r="D1331" s="106">
        <v>0.66438398816593558</v>
      </c>
      <c r="E1331" s="106">
        <v>0.26393656901543011</v>
      </c>
      <c r="F1331">
        <v>1</v>
      </c>
      <c r="G1331">
        <v>2024</v>
      </c>
      <c r="H1331" s="88">
        <v>12164509.002837518</v>
      </c>
      <c r="I1331" s="151">
        <v>395075987181.79657</v>
      </c>
      <c r="J1331" s="106">
        <v>0.34645396861811373</v>
      </c>
      <c r="K1331" s="151">
        <v>13355263156.078354</v>
      </c>
      <c r="L1331" s="151">
        <v>2646895332.8432083</v>
      </c>
      <c r="M1331" s="151">
        <v>200023845394.03891</v>
      </c>
      <c r="N1331" s="151">
        <v>611101991064.75708</v>
      </c>
      <c r="O1331" s="106">
        <v>0.48930005239448238</v>
      </c>
      <c r="P1331" s="106">
        <v>0.29042787141282822</v>
      </c>
      <c r="Q1331" s="88">
        <v>16.115873224520644</v>
      </c>
      <c r="R1331" s="151">
        <v>3252172739368.9834</v>
      </c>
      <c r="S1331" s="171">
        <v>2853.2338009953792</v>
      </c>
      <c r="T1331" s="165">
        <v>4.3333668186336619E-2</v>
      </c>
      <c r="U1331" s="566">
        <v>2.0000000000000001E-4</v>
      </c>
      <c r="V1331"/>
      <c r="W1331"/>
      <c r="X1331"/>
    </row>
    <row r="1332" spans="1:24" x14ac:dyDescent="0.2">
      <c r="A1332">
        <f t="shared" si="20"/>
        <v>1328</v>
      </c>
      <c r="B1332" s="106">
        <v>0.54658062272006458</v>
      </c>
      <c r="C1332" s="88">
        <v>7025.1410143861813</v>
      </c>
      <c r="D1332" s="106">
        <v>0.68673100933762121</v>
      </c>
      <c r="E1332" s="106">
        <v>0.6068423307864832</v>
      </c>
      <c r="F1332">
        <v>1</v>
      </c>
      <c r="G1332">
        <v>2022</v>
      </c>
      <c r="H1332" s="88">
        <v>13133998.861245854</v>
      </c>
      <c r="I1332" s="151">
        <v>405207042544.11151</v>
      </c>
      <c r="J1332" s="106">
        <v>0.35423390275681399</v>
      </c>
      <c r="K1332" s="151">
        <v>21687848492.658051</v>
      </c>
      <c r="L1332" s="151">
        <v>0</v>
      </c>
      <c r="M1332" s="151">
        <v>578801071399.72009</v>
      </c>
      <c r="N1332" s="151">
        <v>1005695962436.4896</v>
      </c>
      <c r="O1332" s="106">
        <v>0.60314344680789056</v>
      </c>
      <c r="P1332" s="106">
        <v>0.40197348787119314</v>
      </c>
      <c r="Q1332" s="88">
        <v>17.34076266959072</v>
      </c>
      <c r="R1332" s="151">
        <v>8103543534614.4678</v>
      </c>
      <c r="S1332" s="171">
        <v>7112.2381364513003</v>
      </c>
      <c r="T1332" s="165">
        <v>3.9700153933757885E-2</v>
      </c>
      <c r="U1332" s="566">
        <v>2.0000000000000001E-4</v>
      </c>
      <c r="V1332"/>
      <c r="W1332"/>
      <c r="X1332"/>
    </row>
    <row r="1333" spans="1:24" x14ac:dyDescent="0.2">
      <c r="A1333">
        <f t="shared" si="20"/>
        <v>1329</v>
      </c>
      <c r="B1333" s="106">
        <v>0.35701214017566107</v>
      </c>
      <c r="C1333" s="88">
        <v>1777.9791153519545</v>
      </c>
      <c r="D1333" s="106">
        <v>1.1234247992457229</v>
      </c>
      <c r="E1333" s="106">
        <v>0.40606314208745375</v>
      </c>
      <c r="F1333">
        <v>1</v>
      </c>
      <c r="G1333">
        <v>2026</v>
      </c>
      <c r="H1333" s="88">
        <v>42194473.893419027</v>
      </c>
      <c r="I1333" s="151">
        <v>750612579955.87732</v>
      </c>
      <c r="J1333" s="106">
        <v>0.24966927660904703</v>
      </c>
      <c r="K1333" s="151">
        <v>53840793166.12117</v>
      </c>
      <c r="L1333" s="151">
        <v>80410059367.236023</v>
      </c>
      <c r="M1333" s="151">
        <v>148485689224.76712</v>
      </c>
      <c r="N1333" s="151">
        <v>1033349121714.0017</v>
      </c>
      <c r="O1333" s="106">
        <v>0.35856371379138358</v>
      </c>
      <c r="P1333" s="106">
        <v>0.22801332040634337</v>
      </c>
      <c r="Q1333" s="88">
        <v>15.314105124360086</v>
      </c>
      <c r="R1333" s="151">
        <v>4352061191997.1748</v>
      </c>
      <c r="S1333" s="171">
        <v>3810.1267994243681</v>
      </c>
      <c r="T1333" s="165">
        <v>4.3479402538052596E-2</v>
      </c>
      <c r="U1333" s="566">
        <v>2.0000000000000001E-4</v>
      </c>
      <c r="V1333"/>
      <c r="W1333"/>
      <c r="X1333"/>
    </row>
    <row r="1334" spans="1:24" x14ac:dyDescent="0.2">
      <c r="A1334">
        <f t="shared" si="20"/>
        <v>1330</v>
      </c>
      <c r="B1334" s="106">
        <v>0.42717567289343616</v>
      </c>
      <c r="C1334" s="88">
        <v>5920.0283492311855</v>
      </c>
      <c r="D1334" s="106">
        <v>1.1288583844526634</v>
      </c>
      <c r="E1334" s="106">
        <v>0.41570488494502972</v>
      </c>
      <c r="F1334">
        <v>1</v>
      </c>
      <c r="G1334">
        <v>2025</v>
      </c>
      <c r="H1334" s="88">
        <v>41551387.840588816</v>
      </c>
      <c r="I1334" s="151">
        <v>873467835506.53784</v>
      </c>
      <c r="J1334" s="106">
        <v>0.3878469932469566</v>
      </c>
      <c r="K1334" s="151">
        <v>12229333276.793087</v>
      </c>
      <c r="L1334" s="151">
        <v>25490904658.322201</v>
      </c>
      <c r="M1334" s="151">
        <v>217894296581.88248</v>
      </c>
      <c r="N1334" s="151">
        <v>1129082370023.5354</v>
      </c>
      <c r="O1334" s="106">
        <v>0.47248991646214572</v>
      </c>
      <c r="P1334" s="106">
        <v>0.31874616744448725</v>
      </c>
      <c r="Q1334" s="88">
        <v>14.870789165499094</v>
      </c>
      <c r="R1334" s="151">
        <v>5942981416989.4883</v>
      </c>
      <c r="S1334" s="171">
        <v>5211.1760015238679</v>
      </c>
      <c r="T1334" s="165">
        <v>4.7574766470507464E-2</v>
      </c>
      <c r="U1334" s="566">
        <v>2.0000000000000001E-4</v>
      </c>
      <c r="V1334"/>
      <c r="W1334"/>
      <c r="X1334"/>
    </row>
    <row r="1335" spans="1:24" x14ac:dyDescent="0.2">
      <c r="A1335">
        <f t="shared" si="20"/>
        <v>1331</v>
      </c>
      <c r="B1335" s="106">
        <v>0.61403683453212321</v>
      </c>
      <c r="C1335" s="88">
        <v>1602.0596408007159</v>
      </c>
      <c r="D1335" s="106">
        <v>0.7484222299889719</v>
      </c>
      <c r="E1335" s="106">
        <v>0.38955467775453556</v>
      </c>
      <c r="F1335">
        <v>1</v>
      </c>
      <c r="G1335">
        <v>2022</v>
      </c>
      <c r="H1335" s="88">
        <v>15278999.149763839</v>
      </c>
      <c r="I1335" s="151">
        <v>460017233341.88812</v>
      </c>
      <c r="J1335" s="106">
        <v>0.46562895332616638</v>
      </c>
      <c r="K1335" s="151">
        <v>12031841796.17465</v>
      </c>
      <c r="L1335" s="151">
        <v>0</v>
      </c>
      <c r="M1335" s="151">
        <v>458221187035.6319</v>
      </c>
      <c r="N1335" s="151">
        <v>930270262173.6947</v>
      </c>
      <c r="O1335" s="106">
        <v>0.62430706012727399</v>
      </c>
      <c r="P1335" s="106">
        <v>0.34800290667639727</v>
      </c>
      <c r="Q1335" s="88">
        <v>15.903359177468275</v>
      </c>
      <c r="R1335" s="151">
        <v>6077622376021.1357</v>
      </c>
      <c r="S1335" s="171">
        <v>5330.9726821581262</v>
      </c>
      <c r="T1335" s="165">
        <v>4.2652193021125606E-2</v>
      </c>
      <c r="U1335" s="566">
        <v>2.0000000000000001E-4</v>
      </c>
      <c r="V1335"/>
      <c r="W1335"/>
      <c r="X1335"/>
    </row>
    <row r="1336" spans="1:24" x14ac:dyDescent="0.2">
      <c r="A1336">
        <f t="shared" si="20"/>
        <v>1332</v>
      </c>
      <c r="B1336" s="106">
        <v>0.54350954616886649</v>
      </c>
      <c r="C1336" s="88">
        <v>5738.2734134564625</v>
      </c>
      <c r="D1336" s="106">
        <v>0.67779824796039523</v>
      </c>
      <c r="E1336" s="106">
        <v>0.41453598488253501</v>
      </c>
      <c r="F1336">
        <v>1</v>
      </c>
      <c r="G1336">
        <v>2023</v>
      </c>
      <c r="H1336" s="88">
        <v>12963680.888056748</v>
      </c>
      <c r="I1336" s="151">
        <v>529566309999.96521</v>
      </c>
      <c r="J1336" s="106">
        <v>0.5435095461688666</v>
      </c>
      <c r="K1336" s="151">
        <v>19590191454.311893</v>
      </c>
      <c r="L1336" s="151">
        <v>17380632040.138054</v>
      </c>
      <c r="M1336" s="151">
        <v>410940419653.48041</v>
      </c>
      <c r="N1336" s="151">
        <v>977477553147.89563</v>
      </c>
      <c r="O1336" s="106">
        <v>0.64500835250781785</v>
      </c>
      <c r="P1336" s="106">
        <v>0.41262823169508706</v>
      </c>
      <c r="Q1336" s="88">
        <v>15.501036217010459</v>
      </c>
      <c r="R1336" s="151">
        <v>7189639802155.9727</v>
      </c>
      <c r="S1336" s="171">
        <v>6305.5838927945779</v>
      </c>
      <c r="T1336" s="165">
        <v>4.4950719462968421E-2</v>
      </c>
      <c r="U1336" s="566">
        <v>2.0000000000000001E-4</v>
      </c>
      <c r="V1336"/>
      <c r="W1336"/>
      <c r="X1336"/>
    </row>
    <row r="1337" spans="1:24" x14ac:dyDescent="0.2">
      <c r="A1337">
        <f t="shared" si="20"/>
        <v>1333</v>
      </c>
      <c r="B1337" s="106">
        <v>0.47519462896130443</v>
      </c>
      <c r="C1337" s="88">
        <v>7211.5783959126884</v>
      </c>
      <c r="D1337" s="106">
        <v>1.1068198818891197</v>
      </c>
      <c r="E1337" s="106">
        <v>0.34193713935146547</v>
      </c>
      <c r="F1337">
        <v>1</v>
      </c>
      <c r="G1337">
        <v>2023</v>
      </c>
      <c r="H1337" s="88">
        <v>37885539.217202112</v>
      </c>
      <c r="I1337" s="151">
        <v>914246110492.92041</v>
      </c>
      <c r="J1337" s="106">
        <v>0.40611702777896386</v>
      </c>
      <c r="K1337" s="151">
        <v>25254219533.035992</v>
      </c>
      <c r="L1337" s="151">
        <v>0</v>
      </c>
      <c r="M1337" s="151">
        <v>670303626480.29553</v>
      </c>
      <c r="N1337" s="151">
        <v>1609803956506.2517</v>
      </c>
      <c r="O1337" s="106">
        <v>0.56375424508566552</v>
      </c>
      <c r="P1337" s="106">
        <v>0.43113777966586614</v>
      </c>
      <c r="Q1337" s="88">
        <v>16.706335724190016</v>
      </c>
      <c r="R1337" s="151">
        <v>12506342251215.684</v>
      </c>
      <c r="S1337" s="171">
        <v>10975.352738838526</v>
      </c>
      <c r="T1337" s="165">
        <v>4.3573893803696959E-2</v>
      </c>
      <c r="U1337" s="566">
        <v>2.0000000000000001E-4</v>
      </c>
      <c r="V1337"/>
      <c r="W1337"/>
      <c r="X1337"/>
    </row>
    <row r="1338" spans="1:24" x14ac:dyDescent="0.2">
      <c r="A1338">
        <f t="shared" si="20"/>
        <v>1334</v>
      </c>
      <c r="B1338" s="106">
        <v>0.40442388890224523</v>
      </c>
      <c r="C1338" s="88">
        <v>5022.4788269786686</v>
      </c>
      <c r="D1338" s="106">
        <v>0.86911706273052058</v>
      </c>
      <c r="E1338" s="106">
        <v>0.60113829704008515</v>
      </c>
      <c r="F1338">
        <v>1</v>
      </c>
      <c r="G1338">
        <v>2024</v>
      </c>
      <c r="H1338" s="88">
        <v>22280599.36832187</v>
      </c>
      <c r="I1338" s="151">
        <v>603752074920.4718</v>
      </c>
      <c r="J1338" s="106">
        <v>0.3946607379951429</v>
      </c>
      <c r="K1338" s="151">
        <v>17637207297.906445</v>
      </c>
      <c r="L1338" s="151">
        <v>18438000737.324001</v>
      </c>
      <c r="M1338" s="151">
        <v>423889099803.25964</v>
      </c>
      <c r="N1338" s="151">
        <v>1063716382758.9619</v>
      </c>
      <c r="O1338" s="106">
        <v>0.55666992582256569</v>
      </c>
      <c r="P1338" s="106">
        <v>0.34501678999280833</v>
      </c>
      <c r="Q1338" s="88">
        <v>16.134221325933467</v>
      </c>
      <c r="R1338" s="151">
        <v>6652852533452.5264</v>
      </c>
      <c r="S1338" s="171">
        <v>5836.2032819607166</v>
      </c>
      <c r="T1338" s="165">
        <v>4.3994865202070237E-2</v>
      </c>
      <c r="U1338" s="566">
        <v>2.0000000000000001E-4</v>
      </c>
      <c r="V1338"/>
      <c r="W1338"/>
      <c r="X1338"/>
    </row>
    <row r="1339" spans="1:24" x14ac:dyDescent="0.2">
      <c r="A1339">
        <f t="shared" si="20"/>
        <v>1335</v>
      </c>
      <c r="B1339" s="106">
        <v>0.56799433937435884</v>
      </c>
      <c r="C1339" s="88">
        <v>2485.4990738776442</v>
      </c>
      <c r="D1339" s="106">
        <v>0.94373615891507356</v>
      </c>
      <c r="E1339" s="106">
        <v>0.44981929716155683</v>
      </c>
      <c r="F1339">
        <v>1</v>
      </c>
      <c r="G1339">
        <v>2024</v>
      </c>
      <c r="H1339" s="88">
        <v>27251776.515322436</v>
      </c>
      <c r="I1339" s="151">
        <v>656405182187.29163</v>
      </c>
      <c r="J1339" s="106">
        <v>0.38883581452324012</v>
      </c>
      <c r="K1339" s="151">
        <v>10626006002.688187</v>
      </c>
      <c r="L1339" s="151">
        <v>19214413686.741474</v>
      </c>
      <c r="M1339" s="151">
        <v>372102884321.51587</v>
      </c>
      <c r="N1339" s="151">
        <v>1058348486198.2372</v>
      </c>
      <c r="O1339" s="106">
        <v>0.53695705100033786</v>
      </c>
      <c r="P1339" s="106">
        <v>0.34642011651250987</v>
      </c>
      <c r="Q1339" s="88">
        <v>16.176852887032677</v>
      </c>
      <c r="R1339" s="151">
        <v>6691785128774.1768</v>
      </c>
      <c r="S1339" s="171">
        <v>5864.0373737941363</v>
      </c>
      <c r="T1339" s="165">
        <v>4.3640854978300642E-2</v>
      </c>
      <c r="U1339" s="566">
        <v>2.0000000000000001E-4</v>
      </c>
      <c r="V1339"/>
      <c r="W1339"/>
      <c r="X1339"/>
    </row>
    <row r="1340" spans="1:24" x14ac:dyDescent="0.2">
      <c r="A1340">
        <f t="shared" si="20"/>
        <v>1336</v>
      </c>
      <c r="B1340" s="106">
        <v>0.51863744576634574</v>
      </c>
      <c r="C1340" s="88">
        <v>5326.1370678564508</v>
      </c>
      <c r="D1340" s="106">
        <v>0.92990492220335097</v>
      </c>
      <c r="E1340" s="106">
        <v>0.36571517485588212</v>
      </c>
      <c r="F1340">
        <v>1</v>
      </c>
      <c r="G1340">
        <v>2024</v>
      </c>
      <c r="H1340" s="88">
        <v>26032785.852468085</v>
      </c>
      <c r="I1340" s="151">
        <v>509530210924.1333</v>
      </c>
      <c r="J1340" s="106">
        <v>0.19092701493703823</v>
      </c>
      <c r="K1340" s="151">
        <v>20279327080.378853</v>
      </c>
      <c r="L1340" s="151">
        <v>27844582465.29929</v>
      </c>
      <c r="M1340" s="151">
        <v>424192747062.66229</v>
      </c>
      <c r="N1340" s="151">
        <v>981846867532.47388</v>
      </c>
      <c r="O1340" s="106">
        <v>0.4673976777739991</v>
      </c>
      <c r="P1340" s="106">
        <v>0.25473800052689932</v>
      </c>
      <c r="Q1340" s="88">
        <v>17.973603764476</v>
      </c>
      <c r="R1340" s="151">
        <v>4911150627973.4688</v>
      </c>
      <c r="S1340" s="171">
        <v>4305.7643474900724</v>
      </c>
      <c r="T1340" s="165">
        <v>4.1069618918452067E-2</v>
      </c>
      <c r="U1340" s="566">
        <v>2.0000000000000001E-4</v>
      </c>
      <c r="V1340"/>
      <c r="W1340"/>
      <c r="X1340"/>
    </row>
    <row r="1341" spans="1:24" x14ac:dyDescent="0.2">
      <c r="A1341">
        <f t="shared" si="20"/>
        <v>1337</v>
      </c>
      <c r="B1341" s="106">
        <v>0.47693696321488882</v>
      </c>
      <c r="C1341" s="88">
        <v>7107.7992634722978</v>
      </c>
      <c r="D1341" s="106">
        <v>1.0834096387785335</v>
      </c>
      <c r="E1341" s="106">
        <v>0.4267127969274821</v>
      </c>
      <c r="F1341">
        <v>1</v>
      </c>
      <c r="G1341">
        <v>2026</v>
      </c>
      <c r="H1341" s="88">
        <v>37794993.06973248</v>
      </c>
      <c r="I1341" s="151">
        <v>876190463746.54248</v>
      </c>
      <c r="J1341" s="106">
        <v>0.30805462487925517</v>
      </c>
      <c r="K1341" s="151">
        <v>68862816173.54306</v>
      </c>
      <c r="L1341" s="151">
        <v>215352305485.4136</v>
      </c>
      <c r="M1341" s="151">
        <v>123217544574.83241</v>
      </c>
      <c r="N1341" s="151">
        <v>1283623129980.3315</v>
      </c>
      <c r="O1341" s="106">
        <v>0.42128440353727858</v>
      </c>
      <c r="P1341" s="106">
        <v>0.27612707353475741</v>
      </c>
      <c r="Q1341" s="88">
        <v>15.030974221071396</v>
      </c>
      <c r="R1341" s="151">
        <v>5859545657412.5156</v>
      </c>
      <c r="S1341" s="171">
        <v>5138.1934847399234</v>
      </c>
      <c r="T1341" s="165">
        <v>4.8586448646086793E-2</v>
      </c>
      <c r="U1341" s="566">
        <v>2.0000000000000001E-4</v>
      </c>
      <c r="V1341"/>
      <c r="W1341"/>
      <c r="X1341"/>
    </row>
    <row r="1342" spans="1:24" x14ac:dyDescent="0.2">
      <c r="A1342">
        <f t="shared" si="20"/>
        <v>1338</v>
      </c>
      <c r="B1342" s="106">
        <v>0.53275626403333842</v>
      </c>
      <c r="C1342" s="88">
        <v>4284.4130610995953</v>
      </c>
      <c r="D1342" s="106">
        <v>0.72460561820553082</v>
      </c>
      <c r="E1342" s="106">
        <v>0.59712153477614183</v>
      </c>
      <c r="F1342">
        <v>1</v>
      </c>
      <c r="G1342">
        <v>2022</v>
      </c>
      <c r="H1342" s="88">
        <v>14931415.874313295</v>
      </c>
      <c r="I1342" s="151">
        <v>476635539155.60059</v>
      </c>
      <c r="J1342" s="106">
        <v>0.47419646838679397</v>
      </c>
      <c r="K1342" s="151">
        <v>5039514647.3768301</v>
      </c>
      <c r="L1342" s="151">
        <v>0</v>
      </c>
      <c r="M1342" s="151">
        <v>1144527314434.1978</v>
      </c>
      <c r="N1342" s="151">
        <v>1626202368237.175</v>
      </c>
      <c r="O1342" s="106">
        <v>0.70202870394299899</v>
      </c>
      <c r="P1342" s="106">
        <v>0.3349999495927205</v>
      </c>
      <c r="Q1342" s="88">
        <v>17.220372681536229</v>
      </c>
      <c r="R1342" s="151">
        <v>10434236759021.891</v>
      </c>
      <c r="S1342" s="171">
        <v>9149.8552527117627</v>
      </c>
      <c r="T1342" s="165">
        <v>4.1742448380086852E-2</v>
      </c>
      <c r="U1342" s="566">
        <v>2.0000000000000001E-4</v>
      </c>
      <c r="V1342"/>
      <c r="W1342"/>
      <c r="X1342"/>
    </row>
    <row r="1343" spans="1:24" x14ac:dyDescent="0.2">
      <c r="A1343">
        <f t="shared" si="20"/>
        <v>1339</v>
      </c>
      <c r="B1343" s="106">
        <v>0.52220240676926211</v>
      </c>
      <c r="C1343" s="88">
        <v>7333.6874611102339</v>
      </c>
      <c r="D1343" s="106">
        <v>0.68743345696713898</v>
      </c>
      <c r="E1343" s="106">
        <v>0.38154620268328499</v>
      </c>
      <c r="F1343">
        <v>1</v>
      </c>
      <c r="G1343">
        <v>2022</v>
      </c>
      <c r="H1343" s="88">
        <v>13080324.8574029</v>
      </c>
      <c r="I1343" s="151">
        <v>343445138860.38794</v>
      </c>
      <c r="J1343" s="106">
        <v>0.32055193644086366</v>
      </c>
      <c r="K1343" s="151">
        <v>5933224587.6747408</v>
      </c>
      <c r="L1343" s="151">
        <v>0</v>
      </c>
      <c r="M1343" s="151">
        <v>708071714512.38574</v>
      </c>
      <c r="N1343" s="151">
        <v>1057450077960.4484</v>
      </c>
      <c r="O1343" s="106">
        <v>0.63979320634946524</v>
      </c>
      <c r="P1343" s="106">
        <v>0.39668885520245917</v>
      </c>
      <c r="Q1343" s="88">
        <v>17.937527596040184</v>
      </c>
      <c r="R1343" s="151">
        <v>8466026306099.0156</v>
      </c>
      <c r="S1343" s="171">
        <v>7426.0948765930543</v>
      </c>
      <c r="T1343" s="165">
        <v>3.965367739592001E-2</v>
      </c>
      <c r="U1343" s="566">
        <v>2.0000000000000001E-4</v>
      </c>
      <c r="V1343"/>
      <c r="W1343"/>
      <c r="X1343"/>
    </row>
    <row r="1344" spans="1:24" x14ac:dyDescent="0.2">
      <c r="A1344">
        <f t="shared" si="20"/>
        <v>1340</v>
      </c>
      <c r="B1344" s="106">
        <v>0.3549351930281176</v>
      </c>
      <c r="C1344" s="88">
        <v>2611.1442081975274</v>
      </c>
      <c r="D1344" s="106">
        <v>1.040661048583956</v>
      </c>
      <c r="E1344" s="106">
        <v>0.29543299735644296</v>
      </c>
      <c r="F1344">
        <v>1</v>
      </c>
      <c r="G1344">
        <v>2025</v>
      </c>
      <c r="H1344" s="88">
        <v>35199321.780419998</v>
      </c>
      <c r="I1344" s="151">
        <v>754054189087.12256</v>
      </c>
      <c r="J1344" s="106">
        <v>0.2733108151576249</v>
      </c>
      <c r="K1344" s="151">
        <v>27141932714.663132</v>
      </c>
      <c r="L1344" s="151">
        <v>69115391653.545593</v>
      </c>
      <c r="M1344" s="151">
        <v>228006322484.19339</v>
      </c>
      <c r="N1344" s="151">
        <v>1078317835939.5247</v>
      </c>
      <c r="O1344" s="106">
        <v>0.41155633488705784</v>
      </c>
      <c r="P1344" s="106">
        <v>0.2927098361061381</v>
      </c>
      <c r="Q1344" s="88">
        <v>16.592646126623869</v>
      </c>
      <c r="R1344" s="151">
        <v>5758946364555.7852</v>
      </c>
      <c r="S1344" s="171">
        <v>5050.7032438917195</v>
      </c>
      <c r="T1344" s="165">
        <v>4.3624926221045225E-2</v>
      </c>
      <c r="U1344" s="566">
        <v>2.0000000000000001E-4</v>
      </c>
      <c r="V1344"/>
      <c r="W1344"/>
      <c r="X1344"/>
    </row>
    <row r="1345" spans="1:24" x14ac:dyDescent="0.2">
      <c r="A1345">
        <f t="shared" si="20"/>
        <v>1341</v>
      </c>
      <c r="B1345" s="106">
        <v>0.47323624059386249</v>
      </c>
      <c r="C1345" s="88">
        <v>8326.6031758694444</v>
      </c>
      <c r="D1345" s="106">
        <v>0.88456583416225276</v>
      </c>
      <c r="E1345" s="106">
        <v>0.40241952122141061</v>
      </c>
      <c r="F1345">
        <v>1</v>
      </c>
      <c r="G1345">
        <v>2025</v>
      </c>
      <c r="H1345" s="88">
        <v>23388419.053082362</v>
      </c>
      <c r="I1345" s="151">
        <v>629720327513.04614</v>
      </c>
      <c r="J1345" s="106">
        <v>0.35787825634557324</v>
      </c>
      <c r="K1345" s="151">
        <v>19496787278.838524</v>
      </c>
      <c r="L1345" s="151">
        <v>12531685659.659431</v>
      </c>
      <c r="M1345" s="151">
        <v>233391776167.59439</v>
      </c>
      <c r="N1345" s="151">
        <v>895140576619.13843</v>
      </c>
      <c r="O1345" s="106">
        <v>0.47154826100250608</v>
      </c>
      <c r="P1345" s="106">
        <v>0.35195508560032829</v>
      </c>
      <c r="Q1345" s="88">
        <v>15.950183196999383</v>
      </c>
      <c r="R1345" s="151">
        <v>5606316432725.1445</v>
      </c>
      <c r="S1345" s="171">
        <v>4919.8996512081821</v>
      </c>
      <c r="T1345" s="165">
        <v>4.5203032847636312E-2</v>
      </c>
      <c r="U1345" s="566">
        <v>2.0000000000000001E-4</v>
      </c>
      <c r="V1345"/>
      <c r="W1345"/>
      <c r="X1345"/>
    </row>
    <row r="1346" spans="1:24" x14ac:dyDescent="0.2">
      <c r="A1346">
        <f t="shared" si="20"/>
        <v>1342</v>
      </c>
      <c r="B1346" s="106">
        <v>0.41934244425687095</v>
      </c>
      <c r="C1346" s="88">
        <v>3670.5632618022755</v>
      </c>
      <c r="D1346" s="106">
        <v>0.74931564961036357</v>
      </c>
      <c r="E1346" s="106">
        <v>0.37666399296456243</v>
      </c>
      <c r="F1346">
        <v>1</v>
      </c>
      <c r="G1346">
        <v>2022</v>
      </c>
      <c r="H1346" s="88">
        <v>15180369.930506302</v>
      </c>
      <c r="I1346" s="151">
        <v>476678756298.16248</v>
      </c>
      <c r="J1346" s="106">
        <v>0.41934244425687095</v>
      </c>
      <c r="K1346" s="151">
        <v>9544490146.1865921</v>
      </c>
      <c r="L1346" s="151">
        <v>0</v>
      </c>
      <c r="M1346" s="151">
        <v>607796808234.52747</v>
      </c>
      <c r="N1346" s="151">
        <v>1094020054678.8766</v>
      </c>
      <c r="O1346" s="106">
        <v>0.62716316620029011</v>
      </c>
      <c r="P1346" s="106">
        <v>0.43847191238817634</v>
      </c>
      <c r="Q1346" s="88">
        <v>17.309421945933462</v>
      </c>
      <c r="R1346" s="151">
        <v>9190512341928.377</v>
      </c>
      <c r="S1346" s="171">
        <v>8052.8210775138114</v>
      </c>
      <c r="T1346" s="165">
        <v>4.1671838136919583E-2</v>
      </c>
      <c r="U1346" s="566">
        <v>2.0000000000000001E-4</v>
      </c>
      <c r="V1346"/>
      <c r="W1346"/>
      <c r="X1346"/>
    </row>
    <row r="1347" spans="1:24" x14ac:dyDescent="0.2">
      <c r="A1347">
        <f t="shared" si="20"/>
        <v>1343</v>
      </c>
      <c r="B1347" s="106">
        <v>0.44838512745595155</v>
      </c>
      <c r="C1347" s="88">
        <v>1678.6714348720193</v>
      </c>
      <c r="D1347" s="106">
        <v>0.48056389742868227</v>
      </c>
      <c r="E1347" s="106">
        <v>0.42895116731161798</v>
      </c>
      <c r="F1347">
        <v>1</v>
      </c>
      <c r="G1347">
        <v>2025</v>
      </c>
      <c r="H1347" s="88">
        <v>6934260.7570833173</v>
      </c>
      <c r="I1347" s="151">
        <v>246478263597.1608</v>
      </c>
      <c r="J1347" s="106">
        <v>0.39868887215861626</v>
      </c>
      <c r="K1347" s="151">
        <v>23118105858.38588</v>
      </c>
      <c r="L1347" s="151">
        <v>34918037950.149017</v>
      </c>
      <c r="M1347" s="151">
        <v>115362678946.17838</v>
      </c>
      <c r="N1347" s="151">
        <v>419877086351.87402</v>
      </c>
      <c r="O1347" s="106">
        <v>0.5203730366441629</v>
      </c>
      <c r="P1347" s="106">
        <v>0.31520779898773749</v>
      </c>
      <c r="Q1347" s="88">
        <v>15.991599009017486</v>
      </c>
      <c r="R1347" s="151">
        <v>2444375425456.7461</v>
      </c>
      <c r="S1347" s="171">
        <v>2145.0928869830345</v>
      </c>
      <c r="T1347" s="165">
        <v>4.3383586780773066E-2</v>
      </c>
      <c r="U1347" s="566">
        <v>2.0000000000000001E-4</v>
      </c>
      <c r="V1347"/>
      <c r="W1347"/>
      <c r="X1347"/>
    </row>
    <row r="1348" spans="1:24" x14ac:dyDescent="0.2">
      <c r="A1348">
        <f t="shared" si="20"/>
        <v>1344</v>
      </c>
      <c r="B1348" s="106">
        <v>0.6945969120270522</v>
      </c>
      <c r="C1348" s="88">
        <v>6085.5705672648137</v>
      </c>
      <c r="D1348" s="106">
        <v>0.68974858048192977</v>
      </c>
      <c r="E1348" s="106">
        <v>0.7</v>
      </c>
      <c r="F1348">
        <v>1</v>
      </c>
      <c r="G1348">
        <v>2025</v>
      </c>
      <c r="H1348" s="88">
        <v>13428648.032584013</v>
      </c>
      <c r="I1348" s="151">
        <v>500962850419.68896</v>
      </c>
      <c r="J1348" s="106">
        <v>0.53414772104651698</v>
      </c>
      <c r="K1348" s="151">
        <v>28784453958.027649</v>
      </c>
      <c r="L1348" s="151">
        <v>40593871346.28862</v>
      </c>
      <c r="M1348" s="151">
        <v>206542744174.90298</v>
      </c>
      <c r="N1348" s="151">
        <v>776883919898.9082</v>
      </c>
      <c r="O1348" s="106">
        <v>0.59892790335799984</v>
      </c>
      <c r="P1348" s="106">
        <v>0.37632418061890416</v>
      </c>
      <c r="Q1348" s="88">
        <v>14.535296956273513</v>
      </c>
      <c r="R1348" s="151">
        <v>5111450228594.7773</v>
      </c>
      <c r="S1348" s="171">
        <v>4484.9842862376536</v>
      </c>
      <c r="T1348" s="165">
        <v>4.548477257001287E-2</v>
      </c>
      <c r="U1348" s="566">
        <v>2.0000000000000001E-4</v>
      </c>
      <c r="V1348"/>
      <c r="W1348"/>
      <c r="X1348"/>
    </row>
    <row r="1349" spans="1:24" x14ac:dyDescent="0.2">
      <c r="A1349">
        <f t="shared" si="20"/>
        <v>1345</v>
      </c>
      <c r="B1349" s="106">
        <v>0.44365725865743671</v>
      </c>
      <c r="C1349" s="88">
        <v>2726.3405272389327</v>
      </c>
      <c r="D1349" s="106">
        <v>1.1452135625847377</v>
      </c>
      <c r="E1349" s="106">
        <v>0.33716511517295406</v>
      </c>
      <c r="F1349">
        <v>1</v>
      </c>
      <c r="G1349">
        <v>2027</v>
      </c>
      <c r="H1349" s="88">
        <v>43445631.499504894</v>
      </c>
      <c r="I1349" s="151">
        <v>1034219527820.442</v>
      </c>
      <c r="J1349" s="106">
        <v>0.37713017546851813</v>
      </c>
      <c r="K1349" s="151">
        <v>53640238046.242584</v>
      </c>
      <c r="L1349" s="151">
        <v>135170744985.57487</v>
      </c>
      <c r="M1349" s="151">
        <v>0</v>
      </c>
      <c r="N1349" s="151">
        <v>1223030510852.2595</v>
      </c>
      <c r="O1349" s="106">
        <v>0.40732588726768865</v>
      </c>
      <c r="P1349" s="106">
        <v>0.25150363904699097</v>
      </c>
      <c r="Q1349" s="88">
        <v>14.225733765328693</v>
      </c>
      <c r="R1349" s="151">
        <v>4993729140874.9404</v>
      </c>
      <c r="S1349" s="171">
        <v>4381.0008129615826</v>
      </c>
      <c r="T1349" s="165">
        <v>4.8874394535637952E-2</v>
      </c>
      <c r="U1349" s="566">
        <v>2.0000000000000001E-4</v>
      </c>
      <c r="V1349"/>
      <c r="W1349"/>
      <c r="X1349"/>
    </row>
    <row r="1350" spans="1:24" x14ac:dyDescent="0.2">
      <c r="A1350">
        <f t="shared" si="20"/>
        <v>1346</v>
      </c>
      <c r="B1350" s="106">
        <v>0.5197017656740095</v>
      </c>
      <c r="C1350" s="88">
        <v>4183.0075248600087</v>
      </c>
      <c r="D1350" s="106">
        <v>0.2</v>
      </c>
      <c r="E1350" s="106">
        <v>0.56250514541868868</v>
      </c>
      <c r="F1350">
        <v>1</v>
      </c>
      <c r="G1350">
        <v>2025</v>
      </c>
      <c r="H1350" s="88">
        <v>2452551.6441753148</v>
      </c>
      <c r="I1350" s="151">
        <v>142809088791.39853</v>
      </c>
      <c r="J1350" s="106">
        <v>0.5197017656740095</v>
      </c>
      <c r="K1350" s="151">
        <v>16940287777.569458</v>
      </c>
      <c r="L1350" s="151">
        <v>37515771758.148727</v>
      </c>
      <c r="M1350" s="151">
        <v>78251383605.560745</v>
      </c>
      <c r="N1350" s="151">
        <v>275516531932.67749</v>
      </c>
      <c r="O1350" s="106">
        <v>0.60552395429730221</v>
      </c>
      <c r="P1350" s="106">
        <v>0.37641310909342113</v>
      </c>
      <c r="Q1350" s="88">
        <v>15.277317614787075</v>
      </c>
      <c r="R1350" s="151">
        <v>1942349831713.3789</v>
      </c>
      <c r="S1350" s="171">
        <v>1702.7842578316956</v>
      </c>
      <c r="T1350" s="165">
        <v>4.2824197326323074E-2</v>
      </c>
      <c r="U1350" s="566">
        <v>2.0000000000000001E-4</v>
      </c>
      <c r="V1350"/>
      <c r="W1350"/>
      <c r="X1350"/>
    </row>
    <row r="1351" spans="1:24" x14ac:dyDescent="0.2">
      <c r="A1351">
        <f t="shared" ref="A1351:A1414" si="21">A1350+1</f>
        <v>1347</v>
      </c>
      <c r="B1351" s="106">
        <v>0.38953810306336734</v>
      </c>
      <c r="C1351" s="88">
        <v>5118.0434514946819</v>
      </c>
      <c r="D1351" s="106">
        <v>1.4850706018352593</v>
      </c>
      <c r="E1351" s="106">
        <v>0.7</v>
      </c>
      <c r="F1351">
        <v>1</v>
      </c>
      <c r="G1351">
        <v>2027</v>
      </c>
      <c r="H1351" s="88">
        <v>79149788.828342244</v>
      </c>
      <c r="I1351" s="151">
        <v>1227373250038.822</v>
      </c>
      <c r="J1351" s="106">
        <v>0.13623899919882476</v>
      </c>
      <c r="K1351" s="151">
        <v>36131195468.829788</v>
      </c>
      <c r="L1351" s="151">
        <v>109226183745.79192</v>
      </c>
      <c r="M1351" s="151">
        <v>0</v>
      </c>
      <c r="N1351" s="151">
        <v>1372730629253.4438</v>
      </c>
      <c r="O1351" s="106">
        <v>0.18546759633664878</v>
      </c>
      <c r="P1351" s="106">
        <v>8.6883666039934179E-2</v>
      </c>
      <c r="Q1351" s="88">
        <v>15.523637259608522</v>
      </c>
      <c r="R1351" s="151">
        <v>2264286916909.583</v>
      </c>
      <c r="S1351" s="171">
        <v>1985.6266410884518</v>
      </c>
      <c r="T1351" s="165">
        <v>4.1818071426270836E-2</v>
      </c>
      <c r="U1351" s="566">
        <v>2.0000000000000001E-4</v>
      </c>
      <c r="V1351"/>
      <c r="W1351"/>
      <c r="X1351"/>
    </row>
    <row r="1352" spans="1:24" x14ac:dyDescent="0.2">
      <c r="A1352">
        <f t="shared" si="21"/>
        <v>1348</v>
      </c>
      <c r="B1352" s="106">
        <v>0.39467716746389725</v>
      </c>
      <c r="C1352" s="88">
        <v>7095.2263453663436</v>
      </c>
      <c r="D1352" s="106">
        <v>0.93733184587345586</v>
      </c>
      <c r="E1352" s="106">
        <v>0.36334518359895829</v>
      </c>
      <c r="F1352">
        <v>1</v>
      </c>
      <c r="G1352">
        <v>2026</v>
      </c>
      <c r="H1352" s="88">
        <v>26604912.446668953</v>
      </c>
      <c r="I1352" s="151">
        <v>698224220304.43579</v>
      </c>
      <c r="J1352" s="106">
        <v>0.39467716746389725</v>
      </c>
      <c r="K1352" s="151">
        <v>37452565683.276421</v>
      </c>
      <c r="L1352" s="151">
        <v>106918466224.27919</v>
      </c>
      <c r="M1352" s="151">
        <v>112232355499.29231</v>
      </c>
      <c r="N1352" s="151">
        <v>954827607711.28369</v>
      </c>
      <c r="O1352" s="106">
        <v>0.4722253643085268</v>
      </c>
      <c r="P1352" s="106">
        <v>0.3215648496415775</v>
      </c>
      <c r="Q1352" s="88">
        <v>15.090702969502695</v>
      </c>
      <c r="R1352" s="151">
        <v>5129940725011.8467</v>
      </c>
      <c r="S1352" s="171">
        <v>4498.2752184600959</v>
      </c>
      <c r="T1352" s="165">
        <v>4.7429239376934273E-2</v>
      </c>
      <c r="U1352" s="566">
        <v>2.0000000000000001E-4</v>
      </c>
      <c r="V1352"/>
      <c r="W1352"/>
      <c r="X1352"/>
    </row>
    <row r="1353" spans="1:24" x14ac:dyDescent="0.2">
      <c r="A1353">
        <f t="shared" si="21"/>
        <v>1349</v>
      </c>
      <c r="B1353" s="106">
        <v>0.35640742369186973</v>
      </c>
      <c r="C1353" s="88">
        <v>8517.736519965707</v>
      </c>
      <c r="D1353" s="106">
        <v>1.0864053603133228</v>
      </c>
      <c r="E1353" s="106">
        <v>0.51836506992328324</v>
      </c>
      <c r="F1353">
        <v>1</v>
      </c>
      <c r="G1353">
        <v>2024</v>
      </c>
      <c r="H1353" s="88">
        <v>36111083.873792402</v>
      </c>
      <c r="I1353" s="151">
        <v>869612522259.10864</v>
      </c>
      <c r="J1353" s="106">
        <v>0.35640742369186973</v>
      </c>
      <c r="K1353" s="151">
        <v>20300570087.637203</v>
      </c>
      <c r="L1353" s="151">
        <v>26099321146.798595</v>
      </c>
      <c r="M1353" s="151">
        <v>510360373964.24274</v>
      </c>
      <c r="N1353" s="151">
        <v>1426372787457.7871</v>
      </c>
      <c r="O1353" s="106">
        <v>0.51817036980542097</v>
      </c>
      <c r="P1353" s="106">
        <v>0.39184397047063813</v>
      </c>
      <c r="Q1353" s="88">
        <v>16.504259370925862</v>
      </c>
      <c r="R1353" s="151">
        <v>10026504108302.176</v>
      </c>
      <c r="S1353" s="171">
        <v>8792.5295683379645</v>
      </c>
      <c r="T1353" s="165">
        <v>4.401676429271003E-2</v>
      </c>
      <c r="U1353" s="566">
        <v>2.0000000000000001E-4</v>
      </c>
      <c r="V1353"/>
      <c r="W1353"/>
      <c r="X1353"/>
    </row>
    <row r="1354" spans="1:24" x14ac:dyDescent="0.2">
      <c r="A1354">
        <f t="shared" si="21"/>
        <v>1350</v>
      </c>
      <c r="B1354" s="106">
        <v>0.71073461615232536</v>
      </c>
      <c r="C1354" s="88">
        <v>7003.2929773134638</v>
      </c>
      <c r="D1354" s="106">
        <v>0.59735642231370301</v>
      </c>
      <c r="E1354" s="106">
        <v>0.31843946982672827</v>
      </c>
      <c r="F1354">
        <v>1</v>
      </c>
      <c r="G1354">
        <v>2024</v>
      </c>
      <c r="H1354" s="88">
        <v>10133438.994643196</v>
      </c>
      <c r="I1354" s="151">
        <v>403535823468.90173</v>
      </c>
      <c r="J1354" s="106">
        <v>0.48851049451956274</v>
      </c>
      <c r="K1354" s="151">
        <v>13481868943.808685</v>
      </c>
      <c r="L1354" s="151">
        <v>2640702703.398335</v>
      </c>
      <c r="M1354" s="151">
        <v>262902458699.9006</v>
      </c>
      <c r="N1354" s="151">
        <v>682560853816.0094</v>
      </c>
      <c r="O1354" s="106">
        <v>0.60004322180508995</v>
      </c>
      <c r="P1354" s="106">
        <v>0.46678449194160304</v>
      </c>
      <c r="Q1354" s="88">
        <v>16.131311414598699</v>
      </c>
      <c r="R1354" s="151">
        <v>5857659553144.4238</v>
      </c>
      <c r="S1354" s="171">
        <v>5132.4286649006926</v>
      </c>
      <c r="T1354" s="165">
        <v>4.3561550357690604E-2</v>
      </c>
      <c r="U1354" s="566">
        <v>2.0000000000000001E-4</v>
      </c>
      <c r="V1354"/>
      <c r="W1354"/>
      <c r="X1354"/>
    </row>
    <row r="1355" spans="1:24" x14ac:dyDescent="0.2">
      <c r="A1355">
        <f t="shared" si="21"/>
        <v>1351</v>
      </c>
      <c r="B1355" s="106">
        <v>0.3905059509044525</v>
      </c>
      <c r="C1355" s="88">
        <v>1500</v>
      </c>
      <c r="D1355" s="106">
        <v>0.97945089480830894</v>
      </c>
      <c r="E1355" s="106">
        <v>0.56678208982317635</v>
      </c>
      <c r="F1355">
        <v>1</v>
      </c>
      <c r="G1355">
        <v>2027</v>
      </c>
      <c r="H1355" s="88">
        <v>29482940.468165696</v>
      </c>
      <c r="I1355" s="151">
        <v>433501174498.12445</v>
      </c>
      <c r="J1355" s="106">
        <v>-2.1358121735612912E-3</v>
      </c>
      <c r="K1355" s="151">
        <v>30761064824.380325</v>
      </c>
      <c r="L1355" s="151">
        <v>110461114581.06165</v>
      </c>
      <c r="M1355" s="151">
        <v>0</v>
      </c>
      <c r="N1355" s="151">
        <v>574723353903.56641</v>
      </c>
      <c r="O1355" s="106">
        <v>0.15214800996894112</v>
      </c>
      <c r="P1355" s="106">
        <v>9.3165932353434632E-3</v>
      </c>
      <c r="Q1355" s="88">
        <v>227.15901615289459</v>
      </c>
      <c r="R1355" s="151">
        <v>1430795037037.9451</v>
      </c>
      <c r="S1355" s="171">
        <v>1254.9262946244921</v>
      </c>
      <c r="T1355" s="165">
        <v>2.7429298633539624E-3</v>
      </c>
      <c r="U1355" s="566">
        <v>2.0000000000000001E-4</v>
      </c>
      <c r="V1355"/>
      <c r="W1355"/>
      <c r="X1355"/>
    </row>
    <row r="1356" spans="1:24" x14ac:dyDescent="0.2">
      <c r="A1356">
        <f t="shared" si="21"/>
        <v>1352</v>
      </c>
      <c r="B1356" s="106">
        <v>0.50055136791852761</v>
      </c>
      <c r="C1356" s="88">
        <v>4778.5447859506739</v>
      </c>
      <c r="D1356" s="106">
        <v>0.6741764495228294</v>
      </c>
      <c r="E1356" s="106">
        <v>0.44759964799130669</v>
      </c>
      <c r="F1356">
        <v>1</v>
      </c>
      <c r="G1356">
        <v>2025</v>
      </c>
      <c r="H1356" s="88">
        <v>12916632.354799032</v>
      </c>
      <c r="I1356" s="151">
        <v>472261420160.60345</v>
      </c>
      <c r="J1356" s="106">
        <v>0.50055136791852761</v>
      </c>
      <c r="K1356" s="151">
        <v>36069612279.577148</v>
      </c>
      <c r="L1356" s="151">
        <v>47640571882.727058</v>
      </c>
      <c r="M1356" s="151">
        <v>160397309183.65643</v>
      </c>
      <c r="N1356" s="151">
        <v>716368913506.56409</v>
      </c>
      <c r="O1356" s="106">
        <v>0.56231000136210174</v>
      </c>
      <c r="P1356" s="106">
        <v>0.38014811014803829</v>
      </c>
      <c r="Q1356" s="88">
        <v>14.515278411034156</v>
      </c>
      <c r="R1356" s="151">
        <v>4670464172897.9297</v>
      </c>
      <c r="S1356" s="171">
        <v>4100.1938365236047</v>
      </c>
      <c r="T1356" s="165">
        <v>4.6648118186141826E-2</v>
      </c>
      <c r="U1356" s="566">
        <v>2.0000000000000001E-4</v>
      </c>
      <c r="V1356"/>
      <c r="W1356"/>
      <c r="X1356"/>
    </row>
    <row r="1357" spans="1:24" x14ac:dyDescent="0.2">
      <c r="A1357">
        <f t="shared" si="21"/>
        <v>1353</v>
      </c>
      <c r="B1357" s="106">
        <v>0.49993275345844734</v>
      </c>
      <c r="C1357" s="88">
        <v>8688.4290190528482</v>
      </c>
      <c r="D1357" s="106">
        <v>0.47525907611085166</v>
      </c>
      <c r="E1357" s="106">
        <v>0.43350870757171878</v>
      </c>
      <c r="F1357">
        <v>1</v>
      </c>
      <c r="G1357">
        <v>2026</v>
      </c>
      <c r="H1357" s="88">
        <v>6794828.1546347672</v>
      </c>
      <c r="I1357" s="151">
        <v>232089216849.83618</v>
      </c>
      <c r="J1357" s="106">
        <v>0.35698834173419303</v>
      </c>
      <c r="K1357" s="151">
        <v>32144549669.644779</v>
      </c>
      <c r="L1357" s="151">
        <v>46779650734.871246</v>
      </c>
      <c r="M1357" s="151">
        <v>39264876392.584457</v>
      </c>
      <c r="N1357" s="151">
        <v>350278293646.93665</v>
      </c>
      <c r="O1357" s="106">
        <v>0.43305214485391419</v>
      </c>
      <c r="P1357" s="106">
        <v>0.34001576186103855</v>
      </c>
      <c r="Q1357" s="88">
        <v>14.902843998637984</v>
      </c>
      <c r="R1357" s="151">
        <v>2092177144233.6855</v>
      </c>
      <c r="S1357" s="171">
        <v>1834.3897885192011</v>
      </c>
      <c r="T1357" s="165">
        <v>4.5375916158406956E-2</v>
      </c>
      <c r="U1357" s="566">
        <v>2.0000000000000001E-4</v>
      </c>
      <c r="V1357"/>
      <c r="W1357"/>
      <c r="X1357"/>
    </row>
    <row r="1358" spans="1:24" x14ac:dyDescent="0.2">
      <c r="A1358">
        <f t="shared" si="21"/>
        <v>1354</v>
      </c>
      <c r="B1358" s="106">
        <v>0.49119394893445023</v>
      </c>
      <c r="C1358" s="88">
        <v>1501.1382282465706</v>
      </c>
      <c r="D1358" s="106">
        <v>0.92555290245324817</v>
      </c>
      <c r="E1358" s="106">
        <v>0.43804795820367454</v>
      </c>
      <c r="F1358">
        <v>1</v>
      </c>
      <c r="G1358">
        <v>2024</v>
      </c>
      <c r="H1358" s="88">
        <v>25610319.238757715</v>
      </c>
      <c r="I1358" s="151">
        <v>690111221529.2373</v>
      </c>
      <c r="J1358" s="106">
        <v>0.47335190485495082</v>
      </c>
      <c r="K1358" s="151">
        <v>47501497577.60537</v>
      </c>
      <c r="L1358" s="151">
        <v>111248810319.2417</v>
      </c>
      <c r="M1358" s="151">
        <v>316261205552.55408</v>
      </c>
      <c r="N1358" s="151">
        <v>1165122734978.6387</v>
      </c>
      <c r="O1358" s="106">
        <v>0.57390818485945827</v>
      </c>
      <c r="P1358" s="106">
        <v>0.41331829930718533</v>
      </c>
      <c r="Q1358" s="88">
        <v>15.822804247709675</v>
      </c>
      <c r="R1358" s="151">
        <v>9025571390050.1758</v>
      </c>
      <c r="S1358" s="171">
        <v>7917.4433774373756</v>
      </c>
      <c r="T1358" s="165">
        <v>4.2759258952584735E-2</v>
      </c>
      <c r="U1358" s="566">
        <v>2.0000000000000001E-4</v>
      </c>
      <c r="V1358"/>
      <c r="W1358"/>
      <c r="X1358"/>
    </row>
    <row r="1359" spans="1:24" x14ac:dyDescent="0.2">
      <c r="A1359">
        <f t="shared" si="21"/>
        <v>1355</v>
      </c>
      <c r="B1359" s="106">
        <v>0.50334923758132166</v>
      </c>
      <c r="C1359" s="88">
        <v>3685.1886587915255</v>
      </c>
      <c r="D1359" s="106">
        <v>0.76159301115550282</v>
      </c>
      <c r="E1359" s="106">
        <v>0.7</v>
      </c>
      <c r="F1359">
        <v>1</v>
      </c>
      <c r="G1359">
        <v>2024</v>
      </c>
      <c r="H1359" s="88">
        <v>16626221.568397215</v>
      </c>
      <c r="I1359" s="151">
        <v>506195991692.49799</v>
      </c>
      <c r="J1359" s="106">
        <v>0.46403778122790251</v>
      </c>
      <c r="K1359" s="151">
        <v>19532546707.616692</v>
      </c>
      <c r="L1359" s="151">
        <v>6815905951.3775034</v>
      </c>
      <c r="M1359" s="151">
        <v>382225471451.52911</v>
      </c>
      <c r="N1359" s="151">
        <v>914769915803.02124</v>
      </c>
      <c r="O1359" s="106">
        <v>0.59701041468373794</v>
      </c>
      <c r="P1359" s="106">
        <v>0.3613919289116026</v>
      </c>
      <c r="Q1359" s="88">
        <v>15.812046963265077</v>
      </c>
      <c r="R1359" s="151">
        <v>6335796414901.5371</v>
      </c>
      <c r="S1359" s="171">
        <v>5547.329736565116</v>
      </c>
      <c r="T1359" s="165">
        <v>4.1818395920982562E-2</v>
      </c>
      <c r="U1359" s="566">
        <v>2.0000000000000001E-4</v>
      </c>
      <c r="V1359"/>
      <c r="W1359"/>
      <c r="X1359"/>
    </row>
    <row r="1360" spans="1:24" x14ac:dyDescent="0.2">
      <c r="A1360">
        <f t="shared" si="21"/>
        <v>1356</v>
      </c>
      <c r="B1360" s="106">
        <v>0.42644467600628255</v>
      </c>
      <c r="C1360" s="88">
        <v>7200.8416859959307</v>
      </c>
      <c r="D1360" s="106">
        <v>0.63559394931676139</v>
      </c>
      <c r="E1360" s="106">
        <v>0.39420914469696999</v>
      </c>
      <c r="F1360">
        <v>1</v>
      </c>
      <c r="G1360">
        <v>2025</v>
      </c>
      <c r="H1360" s="88">
        <v>10999082.071827749</v>
      </c>
      <c r="I1360" s="151">
        <v>460484492188.88416</v>
      </c>
      <c r="J1360" s="106">
        <v>0.42644467600628255</v>
      </c>
      <c r="K1360" s="151">
        <v>50802878704.580589</v>
      </c>
      <c r="L1360" s="151">
        <v>91493987730.458954</v>
      </c>
      <c r="M1360" s="151">
        <v>82793585149.519211</v>
      </c>
      <c r="N1360" s="151">
        <v>685574943773.44287</v>
      </c>
      <c r="O1360" s="106">
        <v>0.48980964288618845</v>
      </c>
      <c r="P1360" s="106">
        <v>0.37639490453897162</v>
      </c>
      <c r="Q1360" s="88">
        <v>14.744928031669168</v>
      </c>
      <c r="R1360" s="151">
        <v>4330814159725.7612</v>
      </c>
      <c r="S1360" s="171">
        <v>3794.9914799442286</v>
      </c>
      <c r="T1360" s="165">
        <v>4.7481203279018627E-2</v>
      </c>
      <c r="U1360" s="566">
        <v>2.0000000000000001E-4</v>
      </c>
      <c r="V1360"/>
      <c r="W1360"/>
      <c r="X1360"/>
    </row>
    <row r="1361" spans="1:24" x14ac:dyDescent="0.2">
      <c r="A1361">
        <f t="shared" si="21"/>
        <v>1357</v>
      </c>
      <c r="B1361" s="106">
        <v>0.67285440888379677</v>
      </c>
      <c r="C1361" s="88">
        <v>2450.3382584338578</v>
      </c>
      <c r="D1361" s="106">
        <v>0.81854818887867942</v>
      </c>
      <c r="E1361" s="106">
        <v>0.38859685858754284</v>
      </c>
      <c r="F1361">
        <v>1</v>
      </c>
      <c r="G1361">
        <v>2026</v>
      </c>
      <c r="H1361" s="88">
        <v>19200876.116505023</v>
      </c>
      <c r="I1361" s="151">
        <v>626662478330.49182</v>
      </c>
      <c r="J1361" s="106">
        <v>0.41093035274511402</v>
      </c>
      <c r="K1361" s="151">
        <v>17205184344.55233</v>
      </c>
      <c r="L1361" s="151">
        <v>14376023042.642967</v>
      </c>
      <c r="M1361" s="151">
        <v>97231128876.313446</v>
      </c>
      <c r="N1361" s="151">
        <v>755474814594.00061</v>
      </c>
      <c r="O1361" s="106">
        <v>0.45904952502488822</v>
      </c>
      <c r="P1361" s="106">
        <v>0.31289896794689431</v>
      </c>
      <c r="Q1361" s="88">
        <v>14.381134784506299</v>
      </c>
      <c r="R1361" s="151">
        <v>4052516521178.0391</v>
      </c>
      <c r="S1361" s="171">
        <v>3550.1494461705088</v>
      </c>
      <c r="T1361" s="165">
        <v>4.6586562017200489E-2</v>
      </c>
      <c r="U1361" s="566">
        <v>2.0000000000000001E-4</v>
      </c>
      <c r="V1361"/>
      <c r="W1361"/>
      <c r="X1361"/>
    </row>
    <row r="1362" spans="1:24" x14ac:dyDescent="0.2">
      <c r="A1362">
        <f t="shared" si="21"/>
        <v>1358</v>
      </c>
      <c r="B1362" s="106">
        <v>0.68637806065841223</v>
      </c>
      <c r="C1362" s="88">
        <v>2698.9180588539293</v>
      </c>
      <c r="D1362" s="106">
        <v>0.99568441086012016</v>
      </c>
      <c r="E1362" s="106">
        <v>0.42202705333459278</v>
      </c>
      <c r="F1362">
        <v>1</v>
      </c>
      <c r="G1362">
        <v>2023</v>
      </c>
      <c r="H1362" s="88">
        <v>30079100.642295696</v>
      </c>
      <c r="I1362" s="151">
        <v>748818397391.08411</v>
      </c>
      <c r="J1362" s="106">
        <v>0.44036363787384081</v>
      </c>
      <c r="K1362" s="151">
        <v>32585588778.653053</v>
      </c>
      <c r="L1362" s="151">
        <v>25310157626.287525</v>
      </c>
      <c r="M1362" s="151">
        <v>849334768255.87891</v>
      </c>
      <c r="N1362" s="151">
        <v>1656048912051.9036</v>
      </c>
      <c r="O1362" s="106">
        <v>0.62164126119450336</v>
      </c>
      <c r="P1362" s="106">
        <v>0.38932226412245058</v>
      </c>
      <c r="Q1362" s="88">
        <v>16.853774803656375</v>
      </c>
      <c r="R1362" s="151">
        <v>11964012649886.279</v>
      </c>
      <c r="S1362" s="171">
        <v>10479.191350741396</v>
      </c>
      <c r="T1362" s="165">
        <v>4.3059966723066556E-2</v>
      </c>
      <c r="U1362" s="566">
        <v>2.0000000000000001E-4</v>
      </c>
      <c r="V1362"/>
      <c r="W1362"/>
      <c r="X1362"/>
    </row>
    <row r="1363" spans="1:24" x14ac:dyDescent="0.2">
      <c r="A1363">
        <f t="shared" si="21"/>
        <v>1359</v>
      </c>
      <c r="B1363" s="106">
        <v>0.41348906920356948</v>
      </c>
      <c r="C1363" s="88">
        <v>4811.4295134704589</v>
      </c>
      <c r="D1363" s="106">
        <v>1.0293798375214258</v>
      </c>
      <c r="E1363" s="106">
        <v>0.4461642646661424</v>
      </c>
      <c r="F1363">
        <v>1</v>
      </c>
      <c r="G1363">
        <v>2027</v>
      </c>
      <c r="H1363" s="88">
        <v>33206526.853756014</v>
      </c>
      <c r="I1363" s="151">
        <v>781204036428.23718</v>
      </c>
      <c r="J1363" s="106">
        <v>0.35743930245817035</v>
      </c>
      <c r="K1363" s="151">
        <v>27593477620.1474</v>
      </c>
      <c r="L1363" s="151">
        <v>63030525304.74115</v>
      </c>
      <c r="M1363" s="151">
        <v>0</v>
      </c>
      <c r="N1363" s="151">
        <v>871828039353.12573</v>
      </c>
      <c r="O1363" s="106">
        <v>0.37812209658547635</v>
      </c>
      <c r="P1363" s="106">
        <v>0.24981494341216262</v>
      </c>
      <c r="Q1363" s="88">
        <v>13.61794632875104</v>
      </c>
      <c r="R1363" s="151">
        <v>3593027687511.3623</v>
      </c>
      <c r="S1363" s="171">
        <v>3150.908508360113</v>
      </c>
      <c r="T1363" s="165">
        <v>4.8037439658955385E-2</v>
      </c>
      <c r="U1363" s="566">
        <v>2.0000000000000001E-4</v>
      </c>
      <c r="V1363"/>
      <c r="W1363"/>
      <c r="X1363"/>
    </row>
    <row r="1364" spans="1:24" x14ac:dyDescent="0.2">
      <c r="A1364">
        <f t="shared" si="21"/>
        <v>1360</v>
      </c>
      <c r="B1364" s="106">
        <v>0.44491208702183416</v>
      </c>
      <c r="C1364" s="88">
        <v>7287.5314813584873</v>
      </c>
      <c r="D1364" s="106">
        <v>1.3012052143231112</v>
      </c>
      <c r="E1364" s="106">
        <v>0.49992200882597765</v>
      </c>
      <c r="F1364">
        <v>1</v>
      </c>
      <c r="G1364">
        <v>2025</v>
      </c>
      <c r="H1364" s="88">
        <v>42985030.369825587</v>
      </c>
      <c r="I1364" s="151">
        <v>1035540026935.9502</v>
      </c>
      <c r="J1364" s="106">
        <v>0.44491208702183416</v>
      </c>
      <c r="K1364" s="151">
        <v>74740548559.884048</v>
      </c>
      <c r="L1364" s="151">
        <v>102391432794.01302</v>
      </c>
      <c r="M1364" s="151">
        <v>285470494439.34009</v>
      </c>
      <c r="N1364" s="151">
        <v>1498142502729.1873</v>
      </c>
      <c r="O1364" s="106">
        <v>0.51464651390694527</v>
      </c>
      <c r="P1364" s="106">
        <v>0.36460833035014406</v>
      </c>
      <c r="Q1364" s="88">
        <v>14.648796580923392</v>
      </c>
      <c r="R1364" s="151">
        <v>8719339988335.2949</v>
      </c>
      <c r="S1364" s="171">
        <v>7649.8733543180333</v>
      </c>
      <c r="T1364" s="165">
        <v>5.0454573587050029E-2</v>
      </c>
      <c r="U1364" s="566">
        <v>2.0000000000000001E-4</v>
      </c>
      <c r="V1364"/>
      <c r="W1364"/>
      <c r="X1364"/>
    </row>
    <row r="1365" spans="1:24" x14ac:dyDescent="0.2">
      <c r="A1365">
        <f t="shared" si="21"/>
        <v>1361</v>
      </c>
      <c r="B1365" s="106">
        <v>0.44857232176878953</v>
      </c>
      <c r="C1365" s="88">
        <v>3259.55981972879</v>
      </c>
      <c r="D1365" s="106">
        <v>0.98766479684461195</v>
      </c>
      <c r="E1365" s="106">
        <v>0.59277373638716435</v>
      </c>
      <c r="F1365">
        <v>1</v>
      </c>
      <c r="G1365">
        <v>2023</v>
      </c>
      <c r="H1365" s="88">
        <v>30152384.568043344</v>
      </c>
      <c r="I1365" s="151">
        <v>680852698991.46228</v>
      </c>
      <c r="J1365" s="106">
        <v>0.23438252724899622</v>
      </c>
      <c r="K1365" s="151">
        <v>31010889429.021778</v>
      </c>
      <c r="L1365" s="151">
        <v>9691255661.4796486</v>
      </c>
      <c r="M1365" s="151">
        <v>814524343160.47668</v>
      </c>
      <c r="N1365" s="151">
        <v>1536079187242.4402</v>
      </c>
      <c r="O1365" s="106">
        <v>0.53314468559505879</v>
      </c>
      <c r="P1365" s="106">
        <v>0.29443405230703784</v>
      </c>
      <c r="Q1365" s="88">
        <v>17.82854184120826</v>
      </c>
      <c r="R1365" s="151">
        <v>8928978768794.2891</v>
      </c>
      <c r="S1365" s="171">
        <v>7825.7383667898112</v>
      </c>
      <c r="T1365" s="165">
        <v>4.0521700362123193E-2</v>
      </c>
      <c r="U1365" s="566">
        <v>2.0000000000000001E-4</v>
      </c>
      <c r="V1365"/>
      <c r="W1365"/>
      <c r="X1365"/>
    </row>
    <row r="1366" spans="1:24" x14ac:dyDescent="0.2">
      <c r="A1366">
        <f t="shared" si="21"/>
        <v>1362</v>
      </c>
      <c r="B1366" s="106">
        <v>0.47405427963577124</v>
      </c>
      <c r="C1366" s="88">
        <v>4563.6897672507639</v>
      </c>
      <c r="D1366" s="106">
        <v>0.71022434502000142</v>
      </c>
      <c r="E1366" s="106">
        <v>0.11496414496581409</v>
      </c>
      <c r="F1366">
        <v>1</v>
      </c>
      <c r="G1366">
        <v>2024</v>
      </c>
      <c r="H1366" s="88">
        <v>14196338.588650545</v>
      </c>
      <c r="I1366" s="151">
        <v>396940184354.86151</v>
      </c>
      <c r="J1366" s="106">
        <v>0.37157178498694021</v>
      </c>
      <c r="K1366" s="151">
        <v>10704874300.952168</v>
      </c>
      <c r="L1366" s="151">
        <v>5936717469.8975039</v>
      </c>
      <c r="M1366" s="151">
        <v>175859524158.31815</v>
      </c>
      <c r="N1366" s="151">
        <v>589441300284.0293</v>
      </c>
      <c r="O1366" s="106">
        <v>0.49696002976921078</v>
      </c>
      <c r="P1366" s="106">
        <v>0.31609221691167716</v>
      </c>
      <c r="Q1366" s="88">
        <v>15.6237578160827</v>
      </c>
      <c r="R1366" s="151">
        <v>3347893761608.417</v>
      </c>
      <c r="S1366" s="171">
        <v>2932.5827592126457</v>
      </c>
      <c r="T1366" s="165">
        <v>4.4412320609050392E-2</v>
      </c>
      <c r="U1366" s="566">
        <v>2.0000000000000001E-4</v>
      </c>
      <c r="V1366"/>
      <c r="W1366"/>
      <c r="X1366"/>
    </row>
    <row r="1367" spans="1:24" x14ac:dyDescent="0.2">
      <c r="A1367">
        <f t="shared" si="21"/>
        <v>1363</v>
      </c>
      <c r="B1367" s="106">
        <v>0.39446986104862702</v>
      </c>
      <c r="C1367" s="88">
        <v>2320.7980144802709</v>
      </c>
      <c r="D1367" s="106">
        <v>0.64958504094793645</v>
      </c>
      <c r="E1367" s="106">
        <v>0.42956385473077835</v>
      </c>
      <c r="F1367">
        <v>1</v>
      </c>
      <c r="G1367">
        <v>2025</v>
      </c>
      <c r="H1367" s="88">
        <v>11773244.441194648</v>
      </c>
      <c r="I1367" s="151">
        <v>300514417109.7951</v>
      </c>
      <c r="J1367" s="106">
        <v>0.26697344665307821</v>
      </c>
      <c r="K1367" s="151">
        <v>9547499745.4424095</v>
      </c>
      <c r="L1367" s="151">
        <v>14525096394.796711</v>
      </c>
      <c r="M1367" s="151">
        <v>132139637237.33649</v>
      </c>
      <c r="N1367" s="151">
        <v>456726650487.37073</v>
      </c>
      <c r="O1367" s="106">
        <v>0.43255885418473572</v>
      </c>
      <c r="P1367" s="106">
        <v>0.26164072737221672</v>
      </c>
      <c r="Q1367" s="88">
        <v>16.430734189065078</v>
      </c>
      <c r="R1367" s="151">
        <v>2301102513326.3916</v>
      </c>
      <c r="S1367" s="171">
        <v>2018.6085727081952</v>
      </c>
      <c r="T1367" s="165">
        <v>4.146250188933414E-2</v>
      </c>
      <c r="U1367" s="566">
        <v>2.0000000000000001E-4</v>
      </c>
      <c r="V1367"/>
      <c r="W1367"/>
      <c r="X1367"/>
    </row>
    <row r="1368" spans="1:24" x14ac:dyDescent="0.2">
      <c r="A1368">
        <f t="shared" si="21"/>
        <v>1364</v>
      </c>
      <c r="B1368" s="106">
        <v>0.48499572730954643</v>
      </c>
      <c r="C1368" s="88">
        <v>2519.8845432895851</v>
      </c>
      <c r="D1368" s="106">
        <v>0.75572719471367389</v>
      </c>
      <c r="E1368" s="106">
        <v>0.51418528876176772</v>
      </c>
      <c r="F1368">
        <v>1</v>
      </c>
      <c r="G1368">
        <v>2022</v>
      </c>
      <c r="H1368" s="88">
        <v>15924318.466886571</v>
      </c>
      <c r="I1368" s="151">
        <v>426109116484.03497</v>
      </c>
      <c r="J1368" s="106">
        <v>0.38774581384504381</v>
      </c>
      <c r="K1368" s="151">
        <v>1175709027.1386862</v>
      </c>
      <c r="L1368" s="151">
        <v>0</v>
      </c>
      <c r="M1368" s="151">
        <v>896957161293.84131</v>
      </c>
      <c r="N1368" s="151">
        <v>1324241986805.0149</v>
      </c>
      <c r="O1368" s="106">
        <v>0.66663628248403506</v>
      </c>
      <c r="P1368" s="106">
        <v>0.44466184967865779</v>
      </c>
      <c r="Q1368" s="88">
        <v>17.865206062429518</v>
      </c>
      <c r="R1368" s="151">
        <v>11759179002782.617</v>
      </c>
      <c r="S1368" s="171">
        <v>10304.070813964856</v>
      </c>
      <c r="T1368" s="165">
        <v>4.0020626904907874E-2</v>
      </c>
      <c r="U1368" s="566">
        <v>2.0000000000000001E-4</v>
      </c>
      <c r="V1368"/>
      <c r="W1368"/>
      <c r="X1368"/>
    </row>
    <row r="1369" spans="1:24" x14ac:dyDescent="0.2">
      <c r="A1369">
        <f t="shared" si="21"/>
        <v>1365</v>
      </c>
      <c r="B1369" s="106">
        <v>0.27430718950045724</v>
      </c>
      <c r="C1369" s="88">
        <v>8646.6292620248787</v>
      </c>
      <c r="D1369" s="106">
        <v>0.9577177565125381</v>
      </c>
      <c r="E1369" s="106">
        <v>0.32064013821924331</v>
      </c>
      <c r="F1369">
        <v>1</v>
      </c>
      <c r="G1369">
        <v>2024</v>
      </c>
      <c r="H1369" s="88">
        <v>27684600.123616762</v>
      </c>
      <c r="I1369" s="151">
        <v>706101020051.56409</v>
      </c>
      <c r="J1369" s="106">
        <v>0.27430718950045707</v>
      </c>
      <c r="K1369" s="151">
        <v>19878924012.417065</v>
      </c>
      <c r="L1369" s="151">
        <v>1830550153.0366204</v>
      </c>
      <c r="M1369" s="151">
        <v>410186250157.30725</v>
      </c>
      <c r="N1369" s="151">
        <v>1137996744374.325</v>
      </c>
      <c r="O1369" s="106">
        <v>0.45984492411684275</v>
      </c>
      <c r="P1369" s="106">
        <v>0.27755613736049811</v>
      </c>
      <c r="Q1369" s="88">
        <v>16.707003060404084</v>
      </c>
      <c r="R1369" s="151">
        <v>5551438616221.7617</v>
      </c>
      <c r="S1369" s="171">
        <v>4871.2522169954254</v>
      </c>
      <c r="T1369" s="165">
        <v>4.5198228992433143E-2</v>
      </c>
      <c r="U1369" s="566">
        <v>2.0000000000000001E-4</v>
      </c>
      <c r="V1369"/>
      <c r="W1369"/>
      <c r="X1369"/>
    </row>
    <row r="1370" spans="1:24" x14ac:dyDescent="0.2">
      <c r="A1370">
        <f t="shared" si="21"/>
        <v>1366</v>
      </c>
      <c r="B1370" s="106">
        <v>0.41781873245225543</v>
      </c>
      <c r="C1370" s="88">
        <v>1500</v>
      </c>
      <c r="D1370" s="106">
        <v>0.73725296565412246</v>
      </c>
      <c r="E1370" s="106">
        <v>0.36480567114538198</v>
      </c>
      <c r="F1370">
        <v>1</v>
      </c>
      <c r="G1370">
        <v>2026</v>
      </c>
      <c r="H1370" s="88">
        <v>15393261.928985694</v>
      </c>
      <c r="I1370" s="151">
        <v>399629592758.40271</v>
      </c>
      <c r="J1370" s="106">
        <v>0.27127744013820565</v>
      </c>
      <c r="K1370" s="151">
        <v>45218268660.134697</v>
      </c>
      <c r="L1370" s="151">
        <v>135655817292.22487</v>
      </c>
      <c r="M1370" s="151">
        <v>89789388067.209595</v>
      </c>
      <c r="N1370" s="151">
        <v>670293066777.9718</v>
      </c>
      <c r="O1370" s="106">
        <v>0.43080657032988812</v>
      </c>
      <c r="P1370" s="106">
        <v>0.24885496076967281</v>
      </c>
      <c r="Q1370" s="88">
        <v>15.802789920440516</v>
      </c>
      <c r="R1370" s="151">
        <v>3087184743147.3589</v>
      </c>
      <c r="S1370" s="171">
        <v>2708.7768052410183</v>
      </c>
      <c r="T1370" s="165">
        <v>4.3311058860138828E-2</v>
      </c>
      <c r="U1370" s="566">
        <v>2.0000000000000001E-4</v>
      </c>
      <c r="V1370"/>
      <c r="W1370"/>
      <c r="X1370"/>
    </row>
    <row r="1371" spans="1:24" x14ac:dyDescent="0.2">
      <c r="A1371">
        <f t="shared" si="21"/>
        <v>1367</v>
      </c>
      <c r="B1371" s="106">
        <v>0.4481630396614516</v>
      </c>
      <c r="C1371" s="88">
        <v>3365.299401127596</v>
      </c>
      <c r="D1371" s="106">
        <v>0.320598494611603</v>
      </c>
      <c r="E1371" s="106">
        <v>0.20681977685842048</v>
      </c>
      <c r="F1371">
        <v>1</v>
      </c>
      <c r="G1371">
        <v>2026</v>
      </c>
      <c r="H1371" s="88">
        <v>3939923.8518135534</v>
      </c>
      <c r="I1371" s="151">
        <v>225451694584.80234</v>
      </c>
      <c r="J1371" s="106">
        <v>0.44816303966145155</v>
      </c>
      <c r="K1371" s="151">
        <v>22928339109.339111</v>
      </c>
      <c r="L1371" s="151">
        <v>40780664097.665688</v>
      </c>
      <c r="M1371" s="151">
        <v>40082031682.636497</v>
      </c>
      <c r="N1371" s="151">
        <v>329242729474.4436</v>
      </c>
      <c r="O1371" s="106">
        <v>0.50336502078797207</v>
      </c>
      <c r="P1371" s="106">
        <v>0.36590126321319733</v>
      </c>
      <c r="Q1371" s="88">
        <v>14.897292893172487</v>
      </c>
      <c r="R1371" s="151">
        <v>2156207904971.9753</v>
      </c>
      <c r="S1371" s="171">
        <v>1890.1870926555368</v>
      </c>
      <c r="T1371" s="165">
        <v>4.4746115739945823E-2</v>
      </c>
      <c r="U1371" s="566">
        <v>2.0000000000000001E-4</v>
      </c>
      <c r="V1371"/>
      <c r="W1371"/>
      <c r="X1371"/>
    </row>
    <row r="1372" spans="1:24" x14ac:dyDescent="0.2">
      <c r="A1372">
        <f t="shared" si="21"/>
        <v>1368</v>
      </c>
      <c r="B1372" s="106">
        <v>0.38348623459196157</v>
      </c>
      <c r="C1372" s="88">
        <v>3783.7800280409497</v>
      </c>
      <c r="D1372" s="106">
        <v>1.1317942716420704</v>
      </c>
      <c r="E1372" s="106">
        <v>0.48739742097811717</v>
      </c>
      <c r="F1372">
        <v>1</v>
      </c>
      <c r="G1372">
        <v>2022</v>
      </c>
      <c r="H1372" s="88">
        <v>41683270.299553096</v>
      </c>
      <c r="I1372" s="151">
        <v>773167284535.70251</v>
      </c>
      <c r="J1372" s="106">
        <v>0.11218695355501462</v>
      </c>
      <c r="K1372" s="151">
        <v>2524204083.5964084</v>
      </c>
      <c r="L1372" s="151">
        <v>0</v>
      </c>
      <c r="M1372" s="151">
        <v>996829396892.14331</v>
      </c>
      <c r="N1372" s="151">
        <v>1772520885511.4421</v>
      </c>
      <c r="O1372" s="106">
        <v>0.49883914315573835</v>
      </c>
      <c r="P1372" s="106">
        <v>0.29798091485403694</v>
      </c>
      <c r="Q1372" s="88">
        <v>20.184494006320591</v>
      </c>
      <c r="R1372" s="151">
        <v>11641142585584.189</v>
      </c>
      <c r="S1372" s="171">
        <v>10205.668609643808</v>
      </c>
      <c r="T1372" s="165">
        <v>3.6194980931286196E-2</v>
      </c>
      <c r="U1372" s="566">
        <v>2.0000000000000001E-4</v>
      </c>
      <c r="V1372"/>
      <c r="W1372"/>
      <c r="X1372"/>
    </row>
    <row r="1373" spans="1:24" x14ac:dyDescent="0.2">
      <c r="A1373">
        <f t="shared" si="21"/>
        <v>1369</v>
      </c>
      <c r="B1373" s="106">
        <v>0.41862341406827108</v>
      </c>
      <c r="C1373" s="88">
        <v>3618.6025069115663</v>
      </c>
      <c r="D1373" s="106">
        <v>1.3294698080511338</v>
      </c>
      <c r="E1373" s="106">
        <v>0.38846525845331187</v>
      </c>
      <c r="F1373">
        <v>1</v>
      </c>
      <c r="G1373">
        <v>2025</v>
      </c>
      <c r="H1373" s="88">
        <v>61287805.320164688</v>
      </c>
      <c r="I1373" s="151">
        <v>777224715479.06348</v>
      </c>
      <c r="J1373" s="106">
        <v>3.192957823521736E-2</v>
      </c>
      <c r="K1373" s="151">
        <v>37488067899.011971</v>
      </c>
      <c r="L1373" s="151">
        <v>65050476529.236115</v>
      </c>
      <c r="M1373" s="151">
        <v>322755838792.16608</v>
      </c>
      <c r="N1373" s="151">
        <v>1202519098699.4778</v>
      </c>
      <c r="O1373" s="106">
        <v>0.27863300464726382</v>
      </c>
      <c r="P1373" s="106">
        <v>9.7334861664207864E-2</v>
      </c>
      <c r="Q1373" s="88">
        <v>31.545157794305268</v>
      </c>
      <c r="R1373" s="151">
        <v>3844664225106.2539</v>
      </c>
      <c r="S1373" s="171">
        <v>3371.7645711545988</v>
      </c>
      <c r="T1373" s="165">
        <v>2.2947919161617588E-2</v>
      </c>
      <c r="U1373" s="566">
        <v>2.0000000000000001E-4</v>
      </c>
      <c r="V1373"/>
      <c r="W1373"/>
      <c r="X1373"/>
    </row>
    <row r="1374" spans="1:24" x14ac:dyDescent="0.2">
      <c r="A1374">
        <f t="shared" si="21"/>
        <v>1370</v>
      </c>
      <c r="B1374" s="106">
        <v>0.57373696653855277</v>
      </c>
      <c r="C1374" s="88">
        <v>6465.7079623838381</v>
      </c>
      <c r="D1374" s="106">
        <v>0.95252047857339384</v>
      </c>
      <c r="E1374" s="106">
        <v>0.4713640370922304</v>
      </c>
      <c r="F1374">
        <v>1</v>
      </c>
      <c r="G1374">
        <v>2024</v>
      </c>
      <c r="H1374" s="88">
        <v>26650341.116547149</v>
      </c>
      <c r="I1374" s="151">
        <v>695375682723.96973</v>
      </c>
      <c r="J1374" s="106">
        <v>0.38514933068716839</v>
      </c>
      <c r="K1374" s="151">
        <v>29191685546.942482</v>
      </c>
      <c r="L1374" s="151">
        <v>17500687156.151714</v>
      </c>
      <c r="M1374" s="151">
        <v>679257721137.50806</v>
      </c>
      <c r="N1374" s="151">
        <v>1421325776564.5718</v>
      </c>
      <c r="O1374" s="106">
        <v>0.5806059518647636</v>
      </c>
      <c r="P1374" s="106">
        <v>0.34672885560065037</v>
      </c>
      <c r="Q1374" s="88">
        <v>16.45694968393947</v>
      </c>
      <c r="R1374" s="151">
        <v>8908827634636.2363</v>
      </c>
      <c r="S1374" s="171">
        <v>7810.517521786287</v>
      </c>
      <c r="T1374" s="165">
        <v>4.4257034390370389E-2</v>
      </c>
      <c r="U1374" s="566">
        <v>2.0000000000000001E-4</v>
      </c>
      <c r="V1374"/>
      <c r="W1374"/>
      <c r="X1374"/>
    </row>
    <row r="1375" spans="1:24" x14ac:dyDescent="0.2">
      <c r="A1375">
        <f t="shared" si="21"/>
        <v>1371</v>
      </c>
      <c r="B1375" s="106">
        <v>0.66174105174138598</v>
      </c>
      <c r="C1375" s="88">
        <v>7597.4232201378054</v>
      </c>
      <c r="D1375" s="106">
        <v>0.2</v>
      </c>
      <c r="E1375" s="106">
        <v>0.47895043899077211</v>
      </c>
      <c r="F1375">
        <v>1</v>
      </c>
      <c r="G1375">
        <v>2027</v>
      </c>
      <c r="H1375" s="88">
        <v>2351773.1271368596</v>
      </c>
      <c r="I1375" s="151">
        <v>119954383602.09946</v>
      </c>
      <c r="J1375" s="106">
        <v>0.53468444670322879</v>
      </c>
      <c r="K1375" s="151">
        <v>25219460003.9109</v>
      </c>
      <c r="L1375" s="151">
        <v>49717528389.227882</v>
      </c>
      <c r="M1375" s="151">
        <v>0</v>
      </c>
      <c r="N1375" s="151">
        <v>194891371995.23822</v>
      </c>
      <c r="O1375" s="106">
        <v>0.533177866590403</v>
      </c>
      <c r="P1375" s="106">
        <v>0.45426951090515677</v>
      </c>
      <c r="Q1375" s="88">
        <v>14.840520149802712</v>
      </c>
      <c r="R1375" s="151">
        <v>1550152684010.5723</v>
      </c>
      <c r="S1375" s="171">
        <v>1360.5437605914244</v>
      </c>
      <c r="T1375" s="165">
        <v>4.5637681846643671E-2</v>
      </c>
      <c r="U1375" s="566">
        <v>2.0000000000000001E-4</v>
      </c>
      <c r="V1375"/>
      <c r="W1375"/>
      <c r="X1375"/>
    </row>
    <row r="1376" spans="1:24" x14ac:dyDescent="0.2">
      <c r="A1376">
        <f t="shared" si="21"/>
        <v>1372</v>
      </c>
      <c r="B1376" s="106">
        <v>0.40476661921209467</v>
      </c>
      <c r="C1376" s="88">
        <v>1500</v>
      </c>
      <c r="D1376" s="106">
        <v>0.55055339617759536</v>
      </c>
      <c r="E1376" s="106">
        <v>0.65838565546468986</v>
      </c>
      <c r="F1376">
        <v>1</v>
      </c>
      <c r="G1376">
        <v>2026</v>
      </c>
      <c r="H1376" s="88">
        <v>8520491.3836427517</v>
      </c>
      <c r="I1376" s="151">
        <v>232353716860.99213</v>
      </c>
      <c r="J1376" s="106">
        <v>0.22861992269601261</v>
      </c>
      <c r="K1376" s="151">
        <v>36366706412.769867</v>
      </c>
      <c r="L1376" s="151">
        <v>78697787826.670792</v>
      </c>
      <c r="M1376" s="151">
        <v>47289047311.630333</v>
      </c>
      <c r="N1376" s="151">
        <v>394707258412.06311</v>
      </c>
      <c r="O1376" s="106">
        <v>0.38993495462111399</v>
      </c>
      <c r="P1376" s="106">
        <v>0.28599521286835961</v>
      </c>
      <c r="Q1376" s="88">
        <v>16.41136325271577</v>
      </c>
      <c r="R1376" s="151">
        <v>2129635645809.6792</v>
      </c>
      <c r="S1376" s="171">
        <v>1867.8948812552869</v>
      </c>
      <c r="T1376" s="165">
        <v>4.2293092543181608E-2</v>
      </c>
      <c r="U1376" s="566">
        <v>2.0000000000000001E-4</v>
      </c>
      <c r="V1376"/>
      <c r="W1376"/>
      <c r="X1376"/>
    </row>
    <row r="1377" spans="1:24" x14ac:dyDescent="0.2">
      <c r="A1377">
        <f t="shared" si="21"/>
        <v>1373</v>
      </c>
      <c r="B1377" s="106">
        <v>0.32854725495762449</v>
      </c>
      <c r="C1377" s="88">
        <v>3849.2374403705016</v>
      </c>
      <c r="D1377" s="106">
        <v>0.87689570877669065</v>
      </c>
      <c r="E1377" s="106">
        <v>0.54990512095524624</v>
      </c>
      <c r="F1377">
        <v>1</v>
      </c>
      <c r="G1377">
        <v>2023</v>
      </c>
      <c r="H1377" s="88">
        <v>22455854.670473248</v>
      </c>
      <c r="I1377" s="151">
        <v>606081271809.27161</v>
      </c>
      <c r="J1377" s="106">
        <v>0.32854725495762449</v>
      </c>
      <c r="K1377" s="151">
        <v>20338638514.081787</v>
      </c>
      <c r="L1377" s="151">
        <v>0</v>
      </c>
      <c r="M1377" s="151">
        <v>665400174141.04016</v>
      </c>
      <c r="N1377" s="151">
        <v>1291820084464.3936</v>
      </c>
      <c r="O1377" s="106">
        <v>0.56621389173575365</v>
      </c>
      <c r="P1377" s="106">
        <v>0.41523228091289371</v>
      </c>
      <c r="Q1377" s="88">
        <v>17.695078738086728</v>
      </c>
      <c r="R1377" s="151">
        <v>10343180512562.008</v>
      </c>
      <c r="S1377" s="171">
        <v>9069.5396131613907</v>
      </c>
      <c r="T1377" s="165">
        <v>4.1391074786475565E-2</v>
      </c>
      <c r="U1377" s="566">
        <v>2.0000000000000001E-4</v>
      </c>
      <c r="V1377"/>
      <c r="W1377"/>
      <c r="X1377"/>
    </row>
    <row r="1378" spans="1:24" x14ac:dyDescent="0.2">
      <c r="A1378">
        <f t="shared" si="21"/>
        <v>1374</v>
      </c>
      <c r="B1378" s="106">
        <v>0.68702068169673214</v>
      </c>
      <c r="C1378" s="88">
        <v>4681.0879427885075</v>
      </c>
      <c r="D1378" s="106">
        <v>0.70663166337604411</v>
      </c>
      <c r="E1378" s="106">
        <v>0.35434005407806962</v>
      </c>
      <c r="F1378">
        <v>1</v>
      </c>
      <c r="G1378">
        <v>2025</v>
      </c>
      <c r="H1378" s="88">
        <v>13856718.70827668</v>
      </c>
      <c r="I1378" s="151">
        <v>524983355106.74768</v>
      </c>
      <c r="J1378" s="106">
        <v>0.4580846327405742</v>
      </c>
      <c r="K1378" s="151">
        <v>41941063808.515625</v>
      </c>
      <c r="L1378" s="151">
        <v>79847372897.287704</v>
      </c>
      <c r="M1378" s="151">
        <v>180522247711.86755</v>
      </c>
      <c r="N1378" s="151">
        <v>827294039524.41858</v>
      </c>
      <c r="O1378" s="106">
        <v>0.54247037022568423</v>
      </c>
      <c r="P1378" s="106">
        <v>0.46492358644548548</v>
      </c>
      <c r="Q1378" s="88">
        <v>15.770854420861234</v>
      </c>
      <c r="R1378" s="151">
        <v>6832651603935.3457</v>
      </c>
      <c r="S1378" s="171">
        <v>5990.5191956570516</v>
      </c>
      <c r="T1378" s="165">
        <v>4.4668155005682615E-2</v>
      </c>
      <c r="U1378" s="566">
        <v>2.0000000000000001E-4</v>
      </c>
      <c r="V1378"/>
      <c r="W1378"/>
      <c r="X1378"/>
    </row>
    <row r="1379" spans="1:24" x14ac:dyDescent="0.2">
      <c r="A1379">
        <f t="shared" si="21"/>
        <v>1375</v>
      </c>
      <c r="B1379" s="106">
        <v>0.54945405667097913</v>
      </c>
      <c r="C1379" s="88">
        <v>4692.5655327331197</v>
      </c>
      <c r="D1379" s="106">
        <v>0.74730070842038721</v>
      </c>
      <c r="E1379" s="106">
        <v>8.5140354624092529E-3</v>
      </c>
      <c r="F1379">
        <v>1</v>
      </c>
      <c r="G1379">
        <v>2023</v>
      </c>
      <c r="H1379" s="88">
        <v>16196557.846750714</v>
      </c>
      <c r="I1379" s="151">
        <v>447481409728.11621</v>
      </c>
      <c r="J1379" s="106">
        <v>0.37254664346193689</v>
      </c>
      <c r="K1379" s="151">
        <v>21792304864.044155</v>
      </c>
      <c r="L1379" s="151">
        <v>0</v>
      </c>
      <c r="M1379" s="151">
        <v>685491280643.35583</v>
      </c>
      <c r="N1379" s="151">
        <v>1154764995235.5164</v>
      </c>
      <c r="O1379" s="106">
        <v>0.61926082334584798</v>
      </c>
      <c r="P1379" s="106">
        <v>0.40363436116496576</v>
      </c>
      <c r="Q1379" s="88">
        <v>17.473873026950912</v>
      </c>
      <c r="R1379" s="151">
        <v>9071880381559.4648</v>
      </c>
      <c r="S1379" s="171">
        <v>7949.4099128242133</v>
      </c>
      <c r="T1379" s="165">
        <v>4.0987910308576583E-2</v>
      </c>
      <c r="U1379" s="566">
        <v>2.0000000000000001E-4</v>
      </c>
      <c r="V1379"/>
      <c r="W1379"/>
      <c r="X1379"/>
    </row>
    <row r="1380" spans="1:24" x14ac:dyDescent="0.2">
      <c r="A1380">
        <f t="shared" si="21"/>
        <v>1376</v>
      </c>
      <c r="B1380" s="106">
        <v>0.33211880056299337</v>
      </c>
      <c r="C1380" s="88">
        <v>4826.7110398972063</v>
      </c>
      <c r="D1380" s="106">
        <v>0.38693888638099683</v>
      </c>
      <c r="E1380" s="106">
        <v>0.3441505915434776</v>
      </c>
      <c r="F1380">
        <v>1</v>
      </c>
      <c r="G1380">
        <v>2026</v>
      </c>
      <c r="H1380" s="88">
        <v>4972128.3226724658</v>
      </c>
      <c r="I1380" s="151">
        <v>191207666382.06714</v>
      </c>
      <c r="J1380" s="106">
        <v>0.33211880056299337</v>
      </c>
      <c r="K1380" s="151">
        <v>30038059891.63282</v>
      </c>
      <c r="L1380" s="151">
        <v>42412763277.211342</v>
      </c>
      <c r="M1380" s="151">
        <v>31616311945.124737</v>
      </c>
      <c r="N1380" s="151">
        <v>295274801496.03601</v>
      </c>
      <c r="O1380" s="106">
        <v>0.41563628312786305</v>
      </c>
      <c r="P1380" s="106">
        <v>0.31804324168900877</v>
      </c>
      <c r="Q1380" s="88">
        <v>14.695451232708741</v>
      </c>
      <c r="R1380" s="151">
        <v>1586260305179.5088</v>
      </c>
      <c r="S1380" s="171">
        <v>1391.3460722665181</v>
      </c>
      <c r="T1380" s="165">
        <v>4.7314689879688614E-2</v>
      </c>
      <c r="U1380" s="566">
        <v>2.0000000000000001E-4</v>
      </c>
      <c r="V1380"/>
      <c r="W1380"/>
      <c r="X1380"/>
    </row>
    <row r="1381" spans="1:24" x14ac:dyDescent="0.2">
      <c r="A1381">
        <f t="shared" si="21"/>
        <v>1377</v>
      </c>
      <c r="B1381" s="106">
        <v>0.29777685973700346</v>
      </c>
      <c r="C1381" s="88">
        <v>5182.5042551736769</v>
      </c>
      <c r="D1381" s="106">
        <v>0.69559235478802417</v>
      </c>
      <c r="E1381" s="106">
        <v>0.44097332850231274</v>
      </c>
      <c r="F1381">
        <v>1</v>
      </c>
      <c r="G1381">
        <v>2024</v>
      </c>
      <c r="H1381" s="88">
        <v>13567769.091140131</v>
      </c>
      <c r="I1381" s="151">
        <v>372824462694.63977</v>
      </c>
      <c r="J1381" s="106">
        <v>0.29777685973700352</v>
      </c>
      <c r="K1381" s="151">
        <v>28268551310.782013</v>
      </c>
      <c r="L1381" s="151">
        <v>71618049684.799728</v>
      </c>
      <c r="M1381" s="151">
        <v>395841433280.45227</v>
      </c>
      <c r="N1381" s="151">
        <v>868552496970.67383</v>
      </c>
      <c r="O1381" s="106">
        <v>0.55838430699131636</v>
      </c>
      <c r="P1381" s="106">
        <v>0.32556518467325374</v>
      </c>
      <c r="Q1381" s="88">
        <v>17.469812119039794</v>
      </c>
      <c r="R1381" s="151">
        <v>5530512833183.4385</v>
      </c>
      <c r="S1381" s="171">
        <v>4849.5259081182012</v>
      </c>
      <c r="T1381" s="165">
        <v>4.1095932610056674E-2</v>
      </c>
      <c r="U1381" s="566">
        <v>2.0000000000000001E-4</v>
      </c>
      <c r="V1381"/>
      <c r="W1381"/>
      <c r="X1381"/>
    </row>
    <row r="1382" spans="1:24" x14ac:dyDescent="0.2">
      <c r="A1382">
        <f t="shared" si="21"/>
        <v>1378</v>
      </c>
      <c r="B1382" s="106">
        <v>0.61095330914620349</v>
      </c>
      <c r="C1382" s="88">
        <v>9148.2372058251476</v>
      </c>
      <c r="D1382" s="106">
        <v>0.76271515027075032</v>
      </c>
      <c r="E1382" s="106">
        <v>0.4664480087613444</v>
      </c>
      <c r="F1382">
        <v>1</v>
      </c>
      <c r="G1382">
        <v>2025</v>
      </c>
      <c r="H1382" s="88">
        <v>16420572.668249201</v>
      </c>
      <c r="I1382" s="151">
        <v>562223831852.70398</v>
      </c>
      <c r="J1382" s="106">
        <v>0.50334275751431845</v>
      </c>
      <c r="K1382" s="151">
        <v>23228514023.570641</v>
      </c>
      <c r="L1382" s="151">
        <v>9651214649.5167732</v>
      </c>
      <c r="M1382" s="151">
        <v>248069551623.61279</v>
      </c>
      <c r="N1382" s="151">
        <v>843173112149.40417</v>
      </c>
      <c r="O1382" s="106">
        <v>0.58015121667783109</v>
      </c>
      <c r="P1382" s="106">
        <v>0.45263486553651622</v>
      </c>
      <c r="Q1382" s="88">
        <v>15.513075663330021</v>
      </c>
      <c r="R1382" s="151">
        <v>6658669874884.6289</v>
      </c>
      <c r="S1382" s="171">
        <v>5838.8775192737767</v>
      </c>
      <c r="T1382" s="165">
        <v>4.5689687069383832E-2</v>
      </c>
      <c r="U1382" s="566">
        <v>2.0000000000000001E-4</v>
      </c>
      <c r="V1382"/>
      <c r="W1382"/>
      <c r="X1382"/>
    </row>
    <row r="1383" spans="1:24" x14ac:dyDescent="0.2">
      <c r="A1383">
        <f t="shared" si="21"/>
        <v>1379</v>
      </c>
      <c r="B1383" s="106">
        <v>0.46576071905890321</v>
      </c>
      <c r="C1383" s="88">
        <v>4133.9054794228532</v>
      </c>
      <c r="D1383" s="106">
        <v>0.7955399401790284</v>
      </c>
      <c r="E1383" s="106">
        <v>0.36386466607827672</v>
      </c>
      <c r="F1383">
        <v>1</v>
      </c>
      <c r="G1383">
        <v>2024</v>
      </c>
      <c r="H1383" s="88">
        <v>18453480.255647384</v>
      </c>
      <c r="I1383" s="151">
        <v>492402048948.2865</v>
      </c>
      <c r="J1383" s="106">
        <v>0.31902437523324656</v>
      </c>
      <c r="K1383" s="151">
        <v>11938316156.697315</v>
      </c>
      <c r="L1383" s="151">
        <v>6853316535.8556433</v>
      </c>
      <c r="M1383" s="151">
        <v>502877389668.00885</v>
      </c>
      <c r="N1383" s="151">
        <v>1014071071308.8483</v>
      </c>
      <c r="O1383" s="106">
        <v>0.55703474536879871</v>
      </c>
      <c r="P1383" s="106">
        <v>0.34705844182939527</v>
      </c>
      <c r="Q1383" s="88">
        <v>17.1315529958814</v>
      </c>
      <c r="R1383" s="151">
        <v>6882488530099.291</v>
      </c>
      <c r="S1383" s="171">
        <v>6034.7886319097543</v>
      </c>
      <c r="T1383" s="165">
        <v>4.0839375429257523E-2</v>
      </c>
      <c r="U1383" s="566">
        <v>2.0000000000000001E-4</v>
      </c>
      <c r="V1383"/>
      <c r="W1383"/>
      <c r="X1383"/>
    </row>
    <row r="1384" spans="1:24" x14ac:dyDescent="0.2">
      <c r="A1384">
        <f t="shared" si="21"/>
        <v>1380</v>
      </c>
      <c r="B1384" s="106">
        <v>0.53548014402344624</v>
      </c>
      <c r="C1384" s="88">
        <v>1500</v>
      </c>
      <c r="D1384" s="106">
        <v>0.73519519273933687</v>
      </c>
      <c r="E1384" s="106">
        <v>0.56094230463035466</v>
      </c>
      <c r="F1384">
        <v>1</v>
      </c>
      <c r="G1384">
        <v>2025</v>
      </c>
      <c r="H1384" s="88">
        <v>15268374.156531803</v>
      </c>
      <c r="I1384" s="151">
        <v>542773692680.46356</v>
      </c>
      <c r="J1384" s="106">
        <v>0.46215781503685771</v>
      </c>
      <c r="K1384" s="151">
        <v>26193917918.531609</v>
      </c>
      <c r="L1384" s="151">
        <v>38363324538.525658</v>
      </c>
      <c r="M1384" s="151">
        <v>110753808770.84442</v>
      </c>
      <c r="N1384" s="151">
        <v>718084743908.36523</v>
      </c>
      <c r="O1384" s="106">
        <v>0.51545561113246496</v>
      </c>
      <c r="P1384" s="106">
        <v>0.37627421502898983</v>
      </c>
      <c r="Q1384" s="88">
        <v>14.819433369814934</v>
      </c>
      <c r="R1384" s="151">
        <v>4712108491738.5</v>
      </c>
      <c r="S1384" s="171">
        <v>4132.0289996683005</v>
      </c>
      <c r="T1384" s="165">
        <v>4.5887471076052476E-2</v>
      </c>
      <c r="U1384" s="566">
        <v>2.0000000000000001E-4</v>
      </c>
      <c r="V1384"/>
      <c r="W1384"/>
      <c r="X1384"/>
    </row>
    <row r="1385" spans="1:24" x14ac:dyDescent="0.2">
      <c r="A1385">
        <f t="shared" si="21"/>
        <v>1381</v>
      </c>
      <c r="B1385" s="106">
        <v>0.51019491437109632</v>
      </c>
      <c r="C1385" s="88">
        <v>5895.0008997577715</v>
      </c>
      <c r="D1385" s="106">
        <v>0.69268248813433053</v>
      </c>
      <c r="E1385" s="106">
        <v>0.47973003240664985</v>
      </c>
      <c r="F1385">
        <v>1</v>
      </c>
      <c r="G1385">
        <v>2026</v>
      </c>
      <c r="H1385" s="88">
        <v>13393446.57549217</v>
      </c>
      <c r="I1385" s="151">
        <v>471903196273.79663</v>
      </c>
      <c r="J1385" s="106">
        <v>0.46181827855774926</v>
      </c>
      <c r="K1385" s="151">
        <v>19836188423.092434</v>
      </c>
      <c r="L1385" s="151">
        <v>13868735605.714796</v>
      </c>
      <c r="M1385" s="151">
        <v>101738680493.10114</v>
      </c>
      <c r="N1385" s="151">
        <v>607346800795.70496</v>
      </c>
      <c r="O1385" s="106">
        <v>0.51110741708267249</v>
      </c>
      <c r="P1385" s="106">
        <v>0.37285444700526149</v>
      </c>
      <c r="Q1385" s="88">
        <v>14.785332925823678</v>
      </c>
      <c r="R1385" s="151">
        <v>3738252430950.1274</v>
      </c>
      <c r="S1385" s="171">
        <v>3277.5901367707379</v>
      </c>
      <c r="T1385" s="165">
        <v>4.8357950050907907E-2</v>
      </c>
      <c r="U1385" s="566">
        <v>2.0000000000000001E-4</v>
      </c>
      <c r="V1385"/>
      <c r="W1385"/>
      <c r="X1385"/>
    </row>
    <row r="1386" spans="1:24" x14ac:dyDescent="0.2">
      <c r="A1386">
        <f t="shared" si="21"/>
        <v>1382</v>
      </c>
      <c r="B1386" s="106">
        <v>0.46010617794160041</v>
      </c>
      <c r="C1386" s="88">
        <v>4812.9740706834709</v>
      </c>
      <c r="D1386" s="106">
        <v>0.88632998487170556</v>
      </c>
      <c r="E1386" s="106">
        <v>0.32882344500319649</v>
      </c>
      <c r="F1386">
        <v>1</v>
      </c>
      <c r="G1386">
        <v>2024</v>
      </c>
      <c r="H1386" s="88">
        <v>23660631.613715783</v>
      </c>
      <c r="I1386" s="151">
        <v>534673001860.9577</v>
      </c>
      <c r="J1386" s="106">
        <v>0.23333224420349452</v>
      </c>
      <c r="K1386" s="151">
        <v>46666763516.557251</v>
      </c>
      <c r="L1386" s="151">
        <v>75504103739.900604</v>
      </c>
      <c r="M1386" s="151">
        <v>419430204385.20349</v>
      </c>
      <c r="N1386" s="151">
        <v>1076274073502.619</v>
      </c>
      <c r="O1386" s="106">
        <v>0.48380232392363082</v>
      </c>
      <c r="P1386" s="106">
        <v>0.33584172110032351</v>
      </c>
      <c r="Q1386" s="88">
        <v>17.769076921650026</v>
      </c>
      <c r="R1386" s="151">
        <v>6996769135609.2012</v>
      </c>
      <c r="S1386" s="171">
        <v>6140.6597552396761</v>
      </c>
      <c r="T1386" s="165">
        <v>4.1216029475578134E-2</v>
      </c>
      <c r="U1386" s="566">
        <v>2.0000000000000001E-4</v>
      </c>
      <c r="V1386"/>
      <c r="W1386"/>
      <c r="X1386"/>
    </row>
    <row r="1387" spans="1:24" x14ac:dyDescent="0.2">
      <c r="A1387">
        <f t="shared" si="21"/>
        <v>1383</v>
      </c>
      <c r="B1387" s="106">
        <v>0.44373014603911709</v>
      </c>
      <c r="C1387" s="88">
        <v>1792.249598470647</v>
      </c>
      <c r="D1387" s="106">
        <v>0.76527379430816689</v>
      </c>
      <c r="E1387" s="106">
        <v>0.30654713042553083</v>
      </c>
      <c r="F1387">
        <v>1</v>
      </c>
      <c r="G1387">
        <v>2024</v>
      </c>
      <c r="H1387" s="88">
        <v>15919327.835750772</v>
      </c>
      <c r="I1387" s="151">
        <v>442634079906.32672</v>
      </c>
      <c r="J1387" s="106">
        <v>0.36314648965971486</v>
      </c>
      <c r="K1387" s="151">
        <v>33242197407.158272</v>
      </c>
      <c r="L1387" s="151">
        <v>47254643229.161736</v>
      </c>
      <c r="M1387" s="151">
        <v>288146826120.17316</v>
      </c>
      <c r="N1387" s="151">
        <v>811277746662.81995</v>
      </c>
      <c r="O1387" s="106">
        <v>0.52887212741400791</v>
      </c>
      <c r="P1387" s="106">
        <v>0.37144596210603964</v>
      </c>
      <c r="Q1387" s="88">
        <v>16.279196737675857</v>
      </c>
      <c r="R1387" s="151">
        <v>5627139889777.9111</v>
      </c>
      <c r="S1387" s="171">
        <v>4934.8258428228701</v>
      </c>
      <c r="T1387" s="165">
        <v>4.2960058802447749E-2</v>
      </c>
      <c r="U1387" s="566">
        <v>2.0000000000000001E-4</v>
      </c>
      <c r="V1387"/>
      <c r="W1387"/>
      <c r="X1387"/>
    </row>
    <row r="1388" spans="1:24" x14ac:dyDescent="0.2">
      <c r="A1388">
        <f t="shared" si="21"/>
        <v>1384</v>
      </c>
      <c r="B1388" s="106">
        <v>0.70561055253589322</v>
      </c>
      <c r="C1388" s="88">
        <v>1500</v>
      </c>
      <c r="D1388" s="106">
        <v>1.1427425793658796</v>
      </c>
      <c r="E1388" s="106">
        <v>0.54491821839134102</v>
      </c>
      <c r="F1388">
        <v>1</v>
      </c>
      <c r="G1388">
        <v>2024</v>
      </c>
      <c r="H1388" s="88">
        <v>42789402.065359622</v>
      </c>
      <c r="I1388" s="151">
        <v>976198976308.91919</v>
      </c>
      <c r="J1388" s="106">
        <v>0.35985213694906293</v>
      </c>
      <c r="K1388" s="151">
        <v>42894239506.860405</v>
      </c>
      <c r="L1388" s="151">
        <v>19530924011.526829</v>
      </c>
      <c r="M1388" s="151">
        <v>452384183066.61176</v>
      </c>
      <c r="N1388" s="151">
        <v>1491008322893.918</v>
      </c>
      <c r="O1388" s="106">
        <v>0.48880972841264081</v>
      </c>
      <c r="P1388" s="106">
        <v>0.32222153173090201</v>
      </c>
      <c r="Q1388" s="88">
        <v>15.929997497216021</v>
      </c>
      <c r="R1388" s="151">
        <v>8958109748690.0176</v>
      </c>
      <c r="S1388" s="171">
        <v>7852.9391434420904</v>
      </c>
      <c r="T1388" s="165">
        <v>4.2819985165422493E-2</v>
      </c>
      <c r="U1388" s="566">
        <v>2.0000000000000001E-4</v>
      </c>
      <c r="V1388"/>
      <c r="W1388"/>
      <c r="X1388"/>
    </row>
    <row r="1389" spans="1:24" x14ac:dyDescent="0.2">
      <c r="A1389">
        <f t="shared" si="21"/>
        <v>1385</v>
      </c>
      <c r="B1389" s="106">
        <v>0.58265102686715131</v>
      </c>
      <c r="C1389" s="88">
        <v>8423.2256536015775</v>
      </c>
      <c r="D1389" s="106">
        <v>0.9518182384545073</v>
      </c>
      <c r="E1389" s="106">
        <v>0.46912343850395932</v>
      </c>
      <c r="F1389">
        <v>1</v>
      </c>
      <c r="G1389">
        <v>2023</v>
      </c>
      <c r="H1389" s="88">
        <v>27201831.545211542</v>
      </c>
      <c r="I1389" s="151">
        <v>650605229993.68262</v>
      </c>
      <c r="J1389" s="106">
        <v>0.33959405718320845</v>
      </c>
      <c r="K1389" s="151">
        <v>29480204412.049347</v>
      </c>
      <c r="L1389" s="151">
        <v>18728929677.814487</v>
      </c>
      <c r="M1389" s="151">
        <v>574308740907.19238</v>
      </c>
      <c r="N1389" s="151">
        <v>1273123104990.7388</v>
      </c>
      <c r="O1389" s="106">
        <v>0.54619368969133031</v>
      </c>
      <c r="P1389" s="106">
        <v>0.31397815720232108</v>
      </c>
      <c r="Q1389" s="88">
        <v>16.415670017378265</v>
      </c>
      <c r="R1389" s="151">
        <v>7311564737120.8135</v>
      </c>
      <c r="S1389" s="171">
        <v>6416.3306258699677</v>
      </c>
      <c r="T1389" s="165">
        <v>4.3845203967488977E-2</v>
      </c>
      <c r="U1389" s="566">
        <v>2.0000000000000001E-4</v>
      </c>
      <c r="V1389"/>
      <c r="W1389"/>
      <c r="X1389"/>
    </row>
    <row r="1390" spans="1:24" x14ac:dyDescent="0.2">
      <c r="A1390">
        <f t="shared" si="21"/>
        <v>1386</v>
      </c>
      <c r="B1390" s="106">
        <v>0.44157414964989172</v>
      </c>
      <c r="C1390" s="88">
        <v>1500</v>
      </c>
      <c r="D1390" s="106">
        <v>1.3327479290419124</v>
      </c>
      <c r="E1390" s="106">
        <v>0.61613687684253093</v>
      </c>
      <c r="F1390">
        <v>1</v>
      </c>
      <c r="G1390">
        <v>2025</v>
      </c>
      <c r="H1390" s="88">
        <v>67400663.002800047</v>
      </c>
      <c r="I1390" s="151">
        <v>766865673572.46436</v>
      </c>
      <c r="J1390" s="106">
        <v>1.220301798726342E-3</v>
      </c>
      <c r="K1390" s="151">
        <v>36389104478.777809</v>
      </c>
      <c r="L1390" s="151">
        <v>95588105478.836975</v>
      </c>
      <c r="M1390" s="151">
        <v>431030157415.65179</v>
      </c>
      <c r="N1390" s="151">
        <v>1329873040945.731</v>
      </c>
      <c r="O1390" s="106">
        <v>0.317496787194187</v>
      </c>
      <c r="P1390" s="106">
        <v>0.16628900941430527</v>
      </c>
      <c r="Q1390" s="88">
        <v>27.310025378304719</v>
      </c>
      <c r="R1390" s="151">
        <v>6540904254731.249</v>
      </c>
      <c r="S1390" s="171">
        <v>5734.6722142039262</v>
      </c>
      <c r="T1390" s="165">
        <v>2.7076580858330593E-2</v>
      </c>
      <c r="U1390" s="566">
        <v>2.0000000000000001E-4</v>
      </c>
      <c r="V1390"/>
      <c r="W1390"/>
      <c r="X1390"/>
    </row>
    <row r="1391" spans="1:24" x14ac:dyDescent="0.2">
      <c r="A1391">
        <f t="shared" si="21"/>
        <v>1387</v>
      </c>
      <c r="B1391" s="106">
        <v>0.69387894704180675</v>
      </c>
      <c r="C1391" s="88">
        <v>4391.7708445638609</v>
      </c>
      <c r="D1391" s="106">
        <v>0.29131104668975205</v>
      </c>
      <c r="E1391" s="106">
        <v>0.31021105072937838</v>
      </c>
      <c r="F1391">
        <v>1</v>
      </c>
      <c r="G1391">
        <v>2027</v>
      </c>
      <c r="H1391" s="88">
        <v>3557910.9513574648</v>
      </c>
      <c r="I1391" s="151">
        <v>140074170614.04099</v>
      </c>
      <c r="J1391" s="106">
        <v>0.47054955673684329</v>
      </c>
      <c r="K1391" s="151">
        <v>21329928166.645687</v>
      </c>
      <c r="L1391" s="151">
        <v>52747448052.440628</v>
      </c>
      <c r="M1391" s="151">
        <v>0</v>
      </c>
      <c r="N1391" s="151">
        <v>214151546833.12732</v>
      </c>
      <c r="O1391" s="106">
        <v>0.50482846812641768</v>
      </c>
      <c r="P1391" s="106">
        <v>0.39979289943206697</v>
      </c>
      <c r="Q1391" s="88">
        <v>14.858179783827698</v>
      </c>
      <c r="R1391" s="151">
        <v>1751960369432.542</v>
      </c>
      <c r="S1391" s="171">
        <v>1534.3145654837288</v>
      </c>
      <c r="T1391" s="165">
        <v>3.9270632643754556E-2</v>
      </c>
      <c r="U1391" s="566">
        <v>2.0000000000000001E-4</v>
      </c>
      <c r="V1391"/>
      <c r="W1391"/>
      <c r="X1391"/>
    </row>
    <row r="1392" spans="1:24" x14ac:dyDescent="0.2">
      <c r="A1392">
        <f t="shared" si="21"/>
        <v>1388</v>
      </c>
      <c r="B1392" s="106">
        <v>0.32580968410152233</v>
      </c>
      <c r="C1392" s="88">
        <v>6189.7465088321696</v>
      </c>
      <c r="D1392" s="106">
        <v>0.44449019887849311</v>
      </c>
      <c r="E1392" s="106">
        <v>0.54365713570525331</v>
      </c>
      <c r="F1392">
        <v>1</v>
      </c>
      <c r="G1392">
        <v>2028</v>
      </c>
      <c r="H1392" s="88">
        <v>6039699.7677676743</v>
      </c>
      <c r="I1392" s="151">
        <v>218175842633.84509</v>
      </c>
      <c r="J1392" s="106">
        <v>0.32580968410152233</v>
      </c>
      <c r="K1392" s="151">
        <v>22423838839.351223</v>
      </c>
      <c r="L1392" s="151">
        <v>70566137190.295425</v>
      </c>
      <c r="M1392" s="151">
        <v>0</v>
      </c>
      <c r="N1392" s="151">
        <v>311165818663.4917</v>
      </c>
      <c r="O1392" s="106">
        <v>0.40986735839798849</v>
      </c>
      <c r="P1392" s="106">
        <v>0.29604993010910718</v>
      </c>
      <c r="Q1392" s="88">
        <v>14.915438948779441</v>
      </c>
      <c r="R1392" s="151">
        <v>1715014099165.5186</v>
      </c>
      <c r="S1392" s="171">
        <v>1504.2702523984171</v>
      </c>
      <c r="T1392" s="165">
        <v>4.2664068621179864E-2</v>
      </c>
      <c r="U1392" s="566">
        <v>2.0000000000000001E-4</v>
      </c>
      <c r="V1392"/>
      <c r="W1392"/>
      <c r="X1392"/>
    </row>
    <row r="1393" spans="1:24" x14ac:dyDescent="0.2">
      <c r="A1393">
        <f t="shared" si="21"/>
        <v>1389</v>
      </c>
      <c r="B1393" s="106">
        <v>0.56836533983885074</v>
      </c>
      <c r="C1393" s="88">
        <v>3835.6601873627869</v>
      </c>
      <c r="D1393" s="106">
        <v>1.3973165627014497</v>
      </c>
      <c r="E1393" s="106">
        <v>0.46649042039576938</v>
      </c>
      <c r="F1393">
        <v>1</v>
      </c>
      <c r="G1393">
        <v>2025</v>
      </c>
      <c r="H1393" s="88">
        <v>66840990.184472382</v>
      </c>
      <c r="I1393" s="151">
        <v>1241658812195.6011</v>
      </c>
      <c r="J1393" s="106">
        <v>0.26314653354443096</v>
      </c>
      <c r="K1393" s="151">
        <v>51736380917.826309</v>
      </c>
      <c r="L1393" s="151">
        <v>32026349496.038235</v>
      </c>
      <c r="M1393" s="151">
        <v>397756665223.59827</v>
      </c>
      <c r="N1393" s="151">
        <v>1723178207833.064</v>
      </c>
      <c r="O1393" s="106">
        <v>0.38914409490654339</v>
      </c>
      <c r="P1393" s="106">
        <v>0.2256881363867384</v>
      </c>
      <c r="Q1393" s="88">
        <v>15.695891566338332</v>
      </c>
      <c r="R1393" s="151">
        <v>6872241192025.918</v>
      </c>
      <c r="S1393" s="171">
        <v>6028.3815189806</v>
      </c>
      <c r="T1393" s="165">
        <v>4.5179196015204988E-2</v>
      </c>
      <c r="U1393" s="566">
        <v>2.0000000000000001E-4</v>
      </c>
      <c r="V1393"/>
      <c r="W1393"/>
      <c r="X1393"/>
    </row>
    <row r="1394" spans="1:24" x14ac:dyDescent="0.2">
      <c r="A1394">
        <f t="shared" si="21"/>
        <v>1390</v>
      </c>
      <c r="B1394" s="106">
        <v>0.42110384101768905</v>
      </c>
      <c r="C1394" s="88">
        <v>6235.5540016350378</v>
      </c>
      <c r="D1394" s="106">
        <v>0.65432548840219573</v>
      </c>
      <c r="E1394" s="106">
        <v>0.3795314167007165</v>
      </c>
      <c r="F1394">
        <v>1</v>
      </c>
      <c r="G1394">
        <v>2024</v>
      </c>
      <c r="H1394" s="88">
        <v>11807852.161733532</v>
      </c>
      <c r="I1394" s="151">
        <v>421652964305.79108</v>
      </c>
      <c r="J1394" s="106">
        <v>0.42110384101768905</v>
      </c>
      <c r="K1394" s="151">
        <v>26529545058.028698</v>
      </c>
      <c r="L1394" s="151">
        <v>16277503378.979763</v>
      </c>
      <c r="M1394" s="151">
        <v>303942113020.8844</v>
      </c>
      <c r="N1394" s="151">
        <v>768402125763.68396</v>
      </c>
      <c r="O1394" s="106">
        <v>0.56446405003692868</v>
      </c>
      <c r="P1394" s="106">
        <v>0.33520029255036093</v>
      </c>
      <c r="Q1394" s="88">
        <v>15.809547017053466</v>
      </c>
      <c r="R1394" s="151">
        <v>4584818104320.6162</v>
      </c>
      <c r="S1394" s="171">
        <v>4020.2656614538732</v>
      </c>
      <c r="T1394" s="165">
        <v>4.495608560414481E-2</v>
      </c>
      <c r="U1394" s="566">
        <v>2.0000000000000001E-4</v>
      </c>
      <c r="V1394"/>
      <c r="W1394"/>
      <c r="X1394"/>
    </row>
    <row r="1395" spans="1:24" x14ac:dyDescent="0.2">
      <c r="A1395">
        <f t="shared" si="21"/>
        <v>1391</v>
      </c>
      <c r="B1395" s="106">
        <v>0.50097324806800658</v>
      </c>
      <c r="C1395" s="88">
        <v>1500</v>
      </c>
      <c r="D1395" s="106">
        <v>1.2603654028119151</v>
      </c>
      <c r="E1395" s="106">
        <v>0.30460215992680856</v>
      </c>
      <c r="F1395">
        <v>1</v>
      </c>
      <c r="G1395">
        <v>2023</v>
      </c>
      <c r="H1395" s="88">
        <v>58691225.499755777</v>
      </c>
      <c r="I1395" s="151">
        <v>952325376745.50977</v>
      </c>
      <c r="J1395" s="106">
        <v>0.149712792714642</v>
      </c>
      <c r="K1395" s="151">
        <v>44736204613.166702</v>
      </c>
      <c r="L1395" s="151">
        <v>0</v>
      </c>
      <c r="M1395" s="151">
        <v>1072440766011.2795</v>
      </c>
      <c r="N1395" s="151">
        <v>2069502347369.9561</v>
      </c>
      <c r="O1395" s="106">
        <v>0.4834630440531496</v>
      </c>
      <c r="P1395" s="106">
        <v>0.23653495256942839</v>
      </c>
      <c r="Q1395" s="88">
        <v>18.471616644030757</v>
      </c>
      <c r="R1395" s="151">
        <v>9992427663546.3809</v>
      </c>
      <c r="S1395" s="171">
        <v>8763.5353578890845</v>
      </c>
      <c r="T1395" s="165">
        <v>3.8962912256091754E-2</v>
      </c>
      <c r="U1395" s="566">
        <v>2.0000000000000001E-4</v>
      </c>
      <c r="V1395"/>
      <c r="W1395"/>
      <c r="X1395"/>
    </row>
    <row r="1396" spans="1:24" x14ac:dyDescent="0.2">
      <c r="A1396">
        <f t="shared" si="21"/>
        <v>1392</v>
      </c>
      <c r="B1396" s="106">
        <v>0.37934416798052351</v>
      </c>
      <c r="C1396" s="88">
        <v>5294.4155619482544</v>
      </c>
      <c r="D1396" s="106">
        <v>0.42973433737260036</v>
      </c>
      <c r="E1396" s="106">
        <v>0.63409146475796241</v>
      </c>
      <c r="F1396">
        <v>1</v>
      </c>
      <c r="G1396">
        <v>2026</v>
      </c>
      <c r="H1396" s="88">
        <v>5625911.9135271637</v>
      </c>
      <c r="I1396" s="151">
        <v>271335040392.0723</v>
      </c>
      <c r="J1396" s="106">
        <v>0.37934416798052351</v>
      </c>
      <c r="K1396" s="151">
        <v>34188166208.190151</v>
      </c>
      <c r="L1396" s="151">
        <v>88016880212.21965</v>
      </c>
      <c r="M1396" s="151">
        <v>29053551199.830704</v>
      </c>
      <c r="N1396" s="151">
        <v>422593638012.31281</v>
      </c>
      <c r="O1396" s="106">
        <v>0.4651885229408137</v>
      </c>
      <c r="P1396" s="106">
        <v>0.35859469873952732</v>
      </c>
      <c r="Q1396" s="88">
        <v>15.128324401261191</v>
      </c>
      <c r="R1396" s="151">
        <v>2727069267907.1318</v>
      </c>
      <c r="S1396" s="171">
        <v>2386.6793602652565</v>
      </c>
      <c r="T1396" s="165">
        <v>4.4505086782582456E-2</v>
      </c>
      <c r="U1396" s="566">
        <v>2.0000000000000001E-4</v>
      </c>
      <c r="V1396"/>
      <c r="W1396"/>
      <c r="X1396"/>
    </row>
    <row r="1397" spans="1:24" x14ac:dyDescent="0.2">
      <c r="A1397">
        <f t="shared" si="21"/>
        <v>1393</v>
      </c>
      <c r="B1397" s="106">
        <v>0.68527710459389113</v>
      </c>
      <c r="C1397" s="88">
        <v>6166.2439598174569</v>
      </c>
      <c r="D1397" s="106">
        <v>0.48940902061242764</v>
      </c>
      <c r="E1397" s="106">
        <v>0.47836582575711223</v>
      </c>
      <c r="F1397">
        <v>1</v>
      </c>
      <c r="G1397">
        <v>2024</v>
      </c>
      <c r="H1397" s="88">
        <v>7004821.0184306921</v>
      </c>
      <c r="I1397" s="151">
        <v>249779726550.86874</v>
      </c>
      <c r="J1397" s="106">
        <v>0.40229465676147769</v>
      </c>
      <c r="K1397" s="151">
        <v>28480844615.520477</v>
      </c>
      <c r="L1397" s="151">
        <v>52920702387.410881</v>
      </c>
      <c r="M1397" s="151">
        <v>202099054702.05576</v>
      </c>
      <c r="N1397" s="151">
        <v>533280328255.85583</v>
      </c>
      <c r="O1397" s="106">
        <v>0.57099585133063113</v>
      </c>
      <c r="P1397" s="106">
        <v>0.36577535547395745</v>
      </c>
      <c r="Q1397" s="88">
        <v>16.467719734682269</v>
      </c>
      <c r="R1397" s="151">
        <v>3851902614433.167</v>
      </c>
      <c r="S1397" s="171">
        <v>3376.9263530608591</v>
      </c>
      <c r="T1397" s="165">
        <v>4.0553231975592449E-2</v>
      </c>
      <c r="U1397" s="566">
        <v>2.0000000000000001E-4</v>
      </c>
      <c r="V1397"/>
      <c r="W1397"/>
      <c r="X1397"/>
    </row>
    <row r="1398" spans="1:24" x14ac:dyDescent="0.2">
      <c r="A1398">
        <f t="shared" si="21"/>
        <v>1394</v>
      </c>
      <c r="B1398" s="106">
        <v>0.49720575473145673</v>
      </c>
      <c r="C1398" s="88">
        <v>6642.7058757029145</v>
      </c>
      <c r="D1398" s="106">
        <v>0.96280846058583935</v>
      </c>
      <c r="E1398" s="106">
        <v>0.25457320834054942</v>
      </c>
      <c r="F1398">
        <v>1</v>
      </c>
      <c r="G1398">
        <v>2025</v>
      </c>
      <c r="H1398" s="88">
        <v>27454512.939796939</v>
      </c>
      <c r="I1398" s="151">
        <v>549343788274.26837</v>
      </c>
      <c r="J1398" s="106">
        <v>0.24687343142678098</v>
      </c>
      <c r="K1398" s="151">
        <v>28181134743.635166</v>
      </c>
      <c r="L1398" s="151">
        <v>73502380604.311996</v>
      </c>
      <c r="M1398" s="151">
        <v>198403535810.27002</v>
      </c>
      <c r="N1398" s="151">
        <v>849430839432.48547</v>
      </c>
      <c r="O1398" s="106">
        <v>0.41574087351462341</v>
      </c>
      <c r="P1398" s="106">
        <v>0.2795358327218096</v>
      </c>
      <c r="Q1398" s="88">
        <v>16.659200129953092</v>
      </c>
      <c r="R1398" s="151">
        <v>4310572699225.9155</v>
      </c>
      <c r="S1398" s="171">
        <v>3777.1285077468833</v>
      </c>
      <c r="T1398" s="165">
        <v>4.3418347734316479E-2</v>
      </c>
      <c r="U1398" s="566">
        <v>2.0000000000000001E-4</v>
      </c>
      <c r="V1398"/>
      <c r="W1398"/>
      <c r="X1398"/>
    </row>
    <row r="1399" spans="1:24" x14ac:dyDescent="0.2">
      <c r="A1399">
        <f t="shared" si="21"/>
        <v>1395</v>
      </c>
      <c r="B1399" s="106">
        <v>0.56870592388842078</v>
      </c>
      <c r="C1399" s="88">
        <v>1500</v>
      </c>
      <c r="D1399" s="106">
        <v>0.68591240182933033</v>
      </c>
      <c r="E1399" s="106">
        <v>0.36472464581236652</v>
      </c>
      <c r="F1399">
        <v>1</v>
      </c>
      <c r="G1399">
        <v>2024</v>
      </c>
      <c r="H1399" s="88">
        <v>13127227.585593939</v>
      </c>
      <c r="I1399" s="151">
        <v>461833457672.9845</v>
      </c>
      <c r="J1399" s="106">
        <v>0.47962567414708746</v>
      </c>
      <c r="K1399" s="151">
        <v>16573008407.387985</v>
      </c>
      <c r="L1399" s="151">
        <v>40622380261.729454</v>
      </c>
      <c r="M1399" s="151">
        <v>234304704599.63623</v>
      </c>
      <c r="N1399" s="151">
        <v>753333550941.73804</v>
      </c>
      <c r="O1399" s="106">
        <v>0.5859938812194484</v>
      </c>
      <c r="P1399" s="106">
        <v>0.44514152766719528</v>
      </c>
      <c r="Q1399" s="88">
        <v>16.193884035826585</v>
      </c>
      <c r="R1399" s="151">
        <v>6287639377862.0752</v>
      </c>
      <c r="S1399" s="171">
        <v>5508.778880469672</v>
      </c>
      <c r="T1399" s="165">
        <v>4.2554336825353825E-2</v>
      </c>
      <c r="U1399" s="566">
        <v>2.0000000000000001E-4</v>
      </c>
      <c r="V1399"/>
      <c r="W1399"/>
      <c r="X1399"/>
    </row>
    <row r="1400" spans="1:24" x14ac:dyDescent="0.2">
      <c r="A1400">
        <f t="shared" si="21"/>
        <v>1396</v>
      </c>
      <c r="B1400" s="106">
        <v>0.50977964481381732</v>
      </c>
      <c r="C1400" s="88">
        <v>1500</v>
      </c>
      <c r="D1400" s="106">
        <v>1.0804529783892374</v>
      </c>
      <c r="E1400" s="106">
        <v>0.37084668660428577</v>
      </c>
      <c r="F1400">
        <v>1</v>
      </c>
      <c r="G1400">
        <v>2025</v>
      </c>
      <c r="H1400" s="88">
        <v>37399482.480163418</v>
      </c>
      <c r="I1400" s="151">
        <v>700115817478.49622</v>
      </c>
      <c r="J1400" s="106">
        <v>5.9482410470530711E-2</v>
      </c>
      <c r="K1400" s="151">
        <v>23179115711.386047</v>
      </c>
      <c r="L1400" s="151">
        <v>17801941640.768135</v>
      </c>
      <c r="M1400" s="151">
        <v>411449311722.97729</v>
      </c>
      <c r="N1400" s="151">
        <v>1152546186553.6277</v>
      </c>
      <c r="O1400" s="106">
        <v>0.33408255878624377</v>
      </c>
      <c r="P1400" s="106">
        <v>0.17371323309495268</v>
      </c>
      <c r="Q1400" s="88">
        <v>25.746979025539424</v>
      </c>
      <c r="R1400" s="151">
        <v>5791999883583.1328</v>
      </c>
      <c r="S1400" s="171">
        <v>5078.6809658916181</v>
      </c>
      <c r="T1400" s="165">
        <v>2.7377390279251259E-2</v>
      </c>
      <c r="U1400" s="566">
        <v>2.0000000000000001E-4</v>
      </c>
      <c r="V1400"/>
      <c r="W1400"/>
      <c r="X1400"/>
    </row>
    <row r="1401" spans="1:24" x14ac:dyDescent="0.2">
      <c r="A1401">
        <f t="shared" si="21"/>
        <v>1397</v>
      </c>
      <c r="B1401" s="106">
        <v>0.5348858930142405</v>
      </c>
      <c r="C1401" s="88">
        <v>1500</v>
      </c>
      <c r="D1401" s="106">
        <v>0.79383366388546628</v>
      </c>
      <c r="E1401" s="106">
        <v>0.49263786117356972</v>
      </c>
      <c r="F1401">
        <v>1</v>
      </c>
      <c r="G1401">
        <v>2024</v>
      </c>
      <c r="H1401" s="88">
        <v>17409871.527681954</v>
      </c>
      <c r="I1401" s="151">
        <v>448482200779.23145</v>
      </c>
      <c r="J1401" s="106">
        <v>0.28540972483686</v>
      </c>
      <c r="K1401" s="151">
        <v>33135971176.640564</v>
      </c>
      <c r="L1401" s="151">
        <v>45322833268.808708</v>
      </c>
      <c r="M1401" s="151">
        <v>322959521015.25616</v>
      </c>
      <c r="N1401" s="151">
        <v>849900526239.93701</v>
      </c>
      <c r="O1401" s="106">
        <v>0.49726650578231207</v>
      </c>
      <c r="P1401" s="106">
        <v>0.28277880354047652</v>
      </c>
      <c r="Q1401" s="88">
        <v>16.910146196503366</v>
      </c>
      <c r="R1401" s="151">
        <v>4623712009518.7197</v>
      </c>
      <c r="S1401" s="171">
        <v>4055.4321038249095</v>
      </c>
      <c r="T1401" s="165">
        <v>4.148667867055738E-2</v>
      </c>
      <c r="U1401" s="566">
        <v>2.0000000000000001E-4</v>
      </c>
      <c r="V1401"/>
      <c r="W1401"/>
      <c r="X1401"/>
    </row>
    <row r="1402" spans="1:24" x14ac:dyDescent="0.2">
      <c r="A1402">
        <f t="shared" si="21"/>
        <v>1398</v>
      </c>
      <c r="B1402" s="106">
        <v>0.53911939535682907</v>
      </c>
      <c r="C1402" s="88">
        <v>1534.7045494026761</v>
      </c>
      <c r="D1402" s="106">
        <v>0.92765861399396399</v>
      </c>
      <c r="E1402" s="106">
        <v>0.45401371692089715</v>
      </c>
      <c r="F1402">
        <v>1</v>
      </c>
      <c r="G1402">
        <v>2025</v>
      </c>
      <c r="H1402" s="88">
        <v>25668677.20801634</v>
      </c>
      <c r="I1402" s="151">
        <v>547058352222.30402</v>
      </c>
      <c r="J1402" s="106">
        <v>0.33471743047550906</v>
      </c>
      <c r="K1402" s="151">
        <v>18635429092.574509</v>
      </c>
      <c r="L1402" s="151">
        <v>33302093099.3829</v>
      </c>
      <c r="M1402" s="151">
        <v>229718142390.23245</v>
      </c>
      <c r="N1402" s="151">
        <v>828714016804.49377</v>
      </c>
      <c r="O1402" s="106">
        <v>0.47486363979354135</v>
      </c>
      <c r="P1402" s="106">
        <v>0.26281413927090647</v>
      </c>
      <c r="Q1402" s="88">
        <v>15.85493097274257</v>
      </c>
      <c r="R1402" s="151">
        <v>3916989246494.291</v>
      </c>
      <c r="S1402" s="171">
        <v>3433.9705386364899</v>
      </c>
      <c r="T1402" s="165">
        <v>4.4476119670529925E-2</v>
      </c>
      <c r="U1402" s="566">
        <v>2.0000000000000001E-4</v>
      </c>
      <c r="V1402"/>
      <c r="W1402"/>
      <c r="X1402"/>
    </row>
    <row r="1403" spans="1:24" x14ac:dyDescent="0.2">
      <c r="A1403">
        <f t="shared" si="21"/>
        <v>1399</v>
      </c>
      <c r="B1403" s="106">
        <v>0.64007381793802665</v>
      </c>
      <c r="C1403" s="88">
        <v>1500</v>
      </c>
      <c r="D1403" s="106">
        <v>1.3998521392021788</v>
      </c>
      <c r="E1403" s="106">
        <v>0.62384113758881377</v>
      </c>
      <c r="F1403">
        <v>1</v>
      </c>
      <c r="G1403">
        <v>2026</v>
      </c>
      <c r="H1403" s="88">
        <v>75574560.29769963</v>
      </c>
      <c r="I1403" s="151">
        <v>1166672080772.4453</v>
      </c>
      <c r="J1403" s="106">
        <v>0.14564828381032824</v>
      </c>
      <c r="K1403" s="151">
        <v>56315604315.247787</v>
      </c>
      <c r="L1403" s="151">
        <v>25642069727.098034</v>
      </c>
      <c r="M1403" s="151">
        <v>133262613514.02414</v>
      </c>
      <c r="N1403" s="151">
        <v>1381892368328.8152</v>
      </c>
      <c r="O1403" s="106">
        <v>0.21495706882444254</v>
      </c>
      <c r="P1403" s="106">
        <v>7.5015495932927306E-2</v>
      </c>
      <c r="Q1403" s="88">
        <v>17.028886902861906</v>
      </c>
      <c r="R1403" s="151">
        <v>2492104798349.8628</v>
      </c>
      <c r="S1403" s="171">
        <v>2183.0643059117656</v>
      </c>
      <c r="T1403" s="165">
        <v>3.2657266670462586E-2</v>
      </c>
      <c r="U1403" s="566">
        <v>2.0000000000000001E-4</v>
      </c>
      <c r="V1403"/>
      <c r="W1403"/>
      <c r="X1403"/>
    </row>
    <row r="1404" spans="1:24" x14ac:dyDescent="0.2">
      <c r="A1404">
        <f t="shared" si="21"/>
        <v>1400</v>
      </c>
      <c r="B1404" s="106">
        <v>0.43076908172498934</v>
      </c>
      <c r="C1404" s="88">
        <v>7025.9850339156392</v>
      </c>
      <c r="D1404" s="106">
        <v>0.8525864646795992</v>
      </c>
      <c r="E1404" s="106">
        <v>0.39110837312724012</v>
      </c>
      <c r="F1404">
        <v>1</v>
      </c>
      <c r="G1404">
        <v>2025</v>
      </c>
      <c r="H1404" s="88">
        <v>21014900.02245317</v>
      </c>
      <c r="I1404" s="151">
        <v>605831561992.10376</v>
      </c>
      <c r="J1404" s="106">
        <v>0.40170412469999162</v>
      </c>
      <c r="K1404" s="151">
        <v>37686162635.179565</v>
      </c>
      <c r="L1404" s="151">
        <v>30973115884.764462</v>
      </c>
      <c r="M1404" s="151">
        <v>267113351022.4722</v>
      </c>
      <c r="N1404" s="151">
        <v>941604191534.5199</v>
      </c>
      <c r="O1404" s="106">
        <v>0.51171629776436867</v>
      </c>
      <c r="P1404" s="106">
        <v>0.3790890160399743</v>
      </c>
      <c r="Q1404" s="88">
        <v>15.393200438958884</v>
      </c>
      <c r="R1404" s="151">
        <v>6217923388688.9189</v>
      </c>
      <c r="S1404" s="171">
        <v>5443.4785510632264</v>
      </c>
      <c r="T1404" s="165">
        <v>4.5249228388632656E-2</v>
      </c>
      <c r="U1404" s="566">
        <v>2.0000000000000001E-4</v>
      </c>
      <c r="V1404"/>
      <c r="W1404"/>
      <c r="X1404"/>
    </row>
    <row r="1405" spans="1:24" x14ac:dyDescent="0.2">
      <c r="A1405">
        <f t="shared" si="21"/>
        <v>1401</v>
      </c>
      <c r="B1405" s="106">
        <v>0.32982881246522278</v>
      </c>
      <c r="C1405" s="88">
        <v>6760.2434771640546</v>
      </c>
      <c r="D1405" s="106">
        <v>0.86832174171229515</v>
      </c>
      <c r="E1405" s="106">
        <v>0.1912878872180272</v>
      </c>
      <c r="F1405">
        <v>1</v>
      </c>
      <c r="G1405">
        <v>2025</v>
      </c>
      <c r="H1405" s="88">
        <v>21255233.133546453</v>
      </c>
      <c r="I1405" s="151">
        <v>391384024141.07568</v>
      </c>
      <c r="J1405" s="106">
        <v>2.2363449021383097E-2</v>
      </c>
      <c r="K1405" s="151">
        <v>37524264764.019669</v>
      </c>
      <c r="L1405" s="151">
        <v>102269974637.16779</v>
      </c>
      <c r="M1405" s="151">
        <v>201954636453.76523</v>
      </c>
      <c r="N1405" s="151">
        <v>733132899996.02844</v>
      </c>
      <c r="O1405" s="106">
        <v>0.34391088647880219</v>
      </c>
      <c r="P1405" s="106">
        <v>0.21684328866954042</v>
      </c>
      <c r="Q1405" s="88">
        <v>22.82658190181542</v>
      </c>
      <c r="R1405" s="151">
        <v>3913714633811.6323</v>
      </c>
      <c r="S1405" s="171">
        <v>3431.0161292801454</v>
      </c>
      <c r="T1405" s="165">
        <v>3.2288234811817612E-2</v>
      </c>
      <c r="U1405" s="566">
        <v>2.0000000000000001E-4</v>
      </c>
      <c r="V1405"/>
      <c r="W1405"/>
      <c r="X1405"/>
    </row>
    <row r="1406" spans="1:24" x14ac:dyDescent="0.2">
      <c r="A1406">
        <f t="shared" si="21"/>
        <v>1402</v>
      </c>
      <c r="B1406" s="106">
        <v>0.52541888033506556</v>
      </c>
      <c r="C1406" s="88">
        <v>2810.6212549751726</v>
      </c>
      <c r="D1406" s="106">
        <v>1.1484757828232348</v>
      </c>
      <c r="E1406" s="106">
        <v>0.7</v>
      </c>
      <c r="F1406">
        <v>1</v>
      </c>
      <c r="G1406">
        <v>2025</v>
      </c>
      <c r="H1406" s="88">
        <v>43558712.467014343</v>
      </c>
      <c r="I1406" s="151">
        <v>909365873498.0863</v>
      </c>
      <c r="J1406" s="106">
        <v>0.31184325175842664</v>
      </c>
      <c r="K1406" s="151">
        <v>41293103235.794662</v>
      </c>
      <c r="L1406" s="151">
        <v>39307770210.570007</v>
      </c>
      <c r="M1406" s="151">
        <v>343957061931.0011</v>
      </c>
      <c r="N1406" s="151">
        <v>1333923808875.4521</v>
      </c>
      <c r="O1406" s="106">
        <v>0.44244766666290769</v>
      </c>
      <c r="P1406" s="106">
        <v>0.2594717720503244</v>
      </c>
      <c r="Q1406" s="88">
        <v>15.729863997996773</v>
      </c>
      <c r="R1406" s="151">
        <v>6249141956551.9033</v>
      </c>
      <c r="S1406" s="171">
        <v>5484.1970871675912</v>
      </c>
      <c r="T1406" s="165">
        <v>4.3894750339613445E-2</v>
      </c>
      <c r="U1406" s="566">
        <v>2.0000000000000001E-4</v>
      </c>
      <c r="V1406"/>
      <c r="W1406"/>
      <c r="X1406"/>
    </row>
    <row r="1407" spans="1:24" x14ac:dyDescent="0.2">
      <c r="A1407">
        <f t="shared" si="21"/>
        <v>1403</v>
      </c>
      <c r="B1407" s="106">
        <v>0.63704658425385774</v>
      </c>
      <c r="C1407" s="88">
        <v>6448.437267232779</v>
      </c>
      <c r="D1407" s="106">
        <v>1.0489689767085622</v>
      </c>
      <c r="E1407" s="106">
        <v>0.37688470703029331</v>
      </c>
      <c r="F1407">
        <v>1</v>
      </c>
      <c r="G1407">
        <v>2022</v>
      </c>
      <c r="H1407" s="88">
        <v>35746256.531896092</v>
      </c>
      <c r="I1407" s="151">
        <v>837440683155.57422</v>
      </c>
      <c r="J1407" s="106">
        <v>0.3555427964624962</v>
      </c>
      <c r="K1407" s="151">
        <v>20601949215.669769</v>
      </c>
      <c r="L1407" s="151">
        <v>0</v>
      </c>
      <c r="M1407" s="151">
        <v>1171019963696.6338</v>
      </c>
      <c r="N1407" s="151">
        <v>2029062596067.8777</v>
      </c>
      <c r="O1407" s="106">
        <v>0.60843956993261916</v>
      </c>
      <c r="P1407" s="106">
        <v>0.44079591304423066</v>
      </c>
      <c r="Q1407" s="88">
        <v>17.588344887796509</v>
      </c>
      <c r="R1407" s="151">
        <v>17272531260999.73</v>
      </c>
      <c r="S1407" s="171">
        <v>15148.214302852777</v>
      </c>
      <c r="T1407" s="165">
        <v>4.1126113319318751E-2</v>
      </c>
      <c r="U1407" s="566">
        <v>2.0000000000000001E-4</v>
      </c>
      <c r="V1407"/>
      <c r="W1407"/>
      <c r="X1407"/>
    </row>
    <row r="1408" spans="1:24" x14ac:dyDescent="0.2">
      <c r="A1408">
        <f t="shared" si="21"/>
        <v>1404</v>
      </c>
      <c r="B1408" s="106">
        <v>0.58817455643872818</v>
      </c>
      <c r="C1408" s="88">
        <v>6263.9477208067037</v>
      </c>
      <c r="D1408" s="106">
        <v>0.73093255500519405</v>
      </c>
      <c r="E1408" s="106">
        <v>0.62461455774519503</v>
      </c>
      <c r="F1408">
        <v>1</v>
      </c>
      <c r="G1408">
        <v>2026</v>
      </c>
      <c r="H1408" s="88">
        <v>15449570.747454247</v>
      </c>
      <c r="I1408" s="151">
        <v>350069799504.26703</v>
      </c>
      <c r="J1408" s="106">
        <v>0.1569554240576152</v>
      </c>
      <c r="K1408" s="151">
        <v>30783192665.850952</v>
      </c>
      <c r="L1408" s="151">
        <v>62952544286.65004</v>
      </c>
      <c r="M1408" s="151">
        <v>77228793403.072906</v>
      </c>
      <c r="N1408" s="151">
        <v>521034329859.84094</v>
      </c>
      <c r="O1408" s="106">
        <v>0.3206898555565092</v>
      </c>
      <c r="P1408" s="106">
        <v>0.1626560810393928</v>
      </c>
      <c r="Q1408" s="88">
        <v>17.790152248267297</v>
      </c>
      <c r="R1408" s="151">
        <v>1693625039415.6804</v>
      </c>
      <c r="S1408" s="171">
        <v>1484.1177045289267</v>
      </c>
      <c r="T1408" s="165">
        <v>3.9548441431207781E-2</v>
      </c>
      <c r="U1408" s="566">
        <v>2.0000000000000001E-4</v>
      </c>
      <c r="V1408"/>
      <c r="W1408"/>
      <c r="X1408"/>
    </row>
    <row r="1409" spans="1:24" x14ac:dyDescent="0.2">
      <c r="A1409">
        <f t="shared" si="21"/>
        <v>1405</v>
      </c>
      <c r="B1409" s="106">
        <v>0.44409370452071822</v>
      </c>
      <c r="C1409" s="88">
        <v>3491.3903693818984</v>
      </c>
      <c r="D1409" s="106">
        <v>0.89120066522546504</v>
      </c>
      <c r="E1409" s="106">
        <v>0.4184615040119718</v>
      </c>
      <c r="F1409">
        <v>1</v>
      </c>
      <c r="G1409">
        <v>2025</v>
      </c>
      <c r="H1409" s="88">
        <v>22774176.267523311</v>
      </c>
      <c r="I1409" s="151">
        <v>481659362332.40674</v>
      </c>
      <c r="J1409" s="106">
        <v>0.16715030061646696</v>
      </c>
      <c r="K1409" s="151">
        <v>14685687536.690222</v>
      </c>
      <c r="L1409" s="151">
        <v>52166160971.273872</v>
      </c>
      <c r="M1409" s="151">
        <v>190402512194.737</v>
      </c>
      <c r="N1409" s="151">
        <v>738913723035.10779</v>
      </c>
      <c r="O1409" s="106">
        <v>0.37157849040023982</v>
      </c>
      <c r="P1409" s="106">
        <v>0.22344315545249188</v>
      </c>
      <c r="Q1409" s="88">
        <v>18.564363243785571</v>
      </c>
      <c r="R1409" s="151">
        <v>3442185029816.2295</v>
      </c>
      <c r="S1409" s="171">
        <v>3019.8871308392668</v>
      </c>
      <c r="T1409" s="165">
        <v>3.8418623100389612E-2</v>
      </c>
      <c r="U1409" s="566">
        <v>2.0000000000000001E-4</v>
      </c>
      <c r="V1409"/>
      <c r="W1409"/>
      <c r="X1409"/>
    </row>
    <row r="1410" spans="1:24" x14ac:dyDescent="0.2">
      <c r="A1410">
        <f t="shared" si="21"/>
        <v>1406</v>
      </c>
      <c r="B1410" s="106">
        <v>0.42517939127244386</v>
      </c>
      <c r="C1410" s="88">
        <v>7700.8965316905997</v>
      </c>
      <c r="D1410" s="106">
        <v>0.8193569140182001</v>
      </c>
      <c r="E1410" s="106">
        <v>0.53582453237364713</v>
      </c>
      <c r="F1410">
        <v>1</v>
      </c>
      <c r="G1410">
        <v>2024</v>
      </c>
      <c r="H1410" s="88">
        <v>19013584.058408074</v>
      </c>
      <c r="I1410" s="151">
        <v>454396474763.91199</v>
      </c>
      <c r="J1410" s="106">
        <v>0.26451130277767754</v>
      </c>
      <c r="K1410" s="151">
        <v>20793547296.463032</v>
      </c>
      <c r="L1410" s="151">
        <v>11775382878.606659</v>
      </c>
      <c r="M1410" s="151">
        <v>356321443327.80371</v>
      </c>
      <c r="N1410" s="151">
        <v>843286848266.78528</v>
      </c>
      <c r="O1410" s="106">
        <v>0.49173121261737984</v>
      </c>
      <c r="P1410" s="106">
        <v>0.27211752831844027</v>
      </c>
      <c r="Q1410" s="88">
        <v>16.805964307215088</v>
      </c>
      <c r="R1410" s="151">
        <v>4399428573610.5244</v>
      </c>
      <c r="S1410" s="171">
        <v>3848.622227394696</v>
      </c>
      <c r="T1410" s="165">
        <v>4.1258970820368362E-2</v>
      </c>
      <c r="U1410" s="566">
        <v>2.0000000000000001E-4</v>
      </c>
      <c r="V1410"/>
      <c r="W1410"/>
      <c r="X1410"/>
    </row>
    <row r="1411" spans="1:24" x14ac:dyDescent="0.2">
      <c r="A1411">
        <f t="shared" si="21"/>
        <v>1407</v>
      </c>
      <c r="B1411" s="106">
        <v>0.67781748795988539</v>
      </c>
      <c r="C1411" s="88">
        <v>6744.1346147621152</v>
      </c>
      <c r="D1411" s="106">
        <v>1.2499277586610948</v>
      </c>
      <c r="E1411" s="106">
        <v>0.62782426583115436</v>
      </c>
      <c r="F1411">
        <v>1</v>
      </c>
      <c r="G1411">
        <v>2023</v>
      </c>
      <c r="H1411" s="88">
        <v>51977390.602287546</v>
      </c>
      <c r="I1411" s="151">
        <v>1004501349066.2224</v>
      </c>
      <c r="J1411" s="106">
        <v>0.2945211304203994</v>
      </c>
      <c r="K1411" s="151">
        <v>22510596914.528969</v>
      </c>
      <c r="L1411" s="151">
        <v>0</v>
      </c>
      <c r="M1411" s="151">
        <v>827631593725.07947</v>
      </c>
      <c r="N1411" s="151">
        <v>1854643539705.8308</v>
      </c>
      <c r="O1411" s="106">
        <v>0.51651550678455793</v>
      </c>
      <c r="P1411" s="106">
        <v>0.30906996492443206</v>
      </c>
      <c r="Q1411" s="88">
        <v>17.074362158181934</v>
      </c>
      <c r="R1411" s="151">
        <v>10634149011051.207</v>
      </c>
      <c r="S1411" s="171">
        <v>9329.9642724521655</v>
      </c>
      <c r="T1411" s="165">
        <v>4.2720329529082189E-2</v>
      </c>
      <c r="U1411" s="566">
        <v>2.0000000000000001E-4</v>
      </c>
      <c r="V1411"/>
      <c r="W1411"/>
      <c r="X1411"/>
    </row>
    <row r="1412" spans="1:24" x14ac:dyDescent="0.2">
      <c r="A1412">
        <f t="shared" si="21"/>
        <v>1408</v>
      </c>
      <c r="B1412" s="106">
        <v>0.48830191828849778</v>
      </c>
      <c r="C1412" s="88">
        <v>7015.2680795705437</v>
      </c>
      <c r="D1412" s="106">
        <v>1.1585839158078044</v>
      </c>
      <c r="E1412" s="106">
        <v>0.31348048875016504</v>
      </c>
      <c r="F1412">
        <v>1</v>
      </c>
      <c r="G1412">
        <v>2025</v>
      </c>
      <c r="H1412" s="88">
        <v>42457948.123300463</v>
      </c>
      <c r="I1412" s="151">
        <v>937664853571.83228</v>
      </c>
      <c r="J1412" s="106">
        <v>0.33375929955404993</v>
      </c>
      <c r="K1412" s="151">
        <v>24898009495.630802</v>
      </c>
      <c r="L1412" s="151">
        <v>28318321510.945763</v>
      </c>
      <c r="M1412" s="151">
        <v>277124549387.08557</v>
      </c>
      <c r="N1412" s="151">
        <v>1268005733965.4946</v>
      </c>
      <c r="O1412" s="106">
        <v>0.43951588430133731</v>
      </c>
      <c r="P1412" s="106">
        <v>0.2652685911318009</v>
      </c>
      <c r="Q1412" s="88">
        <v>15.680287309565516</v>
      </c>
      <c r="R1412" s="151">
        <v>5827545024776.2871</v>
      </c>
      <c r="S1412" s="171">
        <v>5109.7737835263688</v>
      </c>
      <c r="T1412" s="165">
        <v>4.5784476509795745E-2</v>
      </c>
      <c r="U1412" s="566">
        <v>2.0000000000000001E-4</v>
      </c>
      <c r="V1412"/>
      <c r="W1412"/>
      <c r="X1412"/>
    </row>
    <row r="1413" spans="1:24" x14ac:dyDescent="0.2">
      <c r="A1413">
        <f t="shared" si="21"/>
        <v>1409</v>
      </c>
      <c r="B1413" s="106">
        <v>0.34319727703021263</v>
      </c>
      <c r="C1413" s="88">
        <v>3040.8777623879851</v>
      </c>
      <c r="D1413" s="106">
        <v>1.167594934832459</v>
      </c>
      <c r="E1413" s="106">
        <v>0.33661738984651018</v>
      </c>
      <c r="F1413">
        <v>1</v>
      </c>
      <c r="G1413">
        <v>2024</v>
      </c>
      <c r="H1413" s="88">
        <v>44430817.635142192</v>
      </c>
      <c r="I1413" s="151">
        <v>850335442820.14783</v>
      </c>
      <c r="J1413" s="106">
        <v>0.21793941543453321</v>
      </c>
      <c r="K1413" s="151">
        <v>21572160619.153088</v>
      </c>
      <c r="L1413" s="151">
        <v>2710987260.8504143</v>
      </c>
      <c r="M1413" s="151">
        <v>523129560788.57666</v>
      </c>
      <c r="N1413" s="151">
        <v>1397748151488.728</v>
      </c>
      <c r="O1413" s="106">
        <v>0.43355024088251609</v>
      </c>
      <c r="P1413" s="106">
        <v>0.20230796624170222</v>
      </c>
      <c r="Q1413" s="88">
        <v>17.190556050057783</v>
      </c>
      <c r="R1413" s="151">
        <v>5388817828437.3447</v>
      </c>
      <c r="S1413" s="171">
        <v>4724.7279163243256</v>
      </c>
      <c r="T1413" s="165">
        <v>4.1775394914526864E-2</v>
      </c>
      <c r="U1413" s="566">
        <v>2.0000000000000001E-4</v>
      </c>
      <c r="V1413"/>
      <c r="W1413"/>
      <c r="X1413"/>
    </row>
    <row r="1414" spans="1:24" x14ac:dyDescent="0.2">
      <c r="A1414">
        <f t="shared" si="21"/>
        <v>1410</v>
      </c>
      <c r="B1414" s="106">
        <v>0.56179329916011145</v>
      </c>
      <c r="C1414" s="88">
        <v>8453.8799988475475</v>
      </c>
      <c r="D1414" s="106">
        <v>0.91119290466206015</v>
      </c>
      <c r="E1414" s="106">
        <v>0.62734079034872103</v>
      </c>
      <c r="F1414">
        <v>1</v>
      </c>
      <c r="G1414">
        <v>2024</v>
      </c>
      <c r="H1414" s="88">
        <v>24218899.127730634</v>
      </c>
      <c r="I1414" s="151">
        <v>626708775884.01184</v>
      </c>
      <c r="J1414" s="106">
        <v>0.38916761862510485</v>
      </c>
      <c r="K1414" s="151">
        <v>20680053369.206635</v>
      </c>
      <c r="L1414" s="151">
        <v>23797458192.671444</v>
      </c>
      <c r="M1414" s="151">
        <v>445642270805.62701</v>
      </c>
      <c r="N1414" s="151">
        <v>1116828558251.5168</v>
      </c>
      <c r="O1414" s="106">
        <v>0.55464783784779514</v>
      </c>
      <c r="P1414" s="106">
        <v>0.33898765990474822</v>
      </c>
      <c r="Q1414" s="88">
        <v>16.096033814545727</v>
      </c>
      <c r="R1414" s="151">
        <v>6743466769505.7012</v>
      </c>
      <c r="S1414" s="171">
        <v>5913.6306056243784</v>
      </c>
      <c r="T1414" s="165">
        <v>4.4370034687671721E-2</v>
      </c>
      <c r="U1414" s="566">
        <v>2.0000000000000001E-4</v>
      </c>
      <c r="V1414"/>
      <c r="W1414"/>
      <c r="X1414"/>
    </row>
    <row r="1415" spans="1:24" x14ac:dyDescent="0.2">
      <c r="A1415">
        <f t="shared" ref="A1415:A1478" si="22">A1414+1</f>
        <v>1411</v>
      </c>
      <c r="B1415" s="106">
        <v>0.46789009215859201</v>
      </c>
      <c r="C1415" s="88">
        <v>1500</v>
      </c>
      <c r="D1415" s="106">
        <v>0.96050485549405562</v>
      </c>
      <c r="E1415" s="106">
        <v>0.50444928483267215</v>
      </c>
      <c r="F1415">
        <v>1</v>
      </c>
      <c r="G1415">
        <v>2024</v>
      </c>
      <c r="H1415" s="88">
        <v>26706605.360079639</v>
      </c>
      <c r="I1415" s="151">
        <v>541442235673.03845</v>
      </c>
      <c r="J1415" s="106">
        <v>0.25828780199538104</v>
      </c>
      <c r="K1415" s="151">
        <v>23712087410.232567</v>
      </c>
      <c r="L1415" s="151">
        <v>21892287670.430916</v>
      </c>
      <c r="M1415" s="151">
        <v>451680149773.01166</v>
      </c>
      <c r="N1415" s="151">
        <v>1038726760526.7135</v>
      </c>
      <c r="O1415" s="106">
        <v>0.49936700836626652</v>
      </c>
      <c r="P1415" s="106">
        <v>0.32010316328909949</v>
      </c>
      <c r="Q1415" s="88">
        <v>17.495496418808532</v>
      </c>
      <c r="R1415" s="151">
        <v>6518718581739.0898</v>
      </c>
      <c r="S1415" s="171">
        <v>5711.1026850092967</v>
      </c>
      <c r="T1415" s="165">
        <v>4.0778335805250587E-2</v>
      </c>
      <c r="U1415" s="566">
        <v>2.0000000000000001E-4</v>
      </c>
      <c r="V1415"/>
      <c r="W1415"/>
      <c r="X1415"/>
    </row>
    <row r="1416" spans="1:24" x14ac:dyDescent="0.2">
      <c r="A1416">
        <f t="shared" si="22"/>
        <v>1412</v>
      </c>
      <c r="B1416" s="106">
        <v>0.64696918179232765</v>
      </c>
      <c r="C1416" s="88">
        <v>4785.4090103823528</v>
      </c>
      <c r="D1416" s="106">
        <v>0.38831297147282939</v>
      </c>
      <c r="E1416" s="106">
        <v>0.51859245829456202</v>
      </c>
      <c r="F1416">
        <v>1</v>
      </c>
      <c r="G1416">
        <v>2022</v>
      </c>
      <c r="H1416" s="88">
        <v>5076865.2623675959</v>
      </c>
      <c r="I1416" s="151">
        <v>228387285557.09512</v>
      </c>
      <c r="J1416" s="106">
        <v>0.54224811819832541</v>
      </c>
      <c r="K1416" s="151">
        <v>5076320810.5233421</v>
      </c>
      <c r="L1416" s="151">
        <v>0</v>
      </c>
      <c r="M1416" s="151">
        <v>391914683605.72504</v>
      </c>
      <c r="N1416" s="151">
        <v>625378289973.34351</v>
      </c>
      <c r="O1416" s="106">
        <v>0.69937560946828092</v>
      </c>
      <c r="P1416" s="106">
        <v>0.46927345338282134</v>
      </c>
      <c r="Q1416" s="88">
        <v>16.978086788020722</v>
      </c>
      <c r="R1416" s="151">
        <v>5756234581498.3447</v>
      </c>
      <c r="S1416" s="171">
        <v>5051.142277783084</v>
      </c>
      <c r="T1416" s="165">
        <v>4.0845406880754657E-2</v>
      </c>
      <c r="U1416" s="566">
        <v>2.0000000000000001E-4</v>
      </c>
      <c r="V1416"/>
      <c r="W1416"/>
      <c r="X1416"/>
    </row>
    <row r="1417" spans="1:24" x14ac:dyDescent="0.2">
      <c r="A1417">
        <f t="shared" si="22"/>
        <v>1413</v>
      </c>
      <c r="B1417" s="106">
        <v>0.6994343680977444</v>
      </c>
      <c r="C1417" s="88">
        <v>3948.0092079315095</v>
      </c>
      <c r="D1417" s="106">
        <v>1.0012462317726236</v>
      </c>
      <c r="E1417" s="106">
        <v>0.29659471681153227</v>
      </c>
      <c r="F1417">
        <v>1</v>
      </c>
      <c r="G1417">
        <v>2023</v>
      </c>
      <c r="H1417" s="88">
        <v>30610128.387753047</v>
      </c>
      <c r="I1417" s="151">
        <v>612480768302.54358</v>
      </c>
      <c r="J1417" s="106">
        <v>0.15327887920275418</v>
      </c>
      <c r="K1417" s="151">
        <v>17362101475.747822</v>
      </c>
      <c r="L1417" s="151">
        <v>10454248503.030964</v>
      </c>
      <c r="M1417" s="151">
        <v>688270588795.59302</v>
      </c>
      <c r="N1417" s="151">
        <v>1328567707076.9153</v>
      </c>
      <c r="O1417" s="106">
        <v>0.49140155376346101</v>
      </c>
      <c r="P1417" s="106">
        <v>0.37012994287060247</v>
      </c>
      <c r="Q1417" s="88">
        <v>19.095791914756649</v>
      </c>
      <c r="R1417" s="151">
        <v>10332439894837.711</v>
      </c>
      <c r="S1417" s="171">
        <v>9060.566516065117</v>
      </c>
      <c r="T1417" s="165">
        <v>3.8057542559941954E-2</v>
      </c>
      <c r="U1417" s="566">
        <v>2.0000000000000001E-4</v>
      </c>
      <c r="V1417"/>
      <c r="W1417"/>
      <c r="X1417"/>
    </row>
    <row r="1418" spans="1:24" x14ac:dyDescent="0.2">
      <c r="A1418">
        <f t="shared" si="22"/>
        <v>1414</v>
      </c>
      <c r="B1418" s="106">
        <v>0.4830331477063966</v>
      </c>
      <c r="C1418" s="88">
        <v>5968.6245557503589</v>
      </c>
      <c r="D1418" s="106">
        <v>0.81631491344574458</v>
      </c>
      <c r="E1418" s="106">
        <v>0.54262610191744998</v>
      </c>
      <c r="F1418">
        <v>1</v>
      </c>
      <c r="G1418">
        <v>2025</v>
      </c>
      <c r="H1418" s="88">
        <v>18702358.049772333</v>
      </c>
      <c r="I1418" s="151">
        <v>510517861508.8045</v>
      </c>
      <c r="J1418" s="106">
        <v>0.34392462093518938</v>
      </c>
      <c r="K1418" s="151">
        <v>48494946931.348053</v>
      </c>
      <c r="L1418" s="151">
        <v>70819293264.487686</v>
      </c>
      <c r="M1418" s="151">
        <v>143422265559.42471</v>
      </c>
      <c r="N1418" s="151">
        <v>773254367264.06494</v>
      </c>
      <c r="O1418" s="106">
        <v>0.44871768430723713</v>
      </c>
      <c r="P1418" s="106">
        <v>0.30391988434561462</v>
      </c>
      <c r="Q1418" s="88">
        <v>15.381130899898988</v>
      </c>
      <c r="R1418" s="151">
        <v>4350445152005.6602</v>
      </c>
      <c r="S1418" s="171">
        <v>3816.7589545490696</v>
      </c>
      <c r="T1418" s="165">
        <v>4.214956444804812E-2</v>
      </c>
      <c r="U1418" s="566">
        <v>2.0000000000000001E-4</v>
      </c>
      <c r="V1418"/>
      <c r="W1418"/>
      <c r="X1418"/>
    </row>
    <row r="1419" spans="1:24" x14ac:dyDescent="0.2">
      <c r="A1419">
        <f t="shared" si="22"/>
        <v>1415</v>
      </c>
      <c r="B1419" s="106">
        <v>0.5314306929931506</v>
      </c>
      <c r="C1419" s="88">
        <v>5581.8995402738201</v>
      </c>
      <c r="D1419" s="106">
        <v>0.46710622807451713</v>
      </c>
      <c r="E1419" s="106">
        <v>0.43952905711653212</v>
      </c>
      <c r="F1419">
        <v>1</v>
      </c>
      <c r="G1419">
        <v>2024</v>
      </c>
      <c r="H1419" s="88">
        <v>6427353.1037087142</v>
      </c>
      <c r="I1419" s="151">
        <v>271288888434.20285</v>
      </c>
      <c r="J1419" s="106">
        <v>0.48887715906971729</v>
      </c>
      <c r="K1419" s="151">
        <v>29404461400.972923</v>
      </c>
      <c r="L1419" s="151">
        <v>49899050114.859215</v>
      </c>
      <c r="M1419" s="151">
        <v>204132009005.37048</v>
      </c>
      <c r="N1419" s="151">
        <v>554724408955.40552</v>
      </c>
      <c r="O1419" s="106">
        <v>0.60543899446126159</v>
      </c>
      <c r="P1419" s="106">
        <v>0.41280762174162455</v>
      </c>
      <c r="Q1419" s="88">
        <v>16.144853095644816</v>
      </c>
      <c r="R1419" s="151">
        <v>4132367002007.6494</v>
      </c>
      <c r="S1419" s="171">
        <v>3622.4150135366367</v>
      </c>
      <c r="T1419" s="165">
        <v>4.4324429136779302E-2</v>
      </c>
      <c r="U1419" s="566">
        <v>2.0000000000000001E-4</v>
      </c>
      <c r="V1419"/>
      <c r="W1419"/>
      <c r="X1419"/>
    </row>
    <row r="1420" spans="1:24" x14ac:dyDescent="0.2">
      <c r="A1420">
        <f t="shared" si="22"/>
        <v>1416</v>
      </c>
      <c r="B1420" s="106">
        <v>0.38456502869995479</v>
      </c>
      <c r="C1420" s="88">
        <v>1500</v>
      </c>
      <c r="D1420" s="106">
        <v>0.74913425253141119</v>
      </c>
      <c r="E1420" s="106">
        <v>0.68020886208250653</v>
      </c>
      <c r="F1420">
        <v>1</v>
      </c>
      <c r="G1420">
        <v>2027</v>
      </c>
      <c r="H1420" s="88">
        <v>15571421.884986591</v>
      </c>
      <c r="I1420" s="151">
        <v>412138879752.83466</v>
      </c>
      <c r="J1420" s="106">
        <v>0.35427041492295019</v>
      </c>
      <c r="K1420" s="151">
        <v>45269275746.81559</v>
      </c>
      <c r="L1420" s="151">
        <v>70241912452.520721</v>
      </c>
      <c r="M1420" s="151">
        <v>0</v>
      </c>
      <c r="N1420" s="151">
        <v>527650067952.17102</v>
      </c>
      <c r="O1420" s="106">
        <v>0.38321257624904137</v>
      </c>
      <c r="P1420" s="106">
        <v>0.28525110605179993</v>
      </c>
      <c r="Q1420" s="88">
        <v>13.856653363229963</v>
      </c>
      <c r="R1420" s="151">
        <v>2510220620024.8906</v>
      </c>
      <c r="S1420" s="171">
        <v>2201.4489314388238</v>
      </c>
      <c r="T1420" s="165">
        <v>4.8114288562549311E-2</v>
      </c>
      <c r="U1420" s="566">
        <v>2.0000000000000001E-4</v>
      </c>
      <c r="V1420"/>
      <c r="W1420"/>
      <c r="X1420"/>
    </row>
    <row r="1421" spans="1:24" x14ac:dyDescent="0.2">
      <c r="A1421">
        <f t="shared" si="22"/>
        <v>1417</v>
      </c>
      <c r="B1421" s="106">
        <v>0.52207792310712298</v>
      </c>
      <c r="C1421" s="88">
        <v>7173.4419294009022</v>
      </c>
      <c r="D1421" s="106">
        <v>0.42045662419452662</v>
      </c>
      <c r="E1421" s="106">
        <v>0.49766679224173793</v>
      </c>
      <c r="F1421">
        <v>1</v>
      </c>
      <c r="G1421">
        <v>2024</v>
      </c>
      <c r="H1421" s="88">
        <v>5581483.6552968742</v>
      </c>
      <c r="I1421" s="151">
        <v>265567569537.39954</v>
      </c>
      <c r="J1421" s="106">
        <v>0.52207792310712287</v>
      </c>
      <c r="K1421" s="151">
        <v>13956978617.433216</v>
      </c>
      <c r="L1421" s="151">
        <v>8883941347.6895084</v>
      </c>
      <c r="M1421" s="151">
        <v>181209684424.77435</v>
      </c>
      <c r="N1421" s="151">
        <v>469618173927.29663</v>
      </c>
      <c r="O1421" s="106">
        <v>0.61906008307862215</v>
      </c>
      <c r="P1421" s="106">
        <v>0.42835485100002635</v>
      </c>
      <c r="Q1421" s="88">
        <v>15.582622779627021</v>
      </c>
      <c r="R1421" s="151">
        <v>3592855526978.2856</v>
      </c>
      <c r="S1421" s="171">
        <v>3148.3653276831665</v>
      </c>
      <c r="T1421" s="165">
        <v>4.4869917635102757E-2</v>
      </c>
      <c r="U1421" s="566">
        <v>2.0000000000000001E-4</v>
      </c>
      <c r="V1421"/>
      <c r="W1421"/>
      <c r="X1421"/>
    </row>
    <row r="1422" spans="1:24" x14ac:dyDescent="0.2">
      <c r="A1422">
        <f t="shared" si="22"/>
        <v>1418</v>
      </c>
      <c r="B1422" s="106">
        <v>0.36584058497533434</v>
      </c>
      <c r="C1422" s="88">
        <v>6846.3918754842352</v>
      </c>
      <c r="D1422" s="106">
        <v>1.1055474526838331</v>
      </c>
      <c r="E1422" s="106">
        <v>0.18315145721693282</v>
      </c>
      <c r="F1422">
        <v>1</v>
      </c>
      <c r="G1422">
        <v>2025</v>
      </c>
      <c r="H1422" s="88">
        <v>26508249.447119981</v>
      </c>
      <c r="I1422" s="151">
        <v>626528574421.13562</v>
      </c>
      <c r="J1422" s="106">
        <v>0.28887753288222617</v>
      </c>
      <c r="K1422" s="151">
        <v>45051073074.318802</v>
      </c>
      <c r="L1422" s="151">
        <v>64886818721.370438</v>
      </c>
      <c r="M1422" s="151">
        <v>250905860398.18167</v>
      </c>
      <c r="N1422" s="151">
        <v>987372326615.00659</v>
      </c>
      <c r="O1422" s="106">
        <v>0.43916986578024186</v>
      </c>
      <c r="P1422" s="106">
        <v>0.2361501774341252</v>
      </c>
      <c r="Q1422" s="88">
        <v>16.416581257080971</v>
      </c>
      <c r="R1422" s="151">
        <v>4146906225483.1489</v>
      </c>
      <c r="S1422" s="171">
        <v>3635.0555496551601</v>
      </c>
      <c r="T1422" s="165">
        <v>4.5656853546167983E-2</v>
      </c>
      <c r="U1422" s="566">
        <v>2.0000000000000001E-4</v>
      </c>
      <c r="V1422"/>
      <c r="W1422"/>
      <c r="X1422"/>
    </row>
    <row r="1423" spans="1:24" x14ac:dyDescent="0.2">
      <c r="A1423">
        <f t="shared" si="22"/>
        <v>1419</v>
      </c>
      <c r="B1423" s="106">
        <v>0.47300356814056199</v>
      </c>
      <c r="C1423" s="88">
        <v>2311.4553416447097</v>
      </c>
      <c r="D1423" s="106">
        <v>0.24293463188706133</v>
      </c>
      <c r="E1423" s="106">
        <v>0.23869501839161841</v>
      </c>
      <c r="F1423">
        <v>1</v>
      </c>
      <c r="G1423">
        <v>2027</v>
      </c>
      <c r="H1423" s="88">
        <v>2909208.7814095132</v>
      </c>
      <c r="I1423" s="151">
        <v>158500230054.35257</v>
      </c>
      <c r="J1423" s="106">
        <v>0.47300356814056199</v>
      </c>
      <c r="K1423" s="151">
        <v>17197354260.533581</v>
      </c>
      <c r="L1423" s="151">
        <v>37439716746.2976</v>
      </c>
      <c r="M1423" s="151">
        <v>0</v>
      </c>
      <c r="N1423" s="151">
        <v>213137301061.18375</v>
      </c>
      <c r="O1423" s="106">
        <v>0.49227867314378415</v>
      </c>
      <c r="P1423" s="106">
        <v>0.36373661547834274</v>
      </c>
      <c r="Q1423" s="88">
        <v>14.191990903322043</v>
      </c>
      <c r="R1423" s="151">
        <v>1386785921613.8</v>
      </c>
      <c r="S1423" s="171">
        <v>1215.5944240495194</v>
      </c>
      <c r="T1423" s="165">
        <v>4.4713479433068401E-2</v>
      </c>
      <c r="U1423" s="566">
        <v>2.0000000000000001E-4</v>
      </c>
      <c r="V1423"/>
      <c r="W1423"/>
      <c r="X1423"/>
    </row>
    <row r="1424" spans="1:24" x14ac:dyDescent="0.2">
      <c r="A1424">
        <f t="shared" si="22"/>
        <v>1420</v>
      </c>
      <c r="B1424" s="106">
        <v>0.48580410870515844</v>
      </c>
      <c r="C1424" s="88">
        <v>1500</v>
      </c>
      <c r="D1424" s="106">
        <v>0.92209563907041692</v>
      </c>
      <c r="E1424" s="106">
        <v>0.24828585945024406</v>
      </c>
      <c r="F1424">
        <v>1</v>
      </c>
      <c r="G1424">
        <v>2026</v>
      </c>
      <c r="H1424" s="88">
        <v>25734885.627756089</v>
      </c>
      <c r="I1424" s="151">
        <v>409789018780.13977</v>
      </c>
      <c r="J1424" s="106">
        <v>-0.17331142146903877</v>
      </c>
      <c r="K1424" s="151">
        <v>28988073904.715286</v>
      </c>
      <c r="L1424" s="151">
        <v>104641597381.43217</v>
      </c>
      <c r="M1424" s="151">
        <v>99477746124.495651</v>
      </c>
      <c r="N1424" s="151">
        <v>642896436190.78296</v>
      </c>
      <c r="O1424" s="106">
        <v>0.14352911645347913</v>
      </c>
      <c r="P1424" s="106">
        <v>-5.5295166860590224E-2</v>
      </c>
      <c r="Q1424" s="88">
        <v>-50.192291249492079</v>
      </c>
      <c r="R1424" s="151">
        <v>1826953960126.4119</v>
      </c>
      <c r="S1424" s="171">
        <v>1602.7682311423673</v>
      </c>
      <c r="T1424" s="165">
        <v>-1.5653775007472601E-2</v>
      </c>
      <c r="U1424" s="566">
        <v>2.0000000000000001E-4</v>
      </c>
      <c r="V1424"/>
      <c r="W1424"/>
      <c r="X1424"/>
    </row>
    <row r="1425" spans="1:24" x14ac:dyDescent="0.2">
      <c r="A1425">
        <f t="shared" si="22"/>
        <v>1421</v>
      </c>
      <c r="B1425" s="106">
        <v>0.60742291307912233</v>
      </c>
      <c r="C1425" s="88">
        <v>8135.9112661203635</v>
      </c>
      <c r="D1425" s="106">
        <v>0.2</v>
      </c>
      <c r="E1425" s="106">
        <v>0.66035232203855188</v>
      </c>
      <c r="F1425">
        <v>1</v>
      </c>
      <c r="G1425">
        <v>2024</v>
      </c>
      <c r="H1425" s="88">
        <v>2342380.0846719285</v>
      </c>
      <c r="I1425" s="151">
        <v>105902907907.0829</v>
      </c>
      <c r="J1425" s="106">
        <v>0.4329874941768499</v>
      </c>
      <c r="K1425" s="151">
        <v>2688204112.0950875</v>
      </c>
      <c r="L1425" s="151">
        <v>5085163482.833189</v>
      </c>
      <c r="M1425" s="151">
        <v>129082409936.19943</v>
      </c>
      <c r="N1425" s="151">
        <v>242758685438.21063</v>
      </c>
      <c r="O1425" s="106">
        <v>0.6310328018930832</v>
      </c>
      <c r="P1425" s="106">
        <v>0.42229467768797835</v>
      </c>
      <c r="Q1425" s="88">
        <v>16.836538472373995</v>
      </c>
      <c r="R1425" s="151">
        <v>2130680641805.7808</v>
      </c>
      <c r="S1425" s="171">
        <v>1866.9911708032171</v>
      </c>
      <c r="T1425" s="165">
        <v>3.8499478141010936E-2</v>
      </c>
      <c r="U1425" s="566">
        <v>2.0000000000000001E-4</v>
      </c>
      <c r="V1425"/>
      <c r="W1425"/>
      <c r="X1425"/>
    </row>
    <row r="1426" spans="1:24" x14ac:dyDescent="0.2">
      <c r="A1426">
        <f t="shared" si="22"/>
        <v>1422</v>
      </c>
      <c r="B1426" s="106">
        <v>0.33757552835834992</v>
      </c>
      <c r="C1426" s="88">
        <v>4153.2471650037014</v>
      </c>
      <c r="D1426" s="106">
        <v>0.66301553602273289</v>
      </c>
      <c r="E1426" s="106">
        <v>0.34248148175836052</v>
      </c>
      <c r="F1426">
        <v>1</v>
      </c>
      <c r="G1426">
        <v>2026</v>
      </c>
      <c r="H1426" s="88">
        <v>12505041.014112053</v>
      </c>
      <c r="I1426" s="151">
        <v>339853292785.35406</v>
      </c>
      <c r="J1426" s="106">
        <v>0.29155433759546956</v>
      </c>
      <c r="K1426" s="151">
        <v>19693527034.790028</v>
      </c>
      <c r="L1426" s="151">
        <v>59772740563.707191</v>
      </c>
      <c r="M1426" s="151">
        <v>73859909552.267548</v>
      </c>
      <c r="N1426" s="151">
        <v>493179469936.11884</v>
      </c>
      <c r="O1426" s="106">
        <v>0.41768125866458888</v>
      </c>
      <c r="P1426" s="106">
        <v>0.25788462768965398</v>
      </c>
      <c r="Q1426" s="88">
        <v>16.063480476173631</v>
      </c>
      <c r="R1426" s="151">
        <v>2385463338732.7705</v>
      </c>
      <c r="S1426" s="171">
        <v>2091.3574620549239</v>
      </c>
      <c r="T1426" s="165">
        <v>4.2553056061418654E-2</v>
      </c>
      <c r="U1426" s="566">
        <v>2.0000000000000001E-4</v>
      </c>
      <c r="V1426"/>
      <c r="W1426"/>
      <c r="X1426"/>
    </row>
    <row r="1427" spans="1:24" x14ac:dyDescent="0.2">
      <c r="A1427">
        <f t="shared" si="22"/>
        <v>1423</v>
      </c>
      <c r="B1427" s="106">
        <v>0.42620845918826783</v>
      </c>
      <c r="C1427" s="88">
        <v>1636.7689558343695</v>
      </c>
      <c r="D1427" s="106">
        <v>1.1900040318987546</v>
      </c>
      <c r="E1427" s="106">
        <v>0.51613691128006878</v>
      </c>
      <c r="F1427">
        <v>1</v>
      </c>
      <c r="G1427">
        <v>2022</v>
      </c>
      <c r="H1427" s="88">
        <v>49809484.800097503</v>
      </c>
      <c r="I1427" s="151">
        <v>630360249383.2251</v>
      </c>
      <c r="J1427" s="106">
        <v>2.4742809152721978E-2</v>
      </c>
      <c r="K1427" s="151">
        <v>14572901471.629364</v>
      </c>
      <c r="L1427" s="151">
        <v>0</v>
      </c>
      <c r="M1427" s="151">
        <v>1448205257449.9639</v>
      </c>
      <c r="N1427" s="151">
        <v>2093138408304.8184</v>
      </c>
      <c r="O1427" s="106">
        <v>0.56095721365069551</v>
      </c>
      <c r="P1427" s="106">
        <v>0.37217349867265576</v>
      </c>
      <c r="Q1427" s="88">
        <v>20.934576722291997</v>
      </c>
      <c r="R1427" s="151">
        <v>17505821448494.494</v>
      </c>
      <c r="S1427" s="171">
        <v>15338.030789836988</v>
      </c>
      <c r="T1427" s="165">
        <v>3.5436106507611795E-2</v>
      </c>
      <c r="U1427" s="566">
        <v>2.0000000000000001E-4</v>
      </c>
      <c r="V1427"/>
      <c r="W1427"/>
      <c r="X1427"/>
    </row>
    <row r="1428" spans="1:24" x14ac:dyDescent="0.2">
      <c r="A1428">
        <f t="shared" si="22"/>
        <v>1424</v>
      </c>
      <c r="B1428" s="106">
        <v>0.45761518388373756</v>
      </c>
      <c r="C1428" s="88">
        <v>1500</v>
      </c>
      <c r="D1428" s="106">
        <v>1.0559482226187953</v>
      </c>
      <c r="E1428" s="106">
        <v>0.40283807829882073</v>
      </c>
      <c r="F1428">
        <v>1</v>
      </c>
      <c r="G1428">
        <v>2023</v>
      </c>
      <c r="H1428" s="88">
        <v>36188696.973550461</v>
      </c>
      <c r="I1428" s="151">
        <v>484759232180.77246</v>
      </c>
      <c r="J1428" s="106">
        <v>-0.23512411075648387</v>
      </c>
      <c r="K1428" s="151">
        <v>11749666316.082678</v>
      </c>
      <c r="L1428" s="151">
        <v>0</v>
      </c>
      <c r="M1428" s="151">
        <v>735915240905.94788</v>
      </c>
      <c r="N1428" s="151">
        <v>1232424139402.803</v>
      </c>
      <c r="O1428" s="106">
        <v>0.38521933654862534</v>
      </c>
      <c r="P1428" s="106">
        <v>0.20320358140187419</v>
      </c>
      <c r="Q1428" s="88">
        <v>33.529094217429403</v>
      </c>
      <c r="R1428" s="151">
        <v>8914465438542.8906</v>
      </c>
      <c r="S1428" s="171">
        <v>7821.9767985565713</v>
      </c>
      <c r="T1428" s="165">
        <v>2.2541567835050534E-2</v>
      </c>
      <c r="U1428" s="566">
        <v>2.0000000000000001E-4</v>
      </c>
      <c r="V1428"/>
      <c r="W1428"/>
      <c r="X1428"/>
    </row>
    <row r="1429" spans="1:24" x14ac:dyDescent="0.2">
      <c r="A1429">
        <f t="shared" si="22"/>
        <v>1425</v>
      </c>
      <c r="B1429" s="106">
        <v>0.63761857440210168</v>
      </c>
      <c r="C1429" s="88">
        <v>2106.5078754402416</v>
      </c>
      <c r="D1429" s="106">
        <v>0.7218668582949388</v>
      </c>
      <c r="E1429" s="106">
        <v>0.30408952832436686</v>
      </c>
      <c r="F1429">
        <v>1</v>
      </c>
      <c r="G1429">
        <v>2023</v>
      </c>
      <c r="H1429" s="88">
        <v>14868239.689936345</v>
      </c>
      <c r="I1429" s="151">
        <v>423197643761.37518</v>
      </c>
      <c r="J1429" s="106">
        <v>0.35688102884945516</v>
      </c>
      <c r="K1429" s="151">
        <v>18510091752.850204</v>
      </c>
      <c r="L1429" s="151">
        <v>0</v>
      </c>
      <c r="M1429" s="151">
        <v>445582070650.70813</v>
      </c>
      <c r="N1429" s="151">
        <v>887289806164.93347</v>
      </c>
      <c r="O1429" s="106">
        <v>0.5719629184362065</v>
      </c>
      <c r="P1429" s="106">
        <v>0.44118270731856213</v>
      </c>
      <c r="Q1429" s="88">
        <v>17.457890405278821</v>
      </c>
      <c r="R1429" s="151">
        <v>7784955133318.3105</v>
      </c>
      <c r="S1429" s="171">
        <v>6830.1483519520161</v>
      </c>
      <c r="T1429" s="165">
        <v>4.0254585751151234E-2</v>
      </c>
      <c r="U1429" s="566">
        <v>2.0000000000000001E-4</v>
      </c>
      <c r="V1429"/>
      <c r="W1429"/>
      <c r="X1429"/>
    </row>
    <row r="1430" spans="1:24" x14ac:dyDescent="0.2">
      <c r="A1430">
        <f t="shared" si="22"/>
        <v>1426</v>
      </c>
      <c r="B1430" s="106">
        <v>0.37536818226011309</v>
      </c>
      <c r="C1430" s="88">
        <v>4854.9387294006292</v>
      </c>
      <c r="D1430" s="106">
        <v>0.57236979389363751</v>
      </c>
      <c r="E1430" s="106">
        <v>0.46585879393235374</v>
      </c>
      <c r="F1430">
        <v>1</v>
      </c>
      <c r="G1430">
        <v>2022</v>
      </c>
      <c r="H1430" s="88">
        <v>9163399.6915652305</v>
      </c>
      <c r="I1430" s="151">
        <v>350031290074.40295</v>
      </c>
      <c r="J1430" s="106">
        <v>0.37536818226011315</v>
      </c>
      <c r="K1430" s="151">
        <v>2458420516.256762</v>
      </c>
      <c r="L1430" s="151">
        <v>0</v>
      </c>
      <c r="M1430" s="151">
        <v>475297928799.84198</v>
      </c>
      <c r="N1430" s="151">
        <v>827787639390.50159</v>
      </c>
      <c r="O1430" s="106">
        <v>0.61806788091928511</v>
      </c>
      <c r="P1430" s="106">
        <v>0.41856590470709304</v>
      </c>
      <c r="Q1430" s="88">
        <v>17.555329570994786</v>
      </c>
      <c r="R1430" s="151">
        <v>6721099233144.3848</v>
      </c>
      <c r="S1430" s="171">
        <v>5890.0913194906261</v>
      </c>
      <c r="T1430" s="165">
        <v>4.1260452045549401E-2</v>
      </c>
      <c r="U1430" s="566">
        <v>2.0000000000000001E-4</v>
      </c>
      <c r="V1430"/>
      <c r="W1430"/>
      <c r="X1430"/>
    </row>
    <row r="1431" spans="1:24" x14ac:dyDescent="0.2">
      <c r="A1431">
        <f t="shared" si="22"/>
        <v>1427</v>
      </c>
      <c r="B1431" s="106">
        <v>0.46590132500112008</v>
      </c>
      <c r="C1431" s="88">
        <v>9778.0087848154035</v>
      </c>
      <c r="D1431" s="106">
        <v>0.46023677638898874</v>
      </c>
      <c r="E1431" s="106">
        <v>0.20950785779436751</v>
      </c>
      <c r="F1431">
        <v>1</v>
      </c>
      <c r="G1431">
        <v>2026</v>
      </c>
      <c r="H1431" s="88">
        <v>6237393.0528491046</v>
      </c>
      <c r="I1431" s="151">
        <v>241520012434.50421</v>
      </c>
      <c r="J1431" s="106">
        <v>0.46590132500112014</v>
      </c>
      <c r="K1431" s="151">
        <v>20382231495.986317</v>
      </c>
      <c r="L1431" s="151">
        <v>31309394560.733406</v>
      </c>
      <c r="M1431" s="151">
        <v>41277616864.714104</v>
      </c>
      <c r="N1431" s="151">
        <v>334489255355.93805</v>
      </c>
      <c r="O1431" s="106">
        <v>0.5100137006384472</v>
      </c>
      <c r="P1431" s="106">
        <v>0.37383091706876986</v>
      </c>
      <c r="Q1431" s="88">
        <v>14.45791447542242</v>
      </c>
      <c r="R1431" s="151">
        <v>2251771866799.7544</v>
      </c>
      <c r="S1431" s="171">
        <v>1976.1506841530106</v>
      </c>
      <c r="T1431" s="165">
        <v>4.3631703137892337E-2</v>
      </c>
      <c r="U1431" s="566">
        <v>2.0000000000000001E-4</v>
      </c>
      <c r="V1431"/>
      <c r="W1431"/>
      <c r="X1431"/>
    </row>
    <row r="1432" spans="1:24" x14ac:dyDescent="0.2">
      <c r="A1432">
        <f t="shared" si="22"/>
        <v>1428</v>
      </c>
      <c r="B1432" s="106">
        <v>0.53381536523297257</v>
      </c>
      <c r="C1432" s="88">
        <v>5481.1282187765664</v>
      </c>
      <c r="D1432" s="106">
        <v>0.7928075665912645</v>
      </c>
      <c r="E1432" s="106">
        <v>0.61736801724685142</v>
      </c>
      <c r="F1432">
        <v>1</v>
      </c>
      <c r="G1432">
        <v>2025</v>
      </c>
      <c r="H1432" s="88">
        <v>18314145.105580047</v>
      </c>
      <c r="I1432" s="151">
        <v>587130202055.32544</v>
      </c>
      <c r="J1432" s="106">
        <v>0.53381536523297257</v>
      </c>
      <c r="K1432" s="151">
        <v>19452610940.676277</v>
      </c>
      <c r="L1432" s="151">
        <v>30052578070.378044</v>
      </c>
      <c r="M1432" s="151">
        <v>186011700129.74588</v>
      </c>
      <c r="N1432" s="151">
        <v>822647091196.12561</v>
      </c>
      <c r="O1432" s="106">
        <v>0.59110468026153984</v>
      </c>
      <c r="P1432" s="106">
        <v>0.43071307073681786</v>
      </c>
      <c r="Q1432" s="88">
        <v>14.633903214524683</v>
      </c>
      <c r="R1432" s="151">
        <v>5988909447671.5664</v>
      </c>
      <c r="S1432" s="171">
        <v>5251.5303069041693</v>
      </c>
      <c r="T1432" s="165">
        <v>4.7343562568307906E-2</v>
      </c>
      <c r="U1432" s="566">
        <v>2.0000000000000001E-4</v>
      </c>
      <c r="V1432"/>
      <c r="W1432"/>
      <c r="X1432"/>
    </row>
    <row r="1433" spans="1:24" x14ac:dyDescent="0.2">
      <c r="A1433">
        <f t="shared" si="22"/>
        <v>1429</v>
      </c>
      <c r="B1433" s="106">
        <v>0.55585536194127017</v>
      </c>
      <c r="C1433" s="88">
        <v>4668.3160913898837</v>
      </c>
      <c r="D1433" s="106">
        <v>0.6343177415976603</v>
      </c>
      <c r="E1433" s="106">
        <v>0.58278417323794351</v>
      </c>
      <c r="F1433">
        <v>1</v>
      </c>
      <c r="G1433">
        <v>2025</v>
      </c>
      <c r="H1433" s="88">
        <v>11231372.980373722</v>
      </c>
      <c r="I1433" s="151">
        <v>358282986972.01715</v>
      </c>
      <c r="J1433" s="106">
        <v>0.4200190313679526</v>
      </c>
      <c r="K1433" s="151">
        <v>44339775383.649727</v>
      </c>
      <c r="L1433" s="151">
        <v>104736451946.75237</v>
      </c>
      <c r="M1433" s="151">
        <v>134146571222.80135</v>
      </c>
      <c r="N1433" s="151">
        <v>641505785525.22058</v>
      </c>
      <c r="O1433" s="106">
        <v>0.5324848183552614</v>
      </c>
      <c r="P1433" s="106">
        <v>0.42067084299627067</v>
      </c>
      <c r="Q1433" s="88">
        <v>16.234754160616596</v>
      </c>
      <c r="R1433" s="151">
        <v>4939315295465.4648</v>
      </c>
      <c r="S1433" s="171">
        <v>4332.2687938350573</v>
      </c>
      <c r="T1433" s="165">
        <v>4.3584953568586014E-2</v>
      </c>
      <c r="U1433" s="566">
        <v>2.0000000000000001E-4</v>
      </c>
      <c r="V1433"/>
      <c r="W1433"/>
      <c r="X1433"/>
    </row>
    <row r="1434" spans="1:24" x14ac:dyDescent="0.2">
      <c r="A1434">
        <f t="shared" si="22"/>
        <v>1430</v>
      </c>
      <c r="B1434" s="106">
        <v>0.54298776071030741</v>
      </c>
      <c r="C1434" s="88">
        <v>2853.1132427088542</v>
      </c>
      <c r="D1434" s="106">
        <v>0.64090437040919102</v>
      </c>
      <c r="E1434" s="106">
        <v>0.58692105079484258</v>
      </c>
      <c r="F1434">
        <v>1</v>
      </c>
      <c r="G1434">
        <v>2028</v>
      </c>
      <c r="H1434" s="88">
        <v>11337655.084320767</v>
      </c>
      <c r="I1434" s="151">
        <v>277653664197.14362</v>
      </c>
      <c r="J1434" s="106">
        <v>0.24278786208689906</v>
      </c>
      <c r="K1434" s="151">
        <v>30241450841.225571</v>
      </c>
      <c r="L1434" s="151">
        <v>63989720191.00386</v>
      </c>
      <c r="M1434" s="151">
        <v>0</v>
      </c>
      <c r="N1434" s="151">
        <v>371884835229.37305</v>
      </c>
      <c r="O1434" s="106">
        <v>0.31892323764874408</v>
      </c>
      <c r="P1434" s="106">
        <v>0.18840028701662673</v>
      </c>
      <c r="Q1434" s="88">
        <v>15.089525802778367</v>
      </c>
      <c r="R1434" s="151">
        <v>1254612010668.4846</v>
      </c>
      <c r="S1434" s="171">
        <v>1100.2968986559913</v>
      </c>
      <c r="T1434" s="165">
        <v>4.4576731805085153E-2</v>
      </c>
      <c r="U1434" s="566">
        <v>2.0000000000000001E-4</v>
      </c>
      <c r="V1434"/>
      <c r="W1434"/>
      <c r="X1434"/>
    </row>
    <row r="1435" spans="1:24" x14ac:dyDescent="0.2">
      <c r="A1435">
        <f t="shared" si="22"/>
        <v>1431</v>
      </c>
      <c r="B1435" s="106">
        <v>0.39404436244516938</v>
      </c>
      <c r="C1435" s="88">
        <v>4743.5415042343411</v>
      </c>
      <c r="D1435" s="106">
        <v>0.78195482181412601</v>
      </c>
      <c r="E1435" s="106">
        <v>0.23257491128304744</v>
      </c>
      <c r="F1435">
        <v>1</v>
      </c>
      <c r="G1435">
        <v>2025</v>
      </c>
      <c r="H1435" s="88">
        <v>17574396.53168305</v>
      </c>
      <c r="I1435" s="151">
        <v>467050616678.64026</v>
      </c>
      <c r="J1435" s="106">
        <v>0.34712414653038437</v>
      </c>
      <c r="K1435" s="151">
        <v>31261095856.642506</v>
      </c>
      <c r="L1435" s="151">
        <v>61821581671.837822</v>
      </c>
      <c r="M1435" s="151">
        <v>119498369803.80701</v>
      </c>
      <c r="N1435" s="151">
        <v>679631664010.92761</v>
      </c>
      <c r="O1435" s="106">
        <v>0.45198086573647273</v>
      </c>
      <c r="P1435" s="106">
        <v>0.32564853603266047</v>
      </c>
      <c r="Q1435" s="88">
        <v>15.933545883413426</v>
      </c>
      <c r="R1435" s="151">
        <v>3982757668374.855</v>
      </c>
      <c r="S1435" s="171">
        <v>3491.5028296759315</v>
      </c>
      <c r="T1435" s="165">
        <v>4.3904914180890459E-2</v>
      </c>
      <c r="U1435" s="566">
        <v>2.0000000000000001E-4</v>
      </c>
      <c r="V1435"/>
      <c r="W1435"/>
      <c r="X1435"/>
    </row>
    <row r="1436" spans="1:24" x14ac:dyDescent="0.2">
      <c r="A1436">
        <f t="shared" si="22"/>
        <v>1432</v>
      </c>
      <c r="B1436" s="106">
        <v>0.33428986686036866</v>
      </c>
      <c r="C1436" s="88">
        <v>3153.3788845676418</v>
      </c>
      <c r="D1436" s="106">
        <v>0.53174845552130368</v>
      </c>
      <c r="E1436" s="106">
        <v>0.68586311620541596</v>
      </c>
      <c r="F1436">
        <v>1</v>
      </c>
      <c r="G1436">
        <v>2023</v>
      </c>
      <c r="H1436" s="88">
        <v>7904205.0277166879</v>
      </c>
      <c r="I1436" s="151">
        <v>233018512815.46732</v>
      </c>
      <c r="J1436" s="106">
        <v>0.23596893563852761</v>
      </c>
      <c r="K1436" s="151">
        <v>5894808506.1040792</v>
      </c>
      <c r="L1436" s="151">
        <v>0</v>
      </c>
      <c r="M1436" s="151">
        <v>341161127201.09247</v>
      </c>
      <c r="N1436" s="151">
        <v>580074448522.66394</v>
      </c>
      <c r="O1436" s="106">
        <v>0.56529645987535793</v>
      </c>
      <c r="P1436" s="106">
        <v>0.31479383408153222</v>
      </c>
      <c r="Q1436" s="88">
        <v>18.146900424696152</v>
      </c>
      <c r="R1436" s="151">
        <v>3726038992708.3901</v>
      </c>
      <c r="S1436" s="171">
        <v>3265.9069640587236</v>
      </c>
      <c r="T1436" s="165">
        <v>3.903574038546094E-2</v>
      </c>
      <c r="U1436" s="566">
        <v>2.0000000000000001E-4</v>
      </c>
      <c r="V1436"/>
      <c r="W1436"/>
      <c r="X1436"/>
    </row>
    <row r="1437" spans="1:24" x14ac:dyDescent="0.2">
      <c r="A1437">
        <f t="shared" si="22"/>
        <v>1433</v>
      </c>
      <c r="B1437" s="106">
        <v>0.49934178025938281</v>
      </c>
      <c r="C1437" s="88">
        <v>5284.4488691134147</v>
      </c>
      <c r="D1437" s="106">
        <v>0.79340043370363933</v>
      </c>
      <c r="E1437" s="106">
        <v>0.1462079723430082</v>
      </c>
      <c r="F1437">
        <v>1</v>
      </c>
      <c r="G1437">
        <v>2023</v>
      </c>
      <c r="H1437" s="88">
        <v>18185849.625085592</v>
      </c>
      <c r="I1437" s="151">
        <v>497340171626.33051</v>
      </c>
      <c r="J1437" s="106">
        <v>0.34033003979288123</v>
      </c>
      <c r="K1437" s="151">
        <v>17521492104.671566</v>
      </c>
      <c r="L1437" s="151">
        <v>0</v>
      </c>
      <c r="M1437" s="151">
        <v>543784127639.91016</v>
      </c>
      <c r="N1437" s="151">
        <v>1058645791370.9122</v>
      </c>
      <c r="O1437" s="106">
        <v>0.57081141533617519</v>
      </c>
      <c r="P1437" s="106">
        <v>0.34774708150371414</v>
      </c>
      <c r="Q1437" s="88">
        <v>17.015398892975416</v>
      </c>
      <c r="R1437" s="151">
        <v>7187215739497.6426</v>
      </c>
      <c r="S1437" s="171">
        <v>6302.87349011686</v>
      </c>
      <c r="T1437" s="165">
        <v>4.1021010608970461E-2</v>
      </c>
      <c r="U1437" s="566">
        <v>2.0000000000000001E-4</v>
      </c>
      <c r="V1437"/>
      <c r="W1437"/>
      <c r="X1437"/>
    </row>
    <row r="1438" spans="1:24" x14ac:dyDescent="0.2">
      <c r="A1438">
        <f t="shared" si="22"/>
        <v>1434</v>
      </c>
      <c r="B1438" s="106">
        <v>0.48557324616671105</v>
      </c>
      <c r="C1438" s="88">
        <v>11105.542788302862</v>
      </c>
      <c r="D1438" s="106">
        <v>0.92324525471566654</v>
      </c>
      <c r="E1438" s="106">
        <v>0.45992308680110827</v>
      </c>
      <c r="F1438">
        <v>1</v>
      </c>
      <c r="G1438">
        <v>2023</v>
      </c>
      <c r="H1438" s="88">
        <v>24787172.990026023</v>
      </c>
      <c r="I1438" s="151">
        <v>741604154050.26074</v>
      </c>
      <c r="J1438" s="106">
        <v>0.42253576140290661</v>
      </c>
      <c r="K1438" s="151">
        <v>20173929089.49369</v>
      </c>
      <c r="L1438" s="151">
        <v>0</v>
      </c>
      <c r="M1438" s="151">
        <v>538071923673.33185</v>
      </c>
      <c r="N1438" s="151">
        <v>1299850006813.0862</v>
      </c>
      <c r="O1438" s="106">
        <v>0.57222895790376249</v>
      </c>
      <c r="P1438" s="106">
        <v>0.34597885157056951</v>
      </c>
      <c r="Q1438" s="88">
        <v>15.876733045462666</v>
      </c>
      <c r="R1438" s="151">
        <v>7883278976848.4707</v>
      </c>
      <c r="S1438" s="171">
        <v>6913.1847941772821</v>
      </c>
      <c r="T1438" s="165">
        <v>4.5335780008700102E-2</v>
      </c>
      <c r="U1438" s="566">
        <v>2.0000000000000001E-4</v>
      </c>
      <c r="V1438"/>
      <c r="W1438"/>
      <c r="X1438"/>
    </row>
    <row r="1439" spans="1:24" x14ac:dyDescent="0.2">
      <c r="A1439">
        <f t="shared" si="22"/>
        <v>1435</v>
      </c>
      <c r="B1439" s="106">
        <v>0.40451670446207755</v>
      </c>
      <c r="C1439" s="88">
        <v>2627.1360643329635</v>
      </c>
      <c r="D1439" s="106">
        <v>0.73233363576984878</v>
      </c>
      <c r="E1439" s="106">
        <v>0.62029137459364081</v>
      </c>
      <c r="F1439">
        <v>1</v>
      </c>
      <c r="G1439">
        <v>2025</v>
      </c>
      <c r="H1439" s="88">
        <v>15334997.324925235</v>
      </c>
      <c r="I1439" s="151">
        <v>470255062022.33331</v>
      </c>
      <c r="J1439" s="106">
        <v>0.40247494518138238</v>
      </c>
      <c r="K1439" s="151">
        <v>31584584359.89772</v>
      </c>
      <c r="L1439" s="151">
        <v>54270200111.211121</v>
      </c>
      <c r="M1439" s="151">
        <v>204039792156.72809</v>
      </c>
      <c r="N1439" s="151">
        <v>760149638650.17029</v>
      </c>
      <c r="O1439" s="106">
        <v>0.5208367589651145</v>
      </c>
      <c r="P1439" s="106">
        <v>0.33874715872722483</v>
      </c>
      <c r="Q1439" s="88">
        <v>15.80397625793114</v>
      </c>
      <c r="R1439" s="151">
        <v>4751355553221.707</v>
      </c>
      <c r="S1439" s="171">
        <v>4165.7396118827955</v>
      </c>
      <c r="T1439" s="165">
        <v>4.3161744168936853E-2</v>
      </c>
      <c r="U1439" s="566">
        <v>2.0000000000000001E-4</v>
      </c>
      <c r="V1439"/>
      <c r="W1439"/>
      <c r="X1439"/>
    </row>
    <row r="1440" spans="1:24" x14ac:dyDescent="0.2">
      <c r="A1440">
        <f t="shared" si="22"/>
        <v>1436</v>
      </c>
      <c r="B1440" s="106">
        <v>0.55598334236808289</v>
      </c>
      <c r="C1440" s="88">
        <v>5460.715289257063</v>
      </c>
      <c r="D1440" s="106">
        <v>0.58205804737722566</v>
      </c>
      <c r="E1440" s="106">
        <v>0.47541342002060344</v>
      </c>
      <c r="F1440">
        <v>1</v>
      </c>
      <c r="G1440">
        <v>2025</v>
      </c>
      <c r="H1440" s="88">
        <v>9446077.3919885103</v>
      </c>
      <c r="I1440" s="151">
        <v>373988111411.54102</v>
      </c>
      <c r="J1440" s="106">
        <v>0.5112095923500799</v>
      </c>
      <c r="K1440" s="151">
        <v>49502106490.811417</v>
      </c>
      <c r="L1440" s="151">
        <v>82174104643.433197</v>
      </c>
      <c r="M1440" s="151">
        <v>93988393745.00737</v>
      </c>
      <c r="N1440" s="151">
        <v>599652716290.79297</v>
      </c>
      <c r="O1440" s="106">
        <v>0.55384775165125344</v>
      </c>
      <c r="P1440" s="106">
        <v>0.37040200607275731</v>
      </c>
      <c r="Q1440" s="88">
        <v>14.477830911272527</v>
      </c>
      <c r="R1440" s="151">
        <v>3728503116630.6597</v>
      </c>
      <c r="S1440" s="171">
        <v>3270.8623597772867</v>
      </c>
      <c r="T1440" s="165">
        <v>4.7515945516124307E-2</v>
      </c>
      <c r="U1440" s="566">
        <v>2.0000000000000001E-4</v>
      </c>
      <c r="V1440"/>
      <c r="W1440"/>
      <c r="X1440"/>
    </row>
    <row r="1441" spans="1:24" x14ac:dyDescent="0.2">
      <c r="A1441">
        <f t="shared" si="22"/>
        <v>1437</v>
      </c>
      <c r="B1441" s="106">
        <v>0.51913090436285692</v>
      </c>
      <c r="C1441" s="88">
        <v>6356.8154510449031</v>
      </c>
      <c r="D1441" s="106">
        <v>0.89774035432329968</v>
      </c>
      <c r="E1441" s="106">
        <v>0.51132488487182215</v>
      </c>
      <c r="F1441">
        <v>1</v>
      </c>
      <c r="G1441">
        <v>2025</v>
      </c>
      <c r="H1441" s="88">
        <v>24482957.834715918</v>
      </c>
      <c r="I1441" s="151">
        <v>685106252215.65906</v>
      </c>
      <c r="J1441" s="106">
        <v>0.33367452656256613</v>
      </c>
      <c r="K1441" s="151">
        <v>34786902825.679764</v>
      </c>
      <c r="L1441" s="151">
        <v>126865326360.40602</v>
      </c>
      <c r="M1441" s="151">
        <v>176488433210.91876</v>
      </c>
      <c r="N1441" s="151">
        <v>1023246914612.6637</v>
      </c>
      <c r="O1441" s="106">
        <v>0.46057848333564011</v>
      </c>
      <c r="P1441" s="106">
        <v>0.32709497358540363</v>
      </c>
      <c r="Q1441" s="88">
        <v>16.1258975394157</v>
      </c>
      <c r="R1441" s="151">
        <v>6076589462113.0664</v>
      </c>
      <c r="S1441" s="171">
        <v>5329.5766043641443</v>
      </c>
      <c r="T1441" s="165">
        <v>4.3930330315643334E-2</v>
      </c>
      <c r="U1441" s="566">
        <v>2.0000000000000001E-4</v>
      </c>
      <c r="V1441"/>
      <c r="W1441"/>
      <c r="X1441"/>
    </row>
    <row r="1442" spans="1:24" x14ac:dyDescent="0.2">
      <c r="A1442">
        <f t="shared" si="22"/>
        <v>1438</v>
      </c>
      <c r="B1442" s="106">
        <v>0.61196588456116163</v>
      </c>
      <c r="C1442" s="88">
        <v>2486.7216263440769</v>
      </c>
      <c r="D1442" s="106">
        <v>0.43438457842130501</v>
      </c>
      <c r="E1442" s="106">
        <v>0.59993000147999698</v>
      </c>
      <c r="F1442">
        <v>1</v>
      </c>
      <c r="G1442">
        <v>2024</v>
      </c>
      <c r="H1442" s="88">
        <v>5860313.5051501915</v>
      </c>
      <c r="I1442" s="151">
        <v>318655416594.07812</v>
      </c>
      <c r="J1442" s="106">
        <v>0.61196588456116152</v>
      </c>
      <c r="K1442" s="151">
        <v>10684122781.931156</v>
      </c>
      <c r="L1442" s="151">
        <v>7292310524.1263237</v>
      </c>
      <c r="M1442" s="151">
        <v>147941558900.45865</v>
      </c>
      <c r="N1442" s="151">
        <v>484573408800.59424</v>
      </c>
      <c r="O1442" s="106">
        <v>0.6587099779493244</v>
      </c>
      <c r="P1442" s="106">
        <v>0.47557876782453945</v>
      </c>
      <c r="Q1442" s="88">
        <v>14.962805542055856</v>
      </c>
      <c r="R1442" s="151">
        <v>4142671885603.75</v>
      </c>
      <c r="S1442" s="171">
        <v>3634.9299417000229</v>
      </c>
      <c r="T1442" s="165">
        <v>4.4616694266051755E-2</v>
      </c>
      <c r="U1442" s="566">
        <v>2.0000000000000001E-4</v>
      </c>
      <c r="V1442"/>
      <c r="W1442"/>
      <c r="X1442"/>
    </row>
    <row r="1443" spans="1:24" x14ac:dyDescent="0.2">
      <c r="A1443">
        <f t="shared" si="22"/>
        <v>1439</v>
      </c>
      <c r="B1443" s="106">
        <v>0.53073193347674219</v>
      </c>
      <c r="C1443" s="88">
        <v>1500</v>
      </c>
      <c r="D1443" s="106">
        <v>0.29881307862180201</v>
      </c>
      <c r="E1443" s="106">
        <v>0.27598017674990838</v>
      </c>
      <c r="F1443">
        <v>1</v>
      </c>
      <c r="G1443">
        <v>2025</v>
      </c>
      <c r="H1443" s="88">
        <v>3551648.4942443669</v>
      </c>
      <c r="I1443" s="151">
        <v>207391621083.64691</v>
      </c>
      <c r="J1443" s="106">
        <v>0.53073193347674219</v>
      </c>
      <c r="K1443" s="151">
        <v>15500970338.627193</v>
      </c>
      <c r="L1443" s="151">
        <v>21185286055.694511</v>
      </c>
      <c r="M1443" s="151">
        <v>79855721350.893204</v>
      </c>
      <c r="N1443" s="151">
        <v>323933598828.86182</v>
      </c>
      <c r="O1443" s="106">
        <v>0.5893249809839145</v>
      </c>
      <c r="P1443" s="106">
        <v>0.40784876588514479</v>
      </c>
      <c r="Q1443" s="88">
        <v>14.922000625082299</v>
      </c>
      <c r="R1443" s="151">
        <v>2463475636797.1934</v>
      </c>
      <c r="S1443" s="171">
        <v>2160.1307318551267</v>
      </c>
      <c r="T1443" s="165">
        <v>4.2958311908671352E-2</v>
      </c>
      <c r="U1443" s="566">
        <v>2.0000000000000001E-4</v>
      </c>
      <c r="V1443"/>
      <c r="W1443"/>
      <c r="X1443"/>
    </row>
    <row r="1444" spans="1:24" x14ac:dyDescent="0.2">
      <c r="A1444">
        <f t="shared" si="22"/>
        <v>1440</v>
      </c>
      <c r="B1444" s="106">
        <v>0.45832151489956652</v>
      </c>
      <c r="C1444" s="88">
        <v>3852.4281554134363</v>
      </c>
      <c r="D1444" s="106">
        <v>0.32997562139535513</v>
      </c>
      <c r="E1444" s="106">
        <v>0.53657483936829109</v>
      </c>
      <c r="F1444">
        <v>1</v>
      </c>
      <c r="G1444">
        <v>2025</v>
      </c>
      <c r="H1444" s="88">
        <v>4035517.5489343717</v>
      </c>
      <c r="I1444" s="151">
        <v>233463558519.38858</v>
      </c>
      <c r="J1444" s="106">
        <v>0.45832151489956652</v>
      </c>
      <c r="K1444" s="151">
        <v>16416721924.470131</v>
      </c>
      <c r="L1444" s="151">
        <v>16074841933.81249</v>
      </c>
      <c r="M1444" s="151">
        <v>126805738136.0296</v>
      </c>
      <c r="N1444" s="151">
        <v>392760860513.70087</v>
      </c>
      <c r="O1444" s="106">
        <v>0.5634620404407723</v>
      </c>
      <c r="P1444" s="106">
        <v>0.37352050266523146</v>
      </c>
      <c r="Q1444" s="88">
        <v>15.766954730475637</v>
      </c>
      <c r="R1444" s="151">
        <v>2793263023111.9414</v>
      </c>
      <c r="S1444" s="171">
        <v>2448.9683240246873</v>
      </c>
      <c r="T1444" s="165">
        <v>4.2123174594439261E-2</v>
      </c>
      <c r="U1444" s="566">
        <v>2.0000000000000001E-4</v>
      </c>
      <c r="V1444"/>
      <c r="W1444"/>
      <c r="X1444"/>
    </row>
    <row r="1445" spans="1:24" x14ac:dyDescent="0.2">
      <c r="A1445">
        <f t="shared" si="22"/>
        <v>1441</v>
      </c>
      <c r="B1445" s="106">
        <v>0.54983063228422635</v>
      </c>
      <c r="C1445" s="88">
        <v>2346.1080619331124</v>
      </c>
      <c r="D1445" s="106">
        <v>0.40704539458290762</v>
      </c>
      <c r="E1445" s="106">
        <v>0.39066914140885589</v>
      </c>
      <c r="F1445">
        <v>1</v>
      </c>
      <c r="G1445">
        <v>2024</v>
      </c>
      <c r="H1445" s="88">
        <v>5268480.030569111</v>
      </c>
      <c r="I1445" s="151">
        <v>256476155213.53503</v>
      </c>
      <c r="J1445" s="106">
        <v>0.54983063228422635</v>
      </c>
      <c r="K1445" s="151">
        <v>30327431599.267426</v>
      </c>
      <c r="L1445" s="151">
        <v>44605990558.221901</v>
      </c>
      <c r="M1445" s="151">
        <v>200908249613.73401</v>
      </c>
      <c r="N1445" s="151">
        <v>532317826984.75842</v>
      </c>
      <c r="O1445" s="106">
        <v>0.63388791736653882</v>
      </c>
      <c r="P1445" s="106">
        <v>0.43652471434864509</v>
      </c>
      <c r="Q1445" s="88">
        <v>15.557583780527372</v>
      </c>
      <c r="R1445" s="151">
        <v>4333156753357.25</v>
      </c>
      <c r="S1445" s="171">
        <v>3801.9842304314543</v>
      </c>
      <c r="T1445" s="165">
        <v>4.2929463832662537E-2</v>
      </c>
      <c r="U1445" s="566">
        <v>2.0000000000000001E-4</v>
      </c>
      <c r="V1445"/>
      <c r="W1445"/>
      <c r="X1445"/>
    </row>
    <row r="1446" spans="1:24" x14ac:dyDescent="0.2">
      <c r="A1446">
        <f t="shared" si="22"/>
        <v>1442</v>
      </c>
      <c r="B1446" s="106">
        <v>0.42021438622839025</v>
      </c>
      <c r="C1446" s="88">
        <v>6425.7631467477113</v>
      </c>
      <c r="D1446" s="106">
        <v>1.0782479567625054</v>
      </c>
      <c r="E1446" s="106">
        <v>8.3568657092081888E-2</v>
      </c>
      <c r="F1446">
        <v>1</v>
      </c>
      <c r="G1446">
        <v>2024</v>
      </c>
      <c r="H1446" s="88">
        <v>36702004.378579371</v>
      </c>
      <c r="I1446" s="151">
        <v>697959790507.49084</v>
      </c>
      <c r="J1446" s="106">
        <v>0.14591433407314636</v>
      </c>
      <c r="K1446" s="151">
        <v>24454407192.871674</v>
      </c>
      <c r="L1446" s="151">
        <v>8445214359.2592134</v>
      </c>
      <c r="M1446" s="151">
        <v>687089486849.18433</v>
      </c>
      <c r="N1446" s="151">
        <v>1417948898908.8062</v>
      </c>
      <c r="O1446" s="106">
        <v>0.46424105940282134</v>
      </c>
      <c r="P1446" s="106">
        <v>0.25441011363084431</v>
      </c>
      <c r="Q1446" s="88">
        <v>18.069489710104808</v>
      </c>
      <c r="R1446" s="151">
        <v>6958412813318.4785</v>
      </c>
      <c r="S1446" s="171">
        <v>6105.0219842970437</v>
      </c>
      <c r="T1446" s="165">
        <v>4.1080412287083125E-2</v>
      </c>
      <c r="U1446" s="566">
        <v>2.0000000000000001E-4</v>
      </c>
      <c r="V1446"/>
      <c r="W1446"/>
      <c r="X1446"/>
    </row>
    <row r="1447" spans="1:24" x14ac:dyDescent="0.2">
      <c r="A1447">
        <f t="shared" si="22"/>
        <v>1443</v>
      </c>
      <c r="B1447" s="106">
        <v>0.51128497120647176</v>
      </c>
      <c r="C1447" s="88">
        <v>2709.2551730046844</v>
      </c>
      <c r="D1447" s="106">
        <v>0.62645190581169174</v>
      </c>
      <c r="E1447" s="106">
        <v>0.43357134744811648</v>
      </c>
      <c r="F1447">
        <v>1</v>
      </c>
      <c r="G1447">
        <v>2023</v>
      </c>
      <c r="H1447" s="88">
        <v>10876293.383537607</v>
      </c>
      <c r="I1447" s="151">
        <v>419495574787.39459</v>
      </c>
      <c r="J1447" s="106">
        <v>0.51128497120647176</v>
      </c>
      <c r="K1447" s="151">
        <v>9580728134.1649895</v>
      </c>
      <c r="L1447" s="151">
        <v>0</v>
      </c>
      <c r="M1447" s="151">
        <v>481831110062.64459</v>
      </c>
      <c r="N1447" s="151">
        <v>910907412984.20422</v>
      </c>
      <c r="O1447" s="106">
        <v>0.65862530304925138</v>
      </c>
      <c r="P1447" s="106">
        <v>0.39654605773416057</v>
      </c>
      <c r="Q1447" s="88">
        <v>16.327667508175495</v>
      </c>
      <c r="R1447" s="151">
        <v>6542359300250.5498</v>
      </c>
      <c r="S1447" s="171">
        <v>5738.5913312250241</v>
      </c>
      <c r="T1447" s="165">
        <v>4.4247992271342497E-2</v>
      </c>
      <c r="U1447" s="566">
        <v>2.0000000000000001E-4</v>
      </c>
      <c r="V1447"/>
      <c r="W1447"/>
      <c r="X1447"/>
    </row>
    <row r="1448" spans="1:24" x14ac:dyDescent="0.2">
      <c r="A1448">
        <f t="shared" si="22"/>
        <v>1444</v>
      </c>
      <c r="B1448" s="106">
        <v>0.58251223327930191</v>
      </c>
      <c r="C1448" s="88">
        <v>3254.6340793283498</v>
      </c>
      <c r="D1448" s="106">
        <v>0.7931461518224836</v>
      </c>
      <c r="E1448" s="106">
        <v>0.4642783950790535</v>
      </c>
      <c r="F1448">
        <v>1</v>
      </c>
      <c r="G1448">
        <v>2025</v>
      </c>
      <c r="H1448" s="88">
        <v>17196236.144217711</v>
      </c>
      <c r="I1448" s="151">
        <v>459264282338.91711</v>
      </c>
      <c r="J1448" s="106">
        <v>0.36588280709731158</v>
      </c>
      <c r="K1448" s="151">
        <v>30916607460.906235</v>
      </c>
      <c r="L1448" s="151">
        <v>79075872683.218445</v>
      </c>
      <c r="M1448" s="151">
        <v>172088789553.59106</v>
      </c>
      <c r="N1448" s="151">
        <v>741345552036.63281</v>
      </c>
      <c r="O1448" s="106">
        <v>0.49770128598938529</v>
      </c>
      <c r="P1448" s="106">
        <v>0.35160526837595385</v>
      </c>
      <c r="Q1448" s="88">
        <v>16.150528927144219</v>
      </c>
      <c r="R1448" s="151">
        <v>4773156887690.1797</v>
      </c>
      <c r="S1448" s="171">
        <v>4184.5130323851226</v>
      </c>
      <c r="T1448" s="165">
        <v>4.3775993736450886E-2</v>
      </c>
      <c r="U1448" s="566">
        <v>2.0000000000000001E-4</v>
      </c>
      <c r="V1448"/>
      <c r="W1448"/>
      <c r="X1448"/>
    </row>
    <row r="1449" spans="1:24" x14ac:dyDescent="0.2">
      <c r="A1449">
        <f t="shared" si="22"/>
        <v>1445</v>
      </c>
      <c r="B1449" s="106">
        <v>0.49229119451046621</v>
      </c>
      <c r="C1449" s="88">
        <v>1500</v>
      </c>
      <c r="D1449" s="106">
        <v>0.59565977911496304</v>
      </c>
      <c r="E1449" s="106">
        <v>0.36235383296750057</v>
      </c>
      <c r="F1449">
        <v>1</v>
      </c>
      <c r="G1449">
        <v>2024</v>
      </c>
      <c r="H1449" s="88">
        <v>9732553.8737790417</v>
      </c>
      <c r="I1449" s="151">
        <v>384810689369.69263</v>
      </c>
      <c r="J1449" s="106">
        <v>0.49229119451046621</v>
      </c>
      <c r="K1449" s="151">
        <v>22191570137.638401</v>
      </c>
      <c r="L1449" s="151">
        <v>54191384583.78463</v>
      </c>
      <c r="M1449" s="151">
        <v>237174145973.20844</v>
      </c>
      <c r="N1449" s="151">
        <v>698367790064.3241</v>
      </c>
      <c r="O1449" s="106">
        <v>0.60502695626451874</v>
      </c>
      <c r="P1449" s="106">
        <v>0.37798220648938785</v>
      </c>
      <c r="Q1449" s="88">
        <v>15.704421772565381</v>
      </c>
      <c r="R1449" s="151">
        <v>4738755106230.6172</v>
      </c>
      <c r="S1449" s="171">
        <v>4155.832877856632</v>
      </c>
      <c r="T1449" s="165">
        <v>4.4558834454061405E-2</v>
      </c>
      <c r="U1449" s="566">
        <v>2.0000000000000001E-4</v>
      </c>
      <c r="V1449"/>
      <c r="W1449"/>
      <c r="X1449"/>
    </row>
    <row r="1450" spans="1:24" x14ac:dyDescent="0.2">
      <c r="A1450">
        <f t="shared" si="22"/>
        <v>1446</v>
      </c>
      <c r="B1450" s="106">
        <v>0.41260302827489637</v>
      </c>
      <c r="C1450" s="88">
        <v>6354.2232371080809</v>
      </c>
      <c r="D1450" s="106">
        <v>0.46973070151381885</v>
      </c>
      <c r="E1450" s="106">
        <v>0.11935040382244699</v>
      </c>
      <c r="F1450">
        <v>1</v>
      </c>
      <c r="G1450">
        <v>2026</v>
      </c>
      <c r="H1450" s="88">
        <v>6650047.2428001743</v>
      </c>
      <c r="I1450" s="151">
        <v>290304747255.97198</v>
      </c>
      <c r="J1450" s="106">
        <v>0.41260302827489637</v>
      </c>
      <c r="K1450" s="151">
        <v>14023009157.130463</v>
      </c>
      <c r="L1450" s="151">
        <v>15334907846.69368</v>
      </c>
      <c r="M1450" s="151">
        <v>72248016446.441086</v>
      </c>
      <c r="N1450" s="151">
        <v>391910680706.23718</v>
      </c>
      <c r="O1450" s="106">
        <v>0.48441383871648819</v>
      </c>
      <c r="P1450" s="106">
        <v>0.35324297666364513</v>
      </c>
      <c r="Q1450" s="88">
        <v>15.084977830120911</v>
      </c>
      <c r="R1450" s="151">
        <v>2374442925225.541</v>
      </c>
      <c r="S1450" s="171">
        <v>2083.4277823385883</v>
      </c>
      <c r="T1450" s="165">
        <v>4.6210586793630479E-2</v>
      </c>
      <c r="U1450" s="566">
        <v>2.0000000000000001E-4</v>
      </c>
      <c r="V1450"/>
      <c r="W1450"/>
      <c r="X1450"/>
    </row>
    <row r="1451" spans="1:24" x14ac:dyDescent="0.2">
      <c r="A1451">
        <f t="shared" si="22"/>
        <v>1447</v>
      </c>
      <c r="B1451" s="106">
        <v>0.64841290858955736</v>
      </c>
      <c r="C1451" s="88">
        <v>1898.9907231609568</v>
      </c>
      <c r="D1451" s="106">
        <v>0.5855286297837945</v>
      </c>
      <c r="E1451" s="106">
        <v>0.44802214796618361</v>
      </c>
      <c r="F1451">
        <v>1</v>
      </c>
      <c r="G1451">
        <v>2024</v>
      </c>
      <c r="H1451" s="88">
        <v>9528240.0119027421</v>
      </c>
      <c r="I1451" s="151">
        <v>376992910340.10803</v>
      </c>
      <c r="J1451" s="106">
        <v>0.52680675887372863</v>
      </c>
      <c r="K1451" s="151">
        <v>32314850069.207535</v>
      </c>
      <c r="L1451" s="151">
        <v>70936828423.516983</v>
      </c>
      <c r="M1451" s="151">
        <v>178053749857.97168</v>
      </c>
      <c r="N1451" s="151">
        <v>658298338690.8042</v>
      </c>
      <c r="O1451" s="106">
        <v>0.60427750225065879</v>
      </c>
      <c r="P1451" s="106">
        <v>0.47587582475136447</v>
      </c>
      <c r="Q1451" s="88">
        <v>15.709639031809639</v>
      </c>
      <c r="R1451" s="151">
        <v>5616392051820.543</v>
      </c>
      <c r="S1451" s="171">
        <v>4922.0394767089438</v>
      </c>
      <c r="T1451" s="165">
        <v>4.461962300165228E-2</v>
      </c>
      <c r="U1451" s="566">
        <v>2.0000000000000001E-4</v>
      </c>
      <c r="V1451"/>
      <c r="W1451"/>
      <c r="X1451"/>
    </row>
    <row r="1452" spans="1:24" x14ac:dyDescent="0.2">
      <c r="A1452">
        <f t="shared" si="22"/>
        <v>1448</v>
      </c>
      <c r="B1452" s="106">
        <v>0.42909180548786613</v>
      </c>
      <c r="C1452" s="88">
        <v>7035.8889626420796</v>
      </c>
      <c r="D1452" s="106">
        <v>0.64415961871363958</v>
      </c>
      <c r="E1452" s="106">
        <v>0.44128070818669873</v>
      </c>
      <c r="F1452">
        <v>1</v>
      </c>
      <c r="G1452">
        <v>2028</v>
      </c>
      <c r="H1452" s="88">
        <v>11950877.884908751</v>
      </c>
      <c r="I1452" s="151">
        <v>288648168273.63123</v>
      </c>
      <c r="J1452" s="106">
        <v>0.24599648955752962</v>
      </c>
      <c r="K1452" s="151">
        <v>35008119603.674538</v>
      </c>
      <c r="L1452" s="151">
        <v>111763627278.30557</v>
      </c>
      <c r="M1452" s="151">
        <v>0</v>
      </c>
      <c r="N1452" s="151">
        <v>435419915155.61133</v>
      </c>
      <c r="O1452" s="106">
        <v>0.36841984565138347</v>
      </c>
      <c r="P1452" s="106">
        <v>0.23437076000658291</v>
      </c>
      <c r="Q1452" s="88">
        <v>15.546910024906955</v>
      </c>
      <c r="R1452" s="151">
        <v>1855212684315.708</v>
      </c>
      <c r="S1452" s="171">
        <v>1625.9413708865143</v>
      </c>
      <c r="T1452" s="165">
        <v>4.3986915117084344E-2</v>
      </c>
      <c r="U1452" s="566">
        <v>2.0000000000000001E-4</v>
      </c>
      <c r="V1452"/>
      <c r="W1452"/>
      <c r="X1452"/>
    </row>
    <row r="1453" spans="1:24" x14ac:dyDescent="0.2">
      <c r="A1453">
        <f t="shared" si="22"/>
        <v>1449</v>
      </c>
      <c r="B1453" s="106">
        <v>0.50098907598134412</v>
      </c>
      <c r="C1453" s="88">
        <v>6051.3406972528046</v>
      </c>
      <c r="D1453" s="106">
        <v>0.882790663822413</v>
      </c>
      <c r="E1453" s="106">
        <v>0.26850497682779567</v>
      </c>
      <c r="F1453">
        <v>1</v>
      </c>
      <c r="G1453">
        <v>2025</v>
      </c>
      <c r="H1453" s="88">
        <v>23016693.634408753</v>
      </c>
      <c r="I1453" s="151">
        <v>643824232949.34009</v>
      </c>
      <c r="J1453" s="106">
        <v>0.30911898351826128</v>
      </c>
      <c r="K1453" s="151">
        <v>25152212281.681473</v>
      </c>
      <c r="L1453" s="151">
        <v>13213937830.010397</v>
      </c>
      <c r="M1453" s="151">
        <v>200109126204.82343</v>
      </c>
      <c r="N1453" s="151">
        <v>882299509265.85547</v>
      </c>
      <c r="O1453" s="106">
        <v>0.41899234874242675</v>
      </c>
      <c r="P1453" s="106">
        <v>0.21719551931587239</v>
      </c>
      <c r="Q1453" s="88">
        <v>14.867986959271928</v>
      </c>
      <c r="R1453" s="151">
        <v>3524404230817.4595</v>
      </c>
      <c r="S1453" s="171">
        <v>3089.1858164818746</v>
      </c>
      <c r="T1453" s="165">
        <v>4.3198757313344334E-2</v>
      </c>
      <c r="U1453" s="566">
        <v>2.0000000000000001E-4</v>
      </c>
      <c r="V1453"/>
      <c r="W1453"/>
      <c r="X1453"/>
    </row>
    <row r="1454" spans="1:24" x14ac:dyDescent="0.2">
      <c r="A1454">
        <f t="shared" si="22"/>
        <v>1450</v>
      </c>
      <c r="B1454" s="106">
        <v>0.42125852025121679</v>
      </c>
      <c r="C1454" s="88">
        <v>4260.5465905447718</v>
      </c>
      <c r="D1454" s="106">
        <v>1.0299285798408946</v>
      </c>
      <c r="E1454" s="106">
        <v>0.36257645580057196</v>
      </c>
      <c r="F1454">
        <v>1</v>
      </c>
      <c r="G1454">
        <v>2023</v>
      </c>
      <c r="H1454" s="88">
        <v>33715083.712390393</v>
      </c>
      <c r="I1454" s="151">
        <v>702874765337.3374</v>
      </c>
      <c r="J1454" s="106">
        <v>0.3366680051580081</v>
      </c>
      <c r="K1454" s="151">
        <v>9720112902.8740559</v>
      </c>
      <c r="L1454" s="151">
        <v>0</v>
      </c>
      <c r="M1454" s="151">
        <v>572797521713.37634</v>
      </c>
      <c r="N1454" s="151">
        <v>1285392399953.5879</v>
      </c>
      <c r="O1454" s="106">
        <v>0.54059247784397635</v>
      </c>
      <c r="P1454" s="106">
        <v>0.38161119783968594</v>
      </c>
      <c r="Q1454" s="88">
        <v>17.053592447700879</v>
      </c>
      <c r="R1454" s="151">
        <v>9301280869953.1133</v>
      </c>
      <c r="S1454" s="171">
        <v>8150.9269921104169</v>
      </c>
      <c r="T1454" s="165">
        <v>4.2018470992152862E-2</v>
      </c>
      <c r="U1454" s="566">
        <v>2.0000000000000001E-4</v>
      </c>
      <c r="V1454"/>
      <c r="W1454"/>
      <c r="X1454"/>
    </row>
    <row r="1455" spans="1:24" x14ac:dyDescent="0.2">
      <c r="A1455">
        <f t="shared" si="22"/>
        <v>1451</v>
      </c>
      <c r="B1455" s="106">
        <v>0.45247046262359614</v>
      </c>
      <c r="C1455" s="88">
        <v>5579.0836619231786</v>
      </c>
      <c r="D1455" s="106">
        <v>0.59222852994040776</v>
      </c>
      <c r="E1455" s="106">
        <v>0.53505774421384655</v>
      </c>
      <c r="F1455">
        <v>1</v>
      </c>
      <c r="G1455">
        <v>2025</v>
      </c>
      <c r="H1455" s="88">
        <v>10018132.91767782</v>
      </c>
      <c r="I1455" s="151">
        <v>360058181934.97992</v>
      </c>
      <c r="J1455" s="106">
        <v>0.45182686506139469</v>
      </c>
      <c r="K1455" s="151">
        <v>43130887854.458786</v>
      </c>
      <c r="L1455" s="151">
        <v>86052383287.690186</v>
      </c>
      <c r="M1455" s="151">
        <v>96952002840.534332</v>
      </c>
      <c r="N1455" s="151">
        <v>586193455917.66321</v>
      </c>
      <c r="O1455" s="106">
        <v>0.52727894753124194</v>
      </c>
      <c r="P1455" s="106">
        <v>0.42905502472186047</v>
      </c>
      <c r="Q1455" s="88">
        <v>15.791887027995893</v>
      </c>
      <c r="R1455" s="151">
        <v>4523249995403.1797</v>
      </c>
      <c r="S1455" s="171">
        <v>3967.8241470638336</v>
      </c>
      <c r="T1455" s="165">
        <v>4.4346574066532439E-2</v>
      </c>
      <c r="U1455" s="566">
        <v>2.0000000000000001E-4</v>
      </c>
      <c r="V1455"/>
      <c r="W1455"/>
      <c r="X1455"/>
    </row>
    <row r="1456" spans="1:24" x14ac:dyDescent="0.2">
      <c r="A1456">
        <f t="shared" si="22"/>
        <v>1452</v>
      </c>
      <c r="B1456" s="106">
        <v>0.47926846325870409</v>
      </c>
      <c r="C1456" s="88">
        <v>2426.1187670506979</v>
      </c>
      <c r="D1456" s="106">
        <v>0.90805143094657226</v>
      </c>
      <c r="E1456" s="106">
        <v>0.42395341273325637</v>
      </c>
      <c r="F1456">
        <v>1</v>
      </c>
      <c r="G1456">
        <v>2026</v>
      </c>
      <c r="H1456" s="88">
        <v>24748504.01708743</v>
      </c>
      <c r="I1456" s="151">
        <v>636416959670.39331</v>
      </c>
      <c r="J1456" s="106">
        <v>0.37293022662845587</v>
      </c>
      <c r="K1456" s="151">
        <v>68246511162.657707</v>
      </c>
      <c r="L1456" s="151">
        <v>160619409430.48572</v>
      </c>
      <c r="M1456" s="151">
        <v>84600542344.229004</v>
      </c>
      <c r="N1456" s="151">
        <v>949883422607.76575</v>
      </c>
      <c r="O1456" s="106">
        <v>0.45638767042559009</v>
      </c>
      <c r="P1456" s="106">
        <v>0.3426742270655519</v>
      </c>
      <c r="Q1456" s="88">
        <v>15.696896402077943</v>
      </c>
      <c r="R1456" s="151">
        <v>5745081053813.6025</v>
      </c>
      <c r="S1456" s="171">
        <v>5040.4095242100484</v>
      </c>
      <c r="T1456" s="165">
        <v>4.5306990175502798E-2</v>
      </c>
      <c r="U1456" s="566">
        <v>2.0000000000000001E-4</v>
      </c>
      <c r="V1456"/>
      <c r="W1456"/>
      <c r="X1456"/>
    </row>
    <row r="1457" spans="1:24" x14ac:dyDescent="0.2">
      <c r="A1457">
        <f t="shared" si="22"/>
        <v>1453</v>
      </c>
      <c r="B1457" s="106">
        <v>0.47221102649266689</v>
      </c>
      <c r="C1457" s="88">
        <v>10104.419935287166</v>
      </c>
      <c r="D1457" s="106">
        <v>0.28380442982985449</v>
      </c>
      <c r="E1457" s="106">
        <v>0.44179460468256954</v>
      </c>
      <c r="F1457">
        <v>1</v>
      </c>
      <c r="G1457">
        <v>2025</v>
      </c>
      <c r="H1457" s="88">
        <v>3361462.0722916834</v>
      </c>
      <c r="I1457" s="151">
        <v>168689331205.05621</v>
      </c>
      <c r="J1457" s="106">
        <v>0.47221102649266689</v>
      </c>
      <c r="K1457" s="151">
        <v>13799630024.365345</v>
      </c>
      <c r="L1457" s="151">
        <v>18206989522.088116</v>
      </c>
      <c r="M1457" s="151">
        <v>70290573404.848541</v>
      </c>
      <c r="N1457" s="151">
        <v>270986524156.35822</v>
      </c>
      <c r="O1457" s="106">
        <v>0.55521215697588866</v>
      </c>
      <c r="P1457" s="106">
        <v>0.35363459047178958</v>
      </c>
      <c r="Q1457" s="88">
        <v>14.830271834205954</v>
      </c>
      <c r="R1457" s="151">
        <v>1685117073362.4175</v>
      </c>
      <c r="S1457" s="171">
        <v>1478.1287381899294</v>
      </c>
      <c r="T1457" s="165">
        <v>4.5516098572824119E-2</v>
      </c>
      <c r="U1457" s="566">
        <v>2.0000000000000001E-4</v>
      </c>
      <c r="V1457"/>
      <c r="W1457"/>
      <c r="X1457"/>
    </row>
    <row r="1458" spans="1:24" x14ac:dyDescent="0.2">
      <c r="A1458">
        <f t="shared" si="22"/>
        <v>1454</v>
      </c>
      <c r="B1458" s="106">
        <v>0.45683164200859561</v>
      </c>
      <c r="C1458" s="88">
        <v>4977.1258795561471</v>
      </c>
      <c r="D1458" s="106">
        <v>0.89766254592308625</v>
      </c>
      <c r="E1458" s="106">
        <v>0.63872073467716428</v>
      </c>
      <c r="F1458">
        <v>1</v>
      </c>
      <c r="G1458">
        <v>2025</v>
      </c>
      <c r="H1458" s="88">
        <v>23964998.67466218</v>
      </c>
      <c r="I1458" s="151">
        <v>598774516437.62219</v>
      </c>
      <c r="J1458" s="106">
        <v>0.25187252795282677</v>
      </c>
      <c r="K1458" s="151">
        <v>42320668417.412033</v>
      </c>
      <c r="L1458" s="151">
        <v>66395551207.412773</v>
      </c>
      <c r="M1458" s="151">
        <v>148339844192.30795</v>
      </c>
      <c r="N1458" s="151">
        <v>855830580254.75488</v>
      </c>
      <c r="O1458" s="106">
        <v>0.3769474647103902</v>
      </c>
      <c r="P1458" s="106">
        <v>0.21994953620486185</v>
      </c>
      <c r="Q1458" s="88">
        <v>16.059932191604812</v>
      </c>
      <c r="R1458" s="151">
        <v>3512212089967.8164</v>
      </c>
      <c r="S1458" s="171">
        <v>3082.8088526614038</v>
      </c>
      <c r="T1458" s="165">
        <v>4.215975116808357E-2</v>
      </c>
      <c r="U1458" s="566">
        <v>2.0000000000000001E-4</v>
      </c>
      <c r="V1458"/>
      <c r="W1458"/>
      <c r="X1458"/>
    </row>
    <row r="1459" spans="1:24" x14ac:dyDescent="0.2">
      <c r="A1459">
        <f t="shared" si="22"/>
        <v>1455</v>
      </c>
      <c r="B1459" s="106">
        <v>0.20127762810639516</v>
      </c>
      <c r="C1459" s="88">
        <v>3731.6949718867618</v>
      </c>
      <c r="D1459" s="106">
        <v>0.94454228470248713</v>
      </c>
      <c r="E1459" s="106">
        <v>0.29980790926894108</v>
      </c>
      <c r="F1459">
        <v>1</v>
      </c>
      <c r="G1459">
        <v>2024</v>
      </c>
      <c r="H1459" s="88">
        <v>26800384.106912054</v>
      </c>
      <c r="I1459" s="151">
        <v>625341597183.36511</v>
      </c>
      <c r="J1459" s="106">
        <v>0.20127762810639516</v>
      </c>
      <c r="K1459" s="151">
        <v>24247254374.804195</v>
      </c>
      <c r="L1459" s="151">
        <v>52458182034.483727</v>
      </c>
      <c r="M1459" s="151">
        <v>315175379602.96985</v>
      </c>
      <c r="N1459" s="151">
        <v>1017222413195.6229</v>
      </c>
      <c r="O1459" s="106">
        <v>0.41286361497672763</v>
      </c>
      <c r="P1459" s="106">
        <v>0.29227033219740667</v>
      </c>
      <c r="Q1459" s="88">
        <v>17.798878482140708</v>
      </c>
      <c r="R1459" s="151">
        <v>5664418633585.8428</v>
      </c>
      <c r="S1459" s="171">
        <v>4967.3265986164643</v>
      </c>
      <c r="T1459" s="165">
        <v>4.2122530561301108E-2</v>
      </c>
      <c r="U1459" s="566">
        <v>2.0000000000000001E-4</v>
      </c>
      <c r="V1459"/>
      <c r="W1459"/>
      <c r="X1459"/>
    </row>
    <row r="1460" spans="1:24" x14ac:dyDescent="0.2">
      <c r="A1460">
        <f t="shared" si="22"/>
        <v>1456</v>
      </c>
      <c r="B1460" s="106">
        <v>0.47921252128626657</v>
      </c>
      <c r="C1460" s="88">
        <v>1963.8164786385123</v>
      </c>
      <c r="D1460" s="106">
        <v>0.59921845720976885</v>
      </c>
      <c r="E1460" s="106">
        <v>0.21742685409874341</v>
      </c>
      <c r="F1460">
        <v>1</v>
      </c>
      <c r="G1460">
        <v>2024</v>
      </c>
      <c r="H1460" s="88">
        <v>9844675.7773638833</v>
      </c>
      <c r="I1460" s="151">
        <v>442074796406.68823</v>
      </c>
      <c r="J1460" s="106">
        <v>0.47921252128626657</v>
      </c>
      <c r="K1460" s="151">
        <v>22862207609.631813</v>
      </c>
      <c r="L1460" s="151">
        <v>20112662499.788757</v>
      </c>
      <c r="M1460" s="151">
        <v>335838184768.9483</v>
      </c>
      <c r="N1460" s="151">
        <v>820887851285.05713</v>
      </c>
      <c r="O1460" s="106">
        <v>0.60496504464128331</v>
      </c>
      <c r="P1460" s="106">
        <v>0.42472136438209879</v>
      </c>
      <c r="Q1460" s="88">
        <v>16.097604885619873</v>
      </c>
      <c r="R1460" s="151">
        <v>6299056569347.2344</v>
      </c>
      <c r="S1460" s="171">
        <v>5522.8784945286952</v>
      </c>
      <c r="T1460" s="165">
        <v>4.4294740176015618E-2</v>
      </c>
      <c r="U1460" s="566">
        <v>2.0000000000000001E-4</v>
      </c>
      <c r="V1460"/>
      <c r="W1460"/>
      <c r="X1460"/>
    </row>
    <row r="1461" spans="1:24" x14ac:dyDescent="0.2">
      <c r="A1461">
        <f t="shared" si="22"/>
        <v>1457</v>
      </c>
      <c r="B1461" s="106">
        <v>0.32770032596653342</v>
      </c>
      <c r="C1461" s="88">
        <v>8141.1127699311628</v>
      </c>
      <c r="D1461" s="106">
        <v>0.7294265178363798</v>
      </c>
      <c r="E1461" s="106">
        <v>0.54516985634301018</v>
      </c>
      <c r="F1461">
        <v>1</v>
      </c>
      <c r="G1461">
        <v>2024</v>
      </c>
      <c r="H1461" s="88">
        <v>15248565.175435415</v>
      </c>
      <c r="I1461" s="151">
        <v>471572474311.82385</v>
      </c>
      <c r="J1461" s="106">
        <v>0.32770032596653342</v>
      </c>
      <c r="K1461" s="151">
        <v>58173909174.763382</v>
      </c>
      <c r="L1461" s="151">
        <v>117765796734.71878</v>
      </c>
      <c r="M1461" s="151">
        <v>233097210195.23706</v>
      </c>
      <c r="N1461" s="151">
        <v>880609390416.54321</v>
      </c>
      <c r="O1461" s="106">
        <v>0.49423145361523491</v>
      </c>
      <c r="P1461" s="106">
        <v>0.35914088500965791</v>
      </c>
      <c r="Q1461" s="88">
        <v>16.601451395008738</v>
      </c>
      <c r="R1461" s="151">
        <v>5771418831784.9795</v>
      </c>
      <c r="S1461" s="171">
        <v>5054.2104486156613</v>
      </c>
      <c r="T1461" s="165">
        <v>4.360583093375052E-2</v>
      </c>
      <c r="U1461" s="566">
        <v>2.0000000000000001E-4</v>
      </c>
      <c r="V1461"/>
      <c r="W1461"/>
      <c r="X1461"/>
    </row>
    <row r="1462" spans="1:24" x14ac:dyDescent="0.2">
      <c r="A1462">
        <f t="shared" si="22"/>
        <v>1458</v>
      </c>
      <c r="B1462" s="106">
        <v>0.7685578639700319</v>
      </c>
      <c r="C1462" s="88">
        <v>8600.7064191610625</v>
      </c>
      <c r="D1462" s="106">
        <v>0.73090724412842489</v>
      </c>
      <c r="E1462" s="106">
        <v>0.50408191795961055</v>
      </c>
      <c r="F1462">
        <v>1</v>
      </c>
      <c r="G1462">
        <v>2026</v>
      </c>
      <c r="H1462" s="88">
        <v>14527073.981320765</v>
      </c>
      <c r="I1462" s="151">
        <v>476236850142.65271</v>
      </c>
      <c r="J1462" s="106">
        <v>0.40282346726460738</v>
      </c>
      <c r="K1462" s="151">
        <v>39604011739.34626</v>
      </c>
      <c r="L1462" s="151">
        <v>60300384698.560387</v>
      </c>
      <c r="M1462" s="151">
        <v>93123131930.324738</v>
      </c>
      <c r="N1462" s="151">
        <v>669264378510.88416</v>
      </c>
      <c r="O1462" s="106">
        <v>0.47003576257365498</v>
      </c>
      <c r="P1462" s="106">
        <v>0.33711709423482622</v>
      </c>
      <c r="Q1462" s="88">
        <v>14.737163789917798</v>
      </c>
      <c r="R1462" s="151">
        <v>3893846896032.2754</v>
      </c>
      <c r="S1462" s="171">
        <v>3408.7765271706708</v>
      </c>
      <c r="T1462" s="165">
        <v>4.5960058474966287E-2</v>
      </c>
      <c r="U1462" s="566">
        <v>2.0000000000000001E-4</v>
      </c>
      <c r="V1462"/>
      <c r="W1462"/>
      <c r="X1462"/>
    </row>
    <row r="1463" spans="1:24" x14ac:dyDescent="0.2">
      <c r="A1463">
        <f t="shared" si="22"/>
        <v>1459</v>
      </c>
      <c r="B1463" s="106">
        <v>0.65661152288363511</v>
      </c>
      <c r="C1463" s="88">
        <v>5954.08831197775</v>
      </c>
      <c r="D1463" s="106">
        <v>0.87874296508704242</v>
      </c>
      <c r="E1463" s="106">
        <v>0.16049676106595151</v>
      </c>
      <c r="F1463">
        <v>1</v>
      </c>
      <c r="G1463">
        <v>2026</v>
      </c>
      <c r="H1463" s="88">
        <v>22039981.535813641</v>
      </c>
      <c r="I1463" s="151">
        <v>628324985359.57556</v>
      </c>
      <c r="J1463" s="106">
        <v>0.42578019538569745</v>
      </c>
      <c r="K1463" s="151">
        <v>43919989675.708328</v>
      </c>
      <c r="L1463" s="151">
        <v>49168668603.555946</v>
      </c>
      <c r="M1463" s="151">
        <v>136661125634.67162</v>
      </c>
      <c r="N1463" s="151">
        <v>858074769273.51147</v>
      </c>
      <c r="O1463" s="106">
        <v>0.48503019238645895</v>
      </c>
      <c r="P1463" s="106">
        <v>0.35591873502413268</v>
      </c>
      <c r="Q1463" s="88">
        <v>14.84473757177374</v>
      </c>
      <c r="R1463" s="151">
        <v>4994008691391.9707</v>
      </c>
      <c r="S1463" s="171">
        <v>4381.5569362000624</v>
      </c>
      <c r="T1463" s="165">
        <v>4.8326075463165648E-2</v>
      </c>
      <c r="U1463" s="566">
        <v>2.0000000000000001E-4</v>
      </c>
      <c r="V1463"/>
      <c r="W1463"/>
      <c r="X1463"/>
    </row>
    <row r="1464" spans="1:24" x14ac:dyDescent="0.2">
      <c r="A1464">
        <f t="shared" si="22"/>
        <v>1460</v>
      </c>
      <c r="B1464" s="106">
        <v>0.51391373136714147</v>
      </c>
      <c r="C1464" s="88">
        <v>2764.011515158893</v>
      </c>
      <c r="D1464" s="106">
        <v>0.90044359867462809</v>
      </c>
      <c r="E1464" s="106">
        <v>0.43974838685449763</v>
      </c>
      <c r="F1464">
        <v>1</v>
      </c>
      <c r="G1464">
        <v>2025</v>
      </c>
      <c r="H1464" s="88">
        <v>23541168.429155182</v>
      </c>
      <c r="I1464" s="151">
        <v>554312656131.26318</v>
      </c>
      <c r="J1464" s="106">
        <v>0.31580132607444966</v>
      </c>
      <c r="K1464" s="151">
        <v>56345011089.527802</v>
      </c>
      <c r="L1464" s="151">
        <v>98096011491.299789</v>
      </c>
      <c r="M1464" s="151">
        <v>210844414167.94266</v>
      </c>
      <c r="N1464" s="151">
        <v>919598092880.03345</v>
      </c>
      <c r="O1464" s="106">
        <v>0.45911906044869999</v>
      </c>
      <c r="P1464" s="106">
        <v>0.26522950854520783</v>
      </c>
      <c r="Q1464" s="88">
        <v>15.5988332182304</v>
      </c>
      <c r="R1464" s="151">
        <v>4385701787013.0952</v>
      </c>
      <c r="S1464" s="171">
        <v>3847.8222932479844</v>
      </c>
      <c r="T1464" s="165">
        <v>4.4201786213560502E-2</v>
      </c>
      <c r="U1464" s="566">
        <v>2.0000000000000001E-4</v>
      </c>
      <c r="V1464"/>
      <c r="W1464"/>
      <c r="X1464"/>
    </row>
    <row r="1465" spans="1:24" x14ac:dyDescent="0.2">
      <c r="A1465">
        <f t="shared" si="22"/>
        <v>1461</v>
      </c>
      <c r="B1465" s="106">
        <v>0.56627820165601561</v>
      </c>
      <c r="C1465" s="88">
        <v>3923.4707534797453</v>
      </c>
      <c r="D1465" s="106">
        <v>0.73909465016655118</v>
      </c>
      <c r="E1465" s="106">
        <v>0.41468398090545477</v>
      </c>
      <c r="F1465">
        <v>1</v>
      </c>
      <c r="G1465">
        <v>2026</v>
      </c>
      <c r="H1465" s="88">
        <v>15126667.622486919</v>
      </c>
      <c r="I1465" s="151">
        <v>386026678997.00287</v>
      </c>
      <c r="J1465" s="106">
        <v>0.30145735696740006</v>
      </c>
      <c r="K1465" s="151">
        <v>47749588715.897797</v>
      </c>
      <c r="L1465" s="151">
        <v>80517247567.524185</v>
      </c>
      <c r="M1465" s="151">
        <v>80815014173.217957</v>
      </c>
      <c r="N1465" s="151">
        <v>595108529453.64282</v>
      </c>
      <c r="O1465" s="106">
        <v>0.412422910468555</v>
      </c>
      <c r="P1465" s="106">
        <v>0.32387696255183829</v>
      </c>
      <c r="Q1465" s="88">
        <v>16.18940110869196</v>
      </c>
      <c r="R1465" s="151">
        <v>3643730192282.2021</v>
      </c>
      <c r="S1465" s="171">
        <v>3196.4433915379504</v>
      </c>
      <c r="T1465" s="165">
        <v>4.1615577788666695E-2</v>
      </c>
      <c r="U1465" s="566">
        <v>2.0000000000000001E-4</v>
      </c>
      <c r="V1465"/>
      <c r="W1465"/>
      <c r="X1465"/>
    </row>
    <row r="1466" spans="1:24" x14ac:dyDescent="0.2">
      <c r="A1466">
        <f t="shared" si="22"/>
        <v>1462</v>
      </c>
      <c r="B1466" s="106">
        <v>0.60131919435635672</v>
      </c>
      <c r="C1466" s="88">
        <v>3510.0278962461762</v>
      </c>
      <c r="D1466" s="106">
        <v>0.57284067159482954</v>
      </c>
      <c r="E1466" s="106">
        <v>0.28484278356036397</v>
      </c>
      <c r="F1466">
        <v>1</v>
      </c>
      <c r="G1466">
        <v>2026</v>
      </c>
      <c r="H1466" s="88">
        <v>9191141.4723101575</v>
      </c>
      <c r="I1466" s="151">
        <v>363684438949.41986</v>
      </c>
      <c r="J1466" s="106">
        <v>0.49251678153297196</v>
      </c>
      <c r="K1466" s="151">
        <v>24238395832.645081</v>
      </c>
      <c r="L1466" s="151">
        <v>32671886124.532501</v>
      </c>
      <c r="M1466" s="151">
        <v>66797330733.998039</v>
      </c>
      <c r="N1466" s="151">
        <v>487392051640.59546</v>
      </c>
      <c r="O1466" s="106">
        <v>0.53077612156584919</v>
      </c>
      <c r="P1466" s="106">
        <v>0.422939166138186</v>
      </c>
      <c r="Q1466" s="88">
        <v>14.757402127829675</v>
      </c>
      <c r="R1466" s="151">
        <v>3623055428899.5693</v>
      </c>
      <c r="S1466" s="171">
        <v>3175.1188971092552</v>
      </c>
      <c r="T1466" s="165">
        <v>4.5476584708489386E-2</v>
      </c>
      <c r="U1466" s="566">
        <v>2.0000000000000001E-4</v>
      </c>
      <c r="V1466"/>
      <c r="W1466"/>
      <c r="X1466"/>
    </row>
    <row r="1467" spans="1:24" x14ac:dyDescent="0.2">
      <c r="A1467">
        <f t="shared" si="22"/>
        <v>1463</v>
      </c>
      <c r="B1467" s="106">
        <v>0.62865340196871644</v>
      </c>
      <c r="C1467" s="88">
        <v>6540.8852172978068</v>
      </c>
      <c r="D1467" s="106">
        <v>0.59588030119446123</v>
      </c>
      <c r="E1467" s="106">
        <v>0.54640992781454145</v>
      </c>
      <c r="F1467">
        <v>1</v>
      </c>
      <c r="G1467">
        <v>2022</v>
      </c>
      <c r="H1467" s="88">
        <v>10250196.565265726</v>
      </c>
      <c r="I1467" s="151">
        <v>417776873421.50763</v>
      </c>
      <c r="J1467" s="106">
        <v>0.50148931727515822</v>
      </c>
      <c r="K1467" s="151">
        <v>7555100013.7287092</v>
      </c>
      <c r="L1467" s="151">
        <v>0</v>
      </c>
      <c r="M1467" s="151">
        <v>729518189296.28638</v>
      </c>
      <c r="N1467" s="151">
        <v>1154850162731.5227</v>
      </c>
      <c r="O1467" s="106">
        <v>0.68677757172115106</v>
      </c>
      <c r="P1467" s="106">
        <v>0.52734005231703918</v>
      </c>
      <c r="Q1467" s="88">
        <v>17.320980532526324</v>
      </c>
      <c r="R1467" s="151">
        <v>11923355295186.123</v>
      </c>
      <c r="S1467" s="171">
        <v>10458.582916884854</v>
      </c>
      <c r="T1467" s="165">
        <v>4.0836298665415487E-2</v>
      </c>
      <c r="U1467" s="566">
        <v>2.0000000000000001E-4</v>
      </c>
      <c r="V1467"/>
      <c r="W1467"/>
      <c r="X1467"/>
    </row>
    <row r="1468" spans="1:24" x14ac:dyDescent="0.2">
      <c r="A1468">
        <f t="shared" si="22"/>
        <v>1464</v>
      </c>
      <c r="B1468" s="106">
        <v>0.48555582354536869</v>
      </c>
      <c r="C1468" s="88">
        <v>1966.5773591368702</v>
      </c>
      <c r="D1468" s="106">
        <v>0.99666973218072408</v>
      </c>
      <c r="E1468" s="106">
        <v>0.23964476907889959</v>
      </c>
      <c r="F1468">
        <v>1</v>
      </c>
      <c r="G1468">
        <v>2022</v>
      </c>
      <c r="H1468" s="88">
        <v>31280064.417548981</v>
      </c>
      <c r="I1468" s="151">
        <v>535294498094.43286</v>
      </c>
      <c r="J1468" s="106">
        <v>2.664199542511414E-2</v>
      </c>
      <c r="K1468" s="151">
        <v>8791863385.1676884</v>
      </c>
      <c r="L1468" s="151">
        <v>0</v>
      </c>
      <c r="M1468" s="151">
        <v>1171148420541.4204</v>
      </c>
      <c r="N1468" s="151">
        <v>1715234782021.021</v>
      </c>
      <c r="O1468" s="106">
        <v>0.55454801871595905</v>
      </c>
      <c r="P1468" s="106">
        <v>0.25500595186824826</v>
      </c>
      <c r="Q1468" s="88">
        <v>21.865355358748776</v>
      </c>
      <c r="R1468" s="151">
        <v>10530621840126.85</v>
      </c>
      <c r="S1468" s="171">
        <v>9236.0252774291366</v>
      </c>
      <c r="T1468" s="165">
        <v>3.3146937697065219E-2</v>
      </c>
      <c r="U1468" s="566">
        <v>2.0000000000000001E-4</v>
      </c>
      <c r="V1468"/>
      <c r="W1468"/>
      <c r="X1468"/>
    </row>
    <row r="1469" spans="1:24" x14ac:dyDescent="0.2">
      <c r="A1469">
        <f t="shared" si="22"/>
        <v>1465</v>
      </c>
      <c r="B1469" s="106">
        <v>0.49766507524144249</v>
      </c>
      <c r="C1469" s="88">
        <v>4643.5259426759512</v>
      </c>
      <c r="D1469" s="106">
        <v>0.91606598774214365</v>
      </c>
      <c r="E1469" s="106">
        <v>0.28574012170226759</v>
      </c>
      <c r="F1469">
        <v>1</v>
      </c>
      <c r="G1469">
        <v>2026</v>
      </c>
      <c r="H1469" s="88">
        <v>24849840.497864593</v>
      </c>
      <c r="I1469" s="151">
        <v>560352684751.80725</v>
      </c>
      <c r="J1469" s="106">
        <v>0.31913004533671852</v>
      </c>
      <c r="K1469" s="151">
        <v>12653903889.581886</v>
      </c>
      <c r="L1469" s="151">
        <v>19290174886.754948</v>
      </c>
      <c r="M1469" s="151">
        <v>66660486059.557877</v>
      </c>
      <c r="N1469" s="151">
        <v>658957249587.70203</v>
      </c>
      <c r="O1469" s="106">
        <v>0.37572377662034462</v>
      </c>
      <c r="P1469" s="106">
        <v>0.24763291245605515</v>
      </c>
      <c r="Q1469" s="88">
        <v>14.533846965624095</v>
      </c>
      <c r="R1469" s="151">
        <v>2987886952871.4775</v>
      </c>
      <c r="S1469" s="171">
        <v>2618.6366484273335</v>
      </c>
      <c r="T1469" s="165">
        <v>4.3332924747720152E-2</v>
      </c>
      <c r="U1469" s="566">
        <v>2.0000000000000001E-4</v>
      </c>
      <c r="V1469"/>
      <c r="W1469"/>
      <c r="X1469"/>
    </row>
    <row r="1470" spans="1:24" x14ac:dyDescent="0.2">
      <c r="A1470">
        <f t="shared" si="22"/>
        <v>1466</v>
      </c>
      <c r="B1470" s="106">
        <v>0.57026716232869745</v>
      </c>
      <c r="C1470" s="88">
        <v>3908.1979759577498</v>
      </c>
      <c r="D1470" s="106">
        <v>1.0375621196837868</v>
      </c>
      <c r="E1470" s="106">
        <v>0.31057762831486296</v>
      </c>
      <c r="F1470">
        <v>1</v>
      </c>
      <c r="G1470">
        <v>2022</v>
      </c>
      <c r="H1470" s="88">
        <v>34380575.941506661</v>
      </c>
      <c r="I1470" s="151">
        <v>486750429939.24695</v>
      </c>
      <c r="J1470" s="106">
        <v>4.3524863074582143E-2</v>
      </c>
      <c r="K1470" s="151">
        <v>10395256226.652365</v>
      </c>
      <c r="L1470" s="151">
        <v>0</v>
      </c>
      <c r="M1470" s="151">
        <v>1029268839427.962</v>
      </c>
      <c r="N1470" s="151">
        <v>1526414525593.8613</v>
      </c>
      <c r="O1470" s="106">
        <v>0.55332336216361144</v>
      </c>
      <c r="P1470" s="106">
        <v>0.24525222657572707</v>
      </c>
      <c r="Q1470" s="88">
        <v>21.48909480473348</v>
      </c>
      <c r="R1470" s="151">
        <v>8719841741760.1895</v>
      </c>
      <c r="S1470" s="171">
        <v>7636.1719348501474</v>
      </c>
      <c r="T1470" s="165">
        <v>3.4434962281264428E-2</v>
      </c>
      <c r="U1470" s="566">
        <v>2.0000000000000001E-4</v>
      </c>
      <c r="V1470"/>
      <c r="W1470"/>
      <c r="X1470"/>
    </row>
    <row r="1471" spans="1:24" x14ac:dyDescent="0.2">
      <c r="A1471">
        <f t="shared" si="22"/>
        <v>1467</v>
      </c>
      <c r="B1471" s="106">
        <v>0.55395862023533504</v>
      </c>
      <c r="C1471" s="88">
        <v>4247.8395177167267</v>
      </c>
      <c r="D1471" s="106">
        <v>0.70998459797579816</v>
      </c>
      <c r="E1471" s="106">
        <v>0.47053824339099309</v>
      </c>
      <c r="F1471">
        <v>1</v>
      </c>
      <c r="G1471">
        <v>2024</v>
      </c>
      <c r="H1471" s="88">
        <v>14381977.846872885</v>
      </c>
      <c r="I1471" s="151">
        <v>527580934621.92139</v>
      </c>
      <c r="J1471" s="106">
        <v>0.48474331159496387</v>
      </c>
      <c r="K1471" s="151">
        <v>43550565907.393387</v>
      </c>
      <c r="L1471" s="151">
        <v>79335862146.312775</v>
      </c>
      <c r="M1471" s="151">
        <v>481016608139.72003</v>
      </c>
      <c r="N1471" s="151">
        <v>1131483970815.3477</v>
      </c>
      <c r="O1471" s="106">
        <v>0.62221235454577695</v>
      </c>
      <c r="P1471" s="106">
        <v>0.47626441820341819</v>
      </c>
      <c r="Q1471" s="88">
        <v>16.507436343097535</v>
      </c>
      <c r="R1471" s="151">
        <v>9866376989064.3203</v>
      </c>
      <c r="S1471" s="171">
        <v>8656.787888273886</v>
      </c>
      <c r="T1471" s="165">
        <v>4.3754413740084014E-2</v>
      </c>
      <c r="U1471" s="566">
        <v>2.0000000000000001E-4</v>
      </c>
      <c r="V1471"/>
      <c r="W1471"/>
      <c r="X1471"/>
    </row>
    <row r="1472" spans="1:24" x14ac:dyDescent="0.2">
      <c r="A1472">
        <f t="shared" si="22"/>
        <v>1468</v>
      </c>
      <c r="B1472" s="106">
        <v>0.61649456945808756</v>
      </c>
      <c r="C1472" s="88">
        <v>3156.1243667200119</v>
      </c>
      <c r="D1472" s="106">
        <v>0.59746863417094331</v>
      </c>
      <c r="E1472" s="106">
        <v>0.46322990557634003</v>
      </c>
      <c r="F1472">
        <v>1</v>
      </c>
      <c r="G1472">
        <v>2025</v>
      </c>
      <c r="H1472" s="88">
        <v>10138069.703685768</v>
      </c>
      <c r="I1472" s="151">
        <v>376550950024.57764</v>
      </c>
      <c r="J1472" s="106">
        <v>0.51365982646610631</v>
      </c>
      <c r="K1472" s="151">
        <v>27785715053.526535</v>
      </c>
      <c r="L1472" s="151">
        <v>64263929075.180214</v>
      </c>
      <c r="M1472" s="151">
        <v>117120479580.47084</v>
      </c>
      <c r="N1472" s="151">
        <v>585721073733.75513</v>
      </c>
      <c r="O1472" s="106">
        <v>0.5779655842188004</v>
      </c>
      <c r="P1472" s="106">
        <v>0.42769376712053181</v>
      </c>
      <c r="Q1472" s="88">
        <v>15.501141310197999</v>
      </c>
      <c r="R1472" s="151">
        <v>4472033053243.9375</v>
      </c>
      <c r="S1472" s="171">
        <v>3918.8017070431129</v>
      </c>
      <c r="T1472" s="165">
        <v>4.4545247213396248E-2</v>
      </c>
      <c r="U1472" s="566">
        <v>2.0000000000000001E-4</v>
      </c>
      <c r="V1472"/>
      <c r="W1472"/>
      <c r="X1472"/>
    </row>
    <row r="1473" spans="1:24" x14ac:dyDescent="0.2">
      <c r="A1473">
        <f t="shared" si="22"/>
        <v>1469</v>
      </c>
      <c r="B1473" s="106">
        <v>0.43237192010540137</v>
      </c>
      <c r="C1473" s="88">
        <v>3689.3375569189998</v>
      </c>
      <c r="D1473" s="106">
        <v>0.97345130829630766</v>
      </c>
      <c r="E1473" s="106">
        <v>0.42519934826681793</v>
      </c>
      <c r="F1473">
        <v>1</v>
      </c>
      <c r="G1473">
        <v>2024</v>
      </c>
      <c r="H1473" s="88">
        <v>29306536.645726137</v>
      </c>
      <c r="I1473" s="151">
        <v>729523319294.76794</v>
      </c>
      <c r="J1473" s="106">
        <v>0.40004299014070244</v>
      </c>
      <c r="K1473" s="151">
        <v>42370384234.507309</v>
      </c>
      <c r="L1473" s="151">
        <v>50384155165.773132</v>
      </c>
      <c r="M1473" s="151">
        <v>633350213297.58179</v>
      </c>
      <c r="N1473" s="151">
        <v>1455628071992.6304</v>
      </c>
      <c r="O1473" s="106">
        <v>0.57626546295610348</v>
      </c>
      <c r="P1473" s="106">
        <v>0.42283167737482535</v>
      </c>
      <c r="Q1473" s="88">
        <v>16.869756991479111</v>
      </c>
      <c r="R1473" s="151">
        <v>11318200722760.502</v>
      </c>
      <c r="S1473" s="171">
        <v>9917.8815587699464</v>
      </c>
      <c r="T1473" s="165">
        <v>4.3556148894934817E-2</v>
      </c>
      <c r="U1473" s="566">
        <v>2.0000000000000001E-4</v>
      </c>
      <c r="V1473"/>
      <c r="W1473"/>
      <c r="X1473"/>
    </row>
    <row r="1474" spans="1:24" x14ac:dyDescent="0.2">
      <c r="A1474">
        <f t="shared" si="22"/>
        <v>1470</v>
      </c>
      <c r="B1474" s="106">
        <v>0.51308135653870035</v>
      </c>
      <c r="C1474" s="88">
        <v>6393.31632304513</v>
      </c>
      <c r="D1474" s="106">
        <v>0.91411407679896128</v>
      </c>
      <c r="E1474" s="106">
        <v>0.40056067131191125</v>
      </c>
      <c r="F1474">
        <v>1</v>
      </c>
      <c r="G1474">
        <v>2023</v>
      </c>
      <c r="H1474" s="88">
        <v>25355033.238407284</v>
      </c>
      <c r="I1474" s="151">
        <v>734399948228.75525</v>
      </c>
      <c r="J1474" s="106">
        <v>0.37037823736426501</v>
      </c>
      <c r="K1474" s="151">
        <v>32124398618.973587</v>
      </c>
      <c r="L1474" s="151">
        <v>53406416600.222198</v>
      </c>
      <c r="M1474" s="151">
        <v>604873090353.92542</v>
      </c>
      <c r="N1474" s="151">
        <v>1424803853801.8765</v>
      </c>
      <c r="O1474" s="106">
        <v>0.56051881231066913</v>
      </c>
      <c r="P1474" s="106">
        <v>0.33251257124291811</v>
      </c>
      <c r="Q1474" s="88">
        <v>16.588575854437629</v>
      </c>
      <c r="R1474" s="151">
        <v>8704494288763.3105</v>
      </c>
      <c r="S1474" s="171">
        <v>7634.9740130131431</v>
      </c>
      <c r="T1474" s="165">
        <v>4.3044575986527986E-2</v>
      </c>
      <c r="U1474" s="566">
        <v>2.0000000000000001E-4</v>
      </c>
      <c r="V1474"/>
      <c r="W1474"/>
      <c r="X1474"/>
    </row>
    <row r="1475" spans="1:24" x14ac:dyDescent="0.2">
      <c r="A1475">
        <f t="shared" si="22"/>
        <v>1471</v>
      </c>
      <c r="B1475" s="106">
        <v>0.50112428879390136</v>
      </c>
      <c r="C1475" s="88">
        <v>2449.4987648308611</v>
      </c>
      <c r="D1475" s="106">
        <v>0.70368611420014238</v>
      </c>
      <c r="E1475" s="106">
        <v>0.38977358366156867</v>
      </c>
      <c r="F1475">
        <v>1</v>
      </c>
      <c r="G1475">
        <v>2024</v>
      </c>
      <c r="H1475" s="88">
        <v>13798796.15949313</v>
      </c>
      <c r="I1475" s="151">
        <v>439512859623.52374</v>
      </c>
      <c r="J1475" s="106">
        <v>0.43726802241887575</v>
      </c>
      <c r="K1475" s="151">
        <v>31160153101.470291</v>
      </c>
      <c r="L1475" s="151">
        <v>46776741620.515633</v>
      </c>
      <c r="M1475" s="151">
        <v>230886872412.66071</v>
      </c>
      <c r="N1475" s="151">
        <v>748336626758.17041</v>
      </c>
      <c r="O1475" s="106">
        <v>0.55364898010754848</v>
      </c>
      <c r="P1475" s="106">
        <v>0.33178172804685224</v>
      </c>
      <c r="Q1475" s="88">
        <v>15.22509918725161</v>
      </c>
      <c r="R1475" s="151">
        <v>4347989493404.6187</v>
      </c>
      <c r="S1475" s="171">
        <v>3815.6565156524862</v>
      </c>
      <c r="T1475" s="165">
        <v>4.5606418935728976E-2</v>
      </c>
      <c r="U1475" s="566">
        <v>2.0000000000000001E-4</v>
      </c>
      <c r="V1475"/>
      <c r="W1475"/>
      <c r="X1475"/>
    </row>
    <row r="1476" spans="1:24" x14ac:dyDescent="0.2">
      <c r="A1476">
        <f t="shared" si="22"/>
        <v>1472</v>
      </c>
      <c r="B1476" s="106">
        <v>0.59997139028880397</v>
      </c>
      <c r="C1476" s="88">
        <v>3510.6724025625335</v>
      </c>
      <c r="D1476" s="106">
        <v>0.65194867361990161</v>
      </c>
      <c r="E1476" s="106">
        <v>0.66352706500158298</v>
      </c>
      <c r="F1476">
        <v>1</v>
      </c>
      <c r="G1476">
        <v>2025</v>
      </c>
      <c r="H1476" s="88">
        <v>11917367.856850415</v>
      </c>
      <c r="I1476" s="151">
        <v>361696271871.03387</v>
      </c>
      <c r="J1476" s="106">
        <v>0.33314327315765813</v>
      </c>
      <c r="K1476" s="151">
        <v>45724313141.463577</v>
      </c>
      <c r="L1476" s="151">
        <v>96455330562.389023</v>
      </c>
      <c r="M1476" s="151">
        <v>121188364149.89015</v>
      </c>
      <c r="N1476" s="151">
        <v>625064279724.77661</v>
      </c>
      <c r="O1476" s="106">
        <v>0.47133014191689665</v>
      </c>
      <c r="P1476" s="106">
        <v>0.29542299100688224</v>
      </c>
      <c r="Q1476" s="88">
        <v>15.924894684429718</v>
      </c>
      <c r="R1476" s="151">
        <v>3349870248638.7021</v>
      </c>
      <c r="S1476" s="171">
        <v>2935.7527625722146</v>
      </c>
      <c r="T1476" s="165">
        <v>4.4290973381828705E-2</v>
      </c>
      <c r="U1476" s="566">
        <v>2.0000000000000001E-4</v>
      </c>
      <c r="V1476"/>
      <c r="W1476"/>
      <c r="X1476"/>
    </row>
    <row r="1477" spans="1:24" x14ac:dyDescent="0.2">
      <c r="A1477">
        <f t="shared" si="22"/>
        <v>1473</v>
      </c>
      <c r="B1477" s="106">
        <v>0.42331139981485288</v>
      </c>
      <c r="C1477" s="88">
        <v>6979.0982868861993</v>
      </c>
      <c r="D1477" s="106">
        <v>0.754939499807051</v>
      </c>
      <c r="E1477" s="106">
        <v>0.19211335496491683</v>
      </c>
      <c r="F1477">
        <v>1</v>
      </c>
      <c r="G1477">
        <v>2022</v>
      </c>
      <c r="H1477" s="88">
        <v>16078741.721005946</v>
      </c>
      <c r="I1477" s="151">
        <v>402440393847.94092</v>
      </c>
      <c r="J1477" s="106">
        <v>0.31911414946239003</v>
      </c>
      <c r="K1477" s="151">
        <v>5723274434.4000998</v>
      </c>
      <c r="L1477" s="151">
        <v>0</v>
      </c>
      <c r="M1477" s="151">
        <v>457699967945.22174</v>
      </c>
      <c r="N1477" s="151">
        <v>865863636227.56274</v>
      </c>
      <c r="O1477" s="106">
        <v>0.57120356792335336</v>
      </c>
      <c r="P1477" s="106">
        <v>0.31156388695402837</v>
      </c>
      <c r="Q1477" s="88">
        <v>17.363585349079543</v>
      </c>
      <c r="R1477" s="151">
        <v>5270464415274.498</v>
      </c>
      <c r="S1477" s="171">
        <v>4623.7853383143083</v>
      </c>
      <c r="T1477" s="165">
        <v>4.0447363783768842E-2</v>
      </c>
      <c r="U1477" s="566">
        <v>2.0000000000000001E-4</v>
      </c>
      <c r="V1477"/>
      <c r="W1477"/>
      <c r="X1477"/>
    </row>
    <row r="1478" spans="1:24" x14ac:dyDescent="0.2">
      <c r="A1478">
        <f t="shared" si="22"/>
        <v>1474</v>
      </c>
      <c r="B1478" s="106">
        <v>0.57987496192283294</v>
      </c>
      <c r="C1478" s="88">
        <v>1500</v>
      </c>
      <c r="D1478" s="106">
        <v>0.81410445584782731</v>
      </c>
      <c r="E1478" s="106">
        <v>0.30748388605935129</v>
      </c>
      <c r="F1478">
        <v>1</v>
      </c>
      <c r="G1478">
        <v>2023</v>
      </c>
      <c r="H1478" s="88">
        <v>18768706.251351077</v>
      </c>
      <c r="I1478" s="151">
        <v>499263594731.50909</v>
      </c>
      <c r="J1478" s="106">
        <v>0.34886554614629717</v>
      </c>
      <c r="K1478" s="151">
        <v>13372993216.463205</v>
      </c>
      <c r="L1478" s="151">
        <v>0</v>
      </c>
      <c r="M1478" s="151">
        <v>711474216711.36157</v>
      </c>
      <c r="N1478" s="151">
        <v>1224110804659.3337</v>
      </c>
      <c r="O1478" s="106">
        <v>0.60726139920228406</v>
      </c>
      <c r="P1478" s="106">
        <v>0.4597205077169077</v>
      </c>
      <c r="Q1478" s="88">
        <v>17.719509225752521</v>
      </c>
      <c r="R1478" s="151">
        <v>11138825204005.98</v>
      </c>
      <c r="S1478" s="171">
        <v>9771.6567207246062</v>
      </c>
      <c r="T1478" s="165">
        <v>4.0396487040607394E-2</v>
      </c>
      <c r="U1478" s="566">
        <v>2.0000000000000001E-4</v>
      </c>
      <c r="V1478"/>
      <c r="W1478"/>
      <c r="X1478"/>
    </row>
    <row r="1479" spans="1:24" x14ac:dyDescent="0.2">
      <c r="A1479">
        <f t="shared" ref="A1479:A1542" si="23">A1478+1</f>
        <v>1475</v>
      </c>
      <c r="B1479" s="106">
        <v>0.37110689839943212</v>
      </c>
      <c r="C1479" s="88">
        <v>3873.5288914387797</v>
      </c>
      <c r="D1479" s="106">
        <v>1.0146105890563286</v>
      </c>
      <c r="E1479" s="106">
        <v>0.55471831224839074</v>
      </c>
      <c r="F1479">
        <v>1</v>
      </c>
      <c r="G1479">
        <v>2025</v>
      </c>
      <c r="H1479" s="88">
        <v>32309520.125982512</v>
      </c>
      <c r="I1479" s="151">
        <v>620685376139.16541</v>
      </c>
      <c r="J1479" s="106">
        <v>0.16626196124437442</v>
      </c>
      <c r="K1479" s="151">
        <v>42267315168.348572</v>
      </c>
      <c r="L1479" s="151">
        <v>120736823235.85126</v>
      </c>
      <c r="M1479" s="151">
        <v>139811325006.86612</v>
      </c>
      <c r="N1479" s="151">
        <v>923500839550.23145</v>
      </c>
      <c r="O1479" s="106">
        <v>0.3374494891618593</v>
      </c>
      <c r="P1479" s="106">
        <v>0.19514788088139962</v>
      </c>
      <c r="Q1479" s="88">
        <v>17.010746142502896</v>
      </c>
      <c r="R1479" s="151">
        <v>3512238930438.5801</v>
      </c>
      <c r="S1479" s="171">
        <v>3079.9946878010169</v>
      </c>
      <c r="T1479" s="165">
        <v>4.0401044148101369E-2</v>
      </c>
      <c r="U1479" s="566">
        <v>2.0000000000000001E-4</v>
      </c>
      <c r="V1479"/>
      <c r="W1479"/>
      <c r="X1479"/>
    </row>
    <row r="1480" spans="1:24" x14ac:dyDescent="0.2">
      <c r="A1480">
        <f t="shared" si="23"/>
        <v>1476</v>
      </c>
      <c r="B1480" s="106">
        <v>0.52011164224179396</v>
      </c>
      <c r="C1480" s="88">
        <v>1500</v>
      </c>
      <c r="D1480" s="106">
        <v>0.96355287571652259</v>
      </c>
      <c r="E1480" s="106">
        <v>0.12170031842385209</v>
      </c>
      <c r="F1480">
        <v>1</v>
      </c>
      <c r="G1480">
        <v>2027</v>
      </c>
      <c r="H1480" s="88">
        <v>27600013.84411196</v>
      </c>
      <c r="I1480" s="151">
        <v>665385699922.53198</v>
      </c>
      <c r="J1480" s="106">
        <v>0.26511098327473004</v>
      </c>
      <c r="K1480" s="151">
        <v>16889406832.090332</v>
      </c>
      <c r="L1480" s="151">
        <v>65393695435.866661</v>
      </c>
      <c r="M1480" s="151">
        <v>0</v>
      </c>
      <c r="N1480" s="151">
        <v>747668802190.48901</v>
      </c>
      <c r="O1480" s="106">
        <v>0.30590551971945007</v>
      </c>
      <c r="P1480" s="106">
        <v>0.18737961562250402</v>
      </c>
      <c r="Q1480" s="88">
        <v>14.365224336613867</v>
      </c>
      <c r="R1480" s="151">
        <v>2585225124075.4585</v>
      </c>
      <c r="S1480" s="171">
        <v>2269.2001244525613</v>
      </c>
      <c r="T1480" s="165">
        <v>4.3781407610304322E-2</v>
      </c>
      <c r="U1480" s="566">
        <v>2.0000000000000001E-4</v>
      </c>
      <c r="V1480"/>
      <c r="W1480"/>
      <c r="X1480"/>
    </row>
    <row r="1481" spans="1:24" x14ac:dyDescent="0.2">
      <c r="A1481">
        <f t="shared" si="23"/>
        <v>1477</v>
      </c>
      <c r="B1481" s="106">
        <v>0.39061217389444025</v>
      </c>
      <c r="C1481" s="88">
        <v>1902.4677243514502</v>
      </c>
      <c r="D1481" s="106">
        <v>0.77541080895045533</v>
      </c>
      <c r="E1481" s="106">
        <v>0.5813890675099268</v>
      </c>
      <c r="F1481">
        <v>1</v>
      </c>
      <c r="G1481">
        <v>2026</v>
      </c>
      <c r="H1481" s="88">
        <v>17046021.964141674</v>
      </c>
      <c r="I1481" s="151">
        <v>627782513967.14465</v>
      </c>
      <c r="J1481" s="106">
        <v>0.39061217389444025</v>
      </c>
      <c r="K1481" s="151">
        <v>44544863074.821304</v>
      </c>
      <c r="L1481" s="151">
        <v>44534487476.564186</v>
      </c>
      <c r="M1481" s="151">
        <v>59861189883.044655</v>
      </c>
      <c r="N1481" s="151">
        <v>776723054401.57471</v>
      </c>
      <c r="O1481" s="106">
        <v>0.42323455257110204</v>
      </c>
      <c r="P1481" s="106">
        <v>0.31024656411921381</v>
      </c>
      <c r="Q1481" s="88">
        <v>14.625410532676781</v>
      </c>
      <c r="R1481" s="151">
        <v>4191734599876.9751</v>
      </c>
      <c r="S1481" s="171">
        <v>3675.0855934808474</v>
      </c>
      <c r="T1481" s="165">
        <v>4.580335913560625E-2</v>
      </c>
      <c r="U1481" s="566">
        <v>2.0000000000000001E-4</v>
      </c>
      <c r="V1481"/>
      <c r="W1481"/>
      <c r="X1481"/>
    </row>
    <row r="1482" spans="1:24" x14ac:dyDescent="0.2">
      <c r="A1482">
        <f t="shared" si="23"/>
        <v>1478</v>
      </c>
      <c r="B1482" s="106">
        <v>0.7039913649635644</v>
      </c>
      <c r="C1482" s="88">
        <v>4752.4556361558507</v>
      </c>
      <c r="D1482" s="106">
        <v>0.55562268544173821</v>
      </c>
      <c r="E1482" s="106">
        <v>0.50118896852627681</v>
      </c>
      <c r="F1482">
        <v>1</v>
      </c>
      <c r="G1482">
        <v>2028</v>
      </c>
      <c r="H1482" s="88">
        <v>8793010.3614058718</v>
      </c>
      <c r="I1482" s="151">
        <v>357698695941.76398</v>
      </c>
      <c r="J1482" s="106">
        <v>0.45276922760404137</v>
      </c>
      <c r="K1482" s="151">
        <v>44239084971.880264</v>
      </c>
      <c r="L1482" s="151">
        <v>100796463660.00616</v>
      </c>
      <c r="M1482" s="151">
        <v>0</v>
      </c>
      <c r="N1482" s="151">
        <v>502734244573.65039</v>
      </c>
      <c r="O1482" s="106">
        <v>0.48254547173380508</v>
      </c>
      <c r="P1482" s="106">
        <v>0.37186144738366661</v>
      </c>
      <c r="Q1482" s="88">
        <v>14.073284926348068</v>
      </c>
      <c r="R1482" s="151">
        <v>3243800185674.3232</v>
      </c>
      <c r="S1482" s="171">
        <v>2845.1426731361921</v>
      </c>
      <c r="T1482" s="165">
        <v>4.6081632844375893E-2</v>
      </c>
      <c r="U1482" s="566">
        <v>2.0000000000000001E-4</v>
      </c>
      <c r="V1482"/>
      <c r="W1482"/>
      <c r="X1482"/>
    </row>
    <row r="1483" spans="1:24" x14ac:dyDescent="0.2">
      <c r="A1483">
        <f t="shared" si="23"/>
        <v>1479</v>
      </c>
      <c r="B1483" s="106">
        <v>0.55250362327354963</v>
      </c>
      <c r="C1483" s="88">
        <v>2513.7907944497183</v>
      </c>
      <c r="D1483" s="106">
        <v>0.75489570973685394</v>
      </c>
      <c r="E1483" s="106">
        <v>0.5395591030558029</v>
      </c>
      <c r="F1483">
        <v>1</v>
      </c>
      <c r="G1483">
        <v>2025</v>
      </c>
      <c r="H1483" s="88">
        <v>15949254.261264831</v>
      </c>
      <c r="I1483" s="151">
        <v>511907909131.89862</v>
      </c>
      <c r="J1483" s="106">
        <v>0.47508485798624545</v>
      </c>
      <c r="K1483" s="151">
        <v>26834182359.80584</v>
      </c>
      <c r="L1483" s="151">
        <v>31019675389.510307</v>
      </c>
      <c r="M1483" s="151">
        <v>222166264844.05322</v>
      </c>
      <c r="N1483" s="151">
        <v>791928031725.26794</v>
      </c>
      <c r="O1483" s="106">
        <v>0.56286484458407415</v>
      </c>
      <c r="P1483" s="106">
        <v>0.35390803206121474</v>
      </c>
      <c r="Q1483" s="88">
        <v>14.736991384737067</v>
      </c>
      <c r="R1483" s="151">
        <v>4855916329638.9463</v>
      </c>
      <c r="S1483" s="171">
        <v>4248.5147909064099</v>
      </c>
      <c r="T1483" s="165">
        <v>4.6101595915783736E-2</v>
      </c>
      <c r="U1483" s="566">
        <v>2.0000000000000001E-4</v>
      </c>
      <c r="V1483"/>
      <c r="W1483"/>
      <c r="X1483"/>
    </row>
    <row r="1484" spans="1:24" x14ac:dyDescent="0.2">
      <c r="A1484">
        <f t="shared" si="23"/>
        <v>1480</v>
      </c>
      <c r="B1484" s="106">
        <v>0.46142897815287287</v>
      </c>
      <c r="C1484" s="88">
        <v>6696.2067230603752</v>
      </c>
      <c r="D1484" s="106">
        <v>0.57618542810953766</v>
      </c>
      <c r="E1484" s="106">
        <v>0.7</v>
      </c>
      <c r="F1484">
        <v>1</v>
      </c>
      <c r="G1484">
        <v>2025</v>
      </c>
      <c r="H1484" s="88">
        <v>9446313.2795390841</v>
      </c>
      <c r="I1484" s="151">
        <v>312389141067.25116</v>
      </c>
      <c r="J1484" s="106">
        <v>0.45903589708759518</v>
      </c>
      <c r="K1484" s="151">
        <v>13254937737.764435</v>
      </c>
      <c r="L1484" s="151">
        <v>12512983626.137365</v>
      </c>
      <c r="M1484" s="151">
        <v>80801453286.232407</v>
      </c>
      <c r="N1484" s="151">
        <v>418958515717.38538</v>
      </c>
      <c r="O1484" s="106">
        <v>0.52045577535703602</v>
      </c>
      <c r="P1484" s="106">
        <v>0.38521388055399497</v>
      </c>
      <c r="Q1484" s="88">
        <v>14.81413646274466</v>
      </c>
      <c r="R1484" s="151">
        <v>2894904001277.3467</v>
      </c>
      <c r="S1484" s="171">
        <v>2538.8089172089367</v>
      </c>
      <c r="T1484" s="165">
        <v>4.4513689960278498E-2</v>
      </c>
      <c r="U1484" s="566">
        <v>2.0000000000000001E-4</v>
      </c>
      <c r="V1484"/>
      <c r="W1484"/>
      <c r="X1484"/>
    </row>
    <row r="1485" spans="1:24" x14ac:dyDescent="0.2">
      <c r="A1485">
        <f t="shared" si="23"/>
        <v>1481</v>
      </c>
      <c r="B1485" s="106">
        <v>0.41990713113696082</v>
      </c>
      <c r="C1485" s="88">
        <v>2890.871445981476</v>
      </c>
      <c r="D1485" s="106">
        <v>1.0431402692784777</v>
      </c>
      <c r="E1485" s="106">
        <v>0.36571502668658723</v>
      </c>
      <c r="F1485">
        <v>1</v>
      </c>
      <c r="G1485">
        <v>2026</v>
      </c>
      <c r="H1485" s="88">
        <v>33513645.770536087</v>
      </c>
      <c r="I1485" s="151">
        <v>498167904453.54474</v>
      </c>
      <c r="J1485" s="106">
        <v>5.216784693366483E-2</v>
      </c>
      <c r="K1485" s="151">
        <v>50775536440.783974</v>
      </c>
      <c r="L1485" s="151">
        <v>153857490539.53815</v>
      </c>
      <c r="M1485" s="151">
        <v>97765789956.726562</v>
      </c>
      <c r="N1485" s="151">
        <v>800566721390.59338</v>
      </c>
      <c r="O1485" s="106">
        <v>0.283907593596957</v>
      </c>
      <c r="P1485" s="106">
        <v>0.14077654465227118</v>
      </c>
      <c r="Q1485" s="88">
        <v>24.098712775769989</v>
      </c>
      <c r="R1485" s="151">
        <v>3008942850529.8862</v>
      </c>
      <c r="S1485" s="171">
        <v>2638.2961869073283</v>
      </c>
      <c r="T1485" s="165">
        <v>3.035906249465593E-2</v>
      </c>
      <c r="U1485" s="566">
        <v>2.0000000000000001E-4</v>
      </c>
      <c r="V1485"/>
      <c r="W1485"/>
      <c r="X1485"/>
    </row>
    <row r="1486" spans="1:24" x14ac:dyDescent="0.2">
      <c r="A1486">
        <f t="shared" si="23"/>
        <v>1482</v>
      </c>
      <c r="B1486" s="106">
        <v>0.53814657679471312</v>
      </c>
      <c r="C1486" s="88">
        <v>3911.5858283849002</v>
      </c>
      <c r="D1486" s="106">
        <v>0.58650278472433626</v>
      </c>
      <c r="E1486" s="106">
        <v>0.28625450546898046</v>
      </c>
      <c r="F1486">
        <v>1</v>
      </c>
      <c r="G1486">
        <v>2026</v>
      </c>
      <c r="H1486" s="88">
        <v>9737620.1631496642</v>
      </c>
      <c r="I1486" s="151">
        <v>263302730454.22049</v>
      </c>
      <c r="J1486" s="106">
        <v>0.3092078136181925</v>
      </c>
      <c r="K1486" s="151">
        <v>20542708088.481739</v>
      </c>
      <c r="L1486" s="151">
        <v>37455599030.010086</v>
      </c>
      <c r="M1486" s="151">
        <v>60616355706.418053</v>
      </c>
      <c r="N1486" s="151">
        <v>381917393279.13037</v>
      </c>
      <c r="O1486" s="106">
        <v>0.4186057723633097</v>
      </c>
      <c r="P1486" s="106">
        <v>0.2515823026129872</v>
      </c>
      <c r="Q1486" s="88">
        <v>14.911910338790889</v>
      </c>
      <c r="R1486" s="151">
        <v>1799131229767.9187</v>
      </c>
      <c r="S1486" s="171">
        <v>1577.7370600257623</v>
      </c>
      <c r="T1486" s="165">
        <v>4.2169281723455458E-2</v>
      </c>
      <c r="U1486" s="566">
        <v>2.0000000000000001E-4</v>
      </c>
      <c r="V1486"/>
      <c r="W1486"/>
      <c r="X1486"/>
    </row>
    <row r="1487" spans="1:24" x14ac:dyDescent="0.2">
      <c r="A1487">
        <f t="shared" si="23"/>
        <v>1483</v>
      </c>
      <c r="B1487" s="106">
        <v>0.51428360558378183</v>
      </c>
      <c r="C1487" s="88">
        <v>4322.2588010845857</v>
      </c>
      <c r="D1487" s="106">
        <v>1.0442909132027505</v>
      </c>
      <c r="E1487" s="106">
        <v>0.61636104298990202</v>
      </c>
      <c r="F1487">
        <v>1</v>
      </c>
      <c r="G1487">
        <v>2022</v>
      </c>
      <c r="H1487" s="88">
        <v>34584537.948184617</v>
      </c>
      <c r="I1487" s="151">
        <v>790880899740.35864</v>
      </c>
      <c r="J1487" s="106">
        <v>0.33509061492899683</v>
      </c>
      <c r="K1487" s="151">
        <v>24971741398.682171</v>
      </c>
      <c r="L1487" s="151">
        <v>0</v>
      </c>
      <c r="M1487" s="151">
        <v>1238084201469.9351</v>
      </c>
      <c r="N1487" s="151">
        <v>2053936842608.9758</v>
      </c>
      <c r="O1487" s="106">
        <v>0.61125741656729204</v>
      </c>
      <c r="P1487" s="106">
        <v>0.3896766286130266</v>
      </c>
      <c r="Q1487" s="88">
        <v>17.67483778598584</v>
      </c>
      <c r="R1487" s="151">
        <v>15825173904258.178</v>
      </c>
      <c r="S1487" s="171">
        <v>13883.394927174468</v>
      </c>
      <c r="T1487" s="165">
        <v>4.0248408227301628E-2</v>
      </c>
      <c r="U1487" s="566">
        <v>2.0000000000000001E-4</v>
      </c>
      <c r="V1487"/>
      <c r="W1487"/>
      <c r="X1487"/>
    </row>
    <row r="1488" spans="1:24" x14ac:dyDescent="0.2">
      <c r="A1488">
        <f t="shared" si="23"/>
        <v>1484</v>
      </c>
      <c r="B1488" s="106">
        <v>0.55714434899199738</v>
      </c>
      <c r="C1488" s="88">
        <v>1567.0007591666226</v>
      </c>
      <c r="D1488" s="106">
        <v>0.4317801709151417</v>
      </c>
      <c r="E1488" s="106">
        <v>0.64799767075603909</v>
      </c>
      <c r="F1488">
        <v>1</v>
      </c>
      <c r="G1488">
        <v>2022</v>
      </c>
      <c r="H1488" s="88">
        <v>5761340.8251465419</v>
      </c>
      <c r="I1488" s="151">
        <v>258879751068.35098</v>
      </c>
      <c r="J1488" s="106">
        <v>0.52438822356683368</v>
      </c>
      <c r="K1488" s="151">
        <v>1343001981.6652496</v>
      </c>
      <c r="L1488" s="151">
        <v>0</v>
      </c>
      <c r="M1488" s="151">
        <v>324500175899.47412</v>
      </c>
      <c r="N1488" s="151">
        <v>584722928949.49036</v>
      </c>
      <c r="O1488" s="106">
        <v>0.67613841347050629</v>
      </c>
      <c r="P1488" s="106">
        <v>0.42905776601006257</v>
      </c>
      <c r="Q1488" s="88">
        <v>16.575004783542951</v>
      </c>
      <c r="R1488" s="151">
        <v>5041944950891.2363</v>
      </c>
      <c r="S1488" s="171">
        <v>4417.7529864217922</v>
      </c>
      <c r="T1488" s="165">
        <v>3.9814572455071133E-2</v>
      </c>
      <c r="U1488" s="566">
        <v>2.0000000000000001E-4</v>
      </c>
      <c r="V1488"/>
      <c r="W1488"/>
      <c r="X1488"/>
    </row>
    <row r="1489" spans="1:24" x14ac:dyDescent="0.2">
      <c r="A1489">
        <f t="shared" si="23"/>
        <v>1485</v>
      </c>
      <c r="B1489" s="106">
        <v>0.39842628000610952</v>
      </c>
      <c r="C1489" s="88">
        <v>4633.7698624040058</v>
      </c>
      <c r="D1489" s="106">
        <v>0.87934952781924669</v>
      </c>
      <c r="E1489" s="106">
        <v>0.42177501939276069</v>
      </c>
      <c r="F1489">
        <v>1</v>
      </c>
      <c r="G1489">
        <v>2023</v>
      </c>
      <c r="H1489" s="88">
        <v>22354309.172953892</v>
      </c>
      <c r="I1489" s="151">
        <v>547394774040.52454</v>
      </c>
      <c r="J1489" s="106">
        <v>0.37942550156180743</v>
      </c>
      <c r="K1489" s="151">
        <v>32392398381.391922</v>
      </c>
      <c r="L1489" s="151">
        <v>13743814738.445545</v>
      </c>
      <c r="M1489" s="151">
        <v>641307376087.54272</v>
      </c>
      <c r="N1489" s="151">
        <v>1234838363247.9045</v>
      </c>
      <c r="O1489" s="106">
        <v>0.59257673808319022</v>
      </c>
      <c r="P1489" s="106">
        <v>0.3929760401716621</v>
      </c>
      <c r="Q1489" s="88">
        <v>17.006921239409138</v>
      </c>
      <c r="R1489" s="151">
        <v>8969470965007.7988</v>
      </c>
      <c r="S1489" s="171">
        <v>7864.6577838534367</v>
      </c>
      <c r="T1489" s="165">
        <v>4.3260724970921989E-2</v>
      </c>
      <c r="U1489" s="566">
        <v>2.0000000000000001E-4</v>
      </c>
      <c r="V1489"/>
      <c r="W1489"/>
      <c r="X1489"/>
    </row>
    <row r="1490" spans="1:24" x14ac:dyDescent="0.2">
      <c r="A1490">
        <f t="shared" si="23"/>
        <v>1486</v>
      </c>
      <c r="B1490" s="106">
        <v>0.59757288839218481</v>
      </c>
      <c r="C1490" s="88">
        <v>1997.4033024071414</v>
      </c>
      <c r="D1490" s="106">
        <v>0.31163467999390976</v>
      </c>
      <c r="E1490" s="106">
        <v>0.42304643895891769</v>
      </c>
      <c r="F1490">
        <v>1</v>
      </c>
      <c r="G1490">
        <v>2028</v>
      </c>
      <c r="H1490" s="88">
        <v>3815077.5426877309</v>
      </c>
      <c r="I1490" s="151">
        <v>189461488347.54999</v>
      </c>
      <c r="J1490" s="106">
        <v>0.58063613475408116</v>
      </c>
      <c r="K1490" s="151">
        <v>24694514362.02951</v>
      </c>
      <c r="L1490" s="151">
        <v>66839938878.575752</v>
      </c>
      <c r="M1490" s="151">
        <v>0</v>
      </c>
      <c r="N1490" s="151">
        <v>280995941588.15527</v>
      </c>
      <c r="O1490" s="106">
        <v>0.58178825095397235</v>
      </c>
      <c r="P1490" s="106">
        <v>0.48252800032015086</v>
      </c>
      <c r="Q1490" s="88">
        <v>14.608705796098208</v>
      </c>
      <c r="R1490" s="151">
        <v>2465283002845.8081</v>
      </c>
      <c r="S1490" s="171">
        <v>2162.5101149435468</v>
      </c>
      <c r="T1490" s="165">
        <v>4.4044520195247565E-2</v>
      </c>
      <c r="U1490" s="566">
        <v>2.0000000000000001E-4</v>
      </c>
      <c r="V1490"/>
      <c r="W1490"/>
      <c r="X1490"/>
    </row>
    <row r="1491" spans="1:24" x14ac:dyDescent="0.2">
      <c r="A1491">
        <f t="shared" si="23"/>
        <v>1487</v>
      </c>
      <c r="B1491" s="106">
        <v>0.3777677149499481</v>
      </c>
      <c r="C1491" s="88">
        <v>2570.3690754691497</v>
      </c>
      <c r="D1491" s="106">
        <v>0.55082129432709781</v>
      </c>
      <c r="E1491" s="106">
        <v>0.54779760478351347</v>
      </c>
      <c r="F1491">
        <v>1</v>
      </c>
      <c r="G1491">
        <v>2025</v>
      </c>
      <c r="H1491" s="88">
        <v>8649848.5969370846</v>
      </c>
      <c r="I1491" s="151">
        <v>235789647741.77423</v>
      </c>
      <c r="J1491" s="106">
        <v>0.30406280981169209</v>
      </c>
      <c r="K1491" s="151">
        <v>18375638170.483925</v>
      </c>
      <c r="L1491" s="151">
        <v>38476161152.746872</v>
      </c>
      <c r="M1491" s="151">
        <v>117216436812.68752</v>
      </c>
      <c r="N1491" s="151">
        <v>409857883877.69257</v>
      </c>
      <c r="O1491" s="106">
        <v>0.47882192562089149</v>
      </c>
      <c r="P1491" s="106">
        <v>0.29195289040946493</v>
      </c>
      <c r="Q1491" s="88">
        <v>16.407536712788517</v>
      </c>
      <c r="R1491" s="151">
        <v>2324156555986.6147</v>
      </c>
      <c r="S1491" s="171">
        <v>2038.2549979360274</v>
      </c>
      <c r="T1491" s="165">
        <v>4.1328292297355802E-2</v>
      </c>
      <c r="U1491" s="566">
        <v>2.0000000000000001E-4</v>
      </c>
      <c r="V1491"/>
      <c r="W1491"/>
      <c r="X1491"/>
    </row>
    <row r="1492" spans="1:24" x14ac:dyDescent="0.2">
      <c r="A1492">
        <f t="shared" si="23"/>
        <v>1488</v>
      </c>
      <c r="B1492" s="106">
        <v>0.3930575314290457</v>
      </c>
      <c r="C1492" s="88">
        <v>7430.0034952528258</v>
      </c>
      <c r="D1492" s="106">
        <v>0.79328775976547805</v>
      </c>
      <c r="E1492" s="106">
        <v>0.66294225734753831</v>
      </c>
      <c r="F1492">
        <v>1</v>
      </c>
      <c r="G1492">
        <v>2024</v>
      </c>
      <c r="H1492" s="88">
        <v>17568697.890028354</v>
      </c>
      <c r="I1492" s="151">
        <v>583217767634.93628</v>
      </c>
      <c r="J1492" s="106">
        <v>0.39305753142904565</v>
      </c>
      <c r="K1492" s="151">
        <v>14615267334.825205</v>
      </c>
      <c r="L1492" s="151">
        <v>22361786147.787994</v>
      </c>
      <c r="M1492" s="151">
        <v>451020986679.56592</v>
      </c>
      <c r="N1492" s="151">
        <v>1071215807797.1154</v>
      </c>
      <c r="O1492" s="106">
        <v>0.5675274299249069</v>
      </c>
      <c r="P1492" s="106">
        <v>0.36742483737986253</v>
      </c>
      <c r="Q1492" s="88">
        <v>16.487883232243853</v>
      </c>
      <c r="R1492" s="151">
        <v>7166224444215.8975</v>
      </c>
      <c r="S1492" s="171">
        <v>6284.4833436674235</v>
      </c>
      <c r="T1492" s="165">
        <v>4.3754895115954207E-2</v>
      </c>
      <c r="U1492" s="566">
        <v>2.0000000000000001E-4</v>
      </c>
      <c r="V1492"/>
      <c r="W1492"/>
      <c r="X1492"/>
    </row>
    <row r="1493" spans="1:24" x14ac:dyDescent="0.2">
      <c r="A1493">
        <f t="shared" si="23"/>
        <v>1489</v>
      </c>
      <c r="B1493" s="106">
        <v>0.49673197546042502</v>
      </c>
      <c r="C1493" s="88">
        <v>1500</v>
      </c>
      <c r="D1493" s="106">
        <v>0.74494596520187306</v>
      </c>
      <c r="E1493" s="106">
        <v>0.41549499460922679</v>
      </c>
      <c r="F1493">
        <v>1</v>
      </c>
      <c r="G1493">
        <v>2023</v>
      </c>
      <c r="H1493" s="88">
        <v>15396707.341199283</v>
      </c>
      <c r="I1493" s="151">
        <v>504780120452.28876</v>
      </c>
      <c r="J1493" s="106">
        <v>0.4588375645863203</v>
      </c>
      <c r="K1493" s="151">
        <v>6609383659.1900339</v>
      </c>
      <c r="L1493" s="151">
        <v>0</v>
      </c>
      <c r="M1493" s="151">
        <v>394496914777.78479</v>
      </c>
      <c r="N1493" s="151">
        <v>905886418889.26355</v>
      </c>
      <c r="O1493" s="106">
        <v>0.60405984848861816</v>
      </c>
      <c r="P1493" s="106">
        <v>0.37915498322958668</v>
      </c>
      <c r="Q1493" s="88">
        <v>16.101730354400328</v>
      </c>
      <c r="R1493" s="151">
        <v>6344037075678.4199</v>
      </c>
      <c r="S1493" s="171">
        <v>5562.7441954896203</v>
      </c>
      <c r="T1493" s="165">
        <v>4.3355011123487545E-2</v>
      </c>
      <c r="U1493" s="566">
        <v>2.0000000000000001E-4</v>
      </c>
      <c r="V1493"/>
      <c r="W1493"/>
      <c r="X1493"/>
    </row>
    <row r="1494" spans="1:24" x14ac:dyDescent="0.2">
      <c r="A1494">
        <f t="shared" si="23"/>
        <v>1490</v>
      </c>
      <c r="B1494" s="106">
        <v>0.5393657645212282</v>
      </c>
      <c r="C1494" s="88">
        <v>7272.041520775937</v>
      </c>
      <c r="D1494" s="106">
        <v>1.000357759437372</v>
      </c>
      <c r="E1494" s="106">
        <v>0.67983701576530953</v>
      </c>
      <c r="F1494">
        <v>1</v>
      </c>
      <c r="G1494">
        <v>2025</v>
      </c>
      <c r="H1494" s="88">
        <v>30568470.843612157</v>
      </c>
      <c r="I1494" s="151">
        <v>727779612131.79736</v>
      </c>
      <c r="J1494" s="106">
        <v>0.28724227837524186</v>
      </c>
      <c r="K1494" s="151">
        <v>36521096035.545502</v>
      </c>
      <c r="L1494" s="151">
        <v>42919892189.628761</v>
      </c>
      <c r="M1494" s="151">
        <v>193890603106.42581</v>
      </c>
      <c r="N1494" s="151">
        <v>1001111203463.3975</v>
      </c>
      <c r="O1494" s="106">
        <v>0.39805514991941732</v>
      </c>
      <c r="P1494" s="106">
        <v>0.28760918657650864</v>
      </c>
      <c r="Q1494" s="88">
        <v>16.261961239700668</v>
      </c>
      <c r="R1494" s="151">
        <v>5264609216008.2148</v>
      </c>
      <c r="S1494" s="171">
        <v>4619.6565969506892</v>
      </c>
      <c r="T1494" s="165">
        <v>4.3004712911074536E-2</v>
      </c>
      <c r="U1494" s="566">
        <v>2.0000000000000001E-4</v>
      </c>
      <c r="V1494"/>
      <c r="W1494"/>
      <c r="X1494"/>
    </row>
    <row r="1495" spans="1:24" x14ac:dyDescent="0.2">
      <c r="A1495">
        <f t="shared" si="23"/>
        <v>1491</v>
      </c>
      <c r="B1495" s="106">
        <v>0.41415781390341505</v>
      </c>
      <c r="C1495" s="88">
        <v>6565.5841596723149</v>
      </c>
      <c r="D1495" s="106">
        <v>1.0180248172127775</v>
      </c>
      <c r="E1495" s="106">
        <v>0.49692559777988937</v>
      </c>
      <c r="F1495">
        <v>1</v>
      </c>
      <c r="G1495">
        <v>2025</v>
      </c>
      <c r="H1495" s="88">
        <v>31606168.789706003</v>
      </c>
      <c r="I1495" s="151">
        <v>715746745574.29846</v>
      </c>
      <c r="J1495" s="106">
        <v>0.33407858231091581</v>
      </c>
      <c r="K1495" s="151">
        <v>51676945080.166298</v>
      </c>
      <c r="L1495" s="151">
        <v>143846986956.00073</v>
      </c>
      <c r="M1495" s="151">
        <v>272092836770.80191</v>
      </c>
      <c r="N1495" s="151">
        <v>1183363514381.2673</v>
      </c>
      <c r="O1495" s="106">
        <v>0.48325599875838815</v>
      </c>
      <c r="P1495" s="106">
        <v>0.28400313150703643</v>
      </c>
      <c r="Q1495" s="88">
        <v>15.82076436617149</v>
      </c>
      <c r="R1495" s="151">
        <v>5761081437825.6182</v>
      </c>
      <c r="S1495" s="171">
        <v>5049.378342103113</v>
      </c>
      <c r="T1495" s="165">
        <v>4.6846753799941687E-2</v>
      </c>
      <c r="U1495" s="566">
        <v>2.0000000000000001E-4</v>
      </c>
      <c r="V1495"/>
      <c r="W1495"/>
      <c r="X1495"/>
    </row>
    <row r="1496" spans="1:24" x14ac:dyDescent="0.2">
      <c r="A1496">
        <f t="shared" si="23"/>
        <v>1492</v>
      </c>
      <c r="B1496" s="106">
        <v>0.56508752942294693</v>
      </c>
      <c r="C1496" s="88">
        <v>1745.8728576584554</v>
      </c>
      <c r="D1496" s="106">
        <v>0.96380448922324691</v>
      </c>
      <c r="E1496" s="106">
        <v>0.6534162076796125</v>
      </c>
      <c r="F1496">
        <v>1</v>
      </c>
      <c r="G1496">
        <v>2024</v>
      </c>
      <c r="H1496" s="88">
        <v>29051674.091277923</v>
      </c>
      <c r="I1496" s="151">
        <v>738532027654.43579</v>
      </c>
      <c r="J1496" s="106">
        <v>0.39687194395541592</v>
      </c>
      <c r="K1496" s="151">
        <v>32207220058.55978</v>
      </c>
      <c r="L1496" s="151">
        <v>33002163804.080238</v>
      </c>
      <c r="M1496" s="151">
        <v>369254655385.99323</v>
      </c>
      <c r="N1496" s="151">
        <v>1172996066903.0691</v>
      </c>
      <c r="O1496" s="106">
        <v>0.52422008409975573</v>
      </c>
      <c r="P1496" s="106">
        <v>0.31864175621484214</v>
      </c>
      <c r="Q1496" s="88">
        <v>15.406160756283832</v>
      </c>
      <c r="R1496" s="151">
        <v>6611330921722.7031</v>
      </c>
      <c r="S1496" s="171">
        <v>5797.2747196779173</v>
      </c>
      <c r="T1496" s="165">
        <v>4.5235696203148761E-2</v>
      </c>
      <c r="U1496" s="566">
        <v>2.0000000000000001E-4</v>
      </c>
      <c r="V1496"/>
      <c r="W1496"/>
      <c r="X1496"/>
    </row>
    <row r="1497" spans="1:24" x14ac:dyDescent="0.2">
      <c r="A1497">
        <f t="shared" si="23"/>
        <v>1493</v>
      </c>
      <c r="B1497" s="106">
        <v>0.46316312971004359</v>
      </c>
      <c r="C1497" s="88">
        <v>5399.7760695267425</v>
      </c>
      <c r="D1497" s="106">
        <v>0.39922361531091927</v>
      </c>
      <c r="E1497" s="106">
        <v>0.45627947210430508</v>
      </c>
      <c r="F1497">
        <v>1</v>
      </c>
      <c r="G1497">
        <v>2026</v>
      </c>
      <c r="H1497" s="88">
        <v>5074610.3854848212</v>
      </c>
      <c r="I1497" s="151">
        <v>222234805294.55814</v>
      </c>
      <c r="J1497" s="106">
        <v>0.46316312971004359</v>
      </c>
      <c r="K1497" s="151">
        <v>19927275440.02343</v>
      </c>
      <c r="L1497" s="151">
        <v>29926535265.279827</v>
      </c>
      <c r="M1497" s="151">
        <v>44766281147.423584</v>
      </c>
      <c r="N1497" s="151">
        <v>316854897147.28497</v>
      </c>
      <c r="O1497" s="106">
        <v>0.51343760991413934</v>
      </c>
      <c r="P1497" s="106">
        <v>0.31670040559179052</v>
      </c>
      <c r="Q1497" s="88">
        <v>13.883084436555867</v>
      </c>
      <c r="R1497" s="151">
        <v>1779298613017.095</v>
      </c>
      <c r="S1497" s="171">
        <v>1561.2343941694146</v>
      </c>
      <c r="T1497" s="165">
        <v>4.4811082550988451E-2</v>
      </c>
      <c r="U1497" s="566">
        <v>2.0000000000000001E-4</v>
      </c>
      <c r="V1497"/>
      <c r="W1497"/>
      <c r="X1497"/>
    </row>
    <row r="1498" spans="1:24" x14ac:dyDescent="0.2">
      <c r="A1498">
        <f t="shared" si="23"/>
        <v>1494</v>
      </c>
      <c r="B1498" s="106">
        <v>0.49814254191403473</v>
      </c>
      <c r="C1498" s="88">
        <v>7499.9828973091699</v>
      </c>
      <c r="D1498" s="106">
        <v>1.1584219529740456</v>
      </c>
      <c r="E1498" s="106">
        <v>0.66492593946681722</v>
      </c>
      <c r="F1498">
        <v>1</v>
      </c>
      <c r="G1498">
        <v>2024</v>
      </c>
      <c r="H1498" s="88">
        <v>42972852.94483187</v>
      </c>
      <c r="I1498" s="151">
        <v>988670202161.09241</v>
      </c>
      <c r="J1498" s="106">
        <v>0.39910159545357748</v>
      </c>
      <c r="K1498" s="151">
        <v>14906911605.97204</v>
      </c>
      <c r="L1498" s="151">
        <v>10737135948.494148</v>
      </c>
      <c r="M1498" s="151">
        <v>623294251394.79492</v>
      </c>
      <c r="N1498" s="151">
        <v>1637608501110.3533</v>
      </c>
      <c r="O1498" s="106">
        <v>0.55068410082329222</v>
      </c>
      <c r="P1498" s="106">
        <v>0.35183668432201298</v>
      </c>
      <c r="Q1498" s="88">
        <v>15.900445233721136</v>
      </c>
      <c r="R1498" s="151">
        <v>9934508718498.1328</v>
      </c>
      <c r="S1498" s="171">
        <v>8709.0574508111131</v>
      </c>
      <c r="T1498" s="165">
        <v>4.6023208524567358E-2</v>
      </c>
      <c r="U1498" s="566">
        <v>2.0000000000000001E-4</v>
      </c>
      <c r="V1498"/>
      <c r="W1498"/>
      <c r="X1498"/>
    </row>
    <row r="1499" spans="1:24" x14ac:dyDescent="0.2">
      <c r="A1499">
        <f t="shared" si="23"/>
        <v>1495</v>
      </c>
      <c r="B1499" s="106">
        <v>0.69712913664168119</v>
      </c>
      <c r="C1499" s="88">
        <v>4738.1651699156819</v>
      </c>
      <c r="D1499" s="106">
        <v>0.20108216835764803</v>
      </c>
      <c r="E1499" s="106">
        <v>0.57571403297980228</v>
      </c>
      <c r="F1499">
        <v>1</v>
      </c>
      <c r="G1499">
        <v>2025</v>
      </c>
      <c r="H1499" s="88">
        <v>2319716.1855145949</v>
      </c>
      <c r="I1499" s="151">
        <v>124599079199.69833</v>
      </c>
      <c r="J1499" s="106">
        <v>0.54308150978719461</v>
      </c>
      <c r="K1499" s="151">
        <v>17177790313.745052</v>
      </c>
      <c r="L1499" s="151">
        <v>29273764408.634399</v>
      </c>
      <c r="M1499" s="151">
        <v>58579699297.012756</v>
      </c>
      <c r="N1499" s="151">
        <v>229630333219.09055</v>
      </c>
      <c r="O1499" s="106">
        <v>0.60074914790445255</v>
      </c>
      <c r="P1499" s="106">
        <v>0.4226215847252543</v>
      </c>
      <c r="Q1499" s="88">
        <v>15.300346039675926</v>
      </c>
      <c r="R1499" s="151">
        <v>1736592352231.2415</v>
      </c>
      <c r="S1499" s="171">
        <v>1523.4567918948783</v>
      </c>
      <c r="T1499" s="165">
        <v>4.473757662875627E-2</v>
      </c>
      <c r="U1499" s="566">
        <v>2.0000000000000001E-4</v>
      </c>
      <c r="V1499"/>
      <c r="W1499"/>
      <c r="X1499"/>
    </row>
    <row r="1500" spans="1:24" x14ac:dyDescent="0.2">
      <c r="A1500">
        <f t="shared" si="23"/>
        <v>1496</v>
      </c>
      <c r="B1500" s="106">
        <v>0.28936835982110953</v>
      </c>
      <c r="C1500" s="88">
        <v>6973.0214848991855</v>
      </c>
      <c r="D1500" s="106">
        <v>0.88286927989274067</v>
      </c>
      <c r="E1500" s="106">
        <v>0.10886321642978714</v>
      </c>
      <c r="F1500">
        <v>1</v>
      </c>
      <c r="G1500">
        <v>2024</v>
      </c>
      <c r="H1500" s="88">
        <v>23180993.353280697</v>
      </c>
      <c r="I1500" s="151">
        <v>638284952831.94458</v>
      </c>
      <c r="J1500" s="106">
        <v>0.28936835982110953</v>
      </c>
      <c r="K1500" s="151">
        <v>18858141929.561985</v>
      </c>
      <c r="L1500" s="151">
        <v>9969249131.939455</v>
      </c>
      <c r="M1500" s="151">
        <v>482042555952.7309</v>
      </c>
      <c r="N1500" s="151">
        <v>1149154899846.177</v>
      </c>
      <c r="O1500" s="106">
        <v>0.50324713756572015</v>
      </c>
      <c r="P1500" s="106">
        <v>0.32183563023287776</v>
      </c>
      <c r="Q1500" s="88">
        <v>16.934818301265462</v>
      </c>
      <c r="R1500" s="151">
        <v>6699126505185.8887</v>
      </c>
      <c r="S1500" s="171">
        <v>5876.8555698607088</v>
      </c>
      <c r="T1500" s="165">
        <v>4.3622848536578891E-2</v>
      </c>
      <c r="U1500" s="566">
        <v>2.0000000000000001E-4</v>
      </c>
      <c r="V1500"/>
      <c r="W1500"/>
      <c r="X1500"/>
    </row>
    <row r="1501" spans="1:24" x14ac:dyDescent="0.2">
      <c r="A1501">
        <f t="shared" si="23"/>
        <v>1497</v>
      </c>
      <c r="B1501" s="106">
        <v>0.63075935132565863</v>
      </c>
      <c r="C1501" s="88">
        <v>3976.944271955253</v>
      </c>
      <c r="D1501" s="106">
        <v>1.103752770783003</v>
      </c>
      <c r="E1501" s="106">
        <v>0.55588570477090271</v>
      </c>
      <c r="F1501">
        <v>1</v>
      </c>
      <c r="G1501">
        <v>2025</v>
      </c>
      <c r="H1501" s="88">
        <v>40869464.130196735</v>
      </c>
      <c r="I1501" s="151">
        <v>687577120894.73523</v>
      </c>
      <c r="J1501" s="106">
        <v>0.17614847451429105</v>
      </c>
      <c r="K1501" s="151">
        <v>23655183345.767647</v>
      </c>
      <c r="L1501" s="151">
        <v>40345919372.380005</v>
      </c>
      <c r="M1501" s="151">
        <v>304821392284.5611</v>
      </c>
      <c r="N1501" s="151">
        <v>1056399615897.444</v>
      </c>
      <c r="O1501" s="106">
        <v>0.37604094539982685</v>
      </c>
      <c r="P1501" s="106">
        <v>0.18014845451924577</v>
      </c>
      <c r="Q1501" s="88">
        <v>17.000172093496637</v>
      </c>
      <c r="R1501" s="151">
        <v>3715210764311.499</v>
      </c>
      <c r="S1501" s="171">
        <v>3259.5052029556505</v>
      </c>
      <c r="T1501" s="165">
        <v>4.0222232151145225E-2</v>
      </c>
      <c r="U1501" s="566">
        <v>2.0000000000000001E-4</v>
      </c>
      <c r="V1501"/>
      <c r="W1501"/>
      <c r="X1501"/>
    </row>
    <row r="1502" spans="1:24" x14ac:dyDescent="0.2">
      <c r="A1502">
        <f t="shared" si="23"/>
        <v>1498</v>
      </c>
      <c r="B1502" s="106">
        <v>0.54797194066083332</v>
      </c>
      <c r="C1502" s="88">
        <v>6403.9108929788263</v>
      </c>
      <c r="D1502" s="106">
        <v>1.0806290464455381</v>
      </c>
      <c r="E1502" s="106">
        <v>0.22136168917437893</v>
      </c>
      <c r="F1502">
        <v>1</v>
      </c>
      <c r="G1502">
        <v>2025</v>
      </c>
      <c r="H1502" s="88">
        <v>36575410.756140865</v>
      </c>
      <c r="I1502" s="151">
        <v>806242377532.66394</v>
      </c>
      <c r="J1502" s="106">
        <v>0.37028220849293758</v>
      </c>
      <c r="K1502" s="151">
        <v>30852420779.524227</v>
      </c>
      <c r="L1502" s="151">
        <v>91583885523.229019</v>
      </c>
      <c r="M1502" s="151">
        <v>334175593234.10144</v>
      </c>
      <c r="N1502" s="151">
        <v>1262854277069.5186</v>
      </c>
      <c r="O1502" s="106">
        <v>0.50611127724285476</v>
      </c>
      <c r="P1502" s="106">
        <v>0.31979331792759674</v>
      </c>
      <c r="Q1502" s="88">
        <v>15.419470582553069</v>
      </c>
      <c r="R1502" s="151">
        <v>6732477915391.3955</v>
      </c>
      <c r="S1502" s="171">
        <v>5896.9974283436486</v>
      </c>
      <c r="T1502" s="165">
        <v>4.7437791248173392E-2</v>
      </c>
      <c r="U1502" s="566">
        <v>2.0000000000000001E-4</v>
      </c>
      <c r="V1502"/>
      <c r="W1502"/>
      <c r="X1502"/>
    </row>
    <row r="1503" spans="1:24" x14ac:dyDescent="0.2">
      <c r="A1503">
        <f t="shared" si="23"/>
        <v>1499</v>
      </c>
      <c r="B1503" s="106">
        <v>0.58725746051502603</v>
      </c>
      <c r="C1503" s="88">
        <v>4475.5676866377853</v>
      </c>
      <c r="D1503" s="106">
        <v>0.83155128673871859</v>
      </c>
      <c r="E1503" s="106">
        <v>0.48526071881233196</v>
      </c>
      <c r="F1503">
        <v>1</v>
      </c>
      <c r="G1503">
        <v>2024</v>
      </c>
      <c r="H1503" s="88">
        <v>20100858.793831084</v>
      </c>
      <c r="I1503" s="151">
        <v>462151470903.51001</v>
      </c>
      <c r="J1503" s="106">
        <v>0.26262559739021163</v>
      </c>
      <c r="K1503" s="151">
        <v>23682704619.46624</v>
      </c>
      <c r="L1503" s="151">
        <v>38313311297.613541</v>
      </c>
      <c r="M1503" s="151">
        <v>292246903623.48267</v>
      </c>
      <c r="N1503" s="151">
        <v>816394390444.07239</v>
      </c>
      <c r="O1503" s="106">
        <v>0.47259141241503577</v>
      </c>
      <c r="P1503" s="106">
        <v>0.23695007139050919</v>
      </c>
      <c r="Q1503" s="88">
        <v>16.590149424978566</v>
      </c>
      <c r="R1503" s="151">
        <v>3547431343840.6655</v>
      </c>
      <c r="S1503" s="171">
        <v>3109.2015646031064</v>
      </c>
      <c r="T1503" s="165">
        <v>4.3519312407320543E-2</v>
      </c>
      <c r="U1503" s="566">
        <v>2.0000000000000001E-4</v>
      </c>
      <c r="V1503"/>
      <c r="W1503"/>
      <c r="X1503"/>
    </row>
    <row r="1504" spans="1:24" x14ac:dyDescent="0.2">
      <c r="A1504">
        <f t="shared" si="23"/>
        <v>1500</v>
      </c>
      <c r="B1504" s="106">
        <v>0.60742933635617924</v>
      </c>
      <c r="C1504" s="88">
        <v>6999.6642331633393</v>
      </c>
      <c r="D1504" s="106">
        <v>0.6615143936766954</v>
      </c>
      <c r="E1504" s="106">
        <v>0.32908268068856367</v>
      </c>
      <c r="F1504">
        <v>1</v>
      </c>
      <c r="G1504">
        <v>2025</v>
      </c>
      <c r="H1504" s="88">
        <v>12042402.658898851</v>
      </c>
      <c r="I1504" s="151">
        <v>439340692432.44702</v>
      </c>
      <c r="J1504" s="106">
        <v>0.4601924763757772</v>
      </c>
      <c r="K1504" s="151">
        <v>33381150305.63221</v>
      </c>
      <c r="L1504" s="151">
        <v>94395834653.974365</v>
      </c>
      <c r="M1504" s="151">
        <v>168318778334.01459</v>
      </c>
      <c r="N1504" s="151">
        <v>735436455726.06812</v>
      </c>
      <c r="O1504" s="106">
        <v>0.56069150285244884</v>
      </c>
      <c r="P1504" s="106">
        <v>0.34452090815163361</v>
      </c>
      <c r="Q1504" s="88">
        <v>15.212770062315032</v>
      </c>
      <c r="R1504" s="151">
        <v>4446821279713.3369</v>
      </c>
      <c r="S1504" s="171">
        <v>3902.2472543551276</v>
      </c>
      <c r="T1504" s="165">
        <v>4.5747879541656114E-2</v>
      </c>
      <c r="U1504" s="566">
        <v>2.0000000000000001E-4</v>
      </c>
      <c r="V1504"/>
      <c r="W1504"/>
      <c r="X1504"/>
    </row>
    <row r="1505" spans="1:24" x14ac:dyDescent="0.2">
      <c r="A1505">
        <f t="shared" si="23"/>
        <v>1501</v>
      </c>
      <c r="B1505" s="106">
        <v>0.49550998593809292</v>
      </c>
      <c r="C1505" s="88">
        <v>1500</v>
      </c>
      <c r="D1505" s="106">
        <v>0.48123258698197702</v>
      </c>
      <c r="E1505" s="106">
        <v>0.50412351922801357</v>
      </c>
      <c r="F1505">
        <v>1</v>
      </c>
      <c r="G1505">
        <v>2025</v>
      </c>
      <c r="H1505" s="88">
        <v>7008689.3955002911</v>
      </c>
      <c r="I1505" s="151">
        <v>244027187127.92035</v>
      </c>
      <c r="J1505" s="106">
        <v>0.40666962582558541</v>
      </c>
      <c r="K1505" s="151">
        <v>8678022882.0512486</v>
      </c>
      <c r="L1505" s="151">
        <v>12041119441.082449</v>
      </c>
      <c r="M1505" s="151">
        <v>74473825057.928207</v>
      </c>
      <c r="N1505" s="151">
        <v>339220154508.9823</v>
      </c>
      <c r="O1505" s="106">
        <v>0.49658134471290549</v>
      </c>
      <c r="P1505" s="106">
        <v>0.31332089358794246</v>
      </c>
      <c r="Q1505" s="88">
        <v>14.938712108196071</v>
      </c>
      <c r="R1505" s="151">
        <v>1978281409781.2292</v>
      </c>
      <c r="S1505" s="171">
        <v>1734.8823604668207</v>
      </c>
      <c r="T1505" s="165">
        <v>4.306896751031563E-2</v>
      </c>
      <c r="U1505" s="566">
        <v>2.0000000000000001E-4</v>
      </c>
      <c r="V1505"/>
      <c r="W1505"/>
      <c r="X1505"/>
    </row>
    <row r="1506" spans="1:24" x14ac:dyDescent="0.2">
      <c r="A1506">
        <f t="shared" si="23"/>
        <v>1502</v>
      </c>
      <c r="B1506" s="106">
        <v>0.53840566975600002</v>
      </c>
      <c r="C1506" s="88">
        <v>2593.5832700591081</v>
      </c>
      <c r="D1506" s="106">
        <v>0.6092203169899324</v>
      </c>
      <c r="E1506" s="106">
        <v>0.7</v>
      </c>
      <c r="F1506">
        <v>1</v>
      </c>
      <c r="G1506">
        <v>2026</v>
      </c>
      <c r="H1506" s="88">
        <v>10558753.416205103</v>
      </c>
      <c r="I1506" s="151">
        <v>280674300920.80121</v>
      </c>
      <c r="J1506" s="106">
        <v>0.27301888114259865</v>
      </c>
      <c r="K1506" s="151">
        <v>45447895676.194283</v>
      </c>
      <c r="L1506" s="151">
        <v>130590053634.43498</v>
      </c>
      <c r="M1506" s="151">
        <v>30843127401.795273</v>
      </c>
      <c r="N1506" s="151">
        <v>487555377633.22577</v>
      </c>
      <c r="O1506" s="106">
        <v>0.42205652500598989</v>
      </c>
      <c r="P1506" s="106">
        <v>0.26175347029105572</v>
      </c>
      <c r="Q1506" s="88">
        <v>15.617265264504475</v>
      </c>
      <c r="R1506" s="151">
        <v>2311894439240.1357</v>
      </c>
      <c r="S1506" s="171">
        <v>2027.3564914311671</v>
      </c>
      <c r="T1506" s="165">
        <v>4.4055699814014034E-2</v>
      </c>
      <c r="U1506" s="566">
        <v>2.0000000000000001E-4</v>
      </c>
      <c r="V1506"/>
      <c r="W1506"/>
      <c r="X1506"/>
    </row>
    <row r="1507" spans="1:24" x14ac:dyDescent="0.2">
      <c r="A1507">
        <f t="shared" si="23"/>
        <v>1503</v>
      </c>
      <c r="B1507" s="106">
        <v>0.50095937330283069</v>
      </c>
      <c r="C1507" s="88">
        <v>7819.4195722717241</v>
      </c>
      <c r="D1507" s="106">
        <v>0.64258797170720394</v>
      </c>
      <c r="E1507" s="106">
        <v>1.4377274430214249E-2</v>
      </c>
      <c r="F1507">
        <v>1</v>
      </c>
      <c r="G1507">
        <v>2024</v>
      </c>
      <c r="H1507" s="88">
        <v>11317804.489844952</v>
      </c>
      <c r="I1507" s="151">
        <v>426958213437.56818</v>
      </c>
      <c r="J1507" s="106">
        <v>0.46400858202033712</v>
      </c>
      <c r="K1507" s="151">
        <v>19060901224.332134</v>
      </c>
      <c r="L1507" s="151">
        <v>589412918.79547644</v>
      </c>
      <c r="M1507" s="151">
        <v>338024556956.90192</v>
      </c>
      <c r="N1507" s="151">
        <v>784633084537.59778</v>
      </c>
      <c r="O1507" s="106">
        <v>0.59773601233760731</v>
      </c>
      <c r="P1507" s="106">
        <v>0.38171442452758925</v>
      </c>
      <c r="Q1507" s="88">
        <v>16.07328876352706</v>
      </c>
      <c r="R1507" s="151">
        <v>5452589314134.4277</v>
      </c>
      <c r="S1507" s="171">
        <v>4777.0825034202426</v>
      </c>
      <c r="T1507" s="165">
        <v>4.380955543317934E-2</v>
      </c>
      <c r="U1507" s="566">
        <v>2.0000000000000001E-4</v>
      </c>
      <c r="V1507"/>
      <c r="W1507"/>
      <c r="X1507"/>
    </row>
    <row r="1508" spans="1:24" x14ac:dyDescent="0.2">
      <c r="A1508">
        <f t="shared" si="23"/>
        <v>1504</v>
      </c>
      <c r="B1508" s="106">
        <v>0.39824351991860074</v>
      </c>
      <c r="C1508" s="88">
        <v>8690.5416758904048</v>
      </c>
      <c r="D1508" s="106">
        <v>0.7381117609893949</v>
      </c>
      <c r="E1508" s="106">
        <v>0.44086809000175836</v>
      </c>
      <c r="F1508">
        <v>1</v>
      </c>
      <c r="G1508">
        <v>2023</v>
      </c>
      <c r="H1508" s="88">
        <v>15427347.490269786</v>
      </c>
      <c r="I1508" s="151">
        <v>531265437048.53955</v>
      </c>
      <c r="J1508" s="106">
        <v>0.39824351991860074</v>
      </c>
      <c r="K1508" s="151">
        <v>29391398889.157459</v>
      </c>
      <c r="L1508" s="151">
        <v>30664614701.238884</v>
      </c>
      <c r="M1508" s="151">
        <v>459651361535.87909</v>
      </c>
      <c r="N1508" s="151">
        <v>1050972812174.8149</v>
      </c>
      <c r="O1508" s="106">
        <v>0.574539885005665</v>
      </c>
      <c r="P1508" s="106">
        <v>0.45112786607520888</v>
      </c>
      <c r="Q1508" s="88">
        <v>16.852059797582918</v>
      </c>
      <c r="R1508" s="151">
        <v>8734417398783.4062</v>
      </c>
      <c r="S1508" s="171">
        <v>7652.2298398804833</v>
      </c>
      <c r="T1508" s="165">
        <v>4.3163870764186783E-2</v>
      </c>
      <c r="U1508" s="566">
        <v>2.0000000000000001E-4</v>
      </c>
      <c r="V1508"/>
      <c r="W1508"/>
      <c r="X1508"/>
    </row>
    <row r="1509" spans="1:24" x14ac:dyDescent="0.2">
      <c r="A1509">
        <f t="shared" si="23"/>
        <v>1505</v>
      </c>
      <c r="B1509" s="106">
        <v>0.68896745000163828</v>
      </c>
      <c r="C1509" s="88">
        <v>5397.6683732355459</v>
      </c>
      <c r="D1509" s="106">
        <v>0.43890957809490622</v>
      </c>
      <c r="E1509" s="106">
        <v>0.43081091954501066</v>
      </c>
      <c r="F1509">
        <v>1</v>
      </c>
      <c r="G1509">
        <v>2022</v>
      </c>
      <c r="H1509" s="88">
        <v>5917382.9998173984</v>
      </c>
      <c r="I1509" s="151">
        <v>275164261102.23419</v>
      </c>
      <c r="J1509" s="106">
        <v>0.54716860830926584</v>
      </c>
      <c r="K1509" s="151">
        <v>7562474779.4917889</v>
      </c>
      <c r="L1509" s="151">
        <v>0</v>
      </c>
      <c r="M1509" s="151">
        <v>450988815696.28394</v>
      </c>
      <c r="N1509" s="151">
        <v>733715551578.00989</v>
      </c>
      <c r="O1509" s="106">
        <v>0.69693534130633217</v>
      </c>
      <c r="P1509" s="106">
        <v>0.4057308574392684</v>
      </c>
      <c r="Q1509" s="88">
        <v>16.69570311246947</v>
      </c>
      <c r="R1509" s="151">
        <v>5802673296895.4932</v>
      </c>
      <c r="S1509" s="171">
        <v>5083.2814626033596</v>
      </c>
      <c r="T1509" s="165">
        <v>4.1057672500436349E-2</v>
      </c>
      <c r="U1509" s="566">
        <v>2.0000000000000001E-4</v>
      </c>
      <c r="V1509"/>
      <c r="W1509"/>
      <c r="X1509"/>
    </row>
    <row r="1510" spans="1:24" x14ac:dyDescent="0.2">
      <c r="A1510">
        <f t="shared" si="23"/>
        <v>1506</v>
      </c>
      <c r="B1510" s="106">
        <v>0.47613151264928261</v>
      </c>
      <c r="C1510" s="88">
        <v>3111.3353200392171</v>
      </c>
      <c r="D1510" s="106">
        <v>0.81532192436958317</v>
      </c>
      <c r="E1510" s="106">
        <v>0.45934512075787542</v>
      </c>
      <c r="F1510">
        <v>1</v>
      </c>
      <c r="G1510">
        <v>2026</v>
      </c>
      <c r="H1510" s="88">
        <v>19297377.702937391</v>
      </c>
      <c r="I1510" s="151">
        <v>529454541243.16559</v>
      </c>
      <c r="J1510" s="106">
        <v>0.39197555962651787</v>
      </c>
      <c r="K1510" s="151">
        <v>37240744669.340248</v>
      </c>
      <c r="L1510" s="151">
        <v>93586956009.070862</v>
      </c>
      <c r="M1510" s="151">
        <v>44615799116.889679</v>
      </c>
      <c r="N1510" s="151">
        <v>704898041038.46631</v>
      </c>
      <c r="O1510" s="106">
        <v>0.45126447469301606</v>
      </c>
      <c r="P1510" s="106">
        <v>0.31348778826511042</v>
      </c>
      <c r="Q1510" s="88">
        <v>14.806114699830282</v>
      </c>
      <c r="R1510" s="151">
        <v>3852570424177.3237</v>
      </c>
      <c r="S1510" s="171">
        <v>3378.8696452990603</v>
      </c>
      <c r="T1510" s="165">
        <v>4.5625205448421947E-2</v>
      </c>
      <c r="U1510" s="566">
        <v>2.0000000000000001E-4</v>
      </c>
      <c r="V1510"/>
      <c r="W1510"/>
      <c r="X1510"/>
    </row>
    <row r="1511" spans="1:24" x14ac:dyDescent="0.2">
      <c r="A1511">
        <f t="shared" si="23"/>
        <v>1507</v>
      </c>
      <c r="B1511" s="106">
        <v>0.48955540122212304</v>
      </c>
      <c r="C1511" s="88">
        <v>2724.6337462719835</v>
      </c>
      <c r="D1511" s="106">
        <v>0.36993606717038185</v>
      </c>
      <c r="E1511" s="106">
        <v>0.43083145215229335</v>
      </c>
      <c r="F1511">
        <v>1</v>
      </c>
      <c r="G1511">
        <v>2023</v>
      </c>
      <c r="H1511" s="88">
        <v>4607273.8117246469</v>
      </c>
      <c r="I1511" s="151">
        <v>203048614142.94418</v>
      </c>
      <c r="J1511" s="106">
        <v>0.48955540122212304</v>
      </c>
      <c r="K1511" s="151">
        <v>2385223084.2680669</v>
      </c>
      <c r="L1511" s="151">
        <v>0</v>
      </c>
      <c r="M1511" s="151">
        <v>266236530815.92593</v>
      </c>
      <c r="N1511" s="151">
        <v>471670368043.13818</v>
      </c>
      <c r="O1511" s="106">
        <v>0.66231163028777529</v>
      </c>
      <c r="P1511" s="106">
        <v>0.37363145588570473</v>
      </c>
      <c r="Q1511" s="88">
        <v>16.511492805193441</v>
      </c>
      <c r="R1511" s="151">
        <v>3414535078129.6089</v>
      </c>
      <c r="S1511" s="171">
        <v>2995.0239006246188</v>
      </c>
      <c r="T1511" s="165">
        <v>4.1391897524919223E-2</v>
      </c>
      <c r="U1511" s="566">
        <v>2.0000000000000001E-4</v>
      </c>
      <c r="V1511"/>
      <c r="W1511"/>
      <c r="X1511"/>
    </row>
    <row r="1512" spans="1:24" x14ac:dyDescent="0.2">
      <c r="A1512">
        <f t="shared" si="23"/>
        <v>1508</v>
      </c>
      <c r="B1512" s="106">
        <v>0.41393291614358019</v>
      </c>
      <c r="C1512" s="88">
        <v>2605.7944902248005</v>
      </c>
      <c r="D1512" s="106">
        <v>0.49726700985934069</v>
      </c>
      <c r="E1512" s="106">
        <v>0.52583062683732607</v>
      </c>
      <c r="F1512">
        <v>1</v>
      </c>
      <c r="G1512">
        <v>2023</v>
      </c>
      <c r="H1512" s="88">
        <v>7186317.0955641801</v>
      </c>
      <c r="I1512" s="151">
        <v>298287760777.08051</v>
      </c>
      <c r="J1512" s="106">
        <v>0.41393291614358019</v>
      </c>
      <c r="K1512" s="151">
        <v>6512454165.8052616</v>
      </c>
      <c r="L1512" s="151">
        <v>0</v>
      </c>
      <c r="M1512" s="151">
        <v>431748118058.8299</v>
      </c>
      <c r="N1512" s="151">
        <v>736548333001.7157</v>
      </c>
      <c r="O1512" s="106">
        <v>0.63657684921318991</v>
      </c>
      <c r="P1512" s="106">
        <v>0.40097165602341589</v>
      </c>
      <c r="Q1512" s="88">
        <v>17.208559169571416</v>
      </c>
      <c r="R1512" s="151">
        <v>5990953467798.0459</v>
      </c>
      <c r="S1512" s="171">
        <v>5253.9414772067475</v>
      </c>
      <c r="T1512" s="165">
        <v>3.9436750240707003E-2</v>
      </c>
      <c r="U1512" s="566">
        <v>2.0000000000000001E-4</v>
      </c>
      <c r="V1512"/>
      <c r="W1512"/>
      <c r="X1512"/>
    </row>
    <row r="1513" spans="1:24" x14ac:dyDescent="0.2">
      <c r="A1513">
        <f t="shared" si="23"/>
        <v>1509</v>
      </c>
      <c r="B1513" s="106">
        <v>0.63429642839430933</v>
      </c>
      <c r="C1513" s="88">
        <v>5067.3025510449015</v>
      </c>
      <c r="D1513" s="106">
        <v>0.73483860015296909</v>
      </c>
      <c r="E1513" s="106">
        <v>0.63716025739579707</v>
      </c>
      <c r="F1513">
        <v>1</v>
      </c>
      <c r="G1513">
        <v>2022</v>
      </c>
      <c r="H1513" s="88">
        <v>15231114.963046046</v>
      </c>
      <c r="I1513" s="151">
        <v>496207527696.37958</v>
      </c>
      <c r="J1513" s="106">
        <v>0.47154726478814701</v>
      </c>
      <c r="K1513" s="151">
        <v>11479791364.334064</v>
      </c>
      <c r="L1513" s="151">
        <v>0</v>
      </c>
      <c r="M1513" s="151">
        <v>792851314974.45496</v>
      </c>
      <c r="N1513" s="151">
        <v>1300538634035.1685</v>
      </c>
      <c r="O1513" s="106">
        <v>0.66762057789711249</v>
      </c>
      <c r="P1513" s="106">
        <v>0.43441352288299917</v>
      </c>
      <c r="Q1513" s="88">
        <v>17.192948843515357</v>
      </c>
      <c r="R1513" s="151">
        <v>10925983976584.74</v>
      </c>
      <c r="S1513" s="171">
        <v>9587.0365301642669</v>
      </c>
      <c r="T1513" s="165">
        <v>4.1341082188101237E-2</v>
      </c>
      <c r="U1513" s="566">
        <v>2.0000000000000001E-4</v>
      </c>
      <c r="V1513"/>
      <c r="W1513"/>
      <c r="X1513"/>
    </row>
    <row r="1514" spans="1:24" x14ac:dyDescent="0.2">
      <c r="A1514">
        <f t="shared" si="23"/>
        <v>1510</v>
      </c>
      <c r="B1514" s="106">
        <v>0.46503548520674509</v>
      </c>
      <c r="C1514" s="88">
        <v>4712.8158917682913</v>
      </c>
      <c r="D1514" s="106">
        <v>0.6226264690880503</v>
      </c>
      <c r="E1514" s="106">
        <v>0.64482923887452848</v>
      </c>
      <c r="F1514">
        <v>1</v>
      </c>
      <c r="G1514">
        <v>2024</v>
      </c>
      <c r="H1514" s="88">
        <v>11057108.217282435</v>
      </c>
      <c r="I1514" s="151">
        <v>421235109620.0708</v>
      </c>
      <c r="J1514" s="106">
        <v>0.46503548520674509</v>
      </c>
      <c r="K1514" s="151">
        <v>7741895210.2894955</v>
      </c>
      <c r="L1514" s="151">
        <v>2486983887.9218731</v>
      </c>
      <c r="M1514" s="151">
        <v>432900808418.92603</v>
      </c>
      <c r="N1514" s="151">
        <v>864364797137.20825</v>
      </c>
      <c r="O1514" s="106">
        <v>0.62959471421807434</v>
      </c>
      <c r="P1514" s="106">
        <v>0.39214208834058428</v>
      </c>
      <c r="Q1514" s="88">
        <v>16.313524252124605</v>
      </c>
      <c r="R1514" s="151">
        <v>6339364310922.0146</v>
      </c>
      <c r="S1514" s="171">
        <v>5554.2199865370176</v>
      </c>
      <c r="T1514" s="165">
        <v>4.2798294216862383E-2</v>
      </c>
      <c r="U1514" s="566">
        <v>2.0000000000000001E-4</v>
      </c>
      <c r="V1514"/>
      <c r="W1514"/>
      <c r="X1514"/>
    </row>
    <row r="1515" spans="1:24" x14ac:dyDescent="0.2">
      <c r="A1515">
        <f t="shared" si="23"/>
        <v>1511</v>
      </c>
      <c r="B1515" s="106">
        <v>0.49204311636834513</v>
      </c>
      <c r="C1515" s="88">
        <v>5622.2321139267224</v>
      </c>
      <c r="D1515" s="106">
        <v>0.9709322661277755</v>
      </c>
      <c r="E1515" s="106">
        <v>0.30448557802963239</v>
      </c>
      <c r="F1515">
        <v>1</v>
      </c>
      <c r="G1515">
        <v>2024</v>
      </c>
      <c r="H1515" s="88">
        <v>28522985.860455986</v>
      </c>
      <c r="I1515" s="151">
        <v>704793780442.00806</v>
      </c>
      <c r="J1515" s="106">
        <v>0.39505057770825869</v>
      </c>
      <c r="K1515" s="151">
        <v>48265217378.906693</v>
      </c>
      <c r="L1515" s="151">
        <v>42530946398.410255</v>
      </c>
      <c r="M1515" s="151">
        <v>624638860362.22803</v>
      </c>
      <c r="N1515" s="151">
        <v>1420228804581.5532</v>
      </c>
      <c r="O1515" s="106">
        <v>0.57185506512565387</v>
      </c>
      <c r="P1515" s="106">
        <v>0.3962283954786241</v>
      </c>
      <c r="Q1515" s="88">
        <v>16.488979442990342</v>
      </c>
      <c r="R1515" s="151">
        <v>10155983416986.986</v>
      </c>
      <c r="S1515" s="171">
        <v>8907.4437508562041</v>
      </c>
      <c r="T1515" s="165">
        <v>4.4323865542628682E-2</v>
      </c>
      <c r="U1515" s="566">
        <v>2.0000000000000001E-4</v>
      </c>
      <c r="V1515"/>
      <c r="W1515"/>
      <c r="X1515"/>
    </row>
    <row r="1516" spans="1:24" x14ac:dyDescent="0.2">
      <c r="A1516">
        <f t="shared" si="23"/>
        <v>1512</v>
      </c>
      <c r="B1516" s="106">
        <v>0.53720710496216328</v>
      </c>
      <c r="C1516" s="88">
        <v>2453.4540046748489</v>
      </c>
      <c r="D1516" s="106">
        <v>0.5278563586654792</v>
      </c>
      <c r="E1516" s="106">
        <v>0.47655420332895732</v>
      </c>
      <c r="F1516">
        <v>1</v>
      </c>
      <c r="G1516">
        <v>2023</v>
      </c>
      <c r="H1516" s="88">
        <v>8171160.2280423883</v>
      </c>
      <c r="I1516" s="151">
        <v>377152499781.45013</v>
      </c>
      <c r="J1516" s="106">
        <v>0.53720710496216328</v>
      </c>
      <c r="K1516" s="151">
        <v>4413704277.0237246</v>
      </c>
      <c r="L1516" s="151">
        <v>0</v>
      </c>
      <c r="M1516" s="151">
        <v>395299711199.77173</v>
      </c>
      <c r="N1516" s="151">
        <v>776865915258.24561</v>
      </c>
      <c r="O1516" s="106">
        <v>0.66787428989490105</v>
      </c>
      <c r="P1516" s="106">
        <v>0.49911828416418608</v>
      </c>
      <c r="Q1516" s="88">
        <v>16.629266048764567</v>
      </c>
      <c r="R1516" s="151">
        <v>7456198337541.1836</v>
      </c>
      <c r="S1516" s="171">
        <v>6538.8003775531888</v>
      </c>
      <c r="T1516" s="165">
        <v>4.1673590233717077E-2</v>
      </c>
      <c r="U1516" s="566">
        <v>2.0000000000000001E-4</v>
      </c>
      <c r="V1516"/>
      <c r="W1516"/>
      <c r="X1516"/>
    </row>
    <row r="1517" spans="1:24" x14ac:dyDescent="0.2">
      <c r="A1517">
        <f t="shared" si="23"/>
        <v>1513</v>
      </c>
      <c r="B1517" s="106">
        <v>0.68391525116626672</v>
      </c>
      <c r="C1517" s="88">
        <v>2276.198973938132</v>
      </c>
      <c r="D1517" s="106">
        <v>1.0432536368621248</v>
      </c>
      <c r="E1517" s="106">
        <v>0.51811678413743867</v>
      </c>
      <c r="F1517">
        <v>1</v>
      </c>
      <c r="G1517">
        <v>2026</v>
      </c>
      <c r="H1517" s="88">
        <v>34052564.15930479</v>
      </c>
      <c r="I1517" s="151">
        <v>949607005161.89136</v>
      </c>
      <c r="J1517" s="106">
        <v>0.50247735381690983</v>
      </c>
      <c r="K1517" s="151">
        <v>18069727531.693352</v>
      </c>
      <c r="L1517" s="151">
        <v>20535244238.890442</v>
      </c>
      <c r="M1517" s="151">
        <v>105146796663.40067</v>
      </c>
      <c r="N1517" s="151">
        <v>1093358773595.8759</v>
      </c>
      <c r="O1517" s="106">
        <v>0.52837335904079841</v>
      </c>
      <c r="P1517" s="106">
        <v>0.33349891652032959</v>
      </c>
      <c r="Q1517" s="88">
        <v>13.380877021706546</v>
      </c>
      <c r="R1517" s="151">
        <v>6007693049366.8887</v>
      </c>
      <c r="S1517" s="171">
        <v>5268.5684868580447</v>
      </c>
      <c r="T1517" s="165">
        <v>4.8543619733066298E-2</v>
      </c>
      <c r="U1517" s="566">
        <v>2.0000000000000001E-4</v>
      </c>
      <c r="V1517"/>
      <c r="W1517"/>
      <c r="X1517"/>
    </row>
    <row r="1518" spans="1:24" x14ac:dyDescent="0.2">
      <c r="A1518">
        <f t="shared" si="23"/>
        <v>1514</v>
      </c>
      <c r="B1518" s="106">
        <v>0.31747277338527158</v>
      </c>
      <c r="C1518" s="88">
        <v>6023.3219757515344</v>
      </c>
      <c r="D1518" s="106">
        <v>0.84902844957292711</v>
      </c>
      <c r="E1518" s="106">
        <v>0.18752416876928535</v>
      </c>
      <c r="F1518">
        <v>1</v>
      </c>
      <c r="G1518">
        <v>2027</v>
      </c>
      <c r="H1518" s="88">
        <v>20698884.39356371</v>
      </c>
      <c r="I1518" s="151">
        <v>369093605634.17511</v>
      </c>
      <c r="J1518" s="106">
        <v>3.1956370288845903E-2</v>
      </c>
      <c r="K1518" s="151">
        <v>36717842645.765121</v>
      </c>
      <c r="L1518" s="151">
        <v>108654924023.5694</v>
      </c>
      <c r="M1518" s="151">
        <v>0</v>
      </c>
      <c r="N1518" s="151">
        <v>514466372303.50964</v>
      </c>
      <c r="O1518" s="106">
        <v>0.19188587722407496</v>
      </c>
      <c r="P1518" s="106">
        <v>0.10503685052898293</v>
      </c>
      <c r="Q1518" s="88">
        <v>27.972432231519313</v>
      </c>
      <c r="R1518" s="151">
        <v>1601942655558.6499</v>
      </c>
      <c r="S1518" s="171">
        <v>1405.2959697182894</v>
      </c>
      <c r="T1518" s="165">
        <v>2.5794404862310799E-2</v>
      </c>
      <c r="U1518" s="566">
        <v>2.0000000000000001E-4</v>
      </c>
      <c r="V1518"/>
      <c r="W1518"/>
      <c r="X1518"/>
    </row>
    <row r="1519" spans="1:24" x14ac:dyDescent="0.2">
      <c r="A1519">
        <f t="shared" si="23"/>
        <v>1515</v>
      </c>
      <c r="B1519" s="106">
        <v>0.76473547449440604</v>
      </c>
      <c r="C1519" s="88">
        <v>1500</v>
      </c>
      <c r="D1519" s="106">
        <v>0.81188604520283825</v>
      </c>
      <c r="E1519" s="106">
        <v>0.42333751875559644</v>
      </c>
      <c r="F1519">
        <v>1</v>
      </c>
      <c r="G1519">
        <v>2023</v>
      </c>
      <c r="H1519" s="88">
        <v>18706366.267857619</v>
      </c>
      <c r="I1519" s="151">
        <v>643507159274.1073</v>
      </c>
      <c r="J1519" s="106">
        <v>0.55199960646301083</v>
      </c>
      <c r="K1519" s="151">
        <v>13181763816.448053</v>
      </c>
      <c r="L1519" s="151">
        <v>0</v>
      </c>
      <c r="M1519" s="151">
        <v>554759308685.172</v>
      </c>
      <c r="N1519" s="151">
        <v>1211448231775.7273</v>
      </c>
      <c r="O1519" s="106">
        <v>0.65956028880604811</v>
      </c>
      <c r="P1519" s="106">
        <v>0.55877932919254958</v>
      </c>
      <c r="Q1519" s="88">
        <v>16.585083398471429</v>
      </c>
      <c r="R1519" s="151">
        <v>12537547932183.861</v>
      </c>
      <c r="S1519" s="171">
        <v>10992.426914422487</v>
      </c>
      <c r="T1519" s="165">
        <v>4.3245833630490373E-2</v>
      </c>
      <c r="U1519" s="566">
        <v>2.0000000000000001E-4</v>
      </c>
      <c r="V1519"/>
      <c r="W1519"/>
      <c r="X1519"/>
    </row>
    <row r="1520" spans="1:24" x14ac:dyDescent="0.2">
      <c r="A1520">
        <f t="shared" si="23"/>
        <v>1516</v>
      </c>
      <c r="B1520" s="106">
        <v>0.53308250149414782</v>
      </c>
      <c r="C1520" s="88">
        <v>6592.5633812521228</v>
      </c>
      <c r="D1520" s="106">
        <v>0.31695052640832849</v>
      </c>
      <c r="E1520" s="106">
        <v>0.16524506627656083</v>
      </c>
      <c r="F1520">
        <v>1</v>
      </c>
      <c r="G1520">
        <v>2026</v>
      </c>
      <c r="H1520" s="88">
        <v>3825121.5744511192</v>
      </c>
      <c r="I1520" s="151">
        <v>176661567248.26645</v>
      </c>
      <c r="J1520" s="106">
        <v>0.53308250149414782</v>
      </c>
      <c r="K1520" s="151">
        <v>11218203151.124105</v>
      </c>
      <c r="L1520" s="151">
        <v>15947712922.503244</v>
      </c>
      <c r="M1520" s="151">
        <v>35750304330.513939</v>
      </c>
      <c r="N1520" s="151">
        <v>239577787652.40775</v>
      </c>
      <c r="O1520" s="106">
        <v>0.56571857231454048</v>
      </c>
      <c r="P1520" s="106">
        <v>0.39869841896048203</v>
      </c>
      <c r="Q1520" s="88">
        <v>14.379769466836242</v>
      </c>
      <c r="R1520" s="151">
        <v>1720602938592.2188</v>
      </c>
      <c r="S1520" s="171">
        <v>1508.1708307764748</v>
      </c>
      <c r="T1520" s="165">
        <v>4.4575059835627547E-2</v>
      </c>
      <c r="U1520" s="566">
        <v>2.0000000000000001E-4</v>
      </c>
      <c r="V1520"/>
      <c r="W1520"/>
      <c r="X1520"/>
    </row>
    <row r="1521" spans="1:24" x14ac:dyDescent="0.2">
      <c r="A1521">
        <f t="shared" si="23"/>
        <v>1517</v>
      </c>
      <c r="B1521" s="106">
        <v>0.48584546828994202</v>
      </c>
      <c r="C1521" s="88">
        <v>6153.2099429554919</v>
      </c>
      <c r="D1521" s="106">
        <v>0.59245831217204048</v>
      </c>
      <c r="E1521" s="106">
        <v>0.37001098313233527</v>
      </c>
      <c r="F1521">
        <v>1</v>
      </c>
      <c r="G1521">
        <v>2026</v>
      </c>
      <c r="H1521" s="88">
        <v>9810137.4062159788</v>
      </c>
      <c r="I1521" s="151">
        <v>276919291572.87018</v>
      </c>
      <c r="J1521" s="106">
        <v>0.38105789586126226</v>
      </c>
      <c r="K1521" s="151">
        <v>20365080936.726891</v>
      </c>
      <c r="L1521" s="151">
        <v>64474937110.689583</v>
      </c>
      <c r="M1521" s="151">
        <v>69977737153.388641</v>
      </c>
      <c r="N1521" s="151">
        <v>431737046773.67529</v>
      </c>
      <c r="O1521" s="106">
        <v>0.49355139563252431</v>
      </c>
      <c r="P1521" s="106">
        <v>0.35009685640581784</v>
      </c>
      <c r="Q1521" s="88">
        <v>15.742098698829773</v>
      </c>
      <c r="R1521" s="151">
        <v>2767086886211.6416</v>
      </c>
      <c r="S1521" s="171">
        <v>2426.1352147094562</v>
      </c>
      <c r="T1521" s="165">
        <v>4.3679703872653859E-2</v>
      </c>
      <c r="U1521" s="566">
        <v>2.0000000000000001E-4</v>
      </c>
      <c r="V1521"/>
      <c r="W1521"/>
      <c r="X1521"/>
    </row>
    <row r="1522" spans="1:24" x14ac:dyDescent="0.2">
      <c r="A1522">
        <f t="shared" si="23"/>
        <v>1518</v>
      </c>
      <c r="B1522" s="106">
        <v>0.45837918966130464</v>
      </c>
      <c r="C1522" s="88">
        <v>8615.3611949420738</v>
      </c>
      <c r="D1522" s="106">
        <v>0.8223432983514094</v>
      </c>
      <c r="E1522" s="106">
        <v>0.65242395076777693</v>
      </c>
      <c r="F1522">
        <v>1</v>
      </c>
      <c r="G1522">
        <v>2024</v>
      </c>
      <c r="H1522" s="88">
        <v>19352220.20177304</v>
      </c>
      <c r="I1522" s="151">
        <v>527297643896.31323</v>
      </c>
      <c r="J1522" s="106">
        <v>0.38827795709575619</v>
      </c>
      <c r="K1522" s="151">
        <v>13638032369.611023</v>
      </c>
      <c r="L1522" s="151">
        <v>10704244506.154882</v>
      </c>
      <c r="M1522" s="151">
        <v>413015624909.90784</v>
      </c>
      <c r="N1522" s="151">
        <v>964655545681.98706</v>
      </c>
      <c r="O1522" s="106">
        <v>0.56363533068368377</v>
      </c>
      <c r="P1522" s="106">
        <v>0.39290748494264444</v>
      </c>
      <c r="Q1522" s="88">
        <v>16.565849255893667</v>
      </c>
      <c r="R1522" s="151">
        <v>7037459269128.3389</v>
      </c>
      <c r="S1522" s="171">
        <v>6177.0722203077885</v>
      </c>
      <c r="T1522" s="165">
        <v>4.2714907833959342E-2</v>
      </c>
      <c r="U1522" s="566">
        <v>2.0000000000000001E-4</v>
      </c>
      <c r="V1522"/>
      <c r="W1522"/>
      <c r="X1522"/>
    </row>
    <row r="1523" spans="1:24" x14ac:dyDescent="0.2">
      <c r="A1523">
        <f t="shared" si="23"/>
        <v>1519</v>
      </c>
      <c r="B1523" s="106">
        <v>0.47459221967064824</v>
      </c>
      <c r="C1523" s="88">
        <v>3807.8601908409637</v>
      </c>
      <c r="D1523" s="106">
        <v>0.781327228761861</v>
      </c>
      <c r="E1523" s="106">
        <v>0.37938833732632765</v>
      </c>
      <c r="F1523">
        <v>1</v>
      </c>
      <c r="G1523">
        <v>2025</v>
      </c>
      <c r="H1523" s="88">
        <v>17275054.173398577</v>
      </c>
      <c r="I1523" s="151">
        <v>496572744331.65845</v>
      </c>
      <c r="J1523" s="106">
        <v>0.40899166965971712</v>
      </c>
      <c r="K1523" s="151">
        <v>23478789708.004532</v>
      </c>
      <c r="L1523" s="151">
        <v>14325370022.375193</v>
      </c>
      <c r="M1523" s="151">
        <v>253771990286.21985</v>
      </c>
      <c r="N1523" s="151">
        <v>788148894348.25793</v>
      </c>
      <c r="O1523" s="106">
        <v>0.52981360127884303</v>
      </c>
      <c r="P1523" s="106">
        <v>0.34321611697126758</v>
      </c>
      <c r="Q1523" s="88">
        <v>15.584707597335138</v>
      </c>
      <c r="R1523" s="151">
        <v>4775697859619.3613</v>
      </c>
      <c r="S1523" s="171">
        <v>4183.871128256772</v>
      </c>
      <c r="T1523" s="165">
        <v>4.533965167750361E-2</v>
      </c>
      <c r="U1523" s="566">
        <v>2.0000000000000001E-4</v>
      </c>
      <c r="V1523"/>
      <c r="W1523"/>
      <c r="X1523"/>
    </row>
    <row r="1524" spans="1:24" x14ac:dyDescent="0.2">
      <c r="A1524">
        <f t="shared" si="23"/>
        <v>1520</v>
      </c>
      <c r="B1524" s="106">
        <v>0.46321150912418185</v>
      </c>
      <c r="C1524" s="88">
        <v>3421.1707678710418</v>
      </c>
      <c r="D1524" s="106">
        <v>0.57247208600638799</v>
      </c>
      <c r="E1524" s="106">
        <v>0.49133824800697651</v>
      </c>
      <c r="F1524">
        <v>1</v>
      </c>
      <c r="G1524">
        <v>2025</v>
      </c>
      <c r="H1524" s="88">
        <v>9162240.2772514578</v>
      </c>
      <c r="I1524" s="151">
        <v>350442742314.63287</v>
      </c>
      <c r="J1524" s="106">
        <v>0.46321150912418185</v>
      </c>
      <c r="K1524" s="151">
        <v>18605725689.801857</v>
      </c>
      <c r="L1524" s="151">
        <v>40270462827.322212</v>
      </c>
      <c r="M1524" s="151">
        <v>94181214315.839447</v>
      </c>
      <c r="N1524" s="151">
        <v>503500145147.59644</v>
      </c>
      <c r="O1524" s="106">
        <v>0.5360285510237367</v>
      </c>
      <c r="P1524" s="106">
        <v>0.32156181214403368</v>
      </c>
      <c r="Q1524" s="88">
        <v>14.495023785651</v>
      </c>
      <c r="R1524" s="151">
        <v>2855996798675.8687</v>
      </c>
      <c r="S1524" s="171">
        <v>2506.8402017722474</v>
      </c>
      <c r="T1524" s="165">
        <v>4.5417167123831294E-2</v>
      </c>
      <c r="U1524" s="566">
        <v>2.0000000000000001E-4</v>
      </c>
      <c r="V1524"/>
      <c r="W1524"/>
      <c r="X1524"/>
    </row>
    <row r="1525" spans="1:24" x14ac:dyDescent="0.2">
      <c r="A1525">
        <f t="shared" si="23"/>
        <v>1521</v>
      </c>
      <c r="B1525" s="106">
        <v>0.5091421884805899</v>
      </c>
      <c r="C1525" s="88">
        <v>4075.2060112685745</v>
      </c>
      <c r="D1525" s="106">
        <v>0.79224224383266961</v>
      </c>
      <c r="E1525" s="106">
        <v>0.36324205903503615</v>
      </c>
      <c r="F1525">
        <v>1</v>
      </c>
      <c r="G1525">
        <v>2022</v>
      </c>
      <c r="H1525" s="88">
        <v>17789891.479685601</v>
      </c>
      <c r="I1525" s="151">
        <v>444097306518.27417</v>
      </c>
      <c r="J1525" s="106">
        <v>0.32104123096586035</v>
      </c>
      <c r="K1525" s="151">
        <v>16585374147.896936</v>
      </c>
      <c r="L1525" s="151">
        <v>0</v>
      </c>
      <c r="M1525" s="151">
        <v>491452892046.66266</v>
      </c>
      <c r="N1525" s="151">
        <v>952135572712.83374</v>
      </c>
      <c r="O1525" s="106">
        <v>0.56266762312446339</v>
      </c>
      <c r="P1525" s="106">
        <v>0.362587337585352</v>
      </c>
      <c r="Q1525" s="88">
        <v>17.420655213606807</v>
      </c>
      <c r="R1525" s="151">
        <v>6860567523985.9775</v>
      </c>
      <c r="S1525" s="171">
        <v>6014.8000246839765</v>
      </c>
      <c r="T1525" s="165">
        <v>4.0044998536084411E-2</v>
      </c>
      <c r="U1525" s="566">
        <v>2.0000000000000001E-4</v>
      </c>
      <c r="V1525"/>
      <c r="W1525"/>
      <c r="X1525"/>
    </row>
    <row r="1526" spans="1:24" x14ac:dyDescent="0.2">
      <c r="A1526">
        <f t="shared" si="23"/>
        <v>1522</v>
      </c>
      <c r="B1526" s="106">
        <v>0.53829473838667985</v>
      </c>
      <c r="C1526" s="88">
        <v>6805.3109616881684</v>
      </c>
      <c r="D1526" s="106">
        <v>1.023219205302226</v>
      </c>
      <c r="E1526" s="106">
        <v>0.38784941094541558</v>
      </c>
      <c r="F1526">
        <v>1</v>
      </c>
      <c r="G1526">
        <v>2023</v>
      </c>
      <c r="H1526" s="88">
        <v>32492711.726048619</v>
      </c>
      <c r="I1526" s="151">
        <v>791502222711.19983</v>
      </c>
      <c r="J1526" s="106">
        <v>0.40507880353360826</v>
      </c>
      <c r="K1526" s="151">
        <v>41377854596.87381</v>
      </c>
      <c r="L1526" s="151">
        <v>0</v>
      </c>
      <c r="M1526" s="151">
        <v>622443975001.73413</v>
      </c>
      <c r="N1526" s="151">
        <v>1455324052309.8079</v>
      </c>
      <c r="O1526" s="106">
        <v>0.56246988570843326</v>
      </c>
      <c r="P1526" s="106">
        <v>0.3465377903891802</v>
      </c>
      <c r="Q1526" s="88">
        <v>15.963797124976775</v>
      </c>
      <c r="R1526" s="151">
        <v>8925544775024.8047</v>
      </c>
      <c r="S1526" s="171">
        <v>7822.3301551204604</v>
      </c>
      <c r="T1526" s="165">
        <v>4.5197405847605662E-2</v>
      </c>
      <c r="U1526" s="566">
        <v>2.0000000000000001E-4</v>
      </c>
      <c r="V1526"/>
      <c r="W1526"/>
      <c r="X1526"/>
    </row>
    <row r="1527" spans="1:24" x14ac:dyDescent="0.2">
      <c r="A1527">
        <f t="shared" si="23"/>
        <v>1523</v>
      </c>
      <c r="B1527" s="106">
        <v>0.57465097489346972</v>
      </c>
      <c r="C1527" s="88">
        <v>1811.1206023976379</v>
      </c>
      <c r="D1527" s="106">
        <v>0.30441201794222161</v>
      </c>
      <c r="E1527" s="106">
        <v>0.53646663485439827</v>
      </c>
      <c r="F1527">
        <v>1</v>
      </c>
      <c r="G1527">
        <v>2024</v>
      </c>
      <c r="H1527" s="88">
        <v>3601304.3522463483</v>
      </c>
      <c r="I1527" s="151">
        <v>149397005427.63644</v>
      </c>
      <c r="J1527" s="106">
        <v>0.43692138482184384</v>
      </c>
      <c r="K1527" s="151">
        <v>7900375811.8313427</v>
      </c>
      <c r="L1527" s="151">
        <v>9940300351.985899</v>
      </c>
      <c r="M1527" s="151">
        <v>108040021037.03398</v>
      </c>
      <c r="N1527" s="151">
        <v>275277702628.48767</v>
      </c>
      <c r="O1527" s="106">
        <v>0.5799925024307897</v>
      </c>
      <c r="P1527" s="106">
        <v>0.45411969038553407</v>
      </c>
      <c r="Q1527" s="88">
        <v>16.521678642895463</v>
      </c>
      <c r="R1527" s="151">
        <v>2362335678639.0659</v>
      </c>
      <c r="S1527" s="171">
        <v>2071.5809346998167</v>
      </c>
      <c r="T1527" s="165">
        <v>4.2457416831970997E-2</v>
      </c>
      <c r="U1527" s="566">
        <v>2.0000000000000001E-4</v>
      </c>
      <c r="V1527"/>
      <c r="W1527"/>
      <c r="X1527"/>
    </row>
    <row r="1528" spans="1:24" x14ac:dyDescent="0.2">
      <c r="A1528">
        <f t="shared" si="23"/>
        <v>1524</v>
      </c>
      <c r="B1528" s="106">
        <v>0.33688968933299868</v>
      </c>
      <c r="C1528" s="88">
        <v>6396.7116371009752</v>
      </c>
      <c r="D1528" s="106">
        <v>1.0752347375692346</v>
      </c>
      <c r="E1528" s="106">
        <v>0.51368406065426353</v>
      </c>
      <c r="F1528">
        <v>1</v>
      </c>
      <c r="G1528">
        <v>2025</v>
      </c>
      <c r="H1528" s="88">
        <v>36135399.094289534</v>
      </c>
      <c r="I1528" s="151">
        <v>781595084509.17969</v>
      </c>
      <c r="J1528" s="106">
        <v>0.33688968933299868</v>
      </c>
      <c r="K1528" s="151">
        <v>32118911778.383087</v>
      </c>
      <c r="L1528" s="151">
        <v>12121689270.722282</v>
      </c>
      <c r="M1528" s="151">
        <v>291555663779.90271</v>
      </c>
      <c r="N1528" s="151">
        <v>1117391349338.1877</v>
      </c>
      <c r="O1528" s="106">
        <v>0.45306705474750791</v>
      </c>
      <c r="P1528" s="106">
        <v>0.29659876996594164</v>
      </c>
      <c r="Q1528" s="88">
        <v>15.936287591979896</v>
      </c>
      <c r="R1528" s="151">
        <v>5735086084332.2139</v>
      </c>
      <c r="S1528" s="171">
        <v>5030.1613944484479</v>
      </c>
      <c r="T1528" s="165">
        <v>4.6431135066046583E-2</v>
      </c>
      <c r="U1528" s="566">
        <v>2.0000000000000001E-4</v>
      </c>
      <c r="V1528"/>
      <c r="W1528"/>
      <c r="X1528"/>
    </row>
    <row r="1529" spans="1:24" x14ac:dyDescent="0.2">
      <c r="A1529">
        <f t="shared" si="23"/>
        <v>1525</v>
      </c>
      <c r="B1529" s="106">
        <v>0.55573387953238895</v>
      </c>
      <c r="C1529" s="88">
        <v>5651.2348839896295</v>
      </c>
      <c r="D1529" s="106">
        <v>1.1353018987464305</v>
      </c>
      <c r="E1529" s="106">
        <v>0.55954432187378744</v>
      </c>
      <c r="F1529">
        <v>1</v>
      </c>
      <c r="G1529">
        <v>2027</v>
      </c>
      <c r="H1529" s="88">
        <v>28540612.303263564</v>
      </c>
      <c r="I1529" s="151">
        <v>429811247352.13232</v>
      </c>
      <c r="J1529" s="106">
        <v>-5.5646177565436439E-2</v>
      </c>
      <c r="K1529" s="151">
        <v>17793805585.463902</v>
      </c>
      <c r="L1529" s="151">
        <v>37690432226.061218</v>
      </c>
      <c r="M1529" s="151">
        <v>0</v>
      </c>
      <c r="N1529" s="151">
        <v>485295485163.65747</v>
      </c>
      <c r="O1529" s="106">
        <v>1.2847827729054302E-2</v>
      </c>
      <c r="P1529" s="106">
        <v>-9.2490020218071664E-2</v>
      </c>
      <c r="Q1529" s="88">
        <v>-15.453544523783846</v>
      </c>
      <c r="R1529" s="151">
        <v>598617660898.8136</v>
      </c>
      <c r="S1529" s="171">
        <v>525.25790609860269</v>
      </c>
      <c r="T1529" s="165">
        <v>-6.0563920183501187E-2</v>
      </c>
      <c r="U1529" s="566">
        <v>2.0000000000000001E-4</v>
      </c>
      <c r="V1529"/>
      <c r="W1529"/>
      <c r="X1529"/>
    </row>
    <row r="1530" spans="1:24" x14ac:dyDescent="0.2">
      <c r="A1530">
        <f t="shared" si="23"/>
        <v>1526</v>
      </c>
      <c r="B1530" s="106">
        <v>0.46773559933066811</v>
      </c>
      <c r="C1530" s="88">
        <v>8104.4974763518076</v>
      </c>
      <c r="D1530" s="106">
        <v>0.73625356629872307</v>
      </c>
      <c r="E1530" s="106">
        <v>0.26699848540624394</v>
      </c>
      <c r="F1530">
        <v>1</v>
      </c>
      <c r="G1530">
        <v>2024</v>
      </c>
      <c r="H1530" s="88">
        <v>15586415.62573716</v>
      </c>
      <c r="I1530" s="151">
        <v>489635491262.3985</v>
      </c>
      <c r="J1530" s="106">
        <v>0.46773559933066811</v>
      </c>
      <c r="K1530" s="151">
        <v>25807554353.504387</v>
      </c>
      <c r="L1530" s="151">
        <v>24893699262.293919</v>
      </c>
      <c r="M1530" s="151">
        <v>318809637224.69672</v>
      </c>
      <c r="N1530" s="151">
        <v>859146382102.89355</v>
      </c>
      <c r="O1530" s="106">
        <v>0.58660855664107114</v>
      </c>
      <c r="P1530" s="106">
        <v>0.37352661661730008</v>
      </c>
      <c r="Q1530" s="88">
        <v>15.629952899982728</v>
      </c>
      <c r="R1530" s="151">
        <v>5833831080680.3594</v>
      </c>
      <c r="S1530" s="171">
        <v>5103.4382289212535</v>
      </c>
      <c r="T1530" s="165">
        <v>4.3696926227568413E-2</v>
      </c>
      <c r="U1530" s="566">
        <v>2.0000000000000001E-4</v>
      </c>
      <c r="V1530"/>
      <c r="W1530"/>
      <c r="X1530"/>
    </row>
    <row r="1531" spans="1:24" x14ac:dyDescent="0.2">
      <c r="A1531">
        <f t="shared" si="23"/>
        <v>1527</v>
      </c>
      <c r="B1531" s="106">
        <v>0.4261520442430845</v>
      </c>
      <c r="C1531" s="88">
        <v>2433.3371193430439</v>
      </c>
      <c r="D1531" s="106">
        <v>0.87653903435654335</v>
      </c>
      <c r="E1531" s="106">
        <v>0.33419158405246152</v>
      </c>
      <c r="F1531">
        <v>1</v>
      </c>
      <c r="G1531">
        <v>2022</v>
      </c>
      <c r="H1531" s="88">
        <v>22676553.05380515</v>
      </c>
      <c r="I1531" s="151">
        <v>523694241942.65472</v>
      </c>
      <c r="J1531" s="106">
        <v>0.27461916197696035</v>
      </c>
      <c r="K1531" s="151">
        <v>6033528411.7868071</v>
      </c>
      <c r="L1531" s="151">
        <v>0</v>
      </c>
      <c r="M1531" s="151">
        <v>1012165501370.0118</v>
      </c>
      <c r="N1531" s="151">
        <v>1541893271724.4534</v>
      </c>
      <c r="O1531" s="106">
        <v>0.61842728834532879</v>
      </c>
      <c r="P1531" s="106">
        <v>0.39616644504385701</v>
      </c>
      <c r="Q1531" s="88">
        <v>18.198328644005787</v>
      </c>
      <c r="R1531" s="151">
        <v>12194103669371.033</v>
      </c>
      <c r="S1531" s="171">
        <v>10689.546250292222</v>
      </c>
      <c r="T1531" s="165">
        <v>4.0147678710679799E-2</v>
      </c>
      <c r="U1531" s="566">
        <v>2.0000000000000001E-4</v>
      </c>
      <c r="V1531"/>
      <c r="W1531"/>
      <c r="X1531"/>
    </row>
    <row r="1532" spans="1:24" x14ac:dyDescent="0.2">
      <c r="A1532">
        <f t="shared" si="23"/>
        <v>1528</v>
      </c>
      <c r="B1532" s="106">
        <v>0.46702699622284705</v>
      </c>
      <c r="C1532" s="88">
        <v>3899.2789260877857</v>
      </c>
      <c r="D1532" s="106">
        <v>0.81695063228078579</v>
      </c>
      <c r="E1532" s="106">
        <v>0.54572191032408579</v>
      </c>
      <c r="F1532">
        <v>1</v>
      </c>
      <c r="G1532">
        <v>2025</v>
      </c>
      <c r="H1532" s="88">
        <v>18613770.398852725</v>
      </c>
      <c r="I1532" s="151">
        <v>436559807329.80023</v>
      </c>
      <c r="J1532" s="106">
        <v>0.26193982409098049</v>
      </c>
      <c r="K1532" s="151">
        <v>12806987309.500828</v>
      </c>
      <c r="L1532" s="151">
        <v>12768435219.917154</v>
      </c>
      <c r="M1532" s="151">
        <v>182311670009.50616</v>
      </c>
      <c r="N1532" s="151">
        <v>644446899868.72449</v>
      </c>
      <c r="O1532" s="106">
        <v>0.41961018568912878</v>
      </c>
      <c r="P1532" s="106">
        <v>0.25950809266906599</v>
      </c>
      <c r="Q1532" s="88">
        <v>16.489394329978573</v>
      </c>
      <c r="R1532" s="151">
        <v>3296735592411.1396</v>
      </c>
      <c r="S1532" s="171">
        <v>2891.3068642079297</v>
      </c>
      <c r="T1532" s="165">
        <v>4.0878421677529482E-2</v>
      </c>
      <c r="U1532" s="566">
        <v>2.0000000000000001E-4</v>
      </c>
      <c r="V1532"/>
      <c r="W1532"/>
      <c r="X1532"/>
    </row>
    <row r="1533" spans="1:24" x14ac:dyDescent="0.2">
      <c r="A1533">
        <f t="shared" si="23"/>
        <v>1529</v>
      </c>
      <c r="B1533" s="106">
        <v>0.60545066957657168</v>
      </c>
      <c r="C1533" s="88">
        <v>3136.5680886150631</v>
      </c>
      <c r="D1533" s="106">
        <v>0.54270647229444102</v>
      </c>
      <c r="E1533" s="106">
        <v>0.37242292966230028</v>
      </c>
      <c r="F1533">
        <v>1</v>
      </c>
      <c r="G1533">
        <v>2026</v>
      </c>
      <c r="H1533" s="88">
        <v>8353704.3267543651</v>
      </c>
      <c r="I1533" s="151">
        <v>351438390492.61542</v>
      </c>
      <c r="J1533" s="106">
        <v>0.56823869072738575</v>
      </c>
      <c r="K1533" s="151">
        <v>18674252447.487728</v>
      </c>
      <c r="L1533" s="151">
        <v>17902161516.060524</v>
      </c>
      <c r="M1533" s="151">
        <v>56080367664.934258</v>
      </c>
      <c r="N1533" s="151">
        <v>444095172121.09796</v>
      </c>
      <c r="O1533" s="106">
        <v>0.58295367858460945</v>
      </c>
      <c r="P1533" s="106">
        <v>0.42152960130234468</v>
      </c>
      <c r="Q1533" s="88">
        <v>14.053639766135728</v>
      </c>
      <c r="R1533" s="151">
        <v>3159133390831.0669</v>
      </c>
      <c r="S1533" s="171">
        <v>2772.538347031551</v>
      </c>
      <c r="T1533" s="165">
        <v>4.7412105754343542E-2</v>
      </c>
      <c r="U1533" s="566">
        <v>2.0000000000000001E-4</v>
      </c>
      <c r="V1533"/>
      <c r="W1533"/>
      <c r="X1533"/>
    </row>
    <row r="1534" spans="1:24" x14ac:dyDescent="0.2">
      <c r="A1534">
        <f t="shared" si="23"/>
        <v>1530</v>
      </c>
      <c r="B1534" s="106">
        <v>0.48672837233644117</v>
      </c>
      <c r="C1534" s="88">
        <v>5086.6412964956462</v>
      </c>
      <c r="D1534" s="106">
        <v>0.68845539747172069</v>
      </c>
      <c r="E1534" s="106">
        <v>0.56057578266805264</v>
      </c>
      <c r="F1534">
        <v>1</v>
      </c>
      <c r="G1534">
        <v>2023</v>
      </c>
      <c r="H1534" s="88">
        <v>13649850.183103083</v>
      </c>
      <c r="I1534" s="151">
        <v>413489043210.46271</v>
      </c>
      <c r="J1534" s="106">
        <v>0.36978538603503441</v>
      </c>
      <c r="K1534" s="151">
        <v>20373730081.270134</v>
      </c>
      <c r="L1534" s="151">
        <v>15133486520.995567</v>
      </c>
      <c r="M1534" s="151">
        <v>580501972559.94629</v>
      </c>
      <c r="N1534" s="151">
        <v>1029498232372.6747</v>
      </c>
      <c r="O1534" s="106">
        <v>0.61137605965480379</v>
      </c>
      <c r="P1534" s="106">
        <v>0.39988643327889101</v>
      </c>
      <c r="Q1534" s="88">
        <v>17.377814675262631</v>
      </c>
      <c r="R1534" s="151">
        <v>8097680022043.6787</v>
      </c>
      <c r="S1534" s="171">
        <v>7099.4666409680931</v>
      </c>
      <c r="T1534" s="165">
        <v>4.0575583152763967E-2</v>
      </c>
      <c r="U1534" s="566">
        <v>2.0000000000000001E-4</v>
      </c>
      <c r="V1534"/>
      <c r="W1534"/>
      <c r="X1534"/>
    </row>
    <row r="1535" spans="1:24" x14ac:dyDescent="0.2">
      <c r="A1535">
        <f t="shared" si="23"/>
        <v>1531</v>
      </c>
      <c r="B1535" s="106">
        <v>0.50682041843783721</v>
      </c>
      <c r="C1535" s="88">
        <v>6542.3001854690237</v>
      </c>
      <c r="D1535" s="106">
        <v>0.9728632017455634</v>
      </c>
      <c r="E1535" s="106">
        <v>0.3297998912674529</v>
      </c>
      <c r="F1535">
        <v>1</v>
      </c>
      <c r="G1535">
        <v>2023</v>
      </c>
      <c r="H1535" s="88">
        <v>28963056.073031124</v>
      </c>
      <c r="I1535" s="151">
        <v>627999391427.12146</v>
      </c>
      <c r="J1535" s="106">
        <v>0.36864860454904624</v>
      </c>
      <c r="K1535" s="151">
        <v>18836607755.749332</v>
      </c>
      <c r="L1535" s="151">
        <v>0</v>
      </c>
      <c r="M1535" s="151">
        <v>597956177110.19702</v>
      </c>
      <c r="N1535" s="151">
        <v>1244792176293.0676</v>
      </c>
      <c r="O1535" s="106">
        <v>0.57027675343316631</v>
      </c>
      <c r="P1535" s="106">
        <v>0.40960478872438816</v>
      </c>
      <c r="Q1535" s="88">
        <v>16.988815219062193</v>
      </c>
      <c r="R1535" s="151">
        <v>9667424281248.0449</v>
      </c>
      <c r="S1535" s="171">
        <v>8474.6476877793248</v>
      </c>
      <c r="T1535" s="165">
        <v>4.2277022695042417E-2</v>
      </c>
      <c r="U1535" s="566">
        <v>2.0000000000000001E-4</v>
      </c>
      <c r="V1535"/>
      <c r="W1535"/>
      <c r="X1535"/>
    </row>
    <row r="1536" spans="1:24" x14ac:dyDescent="0.2">
      <c r="A1536">
        <f t="shared" si="23"/>
        <v>1532</v>
      </c>
      <c r="B1536" s="106">
        <v>0.53654907500561888</v>
      </c>
      <c r="C1536" s="88">
        <v>3182.2608173593894</v>
      </c>
      <c r="D1536" s="106">
        <v>0.71574996299604177</v>
      </c>
      <c r="E1536" s="106">
        <v>0.60726095267665559</v>
      </c>
      <c r="F1536">
        <v>1</v>
      </c>
      <c r="G1536">
        <v>2026</v>
      </c>
      <c r="H1536" s="88">
        <v>14450484.192672336</v>
      </c>
      <c r="I1536" s="151">
        <v>502197923416.82507</v>
      </c>
      <c r="J1536" s="106">
        <v>0.4935600049807175</v>
      </c>
      <c r="K1536" s="151">
        <v>60671412035.50824</v>
      </c>
      <c r="L1536" s="151">
        <v>116167121927.66402</v>
      </c>
      <c r="M1536" s="151">
        <v>70137221555.482666</v>
      </c>
      <c r="N1536" s="151">
        <v>749173678935.47998</v>
      </c>
      <c r="O1536" s="106">
        <v>0.52979475324521363</v>
      </c>
      <c r="P1536" s="106">
        <v>0.36349626021977094</v>
      </c>
      <c r="Q1536" s="88">
        <v>14.28939043429725</v>
      </c>
      <c r="R1536" s="151">
        <v>4556976639687.4609</v>
      </c>
      <c r="S1536" s="171">
        <v>3997.2919016208243</v>
      </c>
      <c r="T1536" s="165">
        <v>4.7875818714372458E-2</v>
      </c>
      <c r="U1536" s="566">
        <v>2.0000000000000001E-4</v>
      </c>
      <c r="V1536"/>
      <c r="W1536"/>
      <c r="X1536"/>
    </row>
    <row r="1537" spans="1:24" x14ac:dyDescent="0.2">
      <c r="A1537">
        <f t="shared" si="23"/>
        <v>1533</v>
      </c>
      <c r="B1537" s="106">
        <v>0.48404950490155119</v>
      </c>
      <c r="C1537" s="88">
        <v>4720.8607702312756</v>
      </c>
      <c r="D1537" s="106">
        <v>0.2</v>
      </c>
      <c r="E1537" s="106">
        <v>0.22555878016631284</v>
      </c>
      <c r="F1537">
        <v>1</v>
      </c>
      <c r="G1537">
        <v>2025</v>
      </c>
      <c r="H1537" s="88">
        <v>2391832.6138217184</v>
      </c>
      <c r="I1537" s="151">
        <v>139307279461.64883</v>
      </c>
      <c r="J1537" s="106">
        <v>0.48404950490155119</v>
      </c>
      <c r="K1537" s="151">
        <v>12279092465.628052</v>
      </c>
      <c r="L1537" s="151">
        <v>15973243298.57126</v>
      </c>
      <c r="M1537" s="151">
        <v>87246182584.819458</v>
      </c>
      <c r="N1537" s="151">
        <v>254805797810.6676</v>
      </c>
      <c r="O1537" s="106">
        <v>0.58871172339166289</v>
      </c>
      <c r="P1537" s="106">
        <v>0.34836891396203351</v>
      </c>
      <c r="Q1537" s="88">
        <v>15.239372681203781</v>
      </c>
      <c r="R1537" s="151">
        <v>1681697806592.4778</v>
      </c>
      <c r="S1537" s="171">
        <v>1472.8909225805087</v>
      </c>
      <c r="T1537" s="165">
        <v>4.2327411339500638E-2</v>
      </c>
      <c r="U1537" s="566">
        <v>2.0000000000000001E-4</v>
      </c>
      <c r="V1537"/>
      <c r="W1537"/>
      <c r="X1537"/>
    </row>
    <row r="1538" spans="1:24" x14ac:dyDescent="0.2">
      <c r="A1538">
        <f t="shared" si="23"/>
        <v>1534</v>
      </c>
      <c r="B1538" s="106">
        <v>0.51841527850959457</v>
      </c>
      <c r="C1538" s="88">
        <v>3363.9135638012126</v>
      </c>
      <c r="D1538" s="106">
        <v>0.91615847116999938</v>
      </c>
      <c r="E1538" s="106">
        <v>0.7</v>
      </c>
      <c r="F1538">
        <v>1</v>
      </c>
      <c r="G1538">
        <v>2026</v>
      </c>
      <c r="H1538" s="88">
        <v>25654163.608911324</v>
      </c>
      <c r="I1538" s="151">
        <v>538597218255.83063</v>
      </c>
      <c r="J1538" s="106">
        <v>0.31933462589482142</v>
      </c>
      <c r="K1538" s="151">
        <v>45580494109.872299</v>
      </c>
      <c r="L1538" s="151">
        <v>88638570151.146332</v>
      </c>
      <c r="M1538" s="151">
        <v>133005508808.04254</v>
      </c>
      <c r="N1538" s="151">
        <v>805821791324.89185</v>
      </c>
      <c r="O1538" s="106">
        <v>0.43348046444953231</v>
      </c>
      <c r="P1538" s="106">
        <v>0.24371592465497249</v>
      </c>
      <c r="Q1538" s="88">
        <v>14.905459497987973</v>
      </c>
      <c r="R1538" s="151">
        <v>3346116351299.7676</v>
      </c>
      <c r="S1538" s="171">
        <v>2934.1260538595529</v>
      </c>
      <c r="T1538" s="165">
        <v>4.6651108488026012E-2</v>
      </c>
      <c r="U1538" s="566">
        <v>2.0000000000000001E-4</v>
      </c>
      <c r="V1538"/>
      <c r="W1538"/>
      <c r="X1538"/>
    </row>
    <row r="1539" spans="1:24" x14ac:dyDescent="0.2">
      <c r="A1539">
        <f t="shared" si="23"/>
        <v>1535</v>
      </c>
      <c r="B1539" s="106">
        <v>0.43592712476190343</v>
      </c>
      <c r="C1539" s="88">
        <v>5146.5498474665119</v>
      </c>
      <c r="D1539" s="106">
        <v>0.99195864731140726</v>
      </c>
      <c r="E1539" s="106">
        <v>0.31153545816397332</v>
      </c>
      <c r="F1539">
        <v>1</v>
      </c>
      <c r="G1539">
        <v>2028</v>
      </c>
      <c r="H1539" s="88">
        <v>29158465.73580467</v>
      </c>
      <c r="I1539" s="151">
        <v>659441040975.21313</v>
      </c>
      <c r="J1539" s="106">
        <v>0.2834207636308177</v>
      </c>
      <c r="K1539" s="151">
        <v>51792439952.152977</v>
      </c>
      <c r="L1539" s="151">
        <v>193689022276.36053</v>
      </c>
      <c r="M1539" s="151">
        <v>0</v>
      </c>
      <c r="N1539" s="151">
        <v>904922503203.72668</v>
      </c>
      <c r="O1539" s="106">
        <v>0.37776770940441878</v>
      </c>
      <c r="P1539" s="106">
        <v>0.24290544466513647</v>
      </c>
      <c r="Q1539" s="88">
        <v>15.759448621237398</v>
      </c>
      <c r="R1539" s="151">
        <v>3938262377938.3193</v>
      </c>
      <c r="S1539" s="171">
        <v>3449.4241777005559</v>
      </c>
      <c r="T1539" s="165">
        <v>4.4776925549529306E-2</v>
      </c>
      <c r="U1539" s="566">
        <v>2.0000000000000001E-4</v>
      </c>
      <c r="V1539"/>
      <c r="W1539"/>
      <c r="X1539"/>
    </row>
    <row r="1540" spans="1:24" x14ac:dyDescent="0.2">
      <c r="A1540">
        <f t="shared" si="23"/>
        <v>1536</v>
      </c>
      <c r="B1540" s="106">
        <v>0.4229282262360724</v>
      </c>
      <c r="C1540" s="88">
        <v>3490.2192517830522</v>
      </c>
      <c r="D1540" s="106">
        <v>0.8220385830560728</v>
      </c>
      <c r="E1540" s="106">
        <v>0.22667210707034618</v>
      </c>
      <c r="F1540">
        <v>1</v>
      </c>
      <c r="G1540">
        <v>2024</v>
      </c>
      <c r="H1540" s="88">
        <v>18971479.352920491</v>
      </c>
      <c r="I1540" s="151">
        <v>420167440530.2771</v>
      </c>
      <c r="J1540" s="106">
        <v>0.29089236147704145</v>
      </c>
      <c r="K1540" s="151">
        <v>37728306136.087341</v>
      </c>
      <c r="L1540" s="151">
        <v>54078036312.321579</v>
      </c>
      <c r="M1540" s="151">
        <v>309734494098.18286</v>
      </c>
      <c r="N1540" s="151">
        <v>821708277076.8689</v>
      </c>
      <c r="O1540" s="106">
        <v>0.5029443354157177</v>
      </c>
      <c r="P1540" s="106">
        <v>0.29103198947821118</v>
      </c>
      <c r="Q1540" s="88">
        <v>16.533250787263988</v>
      </c>
      <c r="R1540" s="151">
        <v>4494441523637.0439</v>
      </c>
      <c r="S1540" s="171">
        <v>3941.9452807960397</v>
      </c>
      <c r="T1540" s="165">
        <v>4.2525537978163483E-2</v>
      </c>
      <c r="U1540" s="566">
        <v>2.0000000000000001E-4</v>
      </c>
      <c r="V1540"/>
      <c r="W1540"/>
      <c r="X1540"/>
    </row>
    <row r="1541" spans="1:24" x14ac:dyDescent="0.2">
      <c r="A1541">
        <f t="shared" si="23"/>
        <v>1537</v>
      </c>
      <c r="B1541" s="106">
        <v>0.49364532134422562</v>
      </c>
      <c r="C1541" s="88">
        <v>5393.8415197313161</v>
      </c>
      <c r="D1541" s="106">
        <v>0.7751760873188589</v>
      </c>
      <c r="E1541" s="106">
        <v>0.4076872355832179</v>
      </c>
      <c r="F1541">
        <v>1</v>
      </c>
      <c r="G1541">
        <v>2024</v>
      </c>
      <c r="H1541" s="88">
        <v>16690981.539058816</v>
      </c>
      <c r="I1541" s="151">
        <v>428093077711.12842</v>
      </c>
      <c r="J1541" s="106">
        <v>0.34019994614192151</v>
      </c>
      <c r="K1541" s="151">
        <v>25274352955.149208</v>
      </c>
      <c r="L1541" s="151">
        <v>42386981807.225082</v>
      </c>
      <c r="M1541" s="151">
        <v>264639897989.453</v>
      </c>
      <c r="N1541" s="151">
        <v>760394310462.95557</v>
      </c>
      <c r="O1541" s="106">
        <v>0.51454717695110741</v>
      </c>
      <c r="P1541" s="106">
        <v>0.33987850190768087</v>
      </c>
      <c r="Q1541" s="88">
        <v>16.397813955673776</v>
      </c>
      <c r="R1541" s="151">
        <v>4871764964707.3828</v>
      </c>
      <c r="S1541" s="171">
        <v>4271.5673975509371</v>
      </c>
      <c r="T1541" s="165">
        <v>4.2503889928464753E-2</v>
      </c>
      <c r="U1541" s="566">
        <v>2.0000000000000001E-4</v>
      </c>
      <c r="V1541"/>
      <c r="W1541"/>
      <c r="X1541"/>
    </row>
    <row r="1542" spans="1:24" x14ac:dyDescent="0.2">
      <c r="A1542">
        <f t="shared" si="23"/>
        <v>1538</v>
      </c>
      <c r="B1542" s="106">
        <v>0.63719316706097884</v>
      </c>
      <c r="C1542" s="88">
        <v>3975.6776765352361</v>
      </c>
      <c r="D1542" s="106">
        <v>1.0225500709717739</v>
      </c>
      <c r="E1542" s="106">
        <v>0.54305652490245537</v>
      </c>
      <c r="F1542">
        <v>1</v>
      </c>
      <c r="G1542">
        <v>2023</v>
      </c>
      <c r="H1542" s="88">
        <v>31941813.124487262</v>
      </c>
      <c r="I1542" s="151">
        <v>671175247777.23682</v>
      </c>
      <c r="J1542" s="106">
        <v>0.32368899493190673</v>
      </c>
      <c r="K1542" s="151">
        <v>9550871205.0239697</v>
      </c>
      <c r="L1542" s="151">
        <v>4496069008.1053953</v>
      </c>
      <c r="M1542" s="151">
        <v>684510596183.08533</v>
      </c>
      <c r="N1542" s="151">
        <v>1369732784173.4517</v>
      </c>
      <c r="O1542" s="106">
        <v>0.56102721816128243</v>
      </c>
      <c r="P1542" s="106">
        <v>0.39396530983412059</v>
      </c>
      <c r="Q1542" s="88">
        <v>17.573294014768933</v>
      </c>
      <c r="R1542" s="151">
        <v>10481239046833.121</v>
      </c>
      <c r="S1542" s="171">
        <v>9186.645945752949</v>
      </c>
      <c r="T1542" s="165">
        <v>4.1305957967798748E-2</v>
      </c>
      <c r="U1542" s="566">
        <v>2.0000000000000001E-4</v>
      </c>
      <c r="V1542"/>
      <c r="W1542"/>
      <c r="X1542"/>
    </row>
    <row r="1543" spans="1:24" x14ac:dyDescent="0.2">
      <c r="A1543">
        <f t="shared" ref="A1543:A1606" si="24">A1542+1</f>
        <v>1539</v>
      </c>
      <c r="B1543" s="106">
        <v>0.40575907840718894</v>
      </c>
      <c r="C1543" s="88">
        <v>4014.8371963201071</v>
      </c>
      <c r="D1543" s="106">
        <v>0.68555455187511927</v>
      </c>
      <c r="E1543" s="106">
        <v>0.51686530172617062</v>
      </c>
      <c r="F1543">
        <v>1</v>
      </c>
      <c r="G1543">
        <v>2026</v>
      </c>
      <c r="H1543" s="88">
        <v>13422066.005415428</v>
      </c>
      <c r="I1543" s="151">
        <v>410852844527.26599</v>
      </c>
      <c r="J1543" s="106">
        <v>0.37373841978367672</v>
      </c>
      <c r="K1543" s="151">
        <v>46185678770.023514</v>
      </c>
      <c r="L1543" s="151">
        <v>167177091045.0004</v>
      </c>
      <c r="M1543" s="151">
        <v>86599371692.165421</v>
      </c>
      <c r="N1543" s="151">
        <v>710814986034.45544</v>
      </c>
      <c r="O1543" s="106">
        <v>0.50163920298902853</v>
      </c>
      <c r="P1543" s="106">
        <v>0.39370153756187831</v>
      </c>
      <c r="Q1543" s="88">
        <v>16.32135061871935</v>
      </c>
      <c r="R1543" s="151">
        <v>5160177712441.7578</v>
      </c>
      <c r="S1543" s="171">
        <v>4527.7214453243723</v>
      </c>
      <c r="T1543" s="165">
        <v>4.329605550689572E-2</v>
      </c>
      <c r="U1543" s="566">
        <v>2.0000000000000001E-4</v>
      </c>
      <c r="V1543"/>
      <c r="W1543"/>
      <c r="X1543"/>
    </row>
    <row r="1544" spans="1:24" x14ac:dyDescent="0.2">
      <c r="A1544">
        <f t="shared" si="24"/>
        <v>1540</v>
      </c>
      <c r="B1544" s="106">
        <v>0.62067253637468678</v>
      </c>
      <c r="C1544" s="88">
        <v>4172.6615816558742</v>
      </c>
      <c r="D1544" s="106">
        <v>0.82684210285847048</v>
      </c>
      <c r="E1544" s="106">
        <v>0.52664403631218504</v>
      </c>
      <c r="F1544">
        <v>1</v>
      </c>
      <c r="G1544">
        <v>2024</v>
      </c>
      <c r="H1544" s="88">
        <v>19458632.249009442</v>
      </c>
      <c r="I1544" s="151">
        <v>435233013601.539</v>
      </c>
      <c r="J1544" s="106">
        <v>0.26374728382593493</v>
      </c>
      <c r="K1544" s="151">
        <v>14071667227.422733</v>
      </c>
      <c r="L1544" s="151">
        <v>3276246504.2804375</v>
      </c>
      <c r="M1544" s="151">
        <v>504436170989.34918</v>
      </c>
      <c r="N1544" s="151">
        <v>957017098322.59143</v>
      </c>
      <c r="O1544" s="106">
        <v>0.54435961497114249</v>
      </c>
      <c r="P1544" s="106">
        <v>0.36470488465372314</v>
      </c>
      <c r="Q1544" s="88">
        <v>17.850974701816515</v>
      </c>
      <c r="R1544" s="151">
        <v>6886284653007.627</v>
      </c>
      <c r="S1544" s="171">
        <v>6039.6127649393939</v>
      </c>
      <c r="T1544" s="165">
        <v>4.0444042026267543E-2</v>
      </c>
      <c r="U1544" s="566">
        <v>2.0000000000000001E-4</v>
      </c>
      <c r="V1544"/>
      <c r="W1544"/>
      <c r="X1544"/>
    </row>
    <row r="1545" spans="1:24" x14ac:dyDescent="0.2">
      <c r="A1545">
        <f t="shared" si="24"/>
        <v>1541</v>
      </c>
      <c r="B1545" s="106">
        <v>0.48234027526055445</v>
      </c>
      <c r="C1545" s="88">
        <v>3487.3806523250059</v>
      </c>
      <c r="D1545" s="106">
        <v>1.3349239739859988</v>
      </c>
      <c r="E1545" s="106">
        <v>0.63087556554651136</v>
      </c>
      <c r="F1545">
        <v>1</v>
      </c>
      <c r="G1545">
        <v>2026</v>
      </c>
      <c r="H1545" s="88">
        <v>63604290.837181196</v>
      </c>
      <c r="I1545" s="151">
        <v>1181555112670.6458</v>
      </c>
      <c r="J1545" s="106">
        <v>0.34675245591653725</v>
      </c>
      <c r="K1545" s="151">
        <v>83947142951.509842</v>
      </c>
      <c r="L1545" s="151">
        <v>36046286323.892319</v>
      </c>
      <c r="M1545" s="151">
        <v>198979095513.73212</v>
      </c>
      <c r="N1545" s="151">
        <v>1500527637459.78</v>
      </c>
      <c r="O1545" s="106">
        <v>0.39834484061971054</v>
      </c>
      <c r="P1545" s="106">
        <v>0.2829147041877666</v>
      </c>
      <c r="Q1545" s="88">
        <v>14.750913954976918</v>
      </c>
      <c r="R1545" s="151">
        <v>7110557447662.8535</v>
      </c>
      <c r="S1545" s="171">
        <v>6243.4706072975259</v>
      </c>
      <c r="T1545" s="165">
        <v>4.7605658198355078E-2</v>
      </c>
      <c r="U1545" s="566">
        <v>2.0000000000000001E-4</v>
      </c>
      <c r="V1545"/>
      <c r="W1545"/>
      <c r="X1545"/>
    </row>
    <row r="1546" spans="1:24" x14ac:dyDescent="0.2">
      <c r="A1546">
        <f t="shared" si="24"/>
        <v>1542</v>
      </c>
      <c r="B1546" s="106">
        <v>0.58403704939834089</v>
      </c>
      <c r="C1546" s="88">
        <v>1854.3813283060781</v>
      </c>
      <c r="D1546" s="106">
        <v>0.84097042812767997</v>
      </c>
      <c r="E1546" s="106">
        <v>0.66234573958989662</v>
      </c>
      <c r="F1546">
        <v>1</v>
      </c>
      <c r="G1546">
        <v>2024</v>
      </c>
      <c r="H1546" s="88">
        <v>20627893.773048699</v>
      </c>
      <c r="I1546" s="151">
        <v>460707752063.40936</v>
      </c>
      <c r="J1546" s="106">
        <v>0.21562728184334767</v>
      </c>
      <c r="K1546" s="151">
        <v>11800748354.617823</v>
      </c>
      <c r="L1546" s="151">
        <v>19557976032.259418</v>
      </c>
      <c r="M1546" s="151">
        <v>310516027506.19824</v>
      </c>
      <c r="N1546" s="151">
        <v>802582503956.48474</v>
      </c>
      <c r="O1546" s="106">
        <v>0.45278879285420015</v>
      </c>
      <c r="P1546" s="106">
        <v>0.22541073061428377</v>
      </c>
      <c r="Q1546" s="88">
        <v>17.391974684391652</v>
      </c>
      <c r="R1546" s="151">
        <v>3653788611305.9307</v>
      </c>
      <c r="S1546" s="171">
        <v>3204.5901578091662</v>
      </c>
      <c r="T1546" s="165">
        <v>3.9730474572383101E-2</v>
      </c>
      <c r="U1546" s="566">
        <v>2.0000000000000001E-4</v>
      </c>
      <c r="V1546"/>
      <c r="W1546"/>
      <c r="X1546"/>
    </row>
    <row r="1547" spans="1:24" x14ac:dyDescent="0.2">
      <c r="A1547">
        <f t="shared" si="24"/>
        <v>1543</v>
      </c>
      <c r="B1547" s="106">
        <v>0.33374600456649473</v>
      </c>
      <c r="C1547" s="88">
        <v>6718.7520835070154</v>
      </c>
      <c r="D1547" s="106">
        <v>0.34068071021226859</v>
      </c>
      <c r="E1547" s="106">
        <v>0.41476559527521223</v>
      </c>
      <c r="F1547">
        <v>1</v>
      </c>
      <c r="G1547">
        <v>2024</v>
      </c>
      <c r="H1547" s="88">
        <v>4225151.1143836528</v>
      </c>
      <c r="I1547" s="151">
        <v>244630806694.17371</v>
      </c>
      <c r="J1547" s="106">
        <v>0.33374600456649473</v>
      </c>
      <c r="K1547" s="151">
        <v>21717030675.545403</v>
      </c>
      <c r="L1547" s="151">
        <v>25422070909.870499</v>
      </c>
      <c r="M1547" s="151">
        <v>133304166330.98976</v>
      </c>
      <c r="N1547" s="151">
        <v>425074074610.57935</v>
      </c>
      <c r="O1547" s="106">
        <v>0.49079809045487921</v>
      </c>
      <c r="P1547" s="106">
        <v>0.36171103528623211</v>
      </c>
      <c r="Q1547" s="88">
        <v>16.62416509653265</v>
      </c>
      <c r="R1547" s="151">
        <v>2953023404165.5415</v>
      </c>
      <c r="S1547" s="171">
        <v>2590.2984885863902</v>
      </c>
      <c r="T1547" s="165">
        <v>4.1857047021691539E-2</v>
      </c>
      <c r="U1547" s="566">
        <v>2.0000000000000001E-4</v>
      </c>
      <c r="V1547"/>
      <c r="W1547"/>
      <c r="X1547"/>
    </row>
    <row r="1548" spans="1:24" x14ac:dyDescent="0.2">
      <c r="A1548">
        <f t="shared" si="24"/>
        <v>1544</v>
      </c>
      <c r="B1548" s="106">
        <v>0.41919511306803503</v>
      </c>
      <c r="C1548" s="88">
        <v>4399.3595289680097</v>
      </c>
      <c r="D1548" s="106">
        <v>0.64439082779114676</v>
      </c>
      <c r="E1548" s="106">
        <v>0.59913470665794588</v>
      </c>
      <c r="F1548">
        <v>1</v>
      </c>
      <c r="G1548">
        <v>2023</v>
      </c>
      <c r="H1548" s="88">
        <v>11959283.177991092</v>
      </c>
      <c r="I1548" s="151">
        <v>441581971340.64777</v>
      </c>
      <c r="J1548" s="106">
        <v>0.41919511306803503</v>
      </c>
      <c r="K1548" s="151">
        <v>18243629015.839569</v>
      </c>
      <c r="L1548" s="151">
        <v>15825096989.080053</v>
      </c>
      <c r="M1548" s="151">
        <v>625748062611.45569</v>
      </c>
      <c r="N1548" s="151">
        <v>1101398759957.0229</v>
      </c>
      <c r="O1548" s="106">
        <v>0.63407328705602306</v>
      </c>
      <c r="P1548" s="106">
        <v>0.47421405581877157</v>
      </c>
      <c r="Q1548" s="88">
        <v>17.571670549744294</v>
      </c>
      <c r="R1548" s="151">
        <v>10354666861950.91</v>
      </c>
      <c r="S1548" s="171">
        <v>9070.9007077621263</v>
      </c>
      <c r="T1548" s="165">
        <v>4.0441080554118207E-2</v>
      </c>
      <c r="U1548" s="566">
        <v>2.0000000000000001E-4</v>
      </c>
      <c r="V1548"/>
      <c r="W1548"/>
      <c r="X1548"/>
    </row>
    <row r="1549" spans="1:24" x14ac:dyDescent="0.2">
      <c r="A1549">
        <f t="shared" si="24"/>
        <v>1545</v>
      </c>
      <c r="B1549" s="106">
        <v>0.50097639421193463</v>
      </c>
      <c r="C1549" s="88">
        <v>4932.4246467336161</v>
      </c>
      <c r="D1549" s="106">
        <v>0.61394284670225407</v>
      </c>
      <c r="E1549" s="106">
        <v>0.25556580943975798</v>
      </c>
      <c r="F1549">
        <v>1</v>
      </c>
      <c r="G1549">
        <v>2027</v>
      </c>
      <c r="H1549" s="88">
        <v>10183608.616793746</v>
      </c>
      <c r="I1549" s="151">
        <v>384311688787.40454</v>
      </c>
      <c r="J1549" s="106">
        <v>0.50097639421193463</v>
      </c>
      <c r="K1549" s="151">
        <v>39482947170.512665</v>
      </c>
      <c r="L1549" s="151">
        <v>50838247889.661064</v>
      </c>
      <c r="M1549" s="151">
        <v>0</v>
      </c>
      <c r="N1549" s="151">
        <v>474632883847.57825</v>
      </c>
      <c r="O1549" s="106">
        <v>0.49133064806531912</v>
      </c>
      <c r="P1549" s="106">
        <v>0.40148529035163677</v>
      </c>
      <c r="Q1549" s="88">
        <v>13.942851490452453</v>
      </c>
      <c r="R1549" s="151">
        <v>3279158641437.4609</v>
      </c>
      <c r="S1549" s="171">
        <v>2875.0695500270544</v>
      </c>
      <c r="T1549" s="165">
        <v>4.6172625982859823E-2</v>
      </c>
      <c r="U1549" s="566">
        <v>2.0000000000000001E-4</v>
      </c>
      <c r="V1549"/>
      <c r="W1549"/>
      <c r="X1549"/>
    </row>
    <row r="1550" spans="1:24" x14ac:dyDescent="0.2">
      <c r="A1550">
        <f t="shared" si="24"/>
        <v>1546</v>
      </c>
      <c r="B1550" s="106">
        <v>0.40754291308446344</v>
      </c>
      <c r="C1550" s="88">
        <v>5242.1299425379239</v>
      </c>
      <c r="D1550" s="106">
        <v>0.80586174058977122</v>
      </c>
      <c r="E1550" s="106">
        <v>0.48451026407662223</v>
      </c>
      <c r="F1550">
        <v>1</v>
      </c>
      <c r="G1550">
        <v>2025</v>
      </c>
      <c r="H1550" s="88">
        <v>18425298.801666461</v>
      </c>
      <c r="I1550" s="151">
        <v>554791692600.1178</v>
      </c>
      <c r="J1550" s="106">
        <v>0.40754291308446344</v>
      </c>
      <c r="K1550" s="151">
        <v>28082631305.980518</v>
      </c>
      <c r="L1550" s="151">
        <v>17291879070.948231</v>
      </c>
      <c r="M1550" s="151">
        <v>190224176354.41116</v>
      </c>
      <c r="N1550" s="151">
        <v>790390379331.45776</v>
      </c>
      <c r="O1550" s="106">
        <v>0.49610202395082909</v>
      </c>
      <c r="P1550" s="106">
        <v>0.30330809729370867</v>
      </c>
      <c r="Q1550" s="88">
        <v>14.582082325694534</v>
      </c>
      <c r="R1550" s="151">
        <v>4119299266630.9482</v>
      </c>
      <c r="S1550" s="171">
        <v>3613.0182391256776</v>
      </c>
      <c r="T1550" s="165">
        <v>4.6832117839475378E-2</v>
      </c>
      <c r="U1550" s="566">
        <v>2.0000000000000001E-4</v>
      </c>
      <c r="V1550"/>
      <c r="W1550"/>
      <c r="X1550"/>
    </row>
    <row r="1551" spans="1:24" x14ac:dyDescent="0.2">
      <c r="A1551">
        <f t="shared" si="24"/>
        <v>1547</v>
      </c>
      <c r="B1551" s="106">
        <v>0.59547379843728288</v>
      </c>
      <c r="C1551" s="88">
        <v>7019.4511216816372</v>
      </c>
      <c r="D1551" s="106">
        <v>0.6726247446240029</v>
      </c>
      <c r="E1551" s="106">
        <v>0.4669471394513442</v>
      </c>
      <c r="F1551">
        <v>1</v>
      </c>
      <c r="G1551">
        <v>2027</v>
      </c>
      <c r="H1551" s="88">
        <v>12743709.113335723</v>
      </c>
      <c r="I1551" s="151">
        <v>415992374051.43018</v>
      </c>
      <c r="J1551" s="106">
        <v>0.45128817639443897</v>
      </c>
      <c r="K1551" s="151">
        <v>58543004478.203262</v>
      </c>
      <c r="L1551" s="151">
        <v>132517596388.98341</v>
      </c>
      <c r="M1551" s="151">
        <v>0</v>
      </c>
      <c r="N1551" s="151">
        <v>607052974918.61682</v>
      </c>
      <c r="O1551" s="106">
        <v>0.48388942831592324</v>
      </c>
      <c r="P1551" s="106">
        <v>0.36082538307570255</v>
      </c>
      <c r="Q1551" s="88">
        <v>14.022460464223071</v>
      </c>
      <c r="R1551" s="151">
        <v>3706935078001.2266</v>
      </c>
      <c r="S1551" s="171">
        <v>3254.0959330473343</v>
      </c>
      <c r="T1551" s="165">
        <v>4.722349794109381E-2</v>
      </c>
      <c r="U1551" s="566">
        <v>2.0000000000000001E-4</v>
      </c>
      <c r="V1551"/>
      <c r="W1551"/>
      <c r="X1551"/>
    </row>
    <row r="1552" spans="1:24" x14ac:dyDescent="0.2">
      <c r="A1552">
        <f t="shared" si="24"/>
        <v>1548</v>
      </c>
      <c r="B1552" s="106">
        <v>0.38600078914664876</v>
      </c>
      <c r="C1552" s="88">
        <v>4424.3823803368859</v>
      </c>
      <c r="D1552" s="106">
        <v>0.77694242732060181</v>
      </c>
      <c r="E1552" s="106">
        <v>0.56402025249480991</v>
      </c>
      <c r="F1552">
        <v>1</v>
      </c>
      <c r="G1552">
        <v>2026</v>
      </c>
      <c r="H1552" s="88">
        <v>17099183.084792838</v>
      </c>
      <c r="I1552" s="151">
        <v>507013296832.2066</v>
      </c>
      <c r="J1552" s="106">
        <v>0.3775600786774459</v>
      </c>
      <c r="K1552" s="151">
        <v>47727688417.794075</v>
      </c>
      <c r="L1552" s="151">
        <v>93916477222.304733</v>
      </c>
      <c r="M1552" s="151">
        <v>80493004874.447906</v>
      </c>
      <c r="N1552" s="151">
        <v>729150467346.7533</v>
      </c>
      <c r="O1552" s="106">
        <v>0.45389200273596297</v>
      </c>
      <c r="P1552" s="106">
        <v>0.33168768982932356</v>
      </c>
      <c r="Q1552" s="88">
        <v>15.151529139957685</v>
      </c>
      <c r="R1552" s="151">
        <v>4120203868625.7939</v>
      </c>
      <c r="S1552" s="171">
        <v>3613.1346909252147</v>
      </c>
      <c r="T1552" s="165">
        <v>4.7159638959852312E-2</v>
      </c>
      <c r="U1552" s="566">
        <v>2.0000000000000001E-4</v>
      </c>
      <c r="V1552"/>
      <c r="W1552"/>
      <c r="X1552"/>
    </row>
    <row r="1553" spans="1:24" x14ac:dyDescent="0.2">
      <c r="A1553">
        <f t="shared" si="24"/>
        <v>1549</v>
      </c>
      <c r="B1553" s="106">
        <v>0.64104438309941714</v>
      </c>
      <c r="C1553" s="88">
        <v>3695.0065345757448</v>
      </c>
      <c r="D1553" s="106">
        <v>1.4795804982707104</v>
      </c>
      <c r="E1553" s="106">
        <v>0.57905000869384016</v>
      </c>
      <c r="F1553">
        <v>1</v>
      </c>
      <c r="G1553">
        <v>2023</v>
      </c>
      <c r="H1553" s="88">
        <v>78214662.513896838</v>
      </c>
      <c r="I1553" s="151">
        <v>1110010041745.5476</v>
      </c>
      <c r="J1553" s="106">
        <v>-4.0602228555186581E-3</v>
      </c>
      <c r="K1553" s="151">
        <v>23574564835.151432</v>
      </c>
      <c r="L1553" s="151">
        <v>0</v>
      </c>
      <c r="M1553" s="151">
        <v>1170828260700.5186</v>
      </c>
      <c r="N1553" s="151">
        <v>2304412867281.2178</v>
      </c>
      <c r="O1553" s="106">
        <v>0.40450898953659997</v>
      </c>
      <c r="P1553" s="106">
        <v>0.21688943982970421</v>
      </c>
      <c r="Q1553" s="88">
        <v>25.786886511355622</v>
      </c>
      <c r="R1553" s="151">
        <v>13788825959073.107</v>
      </c>
      <c r="S1553" s="171">
        <v>12102.604087979556</v>
      </c>
      <c r="T1553" s="165">
        <v>2.8461469180919814E-2</v>
      </c>
      <c r="U1553" s="566">
        <v>2.0000000000000001E-4</v>
      </c>
      <c r="V1553"/>
      <c r="W1553"/>
      <c r="X1553"/>
    </row>
    <row r="1554" spans="1:24" x14ac:dyDescent="0.2">
      <c r="A1554">
        <f t="shared" si="24"/>
        <v>1550</v>
      </c>
      <c r="B1554" s="106">
        <v>0.46437547588631117</v>
      </c>
      <c r="C1554" s="88">
        <v>4370.4577886112256</v>
      </c>
      <c r="D1554" s="106">
        <v>0.98113201913276726</v>
      </c>
      <c r="E1554" s="106">
        <v>0.7</v>
      </c>
      <c r="F1554">
        <v>1</v>
      </c>
      <c r="G1554">
        <v>2025</v>
      </c>
      <c r="H1554" s="88">
        <v>29751372.820532676</v>
      </c>
      <c r="I1554" s="151">
        <v>436477297815.25104</v>
      </c>
      <c r="J1554" s="106">
        <v>-0.38826867413084498</v>
      </c>
      <c r="K1554" s="151">
        <v>8198986006.6184216</v>
      </c>
      <c r="L1554" s="151">
        <v>14655431393.701769</v>
      </c>
      <c r="M1554" s="151">
        <v>170417913228.99222</v>
      </c>
      <c r="N1554" s="151">
        <v>629749628444.56348</v>
      </c>
      <c r="O1554" s="106">
        <v>-3.4000474229213658E-2</v>
      </c>
      <c r="P1554" s="106">
        <v>-0.18172028851862743</v>
      </c>
      <c r="Q1554" s="88">
        <v>-19.168456791723035</v>
      </c>
      <c r="R1554" s="151">
        <v>2136761650976.5679</v>
      </c>
      <c r="S1554" s="171">
        <v>1870.9778009309264</v>
      </c>
      <c r="T1554" s="165">
        <v>-4.3404433768302685E-2</v>
      </c>
      <c r="U1554" s="566">
        <v>2.0000000000000001E-4</v>
      </c>
      <c r="V1554"/>
      <c r="W1554"/>
      <c r="X1554"/>
    </row>
    <row r="1555" spans="1:24" x14ac:dyDescent="0.2">
      <c r="A1555">
        <f t="shared" si="24"/>
        <v>1551</v>
      </c>
      <c r="B1555" s="106">
        <v>0.38007012272658958</v>
      </c>
      <c r="C1555" s="88">
        <v>4716.4233072350889</v>
      </c>
      <c r="D1555" s="106">
        <v>0.7770767147352805</v>
      </c>
      <c r="E1555" s="106">
        <v>0.35253783946924572</v>
      </c>
      <c r="F1555">
        <v>1</v>
      </c>
      <c r="G1555">
        <v>2023</v>
      </c>
      <c r="H1555" s="88">
        <v>16854511.198110297</v>
      </c>
      <c r="I1555" s="151">
        <v>566366992764.34265</v>
      </c>
      <c r="J1555" s="106">
        <v>0.38007012272658958</v>
      </c>
      <c r="K1555" s="151">
        <v>13416704935.672762</v>
      </c>
      <c r="L1555" s="151">
        <v>0</v>
      </c>
      <c r="M1555" s="151">
        <v>505542353890.87402</v>
      </c>
      <c r="N1555" s="151">
        <v>1085326051590.8894</v>
      </c>
      <c r="O1555" s="106">
        <v>0.57097409082973338</v>
      </c>
      <c r="P1555" s="106">
        <v>0.26595050278813875</v>
      </c>
      <c r="Q1555" s="88">
        <v>15.784565600414382</v>
      </c>
      <c r="R1555" s="151">
        <v>5147685536038.4053</v>
      </c>
      <c r="S1555" s="171">
        <v>4516.1999996162313</v>
      </c>
      <c r="T1555" s="165">
        <v>4.4254805249395665E-2</v>
      </c>
      <c r="U1555" s="566">
        <v>2.0000000000000001E-4</v>
      </c>
      <c r="V1555"/>
      <c r="W1555"/>
      <c r="X1555"/>
    </row>
    <row r="1556" spans="1:24" x14ac:dyDescent="0.2">
      <c r="A1556">
        <f t="shared" si="24"/>
        <v>1552</v>
      </c>
      <c r="B1556" s="106">
        <v>0.35634044288345945</v>
      </c>
      <c r="C1556" s="88">
        <v>3136.5545936326562</v>
      </c>
      <c r="D1556" s="106">
        <v>0.9383164814097853</v>
      </c>
      <c r="E1556" s="106">
        <v>0.7</v>
      </c>
      <c r="F1556">
        <v>1</v>
      </c>
      <c r="G1556">
        <v>2027</v>
      </c>
      <c r="H1556" s="88">
        <v>25908590.696525138</v>
      </c>
      <c r="I1556" s="151">
        <v>523774274403.72852</v>
      </c>
      <c r="J1556" s="106">
        <v>0.25119789772224999</v>
      </c>
      <c r="K1556" s="151">
        <v>10650833096.445709</v>
      </c>
      <c r="L1556" s="151">
        <v>26095820628.607239</v>
      </c>
      <c r="M1556" s="151">
        <v>0</v>
      </c>
      <c r="N1556" s="151">
        <v>560520928128.78137</v>
      </c>
      <c r="O1556" s="106">
        <v>0.27197495305487324</v>
      </c>
      <c r="P1556" s="106">
        <v>0.15601614434117206</v>
      </c>
      <c r="Q1556" s="88">
        <v>13.732023002031005</v>
      </c>
      <c r="R1556" s="151">
        <v>1441102205660.5747</v>
      </c>
      <c r="S1556" s="171">
        <v>1263.9206218529755</v>
      </c>
      <c r="T1556" s="165">
        <v>4.9320938774142675E-2</v>
      </c>
      <c r="U1556" s="566">
        <v>2.0000000000000001E-4</v>
      </c>
      <c r="V1556"/>
      <c r="W1556"/>
      <c r="X1556"/>
    </row>
    <row r="1557" spans="1:24" x14ac:dyDescent="0.2">
      <c r="A1557">
        <f t="shared" si="24"/>
        <v>1553</v>
      </c>
      <c r="B1557" s="106">
        <v>0.6534480038076752</v>
      </c>
      <c r="C1557" s="88">
        <v>3650.1009368418017</v>
      </c>
      <c r="D1557" s="106">
        <v>0.39665317804037215</v>
      </c>
      <c r="E1557" s="106">
        <v>0.59880085451269904</v>
      </c>
      <c r="F1557">
        <v>1</v>
      </c>
      <c r="G1557">
        <v>2025</v>
      </c>
      <c r="H1557" s="88">
        <v>4956556.4870191654</v>
      </c>
      <c r="I1557" s="151">
        <v>271072852271.09518</v>
      </c>
      <c r="J1557" s="106">
        <v>0.58623156438797808</v>
      </c>
      <c r="K1557" s="151">
        <v>25969984838.525845</v>
      </c>
      <c r="L1557" s="151">
        <v>29236449282.037186</v>
      </c>
      <c r="M1557" s="151">
        <v>93197968869.220306</v>
      </c>
      <c r="N1557" s="151">
        <v>419477255260.87848</v>
      </c>
      <c r="O1557" s="106">
        <v>0.61233116587276559</v>
      </c>
      <c r="P1557" s="106">
        <v>0.45050846338361522</v>
      </c>
      <c r="Q1557" s="88">
        <v>14.619255733813695</v>
      </c>
      <c r="R1557" s="151">
        <v>3333168422852.1289</v>
      </c>
      <c r="S1557" s="171">
        <v>2921.5735398232819</v>
      </c>
      <c r="T1557" s="165">
        <v>4.5524674126689535E-2</v>
      </c>
      <c r="U1557" s="566">
        <v>2.0000000000000001E-4</v>
      </c>
      <c r="V1557"/>
      <c r="W1557"/>
      <c r="X1557"/>
    </row>
    <row r="1558" spans="1:24" x14ac:dyDescent="0.2">
      <c r="A1558">
        <f t="shared" si="24"/>
        <v>1554</v>
      </c>
      <c r="B1558" s="106">
        <v>0.5492457656897235</v>
      </c>
      <c r="C1558" s="88">
        <v>1500</v>
      </c>
      <c r="D1558" s="106">
        <v>0.84333287521633005</v>
      </c>
      <c r="E1558" s="106">
        <v>0.41635887949094197</v>
      </c>
      <c r="F1558">
        <v>1</v>
      </c>
      <c r="G1558">
        <v>2026</v>
      </c>
      <c r="H1558" s="88">
        <v>20565190.12522601</v>
      </c>
      <c r="I1558" s="151">
        <v>700571974460.78125</v>
      </c>
      <c r="J1558" s="106">
        <v>0.50459279551120217</v>
      </c>
      <c r="K1558" s="151">
        <v>21891126140.54575</v>
      </c>
      <c r="L1558" s="151">
        <v>19620773702.107403</v>
      </c>
      <c r="M1558" s="151">
        <v>75458560241.215515</v>
      </c>
      <c r="N1558" s="151">
        <v>817542434544.6499</v>
      </c>
      <c r="O1558" s="106">
        <v>0.5254369926912531</v>
      </c>
      <c r="P1558" s="106">
        <v>0.35913683460312185</v>
      </c>
      <c r="Q1558" s="88">
        <v>13.817497493193679</v>
      </c>
      <c r="R1558" s="151">
        <v>4761053896199.0488</v>
      </c>
      <c r="S1558" s="171">
        <v>4173.8059688545136</v>
      </c>
      <c r="T1558" s="165">
        <v>4.9217132070424323E-2</v>
      </c>
      <c r="U1558" s="566">
        <v>2.0000000000000001E-4</v>
      </c>
      <c r="V1558"/>
      <c r="W1558"/>
      <c r="X1558"/>
    </row>
    <row r="1559" spans="1:24" x14ac:dyDescent="0.2">
      <c r="A1559">
        <f t="shared" si="24"/>
        <v>1555</v>
      </c>
      <c r="B1559" s="106">
        <v>0.48966309478083375</v>
      </c>
      <c r="C1559" s="88">
        <v>4136.9566678003448</v>
      </c>
      <c r="D1559" s="106">
        <v>0.83623430042428049</v>
      </c>
      <c r="E1559" s="106">
        <v>0.56670485933156733</v>
      </c>
      <c r="F1559">
        <v>1</v>
      </c>
      <c r="G1559">
        <v>2026</v>
      </c>
      <c r="H1559" s="88">
        <v>20455410.331979159</v>
      </c>
      <c r="I1559" s="151">
        <v>467556147156.27692</v>
      </c>
      <c r="J1559" s="106">
        <v>0.32374590722366814</v>
      </c>
      <c r="K1559" s="151">
        <v>36153092134.30423</v>
      </c>
      <c r="L1559" s="151">
        <v>128256570736.98932</v>
      </c>
      <c r="M1559" s="151">
        <v>80123056362.047089</v>
      </c>
      <c r="N1559" s="151">
        <v>712088866389.61743</v>
      </c>
      <c r="O1559" s="106">
        <v>0.4466761182926684</v>
      </c>
      <c r="P1559" s="106">
        <v>0.249136303199502</v>
      </c>
      <c r="Q1559" s="88">
        <v>15.126353277078428</v>
      </c>
      <c r="R1559" s="151">
        <v>3144309685798.689</v>
      </c>
      <c r="S1559" s="171">
        <v>2755.6956405297333</v>
      </c>
      <c r="T1559" s="165">
        <v>4.5323362104700525E-2</v>
      </c>
      <c r="U1559" s="566">
        <v>2.0000000000000001E-4</v>
      </c>
      <c r="V1559"/>
      <c r="W1559"/>
      <c r="X1559"/>
    </row>
    <row r="1560" spans="1:24" x14ac:dyDescent="0.2">
      <c r="A1560">
        <f t="shared" si="24"/>
        <v>1556</v>
      </c>
      <c r="B1560" s="106">
        <v>0.41162357057472354</v>
      </c>
      <c r="C1560" s="88">
        <v>4266.8552587666418</v>
      </c>
      <c r="D1560" s="106">
        <v>0.98762417816768822</v>
      </c>
      <c r="E1560" s="106">
        <v>0.7</v>
      </c>
      <c r="F1560">
        <v>1</v>
      </c>
      <c r="G1560">
        <v>2023</v>
      </c>
      <c r="H1560" s="88">
        <v>29145093.383211274</v>
      </c>
      <c r="I1560" s="151">
        <v>475239648171.6156</v>
      </c>
      <c r="J1560" s="106">
        <v>-9.8432495058629055E-3</v>
      </c>
      <c r="K1560" s="151">
        <v>3411630212.6005049</v>
      </c>
      <c r="L1560" s="151">
        <v>0</v>
      </c>
      <c r="M1560" s="151">
        <v>640271286012.8075</v>
      </c>
      <c r="N1560" s="151">
        <v>1118922564397.0237</v>
      </c>
      <c r="O1560" s="106">
        <v>0.45359629211850072</v>
      </c>
      <c r="P1560" s="106">
        <v>0.10962149198058888</v>
      </c>
      <c r="Q1560" s="88">
        <v>29.69913686050112</v>
      </c>
      <c r="R1560" s="151">
        <v>3872579189387.0938</v>
      </c>
      <c r="S1560" s="171">
        <v>3391.8889540073556</v>
      </c>
      <c r="T1560" s="165">
        <v>2.5526680684313928E-2</v>
      </c>
      <c r="U1560" s="566">
        <v>2.0000000000000001E-4</v>
      </c>
      <c r="V1560"/>
      <c r="W1560"/>
      <c r="X1560"/>
    </row>
    <row r="1561" spans="1:24" x14ac:dyDescent="0.2">
      <c r="A1561">
        <f t="shared" si="24"/>
        <v>1557</v>
      </c>
      <c r="B1561" s="106">
        <v>0.52941866815204408</v>
      </c>
      <c r="C1561" s="88">
        <v>4510.4066416819333</v>
      </c>
      <c r="D1561" s="106">
        <v>0.55931739164897643</v>
      </c>
      <c r="E1561" s="106">
        <v>0.3522347433854196</v>
      </c>
      <c r="F1561">
        <v>1</v>
      </c>
      <c r="G1561">
        <v>2025</v>
      </c>
      <c r="H1561" s="88">
        <v>8702469.0317266081</v>
      </c>
      <c r="I1561" s="151">
        <v>234349074835.02271</v>
      </c>
      <c r="J1561" s="106">
        <v>0.33556830606848875</v>
      </c>
      <c r="K1561" s="151">
        <v>6310025842.0418262</v>
      </c>
      <c r="L1561" s="151">
        <v>15850246816.364679</v>
      </c>
      <c r="M1561" s="151">
        <v>152540623959.56714</v>
      </c>
      <c r="N1561" s="151">
        <v>409049971452.99634</v>
      </c>
      <c r="O1561" s="106">
        <v>0.52158130688530757</v>
      </c>
      <c r="P1561" s="106">
        <v>0.33571853603911683</v>
      </c>
      <c r="Q1561" s="88">
        <v>16.697770926953019</v>
      </c>
      <c r="R1561" s="151">
        <v>2626224247387.1772</v>
      </c>
      <c r="S1561" s="171">
        <v>2303.327293310585</v>
      </c>
      <c r="T1561" s="165">
        <v>4.1863303893953971E-2</v>
      </c>
      <c r="U1561" s="566">
        <v>2.0000000000000001E-4</v>
      </c>
      <c r="V1561"/>
      <c r="W1561"/>
      <c r="X1561"/>
    </row>
    <row r="1562" spans="1:24" x14ac:dyDescent="0.2">
      <c r="A1562">
        <f t="shared" si="24"/>
        <v>1558</v>
      </c>
      <c r="B1562" s="106">
        <v>0.53065645993064547</v>
      </c>
      <c r="C1562" s="88">
        <v>1500</v>
      </c>
      <c r="D1562" s="106">
        <v>0.65181440913594135</v>
      </c>
      <c r="E1562" s="106">
        <v>0.30695921732057618</v>
      </c>
      <c r="F1562">
        <v>1</v>
      </c>
      <c r="G1562">
        <v>2023</v>
      </c>
      <c r="H1562" s="88">
        <v>12231681.733547106</v>
      </c>
      <c r="I1562" s="151">
        <v>492093741548.49573</v>
      </c>
      <c r="J1562" s="106">
        <v>0.53065645993064536</v>
      </c>
      <c r="K1562" s="151">
        <v>8907045521.9909554</v>
      </c>
      <c r="L1562" s="151">
        <v>0</v>
      </c>
      <c r="M1562" s="151">
        <v>465803705231.37335</v>
      </c>
      <c r="N1562" s="151">
        <v>966804492301.86011</v>
      </c>
      <c r="O1562" s="106">
        <v>0.65553655581419146</v>
      </c>
      <c r="P1562" s="106">
        <v>0.41756926805296934</v>
      </c>
      <c r="Q1562" s="88">
        <v>16.055983596174052</v>
      </c>
      <c r="R1562" s="151">
        <v>7444631828942.6582</v>
      </c>
      <c r="S1562" s="171">
        <v>6525.5925807462827</v>
      </c>
      <c r="T1562" s="165">
        <v>4.3448141861694461E-2</v>
      </c>
      <c r="U1562" s="566">
        <v>2.0000000000000001E-4</v>
      </c>
      <c r="V1562"/>
      <c r="W1562"/>
      <c r="X1562"/>
    </row>
    <row r="1563" spans="1:24" x14ac:dyDescent="0.2">
      <c r="A1563">
        <f t="shared" si="24"/>
        <v>1559</v>
      </c>
      <c r="B1563" s="106">
        <v>0.4682832248414841</v>
      </c>
      <c r="C1563" s="88">
        <v>5161.2070572660905</v>
      </c>
      <c r="D1563" s="106">
        <v>0.62803815663895035</v>
      </c>
      <c r="E1563" s="106">
        <v>0.33645703587850517</v>
      </c>
      <c r="F1563">
        <v>1</v>
      </c>
      <c r="G1563">
        <v>2026</v>
      </c>
      <c r="H1563" s="88">
        <v>11135858.084888803</v>
      </c>
      <c r="I1563" s="151">
        <v>293756354563.57611</v>
      </c>
      <c r="J1563" s="106">
        <v>0.28990021835156954</v>
      </c>
      <c r="K1563" s="151">
        <v>29594645505.384987</v>
      </c>
      <c r="L1563" s="151">
        <v>103986935592.99286</v>
      </c>
      <c r="M1563" s="151">
        <v>61929428051.122154</v>
      </c>
      <c r="N1563" s="151">
        <v>489267363713.07617</v>
      </c>
      <c r="O1563" s="106">
        <v>0.44534571157951613</v>
      </c>
      <c r="P1563" s="106">
        <v>0.24426140255617637</v>
      </c>
      <c r="Q1563" s="88">
        <v>16.408527161399668</v>
      </c>
      <c r="R1563" s="151">
        <v>2184076770548.0613</v>
      </c>
      <c r="S1563" s="171">
        <v>1915.3290541442766</v>
      </c>
      <c r="T1563" s="165">
        <v>4.3606328806324132E-2</v>
      </c>
      <c r="U1563" s="566">
        <v>2.0000000000000001E-4</v>
      </c>
      <c r="V1563"/>
      <c r="W1563"/>
      <c r="X1563"/>
    </row>
    <row r="1564" spans="1:24" x14ac:dyDescent="0.2">
      <c r="A1564">
        <f t="shared" si="24"/>
        <v>1560</v>
      </c>
      <c r="B1564" s="106">
        <v>0.45600296215261771</v>
      </c>
      <c r="C1564" s="88">
        <v>8764.7422619286954</v>
      </c>
      <c r="D1564" s="106">
        <v>1.0332247510900086</v>
      </c>
      <c r="E1564" s="106">
        <v>0.37026203493795429</v>
      </c>
      <c r="F1564">
        <v>1</v>
      </c>
      <c r="G1564">
        <v>2025</v>
      </c>
      <c r="H1564" s="88">
        <v>23488840.362431407</v>
      </c>
      <c r="I1564" s="151">
        <v>390920904179.49628</v>
      </c>
      <c r="J1564" s="106">
        <v>9.054872756896204E-2</v>
      </c>
      <c r="K1564" s="151">
        <v>18487631508.274899</v>
      </c>
      <c r="L1564" s="151">
        <v>22366894699.840202</v>
      </c>
      <c r="M1564" s="151">
        <v>179898337408.65967</v>
      </c>
      <c r="N1564" s="151">
        <v>611673767796.271</v>
      </c>
      <c r="O1564" s="106">
        <v>0.32240973297067338</v>
      </c>
      <c r="P1564" s="106">
        <v>0.17248842841228632</v>
      </c>
      <c r="Q1564" s="88">
        <v>22.011859878569343</v>
      </c>
      <c r="R1564" s="151">
        <v>2399132917226.1821</v>
      </c>
      <c r="S1564" s="171">
        <v>2104.0062065078673</v>
      </c>
      <c r="T1564" s="165">
        <v>3.476115083441278E-2</v>
      </c>
      <c r="U1564" s="566">
        <v>2.0000000000000001E-4</v>
      </c>
      <c r="V1564"/>
      <c r="W1564"/>
      <c r="X1564"/>
    </row>
    <row r="1565" spans="1:24" x14ac:dyDescent="0.2">
      <c r="A1565">
        <f t="shared" si="24"/>
        <v>1561</v>
      </c>
      <c r="B1565" s="106">
        <v>0.69589680688354083</v>
      </c>
      <c r="C1565" s="88">
        <v>1500</v>
      </c>
      <c r="D1565" s="106">
        <v>1.0796159764588</v>
      </c>
      <c r="E1565" s="106">
        <v>0.36277794809974212</v>
      </c>
      <c r="F1565">
        <v>1</v>
      </c>
      <c r="G1565">
        <v>2024</v>
      </c>
      <c r="H1565" s="88">
        <v>37217435.881788425</v>
      </c>
      <c r="I1565" s="151">
        <v>665793796936.25073</v>
      </c>
      <c r="J1565" s="106">
        <v>0.26060984386227515</v>
      </c>
      <c r="K1565" s="151">
        <v>26390895653.450596</v>
      </c>
      <c r="L1565" s="151">
        <v>5799954317.1893911</v>
      </c>
      <c r="M1565" s="151">
        <v>240607247156.88104</v>
      </c>
      <c r="N1565" s="151">
        <v>938591894063.77173</v>
      </c>
      <c r="O1565" s="106">
        <v>0.39488747024923837</v>
      </c>
      <c r="P1565" s="106">
        <v>0.28405658737203915</v>
      </c>
      <c r="Q1565" s="88">
        <v>16.375436280290408</v>
      </c>
      <c r="R1565" s="151">
        <v>5247418662765.3359</v>
      </c>
      <c r="S1565" s="171">
        <v>4599.937802021509</v>
      </c>
      <c r="T1565" s="165">
        <v>4.0698619665280877E-2</v>
      </c>
      <c r="U1565" s="566">
        <v>2.0000000000000001E-4</v>
      </c>
      <c r="V1565"/>
      <c r="W1565"/>
      <c r="X1565"/>
    </row>
    <row r="1566" spans="1:24" x14ac:dyDescent="0.2">
      <c r="A1566">
        <f t="shared" si="24"/>
        <v>1562</v>
      </c>
      <c r="B1566" s="106">
        <v>0.60533896254924291</v>
      </c>
      <c r="C1566" s="88">
        <v>3547.1483905504433</v>
      </c>
      <c r="D1566" s="106">
        <v>0.69637276490558575</v>
      </c>
      <c r="E1566" s="106">
        <v>0.54872401396884718</v>
      </c>
      <c r="F1566">
        <v>1</v>
      </c>
      <c r="G1566">
        <v>2025</v>
      </c>
      <c r="H1566" s="88">
        <v>13691579.524586508</v>
      </c>
      <c r="I1566" s="151">
        <v>526537362062.01483</v>
      </c>
      <c r="J1566" s="106">
        <v>0.49742902230649888</v>
      </c>
      <c r="K1566" s="151">
        <v>62373981933.931137</v>
      </c>
      <c r="L1566" s="151">
        <v>119247738610.22078</v>
      </c>
      <c r="M1566" s="151">
        <v>127409354142.2932</v>
      </c>
      <c r="N1566" s="151">
        <v>835568436748.45996</v>
      </c>
      <c r="O1566" s="106">
        <v>0.54961463265349786</v>
      </c>
      <c r="P1566" s="106">
        <v>0.38003035792533046</v>
      </c>
      <c r="Q1566" s="88">
        <v>14.725823675402006</v>
      </c>
      <c r="R1566" s="151">
        <v>5289066039568.7402</v>
      </c>
      <c r="S1566" s="171">
        <v>4635.2182269257755</v>
      </c>
      <c r="T1566" s="165">
        <v>4.7788302602975258E-2</v>
      </c>
      <c r="U1566" s="566">
        <v>2.0000000000000001E-4</v>
      </c>
      <c r="V1566"/>
      <c r="W1566"/>
      <c r="X1566"/>
    </row>
    <row r="1567" spans="1:24" x14ac:dyDescent="0.2">
      <c r="A1567">
        <f t="shared" si="24"/>
        <v>1563</v>
      </c>
      <c r="B1567" s="106">
        <v>0.49131958877335247</v>
      </c>
      <c r="C1567" s="88">
        <v>9415.6415764095509</v>
      </c>
      <c r="D1567" s="106">
        <v>0.73216138990117374</v>
      </c>
      <c r="E1567" s="106">
        <v>0.24525698350595981</v>
      </c>
      <c r="F1567">
        <v>1</v>
      </c>
      <c r="G1567">
        <v>2024</v>
      </c>
      <c r="H1567" s="88">
        <v>15083406.136576561</v>
      </c>
      <c r="I1567" s="151">
        <v>474498386186.81543</v>
      </c>
      <c r="J1567" s="106">
        <v>0.44566151858608061</v>
      </c>
      <c r="K1567" s="151">
        <v>22781956156.713516</v>
      </c>
      <c r="L1567" s="151">
        <v>16946587972.249086</v>
      </c>
      <c r="M1567" s="151">
        <v>346557042687.65002</v>
      </c>
      <c r="N1567" s="151">
        <v>860783973003.4281</v>
      </c>
      <c r="O1567" s="106">
        <v>0.5835013100093811</v>
      </c>
      <c r="P1567" s="106">
        <v>0.38277452262841871</v>
      </c>
      <c r="Q1567" s="88">
        <v>15.815601021020985</v>
      </c>
      <c r="R1567" s="151">
        <v>6027611993142.5527</v>
      </c>
      <c r="S1567" s="171">
        <v>5286.3671118486191</v>
      </c>
      <c r="T1567" s="165">
        <v>4.3929513661634743E-2</v>
      </c>
      <c r="U1567" s="566">
        <v>2.0000000000000001E-4</v>
      </c>
      <c r="V1567"/>
      <c r="W1567"/>
      <c r="X1567"/>
    </row>
    <row r="1568" spans="1:24" x14ac:dyDescent="0.2">
      <c r="A1568">
        <f t="shared" si="24"/>
        <v>1564</v>
      </c>
      <c r="B1568" s="106">
        <v>0.65732625269922518</v>
      </c>
      <c r="C1568" s="88">
        <v>7073.7355002682525</v>
      </c>
      <c r="D1568" s="106">
        <v>0.73921148941785553</v>
      </c>
      <c r="E1568" s="106">
        <v>0.7</v>
      </c>
      <c r="F1568">
        <v>1</v>
      </c>
      <c r="G1568">
        <v>2024</v>
      </c>
      <c r="H1568" s="88">
        <v>15145706.80051023</v>
      </c>
      <c r="I1568" s="151">
        <v>556224679661.87646</v>
      </c>
      <c r="J1568" s="106">
        <v>0.47001393291092197</v>
      </c>
      <c r="K1568" s="151">
        <v>20351528212.711807</v>
      </c>
      <c r="L1568" s="151">
        <v>27927516630.489395</v>
      </c>
      <c r="M1568" s="151">
        <v>190666077752.32755</v>
      </c>
      <c r="N1568" s="151">
        <v>795169802257.40515</v>
      </c>
      <c r="O1568" s="106">
        <v>0.54869818186960295</v>
      </c>
      <c r="P1568" s="106">
        <v>0.33478104378123447</v>
      </c>
      <c r="Q1568" s="88">
        <v>14.386094038585806</v>
      </c>
      <c r="R1568" s="151">
        <v>4732873573211.5596</v>
      </c>
      <c r="S1568" s="171">
        <v>4149.6045544365252</v>
      </c>
      <c r="T1568" s="165">
        <v>4.4808657047925138E-2</v>
      </c>
      <c r="U1568" s="566">
        <v>2.0000000000000001E-4</v>
      </c>
      <c r="V1568"/>
      <c r="W1568"/>
      <c r="X1568"/>
    </row>
    <row r="1569" spans="1:24" x14ac:dyDescent="0.2">
      <c r="A1569">
        <f t="shared" si="24"/>
        <v>1565</v>
      </c>
      <c r="B1569" s="106">
        <v>0.48740500786139945</v>
      </c>
      <c r="C1569" s="88">
        <v>3714.3438524462467</v>
      </c>
      <c r="D1569" s="106">
        <v>0.58869850397827983</v>
      </c>
      <c r="E1569" s="106">
        <v>0.7</v>
      </c>
      <c r="F1569">
        <v>1</v>
      </c>
      <c r="G1569">
        <v>2028</v>
      </c>
      <c r="H1569" s="88">
        <v>9696908.8155818731</v>
      </c>
      <c r="I1569" s="151">
        <v>407653196559.32672</v>
      </c>
      <c r="J1569" s="106">
        <v>0.4874050078613994</v>
      </c>
      <c r="K1569" s="151">
        <v>56416761029.728584</v>
      </c>
      <c r="L1569" s="151">
        <v>109132156226.54572</v>
      </c>
      <c r="M1569" s="151">
        <v>0</v>
      </c>
      <c r="N1569" s="151">
        <v>573202113815.60107</v>
      </c>
      <c r="O1569" s="106">
        <v>0.49894780141541012</v>
      </c>
      <c r="P1569" s="106">
        <v>0.35474145324811029</v>
      </c>
      <c r="Q1569" s="88">
        <v>14.309696876525861</v>
      </c>
      <c r="R1569" s="151">
        <v>3351434965672.979</v>
      </c>
      <c r="S1569" s="171">
        <v>2939.110769331945</v>
      </c>
      <c r="T1569" s="165">
        <v>4.8288848871734256E-2</v>
      </c>
      <c r="U1569" s="566">
        <v>2.0000000000000001E-4</v>
      </c>
      <c r="V1569"/>
      <c r="W1569"/>
      <c r="X1569"/>
    </row>
    <row r="1570" spans="1:24" x14ac:dyDescent="0.2">
      <c r="A1570">
        <f t="shared" si="24"/>
        <v>1566</v>
      </c>
      <c r="B1570" s="106">
        <v>0.61124542381384228</v>
      </c>
      <c r="C1570" s="88">
        <v>3357.9361707537901</v>
      </c>
      <c r="D1570" s="106">
        <v>1.3972398737149987</v>
      </c>
      <c r="E1570" s="106">
        <v>0.55880953911429077</v>
      </c>
      <c r="F1570">
        <v>1</v>
      </c>
      <c r="G1570">
        <v>2026</v>
      </c>
      <c r="H1570" s="88">
        <v>68613816.020499557</v>
      </c>
      <c r="I1570" s="151">
        <v>1191771267367.3491</v>
      </c>
      <c r="J1570" s="106">
        <v>0.11959631201739929</v>
      </c>
      <c r="K1570" s="151">
        <v>77969100200.051193</v>
      </c>
      <c r="L1570" s="151">
        <v>83271506452.397461</v>
      </c>
      <c r="M1570" s="151">
        <v>154051643573.66946</v>
      </c>
      <c r="N1570" s="151">
        <v>1507063517593.4673</v>
      </c>
      <c r="O1570" s="106">
        <v>0.2205547174926393</v>
      </c>
      <c r="P1570" s="106">
        <v>0.11010820946330081</v>
      </c>
      <c r="Q1570" s="88">
        <v>17.70348767172775</v>
      </c>
      <c r="R1570" s="151">
        <v>3693624563266.1826</v>
      </c>
      <c r="S1570" s="171">
        <v>3233.6718773032626</v>
      </c>
      <c r="T1570" s="165">
        <v>3.5764560987897112E-2</v>
      </c>
      <c r="U1570" s="566">
        <v>2.0000000000000001E-4</v>
      </c>
      <c r="V1570"/>
      <c r="W1570"/>
      <c r="X1570"/>
    </row>
    <row r="1571" spans="1:24" x14ac:dyDescent="0.2">
      <c r="A1571">
        <f t="shared" si="24"/>
        <v>1567</v>
      </c>
      <c r="B1571" s="106">
        <v>0.43385108540656703</v>
      </c>
      <c r="C1571" s="88">
        <v>6277.0468586266525</v>
      </c>
      <c r="D1571" s="106">
        <v>0.82308844273696902</v>
      </c>
      <c r="E1571" s="106">
        <v>0.657155548468629</v>
      </c>
      <c r="F1571">
        <v>1</v>
      </c>
      <c r="G1571">
        <v>2026</v>
      </c>
      <c r="H1571" s="88">
        <v>19237327.53927926</v>
      </c>
      <c r="I1571" s="151">
        <v>545133813564.82635</v>
      </c>
      <c r="J1571" s="106">
        <v>0.43385108540656703</v>
      </c>
      <c r="K1571" s="151">
        <v>17042861017.052273</v>
      </c>
      <c r="L1571" s="151">
        <v>18122234117.429062</v>
      </c>
      <c r="M1571" s="151">
        <v>113680486363.192</v>
      </c>
      <c r="N1571" s="151">
        <v>693979395062.49963</v>
      </c>
      <c r="O1571" s="106">
        <v>0.49273663674210683</v>
      </c>
      <c r="P1571" s="106">
        <v>0.30677715442167791</v>
      </c>
      <c r="Q1571" s="88">
        <v>14.318534175256957</v>
      </c>
      <c r="R1571" s="151">
        <v>3644178980678.4268</v>
      </c>
      <c r="S1571" s="171">
        <v>3187.9295210681057</v>
      </c>
      <c r="T1571" s="165">
        <v>4.7029253992255125E-2</v>
      </c>
      <c r="U1571" s="566">
        <v>2.0000000000000001E-4</v>
      </c>
      <c r="V1571"/>
      <c r="W1571"/>
      <c r="X1571"/>
    </row>
    <row r="1572" spans="1:24" x14ac:dyDescent="0.2">
      <c r="A1572">
        <f t="shared" si="24"/>
        <v>1568</v>
      </c>
      <c r="B1572" s="106">
        <v>0.59935455872157717</v>
      </c>
      <c r="C1572" s="88">
        <v>1500</v>
      </c>
      <c r="D1572" s="106">
        <v>0.96303631401541756</v>
      </c>
      <c r="E1572" s="106">
        <v>0.46079243482350762</v>
      </c>
      <c r="F1572">
        <v>1</v>
      </c>
      <c r="G1572">
        <v>2024</v>
      </c>
      <c r="H1572" s="88">
        <v>28643521.220486734</v>
      </c>
      <c r="I1572" s="151">
        <v>578445937723.60779</v>
      </c>
      <c r="J1572" s="106">
        <v>0.26541351544071623</v>
      </c>
      <c r="K1572" s="151">
        <v>13885019472.288094</v>
      </c>
      <c r="L1572" s="151">
        <v>13882846089.865774</v>
      </c>
      <c r="M1572" s="151">
        <v>419436194016.76935</v>
      </c>
      <c r="N1572" s="151">
        <v>1025649997302.531</v>
      </c>
      <c r="O1572" s="106">
        <v>0.48767377099831072</v>
      </c>
      <c r="P1572" s="106">
        <v>0.2991543070374364</v>
      </c>
      <c r="Q1572" s="88">
        <v>17.113358340488077</v>
      </c>
      <c r="R1572" s="151">
        <v>5952227377511.707</v>
      </c>
      <c r="S1572" s="171">
        <v>5221.6489906184534</v>
      </c>
      <c r="T1572" s="165">
        <v>4.1147022178453611E-2</v>
      </c>
      <c r="U1572" s="566">
        <v>2.0000000000000001E-4</v>
      </c>
      <c r="V1572"/>
      <c r="W1572"/>
      <c r="X1572"/>
    </row>
    <row r="1573" spans="1:24" x14ac:dyDescent="0.2">
      <c r="A1573">
        <f t="shared" si="24"/>
        <v>1569</v>
      </c>
      <c r="B1573" s="106">
        <v>0.6170631434934718</v>
      </c>
      <c r="C1573" s="88">
        <v>4516.439142000444</v>
      </c>
      <c r="D1573" s="106">
        <v>0.92320276634547249</v>
      </c>
      <c r="E1573" s="106">
        <v>0.67442857929719779</v>
      </c>
      <c r="F1573">
        <v>1</v>
      </c>
      <c r="G1573">
        <v>2025</v>
      </c>
      <c r="H1573" s="88">
        <v>24850244.396769568</v>
      </c>
      <c r="I1573" s="151">
        <v>514814540352.89062</v>
      </c>
      <c r="J1573" s="106">
        <v>0.20604862358767473</v>
      </c>
      <c r="K1573" s="151">
        <v>25399801934.777126</v>
      </c>
      <c r="L1573" s="151">
        <v>82794638271.732529</v>
      </c>
      <c r="M1573" s="151">
        <v>193913320156.32138</v>
      </c>
      <c r="N1573" s="151">
        <v>816922300715.72168</v>
      </c>
      <c r="O1573" s="106">
        <v>0.40082538314622851</v>
      </c>
      <c r="P1573" s="106">
        <v>0.27816140765052072</v>
      </c>
      <c r="Q1573" s="88">
        <v>17.695008895155944</v>
      </c>
      <c r="R1573" s="151">
        <v>4485586164097.667</v>
      </c>
      <c r="S1573" s="171">
        <v>3934.0432344032165</v>
      </c>
      <c r="T1573" s="165">
        <v>4.0419456058812378E-2</v>
      </c>
      <c r="U1573" s="566">
        <v>2.0000000000000001E-4</v>
      </c>
      <c r="V1573"/>
      <c r="W1573"/>
      <c r="X1573"/>
    </row>
    <row r="1574" spans="1:24" x14ac:dyDescent="0.2">
      <c r="A1574">
        <f t="shared" si="24"/>
        <v>1570</v>
      </c>
      <c r="B1574" s="106">
        <v>0.53566010912507878</v>
      </c>
      <c r="C1574" s="88">
        <v>3739.737703863254</v>
      </c>
      <c r="D1574" s="106">
        <v>0.57347242009324839</v>
      </c>
      <c r="E1574" s="106">
        <v>5.3971625253845856E-2</v>
      </c>
      <c r="F1574">
        <v>1</v>
      </c>
      <c r="G1574">
        <v>2024</v>
      </c>
      <c r="H1574" s="88">
        <v>9421422.6600114107</v>
      </c>
      <c r="I1574" s="151">
        <v>328003650167.8042</v>
      </c>
      <c r="J1574" s="106">
        <v>0.42423468466475989</v>
      </c>
      <c r="K1574" s="151">
        <v>9990967523.4529533</v>
      </c>
      <c r="L1574" s="151">
        <v>2318624473.3195152</v>
      </c>
      <c r="M1574" s="151">
        <v>250415816345.70334</v>
      </c>
      <c r="N1574" s="151">
        <v>590729058510.28003</v>
      </c>
      <c r="O1574" s="106">
        <v>0.57782510075574156</v>
      </c>
      <c r="P1574" s="106">
        <v>0.34426220610712738</v>
      </c>
      <c r="Q1574" s="88">
        <v>15.884096615356704</v>
      </c>
      <c r="R1574" s="151">
        <v>3615120881051.9229</v>
      </c>
      <c r="S1574" s="171">
        <v>3170.1846693821908</v>
      </c>
      <c r="T1574" s="165">
        <v>4.4937693546912322E-2</v>
      </c>
      <c r="U1574" s="566">
        <v>2.0000000000000001E-4</v>
      </c>
      <c r="V1574"/>
      <c r="W1574"/>
      <c r="X1574"/>
    </row>
    <row r="1575" spans="1:24" x14ac:dyDescent="0.2">
      <c r="A1575">
        <f t="shared" si="24"/>
        <v>1571</v>
      </c>
      <c r="B1575" s="106">
        <v>0.24756812906927861</v>
      </c>
      <c r="C1575" s="88">
        <v>7345.3193426533435</v>
      </c>
      <c r="D1575" s="106">
        <v>0.6328836225403035</v>
      </c>
      <c r="E1575" s="106">
        <v>0.46950505854966923</v>
      </c>
      <c r="F1575">
        <v>1</v>
      </c>
      <c r="G1575">
        <v>2024</v>
      </c>
      <c r="H1575" s="88">
        <v>11110383.145271666</v>
      </c>
      <c r="I1575" s="151">
        <v>380592842463.87555</v>
      </c>
      <c r="J1575" s="106">
        <v>0.24756812906927861</v>
      </c>
      <c r="K1575" s="151">
        <v>34164203423.318947</v>
      </c>
      <c r="L1575" s="151">
        <v>74173627390.413116</v>
      </c>
      <c r="M1575" s="151">
        <v>250311428470.72977</v>
      </c>
      <c r="N1575" s="151">
        <v>739242101748.3374</v>
      </c>
      <c r="O1575" s="106">
        <v>0.47861276001201514</v>
      </c>
      <c r="P1575" s="106">
        <v>0.30479983498993968</v>
      </c>
      <c r="Q1575" s="88">
        <v>17.027428026286195</v>
      </c>
      <c r="R1575" s="151">
        <v>4151748940427.8638</v>
      </c>
      <c r="S1575" s="171">
        <v>3643.2466439718464</v>
      </c>
      <c r="T1575" s="165">
        <v>4.3472065005510638E-2</v>
      </c>
      <c r="U1575" s="566">
        <v>2.0000000000000001E-4</v>
      </c>
      <c r="V1575"/>
      <c r="W1575"/>
      <c r="X1575"/>
    </row>
    <row r="1576" spans="1:24" x14ac:dyDescent="0.2">
      <c r="A1576">
        <f t="shared" si="24"/>
        <v>1572</v>
      </c>
      <c r="B1576" s="106">
        <v>0.49507474124280626</v>
      </c>
      <c r="C1576" s="88">
        <v>5787.8142203565449</v>
      </c>
      <c r="D1576" s="106">
        <v>0.95906305986225893</v>
      </c>
      <c r="E1576" s="106">
        <v>0.50029134442618606</v>
      </c>
      <c r="F1576">
        <v>1</v>
      </c>
      <c r="G1576">
        <v>2026</v>
      </c>
      <c r="H1576" s="88">
        <v>28199982.258389611</v>
      </c>
      <c r="I1576" s="151">
        <v>588902120103.35876</v>
      </c>
      <c r="J1576" s="106">
        <v>0.29903688813571727</v>
      </c>
      <c r="K1576" s="151">
        <v>43086395258.696808</v>
      </c>
      <c r="L1576" s="151">
        <v>98200500544.15419</v>
      </c>
      <c r="M1576" s="151">
        <v>97093586059.751694</v>
      </c>
      <c r="N1576" s="151">
        <v>827282601965.96143</v>
      </c>
      <c r="O1576" s="106">
        <v>0.40172333602276533</v>
      </c>
      <c r="P1576" s="106">
        <v>0.30762243894771873</v>
      </c>
      <c r="Q1576" s="88">
        <v>15.926557111094281</v>
      </c>
      <c r="R1576" s="151">
        <v>4443149571792.8799</v>
      </c>
      <c r="S1576" s="171">
        <v>3895.1727484609823</v>
      </c>
      <c r="T1576" s="165">
        <v>4.5971676719755952E-2</v>
      </c>
      <c r="U1576" s="566">
        <v>2.0000000000000001E-4</v>
      </c>
      <c r="V1576"/>
      <c r="W1576"/>
      <c r="X1576"/>
    </row>
    <row r="1577" spans="1:24" x14ac:dyDescent="0.2">
      <c r="A1577">
        <f t="shared" si="24"/>
        <v>1573</v>
      </c>
      <c r="B1577" s="106">
        <v>0.44679215708500825</v>
      </c>
      <c r="C1577" s="88">
        <v>4676.9968857216863</v>
      </c>
      <c r="D1577" s="106">
        <v>0.85459026470972854</v>
      </c>
      <c r="E1577" s="106">
        <v>0.48685777096861965</v>
      </c>
      <c r="F1577">
        <v>1</v>
      </c>
      <c r="G1577">
        <v>2022</v>
      </c>
      <c r="H1577" s="88">
        <v>20647814.887809049</v>
      </c>
      <c r="I1577" s="151">
        <v>364849465533.54645</v>
      </c>
      <c r="J1577" s="106">
        <v>9.9196404028745411E-2</v>
      </c>
      <c r="K1577" s="151">
        <v>6827645371.2661905</v>
      </c>
      <c r="L1577" s="151">
        <v>0</v>
      </c>
      <c r="M1577" s="151">
        <v>728749906680.32739</v>
      </c>
      <c r="N1577" s="151">
        <v>1100427017585.1399</v>
      </c>
      <c r="O1577" s="106">
        <v>0.56268309523679316</v>
      </c>
      <c r="P1577" s="106">
        <v>0.2426681525066019</v>
      </c>
      <c r="Q1577" s="88">
        <v>20.102668353467571</v>
      </c>
      <c r="R1577" s="151">
        <v>5844295017708.2256</v>
      </c>
      <c r="S1577" s="171">
        <v>5125.8774194683974</v>
      </c>
      <c r="T1577" s="165">
        <v>3.6772103876667551E-2</v>
      </c>
      <c r="U1577" s="566">
        <v>2.0000000000000001E-4</v>
      </c>
      <c r="V1577"/>
      <c r="W1577"/>
      <c r="X1577"/>
    </row>
    <row r="1578" spans="1:24" x14ac:dyDescent="0.2">
      <c r="A1578">
        <f t="shared" si="24"/>
        <v>1574</v>
      </c>
      <c r="B1578" s="106">
        <v>0.48987488800104034</v>
      </c>
      <c r="C1578" s="88">
        <v>2703.7247747541592</v>
      </c>
      <c r="D1578" s="106">
        <v>0.90229056270887353</v>
      </c>
      <c r="E1578" s="106">
        <v>0.36963828379191632</v>
      </c>
      <c r="F1578">
        <v>1</v>
      </c>
      <c r="G1578">
        <v>2022</v>
      </c>
      <c r="H1578" s="88">
        <v>23716537.380408205</v>
      </c>
      <c r="I1578" s="151">
        <v>677363986761.33228</v>
      </c>
      <c r="J1578" s="106">
        <v>0.40421708672093637</v>
      </c>
      <c r="K1578" s="151">
        <v>21929690978.119301</v>
      </c>
      <c r="L1578" s="151">
        <v>0</v>
      </c>
      <c r="M1578" s="151">
        <v>1203921023297.2053</v>
      </c>
      <c r="N1578" s="151">
        <v>1903214701036.657</v>
      </c>
      <c r="O1578" s="106">
        <v>0.64992084988748977</v>
      </c>
      <c r="P1578" s="106">
        <v>0.46487931386329695</v>
      </c>
      <c r="Q1578" s="88">
        <v>17.712027813489208</v>
      </c>
      <c r="R1578" s="151">
        <v>17134602621487.26</v>
      </c>
      <c r="S1578" s="171">
        <v>15022.011041052323</v>
      </c>
      <c r="T1578" s="165">
        <v>4.1301112855584271E-2</v>
      </c>
      <c r="U1578" s="566">
        <v>2.0000000000000001E-4</v>
      </c>
      <c r="V1578"/>
      <c r="W1578"/>
      <c r="X1578"/>
    </row>
    <row r="1579" spans="1:24" x14ac:dyDescent="0.2">
      <c r="A1579">
        <f t="shared" si="24"/>
        <v>1575</v>
      </c>
      <c r="B1579" s="106">
        <v>0.40843235817621792</v>
      </c>
      <c r="C1579" s="88">
        <v>7136.6192150168881</v>
      </c>
      <c r="D1579" s="106">
        <v>0.71009732484030386</v>
      </c>
      <c r="E1579" s="106">
        <v>0.34399550499096904</v>
      </c>
      <c r="F1579">
        <v>1</v>
      </c>
      <c r="G1579">
        <v>2024</v>
      </c>
      <c r="H1579" s="88">
        <v>14445201.230589865</v>
      </c>
      <c r="I1579" s="151">
        <v>485527713037.4389</v>
      </c>
      <c r="J1579" s="106">
        <v>0.38675187978187886</v>
      </c>
      <c r="K1579" s="151">
        <v>37134330239.098854</v>
      </c>
      <c r="L1579" s="151">
        <v>45056034313.482628</v>
      </c>
      <c r="M1579" s="151">
        <v>366412520862.69159</v>
      </c>
      <c r="N1579" s="151">
        <v>934130598452.71191</v>
      </c>
      <c r="O1579" s="106">
        <v>0.5534061304710971</v>
      </c>
      <c r="P1579" s="106">
        <v>0.35718225259022196</v>
      </c>
      <c r="Q1579" s="88">
        <v>16.316861309529596</v>
      </c>
      <c r="R1579" s="151">
        <v>5933938598059.5068</v>
      </c>
      <c r="S1579" s="171">
        <v>5206.8716204531229</v>
      </c>
      <c r="T1579" s="165">
        <v>4.5021669307350874E-2</v>
      </c>
      <c r="U1579" s="566">
        <v>2.0000000000000001E-4</v>
      </c>
      <c r="V1579"/>
      <c r="W1579"/>
      <c r="X1579"/>
    </row>
    <row r="1580" spans="1:24" x14ac:dyDescent="0.2">
      <c r="A1580">
        <f t="shared" si="24"/>
        <v>1576</v>
      </c>
      <c r="B1580" s="106">
        <v>0.55429050380539602</v>
      </c>
      <c r="C1580" s="88">
        <v>6710.0602335482808</v>
      </c>
      <c r="D1580" s="106">
        <v>0.71409465298367969</v>
      </c>
      <c r="E1580" s="106">
        <v>0.52637218644227668</v>
      </c>
      <c r="F1580">
        <v>1</v>
      </c>
      <c r="G1580">
        <v>2023</v>
      </c>
      <c r="H1580" s="88">
        <v>14446297.035782721</v>
      </c>
      <c r="I1580" s="151">
        <v>396535211055.96582</v>
      </c>
      <c r="J1580" s="106">
        <v>0.38401707903701798</v>
      </c>
      <c r="K1580" s="151">
        <v>3396374909.3664365</v>
      </c>
      <c r="L1580" s="151">
        <v>0</v>
      </c>
      <c r="M1580" s="151">
        <v>587832901372.00061</v>
      </c>
      <c r="N1580" s="151">
        <v>987764487337.33289</v>
      </c>
      <c r="O1580" s="106">
        <v>0.63025409656181985</v>
      </c>
      <c r="P1580" s="106">
        <v>0.3425628398691718</v>
      </c>
      <c r="Q1580" s="88">
        <v>17.150832274717953</v>
      </c>
      <c r="R1580" s="151">
        <v>6579830556848.4023</v>
      </c>
      <c r="S1580" s="171">
        <v>5767.481415271297</v>
      </c>
      <c r="T1580" s="165">
        <v>4.0865223829857238E-2</v>
      </c>
      <c r="U1580" s="566">
        <v>2.0000000000000001E-4</v>
      </c>
      <c r="V1580"/>
      <c r="W1580"/>
      <c r="X1580"/>
    </row>
    <row r="1581" spans="1:24" x14ac:dyDescent="0.2">
      <c r="A1581">
        <f t="shared" si="24"/>
        <v>1577</v>
      </c>
      <c r="B1581" s="106">
        <v>0.63989430881569742</v>
      </c>
      <c r="C1581" s="88">
        <v>6934.786104699715</v>
      </c>
      <c r="D1581" s="106">
        <v>0.54354239483731193</v>
      </c>
      <c r="E1581" s="106">
        <v>0.58113622742150939</v>
      </c>
      <c r="F1581">
        <v>1</v>
      </c>
      <c r="G1581">
        <v>2022</v>
      </c>
      <c r="H1581" s="88">
        <v>8047978.0559602221</v>
      </c>
      <c r="I1581" s="151">
        <v>324155913392.87744</v>
      </c>
      <c r="J1581" s="106">
        <v>0.46183214698379149</v>
      </c>
      <c r="K1581" s="151">
        <v>3687157319.4422622</v>
      </c>
      <c r="L1581" s="151">
        <v>0</v>
      </c>
      <c r="M1581" s="151">
        <v>468883911286.15613</v>
      </c>
      <c r="N1581" s="151">
        <v>796726981998.47583</v>
      </c>
      <c r="O1581" s="106">
        <v>0.65871090389361697</v>
      </c>
      <c r="P1581" s="106">
        <v>0.38907246410716062</v>
      </c>
      <c r="Q1581" s="88">
        <v>16.884140852629926</v>
      </c>
      <c r="R1581" s="151">
        <v>6067195974161.9932</v>
      </c>
      <c r="S1581" s="171">
        <v>5322.1052917248444</v>
      </c>
      <c r="T1581" s="165">
        <v>4.0837348304010181E-2</v>
      </c>
      <c r="U1581" s="566">
        <v>2.0000000000000001E-4</v>
      </c>
      <c r="V1581"/>
      <c r="W1581"/>
      <c r="X1581"/>
    </row>
    <row r="1582" spans="1:24" x14ac:dyDescent="0.2">
      <c r="A1582">
        <f t="shared" si="24"/>
        <v>1578</v>
      </c>
      <c r="B1582" s="106">
        <v>0.40853942592523196</v>
      </c>
      <c r="C1582" s="88">
        <v>1500</v>
      </c>
      <c r="D1582" s="106">
        <v>0.55716834774197466</v>
      </c>
      <c r="E1582" s="106">
        <v>0.44576672141169404</v>
      </c>
      <c r="F1582">
        <v>1</v>
      </c>
      <c r="G1582">
        <v>2024</v>
      </c>
      <c r="H1582" s="88">
        <v>8780212.5300409589</v>
      </c>
      <c r="I1582" s="151">
        <v>382600267442.13605</v>
      </c>
      <c r="J1582" s="106">
        <v>0.40853942592523196</v>
      </c>
      <c r="K1582" s="151">
        <v>15447436899.26515</v>
      </c>
      <c r="L1582" s="151">
        <v>4435531990.2204046</v>
      </c>
      <c r="M1582" s="151">
        <v>161400349305.15347</v>
      </c>
      <c r="N1582" s="151">
        <v>563883585636.77502</v>
      </c>
      <c r="O1582" s="106">
        <v>0.51247457102270244</v>
      </c>
      <c r="P1582" s="106">
        <v>0.31765504898633107</v>
      </c>
      <c r="Q1582" s="88">
        <v>15.244277954682206</v>
      </c>
      <c r="R1582" s="151">
        <v>3228272060524.9634</v>
      </c>
      <c r="S1582" s="171">
        <v>2830.6941849680807</v>
      </c>
      <c r="T1582" s="165">
        <v>4.4501506063441894E-2</v>
      </c>
      <c r="U1582" s="566">
        <v>2.0000000000000001E-4</v>
      </c>
      <c r="V1582"/>
      <c r="W1582"/>
      <c r="X1582"/>
    </row>
    <row r="1583" spans="1:24" x14ac:dyDescent="0.2">
      <c r="A1583">
        <f t="shared" si="24"/>
        <v>1579</v>
      </c>
      <c r="B1583" s="106">
        <v>0.48687120377232046</v>
      </c>
      <c r="C1583" s="88">
        <v>4362.4493917741538</v>
      </c>
      <c r="D1583" s="106">
        <v>0.43927343934091567</v>
      </c>
      <c r="E1583" s="106">
        <v>0.4450050818127782</v>
      </c>
      <c r="F1583">
        <v>1</v>
      </c>
      <c r="G1583">
        <v>2026</v>
      </c>
      <c r="H1583" s="88">
        <v>5882128.8121996056</v>
      </c>
      <c r="I1583" s="151">
        <v>242985681931.58368</v>
      </c>
      <c r="J1583" s="106">
        <v>0.44808062266938953</v>
      </c>
      <c r="K1583" s="151">
        <v>35664194727.801086</v>
      </c>
      <c r="L1583" s="151">
        <v>72084529886.233246</v>
      </c>
      <c r="M1583" s="151">
        <v>33010063590.272785</v>
      </c>
      <c r="N1583" s="151">
        <v>383744470135.89081</v>
      </c>
      <c r="O1583" s="106">
        <v>0.50281597640358711</v>
      </c>
      <c r="P1583" s="106">
        <v>0.37398926483985034</v>
      </c>
      <c r="Q1583" s="88">
        <v>14.822168248218032</v>
      </c>
      <c r="R1583" s="151">
        <v>2629116881043.9561</v>
      </c>
      <c r="S1583" s="171">
        <v>2304.5705485421604</v>
      </c>
      <c r="T1583" s="165">
        <v>4.3724544980483802E-2</v>
      </c>
      <c r="U1583" s="566">
        <v>2.0000000000000001E-4</v>
      </c>
      <c r="V1583"/>
      <c r="W1583"/>
      <c r="X1583"/>
    </row>
    <row r="1584" spans="1:24" x14ac:dyDescent="0.2">
      <c r="A1584">
        <f t="shared" si="24"/>
        <v>1580</v>
      </c>
      <c r="B1584" s="106">
        <v>0.51072247498300949</v>
      </c>
      <c r="C1584" s="88">
        <v>5825.1841403159033</v>
      </c>
      <c r="D1584" s="106">
        <v>0.7436896728045681</v>
      </c>
      <c r="E1584" s="106">
        <v>0.40270720225740758</v>
      </c>
      <c r="F1584">
        <v>1</v>
      </c>
      <c r="G1584">
        <v>2024</v>
      </c>
      <c r="H1584" s="88">
        <v>15569936.994409028</v>
      </c>
      <c r="I1584" s="151">
        <v>387452330728.42853</v>
      </c>
      <c r="J1584" s="106">
        <v>0.28031255237832597</v>
      </c>
      <c r="K1584" s="151">
        <v>43723624924.803886</v>
      </c>
      <c r="L1584" s="151">
        <v>152715639567.78027</v>
      </c>
      <c r="M1584" s="151">
        <v>281054785950.0816</v>
      </c>
      <c r="N1584" s="151">
        <v>864946381171.09424</v>
      </c>
      <c r="O1584" s="106">
        <v>0.52676570719772753</v>
      </c>
      <c r="P1584" s="106">
        <v>0.32344808064448305</v>
      </c>
      <c r="Q1584" s="88">
        <v>17.091576894552624</v>
      </c>
      <c r="R1584" s="151">
        <v>5486164494652.6045</v>
      </c>
      <c r="S1584" s="171">
        <v>4807.2585557384364</v>
      </c>
      <c r="T1584" s="165">
        <v>4.0740168462627076E-2</v>
      </c>
      <c r="U1584" s="566">
        <v>2.0000000000000001E-4</v>
      </c>
      <c r="V1584"/>
      <c r="W1584"/>
      <c r="X1584"/>
    </row>
    <row r="1585" spans="1:24" x14ac:dyDescent="0.2">
      <c r="A1585">
        <f t="shared" si="24"/>
        <v>1581</v>
      </c>
      <c r="B1585" s="106">
        <v>0.49907178248627843</v>
      </c>
      <c r="C1585" s="88">
        <v>6727.2421458107001</v>
      </c>
      <c r="D1585" s="106">
        <v>0.70269217473575663</v>
      </c>
      <c r="E1585" s="106">
        <v>0.7</v>
      </c>
      <c r="F1585">
        <v>1</v>
      </c>
      <c r="G1585">
        <v>2023</v>
      </c>
      <c r="H1585" s="88">
        <v>13785388.224035699</v>
      </c>
      <c r="I1585" s="151">
        <v>492781755336.06335</v>
      </c>
      <c r="J1585" s="106">
        <v>0.49907178248627848</v>
      </c>
      <c r="K1585" s="151">
        <v>22303731796.992138</v>
      </c>
      <c r="L1585" s="151">
        <v>0</v>
      </c>
      <c r="M1585" s="151">
        <v>413743877939.4444</v>
      </c>
      <c r="N1585" s="151">
        <v>928829365072.5</v>
      </c>
      <c r="O1585" s="106">
        <v>0.62113515469960356</v>
      </c>
      <c r="P1585" s="106">
        <v>0.45579613309667011</v>
      </c>
      <c r="Q1585" s="88">
        <v>16.138711817201653</v>
      </c>
      <c r="R1585" s="151">
        <v>7773390300605.1523</v>
      </c>
      <c r="S1585" s="171">
        <v>6820.1536740968695</v>
      </c>
      <c r="T1585" s="165">
        <v>4.3471490265783015E-2</v>
      </c>
      <c r="U1585" s="566">
        <v>2.0000000000000001E-4</v>
      </c>
      <c r="V1585"/>
      <c r="W1585"/>
      <c r="X1585"/>
    </row>
    <row r="1586" spans="1:24" x14ac:dyDescent="0.2">
      <c r="A1586">
        <f t="shared" si="24"/>
        <v>1582</v>
      </c>
      <c r="B1586" s="106">
        <v>0.62851097660551258</v>
      </c>
      <c r="C1586" s="88">
        <v>1500</v>
      </c>
      <c r="D1586" s="106">
        <v>1.1498412076522346</v>
      </c>
      <c r="E1586" s="106">
        <v>0.2563184569358844</v>
      </c>
      <c r="F1586">
        <v>1</v>
      </c>
      <c r="G1586">
        <v>2025</v>
      </c>
      <c r="H1586" s="88">
        <v>44996434.177689992</v>
      </c>
      <c r="I1586" s="151">
        <v>993687994463.11279</v>
      </c>
      <c r="J1586" s="106">
        <v>0.3601417040117445</v>
      </c>
      <c r="K1586" s="151">
        <v>34538488001.544548</v>
      </c>
      <c r="L1586" s="151">
        <v>83501109252.56105</v>
      </c>
      <c r="M1586" s="151">
        <v>338175255662.59454</v>
      </c>
      <c r="N1586" s="151">
        <v>1449902847379.8127</v>
      </c>
      <c r="O1586" s="106">
        <v>0.47948700891954837</v>
      </c>
      <c r="P1586" s="106">
        <v>0.34371167985664886</v>
      </c>
      <c r="Q1586" s="88">
        <v>16.247125696100863</v>
      </c>
      <c r="R1586" s="151">
        <v>9102364761285.166</v>
      </c>
      <c r="S1586" s="171">
        <v>7982.6781953077434</v>
      </c>
      <c r="T1586" s="165">
        <v>4.3911663976659847E-2</v>
      </c>
      <c r="U1586" s="566">
        <v>2.0000000000000001E-4</v>
      </c>
      <c r="V1586"/>
      <c r="W1586"/>
      <c r="X1586"/>
    </row>
    <row r="1587" spans="1:24" x14ac:dyDescent="0.2">
      <c r="A1587">
        <f t="shared" si="24"/>
        <v>1583</v>
      </c>
      <c r="B1587" s="106">
        <v>0.59020976060856289</v>
      </c>
      <c r="C1587" s="88">
        <v>9728.3848027544664</v>
      </c>
      <c r="D1587" s="106">
        <v>0.37942839525448224</v>
      </c>
      <c r="E1587" s="106">
        <v>0.38562222644929361</v>
      </c>
      <c r="F1587">
        <v>1</v>
      </c>
      <c r="G1587">
        <v>2028</v>
      </c>
      <c r="H1587" s="88">
        <v>4841489.657163512</v>
      </c>
      <c r="I1587" s="151">
        <v>183183631491.46368</v>
      </c>
      <c r="J1587" s="106">
        <v>0.43421525900663149</v>
      </c>
      <c r="K1587" s="151">
        <v>29911722814.959358</v>
      </c>
      <c r="L1587" s="151">
        <v>66241881581.430916</v>
      </c>
      <c r="M1587" s="151">
        <v>0</v>
      </c>
      <c r="N1587" s="151">
        <v>279337235887.85394</v>
      </c>
      <c r="O1587" s="106">
        <v>0.47446103215611013</v>
      </c>
      <c r="P1587" s="106">
        <v>0.35822329455557439</v>
      </c>
      <c r="Q1587" s="88">
        <v>14.723831735795049</v>
      </c>
      <c r="R1587" s="151">
        <v>1813491348294.7776</v>
      </c>
      <c r="S1587" s="171">
        <v>1590.4840306884257</v>
      </c>
      <c r="T1587" s="165">
        <v>4.3966595071637062E-2</v>
      </c>
      <c r="U1587" s="566">
        <v>2.0000000000000001E-4</v>
      </c>
      <c r="V1587"/>
      <c r="W1587"/>
      <c r="X1587"/>
    </row>
    <row r="1588" spans="1:24" x14ac:dyDescent="0.2">
      <c r="A1588">
        <f t="shared" si="24"/>
        <v>1584</v>
      </c>
      <c r="B1588" s="106">
        <v>0.53344536363563355</v>
      </c>
      <c r="C1588" s="88">
        <v>5356.8773409852029</v>
      </c>
      <c r="D1588" s="106">
        <v>0.53820974700290136</v>
      </c>
      <c r="E1588" s="106">
        <v>0.15861824694176668</v>
      </c>
      <c r="F1588">
        <v>1</v>
      </c>
      <c r="G1588">
        <v>2025</v>
      </c>
      <c r="H1588" s="88">
        <v>8117484.260463208</v>
      </c>
      <c r="I1588" s="151">
        <v>327249136590.87421</v>
      </c>
      <c r="J1588" s="106">
        <v>0.53344536363563355</v>
      </c>
      <c r="K1588" s="151">
        <v>23472467249.914169</v>
      </c>
      <c r="L1588" s="151">
        <v>27420132316.819584</v>
      </c>
      <c r="M1588" s="151">
        <v>89887394481.281906</v>
      </c>
      <c r="N1588" s="151">
        <v>468029130638.88989</v>
      </c>
      <c r="O1588" s="106">
        <v>0.57350181545375756</v>
      </c>
      <c r="P1588" s="106">
        <v>0.41859675936528457</v>
      </c>
      <c r="Q1588" s="88">
        <v>14.594375314033543</v>
      </c>
      <c r="R1588" s="151">
        <v>3299153065458.4565</v>
      </c>
      <c r="S1588" s="171">
        <v>2893.6904395270385</v>
      </c>
      <c r="T1588" s="165">
        <v>4.7428258898797995E-2</v>
      </c>
      <c r="U1588" s="566">
        <v>2.0000000000000001E-4</v>
      </c>
      <c r="V1588"/>
      <c r="W1588"/>
      <c r="X1588"/>
    </row>
    <row r="1589" spans="1:24" x14ac:dyDescent="0.2">
      <c r="A1589">
        <f t="shared" si="24"/>
        <v>1585</v>
      </c>
      <c r="B1589" s="106">
        <v>0.53559276056811522</v>
      </c>
      <c r="C1589" s="88">
        <v>3168.7792950820235</v>
      </c>
      <c r="D1589" s="106">
        <v>0.59932988345350247</v>
      </c>
      <c r="E1589" s="106">
        <v>0.46216060943017284</v>
      </c>
      <c r="F1589">
        <v>1</v>
      </c>
      <c r="G1589">
        <v>2027</v>
      </c>
      <c r="H1589" s="88">
        <v>9766347.5432326216</v>
      </c>
      <c r="I1589" s="151">
        <v>294999864527.97272</v>
      </c>
      <c r="J1589" s="106">
        <v>0.31224364714435049</v>
      </c>
      <c r="K1589" s="151">
        <v>37396659972.07238</v>
      </c>
      <c r="L1589" s="151">
        <v>92072437329.75386</v>
      </c>
      <c r="M1589" s="151">
        <v>0</v>
      </c>
      <c r="N1589" s="151">
        <v>424468961829.79895</v>
      </c>
      <c r="O1589" s="106">
        <v>0.39053452284592716</v>
      </c>
      <c r="P1589" s="106">
        <v>0.297164796655075</v>
      </c>
      <c r="Q1589" s="88">
        <v>15.119846684664349</v>
      </c>
      <c r="R1589" s="151">
        <v>2223162255550.5254</v>
      </c>
      <c r="S1589" s="171">
        <v>1949.5856604099154</v>
      </c>
      <c r="T1589" s="165">
        <v>4.5044194404081944E-2</v>
      </c>
      <c r="U1589" s="566">
        <v>2.0000000000000001E-4</v>
      </c>
      <c r="V1589"/>
      <c r="W1589"/>
      <c r="X1589"/>
    </row>
    <row r="1590" spans="1:24" x14ac:dyDescent="0.2">
      <c r="A1590">
        <f t="shared" si="24"/>
        <v>1586</v>
      </c>
      <c r="B1590" s="106">
        <v>0.61296909716001313</v>
      </c>
      <c r="C1590" s="88">
        <v>3620.6140764458733</v>
      </c>
      <c r="D1590" s="106">
        <v>1.097087745018589</v>
      </c>
      <c r="E1590" s="106">
        <v>0.34917940874004944</v>
      </c>
      <c r="F1590">
        <v>1</v>
      </c>
      <c r="G1590">
        <v>2025</v>
      </c>
      <c r="H1590" s="88">
        <v>38321739.395397447</v>
      </c>
      <c r="I1590" s="151">
        <v>672167961557.15845</v>
      </c>
      <c r="J1590" s="106">
        <v>0.21264325540783813</v>
      </c>
      <c r="K1590" s="151">
        <v>7236225243.6248236</v>
      </c>
      <c r="L1590" s="151">
        <v>26004782883.028133</v>
      </c>
      <c r="M1590" s="151">
        <v>499606830135.81061</v>
      </c>
      <c r="N1590" s="151">
        <v>1205015799819.6218</v>
      </c>
      <c r="O1590" s="106">
        <v>0.46756339130638291</v>
      </c>
      <c r="P1590" s="106">
        <v>0.28575032108363491</v>
      </c>
      <c r="Q1590" s="88">
        <v>17.968781431708745</v>
      </c>
      <c r="R1590" s="151">
        <v>6758054936612.6152</v>
      </c>
      <c r="S1590" s="171">
        <v>5920.780227510023</v>
      </c>
      <c r="T1590" s="165">
        <v>4.0354363099500842E-2</v>
      </c>
      <c r="U1590" s="566">
        <v>2.0000000000000001E-4</v>
      </c>
      <c r="V1590"/>
      <c r="W1590"/>
      <c r="X1590"/>
    </row>
    <row r="1591" spans="1:24" x14ac:dyDescent="0.2">
      <c r="A1591">
        <f t="shared" si="24"/>
        <v>1587</v>
      </c>
      <c r="B1591" s="106">
        <v>0.37172343419354104</v>
      </c>
      <c r="C1591" s="88">
        <v>9173.8425272407731</v>
      </c>
      <c r="D1591" s="106">
        <v>0.89831610576313536</v>
      </c>
      <c r="E1591" s="106">
        <v>0.38755771012493001</v>
      </c>
      <c r="F1591">
        <v>1</v>
      </c>
      <c r="G1591">
        <v>2024</v>
      </c>
      <c r="H1591" s="88">
        <v>23226028.698825974</v>
      </c>
      <c r="I1591" s="151">
        <v>544495907746.01038</v>
      </c>
      <c r="J1591" s="106">
        <v>0.26004754780228634</v>
      </c>
      <c r="K1591" s="151">
        <v>10666832428.694998</v>
      </c>
      <c r="L1591" s="151">
        <v>7222030974.177413</v>
      </c>
      <c r="M1591" s="151">
        <v>499391219159.97394</v>
      </c>
      <c r="N1591" s="151">
        <v>1061775990308.8567</v>
      </c>
      <c r="O1591" s="106">
        <v>0.51506667196907441</v>
      </c>
      <c r="P1591" s="106">
        <v>0.23183590766206383</v>
      </c>
      <c r="Q1591" s="88">
        <v>17.035783849090713</v>
      </c>
      <c r="R1591" s="151">
        <v>4541927335784.9932</v>
      </c>
      <c r="S1591" s="171">
        <v>3984.1284905803514</v>
      </c>
      <c r="T1591" s="165">
        <v>4.3366759958635502E-2</v>
      </c>
      <c r="U1591" s="566">
        <v>2.0000000000000001E-4</v>
      </c>
      <c r="V1591"/>
      <c r="W1591"/>
      <c r="X1591"/>
    </row>
    <row r="1592" spans="1:24" x14ac:dyDescent="0.2">
      <c r="A1592">
        <f t="shared" si="24"/>
        <v>1588</v>
      </c>
      <c r="B1592" s="106">
        <v>0.66833400931527787</v>
      </c>
      <c r="C1592" s="88">
        <v>4540.4373599480687</v>
      </c>
      <c r="D1592" s="106">
        <v>0.53259101241142537</v>
      </c>
      <c r="E1592" s="106">
        <v>0.54140783347015042</v>
      </c>
      <c r="F1592">
        <v>1</v>
      </c>
      <c r="G1592">
        <v>2024</v>
      </c>
      <c r="H1592" s="88">
        <v>8059326.0414701113</v>
      </c>
      <c r="I1592" s="151">
        <v>321279016686.74628</v>
      </c>
      <c r="J1592" s="106">
        <v>0.52925336830535685</v>
      </c>
      <c r="K1592" s="151">
        <v>11134885103.901207</v>
      </c>
      <c r="L1592" s="151">
        <v>15787620387.880577</v>
      </c>
      <c r="M1592" s="151">
        <v>149840394590.28027</v>
      </c>
      <c r="N1592" s="151">
        <v>498041916768.80829</v>
      </c>
      <c r="O1592" s="106">
        <v>0.60745974092430011</v>
      </c>
      <c r="P1592" s="106">
        <v>0.45826530233539992</v>
      </c>
      <c r="Q1592" s="88">
        <v>15.242463991611434</v>
      </c>
      <c r="R1592" s="151">
        <v>4299710893677.0713</v>
      </c>
      <c r="S1592" s="171">
        <v>3767.3770347644731</v>
      </c>
      <c r="T1592" s="165">
        <v>4.2476506296578502E-2</v>
      </c>
      <c r="U1592" s="566">
        <v>2.0000000000000001E-4</v>
      </c>
      <c r="V1592"/>
      <c r="W1592"/>
      <c r="X1592"/>
    </row>
    <row r="1593" spans="1:24" x14ac:dyDescent="0.2">
      <c r="A1593">
        <f t="shared" si="24"/>
        <v>1589</v>
      </c>
      <c r="B1593" s="106">
        <v>0.59050382827883041</v>
      </c>
      <c r="C1593" s="88">
        <v>1500</v>
      </c>
      <c r="D1593" s="106">
        <v>0.78645818179827542</v>
      </c>
      <c r="E1593" s="106">
        <v>0.1328252650645802</v>
      </c>
      <c r="F1593">
        <v>1</v>
      </c>
      <c r="G1593">
        <v>2024</v>
      </c>
      <c r="H1593" s="88">
        <v>17634992.121689908</v>
      </c>
      <c r="I1593" s="151">
        <v>549412890348.90857</v>
      </c>
      <c r="J1593" s="106">
        <v>0.42344892936842604</v>
      </c>
      <c r="K1593" s="151">
        <v>21535447482.535572</v>
      </c>
      <c r="L1593" s="151">
        <v>8477745693.755681</v>
      </c>
      <c r="M1593" s="151">
        <v>333964528003.25122</v>
      </c>
      <c r="N1593" s="151">
        <v>913390611528.45105</v>
      </c>
      <c r="O1593" s="106">
        <v>0.55463906981628008</v>
      </c>
      <c r="P1593" s="106">
        <v>0.39213850015866419</v>
      </c>
      <c r="Q1593" s="88">
        <v>15.994987986917893</v>
      </c>
      <c r="R1593" s="151">
        <v>6404633152436.5771</v>
      </c>
      <c r="S1593" s="171">
        <v>5619.0822781112656</v>
      </c>
      <c r="T1593" s="165">
        <v>4.4819497307283379E-2</v>
      </c>
      <c r="U1593" s="566">
        <v>2.0000000000000001E-4</v>
      </c>
      <c r="V1593"/>
      <c r="W1593"/>
      <c r="X1593"/>
    </row>
    <row r="1594" spans="1:24" x14ac:dyDescent="0.2">
      <c r="A1594">
        <f t="shared" si="24"/>
        <v>1590</v>
      </c>
      <c r="B1594" s="106">
        <v>0.5300711069390539</v>
      </c>
      <c r="C1594" s="88">
        <v>7949.5369758383749</v>
      </c>
      <c r="D1594" s="106">
        <v>0.55695107338102934</v>
      </c>
      <c r="E1594" s="106">
        <v>0.42457411429403785</v>
      </c>
      <c r="F1594">
        <v>1</v>
      </c>
      <c r="G1594">
        <v>2024</v>
      </c>
      <c r="H1594" s="88">
        <v>8888487.5482353549</v>
      </c>
      <c r="I1594" s="151">
        <v>329396537319.80432</v>
      </c>
      <c r="J1594" s="106">
        <v>0.4461999491983919</v>
      </c>
      <c r="K1594" s="151">
        <v>26762759065.31662</v>
      </c>
      <c r="L1594" s="151">
        <v>30710850894.853958</v>
      </c>
      <c r="M1594" s="151">
        <v>284563822864.63464</v>
      </c>
      <c r="N1594" s="151">
        <v>671433970144.60962</v>
      </c>
      <c r="O1594" s="106">
        <v>0.59454313450932073</v>
      </c>
      <c r="P1594" s="106">
        <v>0.47589677487500603</v>
      </c>
      <c r="Q1594" s="88">
        <v>16.78293154528944</v>
      </c>
      <c r="R1594" s="151">
        <v>6045498398350.7324</v>
      </c>
      <c r="S1594" s="171">
        <v>5301.6552554092177</v>
      </c>
      <c r="T1594" s="165">
        <v>4.22011830487957E-2</v>
      </c>
      <c r="U1594" s="566">
        <v>2.0000000000000001E-4</v>
      </c>
      <c r="V1594"/>
      <c r="W1594"/>
      <c r="X1594"/>
    </row>
    <row r="1595" spans="1:24" x14ac:dyDescent="0.2">
      <c r="A1595">
        <f t="shared" si="24"/>
        <v>1591</v>
      </c>
      <c r="B1595" s="106">
        <v>0.48814648976130809</v>
      </c>
      <c r="C1595" s="88">
        <v>4033.5202676117019</v>
      </c>
      <c r="D1595" s="106">
        <v>1.3906880238901635</v>
      </c>
      <c r="E1595" s="106">
        <v>0.45277415790003217</v>
      </c>
      <c r="F1595">
        <v>1</v>
      </c>
      <c r="G1595">
        <v>2024</v>
      </c>
      <c r="H1595" s="88">
        <v>68725286.859117523</v>
      </c>
      <c r="I1595" s="151">
        <v>1182533402349.7976</v>
      </c>
      <c r="J1595" s="106">
        <v>0.11027801025345285</v>
      </c>
      <c r="K1595" s="151">
        <v>31730130280.277267</v>
      </c>
      <c r="L1595" s="151">
        <v>5419947083.9990168</v>
      </c>
      <c r="M1595" s="151">
        <v>628962109503.06824</v>
      </c>
      <c r="N1595" s="151">
        <v>1848645589217.1421</v>
      </c>
      <c r="O1595" s="106">
        <v>0.34507050981533799</v>
      </c>
      <c r="P1595" s="106">
        <v>0.23665390553807583</v>
      </c>
      <c r="Q1595" s="88">
        <v>20.825702082234127</v>
      </c>
      <c r="R1595" s="151">
        <v>9852312259365.957</v>
      </c>
      <c r="S1595" s="171">
        <v>8644.2720727162759</v>
      </c>
      <c r="T1595" s="165">
        <v>3.5138925643075782E-2</v>
      </c>
      <c r="U1595" s="566">
        <v>2.0000000000000001E-4</v>
      </c>
      <c r="V1595"/>
      <c r="W1595"/>
      <c r="X1595"/>
    </row>
    <row r="1596" spans="1:24" x14ac:dyDescent="0.2">
      <c r="A1596">
        <f t="shared" si="24"/>
        <v>1592</v>
      </c>
      <c r="B1596" s="106">
        <v>0.42143449917366244</v>
      </c>
      <c r="C1596" s="88">
        <v>6231.0890428502016</v>
      </c>
      <c r="D1596" s="106">
        <v>0.87962890639665781</v>
      </c>
      <c r="E1596" s="106">
        <v>0.36147396905631524</v>
      </c>
      <c r="F1596">
        <v>1</v>
      </c>
      <c r="G1596">
        <v>2027</v>
      </c>
      <c r="H1596" s="88">
        <v>22743565.742922172</v>
      </c>
      <c r="I1596" s="151">
        <v>493996736717.08014</v>
      </c>
      <c r="J1596" s="106">
        <v>0.25608541491362313</v>
      </c>
      <c r="K1596" s="151">
        <v>50175802699.407761</v>
      </c>
      <c r="L1596" s="151">
        <v>134566815792.97353</v>
      </c>
      <c r="M1596" s="151">
        <v>0</v>
      </c>
      <c r="N1596" s="151">
        <v>678739355209.46143</v>
      </c>
      <c r="O1596" s="106">
        <v>0.34499076873225643</v>
      </c>
      <c r="P1596" s="106">
        <v>0.22073442262358975</v>
      </c>
      <c r="Q1596" s="88">
        <v>15.435111138193861</v>
      </c>
      <c r="R1596" s="151">
        <v>2577530696393.0327</v>
      </c>
      <c r="S1596" s="171">
        <v>2261.323859289751</v>
      </c>
      <c r="T1596" s="165">
        <v>4.6353716065154101E-2</v>
      </c>
      <c r="U1596" s="566">
        <v>2.0000000000000001E-4</v>
      </c>
      <c r="V1596"/>
      <c r="W1596"/>
      <c r="X1596"/>
    </row>
    <row r="1597" spans="1:24" x14ac:dyDescent="0.2">
      <c r="A1597">
        <f t="shared" si="24"/>
        <v>1593</v>
      </c>
      <c r="B1597" s="106">
        <v>0.50258520578304811</v>
      </c>
      <c r="C1597" s="88">
        <v>5719.1719737104186</v>
      </c>
      <c r="D1597" s="106">
        <v>0.77418595672999369</v>
      </c>
      <c r="E1597" s="106">
        <v>0.55833542575804418</v>
      </c>
      <c r="F1597">
        <v>1</v>
      </c>
      <c r="G1597">
        <v>2024</v>
      </c>
      <c r="H1597" s="88">
        <v>16180528.940310119</v>
      </c>
      <c r="I1597" s="151">
        <v>402904830782.31488</v>
      </c>
      <c r="J1597" s="106">
        <v>0.21545722435398129</v>
      </c>
      <c r="K1597" s="151">
        <v>8419463282.5836945</v>
      </c>
      <c r="L1597" s="151">
        <v>8708984801.552187</v>
      </c>
      <c r="M1597" s="151">
        <v>358882958571.30499</v>
      </c>
      <c r="N1597" s="151">
        <v>778916237437.75586</v>
      </c>
      <c r="O1597" s="106">
        <v>0.48899007738029165</v>
      </c>
      <c r="P1597" s="106">
        <v>0.34101192980235967</v>
      </c>
      <c r="Q1597" s="88">
        <v>18.020802025670815</v>
      </c>
      <c r="R1597" s="151">
        <v>5446030675116.2158</v>
      </c>
      <c r="S1597" s="171">
        <v>4772.8289280572071</v>
      </c>
      <c r="T1597" s="165">
        <v>3.8645792791051008E-2</v>
      </c>
      <c r="U1597" s="566">
        <v>2.0000000000000001E-4</v>
      </c>
      <c r="V1597"/>
      <c r="W1597"/>
      <c r="X1597"/>
    </row>
    <row r="1598" spans="1:24" x14ac:dyDescent="0.2">
      <c r="A1598">
        <f t="shared" si="24"/>
        <v>1594</v>
      </c>
      <c r="B1598" s="106">
        <v>0.61313337585802419</v>
      </c>
      <c r="C1598" s="88">
        <v>1500</v>
      </c>
      <c r="D1598" s="106">
        <v>1.1717971163660179</v>
      </c>
      <c r="E1598" s="106">
        <v>5.5668773235783398E-2</v>
      </c>
      <c r="F1598">
        <v>1</v>
      </c>
      <c r="G1598">
        <v>2028</v>
      </c>
      <c r="H1598" s="88">
        <v>46702969.771044053</v>
      </c>
      <c r="I1598" s="151">
        <v>958103086586.33191</v>
      </c>
      <c r="J1598" s="106">
        <v>0.35305822560413302</v>
      </c>
      <c r="K1598" s="151">
        <v>40531274292.869522</v>
      </c>
      <c r="L1598" s="151">
        <v>37720087400.878281</v>
      </c>
      <c r="M1598" s="151">
        <v>0</v>
      </c>
      <c r="N1598" s="151">
        <v>1036354448280.0797</v>
      </c>
      <c r="O1598" s="106">
        <v>0.35551759943538425</v>
      </c>
      <c r="P1598" s="106">
        <v>0.22141921362529102</v>
      </c>
      <c r="Q1598" s="88">
        <v>13.292228377339525</v>
      </c>
      <c r="R1598" s="151">
        <v>3616886253765.3169</v>
      </c>
      <c r="S1598" s="171">
        <v>3168.1072814590207</v>
      </c>
      <c r="T1598" s="165">
        <v>5.0860619573071947E-2</v>
      </c>
      <c r="U1598" s="566">
        <v>2.0000000000000001E-4</v>
      </c>
      <c r="V1598"/>
      <c r="W1598"/>
      <c r="X1598"/>
    </row>
    <row r="1599" spans="1:24" x14ac:dyDescent="0.2">
      <c r="A1599">
        <f t="shared" si="24"/>
        <v>1595</v>
      </c>
      <c r="B1599" s="106">
        <v>0.4998243481136983</v>
      </c>
      <c r="C1599" s="88">
        <v>2996.5234793363989</v>
      </c>
      <c r="D1599" s="106">
        <v>0.54140006098101834</v>
      </c>
      <c r="E1599" s="106">
        <v>0.60048644495144088</v>
      </c>
      <c r="F1599">
        <v>1</v>
      </c>
      <c r="G1599">
        <v>2025</v>
      </c>
      <c r="H1599" s="88">
        <v>8247064.5773877529</v>
      </c>
      <c r="I1599" s="151">
        <v>313512074396.85632</v>
      </c>
      <c r="J1599" s="106">
        <v>0.49982434811369836</v>
      </c>
      <c r="K1599" s="151">
        <v>40955596216.450851</v>
      </c>
      <c r="L1599" s="151">
        <v>114132692899.12442</v>
      </c>
      <c r="M1599" s="151">
        <v>130288409385.02402</v>
      </c>
      <c r="N1599" s="151">
        <v>598888772897.45557</v>
      </c>
      <c r="O1599" s="106">
        <v>0.58815236815069249</v>
      </c>
      <c r="P1599" s="106">
        <v>0.45324215159797748</v>
      </c>
      <c r="Q1599" s="88">
        <v>15.926025101422489</v>
      </c>
      <c r="R1599" s="151">
        <v>5163462020710.3643</v>
      </c>
      <c r="S1599" s="171">
        <v>4529.697479938487</v>
      </c>
      <c r="T1599" s="165">
        <v>4.1988067782870217E-2</v>
      </c>
      <c r="U1599" s="566">
        <v>2.0000000000000001E-4</v>
      </c>
      <c r="V1599"/>
      <c r="W1599"/>
      <c r="X1599"/>
    </row>
    <row r="1600" spans="1:24" x14ac:dyDescent="0.2">
      <c r="A1600">
        <f t="shared" si="24"/>
        <v>1596</v>
      </c>
      <c r="B1600" s="106">
        <v>0.65019308025120326</v>
      </c>
      <c r="C1600" s="88">
        <v>3346.9151097569747</v>
      </c>
      <c r="D1600" s="106">
        <v>0.75814007944695039</v>
      </c>
      <c r="E1600" s="106">
        <v>0.35974111278073878</v>
      </c>
      <c r="F1600">
        <v>1</v>
      </c>
      <c r="G1600">
        <v>2023</v>
      </c>
      <c r="H1600" s="88">
        <v>16609571.856816042</v>
      </c>
      <c r="I1600" s="151">
        <v>347740057447.79877</v>
      </c>
      <c r="J1600" s="106">
        <v>0.15149104157339843</v>
      </c>
      <c r="K1600" s="151">
        <v>15520987119.927479</v>
      </c>
      <c r="L1600" s="151">
        <v>13135559690.774618</v>
      </c>
      <c r="M1600" s="151">
        <v>574969148003.98022</v>
      </c>
      <c r="N1600" s="151">
        <v>951365752262.4812</v>
      </c>
      <c r="O1600" s="106">
        <v>0.54990761272539901</v>
      </c>
      <c r="P1600" s="106">
        <v>0.33395459019306462</v>
      </c>
      <c r="Q1600" s="88">
        <v>18.48598701612628</v>
      </c>
      <c r="R1600" s="151">
        <v>6480120778026.458</v>
      </c>
      <c r="S1600" s="171">
        <v>5683.2099011978407</v>
      </c>
      <c r="T1600" s="165">
        <v>3.9098162535563918E-2</v>
      </c>
      <c r="U1600" s="566">
        <v>2.0000000000000001E-4</v>
      </c>
      <c r="V1600"/>
      <c r="W1600"/>
      <c r="X1600"/>
    </row>
    <row r="1601" spans="1:24" x14ac:dyDescent="0.2">
      <c r="A1601">
        <f t="shared" si="24"/>
        <v>1597</v>
      </c>
      <c r="B1601" s="106">
        <v>0.56537287473345943</v>
      </c>
      <c r="C1601" s="88">
        <v>5537.58533737992</v>
      </c>
      <c r="D1601" s="106">
        <v>0.95468516530071956</v>
      </c>
      <c r="E1601" s="106">
        <v>0.65498475030089776</v>
      </c>
      <c r="F1601">
        <v>1</v>
      </c>
      <c r="G1601">
        <v>2025</v>
      </c>
      <c r="H1601" s="88">
        <v>28383373.096751109</v>
      </c>
      <c r="I1601" s="151">
        <v>705642460283.42114</v>
      </c>
      <c r="J1601" s="106">
        <v>0.27590961381772305</v>
      </c>
      <c r="K1601" s="151">
        <v>38260875079.388329</v>
      </c>
      <c r="L1601" s="151">
        <v>56967369620.273277</v>
      </c>
      <c r="M1601" s="151">
        <v>195804754876.42688</v>
      </c>
      <c r="N1601" s="151">
        <v>996675459859.50964</v>
      </c>
      <c r="O1601" s="106">
        <v>0.39823518717265805</v>
      </c>
      <c r="P1601" s="106">
        <v>0.21099369491500411</v>
      </c>
      <c r="Q1601" s="88">
        <v>15.441213236006522</v>
      </c>
      <c r="R1601" s="151">
        <v>3962265394203.1528</v>
      </c>
      <c r="S1601" s="171">
        <v>3476.1678859712802</v>
      </c>
      <c r="T1601" s="165">
        <v>4.2196275328799451E-2</v>
      </c>
      <c r="U1601" s="566">
        <v>2.0000000000000001E-4</v>
      </c>
      <c r="V1601"/>
      <c r="W1601"/>
      <c r="X1601"/>
    </row>
    <row r="1602" spans="1:24" x14ac:dyDescent="0.2">
      <c r="A1602">
        <f t="shared" si="24"/>
        <v>1598</v>
      </c>
      <c r="B1602" s="106">
        <v>0.52234507399373964</v>
      </c>
      <c r="C1602" s="88">
        <v>1728.4242410383458</v>
      </c>
      <c r="D1602" s="106">
        <v>0.63253405596267698</v>
      </c>
      <c r="E1602" s="106">
        <v>0.18335020767840654</v>
      </c>
      <c r="F1602">
        <v>1</v>
      </c>
      <c r="G1602">
        <v>2027</v>
      </c>
      <c r="H1602" s="88">
        <v>11337331.170771379</v>
      </c>
      <c r="I1602" s="151">
        <v>342945802803.09595</v>
      </c>
      <c r="J1602" s="106">
        <v>0.39967771042227018</v>
      </c>
      <c r="K1602" s="151">
        <v>21547879395.209488</v>
      </c>
      <c r="L1602" s="151">
        <v>37452898625.593254</v>
      </c>
      <c r="M1602" s="151">
        <v>0</v>
      </c>
      <c r="N1602" s="151">
        <v>401946580823.89868</v>
      </c>
      <c r="O1602" s="106">
        <v>0.41555301160012298</v>
      </c>
      <c r="P1602" s="106">
        <v>0.30253385905047514</v>
      </c>
      <c r="Q1602" s="88">
        <v>13.884333088416954</v>
      </c>
      <c r="R1602" s="151">
        <v>2100526858604.8267</v>
      </c>
      <c r="S1602" s="171">
        <v>1841.6677381090365</v>
      </c>
      <c r="T1602" s="165">
        <v>4.6149196291906877E-2</v>
      </c>
      <c r="U1602" s="566">
        <v>2.0000000000000001E-4</v>
      </c>
      <c r="V1602"/>
      <c r="W1602"/>
      <c r="X1602"/>
    </row>
    <row r="1603" spans="1:24" x14ac:dyDescent="0.2">
      <c r="A1603">
        <f t="shared" si="24"/>
        <v>1599</v>
      </c>
      <c r="B1603" s="106">
        <v>0.7228307853926057</v>
      </c>
      <c r="C1603" s="88">
        <v>5968.1301040307535</v>
      </c>
      <c r="D1603" s="106">
        <v>0.9714006882981876</v>
      </c>
      <c r="E1603" s="106">
        <v>0.39467627058038046</v>
      </c>
      <c r="F1603">
        <v>1</v>
      </c>
      <c r="G1603">
        <v>2027</v>
      </c>
      <c r="H1603" s="88">
        <v>27980642.734643891</v>
      </c>
      <c r="I1603" s="151">
        <v>679477074893.04541</v>
      </c>
      <c r="J1603" s="106">
        <v>0.32729847843794191</v>
      </c>
      <c r="K1603" s="151">
        <v>60960580772.93544</v>
      </c>
      <c r="L1603" s="151">
        <v>226930955933.69992</v>
      </c>
      <c r="M1603" s="151">
        <v>0</v>
      </c>
      <c r="N1603" s="151">
        <v>967368611599.68079</v>
      </c>
      <c r="O1603" s="106">
        <v>0.41756221222120388</v>
      </c>
      <c r="P1603" s="106">
        <v>0.27324657488490534</v>
      </c>
      <c r="Q1603" s="88">
        <v>14.973975962462585</v>
      </c>
      <c r="R1603" s="151">
        <v>4495814417925.0693</v>
      </c>
      <c r="S1603" s="171">
        <v>3944.1155170713409</v>
      </c>
      <c r="T1603" s="165">
        <v>4.6654666463117014E-2</v>
      </c>
      <c r="U1603" s="566">
        <v>2.0000000000000001E-4</v>
      </c>
      <c r="V1603"/>
      <c r="W1603"/>
      <c r="X1603"/>
    </row>
    <row r="1604" spans="1:24" x14ac:dyDescent="0.2">
      <c r="A1604">
        <f t="shared" si="24"/>
        <v>1600</v>
      </c>
      <c r="B1604" s="106">
        <v>0.58276760487726065</v>
      </c>
      <c r="C1604" s="88">
        <v>2582.90711281516</v>
      </c>
      <c r="D1604" s="106">
        <v>0.55359532347299978</v>
      </c>
      <c r="E1604" s="106">
        <v>0.32343304237946491</v>
      </c>
      <c r="F1604">
        <v>1</v>
      </c>
      <c r="G1604">
        <v>2024</v>
      </c>
      <c r="H1604" s="88">
        <v>8708437.0649696048</v>
      </c>
      <c r="I1604" s="151">
        <v>370128716146.55243</v>
      </c>
      <c r="J1604" s="106">
        <v>0.54536050216086629</v>
      </c>
      <c r="K1604" s="151">
        <v>28526842055.087502</v>
      </c>
      <c r="L1604" s="151">
        <v>20387293471.551109</v>
      </c>
      <c r="M1604" s="151">
        <v>257866797967.35306</v>
      </c>
      <c r="N1604" s="151">
        <v>676909649640.54407</v>
      </c>
      <c r="O1604" s="106">
        <v>0.62705097479163008</v>
      </c>
      <c r="P1604" s="106">
        <v>0.44207349617365332</v>
      </c>
      <c r="Q1604" s="88">
        <v>15.531906069899588</v>
      </c>
      <c r="R1604" s="151">
        <v>5334151933447.2324</v>
      </c>
      <c r="S1604" s="171">
        <v>4677.8182004262799</v>
      </c>
      <c r="T1604" s="165">
        <v>4.485055903667589E-2</v>
      </c>
      <c r="U1604" s="566">
        <v>2.0000000000000001E-4</v>
      </c>
      <c r="V1604"/>
      <c r="W1604"/>
      <c r="X1604"/>
    </row>
    <row r="1605" spans="1:24" x14ac:dyDescent="0.2">
      <c r="A1605">
        <f t="shared" si="24"/>
        <v>1601</v>
      </c>
      <c r="B1605" s="106">
        <v>0.48376627976579262</v>
      </c>
      <c r="C1605" s="88">
        <v>4907.0135594373587</v>
      </c>
      <c r="D1605" s="106">
        <v>0.44701586600323545</v>
      </c>
      <c r="E1605" s="106">
        <v>0.42001173222446492</v>
      </c>
      <c r="F1605">
        <v>1</v>
      </c>
      <c r="G1605">
        <v>2027</v>
      </c>
      <c r="H1605" s="88">
        <v>6221421.5448419685</v>
      </c>
      <c r="I1605" s="151">
        <v>267689966284.00302</v>
      </c>
      <c r="J1605" s="106">
        <v>0.48376627976579267</v>
      </c>
      <c r="K1605" s="151">
        <v>34516673652.151779</v>
      </c>
      <c r="L1605" s="151">
        <v>66658523296.846672</v>
      </c>
      <c r="M1605" s="151">
        <v>0</v>
      </c>
      <c r="N1605" s="151">
        <v>368865163233.00153</v>
      </c>
      <c r="O1605" s="106">
        <v>0.4956450648657052</v>
      </c>
      <c r="P1605" s="106">
        <v>0.40941554222280435</v>
      </c>
      <c r="Q1605" s="88">
        <v>13.968246925613258</v>
      </c>
      <c r="R1605" s="151">
        <v>2636102409377.1924</v>
      </c>
      <c r="S1605" s="171">
        <v>2313.3145142684198</v>
      </c>
      <c r="T1605" s="165">
        <v>4.5722577362249765E-2</v>
      </c>
      <c r="U1605" s="566">
        <v>2.0000000000000001E-4</v>
      </c>
      <c r="V1605"/>
      <c r="W1605"/>
      <c r="X1605"/>
    </row>
    <row r="1606" spans="1:24" x14ac:dyDescent="0.2">
      <c r="A1606">
        <f t="shared" si="24"/>
        <v>1602</v>
      </c>
      <c r="B1606" s="106">
        <v>0.56481189161911161</v>
      </c>
      <c r="C1606" s="88">
        <v>3651.7166023153522</v>
      </c>
      <c r="D1606" s="106">
        <v>1.1979590003666025</v>
      </c>
      <c r="E1606" s="106">
        <v>0.50760315522136457</v>
      </c>
      <c r="F1606">
        <v>1</v>
      </c>
      <c r="G1606">
        <v>2022</v>
      </c>
      <c r="H1606" s="88">
        <v>48513644.670637876</v>
      </c>
      <c r="I1606" s="151">
        <v>876520019528.74414</v>
      </c>
      <c r="J1606" s="106">
        <v>0.23911746711707649</v>
      </c>
      <c r="K1606" s="151">
        <v>15709155588.338001</v>
      </c>
      <c r="L1606" s="151">
        <v>0</v>
      </c>
      <c r="M1606" s="151">
        <v>1351511131594.5867</v>
      </c>
      <c r="N1606" s="151">
        <v>2243740306711.6689</v>
      </c>
      <c r="O1606" s="106">
        <v>0.57528946124542168</v>
      </c>
      <c r="P1606" s="106">
        <v>0.38375502716666682</v>
      </c>
      <c r="Q1606" s="88">
        <v>18.224035835901088</v>
      </c>
      <c r="R1606" s="151">
        <v>17199025135007.943</v>
      </c>
      <c r="S1606" s="171">
        <v>15081.146227758172</v>
      </c>
      <c r="T1606" s="165">
        <v>4.0221612018395948E-2</v>
      </c>
      <c r="U1606" s="566">
        <v>2.0000000000000001E-4</v>
      </c>
      <c r="V1606"/>
      <c r="W1606"/>
      <c r="X1606"/>
    </row>
    <row r="1607" spans="1:24" x14ac:dyDescent="0.2">
      <c r="A1607">
        <f t="shared" ref="A1607:A1670" si="25">A1606+1</f>
        <v>1603</v>
      </c>
      <c r="B1607" s="106">
        <v>0.55274218908786332</v>
      </c>
      <c r="C1607" s="88">
        <v>3321.7278596438196</v>
      </c>
      <c r="D1607" s="106">
        <v>0.80004623251935669</v>
      </c>
      <c r="E1607" s="106">
        <v>0.45516271857743895</v>
      </c>
      <c r="F1607">
        <v>1</v>
      </c>
      <c r="G1607">
        <v>2024</v>
      </c>
      <c r="H1607" s="88">
        <v>18307216.071534261</v>
      </c>
      <c r="I1607" s="151">
        <v>464198691182.12091</v>
      </c>
      <c r="J1607" s="106">
        <v>0.25665142233041494</v>
      </c>
      <c r="K1607" s="151">
        <v>21275732243.20504</v>
      </c>
      <c r="L1607" s="151">
        <v>17678617576.037498</v>
      </c>
      <c r="M1607" s="151">
        <v>481967208416.53296</v>
      </c>
      <c r="N1607" s="151">
        <v>985120249417.89648</v>
      </c>
      <c r="O1607" s="106">
        <v>0.52669094502569958</v>
      </c>
      <c r="P1607" s="106">
        <v>0.27264755576304067</v>
      </c>
      <c r="Q1607" s="88">
        <v>17.339690562316086</v>
      </c>
      <c r="R1607" s="151">
        <v>5241881023270.8398</v>
      </c>
      <c r="S1607" s="171">
        <v>4598.3715010434153</v>
      </c>
      <c r="T1607" s="165">
        <v>4.1129484003963414E-2</v>
      </c>
      <c r="U1607" s="566">
        <v>2.0000000000000001E-4</v>
      </c>
      <c r="V1607"/>
      <c r="W1607"/>
      <c r="X1607"/>
    </row>
    <row r="1608" spans="1:24" x14ac:dyDescent="0.2">
      <c r="A1608">
        <f t="shared" si="25"/>
        <v>1604</v>
      </c>
      <c r="B1608" s="106">
        <v>0.46864453519961513</v>
      </c>
      <c r="C1608" s="88">
        <v>1500</v>
      </c>
      <c r="D1608" s="106">
        <v>0.68765954169700982</v>
      </c>
      <c r="E1608" s="106">
        <v>0.5589682426560374</v>
      </c>
      <c r="F1608">
        <v>1</v>
      </c>
      <c r="G1608">
        <v>2023</v>
      </c>
      <c r="H1608" s="88">
        <v>12874846.234373294</v>
      </c>
      <c r="I1608" s="151">
        <v>466090998156.87256</v>
      </c>
      <c r="J1608" s="106">
        <v>0.46864453519961513</v>
      </c>
      <c r="K1608" s="151">
        <v>7795140357.3132753</v>
      </c>
      <c r="L1608" s="151">
        <v>0</v>
      </c>
      <c r="M1608" s="151">
        <v>573344989025.87512</v>
      </c>
      <c r="N1608" s="151">
        <v>1047231127540.0609</v>
      </c>
      <c r="O1608" s="106">
        <v>0.64656881619167705</v>
      </c>
      <c r="P1608" s="106">
        <v>0.34826218908008444</v>
      </c>
      <c r="Q1608" s="88">
        <v>16.477056386411469</v>
      </c>
      <c r="R1608" s="151">
        <v>6750242347641.0039</v>
      </c>
      <c r="S1608" s="171">
        <v>5924.6291186662502</v>
      </c>
      <c r="T1608" s="165">
        <v>4.3339406909298495E-2</v>
      </c>
      <c r="U1608" s="566">
        <v>2.0000000000000001E-4</v>
      </c>
      <c r="V1608"/>
      <c r="W1608"/>
      <c r="X1608"/>
    </row>
    <row r="1609" spans="1:24" x14ac:dyDescent="0.2">
      <c r="A1609">
        <f t="shared" si="25"/>
        <v>1605</v>
      </c>
      <c r="B1609" s="106">
        <v>0.58975030832870157</v>
      </c>
      <c r="C1609" s="88">
        <v>5267.8937802988748</v>
      </c>
      <c r="D1609" s="106">
        <v>0.43733195772495581</v>
      </c>
      <c r="E1609" s="106">
        <v>0.28729823223554773</v>
      </c>
      <c r="F1609">
        <v>1</v>
      </c>
      <c r="G1609">
        <v>2026</v>
      </c>
      <c r="H1609" s="88">
        <v>5904408.6953294668</v>
      </c>
      <c r="I1609" s="151">
        <v>310075605584.46851</v>
      </c>
      <c r="J1609" s="106">
        <v>0.58975030832870157</v>
      </c>
      <c r="K1609" s="151">
        <v>31847783786.941299</v>
      </c>
      <c r="L1609" s="151">
        <v>55612708782.485748</v>
      </c>
      <c r="M1609" s="151">
        <v>52029820054.282837</v>
      </c>
      <c r="N1609" s="151">
        <v>449565918208.17834</v>
      </c>
      <c r="O1609" s="106">
        <v>0.59831316426328429</v>
      </c>
      <c r="P1609" s="106">
        <v>0.46741250491296971</v>
      </c>
      <c r="Q1609" s="88">
        <v>14.260003414166384</v>
      </c>
      <c r="R1609" s="151">
        <v>3489926567360.5674</v>
      </c>
      <c r="S1609" s="171">
        <v>3062.8446462555939</v>
      </c>
      <c r="T1609" s="165">
        <v>4.8077798759703111E-2</v>
      </c>
      <c r="U1609" s="566">
        <v>2.0000000000000001E-4</v>
      </c>
      <c r="V1609"/>
      <c r="W1609"/>
      <c r="X1609"/>
    </row>
    <row r="1610" spans="1:24" x14ac:dyDescent="0.2">
      <c r="A1610">
        <f t="shared" si="25"/>
        <v>1606</v>
      </c>
      <c r="B1610" s="106">
        <v>0.56341213113371447</v>
      </c>
      <c r="C1610" s="88">
        <v>2102.4631230712562</v>
      </c>
      <c r="D1610" s="106">
        <v>0.75938609637224574</v>
      </c>
      <c r="E1610" s="106">
        <v>0.26012489086885937</v>
      </c>
      <c r="F1610">
        <v>1</v>
      </c>
      <c r="G1610">
        <v>2028</v>
      </c>
      <c r="H1610" s="88">
        <v>16482250.316577874</v>
      </c>
      <c r="I1610" s="151">
        <v>478373502099.88989</v>
      </c>
      <c r="J1610" s="106">
        <v>0.46506900249827188</v>
      </c>
      <c r="K1610" s="151">
        <v>34149064981.467445</v>
      </c>
      <c r="L1610" s="151">
        <v>61871728960.8946</v>
      </c>
      <c r="M1610" s="151">
        <v>0</v>
      </c>
      <c r="N1610" s="151">
        <v>574394296042.25195</v>
      </c>
      <c r="O1610" s="106">
        <v>0.47349716472795589</v>
      </c>
      <c r="P1610" s="106">
        <v>0.36919718606770413</v>
      </c>
      <c r="Q1610" s="88">
        <v>13.660566049658588</v>
      </c>
      <c r="R1610" s="151">
        <v>3420367111751.332</v>
      </c>
      <c r="S1610" s="171">
        <v>2997.341011713861</v>
      </c>
      <c r="T1610" s="165">
        <v>4.9386858650758939E-2</v>
      </c>
      <c r="U1610" s="566">
        <v>2.0000000000000001E-4</v>
      </c>
      <c r="V1610"/>
      <c r="W1610"/>
      <c r="X1610"/>
    </row>
    <row r="1611" spans="1:24" x14ac:dyDescent="0.2">
      <c r="A1611">
        <f t="shared" si="25"/>
        <v>1607</v>
      </c>
      <c r="B1611" s="106">
        <v>0.52171460446166795</v>
      </c>
      <c r="C1611" s="88">
        <v>2629.6150060248738</v>
      </c>
      <c r="D1611" s="106">
        <v>0.84434232420291899</v>
      </c>
      <c r="E1611" s="106">
        <v>0.39276856358324663</v>
      </c>
      <c r="F1611">
        <v>1</v>
      </c>
      <c r="G1611">
        <v>2023</v>
      </c>
      <c r="H1611" s="88">
        <v>20643335.94495983</v>
      </c>
      <c r="I1611" s="151">
        <v>371065368567.21552</v>
      </c>
      <c r="J1611" s="106">
        <v>0.16725421144364749</v>
      </c>
      <c r="K1611" s="151">
        <v>14328429405.455906</v>
      </c>
      <c r="L1611" s="151">
        <v>12487738413.209099</v>
      </c>
      <c r="M1611" s="151">
        <v>451319220793.66821</v>
      </c>
      <c r="N1611" s="151">
        <v>849200757179.54871</v>
      </c>
      <c r="O1611" s="106">
        <v>0.51001816627877172</v>
      </c>
      <c r="P1611" s="106">
        <v>0.30810825740106773</v>
      </c>
      <c r="Q1611" s="88">
        <v>18.407730348381349</v>
      </c>
      <c r="R1611" s="151">
        <v>5289473312366.6562</v>
      </c>
      <c r="S1611" s="171">
        <v>4640.9336884264776</v>
      </c>
      <c r="T1611" s="165">
        <v>3.9517014207472584E-2</v>
      </c>
      <c r="U1611" s="566">
        <v>2.0000000000000001E-4</v>
      </c>
      <c r="V1611"/>
      <c r="W1611"/>
      <c r="X1611"/>
    </row>
    <row r="1612" spans="1:24" x14ac:dyDescent="0.2">
      <c r="A1612">
        <f t="shared" si="25"/>
        <v>1608</v>
      </c>
      <c r="B1612" s="106">
        <v>0.4666076995195711</v>
      </c>
      <c r="C1612" s="88">
        <v>1500</v>
      </c>
      <c r="D1612" s="106">
        <v>0.78004885664397372</v>
      </c>
      <c r="E1612" s="106">
        <v>0.51225991591952891</v>
      </c>
      <c r="F1612">
        <v>1</v>
      </c>
      <c r="G1612">
        <v>2022</v>
      </c>
      <c r="H1612" s="88">
        <v>17350211.513472024</v>
      </c>
      <c r="I1612" s="151">
        <v>529844789054.77216</v>
      </c>
      <c r="J1612" s="106">
        <v>0.46660769951957115</v>
      </c>
      <c r="K1612" s="151">
        <v>12639257545.133621</v>
      </c>
      <c r="L1612" s="151">
        <v>0</v>
      </c>
      <c r="M1612" s="151">
        <v>769208730779.7572</v>
      </c>
      <c r="N1612" s="151">
        <v>1311692777379.6628</v>
      </c>
      <c r="O1612" s="106">
        <v>0.65762094418959449</v>
      </c>
      <c r="P1612" s="106">
        <v>0.37127697970725676</v>
      </c>
      <c r="Q1612" s="88">
        <v>16.594931969737058</v>
      </c>
      <c r="R1612" s="151">
        <v>9306813986842.7949</v>
      </c>
      <c r="S1612" s="171">
        <v>8169.7403058264445</v>
      </c>
      <c r="T1612" s="165">
        <v>4.190643863926595E-2</v>
      </c>
      <c r="U1612" s="566">
        <v>2.0000000000000001E-4</v>
      </c>
      <c r="V1612"/>
      <c r="W1612"/>
      <c r="X1612"/>
    </row>
    <row r="1613" spans="1:24" x14ac:dyDescent="0.2">
      <c r="A1613">
        <f t="shared" si="25"/>
        <v>1609</v>
      </c>
      <c r="B1613" s="106">
        <v>0.39277214897491036</v>
      </c>
      <c r="C1613" s="88">
        <v>5607.4024866323543</v>
      </c>
      <c r="D1613" s="106">
        <v>0.65303569702551811</v>
      </c>
      <c r="E1613" s="106">
        <v>0.41378065268730058</v>
      </c>
      <c r="F1613">
        <v>1</v>
      </c>
      <c r="G1613">
        <v>2025</v>
      </c>
      <c r="H1613" s="88">
        <v>11703553.722260935</v>
      </c>
      <c r="I1613" s="151">
        <v>309008450653.20209</v>
      </c>
      <c r="J1613" s="106">
        <v>0.32026995254743285</v>
      </c>
      <c r="K1613" s="151">
        <v>13842087674.6919</v>
      </c>
      <c r="L1613" s="151">
        <v>37835650029.511131</v>
      </c>
      <c r="M1613" s="151">
        <v>211062898884.19791</v>
      </c>
      <c r="N1613" s="151">
        <v>571749087241.60303</v>
      </c>
      <c r="O1613" s="106">
        <v>0.52135625156225696</v>
      </c>
      <c r="P1613" s="106">
        <v>0.35453234200162681</v>
      </c>
      <c r="Q1613" s="88">
        <v>17.14332904452036</v>
      </c>
      <c r="R1613" s="151">
        <v>3948514497718.6099</v>
      </c>
      <c r="S1613" s="171">
        <v>3456.5158615951032</v>
      </c>
      <c r="T1613" s="165">
        <v>4.0907013774528371E-2</v>
      </c>
      <c r="U1613" s="566">
        <v>2.0000000000000001E-4</v>
      </c>
      <c r="V1613"/>
      <c r="W1613"/>
      <c r="X1613"/>
    </row>
    <row r="1614" spans="1:24" x14ac:dyDescent="0.2">
      <c r="A1614">
        <f t="shared" si="25"/>
        <v>1610</v>
      </c>
      <c r="B1614" s="106">
        <v>0.51731125749982876</v>
      </c>
      <c r="C1614" s="88">
        <v>6093.2641741540701</v>
      </c>
      <c r="D1614" s="106">
        <v>0.59253300250917851</v>
      </c>
      <c r="E1614" s="106">
        <v>0.50209601443461815</v>
      </c>
      <c r="F1614">
        <v>1</v>
      </c>
      <c r="G1614">
        <v>2028</v>
      </c>
      <c r="H1614" s="88">
        <v>9654262.7630995829</v>
      </c>
      <c r="I1614" s="151">
        <v>279615285586.37817</v>
      </c>
      <c r="J1614" s="106">
        <v>0.33576512133504954</v>
      </c>
      <c r="K1614" s="151">
        <v>20031439578.969696</v>
      </c>
      <c r="L1614" s="151">
        <v>36116290318.47805</v>
      </c>
      <c r="M1614" s="151">
        <v>0</v>
      </c>
      <c r="N1614" s="151">
        <v>335763015483.82593</v>
      </c>
      <c r="O1614" s="106">
        <v>0.36566890004221325</v>
      </c>
      <c r="P1614" s="106">
        <v>0.26506903673028509</v>
      </c>
      <c r="Q1614" s="88">
        <v>14.143136973365383</v>
      </c>
      <c r="R1614" s="151">
        <v>1538212231881.3235</v>
      </c>
      <c r="S1614" s="171">
        <v>1349.1620974554207</v>
      </c>
      <c r="T1614" s="165">
        <v>4.4842150236284184E-2</v>
      </c>
      <c r="U1614" s="566">
        <v>2.0000000000000001E-4</v>
      </c>
      <c r="V1614"/>
      <c r="W1614"/>
      <c r="X1614"/>
    </row>
    <row r="1615" spans="1:24" x14ac:dyDescent="0.2">
      <c r="A1615">
        <f t="shared" si="25"/>
        <v>1611</v>
      </c>
      <c r="B1615" s="106">
        <v>0.41142701372156354</v>
      </c>
      <c r="C1615" s="88">
        <v>3046.1260415116858</v>
      </c>
      <c r="D1615" s="106">
        <v>0.51353516336294713</v>
      </c>
      <c r="E1615" s="106">
        <v>0.3440164974326716</v>
      </c>
      <c r="F1615">
        <v>1</v>
      </c>
      <c r="G1615">
        <v>2024</v>
      </c>
      <c r="H1615" s="88">
        <v>7665996.6861371603</v>
      </c>
      <c r="I1615" s="151">
        <v>276808456246.86829</v>
      </c>
      <c r="J1615" s="106">
        <v>0.41142701372156354</v>
      </c>
      <c r="K1615" s="151">
        <v>24155623616.41291</v>
      </c>
      <c r="L1615" s="151">
        <v>35092752758.710716</v>
      </c>
      <c r="M1615" s="151">
        <v>175370055174.1535</v>
      </c>
      <c r="N1615" s="151">
        <v>511426887796.14545</v>
      </c>
      <c r="O1615" s="106">
        <v>0.55190043700894331</v>
      </c>
      <c r="P1615" s="106">
        <v>0.36479620165052523</v>
      </c>
      <c r="Q1615" s="88">
        <v>16.204413576800675</v>
      </c>
      <c r="R1615" s="151">
        <v>3418200088967.6758</v>
      </c>
      <c r="S1615" s="171">
        <v>2997.5324600613981</v>
      </c>
      <c r="T1615" s="165">
        <v>4.3595635536628027E-2</v>
      </c>
      <c r="U1615" s="566">
        <v>2.0000000000000001E-4</v>
      </c>
      <c r="V1615"/>
      <c r="W1615"/>
      <c r="X1615"/>
    </row>
    <row r="1616" spans="1:24" x14ac:dyDescent="0.2">
      <c r="A1616">
        <f t="shared" si="25"/>
        <v>1612</v>
      </c>
      <c r="B1616" s="106">
        <v>0.52889318313024858</v>
      </c>
      <c r="C1616" s="88">
        <v>8635.6085571848453</v>
      </c>
      <c r="D1616" s="106">
        <v>0.23004466265465195</v>
      </c>
      <c r="E1616" s="106">
        <v>0.7</v>
      </c>
      <c r="F1616">
        <v>1</v>
      </c>
      <c r="G1616">
        <v>2023</v>
      </c>
      <c r="H1616" s="88">
        <v>2747874.5676373639</v>
      </c>
      <c r="I1616" s="151">
        <v>160174413322.77377</v>
      </c>
      <c r="J1616" s="106">
        <v>0.52889318313024858</v>
      </c>
      <c r="K1616" s="151">
        <v>260517022.27085546</v>
      </c>
      <c r="L1616" s="151">
        <v>0</v>
      </c>
      <c r="M1616" s="151">
        <v>222250911348.72693</v>
      </c>
      <c r="N1616" s="151">
        <v>382685841693.77161</v>
      </c>
      <c r="O1616" s="106">
        <v>0.68598274562598238</v>
      </c>
      <c r="P1616" s="106">
        <v>0.46618601411844524</v>
      </c>
      <c r="Q1616" s="88">
        <v>16.7864801254659</v>
      </c>
      <c r="R1616" s="151">
        <v>3370677126039.9233</v>
      </c>
      <c r="S1616" s="171">
        <v>2957.0222321702627</v>
      </c>
      <c r="T1616" s="165">
        <v>4.2490161065977791E-2</v>
      </c>
      <c r="U1616" s="566">
        <v>2.0000000000000001E-4</v>
      </c>
      <c r="V1616"/>
      <c r="W1616"/>
      <c r="X1616"/>
    </row>
    <row r="1617" spans="1:24" x14ac:dyDescent="0.2">
      <c r="A1617">
        <f t="shared" si="25"/>
        <v>1613</v>
      </c>
      <c r="B1617" s="106">
        <v>0.36498737603469777</v>
      </c>
      <c r="C1617" s="88">
        <v>5351.017402146661</v>
      </c>
      <c r="D1617" s="106">
        <v>0.49159202678771119</v>
      </c>
      <c r="E1617" s="106">
        <v>0.48626823922711676</v>
      </c>
      <c r="F1617">
        <v>1</v>
      </c>
      <c r="G1617">
        <v>2024</v>
      </c>
      <c r="H1617" s="88">
        <v>7229641.0620700736</v>
      </c>
      <c r="I1617" s="151">
        <v>300371310017.21838</v>
      </c>
      <c r="J1617" s="106">
        <v>0.36498737603469777</v>
      </c>
      <c r="K1617" s="151">
        <v>11123289749.865189</v>
      </c>
      <c r="L1617" s="151">
        <v>5158068045.1611195</v>
      </c>
      <c r="M1617" s="151">
        <v>263825083585.12903</v>
      </c>
      <c r="N1617" s="151">
        <v>580477751397.37378</v>
      </c>
      <c r="O1617" s="106">
        <v>0.55957055511876574</v>
      </c>
      <c r="P1617" s="106">
        <v>0.3339209713993897</v>
      </c>
      <c r="Q1617" s="88">
        <v>16.506778894867661</v>
      </c>
      <c r="R1617" s="151">
        <v>3606762325626.7612</v>
      </c>
      <c r="S1617" s="171">
        <v>3158.4457852081728</v>
      </c>
      <c r="T1617" s="165">
        <v>4.3047728672391282E-2</v>
      </c>
      <c r="U1617" s="566">
        <v>2.0000000000000001E-4</v>
      </c>
      <c r="V1617"/>
      <c r="W1617"/>
      <c r="X1617"/>
    </row>
    <row r="1618" spans="1:24" x14ac:dyDescent="0.2">
      <c r="A1618">
        <f t="shared" si="25"/>
        <v>1614</v>
      </c>
      <c r="B1618" s="106">
        <v>0.65478380277241055</v>
      </c>
      <c r="C1618" s="88">
        <v>4796.6642964257589</v>
      </c>
      <c r="D1618" s="106">
        <v>0.77363595238822847</v>
      </c>
      <c r="E1618" s="106">
        <v>0.25117428704957762</v>
      </c>
      <c r="F1618">
        <v>1</v>
      </c>
      <c r="G1618">
        <v>2026</v>
      </c>
      <c r="H1618" s="88">
        <v>16520564.962572671</v>
      </c>
      <c r="I1618" s="151">
        <v>502138164344.72266</v>
      </c>
      <c r="J1618" s="106">
        <v>0.40464256223599537</v>
      </c>
      <c r="K1618" s="151">
        <v>25830351471.654453</v>
      </c>
      <c r="L1618" s="151">
        <v>34314873158.554474</v>
      </c>
      <c r="M1618" s="151">
        <v>61535336044.660782</v>
      </c>
      <c r="N1618" s="151">
        <v>623818725019.59229</v>
      </c>
      <c r="O1618" s="106">
        <v>0.44863456250164718</v>
      </c>
      <c r="P1618" s="106">
        <v>0.30833447428889499</v>
      </c>
      <c r="Q1618" s="88">
        <v>14.345598821023641</v>
      </c>
      <c r="R1618" s="151">
        <v>3267484266688.3579</v>
      </c>
      <c r="S1618" s="171">
        <v>2864.1545264950014</v>
      </c>
      <c r="T1618" s="165">
        <v>4.7060938775388701E-2</v>
      </c>
      <c r="U1618" s="566">
        <v>2.0000000000000001E-4</v>
      </c>
      <c r="V1618"/>
      <c r="W1618"/>
      <c r="X1618"/>
    </row>
    <row r="1619" spans="1:24" x14ac:dyDescent="0.2">
      <c r="A1619">
        <f t="shared" si="25"/>
        <v>1615</v>
      </c>
      <c r="B1619" s="106">
        <v>0.56581925571209979</v>
      </c>
      <c r="C1619" s="88">
        <v>1923.5349542952399</v>
      </c>
      <c r="D1619" s="106">
        <v>1.135632997330424</v>
      </c>
      <c r="E1619" s="106">
        <v>0.57971685868781786</v>
      </c>
      <c r="F1619">
        <v>1</v>
      </c>
      <c r="G1619">
        <v>2023</v>
      </c>
      <c r="H1619" s="88">
        <v>44188883.985103838</v>
      </c>
      <c r="I1619" s="151">
        <v>918868808361.97949</v>
      </c>
      <c r="J1619" s="106">
        <v>0.30810996248760769</v>
      </c>
      <c r="K1619" s="151">
        <v>22979681601.519268</v>
      </c>
      <c r="L1619" s="151">
        <v>0</v>
      </c>
      <c r="M1619" s="151">
        <v>843569599942.37195</v>
      </c>
      <c r="N1619" s="151">
        <v>1785418089905.8708</v>
      </c>
      <c r="O1619" s="106">
        <v>0.53655125342649856</v>
      </c>
      <c r="P1619" s="106">
        <v>0.36268290485046323</v>
      </c>
      <c r="Q1619" s="88">
        <v>17.573093545059926</v>
      </c>
      <c r="R1619" s="151">
        <v>12715759417007.562</v>
      </c>
      <c r="S1619" s="171">
        <v>11153.185783681873</v>
      </c>
      <c r="T1619" s="165">
        <v>4.0729747736374521E-2</v>
      </c>
      <c r="U1619" s="566">
        <v>2.0000000000000001E-4</v>
      </c>
      <c r="V1619"/>
      <c r="W1619"/>
      <c r="X1619"/>
    </row>
    <row r="1620" spans="1:24" x14ac:dyDescent="0.2">
      <c r="A1620">
        <f t="shared" si="25"/>
        <v>1616</v>
      </c>
      <c r="B1620" s="106">
        <v>0.63784569938068936</v>
      </c>
      <c r="C1620" s="88">
        <v>9122.7497740504696</v>
      </c>
      <c r="D1620" s="106">
        <v>0.50129465694431141</v>
      </c>
      <c r="E1620" s="106">
        <v>0.25261420504943377</v>
      </c>
      <c r="F1620">
        <v>1</v>
      </c>
      <c r="G1620">
        <v>2025</v>
      </c>
      <c r="H1620" s="88">
        <v>7415862.1051153708</v>
      </c>
      <c r="I1620" s="151">
        <v>270334720652.88809</v>
      </c>
      <c r="J1620" s="106">
        <v>0.43289940988560205</v>
      </c>
      <c r="K1620" s="151">
        <v>29369893272.645378</v>
      </c>
      <c r="L1620" s="151">
        <v>48307374002.087349</v>
      </c>
      <c r="M1620" s="151">
        <v>87646615870.982849</v>
      </c>
      <c r="N1620" s="151">
        <v>435658603798.6037</v>
      </c>
      <c r="O1620" s="106">
        <v>0.51827493126948354</v>
      </c>
      <c r="P1620" s="106">
        <v>0.38421430900357584</v>
      </c>
      <c r="Q1620" s="88">
        <v>15.109109815846352</v>
      </c>
      <c r="R1620" s="151">
        <v>3128229491586.2383</v>
      </c>
      <c r="S1620" s="171">
        <v>2743.4331684479694</v>
      </c>
      <c r="T1620" s="165">
        <v>4.2776157160962218E-2</v>
      </c>
      <c r="U1620" s="566">
        <v>2.0000000000000001E-4</v>
      </c>
      <c r="V1620"/>
      <c r="W1620"/>
      <c r="X1620"/>
    </row>
    <row r="1621" spans="1:24" x14ac:dyDescent="0.2">
      <c r="A1621">
        <f t="shared" si="25"/>
        <v>1617</v>
      </c>
      <c r="B1621" s="106">
        <v>0.54354036725707</v>
      </c>
      <c r="C1621" s="88">
        <v>4211.5991236684849</v>
      </c>
      <c r="D1621" s="106">
        <v>0.77930848958309695</v>
      </c>
      <c r="E1621" s="106">
        <v>0.46471544914074797</v>
      </c>
      <c r="F1621">
        <v>1</v>
      </c>
      <c r="G1621">
        <v>2023</v>
      </c>
      <c r="H1621" s="88">
        <v>17583818.552476257</v>
      </c>
      <c r="I1621" s="151">
        <v>438592843568.81097</v>
      </c>
      <c r="J1621" s="106">
        <v>0.27324353367581478</v>
      </c>
      <c r="K1621" s="151">
        <v>15628924461.963627</v>
      </c>
      <c r="L1621" s="151">
        <v>5428546538.2158413</v>
      </c>
      <c r="M1621" s="151">
        <v>584800702827.90173</v>
      </c>
      <c r="N1621" s="151">
        <v>1044451017396.8921</v>
      </c>
      <c r="O1621" s="106">
        <v>0.56682989250188032</v>
      </c>
      <c r="P1621" s="106">
        <v>0.40081920845221686</v>
      </c>
      <c r="Q1621" s="88">
        <v>17.942570263460944</v>
      </c>
      <c r="R1621" s="151">
        <v>8294876921616.2109</v>
      </c>
      <c r="S1621" s="171">
        <v>7276.9766919714802</v>
      </c>
      <c r="T1621" s="165">
        <v>4.016940479741421E-2</v>
      </c>
      <c r="U1621" s="566">
        <v>2.0000000000000001E-4</v>
      </c>
      <c r="V1621"/>
      <c r="W1621"/>
      <c r="X1621"/>
    </row>
    <row r="1622" spans="1:24" x14ac:dyDescent="0.2">
      <c r="A1622">
        <f t="shared" si="25"/>
        <v>1618</v>
      </c>
      <c r="B1622" s="106">
        <v>0.45512379533252617</v>
      </c>
      <c r="C1622" s="88">
        <v>1500</v>
      </c>
      <c r="D1622" s="106">
        <v>1.3412029667486185</v>
      </c>
      <c r="E1622" s="106">
        <v>0.35308434110047787</v>
      </c>
      <c r="F1622">
        <v>1</v>
      </c>
      <c r="G1622">
        <v>2025</v>
      </c>
      <c r="H1622" s="88">
        <v>67398259.720314533</v>
      </c>
      <c r="I1622" s="151">
        <v>712777186976.32007</v>
      </c>
      <c r="J1622" s="106">
        <v>-0.28812065681970167</v>
      </c>
      <c r="K1622" s="151">
        <v>11314013621.12257</v>
      </c>
      <c r="L1622" s="151">
        <v>49909723091.633018</v>
      </c>
      <c r="M1622" s="151">
        <v>557076052374.97229</v>
      </c>
      <c r="N1622" s="151">
        <v>1331076976064.0479</v>
      </c>
      <c r="O1622" s="106">
        <v>0.21052335374636069</v>
      </c>
      <c r="P1622" s="106">
        <v>-7.4002789788220599E-2</v>
      </c>
      <c r="Q1622" s="88">
        <v>-38.841055263874935</v>
      </c>
      <c r="R1622" s="151">
        <v>3757829107185.5835</v>
      </c>
      <c r="S1622" s="171">
        <v>3296.2205340168816</v>
      </c>
      <c r="T1622" s="165">
        <v>-2.1514098915185669E-2</v>
      </c>
      <c r="U1622" s="566">
        <v>2.0000000000000001E-4</v>
      </c>
      <c r="V1622"/>
      <c r="W1622"/>
      <c r="X1622"/>
    </row>
    <row r="1623" spans="1:24" x14ac:dyDescent="0.2">
      <c r="A1623">
        <f t="shared" si="25"/>
        <v>1619</v>
      </c>
      <c r="B1623" s="106">
        <v>0.46380721364336569</v>
      </c>
      <c r="C1623" s="88">
        <v>7440.4284148207062</v>
      </c>
      <c r="D1623" s="106">
        <v>0.87130520728942917</v>
      </c>
      <c r="E1623" s="106">
        <v>0.34225701961747029</v>
      </c>
      <c r="F1623">
        <v>1</v>
      </c>
      <c r="G1623">
        <v>2026</v>
      </c>
      <c r="H1623" s="88">
        <v>21990757.602073226</v>
      </c>
      <c r="I1623" s="151">
        <v>624534783888.65039</v>
      </c>
      <c r="J1623" s="106">
        <v>0.36218876870183092</v>
      </c>
      <c r="K1623" s="151">
        <v>50381003204.974464</v>
      </c>
      <c r="L1623" s="151">
        <v>148104550097.08121</v>
      </c>
      <c r="M1623" s="151">
        <v>73769122892.597717</v>
      </c>
      <c r="N1623" s="151">
        <v>896789460083.30383</v>
      </c>
      <c r="O1623" s="106">
        <v>0.45015964253453367</v>
      </c>
      <c r="P1623" s="106">
        <v>0.30783945116095818</v>
      </c>
      <c r="Q1623" s="88">
        <v>15.198800058614317</v>
      </c>
      <c r="R1623" s="151">
        <v>4877235737828.6885</v>
      </c>
      <c r="S1623" s="171">
        <v>4266.6081639431113</v>
      </c>
      <c r="T1623" s="165">
        <v>4.5510592389097583E-2</v>
      </c>
      <c r="U1623" s="566">
        <v>2.0000000000000001E-4</v>
      </c>
      <c r="V1623"/>
      <c r="W1623"/>
      <c r="X1623"/>
    </row>
    <row r="1624" spans="1:24" x14ac:dyDescent="0.2">
      <c r="A1624">
        <f t="shared" si="25"/>
        <v>1620</v>
      </c>
      <c r="B1624" s="106">
        <v>0.43208414548523655</v>
      </c>
      <c r="C1624" s="88">
        <v>3952.1295970655028</v>
      </c>
      <c r="D1624" s="106">
        <v>0.69635864212286092</v>
      </c>
      <c r="E1624" s="106">
        <v>0.4009916249372254</v>
      </c>
      <c r="F1624">
        <v>1</v>
      </c>
      <c r="G1624">
        <v>2025</v>
      </c>
      <c r="H1624" s="88">
        <v>13812179.797953868</v>
      </c>
      <c r="I1624" s="151">
        <v>433107161316.08722</v>
      </c>
      <c r="J1624" s="106">
        <v>0.43208414548523655</v>
      </c>
      <c r="K1624" s="151">
        <v>33724986311.707909</v>
      </c>
      <c r="L1624" s="151">
        <v>58830114196.334648</v>
      </c>
      <c r="M1624" s="151">
        <v>148728436111.65475</v>
      </c>
      <c r="N1624" s="151">
        <v>674390697935.78455</v>
      </c>
      <c r="O1624" s="106">
        <v>0.52371063098622384</v>
      </c>
      <c r="P1624" s="106">
        <v>0.41587684097042349</v>
      </c>
      <c r="Q1624" s="88">
        <v>15.724191856221381</v>
      </c>
      <c r="R1624" s="151">
        <v>5002969349097.4561</v>
      </c>
      <c r="S1624" s="171">
        <v>4388.519714860312</v>
      </c>
      <c r="T1624" s="165">
        <v>4.4862434406348413E-2</v>
      </c>
      <c r="U1624" s="566">
        <v>2.0000000000000001E-4</v>
      </c>
      <c r="V1624"/>
      <c r="W1624"/>
      <c r="X1624"/>
    </row>
    <row r="1625" spans="1:24" x14ac:dyDescent="0.2">
      <c r="A1625">
        <f t="shared" si="25"/>
        <v>1621</v>
      </c>
      <c r="B1625" s="106">
        <v>0.44279564808267624</v>
      </c>
      <c r="C1625" s="88">
        <v>4196.6603633439863</v>
      </c>
      <c r="D1625" s="106">
        <v>0.78005905363587968</v>
      </c>
      <c r="E1625" s="106">
        <v>0.50246709254628019</v>
      </c>
      <c r="F1625">
        <v>1</v>
      </c>
      <c r="G1625">
        <v>2024</v>
      </c>
      <c r="H1625" s="88">
        <v>17248605.275354687</v>
      </c>
      <c r="I1625" s="151">
        <v>477196649188.73633</v>
      </c>
      <c r="J1625" s="106">
        <v>0.35010050550224403</v>
      </c>
      <c r="K1625" s="151">
        <v>53250776199.43103</v>
      </c>
      <c r="L1625" s="151">
        <v>102251673670.11546</v>
      </c>
      <c r="M1625" s="151">
        <v>205791466110.26477</v>
      </c>
      <c r="N1625" s="151">
        <v>838490565168.54761</v>
      </c>
      <c r="O1625" s="106">
        <v>0.4931496156383568</v>
      </c>
      <c r="P1625" s="106">
        <v>0.37435381759490338</v>
      </c>
      <c r="Q1625" s="88">
        <v>16.192757344167077</v>
      </c>
      <c r="R1625" s="151">
        <v>5722329204809.7305</v>
      </c>
      <c r="S1625" s="171">
        <v>5016.1839646505059</v>
      </c>
      <c r="T1625" s="165">
        <v>4.3931199668446302E-2</v>
      </c>
      <c r="U1625" s="566">
        <v>2.0000000000000001E-4</v>
      </c>
      <c r="V1625"/>
      <c r="W1625"/>
      <c r="X1625"/>
    </row>
    <row r="1626" spans="1:24" x14ac:dyDescent="0.2">
      <c r="A1626">
        <f t="shared" si="25"/>
        <v>1622</v>
      </c>
      <c r="B1626" s="106">
        <v>0.56646565562620166</v>
      </c>
      <c r="C1626" s="88">
        <v>2901.3501190202296</v>
      </c>
      <c r="D1626" s="106">
        <v>0.73952680743175692</v>
      </c>
      <c r="E1626" s="106">
        <v>0.54054967145316457</v>
      </c>
      <c r="F1626">
        <v>1</v>
      </c>
      <c r="G1626">
        <v>2027</v>
      </c>
      <c r="H1626" s="88">
        <v>15527768.798919896</v>
      </c>
      <c r="I1626" s="151">
        <v>461185954134.84021</v>
      </c>
      <c r="J1626" s="106">
        <v>0.4559858978322282</v>
      </c>
      <c r="K1626" s="151">
        <v>62473904354.247841</v>
      </c>
      <c r="L1626" s="151">
        <v>181031356814.63794</v>
      </c>
      <c r="M1626" s="151">
        <v>0</v>
      </c>
      <c r="N1626" s="151">
        <v>704691215303.72595</v>
      </c>
      <c r="O1626" s="106">
        <v>0.50393614834894718</v>
      </c>
      <c r="P1626" s="106">
        <v>0.36116083738627208</v>
      </c>
      <c r="Q1626" s="88">
        <v>14.655006544139386</v>
      </c>
      <c r="R1626" s="151">
        <v>4455199109974.6641</v>
      </c>
      <c r="S1626" s="171">
        <v>3907.7326745630407</v>
      </c>
      <c r="T1626" s="165">
        <v>4.5639959683376627E-2</v>
      </c>
      <c r="U1626" s="566">
        <v>2.0000000000000001E-4</v>
      </c>
      <c r="V1626"/>
      <c r="W1626"/>
      <c r="X1626"/>
    </row>
    <row r="1627" spans="1:24" x14ac:dyDescent="0.2">
      <c r="A1627">
        <f t="shared" si="25"/>
        <v>1623</v>
      </c>
      <c r="B1627" s="106">
        <v>0.51500865677826091</v>
      </c>
      <c r="C1627" s="88">
        <v>4317.0221759027027</v>
      </c>
      <c r="D1627" s="106">
        <v>1.2123725933505813</v>
      </c>
      <c r="E1627" s="106">
        <v>0.45917094424886523</v>
      </c>
      <c r="F1627">
        <v>1</v>
      </c>
      <c r="G1627">
        <v>2024</v>
      </c>
      <c r="H1627" s="88">
        <v>48137800.714618385</v>
      </c>
      <c r="I1627" s="151">
        <v>1104153759481.2808</v>
      </c>
      <c r="J1627" s="106">
        <v>0.3341162346593276</v>
      </c>
      <c r="K1627" s="151">
        <v>63745383666.62989</v>
      </c>
      <c r="L1627" s="151">
        <v>7039750207.3506842</v>
      </c>
      <c r="M1627" s="151">
        <v>431293691175.22919</v>
      </c>
      <c r="N1627" s="151">
        <v>1606232584530.4905</v>
      </c>
      <c r="O1627" s="106">
        <v>0.44799393104033414</v>
      </c>
      <c r="P1627" s="106">
        <v>0.2905917756313724</v>
      </c>
      <c r="Q1627" s="88">
        <v>15.542347609735762</v>
      </c>
      <c r="R1627" s="151">
        <v>8016860420303.5752</v>
      </c>
      <c r="S1627" s="171">
        <v>7028.8194799235544</v>
      </c>
      <c r="T1627" s="165">
        <v>4.672057053717462E-2</v>
      </c>
      <c r="U1627" s="566">
        <v>2.0000000000000001E-4</v>
      </c>
      <c r="V1627"/>
      <c r="W1627"/>
      <c r="X1627"/>
    </row>
    <row r="1628" spans="1:24" x14ac:dyDescent="0.2">
      <c r="A1628">
        <f t="shared" si="25"/>
        <v>1624</v>
      </c>
      <c r="B1628" s="106">
        <v>0.40555030117981145</v>
      </c>
      <c r="C1628" s="88">
        <v>2777.1304142820036</v>
      </c>
      <c r="D1628" s="106">
        <v>1.0551876352269158</v>
      </c>
      <c r="E1628" s="106">
        <v>0.44228354083412202</v>
      </c>
      <c r="F1628">
        <v>1</v>
      </c>
      <c r="G1628">
        <v>2024</v>
      </c>
      <c r="H1628" s="88">
        <v>35358619.507047921</v>
      </c>
      <c r="I1628" s="151">
        <v>885533534608.67529</v>
      </c>
      <c r="J1628" s="106">
        <v>0.37150223720910691</v>
      </c>
      <c r="K1628" s="151">
        <v>15652041542.481932</v>
      </c>
      <c r="L1628" s="151">
        <v>4486218698.0316286</v>
      </c>
      <c r="M1628" s="151">
        <v>567735386213.95349</v>
      </c>
      <c r="N1628" s="151">
        <v>1473407181063.1423</v>
      </c>
      <c r="O1628" s="106">
        <v>0.53396982400527815</v>
      </c>
      <c r="P1628" s="106">
        <v>0.33051967469073301</v>
      </c>
      <c r="Q1628" s="88">
        <v>16.251288528727329</v>
      </c>
      <c r="R1628" s="151">
        <v>8967492459686.791</v>
      </c>
      <c r="S1628" s="171">
        <v>7870.4611081121002</v>
      </c>
      <c r="T1628" s="165">
        <v>4.3590998103285615E-2</v>
      </c>
      <c r="U1628" s="566">
        <v>2.0000000000000001E-4</v>
      </c>
      <c r="V1628"/>
      <c r="W1628"/>
      <c r="X1628"/>
    </row>
    <row r="1629" spans="1:24" x14ac:dyDescent="0.2">
      <c r="A1629">
        <f t="shared" si="25"/>
        <v>1625</v>
      </c>
      <c r="B1629" s="106">
        <v>0.59449285129945395</v>
      </c>
      <c r="C1629" s="88">
        <v>4371.4408649646093</v>
      </c>
      <c r="D1629" s="106">
        <v>0.68049465999000691</v>
      </c>
      <c r="E1629" s="106">
        <v>0.40132912775345631</v>
      </c>
      <c r="F1629">
        <v>1</v>
      </c>
      <c r="G1629">
        <v>2024</v>
      </c>
      <c r="H1629" s="88">
        <v>12912083.330085676</v>
      </c>
      <c r="I1629" s="151">
        <v>448855752427.95886</v>
      </c>
      <c r="J1629" s="106">
        <v>0.53624911050830726</v>
      </c>
      <c r="K1629" s="151">
        <v>46907465428.560532</v>
      </c>
      <c r="L1629" s="151">
        <v>106558765302.76854</v>
      </c>
      <c r="M1629" s="151">
        <v>301358389779.52484</v>
      </c>
      <c r="N1629" s="151">
        <v>903680372938.81274</v>
      </c>
      <c r="O1629" s="106">
        <v>0.62746988761949996</v>
      </c>
      <c r="P1629" s="106">
        <v>0.40335731939309427</v>
      </c>
      <c r="Q1629" s="88">
        <v>15.452291075519605</v>
      </c>
      <c r="R1629" s="151">
        <v>6407086321037.0547</v>
      </c>
      <c r="S1629" s="171">
        <v>5621.8031816034545</v>
      </c>
      <c r="T1629" s="165">
        <v>4.5267996880693821E-2</v>
      </c>
      <c r="U1629" s="566">
        <v>2.0000000000000001E-4</v>
      </c>
      <c r="V1629"/>
      <c r="W1629"/>
      <c r="X1629"/>
    </row>
    <row r="1630" spans="1:24" x14ac:dyDescent="0.2">
      <c r="A1630">
        <f t="shared" si="25"/>
        <v>1626</v>
      </c>
      <c r="B1630" s="106">
        <v>0.52106248998127902</v>
      </c>
      <c r="C1630" s="88">
        <v>3582.0949538299606</v>
      </c>
      <c r="D1630" s="106">
        <v>0.98295434481722099</v>
      </c>
      <c r="E1630" s="106">
        <v>0.67867999989337047</v>
      </c>
      <c r="F1630">
        <v>1</v>
      </c>
      <c r="G1630">
        <v>2024</v>
      </c>
      <c r="H1630" s="88">
        <v>29220697.322999366</v>
      </c>
      <c r="I1630" s="151">
        <v>799973238627.2876</v>
      </c>
      <c r="J1630" s="106">
        <v>0.47410010403310232</v>
      </c>
      <c r="K1630" s="151">
        <v>55902769030.347603</v>
      </c>
      <c r="L1630" s="151">
        <v>13610358376.883837</v>
      </c>
      <c r="M1630" s="151">
        <v>710179490092.79968</v>
      </c>
      <c r="N1630" s="151">
        <v>1579665856127.3188</v>
      </c>
      <c r="O1630" s="106">
        <v>0.60664682389349811</v>
      </c>
      <c r="P1630" s="106">
        <v>0.50531232571757401</v>
      </c>
      <c r="Q1630" s="88">
        <v>16.718015634607831</v>
      </c>
      <c r="R1630" s="151">
        <v>14818576292625.834</v>
      </c>
      <c r="S1630" s="171">
        <v>12986.013822278737</v>
      </c>
      <c r="T1630" s="165">
        <v>4.295976595473841E-2</v>
      </c>
      <c r="U1630" s="566">
        <v>2.0000000000000001E-4</v>
      </c>
      <c r="V1630"/>
      <c r="W1630"/>
      <c r="X1630"/>
    </row>
    <row r="1631" spans="1:24" x14ac:dyDescent="0.2">
      <c r="A1631">
        <f t="shared" si="25"/>
        <v>1627</v>
      </c>
      <c r="B1631" s="106">
        <v>0.63948479193716279</v>
      </c>
      <c r="C1631" s="88">
        <v>3432.4035016629723</v>
      </c>
      <c r="D1631" s="106">
        <v>0.93377845307510743</v>
      </c>
      <c r="E1631" s="106">
        <v>0.41980930068782651</v>
      </c>
      <c r="F1631">
        <v>1</v>
      </c>
      <c r="G1631">
        <v>2023</v>
      </c>
      <c r="H1631" s="88">
        <v>26154237.77085479</v>
      </c>
      <c r="I1631" s="151">
        <v>490937699984.23981</v>
      </c>
      <c r="J1631" s="106">
        <v>0.1406130731746551</v>
      </c>
      <c r="K1631" s="151">
        <v>6932249806.1514168</v>
      </c>
      <c r="L1631" s="151">
        <v>0</v>
      </c>
      <c r="M1631" s="151">
        <v>645359466646.19214</v>
      </c>
      <c r="N1631" s="151">
        <v>1143229416436.5833</v>
      </c>
      <c r="O1631" s="106">
        <v>0.51198807836266269</v>
      </c>
      <c r="P1631" s="106">
        <v>0.26865855495767976</v>
      </c>
      <c r="Q1631" s="88">
        <v>18.783728778346021</v>
      </c>
      <c r="R1631" s="151">
        <v>6438737724365.4688</v>
      </c>
      <c r="S1631" s="171">
        <v>5643.0193786193231</v>
      </c>
      <c r="T1631" s="165">
        <v>3.7692176287343955E-2</v>
      </c>
      <c r="U1631" s="566">
        <v>2.0000000000000001E-4</v>
      </c>
      <c r="V1631"/>
      <c r="W1631"/>
      <c r="X1631"/>
    </row>
    <row r="1632" spans="1:24" x14ac:dyDescent="0.2">
      <c r="A1632">
        <f t="shared" si="25"/>
        <v>1628</v>
      </c>
      <c r="B1632" s="106">
        <v>0.48832200608260978</v>
      </c>
      <c r="C1632" s="88">
        <v>9215.7449047224727</v>
      </c>
      <c r="D1632" s="106">
        <v>0.89898591697966568</v>
      </c>
      <c r="E1632" s="106">
        <v>0.50983578489366654</v>
      </c>
      <c r="F1632">
        <v>1</v>
      </c>
      <c r="G1632">
        <v>2024</v>
      </c>
      <c r="H1632" s="88">
        <v>24563409.07888528</v>
      </c>
      <c r="I1632" s="151">
        <v>682334388701.12622</v>
      </c>
      <c r="J1632" s="106">
        <v>0.40286966062124807</v>
      </c>
      <c r="K1632" s="151">
        <v>22873987417.86195</v>
      </c>
      <c r="L1632" s="151">
        <v>3126432254.9751897</v>
      </c>
      <c r="M1632" s="151">
        <v>469123299439.87177</v>
      </c>
      <c r="N1632" s="151">
        <v>1177458107813.8352</v>
      </c>
      <c r="O1632" s="106">
        <v>0.55432257388243533</v>
      </c>
      <c r="P1632" s="106">
        <v>0.41026704703938049</v>
      </c>
      <c r="Q1632" s="88">
        <v>16.406528393046568</v>
      </c>
      <c r="R1632" s="151">
        <v>8566518896558.165</v>
      </c>
      <c r="S1632" s="171">
        <v>7511.3166385014574</v>
      </c>
      <c r="T1632" s="165">
        <v>4.4171798430853559E-2</v>
      </c>
      <c r="U1632" s="566">
        <v>2.0000000000000001E-4</v>
      </c>
      <c r="V1632"/>
      <c r="W1632"/>
      <c r="X1632"/>
    </row>
    <row r="1633" spans="1:24" x14ac:dyDescent="0.2">
      <c r="A1633">
        <f t="shared" si="25"/>
        <v>1629</v>
      </c>
      <c r="B1633" s="106">
        <v>0.54494536129780913</v>
      </c>
      <c r="C1633" s="88">
        <v>5423.7060935708578</v>
      </c>
      <c r="D1633" s="106">
        <v>0.56394123969425303</v>
      </c>
      <c r="E1633" s="106">
        <v>0.21197034631040051</v>
      </c>
      <c r="F1633">
        <v>1</v>
      </c>
      <c r="G1633">
        <v>2024</v>
      </c>
      <c r="H1633" s="88">
        <v>8912402.6469134726</v>
      </c>
      <c r="I1633" s="151">
        <v>361906437082.96954</v>
      </c>
      <c r="J1633" s="106">
        <v>0.51202203619547526</v>
      </c>
      <c r="K1633" s="151">
        <v>8714320506.2902603</v>
      </c>
      <c r="L1633" s="151">
        <v>3972349893.2778859</v>
      </c>
      <c r="M1633" s="151">
        <v>212573805261.07913</v>
      </c>
      <c r="N1633" s="151">
        <v>587166912743.61682</v>
      </c>
      <c r="O1633" s="106">
        <v>0.61062874485829932</v>
      </c>
      <c r="P1633" s="106">
        <v>0.53013173800556068</v>
      </c>
      <c r="Q1633" s="88">
        <v>16.174629143951421</v>
      </c>
      <c r="R1633" s="151">
        <v>5722278308363.1436</v>
      </c>
      <c r="S1633" s="171">
        <v>5011.677716853992</v>
      </c>
      <c r="T1633" s="165">
        <v>4.3516504442775744E-2</v>
      </c>
      <c r="U1633" s="566">
        <v>2.0000000000000001E-4</v>
      </c>
      <c r="V1633"/>
      <c r="W1633"/>
      <c r="X1633"/>
    </row>
    <row r="1634" spans="1:24" x14ac:dyDescent="0.2">
      <c r="A1634">
        <f t="shared" si="25"/>
        <v>1630</v>
      </c>
      <c r="B1634" s="106">
        <v>0.44641089925245603</v>
      </c>
      <c r="C1634" s="88">
        <v>3844.6293007852923</v>
      </c>
      <c r="D1634" s="106">
        <v>0.48209442770600608</v>
      </c>
      <c r="E1634" s="106">
        <v>0.69297053618736282</v>
      </c>
      <c r="F1634">
        <v>1</v>
      </c>
      <c r="G1634">
        <v>2023</v>
      </c>
      <c r="H1634" s="88">
        <v>6750624.0823921673</v>
      </c>
      <c r="I1634" s="151">
        <v>321009726089.56702</v>
      </c>
      <c r="J1634" s="106">
        <v>0.44641089925245603</v>
      </c>
      <c r="K1634" s="151">
        <v>24523208968.522194</v>
      </c>
      <c r="L1634" s="151">
        <v>28192523773.602322</v>
      </c>
      <c r="M1634" s="151">
        <v>378639260440.89355</v>
      </c>
      <c r="N1634" s="151">
        <v>752364719272.58508</v>
      </c>
      <c r="O1634" s="106">
        <v>0.62305907740762667</v>
      </c>
      <c r="P1634" s="106">
        <v>0.46232991651237426</v>
      </c>
      <c r="Q1634" s="88">
        <v>16.986633433492425</v>
      </c>
      <c r="R1634" s="151">
        <v>6956049238189.9414</v>
      </c>
      <c r="S1634" s="171">
        <v>6094.529653465127</v>
      </c>
      <c r="T1634" s="165">
        <v>4.0001999442780801E-2</v>
      </c>
      <c r="U1634" s="566">
        <v>2.0000000000000001E-4</v>
      </c>
      <c r="V1634"/>
      <c r="W1634"/>
      <c r="X1634"/>
    </row>
    <row r="1635" spans="1:24" x14ac:dyDescent="0.2">
      <c r="A1635">
        <f t="shared" si="25"/>
        <v>1631</v>
      </c>
      <c r="B1635" s="106">
        <v>0.5795104238835711</v>
      </c>
      <c r="C1635" s="88">
        <v>4301.7479289634002</v>
      </c>
      <c r="D1635" s="106">
        <v>0.95551361485651898</v>
      </c>
      <c r="E1635" s="106">
        <v>0.7</v>
      </c>
      <c r="F1635">
        <v>1</v>
      </c>
      <c r="G1635">
        <v>2025</v>
      </c>
      <c r="H1635" s="88">
        <v>26792597.823483154</v>
      </c>
      <c r="I1635" s="151">
        <v>573519334483.58337</v>
      </c>
      <c r="J1635" s="106">
        <v>0.28621002776710647</v>
      </c>
      <c r="K1635" s="151">
        <v>44804233405.895218</v>
      </c>
      <c r="L1635" s="151">
        <v>98301280691.221481</v>
      </c>
      <c r="M1635" s="151">
        <v>250614024287.73642</v>
      </c>
      <c r="N1635" s="151">
        <v>967238872868.43652</v>
      </c>
      <c r="O1635" s="106">
        <v>0.45829343822389967</v>
      </c>
      <c r="P1635" s="106">
        <v>0.27578266298255966</v>
      </c>
      <c r="Q1635" s="88">
        <v>16.23183286077294</v>
      </c>
      <c r="R1635" s="151">
        <v>4889898873481.2412</v>
      </c>
      <c r="S1635" s="171">
        <v>4290.0652213144685</v>
      </c>
      <c r="T1635" s="165">
        <v>4.3526178275163994E-2</v>
      </c>
      <c r="U1635" s="566">
        <v>2.0000000000000001E-4</v>
      </c>
      <c r="V1635"/>
      <c r="W1635"/>
      <c r="X1635"/>
    </row>
    <row r="1636" spans="1:24" x14ac:dyDescent="0.2">
      <c r="A1636">
        <f t="shared" si="25"/>
        <v>1632</v>
      </c>
      <c r="B1636" s="106">
        <v>0.46948383531658588</v>
      </c>
      <c r="C1636" s="88">
        <v>2450.1898938405543</v>
      </c>
      <c r="D1636" s="106">
        <v>0.92486435005867074</v>
      </c>
      <c r="E1636" s="106">
        <v>0.27185849497369663</v>
      </c>
      <c r="F1636">
        <v>1</v>
      </c>
      <c r="G1636">
        <v>2022</v>
      </c>
      <c r="H1636" s="88">
        <v>25404120.330743667</v>
      </c>
      <c r="I1636" s="151">
        <v>408129660728.95819</v>
      </c>
      <c r="J1636" s="106">
        <v>-4.4978314463604008E-3</v>
      </c>
      <c r="K1636" s="151">
        <v>17864758737.046593</v>
      </c>
      <c r="L1636" s="151">
        <v>0</v>
      </c>
      <c r="M1636" s="151">
        <v>841867083481.70251</v>
      </c>
      <c r="N1636" s="151">
        <v>1267861502947.7073</v>
      </c>
      <c r="O1636" s="106">
        <v>0.52975657577864432</v>
      </c>
      <c r="P1636" s="106">
        <v>0.42735759070454837</v>
      </c>
      <c r="Q1636" s="88">
        <v>20.786116943245183</v>
      </c>
      <c r="R1636" s="151">
        <v>12227681612664.115</v>
      </c>
      <c r="S1636" s="171">
        <v>10719.247033369991</v>
      </c>
      <c r="T1636" s="165">
        <v>3.5451074849162469E-2</v>
      </c>
      <c r="U1636" s="566">
        <v>2.0000000000000001E-4</v>
      </c>
      <c r="V1636"/>
      <c r="W1636"/>
      <c r="X1636"/>
    </row>
    <row r="1637" spans="1:24" x14ac:dyDescent="0.2">
      <c r="A1637">
        <f t="shared" si="25"/>
        <v>1633</v>
      </c>
      <c r="B1637" s="106">
        <v>0.58735255700980915</v>
      </c>
      <c r="C1637" s="88">
        <v>4972.7669587509254</v>
      </c>
      <c r="D1637" s="106">
        <v>0.83210916343666752</v>
      </c>
      <c r="E1637" s="106">
        <v>0.41033719443772465</v>
      </c>
      <c r="F1637">
        <v>1</v>
      </c>
      <c r="G1637">
        <v>2028</v>
      </c>
      <c r="H1637" s="88">
        <v>20097250.257387802</v>
      </c>
      <c r="I1637" s="151">
        <v>559954360470.33521</v>
      </c>
      <c r="J1637" s="106">
        <v>0.36214936458794433</v>
      </c>
      <c r="K1637" s="151">
        <v>36178218920.520309</v>
      </c>
      <c r="L1637" s="151">
        <v>69780502056.940964</v>
      </c>
      <c r="M1637" s="151">
        <v>0</v>
      </c>
      <c r="N1637" s="151">
        <v>665913081447.79639</v>
      </c>
      <c r="O1637" s="106">
        <v>0.38835626554425479</v>
      </c>
      <c r="P1637" s="106">
        <v>0.27018248001949846</v>
      </c>
      <c r="Q1637" s="88">
        <v>13.977125191152002</v>
      </c>
      <c r="R1637" s="151">
        <v>2983508663717.627</v>
      </c>
      <c r="S1637" s="171">
        <v>2616.7325574447345</v>
      </c>
      <c r="T1637" s="165">
        <v>4.8105707244033701E-2</v>
      </c>
      <c r="U1637" s="566">
        <v>2.0000000000000001E-4</v>
      </c>
      <c r="V1637"/>
      <c r="W1637"/>
      <c r="X1637"/>
    </row>
    <row r="1638" spans="1:24" x14ac:dyDescent="0.2">
      <c r="A1638">
        <f t="shared" si="25"/>
        <v>1634</v>
      </c>
      <c r="B1638" s="106">
        <v>0.44748382273077003</v>
      </c>
      <c r="C1638" s="88">
        <v>1826.34992507676</v>
      </c>
      <c r="D1638" s="106">
        <v>0.56047552787131616</v>
      </c>
      <c r="E1638" s="106">
        <v>0.43717881979106099</v>
      </c>
      <c r="F1638">
        <v>1</v>
      </c>
      <c r="G1638">
        <v>2025</v>
      </c>
      <c r="H1638" s="88">
        <v>9008766.012315644</v>
      </c>
      <c r="I1638" s="151">
        <v>348455988708.04053</v>
      </c>
      <c r="J1638" s="106">
        <v>0.44748382273077003</v>
      </c>
      <c r="K1638" s="151">
        <v>38845072047.264069</v>
      </c>
      <c r="L1638" s="151">
        <v>57415174972.384583</v>
      </c>
      <c r="M1638" s="151">
        <v>78987923624.104355</v>
      </c>
      <c r="N1638" s="151">
        <v>523704159351.79358</v>
      </c>
      <c r="O1638" s="106">
        <v>0.50610806124923213</v>
      </c>
      <c r="P1638" s="106">
        <v>0.36019057786355851</v>
      </c>
      <c r="Q1638" s="88">
        <v>14.807248709376863</v>
      </c>
      <c r="R1638" s="151">
        <v>3341318969140.5166</v>
      </c>
      <c r="S1638" s="171">
        <v>2930.5822186873561</v>
      </c>
      <c r="T1638" s="165">
        <v>4.5146282995919856E-2</v>
      </c>
      <c r="U1638" s="566">
        <v>2.0000000000000001E-4</v>
      </c>
      <c r="V1638"/>
      <c r="W1638"/>
      <c r="X1638"/>
    </row>
    <row r="1639" spans="1:24" x14ac:dyDescent="0.2">
      <c r="A1639">
        <f t="shared" si="25"/>
        <v>1635</v>
      </c>
      <c r="B1639" s="106">
        <v>0.58794307448886773</v>
      </c>
      <c r="C1639" s="88">
        <v>4803.3607264292514</v>
      </c>
      <c r="D1639" s="106">
        <v>0.81092123702448526</v>
      </c>
      <c r="E1639" s="106">
        <v>0.38063143650603826</v>
      </c>
      <c r="F1639">
        <v>1</v>
      </c>
      <c r="G1639">
        <v>2026</v>
      </c>
      <c r="H1639" s="88">
        <v>18824316.816985637</v>
      </c>
      <c r="I1639" s="151">
        <v>507937990666.25909</v>
      </c>
      <c r="J1639" s="106">
        <v>0.33126924158067561</v>
      </c>
      <c r="K1639" s="151">
        <v>25648302000.8414</v>
      </c>
      <c r="L1639" s="151">
        <v>54472132160.545502</v>
      </c>
      <c r="M1639" s="151">
        <v>94829420734.751663</v>
      </c>
      <c r="N1639" s="151">
        <v>682887845562.39771</v>
      </c>
      <c r="O1639" s="106">
        <v>0.421307066927395</v>
      </c>
      <c r="P1639" s="106">
        <v>0.26447547053775866</v>
      </c>
      <c r="Q1639" s="88">
        <v>15.144860138296313</v>
      </c>
      <c r="R1639" s="151">
        <v>3308006334216.5039</v>
      </c>
      <c r="S1639" s="171">
        <v>2899.5346014773377</v>
      </c>
      <c r="T1639" s="165">
        <v>4.3945440955308022E-2</v>
      </c>
      <c r="U1639" s="566">
        <v>2.0000000000000001E-4</v>
      </c>
      <c r="V1639"/>
      <c r="W1639"/>
      <c r="X1639"/>
    </row>
    <row r="1640" spans="1:24" x14ac:dyDescent="0.2">
      <c r="A1640">
        <f t="shared" si="25"/>
        <v>1636</v>
      </c>
      <c r="B1640" s="106">
        <v>0.45061870801822823</v>
      </c>
      <c r="C1640" s="88">
        <v>8022.221251816527</v>
      </c>
      <c r="D1640" s="106">
        <v>0.62391626820394652</v>
      </c>
      <c r="E1640" s="106">
        <v>0.60438134143552202</v>
      </c>
      <c r="F1640">
        <v>1</v>
      </c>
      <c r="G1640">
        <v>2026</v>
      </c>
      <c r="H1640" s="88">
        <v>10762855.873619068</v>
      </c>
      <c r="I1640" s="151">
        <v>398317334820.69177</v>
      </c>
      <c r="J1640" s="106">
        <v>0.45061870801822823</v>
      </c>
      <c r="K1640" s="151">
        <v>70296976990.21759</v>
      </c>
      <c r="L1640" s="151">
        <v>151743725705.28409</v>
      </c>
      <c r="M1640" s="151">
        <v>77984724029.747086</v>
      </c>
      <c r="N1640" s="151">
        <v>698342761545.94043</v>
      </c>
      <c r="O1640" s="106">
        <v>0.52019154860573613</v>
      </c>
      <c r="P1640" s="106">
        <v>0.30135461873368474</v>
      </c>
      <c r="Q1640" s="88">
        <v>14.084462298325207</v>
      </c>
      <c r="R1640" s="151">
        <v>3372054518660.9731</v>
      </c>
      <c r="S1640" s="171">
        <v>2956.761243186394</v>
      </c>
      <c r="T1640" s="165">
        <v>4.9756583259618785E-2</v>
      </c>
      <c r="U1640" s="566">
        <v>2.0000000000000001E-4</v>
      </c>
      <c r="V1640"/>
      <c r="W1640"/>
      <c r="X1640"/>
    </row>
    <row r="1641" spans="1:24" x14ac:dyDescent="0.2">
      <c r="A1641">
        <f t="shared" si="25"/>
        <v>1637</v>
      </c>
      <c r="B1641" s="106">
        <v>0.35567617148541902</v>
      </c>
      <c r="C1641" s="88">
        <v>5241.5989833474378</v>
      </c>
      <c r="D1641" s="106">
        <v>1.0706799219533099</v>
      </c>
      <c r="E1641" s="106">
        <v>0.55769364878495675</v>
      </c>
      <c r="F1641">
        <v>1</v>
      </c>
      <c r="G1641">
        <v>2028</v>
      </c>
      <c r="H1641" s="88">
        <v>37007001.567365125</v>
      </c>
      <c r="I1641" s="151">
        <v>939088585780.052</v>
      </c>
      <c r="J1641" s="106">
        <v>0.35567617148541908</v>
      </c>
      <c r="K1641" s="151">
        <v>44134848564.446342</v>
      </c>
      <c r="L1641" s="151">
        <v>61493375618.994652</v>
      </c>
      <c r="M1641" s="151">
        <v>0</v>
      </c>
      <c r="N1641" s="151">
        <v>1044716809963.4929</v>
      </c>
      <c r="O1641" s="106">
        <v>0.3668038359452569</v>
      </c>
      <c r="P1641" s="106">
        <v>0.23852105149890285</v>
      </c>
      <c r="Q1641" s="88">
        <v>13.157120053386324</v>
      </c>
      <c r="R1641" s="151">
        <v>3815224425316.5977</v>
      </c>
      <c r="S1641" s="171">
        <v>3344.9526947342647</v>
      </c>
      <c r="T1641" s="165">
        <v>5.2261834018815623E-2</v>
      </c>
      <c r="U1641" s="566">
        <v>2.0000000000000001E-4</v>
      </c>
      <c r="V1641"/>
      <c r="W1641"/>
      <c r="X1641"/>
    </row>
    <row r="1642" spans="1:24" x14ac:dyDescent="0.2">
      <c r="A1642">
        <f t="shared" si="25"/>
        <v>1638</v>
      </c>
      <c r="B1642" s="106">
        <v>0.44007920345447488</v>
      </c>
      <c r="C1642" s="88">
        <v>7947.4106546087387</v>
      </c>
      <c r="D1642" s="106">
        <v>0.8375192443770878</v>
      </c>
      <c r="E1642" s="106">
        <v>0.33220194313123136</v>
      </c>
      <c r="F1642">
        <v>1</v>
      </c>
      <c r="G1642">
        <v>2025</v>
      </c>
      <c r="H1642" s="88">
        <v>20374787.878516808</v>
      </c>
      <c r="I1642" s="151">
        <v>653174444491.03699</v>
      </c>
      <c r="J1642" s="106">
        <v>0.44007920345447493</v>
      </c>
      <c r="K1642" s="151">
        <v>56959225619.805</v>
      </c>
      <c r="L1642" s="151">
        <v>74061976581.318924</v>
      </c>
      <c r="M1642" s="151">
        <v>257089823840.73273</v>
      </c>
      <c r="N1642" s="151">
        <v>1041285470532.8937</v>
      </c>
      <c r="O1642" s="106">
        <v>0.53046925671918987</v>
      </c>
      <c r="P1642" s="106">
        <v>0.41582756122220926</v>
      </c>
      <c r="Q1642" s="88">
        <v>15.411216997957709</v>
      </c>
      <c r="R1642" s="151">
        <v>7399120233507.9141</v>
      </c>
      <c r="S1642" s="171">
        <v>6486.4717552326119</v>
      </c>
      <c r="T1642" s="165">
        <v>4.6994010279443263E-2</v>
      </c>
      <c r="U1642" s="566">
        <v>2.0000000000000001E-4</v>
      </c>
      <c r="V1642"/>
      <c r="W1642"/>
      <c r="X1642"/>
    </row>
    <row r="1643" spans="1:24" x14ac:dyDescent="0.2">
      <c r="A1643">
        <f t="shared" si="25"/>
        <v>1639</v>
      </c>
      <c r="B1643" s="106">
        <v>0.48830777957205068</v>
      </c>
      <c r="C1643" s="88">
        <v>8403.1189938865573</v>
      </c>
      <c r="D1643" s="106">
        <v>0.90260790860282869</v>
      </c>
      <c r="E1643" s="106">
        <v>0.49908761024420917</v>
      </c>
      <c r="F1643">
        <v>1</v>
      </c>
      <c r="G1643">
        <v>2024</v>
      </c>
      <c r="H1643" s="88">
        <v>24798556.936956726</v>
      </c>
      <c r="I1643" s="151">
        <v>614742260084.6615</v>
      </c>
      <c r="J1643" s="106">
        <v>0.26380446721275519</v>
      </c>
      <c r="K1643" s="151">
        <v>47638918721.084259</v>
      </c>
      <c r="L1643" s="151">
        <v>76943411420.601242</v>
      </c>
      <c r="M1643" s="151">
        <v>550742953351.98584</v>
      </c>
      <c r="N1643" s="151">
        <v>1290067543578.3328</v>
      </c>
      <c r="O1643" s="106">
        <v>0.51495043768809556</v>
      </c>
      <c r="P1643" s="106">
        <v>0.25889407822625193</v>
      </c>
      <c r="Q1643" s="88">
        <v>16.843698054223136</v>
      </c>
      <c r="R1643" s="151">
        <v>6221799043602.2871</v>
      </c>
      <c r="S1643" s="171">
        <v>5455.573150632772</v>
      </c>
      <c r="T1643" s="165">
        <v>4.2604209727794252E-2</v>
      </c>
      <c r="U1643" s="566">
        <v>2.0000000000000001E-4</v>
      </c>
      <c r="V1643"/>
      <c r="W1643"/>
      <c r="X1643"/>
    </row>
    <row r="1644" spans="1:24" x14ac:dyDescent="0.2">
      <c r="A1644">
        <f t="shared" si="25"/>
        <v>1640</v>
      </c>
      <c r="B1644" s="106">
        <v>0.50673218008103549</v>
      </c>
      <c r="C1644" s="88">
        <v>1500</v>
      </c>
      <c r="D1644" s="106">
        <v>0.74074191006391576</v>
      </c>
      <c r="E1644" s="106">
        <v>0.63849137038276693</v>
      </c>
      <c r="F1644">
        <v>1</v>
      </c>
      <c r="G1644">
        <v>2023</v>
      </c>
      <c r="H1644" s="88">
        <v>15148185.27354628</v>
      </c>
      <c r="I1644" s="151">
        <v>460514990076.7395</v>
      </c>
      <c r="J1644" s="106">
        <v>0.4571624507368961</v>
      </c>
      <c r="K1644" s="151">
        <v>9504009428.3453617</v>
      </c>
      <c r="L1644" s="151">
        <v>0</v>
      </c>
      <c r="M1644" s="151">
        <v>645260272705.44788</v>
      </c>
      <c r="N1644" s="151">
        <v>1115279272210.533</v>
      </c>
      <c r="O1644" s="106">
        <v>0.65162008990671039</v>
      </c>
      <c r="P1644" s="106">
        <v>0.43821033464965414</v>
      </c>
      <c r="Q1644" s="88">
        <v>17.042086132532294</v>
      </c>
      <c r="R1644" s="151">
        <v>9252380847068.748</v>
      </c>
      <c r="S1644" s="171">
        <v>8112.6528790913799</v>
      </c>
      <c r="T1644" s="165">
        <v>4.2191141417255114E-2</v>
      </c>
      <c r="U1644" s="566">
        <v>2.0000000000000001E-4</v>
      </c>
      <c r="V1644"/>
      <c r="W1644"/>
      <c r="X1644"/>
    </row>
    <row r="1645" spans="1:24" x14ac:dyDescent="0.2">
      <c r="A1645">
        <f t="shared" si="25"/>
        <v>1641</v>
      </c>
      <c r="B1645" s="106">
        <v>0.49780523828781098</v>
      </c>
      <c r="C1645" s="88">
        <v>7084.1740933124911</v>
      </c>
      <c r="D1645" s="106">
        <v>0.40951387023842128</v>
      </c>
      <c r="E1645" s="106">
        <v>0.48390312265994939</v>
      </c>
      <c r="F1645">
        <v>1</v>
      </c>
      <c r="G1645">
        <v>2025</v>
      </c>
      <c r="H1645" s="88">
        <v>5474407.941886574</v>
      </c>
      <c r="I1645" s="151">
        <v>274528414874.09985</v>
      </c>
      <c r="J1645" s="106">
        <v>0.49780523828781098</v>
      </c>
      <c r="K1645" s="151">
        <v>22283699587.926247</v>
      </c>
      <c r="L1645" s="151">
        <v>25328722039.332531</v>
      </c>
      <c r="M1645" s="151">
        <v>50100617230.511047</v>
      </c>
      <c r="N1645" s="151">
        <v>372241453731.86969</v>
      </c>
      <c r="O1645" s="106">
        <v>0.52924023486367677</v>
      </c>
      <c r="P1645" s="106">
        <v>0.41611720158121601</v>
      </c>
      <c r="Q1645" s="88">
        <v>14.530345831573396</v>
      </c>
      <c r="R1645" s="151">
        <v>2713525219974.1167</v>
      </c>
      <c r="S1645" s="171">
        <v>2378.893236814486</v>
      </c>
      <c r="T1645" s="165">
        <v>4.5809828807667818E-2</v>
      </c>
      <c r="U1645" s="566">
        <v>2.0000000000000001E-4</v>
      </c>
      <c r="V1645"/>
      <c r="W1645"/>
      <c r="X1645"/>
    </row>
    <row r="1646" spans="1:24" x14ac:dyDescent="0.2">
      <c r="A1646">
        <f t="shared" si="25"/>
        <v>1642</v>
      </c>
      <c r="B1646" s="106">
        <v>0.45529082991435926</v>
      </c>
      <c r="C1646" s="88">
        <v>5036.9696546741006</v>
      </c>
      <c r="D1646" s="106">
        <v>0.39358733751590858</v>
      </c>
      <c r="E1646" s="106">
        <v>0.29494687505678552</v>
      </c>
      <c r="F1646">
        <v>1</v>
      </c>
      <c r="G1646">
        <v>2023</v>
      </c>
      <c r="H1646" s="88">
        <v>5040644.6799844345</v>
      </c>
      <c r="I1646" s="151">
        <v>237762067023.23608</v>
      </c>
      <c r="J1646" s="106">
        <v>0.45529082991435921</v>
      </c>
      <c r="K1646" s="151">
        <v>4472807988.7322903</v>
      </c>
      <c r="L1646" s="151">
        <v>0</v>
      </c>
      <c r="M1646" s="151">
        <v>273639267167.21338</v>
      </c>
      <c r="N1646" s="151">
        <v>515874142179.18176</v>
      </c>
      <c r="O1646" s="106">
        <v>0.63419015570138426</v>
      </c>
      <c r="P1646" s="106">
        <v>0.37162232021029612</v>
      </c>
      <c r="Q1646" s="88">
        <v>16.693642445447082</v>
      </c>
      <c r="R1646" s="151">
        <v>3812365025315.4585</v>
      </c>
      <c r="S1646" s="171">
        <v>3338.8449132344767</v>
      </c>
      <c r="T1646" s="165">
        <v>4.0238993034204702E-2</v>
      </c>
      <c r="U1646" s="566">
        <v>2.0000000000000001E-4</v>
      </c>
      <c r="V1646"/>
      <c r="W1646"/>
      <c r="X1646"/>
    </row>
    <row r="1647" spans="1:24" x14ac:dyDescent="0.2">
      <c r="A1647">
        <f t="shared" si="25"/>
        <v>1643</v>
      </c>
      <c r="B1647" s="106">
        <v>0.47912248594923307</v>
      </c>
      <c r="C1647" s="88">
        <v>7019.1603359238225</v>
      </c>
      <c r="D1647" s="106">
        <v>0.72598153097783735</v>
      </c>
      <c r="E1647" s="106">
        <v>0.52078372526704864</v>
      </c>
      <c r="F1647">
        <v>1</v>
      </c>
      <c r="G1647">
        <v>2025</v>
      </c>
      <c r="H1647" s="88">
        <v>14889296.308431728</v>
      </c>
      <c r="I1647" s="151">
        <v>424639072015.84631</v>
      </c>
      <c r="J1647" s="106">
        <v>0.40392179163064568</v>
      </c>
      <c r="K1647" s="151">
        <v>33367829769.006008</v>
      </c>
      <c r="L1647" s="151">
        <v>54724940356.321068</v>
      </c>
      <c r="M1647" s="151">
        <v>172842812867.38297</v>
      </c>
      <c r="N1647" s="151">
        <v>685574655008.55627</v>
      </c>
      <c r="O1647" s="106">
        <v>0.51573548520338153</v>
      </c>
      <c r="P1647" s="106">
        <v>0.34490333345602264</v>
      </c>
      <c r="Q1647" s="88">
        <v>15.624073109396178</v>
      </c>
      <c r="R1647" s="151">
        <v>4158792061909.7666</v>
      </c>
      <c r="S1647" s="171">
        <v>3648.6591199515533</v>
      </c>
      <c r="T1647" s="165">
        <v>4.5918974207135241E-2</v>
      </c>
      <c r="U1647" s="566">
        <v>2.0000000000000001E-4</v>
      </c>
      <c r="V1647"/>
      <c r="W1647"/>
      <c r="X1647"/>
    </row>
    <row r="1648" spans="1:24" x14ac:dyDescent="0.2">
      <c r="A1648">
        <f t="shared" si="25"/>
        <v>1644</v>
      </c>
      <c r="B1648" s="106">
        <v>0.59888301529363253</v>
      </c>
      <c r="C1648" s="88">
        <v>2071.4059092326961</v>
      </c>
      <c r="D1648" s="106">
        <v>0.98963565072953008</v>
      </c>
      <c r="E1648" s="106">
        <v>0.52549974215371709</v>
      </c>
      <c r="F1648">
        <v>1</v>
      </c>
      <c r="G1648">
        <v>2022</v>
      </c>
      <c r="H1648" s="88">
        <v>29344379.635909498</v>
      </c>
      <c r="I1648" s="151">
        <v>796021666753.16748</v>
      </c>
      <c r="J1648" s="106">
        <v>0.39627763323233633</v>
      </c>
      <c r="K1648" s="151">
        <v>33709738392.412724</v>
      </c>
      <c r="L1648" s="151">
        <v>0</v>
      </c>
      <c r="M1648" s="151">
        <v>1160967118571.26</v>
      </c>
      <c r="N1648" s="151">
        <v>1990698523716.8403</v>
      </c>
      <c r="O1648" s="106">
        <v>0.62501642621230591</v>
      </c>
      <c r="P1648" s="106">
        <v>0.39763971862811603</v>
      </c>
      <c r="Q1648" s="88">
        <v>17.174904535494001</v>
      </c>
      <c r="R1648" s="151">
        <v>15477292769299.74</v>
      </c>
      <c r="S1648" s="171">
        <v>13566.707235665941</v>
      </c>
      <c r="T1648" s="165">
        <v>4.0939328168291801E-2</v>
      </c>
      <c r="U1648" s="566">
        <v>2.0000000000000001E-4</v>
      </c>
      <c r="V1648"/>
      <c r="W1648"/>
      <c r="X1648"/>
    </row>
    <row r="1649" spans="1:24" x14ac:dyDescent="0.2">
      <c r="A1649">
        <f t="shared" si="25"/>
        <v>1645</v>
      </c>
      <c r="B1649" s="106">
        <v>0.55870995484498376</v>
      </c>
      <c r="C1649" s="88">
        <v>5833.2772765950576</v>
      </c>
      <c r="D1649" s="106">
        <v>0.96994101777401509</v>
      </c>
      <c r="E1649" s="106">
        <v>0.53680649353421395</v>
      </c>
      <c r="F1649">
        <v>1</v>
      </c>
      <c r="G1649">
        <v>2024</v>
      </c>
      <c r="H1649" s="88">
        <v>28827352.708322216</v>
      </c>
      <c r="I1649" s="151">
        <v>687154962027.13586</v>
      </c>
      <c r="J1649" s="106">
        <v>0.16171149460646017</v>
      </c>
      <c r="K1649" s="151">
        <v>43350470923.205711</v>
      </c>
      <c r="L1649" s="151">
        <v>55282970521.460754</v>
      </c>
      <c r="M1649" s="151">
        <v>460853765321.31189</v>
      </c>
      <c r="N1649" s="151">
        <v>1246642168793.1143</v>
      </c>
      <c r="O1649" s="106">
        <v>0.42035337623561225</v>
      </c>
      <c r="P1649" s="106">
        <v>0.19739252061683857</v>
      </c>
      <c r="Q1649" s="88">
        <v>17.912878486251845</v>
      </c>
      <c r="R1649" s="151">
        <v>4857478851832.8135</v>
      </c>
      <c r="S1649" s="171">
        <v>4259.1932363555197</v>
      </c>
      <c r="T1649" s="165">
        <v>3.9586659699949379E-2</v>
      </c>
      <c r="U1649" s="566">
        <v>2.0000000000000001E-4</v>
      </c>
      <c r="V1649"/>
      <c r="W1649"/>
      <c r="X1649"/>
    </row>
    <row r="1650" spans="1:24" x14ac:dyDescent="0.2">
      <c r="A1650">
        <f t="shared" si="25"/>
        <v>1646</v>
      </c>
      <c r="B1650" s="106">
        <v>0.40300680548351298</v>
      </c>
      <c r="C1650" s="88">
        <v>4801.1277508664907</v>
      </c>
      <c r="D1650" s="106">
        <v>0.65371546074215625</v>
      </c>
      <c r="E1650" s="106">
        <v>0.35686396612738819</v>
      </c>
      <c r="F1650">
        <v>1</v>
      </c>
      <c r="G1650">
        <v>2025</v>
      </c>
      <c r="H1650" s="88">
        <v>11725264.494049393</v>
      </c>
      <c r="I1650" s="151">
        <v>486975316525.26898</v>
      </c>
      <c r="J1650" s="106">
        <v>0.40300680548351298</v>
      </c>
      <c r="K1650" s="151">
        <v>37655558070.219093</v>
      </c>
      <c r="L1650" s="151">
        <v>45346377569.832092</v>
      </c>
      <c r="M1650" s="151">
        <v>151702183102.89627</v>
      </c>
      <c r="N1650" s="151">
        <v>721679435268.21643</v>
      </c>
      <c r="O1650" s="106">
        <v>0.49037453182911805</v>
      </c>
      <c r="P1650" s="106">
        <v>0.30490120785387126</v>
      </c>
      <c r="Q1650" s="88">
        <v>15.084769259910372</v>
      </c>
      <c r="R1650" s="151">
        <v>3833519939391.189</v>
      </c>
      <c r="S1650" s="171">
        <v>3363.9851838991603</v>
      </c>
      <c r="T1650" s="165">
        <v>4.6085327952574091E-2</v>
      </c>
      <c r="U1650" s="566">
        <v>2.0000000000000001E-4</v>
      </c>
      <c r="V1650"/>
      <c r="W1650"/>
      <c r="X1650"/>
    </row>
    <row r="1651" spans="1:24" x14ac:dyDescent="0.2">
      <c r="A1651">
        <f t="shared" si="25"/>
        <v>1647</v>
      </c>
      <c r="B1651" s="106">
        <v>0.41251290164662774</v>
      </c>
      <c r="C1651" s="88">
        <v>1500</v>
      </c>
      <c r="D1651" s="106">
        <v>0.86279467484443573</v>
      </c>
      <c r="E1651" s="106">
        <v>0.53147864944199974</v>
      </c>
      <c r="F1651">
        <v>1</v>
      </c>
      <c r="G1651">
        <v>2025</v>
      </c>
      <c r="H1651" s="88">
        <v>21231549.796147738</v>
      </c>
      <c r="I1651" s="151">
        <v>519191672023.33392</v>
      </c>
      <c r="J1651" s="106">
        <v>0.32260912626519944</v>
      </c>
      <c r="K1651" s="151">
        <v>39545547344.090378</v>
      </c>
      <c r="L1651" s="151">
        <v>54832684766.282562</v>
      </c>
      <c r="M1651" s="151">
        <v>135690130937.43529</v>
      </c>
      <c r="N1651" s="151">
        <v>749260035071.14209</v>
      </c>
      <c r="O1651" s="106">
        <v>0.42697355959765587</v>
      </c>
      <c r="P1651" s="106">
        <v>0.24630447489427365</v>
      </c>
      <c r="Q1651" s="88">
        <v>14.939614899498006</v>
      </c>
      <c r="R1651" s="151">
        <v>3165523599029.4727</v>
      </c>
      <c r="S1651" s="171">
        <v>2776.3756473078106</v>
      </c>
      <c r="T1651" s="165">
        <v>4.6689932026715883E-2</v>
      </c>
      <c r="U1651" s="566">
        <v>2.0000000000000001E-4</v>
      </c>
      <c r="V1651"/>
      <c r="W1651"/>
      <c r="X1651"/>
    </row>
    <row r="1652" spans="1:24" x14ac:dyDescent="0.2">
      <c r="A1652">
        <f t="shared" si="25"/>
        <v>1648</v>
      </c>
      <c r="B1652" s="106">
        <v>0.53924597088262127</v>
      </c>
      <c r="C1652" s="88">
        <v>2691.8165507450881</v>
      </c>
      <c r="D1652" s="106">
        <v>0.76516126501246451</v>
      </c>
      <c r="E1652" s="106">
        <v>0.45297556082963014</v>
      </c>
      <c r="F1652">
        <v>1</v>
      </c>
      <c r="G1652">
        <v>2023</v>
      </c>
      <c r="H1652" s="88">
        <v>16980608.013966616</v>
      </c>
      <c r="I1652" s="151">
        <v>469542254211.45892</v>
      </c>
      <c r="J1652" s="106">
        <v>0.38668742854396398</v>
      </c>
      <c r="K1652" s="151">
        <v>12254552629.763956</v>
      </c>
      <c r="L1652" s="151">
        <v>0</v>
      </c>
      <c r="M1652" s="151">
        <v>444927999015.98065</v>
      </c>
      <c r="N1652" s="151">
        <v>926724805857.20349</v>
      </c>
      <c r="O1652" s="106">
        <v>0.58000873904455841</v>
      </c>
      <c r="P1652" s="106">
        <v>0.43612317938208345</v>
      </c>
      <c r="Q1652" s="88">
        <v>17.164429450221359</v>
      </c>
      <c r="R1652" s="151">
        <v>7923580100928.6455</v>
      </c>
      <c r="S1652" s="171">
        <v>6947.9726872049723</v>
      </c>
      <c r="T1652" s="165">
        <v>4.0839438530441544E-2</v>
      </c>
      <c r="U1652" s="566">
        <v>2.0000000000000001E-4</v>
      </c>
      <c r="V1652"/>
      <c r="W1652"/>
      <c r="X1652"/>
    </row>
    <row r="1653" spans="1:24" x14ac:dyDescent="0.2">
      <c r="A1653">
        <f t="shared" si="25"/>
        <v>1649</v>
      </c>
      <c r="B1653" s="106">
        <v>0.46042735624200937</v>
      </c>
      <c r="C1653" s="88">
        <v>9229.7436856426284</v>
      </c>
      <c r="D1653" s="106">
        <v>0.48959346328750725</v>
      </c>
      <c r="E1653" s="106">
        <v>0.50514498849847467</v>
      </c>
      <c r="F1653">
        <v>1</v>
      </c>
      <c r="G1653">
        <v>2025</v>
      </c>
      <c r="H1653" s="88">
        <v>7050329.0909900106</v>
      </c>
      <c r="I1653" s="151">
        <v>211472817469.85498</v>
      </c>
      <c r="J1653" s="106">
        <v>0.35141044362778662</v>
      </c>
      <c r="K1653" s="151">
        <v>22559659663.685658</v>
      </c>
      <c r="L1653" s="151">
        <v>55880637760.271866</v>
      </c>
      <c r="M1653" s="151">
        <v>107688073069.98587</v>
      </c>
      <c r="N1653" s="151">
        <v>397601187963.79834</v>
      </c>
      <c r="O1653" s="106">
        <v>0.51601637891782781</v>
      </c>
      <c r="P1653" s="106">
        <v>0.34177662659372715</v>
      </c>
      <c r="Q1653" s="88">
        <v>16.177018222279028</v>
      </c>
      <c r="R1653" s="151">
        <v>2568398605280.7788</v>
      </c>
      <c r="S1653" s="171">
        <v>2251.1900492797718</v>
      </c>
      <c r="T1653" s="165">
        <v>4.273470367775354E-2</v>
      </c>
      <c r="U1653" s="566">
        <v>2.0000000000000001E-4</v>
      </c>
      <c r="V1653"/>
      <c r="W1653"/>
      <c r="X1653"/>
    </row>
    <row r="1654" spans="1:24" x14ac:dyDescent="0.2">
      <c r="A1654">
        <f t="shared" si="25"/>
        <v>1650</v>
      </c>
      <c r="B1654" s="106">
        <v>0.42957447788981223</v>
      </c>
      <c r="C1654" s="88">
        <v>2112.6354389242342</v>
      </c>
      <c r="D1654" s="106">
        <v>1.2163795236438097</v>
      </c>
      <c r="E1654" s="106">
        <v>0.43798730917285811</v>
      </c>
      <c r="F1654">
        <v>1</v>
      </c>
      <c r="G1654">
        <v>2025</v>
      </c>
      <c r="H1654" s="88">
        <v>51723459.728198044</v>
      </c>
      <c r="I1654" s="151">
        <v>1027973536894.9836</v>
      </c>
      <c r="J1654" s="106">
        <v>0.26502618032869574</v>
      </c>
      <c r="K1654" s="151">
        <v>58464037964.918259</v>
      </c>
      <c r="L1654" s="151">
        <v>79684881182.243866</v>
      </c>
      <c r="M1654" s="151">
        <v>306159895815.94025</v>
      </c>
      <c r="N1654" s="151">
        <v>1472282351858.0859</v>
      </c>
      <c r="O1654" s="106">
        <v>0.3947039919533169</v>
      </c>
      <c r="P1654" s="106">
        <v>0.27711315870854408</v>
      </c>
      <c r="Q1654" s="88">
        <v>16.666936359247934</v>
      </c>
      <c r="R1654" s="151">
        <v>7738823118657.9922</v>
      </c>
      <c r="S1654" s="171">
        <v>6784.5944185566705</v>
      </c>
      <c r="T1654" s="165">
        <v>4.2139400848377001E-2</v>
      </c>
      <c r="U1654" s="566">
        <v>2.0000000000000001E-4</v>
      </c>
      <c r="V1654"/>
      <c r="W1654"/>
      <c r="X1654"/>
    </row>
    <row r="1655" spans="1:24" x14ac:dyDescent="0.2">
      <c r="A1655">
        <f t="shared" si="25"/>
        <v>1651</v>
      </c>
      <c r="B1655" s="106">
        <v>0.65888356959985983</v>
      </c>
      <c r="C1655" s="88">
        <v>2763.9710890435786</v>
      </c>
      <c r="D1655" s="106">
        <v>1.1980698625539181</v>
      </c>
      <c r="E1655" s="106">
        <v>0.36451951693709456</v>
      </c>
      <c r="F1655">
        <v>1</v>
      </c>
      <c r="G1655">
        <v>2025</v>
      </c>
      <c r="H1655" s="88">
        <v>49824186.26884266</v>
      </c>
      <c r="I1655" s="151">
        <v>608293249393.74597</v>
      </c>
      <c r="J1655" s="106">
        <v>-0.26848612990420917</v>
      </c>
      <c r="K1655" s="151">
        <v>29069427173.141232</v>
      </c>
      <c r="L1655" s="151">
        <v>99613752831.702103</v>
      </c>
      <c r="M1655" s="151">
        <v>287150700000.03485</v>
      </c>
      <c r="N1655" s="151">
        <v>1024127129398.6241</v>
      </c>
      <c r="O1655" s="106">
        <v>0.14265149090874485</v>
      </c>
      <c r="P1655" s="106">
        <v>4.1459247392004933E-2</v>
      </c>
      <c r="Q1655" s="88">
        <v>125.8427247174112</v>
      </c>
      <c r="R1655" s="151">
        <v>5352380137447.4385</v>
      </c>
      <c r="S1655" s="171">
        <v>4694.5062485676572</v>
      </c>
      <c r="T1655" s="165">
        <v>6.3623445971776153E-3</v>
      </c>
      <c r="U1655" s="566">
        <v>2.0000000000000001E-4</v>
      </c>
      <c r="V1655"/>
      <c r="W1655"/>
      <c r="X1655"/>
    </row>
    <row r="1656" spans="1:24" x14ac:dyDescent="0.2">
      <c r="A1656">
        <f t="shared" si="25"/>
        <v>1652</v>
      </c>
      <c r="B1656" s="106">
        <v>0.45332110059831754</v>
      </c>
      <c r="C1656" s="88">
        <v>5783.9482274424481</v>
      </c>
      <c r="D1656" s="106">
        <v>0.63649925090328863</v>
      </c>
      <c r="E1656" s="106">
        <v>0.45922745752580885</v>
      </c>
      <c r="F1656">
        <v>1</v>
      </c>
      <c r="G1656">
        <v>2023</v>
      </c>
      <c r="H1656" s="88">
        <v>10984250.739162752</v>
      </c>
      <c r="I1656" s="151">
        <v>401305465966</v>
      </c>
      <c r="J1656" s="106">
        <v>0.45332110059831754</v>
      </c>
      <c r="K1656" s="151">
        <v>12994241337.661623</v>
      </c>
      <c r="L1656" s="151">
        <v>0</v>
      </c>
      <c r="M1656" s="151">
        <v>380230252836.24536</v>
      </c>
      <c r="N1656" s="151">
        <v>794529960139.90698</v>
      </c>
      <c r="O1656" s="106">
        <v>0.61181385493786422</v>
      </c>
      <c r="P1656" s="106">
        <v>0.38846349258776625</v>
      </c>
      <c r="Q1656" s="88">
        <v>16.338803175806841</v>
      </c>
      <c r="R1656" s="151">
        <v>5822505971847.123</v>
      </c>
      <c r="S1656" s="171">
        <v>5106.4151498069323</v>
      </c>
      <c r="T1656" s="165">
        <v>4.2269331517623486E-2</v>
      </c>
      <c r="U1656" s="566">
        <v>2.0000000000000001E-4</v>
      </c>
      <c r="V1656"/>
      <c r="W1656"/>
      <c r="X1656"/>
    </row>
    <row r="1657" spans="1:24" x14ac:dyDescent="0.2">
      <c r="A1657">
        <f t="shared" si="25"/>
        <v>1653</v>
      </c>
      <c r="B1657" s="106">
        <v>0.59358144018852743</v>
      </c>
      <c r="C1657" s="88">
        <v>5450.0213794029796</v>
      </c>
      <c r="D1657" s="106">
        <v>0.83458278196175151</v>
      </c>
      <c r="E1657" s="106">
        <v>0.64034149677018759</v>
      </c>
      <c r="F1657">
        <v>1</v>
      </c>
      <c r="G1657">
        <v>2022</v>
      </c>
      <c r="H1657" s="88">
        <v>20438603.624719646</v>
      </c>
      <c r="I1657" s="151">
        <v>541977813339.19415</v>
      </c>
      <c r="J1657" s="106">
        <v>0.37409796115699012</v>
      </c>
      <c r="K1657" s="151">
        <v>12047271170.849783</v>
      </c>
      <c r="L1657" s="151">
        <v>0</v>
      </c>
      <c r="M1657" s="151">
        <v>893623504879.28662</v>
      </c>
      <c r="N1657" s="151">
        <v>1447648589389.3306</v>
      </c>
      <c r="O1657" s="106">
        <v>0.6338911290985636</v>
      </c>
      <c r="P1657" s="106">
        <v>0.44900598205611031</v>
      </c>
      <c r="Q1657" s="88">
        <v>17.693740854441181</v>
      </c>
      <c r="R1657" s="151">
        <v>12625706123455.656</v>
      </c>
      <c r="S1657" s="171">
        <v>11079.152318259072</v>
      </c>
      <c r="T1657" s="165">
        <v>4.1043665257445364E-2</v>
      </c>
      <c r="U1657" s="566">
        <v>2.0000000000000001E-4</v>
      </c>
      <c r="V1657"/>
      <c r="W1657"/>
      <c r="X1657"/>
    </row>
    <row r="1658" spans="1:24" x14ac:dyDescent="0.2">
      <c r="A1658">
        <f t="shared" si="25"/>
        <v>1654</v>
      </c>
      <c r="B1658" s="106">
        <v>0.56193430114332976</v>
      </c>
      <c r="C1658" s="88">
        <v>7296.4477583076914</v>
      </c>
      <c r="D1658" s="106">
        <v>0.43331737553029787</v>
      </c>
      <c r="E1658" s="106">
        <v>0.44755203843892244</v>
      </c>
      <c r="F1658">
        <v>1</v>
      </c>
      <c r="G1658">
        <v>2026</v>
      </c>
      <c r="H1658" s="88">
        <v>5754322.4062289866</v>
      </c>
      <c r="I1658" s="151">
        <v>249738348330.84027</v>
      </c>
      <c r="J1658" s="106">
        <v>0.49818316750873082</v>
      </c>
      <c r="K1658" s="151">
        <v>34036382288.310284</v>
      </c>
      <c r="L1658" s="151">
        <v>46261477179.517929</v>
      </c>
      <c r="M1658" s="151">
        <v>44991054734.701385</v>
      </c>
      <c r="N1658" s="151">
        <v>375027262533.36987</v>
      </c>
      <c r="O1658" s="106">
        <v>0.5264083086057405</v>
      </c>
      <c r="P1658" s="106">
        <v>0.40801709313090501</v>
      </c>
      <c r="Q1658" s="88">
        <v>14.452634339166018</v>
      </c>
      <c r="R1658" s="151">
        <v>2750158487832.8579</v>
      </c>
      <c r="S1658" s="171">
        <v>2412.7329337023998</v>
      </c>
      <c r="T1658" s="165">
        <v>4.4571151227514406E-2</v>
      </c>
      <c r="U1658" s="566">
        <v>2.0000000000000001E-4</v>
      </c>
      <c r="V1658"/>
      <c r="W1658"/>
      <c r="X1658"/>
    </row>
    <row r="1659" spans="1:24" x14ac:dyDescent="0.2">
      <c r="A1659">
        <f t="shared" si="25"/>
        <v>1655</v>
      </c>
      <c r="B1659" s="106">
        <v>0.59291037711897887</v>
      </c>
      <c r="C1659" s="88">
        <v>1500</v>
      </c>
      <c r="D1659" s="106">
        <v>0.2</v>
      </c>
      <c r="E1659" s="106">
        <v>0.40927889514980631</v>
      </c>
      <c r="F1659">
        <v>1</v>
      </c>
      <c r="G1659">
        <v>2026</v>
      </c>
      <c r="H1659" s="88">
        <v>2423907.9248994268</v>
      </c>
      <c r="I1659" s="151">
        <v>141618110739.76721</v>
      </c>
      <c r="J1659" s="106">
        <v>0.57763668960450798</v>
      </c>
      <c r="K1659" s="151">
        <v>12296702631.203905</v>
      </c>
      <c r="L1659" s="151">
        <v>20282132735.339172</v>
      </c>
      <c r="M1659" s="151">
        <v>33511205627.286438</v>
      </c>
      <c r="N1659" s="151">
        <v>207708151733.59674</v>
      </c>
      <c r="O1659" s="106">
        <v>0.60102834830469321</v>
      </c>
      <c r="P1659" s="106">
        <v>0.437226487384476</v>
      </c>
      <c r="Q1659" s="88">
        <v>14.142555865103425</v>
      </c>
      <c r="R1659" s="151">
        <v>1541929873811.7927</v>
      </c>
      <c r="S1659" s="171">
        <v>1352.407850637193</v>
      </c>
      <c r="T1659" s="165">
        <v>4.7285115109537153E-2</v>
      </c>
      <c r="U1659" s="566">
        <v>2.0000000000000001E-4</v>
      </c>
      <c r="V1659"/>
      <c r="W1659"/>
      <c r="X1659"/>
    </row>
    <row r="1660" spans="1:24" x14ac:dyDescent="0.2">
      <c r="A1660">
        <f t="shared" si="25"/>
        <v>1656</v>
      </c>
      <c r="B1660" s="106">
        <v>0.40882719306433657</v>
      </c>
      <c r="C1660" s="88">
        <v>5817.9288856794201</v>
      </c>
      <c r="D1660" s="106">
        <v>0.89126710918764496</v>
      </c>
      <c r="E1660" s="106">
        <v>0.7</v>
      </c>
      <c r="F1660">
        <v>1</v>
      </c>
      <c r="G1660">
        <v>2024</v>
      </c>
      <c r="H1660" s="88">
        <v>22850673.059889197</v>
      </c>
      <c r="I1660" s="151">
        <v>473522014543.97504</v>
      </c>
      <c r="J1660" s="106">
        <v>0.22499011335524233</v>
      </c>
      <c r="K1660" s="151">
        <v>8533542793.2179623</v>
      </c>
      <c r="L1660" s="151">
        <v>27927602330.661839</v>
      </c>
      <c r="M1660" s="151">
        <v>292037071870.91888</v>
      </c>
      <c r="N1660" s="151">
        <v>802020231538.77368</v>
      </c>
      <c r="O1660" s="106">
        <v>0.45199546948360325</v>
      </c>
      <c r="P1660" s="106">
        <v>0.2402280378994282</v>
      </c>
      <c r="Q1660" s="88">
        <v>17.034856406812118</v>
      </c>
      <c r="R1660" s="151">
        <v>3779112031170.437</v>
      </c>
      <c r="S1660" s="171">
        <v>3312.0203972944109</v>
      </c>
      <c r="T1660" s="165">
        <v>4.1104121551903343E-2</v>
      </c>
      <c r="U1660" s="566">
        <v>2.0000000000000001E-4</v>
      </c>
      <c r="V1660"/>
      <c r="W1660"/>
      <c r="X1660"/>
    </row>
    <row r="1661" spans="1:24" x14ac:dyDescent="0.2">
      <c r="A1661">
        <f t="shared" si="25"/>
        <v>1657</v>
      </c>
      <c r="B1661" s="106">
        <v>0.48936890985460674</v>
      </c>
      <c r="C1661" s="88">
        <v>3398.0999451495209</v>
      </c>
      <c r="D1661" s="106">
        <v>0.82583718624000779</v>
      </c>
      <c r="E1661" s="106">
        <v>0.57993521403628878</v>
      </c>
      <c r="F1661">
        <v>1</v>
      </c>
      <c r="G1661">
        <v>2026</v>
      </c>
      <c r="H1661" s="88">
        <v>19598361.113806639</v>
      </c>
      <c r="I1661" s="151">
        <v>534395450398.47656</v>
      </c>
      <c r="J1661" s="106">
        <v>0.41673125596354388</v>
      </c>
      <c r="K1661" s="151">
        <v>27405230408.299747</v>
      </c>
      <c r="L1661" s="151">
        <v>70433827203.407745</v>
      </c>
      <c r="M1661" s="151">
        <v>74899937257.51593</v>
      </c>
      <c r="N1661" s="151">
        <v>707134445267.70007</v>
      </c>
      <c r="O1661" s="106">
        <v>0.47935198329389433</v>
      </c>
      <c r="P1661" s="106">
        <v>0.31558106107646228</v>
      </c>
      <c r="Q1661" s="88">
        <v>14.423458722454347</v>
      </c>
      <c r="R1661" s="151">
        <v>3797550122112.7285</v>
      </c>
      <c r="S1661" s="171">
        <v>3330.2832889016377</v>
      </c>
      <c r="T1661" s="165">
        <v>4.7299656495371746E-2</v>
      </c>
      <c r="U1661" s="566">
        <v>2.0000000000000001E-4</v>
      </c>
      <c r="V1661"/>
      <c r="W1661"/>
      <c r="X1661"/>
    </row>
    <row r="1662" spans="1:24" x14ac:dyDescent="0.2">
      <c r="A1662">
        <f t="shared" si="25"/>
        <v>1658</v>
      </c>
      <c r="B1662" s="106">
        <v>0.51544113944137671</v>
      </c>
      <c r="C1662" s="88">
        <v>6016.9586174251272</v>
      </c>
      <c r="D1662" s="106">
        <v>0.64511006125947834</v>
      </c>
      <c r="E1662" s="106">
        <v>0.31282200676592425</v>
      </c>
      <c r="F1662">
        <v>1</v>
      </c>
      <c r="G1662">
        <v>2025</v>
      </c>
      <c r="H1662" s="88">
        <v>11884259.857663114</v>
      </c>
      <c r="I1662" s="151">
        <v>378782422253.81201</v>
      </c>
      <c r="J1662" s="106">
        <v>0.44043792668719661</v>
      </c>
      <c r="K1662" s="151">
        <v>20296015676.27726</v>
      </c>
      <c r="L1662" s="151">
        <v>39237410626.66198</v>
      </c>
      <c r="M1662" s="151">
        <v>107905734318.19943</v>
      </c>
      <c r="N1662" s="151">
        <v>546221582874.95074</v>
      </c>
      <c r="O1662" s="106">
        <v>0.5209326573681996</v>
      </c>
      <c r="P1662" s="106">
        <v>0.35086388531362189</v>
      </c>
      <c r="Q1662" s="88">
        <v>14.795823067214803</v>
      </c>
      <c r="R1662" s="151">
        <v>3284251117642.4116</v>
      </c>
      <c r="S1662" s="171">
        <v>2879.6512283352977</v>
      </c>
      <c r="T1662" s="165">
        <v>4.6737451329185886E-2</v>
      </c>
      <c r="U1662" s="566">
        <v>2.0000000000000001E-4</v>
      </c>
      <c r="V1662"/>
      <c r="W1662"/>
      <c r="X1662"/>
    </row>
    <row r="1663" spans="1:24" x14ac:dyDescent="0.2">
      <c r="A1663">
        <f t="shared" si="25"/>
        <v>1659</v>
      </c>
      <c r="B1663" s="106">
        <v>0.63332457588720581</v>
      </c>
      <c r="C1663" s="88">
        <v>5083.6645567415799</v>
      </c>
      <c r="D1663" s="106">
        <v>0.46155301470273519</v>
      </c>
      <c r="E1663" s="106">
        <v>0.39391249383993382</v>
      </c>
      <c r="F1663">
        <v>1</v>
      </c>
      <c r="G1663">
        <v>2025</v>
      </c>
      <c r="H1663" s="88">
        <v>6633653.5534711033</v>
      </c>
      <c r="I1663" s="151">
        <v>266129876915.64105</v>
      </c>
      <c r="J1663" s="106">
        <v>0.52805871129474258</v>
      </c>
      <c r="K1663" s="151">
        <v>20037310444.301765</v>
      </c>
      <c r="L1663" s="151">
        <v>25635820781.243958</v>
      </c>
      <c r="M1663" s="151">
        <v>107820869805.6087</v>
      </c>
      <c r="N1663" s="151">
        <v>419623877946.79547</v>
      </c>
      <c r="O1663" s="106">
        <v>0.58933145921200203</v>
      </c>
      <c r="P1663" s="106">
        <v>0.34214304434736614</v>
      </c>
      <c r="Q1663" s="88">
        <v>14.331676825757947</v>
      </c>
      <c r="R1663" s="151">
        <v>2475369887603.6709</v>
      </c>
      <c r="S1663" s="171">
        <v>2170.9359087238508</v>
      </c>
      <c r="T1663" s="165">
        <v>4.6419922775538663E-2</v>
      </c>
      <c r="U1663" s="566">
        <v>2.0000000000000001E-4</v>
      </c>
      <c r="V1663"/>
      <c r="W1663"/>
      <c r="X1663"/>
    </row>
    <row r="1664" spans="1:24" x14ac:dyDescent="0.2">
      <c r="A1664">
        <f t="shared" si="25"/>
        <v>1660</v>
      </c>
      <c r="B1664" s="106">
        <v>0.62842546486961171</v>
      </c>
      <c r="C1664" s="88">
        <v>1500</v>
      </c>
      <c r="D1664" s="106">
        <v>1.0631761142771814</v>
      </c>
      <c r="E1664" s="106">
        <v>0.46768712957129621</v>
      </c>
      <c r="F1664">
        <v>1</v>
      </c>
      <c r="G1664">
        <v>2025</v>
      </c>
      <c r="H1664" s="88">
        <v>36401655.123474002</v>
      </c>
      <c r="I1664" s="151">
        <v>667102542907.99597</v>
      </c>
      <c r="J1664" s="106">
        <v>0.21188125474580377</v>
      </c>
      <c r="K1664" s="151">
        <v>29709006829.064255</v>
      </c>
      <c r="L1664" s="151">
        <v>35966054264.383118</v>
      </c>
      <c r="M1664" s="151">
        <v>293113467749.40668</v>
      </c>
      <c r="N1664" s="151">
        <v>1025891071750.8501</v>
      </c>
      <c r="O1664" s="106">
        <v>0.39439873548754201</v>
      </c>
      <c r="P1664" s="106">
        <v>0.19231723294763886</v>
      </c>
      <c r="Q1664" s="88">
        <v>16.985765361302406</v>
      </c>
      <c r="R1664" s="151">
        <v>3870488030892.7559</v>
      </c>
      <c r="S1664" s="171">
        <v>3393.2715141759804</v>
      </c>
      <c r="T1664" s="165">
        <v>4.0938526391146556E-2</v>
      </c>
      <c r="U1664" s="566">
        <v>2.0000000000000001E-4</v>
      </c>
      <c r="V1664"/>
      <c r="W1664"/>
      <c r="X1664"/>
    </row>
    <row r="1665" spans="1:24" x14ac:dyDescent="0.2">
      <c r="A1665">
        <f t="shared" si="25"/>
        <v>1661</v>
      </c>
      <c r="B1665" s="106">
        <v>0.6875108994096033</v>
      </c>
      <c r="C1665" s="88">
        <v>1500</v>
      </c>
      <c r="D1665" s="106">
        <v>0.78276569242608107</v>
      </c>
      <c r="E1665" s="106">
        <v>0.56288805370754713</v>
      </c>
      <c r="F1665">
        <v>1</v>
      </c>
      <c r="G1665">
        <v>2029</v>
      </c>
      <c r="H1665" s="88">
        <v>17483028.567026529</v>
      </c>
      <c r="I1665" s="151">
        <v>590413499464.97278</v>
      </c>
      <c r="J1665" s="106">
        <v>0.48381653995905727</v>
      </c>
      <c r="K1665" s="151">
        <v>29203245820.597874</v>
      </c>
      <c r="L1665" s="151">
        <v>63786984587.03183</v>
      </c>
      <c r="M1665" s="151">
        <v>0</v>
      </c>
      <c r="N1665" s="151">
        <v>683403729872.60254</v>
      </c>
      <c r="O1665" s="106">
        <v>0.49265374098653247</v>
      </c>
      <c r="P1665" s="106">
        <v>0.37436788638083707</v>
      </c>
      <c r="Q1665" s="88">
        <v>13.721023832121176</v>
      </c>
      <c r="R1665" s="151">
        <v>4347337224509.4961</v>
      </c>
      <c r="S1665" s="171">
        <v>3813.0623173777112</v>
      </c>
      <c r="T1665" s="165">
        <v>4.6982252252986204E-2</v>
      </c>
      <c r="U1665" s="566">
        <v>2.0000000000000001E-4</v>
      </c>
      <c r="V1665"/>
      <c r="W1665"/>
      <c r="X1665"/>
    </row>
    <row r="1666" spans="1:24" x14ac:dyDescent="0.2">
      <c r="A1666">
        <f t="shared" si="25"/>
        <v>1662</v>
      </c>
      <c r="B1666" s="106">
        <v>0.41972210280128752</v>
      </c>
      <c r="C1666" s="88">
        <v>1769.139723963699</v>
      </c>
      <c r="D1666" s="106">
        <v>0.5934799798198539</v>
      </c>
      <c r="E1666" s="106">
        <v>0.43036898653843436</v>
      </c>
      <c r="F1666">
        <v>1</v>
      </c>
      <c r="G1666">
        <v>2022</v>
      </c>
      <c r="H1666" s="88">
        <v>10219107.749312151</v>
      </c>
      <c r="I1666" s="151">
        <v>404407625484.36951</v>
      </c>
      <c r="J1666" s="106">
        <v>0.41972210280128752</v>
      </c>
      <c r="K1666" s="151">
        <v>13649788878.770081</v>
      </c>
      <c r="L1666" s="151">
        <v>0</v>
      </c>
      <c r="M1666" s="151">
        <v>540623829218.19855</v>
      </c>
      <c r="N1666" s="151">
        <v>958681243581.33813</v>
      </c>
      <c r="O1666" s="106">
        <v>0.62819408052874637</v>
      </c>
      <c r="P1666" s="106">
        <v>0.37509227943550377</v>
      </c>
      <c r="Q1666" s="88">
        <v>16.947341538421071</v>
      </c>
      <c r="R1666" s="151">
        <v>6888259413615.6758</v>
      </c>
      <c r="S1666" s="171">
        <v>6040.0891479837665</v>
      </c>
      <c r="T1666" s="165">
        <v>4.176476038231336E-2</v>
      </c>
      <c r="U1666" s="566">
        <v>2.0000000000000001E-4</v>
      </c>
      <c r="V1666"/>
      <c r="W1666"/>
      <c r="X1666"/>
    </row>
    <row r="1667" spans="1:24" x14ac:dyDescent="0.2">
      <c r="A1667">
        <f t="shared" si="25"/>
        <v>1663</v>
      </c>
      <c r="B1667" s="106">
        <v>0.6160511565889879</v>
      </c>
      <c r="C1667" s="88">
        <v>5748.6577863070488</v>
      </c>
      <c r="D1667" s="106">
        <v>1.0054664860946634</v>
      </c>
      <c r="E1667" s="106">
        <v>0.33562376448079911</v>
      </c>
      <c r="F1667">
        <v>1</v>
      </c>
      <c r="G1667">
        <v>2027</v>
      </c>
      <c r="H1667" s="88">
        <v>25077544.317137435</v>
      </c>
      <c r="I1667" s="151">
        <v>406583774096.40918</v>
      </c>
      <c r="J1667" s="106">
        <v>3.5944777927243599E-2</v>
      </c>
      <c r="K1667" s="151">
        <v>47482170251.317894</v>
      </c>
      <c r="L1667" s="151">
        <v>271987419663.35446</v>
      </c>
      <c r="M1667" s="151">
        <v>0</v>
      </c>
      <c r="N1667" s="151">
        <v>726053364011.08154</v>
      </c>
      <c r="O1667" s="106">
        <v>0.31981740008280646</v>
      </c>
      <c r="P1667" s="106">
        <v>0.12969004658198027</v>
      </c>
      <c r="Q1667" s="88">
        <v>27.294041145465425</v>
      </c>
      <c r="R1667" s="151">
        <v>2673908658417.626</v>
      </c>
      <c r="S1667" s="171">
        <v>2345.8621906574481</v>
      </c>
      <c r="T1667" s="165">
        <v>2.7890401228960828E-2</v>
      </c>
      <c r="U1667" s="566">
        <v>2.0000000000000001E-4</v>
      </c>
      <c r="V1667"/>
      <c r="W1667"/>
      <c r="X1667"/>
    </row>
    <row r="1668" spans="1:24" x14ac:dyDescent="0.2">
      <c r="A1668">
        <f t="shared" si="25"/>
        <v>1664</v>
      </c>
      <c r="B1668" s="106">
        <v>0.39825643858138282</v>
      </c>
      <c r="C1668" s="88">
        <v>11456.244814598338</v>
      </c>
      <c r="D1668" s="106">
        <v>0.59390108206529313</v>
      </c>
      <c r="E1668" s="106">
        <v>0.2885524545096253</v>
      </c>
      <c r="F1668">
        <v>1</v>
      </c>
      <c r="G1668">
        <v>2023</v>
      </c>
      <c r="H1668" s="88">
        <v>10049700.963070355</v>
      </c>
      <c r="I1668" s="151">
        <v>374755509894.27252</v>
      </c>
      <c r="J1668" s="106">
        <v>0.39825643858138282</v>
      </c>
      <c r="K1668" s="151">
        <v>13608586679.600534</v>
      </c>
      <c r="L1668" s="151">
        <v>0</v>
      </c>
      <c r="M1668" s="151">
        <v>326925863812.89764</v>
      </c>
      <c r="N1668" s="151">
        <v>715289960386.77075</v>
      </c>
      <c r="O1668" s="106">
        <v>0.57429784913720816</v>
      </c>
      <c r="P1668" s="106">
        <v>0.27556937120220432</v>
      </c>
      <c r="Q1668" s="88">
        <v>15.502182009859565</v>
      </c>
      <c r="R1668" s="151">
        <v>3780135056896.1963</v>
      </c>
      <c r="S1668" s="171">
        <v>3313.1362017633678</v>
      </c>
      <c r="T1668" s="165">
        <v>4.1838229775132026E-2</v>
      </c>
      <c r="U1668" s="566">
        <v>2.0000000000000001E-4</v>
      </c>
      <c r="V1668"/>
      <c r="W1668"/>
      <c r="X1668"/>
    </row>
    <row r="1669" spans="1:24" x14ac:dyDescent="0.2">
      <c r="A1669">
        <f t="shared" si="25"/>
        <v>1665</v>
      </c>
      <c r="B1669" s="106">
        <v>0.58589503770129558</v>
      </c>
      <c r="C1669" s="88">
        <v>6090.8419080047279</v>
      </c>
      <c r="D1669" s="106">
        <v>0.78803820211736231</v>
      </c>
      <c r="E1669" s="106">
        <v>0.58165922049657448</v>
      </c>
      <c r="F1669">
        <v>1</v>
      </c>
      <c r="G1669">
        <v>2024</v>
      </c>
      <c r="H1669" s="88">
        <v>17565260.38267025</v>
      </c>
      <c r="I1669" s="151">
        <v>376646206246.80316</v>
      </c>
      <c r="J1669" s="106">
        <v>0.223777802789764</v>
      </c>
      <c r="K1669" s="151">
        <v>20244998498.951744</v>
      </c>
      <c r="L1669" s="151">
        <v>89937800587.323669</v>
      </c>
      <c r="M1669" s="151">
        <v>309429203811.41583</v>
      </c>
      <c r="N1669" s="151">
        <v>796258209144.49451</v>
      </c>
      <c r="O1669" s="106">
        <v>0.50709513490080582</v>
      </c>
      <c r="P1669" s="106">
        <v>0.30919851882095623</v>
      </c>
      <c r="Q1669" s="88">
        <v>17.804193179733804</v>
      </c>
      <c r="R1669" s="151">
        <v>4905869108530.5605</v>
      </c>
      <c r="S1669" s="171">
        <v>4304.1850844748406</v>
      </c>
      <c r="T1669" s="165">
        <v>3.9649213612149729E-2</v>
      </c>
      <c r="U1669" s="566">
        <v>2.0000000000000001E-4</v>
      </c>
      <c r="V1669"/>
      <c r="W1669"/>
      <c r="X1669"/>
    </row>
    <row r="1670" spans="1:24" x14ac:dyDescent="0.2">
      <c r="A1670">
        <f t="shared" si="25"/>
        <v>1666</v>
      </c>
      <c r="B1670" s="106">
        <v>0.35292172407544231</v>
      </c>
      <c r="C1670" s="88">
        <v>4226.2701691011207</v>
      </c>
      <c r="D1670" s="106">
        <v>1.0712952174857762</v>
      </c>
      <c r="E1670" s="106">
        <v>0.45139324253674717</v>
      </c>
      <c r="F1670">
        <v>1</v>
      </c>
      <c r="G1670">
        <v>2024</v>
      </c>
      <c r="H1670" s="88">
        <v>37741529.50760065</v>
      </c>
      <c r="I1670" s="151">
        <v>822335465720.82043</v>
      </c>
      <c r="J1670" s="106">
        <v>0.32998042284749962</v>
      </c>
      <c r="K1670" s="151">
        <v>24358490038.941002</v>
      </c>
      <c r="L1670" s="151">
        <v>8757739951.7809219</v>
      </c>
      <c r="M1670" s="151">
        <v>464192459840.67944</v>
      </c>
      <c r="N1670" s="151">
        <v>1319644155552.2217</v>
      </c>
      <c r="O1670" s="106">
        <v>0.49234087977538066</v>
      </c>
      <c r="P1670" s="106">
        <v>0.26256473584853612</v>
      </c>
      <c r="Q1670" s="88">
        <v>15.996835461881101</v>
      </c>
      <c r="R1670" s="151">
        <v>6167016187770.666</v>
      </c>
      <c r="S1670" s="171">
        <v>5412.106635183156</v>
      </c>
      <c r="T1670" s="165">
        <v>4.4845911477637938E-2</v>
      </c>
      <c r="U1670" s="566">
        <v>2.0000000000000001E-4</v>
      </c>
      <c r="V1670"/>
      <c r="W1670"/>
      <c r="X1670"/>
    </row>
    <row r="1671" spans="1:24" x14ac:dyDescent="0.2">
      <c r="A1671">
        <f t="shared" ref="A1671:A1734" si="26">A1670+1</f>
        <v>1667</v>
      </c>
      <c r="B1671" s="106">
        <v>0.34745260746297402</v>
      </c>
      <c r="C1671" s="88">
        <v>2396.7519331322565</v>
      </c>
      <c r="D1671" s="106">
        <v>0.61566602111876301</v>
      </c>
      <c r="E1671" s="106">
        <v>0.34338326508702743</v>
      </c>
      <c r="F1671">
        <v>1</v>
      </c>
      <c r="G1671">
        <v>2026</v>
      </c>
      <c r="H1671" s="88">
        <v>10891156.459982375</v>
      </c>
      <c r="I1671" s="151">
        <v>432658260373.20227</v>
      </c>
      <c r="J1671" s="106">
        <v>0.34745260746297402</v>
      </c>
      <c r="K1671" s="151">
        <v>25981954195.364777</v>
      </c>
      <c r="L1671" s="151">
        <v>22879165414.722458</v>
      </c>
      <c r="M1671" s="151">
        <v>82881124911.609818</v>
      </c>
      <c r="N1671" s="151">
        <v>564400504894.89929</v>
      </c>
      <c r="O1671" s="106">
        <v>0.41625843869838197</v>
      </c>
      <c r="P1671" s="106">
        <v>0.27704312409543275</v>
      </c>
      <c r="Q1671" s="88">
        <v>14.656221469404636</v>
      </c>
      <c r="R1671" s="151">
        <v>2824212721708.1777</v>
      </c>
      <c r="S1671" s="171">
        <v>2477.5547619141662</v>
      </c>
      <c r="T1671" s="165">
        <v>4.4272939596897515E-2</v>
      </c>
      <c r="U1671" s="566">
        <v>2.0000000000000001E-4</v>
      </c>
      <c r="V1671"/>
      <c r="W1671"/>
      <c r="X1671"/>
    </row>
    <row r="1672" spans="1:24" x14ac:dyDescent="0.2">
      <c r="A1672">
        <f t="shared" si="26"/>
        <v>1668</v>
      </c>
      <c r="B1672" s="106">
        <v>0.48733156636877845</v>
      </c>
      <c r="C1672" s="88">
        <v>3275.0002378820518</v>
      </c>
      <c r="D1672" s="106">
        <v>0.56544737392506206</v>
      </c>
      <c r="E1672" s="106">
        <v>0.68779074651789984</v>
      </c>
      <c r="F1672">
        <v>1</v>
      </c>
      <c r="G1672">
        <v>2022</v>
      </c>
      <c r="H1672" s="88">
        <v>8961902.2975165509</v>
      </c>
      <c r="I1672" s="151">
        <v>371796234640.84949</v>
      </c>
      <c r="J1672" s="106">
        <v>0.4873315663687785</v>
      </c>
      <c r="K1672" s="151">
        <v>0</v>
      </c>
      <c r="L1672" s="151">
        <v>0</v>
      </c>
      <c r="M1672" s="151">
        <v>415653318459.16559</v>
      </c>
      <c r="N1672" s="151">
        <v>787449553100.01514</v>
      </c>
      <c r="O1672" s="106">
        <v>0.65237283346279884</v>
      </c>
      <c r="P1672" s="106">
        <v>0.42731761340084046</v>
      </c>
      <c r="Q1672" s="88">
        <v>16.61237699668877</v>
      </c>
      <c r="R1672" s="151">
        <v>6456505478949.6348</v>
      </c>
      <c r="S1672" s="171">
        <v>5649.2244553290284</v>
      </c>
      <c r="T1672" s="165">
        <v>4.1777587976966672E-2</v>
      </c>
      <c r="U1672" s="566">
        <v>2.0000000000000001E-4</v>
      </c>
      <c r="V1672"/>
      <c r="W1672"/>
      <c r="X1672"/>
    </row>
    <row r="1673" spans="1:24" x14ac:dyDescent="0.2">
      <c r="A1673">
        <f t="shared" si="26"/>
        <v>1669</v>
      </c>
      <c r="B1673" s="106">
        <v>0.51730666843123108</v>
      </c>
      <c r="C1673" s="88">
        <v>1849.458997629205</v>
      </c>
      <c r="D1673" s="106">
        <v>0.76373197723215847</v>
      </c>
      <c r="E1673" s="106">
        <v>0.63580356422065643</v>
      </c>
      <c r="F1673">
        <v>1</v>
      </c>
      <c r="G1673">
        <v>2026</v>
      </c>
      <c r="H1673" s="88">
        <v>15981512.930902483</v>
      </c>
      <c r="I1673" s="151">
        <v>538544109880.54034</v>
      </c>
      <c r="J1673" s="106">
        <v>0.47144202835179527</v>
      </c>
      <c r="K1673" s="151">
        <v>39661890642.828651</v>
      </c>
      <c r="L1673" s="151">
        <v>135487549572.22154</v>
      </c>
      <c r="M1673" s="151">
        <v>43941987233.497559</v>
      </c>
      <c r="N1673" s="151">
        <v>757635537329.08801</v>
      </c>
      <c r="O1673" s="106">
        <v>0.52457406943272555</v>
      </c>
      <c r="P1673" s="106">
        <v>0.41204648251342441</v>
      </c>
      <c r="Q1673" s="88">
        <v>15.05685303430695</v>
      </c>
      <c r="R1673" s="151">
        <v>5511685324007.9941</v>
      </c>
      <c r="S1673" s="171">
        <v>4826.750108471103</v>
      </c>
      <c r="T1673" s="165">
        <v>4.5401512552073517E-2</v>
      </c>
      <c r="U1673" s="566">
        <v>2.0000000000000001E-4</v>
      </c>
      <c r="V1673"/>
      <c r="W1673"/>
      <c r="X1673"/>
    </row>
    <row r="1674" spans="1:24" x14ac:dyDescent="0.2">
      <c r="A1674">
        <f t="shared" si="26"/>
        <v>1670</v>
      </c>
      <c r="B1674" s="106">
        <v>0.43918638799190035</v>
      </c>
      <c r="C1674" s="88">
        <v>1500</v>
      </c>
      <c r="D1674" s="106">
        <v>1.0287614561884988</v>
      </c>
      <c r="E1674" s="106">
        <v>0.48440939648431147</v>
      </c>
      <c r="F1674">
        <v>1</v>
      </c>
      <c r="G1674">
        <v>2024</v>
      </c>
      <c r="H1674" s="88">
        <v>34110495.30418206</v>
      </c>
      <c r="I1674" s="151">
        <v>569485759939.69983</v>
      </c>
      <c r="J1674" s="106">
        <v>0.18129812957724212</v>
      </c>
      <c r="K1674" s="151">
        <v>14418867652.914797</v>
      </c>
      <c r="L1674" s="151">
        <v>9516599853.7294064</v>
      </c>
      <c r="M1674" s="151">
        <v>435249897210.05969</v>
      </c>
      <c r="N1674" s="151">
        <v>1028671124656.4038</v>
      </c>
      <c r="O1674" s="106">
        <v>0.44626498182527302</v>
      </c>
      <c r="P1674" s="106">
        <v>0.27187501599401076</v>
      </c>
      <c r="Q1674" s="88">
        <v>18.151628742441524</v>
      </c>
      <c r="R1674" s="151">
        <v>5656000113469.8594</v>
      </c>
      <c r="S1674" s="171">
        <v>4963.9245833082623</v>
      </c>
      <c r="T1674" s="165">
        <v>3.9462969791868537E-2</v>
      </c>
      <c r="U1674" s="566">
        <v>2.0000000000000001E-4</v>
      </c>
      <c r="V1674"/>
      <c r="W1674"/>
      <c r="X1674"/>
    </row>
    <row r="1675" spans="1:24" x14ac:dyDescent="0.2">
      <c r="A1675">
        <f t="shared" si="26"/>
        <v>1671</v>
      </c>
      <c r="B1675" s="106">
        <v>0.34134480681748347</v>
      </c>
      <c r="C1675" s="88">
        <v>3679.9359961787377</v>
      </c>
      <c r="D1675" s="106">
        <v>0.72213151227196593</v>
      </c>
      <c r="E1675" s="106">
        <v>0.51217308969588538</v>
      </c>
      <c r="F1675">
        <v>1</v>
      </c>
      <c r="G1675">
        <v>2025</v>
      </c>
      <c r="H1675" s="88">
        <v>14949360.04067591</v>
      </c>
      <c r="I1675" s="151">
        <v>432420071398.12909</v>
      </c>
      <c r="J1675" s="106">
        <v>0.34134480681748358</v>
      </c>
      <c r="K1675" s="151">
        <v>42266871697.761787</v>
      </c>
      <c r="L1675" s="151">
        <v>122334638720.8009</v>
      </c>
      <c r="M1675" s="151">
        <v>149119934844.1188</v>
      </c>
      <c r="N1675" s="151">
        <v>746141516660.81067</v>
      </c>
      <c r="O1675" s="106">
        <v>0.48887241420336741</v>
      </c>
      <c r="P1675" s="106">
        <v>0.36264457471136374</v>
      </c>
      <c r="Q1675" s="88">
        <v>16.386311097653707</v>
      </c>
      <c r="R1675" s="151">
        <v>5010856391154.7334</v>
      </c>
      <c r="S1675" s="171">
        <v>4390.5479669938113</v>
      </c>
      <c r="T1675" s="165">
        <v>4.3038017464129781E-2</v>
      </c>
      <c r="U1675" s="566">
        <v>2.0000000000000001E-4</v>
      </c>
      <c r="V1675"/>
      <c r="W1675"/>
      <c r="X1675"/>
    </row>
    <row r="1676" spans="1:24" x14ac:dyDescent="0.2">
      <c r="A1676">
        <f t="shared" si="26"/>
        <v>1672</v>
      </c>
      <c r="B1676" s="106">
        <v>0.50779746292598626</v>
      </c>
      <c r="C1676" s="88">
        <v>7235.8930689638501</v>
      </c>
      <c r="D1676" s="106">
        <v>0.57231345687388813</v>
      </c>
      <c r="E1676" s="106">
        <v>0.31024840837704637</v>
      </c>
      <c r="F1676">
        <v>1</v>
      </c>
      <c r="G1676">
        <v>2026</v>
      </c>
      <c r="H1676" s="88">
        <v>9226742.779037213</v>
      </c>
      <c r="I1676" s="151">
        <v>329812193419.80408</v>
      </c>
      <c r="J1676" s="106">
        <v>0.40896867174174412</v>
      </c>
      <c r="K1676" s="151">
        <v>30285131895.738251</v>
      </c>
      <c r="L1676" s="151">
        <v>71132645765.792999</v>
      </c>
      <c r="M1676" s="151">
        <v>48834114496.972054</v>
      </c>
      <c r="N1676" s="151">
        <v>480064085578.30737</v>
      </c>
      <c r="O1676" s="106">
        <v>0.48088634374562805</v>
      </c>
      <c r="P1676" s="106">
        <v>0.3346486047696155</v>
      </c>
      <c r="Q1676" s="88">
        <v>14.866529315087202</v>
      </c>
      <c r="R1676" s="151">
        <v>2761444760384.7427</v>
      </c>
      <c r="S1676" s="171">
        <v>2423.0007170411818</v>
      </c>
      <c r="T1676" s="165">
        <v>4.5803519137524139E-2</v>
      </c>
      <c r="U1676" s="566">
        <v>2.0000000000000001E-4</v>
      </c>
      <c r="V1676"/>
      <c r="W1676"/>
      <c r="X1676"/>
    </row>
    <row r="1677" spans="1:24" x14ac:dyDescent="0.2">
      <c r="A1677">
        <f t="shared" si="26"/>
        <v>1673</v>
      </c>
      <c r="B1677" s="106">
        <v>0.53853816556404066</v>
      </c>
      <c r="C1677" s="88">
        <v>6842.1761687964154</v>
      </c>
      <c r="D1677" s="106">
        <v>0.85893789925296737</v>
      </c>
      <c r="E1677" s="106">
        <v>0.50730741922254763</v>
      </c>
      <c r="F1677">
        <v>1</v>
      </c>
      <c r="G1677">
        <v>2025</v>
      </c>
      <c r="H1677" s="88">
        <v>21239625.786179725</v>
      </c>
      <c r="I1677" s="151">
        <v>411951515618.37762</v>
      </c>
      <c r="J1677" s="106">
        <v>2.5919834834384536E-2</v>
      </c>
      <c r="K1677" s="151">
        <v>7680862396.6021099</v>
      </c>
      <c r="L1677" s="151">
        <v>29556273479.933044</v>
      </c>
      <c r="M1677" s="151">
        <v>115306451448.51111</v>
      </c>
      <c r="N1677" s="151">
        <v>564495102943.42383</v>
      </c>
      <c r="O1677" s="106">
        <v>0.22421433689575027</v>
      </c>
      <c r="P1677" s="106">
        <v>5.6412659487204239E-2</v>
      </c>
      <c r="Q1677" s="88">
        <v>44.514350568574791</v>
      </c>
      <c r="R1677" s="151">
        <v>1548906588270.0933</v>
      </c>
      <c r="S1677" s="171">
        <v>1359.2540882317089</v>
      </c>
      <c r="T1677" s="165">
        <v>1.5532397870729998E-2</v>
      </c>
      <c r="U1677" s="566">
        <v>2.0000000000000001E-4</v>
      </c>
      <c r="V1677"/>
      <c r="W1677"/>
      <c r="X1677"/>
    </row>
    <row r="1678" spans="1:24" x14ac:dyDescent="0.2">
      <c r="A1678">
        <f t="shared" si="26"/>
        <v>1674</v>
      </c>
      <c r="B1678" s="106">
        <v>0.53616930555898967</v>
      </c>
      <c r="C1678" s="88">
        <v>2418.8398364074615</v>
      </c>
      <c r="D1678" s="106">
        <v>0.53383790166359346</v>
      </c>
      <c r="E1678" s="106">
        <v>0.39475169375874625</v>
      </c>
      <c r="F1678">
        <v>1</v>
      </c>
      <c r="G1678">
        <v>2024</v>
      </c>
      <c r="H1678" s="88">
        <v>8200268.3967248481</v>
      </c>
      <c r="I1678" s="151">
        <v>357950273063.48645</v>
      </c>
      <c r="J1678" s="106">
        <v>0.52182310725364445</v>
      </c>
      <c r="K1678" s="151">
        <v>40749972134.791496</v>
      </c>
      <c r="L1678" s="151">
        <v>52495296091.293724</v>
      </c>
      <c r="M1678" s="151">
        <v>120360127653.87848</v>
      </c>
      <c r="N1678" s="151">
        <v>571555668943.45007</v>
      </c>
      <c r="O1678" s="106">
        <v>0.56874785850576415</v>
      </c>
      <c r="P1678" s="106">
        <v>0.44226206652067374</v>
      </c>
      <c r="Q1678" s="88">
        <v>15.181644057527199</v>
      </c>
      <c r="R1678" s="151">
        <v>4355296359863.4209</v>
      </c>
      <c r="S1678" s="171">
        <v>3816.322725104706</v>
      </c>
      <c r="T1678" s="165">
        <v>4.644422395319326E-2</v>
      </c>
      <c r="U1678" s="566">
        <v>2.0000000000000001E-4</v>
      </c>
      <c r="V1678"/>
      <c r="W1678"/>
      <c r="X1678"/>
    </row>
    <row r="1679" spans="1:24" x14ac:dyDescent="0.2">
      <c r="A1679">
        <f t="shared" si="26"/>
        <v>1675</v>
      </c>
      <c r="B1679" s="106">
        <v>0.45423062869827002</v>
      </c>
      <c r="C1679" s="88">
        <v>8527.6032772270682</v>
      </c>
      <c r="D1679" s="106">
        <v>1.4129263730366672</v>
      </c>
      <c r="E1679" s="106">
        <v>0.55020774164730801</v>
      </c>
      <c r="F1679">
        <v>1</v>
      </c>
      <c r="G1679">
        <v>2026</v>
      </c>
      <c r="H1679" s="88">
        <v>42222511.002311409</v>
      </c>
      <c r="I1679" s="151">
        <v>556029338022.19495</v>
      </c>
      <c r="J1679" s="106">
        <v>-3.6922411613067974E-2</v>
      </c>
      <c r="K1679" s="151">
        <v>22997242256.108288</v>
      </c>
      <c r="L1679" s="151">
        <v>16308257839.099529</v>
      </c>
      <c r="M1679" s="151">
        <v>129388949862.60866</v>
      </c>
      <c r="N1679" s="151">
        <v>724723787980.01135</v>
      </c>
      <c r="O1679" s="106">
        <v>0.1325026495150976</v>
      </c>
      <c r="P1679" s="106">
        <v>2.9207710946101684E-2</v>
      </c>
      <c r="Q1679" s="88">
        <v>97.839237852717233</v>
      </c>
      <c r="R1679" s="151">
        <v>1865815926200.4258</v>
      </c>
      <c r="S1679" s="171">
        <v>1636.1748810826009</v>
      </c>
      <c r="T1679" s="165">
        <v>4.6805975473435957E-3</v>
      </c>
      <c r="U1679" s="566">
        <v>2.0000000000000001E-4</v>
      </c>
      <c r="V1679"/>
      <c r="W1679"/>
      <c r="X1679"/>
    </row>
    <row r="1680" spans="1:24" x14ac:dyDescent="0.2">
      <c r="A1680">
        <f t="shared" si="26"/>
        <v>1676</v>
      </c>
      <c r="B1680" s="106">
        <v>0.56964319947928477</v>
      </c>
      <c r="C1680" s="88">
        <v>6411.6258568450539</v>
      </c>
      <c r="D1680" s="106">
        <v>0.89364004396256691</v>
      </c>
      <c r="E1680" s="106">
        <v>0.39827420778681943</v>
      </c>
      <c r="F1680">
        <v>1</v>
      </c>
      <c r="G1680">
        <v>2026</v>
      </c>
      <c r="H1680" s="88">
        <v>24219605.525445163</v>
      </c>
      <c r="I1680" s="151">
        <v>688100357197.24243</v>
      </c>
      <c r="J1680" s="106">
        <v>0.37856577905224653</v>
      </c>
      <c r="K1680" s="151">
        <v>14835143273.224262</v>
      </c>
      <c r="L1680" s="151">
        <v>27549948168.281441</v>
      </c>
      <c r="M1680" s="151">
        <v>81394602395.194824</v>
      </c>
      <c r="N1680" s="151">
        <v>811880051033.94299</v>
      </c>
      <c r="O1680" s="106">
        <v>0.42819981571976062</v>
      </c>
      <c r="P1680" s="106">
        <v>0.29108964699272982</v>
      </c>
      <c r="Q1680" s="88">
        <v>14.163389443807533</v>
      </c>
      <c r="R1680" s="151">
        <v>4079569388603.3013</v>
      </c>
      <c r="S1680" s="171">
        <v>3577.9094601392767</v>
      </c>
      <c r="T1680" s="165">
        <v>4.6529606551160681E-2</v>
      </c>
      <c r="U1680" s="566">
        <v>2.0000000000000001E-4</v>
      </c>
      <c r="V1680"/>
      <c r="W1680"/>
      <c r="X1680"/>
    </row>
    <row r="1681" spans="1:24" x14ac:dyDescent="0.2">
      <c r="A1681">
        <f t="shared" si="26"/>
        <v>1677</v>
      </c>
      <c r="B1681" s="106">
        <v>0.48823404901541878</v>
      </c>
      <c r="C1681" s="88">
        <v>7920.080378939243</v>
      </c>
      <c r="D1681" s="106">
        <v>1.0401762187871415</v>
      </c>
      <c r="E1681" s="106">
        <v>0.26399489349082605</v>
      </c>
      <c r="F1681">
        <v>1</v>
      </c>
      <c r="G1681">
        <v>2026</v>
      </c>
      <c r="H1681" s="88">
        <v>34060801.334132753</v>
      </c>
      <c r="I1681" s="151">
        <v>778452013369.74939</v>
      </c>
      <c r="J1681" s="106">
        <v>0.24176355044067888</v>
      </c>
      <c r="K1681" s="151">
        <v>40196096514.204391</v>
      </c>
      <c r="L1681" s="151">
        <v>42563407739.452713</v>
      </c>
      <c r="M1681" s="151">
        <v>230954788460.60428</v>
      </c>
      <c r="N1681" s="151">
        <v>1092166306084.0107</v>
      </c>
      <c r="O1681" s="106">
        <v>0.37266840891601616</v>
      </c>
      <c r="P1681" s="106">
        <v>0.2365111617437185</v>
      </c>
      <c r="Q1681" s="88">
        <v>16.376030481943822</v>
      </c>
      <c r="R1681" s="151">
        <v>4574044087280.4102</v>
      </c>
      <c r="S1681" s="171">
        <v>4010.1897117460762</v>
      </c>
      <c r="T1681" s="165">
        <v>4.4444237186418739E-2</v>
      </c>
      <c r="U1681" s="566">
        <v>2.0000000000000001E-4</v>
      </c>
      <c r="V1681"/>
      <c r="W1681"/>
      <c r="X1681"/>
    </row>
    <row r="1682" spans="1:24" x14ac:dyDescent="0.2">
      <c r="A1682">
        <f t="shared" si="26"/>
        <v>1678</v>
      </c>
      <c r="B1682" s="106">
        <v>0.50438706251633714</v>
      </c>
      <c r="C1682" s="88">
        <v>7192.7590874730449</v>
      </c>
      <c r="D1682" s="106">
        <v>0.5696232728983559</v>
      </c>
      <c r="E1682" s="106">
        <v>0.7</v>
      </c>
      <c r="F1682">
        <v>1</v>
      </c>
      <c r="G1682">
        <v>2027</v>
      </c>
      <c r="H1682" s="88">
        <v>9133110.3124244157</v>
      </c>
      <c r="I1682" s="151">
        <v>290626154908.08325</v>
      </c>
      <c r="J1682" s="106">
        <v>0.38612520757888114</v>
      </c>
      <c r="K1682" s="151">
        <v>59221799802.316658</v>
      </c>
      <c r="L1682" s="151">
        <v>88806891868.026794</v>
      </c>
      <c r="M1682" s="151">
        <v>0</v>
      </c>
      <c r="N1682" s="151">
        <v>438654846578.4267</v>
      </c>
      <c r="O1682" s="106">
        <v>0.41778541674767894</v>
      </c>
      <c r="P1682" s="106">
        <v>0.32300986973120471</v>
      </c>
      <c r="Q1682" s="88">
        <v>13.951315954733992</v>
      </c>
      <c r="R1682" s="151">
        <v>2478705234810.854</v>
      </c>
      <c r="S1682" s="171">
        <v>2174.2845447548784</v>
      </c>
      <c r="T1682" s="165">
        <v>4.5394530844135882E-2</v>
      </c>
      <c r="U1682" s="566">
        <v>2.0000000000000001E-4</v>
      </c>
      <c r="V1682"/>
      <c r="W1682"/>
      <c r="X1682"/>
    </row>
    <row r="1683" spans="1:24" x14ac:dyDescent="0.2">
      <c r="A1683">
        <f t="shared" si="26"/>
        <v>1679</v>
      </c>
      <c r="B1683" s="106">
        <v>0.51456274347415021</v>
      </c>
      <c r="C1683" s="88">
        <v>5921.4869265168581</v>
      </c>
      <c r="D1683" s="106">
        <v>0.76230632610377735</v>
      </c>
      <c r="E1683" s="106">
        <v>0.7</v>
      </c>
      <c r="F1683">
        <v>1</v>
      </c>
      <c r="G1683">
        <v>2024</v>
      </c>
      <c r="H1683" s="88">
        <v>16258652.06774063</v>
      </c>
      <c r="I1683" s="151">
        <v>504363123717.66144</v>
      </c>
      <c r="J1683" s="106">
        <v>0.47979297189470882</v>
      </c>
      <c r="K1683" s="151">
        <v>23588276883.319492</v>
      </c>
      <c r="L1683" s="151">
        <v>14492211960.144339</v>
      </c>
      <c r="M1683" s="151">
        <v>464176390617.9845</v>
      </c>
      <c r="N1683" s="151">
        <v>1006620003179.1097</v>
      </c>
      <c r="O1683" s="106">
        <v>0.62081496704959127</v>
      </c>
      <c r="P1683" s="106">
        <v>0.43760721347095116</v>
      </c>
      <c r="Q1683" s="88">
        <v>16.339855227123337</v>
      </c>
      <c r="R1683" s="151">
        <v>8114386585572.5186</v>
      </c>
      <c r="S1683" s="171">
        <v>7119.1734468113809</v>
      </c>
      <c r="T1683" s="165">
        <v>4.3528016352494966E-2</v>
      </c>
      <c r="U1683" s="566">
        <v>2.0000000000000001E-4</v>
      </c>
      <c r="V1683"/>
      <c r="W1683"/>
      <c r="X1683"/>
    </row>
    <row r="1684" spans="1:24" x14ac:dyDescent="0.2">
      <c r="A1684">
        <f t="shared" si="26"/>
        <v>1680</v>
      </c>
      <c r="B1684" s="106">
        <v>0.37086508036677834</v>
      </c>
      <c r="C1684" s="88">
        <v>6683.1489574051229</v>
      </c>
      <c r="D1684" s="106">
        <v>0.5770303675010291</v>
      </c>
      <c r="E1684" s="106">
        <v>0.23371765177172241</v>
      </c>
      <c r="F1684">
        <v>1</v>
      </c>
      <c r="G1684">
        <v>2025</v>
      </c>
      <c r="H1684" s="88">
        <v>9433459.6770337466</v>
      </c>
      <c r="I1684" s="151">
        <v>297766062648.71045</v>
      </c>
      <c r="J1684" s="106">
        <v>0.37086508036677834</v>
      </c>
      <c r="K1684" s="151">
        <v>25964765607.50647</v>
      </c>
      <c r="L1684" s="151">
        <v>54425094631.609093</v>
      </c>
      <c r="M1684" s="151">
        <v>114035502858.75871</v>
      </c>
      <c r="N1684" s="151">
        <v>492191425746.58472</v>
      </c>
      <c r="O1684" s="106">
        <v>0.49817916347298102</v>
      </c>
      <c r="P1684" s="106">
        <v>0.3109498575305234</v>
      </c>
      <c r="Q1684" s="88">
        <v>15.755489011241201</v>
      </c>
      <c r="R1684" s="151">
        <v>2753557748529.061</v>
      </c>
      <c r="S1684" s="171">
        <v>2415.5773682955728</v>
      </c>
      <c r="T1684" s="165">
        <v>4.4769050477752904E-2</v>
      </c>
      <c r="U1684" s="566">
        <v>2.0000000000000001E-4</v>
      </c>
      <c r="V1684"/>
      <c r="W1684"/>
      <c r="X1684"/>
    </row>
    <row r="1685" spans="1:24" x14ac:dyDescent="0.2">
      <c r="A1685">
        <f t="shared" si="26"/>
        <v>1681</v>
      </c>
      <c r="B1685" s="106">
        <v>0.41374211034972364</v>
      </c>
      <c r="C1685" s="88">
        <v>2494.8730957719108</v>
      </c>
      <c r="D1685" s="106">
        <v>0.77376811965434411</v>
      </c>
      <c r="E1685" s="106">
        <v>0.39726118254984044</v>
      </c>
      <c r="F1685">
        <v>1</v>
      </c>
      <c r="G1685">
        <v>2025</v>
      </c>
      <c r="H1685" s="88">
        <v>16865354.109624539</v>
      </c>
      <c r="I1685" s="151">
        <v>428625989360.24457</v>
      </c>
      <c r="J1685" s="106">
        <v>0.41374211034972364</v>
      </c>
      <c r="K1685" s="151">
        <v>26455294542.376076</v>
      </c>
      <c r="L1685" s="151">
        <v>64600386561.021156</v>
      </c>
      <c r="M1685" s="151">
        <v>197644942051.85999</v>
      </c>
      <c r="N1685" s="151">
        <v>717326612515.50183</v>
      </c>
      <c r="O1685" s="106">
        <v>0.53969402155783597</v>
      </c>
      <c r="P1685" s="106">
        <v>0.33719113960214325</v>
      </c>
      <c r="Q1685" s="88">
        <v>15.613675335887843</v>
      </c>
      <c r="R1685" s="151">
        <v>4447279839717.8525</v>
      </c>
      <c r="S1685" s="171">
        <v>3898.8091270871937</v>
      </c>
      <c r="T1685" s="165">
        <v>4.3412627553220291E-2</v>
      </c>
      <c r="U1685" s="566">
        <v>2.0000000000000001E-4</v>
      </c>
      <c r="V1685"/>
      <c r="W1685"/>
      <c r="X1685"/>
    </row>
    <row r="1686" spans="1:24" x14ac:dyDescent="0.2">
      <c r="A1686">
        <f t="shared" si="26"/>
        <v>1682</v>
      </c>
      <c r="B1686" s="106">
        <v>0.46796377370715009</v>
      </c>
      <c r="C1686" s="88">
        <v>1500</v>
      </c>
      <c r="D1686" s="106">
        <v>0.69495759352153641</v>
      </c>
      <c r="E1686" s="106">
        <v>0.59922740102095706</v>
      </c>
      <c r="F1686">
        <v>1</v>
      </c>
      <c r="G1686">
        <v>2026</v>
      </c>
      <c r="H1686" s="88">
        <v>13124477.588740582</v>
      </c>
      <c r="I1686" s="151">
        <v>390503244107.83386</v>
      </c>
      <c r="J1686" s="106">
        <v>0.42301399527433703</v>
      </c>
      <c r="K1686" s="151">
        <v>46029760629.65081</v>
      </c>
      <c r="L1686" s="151">
        <v>74013229805.302841</v>
      </c>
      <c r="M1686" s="151">
        <v>48996995154.13237</v>
      </c>
      <c r="N1686" s="151">
        <v>559543229696.9198</v>
      </c>
      <c r="O1686" s="106">
        <v>0.47109231858273298</v>
      </c>
      <c r="P1686" s="106">
        <v>0.3798123548521618</v>
      </c>
      <c r="Q1686" s="88">
        <v>14.989207842975931</v>
      </c>
      <c r="R1686" s="151">
        <v>3776427275999.1953</v>
      </c>
      <c r="S1686" s="171">
        <v>3314.6443874480333</v>
      </c>
      <c r="T1686" s="165">
        <v>4.4961160612976857E-2</v>
      </c>
      <c r="U1686" s="566">
        <v>2.0000000000000001E-4</v>
      </c>
      <c r="V1686"/>
      <c r="W1686"/>
      <c r="X1686"/>
    </row>
    <row r="1687" spans="1:24" x14ac:dyDescent="0.2">
      <c r="A1687">
        <f t="shared" si="26"/>
        <v>1683</v>
      </c>
      <c r="B1687" s="106">
        <v>0.62855242441389791</v>
      </c>
      <c r="C1687" s="88">
        <v>5940.3025754187029</v>
      </c>
      <c r="D1687" s="106">
        <v>0.51386111283366687</v>
      </c>
      <c r="E1687" s="106">
        <v>0.36213409665657892</v>
      </c>
      <c r="F1687">
        <v>1</v>
      </c>
      <c r="G1687">
        <v>2027</v>
      </c>
      <c r="H1687" s="88">
        <v>7559706.963202564</v>
      </c>
      <c r="I1687" s="151">
        <v>217952491643.52631</v>
      </c>
      <c r="J1687" s="106">
        <v>0.2829453327565693</v>
      </c>
      <c r="K1687" s="151">
        <v>23713688939.475422</v>
      </c>
      <c r="L1687" s="151">
        <v>74916552932.480469</v>
      </c>
      <c r="M1687" s="151">
        <v>0</v>
      </c>
      <c r="N1687" s="151">
        <v>316582733515.48218</v>
      </c>
      <c r="O1687" s="106">
        <v>0.38410775366319372</v>
      </c>
      <c r="P1687" s="106">
        <v>0.27007270618505663</v>
      </c>
      <c r="Q1687" s="88">
        <v>15.395311991946478</v>
      </c>
      <c r="R1687" s="151">
        <v>1533676630905.0977</v>
      </c>
      <c r="S1687" s="171">
        <v>1344.028474675401</v>
      </c>
      <c r="T1687" s="165">
        <v>4.4460533528387199E-2</v>
      </c>
      <c r="U1687" s="566">
        <v>2.0000000000000001E-4</v>
      </c>
      <c r="V1687"/>
      <c r="W1687"/>
      <c r="X1687"/>
    </row>
    <row r="1688" spans="1:24" x14ac:dyDescent="0.2">
      <c r="A1688">
        <f t="shared" si="26"/>
        <v>1684</v>
      </c>
      <c r="B1688" s="106">
        <v>0.47778736094654267</v>
      </c>
      <c r="C1688" s="88">
        <v>1500</v>
      </c>
      <c r="D1688" s="106">
        <v>1.0332758528118358</v>
      </c>
      <c r="E1688" s="106">
        <v>0.46272462106563522</v>
      </c>
      <c r="F1688">
        <v>1</v>
      </c>
      <c r="G1688">
        <v>2025</v>
      </c>
      <c r="H1688" s="88">
        <v>33880864.931069188</v>
      </c>
      <c r="I1688" s="151">
        <v>626955404567.5415</v>
      </c>
      <c r="J1688" s="106">
        <v>0.16024290257746543</v>
      </c>
      <c r="K1688" s="151">
        <v>35938172314.806915</v>
      </c>
      <c r="L1688" s="151">
        <v>101340081208.36897</v>
      </c>
      <c r="M1688" s="151">
        <v>216538957302.3942</v>
      </c>
      <c r="N1688" s="151">
        <v>980772615393.11157</v>
      </c>
      <c r="O1688" s="106">
        <v>0.36172337915546809</v>
      </c>
      <c r="P1688" s="106">
        <v>0.18515479089481138</v>
      </c>
      <c r="Q1688" s="88">
        <v>17.810454873412667</v>
      </c>
      <c r="R1688" s="151">
        <v>3781976923793.623</v>
      </c>
      <c r="S1688" s="171">
        <v>3319.2890987924038</v>
      </c>
      <c r="T1688" s="165">
        <v>3.8237392449100974E-2</v>
      </c>
      <c r="U1688" s="566">
        <v>2.0000000000000001E-4</v>
      </c>
      <c r="V1688"/>
      <c r="W1688"/>
      <c r="X1688"/>
    </row>
    <row r="1689" spans="1:24" x14ac:dyDescent="0.2">
      <c r="A1689">
        <f t="shared" si="26"/>
        <v>1685</v>
      </c>
      <c r="B1689" s="106">
        <v>0.4456235308484558</v>
      </c>
      <c r="C1689" s="88">
        <v>4747.6932497591069</v>
      </c>
      <c r="D1689" s="106">
        <v>0.39159559017175305</v>
      </c>
      <c r="E1689" s="106">
        <v>0.37788534269562962</v>
      </c>
      <c r="F1689">
        <v>1</v>
      </c>
      <c r="G1689">
        <v>2023</v>
      </c>
      <c r="H1689" s="88">
        <v>5161032.7436812567</v>
      </c>
      <c r="I1689" s="151">
        <v>212932719900.04395</v>
      </c>
      <c r="J1689" s="106">
        <v>0.44562353084845574</v>
      </c>
      <c r="K1689" s="151">
        <v>3743645084.5773888</v>
      </c>
      <c r="L1689" s="151">
        <v>0</v>
      </c>
      <c r="M1689" s="151">
        <v>286444381254.04761</v>
      </c>
      <c r="N1689" s="151">
        <v>503120746238.66895</v>
      </c>
      <c r="O1689" s="106">
        <v>0.64406673328581487</v>
      </c>
      <c r="P1689" s="106">
        <v>0.48004451824554722</v>
      </c>
      <c r="Q1689" s="88">
        <v>17.210310687646949</v>
      </c>
      <c r="R1689" s="151">
        <v>4795950537492.7773</v>
      </c>
      <c r="S1689" s="171">
        <v>4205.5983732985214</v>
      </c>
      <c r="T1689" s="165">
        <v>4.0391516969062152E-2</v>
      </c>
      <c r="U1689" s="566">
        <v>2.0000000000000001E-4</v>
      </c>
      <c r="V1689"/>
      <c r="W1689"/>
      <c r="X1689"/>
    </row>
    <row r="1690" spans="1:24" x14ac:dyDescent="0.2">
      <c r="A1690">
        <f t="shared" si="26"/>
        <v>1686</v>
      </c>
      <c r="B1690" s="106">
        <v>0.45073100396226023</v>
      </c>
      <c r="C1690" s="88">
        <v>2176.9520052202556</v>
      </c>
      <c r="D1690" s="106">
        <v>0.88494866347491397</v>
      </c>
      <c r="E1690" s="106">
        <v>0.68939515902858983</v>
      </c>
      <c r="F1690">
        <v>1</v>
      </c>
      <c r="G1690">
        <v>2024</v>
      </c>
      <c r="H1690" s="88">
        <v>23406720.15618765</v>
      </c>
      <c r="I1690" s="151">
        <v>624721933936.16467</v>
      </c>
      <c r="J1690" s="106">
        <v>0.45073100396226029</v>
      </c>
      <c r="K1690" s="151">
        <v>27488674467.990456</v>
      </c>
      <c r="L1690" s="151">
        <v>13161502710.816147</v>
      </c>
      <c r="M1690" s="151">
        <v>494418252579.60846</v>
      </c>
      <c r="N1690" s="151">
        <v>1159790363694.5798</v>
      </c>
      <c r="O1690" s="106">
        <v>0.59290486473960491</v>
      </c>
      <c r="P1690" s="106">
        <v>0.39242797550971426</v>
      </c>
      <c r="Q1690" s="88">
        <v>16.352138169522547</v>
      </c>
      <c r="R1690" s="151">
        <v>8497778790844.8135</v>
      </c>
      <c r="S1690" s="171">
        <v>7439.1165385656604</v>
      </c>
      <c r="T1690" s="165">
        <v>4.2890307576091774E-2</v>
      </c>
      <c r="U1690" s="566">
        <v>2.0000000000000001E-4</v>
      </c>
      <c r="V1690"/>
      <c r="W1690"/>
      <c r="X1690"/>
    </row>
    <row r="1691" spans="1:24" x14ac:dyDescent="0.2">
      <c r="A1691">
        <f t="shared" si="26"/>
        <v>1687</v>
      </c>
      <c r="B1691" s="106">
        <v>0.46996886123925191</v>
      </c>
      <c r="C1691" s="88">
        <v>1593.8071689443327</v>
      </c>
      <c r="D1691" s="106">
        <v>0.37682209375652531</v>
      </c>
      <c r="E1691" s="106">
        <v>0.6950968622185062</v>
      </c>
      <c r="F1691">
        <v>1</v>
      </c>
      <c r="G1691">
        <v>2027</v>
      </c>
      <c r="H1691" s="88">
        <v>4821357.8791313702</v>
      </c>
      <c r="I1691" s="151">
        <v>242035522130.62909</v>
      </c>
      <c r="J1691" s="106">
        <v>0.46996886123925186</v>
      </c>
      <c r="K1691" s="151">
        <v>47434882964.514038</v>
      </c>
      <c r="L1691" s="151">
        <v>50401973447.88797</v>
      </c>
      <c r="M1691" s="151">
        <v>0</v>
      </c>
      <c r="N1691" s="151">
        <v>339872378543.03107</v>
      </c>
      <c r="O1691" s="106">
        <v>0.45331938457006166</v>
      </c>
      <c r="P1691" s="106">
        <v>0.37387437212446412</v>
      </c>
      <c r="Q1691" s="88">
        <v>13.485014980670616</v>
      </c>
      <c r="R1691" s="151">
        <v>2018195305678.4451</v>
      </c>
      <c r="S1691" s="171">
        <v>1769.67658472265</v>
      </c>
      <c r="T1691" s="165">
        <v>5.0427442750791293E-2</v>
      </c>
      <c r="U1691" s="566">
        <v>2.0000000000000001E-4</v>
      </c>
      <c r="V1691"/>
      <c r="W1691"/>
      <c r="X1691"/>
    </row>
    <row r="1692" spans="1:24" x14ac:dyDescent="0.2">
      <c r="A1692">
        <f t="shared" si="26"/>
        <v>1688</v>
      </c>
      <c r="B1692" s="106">
        <v>0.57432658096452915</v>
      </c>
      <c r="C1692" s="88">
        <v>4167.0131070807456</v>
      </c>
      <c r="D1692" s="106">
        <v>0.93797457377569871</v>
      </c>
      <c r="E1692" s="106">
        <v>0.44885599071200094</v>
      </c>
      <c r="F1692">
        <v>1</v>
      </c>
      <c r="G1692">
        <v>2027</v>
      </c>
      <c r="H1692" s="88">
        <v>26277150.859568898</v>
      </c>
      <c r="I1692" s="151">
        <v>638879483052.81738</v>
      </c>
      <c r="J1692" s="106">
        <v>0.39334090373860142</v>
      </c>
      <c r="K1692" s="151">
        <v>30877607359.473633</v>
      </c>
      <c r="L1692" s="151">
        <v>34772408289.711578</v>
      </c>
      <c r="M1692" s="151">
        <v>0</v>
      </c>
      <c r="N1692" s="151">
        <v>704529498702.00256</v>
      </c>
      <c r="O1692" s="106">
        <v>0.39617270872269522</v>
      </c>
      <c r="P1692" s="106">
        <v>0.27841961233125295</v>
      </c>
      <c r="Q1692" s="88">
        <v>13.542554836391039</v>
      </c>
      <c r="R1692" s="151">
        <v>3298692365818.5791</v>
      </c>
      <c r="S1692" s="171">
        <v>2892.7010110039564</v>
      </c>
      <c r="T1692" s="165">
        <v>4.7663586079717463E-2</v>
      </c>
      <c r="U1692" s="566">
        <v>2.0000000000000001E-4</v>
      </c>
      <c r="V1692"/>
      <c r="W1692"/>
      <c r="X1692"/>
    </row>
    <row r="1693" spans="1:24" x14ac:dyDescent="0.2">
      <c r="A1693">
        <f t="shared" si="26"/>
        <v>1689</v>
      </c>
      <c r="B1693" s="106">
        <v>0.38477375446668383</v>
      </c>
      <c r="C1693" s="88">
        <v>6442.8955969808467</v>
      </c>
      <c r="D1693" s="106">
        <v>0.43213092836155892</v>
      </c>
      <c r="E1693" s="106">
        <v>0.41436404761883422</v>
      </c>
      <c r="F1693">
        <v>1</v>
      </c>
      <c r="G1693">
        <v>2023</v>
      </c>
      <c r="H1693" s="88">
        <v>5869763.8643840719</v>
      </c>
      <c r="I1693" s="151">
        <v>268648401740.54718</v>
      </c>
      <c r="J1693" s="106">
        <v>0.38477375446668383</v>
      </c>
      <c r="K1693" s="151">
        <v>7580252086.9686222</v>
      </c>
      <c r="L1693" s="151">
        <v>0</v>
      </c>
      <c r="M1693" s="151">
        <v>249808663850.87012</v>
      </c>
      <c r="N1693" s="151">
        <v>526037317678.38593</v>
      </c>
      <c r="O1693" s="106">
        <v>0.57641497106724959</v>
      </c>
      <c r="P1693" s="106">
        <v>0.41301487357888106</v>
      </c>
      <c r="Q1693" s="88">
        <v>16.998008940900704</v>
      </c>
      <c r="R1693" s="151">
        <v>4162828797716.5542</v>
      </c>
      <c r="S1693" s="171">
        <v>3650.4451380748242</v>
      </c>
      <c r="T1693" s="165">
        <v>4.1664177252588801E-2</v>
      </c>
      <c r="U1693" s="566">
        <v>2.0000000000000001E-4</v>
      </c>
      <c r="V1693"/>
      <c r="W1693"/>
      <c r="X1693"/>
    </row>
    <row r="1694" spans="1:24" x14ac:dyDescent="0.2">
      <c r="A1694">
        <f t="shared" si="26"/>
        <v>1690</v>
      </c>
      <c r="B1694" s="106">
        <v>0.56465003505448519</v>
      </c>
      <c r="C1694" s="88">
        <v>3326.0823176931381</v>
      </c>
      <c r="D1694" s="106">
        <v>1.1864043101399866</v>
      </c>
      <c r="E1694" s="106">
        <v>0.59495816376016952</v>
      </c>
      <c r="F1694">
        <v>1</v>
      </c>
      <c r="G1694">
        <v>2024</v>
      </c>
      <c r="H1694" s="88">
        <v>48893346.59976428</v>
      </c>
      <c r="I1694" s="151">
        <v>920657812882.13757</v>
      </c>
      <c r="J1694" s="106">
        <v>0.15362549149580207</v>
      </c>
      <c r="K1694" s="151">
        <v>11069777511.160007</v>
      </c>
      <c r="L1694" s="151">
        <v>7176257806.3547506</v>
      </c>
      <c r="M1694" s="151">
        <v>596693262161.65552</v>
      </c>
      <c r="N1694" s="151">
        <v>1535597110361.3079</v>
      </c>
      <c r="O1694" s="106">
        <v>0.40670311292193817</v>
      </c>
      <c r="P1694" s="106">
        <v>0.13949052918765156</v>
      </c>
      <c r="Q1694" s="88">
        <v>18.841761980536518</v>
      </c>
      <c r="R1694" s="151">
        <v>4689259822300.9385</v>
      </c>
      <c r="S1694" s="171">
        <v>4110.1956912607066</v>
      </c>
      <c r="T1694" s="165">
        <v>3.5384310849907279E-2</v>
      </c>
      <c r="U1694" s="566">
        <v>2.0000000000000001E-4</v>
      </c>
      <c r="V1694"/>
      <c r="W1694"/>
      <c r="X1694"/>
    </row>
    <row r="1695" spans="1:24" x14ac:dyDescent="0.2">
      <c r="A1695">
        <f t="shared" si="26"/>
        <v>1691</v>
      </c>
      <c r="B1695" s="106">
        <v>0.34349217354071038</v>
      </c>
      <c r="C1695" s="88">
        <v>6012.3796115424057</v>
      </c>
      <c r="D1695" s="106">
        <v>1.1171166237107359</v>
      </c>
      <c r="E1695" s="106">
        <v>0.50619957455368636</v>
      </c>
      <c r="F1695">
        <v>1</v>
      </c>
      <c r="G1695">
        <v>2025</v>
      </c>
      <c r="H1695" s="88">
        <v>39168534.77375786</v>
      </c>
      <c r="I1695" s="151">
        <v>887588817391.21777</v>
      </c>
      <c r="J1695" s="106">
        <v>0.24919376017253603</v>
      </c>
      <c r="K1695" s="151">
        <v>36710257337.158897</v>
      </c>
      <c r="L1695" s="151">
        <v>11194165609.078499</v>
      </c>
      <c r="M1695" s="151">
        <v>169863094424.8364</v>
      </c>
      <c r="N1695" s="151">
        <v>1105356334762.2915</v>
      </c>
      <c r="O1695" s="106">
        <v>0.33113973422756804</v>
      </c>
      <c r="P1695" s="106">
        <v>0.21147281959657918</v>
      </c>
      <c r="Q1695" s="88">
        <v>15.262249922004141</v>
      </c>
      <c r="R1695" s="151">
        <v>3928150236379.1396</v>
      </c>
      <c r="S1695" s="171">
        <v>3445.3340135302242</v>
      </c>
      <c r="T1695" s="165">
        <v>4.7549651149909049E-2</v>
      </c>
      <c r="U1695" s="566">
        <v>2.0000000000000001E-4</v>
      </c>
      <c r="V1695"/>
      <c r="W1695"/>
      <c r="X1695"/>
    </row>
    <row r="1696" spans="1:24" x14ac:dyDescent="0.2">
      <c r="A1696">
        <f t="shared" si="26"/>
        <v>1692</v>
      </c>
      <c r="B1696" s="106">
        <v>0.32296632552389276</v>
      </c>
      <c r="C1696" s="88">
        <v>1500</v>
      </c>
      <c r="D1696" s="106">
        <v>1.1941708810938836</v>
      </c>
      <c r="E1696" s="106">
        <v>0.52634010239362161</v>
      </c>
      <c r="F1696">
        <v>1</v>
      </c>
      <c r="G1696">
        <v>2027</v>
      </c>
      <c r="H1696" s="88">
        <v>48789340.239707969</v>
      </c>
      <c r="I1696" s="151">
        <v>997952919825.82556</v>
      </c>
      <c r="J1696" s="106">
        <v>0.32296632552389282</v>
      </c>
      <c r="K1696" s="151">
        <v>30874984638.231724</v>
      </c>
      <c r="L1696" s="151">
        <v>90951511476.543518</v>
      </c>
      <c r="M1696" s="151">
        <v>0</v>
      </c>
      <c r="N1696" s="151">
        <v>1119779415940.6008</v>
      </c>
      <c r="O1696" s="106">
        <v>0.35280733965927635</v>
      </c>
      <c r="P1696" s="106">
        <v>0.19766205013056978</v>
      </c>
      <c r="Q1696" s="88">
        <v>14.029292051826122</v>
      </c>
      <c r="R1696" s="151">
        <v>3551031605955.5308</v>
      </c>
      <c r="S1696" s="171">
        <v>3114.4500781673723</v>
      </c>
      <c r="T1696" s="165">
        <v>4.947561763952301E-2</v>
      </c>
      <c r="U1696" s="566">
        <v>2.0000000000000001E-4</v>
      </c>
      <c r="V1696"/>
      <c r="W1696"/>
      <c r="X1696"/>
    </row>
    <row r="1697" spans="1:24" x14ac:dyDescent="0.2">
      <c r="A1697">
        <f t="shared" si="26"/>
        <v>1693</v>
      </c>
      <c r="B1697" s="106">
        <v>0.47889720454171336</v>
      </c>
      <c r="C1697" s="88">
        <v>9697.0259318813696</v>
      </c>
      <c r="D1697" s="106">
        <v>0.3329319262131758</v>
      </c>
      <c r="E1697" s="106">
        <v>0.51700674470476526</v>
      </c>
      <c r="F1697">
        <v>1</v>
      </c>
      <c r="G1697">
        <v>2026</v>
      </c>
      <c r="H1697" s="88">
        <v>3830391.355166479</v>
      </c>
      <c r="I1697" s="151">
        <v>202109737648.94861</v>
      </c>
      <c r="J1697" s="106">
        <v>0.47889720454171336</v>
      </c>
      <c r="K1697" s="151">
        <v>45362137571.015175</v>
      </c>
      <c r="L1697" s="151">
        <v>50184813721.904839</v>
      </c>
      <c r="M1697" s="151">
        <v>35741102512.599358</v>
      </c>
      <c r="N1697" s="151">
        <v>333397791454.46802</v>
      </c>
      <c r="O1697" s="106">
        <v>0.49649555456323519</v>
      </c>
      <c r="P1697" s="106">
        <v>0.35461205011345887</v>
      </c>
      <c r="Q1697" s="88">
        <v>14.208584262818505</v>
      </c>
      <c r="R1697" s="151">
        <v>1944257262554.5925</v>
      </c>
      <c r="S1697" s="171">
        <v>1706.2532975665174</v>
      </c>
      <c r="T1697" s="165">
        <v>4.8582022508710181E-2</v>
      </c>
      <c r="U1697" s="566">
        <v>2.0000000000000001E-4</v>
      </c>
      <c r="V1697"/>
      <c r="W1697"/>
      <c r="X1697"/>
    </row>
    <row r="1698" spans="1:24" x14ac:dyDescent="0.2">
      <c r="A1698">
        <f t="shared" si="26"/>
        <v>1694</v>
      </c>
      <c r="B1698" s="106">
        <v>0.61433674829633089</v>
      </c>
      <c r="C1698" s="88">
        <v>2867.20071054038</v>
      </c>
      <c r="D1698" s="106">
        <v>0.66786471440369422</v>
      </c>
      <c r="E1698" s="106">
        <v>0.7</v>
      </c>
      <c r="F1698">
        <v>1</v>
      </c>
      <c r="G1698">
        <v>2024</v>
      </c>
      <c r="H1698" s="88">
        <v>12419441.179284647</v>
      </c>
      <c r="I1698" s="151">
        <v>429337334891.10992</v>
      </c>
      <c r="J1698" s="106">
        <v>0.43699008293482255</v>
      </c>
      <c r="K1698" s="151">
        <v>15316322274.431074</v>
      </c>
      <c r="L1698" s="151">
        <v>4032839062.6759844</v>
      </c>
      <c r="M1698" s="151">
        <v>342118534089.69049</v>
      </c>
      <c r="N1698" s="151">
        <v>790805030317.90747</v>
      </c>
      <c r="O1698" s="106">
        <v>0.58742324377505395</v>
      </c>
      <c r="P1698" s="106">
        <v>0.43811942359393646</v>
      </c>
      <c r="Q1698" s="88">
        <v>16.77068437647117</v>
      </c>
      <c r="R1698" s="151">
        <v>6547879153221.0918</v>
      </c>
      <c r="S1698" s="171">
        <v>5743.3866171500495</v>
      </c>
      <c r="T1698" s="165">
        <v>4.232288951192275E-2</v>
      </c>
      <c r="U1698" s="566">
        <v>2.0000000000000001E-4</v>
      </c>
      <c r="V1698"/>
      <c r="W1698"/>
      <c r="X1698"/>
    </row>
    <row r="1699" spans="1:24" x14ac:dyDescent="0.2">
      <c r="A1699">
        <f t="shared" si="26"/>
        <v>1695</v>
      </c>
      <c r="B1699" s="106">
        <v>0.50083130950270227</v>
      </c>
      <c r="C1699" s="88">
        <v>4812.8354389231263</v>
      </c>
      <c r="D1699" s="106">
        <v>0.68684518826472274</v>
      </c>
      <c r="E1699" s="106">
        <v>0.35271078988006554</v>
      </c>
      <c r="F1699">
        <v>1</v>
      </c>
      <c r="G1699">
        <v>2024</v>
      </c>
      <c r="H1699" s="88">
        <v>13240826.058697503</v>
      </c>
      <c r="I1699" s="151">
        <v>417155299855.1178</v>
      </c>
      <c r="J1699" s="106">
        <v>0.43361017214914455</v>
      </c>
      <c r="K1699" s="151">
        <v>40517075738.11618</v>
      </c>
      <c r="L1699" s="151">
        <v>89073521183.010757</v>
      </c>
      <c r="M1699" s="151">
        <v>277820312653.63373</v>
      </c>
      <c r="N1699" s="151">
        <v>824566209429.87842</v>
      </c>
      <c r="O1699" s="106">
        <v>0.57533020760143616</v>
      </c>
      <c r="P1699" s="106">
        <v>0.3498286806666604</v>
      </c>
      <c r="Q1699" s="88">
        <v>15.919581465755755</v>
      </c>
      <c r="R1699" s="151">
        <v>5154490757908.9043</v>
      </c>
      <c r="S1699" s="171">
        <v>4521.9508930140546</v>
      </c>
      <c r="T1699" s="165">
        <v>4.4751916079726173E-2</v>
      </c>
      <c r="U1699" s="566">
        <v>2.0000000000000001E-4</v>
      </c>
      <c r="V1699"/>
      <c r="W1699"/>
      <c r="X1699"/>
    </row>
    <row r="1700" spans="1:24" x14ac:dyDescent="0.2">
      <c r="A1700">
        <f t="shared" si="26"/>
        <v>1696</v>
      </c>
      <c r="B1700" s="106">
        <v>0.66351827376870809</v>
      </c>
      <c r="C1700" s="88">
        <v>7067.2772718170136</v>
      </c>
      <c r="D1700" s="106">
        <v>0.89683713767666184</v>
      </c>
      <c r="E1700" s="106">
        <v>0.65697855188619136</v>
      </c>
      <c r="F1700">
        <v>1</v>
      </c>
      <c r="G1700">
        <v>2024</v>
      </c>
      <c r="H1700" s="88">
        <v>24225622.237305716</v>
      </c>
      <c r="I1700" s="151">
        <v>650556698346.70007</v>
      </c>
      <c r="J1700" s="106">
        <v>0.2663781597315682</v>
      </c>
      <c r="K1700" s="151">
        <v>15509067261.722338</v>
      </c>
      <c r="L1700" s="151">
        <v>6531797399.3661537</v>
      </c>
      <c r="M1700" s="151">
        <v>268865806065.6163</v>
      </c>
      <c r="N1700" s="151">
        <v>941463369073.40491</v>
      </c>
      <c r="O1700" s="106">
        <v>0.41808549520733967</v>
      </c>
      <c r="P1700" s="106">
        <v>0.23754534066437924</v>
      </c>
      <c r="Q1700" s="88">
        <v>16.504151176614673</v>
      </c>
      <c r="R1700" s="151">
        <v>4319500428242.0591</v>
      </c>
      <c r="S1700" s="171">
        <v>3790.1682121288477</v>
      </c>
      <c r="T1700" s="165">
        <v>4.1371078791639079E-2</v>
      </c>
      <c r="U1700" s="566">
        <v>2.0000000000000001E-4</v>
      </c>
      <c r="V1700"/>
      <c r="W1700"/>
      <c r="X1700"/>
    </row>
    <row r="1701" spans="1:24" x14ac:dyDescent="0.2">
      <c r="A1701">
        <f t="shared" si="26"/>
        <v>1697</v>
      </c>
      <c r="B1701" s="106">
        <v>0.48053735326936775</v>
      </c>
      <c r="C1701" s="88">
        <v>6916.7007059388743</v>
      </c>
      <c r="D1701" s="106">
        <v>0.2</v>
      </c>
      <c r="E1701" s="106">
        <v>0.49405189219980394</v>
      </c>
      <c r="F1701">
        <v>1</v>
      </c>
      <c r="G1701">
        <v>2025</v>
      </c>
      <c r="H1701" s="88">
        <v>2431979.0173087162</v>
      </c>
      <c r="I1701" s="151">
        <v>141997725937.14297</v>
      </c>
      <c r="J1701" s="106">
        <v>0.48053735326936775</v>
      </c>
      <c r="K1701" s="151">
        <v>15627458711.217745</v>
      </c>
      <c r="L1701" s="151">
        <v>33148746888.545334</v>
      </c>
      <c r="M1701" s="151">
        <v>39243448435.441093</v>
      </c>
      <c r="N1701" s="151">
        <v>230017379972.34714</v>
      </c>
      <c r="O1701" s="106">
        <v>0.54843233005461844</v>
      </c>
      <c r="P1701" s="106">
        <v>0.39386791631508994</v>
      </c>
      <c r="Q1701" s="88">
        <v>15.079218065071995</v>
      </c>
      <c r="R1701" s="151">
        <v>1681814264144.387</v>
      </c>
      <c r="S1701" s="171">
        <v>1471.2519253434659</v>
      </c>
      <c r="T1701" s="165">
        <v>4.3119429698374852E-2</v>
      </c>
      <c r="U1701" s="566">
        <v>2.0000000000000001E-4</v>
      </c>
      <c r="V1701"/>
      <c r="W1701"/>
      <c r="X1701"/>
    </row>
    <row r="1702" spans="1:24" x14ac:dyDescent="0.2">
      <c r="A1702">
        <f t="shared" si="26"/>
        <v>1698</v>
      </c>
      <c r="B1702" s="106">
        <v>0.46525472122095696</v>
      </c>
      <c r="C1702" s="88">
        <v>1500</v>
      </c>
      <c r="D1702" s="106">
        <v>0.58610115157277076</v>
      </c>
      <c r="E1702" s="106">
        <v>0.4738332459322776</v>
      </c>
      <c r="F1702">
        <v>1</v>
      </c>
      <c r="G1702">
        <v>2023</v>
      </c>
      <c r="H1702" s="88">
        <v>9976258.1418528073</v>
      </c>
      <c r="I1702" s="151">
        <v>344794884376.81512</v>
      </c>
      <c r="J1702" s="106">
        <v>0.42801011962056634</v>
      </c>
      <c r="K1702" s="151">
        <v>2990966918.6887898</v>
      </c>
      <c r="L1702" s="151">
        <v>0</v>
      </c>
      <c r="M1702" s="151">
        <v>452724302134.56177</v>
      </c>
      <c r="N1702" s="151">
        <v>800510153430.0658</v>
      </c>
      <c r="O1702" s="106">
        <v>0.63678785238401436</v>
      </c>
      <c r="P1702" s="106">
        <v>0.38072476826078455</v>
      </c>
      <c r="Q1702" s="88">
        <v>16.926067710468121</v>
      </c>
      <c r="R1702" s="151">
        <v>5827998193666.4941</v>
      </c>
      <c r="S1702" s="171">
        <v>5110.3270614087587</v>
      </c>
      <c r="T1702" s="165">
        <v>4.1882267372126365E-2</v>
      </c>
      <c r="U1702" s="566">
        <v>2.0000000000000001E-4</v>
      </c>
      <c r="V1702"/>
      <c r="W1702"/>
      <c r="X1702"/>
    </row>
    <row r="1703" spans="1:24" x14ac:dyDescent="0.2">
      <c r="A1703">
        <f t="shared" si="26"/>
        <v>1699</v>
      </c>
      <c r="B1703" s="106">
        <v>0.55144259046247956</v>
      </c>
      <c r="C1703" s="88">
        <v>7221.7644326580066</v>
      </c>
      <c r="D1703" s="106">
        <v>0.67087077076843826</v>
      </c>
      <c r="E1703" s="106">
        <v>0.7</v>
      </c>
      <c r="F1703">
        <v>1</v>
      </c>
      <c r="G1703">
        <v>2027</v>
      </c>
      <c r="H1703" s="88">
        <v>12660023.437255893</v>
      </c>
      <c r="I1703" s="151">
        <v>459415770309.01685</v>
      </c>
      <c r="J1703" s="106">
        <v>0.51934345763720247</v>
      </c>
      <c r="K1703" s="151">
        <v>75572651036.459396</v>
      </c>
      <c r="L1703" s="151">
        <v>139644641626.31229</v>
      </c>
      <c r="M1703" s="151">
        <v>0</v>
      </c>
      <c r="N1703" s="151">
        <v>674633062971.78845</v>
      </c>
      <c r="O1703" s="106">
        <v>0.51926047976845535</v>
      </c>
      <c r="P1703" s="106">
        <v>0.3813524689204344</v>
      </c>
      <c r="Q1703" s="88">
        <v>13.683125188849225</v>
      </c>
      <c r="R1703" s="151">
        <v>4135153888791.4961</v>
      </c>
      <c r="S1703" s="171">
        <v>3617.7049632341495</v>
      </c>
      <c r="T1703" s="165">
        <v>4.95001182741985E-2</v>
      </c>
      <c r="U1703" s="566">
        <v>2.0000000000000001E-4</v>
      </c>
      <c r="V1703"/>
      <c r="W1703"/>
      <c r="X1703"/>
    </row>
    <row r="1704" spans="1:24" x14ac:dyDescent="0.2">
      <c r="A1704">
        <f t="shared" si="26"/>
        <v>1700</v>
      </c>
      <c r="B1704" s="106">
        <v>0.49158539048545213</v>
      </c>
      <c r="C1704" s="88">
        <v>7256.8291166893659</v>
      </c>
      <c r="D1704" s="106">
        <v>0.76744162492242129</v>
      </c>
      <c r="E1704" s="106">
        <v>0.25235845662004552</v>
      </c>
      <c r="F1704">
        <v>1</v>
      </c>
      <c r="G1704">
        <v>2023</v>
      </c>
      <c r="H1704" s="88">
        <v>16843878.382120263</v>
      </c>
      <c r="I1704" s="151">
        <v>438203967827.28516</v>
      </c>
      <c r="J1704" s="106">
        <v>0.31684598178450307</v>
      </c>
      <c r="K1704" s="151">
        <v>15681546462.598009</v>
      </c>
      <c r="L1704" s="151">
        <v>0</v>
      </c>
      <c r="M1704" s="151">
        <v>617612198783.16235</v>
      </c>
      <c r="N1704" s="151">
        <v>1071497713073.0455</v>
      </c>
      <c r="O1704" s="106">
        <v>0.59069927794748633</v>
      </c>
      <c r="P1704" s="106">
        <v>0.36945354550295995</v>
      </c>
      <c r="Q1704" s="88">
        <v>17.462513671774595</v>
      </c>
      <c r="R1704" s="151">
        <v>7695063954416.8359</v>
      </c>
      <c r="S1704" s="171">
        <v>6748.3950017384241</v>
      </c>
      <c r="T1704" s="165">
        <v>4.118607809250345E-2</v>
      </c>
      <c r="U1704" s="566">
        <v>2.0000000000000001E-4</v>
      </c>
      <c r="V1704"/>
      <c r="W1704"/>
      <c r="X1704"/>
    </row>
    <row r="1705" spans="1:24" x14ac:dyDescent="0.2">
      <c r="A1705">
        <f t="shared" si="26"/>
        <v>1701</v>
      </c>
      <c r="B1705" s="106">
        <v>0.34552536678236556</v>
      </c>
      <c r="C1705" s="88">
        <v>1500</v>
      </c>
      <c r="D1705" s="106">
        <v>0.79709878685312685</v>
      </c>
      <c r="E1705" s="106">
        <v>0.61641343901330126</v>
      </c>
      <c r="F1705">
        <v>1</v>
      </c>
      <c r="G1705">
        <v>2023</v>
      </c>
      <c r="H1705" s="88">
        <v>17507317.589845005</v>
      </c>
      <c r="I1705" s="151">
        <v>395878574788.13489</v>
      </c>
      <c r="J1705" s="106">
        <v>0.19909834257228631</v>
      </c>
      <c r="K1705" s="151">
        <v>17185763970.230316</v>
      </c>
      <c r="L1705" s="151">
        <v>34940440194.647377</v>
      </c>
      <c r="M1705" s="151">
        <v>443113928781.3855</v>
      </c>
      <c r="N1705" s="151">
        <v>891118707734.39807</v>
      </c>
      <c r="O1705" s="106">
        <v>0.51762156857165231</v>
      </c>
      <c r="P1705" s="106">
        <v>0.3388162753946985</v>
      </c>
      <c r="Q1705" s="88">
        <v>18.265032104353338</v>
      </c>
      <c r="R1705" s="151">
        <v>6162721428940.1719</v>
      </c>
      <c r="S1705" s="171">
        <v>5406.5602106822043</v>
      </c>
      <c r="T1705" s="165">
        <v>3.9308973484634087E-2</v>
      </c>
      <c r="U1705" s="566">
        <v>2.0000000000000001E-4</v>
      </c>
      <c r="V1705"/>
      <c r="W1705"/>
      <c r="X1705"/>
    </row>
    <row r="1706" spans="1:24" x14ac:dyDescent="0.2">
      <c r="A1706">
        <f t="shared" si="26"/>
        <v>1702</v>
      </c>
      <c r="B1706" s="106">
        <v>0.35512568877456496</v>
      </c>
      <c r="C1706" s="88">
        <v>6455.8477922968377</v>
      </c>
      <c r="D1706" s="106">
        <v>1.1170574233239225</v>
      </c>
      <c r="E1706" s="106">
        <v>0.59728999070280453</v>
      </c>
      <c r="F1706">
        <v>1</v>
      </c>
      <c r="G1706">
        <v>2022</v>
      </c>
      <c r="H1706" s="88">
        <v>40747233.731526442</v>
      </c>
      <c r="I1706" s="151">
        <v>757194314926.46375</v>
      </c>
      <c r="J1706" s="106">
        <v>0.11770026769090836</v>
      </c>
      <c r="K1706" s="151">
        <v>8930611279.0946903</v>
      </c>
      <c r="L1706" s="151">
        <v>0</v>
      </c>
      <c r="M1706" s="151">
        <v>1153465724508.6794</v>
      </c>
      <c r="N1706" s="151">
        <v>1919590650714.2378</v>
      </c>
      <c r="O1706" s="106">
        <v>0.52714080097822857</v>
      </c>
      <c r="P1706" s="106">
        <v>0.32357675945992087</v>
      </c>
      <c r="Q1706" s="88">
        <v>19.585108069284228</v>
      </c>
      <c r="R1706" s="151">
        <v>13172769179759.939</v>
      </c>
      <c r="S1706" s="171">
        <v>11553.339329745992</v>
      </c>
      <c r="T1706" s="165">
        <v>3.7116596018159413E-2</v>
      </c>
      <c r="U1706" s="566">
        <v>2.0000000000000001E-4</v>
      </c>
      <c r="V1706"/>
      <c r="W1706"/>
      <c r="X1706"/>
    </row>
    <row r="1707" spans="1:24" x14ac:dyDescent="0.2">
      <c r="A1707">
        <f t="shared" si="26"/>
        <v>1703</v>
      </c>
      <c r="B1707" s="106">
        <v>0.36275365327885889</v>
      </c>
      <c r="C1707" s="88">
        <v>2480.0450634986501</v>
      </c>
      <c r="D1707" s="106">
        <v>0.82037575090546777</v>
      </c>
      <c r="E1707" s="106">
        <v>0.46896570521565734</v>
      </c>
      <c r="F1707">
        <v>1</v>
      </c>
      <c r="G1707">
        <v>2027</v>
      </c>
      <c r="H1707" s="88">
        <v>19361754.10122145</v>
      </c>
      <c r="I1707" s="151">
        <v>554915064570.20032</v>
      </c>
      <c r="J1707" s="106">
        <v>0.36275365327885889</v>
      </c>
      <c r="K1707" s="151">
        <v>48843087921.080841</v>
      </c>
      <c r="L1707" s="151">
        <v>66996553306.918709</v>
      </c>
      <c r="M1707" s="151">
        <v>0</v>
      </c>
      <c r="N1707" s="151">
        <v>670754705798.19983</v>
      </c>
      <c r="O1707" s="106">
        <v>0.38001180964436715</v>
      </c>
      <c r="P1707" s="106">
        <v>0.26763243711318363</v>
      </c>
      <c r="Q1707" s="88">
        <v>13.962985696056956</v>
      </c>
      <c r="R1707" s="151">
        <v>2828229319647.6465</v>
      </c>
      <c r="S1707" s="171">
        <v>2479.8745823019867</v>
      </c>
      <c r="T1707" s="165">
        <v>5.0089425043300301E-2</v>
      </c>
      <c r="U1707" s="566">
        <v>2.0000000000000001E-4</v>
      </c>
      <c r="V1707"/>
      <c r="W1707"/>
      <c r="X1707"/>
    </row>
    <row r="1708" spans="1:24" x14ac:dyDescent="0.2">
      <c r="A1708">
        <f t="shared" si="26"/>
        <v>1704</v>
      </c>
      <c r="B1708" s="106">
        <v>0.50101606845467894</v>
      </c>
      <c r="C1708" s="88">
        <v>4028.5479129854375</v>
      </c>
      <c r="D1708" s="106">
        <v>0.75011295345149964</v>
      </c>
      <c r="E1708" s="106">
        <v>0.4769569423934224</v>
      </c>
      <c r="F1708">
        <v>1</v>
      </c>
      <c r="G1708">
        <v>2026</v>
      </c>
      <c r="H1708" s="88">
        <v>15933889.487555383</v>
      </c>
      <c r="I1708" s="151">
        <v>506624323674.34192</v>
      </c>
      <c r="J1708" s="106">
        <v>0.48488261946572608</v>
      </c>
      <c r="K1708" s="151">
        <v>53974916269.2658</v>
      </c>
      <c r="L1708" s="151">
        <v>109292834637.14157</v>
      </c>
      <c r="M1708" s="151">
        <v>77105446766.061752</v>
      </c>
      <c r="N1708" s="151">
        <v>746997521346.81091</v>
      </c>
      <c r="O1708" s="106">
        <v>0.52847826530812203</v>
      </c>
      <c r="P1708" s="106">
        <v>0.32958712854774636</v>
      </c>
      <c r="Q1708" s="88">
        <v>13.969935925418111</v>
      </c>
      <c r="R1708" s="151">
        <v>3949000874551.3477</v>
      </c>
      <c r="S1708" s="171">
        <v>3460.4682117357643</v>
      </c>
      <c r="T1708" s="165">
        <v>4.9867006074711479E-2</v>
      </c>
      <c r="U1708" s="566">
        <v>2.0000000000000001E-4</v>
      </c>
      <c r="V1708"/>
      <c r="W1708"/>
      <c r="X1708"/>
    </row>
    <row r="1709" spans="1:24" x14ac:dyDescent="0.2">
      <c r="A1709">
        <f t="shared" si="26"/>
        <v>1705</v>
      </c>
      <c r="B1709" s="106">
        <v>0.54830440823816073</v>
      </c>
      <c r="C1709" s="88">
        <v>4136.2454300041991</v>
      </c>
      <c r="D1709" s="106">
        <v>0.96325527836943259</v>
      </c>
      <c r="E1709" s="106">
        <v>0.67628212236427199</v>
      </c>
      <c r="F1709">
        <v>1</v>
      </c>
      <c r="G1709">
        <v>2024</v>
      </c>
      <c r="H1709" s="88">
        <v>27760895.147715073</v>
      </c>
      <c r="I1709" s="151">
        <v>647425098992.48242</v>
      </c>
      <c r="J1709" s="106">
        <v>0.24960155283450103</v>
      </c>
      <c r="K1709" s="151">
        <v>28108931259.918495</v>
      </c>
      <c r="L1709" s="151">
        <v>28977318567.661724</v>
      </c>
      <c r="M1709" s="151">
        <v>482583924808.82635</v>
      </c>
      <c r="N1709" s="151">
        <v>1187095273628.8892</v>
      </c>
      <c r="O1709" s="106">
        <v>0.48087741349411151</v>
      </c>
      <c r="P1709" s="106">
        <v>0.31095036976661028</v>
      </c>
      <c r="Q1709" s="88">
        <v>17.525314686058778</v>
      </c>
      <c r="R1709" s="151">
        <v>7206058844586.8789</v>
      </c>
      <c r="S1709" s="171">
        <v>6321.7636729180622</v>
      </c>
      <c r="T1709" s="165">
        <v>4.0787984816554317E-2</v>
      </c>
      <c r="U1709" s="566">
        <v>2.0000000000000001E-4</v>
      </c>
      <c r="V1709"/>
      <c r="W1709"/>
      <c r="X1709"/>
    </row>
    <row r="1710" spans="1:24" x14ac:dyDescent="0.2">
      <c r="A1710">
        <f t="shared" si="26"/>
        <v>1706</v>
      </c>
      <c r="B1710" s="106">
        <v>0.3046798446258388</v>
      </c>
      <c r="C1710" s="88">
        <v>1680.2568402281308</v>
      </c>
      <c r="D1710" s="106">
        <v>1.203483289919155</v>
      </c>
      <c r="E1710" s="106">
        <v>0.43094302384956085</v>
      </c>
      <c r="F1710">
        <v>1</v>
      </c>
      <c r="G1710">
        <v>2027</v>
      </c>
      <c r="H1710" s="88">
        <v>49544075.059141532</v>
      </c>
      <c r="I1710" s="151">
        <v>822249747912.00623</v>
      </c>
      <c r="J1710" s="106">
        <v>0.20212520289079861</v>
      </c>
      <c r="K1710" s="151">
        <v>23235261052.573166</v>
      </c>
      <c r="L1710" s="151">
        <v>90656615117.149536</v>
      </c>
      <c r="M1710" s="151">
        <v>0</v>
      </c>
      <c r="N1710" s="151">
        <v>936141624081.72888</v>
      </c>
      <c r="O1710" s="106">
        <v>0.25500702359165739</v>
      </c>
      <c r="P1710" s="106">
        <v>0.13962645200404925</v>
      </c>
      <c r="Q1710" s="88">
        <v>15.76459346714176</v>
      </c>
      <c r="R1710" s="151">
        <v>2509678497515.9316</v>
      </c>
      <c r="S1710" s="171">
        <v>2202.5246545958917</v>
      </c>
      <c r="T1710" s="165">
        <v>4.1606144691498599E-2</v>
      </c>
      <c r="U1710" s="566">
        <v>2.0000000000000001E-4</v>
      </c>
      <c r="V1710"/>
      <c r="W1710"/>
      <c r="X1710"/>
    </row>
    <row r="1711" spans="1:24" x14ac:dyDescent="0.2">
      <c r="A1711">
        <f t="shared" si="26"/>
        <v>1707</v>
      </c>
      <c r="B1711" s="106">
        <v>0.53792236994492459</v>
      </c>
      <c r="C1711" s="88">
        <v>4771.5032587294099</v>
      </c>
      <c r="D1711" s="106">
        <v>0.69636435706495736</v>
      </c>
      <c r="E1711" s="106">
        <v>0.7</v>
      </c>
      <c r="F1711">
        <v>1</v>
      </c>
      <c r="G1711">
        <v>2025</v>
      </c>
      <c r="H1711" s="88">
        <v>13759942.662769461</v>
      </c>
      <c r="I1711" s="151">
        <v>429008664779.34845</v>
      </c>
      <c r="J1711" s="106">
        <v>0.40697525348105279</v>
      </c>
      <c r="K1711" s="151">
        <v>40601575902.961456</v>
      </c>
      <c r="L1711" s="151">
        <v>77385866116.570251</v>
      </c>
      <c r="M1711" s="151">
        <v>102801172813.99583</v>
      </c>
      <c r="N1711" s="151">
        <v>649797279612.87598</v>
      </c>
      <c r="O1711" s="106">
        <v>0.49053074126209395</v>
      </c>
      <c r="P1711" s="106">
        <v>0.32193108431265416</v>
      </c>
      <c r="Q1711" s="88">
        <v>15.3352638734581</v>
      </c>
      <c r="R1711" s="151">
        <v>3971128863489.8569</v>
      </c>
      <c r="S1711" s="171">
        <v>3482.6199879748792</v>
      </c>
      <c r="T1711" s="165">
        <v>4.2187492899890398E-2</v>
      </c>
      <c r="U1711" s="566">
        <v>2.0000000000000001E-4</v>
      </c>
      <c r="V1711"/>
      <c r="W1711"/>
      <c r="X1711"/>
    </row>
    <row r="1712" spans="1:24" x14ac:dyDescent="0.2">
      <c r="A1712">
        <f t="shared" si="26"/>
        <v>1708</v>
      </c>
      <c r="B1712" s="106">
        <v>0.40820434937793704</v>
      </c>
      <c r="C1712" s="88">
        <v>1500</v>
      </c>
      <c r="D1712" s="106">
        <v>1.4054154317164917</v>
      </c>
      <c r="E1712" s="106">
        <v>0.49604956724835603</v>
      </c>
      <c r="F1712">
        <v>1</v>
      </c>
      <c r="G1712">
        <v>2026</v>
      </c>
      <c r="H1712" s="88">
        <v>79049330.667363733</v>
      </c>
      <c r="I1712" s="151">
        <v>1025810370252.6954</v>
      </c>
      <c r="J1712" s="106">
        <v>-2.3550282522191379E-2</v>
      </c>
      <c r="K1712" s="151">
        <v>39319180607.729416</v>
      </c>
      <c r="L1712" s="151">
        <v>20562607067.661362</v>
      </c>
      <c r="M1712" s="151">
        <v>174744402735.7103</v>
      </c>
      <c r="N1712" s="151">
        <v>1260436560663.7966</v>
      </c>
      <c r="O1712" s="106">
        <v>0.10479502731933613</v>
      </c>
      <c r="P1712" s="106">
        <v>-1.2362249087447442E-2</v>
      </c>
      <c r="Q1712" s="88">
        <v>-160.95057960132931</v>
      </c>
      <c r="R1712" s="151">
        <v>2826268229135.1216</v>
      </c>
      <c r="S1712" s="171">
        <v>2476.2512908454319</v>
      </c>
      <c r="T1712" s="165">
        <v>-4.6014948954144208E-3</v>
      </c>
      <c r="U1712" s="566">
        <v>2.0000000000000001E-4</v>
      </c>
      <c r="V1712"/>
      <c r="W1712"/>
      <c r="X1712"/>
    </row>
    <row r="1713" spans="1:24" x14ac:dyDescent="0.2">
      <c r="A1713">
        <f t="shared" si="26"/>
        <v>1709</v>
      </c>
      <c r="B1713" s="106">
        <v>0.54539176886598262</v>
      </c>
      <c r="C1713" s="88">
        <v>3800.1773468960273</v>
      </c>
      <c r="D1713" s="106">
        <v>0.5610025736864388</v>
      </c>
      <c r="E1713" s="106">
        <v>0.28593200068242786</v>
      </c>
      <c r="F1713">
        <v>1</v>
      </c>
      <c r="G1713">
        <v>2024</v>
      </c>
      <c r="H1713" s="88">
        <v>8894212.9103902057</v>
      </c>
      <c r="I1713" s="151">
        <v>372613366853.79285</v>
      </c>
      <c r="J1713" s="106">
        <v>0.54539176886598262</v>
      </c>
      <c r="K1713" s="151">
        <v>25163931713.803192</v>
      </c>
      <c r="L1713" s="151">
        <v>31475578648.226887</v>
      </c>
      <c r="M1713" s="151">
        <v>218039123668.80304</v>
      </c>
      <c r="N1713" s="151">
        <v>647292000884.62598</v>
      </c>
      <c r="O1713" s="106">
        <v>0.62233431674513229</v>
      </c>
      <c r="P1713" s="106">
        <v>0.45037062548640605</v>
      </c>
      <c r="Q1713" s="88">
        <v>15.127680220562672</v>
      </c>
      <c r="R1713" s="151">
        <v>5132347926445.8945</v>
      </c>
      <c r="S1713" s="171">
        <v>4503.7154010707691</v>
      </c>
      <c r="T1713" s="165">
        <v>4.5402756161542671E-2</v>
      </c>
      <c r="U1713" s="566">
        <v>2.0000000000000001E-4</v>
      </c>
      <c r="V1713"/>
      <c r="W1713"/>
      <c r="X1713"/>
    </row>
    <row r="1714" spans="1:24" x14ac:dyDescent="0.2">
      <c r="A1714">
        <f t="shared" si="26"/>
        <v>1710</v>
      </c>
      <c r="B1714" s="106">
        <v>0.37202175267555626</v>
      </c>
      <c r="C1714" s="88">
        <v>4638.5427223261195</v>
      </c>
      <c r="D1714" s="106">
        <v>0.81889929041952836</v>
      </c>
      <c r="E1714" s="106">
        <v>0.52465511570587198</v>
      </c>
      <c r="F1714">
        <v>1</v>
      </c>
      <c r="G1714">
        <v>2023</v>
      </c>
      <c r="H1714" s="88">
        <v>19012821.98723942</v>
      </c>
      <c r="I1714" s="151">
        <v>558198182056.79822</v>
      </c>
      <c r="J1714" s="106">
        <v>0.37202175267555626</v>
      </c>
      <c r="K1714" s="151">
        <v>17669251592.0196</v>
      </c>
      <c r="L1714" s="151">
        <v>22143436973.640339</v>
      </c>
      <c r="M1714" s="151">
        <v>432105344864.3067</v>
      </c>
      <c r="N1714" s="151">
        <v>1030116215486.765</v>
      </c>
      <c r="O1714" s="106">
        <v>0.55436550062420997</v>
      </c>
      <c r="P1714" s="106">
        <v>0.35080565226230592</v>
      </c>
      <c r="Q1714" s="88">
        <v>16.533688460255433</v>
      </c>
      <c r="R1714" s="151">
        <v>6550942845033.9463</v>
      </c>
      <c r="S1714" s="171">
        <v>5748.2441215292192</v>
      </c>
      <c r="T1714" s="165">
        <v>4.4342423507282056E-2</v>
      </c>
      <c r="U1714" s="566">
        <v>2.0000000000000001E-4</v>
      </c>
      <c r="V1714"/>
      <c r="W1714"/>
      <c r="X1714"/>
    </row>
    <row r="1715" spans="1:24" x14ac:dyDescent="0.2">
      <c r="A1715">
        <f t="shared" si="26"/>
        <v>1711</v>
      </c>
      <c r="B1715" s="106">
        <v>0.66939220299210578</v>
      </c>
      <c r="C1715" s="88">
        <v>8591.2192504730083</v>
      </c>
      <c r="D1715" s="106">
        <v>0.56870334780926768</v>
      </c>
      <c r="E1715" s="106">
        <v>0.48911871247156258</v>
      </c>
      <c r="F1715">
        <v>1</v>
      </c>
      <c r="G1715">
        <v>2024</v>
      </c>
      <c r="H1715" s="88">
        <v>9163014.0692972764</v>
      </c>
      <c r="I1715" s="151">
        <v>300491718367.37018</v>
      </c>
      <c r="J1715" s="106">
        <v>0.37233569990122817</v>
      </c>
      <c r="K1715" s="151">
        <v>33869756839.781586</v>
      </c>
      <c r="L1715" s="151">
        <v>98421042171.514008</v>
      </c>
      <c r="M1715" s="151">
        <v>265454836761.34076</v>
      </c>
      <c r="N1715" s="151">
        <v>698237354140.00647</v>
      </c>
      <c r="O1715" s="106">
        <v>0.57714542917209388</v>
      </c>
      <c r="P1715" s="106">
        <v>0.32410698680880884</v>
      </c>
      <c r="Q1715" s="88">
        <v>16.627419522401883</v>
      </c>
      <c r="R1715" s="151">
        <v>4242923340565.6831</v>
      </c>
      <c r="S1715" s="171">
        <v>3721.3696681729025</v>
      </c>
      <c r="T1715" s="165">
        <v>4.2915336606288365E-2</v>
      </c>
      <c r="U1715" s="566">
        <v>2.0000000000000001E-4</v>
      </c>
      <c r="V1715"/>
      <c r="W1715"/>
      <c r="X1715"/>
    </row>
    <row r="1716" spans="1:24" x14ac:dyDescent="0.2">
      <c r="A1716">
        <f t="shared" si="26"/>
        <v>1712</v>
      </c>
      <c r="B1716" s="106">
        <v>0.55897782484755298</v>
      </c>
      <c r="C1716" s="88">
        <v>8471.9658287642669</v>
      </c>
      <c r="D1716" s="106">
        <v>1.3565477169328972</v>
      </c>
      <c r="E1716" s="106">
        <v>0.52365770748408158</v>
      </c>
      <c r="F1716">
        <v>1</v>
      </c>
      <c r="G1716">
        <v>2027</v>
      </c>
      <c r="H1716" s="88">
        <v>59047520.399817318</v>
      </c>
      <c r="I1716" s="151">
        <v>1089239239488.4109</v>
      </c>
      <c r="J1716" s="106">
        <v>0.35313992506698921</v>
      </c>
      <c r="K1716" s="151">
        <v>50815010359.425896</v>
      </c>
      <c r="L1716" s="151">
        <v>109748638416.52464</v>
      </c>
      <c r="M1716" s="151">
        <v>0</v>
      </c>
      <c r="N1716" s="151">
        <v>1249802888264.3613</v>
      </c>
      <c r="O1716" s="106">
        <v>0.37802182934805884</v>
      </c>
      <c r="P1716" s="106">
        <v>0.27836634458673137</v>
      </c>
      <c r="Q1716" s="88">
        <v>13.768491094253481</v>
      </c>
      <c r="R1716" s="151">
        <v>5248692988467.293</v>
      </c>
      <c r="S1716" s="171">
        <v>4605.8914527463303</v>
      </c>
      <c r="T1716" s="165">
        <v>5.1617647505670175E-2</v>
      </c>
      <c r="U1716" s="566">
        <v>2.0000000000000001E-4</v>
      </c>
      <c r="V1716"/>
      <c r="W1716"/>
      <c r="X1716"/>
    </row>
    <row r="1717" spans="1:24" x14ac:dyDescent="0.2">
      <c r="A1717">
        <f t="shared" si="26"/>
        <v>1713</v>
      </c>
      <c r="B1717" s="106">
        <v>0.49123294834702891</v>
      </c>
      <c r="C1717" s="88">
        <v>7024.4869247469778</v>
      </c>
      <c r="D1717" s="106">
        <v>0.55105665295619033</v>
      </c>
      <c r="E1717" s="106">
        <v>0.50645720112931192</v>
      </c>
      <c r="F1717">
        <v>1</v>
      </c>
      <c r="G1717">
        <v>2024</v>
      </c>
      <c r="H1717" s="88">
        <v>8551319.0638183486</v>
      </c>
      <c r="I1717" s="151">
        <v>233024278323.83401</v>
      </c>
      <c r="J1717" s="106">
        <v>0.28864278001817889</v>
      </c>
      <c r="K1717" s="151">
        <v>24600951837.72998</v>
      </c>
      <c r="L1717" s="151">
        <v>49112688436.125603</v>
      </c>
      <c r="M1717" s="151">
        <v>173479770344.92154</v>
      </c>
      <c r="N1717" s="151">
        <v>480217688942.61115</v>
      </c>
      <c r="O1717" s="106">
        <v>0.51088235227686085</v>
      </c>
      <c r="P1717" s="106">
        <v>0.26357127929816881</v>
      </c>
      <c r="Q1717" s="88">
        <v>16.721295061098598</v>
      </c>
      <c r="R1717" s="151">
        <v>2440249307211.3374</v>
      </c>
      <c r="S1717" s="171">
        <v>2140.2464734510877</v>
      </c>
      <c r="T1717" s="165">
        <v>4.1599487411768749E-2</v>
      </c>
      <c r="U1717" s="566">
        <v>2.0000000000000001E-4</v>
      </c>
      <c r="V1717"/>
      <c r="W1717"/>
      <c r="X1717"/>
    </row>
    <row r="1718" spans="1:24" x14ac:dyDescent="0.2">
      <c r="A1718">
        <f t="shared" si="26"/>
        <v>1714</v>
      </c>
      <c r="B1718" s="106">
        <v>0.50966913884563636</v>
      </c>
      <c r="C1718" s="88">
        <v>4900.0099681491783</v>
      </c>
      <c r="D1718" s="106">
        <v>0.65427044519025146</v>
      </c>
      <c r="E1718" s="106">
        <v>0.33979570532532943</v>
      </c>
      <c r="F1718">
        <v>1</v>
      </c>
      <c r="G1718">
        <v>2023</v>
      </c>
      <c r="H1718" s="88">
        <v>12040413.134647554</v>
      </c>
      <c r="I1718" s="151">
        <v>474601156550.90198</v>
      </c>
      <c r="J1718" s="106">
        <v>0.50966913884563636</v>
      </c>
      <c r="K1718" s="151">
        <v>8760895103.9872799</v>
      </c>
      <c r="L1718" s="151">
        <v>0</v>
      </c>
      <c r="M1718" s="151">
        <v>400382232625.66431</v>
      </c>
      <c r="N1718" s="151">
        <v>883744284280.55359</v>
      </c>
      <c r="O1718" s="106">
        <v>0.6361516095265608</v>
      </c>
      <c r="P1718" s="106">
        <v>0.35746452412704222</v>
      </c>
      <c r="Q1718" s="88">
        <v>15.620104184748961</v>
      </c>
      <c r="R1718" s="151">
        <v>5486611922182.2734</v>
      </c>
      <c r="S1718" s="171">
        <v>4809.8990024947443</v>
      </c>
      <c r="T1718" s="165">
        <v>4.6043312957913217E-2</v>
      </c>
      <c r="U1718" s="566">
        <v>2.0000000000000001E-4</v>
      </c>
      <c r="V1718"/>
      <c r="W1718"/>
      <c r="X1718"/>
    </row>
    <row r="1719" spans="1:24" x14ac:dyDescent="0.2">
      <c r="A1719">
        <f t="shared" si="26"/>
        <v>1715</v>
      </c>
      <c r="B1719" s="106">
        <v>0.62905476297991814</v>
      </c>
      <c r="C1719" s="88">
        <v>7746.1021628795952</v>
      </c>
      <c r="D1719" s="106">
        <v>0.90184182634200305</v>
      </c>
      <c r="E1719" s="106">
        <v>0.25493436749827059</v>
      </c>
      <c r="F1719">
        <v>1</v>
      </c>
      <c r="G1719">
        <v>2022</v>
      </c>
      <c r="H1719" s="88">
        <v>24261485.844396632</v>
      </c>
      <c r="I1719" s="151">
        <v>585674873263.42529</v>
      </c>
      <c r="J1719" s="106">
        <v>0.30308264081031699</v>
      </c>
      <c r="K1719" s="151">
        <v>16587615633.109207</v>
      </c>
      <c r="L1719" s="151">
        <v>0</v>
      </c>
      <c r="M1719" s="151">
        <v>762355762906.14136</v>
      </c>
      <c r="N1719" s="151">
        <v>1364618251802.6758</v>
      </c>
      <c r="O1719" s="106">
        <v>0.57700569117383971</v>
      </c>
      <c r="P1719" s="106">
        <v>0.35879076244488678</v>
      </c>
      <c r="Q1719" s="88">
        <v>17.581310211731388</v>
      </c>
      <c r="R1719" s="151">
        <v>9498007417306.4121</v>
      </c>
      <c r="S1719" s="171">
        <v>8335.5452215559217</v>
      </c>
      <c r="T1719" s="165">
        <v>4.1237149803874371E-2</v>
      </c>
      <c r="U1719" s="566">
        <v>2.0000000000000001E-4</v>
      </c>
      <c r="V1719"/>
      <c r="W1719"/>
      <c r="X1719"/>
    </row>
    <row r="1720" spans="1:24" x14ac:dyDescent="0.2">
      <c r="A1720">
        <f t="shared" si="26"/>
        <v>1716</v>
      </c>
      <c r="B1720" s="106">
        <v>0.61488272061374372</v>
      </c>
      <c r="C1720" s="88">
        <v>7591.5992329408637</v>
      </c>
      <c r="D1720" s="106">
        <v>0.52260467869885885</v>
      </c>
      <c r="E1720" s="106">
        <v>0.2574839827054578</v>
      </c>
      <c r="F1720">
        <v>1</v>
      </c>
      <c r="G1720">
        <v>2026</v>
      </c>
      <c r="H1720" s="88">
        <v>8128825.4104515016</v>
      </c>
      <c r="I1720" s="151">
        <v>311590911840.05798</v>
      </c>
      <c r="J1720" s="106">
        <v>0.44523250819983995</v>
      </c>
      <c r="K1720" s="151">
        <v>26015646909.383877</v>
      </c>
      <c r="L1720" s="151">
        <v>30767733079.541046</v>
      </c>
      <c r="M1720" s="151">
        <v>51294464133.864861</v>
      </c>
      <c r="N1720" s="151">
        <v>419668755962.84772</v>
      </c>
      <c r="O1720" s="106">
        <v>0.48700351903166755</v>
      </c>
      <c r="P1720" s="106">
        <v>0.3202616698973334</v>
      </c>
      <c r="Q1720" s="88">
        <v>13.999723659224539</v>
      </c>
      <c r="R1720" s="151">
        <v>2347693230938.5615</v>
      </c>
      <c r="S1720" s="171">
        <v>2058.9792918599323</v>
      </c>
      <c r="T1720" s="165">
        <v>4.5789393102969062E-2</v>
      </c>
      <c r="U1720" s="566">
        <v>2.0000000000000001E-4</v>
      </c>
      <c r="V1720"/>
      <c r="W1720"/>
      <c r="X1720"/>
    </row>
    <row r="1721" spans="1:24" x14ac:dyDescent="0.2">
      <c r="A1721">
        <f t="shared" si="26"/>
        <v>1717</v>
      </c>
      <c r="B1721" s="106">
        <v>0.3471098941090407</v>
      </c>
      <c r="C1721" s="88">
        <v>3413.4227862784137</v>
      </c>
      <c r="D1721" s="106">
        <v>0.72927208646619235</v>
      </c>
      <c r="E1721" s="106">
        <v>0.43465185982478383</v>
      </c>
      <c r="F1721">
        <v>1</v>
      </c>
      <c r="G1721">
        <v>2023</v>
      </c>
      <c r="H1721" s="88">
        <v>14528048.840145536</v>
      </c>
      <c r="I1721" s="151">
        <v>387593044740.40814</v>
      </c>
      <c r="J1721" s="106">
        <v>0.3471098941090407</v>
      </c>
      <c r="K1721" s="151">
        <v>17113816665.511642</v>
      </c>
      <c r="L1721" s="151">
        <v>16271082754.797157</v>
      </c>
      <c r="M1721" s="151">
        <v>442805075604.02075</v>
      </c>
      <c r="N1721" s="151">
        <v>863783019764.73767</v>
      </c>
      <c r="O1721" s="106">
        <v>0.58093096984120995</v>
      </c>
      <c r="P1721" s="106">
        <v>0.44507350603584245</v>
      </c>
      <c r="Q1721" s="88">
        <v>17.457040142428092</v>
      </c>
      <c r="R1721" s="151">
        <v>7478091950776.4932</v>
      </c>
      <c r="S1721" s="171">
        <v>6551.7356134092825</v>
      </c>
      <c r="T1721" s="165">
        <v>4.1112770546525318E-2</v>
      </c>
      <c r="U1721" s="566">
        <v>2.0000000000000001E-4</v>
      </c>
      <c r="V1721"/>
      <c r="W1721"/>
      <c r="X1721"/>
    </row>
    <row r="1722" spans="1:24" x14ac:dyDescent="0.2">
      <c r="A1722">
        <f t="shared" si="26"/>
        <v>1718</v>
      </c>
      <c r="B1722" s="106">
        <v>0.33316190477737284</v>
      </c>
      <c r="C1722" s="88">
        <v>3470.2504966089027</v>
      </c>
      <c r="D1722" s="106">
        <v>0.7523502392102065</v>
      </c>
      <c r="E1722" s="106">
        <v>0.26774996609227231</v>
      </c>
      <c r="F1722">
        <v>1</v>
      </c>
      <c r="G1722">
        <v>2023</v>
      </c>
      <c r="H1722" s="88">
        <v>16016272.352512235</v>
      </c>
      <c r="I1722" s="151">
        <v>486631366920.99274</v>
      </c>
      <c r="J1722" s="106">
        <v>0.33316190477737284</v>
      </c>
      <c r="K1722" s="151">
        <v>0</v>
      </c>
      <c r="L1722" s="151">
        <v>0</v>
      </c>
      <c r="M1722" s="151">
        <v>697269535288.05835</v>
      </c>
      <c r="N1722" s="151">
        <v>1183900902209.051</v>
      </c>
      <c r="O1722" s="106">
        <v>0.60811057751110242</v>
      </c>
      <c r="P1722" s="106">
        <v>0.35867718919938107</v>
      </c>
      <c r="Q1722" s="88">
        <v>17.612580748058491</v>
      </c>
      <c r="R1722" s="151">
        <v>8254547896653.582</v>
      </c>
      <c r="S1722" s="171">
        <v>7233.0008977380958</v>
      </c>
      <c r="T1722" s="165">
        <v>4.1033490641391786E-2</v>
      </c>
      <c r="U1722" s="566">
        <v>2.0000000000000001E-4</v>
      </c>
      <c r="V1722"/>
      <c r="W1722"/>
      <c r="X1722"/>
    </row>
    <row r="1723" spans="1:24" x14ac:dyDescent="0.2">
      <c r="A1723">
        <f t="shared" si="26"/>
        <v>1719</v>
      </c>
      <c r="B1723" s="106">
        <v>0.52802919022477846</v>
      </c>
      <c r="C1723" s="88">
        <v>2079.5383004533232</v>
      </c>
      <c r="D1723" s="106">
        <v>0.45530362876269903</v>
      </c>
      <c r="E1723" s="106">
        <v>0.41331582071594558</v>
      </c>
      <c r="F1723">
        <v>1</v>
      </c>
      <c r="G1723">
        <v>2023</v>
      </c>
      <c r="H1723" s="88">
        <v>6458722.0896845451</v>
      </c>
      <c r="I1723" s="151">
        <v>285683234011.30884</v>
      </c>
      <c r="J1723" s="106">
        <v>0.52802919022477846</v>
      </c>
      <c r="K1723" s="151">
        <v>1144899873.8494604</v>
      </c>
      <c r="L1723" s="151">
        <v>0</v>
      </c>
      <c r="M1723" s="151">
        <v>253657609023.65076</v>
      </c>
      <c r="N1723" s="151">
        <v>540485742908.80908</v>
      </c>
      <c r="O1723" s="106">
        <v>0.6545504272337429</v>
      </c>
      <c r="P1723" s="106">
        <v>0.42625089959553697</v>
      </c>
      <c r="Q1723" s="88">
        <v>15.889600859903931</v>
      </c>
      <c r="R1723" s="151">
        <v>4500679442089.6807</v>
      </c>
      <c r="S1723" s="171">
        <v>3947.1273947596101</v>
      </c>
      <c r="T1723" s="165">
        <v>4.0916852982335786E-2</v>
      </c>
      <c r="U1723" s="566">
        <v>2.0000000000000001E-4</v>
      </c>
      <c r="V1723"/>
      <c r="W1723"/>
      <c r="X1723"/>
    </row>
    <row r="1724" spans="1:24" x14ac:dyDescent="0.2">
      <c r="A1724">
        <f t="shared" si="26"/>
        <v>1720</v>
      </c>
      <c r="B1724" s="106">
        <v>0.33679322321740746</v>
      </c>
      <c r="C1724" s="88">
        <v>5902.1684399592978</v>
      </c>
      <c r="D1724" s="106">
        <v>0.64613246585741935</v>
      </c>
      <c r="E1724" s="106">
        <v>0.34897527201846612</v>
      </c>
      <c r="F1724">
        <v>1</v>
      </c>
      <c r="G1724">
        <v>2025</v>
      </c>
      <c r="H1724" s="88">
        <v>11089533.832571132</v>
      </c>
      <c r="I1724" s="151">
        <v>407609936869.78473</v>
      </c>
      <c r="J1724" s="106">
        <v>0.33679322321740746</v>
      </c>
      <c r="K1724" s="151">
        <v>37456433544.071487</v>
      </c>
      <c r="L1724" s="151">
        <v>76809807395.499374</v>
      </c>
      <c r="M1724" s="151">
        <v>134720577969.90338</v>
      </c>
      <c r="N1724" s="151">
        <v>656596755779.25903</v>
      </c>
      <c r="O1724" s="106">
        <v>0.46680793051189645</v>
      </c>
      <c r="P1724" s="106">
        <v>0.22971292118280467</v>
      </c>
      <c r="Q1724" s="88">
        <v>14.395163522930121</v>
      </c>
      <c r="R1724" s="151">
        <v>2472574650944.3032</v>
      </c>
      <c r="S1724" s="171">
        <v>2168.7518824509953</v>
      </c>
      <c r="T1724" s="165">
        <v>4.8409957864753855E-2</v>
      </c>
      <c r="U1724" s="566">
        <v>2.0000000000000001E-4</v>
      </c>
      <c r="V1724"/>
      <c r="W1724"/>
      <c r="X1724"/>
    </row>
    <row r="1725" spans="1:24" x14ac:dyDescent="0.2">
      <c r="A1725">
        <f t="shared" si="26"/>
        <v>1721</v>
      </c>
      <c r="B1725" s="106">
        <v>0.35568230185731775</v>
      </c>
      <c r="C1725" s="88">
        <v>4926.0316903736211</v>
      </c>
      <c r="D1725" s="106">
        <v>0.98437911617562934</v>
      </c>
      <c r="E1725" s="106">
        <v>0.56770550686909305</v>
      </c>
      <c r="F1725">
        <v>1</v>
      </c>
      <c r="G1725">
        <v>2023</v>
      </c>
      <c r="H1725" s="88">
        <v>29513242.473914005</v>
      </c>
      <c r="I1725" s="151">
        <v>717200697625.8678</v>
      </c>
      <c r="J1725" s="106">
        <v>0.31349435093978162</v>
      </c>
      <c r="K1725" s="151">
        <v>16505220438.959953</v>
      </c>
      <c r="L1725" s="151">
        <v>0</v>
      </c>
      <c r="M1725" s="151">
        <v>640360823633.14111</v>
      </c>
      <c r="N1725" s="151">
        <v>1374066741697.9688</v>
      </c>
      <c r="O1725" s="106">
        <v>0.53645649351166635</v>
      </c>
      <c r="P1725" s="106">
        <v>0.36607712995783098</v>
      </c>
      <c r="Q1725" s="88">
        <v>17.434708311431422</v>
      </c>
      <c r="R1725" s="151">
        <v>9519606881256.8203</v>
      </c>
      <c r="S1725" s="171">
        <v>8348.8909973380469</v>
      </c>
      <c r="T1725" s="165">
        <v>4.2146655254773867E-2</v>
      </c>
      <c r="U1725" s="566">
        <v>2.0000000000000001E-4</v>
      </c>
      <c r="V1725"/>
      <c r="W1725"/>
      <c r="X1725"/>
    </row>
    <row r="1726" spans="1:24" x14ac:dyDescent="0.2">
      <c r="A1726">
        <f t="shared" si="26"/>
        <v>1722</v>
      </c>
      <c r="B1726" s="106">
        <v>0.4745104061796877</v>
      </c>
      <c r="C1726" s="88">
        <v>6223.1940815444123</v>
      </c>
      <c r="D1726" s="106">
        <v>1.1150496546305297</v>
      </c>
      <c r="E1726" s="106">
        <v>0.43283129454465541</v>
      </c>
      <c r="F1726">
        <v>1</v>
      </c>
      <c r="G1726">
        <v>2024</v>
      </c>
      <c r="H1726" s="88">
        <v>40098209.207458846</v>
      </c>
      <c r="I1726" s="151">
        <v>734373007903.85632</v>
      </c>
      <c r="J1726" s="106">
        <v>0.23828576373025201</v>
      </c>
      <c r="K1726" s="151">
        <v>20365604983.799358</v>
      </c>
      <c r="L1726" s="151">
        <v>15033393782.196796</v>
      </c>
      <c r="M1726" s="151">
        <v>446529639835.02472</v>
      </c>
      <c r="N1726" s="151">
        <v>1216301646504.8772</v>
      </c>
      <c r="O1726" s="106">
        <v>0.44745566324681257</v>
      </c>
      <c r="P1726" s="106">
        <v>0.30241436553683254</v>
      </c>
      <c r="Q1726" s="88">
        <v>17.218505849137905</v>
      </c>
      <c r="R1726" s="151">
        <v>6866991722895.3398</v>
      </c>
      <c r="S1726" s="171">
        <v>6020.1004594799797</v>
      </c>
      <c r="T1726" s="165">
        <v>4.2355832442337482E-2</v>
      </c>
      <c r="U1726" s="566">
        <v>2.0000000000000001E-4</v>
      </c>
      <c r="V1726"/>
      <c r="W1726"/>
      <c r="X1726"/>
    </row>
    <row r="1727" spans="1:24" x14ac:dyDescent="0.2">
      <c r="A1727">
        <f t="shared" si="26"/>
        <v>1723</v>
      </c>
      <c r="B1727" s="106">
        <v>0.45555410972811677</v>
      </c>
      <c r="C1727" s="88">
        <v>3581.050623117475</v>
      </c>
      <c r="D1727" s="106">
        <v>0.42078962138181064</v>
      </c>
      <c r="E1727" s="106">
        <v>0.7</v>
      </c>
      <c r="F1727">
        <v>1</v>
      </c>
      <c r="G1727">
        <v>2025</v>
      </c>
      <c r="H1727" s="88">
        <v>5681331.6398567865</v>
      </c>
      <c r="I1727" s="151">
        <v>258258632506.28143</v>
      </c>
      <c r="J1727" s="106">
        <v>0.45555410972811683</v>
      </c>
      <c r="K1727" s="151">
        <v>38124471804.331779</v>
      </c>
      <c r="L1727" s="151">
        <v>73143960937.536957</v>
      </c>
      <c r="M1727" s="151">
        <v>94930662447.763535</v>
      </c>
      <c r="N1727" s="151">
        <v>464457727695.9137</v>
      </c>
      <c r="O1727" s="106">
        <v>0.54280608349421244</v>
      </c>
      <c r="P1727" s="106">
        <v>0.43708367608084303</v>
      </c>
      <c r="Q1727" s="88">
        <v>15.888997502002749</v>
      </c>
      <c r="R1727" s="151">
        <v>3709908282758.042</v>
      </c>
      <c r="S1727" s="171">
        <v>3254.899042876737</v>
      </c>
      <c r="T1727" s="165">
        <v>4.3868368185606424E-2</v>
      </c>
      <c r="U1727" s="566">
        <v>2.0000000000000001E-4</v>
      </c>
      <c r="V1727"/>
      <c r="W1727"/>
      <c r="X1727"/>
    </row>
    <row r="1728" spans="1:24" x14ac:dyDescent="0.2">
      <c r="A1728">
        <f t="shared" si="26"/>
        <v>1724</v>
      </c>
      <c r="B1728" s="106">
        <v>0.60718594437545526</v>
      </c>
      <c r="C1728" s="88">
        <v>4683.5628086681545</v>
      </c>
      <c r="D1728" s="106">
        <v>0.24141705320560725</v>
      </c>
      <c r="E1728" s="106">
        <v>0.54910463279312849</v>
      </c>
      <c r="F1728">
        <v>1</v>
      </c>
      <c r="G1728">
        <v>2023</v>
      </c>
      <c r="H1728" s="88">
        <v>2866741.6651813891</v>
      </c>
      <c r="I1728" s="151">
        <v>167300419274.5477</v>
      </c>
      <c r="J1728" s="106">
        <v>0.57294599139415514</v>
      </c>
      <c r="K1728" s="151">
        <v>3458459904.6423383</v>
      </c>
      <c r="L1728" s="151">
        <v>0</v>
      </c>
      <c r="M1728" s="151">
        <v>253550243553.64755</v>
      </c>
      <c r="N1728" s="151">
        <v>424309122732.83759</v>
      </c>
      <c r="O1728" s="106">
        <v>0.70395446013754881</v>
      </c>
      <c r="P1728" s="106">
        <v>0.46075941319110286</v>
      </c>
      <c r="Q1728" s="88">
        <v>16.66194298540206</v>
      </c>
      <c r="R1728" s="151">
        <v>3809638664080.2622</v>
      </c>
      <c r="S1728" s="171">
        <v>3342.3623554477817</v>
      </c>
      <c r="T1728" s="165">
        <v>4.1041190131442029E-2</v>
      </c>
      <c r="U1728" s="566">
        <v>2.0000000000000001E-4</v>
      </c>
      <c r="V1728"/>
      <c r="W1728"/>
      <c r="X1728"/>
    </row>
    <row r="1729" spans="1:24" x14ac:dyDescent="0.2">
      <c r="A1729">
        <f t="shared" si="26"/>
        <v>1725</v>
      </c>
      <c r="B1729" s="106">
        <v>0.46722449662673454</v>
      </c>
      <c r="C1729" s="88">
        <v>2020.9523117531253</v>
      </c>
      <c r="D1729" s="106">
        <v>0.75716791055581234</v>
      </c>
      <c r="E1729" s="106">
        <v>0.3664458318598981</v>
      </c>
      <c r="F1729">
        <v>1</v>
      </c>
      <c r="G1729">
        <v>2024</v>
      </c>
      <c r="H1729" s="88">
        <v>16173533.050040955</v>
      </c>
      <c r="I1729" s="151">
        <v>387728401564.11212</v>
      </c>
      <c r="J1729" s="106">
        <v>0.30885085410168445</v>
      </c>
      <c r="K1729" s="151">
        <v>12776406315.999777</v>
      </c>
      <c r="L1729" s="151">
        <v>4550185066.5870371</v>
      </c>
      <c r="M1729" s="151">
        <v>309629354710.7041</v>
      </c>
      <c r="N1729" s="151">
        <v>714684347657.40308</v>
      </c>
      <c r="O1729" s="106">
        <v>0.51924164985670074</v>
      </c>
      <c r="P1729" s="106">
        <v>0.25132319044371387</v>
      </c>
      <c r="Q1729" s="88">
        <v>16.598366724925462</v>
      </c>
      <c r="R1729" s="151">
        <v>3411623266516.751</v>
      </c>
      <c r="S1729" s="171">
        <v>2994.4898448411373</v>
      </c>
      <c r="T1729" s="165">
        <v>4.2331974263754707E-2</v>
      </c>
      <c r="U1729" s="566">
        <v>2.0000000000000001E-4</v>
      </c>
      <c r="V1729"/>
      <c r="W1729"/>
      <c r="X1729"/>
    </row>
    <row r="1730" spans="1:24" x14ac:dyDescent="0.2">
      <c r="A1730">
        <f t="shared" si="26"/>
        <v>1726</v>
      </c>
      <c r="B1730" s="106">
        <v>0.65466671203975946</v>
      </c>
      <c r="C1730" s="88">
        <v>3394.5533435625284</v>
      </c>
      <c r="D1730" s="106">
        <v>0.52464389790852861</v>
      </c>
      <c r="E1730" s="106">
        <v>0.40561613764680626</v>
      </c>
      <c r="F1730">
        <v>1</v>
      </c>
      <c r="G1730">
        <v>2023</v>
      </c>
      <c r="H1730" s="88">
        <v>7763859.8615833772</v>
      </c>
      <c r="I1730" s="151">
        <v>351174109321.92853</v>
      </c>
      <c r="J1730" s="106">
        <v>0.52158871876191726</v>
      </c>
      <c r="K1730" s="151">
        <v>9388568780.1193981</v>
      </c>
      <c r="L1730" s="151">
        <v>0</v>
      </c>
      <c r="M1730" s="151">
        <v>539443268143.84869</v>
      </c>
      <c r="N1730" s="151">
        <v>900005946245.89661</v>
      </c>
      <c r="O1730" s="106">
        <v>0.6830211187190407</v>
      </c>
      <c r="P1730" s="106">
        <v>0.53225142277799264</v>
      </c>
      <c r="Q1730" s="88">
        <v>17.217126530975019</v>
      </c>
      <c r="R1730" s="151">
        <v>9196495876189.1836</v>
      </c>
      <c r="S1730" s="171">
        <v>8065.6623727300184</v>
      </c>
      <c r="T1730" s="165">
        <v>4.1699451732753891E-2</v>
      </c>
      <c r="U1730" s="566">
        <v>2.0000000000000001E-4</v>
      </c>
      <c r="V1730"/>
      <c r="W1730"/>
      <c r="X1730"/>
    </row>
    <row r="1731" spans="1:24" x14ac:dyDescent="0.2">
      <c r="A1731">
        <f t="shared" si="26"/>
        <v>1727</v>
      </c>
      <c r="B1731" s="106">
        <v>0.52808161312174129</v>
      </c>
      <c r="C1731" s="88">
        <v>5393.9654034724772</v>
      </c>
      <c r="D1731" s="106">
        <v>0.6789563373419748</v>
      </c>
      <c r="E1731" s="106">
        <v>0.68711455716498659</v>
      </c>
      <c r="F1731">
        <v>1</v>
      </c>
      <c r="G1731">
        <v>2025</v>
      </c>
      <c r="H1731" s="88">
        <v>12451063.712098133</v>
      </c>
      <c r="I1731" s="151">
        <v>388517743565.88733</v>
      </c>
      <c r="J1731" s="106">
        <v>0.3750641831459739</v>
      </c>
      <c r="K1731" s="151">
        <v>31428305678.925362</v>
      </c>
      <c r="L1731" s="151">
        <v>61230962828.455925</v>
      </c>
      <c r="M1731" s="151">
        <v>173384206115.58182</v>
      </c>
      <c r="N1731" s="151">
        <v>654561218188.85046</v>
      </c>
      <c r="O1731" s="106">
        <v>0.50936599361328594</v>
      </c>
      <c r="P1731" s="106">
        <v>0.35631085917341171</v>
      </c>
      <c r="Q1731" s="88">
        <v>16.075494079048106</v>
      </c>
      <c r="R1731" s="151">
        <v>4239198549653.6987</v>
      </c>
      <c r="S1731" s="171">
        <v>3715.8074108893311</v>
      </c>
      <c r="T1731" s="165">
        <v>4.3795493003679513E-2</v>
      </c>
      <c r="U1731" s="566">
        <v>2.0000000000000001E-4</v>
      </c>
      <c r="V1731"/>
      <c r="W1731"/>
      <c r="X1731"/>
    </row>
    <row r="1732" spans="1:24" x14ac:dyDescent="0.2">
      <c r="A1732">
        <f t="shared" si="26"/>
        <v>1728</v>
      </c>
      <c r="B1732" s="106">
        <v>0.3628390384047756</v>
      </c>
      <c r="C1732" s="88">
        <v>6735.42468688384</v>
      </c>
      <c r="D1732" s="106">
        <v>0.53598256124001853</v>
      </c>
      <c r="E1732" s="106">
        <v>0.41025409118319012</v>
      </c>
      <c r="F1732">
        <v>1</v>
      </c>
      <c r="G1732">
        <v>2023</v>
      </c>
      <c r="H1732" s="88">
        <v>8203309.1298212353</v>
      </c>
      <c r="I1732" s="151">
        <v>323175857067.08929</v>
      </c>
      <c r="J1732" s="106">
        <v>0.3628390384047756</v>
      </c>
      <c r="K1732" s="151">
        <v>8638445411.4143429</v>
      </c>
      <c r="L1732" s="151">
        <v>0</v>
      </c>
      <c r="M1732" s="151">
        <v>297189838689.11444</v>
      </c>
      <c r="N1732" s="151">
        <v>629004141167.61804</v>
      </c>
      <c r="O1732" s="106">
        <v>0.56440437340546712</v>
      </c>
      <c r="P1732" s="106">
        <v>0.34290285177817681</v>
      </c>
      <c r="Q1732" s="88">
        <v>16.699607491316833</v>
      </c>
      <c r="R1732" s="151">
        <v>4122061635988.1406</v>
      </c>
      <c r="S1732" s="171">
        <v>3616.459776295455</v>
      </c>
      <c r="T1732" s="165">
        <v>4.1872028667596983E-2</v>
      </c>
      <c r="U1732" s="566">
        <v>2.0000000000000001E-4</v>
      </c>
      <c r="V1732"/>
      <c r="W1732"/>
      <c r="X1732"/>
    </row>
    <row r="1733" spans="1:24" x14ac:dyDescent="0.2">
      <c r="A1733">
        <f t="shared" si="26"/>
        <v>1729</v>
      </c>
      <c r="B1733" s="106">
        <v>0.45975211611022537</v>
      </c>
      <c r="C1733" s="88">
        <v>1500</v>
      </c>
      <c r="D1733" s="106">
        <v>0.82580633690339811</v>
      </c>
      <c r="E1733" s="106">
        <v>0.26179983821539721</v>
      </c>
      <c r="F1733">
        <v>1</v>
      </c>
      <c r="G1733">
        <v>2026</v>
      </c>
      <c r="H1733" s="88">
        <v>19303057.660626139</v>
      </c>
      <c r="I1733" s="151">
        <v>541694367815.82153</v>
      </c>
      <c r="J1733" s="106">
        <v>0.43236085076262076</v>
      </c>
      <c r="K1733" s="151">
        <v>45985046767.148338</v>
      </c>
      <c r="L1733" s="151">
        <v>106526391255.86615</v>
      </c>
      <c r="M1733" s="151">
        <v>84761067037.385742</v>
      </c>
      <c r="N1733" s="151">
        <v>778966872876.2218</v>
      </c>
      <c r="O1733" s="106">
        <v>0.49711665263370236</v>
      </c>
      <c r="P1733" s="106">
        <v>0.31255978028419718</v>
      </c>
      <c r="Q1733" s="88">
        <v>14.49229727551066</v>
      </c>
      <c r="R1733" s="151">
        <v>4081349437482.9604</v>
      </c>
      <c r="S1733" s="171">
        <v>3577.6671835604229</v>
      </c>
      <c r="T1733" s="165">
        <v>4.7729140045182063E-2</v>
      </c>
      <c r="U1733" s="566">
        <v>2.0000000000000001E-4</v>
      </c>
      <c r="V1733"/>
      <c r="W1733"/>
      <c r="X1733"/>
    </row>
    <row r="1734" spans="1:24" x14ac:dyDescent="0.2">
      <c r="A1734">
        <f t="shared" si="26"/>
        <v>1730</v>
      </c>
      <c r="B1734" s="106">
        <v>0.31940703411049032</v>
      </c>
      <c r="C1734" s="88">
        <v>3720.3386240646846</v>
      </c>
      <c r="D1734" s="106">
        <v>0.62119550827883019</v>
      </c>
      <c r="E1734" s="106">
        <v>0.36914228659856851</v>
      </c>
      <c r="F1734">
        <v>1</v>
      </c>
      <c r="G1734">
        <v>2025</v>
      </c>
      <c r="H1734" s="88">
        <v>10796220.104218844</v>
      </c>
      <c r="I1734" s="151">
        <v>405130913007.99261</v>
      </c>
      <c r="J1734" s="106">
        <v>0.31940703411049032</v>
      </c>
      <c r="K1734" s="151">
        <v>34725349818.736526</v>
      </c>
      <c r="L1734" s="151">
        <v>36596558338.849884</v>
      </c>
      <c r="M1734" s="151">
        <v>97973179088.813934</v>
      </c>
      <c r="N1734" s="151">
        <v>574426000254.39294</v>
      </c>
      <c r="O1734" s="106">
        <v>0.41268579971572439</v>
      </c>
      <c r="P1734" s="106">
        <v>0.23948817737769038</v>
      </c>
      <c r="Q1734" s="88">
        <v>14.841226425026006</v>
      </c>
      <c r="R1734" s="151">
        <v>2295077523249.8276</v>
      </c>
      <c r="S1734" s="171">
        <v>2013.3929552406239</v>
      </c>
      <c r="T1734" s="165">
        <v>4.7841804061747775E-2</v>
      </c>
      <c r="U1734" s="566">
        <v>2.0000000000000001E-4</v>
      </c>
      <c r="V1734"/>
      <c r="W1734"/>
      <c r="X1734"/>
    </row>
    <row r="1735" spans="1:24" x14ac:dyDescent="0.2">
      <c r="A1735">
        <f t="shared" ref="A1735:A1798" si="27">A1734+1</f>
        <v>1731</v>
      </c>
      <c r="B1735" s="106">
        <v>0.60476260871525833</v>
      </c>
      <c r="C1735" s="88">
        <v>3765.3248513404128</v>
      </c>
      <c r="D1735" s="106">
        <v>1.2275346862414778</v>
      </c>
      <c r="E1735" s="106">
        <v>0.57192685788687214</v>
      </c>
      <c r="F1735">
        <v>1</v>
      </c>
      <c r="G1735">
        <v>2025</v>
      </c>
      <c r="H1735" s="88">
        <v>51200435.300703593</v>
      </c>
      <c r="I1735" s="151">
        <v>895023150336.35718</v>
      </c>
      <c r="J1735" s="106">
        <v>0.21995019645520508</v>
      </c>
      <c r="K1735" s="151">
        <v>59473364036.005959</v>
      </c>
      <c r="L1735" s="151">
        <v>19912000379.479771</v>
      </c>
      <c r="M1735" s="151">
        <v>501852297541.95746</v>
      </c>
      <c r="N1735" s="151">
        <v>1476260812293.8003</v>
      </c>
      <c r="O1735" s="106">
        <v>0.41609988626002886</v>
      </c>
      <c r="P1735" s="106">
        <v>0.21195876727658772</v>
      </c>
      <c r="Q1735" s="88">
        <v>16.64972039491294</v>
      </c>
      <c r="R1735" s="151">
        <v>5670833909187.5967</v>
      </c>
      <c r="S1735" s="171">
        <v>4976.3145595513142</v>
      </c>
      <c r="T1735" s="165">
        <v>4.4025539541307293E-2</v>
      </c>
      <c r="U1735" s="566">
        <v>2.0000000000000001E-4</v>
      </c>
      <c r="V1735"/>
      <c r="W1735"/>
      <c r="X1735"/>
    </row>
    <row r="1736" spans="1:24" x14ac:dyDescent="0.2">
      <c r="A1736">
        <f t="shared" si="27"/>
        <v>1732</v>
      </c>
      <c r="B1736" s="106">
        <v>0.4658965654781112</v>
      </c>
      <c r="C1736" s="88">
        <v>7334.6798077047733</v>
      </c>
      <c r="D1736" s="106">
        <v>1.0005210339355781</v>
      </c>
      <c r="E1736" s="106">
        <v>0.33795645638662086</v>
      </c>
      <c r="F1736">
        <v>1</v>
      </c>
      <c r="G1736">
        <v>2023</v>
      </c>
      <c r="H1736" s="88">
        <v>30992774.546802815</v>
      </c>
      <c r="I1736" s="151">
        <v>461495928495.93646</v>
      </c>
      <c r="J1736" s="106">
        <v>5.7337138603510862E-2</v>
      </c>
      <c r="K1736" s="151">
        <v>9902813004.4066982</v>
      </c>
      <c r="L1736" s="151">
        <v>0</v>
      </c>
      <c r="M1736" s="151">
        <v>619123174510.67627</v>
      </c>
      <c r="N1736" s="151">
        <v>1090521916011.0195</v>
      </c>
      <c r="O1736" s="106">
        <v>0.47844925256907556</v>
      </c>
      <c r="P1736" s="106">
        <v>0.23307477130356127</v>
      </c>
      <c r="Q1736" s="88">
        <v>21.862890770924356</v>
      </c>
      <c r="R1736" s="151">
        <v>5909206753114.1953</v>
      </c>
      <c r="S1736" s="171">
        <v>5185.7658180457865</v>
      </c>
      <c r="T1736" s="165">
        <v>3.4350978219834703E-2</v>
      </c>
      <c r="U1736" s="566">
        <v>2.0000000000000001E-4</v>
      </c>
      <c r="V1736"/>
      <c r="W1736"/>
      <c r="X1736"/>
    </row>
    <row r="1737" spans="1:24" x14ac:dyDescent="0.2">
      <c r="A1737">
        <f t="shared" si="27"/>
        <v>1733</v>
      </c>
      <c r="B1737" s="106">
        <v>0.43257620429815258</v>
      </c>
      <c r="C1737" s="88">
        <v>7580.7850894654102</v>
      </c>
      <c r="D1737" s="106">
        <v>0.71908276596306175</v>
      </c>
      <c r="E1737" s="106">
        <v>0.39978953211234169</v>
      </c>
      <c r="F1737">
        <v>1</v>
      </c>
      <c r="G1737">
        <v>2026</v>
      </c>
      <c r="H1737" s="88">
        <v>14653747.558434328</v>
      </c>
      <c r="I1737" s="151">
        <v>401423672948.26703</v>
      </c>
      <c r="J1737" s="106">
        <v>0.27794842552005594</v>
      </c>
      <c r="K1737" s="151">
        <v>24125455376.869747</v>
      </c>
      <c r="L1737" s="151">
        <v>39488815623.824615</v>
      </c>
      <c r="M1737" s="151">
        <v>70061351684.371262</v>
      </c>
      <c r="N1737" s="151">
        <v>535099295633.33264</v>
      </c>
      <c r="O1737" s="106">
        <v>0.37229578385674816</v>
      </c>
      <c r="P1737" s="106">
        <v>0.23034332754928893</v>
      </c>
      <c r="Q1737" s="88">
        <v>15.733444100116884</v>
      </c>
      <c r="R1737" s="151">
        <v>2201523738518.6738</v>
      </c>
      <c r="S1737" s="171">
        <v>1931.2060123335914</v>
      </c>
      <c r="T1737" s="165">
        <v>4.4649390712740315E-2</v>
      </c>
      <c r="U1737" s="566">
        <v>2.0000000000000001E-4</v>
      </c>
      <c r="V1737"/>
      <c r="W1737"/>
      <c r="X1737"/>
    </row>
    <row r="1738" spans="1:24" x14ac:dyDescent="0.2">
      <c r="A1738">
        <f t="shared" si="27"/>
        <v>1734</v>
      </c>
      <c r="B1738" s="106">
        <v>0.32595512385268033</v>
      </c>
      <c r="C1738" s="88">
        <v>1500</v>
      </c>
      <c r="D1738" s="106">
        <v>0.87509868299697846</v>
      </c>
      <c r="E1738" s="106">
        <v>0.49634508920730841</v>
      </c>
      <c r="F1738">
        <v>1</v>
      </c>
      <c r="G1738">
        <v>2026</v>
      </c>
      <c r="H1738" s="88">
        <v>22592143.782283988</v>
      </c>
      <c r="I1738" s="151">
        <v>602674919263.86462</v>
      </c>
      <c r="J1738" s="106">
        <v>0.32595512385268033</v>
      </c>
      <c r="K1738" s="151">
        <v>26442998584.103954</v>
      </c>
      <c r="L1738" s="151">
        <v>42460650170.488556</v>
      </c>
      <c r="M1738" s="151">
        <v>118976775803.15997</v>
      </c>
      <c r="N1738" s="151">
        <v>790555343821.61719</v>
      </c>
      <c r="O1738" s="106">
        <v>0.4118559456653853</v>
      </c>
      <c r="P1738" s="106">
        <v>0.25161821030059606</v>
      </c>
      <c r="Q1738" s="88">
        <v>15.055067529155814</v>
      </c>
      <c r="R1738" s="151">
        <v>3427778368981.248</v>
      </c>
      <c r="S1738" s="171">
        <v>3004.3261099328329</v>
      </c>
      <c r="T1738" s="165">
        <v>4.6667292751649561E-2</v>
      </c>
      <c r="U1738" s="566">
        <v>2.0000000000000001E-4</v>
      </c>
      <c r="V1738"/>
      <c r="W1738"/>
      <c r="X1738"/>
    </row>
    <row r="1739" spans="1:24" x14ac:dyDescent="0.2">
      <c r="A1739">
        <f t="shared" si="27"/>
        <v>1735</v>
      </c>
      <c r="B1739" s="106">
        <v>0.49531384334939105</v>
      </c>
      <c r="C1739" s="88">
        <v>4954.4734753755447</v>
      </c>
      <c r="D1739" s="106">
        <v>0.93170887394292767</v>
      </c>
      <c r="E1739" s="106">
        <v>0.17275883394052055</v>
      </c>
      <c r="F1739">
        <v>1</v>
      </c>
      <c r="G1739">
        <v>2023</v>
      </c>
      <c r="H1739" s="88">
        <v>26207172.540082071</v>
      </c>
      <c r="I1739" s="151">
        <v>411548046566.97235</v>
      </c>
      <c r="J1739" s="106">
        <v>1.1116771666939251E-2</v>
      </c>
      <c r="K1739" s="151">
        <v>16779259102.666414</v>
      </c>
      <c r="L1739" s="151">
        <v>0</v>
      </c>
      <c r="M1739" s="151">
        <v>705769405186.39771</v>
      </c>
      <c r="N1739" s="151">
        <v>1134096710856.0366</v>
      </c>
      <c r="O1739" s="106">
        <v>0.50188895211868023</v>
      </c>
      <c r="P1739" s="106">
        <v>0.3855249752888385</v>
      </c>
      <c r="Q1739" s="88">
        <v>21.461323008892805</v>
      </c>
      <c r="R1739" s="151">
        <v>10167965917164.133</v>
      </c>
      <c r="S1739" s="171">
        <v>8913.5248797771856</v>
      </c>
      <c r="T1739" s="165">
        <v>3.4316933697200694E-2</v>
      </c>
      <c r="U1739" s="566">
        <v>2.0000000000000001E-4</v>
      </c>
      <c r="V1739"/>
      <c r="W1739"/>
      <c r="X1739"/>
    </row>
    <row r="1740" spans="1:24" x14ac:dyDescent="0.2">
      <c r="A1740">
        <f t="shared" si="27"/>
        <v>1736</v>
      </c>
      <c r="B1740" s="106">
        <v>0.4126176240947258</v>
      </c>
      <c r="C1740" s="88">
        <v>1500</v>
      </c>
      <c r="D1740" s="106">
        <v>0.76090838048829945</v>
      </c>
      <c r="E1740" s="106">
        <v>0.66900969452496162</v>
      </c>
      <c r="F1740">
        <v>1</v>
      </c>
      <c r="G1740">
        <v>2024</v>
      </c>
      <c r="H1740" s="88">
        <v>16378395.329018369</v>
      </c>
      <c r="I1740" s="151">
        <v>417662740367.32281</v>
      </c>
      <c r="J1740" s="106">
        <v>0.3506676006946029</v>
      </c>
      <c r="K1740" s="151">
        <v>13463419249.457565</v>
      </c>
      <c r="L1740" s="151">
        <v>18078121276.872486</v>
      </c>
      <c r="M1740" s="151">
        <v>355429828551.65369</v>
      </c>
      <c r="N1740" s="151">
        <v>804634109445.30652</v>
      </c>
      <c r="O1740" s="106">
        <v>0.55337841846391322</v>
      </c>
      <c r="P1740" s="106">
        <v>0.33576658522270819</v>
      </c>
      <c r="Q1740" s="88">
        <v>16.771288518566919</v>
      </c>
      <c r="R1740" s="151">
        <v>5214785885433.4775</v>
      </c>
      <c r="S1740" s="171">
        <v>4571.8552430464924</v>
      </c>
      <c r="T1740" s="165">
        <v>4.1567980342658205E-2</v>
      </c>
      <c r="U1740" s="566">
        <v>2.0000000000000001E-4</v>
      </c>
      <c r="V1740"/>
      <c r="W1740"/>
      <c r="X1740"/>
    </row>
    <row r="1741" spans="1:24" x14ac:dyDescent="0.2">
      <c r="A1741">
        <f t="shared" si="27"/>
        <v>1737</v>
      </c>
      <c r="B1741" s="106">
        <v>0.55409353348400459</v>
      </c>
      <c r="C1741" s="88">
        <v>4725.7303642034985</v>
      </c>
      <c r="D1741" s="106">
        <v>0.77273949434831757</v>
      </c>
      <c r="E1741" s="106">
        <v>0.4853199808656769</v>
      </c>
      <c r="F1741">
        <v>1</v>
      </c>
      <c r="G1741">
        <v>2022</v>
      </c>
      <c r="H1741" s="88">
        <v>16861329.956338029</v>
      </c>
      <c r="I1741" s="151">
        <v>593947122981.90442</v>
      </c>
      <c r="J1741" s="106">
        <v>0.54699075349446757</v>
      </c>
      <c r="K1741" s="151">
        <v>11003597690.606228</v>
      </c>
      <c r="L1741" s="151">
        <v>0</v>
      </c>
      <c r="M1741" s="151">
        <v>535276300429.80377</v>
      </c>
      <c r="N1741" s="151">
        <v>1140227021102.3145</v>
      </c>
      <c r="O1741" s="106">
        <v>0.66048656165990727</v>
      </c>
      <c r="P1741" s="106">
        <v>0.44190180658512351</v>
      </c>
      <c r="Q1741" s="88">
        <v>15.945083593464835</v>
      </c>
      <c r="R1741" s="151">
        <v>9029741885390.2832</v>
      </c>
      <c r="S1741" s="171">
        <v>7919.3531238045234</v>
      </c>
      <c r="T1741" s="165">
        <v>4.4644031568804525E-2</v>
      </c>
      <c r="U1741" s="566">
        <v>2.0000000000000001E-4</v>
      </c>
      <c r="V1741"/>
      <c r="W1741"/>
      <c r="X1741"/>
    </row>
    <row r="1742" spans="1:24" x14ac:dyDescent="0.2">
      <c r="A1742">
        <f t="shared" si="27"/>
        <v>1738</v>
      </c>
      <c r="B1742" s="106">
        <v>0.38746144720405334</v>
      </c>
      <c r="C1742" s="88">
        <v>1500</v>
      </c>
      <c r="D1742" s="106">
        <v>0.61604960409940146</v>
      </c>
      <c r="E1742" s="106">
        <v>0.45900338271356544</v>
      </c>
      <c r="F1742">
        <v>1</v>
      </c>
      <c r="G1742">
        <v>2022</v>
      </c>
      <c r="H1742" s="88">
        <v>10875410.165608771</v>
      </c>
      <c r="I1742" s="151">
        <v>479606877999.85431</v>
      </c>
      <c r="J1742" s="106">
        <v>0.3874614472040534</v>
      </c>
      <c r="K1742" s="151">
        <v>6289983357.0460339</v>
      </c>
      <c r="L1742" s="151">
        <v>0</v>
      </c>
      <c r="M1742" s="151">
        <v>538941962962.4046</v>
      </c>
      <c r="N1742" s="151">
        <v>1024838824319.3049</v>
      </c>
      <c r="O1742" s="106">
        <v>0.60202905156190134</v>
      </c>
      <c r="P1742" s="106">
        <v>0.43318486921990845</v>
      </c>
      <c r="Q1742" s="88">
        <v>17.492917454457203</v>
      </c>
      <c r="R1742" s="151">
        <v>8608986253115.3828</v>
      </c>
      <c r="S1742" s="171">
        <v>7542.4700774004923</v>
      </c>
      <c r="T1742" s="165">
        <v>4.122488108936781E-2</v>
      </c>
      <c r="U1742" s="566">
        <v>2.0000000000000001E-4</v>
      </c>
      <c r="V1742"/>
      <c r="W1742"/>
      <c r="X1742"/>
    </row>
    <row r="1743" spans="1:24" x14ac:dyDescent="0.2">
      <c r="A1743">
        <f t="shared" si="27"/>
        <v>1739</v>
      </c>
      <c r="B1743" s="106">
        <v>0.48509868600415773</v>
      </c>
      <c r="C1743" s="88">
        <v>5221.4028353731828</v>
      </c>
      <c r="D1743" s="106">
        <v>0.7356310914302524</v>
      </c>
      <c r="E1743" s="106">
        <v>0.68861428614641818</v>
      </c>
      <c r="F1743">
        <v>1</v>
      </c>
      <c r="G1743">
        <v>2022</v>
      </c>
      <c r="H1743" s="88">
        <v>15376854.68463365</v>
      </c>
      <c r="I1743" s="151">
        <v>381041198793.81744</v>
      </c>
      <c r="J1743" s="106">
        <v>0.33608286328706649</v>
      </c>
      <c r="K1743" s="151">
        <v>10822843043.736187</v>
      </c>
      <c r="L1743" s="151">
        <v>0</v>
      </c>
      <c r="M1743" s="151">
        <v>780437587645.28027</v>
      </c>
      <c r="N1743" s="151">
        <v>1172301629482.8337</v>
      </c>
      <c r="O1743" s="106">
        <v>0.64182414176897162</v>
      </c>
      <c r="P1743" s="106">
        <v>0.48646079318717717</v>
      </c>
      <c r="Q1743" s="88">
        <v>18.060739852441412</v>
      </c>
      <c r="R1743" s="151">
        <v>11723139956224.695</v>
      </c>
      <c r="S1743" s="171">
        <v>10282.238558354313</v>
      </c>
      <c r="T1743" s="165">
        <v>3.8899701841036825E-2</v>
      </c>
      <c r="U1743" s="566">
        <v>2.0000000000000001E-4</v>
      </c>
      <c r="V1743"/>
      <c r="W1743"/>
      <c r="X1743"/>
    </row>
    <row r="1744" spans="1:24" x14ac:dyDescent="0.2">
      <c r="A1744">
        <f t="shared" si="27"/>
        <v>1740</v>
      </c>
      <c r="B1744" s="106">
        <v>0.48584249444804067</v>
      </c>
      <c r="C1744" s="88">
        <v>9102.2699719919328</v>
      </c>
      <c r="D1744" s="106">
        <v>0.2</v>
      </c>
      <c r="E1744" s="106">
        <v>0.21200687134007876</v>
      </c>
      <c r="F1744">
        <v>1</v>
      </c>
      <c r="G1744">
        <v>2025</v>
      </c>
      <c r="H1744" s="88">
        <v>2457842.8396483441</v>
      </c>
      <c r="I1744" s="151">
        <v>127580055930.65434</v>
      </c>
      <c r="J1744" s="106">
        <v>0.48584249444804062</v>
      </c>
      <c r="K1744" s="151">
        <v>16526615858.859444</v>
      </c>
      <c r="L1744" s="151">
        <v>22020247376.184322</v>
      </c>
      <c r="M1744" s="151">
        <v>70778222374.073807</v>
      </c>
      <c r="N1744" s="151">
        <v>236905141539.77191</v>
      </c>
      <c r="O1744" s="106">
        <v>0.57500899950922746</v>
      </c>
      <c r="P1744" s="106">
        <v>0.47554799766643935</v>
      </c>
      <c r="Q1744" s="88">
        <v>15.834111534471358</v>
      </c>
      <c r="R1744" s="151">
        <v>2194930138652.6431</v>
      </c>
      <c r="S1744" s="171">
        <v>1922.2981189770755</v>
      </c>
      <c r="T1744" s="165">
        <v>4.1064627429706395E-2</v>
      </c>
      <c r="U1744" s="566">
        <v>2.0000000000000001E-4</v>
      </c>
      <c r="V1744"/>
      <c r="W1744"/>
      <c r="X1744"/>
    </row>
    <row r="1745" spans="1:24" x14ac:dyDescent="0.2">
      <c r="A1745">
        <f t="shared" si="27"/>
        <v>1741</v>
      </c>
      <c r="B1745" s="106">
        <v>0.46263051068588879</v>
      </c>
      <c r="C1745" s="88">
        <v>6698.431062462294</v>
      </c>
      <c r="D1745" s="106">
        <v>1.1311622572412827</v>
      </c>
      <c r="E1745" s="106">
        <v>0.7</v>
      </c>
      <c r="F1745">
        <v>1</v>
      </c>
      <c r="G1745">
        <v>2024</v>
      </c>
      <c r="H1745" s="88">
        <v>40748211.977328114</v>
      </c>
      <c r="I1745" s="151">
        <v>911874528905.89929</v>
      </c>
      <c r="J1745" s="106">
        <v>0.26717837480030393</v>
      </c>
      <c r="K1745" s="151">
        <v>45389093551.716782</v>
      </c>
      <c r="L1745" s="151">
        <v>8368374849.9221697</v>
      </c>
      <c r="M1745" s="151">
        <v>461496731410.63837</v>
      </c>
      <c r="N1745" s="151">
        <v>1427128728718.1768</v>
      </c>
      <c r="O1745" s="106">
        <v>0.43410606709583005</v>
      </c>
      <c r="P1745" s="106">
        <v>0.27435175821924301</v>
      </c>
      <c r="Q1745" s="88">
        <v>16.654868234662842</v>
      </c>
      <c r="R1745" s="151">
        <v>7171797704844.8223</v>
      </c>
      <c r="S1745" s="171">
        <v>6289.9119331479515</v>
      </c>
      <c r="T1745" s="165">
        <v>4.3291893876341428E-2</v>
      </c>
      <c r="U1745" s="566">
        <v>2.0000000000000001E-4</v>
      </c>
      <c r="V1745"/>
      <c r="W1745"/>
      <c r="X1745"/>
    </row>
    <row r="1746" spans="1:24" x14ac:dyDescent="0.2">
      <c r="A1746">
        <f t="shared" si="27"/>
        <v>1742</v>
      </c>
      <c r="B1746" s="106">
        <v>0.59818785507830419</v>
      </c>
      <c r="C1746" s="88">
        <v>5010.7563536356756</v>
      </c>
      <c r="D1746" s="106">
        <v>0.55138713117972604</v>
      </c>
      <c r="E1746" s="106">
        <v>0.5440783801345328</v>
      </c>
      <c r="F1746">
        <v>1</v>
      </c>
      <c r="G1746">
        <v>2025</v>
      </c>
      <c r="H1746" s="88">
        <v>8801512.1818847619</v>
      </c>
      <c r="I1746" s="151">
        <v>388253901508.90649</v>
      </c>
      <c r="J1746" s="106">
        <v>0.53846646773093898</v>
      </c>
      <c r="K1746" s="151">
        <v>50743083701.829453</v>
      </c>
      <c r="L1746" s="151">
        <v>73785911678.923996</v>
      </c>
      <c r="M1746" s="151">
        <v>163766970818.48718</v>
      </c>
      <c r="N1746" s="151">
        <v>676549867708.14709</v>
      </c>
      <c r="O1746" s="106">
        <v>0.58991071017155661</v>
      </c>
      <c r="P1746" s="106">
        <v>0.51839900780169723</v>
      </c>
      <c r="Q1746" s="88">
        <v>15.673979400639114</v>
      </c>
      <c r="R1746" s="151">
        <v>6297620620953.585</v>
      </c>
      <c r="S1746" s="171">
        <v>5525.0418656672373</v>
      </c>
      <c r="T1746" s="165">
        <v>4.4519244878908147E-2</v>
      </c>
      <c r="U1746" s="566">
        <v>2.0000000000000001E-4</v>
      </c>
      <c r="V1746"/>
      <c r="W1746"/>
      <c r="X1746"/>
    </row>
    <row r="1747" spans="1:24" x14ac:dyDescent="0.2">
      <c r="A1747">
        <f t="shared" si="27"/>
        <v>1743</v>
      </c>
      <c r="B1747" s="106">
        <v>0.52186291982553934</v>
      </c>
      <c r="C1747" s="88">
        <v>2859.1860513087295</v>
      </c>
      <c r="D1747" s="106">
        <v>1.0850742661307804</v>
      </c>
      <c r="E1747" s="106">
        <v>0.39691450830103531</v>
      </c>
      <c r="F1747">
        <v>1</v>
      </c>
      <c r="G1747">
        <v>2025</v>
      </c>
      <c r="H1747" s="88">
        <v>36985018.486520149</v>
      </c>
      <c r="I1747" s="151">
        <v>776697034513.33008</v>
      </c>
      <c r="J1747" s="106">
        <v>0.26873050319639402</v>
      </c>
      <c r="K1747" s="151">
        <v>48019433491.799858</v>
      </c>
      <c r="L1747" s="151">
        <v>89139702022.092453</v>
      </c>
      <c r="M1747" s="151">
        <v>263802889455.0145</v>
      </c>
      <c r="N1747" s="151">
        <v>1177659059482.2368</v>
      </c>
      <c r="O1747" s="106">
        <v>0.41699357224280487</v>
      </c>
      <c r="P1747" s="106">
        <v>0.18372444065727891</v>
      </c>
      <c r="Q1747" s="88">
        <v>14.976330714725654</v>
      </c>
      <c r="R1747" s="151">
        <v>3846466801528.3906</v>
      </c>
      <c r="S1747" s="171">
        <v>3375.7497812807078</v>
      </c>
      <c r="T1747" s="165">
        <v>4.3799730860652628E-2</v>
      </c>
      <c r="U1747" s="566">
        <v>2.0000000000000001E-4</v>
      </c>
      <c r="V1747"/>
      <c r="W1747"/>
      <c r="X1747"/>
    </row>
    <row r="1748" spans="1:24" x14ac:dyDescent="0.2">
      <c r="A1748">
        <f t="shared" si="27"/>
        <v>1744</v>
      </c>
      <c r="B1748" s="106">
        <v>0.49424200136856683</v>
      </c>
      <c r="C1748" s="88">
        <v>8255.2433891113087</v>
      </c>
      <c r="D1748" s="106">
        <v>0.72874682827329718</v>
      </c>
      <c r="E1748" s="106">
        <v>0.58783178765935262</v>
      </c>
      <c r="F1748">
        <v>1</v>
      </c>
      <c r="G1748">
        <v>2025</v>
      </c>
      <c r="H1748" s="88">
        <v>14603982.014380693</v>
      </c>
      <c r="I1748" s="151">
        <v>482163648949.1839</v>
      </c>
      <c r="J1748" s="106">
        <v>0.38169138073154729</v>
      </c>
      <c r="K1748" s="151">
        <v>33339973216.737545</v>
      </c>
      <c r="L1748" s="151">
        <v>47647578707.491562</v>
      </c>
      <c r="M1748" s="151">
        <v>177015550889.16245</v>
      </c>
      <c r="N1748" s="151">
        <v>740166751762.57544</v>
      </c>
      <c r="O1748" s="106">
        <v>0.4914679181644529</v>
      </c>
      <c r="P1748" s="106">
        <v>0.36937317272442788</v>
      </c>
      <c r="Q1748" s="88">
        <v>15.778098383024021</v>
      </c>
      <c r="R1748" s="151">
        <v>4848687643653.1963</v>
      </c>
      <c r="S1748" s="171">
        <v>4252.1409571591394</v>
      </c>
      <c r="T1748" s="165">
        <v>4.4753934951512815E-2</v>
      </c>
      <c r="U1748" s="566">
        <v>2.0000000000000001E-4</v>
      </c>
      <c r="V1748"/>
      <c r="W1748"/>
      <c r="X1748"/>
    </row>
    <row r="1749" spans="1:24" x14ac:dyDescent="0.2">
      <c r="A1749">
        <f t="shared" si="27"/>
        <v>1745</v>
      </c>
      <c r="B1749" s="106">
        <v>0.58126469516106227</v>
      </c>
      <c r="C1749" s="88">
        <v>5349.0668578950626</v>
      </c>
      <c r="D1749" s="106">
        <v>0.8565845820912813</v>
      </c>
      <c r="E1749" s="106">
        <v>0.41094357977860152</v>
      </c>
      <c r="F1749">
        <v>1</v>
      </c>
      <c r="G1749">
        <v>2024</v>
      </c>
      <c r="H1749" s="88">
        <v>21853364.335576113</v>
      </c>
      <c r="I1749" s="151">
        <v>608975891912.97131</v>
      </c>
      <c r="J1749" s="106">
        <v>0.36236362480886908</v>
      </c>
      <c r="K1749" s="151">
        <v>26742693935.303429</v>
      </c>
      <c r="L1749" s="151">
        <v>4127485810.1085496</v>
      </c>
      <c r="M1749" s="151">
        <v>331882486837.73016</v>
      </c>
      <c r="N1749" s="151">
        <v>971728558496.11353</v>
      </c>
      <c r="O1749" s="106">
        <v>0.50371956803513773</v>
      </c>
      <c r="P1749" s="106">
        <v>0.26255118950789624</v>
      </c>
      <c r="Q1749" s="88">
        <v>15.528877705028769</v>
      </c>
      <c r="R1749" s="151">
        <v>4547725671225.6074</v>
      </c>
      <c r="S1749" s="171">
        <v>3988.6295310260016</v>
      </c>
      <c r="T1749" s="165">
        <v>4.5076815270640433E-2</v>
      </c>
      <c r="U1749" s="566">
        <v>2.0000000000000001E-4</v>
      </c>
      <c r="V1749"/>
      <c r="W1749"/>
      <c r="X1749"/>
    </row>
    <row r="1750" spans="1:24" x14ac:dyDescent="0.2">
      <c r="A1750">
        <f t="shared" si="27"/>
        <v>1746</v>
      </c>
      <c r="B1750" s="106">
        <v>0.50408410818679472</v>
      </c>
      <c r="C1750" s="88">
        <v>7626.4044598196315</v>
      </c>
      <c r="D1750" s="106">
        <v>0.77194837975256458</v>
      </c>
      <c r="E1750" s="106">
        <v>0.53714402871656919</v>
      </c>
      <c r="F1750">
        <v>1</v>
      </c>
      <c r="G1750">
        <v>2024</v>
      </c>
      <c r="H1750" s="88">
        <v>16586974.346608574</v>
      </c>
      <c r="I1750" s="151">
        <v>582790654967.37842</v>
      </c>
      <c r="J1750" s="106">
        <v>0.50408410818679483</v>
      </c>
      <c r="K1750" s="151">
        <v>14394660077.154751</v>
      </c>
      <c r="L1750" s="151">
        <v>5448788302.3999949</v>
      </c>
      <c r="M1750" s="151">
        <v>268768882577.55542</v>
      </c>
      <c r="N1750" s="151">
        <v>871402985924.48865</v>
      </c>
      <c r="O1750" s="106">
        <v>0.58887753721475111</v>
      </c>
      <c r="P1750" s="106">
        <v>0.41309133581155705</v>
      </c>
      <c r="Q1750" s="88">
        <v>15.034052565958822</v>
      </c>
      <c r="R1750" s="151">
        <v>6174197201336.1992</v>
      </c>
      <c r="S1750" s="171">
        <v>5419.399550957537</v>
      </c>
      <c r="T1750" s="165">
        <v>4.6563587843261083E-2</v>
      </c>
      <c r="U1750" s="566">
        <v>2.0000000000000001E-4</v>
      </c>
      <c r="V1750"/>
      <c r="W1750"/>
      <c r="X1750"/>
    </row>
    <row r="1751" spans="1:24" x14ac:dyDescent="0.2">
      <c r="A1751">
        <f t="shared" si="27"/>
        <v>1747</v>
      </c>
      <c r="B1751" s="106">
        <v>0.36687671998400984</v>
      </c>
      <c r="C1751" s="88">
        <v>6938.345664783782</v>
      </c>
      <c r="D1751" s="106">
        <v>0.73071950312286671</v>
      </c>
      <c r="E1751" s="106">
        <v>0.65695388325511639</v>
      </c>
      <c r="F1751">
        <v>1</v>
      </c>
      <c r="G1751">
        <v>2023</v>
      </c>
      <c r="H1751" s="88">
        <v>15167842.122424254</v>
      </c>
      <c r="I1751" s="151">
        <v>447357541971.15796</v>
      </c>
      <c r="J1751" s="106">
        <v>0.36687671998400972</v>
      </c>
      <c r="K1751" s="151">
        <v>26796008074.539589</v>
      </c>
      <c r="L1751" s="151">
        <v>12513898908.167555</v>
      </c>
      <c r="M1751" s="151">
        <v>402764248357.02386</v>
      </c>
      <c r="N1751" s="151">
        <v>889431697310.88892</v>
      </c>
      <c r="O1751" s="106">
        <v>0.55805025497888106</v>
      </c>
      <c r="P1751" s="106">
        <v>0.36820334531944043</v>
      </c>
      <c r="Q1751" s="88">
        <v>16.691612269720032</v>
      </c>
      <c r="R1751" s="151">
        <v>6051476399422.5586</v>
      </c>
      <c r="S1751" s="171">
        <v>5304.6366601751752</v>
      </c>
      <c r="T1751" s="165">
        <v>4.3096265393047319E-2</v>
      </c>
      <c r="U1751" s="566">
        <v>2.0000000000000001E-4</v>
      </c>
      <c r="V1751"/>
      <c r="W1751"/>
      <c r="X1751"/>
    </row>
    <row r="1752" spans="1:24" x14ac:dyDescent="0.2">
      <c r="A1752">
        <f t="shared" si="27"/>
        <v>1748</v>
      </c>
      <c r="B1752" s="106">
        <v>0.65608036858460494</v>
      </c>
      <c r="C1752" s="88">
        <v>2534.8571666460252</v>
      </c>
      <c r="D1752" s="106">
        <v>0.73277432412092192</v>
      </c>
      <c r="E1752" s="106">
        <v>0.65104243431758224</v>
      </c>
      <c r="F1752">
        <v>1</v>
      </c>
      <c r="G1752">
        <v>2024</v>
      </c>
      <c r="H1752" s="88">
        <v>14824746.552832993</v>
      </c>
      <c r="I1752" s="151">
        <v>430707402247.91016</v>
      </c>
      <c r="J1752" s="106">
        <v>0.46016050483152116</v>
      </c>
      <c r="K1752" s="151">
        <v>20395059342.111664</v>
      </c>
      <c r="L1752" s="151">
        <v>18756819963.121971</v>
      </c>
      <c r="M1752" s="151">
        <v>384749795193.22168</v>
      </c>
      <c r="N1752" s="151">
        <v>854609076746.36548</v>
      </c>
      <c r="O1752" s="106">
        <v>0.60963526126082879</v>
      </c>
      <c r="P1752" s="106">
        <v>0.32608167706959074</v>
      </c>
      <c r="Q1752" s="88">
        <v>16.033316012707111</v>
      </c>
      <c r="R1752" s="151">
        <v>5199228810934.3145</v>
      </c>
      <c r="S1752" s="171">
        <v>4548.2878588141257</v>
      </c>
      <c r="T1752" s="165">
        <v>4.2793517950677762E-2</v>
      </c>
      <c r="U1752" s="566">
        <v>2.0000000000000001E-4</v>
      </c>
      <c r="V1752"/>
      <c r="W1752"/>
      <c r="X1752"/>
    </row>
    <row r="1753" spans="1:24" x14ac:dyDescent="0.2">
      <c r="A1753">
        <f t="shared" si="27"/>
        <v>1749</v>
      </c>
      <c r="B1753" s="106">
        <v>0.55220545723075876</v>
      </c>
      <c r="C1753" s="88">
        <v>3190.1320664607269</v>
      </c>
      <c r="D1753" s="106">
        <v>1.0552947009999172</v>
      </c>
      <c r="E1753" s="106">
        <v>0.7</v>
      </c>
      <c r="F1753">
        <v>1</v>
      </c>
      <c r="G1753">
        <v>2027</v>
      </c>
      <c r="H1753" s="88">
        <v>36099819.651993647</v>
      </c>
      <c r="I1753" s="151">
        <v>729131080576.40125</v>
      </c>
      <c r="J1753" s="106">
        <v>0.29064595227719114</v>
      </c>
      <c r="K1753" s="151">
        <v>22847164154.037701</v>
      </c>
      <c r="L1753" s="151">
        <v>49876633797.185165</v>
      </c>
      <c r="M1753" s="151">
        <v>0</v>
      </c>
      <c r="N1753" s="151">
        <v>801854878527.62415</v>
      </c>
      <c r="O1753" s="106">
        <v>0.31404723102660326</v>
      </c>
      <c r="P1753" s="106">
        <v>0.15896313231322579</v>
      </c>
      <c r="Q1753" s="88">
        <v>13.55558979153523</v>
      </c>
      <c r="R1753" s="151">
        <v>2131286594947.5276</v>
      </c>
      <c r="S1753" s="171">
        <v>1867.0231837204674</v>
      </c>
      <c r="T1753" s="165">
        <v>4.7656133059706542E-2</v>
      </c>
      <c r="U1753" s="566">
        <v>2.0000000000000001E-4</v>
      </c>
      <c r="V1753"/>
      <c r="W1753"/>
      <c r="X1753"/>
    </row>
    <row r="1754" spans="1:24" x14ac:dyDescent="0.2">
      <c r="A1754">
        <f t="shared" si="27"/>
        <v>1750</v>
      </c>
      <c r="B1754" s="106">
        <v>0.70166261197871627</v>
      </c>
      <c r="C1754" s="88">
        <v>4560.6192031942428</v>
      </c>
      <c r="D1754" s="106">
        <v>0.86917853127375666</v>
      </c>
      <c r="E1754" s="106">
        <v>0.27199909650956655</v>
      </c>
      <c r="F1754">
        <v>1</v>
      </c>
      <c r="G1754">
        <v>2024</v>
      </c>
      <c r="H1754" s="88">
        <v>22296587.222577386</v>
      </c>
      <c r="I1754" s="151">
        <v>597717541584.3114</v>
      </c>
      <c r="J1754" s="106">
        <v>0.48612154853298817</v>
      </c>
      <c r="K1754" s="151">
        <v>17602601951.671303</v>
      </c>
      <c r="L1754" s="151">
        <v>8191891375.8536272</v>
      </c>
      <c r="M1754" s="151">
        <v>491915372554.57837</v>
      </c>
      <c r="N1754" s="151">
        <v>1115427407466.4148</v>
      </c>
      <c r="O1754" s="106">
        <v>0.61917896532001537</v>
      </c>
      <c r="P1754" s="106">
        <v>0.38380092134464094</v>
      </c>
      <c r="Q1754" s="88">
        <v>15.869865317885404</v>
      </c>
      <c r="R1754" s="151">
        <v>7737535065873.2549</v>
      </c>
      <c r="S1754" s="171">
        <v>6783.8819782493929</v>
      </c>
      <c r="T1754" s="165">
        <v>4.4281032017305634E-2</v>
      </c>
      <c r="U1754" s="566">
        <v>2.0000000000000001E-4</v>
      </c>
      <c r="V1754"/>
      <c r="W1754"/>
      <c r="X1754"/>
    </row>
    <row r="1755" spans="1:24" x14ac:dyDescent="0.2">
      <c r="A1755">
        <f t="shared" si="27"/>
        <v>1751</v>
      </c>
      <c r="B1755" s="106">
        <v>0.52347608732018414</v>
      </c>
      <c r="C1755" s="88">
        <v>5063.9248213862375</v>
      </c>
      <c r="D1755" s="106">
        <v>0.68768854508646982</v>
      </c>
      <c r="E1755" s="106">
        <v>0.5144203009922852</v>
      </c>
      <c r="F1755">
        <v>1</v>
      </c>
      <c r="G1755">
        <v>2025</v>
      </c>
      <c r="H1755" s="88">
        <v>13493802.122714108</v>
      </c>
      <c r="I1755" s="151">
        <v>369463123836.80438</v>
      </c>
      <c r="J1755" s="106">
        <v>0.30023066823362932</v>
      </c>
      <c r="K1755" s="151">
        <v>15473952621.679888</v>
      </c>
      <c r="L1755" s="151">
        <v>17530610963.579159</v>
      </c>
      <c r="M1755" s="151">
        <v>171447149084.09485</v>
      </c>
      <c r="N1755" s="151">
        <v>573914836506.15833</v>
      </c>
      <c r="O1755" s="106">
        <v>0.45669906390812504</v>
      </c>
      <c r="P1755" s="106">
        <v>0.2556414544517232</v>
      </c>
      <c r="Q1755" s="88">
        <v>16.201617308885766</v>
      </c>
      <c r="R1755" s="151">
        <v>2821245636015.2349</v>
      </c>
      <c r="S1755" s="171">
        <v>2475.3718328578834</v>
      </c>
      <c r="T1755" s="165">
        <v>4.1326070084117504E-2</v>
      </c>
      <c r="U1755" s="566">
        <v>2.0000000000000001E-4</v>
      </c>
      <c r="V1755"/>
      <c r="W1755"/>
      <c r="X1755"/>
    </row>
    <row r="1756" spans="1:24" x14ac:dyDescent="0.2">
      <c r="A1756">
        <f t="shared" si="27"/>
        <v>1752</v>
      </c>
      <c r="B1756" s="106">
        <v>0.44435785552313795</v>
      </c>
      <c r="C1756" s="88">
        <v>5294.8901012923743</v>
      </c>
      <c r="D1756" s="106">
        <v>0.87861812688128016</v>
      </c>
      <c r="E1756" s="106">
        <v>0.47904878900615966</v>
      </c>
      <c r="F1756">
        <v>1</v>
      </c>
      <c r="G1756">
        <v>2027</v>
      </c>
      <c r="H1756" s="88">
        <v>22176336.220477443</v>
      </c>
      <c r="I1756" s="151">
        <v>567839663096.8313</v>
      </c>
      <c r="J1756" s="106">
        <v>0.27675738915880643</v>
      </c>
      <c r="K1756" s="151">
        <v>41220932026.410202</v>
      </c>
      <c r="L1756" s="151">
        <v>130910283916.13441</v>
      </c>
      <c r="M1756" s="151">
        <v>0</v>
      </c>
      <c r="N1756" s="151">
        <v>739970879039.37585</v>
      </c>
      <c r="O1756" s="106">
        <v>0.3539085890682292</v>
      </c>
      <c r="P1756" s="106">
        <v>0.2034163686289828</v>
      </c>
      <c r="Q1756" s="88">
        <v>14.457272389509932</v>
      </c>
      <c r="R1756" s="151">
        <v>2534254655591.6904</v>
      </c>
      <c r="S1756" s="171">
        <v>2223.9105704164926</v>
      </c>
      <c r="T1756" s="165">
        <v>4.7286930099833806E-2</v>
      </c>
      <c r="U1756" s="566">
        <v>2.0000000000000001E-4</v>
      </c>
      <c r="V1756"/>
      <c r="W1756"/>
      <c r="X1756"/>
    </row>
    <row r="1757" spans="1:24" x14ac:dyDescent="0.2">
      <c r="A1757">
        <f t="shared" si="27"/>
        <v>1753</v>
      </c>
      <c r="B1757" s="106">
        <v>0.42798856619822989</v>
      </c>
      <c r="C1757" s="88">
        <v>1500</v>
      </c>
      <c r="D1757" s="106">
        <v>0.46617687652623552</v>
      </c>
      <c r="E1757" s="106">
        <v>0.14283837905332708</v>
      </c>
      <c r="F1757">
        <v>1</v>
      </c>
      <c r="G1757">
        <v>2025</v>
      </c>
      <c r="H1757" s="88">
        <v>6427205.5321314503</v>
      </c>
      <c r="I1757" s="151">
        <v>283515881950.19012</v>
      </c>
      <c r="J1757" s="106">
        <v>0.42798856619822989</v>
      </c>
      <c r="K1757" s="151">
        <v>14148300309.350027</v>
      </c>
      <c r="L1757" s="151">
        <v>12185144869.940092</v>
      </c>
      <c r="M1757" s="151">
        <v>106670031198.14793</v>
      </c>
      <c r="N1757" s="151">
        <v>416519358327.62817</v>
      </c>
      <c r="O1757" s="106">
        <v>0.51960537328620759</v>
      </c>
      <c r="P1757" s="106">
        <v>0.32924111892917923</v>
      </c>
      <c r="Q1757" s="88">
        <v>14.88524105386886</v>
      </c>
      <c r="R1757" s="151">
        <v>2484597664356.8701</v>
      </c>
      <c r="S1757" s="171">
        <v>2179.8441352254554</v>
      </c>
      <c r="T1757" s="165">
        <v>4.4339716371277621E-2</v>
      </c>
      <c r="U1757" s="566">
        <v>2.0000000000000001E-4</v>
      </c>
      <c r="V1757"/>
      <c r="W1757"/>
      <c r="X1757"/>
    </row>
    <row r="1758" spans="1:24" x14ac:dyDescent="0.2">
      <c r="A1758">
        <f t="shared" si="27"/>
        <v>1754</v>
      </c>
      <c r="B1758" s="106">
        <v>0.75161951862891807</v>
      </c>
      <c r="C1758" s="88">
        <v>1500</v>
      </c>
      <c r="D1758" s="106">
        <v>1.1086976573563749</v>
      </c>
      <c r="E1758" s="106">
        <v>0.49606322913505402</v>
      </c>
      <c r="F1758">
        <v>1</v>
      </c>
      <c r="G1758">
        <v>2025</v>
      </c>
      <c r="H1758" s="88">
        <v>40863932.66911909</v>
      </c>
      <c r="I1758" s="151">
        <v>620767444914.46533</v>
      </c>
      <c r="J1758" s="106">
        <v>6.0710432569217265E-2</v>
      </c>
      <c r="K1758" s="151">
        <v>29847398475.489475</v>
      </c>
      <c r="L1758" s="151">
        <v>50893127601.810143</v>
      </c>
      <c r="M1758" s="151">
        <v>355393123169.20898</v>
      </c>
      <c r="N1758" s="151">
        <v>1056901094160.9739</v>
      </c>
      <c r="O1758" s="106">
        <v>0.3431882725132423</v>
      </c>
      <c r="P1758" s="106">
        <v>0.14530145148668128</v>
      </c>
      <c r="Q1758" s="88">
        <v>24.381586176354791</v>
      </c>
      <c r="R1758" s="151">
        <v>4265968569494.1167</v>
      </c>
      <c r="S1758" s="171">
        <v>3738.0919931804556</v>
      </c>
      <c r="T1758" s="165">
        <v>2.8606739980171395E-2</v>
      </c>
      <c r="U1758" s="566">
        <v>2.0000000000000001E-4</v>
      </c>
      <c r="V1758"/>
      <c r="W1758"/>
      <c r="X1758"/>
    </row>
    <row r="1759" spans="1:24" x14ac:dyDescent="0.2">
      <c r="A1759">
        <f t="shared" si="27"/>
        <v>1755</v>
      </c>
      <c r="B1759" s="106">
        <v>0.57079997857492315</v>
      </c>
      <c r="C1759" s="88">
        <v>5114.2625960396463</v>
      </c>
      <c r="D1759" s="106">
        <v>0.7958912446455878</v>
      </c>
      <c r="E1759" s="106">
        <v>0.37943035999568786</v>
      </c>
      <c r="F1759">
        <v>1</v>
      </c>
      <c r="G1759">
        <v>2025</v>
      </c>
      <c r="H1759" s="88">
        <v>17556110.48193058</v>
      </c>
      <c r="I1759" s="151">
        <v>518434628649.21838</v>
      </c>
      <c r="J1759" s="106">
        <v>0.35706394605081193</v>
      </c>
      <c r="K1759" s="151">
        <v>41633748907.600288</v>
      </c>
      <c r="L1759" s="151">
        <v>88694940374.321671</v>
      </c>
      <c r="M1759" s="151">
        <v>176367884142.77994</v>
      </c>
      <c r="N1759" s="151">
        <v>825131202073.92041</v>
      </c>
      <c r="O1759" s="106">
        <v>0.48133505664348641</v>
      </c>
      <c r="P1759" s="106">
        <v>0.33218183131273377</v>
      </c>
      <c r="Q1759" s="88">
        <v>15.854807220064099</v>
      </c>
      <c r="R1759" s="151">
        <v>4977533054253.7051</v>
      </c>
      <c r="S1759" s="171">
        <v>4368.7113288643404</v>
      </c>
      <c r="T1759" s="165">
        <v>4.4192984316977525E-2</v>
      </c>
      <c r="U1759" s="566">
        <v>2.0000000000000001E-4</v>
      </c>
      <c r="V1759"/>
      <c r="W1759"/>
      <c r="X1759"/>
    </row>
    <row r="1760" spans="1:24" x14ac:dyDescent="0.2">
      <c r="A1760">
        <f t="shared" si="27"/>
        <v>1756</v>
      </c>
      <c r="B1760" s="106">
        <v>0.4783841865694044</v>
      </c>
      <c r="C1760" s="88">
        <v>5365.7198120181329</v>
      </c>
      <c r="D1760" s="106">
        <v>1.0495631409105735</v>
      </c>
      <c r="E1760" s="106">
        <v>0.316241355258018</v>
      </c>
      <c r="F1760">
        <v>1</v>
      </c>
      <c r="G1760">
        <v>2025</v>
      </c>
      <c r="H1760" s="88">
        <v>35485018.008937232</v>
      </c>
      <c r="I1760" s="151">
        <v>610705383738.07996</v>
      </c>
      <c r="J1760" s="106">
        <v>-6.5491189621465162E-2</v>
      </c>
      <c r="K1760" s="151">
        <v>37216772256.679871</v>
      </c>
      <c r="L1760" s="151">
        <v>92541174305.980881</v>
      </c>
      <c r="M1760" s="151">
        <v>313095184460.22479</v>
      </c>
      <c r="N1760" s="151">
        <v>1053558514760.9656</v>
      </c>
      <c r="O1760" s="106">
        <v>0.27004979878908342</v>
      </c>
      <c r="P1760" s="106">
        <v>9.6028471128762768E-2</v>
      </c>
      <c r="Q1760" s="88">
        <v>41.165998544615675</v>
      </c>
      <c r="R1760" s="151">
        <v>4358087183522.1006</v>
      </c>
      <c r="S1760" s="171">
        <v>3824.2914766523113</v>
      </c>
      <c r="T1760" s="165">
        <v>1.7559017003150965E-2</v>
      </c>
      <c r="U1760" s="566">
        <v>2.0000000000000001E-4</v>
      </c>
      <c r="V1760"/>
      <c r="W1760"/>
      <c r="X1760"/>
    </row>
    <row r="1761" spans="1:24" x14ac:dyDescent="0.2">
      <c r="A1761">
        <f t="shared" si="27"/>
        <v>1757</v>
      </c>
      <c r="B1761" s="106">
        <v>0.39946193925019524</v>
      </c>
      <c r="C1761" s="88">
        <v>6041.9342574240891</v>
      </c>
      <c r="D1761" s="106">
        <v>0.41046237401337743</v>
      </c>
      <c r="E1761" s="106">
        <v>0.39666017221684835</v>
      </c>
      <c r="F1761">
        <v>1</v>
      </c>
      <c r="G1761">
        <v>2025</v>
      </c>
      <c r="H1761" s="88">
        <v>5216028.304538562</v>
      </c>
      <c r="I1761" s="151">
        <v>243608008856.33502</v>
      </c>
      <c r="J1761" s="106">
        <v>0.39946193925019524</v>
      </c>
      <c r="K1761" s="151">
        <v>22177525580.819824</v>
      </c>
      <c r="L1761" s="151">
        <v>35670141218.569252</v>
      </c>
      <c r="M1761" s="151">
        <v>55255359062.735733</v>
      </c>
      <c r="N1761" s="151">
        <v>356711034718.45984</v>
      </c>
      <c r="O1761" s="106">
        <v>0.47672348570290551</v>
      </c>
      <c r="P1761" s="106">
        <v>0.3521536269332341</v>
      </c>
      <c r="Q1761" s="88">
        <v>15.140376404354585</v>
      </c>
      <c r="R1761" s="151">
        <v>2178892118317.6443</v>
      </c>
      <c r="S1761" s="171">
        <v>1910.9370890086368</v>
      </c>
      <c r="T1761" s="165">
        <v>4.5895752136451487E-2</v>
      </c>
      <c r="U1761" s="566">
        <v>2.0000000000000001E-4</v>
      </c>
      <c r="V1761"/>
      <c r="W1761"/>
      <c r="X1761"/>
    </row>
    <row r="1762" spans="1:24" x14ac:dyDescent="0.2">
      <c r="A1762">
        <f t="shared" si="27"/>
        <v>1758</v>
      </c>
      <c r="B1762" s="106">
        <v>0.66844378658531844</v>
      </c>
      <c r="C1762" s="88">
        <v>7663.3212882146618</v>
      </c>
      <c r="D1762" s="106">
        <v>0.85384033081865918</v>
      </c>
      <c r="E1762" s="106">
        <v>0.36389391273636412</v>
      </c>
      <c r="F1762">
        <v>1</v>
      </c>
      <c r="G1762">
        <v>2026</v>
      </c>
      <c r="H1762" s="88">
        <v>21324155.122837558</v>
      </c>
      <c r="I1762" s="151">
        <v>631451118078.51038</v>
      </c>
      <c r="J1762" s="106">
        <v>0.3878264780660603</v>
      </c>
      <c r="K1762" s="151">
        <v>31102171642.675156</v>
      </c>
      <c r="L1762" s="151">
        <v>43318331933.906364</v>
      </c>
      <c r="M1762" s="151">
        <v>83673346005.464066</v>
      </c>
      <c r="N1762" s="151">
        <v>789544967660.55603</v>
      </c>
      <c r="O1762" s="106">
        <v>0.43884366279150783</v>
      </c>
      <c r="P1762" s="106">
        <v>0.31136906961638344</v>
      </c>
      <c r="Q1762" s="88">
        <v>14.565687250524695</v>
      </c>
      <c r="R1762" s="151">
        <v>4177542185342.0264</v>
      </c>
      <c r="S1762" s="171">
        <v>3662.4376249479601</v>
      </c>
      <c r="T1762" s="165">
        <v>4.7123138773609845E-2</v>
      </c>
      <c r="U1762" s="566">
        <v>2.0000000000000001E-4</v>
      </c>
      <c r="V1762"/>
      <c r="W1762"/>
      <c r="X1762"/>
    </row>
    <row r="1763" spans="1:24" x14ac:dyDescent="0.2">
      <c r="A1763">
        <f t="shared" si="27"/>
        <v>1759</v>
      </c>
      <c r="B1763" s="106">
        <v>0.54253622681167346</v>
      </c>
      <c r="C1763" s="88">
        <v>3558.3622395999396</v>
      </c>
      <c r="D1763" s="106">
        <v>0.43554475897684897</v>
      </c>
      <c r="E1763" s="106">
        <v>0.59058467408840387</v>
      </c>
      <c r="F1763">
        <v>1</v>
      </c>
      <c r="G1763">
        <v>2026</v>
      </c>
      <c r="H1763" s="88">
        <v>5771104.423553098</v>
      </c>
      <c r="I1763" s="151">
        <v>206225271122.73889</v>
      </c>
      <c r="J1763" s="106">
        <v>0.35812103613721413</v>
      </c>
      <c r="K1763" s="151">
        <v>41605393222.30011</v>
      </c>
      <c r="L1763" s="151">
        <v>100806219050.9986</v>
      </c>
      <c r="M1763" s="151">
        <v>32505786299.915314</v>
      </c>
      <c r="N1763" s="151">
        <v>381142669695.95294</v>
      </c>
      <c r="O1763" s="106">
        <v>0.47358437247888358</v>
      </c>
      <c r="P1763" s="106">
        <v>0.34626486645465898</v>
      </c>
      <c r="Q1763" s="88">
        <v>15.763660465142546</v>
      </c>
      <c r="R1763" s="151">
        <v>2406249694125.7749</v>
      </c>
      <c r="S1763" s="171">
        <v>2112.3750587546037</v>
      </c>
      <c r="T1763" s="165">
        <v>4.3775338929010761E-2</v>
      </c>
      <c r="U1763" s="566">
        <v>2.0000000000000001E-4</v>
      </c>
      <c r="V1763"/>
      <c r="W1763"/>
      <c r="X1763"/>
    </row>
    <row r="1764" spans="1:24" x14ac:dyDescent="0.2">
      <c r="A1764">
        <f t="shared" si="27"/>
        <v>1760</v>
      </c>
      <c r="B1764" s="106">
        <v>0.49919392099667814</v>
      </c>
      <c r="C1764" s="88">
        <v>4768.2814354776147</v>
      </c>
      <c r="D1764" s="106">
        <v>0.93495384429652217</v>
      </c>
      <c r="E1764" s="106">
        <v>0.63588501270711861</v>
      </c>
      <c r="F1764">
        <v>1</v>
      </c>
      <c r="G1764">
        <v>2024</v>
      </c>
      <c r="H1764" s="88">
        <v>26864036.681975652</v>
      </c>
      <c r="I1764" s="151">
        <v>615241852221.32092</v>
      </c>
      <c r="J1764" s="106">
        <v>0.24705419932002171</v>
      </c>
      <c r="K1764" s="151">
        <v>23269362028.235176</v>
      </c>
      <c r="L1764" s="151">
        <v>33322130348.083729</v>
      </c>
      <c r="M1764" s="151">
        <v>307567206063.32404</v>
      </c>
      <c r="N1764" s="151">
        <v>979400550660.96387</v>
      </c>
      <c r="O1764" s="106">
        <v>0.43364234585248074</v>
      </c>
      <c r="P1764" s="106">
        <v>0.25550132851340907</v>
      </c>
      <c r="Q1764" s="88">
        <v>16.907096147415082</v>
      </c>
      <c r="R1764" s="151">
        <v>4721476261392.4502</v>
      </c>
      <c r="S1764" s="171">
        <v>4141.3502161699043</v>
      </c>
      <c r="T1764" s="165">
        <v>4.1547195616758237E-2</v>
      </c>
      <c r="U1764" s="566">
        <v>2.0000000000000001E-4</v>
      </c>
      <c r="V1764"/>
      <c r="W1764"/>
      <c r="X1764"/>
    </row>
    <row r="1765" spans="1:24" x14ac:dyDescent="0.2">
      <c r="A1765">
        <f t="shared" si="27"/>
        <v>1761</v>
      </c>
      <c r="B1765" s="106">
        <v>0.38917324467329667</v>
      </c>
      <c r="C1765" s="88">
        <v>6968.7250535701332</v>
      </c>
      <c r="D1765" s="106">
        <v>0.94617462536745345</v>
      </c>
      <c r="E1765" s="106">
        <v>0.44069372200882362</v>
      </c>
      <c r="F1765">
        <v>1</v>
      </c>
      <c r="G1765">
        <v>2024</v>
      </c>
      <c r="H1765" s="88">
        <v>27526269.684276085</v>
      </c>
      <c r="I1765" s="151">
        <v>645384918373.10266</v>
      </c>
      <c r="J1765" s="106">
        <v>0.34950430012261602</v>
      </c>
      <c r="K1765" s="151">
        <v>17990366589.037792</v>
      </c>
      <c r="L1765" s="151">
        <v>14184243796.970478</v>
      </c>
      <c r="M1765" s="151">
        <v>313619202453.92883</v>
      </c>
      <c r="N1765" s="151">
        <v>991178731213.03979</v>
      </c>
      <c r="O1765" s="106">
        <v>0.49214893928303544</v>
      </c>
      <c r="P1765" s="106">
        <v>0.37724480264367205</v>
      </c>
      <c r="Q1765" s="88">
        <v>16.517320369722565</v>
      </c>
      <c r="R1765" s="151">
        <v>6734510623708.335</v>
      </c>
      <c r="S1765" s="171">
        <v>5905.4938854011216</v>
      </c>
      <c r="T1765" s="165">
        <v>4.3804263497545438E-2</v>
      </c>
      <c r="U1765" s="566">
        <v>2.0000000000000001E-4</v>
      </c>
      <c r="V1765"/>
      <c r="W1765"/>
      <c r="X1765"/>
    </row>
    <row r="1766" spans="1:24" x14ac:dyDescent="0.2">
      <c r="A1766">
        <f t="shared" si="27"/>
        <v>1762</v>
      </c>
      <c r="B1766" s="106">
        <v>0.42112150075838495</v>
      </c>
      <c r="C1766" s="88">
        <v>1500</v>
      </c>
      <c r="D1766" s="106">
        <v>0.94540209103680262</v>
      </c>
      <c r="E1766" s="106">
        <v>0.22687715109392315</v>
      </c>
      <c r="F1766">
        <v>1</v>
      </c>
      <c r="G1766">
        <v>2025</v>
      </c>
      <c r="H1766" s="88">
        <v>26958941.473961059</v>
      </c>
      <c r="I1766" s="151">
        <v>652096783731.55823</v>
      </c>
      <c r="J1766" s="106">
        <v>0.31326803872223663</v>
      </c>
      <c r="K1766" s="151">
        <v>41745682225.478073</v>
      </c>
      <c r="L1766" s="151">
        <v>48958579204.554214</v>
      </c>
      <c r="M1766" s="151">
        <v>134996875472.15123</v>
      </c>
      <c r="N1766" s="151">
        <v>877797920633.7417</v>
      </c>
      <c r="O1766" s="106">
        <v>0.40037169828825275</v>
      </c>
      <c r="P1766" s="106">
        <v>0.26656367460743868</v>
      </c>
      <c r="Q1766" s="88">
        <v>14.908504218193817</v>
      </c>
      <c r="R1766" s="151">
        <v>4096363459340.1211</v>
      </c>
      <c r="S1766" s="171">
        <v>3594.4739229573515</v>
      </c>
      <c r="T1766" s="165">
        <v>4.5962421672841959E-2</v>
      </c>
      <c r="U1766" s="566">
        <v>2.0000000000000001E-4</v>
      </c>
      <c r="V1766"/>
      <c r="W1766"/>
      <c r="X1766"/>
    </row>
    <row r="1767" spans="1:24" x14ac:dyDescent="0.2">
      <c r="A1767">
        <f t="shared" si="27"/>
        <v>1763</v>
      </c>
      <c r="B1767" s="106">
        <v>0.54429018039035215</v>
      </c>
      <c r="C1767" s="88">
        <v>8232.9199402884187</v>
      </c>
      <c r="D1767" s="106">
        <v>0.5466655951456274</v>
      </c>
      <c r="E1767" s="106">
        <v>0.55217616299058236</v>
      </c>
      <c r="F1767">
        <v>1</v>
      </c>
      <c r="G1767">
        <v>2024</v>
      </c>
      <c r="H1767" s="88">
        <v>8708591.3987411074</v>
      </c>
      <c r="I1767" s="151">
        <v>268613529654.64944</v>
      </c>
      <c r="J1767" s="106">
        <v>0.40919130987387964</v>
      </c>
      <c r="K1767" s="151">
        <v>8817246496.8483295</v>
      </c>
      <c r="L1767" s="151">
        <v>12094791753.604767</v>
      </c>
      <c r="M1767" s="151">
        <v>247182520935.10925</v>
      </c>
      <c r="N1767" s="151">
        <v>536708088840.21179</v>
      </c>
      <c r="O1767" s="106">
        <v>0.59126400141638347</v>
      </c>
      <c r="P1767" s="106">
        <v>0.39980140142248449</v>
      </c>
      <c r="Q1767" s="88">
        <v>16.490210552899583</v>
      </c>
      <c r="R1767" s="151">
        <v>4047761795169.1055</v>
      </c>
      <c r="S1767" s="171">
        <v>3550.7095885946092</v>
      </c>
      <c r="T1767" s="165">
        <v>4.2341706387950623E-2</v>
      </c>
      <c r="U1767" s="566">
        <v>2.0000000000000001E-4</v>
      </c>
      <c r="V1767"/>
      <c r="W1767"/>
      <c r="X1767"/>
    </row>
    <row r="1768" spans="1:24" x14ac:dyDescent="0.2">
      <c r="A1768">
        <f t="shared" si="27"/>
        <v>1764</v>
      </c>
      <c r="B1768" s="106">
        <v>0.56130296336898111</v>
      </c>
      <c r="C1768" s="88">
        <v>4513.9372052892786</v>
      </c>
      <c r="D1768" s="106">
        <v>1.3294837235515593</v>
      </c>
      <c r="E1768" s="106">
        <v>0.33827888469020101</v>
      </c>
      <c r="F1768">
        <v>1</v>
      </c>
      <c r="G1768">
        <v>2023</v>
      </c>
      <c r="H1768" s="88">
        <v>60093538.52233316</v>
      </c>
      <c r="I1768" s="151">
        <v>745968633352.82715</v>
      </c>
      <c r="J1768" s="106">
        <v>-4.0071570381608801E-2</v>
      </c>
      <c r="K1768" s="151">
        <v>12254821662.303146</v>
      </c>
      <c r="L1768" s="151">
        <v>0</v>
      </c>
      <c r="M1768" s="151">
        <v>834709465013.60645</v>
      </c>
      <c r="N1768" s="151">
        <v>1592932920028.7368</v>
      </c>
      <c r="O1768" s="106">
        <v>0.40044086564894865</v>
      </c>
      <c r="P1768" s="106">
        <v>0.2372579226151873</v>
      </c>
      <c r="Q1768" s="88">
        <v>25.129119525927774</v>
      </c>
      <c r="R1768" s="151">
        <v>10010807790883.844</v>
      </c>
      <c r="S1768" s="171">
        <v>8783.6509959561499</v>
      </c>
      <c r="T1768" s="165">
        <v>3.0253349751401391E-2</v>
      </c>
      <c r="U1768" s="566">
        <v>2.0000000000000001E-4</v>
      </c>
      <c r="V1768"/>
      <c r="W1768"/>
      <c r="X1768"/>
    </row>
    <row r="1769" spans="1:24" x14ac:dyDescent="0.2">
      <c r="A1769">
        <f t="shared" si="27"/>
        <v>1765</v>
      </c>
      <c r="B1769" s="106">
        <v>0.51674376311535408</v>
      </c>
      <c r="C1769" s="88">
        <v>7991.1009482174777</v>
      </c>
      <c r="D1769" s="106">
        <v>0.58111450396853137</v>
      </c>
      <c r="E1769" s="106">
        <v>0.47614523004555909</v>
      </c>
      <c r="F1769">
        <v>1</v>
      </c>
      <c r="G1769">
        <v>2022</v>
      </c>
      <c r="H1769" s="88">
        <v>9574557.2497437634</v>
      </c>
      <c r="I1769" s="151">
        <v>366692702318.00665</v>
      </c>
      <c r="J1769" s="106">
        <v>0.49258828654929909</v>
      </c>
      <c r="K1769" s="151">
        <v>6671600573.8757315</v>
      </c>
      <c r="L1769" s="151">
        <v>0</v>
      </c>
      <c r="M1769" s="151">
        <v>681095392318.17297</v>
      </c>
      <c r="N1769" s="151">
        <v>1054459695210.0554</v>
      </c>
      <c r="O1769" s="106">
        <v>0.68803468456418537</v>
      </c>
      <c r="P1769" s="106">
        <v>0.46198093259440853</v>
      </c>
      <c r="Q1769" s="88">
        <v>17.277819299169266</v>
      </c>
      <c r="R1769" s="151">
        <v>9325840739954.7754</v>
      </c>
      <c r="S1769" s="171">
        <v>8176.3987182210394</v>
      </c>
      <c r="T1769" s="165">
        <v>4.1709069938623042E-2</v>
      </c>
      <c r="U1769" s="566">
        <v>2.0000000000000001E-4</v>
      </c>
      <c r="V1769"/>
      <c r="W1769"/>
      <c r="X1769"/>
    </row>
    <row r="1770" spans="1:24" x14ac:dyDescent="0.2">
      <c r="A1770">
        <f t="shared" si="27"/>
        <v>1766</v>
      </c>
      <c r="B1770" s="106">
        <v>0.51966780206713137</v>
      </c>
      <c r="C1770" s="88">
        <v>2401.6377002210852</v>
      </c>
      <c r="D1770" s="106">
        <v>1.2238549434014139</v>
      </c>
      <c r="E1770" s="106">
        <v>0.63135733278807182</v>
      </c>
      <c r="F1770">
        <v>1</v>
      </c>
      <c r="G1770">
        <v>2022</v>
      </c>
      <c r="H1770" s="88">
        <v>51096278.426013567</v>
      </c>
      <c r="I1770" s="151">
        <v>864672443299.90918</v>
      </c>
      <c r="J1770" s="106">
        <v>0.1406136012809589</v>
      </c>
      <c r="K1770" s="151">
        <v>40728785006.721352</v>
      </c>
      <c r="L1770" s="151">
        <v>0</v>
      </c>
      <c r="M1770" s="151">
        <v>1573216437155.2942</v>
      </c>
      <c r="N1770" s="151">
        <v>2478617665461.9243</v>
      </c>
      <c r="O1770" s="106">
        <v>0.55682563516621675</v>
      </c>
      <c r="P1770" s="106">
        <v>0.32617356946926185</v>
      </c>
      <c r="Q1770" s="88">
        <v>18.880742445812771</v>
      </c>
      <c r="R1770" s="151">
        <v>16834123576910.725</v>
      </c>
      <c r="S1770" s="171">
        <v>14750.516935924925</v>
      </c>
      <c r="T1770" s="165">
        <v>3.8213425318280474E-2</v>
      </c>
      <c r="U1770" s="566">
        <v>2.0000000000000001E-4</v>
      </c>
      <c r="V1770"/>
      <c r="W1770"/>
      <c r="X1770"/>
    </row>
    <row r="1771" spans="1:24" x14ac:dyDescent="0.2">
      <c r="A1771">
        <f t="shared" si="27"/>
        <v>1767</v>
      </c>
      <c r="B1771" s="106">
        <v>0.59880687358426155</v>
      </c>
      <c r="C1771" s="88">
        <v>4786.6566817742751</v>
      </c>
      <c r="D1771" s="106">
        <v>0.75793614584221469</v>
      </c>
      <c r="E1771" s="106">
        <v>0.37173124195784052</v>
      </c>
      <c r="F1771">
        <v>1</v>
      </c>
      <c r="G1771">
        <v>2022</v>
      </c>
      <c r="H1771" s="88">
        <v>15863699.599561211</v>
      </c>
      <c r="I1771" s="151">
        <v>551375972598.59802</v>
      </c>
      <c r="J1771" s="106">
        <v>0.51436280379504851</v>
      </c>
      <c r="K1771" s="151">
        <v>10093162732.711723</v>
      </c>
      <c r="L1771" s="151">
        <v>0</v>
      </c>
      <c r="M1771" s="151">
        <v>917971324837.50354</v>
      </c>
      <c r="N1771" s="151">
        <v>1479440460168.8132</v>
      </c>
      <c r="O1771" s="106">
        <v>0.68808740769796262</v>
      </c>
      <c r="P1771" s="106">
        <v>0.52277370339301088</v>
      </c>
      <c r="Q1771" s="88">
        <v>17.342846292483415</v>
      </c>
      <c r="R1771" s="151">
        <v>15104125047700.982</v>
      </c>
      <c r="S1771" s="171">
        <v>13242.80457006673</v>
      </c>
      <c r="T1771" s="165">
        <v>4.1021840865302708E-2</v>
      </c>
      <c r="U1771" s="566">
        <v>2.0000000000000001E-4</v>
      </c>
      <c r="V1771"/>
      <c r="W1771"/>
      <c r="X1771"/>
    </row>
    <row r="1772" spans="1:24" x14ac:dyDescent="0.2">
      <c r="A1772">
        <f t="shared" si="27"/>
        <v>1768</v>
      </c>
      <c r="B1772" s="106">
        <v>0.45919274450216974</v>
      </c>
      <c r="C1772" s="88">
        <v>1500</v>
      </c>
      <c r="D1772" s="106">
        <v>0.66808935469633712</v>
      </c>
      <c r="E1772" s="106">
        <v>0.23550354765419512</v>
      </c>
      <c r="F1772">
        <v>1</v>
      </c>
      <c r="G1772">
        <v>2026</v>
      </c>
      <c r="H1772" s="88">
        <v>12442255.110879738</v>
      </c>
      <c r="I1772" s="151">
        <v>451655353322.92554</v>
      </c>
      <c r="J1772" s="106">
        <v>0.45919274450216974</v>
      </c>
      <c r="K1772" s="151">
        <v>20772232955.019699</v>
      </c>
      <c r="L1772" s="151">
        <v>12953650056.051865</v>
      </c>
      <c r="M1772" s="151">
        <v>52568808347.987602</v>
      </c>
      <c r="N1772" s="151">
        <v>537950044681.98474</v>
      </c>
      <c r="O1772" s="106">
        <v>0.4829720353276955</v>
      </c>
      <c r="P1772" s="106">
        <v>0.34673162852453221</v>
      </c>
      <c r="Q1772" s="88">
        <v>14.12714582410976</v>
      </c>
      <c r="R1772" s="151">
        <v>3248549141808.4863</v>
      </c>
      <c r="S1772" s="171">
        <v>2850.5686327223552</v>
      </c>
      <c r="T1772" s="165">
        <v>4.5845839591974032E-2</v>
      </c>
      <c r="U1772" s="566">
        <v>2.0000000000000001E-4</v>
      </c>
      <c r="V1772"/>
      <c r="W1772"/>
      <c r="X1772"/>
    </row>
    <row r="1773" spans="1:24" x14ac:dyDescent="0.2">
      <c r="A1773">
        <f t="shared" si="27"/>
        <v>1769</v>
      </c>
      <c r="B1773" s="106">
        <v>0.34380813434365259</v>
      </c>
      <c r="C1773" s="88">
        <v>6687.6426543506732</v>
      </c>
      <c r="D1773" s="106">
        <v>0.63413051093340589</v>
      </c>
      <c r="E1773" s="106">
        <v>0.41134786606914364</v>
      </c>
      <c r="F1773">
        <v>1</v>
      </c>
      <c r="G1773">
        <v>2026</v>
      </c>
      <c r="H1773" s="88">
        <v>11165384.116056791</v>
      </c>
      <c r="I1773" s="151">
        <v>395029510273.75983</v>
      </c>
      <c r="J1773" s="106">
        <v>0.34380813434365254</v>
      </c>
      <c r="K1773" s="151">
        <v>43299730504.348434</v>
      </c>
      <c r="L1773" s="151">
        <v>65564599946.391197</v>
      </c>
      <c r="M1773" s="151">
        <v>79216777916.941406</v>
      </c>
      <c r="N1773" s="151">
        <v>583110618641.4408</v>
      </c>
      <c r="O1773" s="106">
        <v>0.43154669660253475</v>
      </c>
      <c r="P1773" s="106">
        <v>0.29443300475005357</v>
      </c>
      <c r="Q1773" s="88">
        <v>15.327132801349844</v>
      </c>
      <c r="R1773" s="151">
        <v>3020466792916.7363</v>
      </c>
      <c r="S1773" s="171">
        <v>2648.8219152048064</v>
      </c>
      <c r="T1773" s="165">
        <v>4.5415803838274899E-2</v>
      </c>
      <c r="U1773" s="566">
        <v>2.0000000000000001E-4</v>
      </c>
      <c r="V1773"/>
      <c r="W1773"/>
      <c r="X1773"/>
    </row>
    <row r="1774" spans="1:24" x14ac:dyDescent="0.2">
      <c r="A1774">
        <f t="shared" si="27"/>
        <v>1770</v>
      </c>
      <c r="B1774" s="106">
        <v>0.42453318669385642</v>
      </c>
      <c r="C1774" s="88">
        <v>1908.8982382123527</v>
      </c>
      <c r="D1774" s="106">
        <v>0.79056489373281047</v>
      </c>
      <c r="E1774" s="106">
        <v>0.38545626211481404</v>
      </c>
      <c r="F1774">
        <v>1</v>
      </c>
      <c r="G1774">
        <v>2025</v>
      </c>
      <c r="H1774" s="88">
        <v>17873547.804275144</v>
      </c>
      <c r="I1774" s="151">
        <v>403512947793.16577</v>
      </c>
      <c r="J1774" s="106">
        <v>0.21664273176774129</v>
      </c>
      <c r="K1774" s="151">
        <v>24611575359.770386</v>
      </c>
      <c r="L1774" s="151">
        <v>63704877812.323227</v>
      </c>
      <c r="M1774" s="151">
        <v>158808351640.02322</v>
      </c>
      <c r="N1774" s="151">
        <v>650637752605.28259</v>
      </c>
      <c r="O1774" s="106">
        <v>0.40795162870985169</v>
      </c>
      <c r="P1774" s="106">
        <v>0.23323159385967893</v>
      </c>
      <c r="Q1774" s="88">
        <v>17.570119102942765</v>
      </c>
      <c r="R1774" s="151">
        <v>3207264071675.479</v>
      </c>
      <c r="S1774" s="171">
        <v>2811.9936470611779</v>
      </c>
      <c r="T1774" s="165">
        <v>3.8005230415764563E-2</v>
      </c>
      <c r="U1774" s="566">
        <v>2.0000000000000001E-4</v>
      </c>
      <c r="V1774"/>
      <c r="W1774"/>
      <c r="X1774"/>
    </row>
    <row r="1775" spans="1:24" x14ac:dyDescent="0.2">
      <c r="A1775">
        <f t="shared" si="27"/>
        <v>1771</v>
      </c>
      <c r="B1775" s="106">
        <v>0.56926585171145838</v>
      </c>
      <c r="C1775" s="88">
        <v>2505.4750317577964</v>
      </c>
      <c r="D1775" s="106">
        <v>0.56873976130449777</v>
      </c>
      <c r="E1775" s="106">
        <v>0.57620395818479819</v>
      </c>
      <c r="F1775">
        <v>1</v>
      </c>
      <c r="G1775">
        <v>2025</v>
      </c>
      <c r="H1775" s="88">
        <v>8598285.5774176735</v>
      </c>
      <c r="I1775" s="151">
        <v>302408419680.3183</v>
      </c>
      <c r="J1775" s="106">
        <v>0.40924384169492145</v>
      </c>
      <c r="K1775" s="151">
        <v>17378175609.353424</v>
      </c>
      <c r="L1775" s="151">
        <v>16233340558.230518</v>
      </c>
      <c r="M1775" s="151">
        <v>148552909922.59393</v>
      </c>
      <c r="N1775" s="151">
        <v>484572845770.49622</v>
      </c>
      <c r="O1775" s="106">
        <v>0.52744966220532885</v>
      </c>
      <c r="P1775" s="106">
        <v>0.2806805498664936</v>
      </c>
      <c r="Q1775" s="88">
        <v>14.870991842225264</v>
      </c>
      <c r="R1775" s="151">
        <v>2373963648889.3477</v>
      </c>
      <c r="S1775" s="171">
        <v>2082.1867742372997</v>
      </c>
      <c r="T1775" s="165">
        <v>4.583849409148185E-2</v>
      </c>
      <c r="U1775" s="566">
        <v>2.0000000000000001E-4</v>
      </c>
      <c r="V1775"/>
      <c r="W1775"/>
      <c r="X1775"/>
    </row>
    <row r="1776" spans="1:24" x14ac:dyDescent="0.2">
      <c r="A1776">
        <f t="shared" si="27"/>
        <v>1772</v>
      </c>
      <c r="B1776" s="106">
        <v>0.41850970350799033</v>
      </c>
      <c r="C1776" s="88">
        <v>4424.1321270230028</v>
      </c>
      <c r="D1776" s="106">
        <v>0.53162474802550252</v>
      </c>
      <c r="E1776" s="106">
        <v>0.21754514319378171</v>
      </c>
      <c r="F1776">
        <v>1</v>
      </c>
      <c r="G1776">
        <v>2024</v>
      </c>
      <c r="H1776" s="88">
        <v>8074179.8875693772</v>
      </c>
      <c r="I1776" s="151">
        <v>350850134713.47717</v>
      </c>
      <c r="J1776" s="106">
        <v>0.41850970350799033</v>
      </c>
      <c r="K1776" s="151">
        <v>18079541072.988213</v>
      </c>
      <c r="L1776" s="151">
        <v>20609187776.461357</v>
      </c>
      <c r="M1776" s="151">
        <v>193117523816.36783</v>
      </c>
      <c r="N1776" s="151">
        <v>582656387379.29456</v>
      </c>
      <c r="O1776" s="106">
        <v>0.54545966029554438</v>
      </c>
      <c r="P1776" s="106">
        <v>0.39016504273344005</v>
      </c>
      <c r="Q1776" s="88">
        <v>16.239314788545968</v>
      </c>
      <c r="R1776" s="151">
        <v>4144477452689.9468</v>
      </c>
      <c r="S1776" s="171">
        <v>3632.7827228246083</v>
      </c>
      <c r="T1776" s="165">
        <v>4.3829628012830503E-2</v>
      </c>
      <c r="U1776" s="566">
        <v>2.0000000000000001E-4</v>
      </c>
      <c r="V1776"/>
      <c r="W1776"/>
      <c r="X1776"/>
    </row>
    <row r="1777" spans="1:24" x14ac:dyDescent="0.2">
      <c r="A1777">
        <f t="shared" si="27"/>
        <v>1773</v>
      </c>
      <c r="B1777" s="106">
        <v>0.5789150052345009</v>
      </c>
      <c r="C1777" s="88">
        <v>1500</v>
      </c>
      <c r="D1777" s="106">
        <v>0.77977233897913489</v>
      </c>
      <c r="E1777" s="106">
        <v>0.30626214666205609</v>
      </c>
      <c r="F1777">
        <v>1</v>
      </c>
      <c r="G1777">
        <v>2022</v>
      </c>
      <c r="H1777" s="88">
        <v>16980913.862957533</v>
      </c>
      <c r="I1777" s="151">
        <v>549866505821.39246</v>
      </c>
      <c r="J1777" s="106">
        <v>0.45755342248117625</v>
      </c>
      <c r="K1777" s="151">
        <v>19019503565.034069</v>
      </c>
      <c r="L1777" s="151">
        <v>0</v>
      </c>
      <c r="M1777" s="151">
        <v>756346108717.54114</v>
      </c>
      <c r="N1777" s="151">
        <v>1325232118103.9678</v>
      </c>
      <c r="O1777" s="106">
        <v>0.64643029467624835</v>
      </c>
      <c r="P1777" s="106">
        <v>0.40955710337811524</v>
      </c>
      <c r="Q1777" s="88">
        <v>16.99026927196638</v>
      </c>
      <c r="R1777" s="151">
        <v>10271918156056.467</v>
      </c>
      <c r="S1777" s="171">
        <v>9009.0975116848567</v>
      </c>
      <c r="T1777" s="165">
        <v>4.2220470710799721E-2</v>
      </c>
      <c r="U1777" s="566">
        <v>2.0000000000000001E-4</v>
      </c>
      <c r="V1777"/>
      <c r="W1777"/>
      <c r="X1777"/>
    </row>
    <row r="1778" spans="1:24" x14ac:dyDescent="0.2">
      <c r="A1778">
        <f t="shared" si="27"/>
        <v>1774</v>
      </c>
      <c r="B1778" s="106">
        <v>0.47359000231506099</v>
      </c>
      <c r="C1778" s="88">
        <v>3102.7263410438463</v>
      </c>
      <c r="D1778" s="106">
        <v>0.71160498853727516</v>
      </c>
      <c r="E1778" s="106">
        <v>0.33365860029339878</v>
      </c>
      <c r="F1778">
        <v>1</v>
      </c>
      <c r="G1778">
        <v>2024</v>
      </c>
      <c r="H1778" s="88">
        <v>14198807.894662155</v>
      </c>
      <c r="I1778" s="151">
        <v>512373962928.47266</v>
      </c>
      <c r="J1778" s="106">
        <v>0.47359000231506099</v>
      </c>
      <c r="K1778" s="151">
        <v>30492692887.536781</v>
      </c>
      <c r="L1778" s="151">
        <v>39064965658.018463</v>
      </c>
      <c r="M1778" s="151">
        <v>323128586948.89038</v>
      </c>
      <c r="N1778" s="151">
        <v>905060208422.91833</v>
      </c>
      <c r="O1778" s="106">
        <v>0.58825923780555145</v>
      </c>
      <c r="P1778" s="106">
        <v>0.40956713338805789</v>
      </c>
      <c r="Q1778" s="88">
        <v>15.826791103136207</v>
      </c>
      <c r="R1778" s="151">
        <v>6591917254755.1611</v>
      </c>
      <c r="S1778" s="171">
        <v>5780.2540733410488</v>
      </c>
      <c r="T1778" s="165">
        <v>4.4920225503364553E-2</v>
      </c>
      <c r="U1778" s="566">
        <v>2.0000000000000001E-4</v>
      </c>
      <c r="V1778"/>
      <c r="W1778"/>
      <c r="X1778"/>
    </row>
    <row r="1779" spans="1:24" x14ac:dyDescent="0.2">
      <c r="A1779">
        <f t="shared" si="27"/>
        <v>1775</v>
      </c>
      <c r="B1779" s="106">
        <v>0.38552482147238232</v>
      </c>
      <c r="C1779" s="88">
        <v>9124.9380789835996</v>
      </c>
      <c r="D1779" s="106">
        <v>0.43332703230344399</v>
      </c>
      <c r="E1779" s="106">
        <v>0.30664595655219851</v>
      </c>
      <c r="F1779">
        <v>1</v>
      </c>
      <c r="G1779">
        <v>2025</v>
      </c>
      <c r="H1779" s="88">
        <v>6017365.3296705615</v>
      </c>
      <c r="I1779" s="151">
        <v>312049339025.28497</v>
      </c>
      <c r="J1779" s="106">
        <v>0.38552482147238232</v>
      </c>
      <c r="K1779" s="151">
        <v>27119094349.697887</v>
      </c>
      <c r="L1779" s="151">
        <v>24353526311.885052</v>
      </c>
      <c r="M1779" s="151">
        <v>108487932991.45807</v>
      </c>
      <c r="N1779" s="151">
        <v>472009892678.32599</v>
      </c>
      <c r="O1779" s="106">
        <v>0.48002369584949262</v>
      </c>
      <c r="P1779" s="106">
        <v>0.38013741236315512</v>
      </c>
      <c r="Q1779" s="88">
        <v>15.63665967967246</v>
      </c>
      <c r="R1779" s="151">
        <v>3256514115826.3745</v>
      </c>
      <c r="S1779" s="171">
        <v>2855.5247197370882</v>
      </c>
      <c r="T1779" s="165">
        <v>4.4025427262893345E-2</v>
      </c>
      <c r="U1779" s="566">
        <v>2.0000000000000001E-4</v>
      </c>
      <c r="V1779"/>
      <c r="W1779"/>
      <c r="X1779"/>
    </row>
    <row r="1780" spans="1:24" x14ac:dyDescent="0.2">
      <c r="A1780">
        <f t="shared" si="27"/>
        <v>1776</v>
      </c>
      <c r="B1780" s="106">
        <v>0.46671489355004403</v>
      </c>
      <c r="C1780" s="88">
        <v>8659.6160811151167</v>
      </c>
      <c r="D1780" s="106">
        <v>1.1170503210445444</v>
      </c>
      <c r="E1780" s="106">
        <v>0.3357759834386298</v>
      </c>
      <c r="F1780">
        <v>1</v>
      </c>
      <c r="G1780">
        <v>2024</v>
      </c>
      <c r="H1780" s="88">
        <v>38319663.487499952</v>
      </c>
      <c r="I1780" s="151">
        <v>810457218690.8418</v>
      </c>
      <c r="J1780" s="106">
        <v>0.35668940334569421</v>
      </c>
      <c r="K1780" s="151">
        <v>26077526541.445122</v>
      </c>
      <c r="L1780" s="151">
        <v>13756295356.880955</v>
      </c>
      <c r="M1780" s="151">
        <v>656562900411.13318</v>
      </c>
      <c r="N1780" s="151">
        <v>1506853941000.301</v>
      </c>
      <c r="O1780" s="106">
        <v>0.54772187000325445</v>
      </c>
      <c r="P1780" s="106">
        <v>0.41374999461108014</v>
      </c>
      <c r="Q1780" s="88">
        <v>17.017190568887173</v>
      </c>
      <c r="R1780" s="151">
        <v>11533681636544.768</v>
      </c>
      <c r="S1780" s="171">
        <v>10111.929682532549</v>
      </c>
      <c r="T1780" s="165">
        <v>4.336076807089019E-2</v>
      </c>
      <c r="U1780" s="566">
        <v>2.0000000000000001E-4</v>
      </c>
      <c r="V1780"/>
      <c r="W1780"/>
      <c r="X1780"/>
    </row>
    <row r="1781" spans="1:24" x14ac:dyDescent="0.2">
      <c r="A1781">
        <f t="shared" si="27"/>
        <v>1777</v>
      </c>
      <c r="B1781" s="106">
        <v>0.61286400038240307</v>
      </c>
      <c r="C1781" s="88">
        <v>3130.990873254585</v>
      </c>
      <c r="D1781" s="106">
        <v>0.75461169584359944</v>
      </c>
      <c r="E1781" s="106">
        <v>0.43188352525857882</v>
      </c>
      <c r="F1781">
        <v>1</v>
      </c>
      <c r="G1781">
        <v>2025</v>
      </c>
      <c r="H1781" s="88">
        <v>16364426.848024895</v>
      </c>
      <c r="I1781" s="151">
        <v>435399004484.24725</v>
      </c>
      <c r="J1781" s="106">
        <v>0.3699736540337788</v>
      </c>
      <c r="K1781" s="151">
        <v>44419197724.213264</v>
      </c>
      <c r="L1781" s="151">
        <v>103395446527.00671</v>
      </c>
      <c r="M1781" s="151">
        <v>119724081646.03693</v>
      </c>
      <c r="N1781" s="151">
        <v>702937730381.50415</v>
      </c>
      <c r="O1781" s="106">
        <v>0.48308942387520004</v>
      </c>
      <c r="P1781" s="106">
        <v>0.29672898236550072</v>
      </c>
      <c r="Q1781" s="88">
        <v>15.207662205193778</v>
      </c>
      <c r="R1781" s="151">
        <v>3727004049650.355</v>
      </c>
      <c r="S1781" s="171">
        <v>3268.2497491745039</v>
      </c>
      <c r="T1781" s="165">
        <v>4.4903368513636632E-2</v>
      </c>
      <c r="U1781" s="566">
        <v>2.0000000000000001E-4</v>
      </c>
      <c r="V1781"/>
      <c r="W1781"/>
      <c r="X1781"/>
    </row>
    <row r="1782" spans="1:24" x14ac:dyDescent="0.2">
      <c r="A1782">
        <f t="shared" si="27"/>
        <v>1778</v>
      </c>
      <c r="B1782" s="106">
        <v>0.52527112949422272</v>
      </c>
      <c r="C1782" s="88">
        <v>2361.3477398185423</v>
      </c>
      <c r="D1782" s="106">
        <v>0.80718444368612274</v>
      </c>
      <c r="E1782" s="106">
        <v>0.50121149830017853</v>
      </c>
      <c r="F1782">
        <v>1</v>
      </c>
      <c r="G1782">
        <v>2025</v>
      </c>
      <c r="H1782" s="88">
        <v>18148717.328187589</v>
      </c>
      <c r="I1782" s="151">
        <v>560312514418.54883</v>
      </c>
      <c r="J1782" s="106">
        <v>0.50155266536121879</v>
      </c>
      <c r="K1782" s="151">
        <v>37912075019.762863</v>
      </c>
      <c r="L1782" s="151">
        <v>55388870259.175865</v>
      </c>
      <c r="M1782" s="151">
        <v>163931587198.88217</v>
      </c>
      <c r="N1782" s="151">
        <v>817545046896.36963</v>
      </c>
      <c r="O1782" s="106">
        <v>0.55835773544375555</v>
      </c>
      <c r="P1782" s="106">
        <v>0.40404581898359093</v>
      </c>
      <c r="Q1782" s="88">
        <v>14.781128875555147</v>
      </c>
      <c r="R1782" s="151">
        <v>5697730419914.2656</v>
      </c>
      <c r="S1782" s="171">
        <v>4999.5018447605407</v>
      </c>
      <c r="T1782" s="165">
        <v>4.6290818293521538E-2</v>
      </c>
      <c r="U1782" s="566">
        <v>2.0000000000000001E-4</v>
      </c>
      <c r="V1782"/>
      <c r="W1782"/>
      <c r="X1782"/>
    </row>
    <row r="1783" spans="1:24" x14ac:dyDescent="0.2">
      <c r="A1783">
        <f t="shared" si="27"/>
        <v>1779</v>
      </c>
      <c r="B1783" s="106">
        <v>0.52862294623407968</v>
      </c>
      <c r="C1783" s="88">
        <v>7108.9261504101351</v>
      </c>
      <c r="D1783" s="106">
        <v>0.44588422484266377</v>
      </c>
      <c r="E1783" s="106">
        <v>0.7</v>
      </c>
      <c r="F1783">
        <v>1</v>
      </c>
      <c r="G1783">
        <v>2024</v>
      </c>
      <c r="H1783" s="88">
        <v>5861111.9742501881</v>
      </c>
      <c r="I1783" s="151">
        <v>214861492856.85535</v>
      </c>
      <c r="J1783" s="106">
        <v>0.40062688770131927</v>
      </c>
      <c r="K1783" s="151">
        <v>12046866786.522697</v>
      </c>
      <c r="L1783" s="151">
        <v>12708355444.917513</v>
      </c>
      <c r="M1783" s="151">
        <v>189923899509.47455</v>
      </c>
      <c r="N1783" s="151">
        <v>429540614597.77008</v>
      </c>
      <c r="O1783" s="106">
        <v>0.5777919169902479</v>
      </c>
      <c r="P1783" s="106">
        <v>0.422763361547216</v>
      </c>
      <c r="Q1783" s="88">
        <v>16.844937166806819</v>
      </c>
      <c r="R1783" s="151">
        <v>3452081496099.6479</v>
      </c>
      <c r="S1783" s="171">
        <v>3025.8845821708501</v>
      </c>
      <c r="T1783" s="165">
        <v>4.213208076384093E-2</v>
      </c>
      <c r="U1783" s="566">
        <v>2.0000000000000001E-4</v>
      </c>
      <c r="V1783"/>
      <c r="W1783"/>
      <c r="X1783"/>
    </row>
    <row r="1784" spans="1:24" x14ac:dyDescent="0.2">
      <c r="A1784">
        <f t="shared" si="27"/>
        <v>1780</v>
      </c>
      <c r="B1784" s="106">
        <v>0.34572270015672513</v>
      </c>
      <c r="C1784" s="88">
        <v>8478.3279465037012</v>
      </c>
      <c r="D1784" s="106">
        <v>1.0007456620555693</v>
      </c>
      <c r="E1784" s="106">
        <v>0.22931210304391733</v>
      </c>
      <c r="F1784">
        <v>1</v>
      </c>
      <c r="G1784">
        <v>2025</v>
      </c>
      <c r="H1784" s="88">
        <v>24240307.004917741</v>
      </c>
      <c r="I1784" s="151">
        <v>499845046805.0509</v>
      </c>
      <c r="J1784" s="106">
        <v>0.21534268470824824</v>
      </c>
      <c r="K1784" s="151">
        <v>31035649805.491592</v>
      </c>
      <c r="L1784" s="151">
        <v>49766165779.862671</v>
      </c>
      <c r="M1784" s="151">
        <v>180909423326.84012</v>
      </c>
      <c r="N1784" s="151">
        <v>761556285717.24524</v>
      </c>
      <c r="O1784" s="106">
        <v>0.38365968620074331</v>
      </c>
      <c r="P1784" s="106">
        <v>0.17568876989368831</v>
      </c>
      <c r="Q1784" s="88">
        <v>15.643326847343751</v>
      </c>
      <c r="R1784" s="151">
        <v>2229904367215.7241</v>
      </c>
      <c r="S1784" s="171">
        <v>1955.2543745897767</v>
      </c>
      <c r="T1784" s="165">
        <v>4.8549077697864491E-2</v>
      </c>
      <c r="U1784" s="566">
        <v>2.0000000000000001E-4</v>
      </c>
      <c r="V1784"/>
      <c r="W1784"/>
      <c r="X1784"/>
    </row>
    <row r="1785" spans="1:24" x14ac:dyDescent="0.2">
      <c r="A1785">
        <f t="shared" si="27"/>
        <v>1781</v>
      </c>
      <c r="B1785" s="106">
        <v>0.57609854379846792</v>
      </c>
      <c r="C1785" s="88">
        <v>6963.8062705193897</v>
      </c>
      <c r="D1785" s="106">
        <v>0.75370952342095632</v>
      </c>
      <c r="E1785" s="106">
        <v>0.44176465405503945</v>
      </c>
      <c r="F1785">
        <v>1</v>
      </c>
      <c r="G1785">
        <v>2024</v>
      </c>
      <c r="H1785" s="88">
        <v>16095385.287123634</v>
      </c>
      <c r="I1785" s="151">
        <v>524587781872.06598</v>
      </c>
      <c r="J1785" s="106">
        <v>0.49270568605862819</v>
      </c>
      <c r="K1785" s="151">
        <v>12845342566.958172</v>
      </c>
      <c r="L1785" s="151">
        <v>2629929347.9560533</v>
      </c>
      <c r="M1785" s="151">
        <v>520170162649.57166</v>
      </c>
      <c r="N1785" s="151">
        <v>1060233216436.5519</v>
      </c>
      <c r="O1785" s="106">
        <v>0.63826283318842714</v>
      </c>
      <c r="P1785" s="106">
        <v>0.47419737046616123</v>
      </c>
      <c r="Q1785" s="88">
        <v>16.442000299527443</v>
      </c>
      <c r="R1785" s="151">
        <v>9197385029923.4258</v>
      </c>
      <c r="S1785" s="171">
        <v>8067.2493875354512</v>
      </c>
      <c r="T1785" s="165">
        <v>4.3607220874247211E-2</v>
      </c>
      <c r="U1785" s="566">
        <v>2.0000000000000001E-4</v>
      </c>
      <c r="V1785"/>
      <c r="W1785"/>
      <c r="X1785"/>
    </row>
    <row r="1786" spans="1:24" x14ac:dyDescent="0.2">
      <c r="A1786">
        <f t="shared" si="27"/>
        <v>1782</v>
      </c>
      <c r="B1786" s="106">
        <v>0.56890896729809781</v>
      </c>
      <c r="C1786" s="88">
        <v>9792.9546050548415</v>
      </c>
      <c r="D1786" s="106">
        <v>1.3037601259128611</v>
      </c>
      <c r="E1786" s="106">
        <v>0.7</v>
      </c>
      <c r="F1786">
        <v>1</v>
      </c>
      <c r="G1786">
        <v>2024</v>
      </c>
      <c r="H1786" s="88">
        <v>45732614.123088956</v>
      </c>
      <c r="I1786" s="151">
        <v>912693246330.88916</v>
      </c>
      <c r="J1786" s="106">
        <v>0.29189272235181984</v>
      </c>
      <c r="K1786" s="151">
        <v>50155082049.233574</v>
      </c>
      <c r="L1786" s="151">
        <v>21802817443.517754</v>
      </c>
      <c r="M1786" s="151">
        <v>599202560769.04895</v>
      </c>
      <c r="N1786" s="151">
        <v>1583853706592.6897</v>
      </c>
      <c r="O1786" s="106">
        <v>0.48187077868168776</v>
      </c>
      <c r="P1786" s="106">
        <v>0.33461604885453156</v>
      </c>
      <c r="Q1786" s="88">
        <v>16.892777407892023</v>
      </c>
      <c r="R1786" s="151">
        <v>9631705698939.0254</v>
      </c>
      <c r="S1786" s="171">
        <v>8432.2315284012147</v>
      </c>
      <c r="T1786" s="165">
        <v>4.3786285963910501E-2</v>
      </c>
      <c r="U1786" s="566">
        <v>2.0000000000000001E-4</v>
      </c>
      <c r="V1786"/>
      <c r="W1786"/>
      <c r="X1786"/>
    </row>
    <row r="1787" spans="1:24" x14ac:dyDescent="0.2">
      <c r="A1787">
        <f t="shared" si="27"/>
        <v>1783</v>
      </c>
      <c r="B1787" s="106">
        <v>0.57654721386093311</v>
      </c>
      <c r="C1787" s="88">
        <v>1500</v>
      </c>
      <c r="D1787" s="106">
        <v>0.83147694051412124</v>
      </c>
      <c r="E1787" s="106">
        <v>0.33514276615659788</v>
      </c>
      <c r="F1787">
        <v>1</v>
      </c>
      <c r="G1787">
        <v>2024</v>
      </c>
      <c r="H1787" s="88">
        <v>19921749.431482319</v>
      </c>
      <c r="I1787" s="151">
        <v>452228806201.8717</v>
      </c>
      <c r="J1787" s="106">
        <v>0.24918823177659466</v>
      </c>
      <c r="K1787" s="151">
        <v>27437494527.856297</v>
      </c>
      <c r="L1787" s="151">
        <v>57300603051.587387</v>
      </c>
      <c r="M1787" s="151">
        <v>316877422916.74933</v>
      </c>
      <c r="N1787" s="151">
        <v>853844326698.06482</v>
      </c>
      <c r="O1787" s="106">
        <v>0.48256163854123307</v>
      </c>
      <c r="P1787" s="106">
        <v>0.30179945653749884</v>
      </c>
      <c r="Q1787" s="88">
        <v>17.105554592030348</v>
      </c>
      <c r="R1787" s="151">
        <v>5061466853055.9229</v>
      </c>
      <c r="S1787" s="171">
        <v>4440.501573799208</v>
      </c>
      <c r="T1787" s="165">
        <v>4.0802540587910489E-2</v>
      </c>
      <c r="U1787" s="566">
        <v>2.0000000000000001E-4</v>
      </c>
      <c r="V1787"/>
      <c r="W1787"/>
      <c r="X1787"/>
    </row>
    <row r="1788" spans="1:24" x14ac:dyDescent="0.2">
      <c r="A1788">
        <f t="shared" si="27"/>
        <v>1784</v>
      </c>
      <c r="B1788" s="106">
        <v>0.45497943053004397</v>
      </c>
      <c r="C1788" s="88">
        <v>5889.0928284606753</v>
      </c>
      <c r="D1788" s="106">
        <v>0.2365926397283703</v>
      </c>
      <c r="E1788" s="106">
        <v>0.57723943989500426</v>
      </c>
      <c r="F1788">
        <v>1</v>
      </c>
      <c r="G1788">
        <v>2026</v>
      </c>
      <c r="H1788" s="88">
        <v>2767592.04715358</v>
      </c>
      <c r="I1788" s="151">
        <v>161604136157.99548</v>
      </c>
      <c r="J1788" s="106">
        <v>0.45497943053004397</v>
      </c>
      <c r="K1788" s="151">
        <v>16890990390.594336</v>
      </c>
      <c r="L1788" s="151">
        <v>31032529776.319149</v>
      </c>
      <c r="M1788" s="151">
        <v>37845885201.007843</v>
      </c>
      <c r="N1788" s="151">
        <v>247373541525.91681</v>
      </c>
      <c r="O1788" s="106">
        <v>0.51997998261608691</v>
      </c>
      <c r="P1788" s="106">
        <v>0.36777770331262338</v>
      </c>
      <c r="Q1788" s="88">
        <v>14.860895469722795</v>
      </c>
      <c r="R1788" s="151">
        <v>1700730590433.3918</v>
      </c>
      <c r="S1788" s="171">
        <v>1491.1533246621223</v>
      </c>
      <c r="T1788" s="165">
        <v>4.3083887270690291E-2</v>
      </c>
      <c r="U1788" s="566">
        <v>2.0000000000000001E-4</v>
      </c>
      <c r="V1788"/>
      <c r="W1788"/>
      <c r="X1788"/>
    </row>
    <row r="1789" spans="1:24" x14ac:dyDescent="0.2">
      <c r="A1789">
        <f t="shared" si="27"/>
        <v>1785</v>
      </c>
      <c r="B1789" s="106">
        <v>0.50788936360132353</v>
      </c>
      <c r="C1789" s="88">
        <v>3177.455909660569</v>
      </c>
      <c r="D1789" s="106">
        <v>0.72162699305857869</v>
      </c>
      <c r="E1789" s="106">
        <v>0.61165981676771719</v>
      </c>
      <c r="F1789">
        <v>1</v>
      </c>
      <c r="G1789">
        <v>2026</v>
      </c>
      <c r="H1789" s="88">
        <v>14832356.970772937</v>
      </c>
      <c r="I1789" s="151">
        <v>461297690024.56781</v>
      </c>
      <c r="J1789" s="106">
        <v>0.38832808007709119</v>
      </c>
      <c r="K1789" s="151">
        <v>23278668579.601017</v>
      </c>
      <c r="L1789" s="151">
        <v>46525888143.393684</v>
      </c>
      <c r="M1789" s="151">
        <v>89299417861.523468</v>
      </c>
      <c r="N1789" s="151">
        <v>620401664609.08606</v>
      </c>
      <c r="O1789" s="106">
        <v>0.46388510465475691</v>
      </c>
      <c r="P1789" s="106">
        <v>0.37076606186318878</v>
      </c>
      <c r="Q1789" s="88">
        <v>15.719712231898326</v>
      </c>
      <c r="R1789" s="151">
        <v>4287497680655.5801</v>
      </c>
      <c r="S1789" s="171">
        <v>3761.7666015425289</v>
      </c>
      <c r="T1789" s="165">
        <v>4.3005847019775792E-2</v>
      </c>
      <c r="U1789" s="566">
        <v>2.0000000000000001E-4</v>
      </c>
      <c r="V1789"/>
      <c r="W1789"/>
      <c r="X1789"/>
    </row>
    <row r="1790" spans="1:24" x14ac:dyDescent="0.2">
      <c r="A1790">
        <f t="shared" si="27"/>
        <v>1786</v>
      </c>
      <c r="B1790" s="106">
        <v>0.40586321493992439</v>
      </c>
      <c r="C1790" s="88">
        <v>6292.5270495992809</v>
      </c>
      <c r="D1790" s="106">
        <v>0.997373649344236</v>
      </c>
      <c r="E1790" s="106">
        <v>0.45807713772287689</v>
      </c>
      <c r="F1790">
        <v>1</v>
      </c>
      <c r="G1790">
        <v>2029</v>
      </c>
      <c r="H1790" s="88">
        <v>30835350.963593293</v>
      </c>
      <c r="I1790" s="151">
        <v>586260941127.83142</v>
      </c>
      <c r="J1790" s="106">
        <v>0.12742569022173622</v>
      </c>
      <c r="K1790" s="151">
        <v>43925684717.291458</v>
      </c>
      <c r="L1790" s="151">
        <v>157945114164.84482</v>
      </c>
      <c r="M1790" s="151">
        <v>0</v>
      </c>
      <c r="N1790" s="151">
        <v>788131740009.96777</v>
      </c>
      <c r="O1790" s="106">
        <v>0.25511064483025586</v>
      </c>
      <c r="P1790" s="106">
        <v>0.12047881311082022</v>
      </c>
      <c r="Q1790" s="88">
        <v>18.190313215863547</v>
      </c>
      <c r="R1790" s="151">
        <v>1933333773549.0547</v>
      </c>
      <c r="S1790" s="171">
        <v>1693.5171229877635</v>
      </c>
      <c r="T1790" s="165">
        <v>3.9566056504900755E-2</v>
      </c>
      <c r="U1790" s="566">
        <v>2.0000000000000001E-4</v>
      </c>
      <c r="V1790"/>
      <c r="W1790"/>
      <c r="X1790"/>
    </row>
    <row r="1791" spans="1:24" x14ac:dyDescent="0.2">
      <c r="A1791">
        <f t="shared" si="27"/>
        <v>1787</v>
      </c>
      <c r="B1791" s="106">
        <v>0.61696995627316165</v>
      </c>
      <c r="C1791" s="88">
        <v>4975.8912667548457</v>
      </c>
      <c r="D1791" s="106">
        <v>0.23669594881023892</v>
      </c>
      <c r="E1791" s="106">
        <v>0.34058592700371104</v>
      </c>
      <c r="F1791">
        <v>1</v>
      </c>
      <c r="G1791">
        <v>2025</v>
      </c>
      <c r="H1791" s="88">
        <v>2802424.5991811827</v>
      </c>
      <c r="I1791" s="151">
        <v>163620391984.73572</v>
      </c>
      <c r="J1791" s="106">
        <v>0.5828397326141519</v>
      </c>
      <c r="K1791" s="151">
        <v>15263173056.275272</v>
      </c>
      <c r="L1791" s="151">
        <v>22831241749.800797</v>
      </c>
      <c r="M1791" s="151">
        <v>69377238492.862228</v>
      </c>
      <c r="N1791" s="151">
        <v>271092045283.67401</v>
      </c>
      <c r="O1791" s="106">
        <v>0.62388864834361157</v>
      </c>
      <c r="P1791" s="106">
        <v>0.48493340182448436</v>
      </c>
      <c r="Q1791" s="88">
        <v>15.037075420673922</v>
      </c>
      <c r="R1791" s="151">
        <v>2331794085732.3076</v>
      </c>
      <c r="S1791" s="171">
        <v>2045.0033862438652</v>
      </c>
      <c r="T1791" s="165">
        <v>4.516096084874581E-2</v>
      </c>
      <c r="U1791" s="566">
        <v>2.0000000000000001E-4</v>
      </c>
      <c r="V1791"/>
      <c r="W1791"/>
      <c r="X1791"/>
    </row>
    <row r="1792" spans="1:24" x14ac:dyDescent="0.2">
      <c r="A1792">
        <f t="shared" si="27"/>
        <v>1788</v>
      </c>
      <c r="B1792" s="106">
        <v>0.3076388811282661</v>
      </c>
      <c r="C1792" s="88">
        <v>7276.8341018460505</v>
      </c>
      <c r="D1792" s="106">
        <v>0.45492684297204194</v>
      </c>
      <c r="E1792" s="106">
        <v>0.3081724984312878</v>
      </c>
      <c r="F1792">
        <v>1</v>
      </c>
      <c r="G1792">
        <v>2023</v>
      </c>
      <c r="H1792" s="88">
        <v>6256190.6466651298</v>
      </c>
      <c r="I1792" s="151">
        <v>275101682508.61456</v>
      </c>
      <c r="J1792" s="106">
        <v>0.3076388811282661</v>
      </c>
      <c r="K1792" s="151">
        <v>7361754495.990447</v>
      </c>
      <c r="L1792" s="151">
        <v>0</v>
      </c>
      <c r="M1792" s="151">
        <v>291848258022.90186</v>
      </c>
      <c r="N1792" s="151">
        <v>574311695027.50684</v>
      </c>
      <c r="O1792" s="106">
        <v>0.55389883747106894</v>
      </c>
      <c r="P1792" s="106">
        <v>0.26926303109905741</v>
      </c>
      <c r="Q1792" s="88">
        <v>16.987258702275909</v>
      </c>
      <c r="R1792" s="151">
        <v>3007168293834.9365</v>
      </c>
      <c r="S1792" s="171">
        <v>2635.7465802402576</v>
      </c>
      <c r="T1792" s="165">
        <v>4.1138922041927706E-2</v>
      </c>
      <c r="U1792" s="566">
        <v>2.0000000000000001E-4</v>
      </c>
      <c r="V1792"/>
      <c r="W1792"/>
      <c r="X1792"/>
    </row>
    <row r="1793" spans="1:24" x14ac:dyDescent="0.2">
      <c r="A1793">
        <f t="shared" si="27"/>
        <v>1789</v>
      </c>
      <c r="B1793" s="106">
        <v>0.54602935128420549</v>
      </c>
      <c r="C1793" s="88">
        <v>5556.8600370876929</v>
      </c>
      <c r="D1793" s="106">
        <v>0.46072619884092886</v>
      </c>
      <c r="E1793" s="106">
        <v>0.35929571948395561</v>
      </c>
      <c r="F1793">
        <v>1</v>
      </c>
      <c r="G1793">
        <v>2024</v>
      </c>
      <c r="H1793" s="88">
        <v>6436302.6735305591</v>
      </c>
      <c r="I1793" s="151">
        <v>269806365220.45776</v>
      </c>
      <c r="J1793" s="106">
        <v>0.49827168730206306</v>
      </c>
      <c r="K1793" s="151">
        <v>25928282508.764839</v>
      </c>
      <c r="L1793" s="151">
        <v>31479509975.257946</v>
      </c>
      <c r="M1793" s="151">
        <v>255802569609.33676</v>
      </c>
      <c r="N1793" s="151">
        <v>583016727313.81738</v>
      </c>
      <c r="O1793" s="106">
        <v>0.62478916889607561</v>
      </c>
      <c r="P1793" s="106">
        <v>0.55568495724428768</v>
      </c>
      <c r="Q1793" s="88">
        <v>16.859276843816019</v>
      </c>
      <c r="R1793" s="151">
        <v>6215280325513.8809</v>
      </c>
      <c r="S1793" s="171">
        <v>5452.0938807860384</v>
      </c>
      <c r="T1793" s="165">
        <v>4.1617770501331988E-2</v>
      </c>
      <c r="U1793" s="566">
        <v>2.0000000000000001E-4</v>
      </c>
      <c r="V1793"/>
      <c r="W1793"/>
      <c r="X1793"/>
    </row>
    <row r="1794" spans="1:24" x14ac:dyDescent="0.2">
      <c r="A1794">
        <f t="shared" si="27"/>
        <v>1790</v>
      </c>
      <c r="B1794" s="106">
        <v>0.40100546549500926</v>
      </c>
      <c r="C1794" s="88">
        <v>2850.1441297218562</v>
      </c>
      <c r="D1794" s="106">
        <v>0.70931267390508479</v>
      </c>
      <c r="E1794" s="106">
        <v>0.21988304897393679</v>
      </c>
      <c r="F1794">
        <v>1</v>
      </c>
      <c r="G1794">
        <v>2023</v>
      </c>
      <c r="H1794" s="88">
        <v>14224351.292751715</v>
      </c>
      <c r="I1794" s="151">
        <v>320567236751.31433</v>
      </c>
      <c r="J1794" s="106">
        <v>0.17073011065077959</v>
      </c>
      <c r="K1794" s="151">
        <v>13544929579.873064</v>
      </c>
      <c r="L1794" s="151">
        <v>9456392798.3404522</v>
      </c>
      <c r="M1794" s="151">
        <v>491809203853.47748</v>
      </c>
      <c r="N1794" s="151">
        <v>835377762983.00537</v>
      </c>
      <c r="O1794" s="106">
        <v>0.54555313454314724</v>
      </c>
      <c r="P1794" s="106">
        <v>0.27810393810563283</v>
      </c>
      <c r="Q1794" s="88">
        <v>18.359082322106005</v>
      </c>
      <c r="R1794" s="151">
        <v>4768340145730.7129</v>
      </c>
      <c r="S1794" s="171">
        <v>4180.5923894359075</v>
      </c>
      <c r="T1794" s="165">
        <v>3.8905240442142164E-2</v>
      </c>
      <c r="U1794" s="566">
        <v>2.0000000000000001E-4</v>
      </c>
      <c r="V1794"/>
      <c r="W1794"/>
      <c r="X1794"/>
    </row>
    <row r="1795" spans="1:24" x14ac:dyDescent="0.2">
      <c r="A1795">
        <f t="shared" si="27"/>
        <v>1791</v>
      </c>
      <c r="B1795" s="106">
        <v>0.50337084954651623</v>
      </c>
      <c r="C1795" s="88">
        <v>8726.2295732226048</v>
      </c>
      <c r="D1795" s="106">
        <v>0.78894152862106559</v>
      </c>
      <c r="E1795" s="106">
        <v>0.22529205175117314</v>
      </c>
      <c r="F1795">
        <v>1</v>
      </c>
      <c r="G1795">
        <v>2022</v>
      </c>
      <c r="H1795" s="88">
        <v>17688744.293528985</v>
      </c>
      <c r="I1795" s="151">
        <v>542362301314.3606</v>
      </c>
      <c r="J1795" s="106">
        <v>0.42646207386728585</v>
      </c>
      <c r="K1795" s="151">
        <v>7089499232.1951952</v>
      </c>
      <c r="L1795" s="151">
        <v>0</v>
      </c>
      <c r="M1795" s="151">
        <v>428734389247.52625</v>
      </c>
      <c r="N1795" s="151">
        <v>978186189794.08203</v>
      </c>
      <c r="O1795" s="106">
        <v>0.58709115830481073</v>
      </c>
      <c r="P1795" s="106">
        <v>0.43581278117303485</v>
      </c>
      <c r="Q1795" s="88">
        <v>16.650938248944261</v>
      </c>
      <c r="R1795" s="151">
        <v>8065204479323.2393</v>
      </c>
      <c r="S1795" s="171">
        <v>7072.9022394818394</v>
      </c>
      <c r="T1795" s="165">
        <v>4.2263946880661374E-2</v>
      </c>
      <c r="U1795" s="566">
        <v>2.0000000000000001E-4</v>
      </c>
      <c r="V1795"/>
      <c r="W1795"/>
      <c r="X1795"/>
    </row>
    <row r="1796" spans="1:24" x14ac:dyDescent="0.2">
      <c r="A1796">
        <f t="shared" si="27"/>
        <v>1792</v>
      </c>
      <c r="B1796" s="106">
        <v>0.70407482528116427</v>
      </c>
      <c r="C1796" s="88">
        <v>9436.873119019152</v>
      </c>
      <c r="D1796" s="106">
        <v>0.91192975793248376</v>
      </c>
      <c r="E1796" s="106">
        <v>0.50502108572477633</v>
      </c>
      <c r="F1796">
        <v>1</v>
      </c>
      <c r="G1796">
        <v>2024</v>
      </c>
      <c r="H1796" s="88">
        <v>24110823.504490066</v>
      </c>
      <c r="I1796" s="151">
        <v>634681208690.65503</v>
      </c>
      <c r="J1796" s="106">
        <v>0.41184479918578365</v>
      </c>
      <c r="K1796" s="151">
        <v>17461764795.502144</v>
      </c>
      <c r="L1796" s="151">
        <v>39875336702.101669</v>
      </c>
      <c r="M1796" s="151">
        <v>418767844867.14233</v>
      </c>
      <c r="N1796" s="151">
        <v>1110786155055.4011</v>
      </c>
      <c r="O1796" s="106">
        <v>0.56563965740485078</v>
      </c>
      <c r="P1796" s="106">
        <v>0.42972355533188927</v>
      </c>
      <c r="Q1796" s="88">
        <v>16.27435103327641</v>
      </c>
      <c r="R1796" s="151">
        <v>8552484250694.3652</v>
      </c>
      <c r="S1796" s="171">
        <v>7496.4812367620498</v>
      </c>
      <c r="T1796" s="165">
        <v>4.4444834948644457E-2</v>
      </c>
      <c r="U1796" s="566">
        <v>2.0000000000000001E-4</v>
      </c>
      <c r="V1796"/>
      <c r="W1796"/>
      <c r="X1796"/>
    </row>
    <row r="1797" spans="1:24" x14ac:dyDescent="0.2">
      <c r="A1797">
        <f t="shared" si="27"/>
        <v>1793</v>
      </c>
      <c r="B1797" s="106">
        <v>0.41894913681987128</v>
      </c>
      <c r="C1797" s="88">
        <v>4935.6392895922118</v>
      </c>
      <c r="D1797" s="106">
        <v>0.87308005218271945</v>
      </c>
      <c r="E1797" s="106">
        <v>0.2546733417547643</v>
      </c>
      <c r="F1797">
        <v>1</v>
      </c>
      <c r="G1797">
        <v>2022</v>
      </c>
      <c r="H1797" s="88">
        <v>22725296.773634624</v>
      </c>
      <c r="I1797" s="151">
        <v>620563464474.33203</v>
      </c>
      <c r="J1797" s="106">
        <v>0.33517329452228628</v>
      </c>
      <c r="K1797" s="151">
        <v>13086880635.377094</v>
      </c>
      <c r="L1797" s="151">
        <v>0</v>
      </c>
      <c r="M1797" s="151">
        <v>649182024860.18164</v>
      </c>
      <c r="N1797" s="151">
        <v>1282832369969.8909</v>
      </c>
      <c r="O1797" s="106">
        <v>0.56698126564520834</v>
      </c>
      <c r="P1797" s="106">
        <v>0.38668660587507669</v>
      </c>
      <c r="Q1797" s="88">
        <v>17.237058967795313</v>
      </c>
      <c r="R1797" s="151">
        <v>9446974815195.2676</v>
      </c>
      <c r="S1797" s="171">
        <v>8289.9301235196344</v>
      </c>
      <c r="T1797" s="165">
        <v>4.2048255430498553E-2</v>
      </c>
      <c r="U1797" s="566">
        <v>2.0000000000000001E-4</v>
      </c>
      <c r="V1797"/>
      <c r="W1797"/>
      <c r="X1797"/>
    </row>
    <row r="1798" spans="1:24" x14ac:dyDescent="0.2">
      <c r="A1798">
        <f t="shared" si="27"/>
        <v>1794</v>
      </c>
      <c r="B1798" s="106">
        <v>0.53593470479995786</v>
      </c>
      <c r="C1798" s="88">
        <v>4077.8374043039221</v>
      </c>
      <c r="D1798" s="106">
        <v>0.82991791279664806</v>
      </c>
      <c r="E1798" s="106">
        <v>0.53936912418928573</v>
      </c>
      <c r="F1798">
        <v>1</v>
      </c>
      <c r="G1798">
        <v>2025</v>
      </c>
      <c r="H1798" s="88">
        <v>20122455.306041118</v>
      </c>
      <c r="I1798" s="151">
        <v>672856373405.72998</v>
      </c>
      <c r="J1798" s="106">
        <v>0.51199942985504521</v>
      </c>
      <c r="K1798" s="151">
        <v>64313887743.793724</v>
      </c>
      <c r="L1798" s="151">
        <v>101238307783.04115</v>
      </c>
      <c r="M1798" s="151">
        <v>109323518311.41296</v>
      </c>
      <c r="N1798" s="151">
        <v>947732087243.97778</v>
      </c>
      <c r="O1798" s="106">
        <v>0.54124108209241162</v>
      </c>
      <c r="P1798" s="106">
        <v>0.46191792436712881</v>
      </c>
      <c r="Q1798" s="88">
        <v>14.59699333882517</v>
      </c>
      <c r="R1798" s="151">
        <v>7331995542473.9238</v>
      </c>
      <c r="S1798" s="171">
        <v>6431.20138030212</v>
      </c>
      <c r="T1798" s="165">
        <v>4.7625969354820365E-2</v>
      </c>
      <c r="U1798" s="566">
        <v>2.0000000000000001E-4</v>
      </c>
      <c r="V1798"/>
      <c r="W1798"/>
      <c r="X1798"/>
    </row>
    <row r="1799" spans="1:24" x14ac:dyDescent="0.2">
      <c r="A1799">
        <f t="shared" ref="A1799:A1862" si="28">A1798+1</f>
        <v>1795</v>
      </c>
      <c r="B1799" s="106">
        <v>0.42352456058835414</v>
      </c>
      <c r="C1799" s="88">
        <v>7654.6845395800337</v>
      </c>
      <c r="D1799" s="106">
        <v>0.91250747305480795</v>
      </c>
      <c r="E1799" s="106">
        <v>0.47731987883063537</v>
      </c>
      <c r="F1799">
        <v>1</v>
      </c>
      <c r="G1799">
        <v>2023</v>
      </c>
      <c r="H1799" s="88">
        <v>25017158.562880736</v>
      </c>
      <c r="I1799" s="151">
        <v>584493768851.06714</v>
      </c>
      <c r="J1799" s="106">
        <v>0.36038221358721156</v>
      </c>
      <c r="K1799" s="151">
        <v>12212823855.105795</v>
      </c>
      <c r="L1799" s="151">
        <v>0</v>
      </c>
      <c r="M1799" s="151">
        <v>643966895497.65173</v>
      </c>
      <c r="N1799" s="151">
        <v>1240673488203.8245</v>
      </c>
      <c r="O1799" s="106">
        <v>0.58501667162679005</v>
      </c>
      <c r="P1799" s="106">
        <v>0.4406882320404979</v>
      </c>
      <c r="Q1799" s="88">
        <v>17.373160593997312</v>
      </c>
      <c r="R1799" s="151">
        <v>10345634321718.18</v>
      </c>
      <c r="S1799" s="171">
        <v>9069.6117162668579</v>
      </c>
      <c r="T1799" s="165">
        <v>4.2310043735531329E-2</v>
      </c>
      <c r="U1799" s="566">
        <v>2.0000000000000001E-4</v>
      </c>
      <c r="V1799"/>
      <c r="W1799"/>
      <c r="X1799"/>
    </row>
    <row r="1800" spans="1:24" x14ac:dyDescent="0.2">
      <c r="A1800">
        <f t="shared" si="28"/>
        <v>1796</v>
      </c>
      <c r="B1800" s="106">
        <v>0.61822136317187992</v>
      </c>
      <c r="C1800" s="88">
        <v>1500</v>
      </c>
      <c r="D1800" s="106">
        <v>0.72736526939458856</v>
      </c>
      <c r="E1800" s="106">
        <v>0.47709493427651656</v>
      </c>
      <c r="F1800">
        <v>1</v>
      </c>
      <c r="G1800">
        <v>2025</v>
      </c>
      <c r="H1800" s="88">
        <v>14397456.292742429</v>
      </c>
      <c r="I1800" s="151">
        <v>352910205627.0271</v>
      </c>
      <c r="J1800" s="106">
        <v>0.26036635568594491</v>
      </c>
      <c r="K1800" s="151">
        <v>12366782689.303837</v>
      </c>
      <c r="L1800" s="151">
        <v>25266732556.335682</v>
      </c>
      <c r="M1800" s="151">
        <v>122355515180.92412</v>
      </c>
      <c r="N1800" s="151">
        <v>512899236053.5907</v>
      </c>
      <c r="O1800" s="106">
        <v>0.40940544955569796</v>
      </c>
      <c r="P1800" s="106">
        <v>0.30032698197828983</v>
      </c>
      <c r="Q1800" s="88">
        <v>16.819644124730679</v>
      </c>
      <c r="R1800" s="151">
        <v>2986125613937.1069</v>
      </c>
      <c r="S1800" s="171">
        <v>2617.5414489624791</v>
      </c>
      <c r="T1800" s="165">
        <v>4.1439292559898998E-2</v>
      </c>
      <c r="U1800" s="566">
        <v>2.0000000000000001E-4</v>
      </c>
      <c r="V1800"/>
      <c r="W1800"/>
      <c r="X1800"/>
    </row>
    <row r="1801" spans="1:24" x14ac:dyDescent="0.2">
      <c r="A1801">
        <f t="shared" si="28"/>
        <v>1797</v>
      </c>
      <c r="B1801" s="106">
        <v>0.32114844582201418</v>
      </c>
      <c r="C1801" s="88">
        <v>6041.5539352419728</v>
      </c>
      <c r="D1801" s="106">
        <v>0.68415683812922912</v>
      </c>
      <c r="E1801" s="106">
        <v>0.38081741542355674</v>
      </c>
      <c r="F1801">
        <v>1</v>
      </c>
      <c r="G1801">
        <v>2023</v>
      </c>
      <c r="H1801" s="88">
        <v>13205684.299832396</v>
      </c>
      <c r="I1801" s="151">
        <v>442906708558.68073</v>
      </c>
      <c r="J1801" s="106">
        <v>0.32114844582201418</v>
      </c>
      <c r="K1801" s="151">
        <v>8475368289.7612715</v>
      </c>
      <c r="L1801" s="151">
        <v>0</v>
      </c>
      <c r="M1801" s="151">
        <v>548738842377.06104</v>
      </c>
      <c r="N1801" s="151">
        <v>1000120919225.5029</v>
      </c>
      <c r="O1801" s="106">
        <v>0.58115960163049019</v>
      </c>
      <c r="P1801" s="106">
        <v>0.26860036147663668</v>
      </c>
      <c r="Q1801" s="88">
        <v>17.255569227565069</v>
      </c>
      <c r="R1801" s="151">
        <v>5031252525146.6533</v>
      </c>
      <c r="S1801" s="171">
        <v>4415.1455220756243</v>
      </c>
      <c r="T1801" s="165">
        <v>4.2578787172932314E-2</v>
      </c>
      <c r="U1801" s="566">
        <v>2.0000000000000001E-4</v>
      </c>
      <c r="V1801"/>
      <c r="W1801"/>
      <c r="X1801"/>
    </row>
    <row r="1802" spans="1:24" x14ac:dyDescent="0.2">
      <c r="A1802">
        <f t="shared" si="28"/>
        <v>1798</v>
      </c>
      <c r="B1802" s="106">
        <v>0.72356360570635392</v>
      </c>
      <c r="C1802" s="88">
        <v>3263.7217968345149</v>
      </c>
      <c r="D1802" s="106">
        <v>0.88300639608249254</v>
      </c>
      <c r="E1802" s="106">
        <v>0.45468337534708181</v>
      </c>
      <c r="F1802">
        <v>1</v>
      </c>
      <c r="G1802">
        <v>2023</v>
      </c>
      <c r="H1802" s="88">
        <v>22843392.321043655</v>
      </c>
      <c r="I1802" s="151">
        <v>592471612209.89673</v>
      </c>
      <c r="J1802" s="106">
        <v>0.3622034191894804</v>
      </c>
      <c r="K1802" s="151">
        <v>14187236866.828018</v>
      </c>
      <c r="L1802" s="151">
        <v>0</v>
      </c>
      <c r="M1802" s="151">
        <v>705562164152.94189</v>
      </c>
      <c r="N1802" s="151">
        <v>1312221013229.6667</v>
      </c>
      <c r="O1802" s="106">
        <v>0.59368427054835804</v>
      </c>
      <c r="P1802" s="106">
        <v>0.39420413157744166</v>
      </c>
      <c r="Q1802" s="88">
        <v>17.221144310063742</v>
      </c>
      <c r="R1802" s="151">
        <v>9875492425597.6758</v>
      </c>
      <c r="S1802" s="171">
        <v>8667.1463440055795</v>
      </c>
      <c r="T1802" s="165">
        <v>4.2014134922200366E-2</v>
      </c>
      <c r="U1802" s="566">
        <v>2.0000000000000001E-4</v>
      </c>
      <c r="V1802"/>
      <c r="W1802"/>
      <c r="X1802"/>
    </row>
    <row r="1803" spans="1:24" x14ac:dyDescent="0.2">
      <c r="A1803">
        <f t="shared" si="28"/>
        <v>1799</v>
      </c>
      <c r="B1803" s="106">
        <v>0.45666631330297619</v>
      </c>
      <c r="C1803" s="88">
        <v>2410.1550237958872</v>
      </c>
      <c r="D1803" s="106">
        <v>0.93884830406928832</v>
      </c>
      <c r="E1803" s="106">
        <v>0.3057393280968112</v>
      </c>
      <c r="F1803">
        <v>1</v>
      </c>
      <c r="G1803">
        <v>2026</v>
      </c>
      <c r="H1803" s="88">
        <v>25304761.406101812</v>
      </c>
      <c r="I1803" s="151">
        <v>659636614574.22766</v>
      </c>
      <c r="J1803" s="106">
        <v>0.42860585878009239</v>
      </c>
      <c r="K1803" s="151">
        <v>43328599913.538864</v>
      </c>
      <c r="L1803" s="151">
        <v>55218882102.502586</v>
      </c>
      <c r="M1803" s="151">
        <v>75493322585.352249</v>
      </c>
      <c r="N1803" s="151">
        <v>833677419175.62134</v>
      </c>
      <c r="O1803" s="106">
        <v>0.46456083913804164</v>
      </c>
      <c r="P1803" s="106">
        <v>0.33003788511770493</v>
      </c>
      <c r="Q1803" s="88">
        <v>14.324699860190519</v>
      </c>
      <c r="R1803" s="151">
        <v>4674127909423.293</v>
      </c>
      <c r="S1803" s="171">
        <v>4100.835476080264</v>
      </c>
      <c r="T1803" s="165">
        <v>4.732388040908294E-2</v>
      </c>
      <c r="U1803" s="566">
        <v>2.0000000000000001E-4</v>
      </c>
      <c r="V1803"/>
      <c r="W1803"/>
      <c r="X1803"/>
    </row>
    <row r="1804" spans="1:24" x14ac:dyDescent="0.2">
      <c r="A1804">
        <f t="shared" si="28"/>
        <v>1800</v>
      </c>
      <c r="B1804" s="106">
        <v>0.39986264637767638</v>
      </c>
      <c r="C1804" s="88">
        <v>10080.0270559934</v>
      </c>
      <c r="D1804" s="106">
        <v>0.86007061732275414</v>
      </c>
      <c r="E1804" s="106">
        <v>0.39950773907652343</v>
      </c>
      <c r="F1804">
        <v>1</v>
      </c>
      <c r="G1804">
        <v>2026</v>
      </c>
      <c r="H1804" s="88">
        <v>21311305.894461419</v>
      </c>
      <c r="I1804" s="151">
        <v>546033576902.44946</v>
      </c>
      <c r="J1804" s="106">
        <v>0.33049645574655206</v>
      </c>
      <c r="K1804" s="151">
        <v>39018942742.363701</v>
      </c>
      <c r="L1804" s="151">
        <v>113946864815.11606</v>
      </c>
      <c r="M1804" s="151">
        <v>91749704899.523041</v>
      </c>
      <c r="N1804" s="151">
        <v>790749089359.45227</v>
      </c>
      <c r="O1804" s="106">
        <v>0.43631971544357617</v>
      </c>
      <c r="P1804" s="106">
        <v>0.29405206424309471</v>
      </c>
      <c r="Q1804" s="88">
        <v>15.233714637838006</v>
      </c>
      <c r="R1804" s="151">
        <v>4015771043000.7749</v>
      </c>
      <c r="S1804" s="171">
        <v>3520.5091976120384</v>
      </c>
      <c r="T1804" s="165">
        <v>4.4812677794689539E-2</v>
      </c>
      <c r="U1804" s="566">
        <v>2.0000000000000001E-4</v>
      </c>
      <c r="V1804"/>
      <c r="W1804"/>
      <c r="X1804"/>
    </row>
    <row r="1805" spans="1:24" x14ac:dyDescent="0.2">
      <c r="A1805">
        <f t="shared" si="28"/>
        <v>1801</v>
      </c>
      <c r="B1805" s="106">
        <v>0.54626892293899676</v>
      </c>
      <c r="C1805" s="88">
        <v>4917.7195696860872</v>
      </c>
      <c r="D1805" s="106">
        <v>0.54098868125033328</v>
      </c>
      <c r="E1805" s="106">
        <v>0.44440970208622965</v>
      </c>
      <c r="F1805">
        <v>1</v>
      </c>
      <c r="G1805">
        <v>2023</v>
      </c>
      <c r="H1805" s="88">
        <v>8289387.6033073058</v>
      </c>
      <c r="I1805" s="151">
        <v>343544326737.53027</v>
      </c>
      <c r="J1805" s="106">
        <v>0.46066736392328123</v>
      </c>
      <c r="K1805" s="151">
        <v>12183846307.008614</v>
      </c>
      <c r="L1805" s="151">
        <v>0</v>
      </c>
      <c r="M1805" s="151">
        <v>245172793005.74194</v>
      </c>
      <c r="N1805" s="151">
        <v>600900966050.28088</v>
      </c>
      <c r="O1805" s="106">
        <v>0.58977754042072139</v>
      </c>
      <c r="P1805" s="106">
        <v>0.36967060114524042</v>
      </c>
      <c r="Q1805" s="88">
        <v>15.676250476243093</v>
      </c>
      <c r="R1805" s="151">
        <v>4131324796305.8818</v>
      </c>
      <c r="S1805" s="171">
        <v>3622.5062180962077</v>
      </c>
      <c r="T1805" s="165">
        <v>4.304441826996569E-2</v>
      </c>
      <c r="U1805" s="566">
        <v>2.0000000000000001E-4</v>
      </c>
      <c r="V1805"/>
      <c r="W1805"/>
      <c r="X1805"/>
    </row>
    <row r="1806" spans="1:24" x14ac:dyDescent="0.2">
      <c r="A1806">
        <f t="shared" si="28"/>
        <v>1802</v>
      </c>
      <c r="B1806" s="106">
        <v>0.4679434657155751</v>
      </c>
      <c r="C1806" s="88">
        <v>5727.6315099057301</v>
      </c>
      <c r="D1806" s="106">
        <v>0.76823891273243738</v>
      </c>
      <c r="E1806" s="106">
        <v>0.35146217960192139</v>
      </c>
      <c r="F1806">
        <v>1</v>
      </c>
      <c r="G1806">
        <v>2025</v>
      </c>
      <c r="H1806" s="88">
        <v>16175968.899448851</v>
      </c>
      <c r="I1806" s="151">
        <v>483932756227.89172</v>
      </c>
      <c r="J1806" s="106">
        <v>0.45252855851461016</v>
      </c>
      <c r="K1806" s="151">
        <v>37265697479.839584</v>
      </c>
      <c r="L1806" s="151">
        <v>47436022425.695213</v>
      </c>
      <c r="M1806" s="151">
        <v>160387143912.94058</v>
      </c>
      <c r="N1806" s="151">
        <v>729021620046.36719</v>
      </c>
      <c r="O1806" s="106">
        <v>0.52845061802174809</v>
      </c>
      <c r="P1806" s="106">
        <v>0.36544495036740099</v>
      </c>
      <c r="Q1806" s="88">
        <v>14.734205200957959</v>
      </c>
      <c r="R1806" s="151">
        <v>4406857150482.0615</v>
      </c>
      <c r="S1806" s="171">
        <v>3867.8272457579287</v>
      </c>
      <c r="T1806" s="165">
        <v>4.8262466115671185E-2</v>
      </c>
      <c r="U1806" s="566">
        <v>2.0000000000000001E-4</v>
      </c>
      <c r="V1806"/>
      <c r="W1806"/>
      <c r="X1806"/>
    </row>
    <row r="1807" spans="1:24" x14ac:dyDescent="0.2">
      <c r="A1807">
        <f t="shared" si="28"/>
        <v>1803</v>
      </c>
      <c r="B1807" s="106">
        <v>0.48333881554608193</v>
      </c>
      <c r="C1807" s="88">
        <v>6588.9088923407107</v>
      </c>
      <c r="D1807" s="106">
        <v>0.90568697822002986</v>
      </c>
      <c r="E1807" s="106">
        <v>0.37435113378267076</v>
      </c>
      <c r="F1807">
        <v>1</v>
      </c>
      <c r="G1807">
        <v>2022</v>
      </c>
      <c r="H1807" s="88">
        <v>23392194.500742145</v>
      </c>
      <c r="I1807" s="151">
        <v>627041927773.09814</v>
      </c>
      <c r="J1807" s="106">
        <v>0.28252193047178764</v>
      </c>
      <c r="K1807" s="151">
        <v>17529214128.352467</v>
      </c>
      <c r="L1807" s="151">
        <v>0</v>
      </c>
      <c r="M1807" s="151">
        <v>574134230762.82068</v>
      </c>
      <c r="N1807" s="151">
        <v>1218705372664.2715</v>
      </c>
      <c r="O1807" s="106">
        <v>0.52224310715892397</v>
      </c>
      <c r="P1807" s="106">
        <v>0.24525657121038258</v>
      </c>
      <c r="Q1807" s="88">
        <v>17.035625963254809</v>
      </c>
      <c r="R1807" s="151">
        <v>5830242807844.6113</v>
      </c>
      <c r="S1807" s="171">
        <v>5117.0783860310657</v>
      </c>
      <c r="T1807" s="165">
        <v>4.0548056392880699E-2</v>
      </c>
      <c r="U1807" s="566">
        <v>2.0000000000000001E-4</v>
      </c>
      <c r="V1807"/>
      <c r="W1807"/>
      <c r="X1807"/>
    </row>
    <row r="1808" spans="1:24" x14ac:dyDescent="0.2">
      <c r="A1808">
        <f t="shared" si="28"/>
        <v>1804</v>
      </c>
      <c r="B1808" s="106">
        <v>0.52464163412895393</v>
      </c>
      <c r="C1808" s="88">
        <v>4389.9099871538519</v>
      </c>
      <c r="D1808" s="106">
        <v>0.75048920309505474</v>
      </c>
      <c r="E1808" s="106">
        <v>0.38253384029652726</v>
      </c>
      <c r="F1808">
        <v>1</v>
      </c>
      <c r="G1808">
        <v>2026</v>
      </c>
      <c r="H1808" s="88">
        <v>16142857.730681721</v>
      </c>
      <c r="I1808" s="151">
        <v>511636306376.98444</v>
      </c>
      <c r="J1808" s="106">
        <v>0.46168780836482493</v>
      </c>
      <c r="K1808" s="151">
        <v>32506666083.302429</v>
      </c>
      <c r="L1808" s="151">
        <v>33909975851.676552</v>
      </c>
      <c r="M1808" s="151">
        <v>36750480175.14975</v>
      </c>
      <c r="N1808" s="151">
        <v>614803428487.11328</v>
      </c>
      <c r="O1808" s="106">
        <v>0.47615968979369677</v>
      </c>
      <c r="P1808" s="106">
        <v>0.36051032695028895</v>
      </c>
      <c r="Q1808" s="88">
        <v>13.879960031012153</v>
      </c>
      <c r="R1808" s="151">
        <v>3610357611175.5986</v>
      </c>
      <c r="S1808" s="171">
        <v>3166.1270471665594</v>
      </c>
      <c r="T1808" s="165">
        <v>4.9017578168676218E-2</v>
      </c>
      <c r="U1808" s="566">
        <v>2.0000000000000001E-4</v>
      </c>
      <c r="V1808"/>
      <c r="W1808"/>
      <c r="X1808"/>
    </row>
    <row r="1809" spans="1:24" x14ac:dyDescent="0.2">
      <c r="A1809">
        <f t="shared" si="28"/>
        <v>1805</v>
      </c>
      <c r="B1809" s="106">
        <v>0.5252580813371549</v>
      </c>
      <c r="C1809" s="88">
        <v>4245.4620437929298</v>
      </c>
      <c r="D1809" s="106">
        <v>0.83331380267406652</v>
      </c>
      <c r="E1809" s="106">
        <v>0.46569589159668584</v>
      </c>
      <c r="F1809">
        <v>1</v>
      </c>
      <c r="G1809">
        <v>2024</v>
      </c>
      <c r="H1809" s="88">
        <v>20311933.497156344</v>
      </c>
      <c r="I1809" s="151">
        <v>520724629349.85699</v>
      </c>
      <c r="J1809" s="106">
        <v>0.34899969049040847</v>
      </c>
      <c r="K1809" s="151">
        <v>31118105426.148491</v>
      </c>
      <c r="L1809" s="151">
        <v>60083453154.685287</v>
      </c>
      <c r="M1809" s="151">
        <v>323415087270.65686</v>
      </c>
      <c r="N1809" s="151">
        <v>935341275201.34766</v>
      </c>
      <c r="O1809" s="106">
        <v>0.52230301363418608</v>
      </c>
      <c r="P1809" s="106">
        <v>0.36095959515011</v>
      </c>
      <c r="Q1809" s="88">
        <v>16.641623024551105</v>
      </c>
      <c r="R1809" s="151">
        <v>6395054359708.3154</v>
      </c>
      <c r="S1809" s="171">
        <v>5612.2448272283909</v>
      </c>
      <c r="T1809" s="165">
        <v>4.2099682383995689E-2</v>
      </c>
      <c r="U1809" s="566">
        <v>2.0000000000000001E-4</v>
      </c>
      <c r="V1809"/>
      <c r="W1809"/>
      <c r="X1809"/>
    </row>
    <row r="1810" spans="1:24" x14ac:dyDescent="0.2">
      <c r="A1810">
        <f t="shared" si="28"/>
        <v>1806</v>
      </c>
      <c r="B1810" s="106">
        <v>0.43381587604689198</v>
      </c>
      <c r="C1810" s="88">
        <v>6256.0809215859517</v>
      </c>
      <c r="D1810" s="106">
        <v>1.0839434413759959</v>
      </c>
      <c r="E1810" s="106">
        <v>0.18478301155600679</v>
      </c>
      <c r="F1810">
        <v>1</v>
      </c>
      <c r="G1810">
        <v>2026</v>
      </c>
      <c r="H1810" s="88">
        <v>37588823.601900145</v>
      </c>
      <c r="I1810" s="151">
        <v>595581321201.58997</v>
      </c>
      <c r="J1810" s="106">
        <v>9.6663430679867046E-2</v>
      </c>
      <c r="K1810" s="151">
        <v>32880929163.347977</v>
      </c>
      <c r="L1810" s="151">
        <v>72949946747.069809</v>
      </c>
      <c r="M1810" s="151">
        <v>172400545859.86108</v>
      </c>
      <c r="N1810" s="151">
        <v>873812742971.8689</v>
      </c>
      <c r="O1810" s="106">
        <v>0.29050998613087359</v>
      </c>
      <c r="P1810" s="106">
        <v>0.11728639870138217</v>
      </c>
      <c r="Q1810" s="88">
        <v>22.870465247853819</v>
      </c>
      <c r="R1810" s="151">
        <v>2541281873937.71</v>
      </c>
      <c r="S1810" s="171">
        <v>2228.4272502255735</v>
      </c>
      <c r="T1810" s="165">
        <v>3.0609932529107493E-2</v>
      </c>
      <c r="U1810" s="566">
        <v>2.0000000000000001E-4</v>
      </c>
      <c r="V1810"/>
      <c r="W1810"/>
      <c r="X1810"/>
    </row>
    <row r="1811" spans="1:24" x14ac:dyDescent="0.2">
      <c r="A1811">
        <f t="shared" si="28"/>
        <v>1807</v>
      </c>
      <c r="B1811" s="106">
        <v>0.39435205423480357</v>
      </c>
      <c r="C1811" s="88">
        <v>7746.3485578426971</v>
      </c>
      <c r="D1811" s="106">
        <v>0.57832954436514228</v>
      </c>
      <c r="E1811" s="106">
        <v>0.36484137303425063</v>
      </c>
      <c r="F1811">
        <v>1</v>
      </c>
      <c r="G1811">
        <v>2026</v>
      </c>
      <c r="H1811" s="88">
        <v>9176405.7932056151</v>
      </c>
      <c r="I1811" s="151">
        <v>366753227324.96088</v>
      </c>
      <c r="J1811" s="106">
        <v>0.39435205423480357</v>
      </c>
      <c r="K1811" s="151">
        <v>27291927259.055298</v>
      </c>
      <c r="L1811" s="151">
        <v>28099208643.822109</v>
      </c>
      <c r="M1811" s="151">
        <v>69417279931.016724</v>
      </c>
      <c r="N1811" s="151">
        <v>491561643158.85498</v>
      </c>
      <c r="O1811" s="106">
        <v>0.45293013104515784</v>
      </c>
      <c r="P1811" s="106">
        <v>0.33013919360249561</v>
      </c>
      <c r="Q1811" s="88">
        <v>14.567190318281494</v>
      </c>
      <c r="R1811" s="151">
        <v>2731284790357.4937</v>
      </c>
      <c r="S1811" s="171">
        <v>2395.6241090032181</v>
      </c>
      <c r="T1811" s="165">
        <v>4.7746854007042996E-2</v>
      </c>
      <c r="U1811" s="566">
        <v>2.0000000000000001E-4</v>
      </c>
      <c r="V1811"/>
      <c r="W1811"/>
      <c r="X1811"/>
    </row>
    <row r="1812" spans="1:24" x14ac:dyDescent="0.2">
      <c r="A1812">
        <f t="shared" si="28"/>
        <v>1808</v>
      </c>
      <c r="B1812" s="106">
        <v>0.40677312731338966</v>
      </c>
      <c r="C1812" s="88">
        <v>4642.1341867705241</v>
      </c>
      <c r="D1812" s="106">
        <v>0.82706356591568375</v>
      </c>
      <c r="E1812" s="106">
        <v>0.41647471311189388</v>
      </c>
      <c r="F1812">
        <v>1</v>
      </c>
      <c r="G1812">
        <v>2025</v>
      </c>
      <c r="H1812" s="88">
        <v>19313500.191886798</v>
      </c>
      <c r="I1812" s="151">
        <v>632900681182.65845</v>
      </c>
      <c r="J1812" s="106">
        <v>0.40677312731338966</v>
      </c>
      <c r="K1812" s="151">
        <v>29387907664.14983</v>
      </c>
      <c r="L1812" s="151">
        <v>48631473544.919861</v>
      </c>
      <c r="M1812" s="151">
        <v>157082765065.41934</v>
      </c>
      <c r="N1812" s="151">
        <v>868002827457.14746</v>
      </c>
      <c r="O1812" s="106">
        <v>0.48619470686292277</v>
      </c>
      <c r="P1812" s="106">
        <v>0.37160646928500046</v>
      </c>
      <c r="Q1812" s="88">
        <v>15.378285230275036</v>
      </c>
      <c r="R1812" s="151">
        <v>5675843947413.208</v>
      </c>
      <c r="S1812" s="171">
        <v>4973.4348364721773</v>
      </c>
      <c r="T1812" s="165">
        <v>4.5537460716656063E-2</v>
      </c>
      <c r="U1812" s="566">
        <v>2.0000000000000001E-4</v>
      </c>
      <c r="V1812"/>
      <c r="W1812"/>
      <c r="X1812"/>
    </row>
    <row r="1813" spans="1:24" x14ac:dyDescent="0.2">
      <c r="A1813">
        <f t="shared" si="28"/>
        <v>1809</v>
      </c>
      <c r="B1813" s="106">
        <v>0.70292732455427465</v>
      </c>
      <c r="C1813" s="88">
        <v>2401.5029946348541</v>
      </c>
      <c r="D1813" s="106">
        <v>0.44916063900709818</v>
      </c>
      <c r="E1813" s="106">
        <v>0.36197779555501908</v>
      </c>
      <c r="F1813">
        <v>1</v>
      </c>
      <c r="G1813">
        <v>2028</v>
      </c>
      <c r="H1813" s="88">
        <v>6347196.053078712</v>
      </c>
      <c r="I1813" s="151">
        <v>261200285320.38321</v>
      </c>
      <c r="J1813" s="106">
        <v>0.49780935228397494</v>
      </c>
      <c r="K1813" s="151">
        <v>31458614833.818226</v>
      </c>
      <c r="L1813" s="151">
        <v>86345216800.468201</v>
      </c>
      <c r="M1813" s="151">
        <v>0</v>
      </c>
      <c r="N1813" s="151">
        <v>379004116954.66968</v>
      </c>
      <c r="O1813" s="106">
        <v>0.52533497496523918</v>
      </c>
      <c r="P1813" s="106">
        <v>0.38110020136847805</v>
      </c>
      <c r="Q1813" s="88">
        <v>14.137348142400695</v>
      </c>
      <c r="R1813" s="151">
        <v>2513917906113.2612</v>
      </c>
      <c r="S1813" s="171">
        <v>2204.5293576358322</v>
      </c>
      <c r="T1813" s="165">
        <v>4.6135084981086726E-2</v>
      </c>
      <c r="U1813" s="566">
        <v>2.0000000000000001E-4</v>
      </c>
      <c r="V1813"/>
      <c r="W1813"/>
      <c r="X1813"/>
    </row>
    <row r="1814" spans="1:24" x14ac:dyDescent="0.2">
      <c r="A1814">
        <f t="shared" si="28"/>
        <v>1810</v>
      </c>
      <c r="B1814" s="106">
        <v>0.44715637525901913</v>
      </c>
      <c r="C1814" s="88">
        <v>5748.5554762954471</v>
      </c>
      <c r="D1814" s="106">
        <v>0.5262596532141226</v>
      </c>
      <c r="E1814" s="106">
        <v>5.9098349629298108E-2</v>
      </c>
      <c r="F1814">
        <v>1</v>
      </c>
      <c r="G1814">
        <v>2025</v>
      </c>
      <c r="H1814" s="88">
        <v>8168290.9877872225</v>
      </c>
      <c r="I1814" s="151">
        <v>307960944067.03595</v>
      </c>
      <c r="J1814" s="106">
        <v>0.44715637525901908</v>
      </c>
      <c r="K1814" s="151">
        <v>7402691185.04741</v>
      </c>
      <c r="L1814" s="151">
        <v>9871263124.6067829</v>
      </c>
      <c r="M1814" s="151">
        <v>90442805673.176758</v>
      </c>
      <c r="N1814" s="151">
        <v>415677704049.86688</v>
      </c>
      <c r="O1814" s="106">
        <v>0.52434362580688421</v>
      </c>
      <c r="P1814" s="106">
        <v>0.38998534198063622</v>
      </c>
      <c r="Q1814" s="88">
        <v>15.134920041184854</v>
      </c>
      <c r="R1814" s="151">
        <v>2903565249958.9302</v>
      </c>
      <c r="S1814" s="171">
        <v>2545.0390533974742</v>
      </c>
      <c r="T1814" s="165">
        <v>4.4866533131478537E-2</v>
      </c>
      <c r="U1814" s="566">
        <v>2.0000000000000001E-4</v>
      </c>
      <c r="V1814"/>
      <c r="W1814"/>
      <c r="X1814"/>
    </row>
    <row r="1815" spans="1:24" x14ac:dyDescent="0.2">
      <c r="A1815">
        <f t="shared" si="28"/>
        <v>1811</v>
      </c>
      <c r="B1815" s="106">
        <v>0.38839781078745178</v>
      </c>
      <c r="C1815" s="88">
        <v>1500</v>
      </c>
      <c r="D1815" s="106">
        <v>0.94620590017872852</v>
      </c>
      <c r="E1815" s="106">
        <v>0.61112378956443725</v>
      </c>
      <c r="F1815">
        <v>1</v>
      </c>
      <c r="G1815">
        <v>2022</v>
      </c>
      <c r="H1815" s="88">
        <v>26633742.018310621</v>
      </c>
      <c r="I1815" s="151">
        <v>557036001044.42859</v>
      </c>
      <c r="J1815" s="106">
        <v>0.23823400313820453</v>
      </c>
      <c r="K1815" s="151">
        <v>27486932690.691525</v>
      </c>
      <c r="L1815" s="151">
        <v>0</v>
      </c>
      <c r="M1815" s="151">
        <v>1318561500256.6182</v>
      </c>
      <c r="N1815" s="151">
        <v>1903084433991.7383</v>
      </c>
      <c r="O1815" s="106">
        <v>0.62401546427201837</v>
      </c>
      <c r="P1815" s="106">
        <v>0.368033179779376</v>
      </c>
      <c r="Q1815" s="88">
        <v>18.365915223858998</v>
      </c>
      <c r="R1815" s="151">
        <v>14090078083191.426</v>
      </c>
      <c r="S1815" s="171">
        <v>12360.572823678378</v>
      </c>
      <c r="T1815" s="165">
        <v>3.9766737862829818E-2</v>
      </c>
      <c r="U1815" s="566">
        <v>2.0000000000000001E-4</v>
      </c>
      <c r="V1815"/>
      <c r="W1815"/>
      <c r="X1815"/>
    </row>
    <row r="1816" spans="1:24" x14ac:dyDescent="0.2">
      <c r="A1816">
        <f t="shared" si="28"/>
        <v>1812</v>
      </c>
      <c r="B1816" s="106">
        <v>0.47635433487839152</v>
      </c>
      <c r="C1816" s="88">
        <v>2671.6492787460293</v>
      </c>
      <c r="D1816" s="106">
        <v>0.51299790188027272</v>
      </c>
      <c r="E1816" s="106">
        <v>0.56806308125130267</v>
      </c>
      <c r="F1816">
        <v>1</v>
      </c>
      <c r="G1816">
        <v>2023</v>
      </c>
      <c r="H1816" s="88">
        <v>7460379.3459521169</v>
      </c>
      <c r="I1816" s="151">
        <v>265309888921.54147</v>
      </c>
      <c r="J1816" s="106">
        <v>0.45946903399882999</v>
      </c>
      <c r="K1816" s="151">
        <v>6930065392.8695068</v>
      </c>
      <c r="L1816" s="151">
        <v>0</v>
      </c>
      <c r="M1816" s="151">
        <v>167328623297.31531</v>
      </c>
      <c r="N1816" s="151">
        <v>439568577611.72632</v>
      </c>
      <c r="O1816" s="106">
        <v>0.58185364022286468</v>
      </c>
      <c r="P1816" s="106">
        <v>0.44066279968348654</v>
      </c>
      <c r="Q1816" s="88">
        <v>16.033332122870039</v>
      </c>
      <c r="R1816" s="151">
        <v>3729158592751.6309</v>
      </c>
      <c r="S1816" s="171">
        <v>3270.3234917599825</v>
      </c>
      <c r="T1816" s="165">
        <v>4.1571774818233452E-2</v>
      </c>
      <c r="U1816" s="566">
        <v>2.0000000000000001E-4</v>
      </c>
      <c r="V1816"/>
      <c r="W1816"/>
      <c r="X1816"/>
    </row>
    <row r="1817" spans="1:24" x14ac:dyDescent="0.2">
      <c r="A1817">
        <f t="shared" si="28"/>
        <v>1813</v>
      </c>
      <c r="B1817" s="106">
        <v>0.6069712455744396</v>
      </c>
      <c r="C1817" s="88">
        <v>6295.3259955016374</v>
      </c>
      <c r="D1817" s="106">
        <v>0.81580538317167584</v>
      </c>
      <c r="E1817" s="106">
        <v>0.56815354374741966</v>
      </c>
      <c r="F1817">
        <v>1</v>
      </c>
      <c r="G1817">
        <v>2026</v>
      </c>
      <c r="H1817" s="88">
        <v>19580577.379686374</v>
      </c>
      <c r="I1817" s="151">
        <v>499517599708.13739</v>
      </c>
      <c r="J1817" s="106">
        <v>0.36832230071421723</v>
      </c>
      <c r="K1817" s="151">
        <v>34985481380.204895</v>
      </c>
      <c r="L1817" s="151">
        <v>39876661129.57518</v>
      </c>
      <c r="M1817" s="151">
        <v>90938288810.300781</v>
      </c>
      <c r="N1817" s="151">
        <v>665318031028.21826</v>
      </c>
      <c r="O1817" s="106">
        <v>0.43383076673507948</v>
      </c>
      <c r="P1817" s="106">
        <v>0.30254685721263525</v>
      </c>
      <c r="Q1817" s="88">
        <v>14.745261221241423</v>
      </c>
      <c r="R1817" s="151">
        <v>3457290427893.8867</v>
      </c>
      <c r="S1817" s="171">
        <v>3029.145727315873</v>
      </c>
      <c r="T1817" s="165">
        <v>4.6083357196609692E-2</v>
      </c>
      <c r="U1817" s="566">
        <v>2.0000000000000001E-4</v>
      </c>
      <c r="V1817"/>
      <c r="W1817"/>
      <c r="X1817"/>
    </row>
    <row r="1818" spans="1:24" x14ac:dyDescent="0.2">
      <c r="A1818">
        <f t="shared" si="28"/>
        <v>1814</v>
      </c>
      <c r="B1818" s="106">
        <v>0.39012892604489979</v>
      </c>
      <c r="C1818" s="88">
        <v>7364.0311716482465</v>
      </c>
      <c r="D1818" s="106">
        <v>0.59199509781280546</v>
      </c>
      <c r="E1818" s="106">
        <v>0.479090565925956</v>
      </c>
      <c r="F1818">
        <v>1</v>
      </c>
      <c r="G1818">
        <v>2025</v>
      </c>
      <c r="H1818" s="88">
        <v>9864478.7378985789</v>
      </c>
      <c r="I1818" s="151">
        <v>386573605126.08801</v>
      </c>
      <c r="J1818" s="106">
        <v>0.39012892604489979</v>
      </c>
      <c r="K1818" s="151">
        <v>39824673267.908836</v>
      </c>
      <c r="L1818" s="151">
        <v>57321295197.060104</v>
      </c>
      <c r="M1818" s="151">
        <v>101946849582.23027</v>
      </c>
      <c r="N1818" s="151">
        <v>585666423173.28723</v>
      </c>
      <c r="O1818" s="106">
        <v>0.47506233961829147</v>
      </c>
      <c r="P1818" s="106">
        <v>0.37476322766628589</v>
      </c>
      <c r="Q1818" s="88">
        <v>15.381771293295945</v>
      </c>
      <c r="R1818" s="151">
        <v>3877597379638.0073</v>
      </c>
      <c r="S1818" s="171">
        <v>3402.4633072622855</v>
      </c>
      <c r="T1818" s="165">
        <v>4.523218370098521E-2</v>
      </c>
      <c r="U1818" s="566">
        <v>2.0000000000000001E-4</v>
      </c>
      <c r="V1818"/>
      <c r="W1818"/>
      <c r="X1818"/>
    </row>
    <row r="1819" spans="1:24" x14ac:dyDescent="0.2">
      <c r="A1819">
        <f t="shared" si="28"/>
        <v>1815</v>
      </c>
      <c r="B1819" s="106">
        <v>0.52907575251601058</v>
      </c>
      <c r="C1819" s="88">
        <v>6372.0092242144874</v>
      </c>
      <c r="D1819" s="106">
        <v>0.81481335032700475</v>
      </c>
      <c r="E1819" s="106">
        <v>0.61691939060073064</v>
      </c>
      <c r="F1819">
        <v>1</v>
      </c>
      <c r="G1819">
        <v>2022</v>
      </c>
      <c r="H1819" s="88">
        <v>18304929.137653396</v>
      </c>
      <c r="I1819" s="151">
        <v>449913146752.82104</v>
      </c>
      <c r="J1819" s="106">
        <v>0.26273086803363566</v>
      </c>
      <c r="K1819" s="151">
        <v>9214365035.55369</v>
      </c>
      <c r="L1819" s="151">
        <v>0</v>
      </c>
      <c r="M1819" s="151">
        <v>796322632452.4281</v>
      </c>
      <c r="N1819" s="151">
        <v>1255450144240.8027</v>
      </c>
      <c r="O1819" s="106">
        <v>0.60158834742480349</v>
      </c>
      <c r="P1819" s="106">
        <v>0.34159231006869378</v>
      </c>
      <c r="Q1819" s="88">
        <v>18.014505634038741</v>
      </c>
      <c r="R1819" s="151">
        <v>8643569694110.7676</v>
      </c>
      <c r="S1819" s="171">
        <v>7582.2099523320067</v>
      </c>
      <c r="T1819" s="165">
        <v>3.9239109258805638E-2</v>
      </c>
      <c r="U1819" s="566">
        <v>2.0000000000000001E-4</v>
      </c>
      <c r="V1819"/>
      <c r="W1819"/>
      <c r="X1819"/>
    </row>
    <row r="1820" spans="1:24" x14ac:dyDescent="0.2">
      <c r="A1820">
        <f t="shared" si="28"/>
        <v>1816</v>
      </c>
      <c r="B1820" s="106">
        <v>0.60363444797151922</v>
      </c>
      <c r="C1820" s="88">
        <v>1500</v>
      </c>
      <c r="D1820" s="106">
        <v>0.96863272902036934</v>
      </c>
      <c r="E1820" s="106">
        <v>0.31738519407471744</v>
      </c>
      <c r="F1820">
        <v>1</v>
      </c>
      <c r="G1820">
        <v>2026</v>
      </c>
      <c r="H1820" s="88">
        <v>28898719.177157745</v>
      </c>
      <c r="I1820" s="151">
        <v>528585121644.16382</v>
      </c>
      <c r="J1820" s="106">
        <v>0.18322132648791423</v>
      </c>
      <c r="K1820" s="151">
        <v>33048204484.204697</v>
      </c>
      <c r="L1820" s="151">
        <v>93667354115.91095</v>
      </c>
      <c r="M1820" s="151">
        <v>89688878628.133484</v>
      </c>
      <c r="N1820" s="151">
        <v>744989558872.41296</v>
      </c>
      <c r="O1820" s="106">
        <v>0.32689458589628673</v>
      </c>
      <c r="P1820" s="106">
        <v>0.16656156231505906</v>
      </c>
      <c r="Q1820" s="88">
        <v>17.172044199959647</v>
      </c>
      <c r="R1820" s="151">
        <v>2637624356863.0571</v>
      </c>
      <c r="S1820" s="171">
        <v>2312.5233084536935</v>
      </c>
      <c r="T1820" s="165">
        <v>3.7760107932685673E-2</v>
      </c>
      <c r="U1820" s="566">
        <v>2.0000000000000001E-4</v>
      </c>
      <c r="V1820"/>
      <c r="W1820"/>
      <c r="X1820"/>
    </row>
    <row r="1821" spans="1:24" x14ac:dyDescent="0.2">
      <c r="A1821">
        <f t="shared" si="28"/>
        <v>1817</v>
      </c>
      <c r="B1821" s="106">
        <v>0.2</v>
      </c>
      <c r="C1821" s="88">
        <v>6416.8903485488818</v>
      </c>
      <c r="D1821" s="106">
        <v>0.45922420729440616</v>
      </c>
      <c r="E1821" s="106">
        <v>0.42442920072637846</v>
      </c>
      <c r="F1821">
        <v>1</v>
      </c>
      <c r="G1821">
        <v>2022</v>
      </c>
      <c r="H1821" s="88">
        <v>6480680.4337487016</v>
      </c>
      <c r="I1821" s="151">
        <v>298786406731.63245</v>
      </c>
      <c r="J1821" s="106">
        <v>0.20000000000000007</v>
      </c>
      <c r="K1821" s="151">
        <v>8593771247.3517323</v>
      </c>
      <c r="L1821" s="151">
        <v>0</v>
      </c>
      <c r="M1821" s="151">
        <v>435588063886.95935</v>
      </c>
      <c r="N1821" s="151">
        <v>742968241865.94348</v>
      </c>
      <c r="O1821" s="106">
        <v>0.5494551576399036</v>
      </c>
      <c r="P1821" s="106">
        <v>0.2661138752976584</v>
      </c>
      <c r="Q1821" s="88">
        <v>18.13248526620017</v>
      </c>
      <c r="R1821" s="151">
        <v>3891149021434.3682</v>
      </c>
      <c r="S1821" s="171">
        <v>3410.2955072327863</v>
      </c>
      <c r="T1821" s="165">
        <v>4.0571024041736702E-2</v>
      </c>
      <c r="U1821" s="566">
        <v>2.0000000000000001E-4</v>
      </c>
      <c r="V1821"/>
      <c r="W1821"/>
      <c r="X1821"/>
    </row>
    <row r="1822" spans="1:24" x14ac:dyDescent="0.2">
      <c r="A1822">
        <f t="shared" si="28"/>
        <v>1818</v>
      </c>
      <c r="B1822" s="106">
        <v>0.54695006213966113</v>
      </c>
      <c r="C1822" s="88">
        <v>1500</v>
      </c>
      <c r="D1822" s="106">
        <v>0.96925180282571621</v>
      </c>
      <c r="E1822" s="106">
        <v>0.4924812539491954</v>
      </c>
      <c r="F1822">
        <v>1</v>
      </c>
      <c r="G1822">
        <v>2023</v>
      </c>
      <c r="H1822" s="88">
        <v>28284833.188663196</v>
      </c>
      <c r="I1822" s="151">
        <v>772098705831.40686</v>
      </c>
      <c r="J1822" s="106">
        <v>0.46665944199160669</v>
      </c>
      <c r="K1822" s="151">
        <v>9453709064.2029018</v>
      </c>
      <c r="L1822" s="151">
        <v>0</v>
      </c>
      <c r="M1822" s="151">
        <v>467058943185.20026</v>
      </c>
      <c r="N1822" s="151">
        <v>1248611358080.8101</v>
      </c>
      <c r="O1822" s="106">
        <v>0.58781645787846881</v>
      </c>
      <c r="P1822" s="106">
        <v>0.37583321336531222</v>
      </c>
      <c r="Q1822" s="88">
        <v>15.768329418402503</v>
      </c>
      <c r="R1822" s="151">
        <v>8383502591057.0254</v>
      </c>
      <c r="S1822" s="171">
        <v>7352.8940143844393</v>
      </c>
      <c r="T1822" s="165">
        <v>4.4721241704777551E-2</v>
      </c>
      <c r="U1822" s="566">
        <v>2.0000000000000001E-4</v>
      </c>
      <c r="V1822"/>
      <c r="W1822"/>
      <c r="X1822"/>
    </row>
    <row r="1823" spans="1:24" x14ac:dyDescent="0.2">
      <c r="A1823">
        <f t="shared" si="28"/>
        <v>1819</v>
      </c>
      <c r="B1823" s="106">
        <v>0.57159609392620592</v>
      </c>
      <c r="C1823" s="88">
        <v>1541.2364181810826</v>
      </c>
      <c r="D1823" s="106">
        <v>0.65989456235661792</v>
      </c>
      <c r="E1823" s="106">
        <v>0.52162404845433952</v>
      </c>
      <c r="F1823">
        <v>1</v>
      </c>
      <c r="G1823">
        <v>2027</v>
      </c>
      <c r="H1823" s="88">
        <v>12288753.585947087</v>
      </c>
      <c r="I1823" s="151">
        <v>291577815368.41949</v>
      </c>
      <c r="J1823" s="106">
        <v>0.21698577410662789</v>
      </c>
      <c r="K1823" s="151">
        <v>37910317623.42289</v>
      </c>
      <c r="L1823" s="151">
        <v>185485818000</v>
      </c>
      <c r="M1823" s="151">
        <v>0</v>
      </c>
      <c r="N1823" s="151">
        <v>514973950991.84241</v>
      </c>
      <c r="O1823" s="106">
        <v>0.41100504592976728</v>
      </c>
      <c r="P1823" s="106">
        <v>0.30152140363754498</v>
      </c>
      <c r="Q1823" s="88">
        <v>17.13559625777085</v>
      </c>
      <c r="R1823" s="151">
        <v>3171141566662.7798</v>
      </c>
      <c r="S1823" s="171">
        <v>2779.0689649825931</v>
      </c>
      <c r="T1823" s="165">
        <v>3.9237299915343193E-2</v>
      </c>
      <c r="U1823" s="566">
        <v>2.0000000000000001E-4</v>
      </c>
      <c r="V1823"/>
      <c r="W1823"/>
      <c r="X1823"/>
    </row>
    <row r="1824" spans="1:24" x14ac:dyDescent="0.2">
      <c r="A1824">
        <f t="shared" si="28"/>
        <v>1820</v>
      </c>
      <c r="B1824" s="106">
        <v>0.41752259046318368</v>
      </c>
      <c r="C1824" s="88">
        <v>4672.3821205261593</v>
      </c>
      <c r="D1824" s="106">
        <v>0.69912815623031321</v>
      </c>
      <c r="E1824" s="106">
        <v>0.50160617582090161</v>
      </c>
      <c r="F1824">
        <v>1</v>
      </c>
      <c r="G1824">
        <v>2023</v>
      </c>
      <c r="H1824" s="88">
        <v>14086022.571870398</v>
      </c>
      <c r="I1824" s="151">
        <v>371321429211.73871</v>
      </c>
      <c r="J1824" s="106">
        <v>0.35991105057023864</v>
      </c>
      <c r="K1824" s="151">
        <v>27296014886.615662</v>
      </c>
      <c r="L1824" s="151">
        <v>39951770841.109825</v>
      </c>
      <c r="M1824" s="151">
        <v>594518572811.39246</v>
      </c>
      <c r="N1824" s="151">
        <v>1033087787750.8567</v>
      </c>
      <c r="O1824" s="106">
        <v>0.62068196741038228</v>
      </c>
      <c r="P1824" s="106">
        <v>0.35555460602004857</v>
      </c>
      <c r="Q1824" s="88">
        <v>17.477539529291331</v>
      </c>
      <c r="R1824" s="151">
        <v>7133608234187.7666</v>
      </c>
      <c r="S1824" s="171">
        <v>6254.8349371481245</v>
      </c>
      <c r="T1824" s="165">
        <v>4.1192481978931904E-2</v>
      </c>
      <c r="U1824" s="566">
        <v>2.0000000000000001E-4</v>
      </c>
      <c r="V1824"/>
      <c r="W1824"/>
      <c r="X1824"/>
    </row>
    <row r="1825" spans="1:24" x14ac:dyDescent="0.2">
      <c r="A1825">
        <f t="shared" si="28"/>
        <v>1821</v>
      </c>
      <c r="B1825" s="106">
        <v>0.48918546377962657</v>
      </c>
      <c r="C1825" s="88">
        <v>5149.9349830678939</v>
      </c>
      <c r="D1825" s="106">
        <v>0.84191094879696671</v>
      </c>
      <c r="E1825" s="106">
        <v>0.57555960313285004</v>
      </c>
      <c r="F1825">
        <v>1</v>
      </c>
      <c r="G1825">
        <v>2024</v>
      </c>
      <c r="H1825" s="88">
        <v>20508015.039734904</v>
      </c>
      <c r="I1825" s="151">
        <v>650186200287.06116</v>
      </c>
      <c r="J1825" s="106">
        <v>0.47027299023463387</v>
      </c>
      <c r="K1825" s="151">
        <v>2919322534.6618776</v>
      </c>
      <c r="L1825" s="151">
        <v>3970448205.6228461</v>
      </c>
      <c r="M1825" s="151">
        <v>295334116955.40863</v>
      </c>
      <c r="N1825" s="151">
        <v>952410087982.75452</v>
      </c>
      <c r="O1825" s="106">
        <v>0.57245158112708716</v>
      </c>
      <c r="P1825" s="106">
        <v>0.33774409894980728</v>
      </c>
      <c r="Q1825" s="88">
        <v>15.02056584569749</v>
      </c>
      <c r="R1825" s="151">
        <v>5514123844069.7637</v>
      </c>
      <c r="S1825" s="171">
        <v>4832.4159697867162</v>
      </c>
      <c r="T1825" s="165">
        <v>4.6563737973367637E-2</v>
      </c>
      <c r="U1825" s="566">
        <v>2.0000000000000001E-4</v>
      </c>
      <c r="V1825"/>
      <c r="W1825"/>
      <c r="X1825"/>
    </row>
    <row r="1826" spans="1:24" x14ac:dyDescent="0.2">
      <c r="A1826">
        <f t="shared" si="28"/>
        <v>1822</v>
      </c>
      <c r="B1826" s="106">
        <v>0.5881861321887577</v>
      </c>
      <c r="C1826" s="88">
        <v>3585.151227954922</v>
      </c>
      <c r="D1826" s="106">
        <v>0.90759638608743609</v>
      </c>
      <c r="E1826" s="106">
        <v>0.52896543941428864</v>
      </c>
      <c r="F1826">
        <v>1</v>
      </c>
      <c r="G1826">
        <v>2025</v>
      </c>
      <c r="H1826" s="88">
        <v>24897774.754852992</v>
      </c>
      <c r="I1826" s="151">
        <v>654519315190.76306</v>
      </c>
      <c r="J1826" s="106">
        <v>0.34692410646112704</v>
      </c>
      <c r="K1826" s="151">
        <v>41551933768.229042</v>
      </c>
      <c r="L1826" s="151">
        <v>51680736771.846634</v>
      </c>
      <c r="M1826" s="151">
        <v>214414521490.68149</v>
      </c>
      <c r="N1826" s="151">
        <v>962166507221.52014</v>
      </c>
      <c r="O1826" s="106">
        <v>0.45724386776314796</v>
      </c>
      <c r="P1826" s="106">
        <v>0.30615864144955862</v>
      </c>
      <c r="Q1826" s="88">
        <v>15.893297573045757</v>
      </c>
      <c r="R1826" s="151">
        <v>5328619429134.0605</v>
      </c>
      <c r="S1826" s="171">
        <v>4676.1752374049784</v>
      </c>
      <c r="T1826" s="165">
        <v>4.4276395453238991E-2</v>
      </c>
      <c r="U1826" s="566">
        <v>2.0000000000000001E-4</v>
      </c>
      <c r="V1826"/>
      <c r="W1826"/>
      <c r="X1826"/>
    </row>
    <row r="1827" spans="1:24" x14ac:dyDescent="0.2">
      <c r="A1827">
        <f t="shared" si="28"/>
        <v>1823</v>
      </c>
      <c r="B1827" s="106">
        <v>0.38121177273541779</v>
      </c>
      <c r="C1827" s="88">
        <v>2538.4610259942338</v>
      </c>
      <c r="D1827" s="106">
        <v>0.72649246748283836</v>
      </c>
      <c r="E1827" s="106">
        <v>0.55063565534628323</v>
      </c>
      <c r="F1827">
        <v>1</v>
      </c>
      <c r="G1827">
        <v>2027</v>
      </c>
      <c r="H1827" s="88">
        <v>14745746.113674156</v>
      </c>
      <c r="I1827" s="151">
        <v>362944212208.45563</v>
      </c>
      <c r="J1827" s="106">
        <v>0.26140550269135265</v>
      </c>
      <c r="K1827" s="151">
        <v>47793927211.890198</v>
      </c>
      <c r="L1827" s="151">
        <v>184976160518.57101</v>
      </c>
      <c r="M1827" s="151">
        <v>0</v>
      </c>
      <c r="N1827" s="151">
        <v>595714299938.91687</v>
      </c>
      <c r="O1827" s="106">
        <v>0.40767284364506123</v>
      </c>
      <c r="P1827" s="106">
        <v>0.30629894871807578</v>
      </c>
      <c r="Q1827" s="88">
        <v>16.559840360404451</v>
      </c>
      <c r="R1827" s="151">
        <v>3587147954589.9893</v>
      </c>
      <c r="S1827" s="171">
        <v>3144.1042969230184</v>
      </c>
      <c r="T1827" s="165">
        <v>4.06516011019512E-2</v>
      </c>
      <c r="U1827" s="566">
        <v>2.0000000000000001E-4</v>
      </c>
      <c r="V1827"/>
      <c r="W1827"/>
      <c r="X1827"/>
    </row>
    <row r="1828" spans="1:24" x14ac:dyDescent="0.2">
      <c r="A1828">
        <f t="shared" si="28"/>
        <v>1824</v>
      </c>
      <c r="B1828" s="106">
        <v>0.45144481096008193</v>
      </c>
      <c r="C1828" s="88">
        <v>1500</v>
      </c>
      <c r="D1828" s="106">
        <v>1.0432050130670905</v>
      </c>
      <c r="E1828" s="106">
        <v>0.44279158511048577</v>
      </c>
      <c r="F1828">
        <v>1</v>
      </c>
      <c r="G1828">
        <v>2025</v>
      </c>
      <c r="H1828" s="88">
        <v>33753102.295477204</v>
      </c>
      <c r="I1828" s="151">
        <v>727437759616.78088</v>
      </c>
      <c r="J1828" s="106">
        <v>0.32947662158727986</v>
      </c>
      <c r="K1828" s="151">
        <v>46003417225.371628</v>
      </c>
      <c r="L1828" s="151">
        <v>66294631276.060318</v>
      </c>
      <c r="M1828" s="151">
        <v>192453087057.18619</v>
      </c>
      <c r="N1828" s="151">
        <v>1032188895175.3989</v>
      </c>
      <c r="O1828" s="106">
        <v>0.43274241004525771</v>
      </c>
      <c r="P1828" s="106">
        <v>0.26189868110147413</v>
      </c>
      <c r="Q1828" s="88">
        <v>15.418654576381238</v>
      </c>
      <c r="R1828" s="151">
        <v>4806649078364.8389</v>
      </c>
      <c r="S1828" s="171">
        <v>4210.5455436205721</v>
      </c>
      <c r="T1828" s="165">
        <v>4.4890969233764115E-2</v>
      </c>
      <c r="U1828" s="566">
        <v>2.0000000000000001E-4</v>
      </c>
      <c r="V1828"/>
      <c r="W1828"/>
      <c r="X1828"/>
    </row>
    <row r="1829" spans="1:24" x14ac:dyDescent="0.2">
      <c r="A1829">
        <f t="shared" si="28"/>
        <v>1825</v>
      </c>
      <c r="B1829" s="106">
        <v>0.37920626222414699</v>
      </c>
      <c r="C1829" s="88">
        <v>3397.9333059081428</v>
      </c>
      <c r="D1829" s="106">
        <v>0.26105503862274582</v>
      </c>
      <c r="E1829" s="106">
        <v>0.46406367449430103</v>
      </c>
      <c r="F1829">
        <v>1</v>
      </c>
      <c r="G1829">
        <v>2025</v>
      </c>
      <c r="H1829" s="88">
        <v>3124461.2878772747</v>
      </c>
      <c r="I1829" s="151">
        <v>143721634777.52362</v>
      </c>
      <c r="J1829" s="106">
        <v>0.37920626222414699</v>
      </c>
      <c r="K1829" s="151">
        <v>13557510035.264891</v>
      </c>
      <c r="L1829" s="151">
        <v>16168242342.037333</v>
      </c>
      <c r="M1829" s="151">
        <v>93134343332.154953</v>
      </c>
      <c r="N1829" s="151">
        <v>266581730486.98077</v>
      </c>
      <c r="O1829" s="106">
        <v>0.53245288866865781</v>
      </c>
      <c r="P1829" s="106">
        <v>0.35325161960897328</v>
      </c>
      <c r="Q1829" s="88">
        <v>15.895155756351663</v>
      </c>
      <c r="R1829" s="151">
        <v>1739109423900.2351</v>
      </c>
      <c r="S1829" s="171">
        <v>1524.5510240542533</v>
      </c>
      <c r="T1829" s="165">
        <v>4.3379428348403262E-2</v>
      </c>
      <c r="U1829" s="566">
        <v>2.0000000000000001E-4</v>
      </c>
      <c r="V1829"/>
      <c r="W1829"/>
      <c r="X1829"/>
    </row>
    <row r="1830" spans="1:24" x14ac:dyDescent="0.2">
      <c r="A1830">
        <f t="shared" si="28"/>
        <v>1826</v>
      </c>
      <c r="B1830" s="106">
        <v>0.43995900536895144</v>
      </c>
      <c r="C1830" s="88">
        <v>8222.3614628723717</v>
      </c>
      <c r="D1830" s="106">
        <v>0.43711139722079817</v>
      </c>
      <c r="E1830" s="106">
        <v>0.45647918503489648</v>
      </c>
      <c r="F1830">
        <v>1</v>
      </c>
      <c r="G1830">
        <v>2022</v>
      </c>
      <c r="H1830" s="88">
        <v>5804246.490486457</v>
      </c>
      <c r="I1830" s="151">
        <v>245065456136.49414</v>
      </c>
      <c r="J1830" s="106">
        <v>0.43995900536895149</v>
      </c>
      <c r="K1830" s="151">
        <v>5579282738.7508574</v>
      </c>
      <c r="L1830" s="151">
        <v>0</v>
      </c>
      <c r="M1830" s="151">
        <v>523006927147.18207</v>
      </c>
      <c r="N1830" s="151">
        <v>773651666022.42712</v>
      </c>
      <c r="O1830" s="106">
        <v>0.68018246345325073</v>
      </c>
      <c r="P1830" s="106">
        <v>0.34774121163621979</v>
      </c>
      <c r="Q1830" s="88">
        <v>17.107366724019322</v>
      </c>
      <c r="R1830" s="151">
        <v>5172337446856.6475</v>
      </c>
      <c r="S1830" s="171">
        <v>4529.2340082750998</v>
      </c>
      <c r="T1830" s="165">
        <v>4.1772669564450332E-2</v>
      </c>
      <c r="U1830" s="566">
        <v>2.0000000000000001E-4</v>
      </c>
      <c r="V1830"/>
      <c r="W1830"/>
      <c r="X1830"/>
    </row>
    <row r="1831" spans="1:24" x14ac:dyDescent="0.2">
      <c r="A1831">
        <f t="shared" si="28"/>
        <v>1827</v>
      </c>
      <c r="B1831" s="106">
        <v>0.27149992904735309</v>
      </c>
      <c r="C1831" s="88">
        <v>1500</v>
      </c>
      <c r="D1831" s="106">
        <v>0.96536009753820329</v>
      </c>
      <c r="E1831" s="106">
        <v>0.7</v>
      </c>
      <c r="F1831">
        <v>1</v>
      </c>
      <c r="G1831">
        <v>2024</v>
      </c>
      <c r="H1831" s="88">
        <v>28477834.124553155</v>
      </c>
      <c r="I1831" s="151">
        <v>770666322756.50293</v>
      </c>
      <c r="J1831" s="106">
        <v>0.27149992904735309</v>
      </c>
      <c r="K1831" s="151">
        <v>17557640259.288509</v>
      </c>
      <c r="L1831" s="151">
        <v>3358798353.5583177</v>
      </c>
      <c r="M1831" s="151">
        <v>427489756803.54962</v>
      </c>
      <c r="N1831" s="151">
        <v>1219072518172.8994</v>
      </c>
      <c r="O1831" s="106">
        <v>0.45437386850738642</v>
      </c>
      <c r="P1831" s="106">
        <v>0.19645268514718026</v>
      </c>
      <c r="Q1831" s="88">
        <v>15.603752209418515</v>
      </c>
      <c r="R1831" s="151">
        <v>4215084004981.5381</v>
      </c>
      <c r="S1831" s="171">
        <v>3697.0277369068876</v>
      </c>
      <c r="T1831" s="165">
        <v>4.5330360707630565E-2</v>
      </c>
      <c r="U1831" s="566">
        <v>2.0000000000000001E-4</v>
      </c>
      <c r="V1831"/>
      <c r="W1831"/>
      <c r="X1831"/>
    </row>
    <row r="1832" spans="1:24" x14ac:dyDescent="0.2">
      <c r="A1832">
        <f t="shared" si="28"/>
        <v>1828</v>
      </c>
      <c r="B1832" s="106">
        <v>0.38698077635031419</v>
      </c>
      <c r="C1832" s="88">
        <v>4016.9483506228376</v>
      </c>
      <c r="D1832" s="106">
        <v>0.62881300688860642</v>
      </c>
      <c r="E1832" s="106">
        <v>0.63158059703696556</v>
      </c>
      <c r="F1832">
        <v>1</v>
      </c>
      <c r="G1832">
        <v>2024</v>
      </c>
      <c r="H1832" s="88">
        <v>10922304.140289232</v>
      </c>
      <c r="I1832" s="151">
        <v>407217224084.49689</v>
      </c>
      <c r="J1832" s="106">
        <v>0.38698077635031414</v>
      </c>
      <c r="K1832" s="151">
        <v>17631975934.185177</v>
      </c>
      <c r="L1832" s="151">
        <v>13861585530.985825</v>
      </c>
      <c r="M1832" s="151">
        <v>249479779790.12338</v>
      </c>
      <c r="N1832" s="151">
        <v>688190565339.79126</v>
      </c>
      <c r="O1832" s="106">
        <v>0.53511098280532188</v>
      </c>
      <c r="P1832" s="106">
        <v>0.32751077831584186</v>
      </c>
      <c r="Q1832" s="88">
        <v>16.009834987119032</v>
      </c>
      <c r="R1832" s="151">
        <v>4124699044936.4009</v>
      </c>
      <c r="S1832" s="171">
        <v>3617.6793835733515</v>
      </c>
      <c r="T1832" s="165">
        <v>4.3854611224148687E-2</v>
      </c>
      <c r="U1832" s="566">
        <v>2.0000000000000001E-4</v>
      </c>
      <c r="V1832"/>
      <c r="W1832"/>
      <c r="X1832"/>
    </row>
    <row r="1833" spans="1:24" x14ac:dyDescent="0.2">
      <c r="A1833">
        <f t="shared" si="28"/>
        <v>1829</v>
      </c>
      <c r="B1833" s="106">
        <v>0.46443549650518678</v>
      </c>
      <c r="C1833" s="88">
        <v>5488.2013046954326</v>
      </c>
      <c r="D1833" s="106">
        <v>0.80903613885599246</v>
      </c>
      <c r="E1833" s="106">
        <v>0.5472489518625322</v>
      </c>
      <c r="F1833">
        <v>1</v>
      </c>
      <c r="G1833">
        <v>2025</v>
      </c>
      <c r="H1833" s="88">
        <v>19215963.543653693</v>
      </c>
      <c r="I1833" s="151">
        <v>536499476190.92566</v>
      </c>
      <c r="J1833" s="106">
        <v>0.38011873180886591</v>
      </c>
      <c r="K1833" s="151">
        <v>22518645484.170948</v>
      </c>
      <c r="L1833" s="151">
        <v>9968772462.3872108</v>
      </c>
      <c r="M1833" s="151">
        <v>245952779663.10861</v>
      </c>
      <c r="N1833" s="151">
        <v>814939673800.59241</v>
      </c>
      <c r="O1833" s="106">
        <v>0.50147361251945843</v>
      </c>
      <c r="P1833" s="106">
        <v>0.29987988628434725</v>
      </c>
      <c r="Q1833" s="88">
        <v>15.149411694391484</v>
      </c>
      <c r="R1833" s="151">
        <v>4410775629078.8555</v>
      </c>
      <c r="S1833" s="171">
        <v>3865.5097232745261</v>
      </c>
      <c r="T1833" s="165">
        <v>4.451090740442764E-2</v>
      </c>
      <c r="U1833" s="566">
        <v>2.0000000000000001E-4</v>
      </c>
      <c r="V1833"/>
      <c r="W1833"/>
      <c r="X1833"/>
    </row>
    <row r="1834" spans="1:24" x14ac:dyDescent="0.2">
      <c r="A1834">
        <f t="shared" si="28"/>
        <v>1830</v>
      </c>
      <c r="B1834" s="106">
        <v>0.5220191899916492</v>
      </c>
      <c r="C1834" s="88">
        <v>1500</v>
      </c>
      <c r="D1834" s="106">
        <v>0.88372856956831691</v>
      </c>
      <c r="E1834" s="106">
        <v>0.57975521788991302</v>
      </c>
      <c r="F1834">
        <v>1</v>
      </c>
      <c r="G1834">
        <v>2026</v>
      </c>
      <c r="H1834" s="88">
        <v>23230558.425213832</v>
      </c>
      <c r="I1834" s="151">
        <v>453960740173.59412</v>
      </c>
      <c r="J1834" s="106">
        <v>0.14529409207372246</v>
      </c>
      <c r="K1834" s="151">
        <v>37129685411.19664</v>
      </c>
      <c r="L1834" s="151">
        <v>123297271755.11897</v>
      </c>
      <c r="M1834" s="151">
        <v>94122959233.238632</v>
      </c>
      <c r="N1834" s="151">
        <v>708510656573.14832</v>
      </c>
      <c r="O1834" s="106">
        <v>0.33858911809685144</v>
      </c>
      <c r="P1834" s="106">
        <v>0.14362934771777486</v>
      </c>
      <c r="Q1834" s="88">
        <v>18.760032317987562</v>
      </c>
      <c r="R1834" s="151">
        <v>2203331989201.3921</v>
      </c>
      <c r="S1834" s="171">
        <v>1932.4847352302088</v>
      </c>
      <c r="T1834" s="165">
        <v>3.6902235041084315E-2</v>
      </c>
      <c r="U1834" s="566">
        <v>2.0000000000000001E-4</v>
      </c>
      <c r="V1834"/>
      <c r="W1834"/>
      <c r="X1834"/>
    </row>
    <row r="1835" spans="1:24" x14ac:dyDescent="0.2">
      <c r="A1835">
        <f t="shared" si="28"/>
        <v>1831</v>
      </c>
      <c r="B1835" s="106">
        <v>0.63608684174243857</v>
      </c>
      <c r="C1835" s="88">
        <v>3036.5030024312919</v>
      </c>
      <c r="D1835" s="106">
        <v>1.1352680138932119</v>
      </c>
      <c r="E1835" s="106">
        <v>0.30073518461694121</v>
      </c>
      <c r="F1835">
        <v>1</v>
      </c>
      <c r="G1835">
        <v>2026</v>
      </c>
      <c r="H1835" s="88">
        <v>41501358.671296753</v>
      </c>
      <c r="I1835" s="151">
        <v>722861500546.03564</v>
      </c>
      <c r="J1835" s="106">
        <v>0.14984981983290324</v>
      </c>
      <c r="K1835" s="151">
        <v>57480552328.961258</v>
      </c>
      <c r="L1835" s="151">
        <v>145676639663.09763</v>
      </c>
      <c r="M1835" s="151">
        <v>140535695487.198</v>
      </c>
      <c r="N1835" s="151">
        <v>1066554388025.2926</v>
      </c>
      <c r="O1835" s="106">
        <v>0.31624316352557486</v>
      </c>
      <c r="P1835" s="106">
        <v>0.16995676963358072</v>
      </c>
      <c r="Q1835" s="88">
        <v>17.119813239376267</v>
      </c>
      <c r="R1835" s="151">
        <v>3500020520191.1094</v>
      </c>
      <c r="S1835" s="171">
        <v>3071.1067559948974</v>
      </c>
      <c r="T1835" s="165">
        <v>4.115648671458861E-2</v>
      </c>
      <c r="U1835" s="566">
        <v>2.0000000000000001E-4</v>
      </c>
      <c r="V1835"/>
      <c r="W1835"/>
      <c r="X1835"/>
    </row>
    <row r="1836" spans="1:24" x14ac:dyDescent="0.2">
      <c r="A1836">
        <f t="shared" si="28"/>
        <v>1832</v>
      </c>
      <c r="B1836" s="106">
        <v>0.57759717357839768</v>
      </c>
      <c r="C1836" s="88">
        <v>5168.4388307744694</v>
      </c>
      <c r="D1836" s="106">
        <v>0.40689809810417127</v>
      </c>
      <c r="E1836" s="106">
        <v>0.2940419790793547</v>
      </c>
      <c r="F1836">
        <v>1</v>
      </c>
      <c r="G1836">
        <v>2026</v>
      </c>
      <c r="H1836" s="88">
        <v>5438679.1408570744</v>
      </c>
      <c r="I1836" s="151">
        <v>225453481211.53177</v>
      </c>
      <c r="J1836" s="106">
        <v>0.48911115311586595</v>
      </c>
      <c r="K1836" s="151">
        <v>22540238129.125843</v>
      </c>
      <c r="L1836" s="151">
        <v>52492668864.84903</v>
      </c>
      <c r="M1836" s="151">
        <v>25204302967.926441</v>
      </c>
      <c r="N1836" s="151">
        <v>325690691173.43311</v>
      </c>
      <c r="O1836" s="106">
        <v>0.52942682830243604</v>
      </c>
      <c r="P1836" s="106">
        <v>0.39353978965766861</v>
      </c>
      <c r="Q1836" s="88">
        <v>14.284442029414903</v>
      </c>
      <c r="R1836" s="151">
        <v>2274297936228.9785</v>
      </c>
      <c r="S1836" s="171">
        <v>1993.4966985057208</v>
      </c>
      <c r="T1836" s="165">
        <v>4.5168094616803212E-2</v>
      </c>
      <c r="U1836" s="566">
        <v>2.0000000000000001E-4</v>
      </c>
      <c r="V1836"/>
      <c r="W1836"/>
      <c r="X1836"/>
    </row>
    <row r="1837" spans="1:24" x14ac:dyDescent="0.2">
      <c r="A1837">
        <f t="shared" si="28"/>
        <v>1833</v>
      </c>
      <c r="B1837" s="106">
        <v>0.41286021089237035</v>
      </c>
      <c r="C1837" s="88">
        <v>1500</v>
      </c>
      <c r="D1837" s="106">
        <v>1.0962570463407468</v>
      </c>
      <c r="E1837" s="106">
        <v>0.47811788897484836</v>
      </c>
      <c r="F1837">
        <v>1</v>
      </c>
      <c r="G1837">
        <v>2024</v>
      </c>
      <c r="H1837" s="88">
        <v>38673463.863868609</v>
      </c>
      <c r="I1837" s="151">
        <v>867147662595.84802</v>
      </c>
      <c r="J1837" s="106">
        <v>0.36297666888006308</v>
      </c>
      <c r="K1837" s="151">
        <v>41776104254.756561</v>
      </c>
      <c r="L1837" s="151">
        <v>8551387299.9099722</v>
      </c>
      <c r="M1837" s="151">
        <v>399376719779.03284</v>
      </c>
      <c r="N1837" s="151">
        <v>1316851873929.5474</v>
      </c>
      <c r="O1837" s="106">
        <v>0.48684052348747858</v>
      </c>
      <c r="P1837" s="106">
        <v>0.29584789221506796</v>
      </c>
      <c r="Q1837" s="88">
        <v>16.08256221188363</v>
      </c>
      <c r="R1837" s="151">
        <v>7047335143236.9746</v>
      </c>
      <c r="S1837" s="171">
        <v>6177.2205202972509</v>
      </c>
      <c r="T1837" s="165">
        <v>4.4417555505128374E-2</v>
      </c>
      <c r="U1837" s="566">
        <v>2.0000000000000001E-4</v>
      </c>
      <c r="V1837"/>
      <c r="W1837"/>
      <c r="X1837"/>
    </row>
    <row r="1838" spans="1:24" x14ac:dyDescent="0.2">
      <c r="A1838">
        <f t="shared" si="28"/>
        <v>1834</v>
      </c>
      <c r="B1838" s="106">
        <v>0.55661342794092816</v>
      </c>
      <c r="C1838" s="88">
        <v>6775.3119351340647</v>
      </c>
      <c r="D1838" s="106">
        <v>0.27269364933738366</v>
      </c>
      <c r="E1838" s="106">
        <v>0.45988023898299035</v>
      </c>
      <c r="F1838">
        <v>1</v>
      </c>
      <c r="G1838">
        <v>2023</v>
      </c>
      <c r="H1838" s="88">
        <v>3199652.5605335478</v>
      </c>
      <c r="I1838" s="151">
        <v>184968675596.80014</v>
      </c>
      <c r="J1838" s="106">
        <v>0.55661342794092816</v>
      </c>
      <c r="K1838" s="151">
        <v>5923103829.4622173</v>
      </c>
      <c r="L1838" s="151">
        <v>0</v>
      </c>
      <c r="M1838" s="151">
        <v>230616871001.10013</v>
      </c>
      <c r="N1838" s="151">
        <v>421508650427.36249</v>
      </c>
      <c r="O1838" s="106">
        <v>0.68195408349287012</v>
      </c>
      <c r="P1838" s="106">
        <v>0.48786454593516998</v>
      </c>
      <c r="Q1838" s="88">
        <v>16.56262478397937</v>
      </c>
      <c r="R1838" s="151">
        <v>4131855615251.0513</v>
      </c>
      <c r="S1838" s="171">
        <v>3621.4718866567378</v>
      </c>
      <c r="T1838" s="165">
        <v>3.9945247039094064E-2</v>
      </c>
      <c r="U1838" s="566">
        <v>2.0000000000000001E-4</v>
      </c>
      <c r="V1838"/>
      <c r="W1838"/>
      <c r="X1838"/>
    </row>
    <row r="1839" spans="1:24" x14ac:dyDescent="0.2">
      <c r="A1839">
        <f t="shared" si="28"/>
        <v>1835</v>
      </c>
      <c r="B1839" s="106">
        <v>0.51138116910615616</v>
      </c>
      <c r="C1839" s="88">
        <v>4235.5655742007884</v>
      </c>
      <c r="D1839" s="106">
        <v>0.85068392767154788</v>
      </c>
      <c r="E1839" s="106">
        <v>0.60799538171642897</v>
      </c>
      <c r="F1839">
        <v>1</v>
      </c>
      <c r="G1839">
        <v>2023</v>
      </c>
      <c r="H1839" s="88">
        <v>20247129.383561742</v>
      </c>
      <c r="I1839" s="151">
        <v>564078711269.64197</v>
      </c>
      <c r="J1839" s="106">
        <v>0.28797922599120229</v>
      </c>
      <c r="K1839" s="151">
        <v>16091909750.536934</v>
      </c>
      <c r="L1839" s="151">
        <v>0</v>
      </c>
      <c r="M1839" s="151">
        <v>448519374197.32159</v>
      </c>
      <c r="N1839" s="151">
        <v>1028689995217.5006</v>
      </c>
      <c r="O1839" s="106">
        <v>0.50672063736479878</v>
      </c>
      <c r="P1839" s="106">
        <v>0.36140626425808448</v>
      </c>
      <c r="Q1839" s="88">
        <v>17.277948746155957</v>
      </c>
      <c r="R1839" s="151">
        <v>7374309341481.8613</v>
      </c>
      <c r="S1839" s="171">
        <v>6464.1243778567377</v>
      </c>
      <c r="T1839" s="165">
        <v>4.0326069039233643E-2</v>
      </c>
      <c r="U1839" s="566">
        <v>2.0000000000000001E-4</v>
      </c>
      <c r="V1839"/>
      <c r="W1839"/>
      <c r="X1839"/>
    </row>
    <row r="1840" spans="1:24" x14ac:dyDescent="0.2">
      <c r="A1840">
        <f t="shared" si="28"/>
        <v>1836</v>
      </c>
      <c r="B1840" s="106">
        <v>0.43956528038989118</v>
      </c>
      <c r="C1840" s="88">
        <v>6682.2828100134921</v>
      </c>
      <c r="D1840" s="106">
        <v>0.63888684889005154</v>
      </c>
      <c r="E1840" s="106">
        <v>0.25674004249937266</v>
      </c>
      <c r="F1840">
        <v>1</v>
      </c>
      <c r="G1840">
        <v>2027</v>
      </c>
      <c r="H1840" s="88">
        <v>11627187.673732635</v>
      </c>
      <c r="I1840" s="151">
        <v>407845199804.84937</v>
      </c>
      <c r="J1840" s="106">
        <v>0.43956528038989118</v>
      </c>
      <c r="K1840" s="151">
        <v>34077424269.204651</v>
      </c>
      <c r="L1840" s="151">
        <v>110549325508.17731</v>
      </c>
      <c r="M1840" s="151">
        <v>0</v>
      </c>
      <c r="N1840" s="151">
        <v>552471949582.23132</v>
      </c>
      <c r="O1840" s="106">
        <v>0.48457491863047863</v>
      </c>
      <c r="P1840" s="106">
        <v>0.36187193409840507</v>
      </c>
      <c r="Q1840" s="88">
        <v>14.153162807143426</v>
      </c>
      <c r="R1840" s="151">
        <v>3296582426488.6309</v>
      </c>
      <c r="S1840" s="171">
        <v>2891.4400526322815</v>
      </c>
      <c r="T1840" s="165">
        <v>4.872186993492781E-2</v>
      </c>
      <c r="U1840" s="566">
        <v>2.0000000000000001E-4</v>
      </c>
      <c r="V1840"/>
      <c r="W1840"/>
      <c r="X1840"/>
    </row>
    <row r="1841" spans="1:24" x14ac:dyDescent="0.2">
      <c r="A1841">
        <f t="shared" si="28"/>
        <v>1837</v>
      </c>
      <c r="B1841" s="106">
        <v>0.48659538130316182</v>
      </c>
      <c r="C1841" s="88">
        <v>6728.2212279564264</v>
      </c>
      <c r="D1841" s="106">
        <v>1.1462142442259613</v>
      </c>
      <c r="E1841" s="106">
        <v>0.60727961702726185</v>
      </c>
      <c r="F1841">
        <v>1</v>
      </c>
      <c r="G1841">
        <v>2025</v>
      </c>
      <c r="H1841" s="88">
        <v>42518311.053153723</v>
      </c>
      <c r="I1841" s="151">
        <v>769625729823.62415</v>
      </c>
      <c r="J1841" s="106">
        <v>0.19215237978624833</v>
      </c>
      <c r="K1841" s="151">
        <v>37271056837.177963</v>
      </c>
      <c r="L1841" s="151">
        <v>39424432317.240517</v>
      </c>
      <c r="M1841" s="151">
        <v>433035466952.12311</v>
      </c>
      <c r="N1841" s="151">
        <v>1279356685930.1658</v>
      </c>
      <c r="O1841" s="106">
        <v>0.41102949687834944</v>
      </c>
      <c r="P1841" s="106">
        <v>0.22529888322354197</v>
      </c>
      <c r="Q1841" s="88">
        <v>17.532402267236009</v>
      </c>
      <c r="R1841" s="151">
        <v>5615692409891.75</v>
      </c>
      <c r="S1841" s="171">
        <v>4925.2688188940465</v>
      </c>
      <c r="T1841" s="165">
        <v>4.116357506204997E-2</v>
      </c>
      <c r="U1841" s="566">
        <v>2.0000000000000001E-4</v>
      </c>
      <c r="V1841"/>
      <c r="W1841"/>
      <c r="X1841"/>
    </row>
    <row r="1842" spans="1:24" x14ac:dyDescent="0.2">
      <c r="A1842">
        <f t="shared" si="28"/>
        <v>1838</v>
      </c>
      <c r="B1842" s="106">
        <v>0.35554738654888773</v>
      </c>
      <c r="C1842" s="88">
        <v>3803.191591649037</v>
      </c>
      <c r="D1842" s="106">
        <v>1.0044270110709337</v>
      </c>
      <c r="E1842" s="106">
        <v>0.43018855091284569</v>
      </c>
      <c r="F1842">
        <v>1</v>
      </c>
      <c r="G1842">
        <v>2023</v>
      </c>
      <c r="H1842" s="88">
        <v>31105302.25855862</v>
      </c>
      <c r="I1842" s="151">
        <v>744427648080.62854</v>
      </c>
      <c r="J1842" s="106">
        <v>0.33728944625837831</v>
      </c>
      <c r="K1842" s="151">
        <v>4375239801.2009029</v>
      </c>
      <c r="L1842" s="151">
        <v>0</v>
      </c>
      <c r="M1842" s="151">
        <v>651130745678.65369</v>
      </c>
      <c r="N1842" s="151">
        <v>1399933633560.4832</v>
      </c>
      <c r="O1842" s="106">
        <v>0.55144913104204785</v>
      </c>
      <c r="P1842" s="106">
        <v>0.30548431819151661</v>
      </c>
      <c r="Q1842" s="88">
        <v>16.86449214304599</v>
      </c>
      <c r="R1842" s="151">
        <v>8007616118820.3037</v>
      </c>
      <c r="S1842" s="171">
        <v>7023.2111735974313</v>
      </c>
      <c r="T1842" s="165">
        <v>4.2511608852085651E-2</v>
      </c>
      <c r="U1842" s="566">
        <v>2.0000000000000001E-4</v>
      </c>
      <c r="V1842"/>
      <c r="W1842"/>
      <c r="X1842"/>
    </row>
    <row r="1843" spans="1:24" x14ac:dyDescent="0.2">
      <c r="A1843">
        <f t="shared" si="28"/>
        <v>1839</v>
      </c>
      <c r="B1843" s="106">
        <v>0.45439985561618079</v>
      </c>
      <c r="C1843" s="88">
        <v>5101.8432977154653</v>
      </c>
      <c r="D1843" s="106">
        <v>0.44526165726129446</v>
      </c>
      <c r="E1843" s="106">
        <v>0.38520429202946294</v>
      </c>
      <c r="F1843">
        <v>1</v>
      </c>
      <c r="G1843">
        <v>2026</v>
      </c>
      <c r="H1843" s="88">
        <v>6139253.1299902042</v>
      </c>
      <c r="I1843" s="151">
        <v>219007992343.74457</v>
      </c>
      <c r="J1843" s="106">
        <v>0.44631181761262317</v>
      </c>
      <c r="K1843" s="151">
        <v>26749360971.249573</v>
      </c>
      <c r="L1843" s="151">
        <v>54648882841.564522</v>
      </c>
      <c r="M1843" s="151">
        <v>38767223186.633041</v>
      </c>
      <c r="N1843" s="151">
        <v>339173459343.19171</v>
      </c>
      <c r="O1843" s="106">
        <v>0.50852664088514077</v>
      </c>
      <c r="P1843" s="106">
        <v>0.32357506596563224</v>
      </c>
      <c r="Q1843" s="88">
        <v>14.926614755738393</v>
      </c>
      <c r="R1843" s="151">
        <v>2016055166219.7891</v>
      </c>
      <c r="S1843" s="171">
        <v>1766.2138516021787</v>
      </c>
      <c r="T1843" s="165">
        <v>4.3713287175032776E-2</v>
      </c>
      <c r="U1843" s="566">
        <v>2.0000000000000001E-4</v>
      </c>
      <c r="V1843"/>
      <c r="W1843"/>
      <c r="X1843"/>
    </row>
    <row r="1844" spans="1:24" x14ac:dyDescent="0.2">
      <c r="A1844">
        <f t="shared" si="28"/>
        <v>1840</v>
      </c>
      <c r="B1844" s="106">
        <v>0.43946078286662549</v>
      </c>
      <c r="C1844" s="88">
        <v>5909.7395431325767</v>
      </c>
      <c r="D1844" s="106">
        <v>0.74441408531987863</v>
      </c>
      <c r="E1844" s="106">
        <v>0.56565147555973616</v>
      </c>
      <c r="F1844">
        <v>1</v>
      </c>
      <c r="G1844">
        <v>2024</v>
      </c>
      <c r="H1844" s="88">
        <v>15377653.385963321</v>
      </c>
      <c r="I1844" s="151">
        <v>437234782379.58948</v>
      </c>
      <c r="J1844" s="106">
        <v>0.37925593264103785</v>
      </c>
      <c r="K1844" s="151">
        <v>22006672509.765373</v>
      </c>
      <c r="L1844" s="151">
        <v>10875039373.297466</v>
      </c>
      <c r="M1844" s="151">
        <v>198580561202.91742</v>
      </c>
      <c r="N1844" s="151">
        <v>668697055465.5697</v>
      </c>
      <c r="O1844" s="106">
        <v>0.49856412991579269</v>
      </c>
      <c r="P1844" s="106">
        <v>0.33566130223497997</v>
      </c>
      <c r="Q1844" s="88">
        <v>15.950025325339418</v>
      </c>
      <c r="R1844" s="151">
        <v>4142785577803.7979</v>
      </c>
      <c r="S1844" s="171">
        <v>3629.7519269377667</v>
      </c>
      <c r="T1844" s="165">
        <v>4.3303958107055687E-2</v>
      </c>
      <c r="U1844" s="566">
        <v>2.0000000000000001E-4</v>
      </c>
      <c r="V1844"/>
      <c r="W1844"/>
      <c r="X1844"/>
    </row>
    <row r="1845" spans="1:24" x14ac:dyDescent="0.2">
      <c r="A1845">
        <f t="shared" si="28"/>
        <v>1841</v>
      </c>
      <c r="B1845" s="106">
        <v>0.55557309164014401</v>
      </c>
      <c r="C1845" s="88">
        <v>8524.0365875860007</v>
      </c>
      <c r="D1845" s="106">
        <v>0.88077246124238773</v>
      </c>
      <c r="E1845" s="106">
        <v>0.66590003212480997</v>
      </c>
      <c r="F1845">
        <v>1</v>
      </c>
      <c r="G1845">
        <v>2024</v>
      </c>
      <c r="H1845" s="88">
        <v>22752668.543784384</v>
      </c>
      <c r="I1845" s="151">
        <v>629395853102.46362</v>
      </c>
      <c r="J1845" s="106">
        <v>0.41789492762184322</v>
      </c>
      <c r="K1845" s="151">
        <v>39904892424.782806</v>
      </c>
      <c r="L1845" s="151">
        <v>49935655995.361893</v>
      </c>
      <c r="M1845" s="151">
        <v>355805857295.91949</v>
      </c>
      <c r="N1845" s="151">
        <v>1075042258818.528</v>
      </c>
      <c r="O1845" s="106">
        <v>0.54659669449325288</v>
      </c>
      <c r="P1845" s="106">
        <v>0.34964669248649355</v>
      </c>
      <c r="Q1845" s="88">
        <v>15.72680734210121</v>
      </c>
      <c r="R1845" s="151">
        <v>6976019376946.2988</v>
      </c>
      <c r="S1845" s="171">
        <v>6109.7013406653405</v>
      </c>
      <c r="T1845" s="165">
        <v>4.2624549290708899E-2</v>
      </c>
      <c r="U1845" s="566">
        <v>2.0000000000000001E-4</v>
      </c>
      <c r="V1845"/>
      <c r="W1845"/>
      <c r="X1845"/>
    </row>
    <row r="1846" spans="1:24" x14ac:dyDescent="0.2">
      <c r="A1846">
        <f t="shared" si="28"/>
        <v>1842</v>
      </c>
      <c r="B1846" s="106">
        <v>0.46639525365554868</v>
      </c>
      <c r="C1846" s="88">
        <v>9503.52446256043</v>
      </c>
      <c r="D1846" s="106">
        <v>0.6858695529318265</v>
      </c>
      <c r="E1846" s="106">
        <v>0.30720088045529848</v>
      </c>
      <c r="F1846">
        <v>1</v>
      </c>
      <c r="G1846">
        <v>2023</v>
      </c>
      <c r="H1846" s="88">
        <v>12965893.655191867</v>
      </c>
      <c r="I1846" s="151">
        <v>459054419294.48553</v>
      </c>
      <c r="J1846" s="106">
        <v>0.44449180285358891</v>
      </c>
      <c r="K1846" s="151">
        <v>4754105725.1915169</v>
      </c>
      <c r="L1846" s="151">
        <v>0</v>
      </c>
      <c r="M1846" s="151">
        <v>283580359411.98206</v>
      </c>
      <c r="N1846" s="151">
        <v>747388884431.65906</v>
      </c>
      <c r="O1846" s="106">
        <v>0.57655421821984709</v>
      </c>
      <c r="P1846" s="106">
        <v>0.42269718632961217</v>
      </c>
      <c r="Q1846" s="88">
        <v>15.98736326865366</v>
      </c>
      <c r="R1846" s="151">
        <v>5625395371169.335</v>
      </c>
      <c r="S1846" s="171">
        <v>4934.5113250510321</v>
      </c>
      <c r="T1846" s="165">
        <v>4.4754829928352551E-2</v>
      </c>
      <c r="U1846" s="566">
        <v>2.0000000000000001E-4</v>
      </c>
      <c r="V1846"/>
      <c r="W1846"/>
      <c r="X1846"/>
    </row>
    <row r="1847" spans="1:24" x14ac:dyDescent="0.2">
      <c r="A1847">
        <f t="shared" si="28"/>
        <v>1843</v>
      </c>
      <c r="B1847" s="106">
        <v>0.55690506236323989</v>
      </c>
      <c r="C1847" s="88">
        <v>7110.4537099869467</v>
      </c>
      <c r="D1847" s="106">
        <v>1.2627170439325126</v>
      </c>
      <c r="E1847" s="106">
        <v>0.23246541880219307</v>
      </c>
      <c r="F1847">
        <v>1</v>
      </c>
      <c r="G1847">
        <v>2025</v>
      </c>
      <c r="H1847" s="88">
        <v>52399515.248751111</v>
      </c>
      <c r="I1847" s="151">
        <v>897226189808.39233</v>
      </c>
      <c r="J1847" s="106">
        <v>0.15190987930820798</v>
      </c>
      <c r="K1847" s="151">
        <v>21331721368.776764</v>
      </c>
      <c r="L1847" s="151">
        <v>45826992521.502342</v>
      </c>
      <c r="M1847" s="151">
        <v>261607275038.85486</v>
      </c>
      <c r="N1847" s="151">
        <v>1225992178737.5264</v>
      </c>
      <c r="O1847" s="106">
        <v>0.31178415562802464</v>
      </c>
      <c r="P1847" s="106">
        <v>0.16519297976158717</v>
      </c>
      <c r="Q1847" s="88">
        <v>17.129321001388323</v>
      </c>
      <c r="R1847" s="151">
        <v>3669626312778.9521</v>
      </c>
      <c r="S1847" s="171">
        <v>3212.8436515017406</v>
      </c>
      <c r="T1847" s="165">
        <v>4.1678712464026282E-2</v>
      </c>
      <c r="U1847" s="566">
        <v>2.0000000000000001E-4</v>
      </c>
      <c r="V1847"/>
      <c r="W1847"/>
      <c r="X1847"/>
    </row>
    <row r="1848" spans="1:24" x14ac:dyDescent="0.2">
      <c r="A1848">
        <f t="shared" si="28"/>
        <v>1844</v>
      </c>
      <c r="B1848" s="106">
        <v>0.49299857787081858</v>
      </c>
      <c r="C1848" s="88">
        <v>7972.1912447809918</v>
      </c>
      <c r="D1848" s="106">
        <v>0.88879161475672408</v>
      </c>
      <c r="E1848" s="106">
        <v>0.56727455646259395</v>
      </c>
      <c r="F1848">
        <v>1</v>
      </c>
      <c r="G1848">
        <v>2023</v>
      </c>
      <c r="H1848" s="88">
        <v>23572596.721182983</v>
      </c>
      <c r="I1848" s="151">
        <v>536174770490.17102</v>
      </c>
      <c r="J1848" s="106">
        <v>0.24853407609863365</v>
      </c>
      <c r="K1848" s="151">
        <v>26113770570.18959</v>
      </c>
      <c r="L1848" s="151">
        <v>15976665808.951845</v>
      </c>
      <c r="M1848" s="151">
        <v>728318241255.90918</v>
      </c>
      <c r="N1848" s="151">
        <v>1306583448125.2217</v>
      </c>
      <c r="O1848" s="106">
        <v>0.55770921322219535</v>
      </c>
      <c r="P1848" s="106">
        <v>0.34634772496089516</v>
      </c>
      <c r="Q1848" s="88">
        <v>17.925207244383859</v>
      </c>
      <c r="R1848" s="151">
        <v>8906374717305.9629</v>
      </c>
      <c r="S1848" s="171">
        <v>7805.7321914160766</v>
      </c>
      <c r="T1848" s="165">
        <v>4.0536063285612371E-2</v>
      </c>
      <c r="U1848" s="566">
        <v>2.0000000000000001E-4</v>
      </c>
      <c r="V1848"/>
      <c r="W1848"/>
      <c r="X1848"/>
    </row>
    <row r="1849" spans="1:24" x14ac:dyDescent="0.2">
      <c r="A1849">
        <f t="shared" si="28"/>
        <v>1845</v>
      </c>
      <c r="B1849" s="106">
        <v>0.62117117484497597</v>
      </c>
      <c r="C1849" s="88">
        <v>7471.926546367954</v>
      </c>
      <c r="D1849" s="106">
        <v>1.0523084622632155</v>
      </c>
      <c r="E1849" s="106">
        <v>0.34600781273579939</v>
      </c>
      <c r="F1849">
        <v>1</v>
      </c>
      <c r="G1849">
        <v>2025</v>
      </c>
      <c r="H1849" s="88">
        <v>35081217.901835054</v>
      </c>
      <c r="I1849" s="151">
        <v>796956123124.53271</v>
      </c>
      <c r="J1849" s="106">
        <v>0.35990353049689694</v>
      </c>
      <c r="K1849" s="151">
        <v>47209041073.977493</v>
      </c>
      <c r="L1849" s="151">
        <v>83143710268.449127</v>
      </c>
      <c r="M1849" s="151">
        <v>320957508708.9585</v>
      </c>
      <c r="N1849" s="151">
        <v>1248266383175.918</v>
      </c>
      <c r="O1849" s="106">
        <v>0.48876450232785185</v>
      </c>
      <c r="P1849" s="106">
        <v>0.40248248878497017</v>
      </c>
      <c r="Q1849" s="88">
        <v>16.583761543462668</v>
      </c>
      <c r="R1849" s="151">
        <v>9198557856308.3477</v>
      </c>
      <c r="S1849" s="171">
        <v>8071.518922185569</v>
      </c>
      <c r="T1849" s="165">
        <v>4.3309848978676214E-2</v>
      </c>
      <c r="U1849" s="566">
        <v>2.0000000000000001E-4</v>
      </c>
      <c r="V1849"/>
      <c r="W1849"/>
      <c r="X1849"/>
    </row>
    <row r="1850" spans="1:24" x14ac:dyDescent="0.2">
      <c r="A1850">
        <f t="shared" si="28"/>
        <v>1846</v>
      </c>
      <c r="B1850" s="106">
        <v>0.62568229976183798</v>
      </c>
      <c r="C1850" s="88">
        <v>7387.2890206074426</v>
      </c>
      <c r="D1850" s="106">
        <v>0.71590496206715382</v>
      </c>
      <c r="E1850" s="106">
        <v>0.59480957314883787</v>
      </c>
      <c r="F1850">
        <v>1</v>
      </c>
      <c r="G1850">
        <v>2023</v>
      </c>
      <c r="H1850" s="88">
        <v>14215308.620714208</v>
      </c>
      <c r="I1850" s="151">
        <v>422378533644.62109</v>
      </c>
      <c r="J1850" s="106">
        <v>0.40495116790053642</v>
      </c>
      <c r="K1850" s="151">
        <v>10573842482.812872</v>
      </c>
      <c r="L1850" s="151">
        <v>0</v>
      </c>
      <c r="M1850" s="151">
        <v>621215649498.08899</v>
      </c>
      <c r="N1850" s="151">
        <v>1054168025625.5229</v>
      </c>
      <c r="O1850" s="106">
        <v>0.63368949148081899</v>
      </c>
      <c r="P1850" s="106">
        <v>0.48484614911648871</v>
      </c>
      <c r="Q1850" s="88">
        <v>17.618400665437306</v>
      </c>
      <c r="R1850" s="151">
        <v>10045702397483.48</v>
      </c>
      <c r="S1850" s="171">
        <v>8812.3390456902416</v>
      </c>
      <c r="T1850" s="165">
        <v>4.0642249123687461E-2</v>
      </c>
      <c r="U1850" s="566">
        <v>2.0000000000000001E-4</v>
      </c>
      <c r="V1850"/>
      <c r="W1850"/>
      <c r="X1850"/>
    </row>
    <row r="1851" spans="1:24" x14ac:dyDescent="0.2">
      <c r="A1851">
        <f t="shared" si="28"/>
        <v>1847</v>
      </c>
      <c r="B1851" s="106">
        <v>0.39838425096684765</v>
      </c>
      <c r="C1851" s="88">
        <v>3562.2773016757201</v>
      </c>
      <c r="D1851" s="106">
        <v>0.60477741191128498</v>
      </c>
      <c r="E1851" s="106">
        <v>0.30202401167883786</v>
      </c>
      <c r="F1851">
        <v>1</v>
      </c>
      <c r="G1851">
        <v>2023</v>
      </c>
      <c r="H1851" s="88">
        <v>10189279.911620228</v>
      </c>
      <c r="I1851" s="151">
        <v>375064367887.67517</v>
      </c>
      <c r="J1851" s="106">
        <v>0.3983842509668476</v>
      </c>
      <c r="K1851" s="151">
        <v>12450632922.90807</v>
      </c>
      <c r="L1851" s="151">
        <v>0</v>
      </c>
      <c r="M1851" s="151">
        <v>312699473264.98419</v>
      </c>
      <c r="N1851" s="151">
        <v>700214474075.5675</v>
      </c>
      <c r="O1851" s="106">
        <v>0.57065275093720813</v>
      </c>
      <c r="P1851" s="106">
        <v>0.35280910870395793</v>
      </c>
      <c r="Q1851" s="88">
        <v>16.358055062375115</v>
      </c>
      <c r="R1851" s="151">
        <v>4729542613223.3213</v>
      </c>
      <c r="S1851" s="171">
        <v>4145.0341414003497</v>
      </c>
      <c r="T1851" s="165">
        <v>4.1791560519106943E-2</v>
      </c>
      <c r="U1851" s="566">
        <v>2.0000000000000001E-4</v>
      </c>
      <c r="V1851"/>
      <c r="W1851"/>
      <c r="X1851"/>
    </row>
    <row r="1852" spans="1:24" x14ac:dyDescent="0.2">
      <c r="A1852">
        <f t="shared" si="28"/>
        <v>1848</v>
      </c>
      <c r="B1852" s="106">
        <v>0.61968724747629345</v>
      </c>
      <c r="C1852" s="88">
        <v>3613.5266312613826</v>
      </c>
      <c r="D1852" s="106">
        <v>1.027464700403006</v>
      </c>
      <c r="E1852" s="106">
        <v>0.11400043132381082</v>
      </c>
      <c r="F1852">
        <v>1</v>
      </c>
      <c r="G1852">
        <v>2025</v>
      </c>
      <c r="H1852" s="88">
        <v>33174026.853095815</v>
      </c>
      <c r="I1852" s="151">
        <v>717053603705.59875</v>
      </c>
      <c r="J1852" s="106">
        <v>0.35308458919976971</v>
      </c>
      <c r="K1852" s="151">
        <v>19739888961.197563</v>
      </c>
      <c r="L1852" s="151">
        <v>29544732300.509716</v>
      </c>
      <c r="M1852" s="151">
        <v>300067896167.40784</v>
      </c>
      <c r="N1852" s="151">
        <v>1066406121134.7139</v>
      </c>
      <c r="O1852" s="106">
        <v>0.48468465215012213</v>
      </c>
      <c r="P1852" s="106">
        <v>0.25251619303424622</v>
      </c>
      <c r="Q1852" s="88">
        <v>15.239686518032391</v>
      </c>
      <c r="R1852" s="151">
        <v>4705344336943.7578</v>
      </c>
      <c r="S1852" s="171">
        <v>4125.733402909802</v>
      </c>
      <c r="T1852" s="165">
        <v>4.5508393296765939E-2</v>
      </c>
      <c r="U1852" s="566">
        <v>2.0000000000000001E-4</v>
      </c>
      <c r="V1852"/>
      <c r="W1852"/>
      <c r="X1852"/>
    </row>
    <row r="1853" spans="1:24" x14ac:dyDescent="0.2">
      <c r="A1853">
        <f t="shared" si="28"/>
        <v>1849</v>
      </c>
      <c r="B1853" s="106">
        <v>0.47201570770815177</v>
      </c>
      <c r="C1853" s="88">
        <v>4648.5470125594047</v>
      </c>
      <c r="D1853" s="106">
        <v>0.71491574302500815</v>
      </c>
      <c r="E1853" s="106">
        <v>0.64127817745322457</v>
      </c>
      <c r="F1853">
        <v>1</v>
      </c>
      <c r="G1853">
        <v>2025</v>
      </c>
      <c r="H1853" s="88">
        <v>13919615.074315611</v>
      </c>
      <c r="I1853" s="151">
        <v>448268135276.76758</v>
      </c>
      <c r="J1853" s="106">
        <v>0.46560072877216108</v>
      </c>
      <c r="K1853" s="151">
        <v>8313197989.0618992</v>
      </c>
      <c r="L1853" s="151">
        <v>7806952206.2720222</v>
      </c>
      <c r="M1853" s="151">
        <v>128446241918.32878</v>
      </c>
      <c r="N1853" s="151">
        <v>592834527390.4303</v>
      </c>
      <c r="O1853" s="106">
        <v>0.53592783667378885</v>
      </c>
      <c r="P1853" s="106">
        <v>0.35915219288382366</v>
      </c>
      <c r="Q1853" s="88">
        <v>14.471249607267763</v>
      </c>
      <c r="R1853" s="151">
        <v>3566125464777.7134</v>
      </c>
      <c r="S1853" s="171">
        <v>3127.6603039838069</v>
      </c>
      <c r="T1853" s="165">
        <v>4.7909142611605664E-2</v>
      </c>
      <c r="U1853" s="566">
        <v>2.0000000000000001E-4</v>
      </c>
      <c r="V1853"/>
      <c r="W1853"/>
      <c r="X1853"/>
    </row>
    <row r="1854" spans="1:24" x14ac:dyDescent="0.2">
      <c r="A1854">
        <f t="shared" si="28"/>
        <v>1850</v>
      </c>
      <c r="B1854" s="106">
        <v>0.44597414560621207</v>
      </c>
      <c r="C1854" s="88">
        <v>1757.102430701796</v>
      </c>
      <c r="D1854" s="106">
        <v>0.93535867143572782</v>
      </c>
      <c r="E1854" s="106">
        <v>0.54479324606179302</v>
      </c>
      <c r="F1854">
        <v>1</v>
      </c>
      <c r="G1854">
        <v>2026</v>
      </c>
      <c r="H1854" s="88">
        <v>26551127.188622247</v>
      </c>
      <c r="I1854" s="151">
        <v>468147241243.02563</v>
      </c>
      <c r="J1854" s="106">
        <v>1.7182197546363187E-2</v>
      </c>
      <c r="K1854" s="151">
        <v>40851940804.229233</v>
      </c>
      <c r="L1854" s="151">
        <v>128690501026.00163</v>
      </c>
      <c r="M1854" s="151">
        <v>110089238264.10229</v>
      </c>
      <c r="N1854" s="151">
        <v>747778921337.35889</v>
      </c>
      <c r="O1854" s="106">
        <v>0.26621182294880019</v>
      </c>
      <c r="P1854" s="106">
        <v>0.15625500093891156</v>
      </c>
      <c r="Q1854" s="88">
        <v>27.072317369556959</v>
      </c>
      <c r="R1854" s="151">
        <v>3595804870648.3779</v>
      </c>
      <c r="S1854" s="171">
        <v>3156.3073472506885</v>
      </c>
      <c r="T1854" s="165">
        <v>2.6152036283129006E-2</v>
      </c>
      <c r="U1854" s="566">
        <v>2.0000000000000001E-4</v>
      </c>
      <c r="V1854"/>
      <c r="W1854"/>
      <c r="X1854"/>
    </row>
    <row r="1855" spans="1:24" x14ac:dyDescent="0.2">
      <c r="A1855">
        <f t="shared" si="28"/>
        <v>1851</v>
      </c>
      <c r="B1855" s="106">
        <v>0.30860890379446188</v>
      </c>
      <c r="C1855" s="88">
        <v>6149.2971371917947</v>
      </c>
      <c r="D1855" s="106">
        <v>0.50912257519295478</v>
      </c>
      <c r="E1855" s="106">
        <v>0.34490118051049623</v>
      </c>
      <c r="F1855">
        <v>1</v>
      </c>
      <c r="G1855">
        <v>2023</v>
      </c>
      <c r="H1855" s="88">
        <v>7712799.5769915124</v>
      </c>
      <c r="I1855" s="151">
        <v>366855097688.28223</v>
      </c>
      <c r="J1855" s="106">
        <v>0.30860890379446193</v>
      </c>
      <c r="K1855" s="151">
        <v>10971735817.553677</v>
      </c>
      <c r="L1855" s="151">
        <v>6107121846.4200191</v>
      </c>
      <c r="M1855" s="151">
        <v>466155438265.81836</v>
      </c>
      <c r="N1855" s="151">
        <v>850089393618.07434</v>
      </c>
      <c r="O1855" s="106">
        <v>0.57761548529493589</v>
      </c>
      <c r="P1855" s="106">
        <v>0.36964153217529538</v>
      </c>
      <c r="Q1855" s="88">
        <v>17.910750914901641</v>
      </c>
      <c r="R1855" s="151">
        <v>6154167378597.623</v>
      </c>
      <c r="S1855" s="171">
        <v>5395.6550664397901</v>
      </c>
      <c r="T1855" s="165">
        <v>4.0829555678041946E-2</v>
      </c>
      <c r="U1855" s="566">
        <v>2.0000000000000001E-4</v>
      </c>
      <c r="V1855"/>
      <c r="W1855"/>
      <c r="X1855"/>
    </row>
    <row r="1856" spans="1:24" x14ac:dyDescent="0.2">
      <c r="A1856">
        <f t="shared" si="28"/>
        <v>1852</v>
      </c>
      <c r="B1856" s="106">
        <v>0.2</v>
      </c>
      <c r="C1856" s="88">
        <v>1877.2128820828648</v>
      </c>
      <c r="D1856" s="106">
        <v>0.79498507962880727</v>
      </c>
      <c r="E1856" s="106">
        <v>0.17843262267178478</v>
      </c>
      <c r="F1856">
        <v>1</v>
      </c>
      <c r="G1856">
        <v>2024</v>
      </c>
      <c r="H1856" s="88">
        <v>18239886.611662496</v>
      </c>
      <c r="I1856" s="151">
        <v>468870340909.90326</v>
      </c>
      <c r="J1856" s="106">
        <v>0.19999999999999996</v>
      </c>
      <c r="K1856" s="151">
        <v>19415065288.987137</v>
      </c>
      <c r="L1856" s="151">
        <v>7749409062.9254379</v>
      </c>
      <c r="M1856" s="151">
        <v>301637040531.80823</v>
      </c>
      <c r="N1856" s="151">
        <v>797671855793.62415</v>
      </c>
      <c r="O1856" s="106">
        <v>0.42784915298060272</v>
      </c>
      <c r="P1856" s="106">
        <v>0.25581068412209595</v>
      </c>
      <c r="Q1856" s="88">
        <v>18.014420800274117</v>
      </c>
      <c r="R1856" s="151">
        <v>4007787307037.1523</v>
      </c>
      <c r="S1856" s="171">
        <v>3516.144677365452</v>
      </c>
      <c r="T1856" s="165">
        <v>4.0862603241652404E-2</v>
      </c>
      <c r="U1856" s="566">
        <v>2.0000000000000001E-4</v>
      </c>
      <c r="V1856"/>
      <c r="W1856"/>
      <c r="X1856"/>
    </row>
    <row r="1857" spans="1:24" x14ac:dyDescent="0.2">
      <c r="A1857">
        <f t="shared" si="28"/>
        <v>1853</v>
      </c>
      <c r="B1857" s="106">
        <v>0.8</v>
      </c>
      <c r="C1857" s="88">
        <v>1914.3637683179368</v>
      </c>
      <c r="D1857" s="106">
        <v>0.76807300239411047</v>
      </c>
      <c r="E1857" s="106">
        <v>0.593347230224883</v>
      </c>
      <c r="F1857">
        <v>1</v>
      </c>
      <c r="G1857">
        <v>2027</v>
      </c>
      <c r="H1857" s="88">
        <v>16270337.611539375</v>
      </c>
      <c r="I1857" s="151">
        <v>345989650436.58417</v>
      </c>
      <c r="J1857" s="106">
        <v>0.14168888774087474</v>
      </c>
      <c r="K1857" s="151">
        <v>25602052806.553387</v>
      </c>
      <c r="L1857" s="151">
        <v>80854771310.243057</v>
      </c>
      <c r="M1857" s="151">
        <v>0</v>
      </c>
      <c r="N1857" s="151">
        <v>452446474553.38062</v>
      </c>
      <c r="O1857" s="106">
        <v>0.25131526530436638</v>
      </c>
      <c r="P1857" s="106">
        <v>0.1192543245648575</v>
      </c>
      <c r="Q1857" s="88">
        <v>16.569880700174341</v>
      </c>
      <c r="R1857" s="151">
        <v>1136489436251.2117</v>
      </c>
      <c r="S1857" s="171">
        <v>996.77747722104232</v>
      </c>
      <c r="T1857" s="165">
        <v>3.8461934383065645E-2</v>
      </c>
      <c r="U1857" s="566">
        <v>2.0000000000000001E-4</v>
      </c>
      <c r="V1857"/>
      <c r="W1857"/>
      <c r="X1857"/>
    </row>
    <row r="1858" spans="1:24" x14ac:dyDescent="0.2">
      <c r="A1858">
        <f t="shared" si="28"/>
        <v>1854</v>
      </c>
      <c r="B1858" s="106">
        <v>0.63236162706368892</v>
      </c>
      <c r="C1858" s="88">
        <v>4026.2144449289767</v>
      </c>
      <c r="D1858" s="106">
        <v>0.58705267067912892</v>
      </c>
      <c r="E1858" s="106">
        <v>0.18493198010207013</v>
      </c>
      <c r="F1858">
        <v>1</v>
      </c>
      <c r="G1858">
        <v>2024</v>
      </c>
      <c r="H1858" s="88">
        <v>9689916.7424798775</v>
      </c>
      <c r="I1858" s="151">
        <v>251186646319.42923</v>
      </c>
      <c r="J1858" s="106">
        <v>0.21975638952447252</v>
      </c>
      <c r="K1858" s="151">
        <v>10801856232.693991</v>
      </c>
      <c r="L1858" s="151">
        <v>12793978058.901628</v>
      </c>
      <c r="M1858" s="151">
        <v>312603567632.30072</v>
      </c>
      <c r="N1858" s="151">
        <v>587386048243.32556</v>
      </c>
      <c r="O1858" s="106">
        <v>0.53715594367365116</v>
      </c>
      <c r="P1858" s="106">
        <v>0.30681519192290618</v>
      </c>
      <c r="Q1858" s="88">
        <v>18.001395257572618</v>
      </c>
      <c r="R1858" s="151">
        <v>3682050847246.4365</v>
      </c>
      <c r="S1858" s="171">
        <v>3229.3630155425462</v>
      </c>
      <c r="T1858" s="165">
        <v>3.9024819411180328E-2</v>
      </c>
      <c r="U1858" s="566">
        <v>2.0000000000000001E-4</v>
      </c>
      <c r="V1858"/>
      <c r="W1858"/>
      <c r="X1858"/>
    </row>
    <row r="1859" spans="1:24" x14ac:dyDescent="0.2">
      <c r="A1859">
        <f t="shared" si="28"/>
        <v>1855</v>
      </c>
      <c r="B1859" s="106">
        <v>0.47721380154005921</v>
      </c>
      <c r="C1859" s="88">
        <v>9670.6286604579545</v>
      </c>
      <c r="D1859" s="106">
        <v>0.53046673695759483</v>
      </c>
      <c r="E1859" s="106">
        <v>0.32530833031942658</v>
      </c>
      <c r="F1859">
        <v>1</v>
      </c>
      <c r="G1859">
        <v>2026</v>
      </c>
      <c r="H1859" s="88">
        <v>7924810.6175593659</v>
      </c>
      <c r="I1859" s="151">
        <v>304046659546.02386</v>
      </c>
      <c r="J1859" s="106">
        <v>0.45585428475192002</v>
      </c>
      <c r="K1859" s="151">
        <v>23940415124.847916</v>
      </c>
      <c r="L1859" s="151">
        <v>45532474980.649948</v>
      </c>
      <c r="M1859" s="151">
        <v>49332758272.22319</v>
      </c>
      <c r="N1859" s="151">
        <v>422852307923.74487</v>
      </c>
      <c r="O1859" s="106">
        <v>0.50725313567294616</v>
      </c>
      <c r="P1859" s="106">
        <v>0.39070040817065749</v>
      </c>
      <c r="Q1859" s="88">
        <v>14.748349129635985</v>
      </c>
      <c r="R1859" s="151">
        <v>2847175814041.9058</v>
      </c>
      <c r="S1859" s="171">
        <v>2495.884409263188</v>
      </c>
      <c r="T1859" s="165">
        <v>4.6599626750976786E-2</v>
      </c>
      <c r="U1859" s="566">
        <v>2.0000000000000001E-4</v>
      </c>
      <c r="V1859"/>
      <c r="W1859"/>
      <c r="X1859"/>
    </row>
    <row r="1860" spans="1:24" x14ac:dyDescent="0.2">
      <c r="A1860">
        <f t="shared" si="28"/>
        <v>1856</v>
      </c>
      <c r="B1860" s="106">
        <v>0.51846408862399751</v>
      </c>
      <c r="C1860" s="88">
        <v>1500</v>
      </c>
      <c r="D1860" s="106">
        <v>0.82945994922293964</v>
      </c>
      <c r="E1860" s="106">
        <v>0.7</v>
      </c>
      <c r="F1860">
        <v>1</v>
      </c>
      <c r="G1860">
        <v>2028</v>
      </c>
      <c r="H1860" s="88">
        <v>20026736.668691106</v>
      </c>
      <c r="I1860" s="151">
        <v>524755980692.08923</v>
      </c>
      <c r="J1860" s="106">
        <v>0.43520026868586248</v>
      </c>
      <c r="K1860" s="151">
        <v>47968596160.673843</v>
      </c>
      <c r="L1860" s="151">
        <v>145753539496.41275</v>
      </c>
      <c r="M1860" s="151">
        <v>0</v>
      </c>
      <c r="N1860" s="151">
        <v>718478116349.17578</v>
      </c>
      <c r="O1860" s="106">
        <v>0.4801493149739639</v>
      </c>
      <c r="P1860" s="106">
        <v>0.31460949834569785</v>
      </c>
      <c r="Q1860" s="88">
        <v>14.319407992664198</v>
      </c>
      <c r="R1860" s="151">
        <v>3739654396280.999</v>
      </c>
      <c r="S1860" s="171">
        <v>3278.9572474778711</v>
      </c>
      <c r="T1860" s="165">
        <v>4.8374499833521482E-2</v>
      </c>
      <c r="U1860" s="566">
        <v>2.0000000000000001E-4</v>
      </c>
      <c r="V1860"/>
      <c r="W1860"/>
      <c r="X1860"/>
    </row>
    <row r="1861" spans="1:24" x14ac:dyDescent="0.2">
      <c r="A1861">
        <f t="shared" si="28"/>
        <v>1857</v>
      </c>
      <c r="B1861" s="106">
        <v>0.54014352093423346</v>
      </c>
      <c r="C1861" s="88">
        <v>1500</v>
      </c>
      <c r="D1861" s="106">
        <v>0.96531335669212992</v>
      </c>
      <c r="E1861" s="106">
        <v>0.47132978088216571</v>
      </c>
      <c r="F1861">
        <v>1</v>
      </c>
      <c r="G1861">
        <v>2024</v>
      </c>
      <c r="H1861" s="88">
        <v>28419681.008413691</v>
      </c>
      <c r="I1861" s="151">
        <v>735466046282.18811</v>
      </c>
      <c r="J1861" s="106">
        <v>0.35453752947884243</v>
      </c>
      <c r="K1861" s="151">
        <v>39556802530.970528</v>
      </c>
      <c r="L1861" s="151">
        <v>9736703552.1134987</v>
      </c>
      <c r="M1861" s="151">
        <v>566933533193.43506</v>
      </c>
      <c r="N1861" s="151">
        <v>1351693085558.707</v>
      </c>
      <c r="O1861" s="106">
        <v>0.53420892077910676</v>
      </c>
      <c r="P1861" s="106">
        <v>0.37107656895282831</v>
      </c>
      <c r="Q1861" s="88">
        <v>16.893470428966783</v>
      </c>
      <c r="R1861" s="151">
        <v>9684039239919.6406</v>
      </c>
      <c r="S1861" s="171">
        <v>8491.4079780828433</v>
      </c>
      <c r="T1861" s="165">
        <v>4.1451454070598699E-2</v>
      </c>
      <c r="U1861" s="566">
        <v>2.0000000000000001E-4</v>
      </c>
      <c r="V1861"/>
      <c r="W1861"/>
      <c r="X1861"/>
    </row>
    <row r="1862" spans="1:24" x14ac:dyDescent="0.2">
      <c r="A1862">
        <f t="shared" si="28"/>
        <v>1858</v>
      </c>
      <c r="B1862" s="106">
        <v>0.50775579784499281</v>
      </c>
      <c r="C1862" s="88">
        <v>3186.6614473889522</v>
      </c>
      <c r="D1862" s="106">
        <v>0.71500194433176667</v>
      </c>
      <c r="E1862" s="106">
        <v>0.37084936804320906</v>
      </c>
      <c r="F1862">
        <v>1</v>
      </c>
      <c r="G1862">
        <v>2025</v>
      </c>
      <c r="H1862" s="88">
        <v>13946999.640640983</v>
      </c>
      <c r="I1862" s="151">
        <v>497119089012.65442</v>
      </c>
      <c r="J1862" s="106">
        <v>0.50775579784499292</v>
      </c>
      <c r="K1862" s="151">
        <v>36699211883.43264</v>
      </c>
      <c r="L1862" s="151">
        <v>41376874777.145828</v>
      </c>
      <c r="M1862" s="151">
        <v>196033986961.64252</v>
      </c>
      <c r="N1862" s="151">
        <v>771229162634.87537</v>
      </c>
      <c r="O1862" s="106">
        <v>0.57355687581285986</v>
      </c>
      <c r="P1862" s="106">
        <v>0.39000500244206165</v>
      </c>
      <c r="Q1862" s="88">
        <v>15.171206138903639</v>
      </c>
      <c r="R1862" s="151">
        <v>5150678096423.5215</v>
      </c>
      <c r="S1862" s="171">
        <v>4509.2975606313394</v>
      </c>
      <c r="T1862" s="165">
        <v>4.6653823722209393E-2</v>
      </c>
      <c r="U1862" s="566">
        <v>2.0000000000000001E-4</v>
      </c>
      <c r="V1862"/>
      <c r="W1862"/>
      <c r="X1862"/>
    </row>
    <row r="1863" spans="1:24" x14ac:dyDescent="0.2">
      <c r="A1863">
        <f t="shared" ref="A1863:A1926" si="29">A1862+1</f>
        <v>1859</v>
      </c>
      <c r="B1863" s="106">
        <v>0.58891821255511134</v>
      </c>
      <c r="C1863" s="88">
        <v>4317.5918475643057</v>
      </c>
      <c r="D1863" s="106">
        <v>0.80849744246510524</v>
      </c>
      <c r="E1863" s="106">
        <v>0.66523215173610339</v>
      </c>
      <c r="F1863">
        <v>1</v>
      </c>
      <c r="G1863">
        <v>2025</v>
      </c>
      <c r="H1863" s="88">
        <v>18423437.197391205</v>
      </c>
      <c r="I1863" s="151">
        <v>544606139603.61163</v>
      </c>
      <c r="J1863" s="106">
        <v>0.41527292564477214</v>
      </c>
      <c r="K1863" s="151">
        <v>62521388299.169983</v>
      </c>
      <c r="L1863" s="151">
        <v>163547076361.42917</v>
      </c>
      <c r="M1863" s="151">
        <v>189724347885.22812</v>
      </c>
      <c r="N1863" s="151">
        <v>960398952149.43896</v>
      </c>
      <c r="O1863" s="106">
        <v>0.52975622596832717</v>
      </c>
      <c r="P1863" s="106">
        <v>0.32375006862305772</v>
      </c>
      <c r="Q1863" s="88">
        <v>15.2308976529741</v>
      </c>
      <c r="R1863" s="151">
        <v>5501023705536.4141</v>
      </c>
      <c r="S1863" s="171">
        <v>4822.4937896375031</v>
      </c>
      <c r="T1863" s="165">
        <v>4.5003920452305543E-2</v>
      </c>
      <c r="U1863" s="566">
        <v>2.0000000000000001E-4</v>
      </c>
      <c r="V1863"/>
      <c r="W1863"/>
      <c r="X1863"/>
    </row>
    <row r="1864" spans="1:24" x14ac:dyDescent="0.2">
      <c r="A1864">
        <f t="shared" si="29"/>
        <v>1860</v>
      </c>
      <c r="B1864" s="106">
        <v>0.4032569050706607</v>
      </c>
      <c r="C1864" s="88">
        <v>7032.4387955778602</v>
      </c>
      <c r="D1864" s="106">
        <v>0.95554527276113821</v>
      </c>
      <c r="E1864" s="106">
        <v>0.63376190575956615</v>
      </c>
      <c r="F1864">
        <v>1</v>
      </c>
      <c r="G1864">
        <v>2022</v>
      </c>
      <c r="H1864" s="88">
        <v>28104035.550857905</v>
      </c>
      <c r="I1864" s="151">
        <v>659147746320.46643</v>
      </c>
      <c r="J1864" s="106">
        <v>0.33741606149716985</v>
      </c>
      <c r="K1864" s="151">
        <v>11116703012.30279</v>
      </c>
      <c r="L1864" s="151">
        <v>0</v>
      </c>
      <c r="M1864" s="151">
        <v>986079144256.8042</v>
      </c>
      <c r="N1864" s="151">
        <v>1656343593589.5732</v>
      </c>
      <c r="O1864" s="106">
        <v>0.61054382425692177</v>
      </c>
      <c r="P1864" s="106">
        <v>0.36110252160204914</v>
      </c>
      <c r="Q1864" s="88">
        <v>17.410136760419594</v>
      </c>
      <c r="R1864" s="151">
        <v>11437484816601.387</v>
      </c>
      <c r="S1864" s="171">
        <v>10037.892758315527</v>
      </c>
      <c r="T1864" s="165">
        <v>4.1720338241084814E-2</v>
      </c>
      <c r="U1864" s="566">
        <v>2.0000000000000001E-4</v>
      </c>
      <c r="V1864"/>
      <c r="W1864"/>
      <c r="X1864"/>
    </row>
    <row r="1865" spans="1:24" x14ac:dyDescent="0.2">
      <c r="A1865">
        <f t="shared" si="29"/>
        <v>1861</v>
      </c>
      <c r="B1865" s="106">
        <v>0.44371877671627352</v>
      </c>
      <c r="C1865" s="88">
        <v>1500</v>
      </c>
      <c r="D1865" s="106">
        <v>1.2421067110316391</v>
      </c>
      <c r="E1865" s="106">
        <v>0.33033998793437108</v>
      </c>
      <c r="F1865">
        <v>1</v>
      </c>
      <c r="G1865">
        <v>2023</v>
      </c>
      <c r="H1865" s="88">
        <v>54078607.19392851</v>
      </c>
      <c r="I1865" s="151">
        <v>714138701135.224</v>
      </c>
      <c r="J1865" s="106">
        <v>3.5519738054394789E-3</v>
      </c>
      <c r="K1865" s="151">
        <v>7769552158.358181</v>
      </c>
      <c r="L1865" s="151">
        <v>0</v>
      </c>
      <c r="M1865" s="151">
        <v>840134817011.59546</v>
      </c>
      <c r="N1865" s="151">
        <v>1562043070305.1775</v>
      </c>
      <c r="O1865" s="106">
        <v>0.43189875387837645</v>
      </c>
      <c r="P1865" s="106">
        <v>0.18582007841572859</v>
      </c>
      <c r="Q1865" s="88">
        <v>24.754061840514609</v>
      </c>
      <c r="R1865" s="151">
        <v>7836201051025.4092</v>
      </c>
      <c r="S1865" s="171">
        <v>6866.3258338847036</v>
      </c>
      <c r="T1865" s="165">
        <v>2.9433595197244908E-2</v>
      </c>
      <c r="U1865" s="566">
        <v>2.0000000000000001E-4</v>
      </c>
      <c r="V1865"/>
      <c r="W1865"/>
      <c r="X1865"/>
    </row>
    <row r="1866" spans="1:24" x14ac:dyDescent="0.2">
      <c r="A1866">
        <f t="shared" si="29"/>
        <v>1862</v>
      </c>
      <c r="B1866" s="106">
        <v>0.62871996997180779</v>
      </c>
      <c r="C1866" s="88">
        <v>6594.0144037357923</v>
      </c>
      <c r="D1866" s="106">
        <v>0.98739393281318544</v>
      </c>
      <c r="E1866" s="106">
        <v>0.43530419686725635</v>
      </c>
      <c r="F1866">
        <v>1</v>
      </c>
      <c r="G1866">
        <v>2023</v>
      </c>
      <c r="H1866" s="88">
        <v>30243858.768899709</v>
      </c>
      <c r="I1866" s="151">
        <v>440070558370.67334</v>
      </c>
      <c r="J1866" s="106">
        <v>-0.14541956579399984</v>
      </c>
      <c r="K1866" s="151">
        <v>19865398098.736885</v>
      </c>
      <c r="L1866" s="151">
        <v>7577364595.6887245</v>
      </c>
      <c r="M1866" s="151">
        <v>555943384594.00537</v>
      </c>
      <c r="N1866" s="151">
        <v>1023456705659.1044</v>
      </c>
      <c r="O1866" s="106">
        <v>0.37795612427558073</v>
      </c>
      <c r="P1866" s="106">
        <v>0.19652204736777779</v>
      </c>
      <c r="Q1866" s="88">
        <v>29.876201005779659</v>
      </c>
      <c r="R1866" s="151">
        <v>6266340568838.4219</v>
      </c>
      <c r="S1866" s="171">
        <v>5497.5182934069944</v>
      </c>
      <c r="T1866" s="165">
        <v>2.5741111777208277E-2</v>
      </c>
      <c r="U1866" s="566">
        <v>2.0000000000000001E-4</v>
      </c>
      <c r="V1866"/>
      <c r="W1866"/>
      <c r="X1866"/>
    </row>
    <row r="1867" spans="1:24" x14ac:dyDescent="0.2">
      <c r="A1867">
        <f t="shared" si="29"/>
        <v>1863</v>
      </c>
      <c r="B1867" s="106">
        <v>0.29382313876325711</v>
      </c>
      <c r="C1867" s="88">
        <v>5680.9826284045375</v>
      </c>
      <c r="D1867" s="106">
        <v>0.81213736893743715</v>
      </c>
      <c r="E1867" s="106">
        <v>0.56628867547223483</v>
      </c>
      <c r="F1867">
        <v>1</v>
      </c>
      <c r="G1867">
        <v>2026</v>
      </c>
      <c r="H1867" s="88">
        <v>18986891.239253279</v>
      </c>
      <c r="I1867" s="151">
        <v>610557907689.15161</v>
      </c>
      <c r="J1867" s="106">
        <v>0.29382313876325716</v>
      </c>
      <c r="K1867" s="151">
        <v>21693040981.133354</v>
      </c>
      <c r="L1867" s="151">
        <v>19915838562.55949</v>
      </c>
      <c r="M1867" s="151">
        <v>65554594142.062744</v>
      </c>
      <c r="N1867" s="151">
        <v>717721381374.9071</v>
      </c>
      <c r="O1867" s="106">
        <v>0.34522085230762489</v>
      </c>
      <c r="P1867" s="106">
        <v>0.2251829692697925</v>
      </c>
      <c r="Q1867" s="88">
        <v>14.40019263138025</v>
      </c>
      <c r="R1867" s="151">
        <v>2600335803985</v>
      </c>
      <c r="S1867" s="171">
        <v>2275.0033865113483</v>
      </c>
      <c r="T1867" s="165">
        <v>4.9580024932924752E-2</v>
      </c>
      <c r="U1867" s="566">
        <v>2.0000000000000001E-4</v>
      </c>
      <c r="V1867"/>
      <c r="W1867"/>
      <c r="X1867"/>
    </row>
    <row r="1868" spans="1:24" x14ac:dyDescent="0.2">
      <c r="A1868">
        <f t="shared" si="29"/>
        <v>1864</v>
      </c>
      <c r="B1868" s="106">
        <v>0.44165110114126993</v>
      </c>
      <c r="C1868" s="88">
        <v>1500</v>
      </c>
      <c r="D1868" s="106">
        <v>0.98003599680373155</v>
      </c>
      <c r="E1868" s="106">
        <v>0.33649203496458702</v>
      </c>
      <c r="F1868">
        <v>1</v>
      </c>
      <c r="G1868">
        <v>2025</v>
      </c>
      <c r="H1868" s="88">
        <v>30206724.022410139</v>
      </c>
      <c r="I1868" s="151">
        <v>702505153617.93079</v>
      </c>
      <c r="J1868" s="106">
        <v>0.28094671940733684</v>
      </c>
      <c r="K1868" s="151">
        <v>25958824500.208702</v>
      </c>
      <c r="L1868" s="151">
        <v>10558117678.123688</v>
      </c>
      <c r="M1868" s="151">
        <v>277964059498.58032</v>
      </c>
      <c r="N1868" s="151">
        <v>1016986155294.8435</v>
      </c>
      <c r="O1868" s="106">
        <v>0.42103253597678464</v>
      </c>
      <c r="P1868" s="106">
        <v>0.24094839391060613</v>
      </c>
      <c r="Q1868" s="88">
        <v>16.134877855993224</v>
      </c>
      <c r="R1868" s="151">
        <v>4461491164416.3232</v>
      </c>
      <c r="S1868" s="171">
        <v>3914.8844434974658</v>
      </c>
      <c r="T1868" s="165">
        <v>4.4092990878353069E-2</v>
      </c>
      <c r="U1868" s="566">
        <v>2.0000000000000001E-4</v>
      </c>
      <c r="V1868"/>
      <c r="W1868"/>
      <c r="X1868"/>
    </row>
    <row r="1869" spans="1:24" x14ac:dyDescent="0.2">
      <c r="A1869">
        <f t="shared" si="29"/>
        <v>1865</v>
      </c>
      <c r="B1869" s="106">
        <v>0.52763131660446139</v>
      </c>
      <c r="C1869" s="88">
        <v>2897.0024918241907</v>
      </c>
      <c r="D1869" s="106">
        <v>1.0128143283190851</v>
      </c>
      <c r="E1869" s="106">
        <v>0.7</v>
      </c>
      <c r="F1869">
        <v>1</v>
      </c>
      <c r="G1869">
        <v>2022</v>
      </c>
      <c r="H1869" s="88">
        <v>31611118.22089944</v>
      </c>
      <c r="I1869" s="151">
        <v>658458242221.15015</v>
      </c>
      <c r="J1869" s="106">
        <v>0.37702591002997654</v>
      </c>
      <c r="K1869" s="151">
        <v>14490677382.825287</v>
      </c>
      <c r="L1869" s="151">
        <v>0</v>
      </c>
      <c r="M1869" s="151">
        <v>1371201259458.6963</v>
      </c>
      <c r="N1869" s="151">
        <v>2044150179062.6716</v>
      </c>
      <c r="O1869" s="106">
        <v>0.65808121112410789</v>
      </c>
      <c r="P1869" s="106">
        <v>0.47617401003447801</v>
      </c>
      <c r="Q1869" s="88">
        <v>18.043211464495972</v>
      </c>
      <c r="R1869" s="151">
        <v>19543339222842.535</v>
      </c>
      <c r="S1869" s="171">
        <v>17121.689022811664</v>
      </c>
      <c r="T1869" s="165">
        <v>3.9800128138041645E-2</v>
      </c>
      <c r="U1869" s="566">
        <v>2.0000000000000001E-4</v>
      </c>
      <c r="V1869"/>
      <c r="W1869"/>
      <c r="X1869"/>
    </row>
    <row r="1870" spans="1:24" x14ac:dyDescent="0.2">
      <c r="A1870">
        <f t="shared" si="29"/>
        <v>1866</v>
      </c>
      <c r="B1870" s="106">
        <v>0.50124133321870057</v>
      </c>
      <c r="C1870" s="88">
        <v>5121.4825666432007</v>
      </c>
      <c r="D1870" s="106">
        <v>0.89445839771681834</v>
      </c>
      <c r="E1870" s="106">
        <v>8.8509561718314644E-2</v>
      </c>
      <c r="F1870">
        <v>1</v>
      </c>
      <c r="G1870">
        <v>2028</v>
      </c>
      <c r="H1870" s="88">
        <v>22908174.220733982</v>
      </c>
      <c r="I1870" s="151">
        <v>601135181921.02002</v>
      </c>
      <c r="J1870" s="106">
        <v>0.39503559917955922</v>
      </c>
      <c r="K1870" s="151">
        <v>29474233413.253792</v>
      </c>
      <c r="L1870" s="151">
        <v>81639214583.09906</v>
      </c>
      <c r="M1870" s="151">
        <v>0</v>
      </c>
      <c r="N1870" s="151">
        <v>712248629917.37292</v>
      </c>
      <c r="O1870" s="106">
        <v>0.42510600333438059</v>
      </c>
      <c r="P1870" s="106">
        <v>0.26809051345347423</v>
      </c>
      <c r="Q1870" s="88">
        <v>13.377566074095411</v>
      </c>
      <c r="R1870" s="151">
        <v>2999937883341.2446</v>
      </c>
      <c r="S1870" s="171">
        <v>2632.3021879853</v>
      </c>
      <c r="T1870" s="165">
        <v>5.0462727579822307E-2</v>
      </c>
      <c r="U1870" s="566">
        <v>2.0000000000000001E-4</v>
      </c>
      <c r="V1870"/>
      <c r="W1870"/>
      <c r="X1870"/>
    </row>
    <row r="1871" spans="1:24" x14ac:dyDescent="0.2">
      <c r="A1871">
        <f t="shared" si="29"/>
        <v>1867</v>
      </c>
      <c r="B1871" s="106">
        <v>0.44385101811572047</v>
      </c>
      <c r="C1871" s="88">
        <v>4351.7415418182982</v>
      </c>
      <c r="D1871" s="106">
        <v>0.69888289374012891</v>
      </c>
      <c r="E1871" s="106">
        <v>0.47761645158963667</v>
      </c>
      <c r="F1871">
        <v>1</v>
      </c>
      <c r="G1871">
        <v>2023</v>
      </c>
      <c r="H1871" s="88">
        <v>13897015.510676164</v>
      </c>
      <c r="I1871" s="151">
        <v>553713527721.34375</v>
      </c>
      <c r="J1871" s="106">
        <v>0.44385101811572047</v>
      </c>
      <c r="K1871" s="151">
        <v>4894630041.6504765</v>
      </c>
      <c r="L1871" s="151">
        <v>0</v>
      </c>
      <c r="M1871" s="151">
        <v>305535035256.62213</v>
      </c>
      <c r="N1871" s="151">
        <v>864143193019.61633</v>
      </c>
      <c r="O1871" s="106">
        <v>0.56726054800704284</v>
      </c>
      <c r="P1871" s="106">
        <v>0.4165882538819547</v>
      </c>
      <c r="Q1871" s="88">
        <v>15.929923409450069</v>
      </c>
      <c r="R1871" s="151">
        <v>6557409958002.2637</v>
      </c>
      <c r="S1871" s="171">
        <v>5743.9279452640621</v>
      </c>
      <c r="T1871" s="165">
        <v>4.3799482605098139E-2</v>
      </c>
      <c r="U1871" s="566">
        <v>2.0000000000000001E-4</v>
      </c>
      <c r="V1871"/>
      <c r="W1871"/>
      <c r="X1871"/>
    </row>
    <row r="1872" spans="1:24" x14ac:dyDescent="0.2">
      <c r="A1872">
        <f t="shared" si="29"/>
        <v>1868</v>
      </c>
      <c r="B1872" s="106">
        <v>0.63370618825346214</v>
      </c>
      <c r="C1872" s="88">
        <v>5850.2489402051697</v>
      </c>
      <c r="D1872" s="106">
        <v>0.62424789515360724</v>
      </c>
      <c r="E1872" s="106">
        <v>0.40634480530568273</v>
      </c>
      <c r="F1872">
        <v>1</v>
      </c>
      <c r="G1872">
        <v>2025</v>
      </c>
      <c r="H1872" s="88">
        <v>11038763.047212664</v>
      </c>
      <c r="I1872" s="151">
        <v>471977977415.0141</v>
      </c>
      <c r="J1872" s="106">
        <v>0.54943060882409378</v>
      </c>
      <c r="K1872" s="151">
        <v>44409469171.913544</v>
      </c>
      <c r="L1872" s="151">
        <v>55606980416.931976</v>
      </c>
      <c r="M1872" s="151">
        <v>147713744366.80954</v>
      </c>
      <c r="N1872" s="151">
        <v>719708171370.66919</v>
      </c>
      <c r="O1872" s="106">
        <v>0.58631504281248448</v>
      </c>
      <c r="P1872" s="106">
        <v>0.41679414401435877</v>
      </c>
      <c r="Q1872" s="88">
        <v>14.6192265296829</v>
      </c>
      <c r="R1872" s="151">
        <v>5069457729555.1875</v>
      </c>
      <c r="S1872" s="171">
        <v>4446.6783539448252</v>
      </c>
      <c r="T1872" s="165">
        <v>4.7184199283705923E-2</v>
      </c>
      <c r="U1872" s="566">
        <v>2.0000000000000001E-4</v>
      </c>
      <c r="V1872"/>
      <c r="W1872"/>
      <c r="X1872"/>
    </row>
    <row r="1873" spans="1:24" x14ac:dyDescent="0.2">
      <c r="A1873">
        <f t="shared" si="29"/>
        <v>1869</v>
      </c>
      <c r="B1873" s="106">
        <v>0.33694912719610381</v>
      </c>
      <c r="C1873" s="88">
        <v>6281.8786530733378</v>
      </c>
      <c r="D1873" s="106">
        <v>0.87006774720595603</v>
      </c>
      <c r="E1873" s="106">
        <v>0.49668877942405359</v>
      </c>
      <c r="F1873">
        <v>1</v>
      </c>
      <c r="G1873">
        <v>2025</v>
      </c>
      <c r="H1873" s="88">
        <v>21468731.422829259</v>
      </c>
      <c r="I1873" s="151">
        <v>560406303197.10168</v>
      </c>
      <c r="J1873" s="106">
        <v>0.24639441702176068</v>
      </c>
      <c r="K1873" s="151">
        <v>32072587891.733635</v>
      </c>
      <c r="L1873" s="151">
        <v>81229583318.443756</v>
      </c>
      <c r="M1873" s="151">
        <v>180743619985.42728</v>
      </c>
      <c r="N1873" s="151">
        <v>854452094392.7063</v>
      </c>
      <c r="O1873" s="106">
        <v>0.40688009227920785</v>
      </c>
      <c r="P1873" s="106">
        <v>0.26374977433268559</v>
      </c>
      <c r="Q1873" s="88">
        <v>16.706270691937785</v>
      </c>
      <c r="R1873" s="151">
        <v>4231458521244.5366</v>
      </c>
      <c r="S1873" s="171">
        <v>3711.6422504582638</v>
      </c>
      <c r="T1873" s="165">
        <v>4.2911898480907006E-2</v>
      </c>
      <c r="U1873" s="566">
        <v>2.0000000000000001E-4</v>
      </c>
      <c r="V1873"/>
      <c r="W1873"/>
      <c r="X1873"/>
    </row>
    <row r="1874" spans="1:24" x14ac:dyDescent="0.2">
      <c r="A1874">
        <f t="shared" si="29"/>
        <v>1870</v>
      </c>
      <c r="B1874" s="106">
        <v>0.59056881958233953</v>
      </c>
      <c r="C1874" s="88">
        <v>1873.773288681949</v>
      </c>
      <c r="D1874" s="106">
        <v>0.69993681113027917</v>
      </c>
      <c r="E1874" s="106">
        <v>0.32794834043363519</v>
      </c>
      <c r="F1874">
        <v>1</v>
      </c>
      <c r="G1874">
        <v>2024</v>
      </c>
      <c r="H1874" s="88">
        <v>13661459.766877469</v>
      </c>
      <c r="I1874" s="151">
        <v>434647931648.64368</v>
      </c>
      <c r="J1874" s="106">
        <v>0.43405734842931254</v>
      </c>
      <c r="K1874" s="151">
        <v>30633033278.193214</v>
      </c>
      <c r="L1874" s="151">
        <v>78876521202.07486</v>
      </c>
      <c r="M1874" s="151">
        <v>240853314755.34409</v>
      </c>
      <c r="N1874" s="151">
        <v>785010800884.25586</v>
      </c>
      <c r="O1874" s="106">
        <v>0.56616545527398521</v>
      </c>
      <c r="P1874" s="106">
        <v>0.38558694320664949</v>
      </c>
      <c r="Q1874" s="88">
        <v>16.159810549893557</v>
      </c>
      <c r="R1874" s="151">
        <v>5688815775003.376</v>
      </c>
      <c r="S1874" s="171">
        <v>4984.3713974175644</v>
      </c>
      <c r="T1874" s="165">
        <v>4.257396910339814E-2</v>
      </c>
      <c r="U1874" s="566">
        <v>2.0000000000000001E-4</v>
      </c>
      <c r="V1874"/>
      <c r="W1874"/>
      <c r="X1874"/>
    </row>
    <row r="1875" spans="1:24" x14ac:dyDescent="0.2">
      <c r="A1875">
        <f t="shared" si="29"/>
        <v>1871</v>
      </c>
      <c r="B1875" s="106">
        <v>0.6596541685474131</v>
      </c>
      <c r="C1875" s="88">
        <v>4845.0677625622202</v>
      </c>
      <c r="D1875" s="106">
        <v>0.44752130240139815</v>
      </c>
      <c r="E1875" s="106">
        <v>0.44222454382728338</v>
      </c>
      <c r="F1875">
        <v>1</v>
      </c>
      <c r="G1875">
        <v>2025</v>
      </c>
      <c r="H1875" s="88">
        <v>6128668.5462452294</v>
      </c>
      <c r="I1875" s="151">
        <v>285801263783.44928</v>
      </c>
      <c r="J1875" s="106">
        <v>0.57974696590147823</v>
      </c>
      <c r="K1875" s="151">
        <v>21115160925.71777</v>
      </c>
      <c r="L1875" s="151">
        <v>43432147080.249237</v>
      </c>
      <c r="M1875" s="151">
        <v>82522224595.351944</v>
      </c>
      <c r="N1875" s="151">
        <v>432870796384.76825</v>
      </c>
      <c r="O1875" s="106">
        <v>0.61555529986111046</v>
      </c>
      <c r="P1875" s="106">
        <v>0.51272189435159887</v>
      </c>
      <c r="Q1875" s="88">
        <v>15.083672970005942</v>
      </c>
      <c r="R1875" s="151">
        <v>4095897040179.6855</v>
      </c>
      <c r="S1875" s="171">
        <v>3591.0646383269141</v>
      </c>
      <c r="T1875" s="165">
        <v>4.3319740517088215E-2</v>
      </c>
      <c r="U1875" s="566">
        <v>2.0000000000000001E-4</v>
      </c>
      <c r="V1875"/>
      <c r="W1875"/>
      <c r="X1875"/>
    </row>
    <row r="1876" spans="1:24" x14ac:dyDescent="0.2">
      <c r="A1876">
        <f t="shared" si="29"/>
        <v>1872</v>
      </c>
      <c r="B1876" s="106">
        <v>0.646931474128148</v>
      </c>
      <c r="C1876" s="88">
        <v>6332.64238938165</v>
      </c>
      <c r="D1876" s="106">
        <v>0.86222194183694389</v>
      </c>
      <c r="E1876" s="106">
        <v>0.5843801325850575</v>
      </c>
      <c r="F1876">
        <v>1</v>
      </c>
      <c r="G1876">
        <v>2025</v>
      </c>
      <c r="H1876" s="88">
        <v>21838167.229707222</v>
      </c>
      <c r="I1876" s="151">
        <v>686892833225.98657</v>
      </c>
      <c r="J1876" s="106">
        <v>0.47572849570771325</v>
      </c>
      <c r="K1876" s="151">
        <v>33396993463.135986</v>
      </c>
      <c r="L1876" s="151">
        <v>40929847961.988777</v>
      </c>
      <c r="M1876" s="151">
        <v>181442554404.77094</v>
      </c>
      <c r="N1876" s="151">
        <v>942662229055.88232</v>
      </c>
      <c r="O1876" s="106">
        <v>0.53536929835606883</v>
      </c>
      <c r="P1876" s="106">
        <v>0.3713716772942815</v>
      </c>
      <c r="Q1876" s="88">
        <v>14.432049941840578</v>
      </c>
      <c r="R1876" s="151">
        <v>5755326760570.5967</v>
      </c>
      <c r="S1876" s="171">
        <v>5047.3573235784233</v>
      </c>
      <c r="T1876" s="165">
        <v>4.8901225973186711E-2</v>
      </c>
      <c r="U1876" s="566">
        <v>2.0000000000000001E-4</v>
      </c>
      <c r="V1876"/>
      <c r="W1876"/>
      <c r="X1876"/>
    </row>
    <row r="1877" spans="1:24" x14ac:dyDescent="0.2">
      <c r="A1877">
        <f t="shared" si="29"/>
        <v>1873</v>
      </c>
      <c r="B1877" s="106">
        <v>0.7034593801826613</v>
      </c>
      <c r="C1877" s="88">
        <v>1945.6425654883292</v>
      </c>
      <c r="D1877" s="106">
        <v>0.77268184840926979</v>
      </c>
      <c r="E1877" s="106">
        <v>0.49667119876507032</v>
      </c>
      <c r="F1877">
        <v>1</v>
      </c>
      <c r="G1877">
        <v>2023</v>
      </c>
      <c r="H1877" s="88">
        <v>16410044.20988136</v>
      </c>
      <c r="I1877" s="151">
        <v>554207946434.07812</v>
      </c>
      <c r="J1877" s="106">
        <v>0.50883897892651553</v>
      </c>
      <c r="K1877" s="151">
        <v>19327241323.272125</v>
      </c>
      <c r="L1877" s="151">
        <v>0</v>
      </c>
      <c r="M1877" s="151">
        <v>670740747310.9043</v>
      </c>
      <c r="N1877" s="151">
        <v>1244275935068.2546</v>
      </c>
      <c r="O1877" s="106">
        <v>0.65788880131342964</v>
      </c>
      <c r="P1877" s="106">
        <v>0.42752491226836603</v>
      </c>
      <c r="Q1877" s="88">
        <v>16.438595156637017</v>
      </c>
      <c r="R1877" s="151">
        <v>9981629013047.1387</v>
      </c>
      <c r="S1877" s="171">
        <v>8757.3622787782751</v>
      </c>
      <c r="T1877" s="165">
        <v>4.2632847089430791E-2</v>
      </c>
      <c r="U1877" s="566">
        <v>2.0000000000000001E-4</v>
      </c>
      <c r="V1877"/>
      <c r="W1877"/>
      <c r="X1877"/>
    </row>
    <row r="1878" spans="1:24" x14ac:dyDescent="0.2">
      <c r="A1878">
        <f t="shared" si="29"/>
        <v>1874</v>
      </c>
      <c r="B1878" s="106">
        <v>0.42852173757703582</v>
      </c>
      <c r="C1878" s="88">
        <v>2134.4415101435211</v>
      </c>
      <c r="D1878" s="106">
        <v>0.71135641721705511</v>
      </c>
      <c r="E1878" s="106">
        <v>0.40289118994531326</v>
      </c>
      <c r="F1878">
        <v>1</v>
      </c>
      <c r="G1878">
        <v>2024</v>
      </c>
      <c r="H1878" s="88">
        <v>13793306.815299539</v>
      </c>
      <c r="I1878" s="151">
        <v>400316403597.00916</v>
      </c>
      <c r="J1878" s="106">
        <v>0.37350597637076555</v>
      </c>
      <c r="K1878" s="151">
        <v>17943540609.113838</v>
      </c>
      <c r="L1878" s="151">
        <v>63782848268.548286</v>
      </c>
      <c r="M1878" s="151">
        <v>423919162136.90179</v>
      </c>
      <c r="N1878" s="151">
        <v>905961954611.57312</v>
      </c>
      <c r="O1878" s="106">
        <v>0.59570070769525929</v>
      </c>
      <c r="P1878" s="106">
        <v>0.38606597638508006</v>
      </c>
      <c r="Q1878" s="88">
        <v>17.22589336173677</v>
      </c>
      <c r="R1878" s="151">
        <v>6632812713379.9238</v>
      </c>
      <c r="S1878" s="171">
        <v>5819.4058176963081</v>
      </c>
      <c r="T1878" s="165">
        <v>4.2215516537749312E-2</v>
      </c>
      <c r="U1878" s="566">
        <v>2.0000000000000001E-4</v>
      </c>
      <c r="V1878"/>
      <c r="W1878"/>
      <c r="X1878"/>
    </row>
    <row r="1879" spans="1:24" x14ac:dyDescent="0.2">
      <c r="A1879">
        <f t="shared" si="29"/>
        <v>1875</v>
      </c>
      <c r="B1879" s="106">
        <v>0.40614753495188655</v>
      </c>
      <c r="C1879" s="88">
        <v>8464.7813269811159</v>
      </c>
      <c r="D1879" s="106">
        <v>0.86498736503955564</v>
      </c>
      <c r="E1879" s="106">
        <v>0.25098827605761875</v>
      </c>
      <c r="F1879">
        <v>1</v>
      </c>
      <c r="G1879">
        <v>2027</v>
      </c>
      <c r="H1879" s="88">
        <v>21759761.690988995</v>
      </c>
      <c r="I1879" s="151">
        <v>485699251694.15613</v>
      </c>
      <c r="J1879" s="106">
        <v>0.32830721572285149</v>
      </c>
      <c r="K1879" s="151">
        <v>55854572180.884689</v>
      </c>
      <c r="L1879" s="151">
        <v>121197962544.78264</v>
      </c>
      <c r="M1879" s="151">
        <v>0</v>
      </c>
      <c r="N1879" s="151">
        <v>662751786419.82336</v>
      </c>
      <c r="O1879" s="106">
        <v>0.38689739400533041</v>
      </c>
      <c r="P1879" s="106">
        <v>0.27951165323052823</v>
      </c>
      <c r="Q1879" s="88">
        <v>14.509896530672284</v>
      </c>
      <c r="R1879" s="151">
        <v>3027662989844.1753</v>
      </c>
      <c r="S1879" s="171">
        <v>2656.128644281308</v>
      </c>
      <c r="T1879" s="165">
        <v>4.8802168751236046E-2</v>
      </c>
      <c r="U1879" s="566">
        <v>2.0000000000000001E-4</v>
      </c>
      <c r="V1879"/>
      <c r="W1879"/>
      <c r="X1879"/>
    </row>
    <row r="1880" spans="1:24" x14ac:dyDescent="0.2">
      <c r="A1880">
        <f t="shared" si="29"/>
        <v>1876</v>
      </c>
      <c r="B1880" s="106">
        <v>0.45652408337797301</v>
      </c>
      <c r="C1880" s="88">
        <v>2649.0799343638764</v>
      </c>
      <c r="D1880" s="106">
        <v>0.77569172837906475</v>
      </c>
      <c r="E1880" s="106">
        <v>0.47072115152965738</v>
      </c>
      <c r="F1880">
        <v>1</v>
      </c>
      <c r="G1880">
        <v>2025</v>
      </c>
      <c r="H1880" s="88">
        <v>17437797.025179576</v>
      </c>
      <c r="I1880" s="151">
        <v>614357411358.47485</v>
      </c>
      <c r="J1880" s="106">
        <v>0.45652408337797301</v>
      </c>
      <c r="K1880" s="151">
        <v>33050588409.563919</v>
      </c>
      <c r="L1880" s="151">
        <v>10585812860.846552</v>
      </c>
      <c r="M1880" s="151">
        <v>159603016177.09131</v>
      </c>
      <c r="N1880" s="151">
        <v>817596828805.97668</v>
      </c>
      <c r="O1880" s="106">
        <v>0.50956657687344098</v>
      </c>
      <c r="P1880" s="106">
        <v>0.3706426932489903</v>
      </c>
      <c r="Q1880" s="88">
        <v>14.74727912623085</v>
      </c>
      <c r="R1880" s="151">
        <v>5121016882063.7793</v>
      </c>
      <c r="S1880" s="171">
        <v>4488.8955221039341</v>
      </c>
      <c r="T1880" s="165">
        <v>4.7328023193018758E-2</v>
      </c>
      <c r="U1880" s="566">
        <v>2.0000000000000001E-4</v>
      </c>
      <c r="V1880"/>
      <c r="W1880"/>
      <c r="X1880"/>
    </row>
    <row r="1881" spans="1:24" x14ac:dyDescent="0.2">
      <c r="A1881">
        <f t="shared" si="29"/>
        <v>1877</v>
      </c>
      <c r="B1881" s="106">
        <v>0.68658268165633962</v>
      </c>
      <c r="C1881" s="88">
        <v>6021.4296788983229</v>
      </c>
      <c r="D1881" s="106">
        <v>0.74210737147697425</v>
      </c>
      <c r="E1881" s="106">
        <v>0.4915815774296316</v>
      </c>
      <c r="F1881">
        <v>1</v>
      </c>
      <c r="G1881">
        <v>2024</v>
      </c>
      <c r="H1881" s="88">
        <v>15638329.775783798</v>
      </c>
      <c r="I1881" s="151">
        <v>516213417703.03961</v>
      </c>
      <c r="J1881" s="106">
        <v>0.46880668569879591</v>
      </c>
      <c r="K1881" s="151">
        <v>34832277944.91124</v>
      </c>
      <c r="L1881" s="151">
        <v>33241580144.120365</v>
      </c>
      <c r="M1881" s="151">
        <v>290606049131.33899</v>
      </c>
      <c r="N1881" s="151">
        <v>874893324923.41028</v>
      </c>
      <c r="O1881" s="106">
        <v>0.5727354302661336</v>
      </c>
      <c r="P1881" s="106">
        <v>0.41335512897221582</v>
      </c>
      <c r="Q1881" s="88">
        <v>15.850021536668164</v>
      </c>
      <c r="R1881" s="151">
        <v>6363933244177.7393</v>
      </c>
      <c r="S1881" s="171">
        <v>5581.3230031452686</v>
      </c>
      <c r="T1881" s="165">
        <v>4.5495014537543149E-2</v>
      </c>
      <c r="U1881" s="566">
        <v>2.0000000000000001E-4</v>
      </c>
      <c r="V1881"/>
      <c r="W1881"/>
      <c r="X1881"/>
    </row>
    <row r="1882" spans="1:24" x14ac:dyDescent="0.2">
      <c r="A1882">
        <f t="shared" si="29"/>
        <v>1878</v>
      </c>
      <c r="B1882" s="106">
        <v>0.68589837308326163</v>
      </c>
      <c r="C1882" s="88">
        <v>1500</v>
      </c>
      <c r="D1882" s="106">
        <v>0.39752006158342246</v>
      </c>
      <c r="E1882" s="106">
        <v>0.36847848632325775</v>
      </c>
      <c r="F1882">
        <v>1</v>
      </c>
      <c r="G1882">
        <v>2025</v>
      </c>
      <c r="H1882" s="88">
        <v>5187268.22912829</v>
      </c>
      <c r="I1882" s="151">
        <v>192248261133.92065</v>
      </c>
      <c r="J1882" s="106">
        <v>0.39027532329537629</v>
      </c>
      <c r="K1882" s="151">
        <v>14280703835.794161</v>
      </c>
      <c r="L1882" s="151">
        <v>24143179443.74575</v>
      </c>
      <c r="M1882" s="151">
        <v>134657050730.75891</v>
      </c>
      <c r="N1882" s="151">
        <v>365329195144.21948</v>
      </c>
      <c r="O1882" s="106">
        <v>0.55311740504847473</v>
      </c>
      <c r="P1882" s="106">
        <v>0.3308029676914897</v>
      </c>
      <c r="Q1882" s="88">
        <v>16.124932434552555</v>
      </c>
      <c r="R1882" s="151">
        <v>2398988075166.6582</v>
      </c>
      <c r="S1882" s="171">
        <v>2100.3794469824911</v>
      </c>
      <c r="T1882" s="165">
        <v>4.0438599959998038E-2</v>
      </c>
      <c r="U1882" s="566">
        <v>2.0000000000000001E-4</v>
      </c>
      <c r="V1882"/>
      <c r="W1882"/>
      <c r="X1882"/>
    </row>
    <row r="1883" spans="1:24" x14ac:dyDescent="0.2">
      <c r="A1883">
        <f t="shared" si="29"/>
        <v>1879</v>
      </c>
      <c r="B1883" s="106">
        <v>0.49851931260453275</v>
      </c>
      <c r="C1883" s="88">
        <v>3813.3331236239505</v>
      </c>
      <c r="D1883" s="106">
        <v>0.46900569110011359</v>
      </c>
      <c r="E1883" s="106">
        <v>0.61681646741853946</v>
      </c>
      <c r="F1883">
        <v>1</v>
      </c>
      <c r="G1883">
        <v>2026</v>
      </c>
      <c r="H1883" s="88">
        <v>6380654.2201100914</v>
      </c>
      <c r="I1883" s="151">
        <v>203190769497.02847</v>
      </c>
      <c r="J1883" s="106">
        <v>0.38891653654478953</v>
      </c>
      <c r="K1883" s="151">
        <v>21152226421.668579</v>
      </c>
      <c r="L1883" s="151">
        <v>75451199880.595444</v>
      </c>
      <c r="M1883" s="151">
        <v>47137350813.819794</v>
      </c>
      <c r="N1883" s="151">
        <v>346931546613.1123</v>
      </c>
      <c r="O1883" s="106">
        <v>0.51046119217194841</v>
      </c>
      <c r="P1883" s="106">
        <v>0.25068706385980888</v>
      </c>
      <c r="Q1883" s="88">
        <v>15.128514506178071</v>
      </c>
      <c r="R1883" s="151">
        <v>1528987446985.3914</v>
      </c>
      <c r="S1883" s="171">
        <v>1340.2043128728837</v>
      </c>
      <c r="T1883" s="165">
        <v>4.543271946296859E-2</v>
      </c>
      <c r="U1883" s="566">
        <v>2.0000000000000001E-4</v>
      </c>
      <c r="V1883"/>
      <c r="W1883"/>
      <c r="X1883"/>
    </row>
    <row r="1884" spans="1:24" x14ac:dyDescent="0.2">
      <c r="A1884">
        <f t="shared" si="29"/>
        <v>1880</v>
      </c>
      <c r="B1884" s="106">
        <v>0.4212685585361659</v>
      </c>
      <c r="C1884" s="88">
        <v>3025.1854175978106</v>
      </c>
      <c r="D1884" s="106">
        <v>0.64326384505493472</v>
      </c>
      <c r="E1884" s="106">
        <v>0.5216549436615131</v>
      </c>
      <c r="F1884">
        <v>1</v>
      </c>
      <c r="G1884">
        <v>2026</v>
      </c>
      <c r="H1884" s="88">
        <v>11440741.233936286</v>
      </c>
      <c r="I1884" s="151">
        <v>427640836008.1405</v>
      </c>
      <c r="J1884" s="106">
        <v>0.42126855853616596</v>
      </c>
      <c r="K1884" s="151">
        <v>41306210305.466034</v>
      </c>
      <c r="L1884" s="151">
        <v>90633298096.695786</v>
      </c>
      <c r="M1884" s="151">
        <v>68550609218.823235</v>
      </c>
      <c r="N1884" s="151">
        <v>628130953629.12561</v>
      </c>
      <c r="O1884" s="106">
        <v>0.4895456315791204</v>
      </c>
      <c r="P1884" s="106">
        <v>0.4097823101784569</v>
      </c>
      <c r="Q1884" s="88">
        <v>15.447447963057494</v>
      </c>
      <c r="R1884" s="151">
        <v>4557730134820.5488</v>
      </c>
      <c r="S1884" s="171">
        <v>3999.3127578595618</v>
      </c>
      <c r="T1884" s="165">
        <v>4.5144709948417919E-2</v>
      </c>
      <c r="U1884" s="566">
        <v>2.0000000000000001E-4</v>
      </c>
      <c r="V1884"/>
      <c r="W1884"/>
      <c r="X1884"/>
    </row>
    <row r="1885" spans="1:24" x14ac:dyDescent="0.2">
      <c r="A1885">
        <f t="shared" si="29"/>
        <v>1881</v>
      </c>
      <c r="B1885" s="106">
        <v>0.50728630281519127</v>
      </c>
      <c r="C1885" s="88">
        <v>11518.328235233352</v>
      </c>
      <c r="D1885" s="106">
        <v>0.85280954284034793</v>
      </c>
      <c r="E1885" s="106">
        <v>0.34375482408466518</v>
      </c>
      <c r="F1885">
        <v>1</v>
      </c>
      <c r="G1885">
        <v>2024</v>
      </c>
      <c r="H1885" s="88">
        <v>21580350.176771231</v>
      </c>
      <c r="I1885" s="151">
        <v>508679286592.50061</v>
      </c>
      <c r="J1885" s="106">
        <v>0.32233626312826902</v>
      </c>
      <c r="K1885" s="151">
        <v>24336360281.070999</v>
      </c>
      <c r="L1885" s="151">
        <v>29114736520.051224</v>
      </c>
      <c r="M1885" s="151">
        <v>331785824067.27936</v>
      </c>
      <c r="N1885" s="151">
        <v>893916207460.90222</v>
      </c>
      <c r="O1885" s="106">
        <v>0.50640789937869457</v>
      </c>
      <c r="P1885" s="106">
        <v>0.3165801715679783</v>
      </c>
      <c r="Q1885" s="88">
        <v>16.188206310293122</v>
      </c>
      <c r="R1885" s="151">
        <v>4915279839761.3447</v>
      </c>
      <c r="S1885" s="171">
        <v>4307.1372963469048</v>
      </c>
      <c r="T1885" s="165">
        <v>4.4569299867166144E-2</v>
      </c>
      <c r="U1885" s="566">
        <v>2.0000000000000001E-4</v>
      </c>
      <c r="V1885"/>
      <c r="W1885"/>
      <c r="X1885"/>
    </row>
    <row r="1886" spans="1:24" x14ac:dyDescent="0.2">
      <c r="A1886">
        <f t="shared" si="29"/>
        <v>1882</v>
      </c>
      <c r="B1886" s="106">
        <v>0.50770856507001261</v>
      </c>
      <c r="C1886" s="88">
        <v>8911.8866100344476</v>
      </c>
      <c r="D1886" s="106">
        <v>0.57238824562285195</v>
      </c>
      <c r="E1886" s="106">
        <v>0.29137297453002858</v>
      </c>
      <c r="F1886">
        <v>1</v>
      </c>
      <c r="G1886">
        <v>2024</v>
      </c>
      <c r="H1886" s="88">
        <v>9065023.3542814851</v>
      </c>
      <c r="I1886" s="151">
        <v>290112261065.34326</v>
      </c>
      <c r="J1886" s="106">
        <v>0.38874560459124818</v>
      </c>
      <c r="K1886" s="151">
        <v>23669683660.142754</v>
      </c>
      <c r="L1886" s="151">
        <v>44169593808.183281</v>
      </c>
      <c r="M1886" s="151">
        <v>244059444064.59671</v>
      </c>
      <c r="N1886" s="151">
        <v>602010982598.26599</v>
      </c>
      <c r="O1886" s="106">
        <v>0.57036018702425895</v>
      </c>
      <c r="P1886" s="106">
        <v>0.43005678516151713</v>
      </c>
      <c r="Q1886" s="88">
        <v>16.700119110500282</v>
      </c>
      <c r="R1886" s="151">
        <v>4846780956115.8145</v>
      </c>
      <c r="S1886" s="171">
        <v>4248.8648649037605</v>
      </c>
      <c r="T1886" s="165">
        <v>4.2150175191522483E-2</v>
      </c>
      <c r="U1886" s="566">
        <v>2.0000000000000001E-4</v>
      </c>
      <c r="V1886"/>
      <c r="W1886"/>
      <c r="X1886"/>
    </row>
    <row r="1887" spans="1:24" x14ac:dyDescent="0.2">
      <c r="A1887">
        <f t="shared" si="29"/>
        <v>1883</v>
      </c>
      <c r="B1887" s="106">
        <v>0.47228816301922716</v>
      </c>
      <c r="C1887" s="88">
        <v>7004.5358520863974</v>
      </c>
      <c r="D1887" s="106">
        <v>0.62705564363820154</v>
      </c>
      <c r="E1887" s="106">
        <v>0.54434040078194057</v>
      </c>
      <c r="F1887">
        <v>1</v>
      </c>
      <c r="G1887">
        <v>2024</v>
      </c>
      <c r="H1887" s="88">
        <v>10837061.540466711</v>
      </c>
      <c r="I1887" s="151">
        <v>431876660195.61902</v>
      </c>
      <c r="J1887" s="106">
        <v>0.47228816301922716</v>
      </c>
      <c r="K1887" s="151">
        <v>13862284626.300528</v>
      </c>
      <c r="L1887" s="151">
        <v>12919189775.157951</v>
      </c>
      <c r="M1887" s="151">
        <v>235083710230.42889</v>
      </c>
      <c r="N1887" s="151">
        <v>693741844827.50635</v>
      </c>
      <c r="O1887" s="106">
        <v>0.58000329301050624</v>
      </c>
      <c r="P1887" s="106">
        <v>0.37417484624956548</v>
      </c>
      <c r="Q1887" s="88">
        <v>15.044874950529401</v>
      </c>
      <c r="R1887" s="151">
        <v>4476123098165.1543</v>
      </c>
      <c r="S1887" s="171">
        <v>3925.7035571918918</v>
      </c>
      <c r="T1887" s="165">
        <v>4.6559515085217114E-2</v>
      </c>
      <c r="U1887" s="566">
        <v>2.0000000000000001E-4</v>
      </c>
      <c r="V1887"/>
      <c r="W1887"/>
      <c r="X1887"/>
    </row>
    <row r="1888" spans="1:24" x14ac:dyDescent="0.2">
      <c r="A1888">
        <f t="shared" si="29"/>
        <v>1884</v>
      </c>
      <c r="B1888" s="106">
        <v>0.54432476253582174</v>
      </c>
      <c r="C1888" s="88">
        <v>4559.7341622948616</v>
      </c>
      <c r="D1888" s="106">
        <v>0.49198601863944547</v>
      </c>
      <c r="E1888" s="106">
        <v>0.32598150222398092</v>
      </c>
      <c r="F1888">
        <v>1</v>
      </c>
      <c r="G1888">
        <v>2025</v>
      </c>
      <c r="H1888" s="88">
        <v>7143169.531380048</v>
      </c>
      <c r="I1888" s="151">
        <v>213401482362.35242</v>
      </c>
      <c r="J1888" s="106">
        <v>0.26209044855810049</v>
      </c>
      <c r="K1888" s="151">
        <v>13216888127.972897</v>
      </c>
      <c r="L1888" s="151">
        <v>19033697374.323601</v>
      </c>
      <c r="M1888" s="151">
        <v>68662663763.955063</v>
      </c>
      <c r="N1888" s="151">
        <v>314314731628.604</v>
      </c>
      <c r="O1888" s="106">
        <v>0.40115071442124201</v>
      </c>
      <c r="P1888" s="106">
        <v>0.26233196960413263</v>
      </c>
      <c r="Q1888" s="88">
        <v>16.266078720795797</v>
      </c>
      <c r="R1888" s="151">
        <v>1564861947665.6116</v>
      </c>
      <c r="S1888" s="171">
        <v>1371.5320392671408</v>
      </c>
      <c r="T1888" s="165">
        <v>4.1662090999672059E-2</v>
      </c>
      <c r="U1888" s="566">
        <v>2.0000000000000001E-4</v>
      </c>
      <c r="V1888"/>
      <c r="W1888"/>
      <c r="X1888"/>
    </row>
    <row r="1889" spans="1:24" x14ac:dyDescent="0.2">
      <c r="A1889">
        <f t="shared" si="29"/>
        <v>1885</v>
      </c>
      <c r="B1889" s="106">
        <v>0.60528840727668776</v>
      </c>
      <c r="C1889" s="88">
        <v>7527.8644391234047</v>
      </c>
      <c r="D1889" s="106">
        <v>0.66652345907392585</v>
      </c>
      <c r="E1889" s="106">
        <v>0.25577389266057837</v>
      </c>
      <c r="F1889">
        <v>1</v>
      </c>
      <c r="G1889">
        <v>2025</v>
      </c>
      <c r="H1889" s="88">
        <v>12449947.33293605</v>
      </c>
      <c r="I1889" s="151">
        <v>488312736173.47125</v>
      </c>
      <c r="J1889" s="106">
        <v>0.55697896986927886</v>
      </c>
      <c r="K1889" s="151">
        <v>26220505217.137207</v>
      </c>
      <c r="L1889" s="151">
        <v>27817211714.827908</v>
      </c>
      <c r="M1889" s="151">
        <v>148707562189.6684</v>
      </c>
      <c r="N1889" s="151">
        <v>691058015295.10474</v>
      </c>
      <c r="O1889" s="106">
        <v>0.59792337943594509</v>
      </c>
      <c r="P1889" s="106">
        <v>0.47036465365421848</v>
      </c>
      <c r="Q1889" s="88">
        <v>14.631132467390934</v>
      </c>
      <c r="R1889" s="151">
        <v>5438565802067.7686</v>
      </c>
      <c r="S1889" s="171">
        <v>4763.8178058515987</v>
      </c>
      <c r="T1889" s="165">
        <v>4.7968911541359488E-2</v>
      </c>
      <c r="U1889" s="566">
        <v>2.0000000000000001E-4</v>
      </c>
      <c r="V1889"/>
      <c r="W1889"/>
      <c r="X1889"/>
    </row>
    <row r="1890" spans="1:24" x14ac:dyDescent="0.2">
      <c r="A1890">
        <f t="shared" si="29"/>
        <v>1886</v>
      </c>
      <c r="B1890" s="106">
        <v>0.36015502076684536</v>
      </c>
      <c r="C1890" s="88">
        <v>1500</v>
      </c>
      <c r="D1890" s="106">
        <v>0.6023803610117473</v>
      </c>
      <c r="E1890" s="106">
        <v>0.65210017571807821</v>
      </c>
      <c r="F1890">
        <v>1</v>
      </c>
      <c r="G1890">
        <v>2024</v>
      </c>
      <c r="H1890" s="88">
        <v>10507707.835451137</v>
      </c>
      <c r="I1890" s="151">
        <v>437539411229.22369</v>
      </c>
      <c r="J1890" s="106">
        <v>0.36015502076684536</v>
      </c>
      <c r="K1890" s="151">
        <v>16295224664.606121</v>
      </c>
      <c r="L1890" s="151">
        <v>2825544197.7746286</v>
      </c>
      <c r="M1890" s="151">
        <v>273168449368.09467</v>
      </c>
      <c r="N1890" s="151">
        <v>729828629459.6991</v>
      </c>
      <c r="O1890" s="106">
        <v>0.51844665352520769</v>
      </c>
      <c r="P1890" s="106">
        <v>0.22687550471122386</v>
      </c>
      <c r="Q1890" s="88">
        <v>15.063651572467819</v>
      </c>
      <c r="R1890" s="151">
        <v>2947592993465.1387</v>
      </c>
      <c r="S1890" s="171">
        <v>2584.7262433582091</v>
      </c>
      <c r="T1890" s="165">
        <v>4.5133219136141156E-2</v>
      </c>
      <c r="U1890" s="566">
        <v>2.0000000000000001E-4</v>
      </c>
      <c r="V1890"/>
      <c r="W1890"/>
      <c r="X1890"/>
    </row>
    <row r="1891" spans="1:24" x14ac:dyDescent="0.2">
      <c r="A1891">
        <f t="shared" si="29"/>
        <v>1887</v>
      </c>
      <c r="B1891" s="106">
        <v>0.70653774091371402</v>
      </c>
      <c r="C1891" s="88">
        <v>4189.5702476564875</v>
      </c>
      <c r="D1891" s="106">
        <v>0.80531138281660186</v>
      </c>
      <c r="E1891" s="106">
        <v>0.34131864659809885</v>
      </c>
      <c r="F1891">
        <v>1</v>
      </c>
      <c r="G1891">
        <v>2024</v>
      </c>
      <c r="H1891" s="88">
        <v>18592976.799019467</v>
      </c>
      <c r="I1891" s="151">
        <v>516052879187.71313</v>
      </c>
      <c r="J1891" s="106">
        <v>0.41301880945662162</v>
      </c>
      <c r="K1891" s="151">
        <v>40750513020.80439</v>
      </c>
      <c r="L1891" s="151">
        <v>69894917773.134567</v>
      </c>
      <c r="M1891" s="151">
        <v>455616334184.79077</v>
      </c>
      <c r="N1891" s="151">
        <v>1082314644166.4429</v>
      </c>
      <c r="O1891" s="106">
        <v>0.58536447858288576</v>
      </c>
      <c r="P1891" s="106">
        <v>0.32047961597375502</v>
      </c>
      <c r="Q1891" s="88">
        <v>16.042532421056354</v>
      </c>
      <c r="R1891" s="151">
        <v>6301674327035.6094</v>
      </c>
      <c r="S1891" s="171">
        <v>5527.5609128533779</v>
      </c>
      <c r="T1891" s="165">
        <v>4.3696577527283259E-2</v>
      </c>
      <c r="U1891" s="566">
        <v>2.0000000000000001E-4</v>
      </c>
      <c r="V1891"/>
      <c r="W1891"/>
      <c r="X1891"/>
    </row>
    <row r="1892" spans="1:24" x14ac:dyDescent="0.2">
      <c r="A1892">
        <f t="shared" si="29"/>
        <v>1888</v>
      </c>
      <c r="B1892" s="106">
        <v>0.58317809214147243</v>
      </c>
      <c r="C1892" s="88">
        <v>1500</v>
      </c>
      <c r="D1892" s="106">
        <v>0.73780931495523916</v>
      </c>
      <c r="E1892" s="106">
        <v>0.59209148304352066</v>
      </c>
      <c r="F1892">
        <v>1</v>
      </c>
      <c r="G1892">
        <v>2023</v>
      </c>
      <c r="H1892" s="88">
        <v>15193346.128919646</v>
      </c>
      <c r="I1892" s="151">
        <v>534952051596.78503</v>
      </c>
      <c r="J1892" s="106">
        <v>0.49533274122979265</v>
      </c>
      <c r="K1892" s="151">
        <v>18730240822.151672</v>
      </c>
      <c r="L1892" s="151">
        <v>0</v>
      </c>
      <c r="M1892" s="151">
        <v>435666990774.6452</v>
      </c>
      <c r="N1892" s="151">
        <v>989349283193.58179</v>
      </c>
      <c r="O1892" s="106">
        <v>0.62011755523110812</v>
      </c>
      <c r="P1892" s="106">
        <v>0.47559640966318911</v>
      </c>
      <c r="Q1892" s="88">
        <v>16.279861565278519</v>
      </c>
      <c r="R1892" s="151">
        <v>8576756319364</v>
      </c>
      <c r="S1892" s="171">
        <v>7528.6856632974477</v>
      </c>
      <c r="T1892" s="165">
        <v>4.3931410837266406E-2</v>
      </c>
      <c r="U1892" s="566">
        <v>2.0000000000000001E-4</v>
      </c>
      <c r="V1892"/>
      <c r="W1892"/>
      <c r="X1892"/>
    </row>
    <row r="1893" spans="1:24" x14ac:dyDescent="0.2">
      <c r="A1893">
        <f t="shared" si="29"/>
        <v>1889</v>
      </c>
      <c r="B1893" s="106">
        <v>0.39856300705083247</v>
      </c>
      <c r="C1893" s="88">
        <v>6079.148032762876</v>
      </c>
      <c r="D1893" s="106">
        <v>0.97547860974532163</v>
      </c>
      <c r="E1893" s="106">
        <v>0.42083830172814413</v>
      </c>
      <c r="F1893">
        <v>1</v>
      </c>
      <c r="G1893">
        <v>2023</v>
      </c>
      <c r="H1893" s="88">
        <v>29312583.398392756</v>
      </c>
      <c r="I1893" s="151">
        <v>582262314354.09644</v>
      </c>
      <c r="J1893" s="106">
        <v>0.12254097506210548</v>
      </c>
      <c r="K1893" s="151">
        <v>0</v>
      </c>
      <c r="L1893" s="151">
        <v>0</v>
      </c>
      <c r="M1893" s="151">
        <v>553806924521.53601</v>
      </c>
      <c r="N1893" s="151">
        <v>1136069238875.6323</v>
      </c>
      <c r="O1893" s="106">
        <v>0.45278625083555313</v>
      </c>
      <c r="P1893" s="106">
        <v>0.23808493422997148</v>
      </c>
      <c r="Q1893" s="88">
        <v>18.716042276721716</v>
      </c>
      <c r="R1893" s="151">
        <v>5542516488885.2666</v>
      </c>
      <c r="S1893" s="171">
        <v>4864.08707738867</v>
      </c>
      <c r="T1893" s="165">
        <v>3.8360330226230144E-2</v>
      </c>
      <c r="U1893" s="566">
        <v>2.0000000000000001E-4</v>
      </c>
      <c r="V1893"/>
      <c r="W1893"/>
      <c r="X1893"/>
    </row>
    <row r="1894" spans="1:24" x14ac:dyDescent="0.2">
      <c r="A1894">
        <f t="shared" si="29"/>
        <v>1890</v>
      </c>
      <c r="B1894" s="106">
        <v>0.62587941291019211</v>
      </c>
      <c r="C1894" s="88">
        <v>3770.1923968897518</v>
      </c>
      <c r="D1894" s="106">
        <v>0.2</v>
      </c>
      <c r="E1894" s="106">
        <v>0.38786828011784857</v>
      </c>
      <c r="F1894">
        <v>1</v>
      </c>
      <c r="G1894">
        <v>2023</v>
      </c>
      <c r="H1894" s="88">
        <v>2407361.7837562663</v>
      </c>
      <c r="I1894" s="151">
        <v>139913986798.11844</v>
      </c>
      <c r="J1894" s="106">
        <v>0.57478947764797494</v>
      </c>
      <c r="K1894" s="151">
        <v>8398374293.2194204</v>
      </c>
      <c r="L1894" s="151">
        <v>0</v>
      </c>
      <c r="M1894" s="151">
        <v>177802826341.67566</v>
      </c>
      <c r="N1894" s="151">
        <v>326115187433.01349</v>
      </c>
      <c r="O1894" s="106">
        <v>0.68277515749374118</v>
      </c>
      <c r="P1894" s="106">
        <v>0.47493890303157543</v>
      </c>
      <c r="Q1894" s="88">
        <v>16.369291750366294</v>
      </c>
      <c r="R1894" s="151">
        <v>2982935487453.7744</v>
      </c>
      <c r="S1894" s="171">
        <v>2615.5804946269373</v>
      </c>
      <c r="T1894" s="165">
        <v>4.1530468047044564E-2</v>
      </c>
      <c r="U1894" s="566">
        <v>2.0000000000000001E-4</v>
      </c>
      <c r="V1894"/>
      <c r="W1894"/>
      <c r="X1894"/>
    </row>
    <row r="1895" spans="1:24" x14ac:dyDescent="0.2">
      <c r="A1895">
        <f t="shared" si="29"/>
        <v>1891</v>
      </c>
      <c r="B1895" s="106">
        <v>0.40532376186120322</v>
      </c>
      <c r="C1895" s="88">
        <v>3087.8924303667163</v>
      </c>
      <c r="D1895" s="106">
        <v>0.71611487299924048</v>
      </c>
      <c r="E1895" s="106">
        <v>0.42000321985269196</v>
      </c>
      <c r="F1895">
        <v>1</v>
      </c>
      <c r="G1895">
        <v>2024</v>
      </c>
      <c r="H1895" s="88">
        <v>13910371.302556446</v>
      </c>
      <c r="I1895" s="151">
        <v>489932545916.37677</v>
      </c>
      <c r="J1895" s="106">
        <v>0.40532376186120322</v>
      </c>
      <c r="K1895" s="151">
        <v>16727674054.16992</v>
      </c>
      <c r="L1895" s="151">
        <v>5110013767.8486376</v>
      </c>
      <c r="M1895" s="151">
        <v>269246366159.75406</v>
      </c>
      <c r="N1895" s="151">
        <v>781016599898.14941</v>
      </c>
      <c r="O1895" s="106">
        <v>0.53528491784382526</v>
      </c>
      <c r="P1895" s="106">
        <v>0.32486412606608522</v>
      </c>
      <c r="Q1895" s="88">
        <v>15.534135670143785</v>
      </c>
      <c r="R1895" s="151">
        <v>4419257046304.791</v>
      </c>
      <c r="S1895" s="171">
        <v>3876.4474063923708</v>
      </c>
      <c r="T1895" s="165">
        <v>4.5657185151789778E-2</v>
      </c>
      <c r="U1895" s="566">
        <v>2.0000000000000001E-4</v>
      </c>
      <c r="V1895"/>
      <c r="W1895"/>
      <c r="X1895"/>
    </row>
    <row r="1896" spans="1:24" x14ac:dyDescent="0.2">
      <c r="A1896">
        <f t="shared" si="29"/>
        <v>1892</v>
      </c>
      <c r="B1896" s="106">
        <v>0.51055864739582812</v>
      </c>
      <c r="C1896" s="88">
        <v>7064.6190545031259</v>
      </c>
      <c r="D1896" s="106">
        <v>0.71763520942168313</v>
      </c>
      <c r="E1896" s="106">
        <v>0.7</v>
      </c>
      <c r="F1896">
        <v>1</v>
      </c>
      <c r="G1896">
        <v>2024</v>
      </c>
      <c r="H1896" s="88">
        <v>14615935.324770406</v>
      </c>
      <c r="I1896" s="151">
        <v>526836280112.50006</v>
      </c>
      <c r="J1896" s="106">
        <v>0.4597026614733255</v>
      </c>
      <c r="K1896" s="151">
        <v>15445568296.215307</v>
      </c>
      <c r="L1896" s="151">
        <v>8754090235.6528931</v>
      </c>
      <c r="M1896" s="151">
        <v>512743466743.58093</v>
      </c>
      <c r="N1896" s="151">
        <v>1063779405387.9492</v>
      </c>
      <c r="O1896" s="106">
        <v>0.61985227611295846</v>
      </c>
      <c r="P1896" s="106">
        <v>0.42816470412740326</v>
      </c>
      <c r="Q1896" s="88">
        <v>16.484769055335921</v>
      </c>
      <c r="R1896" s="151">
        <v>8598790769433.3428</v>
      </c>
      <c r="S1896" s="171">
        <v>7531.6745460143966</v>
      </c>
      <c r="T1896" s="165">
        <v>4.2506234864494959E-2</v>
      </c>
      <c r="U1896" s="566">
        <v>2.0000000000000001E-4</v>
      </c>
      <c r="V1896"/>
      <c r="W1896"/>
      <c r="X1896"/>
    </row>
    <row r="1897" spans="1:24" x14ac:dyDescent="0.2">
      <c r="A1897">
        <f t="shared" si="29"/>
        <v>1893</v>
      </c>
      <c r="B1897" s="106">
        <v>0.39076733271914948</v>
      </c>
      <c r="C1897" s="88">
        <v>6959.6965313006858</v>
      </c>
      <c r="D1897" s="106">
        <v>0.6210894206873816</v>
      </c>
      <c r="E1897" s="106">
        <v>0.61962032111826437</v>
      </c>
      <c r="F1897">
        <v>1</v>
      </c>
      <c r="G1897">
        <v>2026</v>
      </c>
      <c r="H1897" s="88">
        <v>10746447.58770752</v>
      </c>
      <c r="I1897" s="151">
        <v>423780106599.88904</v>
      </c>
      <c r="J1897" s="106">
        <v>0.39076733271914943</v>
      </c>
      <c r="K1897" s="151">
        <v>43988213787.949593</v>
      </c>
      <c r="L1897" s="151">
        <v>63353828165.982399</v>
      </c>
      <c r="M1897" s="151">
        <v>62188244896.810837</v>
      </c>
      <c r="N1897" s="151">
        <v>593310393450.63184</v>
      </c>
      <c r="O1897" s="106">
        <v>0.44838769605650963</v>
      </c>
      <c r="P1897" s="106">
        <v>0.32511504933821594</v>
      </c>
      <c r="Q1897" s="88">
        <v>14.82136762560803</v>
      </c>
      <c r="R1897" s="151">
        <v>3248195341231.1626</v>
      </c>
      <c r="S1897" s="171">
        <v>2847.2714401009252</v>
      </c>
      <c r="T1897" s="165">
        <v>4.7712801931809407E-2</v>
      </c>
      <c r="U1897" s="566">
        <v>2.0000000000000001E-4</v>
      </c>
      <c r="V1897"/>
      <c r="W1897"/>
      <c r="X1897"/>
    </row>
    <row r="1898" spans="1:24" x14ac:dyDescent="0.2">
      <c r="A1898">
        <f t="shared" si="29"/>
        <v>1894</v>
      </c>
      <c r="B1898" s="106">
        <v>0.36737030479393784</v>
      </c>
      <c r="C1898" s="88">
        <v>6032.6259168859378</v>
      </c>
      <c r="D1898" s="106">
        <v>0.77308387830854275</v>
      </c>
      <c r="E1898" s="106">
        <v>0.6211303940675531</v>
      </c>
      <c r="F1898">
        <v>1</v>
      </c>
      <c r="G1898">
        <v>2024</v>
      </c>
      <c r="H1898" s="88">
        <v>16711269.7260154</v>
      </c>
      <c r="I1898" s="151">
        <v>600564741516.77417</v>
      </c>
      <c r="J1898" s="106">
        <v>0.36737030479393784</v>
      </c>
      <c r="K1898" s="151">
        <v>9303989468.484148</v>
      </c>
      <c r="L1898" s="151">
        <v>2690555334.9869509</v>
      </c>
      <c r="M1898" s="151">
        <v>206617720556.38791</v>
      </c>
      <c r="N1898" s="151">
        <v>819177006876.63318</v>
      </c>
      <c r="O1898" s="106">
        <v>0.47373921581645839</v>
      </c>
      <c r="P1898" s="106">
        <v>0.30346337739722484</v>
      </c>
      <c r="Q1898" s="88">
        <v>15.304667635579033</v>
      </c>
      <c r="R1898" s="151">
        <v>4415164745558.2871</v>
      </c>
      <c r="S1898" s="171">
        <v>3870.2382664962265</v>
      </c>
      <c r="T1898" s="165">
        <v>4.4977867792781102E-2</v>
      </c>
      <c r="U1898" s="566">
        <v>2.0000000000000001E-4</v>
      </c>
      <c r="V1898"/>
      <c r="W1898"/>
      <c r="X1898"/>
    </row>
    <row r="1899" spans="1:24" x14ac:dyDescent="0.2">
      <c r="A1899">
        <f t="shared" si="29"/>
        <v>1895</v>
      </c>
      <c r="B1899" s="106">
        <v>0.53953110765657653</v>
      </c>
      <c r="C1899" s="88">
        <v>5462.7984150478351</v>
      </c>
      <c r="D1899" s="106">
        <v>0.75141514277348775</v>
      </c>
      <c r="E1899" s="106">
        <v>0.7</v>
      </c>
      <c r="F1899">
        <v>1</v>
      </c>
      <c r="G1899">
        <v>2028</v>
      </c>
      <c r="H1899" s="88">
        <v>16298854.271472253</v>
      </c>
      <c r="I1899" s="151">
        <v>523834624339.18323</v>
      </c>
      <c r="J1899" s="106">
        <v>0.45749009856675793</v>
      </c>
      <c r="K1899" s="151">
        <v>65697452946.0755</v>
      </c>
      <c r="L1899" s="151">
        <v>101625432547.88098</v>
      </c>
      <c r="M1899" s="151">
        <v>0</v>
      </c>
      <c r="N1899" s="151">
        <v>691157509833.13965</v>
      </c>
      <c r="O1899" s="106">
        <v>0.46436520676365434</v>
      </c>
      <c r="P1899" s="106">
        <v>0.36129836921325248</v>
      </c>
      <c r="Q1899" s="88">
        <v>13.705787794130837</v>
      </c>
      <c r="R1899" s="151">
        <v>4049923837286.7891</v>
      </c>
      <c r="S1899" s="171">
        <v>3553.5830955230367</v>
      </c>
      <c r="T1899" s="165">
        <v>4.8953407546934509E-2</v>
      </c>
      <c r="U1899" s="566">
        <v>2.0000000000000001E-4</v>
      </c>
      <c r="V1899"/>
      <c r="W1899"/>
      <c r="X1899"/>
    </row>
    <row r="1900" spans="1:24" x14ac:dyDescent="0.2">
      <c r="A1900">
        <f t="shared" si="29"/>
        <v>1896</v>
      </c>
      <c r="B1900" s="106">
        <v>0.63880446963183013</v>
      </c>
      <c r="C1900" s="88">
        <v>6239.1413236318067</v>
      </c>
      <c r="D1900" s="106">
        <v>1.0542141846620683</v>
      </c>
      <c r="E1900" s="106">
        <v>0.30112147806174094</v>
      </c>
      <c r="F1900">
        <v>1</v>
      </c>
      <c r="G1900">
        <v>2023</v>
      </c>
      <c r="H1900" s="88">
        <v>35581816.101126835</v>
      </c>
      <c r="I1900" s="151">
        <v>813137809205.7384</v>
      </c>
      <c r="J1900" s="106">
        <v>0.36440152110170865</v>
      </c>
      <c r="K1900" s="151">
        <v>17319162889.326485</v>
      </c>
      <c r="L1900" s="151">
        <v>0</v>
      </c>
      <c r="M1900" s="151">
        <v>841606897020.7406</v>
      </c>
      <c r="N1900" s="151">
        <v>1672063869115.8054</v>
      </c>
      <c r="O1900" s="106">
        <v>0.57987866974794455</v>
      </c>
      <c r="P1900" s="106">
        <v>0.38931085096072082</v>
      </c>
      <c r="Q1900" s="88">
        <v>17.023353541889627</v>
      </c>
      <c r="R1900" s="151">
        <v>12228795778622.188</v>
      </c>
      <c r="S1900" s="171">
        <v>10721.748299990191</v>
      </c>
      <c r="T1900" s="165">
        <v>4.2498472951673159E-2</v>
      </c>
      <c r="U1900" s="566">
        <v>2.0000000000000001E-4</v>
      </c>
      <c r="V1900"/>
      <c r="W1900"/>
      <c r="X1900"/>
    </row>
    <row r="1901" spans="1:24" x14ac:dyDescent="0.2">
      <c r="A1901">
        <f t="shared" si="29"/>
        <v>1897</v>
      </c>
      <c r="B1901" s="106">
        <v>0.44748315246090731</v>
      </c>
      <c r="C1901" s="88">
        <v>1500</v>
      </c>
      <c r="D1901" s="106">
        <v>0.2</v>
      </c>
      <c r="E1901" s="106">
        <v>0.34707789661208627</v>
      </c>
      <c r="F1901">
        <v>1</v>
      </c>
      <c r="G1901">
        <v>2025</v>
      </c>
      <c r="H1901" s="88">
        <v>2349004.3432621798</v>
      </c>
      <c r="I1901" s="151">
        <v>137256313915.75381</v>
      </c>
      <c r="J1901" s="106">
        <v>0.44748315246090731</v>
      </c>
      <c r="K1901" s="151">
        <v>19746291395.865128</v>
      </c>
      <c r="L1901" s="151">
        <v>21275225467.119579</v>
      </c>
      <c r="M1901" s="151">
        <v>62564436364.851341</v>
      </c>
      <c r="N1901" s="151">
        <v>240842267143.58984</v>
      </c>
      <c r="O1901" s="106">
        <v>0.53350941691291942</v>
      </c>
      <c r="P1901" s="106">
        <v>0.43599624768481271</v>
      </c>
      <c r="Q1901" s="88">
        <v>16.055706793520056</v>
      </c>
      <c r="R1901" s="151">
        <v>2032174352173.1743</v>
      </c>
      <c r="S1901" s="171">
        <v>1783.424186317324</v>
      </c>
      <c r="T1901" s="165">
        <v>4.1346865950777516E-2</v>
      </c>
      <c r="U1901" s="566">
        <v>2.0000000000000001E-4</v>
      </c>
      <c r="V1901"/>
      <c r="W1901"/>
      <c r="X1901"/>
    </row>
    <row r="1902" spans="1:24" x14ac:dyDescent="0.2">
      <c r="A1902">
        <f t="shared" si="29"/>
        <v>1898</v>
      </c>
      <c r="B1902" s="106">
        <v>0.67628296276467326</v>
      </c>
      <c r="C1902" s="88">
        <v>7796.2967947517163</v>
      </c>
      <c r="D1902" s="106">
        <v>0.72200899171306088</v>
      </c>
      <c r="E1902" s="106">
        <v>0.50606688103008834</v>
      </c>
      <c r="F1902">
        <v>1</v>
      </c>
      <c r="G1902">
        <v>2024</v>
      </c>
      <c r="H1902" s="88">
        <v>14402440.76559969</v>
      </c>
      <c r="I1902" s="151">
        <v>320637861262.2016</v>
      </c>
      <c r="J1902" s="106">
        <v>0.25042946693953005</v>
      </c>
      <c r="K1902" s="151">
        <v>25323206734.052467</v>
      </c>
      <c r="L1902" s="151">
        <v>53210423485.930138</v>
      </c>
      <c r="M1902" s="151">
        <v>258518723131.5813</v>
      </c>
      <c r="N1902" s="151">
        <v>657690214613.76562</v>
      </c>
      <c r="O1902" s="106">
        <v>0.50127017043144106</v>
      </c>
      <c r="P1902" s="106">
        <v>0.35841267686738643</v>
      </c>
      <c r="Q1902" s="88">
        <v>17.472819579767901</v>
      </c>
      <c r="R1902" s="151">
        <v>4554929352532.791</v>
      </c>
      <c r="S1902" s="171">
        <v>3993.7118929159619</v>
      </c>
      <c r="T1902" s="165">
        <v>4.1645295676322643E-2</v>
      </c>
      <c r="U1902" s="566">
        <v>2.0000000000000001E-4</v>
      </c>
      <c r="V1902"/>
      <c r="W1902"/>
      <c r="X1902"/>
    </row>
    <row r="1903" spans="1:24" x14ac:dyDescent="0.2">
      <c r="A1903">
        <f t="shared" si="29"/>
        <v>1899</v>
      </c>
      <c r="B1903" s="106">
        <v>0.61608298184182109</v>
      </c>
      <c r="C1903" s="88">
        <v>6994.4174977439743</v>
      </c>
      <c r="D1903" s="106">
        <v>0.79174030259120609</v>
      </c>
      <c r="E1903" s="106">
        <v>0.35307517000644595</v>
      </c>
      <c r="F1903">
        <v>1</v>
      </c>
      <c r="G1903">
        <v>2025</v>
      </c>
      <c r="H1903" s="88">
        <v>17865863.152189832</v>
      </c>
      <c r="I1903" s="151">
        <v>584542052081.72107</v>
      </c>
      <c r="J1903" s="106">
        <v>0.45242102286643604</v>
      </c>
      <c r="K1903" s="151">
        <v>22846440802.204571</v>
      </c>
      <c r="L1903" s="151">
        <v>11576022271.853584</v>
      </c>
      <c r="M1903" s="151">
        <v>228437884404.00623</v>
      </c>
      <c r="N1903" s="151">
        <v>847402399559.78552</v>
      </c>
      <c r="O1903" s="106">
        <v>0.5386699856987377</v>
      </c>
      <c r="P1903" s="106">
        <v>0.39292528396977972</v>
      </c>
      <c r="Q1903" s="88">
        <v>15.183147839005704</v>
      </c>
      <c r="R1903" s="151">
        <v>5684936014812.6045</v>
      </c>
      <c r="S1903" s="171">
        <v>4980.4557053552689</v>
      </c>
      <c r="T1903" s="165">
        <v>4.6681998719965125E-2</v>
      </c>
      <c r="U1903" s="566">
        <v>2.0000000000000001E-4</v>
      </c>
      <c r="V1903"/>
      <c r="W1903"/>
      <c r="X1903"/>
    </row>
    <row r="1904" spans="1:24" x14ac:dyDescent="0.2">
      <c r="A1904">
        <f t="shared" si="29"/>
        <v>1900</v>
      </c>
      <c r="B1904" s="106">
        <v>0.45736295047856917</v>
      </c>
      <c r="C1904" s="88">
        <v>2592.6816762928629</v>
      </c>
      <c r="D1904" s="106">
        <v>0.54921617559217406</v>
      </c>
      <c r="E1904" s="106">
        <v>0.43564970918366741</v>
      </c>
      <c r="F1904">
        <v>1</v>
      </c>
      <c r="G1904">
        <v>2026</v>
      </c>
      <c r="H1904" s="88">
        <v>8453587.5109249391</v>
      </c>
      <c r="I1904" s="151">
        <v>301145298312.63574</v>
      </c>
      <c r="J1904" s="106">
        <v>0.40375955654635487</v>
      </c>
      <c r="K1904" s="151">
        <v>41403034196.430664</v>
      </c>
      <c r="L1904" s="151">
        <v>104557201015.19351</v>
      </c>
      <c r="M1904" s="151">
        <v>89162329081.396057</v>
      </c>
      <c r="N1904" s="151">
        <v>536267862605.65601</v>
      </c>
      <c r="O1904" s="106">
        <v>0.51572345737110425</v>
      </c>
      <c r="P1904" s="106">
        <v>0.33757896882759963</v>
      </c>
      <c r="Q1904" s="88">
        <v>15.274564266509376</v>
      </c>
      <c r="R1904" s="151">
        <v>3128265144400.5923</v>
      </c>
      <c r="S1904" s="171">
        <v>2742.9197010116013</v>
      </c>
      <c r="T1904" s="165">
        <v>4.6181915043152437E-2</v>
      </c>
      <c r="U1904" s="566">
        <v>2.0000000000000001E-4</v>
      </c>
      <c r="V1904"/>
      <c r="W1904"/>
      <c r="X1904"/>
    </row>
    <row r="1905" spans="1:24" x14ac:dyDescent="0.2">
      <c r="A1905">
        <f t="shared" si="29"/>
        <v>1901</v>
      </c>
      <c r="B1905" s="106">
        <v>0.43025612752344622</v>
      </c>
      <c r="C1905" s="88">
        <v>5897.2851164848698</v>
      </c>
      <c r="D1905" s="106">
        <v>0.85881162906333697</v>
      </c>
      <c r="E1905" s="106">
        <v>0.42931467201633411</v>
      </c>
      <c r="F1905">
        <v>1</v>
      </c>
      <c r="G1905">
        <v>2024</v>
      </c>
      <c r="H1905" s="88">
        <v>21449853.090393193</v>
      </c>
      <c r="I1905" s="151">
        <v>637185408459.33362</v>
      </c>
      <c r="J1905" s="106">
        <v>0.43025612752344622</v>
      </c>
      <c r="K1905" s="151">
        <v>42114919438.776703</v>
      </c>
      <c r="L1905" s="151">
        <v>72867583998.223114</v>
      </c>
      <c r="M1905" s="151">
        <v>280260863748.69684</v>
      </c>
      <c r="N1905" s="151">
        <v>1032428775645.0303</v>
      </c>
      <c r="O1905" s="106">
        <v>0.53917102824639163</v>
      </c>
      <c r="P1905" s="106">
        <v>0.41132500568640046</v>
      </c>
      <c r="Q1905" s="88">
        <v>15.583100094865507</v>
      </c>
      <c r="R1905" s="151">
        <v>7315794083020.2139</v>
      </c>
      <c r="S1905" s="171">
        <v>6418.9060465373877</v>
      </c>
      <c r="T1905" s="165">
        <v>4.6536100130311391E-2</v>
      </c>
      <c r="U1905" s="566">
        <v>2.0000000000000001E-4</v>
      </c>
      <c r="V1905"/>
      <c r="W1905"/>
      <c r="X1905"/>
    </row>
    <row r="1906" spans="1:24" x14ac:dyDescent="0.2">
      <c r="A1906">
        <f t="shared" si="29"/>
        <v>1902</v>
      </c>
      <c r="B1906" s="106">
        <v>0.58208507911621699</v>
      </c>
      <c r="C1906" s="88">
        <v>8850.0073054451059</v>
      </c>
      <c r="D1906" s="106">
        <v>0.93680535268613752</v>
      </c>
      <c r="E1906" s="106">
        <v>0.57575871137965051</v>
      </c>
      <c r="F1906">
        <v>1</v>
      </c>
      <c r="G1906">
        <v>2025</v>
      </c>
      <c r="H1906" s="88">
        <v>26902451.482266702</v>
      </c>
      <c r="I1906" s="151">
        <v>489537328000.09869</v>
      </c>
      <c r="J1906" s="106">
        <v>8.5967665675380722E-2</v>
      </c>
      <c r="K1906" s="151">
        <v>33403539864.541626</v>
      </c>
      <c r="L1906" s="151">
        <v>91965751426.758911</v>
      </c>
      <c r="M1906" s="151">
        <v>332429063024.46716</v>
      </c>
      <c r="N1906" s="151">
        <v>947335682315.86633</v>
      </c>
      <c r="O1906" s="106">
        <v>0.40281416612245491</v>
      </c>
      <c r="P1906" s="106">
        <v>0.20664499887921109</v>
      </c>
      <c r="Q1906" s="88">
        <v>20.244035750678606</v>
      </c>
      <c r="R1906" s="151">
        <v>4202039211949.7451</v>
      </c>
      <c r="S1906" s="171">
        <v>3683.9241880251029</v>
      </c>
      <c r="T1906" s="165">
        <v>3.7101013274769785E-2</v>
      </c>
      <c r="U1906" s="566">
        <v>2.0000000000000001E-4</v>
      </c>
      <c r="V1906"/>
      <c r="W1906"/>
      <c r="X1906"/>
    </row>
    <row r="1907" spans="1:24" x14ac:dyDescent="0.2">
      <c r="A1907">
        <f t="shared" si="29"/>
        <v>1903</v>
      </c>
      <c r="B1907" s="106">
        <v>0.59407739957733618</v>
      </c>
      <c r="C1907" s="88">
        <v>1500</v>
      </c>
      <c r="D1907" s="106">
        <v>0.66426154576971752</v>
      </c>
      <c r="E1907" s="106">
        <v>0.24021514351522055</v>
      </c>
      <c r="F1907">
        <v>1</v>
      </c>
      <c r="G1907">
        <v>2026</v>
      </c>
      <c r="H1907" s="88">
        <v>12054434.266626328</v>
      </c>
      <c r="I1907" s="151">
        <v>364260940552.70758</v>
      </c>
      <c r="J1907" s="106">
        <v>0.3789051629366611</v>
      </c>
      <c r="K1907" s="151">
        <v>34315275832.317997</v>
      </c>
      <c r="L1907" s="151">
        <v>66904253504.33532</v>
      </c>
      <c r="M1907" s="151">
        <v>59867536660.261292</v>
      </c>
      <c r="N1907" s="151">
        <v>525348006549.62219</v>
      </c>
      <c r="O1907" s="106">
        <v>0.45576985194222125</v>
      </c>
      <c r="P1907" s="106">
        <v>0.30720716724954389</v>
      </c>
      <c r="Q1907" s="88">
        <v>14.82803467507132</v>
      </c>
      <c r="R1907" s="151">
        <v>2749764983695.8564</v>
      </c>
      <c r="S1907" s="171">
        <v>2409.7142925058779</v>
      </c>
      <c r="T1907" s="165">
        <v>4.6906658391755986E-2</v>
      </c>
      <c r="U1907" s="566">
        <v>2.0000000000000001E-4</v>
      </c>
      <c r="V1907"/>
      <c r="W1907"/>
      <c r="X1907"/>
    </row>
    <row r="1908" spans="1:24" x14ac:dyDescent="0.2">
      <c r="A1908">
        <f t="shared" si="29"/>
        <v>1904</v>
      </c>
      <c r="B1908" s="106">
        <v>0.32265073867085209</v>
      </c>
      <c r="C1908" s="88">
        <v>3605.5164839133668</v>
      </c>
      <c r="D1908" s="106">
        <v>0.78779831162136671</v>
      </c>
      <c r="E1908" s="106">
        <v>0.19753001635479084</v>
      </c>
      <c r="F1908">
        <v>1</v>
      </c>
      <c r="G1908">
        <v>2024</v>
      </c>
      <c r="H1908" s="88">
        <v>17136436.813531607</v>
      </c>
      <c r="I1908" s="151">
        <v>601155443025.01733</v>
      </c>
      <c r="J1908" s="106">
        <v>0.32265073867085214</v>
      </c>
      <c r="K1908" s="151">
        <v>25525433732.657379</v>
      </c>
      <c r="L1908" s="151">
        <v>2872728656.7352505</v>
      </c>
      <c r="M1908" s="151">
        <v>289095210596.75342</v>
      </c>
      <c r="N1908" s="151">
        <v>918648816011.16333</v>
      </c>
      <c r="O1908" s="106">
        <v>0.46539830204888738</v>
      </c>
      <c r="P1908" s="106">
        <v>0.33299481318517066</v>
      </c>
      <c r="Q1908" s="88">
        <v>16.332872575200849</v>
      </c>
      <c r="R1908" s="151">
        <v>5582681980257.4092</v>
      </c>
      <c r="S1908" s="171">
        <v>4895.8817999264338</v>
      </c>
      <c r="T1908" s="165">
        <v>4.3852228210935783E-2</v>
      </c>
      <c r="U1908" s="566">
        <v>2.0000000000000001E-4</v>
      </c>
      <c r="V1908"/>
      <c r="W1908"/>
      <c r="X1908"/>
    </row>
    <row r="1909" spans="1:24" x14ac:dyDescent="0.2">
      <c r="A1909">
        <f t="shared" si="29"/>
        <v>1905</v>
      </c>
      <c r="B1909" s="106">
        <v>0.25870688959536359</v>
      </c>
      <c r="C1909" s="88">
        <v>2472.7755160900033</v>
      </c>
      <c r="D1909" s="106">
        <v>1.1687119956018783</v>
      </c>
      <c r="E1909" s="106">
        <v>0.43825004171387072</v>
      </c>
      <c r="F1909">
        <v>1</v>
      </c>
      <c r="G1909">
        <v>2026</v>
      </c>
      <c r="H1909" s="88">
        <v>46397758.100291595</v>
      </c>
      <c r="I1909" s="151">
        <v>749498767515.42114</v>
      </c>
      <c r="J1909" s="106">
        <v>0.18637771213971777</v>
      </c>
      <c r="K1909" s="151">
        <v>34593319149.882431</v>
      </c>
      <c r="L1909" s="151">
        <v>78162556496.013092</v>
      </c>
      <c r="M1909" s="151">
        <v>184116720208.13391</v>
      </c>
      <c r="N1909" s="151">
        <v>1046371363369.4506</v>
      </c>
      <c r="O1909" s="106">
        <v>0.33402413248285218</v>
      </c>
      <c r="P1909" s="106">
        <v>0.17293868079713801</v>
      </c>
      <c r="Q1909" s="88">
        <v>16.572266399490914</v>
      </c>
      <c r="R1909" s="151">
        <v>3331570089318.9258</v>
      </c>
      <c r="S1909" s="171">
        <v>2922.4181320566095</v>
      </c>
      <c r="T1909" s="165">
        <v>4.3803417748216833E-2</v>
      </c>
      <c r="U1909" s="566">
        <v>2.0000000000000001E-4</v>
      </c>
      <c r="V1909"/>
      <c r="W1909"/>
      <c r="X1909"/>
    </row>
    <row r="1910" spans="1:24" x14ac:dyDescent="0.2">
      <c r="A1910">
        <f t="shared" si="29"/>
        <v>1906</v>
      </c>
      <c r="B1910" s="106">
        <v>0.48752096538414913</v>
      </c>
      <c r="C1910" s="88">
        <v>9339.0358313988581</v>
      </c>
      <c r="D1910" s="106">
        <v>0.79647471710634898</v>
      </c>
      <c r="E1910" s="106">
        <v>0.43825987942922806</v>
      </c>
      <c r="F1910">
        <v>1</v>
      </c>
      <c r="G1910">
        <v>2023</v>
      </c>
      <c r="H1910" s="88">
        <v>18513590.148358781</v>
      </c>
      <c r="I1910" s="151">
        <v>515591849799.92389</v>
      </c>
      <c r="J1910" s="106">
        <v>0.28773708624819261</v>
      </c>
      <c r="K1910" s="151">
        <v>18665198107.682873</v>
      </c>
      <c r="L1910" s="151">
        <v>0</v>
      </c>
      <c r="M1910" s="151">
        <v>452195938845.38025</v>
      </c>
      <c r="N1910" s="151">
        <v>986452986752.98706</v>
      </c>
      <c r="O1910" s="106">
        <v>0.51711703900875783</v>
      </c>
      <c r="P1910" s="106">
        <v>0.31192247120264199</v>
      </c>
      <c r="Q1910" s="88">
        <v>17.037676285857582</v>
      </c>
      <c r="R1910" s="151">
        <v>5772147620047.2393</v>
      </c>
      <c r="S1910" s="171">
        <v>5055.5997676774041</v>
      </c>
      <c r="T1910" s="165">
        <v>4.2243382539979668E-2</v>
      </c>
      <c r="U1910" s="566">
        <v>2.0000000000000001E-4</v>
      </c>
      <c r="V1910"/>
      <c r="W1910"/>
      <c r="X1910"/>
    </row>
    <row r="1911" spans="1:24" x14ac:dyDescent="0.2">
      <c r="A1911">
        <f t="shared" si="29"/>
        <v>1907</v>
      </c>
      <c r="B1911" s="106">
        <v>0.45011803115495264</v>
      </c>
      <c r="C1911" s="88">
        <v>7063.5148731281643</v>
      </c>
      <c r="D1911" s="106">
        <v>0.65234130692836312</v>
      </c>
      <c r="E1911" s="106">
        <v>0.61541949330213885</v>
      </c>
      <c r="F1911">
        <v>1</v>
      </c>
      <c r="G1911">
        <v>2022</v>
      </c>
      <c r="H1911" s="88">
        <v>11993438.327175748</v>
      </c>
      <c r="I1911" s="151">
        <v>473576378892.61304</v>
      </c>
      <c r="J1911" s="106">
        <v>0.45011803115495264</v>
      </c>
      <c r="K1911" s="151">
        <v>5229771165.2448893</v>
      </c>
      <c r="L1911" s="151">
        <v>0</v>
      </c>
      <c r="M1911" s="151">
        <v>451836323304.95264</v>
      </c>
      <c r="N1911" s="151">
        <v>930642473362.81055</v>
      </c>
      <c r="O1911" s="106">
        <v>0.6174598112164349</v>
      </c>
      <c r="P1911" s="106">
        <v>0.3038937054267507</v>
      </c>
      <c r="Q1911" s="88">
        <v>15.731881442724355</v>
      </c>
      <c r="R1911" s="151">
        <v>5025456499078.2002</v>
      </c>
      <c r="S1911" s="171">
        <v>4406.3464565337363</v>
      </c>
      <c r="T1911" s="165">
        <v>4.5125350553355974E-2</v>
      </c>
      <c r="U1911" s="566">
        <v>2.0000000000000001E-4</v>
      </c>
      <c r="V1911"/>
      <c r="W1911"/>
      <c r="X1911"/>
    </row>
    <row r="1912" spans="1:24" x14ac:dyDescent="0.2">
      <c r="A1912">
        <f t="shared" si="29"/>
        <v>1908</v>
      </c>
      <c r="B1912" s="106">
        <v>0.64082944913226914</v>
      </c>
      <c r="C1912" s="88">
        <v>2340.398153931963</v>
      </c>
      <c r="D1912" s="106">
        <v>0.72314542608446675</v>
      </c>
      <c r="E1912" s="106">
        <v>0.66130494450364052</v>
      </c>
      <c r="F1912">
        <v>1</v>
      </c>
      <c r="G1912">
        <v>2025</v>
      </c>
      <c r="H1912" s="88">
        <v>14539916.600520544</v>
      </c>
      <c r="I1912" s="151">
        <v>430736253226.58301</v>
      </c>
      <c r="J1912" s="106">
        <v>0.29650963362477989</v>
      </c>
      <c r="K1912" s="151">
        <v>16841922076.794947</v>
      </c>
      <c r="L1912" s="151">
        <v>12960101624.862122</v>
      </c>
      <c r="M1912" s="151">
        <v>120678210530.4411</v>
      </c>
      <c r="N1912" s="151">
        <v>581216487458.68115</v>
      </c>
      <c r="O1912" s="106">
        <v>0.40368451931440935</v>
      </c>
      <c r="P1912" s="106">
        <v>0.24581678288955677</v>
      </c>
      <c r="Q1912" s="88">
        <v>15.413577397119308</v>
      </c>
      <c r="R1912" s="151">
        <v>2967158463459.9487</v>
      </c>
      <c r="S1912" s="171">
        <v>2600.7872415350998</v>
      </c>
      <c r="T1912" s="165">
        <v>3.8550824043804041E-2</v>
      </c>
      <c r="U1912" s="566">
        <v>2.0000000000000001E-4</v>
      </c>
      <c r="V1912"/>
      <c r="W1912"/>
      <c r="X1912"/>
    </row>
    <row r="1913" spans="1:24" x14ac:dyDescent="0.2">
      <c r="A1913">
        <f t="shared" si="29"/>
        <v>1909</v>
      </c>
      <c r="B1913" s="106">
        <v>0.54194596311205945</v>
      </c>
      <c r="C1913" s="88">
        <v>2813.9205607248859</v>
      </c>
      <c r="D1913" s="106">
        <v>1.0380746701980181</v>
      </c>
      <c r="E1913" s="106">
        <v>0.48594572777614253</v>
      </c>
      <c r="F1913">
        <v>1</v>
      </c>
      <c r="G1913">
        <v>2025</v>
      </c>
      <c r="H1913" s="88">
        <v>34483353.89355956</v>
      </c>
      <c r="I1913" s="151">
        <v>508636359795.45667</v>
      </c>
      <c r="J1913" s="106">
        <v>7.0596217478665291E-2</v>
      </c>
      <c r="K1913" s="151">
        <v>30214780915.754387</v>
      </c>
      <c r="L1913" s="151">
        <v>105950336027.36916</v>
      </c>
      <c r="M1913" s="151">
        <v>285331942748.81219</v>
      </c>
      <c r="N1913" s="151">
        <v>930133419487.39233</v>
      </c>
      <c r="O1913" s="106">
        <v>0.37514362862794809</v>
      </c>
      <c r="P1913" s="106">
        <v>0.15155913117857914</v>
      </c>
      <c r="Q1913" s="88">
        <v>22.190346881786077</v>
      </c>
      <c r="R1913" s="151">
        <v>3400994373731.8096</v>
      </c>
      <c r="S1913" s="171">
        <v>2982.4496983884733</v>
      </c>
      <c r="T1913" s="165">
        <v>3.3092015252865842E-2</v>
      </c>
      <c r="U1913" s="566">
        <v>2.0000000000000001E-4</v>
      </c>
      <c r="V1913"/>
      <c r="W1913"/>
      <c r="X1913"/>
    </row>
    <row r="1914" spans="1:24" x14ac:dyDescent="0.2">
      <c r="A1914">
        <f t="shared" si="29"/>
        <v>1910</v>
      </c>
      <c r="B1914" s="106">
        <v>0.34995196794575406</v>
      </c>
      <c r="C1914" s="88">
        <v>6307.5684563667764</v>
      </c>
      <c r="D1914" s="106">
        <v>0.67438977609961781</v>
      </c>
      <c r="E1914" s="106">
        <v>0.20145159305216878</v>
      </c>
      <c r="F1914">
        <v>1</v>
      </c>
      <c r="G1914">
        <v>2023</v>
      </c>
      <c r="H1914" s="88">
        <v>12771156.443948172</v>
      </c>
      <c r="I1914" s="151">
        <v>416654584539.18915</v>
      </c>
      <c r="J1914" s="106">
        <v>0.34995196794575412</v>
      </c>
      <c r="K1914" s="151">
        <v>17257351210.695255</v>
      </c>
      <c r="L1914" s="151">
        <v>900398472.89817739</v>
      </c>
      <c r="M1914" s="151">
        <v>481220189102.67328</v>
      </c>
      <c r="N1914" s="151">
        <v>916032523325.45593</v>
      </c>
      <c r="O1914" s="106">
        <v>0.58022564520313336</v>
      </c>
      <c r="P1914" s="106">
        <v>0.39090884694231859</v>
      </c>
      <c r="Q1914" s="88">
        <v>17.400504079360893</v>
      </c>
      <c r="R1914" s="151">
        <v>6932763695038.5547</v>
      </c>
      <c r="S1914" s="171">
        <v>6064.7850073181917</v>
      </c>
      <c r="T1914" s="165">
        <v>4.1319307274297931E-2</v>
      </c>
      <c r="U1914" s="566">
        <v>2.0000000000000001E-4</v>
      </c>
      <c r="V1914"/>
      <c r="W1914"/>
      <c r="X1914"/>
    </row>
    <row r="1915" spans="1:24" x14ac:dyDescent="0.2">
      <c r="A1915">
        <f t="shared" si="29"/>
        <v>1911</v>
      </c>
      <c r="B1915" s="106">
        <v>0.59110721466142102</v>
      </c>
      <c r="C1915" s="88">
        <v>5834.1032828250964</v>
      </c>
      <c r="D1915" s="106">
        <v>1.1829934906918507</v>
      </c>
      <c r="E1915" s="106">
        <v>0.16527309971269394</v>
      </c>
      <c r="F1915">
        <v>1</v>
      </c>
      <c r="G1915">
        <v>2024</v>
      </c>
      <c r="H1915" s="88">
        <v>25803558.455153935</v>
      </c>
      <c r="I1915" s="151">
        <v>413481909186.07751</v>
      </c>
      <c r="J1915" s="106">
        <v>-4.0776947451078183E-2</v>
      </c>
      <c r="K1915" s="151">
        <v>15395588715.284035</v>
      </c>
      <c r="L1915" s="151">
        <v>19845959256.698723</v>
      </c>
      <c r="M1915" s="151">
        <v>404105857363.76868</v>
      </c>
      <c r="N1915" s="151">
        <v>852829314521.82898</v>
      </c>
      <c r="O1915" s="106">
        <v>0.37791961149252012</v>
      </c>
      <c r="P1915" s="106">
        <v>0.22623716816970865</v>
      </c>
      <c r="Q1915" s="88">
        <v>24.693071801857823</v>
      </c>
      <c r="R1915" s="151">
        <v>4977721566610.5146</v>
      </c>
      <c r="S1915" s="171">
        <v>4368.0829428489487</v>
      </c>
      <c r="T1915" s="165">
        <v>3.1057455616914142E-2</v>
      </c>
      <c r="U1915" s="566">
        <v>2.0000000000000001E-4</v>
      </c>
      <c r="V1915"/>
      <c r="W1915"/>
      <c r="X1915"/>
    </row>
    <row r="1916" spans="1:24" x14ac:dyDescent="0.2">
      <c r="A1916">
        <f t="shared" si="29"/>
        <v>1912</v>
      </c>
      <c r="B1916" s="106">
        <v>0.69884155854286889</v>
      </c>
      <c r="C1916" s="88">
        <v>3447.6332192403497</v>
      </c>
      <c r="D1916" s="106">
        <v>1.0630343842934264</v>
      </c>
      <c r="E1916" s="106">
        <v>0.319173698160161</v>
      </c>
      <c r="F1916">
        <v>1</v>
      </c>
      <c r="G1916">
        <v>2022</v>
      </c>
      <c r="H1916" s="88">
        <v>36627519.955783635</v>
      </c>
      <c r="I1916" s="151">
        <v>914324682507.85278</v>
      </c>
      <c r="J1916" s="106">
        <v>0.45104789033104098</v>
      </c>
      <c r="K1916" s="151">
        <v>47268563754.008919</v>
      </c>
      <c r="L1916" s="151">
        <v>0</v>
      </c>
      <c r="M1916" s="151">
        <v>1111608345384.0723</v>
      </c>
      <c r="N1916" s="151">
        <v>2073201591645.9341</v>
      </c>
      <c r="O1916" s="106">
        <v>0.62786508590155921</v>
      </c>
      <c r="P1916" s="106">
        <v>0.56140000113385702</v>
      </c>
      <c r="Q1916" s="88">
        <v>17.208268642488832</v>
      </c>
      <c r="R1916" s="151">
        <v>22804587728605.438</v>
      </c>
      <c r="S1916" s="171">
        <v>19995.769559314322</v>
      </c>
      <c r="T1916" s="165">
        <v>4.0679900105106984E-2</v>
      </c>
      <c r="U1916" s="566">
        <v>2.0000000000000001E-4</v>
      </c>
      <c r="V1916"/>
      <c r="W1916"/>
      <c r="X1916"/>
    </row>
    <row r="1917" spans="1:24" x14ac:dyDescent="0.2">
      <c r="A1917">
        <f t="shared" si="29"/>
        <v>1913</v>
      </c>
      <c r="B1917" s="106">
        <v>0.51221363715773693</v>
      </c>
      <c r="C1917" s="88">
        <v>1500</v>
      </c>
      <c r="D1917" s="106">
        <v>0.38980239028974101</v>
      </c>
      <c r="E1917" s="106">
        <v>0.29519106582932603</v>
      </c>
      <c r="F1917">
        <v>1</v>
      </c>
      <c r="G1917">
        <v>2024</v>
      </c>
      <c r="H1917" s="88">
        <v>4968675.2993732132</v>
      </c>
      <c r="I1917" s="151">
        <v>244764708974.35898</v>
      </c>
      <c r="J1917" s="106">
        <v>0.51221363715773705</v>
      </c>
      <c r="K1917" s="151">
        <v>12400474787.618954</v>
      </c>
      <c r="L1917" s="151">
        <v>15604148951.200569</v>
      </c>
      <c r="M1917" s="151">
        <v>159282919354.52643</v>
      </c>
      <c r="N1917" s="151">
        <v>432052252067.70496</v>
      </c>
      <c r="O1917" s="106">
        <v>0.61400322578256572</v>
      </c>
      <c r="P1917" s="106">
        <v>0.51780310629082094</v>
      </c>
      <c r="Q1917" s="88">
        <v>16.381372121239483</v>
      </c>
      <c r="R1917" s="151">
        <v>4212571105127.4404</v>
      </c>
      <c r="S1917" s="171">
        <v>3692.4441913356759</v>
      </c>
      <c r="T1917" s="165">
        <v>4.2521393913164257E-2</v>
      </c>
      <c r="U1917" s="566">
        <v>2.0000000000000001E-4</v>
      </c>
      <c r="V1917"/>
      <c r="W1917"/>
      <c r="X1917"/>
    </row>
    <row r="1918" spans="1:24" x14ac:dyDescent="0.2">
      <c r="A1918">
        <f t="shared" si="29"/>
        <v>1914</v>
      </c>
      <c r="B1918" s="106">
        <v>0.69759553691616061</v>
      </c>
      <c r="C1918" s="88">
        <v>5502.3200609189353</v>
      </c>
      <c r="D1918" s="106">
        <v>0.46885787248852578</v>
      </c>
      <c r="E1918" s="106">
        <v>0.2816371216673757</v>
      </c>
      <c r="F1918">
        <v>1</v>
      </c>
      <c r="G1918">
        <v>2023</v>
      </c>
      <c r="H1918" s="88">
        <v>6689437.3723378833</v>
      </c>
      <c r="I1918" s="151">
        <v>265786910885.944</v>
      </c>
      <c r="J1918" s="106">
        <v>0.51258295947482457</v>
      </c>
      <c r="K1918" s="151">
        <v>7699330939.873085</v>
      </c>
      <c r="L1918" s="151">
        <v>0</v>
      </c>
      <c r="M1918" s="151">
        <v>213987553415.66928</v>
      </c>
      <c r="N1918" s="151">
        <v>487473795241.48639</v>
      </c>
      <c r="O1918" s="106">
        <v>0.63065520055663593</v>
      </c>
      <c r="P1918" s="106">
        <v>0.42640942774310281</v>
      </c>
      <c r="Q1918" s="88">
        <v>15.744503828309076</v>
      </c>
      <c r="R1918" s="151">
        <v>3787404575420.0615</v>
      </c>
      <c r="S1918" s="171">
        <v>3321.7907029972507</v>
      </c>
      <c r="T1918" s="165">
        <v>4.388247560894442E-2</v>
      </c>
      <c r="U1918" s="566">
        <v>2.0000000000000001E-4</v>
      </c>
      <c r="V1918"/>
      <c r="W1918"/>
      <c r="X1918"/>
    </row>
    <row r="1919" spans="1:24" x14ac:dyDescent="0.2">
      <c r="A1919">
        <f t="shared" si="29"/>
        <v>1915</v>
      </c>
      <c r="B1919" s="106">
        <v>0.58287408135395768</v>
      </c>
      <c r="C1919" s="88">
        <v>2879.1866263570701</v>
      </c>
      <c r="D1919" s="106">
        <v>0.78129372660588892</v>
      </c>
      <c r="E1919" s="106">
        <v>0.49674719082285007</v>
      </c>
      <c r="F1919">
        <v>1</v>
      </c>
      <c r="G1919">
        <v>2026</v>
      </c>
      <c r="H1919" s="88">
        <v>17182954.105176549</v>
      </c>
      <c r="I1919" s="151">
        <v>576572782047.96082</v>
      </c>
      <c r="J1919" s="106">
        <v>0.49954477468471892</v>
      </c>
      <c r="K1919" s="151">
        <v>50404145406.647942</v>
      </c>
      <c r="L1919" s="151">
        <v>105150530248.15346</v>
      </c>
      <c r="M1919" s="151">
        <v>75662342564.236099</v>
      </c>
      <c r="N1919" s="151">
        <v>807789800266.99829</v>
      </c>
      <c r="O1919" s="106">
        <v>0.53562723694256864</v>
      </c>
      <c r="P1919" s="106">
        <v>0.37428244697021235</v>
      </c>
      <c r="Q1919" s="88">
        <v>14.584892709410807</v>
      </c>
      <c r="R1919" s="151">
        <v>5107179789775.2676</v>
      </c>
      <c r="S1919" s="171">
        <v>4474.0508233982919</v>
      </c>
      <c r="T1919" s="165">
        <v>4.7046222722982776E-2</v>
      </c>
      <c r="U1919" s="566">
        <v>2.0000000000000001E-4</v>
      </c>
      <c r="V1919"/>
      <c r="W1919"/>
      <c r="X1919"/>
    </row>
    <row r="1920" spans="1:24" x14ac:dyDescent="0.2">
      <c r="A1920">
        <f t="shared" si="29"/>
        <v>1916</v>
      </c>
      <c r="B1920" s="106">
        <v>0.50839317504216186</v>
      </c>
      <c r="C1920" s="88">
        <v>4493.6275286670789</v>
      </c>
      <c r="D1920" s="106">
        <v>0.76117678667617505</v>
      </c>
      <c r="E1920" s="106">
        <v>0.350996733947399</v>
      </c>
      <c r="F1920">
        <v>1</v>
      </c>
      <c r="G1920">
        <v>2024</v>
      </c>
      <c r="H1920" s="88">
        <v>16853677.680032492</v>
      </c>
      <c r="I1920" s="151">
        <v>432824551993.11316</v>
      </c>
      <c r="J1920" s="106">
        <v>0.3001497575465828</v>
      </c>
      <c r="K1920" s="151">
        <v>43649219125.450783</v>
      </c>
      <c r="L1920" s="151">
        <v>101568239950.30667</v>
      </c>
      <c r="M1920" s="151">
        <v>246481272874.47748</v>
      </c>
      <c r="N1920" s="151">
        <v>824523283943.34802</v>
      </c>
      <c r="O1920" s="106">
        <v>0.49525805098892262</v>
      </c>
      <c r="P1920" s="106">
        <v>0.38925504694191587</v>
      </c>
      <c r="Q1920" s="88">
        <v>17.117720477762333</v>
      </c>
      <c r="R1920" s="151">
        <v>6135685470170.6367</v>
      </c>
      <c r="S1920" s="171">
        <v>5378.3582020013419</v>
      </c>
      <c r="T1920" s="165">
        <v>4.1757181139110304E-2</v>
      </c>
      <c r="U1920" s="566">
        <v>2.0000000000000001E-4</v>
      </c>
      <c r="V1920"/>
      <c r="W1920"/>
      <c r="X1920"/>
    </row>
    <row r="1921" spans="1:24" x14ac:dyDescent="0.2">
      <c r="A1921">
        <f t="shared" si="29"/>
        <v>1917</v>
      </c>
      <c r="B1921" s="106">
        <v>0.51258953981538669</v>
      </c>
      <c r="C1921" s="88">
        <v>2227.1119159266377</v>
      </c>
      <c r="D1921" s="106">
        <v>0.79121749587659651</v>
      </c>
      <c r="E1921" s="106">
        <v>4.4071355448727256E-2</v>
      </c>
      <c r="F1921">
        <v>1</v>
      </c>
      <c r="G1921">
        <v>2023</v>
      </c>
      <c r="H1921" s="88">
        <v>18014708.460041597</v>
      </c>
      <c r="I1921" s="151">
        <v>527183190978.4624</v>
      </c>
      <c r="J1921" s="106">
        <v>0.4637831327576275</v>
      </c>
      <c r="K1921" s="151">
        <v>4534988195.8571882</v>
      </c>
      <c r="L1921" s="151">
        <v>0</v>
      </c>
      <c r="M1921" s="151">
        <v>624715133201.25842</v>
      </c>
      <c r="N1921" s="151">
        <v>1156433312375.5779</v>
      </c>
      <c r="O1921" s="106">
        <v>0.64359161089994776</v>
      </c>
      <c r="P1921" s="106">
        <v>0.39224018507313524</v>
      </c>
      <c r="Q1921" s="88">
        <v>16.652557640569825</v>
      </c>
      <c r="R1921" s="151">
        <v>8359696026247.5996</v>
      </c>
      <c r="S1921" s="171">
        <v>7326.1889227131433</v>
      </c>
      <c r="T1921" s="165">
        <v>4.3372588186725791E-2</v>
      </c>
      <c r="U1921" s="566">
        <v>2.0000000000000001E-4</v>
      </c>
      <c r="V1921"/>
      <c r="W1921"/>
      <c r="X1921"/>
    </row>
    <row r="1922" spans="1:24" x14ac:dyDescent="0.2">
      <c r="A1922">
        <f t="shared" si="29"/>
        <v>1918</v>
      </c>
      <c r="B1922" s="106">
        <v>0.59047132535997271</v>
      </c>
      <c r="C1922" s="88">
        <v>3591.4413983047507</v>
      </c>
      <c r="D1922" s="106">
        <v>0.64753401341764705</v>
      </c>
      <c r="E1922" s="106">
        <v>0.32384923010973821</v>
      </c>
      <c r="F1922">
        <v>1</v>
      </c>
      <c r="G1922">
        <v>2023</v>
      </c>
      <c r="H1922" s="88">
        <v>11559458.970060956</v>
      </c>
      <c r="I1922" s="151">
        <v>429244703538.13385</v>
      </c>
      <c r="J1922" s="106">
        <v>0.55766937526745242</v>
      </c>
      <c r="K1922" s="151">
        <v>20219729984.393829</v>
      </c>
      <c r="L1922" s="151">
        <v>11670067338.665098</v>
      </c>
      <c r="M1922" s="151">
        <v>333123447855.59589</v>
      </c>
      <c r="N1922" s="151">
        <v>794257948716.78857</v>
      </c>
      <c r="O1922" s="106">
        <v>0.64867016898825336</v>
      </c>
      <c r="P1922" s="106">
        <v>0.47476738681936326</v>
      </c>
      <c r="Q1922" s="88">
        <v>15.948446404146461</v>
      </c>
      <c r="R1922" s="151">
        <v>6864440396141.5244</v>
      </c>
      <c r="S1922" s="171">
        <v>6022.8221153052173</v>
      </c>
      <c r="T1922" s="165">
        <v>4.3888878520578128E-2</v>
      </c>
      <c r="U1922" s="566">
        <v>2.0000000000000001E-4</v>
      </c>
      <c r="V1922"/>
      <c r="W1922"/>
      <c r="X1922"/>
    </row>
    <row r="1923" spans="1:24" x14ac:dyDescent="0.2">
      <c r="A1923">
        <f t="shared" si="29"/>
        <v>1919</v>
      </c>
      <c r="B1923" s="106">
        <v>0.35771680049518395</v>
      </c>
      <c r="C1923" s="88">
        <v>4494.2316481156022</v>
      </c>
      <c r="D1923" s="106">
        <v>0.43192123082870776</v>
      </c>
      <c r="E1923" s="106">
        <v>0.3123485905573169</v>
      </c>
      <c r="F1923">
        <v>1</v>
      </c>
      <c r="G1923">
        <v>2024</v>
      </c>
      <c r="H1923" s="88">
        <v>5890239.8969529644</v>
      </c>
      <c r="I1923" s="151">
        <v>298482281382.79584</v>
      </c>
      <c r="J1923" s="106">
        <v>0.35771680049518395</v>
      </c>
      <c r="K1923" s="151">
        <v>26004930256.583389</v>
      </c>
      <c r="L1923" s="151">
        <v>32911914357.297653</v>
      </c>
      <c r="M1923" s="151">
        <v>145150719841.06732</v>
      </c>
      <c r="N1923" s="151">
        <v>502549845837.7442</v>
      </c>
      <c r="O1923" s="106">
        <v>0.49591545221548844</v>
      </c>
      <c r="P1923" s="106">
        <v>0.3834889511854116</v>
      </c>
      <c r="Q1923" s="88">
        <v>16.793924331832564</v>
      </c>
      <c r="R1923" s="151">
        <v>3808524077633.8984</v>
      </c>
      <c r="S1923" s="171">
        <v>3343.3028252381064</v>
      </c>
      <c r="T1923" s="165">
        <v>4.0344035697998444E-2</v>
      </c>
      <c r="U1923" s="566">
        <v>2.0000000000000001E-4</v>
      </c>
      <c r="V1923"/>
      <c r="W1923"/>
      <c r="X1923"/>
    </row>
    <row r="1924" spans="1:24" x14ac:dyDescent="0.2">
      <c r="A1924">
        <f t="shared" si="29"/>
        <v>1920</v>
      </c>
      <c r="B1924" s="106">
        <v>0.65638425538327827</v>
      </c>
      <c r="C1924" s="88">
        <v>4713.0956476662659</v>
      </c>
      <c r="D1924" s="106">
        <v>0.83246126393888042</v>
      </c>
      <c r="E1924" s="106">
        <v>0.40685338231505891</v>
      </c>
      <c r="F1924">
        <v>1</v>
      </c>
      <c r="G1924">
        <v>2024</v>
      </c>
      <c r="H1924" s="88">
        <v>19249604.167090222</v>
      </c>
      <c r="I1924" s="151">
        <v>508597944843.45178</v>
      </c>
      <c r="J1924" s="106">
        <v>0.40796823580753871</v>
      </c>
      <c r="K1924" s="151">
        <v>30130114975.376183</v>
      </c>
      <c r="L1924" s="151">
        <v>84004573872.222183</v>
      </c>
      <c r="M1924" s="151">
        <v>333504448733.92596</v>
      </c>
      <c r="N1924" s="151">
        <v>956237082424.9762</v>
      </c>
      <c r="O1924" s="106">
        <v>0.56628113919701084</v>
      </c>
      <c r="P1924" s="106">
        <v>0.42303805020284901</v>
      </c>
      <c r="Q1924" s="88">
        <v>16.453450195070676</v>
      </c>
      <c r="R1924" s="151">
        <v>7645238642707.9697</v>
      </c>
      <c r="S1924" s="171">
        <v>6710.4764864198341</v>
      </c>
      <c r="T1924" s="165">
        <v>4.2296528736318853E-2</v>
      </c>
      <c r="U1924" s="566">
        <v>2.0000000000000001E-4</v>
      </c>
      <c r="V1924"/>
      <c r="W1924"/>
      <c r="X1924"/>
    </row>
    <row r="1925" spans="1:24" x14ac:dyDescent="0.2">
      <c r="A1925">
        <f t="shared" si="29"/>
        <v>1921</v>
      </c>
      <c r="B1925" s="106">
        <v>0.48280127711904425</v>
      </c>
      <c r="C1925" s="88">
        <v>4971.932388915021</v>
      </c>
      <c r="D1925" s="106">
        <v>0.2</v>
      </c>
      <c r="E1925" s="106">
        <v>0.49803321081822505</v>
      </c>
      <c r="F1925">
        <v>1</v>
      </c>
      <c r="G1925">
        <v>2025</v>
      </c>
      <c r="H1925" s="88">
        <v>2329119.8212696929</v>
      </c>
      <c r="I1925" s="151">
        <v>134811366844.83273</v>
      </c>
      <c r="J1925" s="106">
        <v>0.48280127711904419</v>
      </c>
      <c r="K1925" s="151">
        <v>17833792401.912132</v>
      </c>
      <c r="L1925" s="151">
        <v>25556368778.462688</v>
      </c>
      <c r="M1925" s="151">
        <v>60740294634.160835</v>
      </c>
      <c r="N1925" s="151">
        <v>238941822659.36838</v>
      </c>
      <c r="O1925" s="106">
        <v>0.56132672514243631</v>
      </c>
      <c r="P1925" s="106">
        <v>0.39943093100990218</v>
      </c>
      <c r="Q1925" s="88">
        <v>15.262521411713539</v>
      </c>
      <c r="R1925" s="151">
        <v>1773600887103.3318</v>
      </c>
      <c r="S1925" s="171">
        <v>1554.4972682568275</v>
      </c>
      <c r="T1925" s="165">
        <v>4.328222379198416E-2</v>
      </c>
      <c r="U1925" s="566">
        <v>2.0000000000000001E-4</v>
      </c>
      <c r="V1925"/>
      <c r="W1925"/>
      <c r="X1925"/>
    </row>
    <row r="1926" spans="1:24" x14ac:dyDescent="0.2">
      <c r="A1926">
        <f t="shared" si="29"/>
        <v>1922</v>
      </c>
      <c r="B1926" s="106">
        <v>0.30439580603172595</v>
      </c>
      <c r="C1926" s="88">
        <v>1500</v>
      </c>
      <c r="D1926" s="106">
        <v>0.70633199552732617</v>
      </c>
      <c r="E1926" s="106">
        <v>0.7</v>
      </c>
      <c r="F1926">
        <v>1</v>
      </c>
      <c r="G1926">
        <v>2025</v>
      </c>
      <c r="H1926" s="88">
        <v>13764553.531780908</v>
      </c>
      <c r="I1926" s="151">
        <v>411604688438.38751</v>
      </c>
      <c r="J1926" s="106">
        <v>0.304395806031726</v>
      </c>
      <c r="K1926" s="151">
        <v>31835341315.693031</v>
      </c>
      <c r="L1926" s="151">
        <v>48241824514.360138</v>
      </c>
      <c r="M1926" s="151">
        <v>196304929470.19122</v>
      </c>
      <c r="N1926" s="151">
        <v>687986783738.63184</v>
      </c>
      <c r="O1926" s="106">
        <v>0.46647428653688072</v>
      </c>
      <c r="P1926" s="106">
        <v>0.31331900089158821</v>
      </c>
      <c r="Q1926" s="88">
        <v>16.617247977787759</v>
      </c>
      <c r="R1926" s="151">
        <v>4030115372083.7026</v>
      </c>
      <c r="S1926" s="171">
        <v>3534.7673168837055</v>
      </c>
      <c r="T1926" s="165">
        <v>4.2579010760479735E-2</v>
      </c>
      <c r="U1926" s="566">
        <v>2.0000000000000001E-4</v>
      </c>
      <c r="V1926"/>
      <c r="W1926"/>
      <c r="X1926"/>
    </row>
    <row r="1927" spans="1:24" x14ac:dyDescent="0.2">
      <c r="A1927">
        <f t="shared" ref="A1927:A1990" si="30">A1926+1</f>
        <v>1923</v>
      </c>
      <c r="B1927" s="106">
        <v>0.62709666984182622</v>
      </c>
      <c r="C1927" s="88">
        <v>5162.7306180982305</v>
      </c>
      <c r="D1927" s="106">
        <v>0.84917023777195066</v>
      </c>
      <c r="E1927" s="106">
        <v>0.48576124039013641</v>
      </c>
      <c r="F1927">
        <v>1</v>
      </c>
      <c r="G1927">
        <v>2024</v>
      </c>
      <c r="H1927" s="88">
        <v>21186733.564965181</v>
      </c>
      <c r="I1927" s="151">
        <v>498574531311.13745</v>
      </c>
      <c r="J1927" s="106">
        <v>0.33278721461566363</v>
      </c>
      <c r="K1927" s="151">
        <v>12631834404.051769</v>
      </c>
      <c r="L1927" s="151">
        <v>3380402276.7752814</v>
      </c>
      <c r="M1927" s="151">
        <v>547975914559.52875</v>
      </c>
      <c r="N1927" s="151">
        <v>1062562682551.4932</v>
      </c>
      <c r="O1927" s="106">
        <v>0.57126444678520916</v>
      </c>
      <c r="P1927" s="106">
        <v>0.41276919903878645</v>
      </c>
      <c r="Q1927" s="88">
        <v>17.431916102507692</v>
      </c>
      <c r="R1927" s="151">
        <v>8374228314073.6562</v>
      </c>
      <c r="S1927" s="171">
        <v>7329.6960222385514</v>
      </c>
      <c r="T1927" s="165">
        <v>4.1834712726186135E-2</v>
      </c>
      <c r="U1927" s="566">
        <v>2.0000000000000001E-4</v>
      </c>
      <c r="V1927"/>
      <c r="W1927"/>
      <c r="X1927"/>
    </row>
    <row r="1928" spans="1:24" x14ac:dyDescent="0.2">
      <c r="A1928">
        <f t="shared" si="30"/>
        <v>1924</v>
      </c>
      <c r="B1928" s="106">
        <v>0.55028864321867488</v>
      </c>
      <c r="C1928" s="88">
        <v>5758.1778659070778</v>
      </c>
      <c r="D1928" s="106">
        <v>1.0655490375707886</v>
      </c>
      <c r="E1928" s="106">
        <v>0.55948974776929417</v>
      </c>
      <c r="F1928">
        <v>1</v>
      </c>
      <c r="G1928">
        <v>2025</v>
      </c>
      <c r="H1928" s="88">
        <v>35682147.663254581</v>
      </c>
      <c r="I1928" s="151">
        <v>820504848186.11646</v>
      </c>
      <c r="J1928" s="106">
        <v>0.38365751628712685</v>
      </c>
      <c r="K1928" s="151">
        <v>43796687933.772797</v>
      </c>
      <c r="L1928" s="151">
        <v>23737754064.044811</v>
      </c>
      <c r="M1928" s="151">
        <v>338122737059.73773</v>
      </c>
      <c r="N1928" s="151">
        <v>1226162027243.6716</v>
      </c>
      <c r="O1928" s="106">
        <v>0.49282332320634697</v>
      </c>
      <c r="P1928" s="106">
        <v>0.30114551819851626</v>
      </c>
      <c r="Q1928" s="88">
        <v>14.993485779159188</v>
      </c>
      <c r="R1928" s="151">
        <v>6249754223973.252</v>
      </c>
      <c r="S1928" s="171">
        <v>5481.2207256511419</v>
      </c>
      <c r="T1928" s="165">
        <v>4.6500630592640008E-2</v>
      </c>
      <c r="U1928" s="566">
        <v>2.0000000000000001E-4</v>
      </c>
      <c r="V1928"/>
      <c r="W1928"/>
      <c r="X1928"/>
    </row>
    <row r="1929" spans="1:24" x14ac:dyDescent="0.2">
      <c r="A1929">
        <f t="shared" si="30"/>
        <v>1925</v>
      </c>
      <c r="B1929" s="106">
        <v>0.45638620623518461</v>
      </c>
      <c r="C1929" s="88">
        <v>1500</v>
      </c>
      <c r="D1929" s="106">
        <v>1.0477996216604841</v>
      </c>
      <c r="E1929" s="106">
        <v>0.57376924163927667</v>
      </c>
      <c r="F1929">
        <v>1</v>
      </c>
      <c r="G1929">
        <v>2027</v>
      </c>
      <c r="H1929" s="88">
        <v>34610639.556418791</v>
      </c>
      <c r="I1929" s="151">
        <v>794206599575.09961</v>
      </c>
      <c r="J1929" s="106">
        <v>0.3296859170021047</v>
      </c>
      <c r="K1929" s="151">
        <v>10252365173.34713</v>
      </c>
      <c r="L1929" s="151">
        <v>44868534538.016518</v>
      </c>
      <c r="M1929" s="151">
        <v>0</v>
      </c>
      <c r="N1929" s="151">
        <v>849327499286.46326</v>
      </c>
      <c r="O1929" s="106">
        <v>0.35055212382806999</v>
      </c>
      <c r="P1929" s="106">
        <v>0.22060666022598699</v>
      </c>
      <c r="Q1929" s="88">
        <v>13.825708922782669</v>
      </c>
      <c r="R1929" s="151">
        <v>3343595961159.3486</v>
      </c>
      <c r="S1929" s="171">
        <v>2930.4783665203586</v>
      </c>
      <c r="T1929" s="165">
        <v>4.5103812236617316E-2</v>
      </c>
      <c r="U1929" s="566">
        <v>2.0000000000000001E-4</v>
      </c>
      <c r="V1929"/>
      <c r="W1929"/>
      <c r="X1929"/>
    </row>
    <row r="1930" spans="1:24" x14ac:dyDescent="0.2">
      <c r="A1930">
        <f t="shared" si="30"/>
        <v>1926</v>
      </c>
      <c r="B1930" s="106">
        <v>0.44284781314413663</v>
      </c>
      <c r="C1930" s="88">
        <v>3067.5080620529152</v>
      </c>
      <c r="D1930" s="106">
        <v>0.85761929947225812</v>
      </c>
      <c r="E1930" s="106">
        <v>0.45756628389554199</v>
      </c>
      <c r="F1930">
        <v>1</v>
      </c>
      <c r="G1930">
        <v>2024</v>
      </c>
      <c r="H1930" s="88">
        <v>21233857.881162241</v>
      </c>
      <c r="I1930" s="151">
        <v>654760129750.05322</v>
      </c>
      <c r="J1930" s="106">
        <v>0.44284781314413668</v>
      </c>
      <c r="K1930" s="151">
        <v>27423149207.784565</v>
      </c>
      <c r="L1930" s="151">
        <v>3858891564.6005917</v>
      </c>
      <c r="M1930" s="151">
        <v>399735179137.27728</v>
      </c>
      <c r="N1930" s="151">
        <v>1085777349659.7157</v>
      </c>
      <c r="O1930" s="106">
        <v>0.56441990464006997</v>
      </c>
      <c r="P1930" s="106">
        <v>0.34508915098962739</v>
      </c>
      <c r="Q1930" s="88">
        <v>15.628186607329551</v>
      </c>
      <c r="R1930" s="151">
        <v>6754210705169.3301</v>
      </c>
      <c r="S1930" s="171">
        <v>5925.8978113718213</v>
      </c>
      <c r="T1930" s="165">
        <v>4.4226020400969859E-2</v>
      </c>
      <c r="U1930" s="566">
        <v>2.0000000000000001E-4</v>
      </c>
      <c r="V1930"/>
      <c r="W1930"/>
      <c r="X1930"/>
    </row>
    <row r="1931" spans="1:24" x14ac:dyDescent="0.2">
      <c r="A1931">
        <f t="shared" si="30"/>
        <v>1927</v>
      </c>
      <c r="B1931" s="106">
        <v>0.31017613767950231</v>
      </c>
      <c r="C1931" s="88">
        <v>2945.1613836527922</v>
      </c>
      <c r="D1931" s="106">
        <v>0.51942458157590576</v>
      </c>
      <c r="E1931" s="106">
        <v>0.56966662883386809</v>
      </c>
      <c r="F1931">
        <v>1</v>
      </c>
      <c r="G1931">
        <v>2023</v>
      </c>
      <c r="H1931" s="88">
        <v>7819305.6808128161</v>
      </c>
      <c r="I1931" s="151">
        <v>355218595114.00977</v>
      </c>
      <c r="J1931" s="106">
        <v>0.31017613767950225</v>
      </c>
      <c r="K1931" s="151">
        <v>8141696797.9623432</v>
      </c>
      <c r="L1931" s="151">
        <v>0</v>
      </c>
      <c r="M1931" s="151">
        <v>321316762637.40198</v>
      </c>
      <c r="N1931" s="151">
        <v>684677054549.37415</v>
      </c>
      <c r="O1931" s="106">
        <v>0.53636052140818713</v>
      </c>
      <c r="P1931" s="106">
        <v>0.25269899115531524</v>
      </c>
      <c r="Q1931" s="88">
        <v>16.862992286450712</v>
      </c>
      <c r="R1931" s="151">
        <v>3265944947842.9136</v>
      </c>
      <c r="S1931" s="171">
        <v>2864.3340953831166</v>
      </c>
      <c r="T1931" s="165">
        <v>4.2323816594793916E-2</v>
      </c>
      <c r="U1931" s="566">
        <v>2.0000000000000001E-4</v>
      </c>
      <c r="V1931"/>
      <c r="W1931"/>
      <c r="X1931"/>
    </row>
    <row r="1932" spans="1:24" x14ac:dyDescent="0.2">
      <c r="A1932">
        <f t="shared" si="30"/>
        <v>1928</v>
      </c>
      <c r="B1932" s="106">
        <v>0.51985672953205264</v>
      </c>
      <c r="C1932" s="88">
        <v>5027.1506618613894</v>
      </c>
      <c r="D1932" s="106">
        <v>1.0029754969889029</v>
      </c>
      <c r="E1932" s="106">
        <v>0.23994444830200948</v>
      </c>
      <c r="F1932">
        <v>1</v>
      </c>
      <c r="G1932">
        <v>2025</v>
      </c>
      <c r="H1932" s="88">
        <v>30691858.89976963</v>
      </c>
      <c r="I1932" s="151">
        <v>720386265397.84399</v>
      </c>
      <c r="J1932" s="106">
        <v>0.36581628943649103</v>
      </c>
      <c r="K1932" s="151">
        <v>41812121601.233208</v>
      </c>
      <c r="L1932" s="151">
        <v>88514979012.285736</v>
      </c>
      <c r="M1932" s="151">
        <v>242669387645.37357</v>
      </c>
      <c r="N1932" s="151">
        <v>1093382753656.7366</v>
      </c>
      <c r="O1932" s="106">
        <v>0.48334082655641675</v>
      </c>
      <c r="P1932" s="106">
        <v>0.30045302649359634</v>
      </c>
      <c r="Q1932" s="88">
        <v>15.797262211331025</v>
      </c>
      <c r="R1932" s="151">
        <v>5810104876275.3945</v>
      </c>
      <c r="S1932" s="171">
        <v>5096.9674674855123</v>
      </c>
      <c r="T1932" s="165">
        <v>4.5424113547043732E-2</v>
      </c>
      <c r="U1932" s="566">
        <v>2.0000000000000001E-4</v>
      </c>
      <c r="V1932"/>
      <c r="W1932"/>
      <c r="X1932"/>
    </row>
    <row r="1933" spans="1:24" x14ac:dyDescent="0.2">
      <c r="A1933">
        <f t="shared" si="30"/>
        <v>1929</v>
      </c>
      <c r="B1933" s="106">
        <v>0.63442002559670918</v>
      </c>
      <c r="C1933" s="88">
        <v>7410.719665128925</v>
      </c>
      <c r="D1933" s="106">
        <v>0.40534344044596765</v>
      </c>
      <c r="E1933" s="106">
        <v>0.47770397297428158</v>
      </c>
      <c r="F1933">
        <v>1</v>
      </c>
      <c r="G1933">
        <v>2027</v>
      </c>
      <c r="H1933" s="88">
        <v>5179247.8161089541</v>
      </c>
      <c r="I1933" s="151">
        <v>184947817329.74228</v>
      </c>
      <c r="J1933" s="106">
        <v>0.38023601812840802</v>
      </c>
      <c r="K1933" s="151">
        <v>23366791568.396542</v>
      </c>
      <c r="L1933" s="151">
        <v>40747611086.998352</v>
      </c>
      <c r="M1933" s="151">
        <v>0</v>
      </c>
      <c r="N1933" s="151">
        <v>249062219985.13718</v>
      </c>
      <c r="O1933" s="106">
        <v>0.41323774637013166</v>
      </c>
      <c r="P1933" s="106">
        <v>0.29845525103643533</v>
      </c>
      <c r="Q1933" s="88">
        <v>13.785109015992035</v>
      </c>
      <c r="R1933" s="151">
        <v>1252616192393.5144</v>
      </c>
      <c r="S1933" s="171">
        <v>1098.750383373851</v>
      </c>
      <c r="T1933" s="165">
        <v>4.7704120038264984E-2</v>
      </c>
      <c r="U1933" s="566">
        <v>2.0000000000000001E-4</v>
      </c>
      <c r="V1933"/>
      <c r="W1933"/>
      <c r="X1933"/>
    </row>
    <row r="1934" spans="1:24" x14ac:dyDescent="0.2">
      <c r="A1934">
        <f t="shared" si="30"/>
        <v>1930</v>
      </c>
      <c r="B1934" s="106">
        <v>0.60610305527289488</v>
      </c>
      <c r="C1934" s="88">
        <v>4345.0907026395889</v>
      </c>
      <c r="D1934" s="106">
        <v>0.39459748162555414</v>
      </c>
      <c r="E1934" s="106">
        <v>0.51812317552371123</v>
      </c>
      <c r="F1934">
        <v>1</v>
      </c>
      <c r="G1934">
        <v>2027</v>
      </c>
      <c r="H1934" s="88">
        <v>5154767.7858745856</v>
      </c>
      <c r="I1934" s="151">
        <v>261746452689.32297</v>
      </c>
      <c r="J1934" s="106">
        <v>0.59457646563075506</v>
      </c>
      <c r="K1934" s="151">
        <v>50283456320.077782</v>
      </c>
      <c r="L1934" s="151">
        <v>111176476066.17323</v>
      </c>
      <c r="M1934" s="151">
        <v>0</v>
      </c>
      <c r="N1934" s="151">
        <v>423206385075.57397</v>
      </c>
      <c r="O1934" s="106">
        <v>0.57789643589774753</v>
      </c>
      <c r="P1934" s="106">
        <v>0.49443542226462017</v>
      </c>
      <c r="Q1934" s="88">
        <v>14.799716770012285</v>
      </c>
      <c r="R1934" s="151">
        <v>3573757855166.519</v>
      </c>
      <c r="S1934" s="171">
        <v>3133.5012183495483</v>
      </c>
      <c r="T1934" s="165">
        <v>4.6861074622236959E-2</v>
      </c>
      <c r="U1934" s="566">
        <v>2.0000000000000001E-4</v>
      </c>
      <c r="V1934"/>
      <c r="W1934"/>
      <c r="X1934"/>
    </row>
    <row r="1935" spans="1:24" x14ac:dyDescent="0.2">
      <c r="A1935">
        <f t="shared" si="30"/>
        <v>1931</v>
      </c>
      <c r="B1935" s="106">
        <v>0.52350324538528736</v>
      </c>
      <c r="C1935" s="88">
        <v>3817.9573807528081</v>
      </c>
      <c r="D1935" s="106">
        <v>0.49208539685685559</v>
      </c>
      <c r="E1935" s="106">
        <v>0.63046404136075929</v>
      </c>
      <c r="F1935">
        <v>1</v>
      </c>
      <c r="G1935">
        <v>2023</v>
      </c>
      <c r="H1935" s="88">
        <v>7037241.617434104</v>
      </c>
      <c r="I1935" s="151">
        <v>271087411077.16483</v>
      </c>
      <c r="J1935" s="106">
        <v>0.52125962635776513</v>
      </c>
      <c r="K1935" s="151">
        <v>2127184618.4479806</v>
      </c>
      <c r="L1935" s="151">
        <v>0</v>
      </c>
      <c r="M1935" s="151">
        <v>225446855393.51959</v>
      </c>
      <c r="N1935" s="151">
        <v>498661451089.13245</v>
      </c>
      <c r="O1935" s="106">
        <v>0.64505569103174387</v>
      </c>
      <c r="P1935" s="106">
        <v>0.36742192798189999</v>
      </c>
      <c r="Q1935" s="88">
        <v>15.503997455054279</v>
      </c>
      <c r="R1935" s="151">
        <v>3369991326395.7441</v>
      </c>
      <c r="S1935" s="171">
        <v>2956.3937835028964</v>
      </c>
      <c r="T1935" s="165">
        <v>4.3390334840229208E-2</v>
      </c>
      <c r="U1935" s="566">
        <v>2.0000000000000001E-4</v>
      </c>
      <c r="V1935"/>
      <c r="W1935"/>
      <c r="X1935"/>
    </row>
    <row r="1936" spans="1:24" x14ac:dyDescent="0.2">
      <c r="A1936">
        <f t="shared" si="30"/>
        <v>1932</v>
      </c>
      <c r="B1936" s="106">
        <v>0.3077915414795615</v>
      </c>
      <c r="C1936" s="88">
        <v>4724.5296508679075</v>
      </c>
      <c r="D1936" s="106">
        <v>0.65023900968705206</v>
      </c>
      <c r="E1936" s="106">
        <v>0.33886828983004702</v>
      </c>
      <c r="F1936">
        <v>1</v>
      </c>
      <c r="G1936">
        <v>2026</v>
      </c>
      <c r="H1936" s="88">
        <v>12114669.650942989</v>
      </c>
      <c r="I1936" s="151">
        <v>444600718814.87354</v>
      </c>
      <c r="J1936" s="106">
        <v>0.30779154147956156</v>
      </c>
      <c r="K1936" s="151">
        <v>26471427285.335041</v>
      </c>
      <c r="L1936" s="151">
        <v>88661440294.85791</v>
      </c>
      <c r="M1936" s="151">
        <v>67283226058.328949</v>
      </c>
      <c r="N1936" s="151">
        <v>627016812453.39551</v>
      </c>
      <c r="O1936" s="106">
        <v>0.41721381065670321</v>
      </c>
      <c r="P1936" s="106">
        <v>0.26722029832733929</v>
      </c>
      <c r="Q1936" s="88">
        <v>15.835333546280065</v>
      </c>
      <c r="R1936" s="151">
        <v>3032544661198.501</v>
      </c>
      <c r="S1936" s="171">
        <v>2659.3370079816918</v>
      </c>
      <c r="T1936" s="165">
        <v>4.4091259597968988E-2</v>
      </c>
      <c r="U1936" s="566">
        <v>2.0000000000000001E-4</v>
      </c>
      <c r="V1936"/>
      <c r="W1936"/>
      <c r="X1936"/>
    </row>
    <row r="1937" spans="1:24" x14ac:dyDescent="0.2">
      <c r="A1937">
        <f t="shared" si="30"/>
        <v>1933</v>
      </c>
      <c r="B1937" s="106">
        <v>0.52329059995881577</v>
      </c>
      <c r="C1937" s="88">
        <v>4560.384739148788</v>
      </c>
      <c r="D1937" s="106">
        <v>0.56935737469941095</v>
      </c>
      <c r="E1937" s="106">
        <v>0.44186706516237545</v>
      </c>
      <c r="F1937">
        <v>1</v>
      </c>
      <c r="G1937">
        <v>2023</v>
      </c>
      <c r="H1937" s="88">
        <v>9391273.8314180281</v>
      </c>
      <c r="I1937" s="151">
        <v>295114006760.76923</v>
      </c>
      <c r="J1937" s="106">
        <v>0.32166732826480371</v>
      </c>
      <c r="K1937" s="151">
        <v>5587259899.539793</v>
      </c>
      <c r="L1937" s="151">
        <v>9901637107.1097717</v>
      </c>
      <c r="M1937" s="151">
        <v>433219991339.9613</v>
      </c>
      <c r="N1937" s="151">
        <v>743822895107.38013</v>
      </c>
      <c r="O1937" s="106">
        <v>0.60421081389412534</v>
      </c>
      <c r="P1937" s="106">
        <v>0.39681997206558373</v>
      </c>
      <c r="Q1937" s="88">
        <v>17.72745046015568</v>
      </c>
      <c r="R1937" s="151">
        <v>5894613734637.8193</v>
      </c>
      <c r="S1937" s="171">
        <v>5164.9065320598438</v>
      </c>
      <c r="T1937" s="165">
        <v>4.0034876951829876E-2</v>
      </c>
      <c r="U1937" s="566">
        <v>2.0000000000000001E-4</v>
      </c>
      <c r="V1937"/>
      <c r="W1937"/>
      <c r="X1937"/>
    </row>
    <row r="1938" spans="1:24" x14ac:dyDescent="0.2">
      <c r="A1938">
        <f t="shared" si="30"/>
        <v>1934</v>
      </c>
      <c r="B1938" s="106">
        <v>0.51972871764268314</v>
      </c>
      <c r="C1938" s="88">
        <v>3384.0429871606175</v>
      </c>
      <c r="D1938" s="106">
        <v>0.83063049014277668</v>
      </c>
      <c r="E1938" s="106">
        <v>0.47496787181143313</v>
      </c>
      <c r="F1938">
        <v>1</v>
      </c>
      <c r="G1938">
        <v>2025</v>
      </c>
      <c r="H1938" s="88">
        <v>19628012.908204883</v>
      </c>
      <c r="I1938" s="151">
        <v>555344878660.75378</v>
      </c>
      <c r="J1938" s="106">
        <v>0.44130252430327876</v>
      </c>
      <c r="K1938" s="151">
        <v>20942093549.860874</v>
      </c>
      <c r="L1938" s="151">
        <v>22377784794.472321</v>
      </c>
      <c r="M1938" s="151">
        <v>155269598143.71201</v>
      </c>
      <c r="N1938" s="151">
        <v>753934355148.79895</v>
      </c>
      <c r="O1938" s="106">
        <v>0.51356328375037175</v>
      </c>
      <c r="P1938" s="106">
        <v>0.37488317484432843</v>
      </c>
      <c r="Q1938" s="88">
        <v>15.169980244068453</v>
      </c>
      <c r="R1938" s="151">
        <v>4998306534682.4541</v>
      </c>
      <c r="S1938" s="171">
        <v>4382.7809683786109</v>
      </c>
      <c r="T1938" s="165">
        <v>4.5318384440072107E-2</v>
      </c>
      <c r="U1938" s="566">
        <v>2.0000000000000001E-4</v>
      </c>
      <c r="V1938"/>
      <c r="W1938"/>
      <c r="X1938"/>
    </row>
    <row r="1939" spans="1:24" x14ac:dyDescent="0.2">
      <c r="A1939">
        <f t="shared" si="30"/>
        <v>1935</v>
      </c>
      <c r="B1939" s="106">
        <v>0.41354440122439118</v>
      </c>
      <c r="C1939" s="88">
        <v>5750.5411575411454</v>
      </c>
      <c r="D1939" s="106">
        <v>0.85130345015403008</v>
      </c>
      <c r="E1939" s="106">
        <v>0.20139412327259948</v>
      </c>
      <c r="F1939">
        <v>1</v>
      </c>
      <c r="G1939">
        <v>2027</v>
      </c>
      <c r="H1939" s="88">
        <v>20148154.461358272</v>
      </c>
      <c r="I1939" s="151">
        <v>457370553985.78735</v>
      </c>
      <c r="J1939" s="106">
        <v>0.23934159715544157</v>
      </c>
      <c r="K1939" s="151">
        <v>34359976503.186417</v>
      </c>
      <c r="L1939" s="151">
        <v>94863282996.771469</v>
      </c>
      <c r="M1939" s="151">
        <v>0</v>
      </c>
      <c r="N1939" s="151">
        <v>586593813485.74524</v>
      </c>
      <c r="O1939" s="106">
        <v>0.31599110154057053</v>
      </c>
      <c r="P1939" s="106">
        <v>0.17508342642966801</v>
      </c>
      <c r="Q1939" s="88">
        <v>15.01540047416867</v>
      </c>
      <c r="R1939" s="151">
        <v>1743826897609.0527</v>
      </c>
      <c r="S1939" s="171">
        <v>1529.1562301927386</v>
      </c>
      <c r="T1939" s="165">
        <v>4.7359980336103856E-2</v>
      </c>
      <c r="U1939" s="566">
        <v>2.0000000000000001E-4</v>
      </c>
      <c r="V1939"/>
      <c r="W1939"/>
      <c r="X1939"/>
    </row>
    <row r="1940" spans="1:24" x14ac:dyDescent="0.2">
      <c r="A1940">
        <f t="shared" si="30"/>
        <v>1936</v>
      </c>
      <c r="B1940" s="106">
        <v>0.45459638495085625</v>
      </c>
      <c r="C1940" s="88">
        <v>1638.0058205696077</v>
      </c>
      <c r="D1940" s="106">
        <v>0.95615156504169452</v>
      </c>
      <c r="E1940" s="106">
        <v>0.41929258433704142</v>
      </c>
      <c r="F1940">
        <v>1</v>
      </c>
      <c r="G1940">
        <v>2024</v>
      </c>
      <c r="H1940" s="88">
        <v>27425105.608490825</v>
      </c>
      <c r="I1940" s="151">
        <v>515152958379.20673</v>
      </c>
      <c r="J1940" s="106">
        <v>0.13639118735780176</v>
      </c>
      <c r="K1940" s="151">
        <v>37815400173.318848</v>
      </c>
      <c r="L1940" s="151">
        <v>56410924080.240479</v>
      </c>
      <c r="M1940" s="151">
        <v>525394245139.10266</v>
      </c>
      <c r="N1940" s="151">
        <v>1134773527771.8687</v>
      </c>
      <c r="O1940" s="106">
        <v>0.47208226657486457</v>
      </c>
      <c r="P1940" s="106">
        <v>0.29368720176289925</v>
      </c>
      <c r="Q1940" s="88">
        <v>19.560291747011583</v>
      </c>
      <c r="R1940" s="151">
        <v>7131265815366.5254</v>
      </c>
      <c r="S1940" s="171">
        <v>6249.5045393430582</v>
      </c>
      <c r="T1940" s="165">
        <v>3.7206808252675409E-2</v>
      </c>
      <c r="U1940" s="566">
        <v>2.0000000000000001E-4</v>
      </c>
      <c r="V1940"/>
      <c r="W1940"/>
      <c r="X1940"/>
    </row>
    <row r="1941" spans="1:24" x14ac:dyDescent="0.2">
      <c r="A1941">
        <f t="shared" si="30"/>
        <v>1937</v>
      </c>
      <c r="B1941" s="106">
        <v>0.52186185227841531</v>
      </c>
      <c r="C1941" s="88">
        <v>6641.6355830255397</v>
      </c>
      <c r="D1941" s="106">
        <v>0.96530947504049258</v>
      </c>
      <c r="E1941" s="106">
        <v>0.5211650075333959</v>
      </c>
      <c r="F1941">
        <v>1</v>
      </c>
      <c r="G1941">
        <v>2024</v>
      </c>
      <c r="H1941" s="88">
        <v>27148131.030973013</v>
      </c>
      <c r="I1941" s="151">
        <v>536983709260.09601</v>
      </c>
      <c r="J1941" s="106">
        <v>0.17730091728288377</v>
      </c>
      <c r="K1941" s="151">
        <v>19481135369.671753</v>
      </c>
      <c r="L1941" s="151">
        <v>10449637965.702597</v>
      </c>
      <c r="M1941" s="151">
        <v>411593498613.29205</v>
      </c>
      <c r="N1941" s="151">
        <v>978507981208.76245</v>
      </c>
      <c r="O1941" s="106">
        <v>0.44234919059758826</v>
      </c>
      <c r="P1941" s="106">
        <v>0.37065609664505761</v>
      </c>
      <c r="Q1941" s="88">
        <v>17.983256418330676</v>
      </c>
      <c r="R1941" s="151">
        <v>7167482412622.333</v>
      </c>
      <c r="S1941" s="171">
        <v>6285.0895396687301</v>
      </c>
      <c r="T1941" s="165">
        <v>4.0362123904949587E-2</v>
      </c>
      <c r="U1941" s="566">
        <v>2.0000000000000001E-4</v>
      </c>
      <c r="V1941"/>
      <c r="W1941"/>
      <c r="X1941"/>
    </row>
    <row r="1942" spans="1:24" x14ac:dyDescent="0.2">
      <c r="A1942">
        <f t="shared" si="30"/>
        <v>1938</v>
      </c>
      <c r="B1942" s="106">
        <v>0.4600304688395932</v>
      </c>
      <c r="C1942" s="88">
        <v>3446.4251597013181</v>
      </c>
      <c r="D1942" s="106">
        <v>1.2140191224253452</v>
      </c>
      <c r="E1942" s="106">
        <v>0.41682180039996891</v>
      </c>
      <c r="F1942">
        <v>1</v>
      </c>
      <c r="G1942">
        <v>2022</v>
      </c>
      <c r="H1942" s="88">
        <v>50424660.456349581</v>
      </c>
      <c r="I1942" s="151">
        <v>1126978398442.8342</v>
      </c>
      <c r="J1942" s="106">
        <v>0.41523896772025048</v>
      </c>
      <c r="K1942" s="151">
        <v>25218574517.848972</v>
      </c>
      <c r="L1942" s="151">
        <v>0</v>
      </c>
      <c r="M1942" s="151">
        <v>941953577676.67725</v>
      </c>
      <c r="N1942" s="151">
        <v>2094150550637.3604</v>
      </c>
      <c r="O1942" s="106">
        <v>0.58330486725607666</v>
      </c>
      <c r="P1942" s="106">
        <v>0.43833002848885333</v>
      </c>
      <c r="Q1942" s="88">
        <v>16.732300613560266</v>
      </c>
      <c r="R1942" s="151">
        <v>16715857677270.174</v>
      </c>
      <c r="S1942" s="171">
        <v>14660.619251723567</v>
      </c>
      <c r="T1942" s="165">
        <v>4.3739800941634495E-2</v>
      </c>
      <c r="U1942" s="566">
        <v>2.0000000000000001E-4</v>
      </c>
      <c r="V1942"/>
      <c r="W1942"/>
      <c r="X1942"/>
    </row>
    <row r="1943" spans="1:24" x14ac:dyDescent="0.2">
      <c r="A1943">
        <f t="shared" si="30"/>
        <v>1939</v>
      </c>
      <c r="B1943" s="106">
        <v>0.33299113506055322</v>
      </c>
      <c r="C1943" s="88">
        <v>5668.4716253411207</v>
      </c>
      <c r="D1943" s="106">
        <v>0.43568638817322208</v>
      </c>
      <c r="E1943" s="106">
        <v>0.26898841012883612</v>
      </c>
      <c r="F1943">
        <v>1</v>
      </c>
      <c r="G1943">
        <v>2023</v>
      </c>
      <c r="H1943" s="88">
        <v>5797415.7521238029</v>
      </c>
      <c r="I1943" s="151">
        <v>226217807027.79605</v>
      </c>
      <c r="J1943" s="106">
        <v>0.33299113506055322</v>
      </c>
      <c r="K1943" s="151">
        <v>9168993959.5500202</v>
      </c>
      <c r="L1943" s="151">
        <v>3621954537.8345075</v>
      </c>
      <c r="M1943" s="151">
        <v>329813702081.74042</v>
      </c>
      <c r="N1943" s="151">
        <v>568822457606.92102</v>
      </c>
      <c r="O1943" s="106">
        <v>0.60137753890361323</v>
      </c>
      <c r="P1943" s="106">
        <v>0.31225998121500914</v>
      </c>
      <c r="Q1943" s="88">
        <v>17.267163466454452</v>
      </c>
      <c r="R1943" s="151">
        <v>3617478521804.3408</v>
      </c>
      <c r="S1943" s="171">
        <v>3174.0942306218649</v>
      </c>
      <c r="T1943" s="165">
        <v>3.9242864974887319E-2</v>
      </c>
      <c r="U1943" s="566">
        <v>2.0000000000000001E-4</v>
      </c>
      <c r="V1943"/>
      <c r="W1943"/>
      <c r="X1943"/>
    </row>
    <row r="1944" spans="1:24" x14ac:dyDescent="0.2">
      <c r="A1944">
        <f t="shared" si="30"/>
        <v>1940</v>
      </c>
      <c r="B1944" s="106">
        <v>0.48398153824962664</v>
      </c>
      <c r="C1944" s="88">
        <v>1672.8387737998887</v>
      </c>
      <c r="D1944" s="106">
        <v>1.0458358189502421</v>
      </c>
      <c r="E1944" s="106">
        <v>0.2810836078540514</v>
      </c>
      <c r="F1944">
        <v>1</v>
      </c>
      <c r="G1944">
        <v>2024</v>
      </c>
      <c r="H1944" s="88">
        <v>35647888.552185848</v>
      </c>
      <c r="I1944" s="151">
        <v>777836064509.93127</v>
      </c>
      <c r="J1944" s="106">
        <v>0.21223361864672607</v>
      </c>
      <c r="K1944" s="151">
        <v>48298157309.989441</v>
      </c>
      <c r="L1944" s="151">
        <v>44904863076.320076</v>
      </c>
      <c r="M1944" s="151">
        <v>412648585355.12555</v>
      </c>
      <c r="N1944" s="151">
        <v>1283687670251.3665</v>
      </c>
      <c r="O1944" s="106">
        <v>0.413749959385389</v>
      </c>
      <c r="P1944" s="106">
        <v>0.24001441260498665</v>
      </c>
      <c r="Q1944" s="88">
        <v>17.048181565110877</v>
      </c>
      <c r="R1944" s="151">
        <v>5932407786656.9863</v>
      </c>
      <c r="S1944" s="171">
        <v>5205.836605469317</v>
      </c>
      <c r="T1944" s="165">
        <v>4.1337878720915107E-2</v>
      </c>
      <c r="U1944" s="566">
        <v>2.0000000000000001E-4</v>
      </c>
      <c r="V1944"/>
      <c r="W1944"/>
      <c r="X1944"/>
    </row>
    <row r="1945" spans="1:24" x14ac:dyDescent="0.2">
      <c r="A1945">
        <f t="shared" si="30"/>
        <v>1941</v>
      </c>
      <c r="B1945" s="106">
        <v>0.54092172619479284</v>
      </c>
      <c r="C1945" s="88">
        <v>1500</v>
      </c>
      <c r="D1945" s="106">
        <v>0.72906733842422333</v>
      </c>
      <c r="E1945" s="106">
        <v>0.21792055295563711</v>
      </c>
      <c r="F1945">
        <v>1</v>
      </c>
      <c r="G1945">
        <v>2026</v>
      </c>
      <c r="H1945" s="88">
        <v>15191133.335799681</v>
      </c>
      <c r="I1945" s="151">
        <v>386773639151.50818</v>
      </c>
      <c r="J1945" s="106">
        <v>0.23761910733699076</v>
      </c>
      <c r="K1945" s="151">
        <v>28646820405.770596</v>
      </c>
      <c r="L1945" s="151">
        <v>88675018366.84874</v>
      </c>
      <c r="M1945" s="151">
        <v>62742230308.456116</v>
      </c>
      <c r="N1945" s="151">
        <v>566837708232.58362</v>
      </c>
      <c r="O1945" s="106">
        <v>0.37583703893159326</v>
      </c>
      <c r="P1945" s="106">
        <v>0.21220749149827903</v>
      </c>
      <c r="Q1945" s="88">
        <v>15.696562689660563</v>
      </c>
      <c r="R1945" s="151">
        <v>2216868477093.3848</v>
      </c>
      <c r="S1945" s="171">
        <v>1944.9709425589765</v>
      </c>
      <c r="T1945" s="165">
        <v>4.3506342671783563E-2</v>
      </c>
      <c r="U1945" s="566">
        <v>2.0000000000000001E-4</v>
      </c>
      <c r="V1945"/>
      <c r="W1945"/>
      <c r="X1945"/>
    </row>
    <row r="1946" spans="1:24" x14ac:dyDescent="0.2">
      <c r="A1946">
        <f t="shared" si="30"/>
        <v>1942</v>
      </c>
      <c r="B1946" s="106">
        <v>0.42689774015180004</v>
      </c>
      <c r="C1946" s="88">
        <v>5028.9670512455195</v>
      </c>
      <c r="D1946" s="106">
        <v>0.60553890170620206</v>
      </c>
      <c r="E1946" s="106">
        <v>0.31397939193205543</v>
      </c>
      <c r="F1946">
        <v>1</v>
      </c>
      <c r="G1946">
        <v>2024</v>
      </c>
      <c r="H1946" s="88">
        <v>9943068.2285185345</v>
      </c>
      <c r="I1946" s="151">
        <v>379026541434.56689</v>
      </c>
      <c r="J1946" s="106">
        <v>0.42689774015180004</v>
      </c>
      <c r="K1946" s="151">
        <v>23011832089.592636</v>
      </c>
      <c r="L1946" s="151">
        <v>13052667812.149755</v>
      </c>
      <c r="M1946" s="151">
        <v>128177522100.89297</v>
      </c>
      <c r="N1946" s="151">
        <v>543268563437.20227</v>
      </c>
      <c r="O1946" s="106">
        <v>0.50580825841981003</v>
      </c>
      <c r="P1946" s="106">
        <v>0.33610767039681971</v>
      </c>
      <c r="Q1946" s="88">
        <v>15.085212034657072</v>
      </c>
      <c r="R1946" s="151">
        <v>3112046886749.3667</v>
      </c>
      <c r="S1946" s="171">
        <v>2727.3163883769835</v>
      </c>
      <c r="T1946" s="165">
        <v>4.6712853148389653E-2</v>
      </c>
      <c r="U1946" s="566">
        <v>2.0000000000000001E-4</v>
      </c>
      <c r="V1946"/>
      <c r="W1946"/>
      <c r="X1946"/>
    </row>
    <row r="1947" spans="1:24" x14ac:dyDescent="0.2">
      <c r="A1947">
        <f t="shared" si="30"/>
        <v>1943</v>
      </c>
      <c r="B1947" s="106">
        <v>0.5844196919809368</v>
      </c>
      <c r="C1947" s="88">
        <v>3636.2486988434721</v>
      </c>
      <c r="D1947" s="106">
        <v>0.80503809894971734</v>
      </c>
      <c r="E1947" s="106">
        <v>0.280500103428721</v>
      </c>
      <c r="F1947">
        <v>1</v>
      </c>
      <c r="G1947">
        <v>2025</v>
      </c>
      <c r="H1947" s="88">
        <v>17977858.927409749</v>
      </c>
      <c r="I1947" s="151">
        <v>591234812172.45789</v>
      </c>
      <c r="J1947" s="106">
        <v>0.48543716849221574</v>
      </c>
      <c r="K1947" s="151">
        <v>41422576284.882889</v>
      </c>
      <c r="L1947" s="151">
        <v>85621853427.117188</v>
      </c>
      <c r="M1947" s="151">
        <v>106513047278.4025</v>
      </c>
      <c r="N1947" s="151">
        <v>824792289162.86047</v>
      </c>
      <c r="O1947" s="106">
        <v>0.53433486162528687</v>
      </c>
      <c r="P1947" s="106">
        <v>0.41096225223547017</v>
      </c>
      <c r="Q1947" s="88">
        <v>14.76914593444336</v>
      </c>
      <c r="R1947" s="151">
        <v>5805970258544.5254</v>
      </c>
      <c r="S1947" s="171">
        <v>5094.0746355578221</v>
      </c>
      <c r="T1947" s="165">
        <v>4.6741676182588926E-2</v>
      </c>
      <c r="U1947" s="566">
        <v>2.0000000000000001E-4</v>
      </c>
      <c r="V1947"/>
      <c r="W1947"/>
      <c r="X1947"/>
    </row>
    <row r="1948" spans="1:24" x14ac:dyDescent="0.2">
      <c r="A1948">
        <f t="shared" si="30"/>
        <v>1944</v>
      </c>
      <c r="B1948" s="106">
        <v>0.52065525071170327</v>
      </c>
      <c r="C1948" s="88">
        <v>2565.3406826203964</v>
      </c>
      <c r="D1948" s="106">
        <v>0.28820935331388781</v>
      </c>
      <c r="E1948" s="106">
        <v>0.45462066146916519</v>
      </c>
      <c r="F1948">
        <v>1</v>
      </c>
      <c r="G1948">
        <v>2028</v>
      </c>
      <c r="H1948" s="88">
        <v>3425184.0581775224</v>
      </c>
      <c r="I1948" s="151">
        <v>200140579256.23694</v>
      </c>
      <c r="J1948" s="106">
        <v>0.52065525071170327</v>
      </c>
      <c r="K1948" s="151">
        <v>18698393356.612713</v>
      </c>
      <c r="L1948" s="151">
        <v>56834927718.42878</v>
      </c>
      <c r="M1948" s="151">
        <v>0</v>
      </c>
      <c r="N1948" s="151">
        <v>275673900331.27844</v>
      </c>
      <c r="O1948" s="106">
        <v>0.54293201302380423</v>
      </c>
      <c r="P1948" s="106">
        <v>0.37723939787086602</v>
      </c>
      <c r="Q1948" s="88">
        <v>13.787342391478289</v>
      </c>
      <c r="R1948" s="151">
        <v>1780474555381.3225</v>
      </c>
      <c r="S1948" s="171">
        <v>1561.0137412968375</v>
      </c>
      <c r="T1948" s="165">
        <v>4.6812401010177536E-2</v>
      </c>
      <c r="U1948" s="566">
        <v>2.0000000000000001E-4</v>
      </c>
      <c r="V1948"/>
      <c r="W1948"/>
      <c r="X1948"/>
    </row>
    <row r="1949" spans="1:24" x14ac:dyDescent="0.2">
      <c r="A1949">
        <f t="shared" si="30"/>
        <v>1945</v>
      </c>
      <c r="B1949" s="106">
        <v>0.49853317835504146</v>
      </c>
      <c r="C1949" s="88">
        <v>2326.1713527714769</v>
      </c>
      <c r="D1949" s="106">
        <v>0.90678578547499622</v>
      </c>
      <c r="E1949" s="106">
        <v>0.38060351006864357</v>
      </c>
      <c r="F1949">
        <v>1</v>
      </c>
      <c r="G1949">
        <v>2023</v>
      </c>
      <c r="H1949" s="88">
        <v>24012809.439102821</v>
      </c>
      <c r="I1949" s="151">
        <v>543758078089.34515</v>
      </c>
      <c r="J1949" s="106">
        <v>0.31241875839999445</v>
      </c>
      <c r="K1949" s="151">
        <v>9180115644.1117973</v>
      </c>
      <c r="L1949" s="151">
        <v>0</v>
      </c>
      <c r="M1949" s="151">
        <v>353665421292.53424</v>
      </c>
      <c r="N1949" s="151">
        <v>906603615025.99121</v>
      </c>
      <c r="O1949" s="106">
        <v>0.49946035197277067</v>
      </c>
      <c r="P1949" s="106">
        <v>0.32324414023888193</v>
      </c>
      <c r="Q1949" s="88">
        <v>16.828495575666789</v>
      </c>
      <c r="R1949" s="151">
        <v>5489712588529.2627</v>
      </c>
      <c r="S1949" s="171">
        <v>4816.7609311621218</v>
      </c>
      <c r="T1949" s="165">
        <v>4.2605203964827858E-2</v>
      </c>
      <c r="U1949" s="566">
        <v>2.0000000000000001E-4</v>
      </c>
      <c r="V1949"/>
      <c r="W1949"/>
      <c r="X1949"/>
    </row>
    <row r="1950" spans="1:24" x14ac:dyDescent="0.2">
      <c r="A1950">
        <f t="shared" si="30"/>
        <v>1946</v>
      </c>
      <c r="B1950" s="106">
        <v>0.41013802446822006</v>
      </c>
      <c r="C1950" s="88">
        <v>4147.8184423651501</v>
      </c>
      <c r="D1950" s="106">
        <v>0.69625254408579684</v>
      </c>
      <c r="E1950" s="106">
        <v>0.40533212726462542</v>
      </c>
      <c r="F1950">
        <v>1</v>
      </c>
      <c r="G1950">
        <v>2022</v>
      </c>
      <c r="H1950" s="88">
        <v>13967943.873218769</v>
      </c>
      <c r="I1950" s="151">
        <v>503063977271.55103</v>
      </c>
      <c r="J1950" s="106">
        <v>0.41013802446822001</v>
      </c>
      <c r="K1950" s="151">
        <v>15545090716.925831</v>
      </c>
      <c r="L1950" s="151">
        <v>0</v>
      </c>
      <c r="M1950" s="151">
        <v>649591956790.59436</v>
      </c>
      <c r="N1950" s="151">
        <v>1168201024779.0713</v>
      </c>
      <c r="O1950" s="106">
        <v>0.62146772332189582</v>
      </c>
      <c r="P1950" s="106">
        <v>0.33143543499647132</v>
      </c>
      <c r="Q1950" s="88">
        <v>16.583454619678516</v>
      </c>
      <c r="R1950" s="151">
        <v>7134224115526.0391</v>
      </c>
      <c r="S1950" s="171">
        <v>6255.3741582340199</v>
      </c>
      <c r="T1950" s="165">
        <v>4.3430106672072019E-2</v>
      </c>
      <c r="U1950" s="566">
        <v>2.0000000000000001E-4</v>
      </c>
      <c r="V1950"/>
      <c r="W1950"/>
      <c r="X1950"/>
    </row>
    <row r="1951" spans="1:24" x14ac:dyDescent="0.2">
      <c r="A1951">
        <f t="shared" si="30"/>
        <v>1947</v>
      </c>
      <c r="B1951" s="106">
        <v>0.49598390107759038</v>
      </c>
      <c r="C1951" s="88">
        <v>2843.4068403023725</v>
      </c>
      <c r="D1951" s="106">
        <v>1.0210306937322216</v>
      </c>
      <c r="E1951" s="106">
        <v>0.41276421247324668</v>
      </c>
      <c r="F1951">
        <v>1</v>
      </c>
      <c r="G1951">
        <v>2026</v>
      </c>
      <c r="H1951" s="88">
        <v>31855059.553439036</v>
      </c>
      <c r="I1951" s="151">
        <v>671236957554.13501</v>
      </c>
      <c r="J1951" s="106">
        <v>0.25310102744259066</v>
      </c>
      <c r="K1951" s="151">
        <v>32968344570.829552</v>
      </c>
      <c r="L1951" s="151">
        <v>93711635669.415527</v>
      </c>
      <c r="M1951" s="151">
        <v>101302348760.80161</v>
      </c>
      <c r="N1951" s="151">
        <v>899219286555.18176</v>
      </c>
      <c r="O1951" s="106">
        <v>0.36242767034842116</v>
      </c>
      <c r="P1951" s="106">
        <v>0.21630598254778077</v>
      </c>
      <c r="Q1951" s="88">
        <v>15.938810650266227</v>
      </c>
      <c r="R1951" s="151">
        <v>3507879033110.6812</v>
      </c>
      <c r="S1951" s="171">
        <v>3073.4105384415579</v>
      </c>
      <c r="T1951" s="165">
        <v>4.4775807247300084E-2</v>
      </c>
      <c r="U1951" s="566">
        <v>2.0000000000000001E-4</v>
      </c>
      <c r="V1951"/>
      <c r="W1951"/>
      <c r="X1951"/>
    </row>
    <row r="1952" spans="1:24" x14ac:dyDescent="0.2">
      <c r="A1952">
        <f t="shared" si="30"/>
        <v>1948</v>
      </c>
      <c r="B1952" s="106">
        <v>0.28589333566332809</v>
      </c>
      <c r="C1952" s="88">
        <v>11504.514203332168</v>
      </c>
      <c r="D1952" s="106">
        <v>0.88840549060031715</v>
      </c>
      <c r="E1952" s="106">
        <v>0.28888136828555705</v>
      </c>
      <c r="F1952">
        <v>1</v>
      </c>
      <c r="G1952">
        <v>2026</v>
      </c>
      <c r="H1952" s="88">
        <v>15100936.075685358</v>
      </c>
      <c r="I1952" s="151">
        <v>346855072676.01263</v>
      </c>
      <c r="J1952" s="106">
        <v>0.15872261616127226</v>
      </c>
      <c r="K1952" s="151">
        <v>28385267412.178177</v>
      </c>
      <c r="L1952" s="151">
        <v>81418347085.096558</v>
      </c>
      <c r="M1952" s="151">
        <v>84659563914.985275</v>
      </c>
      <c r="N1952" s="151">
        <v>541318251088.27264</v>
      </c>
      <c r="O1952" s="106">
        <v>0.34714527542018347</v>
      </c>
      <c r="P1952" s="106">
        <v>0.191579204543665</v>
      </c>
      <c r="Q1952" s="88">
        <v>16.725814119017016</v>
      </c>
      <c r="R1952" s="151">
        <v>1829146927986.509</v>
      </c>
      <c r="S1952" s="171">
        <v>1604.3252009405114</v>
      </c>
      <c r="T1952" s="165">
        <v>4.6120331148392563E-2</v>
      </c>
      <c r="U1952" s="566">
        <v>2.0000000000000001E-4</v>
      </c>
      <c r="V1952"/>
      <c r="W1952"/>
      <c r="X1952"/>
    </row>
    <row r="1953" spans="1:24" x14ac:dyDescent="0.2">
      <c r="A1953">
        <f t="shared" si="30"/>
        <v>1949</v>
      </c>
      <c r="B1953" s="106">
        <v>0.53574444706142343</v>
      </c>
      <c r="C1953" s="88">
        <v>5348.8488047650189</v>
      </c>
      <c r="D1953" s="106">
        <v>0.53185962718723212</v>
      </c>
      <c r="E1953" s="106">
        <v>0.30411846955610722</v>
      </c>
      <c r="F1953">
        <v>1</v>
      </c>
      <c r="G1953">
        <v>2026</v>
      </c>
      <c r="H1953" s="88">
        <v>8263082.1082267649</v>
      </c>
      <c r="I1953" s="151">
        <v>336516347565.84747</v>
      </c>
      <c r="J1953" s="106">
        <v>0.5164752316966299</v>
      </c>
      <c r="K1953" s="151">
        <v>35426455324.616791</v>
      </c>
      <c r="L1953" s="151">
        <v>39539807970.939354</v>
      </c>
      <c r="M1953" s="151">
        <v>25061713085.42989</v>
      </c>
      <c r="N1953" s="151">
        <v>436544323946.8335</v>
      </c>
      <c r="O1953" s="106">
        <v>0.51651931557660491</v>
      </c>
      <c r="P1953" s="106">
        <v>0.41853104661852653</v>
      </c>
      <c r="Q1953" s="88">
        <v>13.599627059192336</v>
      </c>
      <c r="R1953" s="151">
        <v>2987013007429.0322</v>
      </c>
      <c r="S1953" s="171">
        <v>2618.1107722401948</v>
      </c>
      <c r="T1953" s="165">
        <v>4.9038903662961729E-2</v>
      </c>
      <c r="U1953" s="566">
        <v>2.0000000000000001E-4</v>
      </c>
      <c r="V1953"/>
      <c r="W1953"/>
      <c r="X1953"/>
    </row>
    <row r="1954" spans="1:24" x14ac:dyDescent="0.2">
      <c r="A1954">
        <f t="shared" si="30"/>
        <v>1950</v>
      </c>
      <c r="B1954" s="106">
        <v>0.38333894070754226</v>
      </c>
      <c r="C1954" s="88">
        <v>5962.013070625253</v>
      </c>
      <c r="D1954" s="106">
        <v>0.85189940797203278</v>
      </c>
      <c r="E1954" s="106">
        <v>0.28134537425358858</v>
      </c>
      <c r="F1954">
        <v>1</v>
      </c>
      <c r="G1954">
        <v>2023</v>
      </c>
      <c r="H1954" s="88">
        <v>21012525.185364056</v>
      </c>
      <c r="I1954" s="151">
        <v>478528876403.40967</v>
      </c>
      <c r="J1954" s="106">
        <v>0.25967138849914162</v>
      </c>
      <c r="K1954" s="151">
        <v>16457167557.349186</v>
      </c>
      <c r="L1954" s="151">
        <v>0</v>
      </c>
      <c r="M1954" s="151">
        <v>466664535967.92468</v>
      </c>
      <c r="N1954" s="151">
        <v>961650579928.68359</v>
      </c>
      <c r="O1954" s="106">
        <v>0.51743522744389014</v>
      </c>
      <c r="P1954" s="106">
        <v>0.22979888963409742</v>
      </c>
      <c r="Q1954" s="88">
        <v>16.765498499991679</v>
      </c>
      <c r="R1954" s="151">
        <v>4112789550105.4082</v>
      </c>
      <c r="S1954" s="171">
        <v>3606.2596377367881</v>
      </c>
      <c r="T1954" s="165">
        <v>4.2320578699033391E-2</v>
      </c>
      <c r="U1954" s="566">
        <v>2.0000000000000001E-4</v>
      </c>
      <c r="V1954"/>
      <c r="W1954"/>
      <c r="X1954"/>
    </row>
    <row r="1955" spans="1:24" x14ac:dyDescent="0.2">
      <c r="A1955">
        <f t="shared" si="30"/>
        <v>1951</v>
      </c>
      <c r="B1955" s="106">
        <v>0.4153619427119255</v>
      </c>
      <c r="C1955" s="88">
        <v>7757.6250211387169</v>
      </c>
      <c r="D1955" s="106">
        <v>0.85405339999668684</v>
      </c>
      <c r="E1955" s="106">
        <v>0.41351319325442393</v>
      </c>
      <c r="F1955">
        <v>1</v>
      </c>
      <c r="G1955">
        <v>2024</v>
      </c>
      <c r="H1955" s="88">
        <v>20654526.657013875</v>
      </c>
      <c r="I1955" s="151">
        <v>621963701681.8999</v>
      </c>
      <c r="J1955" s="106">
        <v>0.3900635292028406</v>
      </c>
      <c r="K1955" s="151">
        <v>18734173732.71294</v>
      </c>
      <c r="L1955" s="151">
        <v>11938245833.173628</v>
      </c>
      <c r="M1955" s="151">
        <v>526870010735.05377</v>
      </c>
      <c r="N1955" s="151">
        <v>1179506131982.8403</v>
      </c>
      <c r="O1955" s="106">
        <v>0.57113052955157251</v>
      </c>
      <c r="P1955" s="106">
        <v>0.38972380720993749</v>
      </c>
      <c r="Q1955" s="88">
        <v>16.632922924410583</v>
      </c>
      <c r="R1955" s="151">
        <v>8436408200106.293</v>
      </c>
      <c r="S1955" s="171">
        <v>7403.012819023892</v>
      </c>
      <c r="T1955" s="165">
        <v>4.325428994019094E-2</v>
      </c>
      <c r="U1955" s="566">
        <v>2.0000000000000001E-4</v>
      </c>
      <c r="V1955"/>
      <c r="W1955"/>
      <c r="X1955"/>
    </row>
    <row r="1956" spans="1:24" x14ac:dyDescent="0.2">
      <c r="A1956">
        <f t="shared" si="30"/>
        <v>1952</v>
      </c>
      <c r="B1956" s="106">
        <v>0.33958664179390874</v>
      </c>
      <c r="C1956" s="88">
        <v>4918.111616527347</v>
      </c>
      <c r="D1956" s="106">
        <v>0.51056420452630524</v>
      </c>
      <c r="E1956" s="106">
        <v>0.40743687227913045</v>
      </c>
      <c r="F1956">
        <v>1</v>
      </c>
      <c r="G1956">
        <v>2024</v>
      </c>
      <c r="H1956" s="88">
        <v>7683493.2427027356</v>
      </c>
      <c r="I1956" s="151">
        <v>222686119701.41129</v>
      </c>
      <c r="J1956" s="106">
        <v>0.24326462258666992</v>
      </c>
      <c r="K1956" s="151">
        <v>31214112488.198627</v>
      </c>
      <c r="L1956" s="151">
        <v>55254627468.173241</v>
      </c>
      <c r="M1956" s="151">
        <v>208878919519.71576</v>
      </c>
      <c r="N1956" s="151">
        <v>518033779177.4989</v>
      </c>
      <c r="O1956" s="106">
        <v>0.51247332341198848</v>
      </c>
      <c r="P1956" s="106">
        <v>0.32161229626927529</v>
      </c>
      <c r="Q1956" s="88">
        <v>17.440421804678362</v>
      </c>
      <c r="R1956" s="151">
        <v>3304635307767.0952</v>
      </c>
      <c r="S1956" s="171">
        <v>2895.5739068028784</v>
      </c>
      <c r="T1956" s="165">
        <v>4.0200517582182758E-2</v>
      </c>
      <c r="U1956" s="566">
        <v>2.0000000000000001E-4</v>
      </c>
      <c r="V1956"/>
      <c r="W1956"/>
      <c r="X1956"/>
    </row>
    <row r="1957" spans="1:24" x14ac:dyDescent="0.2">
      <c r="A1957">
        <f t="shared" si="30"/>
        <v>1953</v>
      </c>
      <c r="B1957" s="106">
        <v>0.57231410888724954</v>
      </c>
      <c r="C1957" s="88">
        <v>6993.9317895126642</v>
      </c>
      <c r="D1957" s="106">
        <v>0.58283368171444283</v>
      </c>
      <c r="E1957" s="106">
        <v>0.65349927653697004</v>
      </c>
      <c r="F1957">
        <v>1</v>
      </c>
      <c r="G1957">
        <v>2025</v>
      </c>
      <c r="H1957" s="88">
        <v>9781357.5750661623</v>
      </c>
      <c r="I1957" s="151">
        <v>382238020550.14789</v>
      </c>
      <c r="J1957" s="106">
        <v>0.52249045776028047</v>
      </c>
      <c r="K1957" s="151">
        <v>40875884352.194122</v>
      </c>
      <c r="L1957" s="151">
        <v>76111775486.708206</v>
      </c>
      <c r="M1957" s="151">
        <v>110878805668.89558</v>
      </c>
      <c r="N1957" s="151">
        <v>610104486057.9458</v>
      </c>
      <c r="O1957" s="106">
        <v>0.57253829669748912</v>
      </c>
      <c r="P1957" s="106">
        <v>0.43340445325374682</v>
      </c>
      <c r="Q1957" s="88">
        <v>15.058699144630584</v>
      </c>
      <c r="R1957" s="151">
        <v>4465922968578</v>
      </c>
      <c r="S1957" s="171">
        <v>3917.6589085342225</v>
      </c>
      <c r="T1957" s="165">
        <v>4.7211568726680163E-2</v>
      </c>
      <c r="U1957" s="566">
        <v>2.0000000000000001E-4</v>
      </c>
      <c r="V1957"/>
      <c r="W1957"/>
      <c r="X1957"/>
    </row>
    <row r="1958" spans="1:24" x14ac:dyDescent="0.2">
      <c r="A1958">
        <f t="shared" si="30"/>
        <v>1954</v>
      </c>
      <c r="B1958" s="106">
        <v>0.50818735958053141</v>
      </c>
      <c r="C1958" s="88">
        <v>1500</v>
      </c>
      <c r="D1958" s="106">
        <v>1.0221554241798501</v>
      </c>
      <c r="E1958" s="106">
        <v>0.35482949801880215</v>
      </c>
      <c r="F1958">
        <v>1</v>
      </c>
      <c r="G1958">
        <v>2023</v>
      </c>
      <c r="H1958" s="88">
        <v>33343841.57842068</v>
      </c>
      <c r="I1958" s="151">
        <v>637705776843.80786</v>
      </c>
      <c r="J1958" s="106">
        <v>0.11891587403850579</v>
      </c>
      <c r="K1958" s="151">
        <v>17168051328.508589</v>
      </c>
      <c r="L1958" s="151">
        <v>0</v>
      </c>
      <c r="M1958" s="151">
        <v>633019508542.45581</v>
      </c>
      <c r="N1958" s="151">
        <v>1287893336714.7722</v>
      </c>
      <c r="O1958" s="106">
        <v>0.45209407492702958</v>
      </c>
      <c r="P1958" s="106">
        <v>0.22276293932330729</v>
      </c>
      <c r="Q1958" s="88">
        <v>20.275795108895512</v>
      </c>
      <c r="R1958" s="151">
        <v>6439965425965.8506</v>
      </c>
      <c r="S1958" s="171">
        <v>5637.440474025585</v>
      </c>
      <c r="T1958" s="165">
        <v>3.5605043001726372E-2</v>
      </c>
      <c r="U1958" s="566">
        <v>2.0000000000000001E-4</v>
      </c>
      <c r="V1958"/>
      <c r="W1958"/>
      <c r="X1958"/>
    </row>
    <row r="1959" spans="1:24" x14ac:dyDescent="0.2">
      <c r="A1959">
        <f t="shared" si="30"/>
        <v>1955</v>
      </c>
      <c r="B1959" s="106">
        <v>0.51502803807016939</v>
      </c>
      <c r="C1959" s="88">
        <v>6230.1592726792496</v>
      </c>
      <c r="D1959" s="106">
        <v>0.57309810475519174</v>
      </c>
      <c r="E1959" s="106">
        <v>0.42624212119949523</v>
      </c>
      <c r="F1959">
        <v>1</v>
      </c>
      <c r="G1959">
        <v>2023</v>
      </c>
      <c r="H1959" s="88">
        <v>9413274.9526337516</v>
      </c>
      <c r="I1959" s="151">
        <v>370731735905.5722</v>
      </c>
      <c r="J1959" s="106">
        <v>0.5118130906916003</v>
      </c>
      <c r="K1959" s="151">
        <v>33070385476.852428</v>
      </c>
      <c r="L1959" s="151">
        <v>32486660919.518425</v>
      </c>
      <c r="M1959" s="151">
        <v>384288775218.79193</v>
      </c>
      <c r="N1959" s="151">
        <v>820577557520.73499</v>
      </c>
      <c r="O1959" s="106">
        <v>0.63755790014854452</v>
      </c>
      <c r="P1959" s="106">
        <v>0.37679647059144922</v>
      </c>
      <c r="Q1959" s="88">
        <v>15.831695767346844</v>
      </c>
      <c r="R1959" s="151">
        <v>5479995658262.752</v>
      </c>
      <c r="S1959" s="171">
        <v>4807.5541702111786</v>
      </c>
      <c r="T1959" s="165">
        <v>4.5207984681710736E-2</v>
      </c>
      <c r="U1959" s="566">
        <v>2.0000000000000001E-4</v>
      </c>
      <c r="V1959"/>
      <c r="W1959"/>
      <c r="X1959"/>
    </row>
    <row r="1960" spans="1:24" x14ac:dyDescent="0.2">
      <c r="A1960">
        <f t="shared" si="30"/>
        <v>1956</v>
      </c>
      <c r="B1960" s="106">
        <v>0.43395963807621468</v>
      </c>
      <c r="C1960" s="88">
        <v>7703.8701032832669</v>
      </c>
      <c r="D1960" s="106">
        <v>0.88954473500484499</v>
      </c>
      <c r="E1960" s="106">
        <v>0.41513943967352002</v>
      </c>
      <c r="F1960">
        <v>1</v>
      </c>
      <c r="G1960">
        <v>2023</v>
      </c>
      <c r="H1960" s="88">
        <v>23483578.221516378</v>
      </c>
      <c r="I1960" s="151">
        <v>624402165094.04797</v>
      </c>
      <c r="J1960" s="106">
        <v>0.40272789550318377</v>
      </c>
      <c r="K1960" s="151">
        <v>27094744147.11623</v>
      </c>
      <c r="L1960" s="151">
        <v>0</v>
      </c>
      <c r="M1960" s="151">
        <v>609556119318.16248</v>
      </c>
      <c r="N1960" s="151">
        <v>1261053028559.3267</v>
      </c>
      <c r="O1960" s="106">
        <v>0.58610466698206409</v>
      </c>
      <c r="P1960" s="106">
        <v>0.39085390657010921</v>
      </c>
      <c r="Q1960" s="88">
        <v>16.676818065061298</v>
      </c>
      <c r="R1960" s="151">
        <v>9177783690598.7715</v>
      </c>
      <c r="S1960" s="171">
        <v>8049.4723538689286</v>
      </c>
      <c r="T1960" s="165">
        <v>4.2818695552656022E-2</v>
      </c>
      <c r="U1960" s="566">
        <v>2.0000000000000001E-4</v>
      </c>
      <c r="V1960"/>
      <c r="W1960"/>
      <c r="X1960"/>
    </row>
    <row r="1961" spans="1:24" x14ac:dyDescent="0.2">
      <c r="A1961">
        <f t="shared" si="30"/>
        <v>1957</v>
      </c>
      <c r="B1961" s="106">
        <v>0.47915979319027574</v>
      </c>
      <c r="C1961" s="88">
        <v>5396.6885953252477</v>
      </c>
      <c r="D1961" s="106">
        <v>0.74692767046967079</v>
      </c>
      <c r="E1961" s="106">
        <v>0.3757622053624613</v>
      </c>
      <c r="F1961">
        <v>1</v>
      </c>
      <c r="G1961">
        <v>2023</v>
      </c>
      <c r="H1961" s="88">
        <v>15651918.985844642</v>
      </c>
      <c r="I1961" s="151">
        <v>529200189428.37714</v>
      </c>
      <c r="J1961" s="106">
        <v>0.46190717021598071</v>
      </c>
      <c r="K1961" s="151">
        <v>9424716291.5538826</v>
      </c>
      <c r="L1961" s="151">
        <v>0</v>
      </c>
      <c r="M1961" s="151">
        <v>586114282728.71143</v>
      </c>
      <c r="N1961" s="151">
        <v>1124739188448.6426</v>
      </c>
      <c r="O1961" s="106">
        <v>0.63422062242135857</v>
      </c>
      <c r="P1961" s="106">
        <v>0.48272924015782037</v>
      </c>
      <c r="Q1961" s="88">
        <v>16.887411106328713</v>
      </c>
      <c r="R1961" s="151">
        <v>10304643274347.9</v>
      </c>
      <c r="S1961" s="171">
        <v>9038.3108369295878</v>
      </c>
      <c r="T1961" s="165">
        <v>4.2138489061346977E-2</v>
      </c>
      <c r="U1961" s="566">
        <v>2.0000000000000001E-4</v>
      </c>
      <c r="V1961"/>
      <c r="W1961"/>
      <c r="X1961"/>
    </row>
    <row r="1962" spans="1:24" x14ac:dyDescent="0.2">
      <c r="A1962">
        <f t="shared" si="30"/>
        <v>1958</v>
      </c>
      <c r="B1962" s="106">
        <v>0.43070541081893982</v>
      </c>
      <c r="C1962" s="88">
        <v>4380.7358128084679</v>
      </c>
      <c r="D1962" s="106">
        <v>0.6892162966298726</v>
      </c>
      <c r="E1962" s="106">
        <v>0.64509226293982824</v>
      </c>
      <c r="F1962">
        <v>1</v>
      </c>
      <c r="G1962">
        <v>2026</v>
      </c>
      <c r="H1962" s="88">
        <v>13294212.414120151</v>
      </c>
      <c r="I1962" s="151">
        <v>540718230425.44086</v>
      </c>
      <c r="J1962" s="106">
        <v>0.43070541081893987</v>
      </c>
      <c r="K1962" s="151">
        <v>80142632737.039719</v>
      </c>
      <c r="L1962" s="151">
        <v>166217343227.51172</v>
      </c>
      <c r="M1962" s="151">
        <v>54856210939.070557</v>
      </c>
      <c r="N1962" s="151">
        <v>841934417329.06274</v>
      </c>
      <c r="O1962" s="106">
        <v>0.48667580570684593</v>
      </c>
      <c r="P1962" s="106">
        <v>0.35394385498004566</v>
      </c>
      <c r="Q1962" s="88">
        <v>14.804167388780039</v>
      </c>
      <c r="R1962" s="151">
        <v>4943735240333.2041</v>
      </c>
      <c r="S1962" s="171">
        <v>4332.2891179598355</v>
      </c>
      <c r="T1962" s="165">
        <v>4.8091069933938725E-2</v>
      </c>
      <c r="U1962" s="566">
        <v>2.0000000000000001E-4</v>
      </c>
      <c r="V1962"/>
      <c r="W1962"/>
      <c r="X1962"/>
    </row>
    <row r="1963" spans="1:24" x14ac:dyDescent="0.2">
      <c r="A1963">
        <f t="shared" si="30"/>
        <v>1959</v>
      </c>
      <c r="B1963" s="106">
        <v>0.46387451127582446</v>
      </c>
      <c r="C1963" s="88">
        <v>1500</v>
      </c>
      <c r="D1963" s="106">
        <v>0.87435032241830402</v>
      </c>
      <c r="E1963" s="106">
        <v>0.32015762201246745</v>
      </c>
      <c r="F1963">
        <v>1</v>
      </c>
      <c r="G1963">
        <v>2023</v>
      </c>
      <c r="H1963" s="88">
        <v>22930953.976546343</v>
      </c>
      <c r="I1963" s="151">
        <v>717876367711.50867</v>
      </c>
      <c r="J1963" s="106">
        <v>0.46387451127582446</v>
      </c>
      <c r="K1963" s="151">
        <v>25117565614.457603</v>
      </c>
      <c r="L1963" s="151">
        <v>39886882016.134064</v>
      </c>
      <c r="M1963" s="151">
        <v>421315181639.60193</v>
      </c>
      <c r="N1963" s="151">
        <v>1204195996981.7021</v>
      </c>
      <c r="O1963" s="106">
        <v>0.58293351075131949</v>
      </c>
      <c r="P1963" s="106">
        <v>0.40238914495165445</v>
      </c>
      <c r="Q1963" s="88">
        <v>15.784586867937294</v>
      </c>
      <c r="R1963" s="151">
        <v>8431176476543.0088</v>
      </c>
      <c r="S1963" s="171">
        <v>7390.5717689277326</v>
      </c>
      <c r="T1963" s="165">
        <v>4.5912335789338482E-2</v>
      </c>
      <c r="U1963" s="566">
        <v>2.0000000000000001E-4</v>
      </c>
      <c r="V1963"/>
      <c r="W1963"/>
      <c r="X1963"/>
    </row>
    <row r="1964" spans="1:24" x14ac:dyDescent="0.2">
      <c r="A1964">
        <f t="shared" si="30"/>
        <v>1960</v>
      </c>
      <c r="B1964" s="106">
        <v>0.52282096525140231</v>
      </c>
      <c r="C1964" s="88">
        <v>3129.7022476590005</v>
      </c>
      <c r="D1964" s="106">
        <v>0.82941826606280045</v>
      </c>
      <c r="E1964" s="106">
        <v>0.34529678501197353</v>
      </c>
      <c r="F1964">
        <v>1</v>
      </c>
      <c r="G1964">
        <v>2025</v>
      </c>
      <c r="H1964" s="88">
        <v>19805866.295593064</v>
      </c>
      <c r="I1964" s="151">
        <v>636518315399.98779</v>
      </c>
      <c r="J1964" s="106">
        <v>0.42218681986052631</v>
      </c>
      <c r="K1964" s="151">
        <v>30536984239.430794</v>
      </c>
      <c r="L1964" s="151">
        <v>40176357346.636299</v>
      </c>
      <c r="M1964" s="151">
        <v>266867888158.70349</v>
      </c>
      <c r="N1964" s="151">
        <v>974099545144.75842</v>
      </c>
      <c r="O1964" s="106">
        <v>0.52804155625545812</v>
      </c>
      <c r="P1964" s="106">
        <v>0.34809025891970125</v>
      </c>
      <c r="Q1964" s="88">
        <v>15.471822129443654</v>
      </c>
      <c r="R1964" s="151">
        <v>5953441807895.7119</v>
      </c>
      <c r="S1964" s="171">
        <v>5218.3369411276026</v>
      </c>
      <c r="T1964" s="165">
        <v>4.5605715357376578E-2</v>
      </c>
      <c r="U1964" s="566">
        <v>2.0000000000000001E-4</v>
      </c>
      <c r="V1964"/>
      <c r="W1964"/>
      <c r="X1964"/>
    </row>
    <row r="1965" spans="1:24" x14ac:dyDescent="0.2">
      <c r="A1965">
        <f t="shared" si="30"/>
        <v>1961</v>
      </c>
      <c r="B1965" s="106">
        <v>0.41267453657198377</v>
      </c>
      <c r="C1965" s="88">
        <v>1500</v>
      </c>
      <c r="D1965" s="106">
        <v>0.63654466810409971</v>
      </c>
      <c r="E1965" s="106">
        <v>0.31492285308779067</v>
      </c>
      <c r="F1965">
        <v>1</v>
      </c>
      <c r="G1965">
        <v>2025</v>
      </c>
      <c r="H1965" s="88">
        <v>11440548.016818587</v>
      </c>
      <c r="I1965" s="151">
        <v>411836005808.65393</v>
      </c>
      <c r="J1965" s="106">
        <v>0.41267453657198372</v>
      </c>
      <c r="K1965" s="151">
        <v>37145114504.141693</v>
      </c>
      <c r="L1965" s="151">
        <v>62734164803.444077</v>
      </c>
      <c r="M1965" s="151">
        <v>72946518246.950516</v>
      </c>
      <c r="N1965" s="151">
        <v>584661803363.19019</v>
      </c>
      <c r="O1965" s="106">
        <v>0.47634166911371856</v>
      </c>
      <c r="P1965" s="106">
        <v>0.31114444467285318</v>
      </c>
      <c r="Q1965" s="88">
        <v>14.912713879864622</v>
      </c>
      <c r="R1965" s="151">
        <v>3288524227345.3398</v>
      </c>
      <c r="S1965" s="171">
        <v>2884.6564037907474</v>
      </c>
      <c r="T1965" s="165">
        <v>4.4385321924003518E-2</v>
      </c>
      <c r="U1965" s="566">
        <v>2.0000000000000001E-4</v>
      </c>
      <c r="V1965"/>
      <c r="W1965"/>
      <c r="X1965"/>
    </row>
    <row r="1966" spans="1:24" x14ac:dyDescent="0.2">
      <c r="A1966">
        <f t="shared" si="30"/>
        <v>1962</v>
      </c>
      <c r="B1966" s="106">
        <v>0.63761510487930351</v>
      </c>
      <c r="C1966" s="88">
        <v>5536.9921158994684</v>
      </c>
      <c r="D1966" s="106">
        <v>0.68221878615604847</v>
      </c>
      <c r="E1966" s="106">
        <v>0.66947645349773022</v>
      </c>
      <c r="F1966">
        <v>1</v>
      </c>
      <c r="G1966">
        <v>2024</v>
      </c>
      <c r="H1966" s="88">
        <v>12740517.794088637</v>
      </c>
      <c r="I1966" s="151">
        <v>454436215800.17065</v>
      </c>
      <c r="J1966" s="106">
        <v>0.49812631143209307</v>
      </c>
      <c r="K1966" s="151">
        <v>15404847926.187626</v>
      </c>
      <c r="L1966" s="151">
        <v>23922484745.467785</v>
      </c>
      <c r="M1966" s="151">
        <v>407523020697.27692</v>
      </c>
      <c r="N1966" s="151">
        <v>901286569169.10291</v>
      </c>
      <c r="O1966" s="106">
        <v>0.63411911356759831</v>
      </c>
      <c r="P1966" s="106">
        <v>0.44082133329631795</v>
      </c>
      <c r="Q1966" s="88">
        <v>16.243797236003441</v>
      </c>
      <c r="R1966" s="151">
        <v>7295352090982.2471</v>
      </c>
      <c r="S1966" s="171">
        <v>6394.3822982488855</v>
      </c>
      <c r="T1966" s="165">
        <v>4.355803473821844E-2</v>
      </c>
      <c r="U1966" s="566">
        <v>2.0000000000000001E-4</v>
      </c>
      <c r="V1966"/>
      <c r="W1966"/>
      <c r="X1966"/>
    </row>
    <row r="1967" spans="1:24" x14ac:dyDescent="0.2">
      <c r="A1967">
        <f t="shared" si="30"/>
        <v>1963</v>
      </c>
      <c r="B1967" s="106">
        <v>0.44661539531110717</v>
      </c>
      <c r="C1967" s="88">
        <v>4847.0764725644176</v>
      </c>
      <c r="D1967" s="106">
        <v>0.499290940748773</v>
      </c>
      <c r="E1967" s="106">
        <v>0.43606004197355891</v>
      </c>
      <c r="F1967">
        <v>1</v>
      </c>
      <c r="G1967">
        <v>2024</v>
      </c>
      <c r="H1967" s="88">
        <v>7145401.1514129322</v>
      </c>
      <c r="I1967" s="151">
        <v>266312238490.74054</v>
      </c>
      <c r="J1967" s="106">
        <v>0.43364242282124954</v>
      </c>
      <c r="K1967" s="151">
        <v>28490645128.444851</v>
      </c>
      <c r="L1967" s="151">
        <v>52983777235.777481</v>
      </c>
      <c r="M1967" s="151">
        <v>143789064979.29553</v>
      </c>
      <c r="N1967" s="151">
        <v>491575725834.25842</v>
      </c>
      <c r="O1967" s="106">
        <v>0.55515873497412382</v>
      </c>
      <c r="P1967" s="106">
        <v>0.33531506136193018</v>
      </c>
      <c r="Q1967" s="88">
        <v>15.290902913461087</v>
      </c>
      <c r="R1967" s="151">
        <v>2919338878779.3174</v>
      </c>
      <c r="S1967" s="171">
        <v>2561.9116366490307</v>
      </c>
      <c r="T1967" s="165">
        <v>4.5064511070084905E-2</v>
      </c>
      <c r="U1967" s="566">
        <v>2.0000000000000001E-4</v>
      </c>
      <c r="V1967"/>
      <c r="W1967"/>
      <c r="X1967"/>
    </row>
    <row r="1968" spans="1:24" x14ac:dyDescent="0.2">
      <c r="A1968">
        <f t="shared" si="30"/>
        <v>1964</v>
      </c>
      <c r="B1968" s="106">
        <v>0.52736265344606337</v>
      </c>
      <c r="C1968" s="88">
        <v>7840.1421641108363</v>
      </c>
      <c r="D1968" s="106">
        <v>0.52268344246600873</v>
      </c>
      <c r="E1968" s="106">
        <v>0.534301312777681</v>
      </c>
      <c r="F1968">
        <v>1</v>
      </c>
      <c r="G1968">
        <v>2024</v>
      </c>
      <c r="H1968" s="88">
        <v>7820839.5303760916</v>
      </c>
      <c r="I1968" s="151">
        <v>298354381074.89594</v>
      </c>
      <c r="J1968" s="106">
        <v>0.39552006975008824</v>
      </c>
      <c r="K1968" s="151">
        <v>8121513723.2344742</v>
      </c>
      <c r="L1968" s="151">
        <v>9193014208.9623928</v>
      </c>
      <c r="M1968" s="151">
        <v>173796721594.39505</v>
      </c>
      <c r="N1968" s="151">
        <v>489465630601.48785</v>
      </c>
      <c r="O1968" s="106">
        <v>0.54017466748536502</v>
      </c>
      <c r="P1968" s="106">
        <v>0.38794893051740442</v>
      </c>
      <c r="Q1968" s="88">
        <v>16.318188472698591</v>
      </c>
      <c r="R1968" s="151">
        <v>3648807104982.6606</v>
      </c>
      <c r="S1968" s="171">
        <v>3200.9640233726791</v>
      </c>
      <c r="T1968" s="165">
        <v>4.18640723468836E-2</v>
      </c>
      <c r="U1968" s="566">
        <v>2.0000000000000001E-4</v>
      </c>
      <c r="V1968"/>
      <c r="W1968"/>
      <c r="X1968"/>
    </row>
    <row r="1969" spans="1:24" x14ac:dyDescent="0.2">
      <c r="A1969">
        <f t="shared" si="30"/>
        <v>1965</v>
      </c>
      <c r="B1969" s="106">
        <v>0.51435053856182733</v>
      </c>
      <c r="C1969" s="88">
        <v>3580.0416231245154</v>
      </c>
      <c r="D1969" s="106">
        <v>0.92279347878013229</v>
      </c>
      <c r="E1969" s="106">
        <v>0.425998399711146</v>
      </c>
      <c r="F1969">
        <v>1</v>
      </c>
      <c r="G1969">
        <v>2023</v>
      </c>
      <c r="H1969" s="88">
        <v>25197266.074022442</v>
      </c>
      <c r="I1969" s="151">
        <v>684970858202.84192</v>
      </c>
      <c r="J1969" s="106">
        <v>0.31751299181460024</v>
      </c>
      <c r="K1969" s="151">
        <v>41572745485.353531</v>
      </c>
      <c r="L1969" s="151">
        <v>27827791255.33923</v>
      </c>
      <c r="M1969" s="151">
        <v>419039458120.05432</v>
      </c>
      <c r="N1969" s="151">
        <v>1173410853063.5889</v>
      </c>
      <c r="O1969" s="106">
        <v>0.49000820513371751</v>
      </c>
      <c r="P1969" s="106">
        <v>0.38971983662287635</v>
      </c>
      <c r="Q1969" s="88">
        <v>16.892557156471522</v>
      </c>
      <c r="R1969" s="151">
        <v>8642520980765.6748</v>
      </c>
      <c r="S1969" s="171">
        <v>7578.951403997462</v>
      </c>
      <c r="T1969" s="165">
        <v>4.2205944232332468E-2</v>
      </c>
      <c r="U1969" s="566">
        <v>2.0000000000000001E-4</v>
      </c>
      <c r="V1969"/>
      <c r="W1969"/>
      <c r="X1969"/>
    </row>
    <row r="1970" spans="1:24" x14ac:dyDescent="0.2">
      <c r="A1970">
        <f t="shared" si="30"/>
        <v>1966</v>
      </c>
      <c r="B1970" s="106">
        <v>0.54851727494610825</v>
      </c>
      <c r="C1970" s="88">
        <v>4772.8359335579253</v>
      </c>
      <c r="D1970" s="106">
        <v>0.68066877453180819</v>
      </c>
      <c r="E1970" s="106">
        <v>0.25961261645246059</v>
      </c>
      <c r="F1970">
        <v>1</v>
      </c>
      <c r="G1970">
        <v>2026</v>
      </c>
      <c r="H1970" s="88">
        <v>12835033.633633791</v>
      </c>
      <c r="I1970" s="151">
        <v>386815562232.4931</v>
      </c>
      <c r="J1970" s="106">
        <v>0.38159207937600492</v>
      </c>
      <c r="K1970" s="151">
        <v>32401728207.436607</v>
      </c>
      <c r="L1970" s="151">
        <v>67625543069.925148</v>
      </c>
      <c r="M1970" s="151">
        <v>75082443981.661758</v>
      </c>
      <c r="N1970" s="151">
        <v>561925277491.5166</v>
      </c>
      <c r="O1970" s="106">
        <v>0.465848672152886</v>
      </c>
      <c r="P1970" s="106">
        <v>0.30501026778760765</v>
      </c>
      <c r="Q1970" s="88">
        <v>15.021178187480276</v>
      </c>
      <c r="R1970" s="151">
        <v>3008280132266.4341</v>
      </c>
      <c r="S1970" s="171">
        <v>2638.4094586757942</v>
      </c>
      <c r="T1970" s="165">
        <v>4.5521793203136804E-2</v>
      </c>
      <c r="U1970" s="566">
        <v>2.0000000000000001E-4</v>
      </c>
      <c r="V1970"/>
      <c r="W1970"/>
      <c r="X1970"/>
    </row>
    <row r="1971" spans="1:24" x14ac:dyDescent="0.2">
      <c r="A1971">
        <f t="shared" si="30"/>
        <v>1967</v>
      </c>
      <c r="B1971" s="106">
        <v>0.5837473992474711</v>
      </c>
      <c r="C1971" s="88">
        <v>1500</v>
      </c>
      <c r="D1971" s="106">
        <v>0.72430180769038954</v>
      </c>
      <c r="E1971" s="106">
        <v>0.1606799492213446</v>
      </c>
      <c r="F1971">
        <v>1</v>
      </c>
      <c r="G1971">
        <v>2026</v>
      </c>
      <c r="H1971" s="88">
        <v>15161645.51907799</v>
      </c>
      <c r="I1971" s="151">
        <v>447018303059.03113</v>
      </c>
      <c r="J1971" s="106">
        <v>0.48363717912078286</v>
      </c>
      <c r="K1971" s="151">
        <v>26354736282.335327</v>
      </c>
      <c r="L1971" s="151">
        <v>57302632907.934357</v>
      </c>
      <c r="M1971" s="151">
        <v>74117015931.394485</v>
      </c>
      <c r="N1971" s="151">
        <v>604792688180.69531</v>
      </c>
      <c r="O1971" s="106">
        <v>0.53130667162147882</v>
      </c>
      <c r="P1971" s="106">
        <v>0.39476064607365341</v>
      </c>
      <c r="Q1971" s="88">
        <v>14.749426301476301</v>
      </c>
      <c r="R1971" s="151">
        <v>4052271724668.6782</v>
      </c>
      <c r="S1971" s="171">
        <v>3554.4821313854559</v>
      </c>
      <c r="T1971" s="165">
        <v>4.6940647612149229E-2</v>
      </c>
      <c r="U1971" s="566">
        <v>2.0000000000000001E-4</v>
      </c>
      <c r="V1971"/>
      <c r="W1971"/>
      <c r="X1971"/>
    </row>
    <row r="1972" spans="1:24" x14ac:dyDescent="0.2">
      <c r="A1972">
        <f t="shared" si="30"/>
        <v>1968</v>
      </c>
      <c r="B1972" s="106">
        <v>0.4773461187080395</v>
      </c>
      <c r="C1972" s="88">
        <v>1500</v>
      </c>
      <c r="D1972" s="106">
        <v>0.50415147339479638</v>
      </c>
      <c r="E1972" s="106">
        <v>0.52980983734403408</v>
      </c>
      <c r="F1972">
        <v>1</v>
      </c>
      <c r="G1972">
        <v>2023</v>
      </c>
      <c r="H1972" s="88">
        <v>7201230.1540899733</v>
      </c>
      <c r="I1972" s="151">
        <v>299186165221.93787</v>
      </c>
      <c r="J1972" s="106">
        <v>0.47734611870803945</v>
      </c>
      <c r="K1972" s="151">
        <v>5758332311.3218145</v>
      </c>
      <c r="L1972" s="151">
        <v>0</v>
      </c>
      <c r="M1972" s="151">
        <v>388884221634.62994</v>
      </c>
      <c r="N1972" s="151">
        <v>693828719167.88965</v>
      </c>
      <c r="O1972" s="106">
        <v>0.65422880245131498</v>
      </c>
      <c r="P1972" s="106">
        <v>0.39498383249660551</v>
      </c>
      <c r="Q1972" s="88">
        <v>16.71527906086979</v>
      </c>
      <c r="R1972" s="151">
        <v>5549832512973.1045</v>
      </c>
      <c r="S1972" s="171">
        <v>4866.9668444222416</v>
      </c>
      <c r="T1972" s="165">
        <v>3.9512925373062988E-2</v>
      </c>
      <c r="U1972" s="566">
        <v>2.0000000000000001E-4</v>
      </c>
      <c r="V1972"/>
      <c r="W1972"/>
      <c r="X1972"/>
    </row>
    <row r="1973" spans="1:24" x14ac:dyDescent="0.2">
      <c r="A1973">
        <f t="shared" si="30"/>
        <v>1969</v>
      </c>
      <c r="B1973" s="106">
        <v>0.53559967787100626</v>
      </c>
      <c r="C1973" s="88">
        <v>6931.4395577755222</v>
      </c>
      <c r="D1973" s="106">
        <v>0.7494752796244053</v>
      </c>
      <c r="E1973" s="106">
        <v>0.28991801018009544</v>
      </c>
      <c r="F1973">
        <v>1</v>
      </c>
      <c r="G1973">
        <v>2024</v>
      </c>
      <c r="H1973" s="88">
        <v>15609119.388779664</v>
      </c>
      <c r="I1973" s="151">
        <v>420859466787.18488</v>
      </c>
      <c r="J1973" s="106">
        <v>0.3342741348485323</v>
      </c>
      <c r="K1973" s="151">
        <v>36766662717.519165</v>
      </c>
      <c r="L1973" s="151">
        <v>48129274483.159622</v>
      </c>
      <c r="M1973" s="151">
        <v>368293388038.47656</v>
      </c>
      <c r="N1973" s="151">
        <v>874048792026.34021</v>
      </c>
      <c r="O1973" s="106">
        <v>0.54209852870105091</v>
      </c>
      <c r="P1973" s="106">
        <v>0.35774633877390771</v>
      </c>
      <c r="Q1973" s="88">
        <v>16.801466662604639</v>
      </c>
      <c r="R1973" s="151">
        <v>5914145486521.8262</v>
      </c>
      <c r="S1973" s="171">
        <v>5191.7747602710015</v>
      </c>
      <c r="T1973" s="165">
        <v>4.230647548132626E-2</v>
      </c>
      <c r="U1973" s="566">
        <v>2.0000000000000001E-4</v>
      </c>
      <c r="V1973"/>
      <c r="W1973"/>
      <c r="X1973"/>
    </row>
    <row r="1974" spans="1:24" x14ac:dyDescent="0.2">
      <c r="A1974">
        <f t="shared" si="30"/>
        <v>1970</v>
      </c>
      <c r="B1974" s="106">
        <v>0.48430407235920225</v>
      </c>
      <c r="C1974" s="88">
        <v>2020.3600769973682</v>
      </c>
      <c r="D1974" s="106">
        <v>0.82116543595783409</v>
      </c>
      <c r="E1974" s="106">
        <v>0.6055327537114148</v>
      </c>
      <c r="F1974">
        <v>1</v>
      </c>
      <c r="G1974">
        <v>2024</v>
      </c>
      <c r="H1974" s="88">
        <v>19407508.01029589</v>
      </c>
      <c r="I1974" s="151">
        <v>486401161790.80109</v>
      </c>
      <c r="J1974" s="106">
        <v>0.33422432894286747</v>
      </c>
      <c r="K1974" s="151">
        <v>38165275097.273125</v>
      </c>
      <c r="L1974" s="151">
        <v>49251005718.924362</v>
      </c>
      <c r="M1974" s="151">
        <v>444429149784.52454</v>
      </c>
      <c r="N1974" s="151">
        <v>1018246592391.5231</v>
      </c>
      <c r="O1974" s="106">
        <v>0.54752083676500396</v>
      </c>
      <c r="P1974" s="106">
        <v>0.28205458322360044</v>
      </c>
      <c r="Q1974" s="88">
        <v>16.717916785335216</v>
      </c>
      <c r="R1974" s="151">
        <v>5445740551701.1846</v>
      </c>
      <c r="S1974" s="171">
        <v>4774.2410902851016</v>
      </c>
      <c r="T1974" s="165">
        <v>4.2147330930876685E-2</v>
      </c>
      <c r="U1974" s="566">
        <v>2.0000000000000001E-4</v>
      </c>
      <c r="V1974"/>
      <c r="W1974"/>
      <c r="X1974"/>
    </row>
    <row r="1975" spans="1:24" x14ac:dyDescent="0.2">
      <c r="A1975">
        <f t="shared" si="30"/>
        <v>1971</v>
      </c>
      <c r="B1975" s="106">
        <v>0.5489307897444603</v>
      </c>
      <c r="C1975" s="88">
        <v>5746.4511870555943</v>
      </c>
      <c r="D1975" s="106">
        <v>0.4844866153045575</v>
      </c>
      <c r="E1975" s="106">
        <v>0.45027475257537897</v>
      </c>
      <c r="F1975">
        <v>1</v>
      </c>
      <c r="G1975">
        <v>2026</v>
      </c>
      <c r="H1975" s="88">
        <v>6614420.6324681705</v>
      </c>
      <c r="I1975" s="151">
        <v>276414652830.13232</v>
      </c>
      <c r="J1975" s="106">
        <v>0.5111234281794087</v>
      </c>
      <c r="K1975" s="151">
        <v>32918235054.014175</v>
      </c>
      <c r="L1975" s="151">
        <v>68580348452.998192</v>
      </c>
      <c r="M1975" s="151">
        <v>54704269358.626526</v>
      </c>
      <c r="N1975" s="151">
        <v>432617505695.77124</v>
      </c>
      <c r="O1975" s="106">
        <v>0.5545538403884408</v>
      </c>
      <c r="P1975" s="106">
        <v>0.42988850426930791</v>
      </c>
      <c r="Q1975" s="88">
        <v>14.933156564037276</v>
      </c>
      <c r="R1975" s="151">
        <v>3386378414806.835</v>
      </c>
      <c r="S1975" s="171">
        <v>2969.4381000382796</v>
      </c>
      <c r="T1975" s="165">
        <v>4.3882377925770974E-2</v>
      </c>
      <c r="U1975" s="566">
        <v>2.0000000000000001E-4</v>
      </c>
      <c r="V1975"/>
      <c r="W1975"/>
      <c r="X1975"/>
    </row>
    <row r="1976" spans="1:24" x14ac:dyDescent="0.2">
      <c r="A1976">
        <f t="shared" si="30"/>
        <v>1972</v>
      </c>
      <c r="B1976" s="106">
        <v>0.46170816936972281</v>
      </c>
      <c r="C1976" s="88">
        <v>1500</v>
      </c>
      <c r="D1976" s="106">
        <v>0.7679589901538153</v>
      </c>
      <c r="E1976" s="106">
        <v>0.50833132756741517</v>
      </c>
      <c r="F1976">
        <v>1</v>
      </c>
      <c r="G1976">
        <v>2023</v>
      </c>
      <c r="H1976" s="88">
        <v>16500019.999595063</v>
      </c>
      <c r="I1976" s="151">
        <v>465785252494.77509</v>
      </c>
      <c r="J1976" s="106">
        <v>0.36340596418370108</v>
      </c>
      <c r="K1976" s="151">
        <v>16769611355.348015</v>
      </c>
      <c r="L1976" s="151">
        <v>0</v>
      </c>
      <c r="M1976" s="151">
        <v>729980156475.42957</v>
      </c>
      <c r="N1976" s="151">
        <v>1212535020325.5525</v>
      </c>
      <c r="O1976" s="106">
        <v>0.62122186274134639</v>
      </c>
      <c r="P1976" s="106">
        <v>0.51723460090426854</v>
      </c>
      <c r="Q1976" s="88">
        <v>17.953928467547509</v>
      </c>
      <c r="R1976" s="151">
        <v>12510294089242.461</v>
      </c>
      <c r="S1976" s="171">
        <v>10976.361919308538</v>
      </c>
      <c r="T1976" s="165">
        <v>4.0034913198479703E-2</v>
      </c>
      <c r="U1976" s="566">
        <v>2.0000000000000001E-4</v>
      </c>
      <c r="V1976"/>
      <c r="W1976"/>
      <c r="X1976"/>
    </row>
    <row r="1977" spans="1:24" x14ac:dyDescent="0.2">
      <c r="A1977">
        <f t="shared" si="30"/>
        <v>1973</v>
      </c>
      <c r="B1977" s="106">
        <v>0.37137785798446266</v>
      </c>
      <c r="C1977" s="88">
        <v>4437.6085175883509</v>
      </c>
      <c r="D1977" s="106">
        <v>0.83295261375598562</v>
      </c>
      <c r="E1977" s="106">
        <v>0.56803319541643393</v>
      </c>
      <c r="F1977">
        <v>1</v>
      </c>
      <c r="G1977">
        <v>2024</v>
      </c>
      <c r="H1977" s="88">
        <v>19373780.512747724</v>
      </c>
      <c r="I1977" s="151">
        <v>477929187342.33929</v>
      </c>
      <c r="J1977" s="106">
        <v>0.29396101502016969</v>
      </c>
      <c r="K1977" s="151">
        <v>9572036762.2724876</v>
      </c>
      <c r="L1977" s="151">
        <v>3365321293.3377576</v>
      </c>
      <c r="M1977" s="151">
        <v>340863403104.11896</v>
      </c>
      <c r="N1977" s="151">
        <v>831729948502.06848</v>
      </c>
      <c r="O1977" s="106">
        <v>0.50001268955851486</v>
      </c>
      <c r="P1977" s="106">
        <v>0.2882898784350173</v>
      </c>
      <c r="Q1977" s="88">
        <v>16.80941676950998</v>
      </c>
      <c r="R1977" s="151">
        <v>4429135298559.3096</v>
      </c>
      <c r="S1977" s="171">
        <v>3882.0743785538966</v>
      </c>
      <c r="T1977" s="165">
        <v>4.3129399734625755E-2</v>
      </c>
      <c r="U1977" s="566">
        <v>2.0000000000000001E-4</v>
      </c>
      <c r="V1977"/>
      <c r="W1977"/>
      <c r="X1977"/>
    </row>
    <row r="1978" spans="1:24" x14ac:dyDescent="0.2">
      <c r="A1978">
        <f t="shared" si="30"/>
        <v>1974</v>
      </c>
      <c r="B1978" s="106">
        <v>0.55499060253434851</v>
      </c>
      <c r="C1978" s="88">
        <v>3033.0882003224751</v>
      </c>
      <c r="D1978" s="106">
        <v>0.67336096845741333</v>
      </c>
      <c r="E1978" s="106">
        <v>0.36343566080429052</v>
      </c>
      <c r="F1978">
        <v>1</v>
      </c>
      <c r="G1978">
        <v>2025</v>
      </c>
      <c r="H1978" s="88">
        <v>13050528.36175552</v>
      </c>
      <c r="I1978" s="151">
        <v>338846805208.95758</v>
      </c>
      <c r="J1978" s="106">
        <v>0.23871245870115976</v>
      </c>
      <c r="K1978" s="151">
        <v>33081926246.659821</v>
      </c>
      <c r="L1978" s="151">
        <v>83187253211.691605</v>
      </c>
      <c r="M1978" s="151">
        <v>139065108683.34256</v>
      </c>
      <c r="N1978" s="151">
        <v>594181093350.65149</v>
      </c>
      <c r="O1978" s="106">
        <v>0.43537037176951587</v>
      </c>
      <c r="P1978" s="106">
        <v>0.25940338344350872</v>
      </c>
      <c r="Q1978" s="88">
        <v>16.68065849750818</v>
      </c>
      <c r="R1978" s="151">
        <v>3021235745991.4829</v>
      </c>
      <c r="S1978" s="171">
        <v>2649.1397633816218</v>
      </c>
      <c r="T1978" s="165">
        <v>4.0675511004219331E-2</v>
      </c>
      <c r="U1978" s="566">
        <v>2.0000000000000001E-4</v>
      </c>
      <c r="V1978"/>
      <c r="W1978"/>
      <c r="X1978"/>
    </row>
    <row r="1979" spans="1:24" x14ac:dyDescent="0.2">
      <c r="A1979">
        <f t="shared" si="30"/>
        <v>1975</v>
      </c>
      <c r="B1979" s="106">
        <v>0.52594250858812186</v>
      </c>
      <c r="C1979" s="88">
        <v>3018.9104129030402</v>
      </c>
      <c r="D1979" s="106">
        <v>0.69075530607284885</v>
      </c>
      <c r="E1979" s="106">
        <v>0.24086234588631544</v>
      </c>
      <c r="F1979">
        <v>1</v>
      </c>
      <c r="G1979">
        <v>2022</v>
      </c>
      <c r="H1979" s="88">
        <v>13004626.956670478</v>
      </c>
      <c r="I1979" s="151">
        <v>487782214487.14569</v>
      </c>
      <c r="J1979" s="106">
        <v>0.52594250858812186</v>
      </c>
      <c r="K1979" s="151">
        <v>7622246658.1296949</v>
      </c>
      <c r="L1979" s="151">
        <v>0</v>
      </c>
      <c r="M1979" s="151">
        <v>829621393513.06885</v>
      </c>
      <c r="N1979" s="151">
        <v>1325025854658.3442</v>
      </c>
      <c r="O1979" s="106">
        <v>0.69450910192222381</v>
      </c>
      <c r="P1979" s="106">
        <v>0.49268439001596009</v>
      </c>
      <c r="Q1979" s="88">
        <v>17.244748755097039</v>
      </c>
      <c r="R1979" s="151">
        <v>12607033679220.803</v>
      </c>
      <c r="S1979" s="171">
        <v>11031.193648230157</v>
      </c>
      <c r="T1979" s="165">
        <v>4.1504381121319107E-2</v>
      </c>
      <c r="U1979" s="566">
        <v>2.0000000000000001E-4</v>
      </c>
      <c r="V1979"/>
      <c r="W1979"/>
      <c r="X1979"/>
    </row>
    <row r="1980" spans="1:24" x14ac:dyDescent="0.2">
      <c r="A1980">
        <f t="shared" si="30"/>
        <v>1976</v>
      </c>
      <c r="B1980" s="106">
        <v>0.44468469753628675</v>
      </c>
      <c r="C1980" s="88">
        <v>6435.1598524741348</v>
      </c>
      <c r="D1980" s="106">
        <v>0.85684179697312779</v>
      </c>
      <c r="E1980" s="106">
        <v>0.44115735145992707</v>
      </c>
      <c r="F1980">
        <v>1</v>
      </c>
      <c r="G1980">
        <v>2022</v>
      </c>
      <c r="H1980" s="88">
        <v>21136775.694198571</v>
      </c>
      <c r="I1980" s="151">
        <v>549537631534.15161</v>
      </c>
      <c r="J1980" s="106">
        <v>0.41779585913348027</v>
      </c>
      <c r="K1980" s="151">
        <v>13169834193.273779</v>
      </c>
      <c r="L1980" s="151">
        <v>0</v>
      </c>
      <c r="M1980" s="151">
        <v>633162891731.41638</v>
      </c>
      <c r="N1980" s="151">
        <v>1195870357458.8416</v>
      </c>
      <c r="O1980" s="106">
        <v>0.61555573786639095</v>
      </c>
      <c r="P1980" s="106">
        <v>0.40885344509478977</v>
      </c>
      <c r="Q1980" s="88">
        <v>16.858258613176559</v>
      </c>
      <c r="R1980" s="151">
        <v>9437548388489.5938</v>
      </c>
      <c r="S1980" s="171">
        <v>8278.6172565521829</v>
      </c>
      <c r="T1980" s="165">
        <v>4.1209045025193777E-2</v>
      </c>
      <c r="U1980" s="566">
        <v>2.0000000000000001E-4</v>
      </c>
      <c r="V1980"/>
      <c r="W1980"/>
      <c r="X1980"/>
    </row>
    <row r="1981" spans="1:24" x14ac:dyDescent="0.2">
      <c r="A1981">
        <f t="shared" si="30"/>
        <v>1977</v>
      </c>
      <c r="B1981" s="106">
        <v>0.4303180518993891</v>
      </c>
      <c r="C1981" s="88">
        <v>8794.5906785935986</v>
      </c>
      <c r="D1981" s="106">
        <v>0.57988204007956945</v>
      </c>
      <c r="E1981" s="106">
        <v>0.7</v>
      </c>
      <c r="F1981">
        <v>1</v>
      </c>
      <c r="G1981">
        <v>2024</v>
      </c>
      <c r="H1981" s="88">
        <v>9326240.0238552112</v>
      </c>
      <c r="I1981" s="151">
        <v>364067820853.31378</v>
      </c>
      <c r="J1981" s="106">
        <v>0.4303180518993891</v>
      </c>
      <c r="K1981" s="151">
        <v>15436126104.434422</v>
      </c>
      <c r="L1981" s="151">
        <v>17105366594.669638</v>
      </c>
      <c r="M1981" s="151">
        <v>177196819715.08908</v>
      </c>
      <c r="N1981" s="151">
        <v>573806133267.50696</v>
      </c>
      <c r="O1981" s="106">
        <v>0.54392361179443405</v>
      </c>
      <c r="P1981" s="106">
        <v>0.3704633253868978</v>
      </c>
      <c r="Q1981" s="88">
        <v>15.603040308030797</v>
      </c>
      <c r="R1981" s="151">
        <v>3750300321999.6855</v>
      </c>
      <c r="S1981" s="171">
        <v>3281.4360583685457</v>
      </c>
      <c r="T1981" s="165">
        <v>4.5343116360618899E-2</v>
      </c>
      <c r="U1981" s="566">
        <v>2.0000000000000001E-4</v>
      </c>
      <c r="V1981"/>
      <c r="W1981"/>
      <c r="X1981"/>
    </row>
    <row r="1982" spans="1:24" x14ac:dyDescent="0.2">
      <c r="A1982">
        <f t="shared" si="30"/>
        <v>1978</v>
      </c>
      <c r="B1982" s="106">
        <v>0.46214745417420761</v>
      </c>
      <c r="C1982" s="88">
        <v>2115.8892015656807</v>
      </c>
      <c r="D1982" s="106">
        <v>0.60531198991752722</v>
      </c>
      <c r="E1982" s="106">
        <v>0.54312003412391752</v>
      </c>
      <c r="F1982">
        <v>1</v>
      </c>
      <c r="G1982">
        <v>2026</v>
      </c>
      <c r="H1982" s="88">
        <v>9990235.7352311909</v>
      </c>
      <c r="I1982" s="151">
        <v>385140871729.53015</v>
      </c>
      <c r="J1982" s="106">
        <v>0.46214745417420766</v>
      </c>
      <c r="K1982" s="151">
        <v>44611818069.547371</v>
      </c>
      <c r="L1982" s="151">
        <v>85498373280.284683</v>
      </c>
      <c r="M1982" s="151">
        <v>36662513462.286743</v>
      </c>
      <c r="N1982" s="151">
        <v>551913576541.64893</v>
      </c>
      <c r="O1982" s="106">
        <v>0.4995720244643917</v>
      </c>
      <c r="P1982" s="106">
        <v>0.35393104587506363</v>
      </c>
      <c r="Q1982" s="88">
        <v>14.133531619214887</v>
      </c>
      <c r="R1982" s="151">
        <v>3486945284096.9609</v>
      </c>
      <c r="S1982" s="171">
        <v>3054.4493063955497</v>
      </c>
      <c r="T1982" s="165">
        <v>4.4859286186629037E-2</v>
      </c>
      <c r="U1982" s="566">
        <v>2.0000000000000001E-4</v>
      </c>
      <c r="V1982"/>
      <c r="W1982"/>
      <c r="X1982"/>
    </row>
    <row r="1983" spans="1:24" x14ac:dyDescent="0.2">
      <c r="A1983">
        <f t="shared" si="30"/>
        <v>1979</v>
      </c>
      <c r="B1983" s="106">
        <v>0.5491613550541764</v>
      </c>
      <c r="C1983" s="88">
        <v>3351.3247854853739</v>
      </c>
      <c r="D1983" s="106">
        <v>0.53652639341284547</v>
      </c>
      <c r="E1983" s="106">
        <v>0.44536726187914161</v>
      </c>
      <c r="F1983">
        <v>1</v>
      </c>
      <c r="G1983">
        <v>2026</v>
      </c>
      <c r="H1983" s="88">
        <v>8202458.0344347367</v>
      </c>
      <c r="I1983" s="151">
        <v>316682169718.75073</v>
      </c>
      <c r="J1983" s="106">
        <v>0.46829778185336535</v>
      </c>
      <c r="K1983" s="151">
        <v>36406575043.394402</v>
      </c>
      <c r="L1983" s="151">
        <v>66181205957.239403</v>
      </c>
      <c r="M1983" s="151">
        <v>64412158810.112289</v>
      </c>
      <c r="N1983" s="151">
        <v>483682109529.49683</v>
      </c>
      <c r="O1983" s="106">
        <v>0.52260822648903038</v>
      </c>
      <c r="P1983" s="106">
        <v>0.36281616510506537</v>
      </c>
      <c r="Q1983" s="88">
        <v>15.054903490926154</v>
      </c>
      <c r="R1983" s="151">
        <v>3064710463597.0928</v>
      </c>
      <c r="S1983" s="171">
        <v>2688.1014327283865</v>
      </c>
      <c r="T1983" s="165">
        <v>4.5756012382637802E-2</v>
      </c>
      <c r="U1983" s="566">
        <v>2.0000000000000001E-4</v>
      </c>
      <c r="V1983"/>
      <c r="W1983"/>
      <c r="X1983"/>
    </row>
    <row r="1984" spans="1:24" x14ac:dyDescent="0.2">
      <c r="A1984">
        <f t="shared" si="30"/>
        <v>1980</v>
      </c>
      <c r="B1984" s="106">
        <v>0.57683264803406242</v>
      </c>
      <c r="C1984" s="88">
        <v>4843.8930710917866</v>
      </c>
      <c r="D1984" s="106">
        <v>1.16382800290185</v>
      </c>
      <c r="E1984" s="106">
        <v>0.56381497218516907</v>
      </c>
      <c r="F1984">
        <v>1</v>
      </c>
      <c r="G1984">
        <v>2027</v>
      </c>
      <c r="H1984" s="88">
        <v>42657148.86414367</v>
      </c>
      <c r="I1984" s="151">
        <v>565535142087.08984</v>
      </c>
      <c r="J1984" s="106">
        <v>-8.5046568401772715E-2</v>
      </c>
      <c r="K1984" s="151">
        <v>26187969221.834625</v>
      </c>
      <c r="L1984" s="151">
        <v>104802198184.50754</v>
      </c>
      <c r="M1984" s="151">
        <v>0</v>
      </c>
      <c r="N1984" s="151">
        <v>696525309493.43201</v>
      </c>
      <c r="O1984" s="106">
        <v>5.1318932586220917E-2</v>
      </c>
      <c r="P1984" s="106">
        <v>-9.4871512028886981E-2</v>
      </c>
      <c r="Q1984" s="88">
        <v>-17.271777520867204</v>
      </c>
      <c r="R1984" s="151">
        <v>1064973276383.9656</v>
      </c>
      <c r="S1984" s="171">
        <v>934.09452852767174</v>
      </c>
      <c r="T1984" s="165">
        <v>-5.151715265094043E-2</v>
      </c>
      <c r="U1984" s="566">
        <v>2.0000000000000001E-4</v>
      </c>
      <c r="V1984"/>
      <c r="W1984"/>
      <c r="X1984"/>
    </row>
    <row r="1985" spans="1:24" x14ac:dyDescent="0.2">
      <c r="A1985">
        <f t="shared" si="30"/>
        <v>1981</v>
      </c>
      <c r="B1985" s="106">
        <v>0.49671706383478398</v>
      </c>
      <c r="C1985" s="88">
        <v>3590.9076829192836</v>
      </c>
      <c r="D1985" s="106">
        <v>0.82401612875576646</v>
      </c>
      <c r="E1985" s="106">
        <v>0.60539710659715262</v>
      </c>
      <c r="F1985">
        <v>1</v>
      </c>
      <c r="G1985">
        <v>2023</v>
      </c>
      <c r="H1985" s="88">
        <v>18900963.278575882</v>
      </c>
      <c r="I1985" s="151">
        <v>689375314140.57434</v>
      </c>
      <c r="J1985" s="106">
        <v>0.47746143305934019</v>
      </c>
      <c r="K1985" s="151">
        <v>5061602579.0311909</v>
      </c>
      <c r="L1985" s="151">
        <v>0</v>
      </c>
      <c r="M1985" s="151">
        <v>549128137728.15308</v>
      </c>
      <c r="N1985" s="151">
        <v>1243565054447.7588</v>
      </c>
      <c r="O1985" s="106">
        <v>0.61794325342236933</v>
      </c>
      <c r="P1985" s="106">
        <v>0.45250761016408086</v>
      </c>
      <c r="Q1985" s="88">
        <v>16.412531195211798</v>
      </c>
      <c r="R1985" s="151">
        <v>10174894959038.879</v>
      </c>
      <c r="S1985" s="171">
        <v>8912.2756362080618</v>
      </c>
      <c r="T1985" s="165">
        <v>4.4302148470266985E-2</v>
      </c>
      <c r="U1985" s="566">
        <v>2.0000000000000001E-4</v>
      </c>
      <c r="V1985"/>
      <c r="W1985"/>
      <c r="X1985"/>
    </row>
    <row r="1986" spans="1:24" x14ac:dyDescent="0.2">
      <c r="A1986">
        <f t="shared" si="30"/>
        <v>1982</v>
      </c>
      <c r="B1986" s="106">
        <v>0.42141891996422159</v>
      </c>
      <c r="C1986" s="88">
        <v>2940.7780126982184</v>
      </c>
      <c r="D1986" s="106">
        <v>0.31691150931399076</v>
      </c>
      <c r="E1986" s="106">
        <v>0.59624569326738264</v>
      </c>
      <c r="F1986">
        <v>1</v>
      </c>
      <c r="G1986">
        <v>2022</v>
      </c>
      <c r="H1986" s="88">
        <v>3900963.2453526454</v>
      </c>
      <c r="I1986" s="151">
        <v>200236063112.91858</v>
      </c>
      <c r="J1986" s="106">
        <v>0.42141891996422154</v>
      </c>
      <c r="K1986" s="151">
        <v>4093807770.1519113</v>
      </c>
      <c r="L1986" s="151">
        <v>0</v>
      </c>
      <c r="M1986" s="151">
        <v>355283987001.02527</v>
      </c>
      <c r="N1986" s="151">
        <v>559613857884.0957</v>
      </c>
      <c r="O1986" s="106">
        <v>0.65868714625737301</v>
      </c>
      <c r="P1986" s="106">
        <v>0.35315514719790259</v>
      </c>
      <c r="Q1986" s="88">
        <v>17.186072410258596</v>
      </c>
      <c r="R1986" s="151">
        <v>3916414815971.7324</v>
      </c>
      <c r="S1986" s="171">
        <v>3437.9721336992288</v>
      </c>
      <c r="T1986" s="165">
        <v>4.0364461239539691E-2</v>
      </c>
      <c r="U1986" s="566">
        <v>2.0000000000000001E-4</v>
      </c>
      <c r="V1986"/>
      <c r="W1986"/>
      <c r="X1986"/>
    </row>
    <row r="1987" spans="1:24" x14ac:dyDescent="0.2">
      <c r="A1987">
        <f t="shared" si="30"/>
        <v>1983</v>
      </c>
      <c r="B1987" s="106">
        <v>0.39944418939894843</v>
      </c>
      <c r="C1987" s="88">
        <v>3359.8765736755395</v>
      </c>
      <c r="D1987" s="106">
        <v>0.95822878262015443</v>
      </c>
      <c r="E1987" s="106">
        <v>0.44492307723593</v>
      </c>
      <c r="F1987">
        <v>1</v>
      </c>
      <c r="G1987">
        <v>2025</v>
      </c>
      <c r="H1987" s="88">
        <v>28399810.799378179</v>
      </c>
      <c r="I1987" s="151">
        <v>700907158954.88989</v>
      </c>
      <c r="J1987" s="106">
        <v>0.30435130704670144</v>
      </c>
      <c r="K1987" s="151">
        <v>60850735280.832474</v>
      </c>
      <c r="L1987" s="151">
        <v>179332625521.5018</v>
      </c>
      <c r="M1987" s="151">
        <v>307366609821.03137</v>
      </c>
      <c r="N1987" s="151">
        <v>1248457129578.2556</v>
      </c>
      <c r="O1987" s="106">
        <v>0.48274096398002125</v>
      </c>
      <c r="P1987" s="106">
        <v>0.30299359302236262</v>
      </c>
      <c r="Q1987" s="88">
        <v>16.170828387240302</v>
      </c>
      <c r="R1987" s="151">
        <v>6758485436125.8398</v>
      </c>
      <c r="S1987" s="171">
        <v>5918.8854498969495</v>
      </c>
      <c r="T1987" s="165">
        <v>4.4991878507488571E-2</v>
      </c>
      <c r="U1987" s="566">
        <v>2.0000000000000001E-4</v>
      </c>
      <c r="V1987"/>
      <c r="W1987"/>
      <c r="X1987"/>
    </row>
    <row r="1988" spans="1:24" x14ac:dyDescent="0.2">
      <c r="A1988">
        <f t="shared" si="30"/>
        <v>1984</v>
      </c>
      <c r="B1988" s="106">
        <v>0.44621767908099869</v>
      </c>
      <c r="C1988" s="88">
        <v>1500</v>
      </c>
      <c r="D1988" s="106">
        <v>0.46612766921418058</v>
      </c>
      <c r="E1988" s="106">
        <v>0.4747966870387097</v>
      </c>
      <c r="F1988">
        <v>1</v>
      </c>
      <c r="G1988">
        <v>2026</v>
      </c>
      <c r="H1988" s="88">
        <v>6440227.2703510122</v>
      </c>
      <c r="I1988" s="151">
        <v>259361500416.52594</v>
      </c>
      <c r="J1988" s="106">
        <v>0.44621767908099863</v>
      </c>
      <c r="K1988" s="151">
        <v>38771091486.955658</v>
      </c>
      <c r="L1988" s="151">
        <v>58849934964.062981</v>
      </c>
      <c r="M1988" s="151">
        <v>23936418352.616116</v>
      </c>
      <c r="N1988" s="151">
        <v>380918945220.16064</v>
      </c>
      <c r="O1988" s="106">
        <v>0.47768894589110722</v>
      </c>
      <c r="P1988" s="106">
        <v>0.38090913335144894</v>
      </c>
      <c r="Q1988" s="88">
        <v>14.726592597215392</v>
      </c>
      <c r="R1988" s="151">
        <v>2524662142155.5835</v>
      </c>
      <c r="S1988" s="171">
        <v>2215.6316567278127</v>
      </c>
      <c r="T1988" s="165">
        <v>4.5974256327566097E-2</v>
      </c>
      <c r="U1988" s="566">
        <v>2.0000000000000001E-4</v>
      </c>
      <c r="V1988"/>
      <c r="W1988"/>
      <c r="X1988"/>
    </row>
    <row r="1989" spans="1:24" x14ac:dyDescent="0.2">
      <c r="A1989">
        <f t="shared" si="30"/>
        <v>1985</v>
      </c>
      <c r="B1989" s="106">
        <v>0.44967780317163986</v>
      </c>
      <c r="C1989" s="88">
        <v>5612.5250167723843</v>
      </c>
      <c r="D1989" s="106">
        <v>0.66838453828927413</v>
      </c>
      <c r="E1989" s="106">
        <v>0.57317020502946614</v>
      </c>
      <c r="F1989">
        <v>1</v>
      </c>
      <c r="G1989">
        <v>2025</v>
      </c>
      <c r="H1989" s="88">
        <v>12439084.731677284</v>
      </c>
      <c r="I1989" s="151">
        <v>462162208934.25385</v>
      </c>
      <c r="J1989" s="106">
        <v>0.44967780317163986</v>
      </c>
      <c r="K1989" s="151">
        <v>39251020878.183388</v>
      </c>
      <c r="L1989" s="151">
        <v>43486518623.063492</v>
      </c>
      <c r="M1989" s="151">
        <v>96344880940.908234</v>
      </c>
      <c r="N1989" s="151">
        <v>641244629376.40894</v>
      </c>
      <c r="O1989" s="106">
        <v>0.49854484829693335</v>
      </c>
      <c r="P1989" s="106">
        <v>0.32394133448449031</v>
      </c>
      <c r="Q1989" s="88">
        <v>14.154507101840583</v>
      </c>
      <c r="R1989" s="151">
        <v>3484395224666.4648</v>
      </c>
      <c r="S1989" s="171">
        <v>3054.5848840154945</v>
      </c>
      <c r="T1989" s="165">
        <v>4.7739088950431378E-2</v>
      </c>
      <c r="U1989" s="566">
        <v>2.0000000000000001E-4</v>
      </c>
      <c r="V1989"/>
      <c r="W1989"/>
      <c r="X1989"/>
    </row>
    <row r="1990" spans="1:24" x14ac:dyDescent="0.2">
      <c r="A1990">
        <f t="shared" si="30"/>
        <v>1986</v>
      </c>
      <c r="B1990" s="106">
        <v>0.40965068145173311</v>
      </c>
      <c r="C1990" s="88">
        <v>7365.5667044219408</v>
      </c>
      <c r="D1990" s="106">
        <v>0.67117249926954403</v>
      </c>
      <c r="E1990" s="106">
        <v>0.49642174953087026</v>
      </c>
      <c r="F1990">
        <v>1</v>
      </c>
      <c r="G1990">
        <v>2024</v>
      </c>
      <c r="H1990" s="88">
        <v>12294945.347063366</v>
      </c>
      <c r="I1990" s="151">
        <v>479468199908.97717</v>
      </c>
      <c r="J1990" s="106">
        <v>0.40965068145173311</v>
      </c>
      <c r="K1990" s="151">
        <v>8529964761.9486485</v>
      </c>
      <c r="L1990" s="151">
        <v>7174227865.0598011</v>
      </c>
      <c r="M1990" s="151">
        <v>316642364790.82544</v>
      </c>
      <c r="N1990" s="151">
        <v>811814757326.81091</v>
      </c>
      <c r="O1990" s="106">
        <v>0.56104886594036074</v>
      </c>
      <c r="P1990" s="106">
        <v>0.35180318774584146</v>
      </c>
      <c r="Q1990" s="88">
        <v>15.890048087131076</v>
      </c>
      <c r="R1990" s="151">
        <v>5094427082107.0371</v>
      </c>
      <c r="S1990" s="171">
        <v>4466.7592205310621</v>
      </c>
      <c r="T1990" s="165">
        <v>4.4703101914837527E-2</v>
      </c>
      <c r="U1990" s="566">
        <v>2.0000000000000001E-4</v>
      </c>
      <c r="V1990"/>
      <c r="W1990"/>
      <c r="X1990"/>
    </row>
    <row r="1991" spans="1:24" x14ac:dyDescent="0.2">
      <c r="A1991">
        <f t="shared" ref="A1991:A2054" si="31">A1990+1</f>
        <v>1987</v>
      </c>
      <c r="B1991" s="106">
        <v>0.54181107744517099</v>
      </c>
      <c r="C1991" s="88">
        <v>4679.1776433119303</v>
      </c>
      <c r="D1991" s="106">
        <v>0.7265284651461289</v>
      </c>
      <c r="E1991" s="106">
        <v>0.49889855010414103</v>
      </c>
      <c r="F1991">
        <v>1</v>
      </c>
      <c r="G1991">
        <v>2025</v>
      </c>
      <c r="H1991" s="88">
        <v>14488715.041665262</v>
      </c>
      <c r="I1991" s="151">
        <v>527842062218.0235</v>
      </c>
      <c r="J1991" s="106">
        <v>0.54181107744517099</v>
      </c>
      <c r="K1991" s="151">
        <v>53057255642.238724</v>
      </c>
      <c r="L1991" s="151">
        <v>102388894576.21407</v>
      </c>
      <c r="M1991" s="151">
        <v>151910230611.30493</v>
      </c>
      <c r="N1991" s="151">
        <v>835198443047.78125</v>
      </c>
      <c r="O1991" s="106">
        <v>0.58600441688472293</v>
      </c>
      <c r="P1991" s="106">
        <v>0.44185579243681139</v>
      </c>
      <c r="Q1991" s="88">
        <v>14.993553129296131</v>
      </c>
      <c r="R1991" s="151">
        <v>6198877681314.084</v>
      </c>
      <c r="S1991" s="171">
        <v>5430.9155830358895</v>
      </c>
      <c r="T1991" s="165">
        <v>4.7420127117922338E-2</v>
      </c>
      <c r="U1991" s="566">
        <v>2.0000000000000001E-4</v>
      </c>
      <c r="V1991"/>
      <c r="W1991"/>
      <c r="X1991"/>
    </row>
    <row r="1992" spans="1:24" x14ac:dyDescent="0.2">
      <c r="A1992">
        <f t="shared" si="31"/>
        <v>1988</v>
      </c>
      <c r="B1992" s="106">
        <v>0.52259409350859609</v>
      </c>
      <c r="C1992" s="88">
        <v>1509.9958919844184</v>
      </c>
      <c r="D1992" s="106">
        <v>0.56244956075812835</v>
      </c>
      <c r="E1992" s="106">
        <v>0.50572510381106073</v>
      </c>
      <c r="F1992">
        <v>1</v>
      </c>
      <c r="G1992">
        <v>2026</v>
      </c>
      <c r="H1992" s="88">
        <v>9106617.2607886102</v>
      </c>
      <c r="I1992" s="151">
        <v>345325372890.15283</v>
      </c>
      <c r="J1992" s="106">
        <v>0.45940754429246322</v>
      </c>
      <c r="K1992" s="151">
        <v>48024328661.278</v>
      </c>
      <c r="L1992" s="151">
        <v>138215544455.88412</v>
      </c>
      <c r="M1992" s="151">
        <v>31631262851.03738</v>
      </c>
      <c r="N1992" s="151">
        <v>563196508858.35229</v>
      </c>
      <c r="O1992" s="106">
        <v>0.52294807008641431</v>
      </c>
      <c r="P1992" s="106">
        <v>0.37839274354721042</v>
      </c>
      <c r="Q1992" s="88">
        <v>15.032720813073707</v>
      </c>
      <c r="R1992" s="151">
        <v>3862972156073.9048</v>
      </c>
      <c r="S1992" s="171">
        <v>3385.9970623881632</v>
      </c>
      <c r="T1992" s="165">
        <v>4.4152823539287955E-2</v>
      </c>
      <c r="U1992" s="566">
        <v>2.0000000000000001E-4</v>
      </c>
      <c r="V1992"/>
      <c r="W1992"/>
      <c r="X1992"/>
    </row>
    <row r="1993" spans="1:24" x14ac:dyDescent="0.2">
      <c r="A1993">
        <f t="shared" si="31"/>
        <v>1989</v>
      </c>
      <c r="B1993" s="106">
        <v>0.46467234103345612</v>
      </c>
      <c r="C1993" s="88">
        <v>1500</v>
      </c>
      <c r="D1993" s="106">
        <v>0.76582083619568286</v>
      </c>
      <c r="E1993" s="106">
        <v>0.39160895962290909</v>
      </c>
      <c r="F1993">
        <v>1</v>
      </c>
      <c r="G1993">
        <v>2027</v>
      </c>
      <c r="H1993" s="88">
        <v>16717677.138714612</v>
      </c>
      <c r="I1993" s="151">
        <v>511706978526.13147</v>
      </c>
      <c r="J1993" s="106">
        <v>0.45404087909671087</v>
      </c>
      <c r="K1993" s="151">
        <v>34630159637.27507</v>
      </c>
      <c r="L1993" s="151">
        <v>94615171651.633911</v>
      </c>
      <c r="M1993" s="151">
        <v>0</v>
      </c>
      <c r="N1993" s="151">
        <v>640952309815.04041</v>
      </c>
      <c r="O1993" s="106">
        <v>0.48057869356945027</v>
      </c>
      <c r="P1993" s="106">
        <v>0.3601559040407567</v>
      </c>
      <c r="Q1993" s="88">
        <v>14.093818592126141</v>
      </c>
      <c r="R1993" s="151">
        <v>3830616096917.4297</v>
      </c>
      <c r="S1993" s="171">
        <v>3360.5369298473938</v>
      </c>
      <c r="T1993" s="165">
        <v>4.8211436468337365E-2</v>
      </c>
      <c r="U1993" s="566">
        <v>2.0000000000000001E-4</v>
      </c>
      <c r="V1993"/>
      <c r="W1993"/>
      <c r="X1993"/>
    </row>
    <row r="1994" spans="1:24" x14ac:dyDescent="0.2">
      <c r="A1994">
        <f t="shared" si="31"/>
        <v>1990</v>
      </c>
      <c r="B1994" s="106">
        <v>0.41030988150776221</v>
      </c>
      <c r="C1994" s="88">
        <v>4700.8388451660458</v>
      </c>
      <c r="D1994" s="106">
        <v>0.96885672479425688</v>
      </c>
      <c r="E1994" s="106">
        <v>0.1102021438151195</v>
      </c>
      <c r="F1994">
        <v>1</v>
      </c>
      <c r="G1994">
        <v>2023</v>
      </c>
      <c r="H1994" s="88">
        <v>28222649.839014959</v>
      </c>
      <c r="I1994" s="151">
        <v>443074333446.60559</v>
      </c>
      <c r="J1994" s="106">
        <v>1.3402741988430389E-2</v>
      </c>
      <c r="K1994" s="151">
        <v>10483778139.315971</v>
      </c>
      <c r="L1994" s="151">
        <v>0</v>
      </c>
      <c r="M1994" s="151">
        <v>629159996848.11938</v>
      </c>
      <c r="N1994" s="151">
        <v>1082718108434.0409</v>
      </c>
      <c r="O1994" s="106">
        <v>0.47035918627789408</v>
      </c>
      <c r="P1994" s="106">
        <v>0.23084870032746016</v>
      </c>
      <c r="Q1994" s="88">
        <v>22.604053972728899</v>
      </c>
      <c r="R1994" s="151">
        <v>6082960931741.5791</v>
      </c>
      <c r="S1994" s="171">
        <v>5328.1182511671859</v>
      </c>
      <c r="T1994" s="165">
        <v>3.2891521658886806E-2</v>
      </c>
      <c r="U1994" s="566">
        <v>2.0000000000000001E-4</v>
      </c>
      <c r="V1994"/>
      <c r="W1994"/>
      <c r="X1994"/>
    </row>
    <row r="1995" spans="1:24" x14ac:dyDescent="0.2">
      <c r="A1995">
        <f t="shared" si="31"/>
        <v>1991</v>
      </c>
      <c r="B1995" s="106">
        <v>0.57019175638745478</v>
      </c>
      <c r="C1995" s="88">
        <v>3849.9908316974952</v>
      </c>
      <c r="D1995" s="106">
        <v>0.7796287230772081</v>
      </c>
      <c r="E1995" s="106">
        <v>0.55054863992439085</v>
      </c>
      <c r="F1995">
        <v>1</v>
      </c>
      <c r="G1995">
        <v>2026</v>
      </c>
      <c r="H1995" s="88">
        <v>17098154.50307506</v>
      </c>
      <c r="I1995" s="151">
        <v>343926305063.52338</v>
      </c>
      <c r="J1995" s="106">
        <v>0.1714185896716478</v>
      </c>
      <c r="K1995" s="151">
        <v>23322206772.896603</v>
      </c>
      <c r="L1995" s="151">
        <v>48965925799.95417</v>
      </c>
      <c r="M1995" s="151">
        <v>109318325116.1353</v>
      </c>
      <c r="N1995" s="151">
        <v>525532762752.5094</v>
      </c>
      <c r="O1995" s="106">
        <v>0.35313262283751973</v>
      </c>
      <c r="P1995" s="106">
        <v>0.19608072546821245</v>
      </c>
      <c r="Q1995" s="88">
        <v>17.324067014681301</v>
      </c>
      <c r="R1995" s="151">
        <v>2026423278558.8037</v>
      </c>
      <c r="S1995" s="171">
        <v>1777.4268278312134</v>
      </c>
      <c r="T1995" s="165">
        <v>4.0679891727456112E-2</v>
      </c>
      <c r="U1995" s="566">
        <v>2.0000000000000001E-4</v>
      </c>
      <c r="V1995"/>
      <c r="W1995"/>
      <c r="X1995"/>
    </row>
    <row r="1996" spans="1:24" x14ac:dyDescent="0.2">
      <c r="A1996">
        <f t="shared" si="31"/>
        <v>1992</v>
      </c>
      <c r="B1996" s="106">
        <v>0.59087965887686011</v>
      </c>
      <c r="C1996" s="88">
        <v>9783.4037495843113</v>
      </c>
      <c r="D1996" s="106">
        <v>0.52046975880826229</v>
      </c>
      <c r="E1996" s="106">
        <v>0.64642155474769702</v>
      </c>
      <c r="F1996">
        <v>1</v>
      </c>
      <c r="G1996">
        <v>2026</v>
      </c>
      <c r="H1996" s="88">
        <v>8082930.6878908789</v>
      </c>
      <c r="I1996" s="151">
        <v>320622801361.64282</v>
      </c>
      <c r="J1996" s="106">
        <v>0.46657574032969673</v>
      </c>
      <c r="K1996" s="151">
        <v>41056616426.397644</v>
      </c>
      <c r="L1996" s="151">
        <v>84660265724.782349</v>
      </c>
      <c r="M1996" s="151">
        <v>65316390434.954376</v>
      </c>
      <c r="N1996" s="151">
        <v>511656073947.77722</v>
      </c>
      <c r="O1996" s="106">
        <v>0.52686982441098473</v>
      </c>
      <c r="P1996" s="106">
        <v>0.46256806244256343</v>
      </c>
      <c r="Q1996" s="88">
        <v>15.47591485028723</v>
      </c>
      <c r="R1996" s="151">
        <v>4199809347474.333</v>
      </c>
      <c r="S1996" s="171">
        <v>3684.3126814142197</v>
      </c>
      <c r="T1996" s="165">
        <v>4.5130021696616937E-2</v>
      </c>
      <c r="U1996" s="566">
        <v>2.0000000000000001E-4</v>
      </c>
      <c r="V1996"/>
      <c r="W1996"/>
      <c r="X1996"/>
    </row>
    <row r="1997" spans="1:24" x14ac:dyDescent="0.2">
      <c r="A1997">
        <f t="shared" si="31"/>
        <v>1993</v>
      </c>
      <c r="B1997" s="106">
        <v>0.47992935655239533</v>
      </c>
      <c r="C1997" s="88">
        <v>4181.1277851321665</v>
      </c>
      <c r="D1997" s="106">
        <v>0.5604538188023569</v>
      </c>
      <c r="E1997" s="106">
        <v>0.46239534707206925</v>
      </c>
      <c r="F1997">
        <v>1</v>
      </c>
      <c r="G1997">
        <v>2024</v>
      </c>
      <c r="H1997" s="88">
        <v>8891290.4678875878</v>
      </c>
      <c r="I1997" s="151">
        <v>380382414255.50012</v>
      </c>
      <c r="J1997" s="106">
        <v>0.47992935655239533</v>
      </c>
      <c r="K1997" s="151">
        <v>34575209196.222527</v>
      </c>
      <c r="L1997" s="151">
        <v>54202640227.984673</v>
      </c>
      <c r="M1997" s="151">
        <v>194219732535.58905</v>
      </c>
      <c r="N1997" s="151">
        <v>663379996215.29639</v>
      </c>
      <c r="O1997" s="106">
        <v>0.57477552489327821</v>
      </c>
      <c r="P1997" s="106">
        <v>0.41367279430568199</v>
      </c>
      <c r="Q1997" s="88">
        <v>15.689120099170976</v>
      </c>
      <c r="R1997" s="151">
        <v>4982936574989.4131</v>
      </c>
      <c r="S1997" s="171">
        <v>4373.5739152397437</v>
      </c>
      <c r="T1997" s="165">
        <v>4.4245670291655929E-2</v>
      </c>
      <c r="U1997" s="566">
        <v>2.0000000000000001E-4</v>
      </c>
      <c r="V1997"/>
      <c r="W1997"/>
      <c r="X1997"/>
    </row>
    <row r="1998" spans="1:24" x14ac:dyDescent="0.2">
      <c r="A1998">
        <f t="shared" si="31"/>
        <v>1994</v>
      </c>
      <c r="B1998" s="106">
        <v>0.53283909649735239</v>
      </c>
      <c r="C1998" s="88">
        <v>5357.0440607519249</v>
      </c>
      <c r="D1998" s="106">
        <v>0.43258327790215656</v>
      </c>
      <c r="E1998" s="106">
        <v>0.68516805365621525</v>
      </c>
      <c r="F1998">
        <v>1</v>
      </c>
      <c r="G1998">
        <v>2023</v>
      </c>
      <c r="H1998" s="88">
        <v>5902397.3367852699</v>
      </c>
      <c r="I1998" s="151">
        <v>196109857761.51007</v>
      </c>
      <c r="J1998" s="106">
        <v>0.44009752598245111</v>
      </c>
      <c r="K1998" s="151">
        <v>3765039408.5111246</v>
      </c>
      <c r="L1998" s="151">
        <v>0</v>
      </c>
      <c r="M1998" s="151">
        <v>362587028035.63861</v>
      </c>
      <c r="N1998" s="151">
        <v>562461925205.65979</v>
      </c>
      <c r="O1998" s="106">
        <v>0.66916011339345782</v>
      </c>
      <c r="P1998" s="106">
        <v>0.39541239581285864</v>
      </c>
      <c r="Q1998" s="88">
        <v>17.247167191284273</v>
      </c>
      <c r="R1998" s="151">
        <v>4241671332595.7783</v>
      </c>
      <c r="S1998" s="171">
        <v>3721.0566880830856</v>
      </c>
      <c r="T1998" s="165">
        <v>4.1969918934860205E-2</v>
      </c>
      <c r="U1998" s="566">
        <v>2.0000000000000001E-4</v>
      </c>
      <c r="V1998"/>
      <c r="W1998"/>
      <c r="X1998"/>
    </row>
    <row r="1999" spans="1:24" x14ac:dyDescent="0.2">
      <c r="A1999">
        <f t="shared" si="31"/>
        <v>1995</v>
      </c>
      <c r="B1999" s="106">
        <v>0.68814504038775515</v>
      </c>
      <c r="C1999" s="88">
        <v>7811.3316095417176</v>
      </c>
      <c r="D1999" s="106">
        <v>0.2</v>
      </c>
      <c r="E1999" s="106">
        <v>0.26336258910575838</v>
      </c>
      <c r="F1999">
        <v>1</v>
      </c>
      <c r="G1999">
        <v>2026</v>
      </c>
      <c r="H1999" s="88">
        <v>2421134.735906519</v>
      </c>
      <c r="I1999" s="151">
        <v>140964160042.22266</v>
      </c>
      <c r="J1999" s="106">
        <v>0.59717010378903335</v>
      </c>
      <c r="K1999" s="151">
        <v>13276487484.544683</v>
      </c>
      <c r="L1999" s="151">
        <v>29102940935.543629</v>
      </c>
      <c r="M1999" s="151">
        <v>22203728018.644047</v>
      </c>
      <c r="N1999" s="151">
        <v>205547316480.95502</v>
      </c>
      <c r="O1999" s="106">
        <v>0.6092267191330657</v>
      </c>
      <c r="P1999" s="106">
        <v>0.49706405514072682</v>
      </c>
      <c r="Q1999" s="88">
        <v>14.562192498525361</v>
      </c>
      <c r="R1999" s="151">
        <v>1909172834964.4072</v>
      </c>
      <c r="S1999" s="171">
        <v>1674.1746273357471</v>
      </c>
      <c r="T1999" s="165">
        <v>4.292597088482087E-2</v>
      </c>
      <c r="U1999" s="566">
        <v>2.0000000000000001E-4</v>
      </c>
      <c r="V1999"/>
      <c r="W1999"/>
      <c r="X1999"/>
    </row>
    <row r="2000" spans="1:24" x14ac:dyDescent="0.2">
      <c r="A2000">
        <f t="shared" si="31"/>
        <v>1996</v>
      </c>
      <c r="B2000" s="106">
        <v>0.54020283068696295</v>
      </c>
      <c r="C2000" s="88">
        <v>1500</v>
      </c>
      <c r="D2000" s="106">
        <v>0.71396700011869729</v>
      </c>
      <c r="E2000" s="106">
        <v>0.31489342271691761</v>
      </c>
      <c r="F2000">
        <v>1</v>
      </c>
      <c r="G2000">
        <v>2024</v>
      </c>
      <c r="H2000" s="88">
        <v>13780322.543950094</v>
      </c>
      <c r="I2000" s="151">
        <v>485054612115.30566</v>
      </c>
      <c r="J2000" s="106">
        <v>0.54020283068696295</v>
      </c>
      <c r="K2000" s="151">
        <v>29262964206.943047</v>
      </c>
      <c r="L2000" s="151">
        <v>22600773633.608997</v>
      </c>
      <c r="M2000" s="151">
        <v>306476297805.22272</v>
      </c>
      <c r="N2000" s="151">
        <v>843394647761.08044</v>
      </c>
      <c r="O2000" s="106">
        <v>0.62282767983882925</v>
      </c>
      <c r="P2000" s="106">
        <v>0.53023648039058635</v>
      </c>
      <c r="Q2000" s="88">
        <v>16.074399357164054</v>
      </c>
      <c r="R2000" s="151">
        <v>8194935016058.4834</v>
      </c>
      <c r="S2000" s="171">
        <v>7184.0646751373351</v>
      </c>
      <c r="T2000" s="165">
        <v>4.3565897974866659E-2</v>
      </c>
      <c r="U2000" s="566">
        <v>2.0000000000000001E-4</v>
      </c>
      <c r="V2000"/>
      <c r="W2000"/>
      <c r="X2000"/>
    </row>
    <row r="2001" spans="1:24" x14ac:dyDescent="0.2">
      <c r="A2001">
        <f t="shared" si="31"/>
        <v>1997</v>
      </c>
      <c r="B2001" s="106">
        <v>0.59540901805063284</v>
      </c>
      <c r="C2001" s="88">
        <v>1580.4763626376603</v>
      </c>
      <c r="D2001" s="106">
        <v>0.77637554063532721</v>
      </c>
      <c r="E2001" s="106">
        <v>0.68568470824863303</v>
      </c>
      <c r="F2001">
        <v>1</v>
      </c>
      <c r="G2001">
        <v>2025</v>
      </c>
      <c r="H2001" s="88">
        <v>17269863.317164354</v>
      </c>
      <c r="I2001" s="151">
        <v>424238579031.41248</v>
      </c>
      <c r="J2001" s="106">
        <v>0.28264327607839923</v>
      </c>
      <c r="K2001" s="151">
        <v>40033596371.953369</v>
      </c>
      <c r="L2001" s="151">
        <v>102294060346.59381</v>
      </c>
      <c r="M2001" s="151">
        <v>198615181608.05756</v>
      </c>
      <c r="N2001" s="151">
        <v>765181417358.01721</v>
      </c>
      <c r="O2001" s="106">
        <v>0.47130728373565334</v>
      </c>
      <c r="P2001" s="106">
        <v>0.31218409639184663</v>
      </c>
      <c r="Q2001" s="88">
        <v>16.591546057541581</v>
      </c>
      <c r="R2001" s="151">
        <v>4561783131330.2764</v>
      </c>
      <c r="S2001" s="171">
        <v>4001.0887242141275</v>
      </c>
      <c r="T2001" s="165">
        <v>4.1939330778481498E-2</v>
      </c>
      <c r="U2001" s="566">
        <v>2.0000000000000001E-4</v>
      </c>
      <c r="V2001"/>
      <c r="W2001"/>
      <c r="X2001"/>
    </row>
    <row r="2002" spans="1:24" x14ac:dyDescent="0.2">
      <c r="A2002">
        <f t="shared" si="31"/>
        <v>1998</v>
      </c>
      <c r="B2002" s="106">
        <v>0.39865310990940833</v>
      </c>
      <c r="C2002" s="88">
        <v>1500</v>
      </c>
      <c r="D2002" s="106">
        <v>0.44779827820499046</v>
      </c>
      <c r="E2002" s="106">
        <v>0.2663158840552462</v>
      </c>
      <c r="F2002">
        <v>1</v>
      </c>
      <c r="G2002">
        <v>2026</v>
      </c>
      <c r="H2002" s="88">
        <v>6020109.2876608139</v>
      </c>
      <c r="I2002" s="151">
        <v>281223243037.26202</v>
      </c>
      <c r="J2002" s="106">
        <v>0.39865310990940839</v>
      </c>
      <c r="K2002" s="151">
        <v>38044373189.459526</v>
      </c>
      <c r="L2002" s="151">
        <v>32246193851.568001</v>
      </c>
      <c r="M2002" s="151">
        <v>41001172240.634926</v>
      </c>
      <c r="N2002" s="151">
        <v>392514982318.9245</v>
      </c>
      <c r="O2002" s="106">
        <v>0.43490929258509931</v>
      </c>
      <c r="P2002" s="106">
        <v>0.32498309304219714</v>
      </c>
      <c r="Q2002" s="88">
        <v>14.691606305588822</v>
      </c>
      <c r="R2002" s="151">
        <v>2253760085369.8447</v>
      </c>
      <c r="S2002" s="171">
        <v>1976.4850243053663</v>
      </c>
      <c r="T2002" s="165">
        <v>4.5359199214536301E-2</v>
      </c>
      <c r="U2002" s="566">
        <v>2.0000000000000001E-4</v>
      </c>
      <c r="V2002"/>
      <c r="W2002"/>
      <c r="X2002"/>
    </row>
    <row r="2003" spans="1:24" x14ac:dyDescent="0.2">
      <c r="A2003">
        <f t="shared" si="31"/>
        <v>1999</v>
      </c>
      <c r="B2003" s="106">
        <v>0.35063371728845716</v>
      </c>
      <c r="C2003" s="88">
        <v>3480.6021976646889</v>
      </c>
      <c r="D2003" s="106">
        <v>0.20259764936839075</v>
      </c>
      <c r="E2003" s="106">
        <v>0.25245394576379343</v>
      </c>
      <c r="F2003">
        <v>1</v>
      </c>
      <c r="G2003">
        <v>2022</v>
      </c>
      <c r="H2003" s="88">
        <v>2501967.5588062634</v>
      </c>
      <c r="I2003" s="151">
        <v>145807636108.39752</v>
      </c>
      <c r="J2003" s="106">
        <v>0.35063371728845727</v>
      </c>
      <c r="K2003" s="151">
        <v>6515450391.3039322</v>
      </c>
      <c r="L2003" s="151">
        <v>0</v>
      </c>
      <c r="M2003" s="151">
        <v>342844508005.40332</v>
      </c>
      <c r="N2003" s="151">
        <v>495167594505.1048</v>
      </c>
      <c r="O2003" s="106">
        <v>0.65715261554479243</v>
      </c>
      <c r="P2003" s="106">
        <v>0.32666255367327496</v>
      </c>
      <c r="Q2003" s="88">
        <v>17.558524679624202</v>
      </c>
      <c r="R2003" s="151">
        <v>3366485772520.6699</v>
      </c>
      <c r="S2003" s="171">
        <v>2949.9053984783659</v>
      </c>
      <c r="T2003" s="165">
        <v>3.8437928059363205E-2</v>
      </c>
      <c r="U2003" s="566">
        <v>2.0000000000000001E-4</v>
      </c>
      <c r="V2003"/>
      <c r="W2003"/>
      <c r="X2003"/>
    </row>
    <row r="2004" spans="1:24" x14ac:dyDescent="0.2">
      <c r="A2004">
        <f t="shared" si="31"/>
        <v>2000</v>
      </c>
      <c r="B2004" s="106">
        <v>0.47184519278763315</v>
      </c>
      <c r="C2004" s="88">
        <v>4003.2942743959502</v>
      </c>
      <c r="D2004" s="106">
        <v>0.84699851917043723</v>
      </c>
      <c r="E2004" s="106">
        <v>0.31925790467040527</v>
      </c>
      <c r="F2004">
        <v>1</v>
      </c>
      <c r="G2004">
        <v>2025</v>
      </c>
      <c r="H2004" s="88">
        <v>21232444.016243853</v>
      </c>
      <c r="I2004" s="151">
        <v>576235069540.71387</v>
      </c>
      <c r="J2004" s="106">
        <v>0.30354121305622439</v>
      </c>
      <c r="K2004" s="151">
        <v>45457321600.559372</v>
      </c>
      <c r="L2004" s="151">
        <v>84352200362.353271</v>
      </c>
      <c r="M2004" s="151">
        <v>159019889300.85297</v>
      </c>
      <c r="N2004" s="151">
        <v>865064480804.47937</v>
      </c>
      <c r="O2004" s="106">
        <v>0.42726151858734046</v>
      </c>
      <c r="P2004" s="106">
        <v>0.25277670466567231</v>
      </c>
      <c r="Q2004" s="88">
        <v>15.438328787181419</v>
      </c>
      <c r="R2004" s="151">
        <v>3869606720517.146</v>
      </c>
      <c r="S2004" s="171">
        <v>3393.8537688655856</v>
      </c>
      <c r="T2004" s="165">
        <v>4.5289475209411602E-2</v>
      </c>
      <c r="U2004" s="566">
        <v>2.0000000000000001E-4</v>
      </c>
      <c r="V2004"/>
      <c r="W2004"/>
      <c r="X2004"/>
    </row>
    <row r="2005" spans="1:24" x14ac:dyDescent="0.2">
      <c r="A2005">
        <f t="shared" si="31"/>
        <v>2001</v>
      </c>
      <c r="B2005" s="106">
        <v>0.49998771558666716</v>
      </c>
      <c r="C2005" s="88">
        <v>5746.2019664485888</v>
      </c>
      <c r="D2005" s="106">
        <v>0.62903942330287155</v>
      </c>
      <c r="E2005" s="106">
        <v>0.26158134308342584</v>
      </c>
      <c r="F2005">
        <v>1</v>
      </c>
      <c r="G2005">
        <v>2024</v>
      </c>
      <c r="H2005" s="88">
        <v>11276976.653003599</v>
      </c>
      <c r="I2005" s="151">
        <v>277251380385.12671</v>
      </c>
      <c r="J2005" s="106">
        <v>0.25777701161608413</v>
      </c>
      <c r="K2005" s="151">
        <v>22303984431.175232</v>
      </c>
      <c r="L2005" s="151">
        <v>23419164678.697502</v>
      </c>
      <c r="M2005" s="151">
        <v>245665277899.31995</v>
      </c>
      <c r="N2005" s="151">
        <v>568639807394.31934</v>
      </c>
      <c r="O2005" s="106">
        <v>0.50424993578701505</v>
      </c>
      <c r="P2005" s="106">
        <v>0.19379818979852081</v>
      </c>
      <c r="Q2005" s="88">
        <v>16.08994296268073</v>
      </c>
      <c r="R2005" s="151">
        <v>2172617196462.1687</v>
      </c>
      <c r="S2005" s="171">
        <v>1902.6441941058206</v>
      </c>
      <c r="T2005" s="165">
        <v>4.0672238227867939E-2</v>
      </c>
      <c r="U2005" s="566">
        <v>2.0000000000000001E-4</v>
      </c>
      <c r="V2005"/>
      <c r="W2005"/>
      <c r="X2005"/>
    </row>
    <row r="2006" spans="1:24" x14ac:dyDescent="0.2">
      <c r="A2006">
        <f t="shared" si="31"/>
        <v>2002</v>
      </c>
      <c r="B2006" s="106">
        <v>0.51052460479077633</v>
      </c>
      <c r="C2006" s="88">
        <v>1500</v>
      </c>
      <c r="D2006" s="106">
        <v>0.57754708082870487</v>
      </c>
      <c r="E2006" s="106">
        <v>0.67792332295998703</v>
      </c>
      <c r="F2006">
        <v>1</v>
      </c>
      <c r="G2006">
        <v>2023</v>
      </c>
      <c r="H2006" s="88">
        <v>9609862.738888396</v>
      </c>
      <c r="I2006" s="151">
        <v>330351183943.7337</v>
      </c>
      <c r="J2006" s="106">
        <v>0.47401661697138331</v>
      </c>
      <c r="K2006" s="151">
        <v>32118043280.02689</v>
      </c>
      <c r="L2006" s="151">
        <v>62038535995.458969</v>
      </c>
      <c r="M2006" s="151">
        <v>291999229741.8111</v>
      </c>
      <c r="N2006" s="151">
        <v>716506992961.03064</v>
      </c>
      <c r="O2006" s="106">
        <v>0.61384210836200026</v>
      </c>
      <c r="P2006" s="106">
        <v>0.37043448487680203</v>
      </c>
      <c r="Q2006" s="88">
        <v>16.007116062999732</v>
      </c>
      <c r="R2006" s="151">
        <v>4877411730281.5781</v>
      </c>
      <c r="S2006" s="171">
        <v>4276.7378888767753</v>
      </c>
      <c r="T2006" s="165">
        <v>4.3625246995352591E-2</v>
      </c>
      <c r="U2006" s="566">
        <v>2.0000000000000001E-4</v>
      </c>
      <c r="V2006"/>
      <c r="W2006"/>
      <c r="X2006"/>
    </row>
    <row r="2007" spans="1:24" x14ac:dyDescent="0.2">
      <c r="A2007">
        <f t="shared" si="31"/>
        <v>2003</v>
      </c>
      <c r="B2007" s="106">
        <v>0.43678007893895088</v>
      </c>
      <c r="C2007" s="88">
        <v>4314.4213500223268</v>
      </c>
      <c r="D2007" s="106">
        <v>0.60062355262967837</v>
      </c>
      <c r="E2007" s="106">
        <v>0.37373326099087556</v>
      </c>
      <c r="F2007">
        <v>1</v>
      </c>
      <c r="G2007">
        <v>2026</v>
      </c>
      <c r="H2007" s="88">
        <v>9887576.7309400272</v>
      </c>
      <c r="I2007" s="151">
        <v>351550596599.25348</v>
      </c>
      <c r="J2007" s="106">
        <v>0.43678007893895088</v>
      </c>
      <c r="K2007" s="151">
        <v>18469459947.317654</v>
      </c>
      <c r="L2007" s="151">
        <v>44538326022.804893</v>
      </c>
      <c r="M2007" s="151">
        <v>63126479194.941383</v>
      </c>
      <c r="N2007" s="151">
        <v>477684861764.31738</v>
      </c>
      <c r="O2007" s="106">
        <v>0.50175787573128039</v>
      </c>
      <c r="P2007" s="106">
        <v>0.33070216947600672</v>
      </c>
      <c r="Q2007" s="88">
        <v>14.60323352550145</v>
      </c>
      <c r="R2007" s="151">
        <v>2711955541427.8398</v>
      </c>
      <c r="S2007" s="171">
        <v>2378.1075345582549</v>
      </c>
      <c r="T2007" s="165">
        <v>4.6286801083248577E-2</v>
      </c>
      <c r="U2007" s="566">
        <v>2.0000000000000001E-4</v>
      </c>
      <c r="V2007"/>
      <c r="W2007"/>
      <c r="X2007"/>
    </row>
    <row r="2008" spans="1:24" x14ac:dyDescent="0.2">
      <c r="A2008">
        <f t="shared" si="31"/>
        <v>2004</v>
      </c>
      <c r="B2008" s="106">
        <v>0.5013812493967128</v>
      </c>
      <c r="C2008" s="88">
        <v>5431.5170707129728</v>
      </c>
      <c r="D2008" s="106">
        <v>0.24331821639722306</v>
      </c>
      <c r="E2008" s="106">
        <v>0.56792767894794305</v>
      </c>
      <c r="F2008">
        <v>1</v>
      </c>
      <c r="G2008">
        <v>2026</v>
      </c>
      <c r="H2008" s="88">
        <v>2955230.802238517</v>
      </c>
      <c r="I2008" s="151">
        <v>133890206277.77843</v>
      </c>
      <c r="J2008" s="106">
        <v>0.47448321362225354</v>
      </c>
      <c r="K2008" s="151">
        <v>27875196459.452839</v>
      </c>
      <c r="L2008" s="151">
        <v>54709989261.798187</v>
      </c>
      <c r="M2008" s="151">
        <v>26513269828.571926</v>
      </c>
      <c r="N2008" s="151">
        <v>242988661827.60141</v>
      </c>
      <c r="O2008" s="106">
        <v>0.52886114789461969</v>
      </c>
      <c r="P2008" s="106">
        <v>0.43883693379928185</v>
      </c>
      <c r="Q2008" s="88">
        <v>15.083917965151505</v>
      </c>
      <c r="R2008" s="151">
        <v>1916621821794.1877</v>
      </c>
      <c r="S2008" s="171">
        <v>1682.0636916324086</v>
      </c>
      <c r="T2008" s="165">
        <v>4.450382766063822E-2</v>
      </c>
      <c r="U2008" s="566">
        <v>2.0000000000000001E-4</v>
      </c>
      <c r="V2008"/>
      <c r="W2008"/>
      <c r="X2008"/>
    </row>
    <row r="2009" spans="1:24" x14ac:dyDescent="0.2">
      <c r="A2009">
        <f t="shared" si="31"/>
        <v>2005</v>
      </c>
      <c r="B2009" s="106">
        <v>0.62099997769729021</v>
      </c>
      <c r="C2009" s="88">
        <v>3477.5769701047648</v>
      </c>
      <c r="D2009" s="106">
        <v>0.51425432000215299</v>
      </c>
      <c r="E2009" s="106">
        <v>0.53797116744009843</v>
      </c>
      <c r="F2009">
        <v>1</v>
      </c>
      <c r="G2009">
        <v>2025</v>
      </c>
      <c r="H2009" s="88">
        <v>7700111.3541739518</v>
      </c>
      <c r="I2009" s="151">
        <v>372266600427.95966</v>
      </c>
      <c r="J2009" s="106">
        <v>0.59045709027226523</v>
      </c>
      <c r="K2009" s="151">
        <v>26201057341.708817</v>
      </c>
      <c r="L2009" s="151">
        <v>41723796301.43399</v>
      </c>
      <c r="M2009" s="151">
        <v>91790929858.171234</v>
      </c>
      <c r="N2009" s="151">
        <v>531982383929.27368</v>
      </c>
      <c r="O2009" s="106">
        <v>0.61396625995297771</v>
      </c>
      <c r="P2009" s="106">
        <v>0.42427218037081066</v>
      </c>
      <c r="Q2009" s="88">
        <v>14.119356172737159</v>
      </c>
      <c r="R2009" s="151">
        <v>3853251904271.5361</v>
      </c>
      <c r="S2009" s="171">
        <v>3378.7227365119529</v>
      </c>
      <c r="T2009" s="165">
        <v>4.6713984589560477E-2</v>
      </c>
      <c r="U2009" s="566">
        <v>2.0000000000000001E-4</v>
      </c>
      <c r="V2009"/>
      <c r="W2009"/>
      <c r="X2009"/>
    </row>
    <row r="2010" spans="1:24" x14ac:dyDescent="0.2">
      <c r="A2010">
        <f t="shared" si="31"/>
        <v>2006</v>
      </c>
      <c r="B2010" s="106">
        <v>0.57088076489597006</v>
      </c>
      <c r="C2010" s="88">
        <v>4950.4888507772985</v>
      </c>
      <c r="D2010" s="106">
        <v>0.78177540046707816</v>
      </c>
      <c r="E2010" s="106">
        <v>0.31301625033018121</v>
      </c>
      <c r="F2010">
        <v>1</v>
      </c>
      <c r="G2010">
        <v>2024</v>
      </c>
      <c r="H2010" s="88">
        <v>16974913.006797995</v>
      </c>
      <c r="I2010" s="151">
        <v>608108099395.92126</v>
      </c>
      <c r="J2010" s="106">
        <v>0.53095862300189012</v>
      </c>
      <c r="K2010" s="151">
        <v>41468329592.626678</v>
      </c>
      <c r="L2010" s="151">
        <v>63399746894.506371</v>
      </c>
      <c r="M2010" s="151">
        <v>277013424436.50739</v>
      </c>
      <c r="N2010" s="151">
        <v>989989600319.56177</v>
      </c>
      <c r="O2010" s="106">
        <v>0.60122932196887324</v>
      </c>
      <c r="P2010" s="106">
        <v>0.40739125424315392</v>
      </c>
      <c r="Q2010" s="88">
        <v>15.041007277457977</v>
      </c>
      <c r="R2010" s="151">
        <v>6852280205590.0654</v>
      </c>
      <c r="S2010" s="171">
        <v>6012.4571771516967</v>
      </c>
      <c r="T2010" s="165">
        <v>4.7076271420112024E-2</v>
      </c>
      <c r="U2010" s="566">
        <v>2.0000000000000001E-4</v>
      </c>
      <c r="V2010"/>
      <c r="W2010"/>
      <c r="X2010"/>
    </row>
    <row r="2011" spans="1:24" x14ac:dyDescent="0.2">
      <c r="A2011">
        <f t="shared" si="31"/>
        <v>2007</v>
      </c>
      <c r="B2011" s="106">
        <v>0.63170620990595072</v>
      </c>
      <c r="C2011" s="88">
        <v>3090.560367140361</v>
      </c>
      <c r="D2011" s="106">
        <v>0.57675627031528864</v>
      </c>
      <c r="E2011" s="106">
        <v>0.34863909290625306</v>
      </c>
      <c r="F2011">
        <v>1</v>
      </c>
      <c r="G2011">
        <v>2025</v>
      </c>
      <c r="H2011" s="88">
        <v>9477080.4472844154</v>
      </c>
      <c r="I2011" s="151">
        <v>400884394455.50854</v>
      </c>
      <c r="J2011" s="106">
        <v>0.53892606704170709</v>
      </c>
      <c r="K2011" s="151">
        <v>28319316224.82542</v>
      </c>
      <c r="L2011" s="151">
        <v>8967966474.2436275</v>
      </c>
      <c r="M2011" s="151">
        <v>156359368194.62125</v>
      </c>
      <c r="N2011" s="151">
        <v>594531045349.19885</v>
      </c>
      <c r="O2011" s="106">
        <v>0.58585488596783974</v>
      </c>
      <c r="P2011" s="106">
        <v>0.46946051052078214</v>
      </c>
      <c r="Q2011" s="88">
        <v>15.135087588656443</v>
      </c>
      <c r="R2011" s="151">
        <v>4858727854366.6865</v>
      </c>
      <c r="S2011" s="171">
        <v>4261.8374452968019</v>
      </c>
      <c r="T2011" s="165">
        <v>4.5983855821975651E-2</v>
      </c>
      <c r="U2011" s="566">
        <v>2.0000000000000001E-4</v>
      </c>
      <c r="V2011"/>
      <c r="W2011"/>
      <c r="X2011"/>
    </row>
    <row r="2012" spans="1:24" x14ac:dyDescent="0.2">
      <c r="A2012">
        <f t="shared" si="31"/>
        <v>2008</v>
      </c>
      <c r="B2012" s="106">
        <v>0.44583848276252719</v>
      </c>
      <c r="C2012" s="88">
        <v>4123.0325971598559</v>
      </c>
      <c r="D2012" s="106">
        <v>0.64935050768531755</v>
      </c>
      <c r="E2012" s="106">
        <v>0.31991139731327678</v>
      </c>
      <c r="F2012">
        <v>1</v>
      </c>
      <c r="G2012">
        <v>2026</v>
      </c>
      <c r="H2012" s="88">
        <v>12140727.557523478</v>
      </c>
      <c r="I2012" s="151">
        <v>440584384322.73169</v>
      </c>
      <c r="J2012" s="106">
        <v>0.44583848276252724</v>
      </c>
      <c r="K2012" s="151">
        <v>30583177908.955574</v>
      </c>
      <c r="L2012" s="151">
        <v>47264313665.768379</v>
      </c>
      <c r="M2012" s="151">
        <v>58721445406.43087</v>
      </c>
      <c r="N2012" s="151">
        <v>577153321303.88647</v>
      </c>
      <c r="O2012" s="106">
        <v>0.4872502163857419</v>
      </c>
      <c r="P2012" s="106">
        <v>0.34699135452932878</v>
      </c>
      <c r="Q2012" s="88">
        <v>14.387111726775741</v>
      </c>
      <c r="R2012" s="151">
        <v>3477275002716.27</v>
      </c>
      <c r="S2012" s="171">
        <v>3048.9652853329558</v>
      </c>
      <c r="T2012" s="165">
        <v>4.6293561446626691E-2</v>
      </c>
      <c r="U2012" s="566">
        <v>2.0000000000000001E-4</v>
      </c>
      <c r="V2012"/>
      <c r="W2012"/>
      <c r="X2012"/>
    </row>
    <row r="2013" spans="1:24" x14ac:dyDescent="0.2">
      <c r="A2013">
        <f t="shared" si="31"/>
        <v>2009</v>
      </c>
      <c r="B2013" s="106">
        <v>0.61478802370231456</v>
      </c>
      <c r="C2013" s="88">
        <v>2204.7314908935464</v>
      </c>
      <c r="D2013" s="106">
        <v>1.1291205495701373</v>
      </c>
      <c r="E2013" s="106">
        <v>0.15623858110012712</v>
      </c>
      <c r="F2013">
        <v>1</v>
      </c>
      <c r="G2013">
        <v>2026</v>
      </c>
      <c r="H2013" s="88">
        <v>41993220.211717576</v>
      </c>
      <c r="I2013" s="151">
        <v>981553921391.52148</v>
      </c>
      <c r="J2013" s="106">
        <v>0.48886774699697255</v>
      </c>
      <c r="K2013" s="151">
        <v>45852140497.119682</v>
      </c>
      <c r="L2013" s="151">
        <v>64072942515.170769</v>
      </c>
      <c r="M2013" s="151">
        <v>119534585860.23598</v>
      </c>
      <c r="N2013" s="151">
        <v>1211013590264.0479</v>
      </c>
      <c r="O2013" s="106">
        <v>0.51753017624714626</v>
      </c>
      <c r="P2013" s="106">
        <v>0.36213421086108522</v>
      </c>
      <c r="Q2013" s="88">
        <v>13.68325311112365</v>
      </c>
      <c r="R2013" s="151">
        <v>7200322850312.0879</v>
      </c>
      <c r="S2013" s="171">
        <v>6312.7044382130925</v>
      </c>
      <c r="T2013" s="165">
        <v>4.8479650426427066E-2</v>
      </c>
      <c r="U2013" s="566">
        <v>2.0000000000000001E-4</v>
      </c>
      <c r="V2013"/>
      <c r="W2013"/>
      <c r="X2013"/>
    </row>
    <row r="2014" spans="1:24" x14ac:dyDescent="0.2">
      <c r="A2014">
        <f t="shared" si="31"/>
        <v>2010</v>
      </c>
      <c r="B2014" s="106">
        <v>0.68714132450711485</v>
      </c>
      <c r="C2014" s="88">
        <v>6240.8078248279253</v>
      </c>
      <c r="D2014" s="106">
        <v>0.56962575630780143</v>
      </c>
      <c r="E2014" s="106">
        <v>0.5259212725617779</v>
      </c>
      <c r="F2014">
        <v>1</v>
      </c>
      <c r="G2014">
        <v>2025</v>
      </c>
      <c r="H2014" s="88">
        <v>8910083.0207746495</v>
      </c>
      <c r="I2014" s="151">
        <v>349633083196.83099</v>
      </c>
      <c r="J2014" s="106">
        <v>0.51195225757691476</v>
      </c>
      <c r="K2014" s="151">
        <v>29490712124.975353</v>
      </c>
      <c r="L2014" s="151">
        <v>52996734860.614929</v>
      </c>
      <c r="M2014" s="151">
        <v>96503383197.216583</v>
      </c>
      <c r="N2014" s="151">
        <v>528623913379.63782</v>
      </c>
      <c r="O2014" s="106">
        <v>0.56485439488247291</v>
      </c>
      <c r="P2014" s="106">
        <v>0.42911157695966606</v>
      </c>
      <c r="Q2014" s="88">
        <v>15.071542002790022</v>
      </c>
      <c r="R2014" s="151">
        <v>4019735251902.8062</v>
      </c>
      <c r="S2014" s="171">
        <v>3525.797067723327</v>
      </c>
      <c r="T2014" s="165">
        <v>4.5235050019675059E-2</v>
      </c>
      <c r="U2014" s="566">
        <v>2.0000000000000001E-4</v>
      </c>
      <c r="V2014"/>
      <c r="W2014"/>
      <c r="X2014"/>
    </row>
    <row r="2015" spans="1:24" x14ac:dyDescent="0.2">
      <c r="A2015">
        <f t="shared" si="31"/>
        <v>2011</v>
      </c>
      <c r="B2015" s="106">
        <v>0.33417781635348687</v>
      </c>
      <c r="C2015" s="88">
        <v>1500</v>
      </c>
      <c r="D2015" s="106">
        <v>0.40072809507489104</v>
      </c>
      <c r="E2015" s="106">
        <v>0.7</v>
      </c>
      <c r="F2015">
        <v>1</v>
      </c>
      <c r="G2015">
        <v>2024</v>
      </c>
      <c r="H2015" s="88">
        <v>5147438.4594703531</v>
      </c>
      <c r="I2015" s="151">
        <v>262601740130.41171</v>
      </c>
      <c r="J2015" s="106">
        <v>0.33417781635348687</v>
      </c>
      <c r="K2015" s="151">
        <v>7559340825.2485371</v>
      </c>
      <c r="L2015" s="151">
        <v>5589816847.8430853</v>
      </c>
      <c r="M2015" s="151">
        <v>98509441291.344696</v>
      </c>
      <c r="N2015" s="151">
        <v>374260339094.84802</v>
      </c>
      <c r="O2015" s="106">
        <v>0.4569949437132636</v>
      </c>
      <c r="P2015" s="106">
        <v>0.31102296180718519</v>
      </c>
      <c r="Q2015" s="88">
        <v>16.363140492262971</v>
      </c>
      <c r="R2015" s="151">
        <v>2247528533304.2622</v>
      </c>
      <c r="S2015" s="171">
        <v>1969.9883674291577</v>
      </c>
      <c r="T2015" s="165">
        <v>4.155330962263297E-2</v>
      </c>
      <c r="U2015" s="566">
        <v>2.0000000000000001E-4</v>
      </c>
      <c r="V2015"/>
      <c r="W2015"/>
      <c r="X2015"/>
    </row>
    <row r="2016" spans="1:24" x14ac:dyDescent="0.2">
      <c r="A2016">
        <f t="shared" si="31"/>
        <v>2012</v>
      </c>
      <c r="B2016" s="106">
        <v>0.33296108550437059</v>
      </c>
      <c r="C2016" s="88">
        <v>5996.3089065804488</v>
      </c>
      <c r="D2016" s="106">
        <v>0.72130464618605028</v>
      </c>
      <c r="E2016" s="106">
        <v>0.25952102877965888</v>
      </c>
      <c r="F2016">
        <v>1</v>
      </c>
      <c r="G2016">
        <v>2023</v>
      </c>
      <c r="H2016" s="88">
        <v>14635266.976291904</v>
      </c>
      <c r="I2016" s="151">
        <v>473169130488.74469</v>
      </c>
      <c r="J2016" s="106">
        <v>0.33296108550437054</v>
      </c>
      <c r="K2016" s="151">
        <v>11811751963.467949</v>
      </c>
      <c r="L2016" s="151">
        <v>0</v>
      </c>
      <c r="M2016" s="151">
        <v>421495102487.05597</v>
      </c>
      <c r="N2016" s="151">
        <v>906475984939.26855</v>
      </c>
      <c r="O2016" s="106">
        <v>0.54578719957758481</v>
      </c>
      <c r="P2016" s="106">
        <v>0.29621218586555231</v>
      </c>
      <c r="Q2016" s="88">
        <v>16.672774201283325</v>
      </c>
      <c r="R2016" s="151">
        <v>5068280317464.7822</v>
      </c>
      <c r="S2016" s="171">
        <v>4443.6673934458086</v>
      </c>
      <c r="T2016" s="165">
        <v>4.2486124050850865E-2</v>
      </c>
      <c r="U2016" s="566">
        <v>2.0000000000000001E-4</v>
      </c>
      <c r="V2016"/>
      <c r="W2016"/>
      <c r="X2016"/>
    </row>
    <row r="2017" spans="1:24" x14ac:dyDescent="0.2">
      <c r="A2017">
        <f t="shared" si="31"/>
        <v>2013</v>
      </c>
      <c r="B2017" s="106">
        <v>0.60726298842796089</v>
      </c>
      <c r="C2017" s="88">
        <v>7616.9813758583023</v>
      </c>
      <c r="D2017" s="106">
        <v>0.69906430036520628</v>
      </c>
      <c r="E2017" s="106">
        <v>0.56466640924445777</v>
      </c>
      <c r="F2017">
        <v>1</v>
      </c>
      <c r="G2017">
        <v>2024</v>
      </c>
      <c r="H2017" s="88">
        <v>13554331.40455973</v>
      </c>
      <c r="I2017" s="151">
        <v>485006284557.78333</v>
      </c>
      <c r="J2017" s="106">
        <v>0.49199180268164899</v>
      </c>
      <c r="K2017" s="151">
        <v>17784155878.864597</v>
      </c>
      <c r="L2017" s="151">
        <v>15041343265.617197</v>
      </c>
      <c r="M2017" s="151">
        <v>366748876197.10101</v>
      </c>
      <c r="N2017" s="151">
        <v>884580659899.36609</v>
      </c>
      <c r="O2017" s="106">
        <v>0.61503864654194562</v>
      </c>
      <c r="P2017" s="106">
        <v>0.41315494982489354</v>
      </c>
      <c r="Q2017" s="88">
        <v>15.810896460272748</v>
      </c>
      <c r="R2017" s="151">
        <v>6635447681145.3604</v>
      </c>
      <c r="S2017" s="171">
        <v>5823.9921396628688</v>
      </c>
      <c r="T2017" s="165">
        <v>4.404551230138061E-2</v>
      </c>
      <c r="U2017" s="566">
        <v>2.0000000000000001E-4</v>
      </c>
      <c r="V2017"/>
      <c r="W2017"/>
      <c r="X2017"/>
    </row>
    <row r="2018" spans="1:24" x14ac:dyDescent="0.2">
      <c r="A2018">
        <f t="shared" si="31"/>
        <v>2014</v>
      </c>
      <c r="B2018" s="106">
        <v>0.38363189245503465</v>
      </c>
      <c r="C2018" s="88">
        <v>6142.8300189815127</v>
      </c>
      <c r="D2018" s="106">
        <v>0.4700433482906976</v>
      </c>
      <c r="E2018" s="106">
        <v>0.56511516277969431</v>
      </c>
      <c r="F2018">
        <v>1</v>
      </c>
      <c r="G2018">
        <v>2028</v>
      </c>
      <c r="H2018" s="88">
        <v>6586413.44804479</v>
      </c>
      <c r="I2018" s="151">
        <v>295592410803.2359</v>
      </c>
      <c r="J2018" s="106">
        <v>0.3836318924550346</v>
      </c>
      <c r="K2018" s="151">
        <v>13028948580.860144</v>
      </c>
      <c r="L2018" s="151">
        <v>34811360324.108292</v>
      </c>
      <c r="M2018" s="151">
        <v>0</v>
      </c>
      <c r="N2018" s="151">
        <v>343432719708.20435</v>
      </c>
      <c r="O2018" s="106">
        <v>0.41128219911919978</v>
      </c>
      <c r="P2018" s="106">
        <v>0.29154986856343124</v>
      </c>
      <c r="Q2018" s="88">
        <v>14.195899930356454</v>
      </c>
      <c r="R2018" s="151">
        <v>1695538647982.7249</v>
      </c>
      <c r="S2018" s="171">
        <v>1486.9818287412113</v>
      </c>
      <c r="T2018" s="165">
        <v>4.7392229601611727E-2</v>
      </c>
      <c r="U2018" s="566">
        <v>2.0000000000000001E-4</v>
      </c>
      <c r="V2018"/>
      <c r="W2018"/>
      <c r="X2018"/>
    </row>
    <row r="2019" spans="1:24" x14ac:dyDescent="0.2">
      <c r="A2019">
        <f t="shared" si="31"/>
        <v>2015</v>
      </c>
      <c r="B2019" s="106">
        <v>0.55768108578918274</v>
      </c>
      <c r="C2019" s="88">
        <v>6235.0111191106953</v>
      </c>
      <c r="D2019" s="106">
        <v>1.1621017585481006</v>
      </c>
      <c r="E2019" s="106">
        <v>0.6253753695285601</v>
      </c>
      <c r="F2019">
        <v>1</v>
      </c>
      <c r="G2019">
        <v>2024</v>
      </c>
      <c r="H2019" s="88">
        <v>43509578.927007362</v>
      </c>
      <c r="I2019" s="151">
        <v>991234459337.70813</v>
      </c>
      <c r="J2019" s="106">
        <v>0.38478815924715348</v>
      </c>
      <c r="K2019" s="151">
        <v>39275931723.740593</v>
      </c>
      <c r="L2019" s="151">
        <v>3998712744.2920165</v>
      </c>
      <c r="M2019" s="151">
        <v>709296229338.22412</v>
      </c>
      <c r="N2019" s="151">
        <v>1743805333143.9646</v>
      </c>
      <c r="O2019" s="106">
        <v>0.54596187920840467</v>
      </c>
      <c r="P2019" s="106">
        <v>0.37876161395301311</v>
      </c>
      <c r="Q2019" s="88">
        <v>16.408112980835046</v>
      </c>
      <c r="R2019" s="151">
        <v>12079149524499.654</v>
      </c>
      <c r="S2019" s="171">
        <v>10586.793062808109</v>
      </c>
      <c r="T2019" s="165">
        <v>4.3690679643816337E-2</v>
      </c>
      <c r="U2019" s="566">
        <v>2.0000000000000001E-4</v>
      </c>
      <c r="V2019"/>
      <c r="W2019"/>
      <c r="X2019"/>
    </row>
    <row r="2020" spans="1:24" x14ac:dyDescent="0.2">
      <c r="A2020">
        <f t="shared" si="31"/>
        <v>2016</v>
      </c>
      <c r="B2020" s="106">
        <v>0.58994354925286663</v>
      </c>
      <c r="C2020" s="88">
        <v>6588.7596995499143</v>
      </c>
      <c r="D2020" s="106">
        <v>1.01827124870319</v>
      </c>
      <c r="E2020" s="106">
        <v>0.34901304676507128</v>
      </c>
      <c r="F2020">
        <v>1</v>
      </c>
      <c r="G2020">
        <v>2025</v>
      </c>
      <c r="H2020" s="88">
        <v>32250860.243722253</v>
      </c>
      <c r="I2020" s="151">
        <v>464318416997.75751</v>
      </c>
      <c r="J2020" s="106">
        <v>-7.7087574728854857E-2</v>
      </c>
      <c r="K2020" s="151">
        <v>21089537696.580132</v>
      </c>
      <c r="L2020" s="151">
        <v>63989006460.30648</v>
      </c>
      <c r="M2020" s="151">
        <v>182281187052.9455</v>
      </c>
      <c r="N2020" s="151">
        <v>731678148207.5896</v>
      </c>
      <c r="O2020" s="106">
        <v>0.22034684859354534</v>
      </c>
      <c r="P2020" s="106">
        <v>6.4744749499911353E-2</v>
      </c>
      <c r="Q2020" s="88">
        <v>53.56279185635389</v>
      </c>
      <c r="R2020" s="151">
        <v>2570432556385.229</v>
      </c>
      <c r="S2020" s="171">
        <v>2254.1990752278416</v>
      </c>
      <c r="T2020" s="165">
        <v>1.339014807905806E-2</v>
      </c>
      <c r="U2020" s="566">
        <v>2.0000000000000001E-4</v>
      </c>
      <c r="V2020"/>
      <c r="W2020"/>
      <c r="X2020"/>
    </row>
    <row r="2021" spans="1:24" x14ac:dyDescent="0.2">
      <c r="A2021">
        <f t="shared" si="31"/>
        <v>2017</v>
      </c>
      <c r="B2021" s="106">
        <v>0.63811765465414116</v>
      </c>
      <c r="C2021" s="88">
        <v>2445.2781152269454</v>
      </c>
      <c r="D2021" s="106">
        <v>0.97155844752422915</v>
      </c>
      <c r="E2021" s="106">
        <v>0.22775663546429867</v>
      </c>
      <c r="F2021">
        <v>1</v>
      </c>
      <c r="G2021">
        <v>2026</v>
      </c>
      <c r="H2021" s="88">
        <v>27975697.476111833</v>
      </c>
      <c r="I2021" s="151">
        <v>720470764780.07739</v>
      </c>
      <c r="J2021" s="106">
        <v>0.38826867009751653</v>
      </c>
      <c r="K2021" s="151">
        <v>50125330938.047424</v>
      </c>
      <c r="L2021" s="151">
        <v>124030350373.63715</v>
      </c>
      <c r="M2021" s="151">
        <v>101044217230.89429</v>
      </c>
      <c r="N2021" s="151">
        <v>995670663322.65625</v>
      </c>
      <c r="O2021" s="106">
        <v>0.46179514643380171</v>
      </c>
      <c r="P2021" s="106">
        <v>0.32620775619754111</v>
      </c>
      <c r="Q2021" s="88">
        <v>15.136542430453195</v>
      </c>
      <c r="R2021" s="151">
        <v>5736649971774.7705</v>
      </c>
      <c r="S2021" s="171">
        <v>5030.8651151031709</v>
      </c>
      <c r="T2021" s="165">
        <v>4.5215791288810085E-2</v>
      </c>
      <c r="U2021" s="566">
        <v>2.0000000000000001E-4</v>
      </c>
      <c r="V2021"/>
      <c r="W2021"/>
      <c r="X2021"/>
    </row>
    <row r="2022" spans="1:24" x14ac:dyDescent="0.2">
      <c r="A2022">
        <f t="shared" si="31"/>
        <v>2018</v>
      </c>
      <c r="B2022" s="106">
        <v>0.56259481948444423</v>
      </c>
      <c r="C2022" s="88">
        <v>4931.4655646310503</v>
      </c>
      <c r="D2022" s="106">
        <v>0.49625995926825078</v>
      </c>
      <c r="E2022" s="106">
        <v>0.23201931163409281</v>
      </c>
      <c r="F2022">
        <v>1</v>
      </c>
      <c r="G2022">
        <v>2022</v>
      </c>
      <c r="H2022" s="88">
        <v>7185792.2004474541</v>
      </c>
      <c r="I2022" s="151">
        <v>290259189772.72626</v>
      </c>
      <c r="J2022" s="106">
        <v>0.52695873513615499</v>
      </c>
      <c r="K2022" s="151">
        <v>8285365807.1062832</v>
      </c>
      <c r="L2022" s="151">
        <v>0</v>
      </c>
      <c r="M2022" s="151">
        <v>417329631510.02509</v>
      </c>
      <c r="N2022" s="151">
        <v>715874187089.85767</v>
      </c>
      <c r="O2022" s="106">
        <v>0.68003334872471788</v>
      </c>
      <c r="P2022" s="106">
        <v>0.42287821382254731</v>
      </c>
      <c r="Q2022" s="88">
        <v>16.676599965472263</v>
      </c>
      <c r="R2022" s="151">
        <v>5802521298117.6572</v>
      </c>
      <c r="S2022" s="171">
        <v>5091.5530250390811</v>
      </c>
      <c r="T2022" s="165">
        <v>4.1732955741717398E-2</v>
      </c>
      <c r="U2022" s="566">
        <v>2.0000000000000001E-4</v>
      </c>
      <c r="V2022"/>
      <c r="W2022"/>
      <c r="X2022"/>
    </row>
    <row r="2023" spans="1:24" x14ac:dyDescent="0.2">
      <c r="A2023">
        <f t="shared" si="31"/>
        <v>2019</v>
      </c>
      <c r="B2023" s="106">
        <v>0.66231909250220644</v>
      </c>
      <c r="C2023" s="88">
        <v>1500</v>
      </c>
      <c r="D2023" s="106">
        <v>0.77430700944810105</v>
      </c>
      <c r="E2023" s="106">
        <v>0.29097754760222833</v>
      </c>
      <c r="F2023">
        <v>1</v>
      </c>
      <c r="G2023">
        <v>2025</v>
      </c>
      <c r="H2023" s="88">
        <v>16876403.452365451</v>
      </c>
      <c r="I2023" s="151">
        <v>401081560733.07306</v>
      </c>
      <c r="J2023" s="106">
        <v>0.19119492332989296</v>
      </c>
      <c r="K2023" s="151">
        <v>19907461461.523132</v>
      </c>
      <c r="L2023" s="151">
        <v>45035698766.301323</v>
      </c>
      <c r="M2023" s="151">
        <v>150203722315.59732</v>
      </c>
      <c r="N2023" s="151">
        <v>616228443276.49487</v>
      </c>
      <c r="O2023" s="106">
        <v>0.3779057874717795</v>
      </c>
      <c r="P2023" s="106">
        <v>0.29180860334773312</v>
      </c>
      <c r="Q2023" s="88">
        <v>17.710744549284279</v>
      </c>
      <c r="R2023" s="151">
        <v>3865101379575.939</v>
      </c>
      <c r="S2023" s="171">
        <v>3388.1502761809238</v>
      </c>
      <c r="T2023" s="165">
        <v>3.7101949460966691E-2</v>
      </c>
      <c r="U2023" s="566">
        <v>2.0000000000000001E-4</v>
      </c>
      <c r="V2023"/>
      <c r="W2023"/>
      <c r="X2023"/>
    </row>
    <row r="2024" spans="1:24" x14ac:dyDescent="0.2">
      <c r="A2024">
        <f t="shared" si="31"/>
        <v>2020</v>
      </c>
      <c r="B2024" s="106">
        <v>0.69926005153794613</v>
      </c>
      <c r="C2024" s="88">
        <v>2822.8544839214783</v>
      </c>
      <c r="D2024" s="106">
        <v>0.63957032533188873</v>
      </c>
      <c r="E2024" s="106">
        <v>0.35781040623292548</v>
      </c>
      <c r="F2024">
        <v>1</v>
      </c>
      <c r="G2024">
        <v>2027</v>
      </c>
      <c r="H2024" s="88">
        <v>11308094.572634161</v>
      </c>
      <c r="I2024" s="151">
        <v>426212470060.84912</v>
      </c>
      <c r="J2024" s="106">
        <v>0.51844831860863394</v>
      </c>
      <c r="K2024" s="151">
        <v>42136438711.383408</v>
      </c>
      <c r="L2024" s="151">
        <v>113797207471.36319</v>
      </c>
      <c r="M2024" s="151">
        <v>0</v>
      </c>
      <c r="N2024" s="151">
        <v>582146116243.5957</v>
      </c>
      <c r="O2024" s="106">
        <v>0.53595978010375156</v>
      </c>
      <c r="P2024" s="106">
        <v>0.41476455446110672</v>
      </c>
      <c r="Q2024" s="88">
        <v>14.318432800718575</v>
      </c>
      <c r="R2024" s="151">
        <v>4338421545650.5698</v>
      </c>
      <c r="S2024" s="171">
        <v>3805.7434226196187</v>
      </c>
      <c r="T2024" s="165">
        <v>4.4513438611529649E-2</v>
      </c>
      <c r="U2024" s="566">
        <v>2.0000000000000001E-4</v>
      </c>
      <c r="V2024"/>
      <c r="W2024"/>
      <c r="X2024"/>
    </row>
    <row r="2025" spans="1:24" x14ac:dyDescent="0.2">
      <c r="A2025">
        <f t="shared" si="31"/>
        <v>2021</v>
      </c>
      <c r="B2025" s="106">
        <v>0.51085944715142029</v>
      </c>
      <c r="C2025" s="88">
        <v>3402.8427719392098</v>
      </c>
      <c r="D2025" s="106">
        <v>0.81066220899573205</v>
      </c>
      <c r="E2025" s="106">
        <v>0.55072746649372517</v>
      </c>
      <c r="F2025">
        <v>1</v>
      </c>
      <c r="G2025">
        <v>2023</v>
      </c>
      <c r="H2025" s="88">
        <v>18446441.692395635</v>
      </c>
      <c r="I2025" s="151">
        <v>540217344842.63483</v>
      </c>
      <c r="J2025" s="106">
        <v>0.39270564272966024</v>
      </c>
      <c r="K2025" s="151">
        <v>46578257760.660156</v>
      </c>
      <c r="L2025" s="151">
        <v>65365188908.901886</v>
      </c>
      <c r="M2025" s="151">
        <v>495376970404.95905</v>
      </c>
      <c r="N2025" s="151">
        <v>1147537761917.156</v>
      </c>
      <c r="O2025" s="106">
        <v>0.57578944153205736</v>
      </c>
      <c r="P2025" s="106">
        <v>0.37106114552512259</v>
      </c>
      <c r="Q2025" s="88">
        <v>16.536708099379169</v>
      </c>
      <c r="R2025" s="151">
        <v>7821286857742.4316</v>
      </c>
      <c r="S2025" s="171">
        <v>6855.7732730135795</v>
      </c>
      <c r="T2025" s="165">
        <v>4.3500714001247005E-2</v>
      </c>
      <c r="U2025" s="566">
        <v>2.0000000000000001E-4</v>
      </c>
      <c r="V2025"/>
      <c r="W2025"/>
      <c r="X2025"/>
    </row>
    <row r="2026" spans="1:24" x14ac:dyDescent="0.2">
      <c r="A2026">
        <f t="shared" si="31"/>
        <v>2022</v>
      </c>
      <c r="B2026" s="106">
        <v>0.57038890859321323</v>
      </c>
      <c r="C2026" s="88">
        <v>7778.3647405769943</v>
      </c>
      <c r="D2026" s="106">
        <v>0.69569594592226958</v>
      </c>
      <c r="E2026" s="106">
        <v>0.58025390960344359</v>
      </c>
      <c r="F2026">
        <v>1</v>
      </c>
      <c r="G2026">
        <v>2024</v>
      </c>
      <c r="H2026" s="88">
        <v>13704176.992715959</v>
      </c>
      <c r="I2026" s="151">
        <v>382066219228.94244</v>
      </c>
      <c r="J2026" s="106">
        <v>0.36941960567282728</v>
      </c>
      <c r="K2026" s="151">
        <v>8617745199.9754009</v>
      </c>
      <c r="L2026" s="151">
        <v>15342574686.079866</v>
      </c>
      <c r="M2026" s="151">
        <v>265719928653.07187</v>
      </c>
      <c r="N2026" s="151">
        <v>671746467768.06958</v>
      </c>
      <c r="O2026" s="106">
        <v>0.54483763187594414</v>
      </c>
      <c r="P2026" s="106">
        <v>0.35121190790022683</v>
      </c>
      <c r="Q2026" s="88">
        <v>16.346024716927548</v>
      </c>
      <c r="R2026" s="151">
        <v>4331288239204.6611</v>
      </c>
      <c r="S2026" s="171">
        <v>3798.8888413728887</v>
      </c>
      <c r="T2026" s="165">
        <v>4.3400618869508752E-2</v>
      </c>
      <c r="U2026" s="566">
        <v>2.0000000000000001E-4</v>
      </c>
      <c r="V2026"/>
      <c r="W2026"/>
      <c r="X2026"/>
    </row>
    <row r="2027" spans="1:24" x14ac:dyDescent="0.2">
      <c r="A2027">
        <f t="shared" si="31"/>
        <v>2023</v>
      </c>
      <c r="B2027" s="106">
        <v>0.49272665782889302</v>
      </c>
      <c r="C2027" s="88">
        <v>6547.8245697860839</v>
      </c>
      <c r="D2027" s="106">
        <v>0.40001616304657661</v>
      </c>
      <c r="E2027" s="106">
        <v>0.3858496461890803</v>
      </c>
      <c r="F2027">
        <v>1</v>
      </c>
      <c r="G2027">
        <v>2024</v>
      </c>
      <c r="H2027" s="88">
        <v>5001271.3097255928</v>
      </c>
      <c r="I2027" s="151">
        <v>182305376055.00174</v>
      </c>
      <c r="J2027" s="106">
        <v>0.42848785327977024</v>
      </c>
      <c r="K2027" s="151">
        <v>13884813309.154184</v>
      </c>
      <c r="L2027" s="151">
        <v>13649203924.721516</v>
      </c>
      <c r="M2027" s="151">
        <v>291202247076.11072</v>
      </c>
      <c r="N2027" s="151">
        <v>501041640364.98816</v>
      </c>
      <c r="O2027" s="106">
        <v>0.64265476975780567</v>
      </c>
      <c r="P2027" s="106">
        <v>0.47300031394097136</v>
      </c>
      <c r="Q2027" s="88">
        <v>17.338102275797798</v>
      </c>
      <c r="R2027" s="151">
        <v>4550240941132.4756</v>
      </c>
      <c r="S2027" s="171">
        <v>3988.0389043674973</v>
      </c>
      <c r="T2027" s="165">
        <v>4.1809273593470503E-2</v>
      </c>
      <c r="U2027" s="566">
        <v>2.0000000000000001E-4</v>
      </c>
      <c r="V2027"/>
      <c r="W2027"/>
      <c r="X2027"/>
    </row>
    <row r="2028" spans="1:24" x14ac:dyDescent="0.2">
      <c r="A2028">
        <f t="shared" si="31"/>
        <v>2024</v>
      </c>
      <c r="B2028" s="106">
        <v>0.50106917921178384</v>
      </c>
      <c r="C2028" s="88">
        <v>7227.3679608333077</v>
      </c>
      <c r="D2028" s="106">
        <v>0.83775420826899705</v>
      </c>
      <c r="E2028" s="106">
        <v>0.51278196454708203</v>
      </c>
      <c r="F2028">
        <v>1</v>
      </c>
      <c r="G2028">
        <v>2024</v>
      </c>
      <c r="H2028" s="88">
        <v>20828953.431734405</v>
      </c>
      <c r="I2028" s="151">
        <v>474168735325.82129</v>
      </c>
      <c r="J2028" s="106">
        <v>0.13383946897487631</v>
      </c>
      <c r="K2028" s="151">
        <v>22999861993.756836</v>
      </c>
      <c r="L2028" s="151">
        <v>48809514667.693466</v>
      </c>
      <c r="M2028" s="151">
        <v>542170060838.10669</v>
      </c>
      <c r="N2028" s="151">
        <v>1088148172825.3783</v>
      </c>
      <c r="O2028" s="106">
        <v>0.49280618718751584</v>
      </c>
      <c r="P2028" s="106">
        <v>0.31052974736293659</v>
      </c>
      <c r="Q2028" s="88">
        <v>18.600835590323641</v>
      </c>
      <c r="R2028" s="151">
        <v>6828728157492.3574</v>
      </c>
      <c r="S2028" s="171">
        <v>5988.978609447272</v>
      </c>
      <c r="T2028" s="165">
        <v>3.9811462195797682E-2</v>
      </c>
      <c r="U2028" s="566">
        <v>2.0000000000000001E-4</v>
      </c>
      <c r="V2028"/>
      <c r="W2028"/>
      <c r="X2028"/>
    </row>
    <row r="2029" spans="1:24" x14ac:dyDescent="0.2">
      <c r="A2029">
        <f t="shared" si="31"/>
        <v>2025</v>
      </c>
      <c r="B2029" s="106">
        <v>0.52795950367323685</v>
      </c>
      <c r="C2029" s="88">
        <v>4479.2342043875269</v>
      </c>
      <c r="D2029" s="106">
        <v>1.0791575555858921</v>
      </c>
      <c r="E2029" s="106">
        <v>0.34254309302764796</v>
      </c>
      <c r="F2029">
        <v>1</v>
      </c>
      <c r="G2029">
        <v>2026</v>
      </c>
      <c r="H2029" s="88">
        <v>37605591.197856449</v>
      </c>
      <c r="I2029" s="151">
        <v>521680365547.53052</v>
      </c>
      <c r="J2029" s="106">
        <v>3.0721818889157815E-2</v>
      </c>
      <c r="K2029" s="151">
        <v>23832602068.087132</v>
      </c>
      <c r="L2029" s="151">
        <v>84619784505.317154</v>
      </c>
      <c r="M2029" s="151">
        <v>84332432873.823685</v>
      </c>
      <c r="N2029" s="151">
        <v>714465184994.75854</v>
      </c>
      <c r="O2029" s="106">
        <v>0.21161107187161643</v>
      </c>
      <c r="P2029" s="106">
        <v>0.13054004401139432</v>
      </c>
      <c r="Q2029" s="88">
        <v>25.396306967414972</v>
      </c>
      <c r="R2029" s="151">
        <v>2618436962625.0923</v>
      </c>
      <c r="S2029" s="171">
        <v>2296.0841068950299</v>
      </c>
      <c r="T2029" s="165">
        <v>2.8751417318490419E-2</v>
      </c>
      <c r="U2029" s="566">
        <v>2.0000000000000001E-4</v>
      </c>
      <c r="V2029"/>
      <c r="W2029"/>
      <c r="X2029"/>
    </row>
    <row r="2030" spans="1:24" x14ac:dyDescent="0.2">
      <c r="A2030">
        <f t="shared" si="31"/>
        <v>2026</v>
      </c>
      <c r="B2030" s="106">
        <v>0.51139423405869144</v>
      </c>
      <c r="C2030" s="88">
        <v>7824.0083481588472</v>
      </c>
      <c r="D2030" s="106">
        <v>1.1187939375651592</v>
      </c>
      <c r="E2030" s="106">
        <v>0.52258101072217977</v>
      </c>
      <c r="F2030">
        <v>1</v>
      </c>
      <c r="G2030">
        <v>2024</v>
      </c>
      <c r="H2030" s="88">
        <v>27687163.337798379</v>
      </c>
      <c r="I2030" s="151">
        <v>410304671906.4483</v>
      </c>
      <c r="J2030" s="106">
        <v>-9.6451801991187525E-2</v>
      </c>
      <c r="K2030" s="151">
        <v>25186347052.683807</v>
      </c>
      <c r="L2030" s="151">
        <v>66774525450.805099</v>
      </c>
      <c r="M2030" s="151">
        <v>559375780898.68079</v>
      </c>
      <c r="N2030" s="151">
        <v>1061641325308.6179</v>
      </c>
      <c r="O2030" s="106">
        <v>0.43455883744417745</v>
      </c>
      <c r="P2030" s="106">
        <v>0.19470449404770249</v>
      </c>
      <c r="Q2030" s="88">
        <v>26.684362331514581</v>
      </c>
      <c r="R2030" s="151">
        <v>5693079061182.6084</v>
      </c>
      <c r="S2030" s="171">
        <v>4992.4490209471433</v>
      </c>
      <c r="T2030" s="165">
        <v>2.9154100387382101E-2</v>
      </c>
      <c r="U2030" s="566">
        <v>2.0000000000000001E-4</v>
      </c>
      <c r="V2030"/>
      <c r="W2030"/>
      <c r="X2030"/>
    </row>
    <row r="2031" spans="1:24" x14ac:dyDescent="0.2">
      <c r="A2031">
        <f t="shared" si="31"/>
        <v>2027</v>
      </c>
      <c r="B2031" s="106">
        <v>0.34736910854047548</v>
      </c>
      <c r="C2031" s="88">
        <v>3460.4295277805977</v>
      </c>
      <c r="D2031" s="106">
        <v>1.0251809586729659</v>
      </c>
      <c r="E2031" s="106">
        <v>0.41676587562764467</v>
      </c>
      <c r="F2031">
        <v>1</v>
      </c>
      <c r="G2031">
        <v>2025</v>
      </c>
      <c r="H2031" s="88">
        <v>32746810.670149207</v>
      </c>
      <c r="I2031" s="151">
        <v>795703845934.59119</v>
      </c>
      <c r="J2031" s="106">
        <v>0.30791643164367888</v>
      </c>
      <c r="K2031" s="151">
        <v>34838953092.49836</v>
      </c>
      <c r="L2031" s="151">
        <v>43985843102.134514</v>
      </c>
      <c r="M2031" s="151">
        <v>241895514007.48517</v>
      </c>
      <c r="N2031" s="151">
        <v>1116424156136.7092</v>
      </c>
      <c r="O2031" s="106">
        <v>0.42431487349062608</v>
      </c>
      <c r="P2031" s="106">
        <v>0.28961209261439042</v>
      </c>
      <c r="Q2031" s="88">
        <v>15.853966496281554</v>
      </c>
      <c r="R2031" s="151">
        <v>5679353213365.873</v>
      </c>
      <c r="S2031" s="171">
        <v>4977.0297899198549</v>
      </c>
      <c r="T2031" s="165">
        <v>4.5281806703947991E-2</v>
      </c>
      <c r="U2031" s="566">
        <v>2.0000000000000001E-4</v>
      </c>
      <c r="V2031"/>
      <c r="W2031"/>
      <c r="X2031"/>
    </row>
    <row r="2032" spans="1:24" x14ac:dyDescent="0.2">
      <c r="A2032">
        <f t="shared" si="31"/>
        <v>2028</v>
      </c>
      <c r="B2032" s="106">
        <v>0.71151509058635831</v>
      </c>
      <c r="C2032" s="88">
        <v>4098.958071641383</v>
      </c>
      <c r="D2032" s="106">
        <v>0.91900996955324299</v>
      </c>
      <c r="E2032" s="106">
        <v>0.40744332529232652</v>
      </c>
      <c r="F2032">
        <v>1</v>
      </c>
      <c r="G2032">
        <v>2023</v>
      </c>
      <c r="H2032" s="88">
        <v>24854116.565311577</v>
      </c>
      <c r="I2032" s="151">
        <v>674705101394.07312</v>
      </c>
      <c r="J2032" s="106">
        <v>0.4366071770299097</v>
      </c>
      <c r="K2032" s="151">
        <v>29311131476.827351</v>
      </c>
      <c r="L2032" s="151">
        <v>24062418084.412235</v>
      </c>
      <c r="M2032" s="151">
        <v>598380190446.08301</v>
      </c>
      <c r="N2032" s="151">
        <v>1326458841401.3958</v>
      </c>
      <c r="O2032" s="106">
        <v>0.59748192083701057</v>
      </c>
      <c r="P2032" s="106">
        <v>0.46515018156198823</v>
      </c>
      <c r="Q2032" s="88">
        <v>16.821948094210217</v>
      </c>
      <c r="R2032" s="151">
        <v>11804027481882.385</v>
      </c>
      <c r="S2032" s="171">
        <v>10347.991021347747</v>
      </c>
      <c r="T2032" s="165">
        <v>4.156503399383011E-2</v>
      </c>
      <c r="U2032" s="566">
        <v>2.0000000000000001E-4</v>
      </c>
      <c r="V2032"/>
      <c r="W2032"/>
      <c r="X2032"/>
    </row>
    <row r="2033" spans="1:24" x14ac:dyDescent="0.2">
      <c r="A2033">
        <f t="shared" si="31"/>
        <v>2029</v>
      </c>
      <c r="B2033" s="106">
        <v>0.68727407287068576</v>
      </c>
      <c r="C2033" s="88">
        <v>5267.8115974438642</v>
      </c>
      <c r="D2033" s="106">
        <v>0.89847322087532988</v>
      </c>
      <c r="E2033" s="106">
        <v>0.36491771596492739</v>
      </c>
      <c r="F2033">
        <v>1</v>
      </c>
      <c r="G2033">
        <v>2025</v>
      </c>
      <c r="H2033" s="88">
        <v>24151100.628128503</v>
      </c>
      <c r="I2033" s="151">
        <v>686021492113.30188</v>
      </c>
      <c r="J2033" s="106">
        <v>0.40115975002178128</v>
      </c>
      <c r="K2033" s="151">
        <v>31081336557.6717</v>
      </c>
      <c r="L2033" s="151">
        <v>28256660455.328175</v>
      </c>
      <c r="M2033" s="151">
        <v>223838211243.06085</v>
      </c>
      <c r="N2033" s="151">
        <v>969197700369.36267</v>
      </c>
      <c r="O2033" s="106">
        <v>0.49203594629115716</v>
      </c>
      <c r="P2033" s="106">
        <v>0.34095750488647769</v>
      </c>
      <c r="Q2033" s="88">
        <v>15.253885879670575</v>
      </c>
      <c r="R2033" s="151">
        <v>5781527744453.9385</v>
      </c>
      <c r="S2033" s="171">
        <v>5068.7652049307071</v>
      </c>
      <c r="T2033" s="165">
        <v>4.5580901276311134E-2</v>
      </c>
      <c r="U2033" s="566">
        <v>2.0000000000000001E-4</v>
      </c>
      <c r="V2033"/>
      <c r="W2033"/>
      <c r="X2033"/>
    </row>
    <row r="2034" spans="1:24" x14ac:dyDescent="0.2">
      <c r="A2034">
        <f t="shared" si="31"/>
        <v>2030</v>
      </c>
      <c r="B2034" s="106">
        <v>0.58038244345084555</v>
      </c>
      <c r="C2034" s="88">
        <v>1500</v>
      </c>
      <c r="D2034" s="106">
        <v>0.97462691495692577</v>
      </c>
      <c r="E2034" s="106">
        <v>0.51137135060279892</v>
      </c>
      <c r="F2034">
        <v>1</v>
      </c>
      <c r="G2034">
        <v>2024</v>
      </c>
      <c r="H2034" s="88">
        <v>29539673.833747517</v>
      </c>
      <c r="I2034" s="151">
        <v>864051367372.5166</v>
      </c>
      <c r="J2034" s="106">
        <v>0.58038244345084555</v>
      </c>
      <c r="K2034" s="151">
        <v>19824672513.564224</v>
      </c>
      <c r="L2034" s="151">
        <v>5011179427.3000145</v>
      </c>
      <c r="M2034" s="151">
        <v>370580239747.23218</v>
      </c>
      <c r="N2034" s="151">
        <v>1259467459060.613</v>
      </c>
      <c r="O2034" s="106">
        <v>0.63674005503919595</v>
      </c>
      <c r="P2034" s="106">
        <v>0.5000394704351484</v>
      </c>
      <c r="Q2034" s="88">
        <v>15.147246668005121</v>
      </c>
      <c r="R2034" s="151">
        <v>10898019958225.676</v>
      </c>
      <c r="S2034" s="171">
        <v>9563.833629148503</v>
      </c>
      <c r="T2034" s="165">
        <v>4.6242400854781873E-2</v>
      </c>
      <c r="U2034" s="566">
        <v>2.0000000000000001E-4</v>
      </c>
      <c r="V2034"/>
      <c r="W2034"/>
      <c r="X2034"/>
    </row>
    <row r="2035" spans="1:24" x14ac:dyDescent="0.2">
      <c r="A2035">
        <f t="shared" si="31"/>
        <v>2031</v>
      </c>
      <c r="B2035" s="106">
        <v>0.48464301249777336</v>
      </c>
      <c r="C2035" s="88">
        <v>5892.4318133281377</v>
      </c>
      <c r="D2035" s="106">
        <v>0.7015228556356502</v>
      </c>
      <c r="E2035" s="106">
        <v>0.54150843124468107</v>
      </c>
      <c r="F2035">
        <v>1</v>
      </c>
      <c r="G2035">
        <v>2028</v>
      </c>
      <c r="H2035" s="88">
        <v>13983432.507273413</v>
      </c>
      <c r="I2035" s="151">
        <v>386952959823.16595</v>
      </c>
      <c r="J2035" s="106">
        <v>0.31469682867796345</v>
      </c>
      <c r="K2035" s="151">
        <v>17062171225.832172</v>
      </c>
      <c r="L2035" s="151">
        <v>46502451181.298302</v>
      </c>
      <c r="M2035" s="151">
        <v>0</v>
      </c>
      <c r="N2035" s="151">
        <v>450517582230.29639</v>
      </c>
      <c r="O2035" s="106">
        <v>0.35287153380769792</v>
      </c>
      <c r="P2035" s="106">
        <v>0.19642989493231333</v>
      </c>
      <c r="Q2035" s="88">
        <v>13.69653046031747</v>
      </c>
      <c r="R2035" s="151">
        <v>1582210412373.3645</v>
      </c>
      <c r="S2035" s="171">
        <v>1386.8315025317713</v>
      </c>
      <c r="T2035" s="165">
        <v>4.4508212784134041E-2</v>
      </c>
      <c r="U2035" s="566">
        <v>2.0000000000000001E-4</v>
      </c>
      <c r="V2035"/>
      <c r="W2035"/>
      <c r="X2035"/>
    </row>
    <row r="2036" spans="1:24" x14ac:dyDescent="0.2">
      <c r="A2036">
        <f t="shared" si="31"/>
        <v>2032</v>
      </c>
      <c r="B2036" s="106">
        <v>0.47080306742366107</v>
      </c>
      <c r="C2036" s="88">
        <v>1500</v>
      </c>
      <c r="D2036" s="106">
        <v>1.0150447867497723</v>
      </c>
      <c r="E2036" s="106">
        <v>3.9169079268584761E-2</v>
      </c>
      <c r="F2036">
        <v>1</v>
      </c>
      <c r="G2036">
        <v>2025</v>
      </c>
      <c r="H2036" s="88">
        <v>32836186.443531279</v>
      </c>
      <c r="I2036" s="151">
        <v>656273838031.39966</v>
      </c>
      <c r="J2036" s="106">
        <v>0.34132548719049582</v>
      </c>
      <c r="K2036" s="151">
        <v>32366066884.689819</v>
      </c>
      <c r="L2036" s="151">
        <v>17095699650.743322</v>
      </c>
      <c r="M2036" s="151">
        <v>236729670363.42398</v>
      </c>
      <c r="N2036" s="151">
        <v>942465274930.25671</v>
      </c>
      <c r="O2036" s="106">
        <v>0.4531342372687216</v>
      </c>
      <c r="P2036" s="106">
        <v>0.26304399125516864</v>
      </c>
      <c r="Q2036" s="88">
        <v>14.79852081305658</v>
      </c>
      <c r="R2036" s="151">
        <v>4193029594412.6475</v>
      </c>
      <c r="S2036" s="171">
        <v>3675.4260699993574</v>
      </c>
      <c r="T2036" s="165">
        <v>4.7204979161998117E-2</v>
      </c>
      <c r="U2036" s="566">
        <v>2.0000000000000001E-4</v>
      </c>
      <c r="V2036"/>
      <c r="W2036"/>
      <c r="X2036"/>
    </row>
    <row r="2037" spans="1:24" x14ac:dyDescent="0.2">
      <c r="A2037">
        <f t="shared" si="31"/>
        <v>2033</v>
      </c>
      <c r="B2037" s="106">
        <v>0.5490139264419911</v>
      </c>
      <c r="C2037" s="88">
        <v>9949.4962400265958</v>
      </c>
      <c r="D2037" s="106">
        <v>0.73430648846395652</v>
      </c>
      <c r="E2037" s="106">
        <v>0.34013676827081274</v>
      </c>
      <c r="F2037">
        <v>1</v>
      </c>
      <c r="G2037">
        <v>2023</v>
      </c>
      <c r="H2037" s="88">
        <v>14728735.246451493</v>
      </c>
      <c r="I2037" s="151">
        <v>435623803192.86322</v>
      </c>
      <c r="J2037" s="106">
        <v>0.35704539116494838</v>
      </c>
      <c r="K2037" s="151">
        <v>18287941448.596066</v>
      </c>
      <c r="L2037" s="151">
        <v>7783930798.5129213</v>
      </c>
      <c r="M2037" s="151">
        <v>574438476443.55432</v>
      </c>
      <c r="N2037" s="151">
        <v>1036134151883.5265</v>
      </c>
      <c r="O2037" s="106">
        <v>0.59964763817113831</v>
      </c>
      <c r="P2037" s="106">
        <v>0.39582933590181729</v>
      </c>
      <c r="Q2037" s="88">
        <v>17.221245400512117</v>
      </c>
      <c r="R2037" s="151">
        <v>7796475724289.6572</v>
      </c>
      <c r="S2037" s="171">
        <v>6837.0873640415566</v>
      </c>
      <c r="T2037" s="165">
        <v>4.1920732213109158E-2</v>
      </c>
      <c r="U2037" s="566">
        <v>2.0000000000000001E-4</v>
      </c>
      <c r="V2037"/>
      <c r="W2037"/>
      <c r="X2037"/>
    </row>
    <row r="2038" spans="1:24" x14ac:dyDescent="0.2">
      <c r="A2038">
        <f t="shared" si="31"/>
        <v>2034</v>
      </c>
      <c r="B2038" s="106">
        <v>0.51265537870325639</v>
      </c>
      <c r="C2038" s="88">
        <v>1500</v>
      </c>
      <c r="D2038" s="106">
        <v>0.47062902409238594</v>
      </c>
      <c r="E2038" s="106">
        <v>0.4621768245808715</v>
      </c>
      <c r="F2038">
        <v>1</v>
      </c>
      <c r="G2038">
        <v>2023</v>
      </c>
      <c r="H2038" s="88">
        <v>6752022.6934019392</v>
      </c>
      <c r="I2038" s="151">
        <v>209223736811.8197</v>
      </c>
      <c r="J2038" s="106">
        <v>0.38802114582883596</v>
      </c>
      <c r="K2038" s="151">
        <v>8034504732.2738285</v>
      </c>
      <c r="L2038" s="151">
        <v>0</v>
      </c>
      <c r="M2038" s="151">
        <v>325537938808.88226</v>
      </c>
      <c r="N2038" s="151">
        <v>542796180352.97577</v>
      </c>
      <c r="O2038" s="106">
        <v>0.62935885974228944</v>
      </c>
      <c r="P2038" s="106">
        <v>0.4275778205941424</v>
      </c>
      <c r="Q2038" s="88">
        <v>17.359641786268199</v>
      </c>
      <c r="R2038" s="151">
        <v>4614121487692.6494</v>
      </c>
      <c r="S2038" s="171">
        <v>4048.7311082208307</v>
      </c>
      <c r="T2038" s="165">
        <v>4.0284600440140941E-2</v>
      </c>
      <c r="U2038" s="566">
        <v>2.0000000000000001E-4</v>
      </c>
      <c r="V2038"/>
      <c r="W2038"/>
      <c r="X2038"/>
    </row>
    <row r="2039" spans="1:24" x14ac:dyDescent="0.2">
      <c r="A2039">
        <f t="shared" si="31"/>
        <v>2035</v>
      </c>
      <c r="B2039" s="106">
        <v>0.46755528296041982</v>
      </c>
      <c r="C2039" s="88">
        <v>6200.7658951676831</v>
      </c>
      <c r="D2039" s="106">
        <v>0.7070458638151419</v>
      </c>
      <c r="E2039" s="106">
        <v>0.534878450548812</v>
      </c>
      <c r="F2039">
        <v>1</v>
      </c>
      <c r="G2039">
        <v>2026</v>
      </c>
      <c r="H2039" s="88">
        <v>14357050.323564466</v>
      </c>
      <c r="I2039" s="151">
        <v>386544611684.66522</v>
      </c>
      <c r="J2039" s="106">
        <v>0.40827808499523033</v>
      </c>
      <c r="K2039" s="151">
        <v>63616836656.871735</v>
      </c>
      <c r="L2039" s="151">
        <v>110252670910.19086</v>
      </c>
      <c r="M2039" s="151">
        <v>54074214599.728462</v>
      </c>
      <c r="N2039" s="151">
        <v>614488333851.4563</v>
      </c>
      <c r="O2039" s="106">
        <v>0.47076435189362698</v>
      </c>
      <c r="P2039" s="106">
        <v>0.32871644627285568</v>
      </c>
      <c r="Q2039" s="88">
        <v>14.498630079980058</v>
      </c>
      <c r="R2039" s="151">
        <v>3360752456652.3618</v>
      </c>
      <c r="S2039" s="171">
        <v>2947.165914707829</v>
      </c>
      <c r="T2039" s="165">
        <v>4.8012357336728671E-2</v>
      </c>
      <c r="U2039" s="566">
        <v>2.0000000000000001E-4</v>
      </c>
      <c r="V2039"/>
      <c r="W2039"/>
      <c r="X2039"/>
    </row>
    <row r="2040" spans="1:24" x14ac:dyDescent="0.2">
      <c r="A2040">
        <f t="shared" si="31"/>
        <v>2036</v>
      </c>
      <c r="B2040" s="106">
        <v>0.41924572897868284</v>
      </c>
      <c r="C2040" s="88">
        <v>5364.7124666704512</v>
      </c>
      <c r="D2040" s="106">
        <v>0.71976177275362396</v>
      </c>
      <c r="E2040" s="106">
        <v>0.59720364853937491</v>
      </c>
      <c r="F2040">
        <v>1</v>
      </c>
      <c r="G2040">
        <v>2025</v>
      </c>
      <c r="H2040" s="88">
        <v>14405815.538725434</v>
      </c>
      <c r="I2040" s="151">
        <v>499986805151.6001</v>
      </c>
      <c r="J2040" s="106">
        <v>0.41924572897868284</v>
      </c>
      <c r="K2040" s="151">
        <v>23051059832.470589</v>
      </c>
      <c r="L2040" s="151">
        <v>19846677629.119267</v>
      </c>
      <c r="M2040" s="151">
        <v>226737480803.00134</v>
      </c>
      <c r="N2040" s="151">
        <v>769622023416.19128</v>
      </c>
      <c r="O2040" s="106">
        <v>0.52868115382811665</v>
      </c>
      <c r="P2040" s="106">
        <v>0.35844925476155098</v>
      </c>
      <c r="Q2040" s="88">
        <v>15.429015892456041</v>
      </c>
      <c r="R2040" s="151">
        <v>4858645678467.5352</v>
      </c>
      <c r="S2040" s="171">
        <v>4260.4122417115414</v>
      </c>
      <c r="T2040" s="165">
        <v>4.5002188335156686E-2</v>
      </c>
      <c r="U2040" s="566">
        <v>2.0000000000000001E-4</v>
      </c>
      <c r="V2040"/>
      <c r="W2040"/>
      <c r="X2040"/>
    </row>
    <row r="2041" spans="1:24" x14ac:dyDescent="0.2">
      <c r="A2041">
        <f t="shared" si="31"/>
        <v>2037</v>
      </c>
      <c r="B2041" s="106">
        <v>0.45769202928551977</v>
      </c>
      <c r="C2041" s="88">
        <v>5095.7481662506671</v>
      </c>
      <c r="D2041" s="106">
        <v>0.56551353497843126</v>
      </c>
      <c r="E2041" s="106">
        <v>0.35395398742356476</v>
      </c>
      <c r="F2041">
        <v>1</v>
      </c>
      <c r="G2041">
        <v>2028</v>
      </c>
      <c r="H2041" s="88">
        <v>8878519.6228870191</v>
      </c>
      <c r="I2041" s="151">
        <v>237010524920.10507</v>
      </c>
      <c r="J2041" s="106">
        <v>0.22498894442082573</v>
      </c>
      <c r="K2041" s="151">
        <v>19516905890.466625</v>
      </c>
      <c r="L2041" s="151">
        <v>70267094307.894699</v>
      </c>
      <c r="M2041" s="151">
        <v>0</v>
      </c>
      <c r="N2041" s="151">
        <v>326794525118.46637</v>
      </c>
      <c r="O2041" s="106">
        <v>0.33519050915864401</v>
      </c>
      <c r="P2041" s="106">
        <v>0.17297489014777084</v>
      </c>
      <c r="Q2041" s="88">
        <v>15.454096402862008</v>
      </c>
      <c r="R2041" s="151">
        <v>1072158583028.8679</v>
      </c>
      <c r="S2041" s="171">
        <v>940.49407342218194</v>
      </c>
      <c r="T2041" s="165">
        <v>4.1401842015738453E-2</v>
      </c>
      <c r="U2041" s="566">
        <v>2.0000000000000001E-4</v>
      </c>
      <c r="V2041"/>
      <c r="W2041"/>
      <c r="X2041"/>
    </row>
    <row r="2042" spans="1:24" x14ac:dyDescent="0.2">
      <c r="A2042">
        <f t="shared" si="31"/>
        <v>2038</v>
      </c>
      <c r="B2042" s="106">
        <v>0.47659274476638663</v>
      </c>
      <c r="C2042" s="88">
        <v>4433.8353669068492</v>
      </c>
      <c r="D2042" s="106">
        <v>1.295674182747403</v>
      </c>
      <c r="E2042" s="106">
        <v>0.53589281186007076</v>
      </c>
      <c r="F2042">
        <v>1</v>
      </c>
      <c r="G2042">
        <v>2024</v>
      </c>
      <c r="H2042" s="88">
        <v>54165553.194724597</v>
      </c>
      <c r="I2042" s="151">
        <v>771523139868.38477</v>
      </c>
      <c r="J2042" s="106">
        <v>7.0013379304608714E-2</v>
      </c>
      <c r="K2042" s="151">
        <v>6317387955.2852173</v>
      </c>
      <c r="L2042" s="151">
        <v>21050753597.913181</v>
      </c>
      <c r="M2042" s="151">
        <v>766825155008.13635</v>
      </c>
      <c r="N2042" s="151">
        <v>1565716436429.7195</v>
      </c>
      <c r="O2042" s="106">
        <v>0.43706360436450892</v>
      </c>
      <c r="P2042" s="106">
        <v>0.2428067049741966</v>
      </c>
      <c r="Q2042" s="88">
        <v>22.238905754584323</v>
      </c>
      <c r="R2042" s="151">
        <v>8924486890523.5039</v>
      </c>
      <c r="S2042" s="171">
        <v>7824.6145622669201</v>
      </c>
      <c r="T2042" s="165">
        <v>3.352182583491338E-2</v>
      </c>
      <c r="U2042" s="566">
        <v>2.0000000000000001E-4</v>
      </c>
      <c r="V2042"/>
      <c r="W2042"/>
      <c r="X2042"/>
    </row>
    <row r="2043" spans="1:24" x14ac:dyDescent="0.2">
      <c r="A2043">
        <f t="shared" si="31"/>
        <v>2039</v>
      </c>
      <c r="B2043" s="106">
        <v>0.51887191785067244</v>
      </c>
      <c r="C2043" s="88">
        <v>5400.0091237793113</v>
      </c>
      <c r="D2043" s="106">
        <v>0.57329570011713116</v>
      </c>
      <c r="E2043" s="106">
        <v>0.4043239116568238</v>
      </c>
      <c r="F2043">
        <v>1</v>
      </c>
      <c r="G2043">
        <v>2023</v>
      </c>
      <c r="H2043" s="88">
        <v>9327560.1344361361</v>
      </c>
      <c r="I2043" s="151">
        <v>342093206399.03314</v>
      </c>
      <c r="J2043" s="106">
        <v>0.47742299075487526</v>
      </c>
      <c r="K2043" s="151">
        <v>12029342025.694494</v>
      </c>
      <c r="L2043" s="151">
        <v>0</v>
      </c>
      <c r="M2043" s="151">
        <v>354526513563.86652</v>
      </c>
      <c r="N2043" s="151">
        <v>708649061988.59412</v>
      </c>
      <c r="O2043" s="106">
        <v>0.63069916625986888</v>
      </c>
      <c r="P2043" s="106">
        <v>0.46743015545298233</v>
      </c>
      <c r="Q2043" s="88">
        <v>16.676466559366059</v>
      </c>
      <c r="R2043" s="151">
        <v>6373820715220.3213</v>
      </c>
      <c r="S2043" s="171">
        <v>5589.0029598481588</v>
      </c>
      <c r="T2043" s="165">
        <v>4.1621120555582425E-2</v>
      </c>
      <c r="U2043" s="566">
        <v>2.0000000000000001E-4</v>
      </c>
      <c r="V2043"/>
      <c r="W2043"/>
      <c r="X2043"/>
    </row>
    <row r="2044" spans="1:24" x14ac:dyDescent="0.2">
      <c r="A2044">
        <f t="shared" si="31"/>
        <v>2040</v>
      </c>
      <c r="B2044" s="106">
        <v>0.59269183056246255</v>
      </c>
      <c r="C2044" s="88">
        <v>7281.8922189433488</v>
      </c>
      <c r="D2044" s="106">
        <v>0.99221495150094341</v>
      </c>
      <c r="E2044" s="106">
        <v>0.37199439775502297</v>
      </c>
      <c r="F2044">
        <v>1</v>
      </c>
      <c r="G2044">
        <v>2025</v>
      </c>
      <c r="H2044" s="88">
        <v>30267682.070066884</v>
      </c>
      <c r="I2044" s="151">
        <v>713387088574.7688</v>
      </c>
      <c r="J2044" s="106">
        <v>0.36662323567278121</v>
      </c>
      <c r="K2044" s="151">
        <v>48449989422.462601</v>
      </c>
      <c r="L2044" s="151">
        <v>112854430972.73782</v>
      </c>
      <c r="M2044" s="151">
        <v>231091644239.44864</v>
      </c>
      <c r="N2044" s="151">
        <v>1105783153209.418</v>
      </c>
      <c r="O2044" s="106">
        <v>0.48535840079720693</v>
      </c>
      <c r="P2044" s="106">
        <v>0.36609421279004867</v>
      </c>
      <c r="Q2044" s="88">
        <v>15.964937629273983</v>
      </c>
      <c r="R2044" s="151">
        <v>7310667037742.001</v>
      </c>
      <c r="S2044" s="171">
        <v>6404.9527865074169</v>
      </c>
      <c r="T2044" s="165">
        <v>4.4432990784654951E-2</v>
      </c>
      <c r="U2044" s="566">
        <v>2.0000000000000001E-4</v>
      </c>
      <c r="V2044"/>
      <c r="W2044"/>
      <c r="X2044"/>
    </row>
    <row r="2045" spans="1:24" x14ac:dyDescent="0.2">
      <c r="A2045">
        <f t="shared" si="31"/>
        <v>2041</v>
      </c>
      <c r="B2045" s="106">
        <v>0.48440724583903216</v>
      </c>
      <c r="C2045" s="88">
        <v>5697.9674216745134</v>
      </c>
      <c r="D2045" s="106">
        <v>0.65414473660893246</v>
      </c>
      <c r="E2045" s="106">
        <v>0.54065091435424828</v>
      </c>
      <c r="F2045">
        <v>1</v>
      </c>
      <c r="G2045">
        <v>2029</v>
      </c>
      <c r="H2045" s="88">
        <v>11658504.349575493</v>
      </c>
      <c r="I2045" s="151">
        <v>426435125322.42651</v>
      </c>
      <c r="J2045" s="106">
        <v>0.48440724583903216</v>
      </c>
      <c r="K2045" s="151">
        <v>36896106109.126175</v>
      </c>
      <c r="L2045" s="151">
        <v>75732509252.201385</v>
      </c>
      <c r="M2045" s="151">
        <v>0</v>
      </c>
      <c r="N2045" s="151">
        <v>539063740683.75409</v>
      </c>
      <c r="O2045" s="106">
        <v>0.49558939291550008</v>
      </c>
      <c r="P2045" s="106">
        <v>0.40214550146083289</v>
      </c>
      <c r="Q2045" s="88">
        <v>14.023927352463366</v>
      </c>
      <c r="R2045" s="151">
        <v>3647133635813.8481</v>
      </c>
      <c r="S2045" s="171">
        <v>3200.2797384834616</v>
      </c>
      <c r="T2045" s="165">
        <v>4.7704045048937958E-2</v>
      </c>
      <c r="U2045" s="566">
        <v>2.0000000000000001E-4</v>
      </c>
      <c r="V2045"/>
      <c r="W2045"/>
      <c r="X2045"/>
    </row>
    <row r="2046" spans="1:24" x14ac:dyDescent="0.2">
      <c r="A2046">
        <f t="shared" si="31"/>
        <v>2042</v>
      </c>
      <c r="B2046" s="106">
        <v>0.54336738854915212</v>
      </c>
      <c r="C2046" s="88">
        <v>12462.822430697317</v>
      </c>
      <c r="D2046" s="106">
        <v>0.35240668945977977</v>
      </c>
      <c r="E2046" s="106">
        <v>0.30604547330766496</v>
      </c>
      <c r="F2046">
        <v>1</v>
      </c>
      <c r="G2046">
        <v>2025</v>
      </c>
      <c r="H2046" s="88">
        <v>4189669.5749752517</v>
      </c>
      <c r="I2046" s="151">
        <v>197517014752.78336</v>
      </c>
      <c r="J2046" s="106">
        <v>0.52223199081038219</v>
      </c>
      <c r="K2046" s="151">
        <v>20899508526.209568</v>
      </c>
      <c r="L2046" s="151">
        <v>30871296310.528034</v>
      </c>
      <c r="M2046" s="151">
        <v>66691811213.978226</v>
      </c>
      <c r="N2046" s="151">
        <v>315979630803.49921</v>
      </c>
      <c r="O2046" s="106">
        <v>0.57345528695031334</v>
      </c>
      <c r="P2046" s="106">
        <v>0.41554379851379719</v>
      </c>
      <c r="Q2046" s="88">
        <v>14.732964111510034</v>
      </c>
      <c r="R2046" s="151">
        <v>2351785735576.7222</v>
      </c>
      <c r="S2046" s="171">
        <v>2063.5746944753946</v>
      </c>
      <c r="T2046" s="165">
        <v>4.441408799912519E-2</v>
      </c>
      <c r="U2046" s="566">
        <v>2.0000000000000001E-4</v>
      </c>
      <c r="V2046"/>
      <c r="W2046"/>
      <c r="X2046"/>
    </row>
    <row r="2047" spans="1:24" x14ac:dyDescent="0.2">
      <c r="A2047">
        <f t="shared" si="31"/>
        <v>2043</v>
      </c>
      <c r="B2047" s="106">
        <v>0.44367289939215054</v>
      </c>
      <c r="C2047" s="88">
        <v>1544.5666256660443</v>
      </c>
      <c r="D2047" s="106">
        <v>0.2</v>
      </c>
      <c r="E2047" s="106">
        <v>0.42741026762967899</v>
      </c>
      <c r="F2047">
        <v>1</v>
      </c>
      <c r="G2047">
        <v>2026</v>
      </c>
      <c r="H2047" s="88">
        <v>2409339.4361574398</v>
      </c>
      <c r="I2047" s="151">
        <v>140520991922.70883</v>
      </c>
      <c r="J2047" s="106">
        <v>0.4436728993921506</v>
      </c>
      <c r="K2047" s="151">
        <v>24328836341.963024</v>
      </c>
      <c r="L2047" s="151">
        <v>32440763183.634331</v>
      </c>
      <c r="M2047" s="151">
        <v>35198444580.073975</v>
      </c>
      <c r="N2047" s="151">
        <v>232489036028.38016</v>
      </c>
      <c r="O2047" s="106">
        <v>0.50091274888575765</v>
      </c>
      <c r="P2047" s="106">
        <v>0.36020463030158323</v>
      </c>
      <c r="Q2047" s="88">
        <v>14.802894940345039</v>
      </c>
      <c r="R2047" s="151">
        <v>1462682944892.0557</v>
      </c>
      <c r="S2047" s="171">
        <v>1282.4217792694201</v>
      </c>
      <c r="T2047" s="165">
        <v>4.5988580576370126E-2</v>
      </c>
      <c r="U2047" s="566">
        <v>2.0000000000000001E-4</v>
      </c>
      <c r="V2047"/>
      <c r="W2047"/>
      <c r="X2047"/>
    </row>
    <row r="2048" spans="1:24" x14ac:dyDescent="0.2">
      <c r="A2048">
        <f t="shared" si="31"/>
        <v>2044</v>
      </c>
      <c r="B2048" s="106">
        <v>0.34583255037252902</v>
      </c>
      <c r="C2048" s="88">
        <v>5507.179853204615</v>
      </c>
      <c r="D2048" s="106">
        <v>0.81961698545719308</v>
      </c>
      <c r="E2048" s="106">
        <v>0.26345909585683774</v>
      </c>
      <c r="F2048">
        <v>1</v>
      </c>
      <c r="G2048">
        <v>2026</v>
      </c>
      <c r="H2048" s="88">
        <v>18808898.939577177</v>
      </c>
      <c r="I2048" s="151">
        <v>477217539304.2395</v>
      </c>
      <c r="J2048" s="106">
        <v>0.34583255037252891</v>
      </c>
      <c r="K2048" s="151">
        <v>34514294145.696297</v>
      </c>
      <c r="L2048" s="151">
        <v>29639302875.420399</v>
      </c>
      <c r="M2048" s="151">
        <v>61750353704.685463</v>
      </c>
      <c r="N2048" s="151">
        <v>603121490030.04163</v>
      </c>
      <c r="O2048" s="106">
        <v>0.39486088275897807</v>
      </c>
      <c r="P2048" s="106">
        <v>0.27252710668126467</v>
      </c>
      <c r="Q2048" s="88">
        <v>14.201560324118699</v>
      </c>
      <c r="R2048" s="151">
        <v>2719229991665.3955</v>
      </c>
      <c r="S2048" s="171">
        <v>2384.574607093577</v>
      </c>
      <c r="T2048" s="165">
        <v>4.7896119489149021E-2</v>
      </c>
      <c r="U2048" s="566">
        <v>2.0000000000000001E-4</v>
      </c>
      <c r="V2048"/>
      <c r="W2048"/>
      <c r="X2048"/>
    </row>
    <row r="2049" spans="1:24" x14ac:dyDescent="0.2">
      <c r="A2049">
        <f t="shared" si="31"/>
        <v>2045</v>
      </c>
      <c r="B2049" s="106">
        <v>0.56230144534454518</v>
      </c>
      <c r="C2049" s="88">
        <v>8322.4682007622505</v>
      </c>
      <c r="D2049" s="106">
        <v>1.0802825203270554</v>
      </c>
      <c r="E2049" s="106">
        <v>0.45590356039027691</v>
      </c>
      <c r="F2049">
        <v>1</v>
      </c>
      <c r="G2049">
        <v>2024</v>
      </c>
      <c r="H2049" s="88">
        <v>35290750.120180078</v>
      </c>
      <c r="I2049" s="151">
        <v>584665188540.36328</v>
      </c>
      <c r="J2049" s="106">
        <v>0.10486969057773765</v>
      </c>
      <c r="K2049" s="151">
        <v>14941555842.988865</v>
      </c>
      <c r="L2049" s="151">
        <v>5242648471.4461365</v>
      </c>
      <c r="M2049" s="151">
        <v>300591946011.37079</v>
      </c>
      <c r="N2049" s="151">
        <v>905441338866.16907</v>
      </c>
      <c r="O2049" s="106">
        <v>0.33793612006186785</v>
      </c>
      <c r="P2049" s="106">
        <v>0.1030814296052726</v>
      </c>
      <c r="Q2049" s="88">
        <v>23.265153738130689</v>
      </c>
      <c r="R2049" s="151">
        <v>2261736731294.2295</v>
      </c>
      <c r="S2049" s="171">
        <v>1983.7735446249776</v>
      </c>
      <c r="T2049" s="165">
        <v>3.049853621483466E-2</v>
      </c>
      <c r="U2049" s="566">
        <v>2.0000000000000001E-4</v>
      </c>
      <c r="V2049"/>
      <c r="W2049"/>
      <c r="X2049"/>
    </row>
    <row r="2050" spans="1:24" x14ac:dyDescent="0.2">
      <c r="A2050">
        <f t="shared" si="31"/>
        <v>2046</v>
      </c>
      <c r="B2050" s="106">
        <v>0.42798156845261009</v>
      </c>
      <c r="C2050" s="88">
        <v>3263.4194950674591</v>
      </c>
      <c r="D2050" s="106">
        <v>0.77615284827279518</v>
      </c>
      <c r="E2050" s="106">
        <v>0.36801816672114629</v>
      </c>
      <c r="F2050">
        <v>1</v>
      </c>
      <c r="G2050">
        <v>2024</v>
      </c>
      <c r="H2050" s="88">
        <v>16780854.923556142</v>
      </c>
      <c r="I2050" s="151">
        <v>501129543316.99878</v>
      </c>
      <c r="J2050" s="106">
        <v>0.37343843508043228</v>
      </c>
      <c r="K2050" s="151">
        <v>38261840534.5214</v>
      </c>
      <c r="L2050" s="151">
        <v>100162492259.22519</v>
      </c>
      <c r="M2050" s="151">
        <v>268592026899.77478</v>
      </c>
      <c r="N2050" s="151">
        <v>908145903010.52014</v>
      </c>
      <c r="O2050" s="106">
        <v>0.53091099806512743</v>
      </c>
      <c r="P2050" s="106">
        <v>0.36096609547970693</v>
      </c>
      <c r="Q2050" s="88">
        <v>16.212195546523148</v>
      </c>
      <c r="R2050" s="151">
        <v>6022774831911.4932</v>
      </c>
      <c r="S2050" s="171">
        <v>5282.9199879859234</v>
      </c>
      <c r="T2050" s="165">
        <v>4.3699233023568318E-2</v>
      </c>
      <c r="U2050" s="566">
        <v>2.0000000000000001E-4</v>
      </c>
      <c r="V2050"/>
      <c r="W2050"/>
      <c r="X2050"/>
    </row>
    <row r="2051" spans="1:24" x14ac:dyDescent="0.2">
      <c r="A2051">
        <f t="shared" si="31"/>
        <v>2047</v>
      </c>
      <c r="B2051" s="106">
        <v>0.56040030568033772</v>
      </c>
      <c r="C2051" s="88">
        <v>3641.2993791130802</v>
      </c>
      <c r="D2051" s="106">
        <v>0.37644914445634936</v>
      </c>
      <c r="E2051" s="106">
        <v>0.47603483440876943</v>
      </c>
      <c r="F2051">
        <v>1</v>
      </c>
      <c r="G2051">
        <v>2025</v>
      </c>
      <c r="H2051" s="88">
        <v>4830908.4747010907</v>
      </c>
      <c r="I2051" s="151">
        <v>246825696707.04358</v>
      </c>
      <c r="J2051" s="106">
        <v>0.56040030568033772</v>
      </c>
      <c r="K2051" s="151">
        <v>25900716619.829567</v>
      </c>
      <c r="L2051" s="151">
        <v>43747826403.484566</v>
      </c>
      <c r="M2051" s="151">
        <v>64662289010.030144</v>
      </c>
      <c r="N2051" s="151">
        <v>381136528740.38788</v>
      </c>
      <c r="O2051" s="106">
        <v>0.59046895599055582</v>
      </c>
      <c r="P2051" s="106">
        <v>0.39271991656905642</v>
      </c>
      <c r="Q2051" s="88">
        <v>14.138138263237114</v>
      </c>
      <c r="R2051" s="151">
        <v>2611345365244.2271</v>
      </c>
      <c r="S2051" s="171">
        <v>2288.6185564607699</v>
      </c>
      <c r="T2051" s="165">
        <v>4.5810787871933718E-2</v>
      </c>
      <c r="U2051" s="566">
        <v>2.0000000000000001E-4</v>
      </c>
      <c r="V2051"/>
      <c r="W2051"/>
      <c r="X2051"/>
    </row>
    <row r="2052" spans="1:24" x14ac:dyDescent="0.2">
      <c r="A2052">
        <f t="shared" si="31"/>
        <v>2048</v>
      </c>
      <c r="B2052" s="106">
        <v>0.68625806769423348</v>
      </c>
      <c r="C2052" s="88">
        <v>3074.0214051346638</v>
      </c>
      <c r="D2052" s="106">
        <v>0.7806739084181985</v>
      </c>
      <c r="E2052" s="106">
        <v>0.29130636946051769</v>
      </c>
      <c r="F2052">
        <v>1</v>
      </c>
      <c r="G2052">
        <v>2025</v>
      </c>
      <c r="H2052" s="88">
        <v>17510735.181035321</v>
      </c>
      <c r="I2052" s="151">
        <v>639494406131.38611</v>
      </c>
      <c r="J2052" s="106">
        <v>0.58580362029207333</v>
      </c>
      <c r="K2052" s="151">
        <v>45362223805.529663</v>
      </c>
      <c r="L2052" s="151">
        <v>46813060600.020233</v>
      </c>
      <c r="M2052" s="151">
        <v>212237104963.19666</v>
      </c>
      <c r="N2052" s="151">
        <v>943906795500.13269</v>
      </c>
      <c r="O2052" s="106">
        <v>0.61643614972659366</v>
      </c>
      <c r="P2052" s="106">
        <v>0.43465500435194787</v>
      </c>
      <c r="Q2052" s="88">
        <v>14.356200312616792</v>
      </c>
      <c r="R2052" s="151">
        <v>7005605795453.9326</v>
      </c>
      <c r="S2052" s="171">
        <v>6146.5838914420438</v>
      </c>
      <c r="T2052" s="165">
        <v>4.6825474837919615E-2</v>
      </c>
      <c r="U2052" s="566">
        <v>2.0000000000000001E-4</v>
      </c>
      <c r="V2052"/>
      <c r="W2052"/>
      <c r="X2052"/>
    </row>
    <row r="2053" spans="1:24" x14ac:dyDescent="0.2">
      <c r="A2053">
        <f t="shared" si="31"/>
        <v>2049</v>
      </c>
      <c r="B2053" s="106">
        <v>0.52300317394527951</v>
      </c>
      <c r="C2053" s="88">
        <v>2919.08610139047</v>
      </c>
      <c r="D2053" s="106">
        <v>0.48561743618112668</v>
      </c>
      <c r="E2053" s="106">
        <v>0.55362025824709304</v>
      </c>
      <c r="F2053">
        <v>1</v>
      </c>
      <c r="G2053">
        <v>2022</v>
      </c>
      <c r="H2053" s="88">
        <v>6988879.9430486411</v>
      </c>
      <c r="I2053" s="151">
        <v>324058294026.36902</v>
      </c>
      <c r="J2053" s="106">
        <v>0.5230031739452794</v>
      </c>
      <c r="K2053" s="151">
        <v>3813628400.8895316</v>
      </c>
      <c r="L2053" s="151">
        <v>0</v>
      </c>
      <c r="M2053" s="151">
        <v>458516079207.34308</v>
      </c>
      <c r="N2053" s="151">
        <v>786388001634.60168</v>
      </c>
      <c r="O2053" s="106">
        <v>0.6819742653374693</v>
      </c>
      <c r="P2053" s="106">
        <v>0.54872697232368983</v>
      </c>
      <c r="Q2053" s="88">
        <v>17.237016572015918</v>
      </c>
      <c r="R2053" s="151">
        <v>8210512101906.2959</v>
      </c>
      <c r="S2053" s="171">
        <v>7198.7418004415449</v>
      </c>
      <c r="T2053" s="165">
        <v>4.2088729110137488E-2</v>
      </c>
      <c r="U2053" s="566">
        <v>2.0000000000000001E-4</v>
      </c>
      <c r="V2053"/>
      <c r="W2053"/>
      <c r="X2053"/>
    </row>
    <row r="2054" spans="1:24" x14ac:dyDescent="0.2">
      <c r="A2054">
        <f t="shared" si="31"/>
        <v>2050</v>
      </c>
      <c r="B2054" s="106">
        <v>0.45921908986941018</v>
      </c>
      <c r="C2054" s="88">
        <v>2732.8217599025493</v>
      </c>
      <c r="D2054" s="106">
        <v>0.95319980918977021</v>
      </c>
      <c r="E2054" s="106">
        <v>0.18972590856427723</v>
      </c>
      <c r="F2054">
        <v>1</v>
      </c>
      <c r="G2054">
        <v>2025</v>
      </c>
      <c r="H2054" s="88">
        <v>27105730.645904474</v>
      </c>
      <c r="I2054" s="151">
        <v>774568045777.62695</v>
      </c>
      <c r="J2054" s="106">
        <v>0.41199058110835063</v>
      </c>
      <c r="K2054" s="151">
        <v>26898935582.305485</v>
      </c>
      <c r="L2054" s="151">
        <v>11945722496.612951</v>
      </c>
      <c r="M2054" s="151">
        <v>234892585646.75781</v>
      </c>
      <c r="N2054" s="151">
        <v>1048305289503.3033</v>
      </c>
      <c r="O2054" s="106">
        <v>0.4927814358805187</v>
      </c>
      <c r="P2054" s="106">
        <v>0.32479378387097907</v>
      </c>
      <c r="Q2054" s="88">
        <v>14.811267208548676</v>
      </c>
      <c r="R2054" s="151">
        <v>5781161397460.3564</v>
      </c>
      <c r="S2054" s="171">
        <v>5066.3966911212892</v>
      </c>
      <c r="T2054" s="165">
        <v>4.6953881429797215E-2</v>
      </c>
      <c r="U2054" s="566">
        <v>2.0000000000000001E-4</v>
      </c>
      <c r="V2054"/>
      <c r="W2054"/>
      <c r="X2054"/>
    </row>
    <row r="2055" spans="1:24" x14ac:dyDescent="0.2">
      <c r="A2055">
        <f t="shared" ref="A2055:A2118" si="32">A2054+1</f>
        <v>2051</v>
      </c>
      <c r="B2055" s="106">
        <v>0.43147552948408452</v>
      </c>
      <c r="C2055" s="88">
        <v>3112.4282172295916</v>
      </c>
      <c r="D2055" s="106">
        <v>0.60983655416507998</v>
      </c>
      <c r="E2055" s="106">
        <v>0.55230265738164575</v>
      </c>
      <c r="F2055">
        <v>1</v>
      </c>
      <c r="G2055">
        <v>2026</v>
      </c>
      <c r="H2055" s="88">
        <v>10421849.743433824</v>
      </c>
      <c r="I2055" s="151">
        <v>309963691413.06702</v>
      </c>
      <c r="J2055" s="106">
        <v>0.3818825850626868</v>
      </c>
      <c r="K2055" s="151">
        <v>43996823978.367691</v>
      </c>
      <c r="L2055" s="151">
        <v>159317214068.59222</v>
      </c>
      <c r="M2055" s="151">
        <v>65996522566.220871</v>
      </c>
      <c r="N2055" s="151">
        <v>579274252026.2478</v>
      </c>
      <c r="O2055" s="106">
        <v>0.51550836933576405</v>
      </c>
      <c r="P2055" s="106">
        <v>0.42183945100889081</v>
      </c>
      <c r="Q2055" s="88">
        <v>16.401944351181687</v>
      </c>
      <c r="R2055" s="151">
        <v>4471851497995.3965</v>
      </c>
      <c r="S2055" s="171">
        <v>3916.5472735050789</v>
      </c>
      <c r="T2055" s="165">
        <v>4.3732679515176516E-2</v>
      </c>
      <c r="U2055" s="566">
        <v>2.0000000000000001E-4</v>
      </c>
      <c r="V2055"/>
      <c r="W2055"/>
      <c r="X2055"/>
    </row>
    <row r="2056" spans="1:24" x14ac:dyDescent="0.2">
      <c r="A2056">
        <f t="shared" si="32"/>
        <v>2052</v>
      </c>
      <c r="B2056" s="106">
        <v>0.26756551090462233</v>
      </c>
      <c r="C2056" s="88">
        <v>5137.183191647835</v>
      </c>
      <c r="D2056" s="106">
        <v>0.92474167128722895</v>
      </c>
      <c r="E2056" s="106">
        <v>0.22156675593924313</v>
      </c>
      <c r="F2056">
        <v>1</v>
      </c>
      <c r="G2056">
        <v>2026</v>
      </c>
      <c r="H2056" s="88">
        <v>20281060.055566255</v>
      </c>
      <c r="I2056" s="151">
        <v>369748591927.98334</v>
      </c>
      <c r="J2056" s="106">
        <v>6.4318707925498098E-2</v>
      </c>
      <c r="K2056" s="151">
        <v>28260589301.665268</v>
      </c>
      <c r="L2056" s="151">
        <v>99066953206.453049</v>
      </c>
      <c r="M2056" s="151">
        <v>118086172320.64236</v>
      </c>
      <c r="N2056" s="151">
        <v>615162306756.74402</v>
      </c>
      <c r="O2056" s="106">
        <v>0.32106039323676633</v>
      </c>
      <c r="P2056" s="106">
        <v>0.21877394282146281</v>
      </c>
      <c r="Q2056" s="88">
        <v>22.178326924082217</v>
      </c>
      <c r="R2056" s="151">
        <v>3173910295505.3589</v>
      </c>
      <c r="S2056" s="171">
        <v>2783.845602264917</v>
      </c>
      <c r="T2056" s="165">
        <v>3.4372982355962159E-2</v>
      </c>
      <c r="U2056" s="566">
        <v>2.0000000000000001E-4</v>
      </c>
      <c r="V2056"/>
      <c r="W2056"/>
      <c r="X2056"/>
    </row>
    <row r="2057" spans="1:24" x14ac:dyDescent="0.2">
      <c r="A2057">
        <f t="shared" si="32"/>
        <v>2053</v>
      </c>
      <c r="B2057" s="106">
        <v>0.56799401752654255</v>
      </c>
      <c r="C2057" s="88">
        <v>8847.8317653495906</v>
      </c>
      <c r="D2057" s="106">
        <v>0.85266406968580088</v>
      </c>
      <c r="E2057" s="106">
        <v>0.7</v>
      </c>
      <c r="F2057">
        <v>1</v>
      </c>
      <c r="G2057">
        <v>2027</v>
      </c>
      <c r="H2057" s="88">
        <v>21417578.983631089</v>
      </c>
      <c r="I2057" s="151">
        <v>391654412883.08881</v>
      </c>
      <c r="J2057" s="106">
        <v>7.2824668349157129E-2</v>
      </c>
      <c r="K2057" s="151">
        <v>36306332346.077728</v>
      </c>
      <c r="L2057" s="151">
        <v>115419322957.34232</v>
      </c>
      <c r="M2057" s="151">
        <v>0</v>
      </c>
      <c r="N2057" s="151">
        <v>543380068186.50891</v>
      </c>
      <c r="O2057" s="106">
        <v>0.22241809769526863</v>
      </c>
      <c r="P2057" s="106">
        <v>0.12410373747533904</v>
      </c>
      <c r="Q2057" s="88">
        <v>22.111032601847178</v>
      </c>
      <c r="R2057" s="151">
        <v>1648930080906.8823</v>
      </c>
      <c r="S2057" s="171">
        <v>1443.3033518224756</v>
      </c>
      <c r="T2057" s="165">
        <v>2.9637690898888853E-2</v>
      </c>
      <c r="U2057" s="566">
        <v>2.0000000000000001E-4</v>
      </c>
      <c r="V2057"/>
      <c r="W2057"/>
      <c r="X2057"/>
    </row>
    <row r="2058" spans="1:24" x14ac:dyDescent="0.2">
      <c r="A2058">
        <f t="shared" si="32"/>
        <v>2054</v>
      </c>
      <c r="B2058" s="106">
        <v>0.43322654228609669</v>
      </c>
      <c r="C2058" s="88">
        <v>5230.681197955023</v>
      </c>
      <c r="D2058" s="106">
        <v>0.57852512975405435</v>
      </c>
      <c r="E2058" s="106">
        <v>0.40661713325914678</v>
      </c>
      <c r="F2058">
        <v>1</v>
      </c>
      <c r="G2058">
        <v>2022</v>
      </c>
      <c r="H2058" s="88">
        <v>9466485.6900116485</v>
      </c>
      <c r="I2058" s="151">
        <v>359887461387.46332</v>
      </c>
      <c r="J2058" s="106">
        <v>0.43322654228609669</v>
      </c>
      <c r="K2058" s="151">
        <v>8464976816.8188953</v>
      </c>
      <c r="L2058" s="151">
        <v>0</v>
      </c>
      <c r="M2058" s="151">
        <v>755656431499.59412</v>
      </c>
      <c r="N2058" s="151">
        <v>1124008869703.8762</v>
      </c>
      <c r="O2058" s="106">
        <v>0.67654087632691629</v>
      </c>
      <c r="P2058" s="106">
        <v>0.31364671231607072</v>
      </c>
      <c r="Q2058" s="88">
        <v>17.0154362659902</v>
      </c>
      <c r="R2058" s="151">
        <v>6891272028678.8906</v>
      </c>
      <c r="S2058" s="171">
        <v>6040.0956049139468</v>
      </c>
      <c r="T2058" s="165">
        <v>4.0910794297692191E-2</v>
      </c>
      <c r="U2058" s="566">
        <v>2.0000000000000001E-4</v>
      </c>
      <c r="V2058"/>
      <c r="W2058"/>
      <c r="X2058"/>
    </row>
    <row r="2059" spans="1:24" x14ac:dyDescent="0.2">
      <c r="A2059">
        <f t="shared" si="32"/>
        <v>2055</v>
      </c>
      <c r="B2059" s="106">
        <v>0.44356297324806215</v>
      </c>
      <c r="C2059" s="88">
        <v>4320.1730814867533</v>
      </c>
      <c r="D2059" s="106">
        <v>0.65529377689338841</v>
      </c>
      <c r="E2059" s="106">
        <v>0.50180893815022454</v>
      </c>
      <c r="F2059">
        <v>1</v>
      </c>
      <c r="G2059">
        <v>2024</v>
      </c>
      <c r="H2059" s="88">
        <v>12361049.132998388</v>
      </c>
      <c r="I2059" s="151">
        <v>294800736994.97583</v>
      </c>
      <c r="J2059" s="106">
        <v>0.23298378356067251</v>
      </c>
      <c r="K2059" s="151">
        <v>34174002872.530453</v>
      </c>
      <c r="L2059" s="151">
        <v>75824371834.296707</v>
      </c>
      <c r="M2059" s="151">
        <v>242304962075.81116</v>
      </c>
      <c r="N2059" s="151">
        <v>647104073777.61414</v>
      </c>
      <c r="O2059" s="106">
        <v>0.49943629058456229</v>
      </c>
      <c r="P2059" s="106">
        <v>0.33840540608099129</v>
      </c>
      <c r="Q2059" s="88">
        <v>17.664901731084427</v>
      </c>
      <c r="R2059" s="151">
        <v>4275438651085.6641</v>
      </c>
      <c r="S2059" s="171">
        <v>3748.2459064201948</v>
      </c>
      <c r="T2059" s="165">
        <v>4.1095771105993668E-2</v>
      </c>
      <c r="U2059" s="566">
        <v>2.0000000000000001E-4</v>
      </c>
      <c r="V2059"/>
      <c r="W2059"/>
      <c r="X2059"/>
    </row>
    <row r="2060" spans="1:24" x14ac:dyDescent="0.2">
      <c r="A2060">
        <f t="shared" si="32"/>
        <v>2056</v>
      </c>
      <c r="B2060" s="106">
        <v>0.52307228736363387</v>
      </c>
      <c r="C2060" s="88">
        <v>4226.1433925049923</v>
      </c>
      <c r="D2060" s="106">
        <v>0.56681710514499239</v>
      </c>
      <c r="E2060" s="106">
        <v>0.44092931197552304</v>
      </c>
      <c r="F2060">
        <v>1</v>
      </c>
      <c r="G2060">
        <v>2025</v>
      </c>
      <c r="H2060" s="88">
        <v>8852731.4565249104</v>
      </c>
      <c r="I2060" s="151">
        <v>373543049700.71185</v>
      </c>
      <c r="J2060" s="106">
        <v>0.52307228736363376</v>
      </c>
      <c r="K2060" s="151">
        <v>43405954515.531586</v>
      </c>
      <c r="L2060" s="151">
        <v>69233931316.088699</v>
      </c>
      <c r="M2060" s="151">
        <v>128835185971.17059</v>
      </c>
      <c r="N2060" s="151">
        <v>615018121503.50281</v>
      </c>
      <c r="O2060" s="106">
        <v>0.57534127677493319</v>
      </c>
      <c r="P2060" s="106">
        <v>0.40861487798975354</v>
      </c>
      <c r="Q2060" s="88">
        <v>14.846733403683364</v>
      </c>
      <c r="R2060" s="151">
        <v>4292141911676.4414</v>
      </c>
      <c r="S2060" s="171">
        <v>3766.6662507588599</v>
      </c>
      <c r="T2060" s="165">
        <v>4.6922484873546243E-2</v>
      </c>
      <c r="U2060" s="566">
        <v>2.0000000000000001E-4</v>
      </c>
      <c r="V2060"/>
      <c r="W2060"/>
      <c r="X2060"/>
    </row>
    <row r="2061" spans="1:24" x14ac:dyDescent="0.2">
      <c r="A2061">
        <f t="shared" si="32"/>
        <v>2057</v>
      </c>
      <c r="B2061" s="106">
        <v>0.44748143424609471</v>
      </c>
      <c r="C2061" s="88">
        <v>1500</v>
      </c>
      <c r="D2061" s="106">
        <v>0.44153065044987622</v>
      </c>
      <c r="E2061" s="106">
        <v>0.47692659771348933</v>
      </c>
      <c r="F2061">
        <v>1</v>
      </c>
      <c r="G2061">
        <v>2022</v>
      </c>
      <c r="H2061" s="88">
        <v>5869973.7976022372</v>
      </c>
      <c r="I2061" s="151">
        <v>281224130852.16089</v>
      </c>
      <c r="J2061" s="106">
        <v>0.44748143424609466</v>
      </c>
      <c r="K2061" s="151">
        <v>5927451610.5976391</v>
      </c>
      <c r="L2061" s="151">
        <v>0</v>
      </c>
      <c r="M2061" s="151">
        <v>503348696205.08575</v>
      </c>
      <c r="N2061" s="151">
        <v>790500278667.84424</v>
      </c>
      <c r="O2061" s="106">
        <v>0.66859120565153074</v>
      </c>
      <c r="P2061" s="106">
        <v>0.30858391711300454</v>
      </c>
      <c r="Q2061" s="88">
        <v>16.766021127870722</v>
      </c>
      <c r="R2061" s="151">
        <v>4998851561170.166</v>
      </c>
      <c r="S2061" s="171">
        <v>4382.8779393226341</v>
      </c>
      <c r="T2061" s="165">
        <v>3.902964793105719E-2</v>
      </c>
      <c r="U2061" s="566">
        <v>2.0000000000000001E-4</v>
      </c>
      <c r="V2061"/>
      <c r="W2061"/>
      <c r="X2061"/>
    </row>
    <row r="2062" spans="1:24" x14ac:dyDescent="0.2">
      <c r="A2062">
        <f t="shared" si="32"/>
        <v>2058</v>
      </c>
      <c r="B2062" s="106">
        <v>0.58151423913841882</v>
      </c>
      <c r="C2062" s="88">
        <v>6260.0250430747938</v>
      </c>
      <c r="D2062" s="106">
        <v>0.72134700456560308</v>
      </c>
      <c r="E2062" s="106">
        <v>0.7</v>
      </c>
      <c r="F2062">
        <v>1</v>
      </c>
      <c r="G2062">
        <v>2025</v>
      </c>
      <c r="H2062" s="88">
        <v>14788119.293304477</v>
      </c>
      <c r="I2062" s="151">
        <v>504417302244.74921</v>
      </c>
      <c r="J2062" s="106">
        <v>0.48733475056030484</v>
      </c>
      <c r="K2062" s="151">
        <v>64664512969.476746</v>
      </c>
      <c r="L2062" s="151">
        <v>171756300673.00217</v>
      </c>
      <c r="M2062" s="151">
        <v>139070251560.12454</v>
      </c>
      <c r="N2062" s="151">
        <v>879908367447.35278</v>
      </c>
      <c r="O2062" s="106">
        <v>0.56196910979350834</v>
      </c>
      <c r="P2062" s="106">
        <v>0.442964885482379</v>
      </c>
      <c r="Q2062" s="88">
        <v>15.692434502743472</v>
      </c>
      <c r="R2062" s="151">
        <v>6963293331335.3154</v>
      </c>
      <c r="S2062" s="171">
        <v>6108.8100189473744</v>
      </c>
      <c r="T2062" s="165">
        <v>4.4854736504419089E-2</v>
      </c>
      <c r="U2062" s="566">
        <v>2.0000000000000001E-4</v>
      </c>
      <c r="V2062"/>
      <c r="W2062"/>
      <c r="X2062"/>
    </row>
    <row r="2063" spans="1:24" x14ac:dyDescent="0.2">
      <c r="A2063">
        <f t="shared" si="32"/>
        <v>2059</v>
      </c>
      <c r="B2063" s="106">
        <v>0.47662284606487981</v>
      </c>
      <c r="C2063" s="88">
        <v>4823.7908913630554</v>
      </c>
      <c r="D2063" s="106">
        <v>0.65820607425668975</v>
      </c>
      <c r="E2063" s="106">
        <v>0.55793415152270587</v>
      </c>
      <c r="F2063">
        <v>1</v>
      </c>
      <c r="G2063">
        <v>2024</v>
      </c>
      <c r="H2063" s="88">
        <v>11684437.291387049</v>
      </c>
      <c r="I2063" s="151">
        <v>423287860625.58191</v>
      </c>
      <c r="J2063" s="106">
        <v>0.45487690867192887</v>
      </c>
      <c r="K2063" s="151">
        <v>25969336434.509499</v>
      </c>
      <c r="L2063" s="151">
        <v>26675275054.213345</v>
      </c>
      <c r="M2063" s="151">
        <v>231623826429.39218</v>
      </c>
      <c r="N2063" s="151">
        <v>707556298543.6969</v>
      </c>
      <c r="O2063" s="106">
        <v>0.56417157974313592</v>
      </c>
      <c r="P2063" s="106">
        <v>0.38660381889686851</v>
      </c>
      <c r="Q2063" s="88">
        <v>15.496510088130702</v>
      </c>
      <c r="R2063" s="151">
        <v>4842921208460.7275</v>
      </c>
      <c r="S2063" s="171">
        <v>4243.4823430054112</v>
      </c>
      <c r="T2063" s="165">
        <v>4.4903576141468254E-2</v>
      </c>
      <c r="U2063" s="566">
        <v>2.0000000000000001E-4</v>
      </c>
      <c r="V2063"/>
      <c r="W2063"/>
      <c r="X2063"/>
    </row>
    <row r="2064" spans="1:24" x14ac:dyDescent="0.2">
      <c r="A2064">
        <f t="shared" si="32"/>
        <v>2060</v>
      </c>
      <c r="B2064" s="106">
        <v>0.28186310419343763</v>
      </c>
      <c r="C2064" s="88">
        <v>8880.4429446360955</v>
      </c>
      <c r="D2064" s="106">
        <v>0.50374994195417278</v>
      </c>
      <c r="E2064" s="106">
        <v>0.41540879385854224</v>
      </c>
      <c r="F2064">
        <v>1</v>
      </c>
      <c r="G2064">
        <v>2025</v>
      </c>
      <c r="H2064" s="88">
        <v>7477455.219293843</v>
      </c>
      <c r="I2064" s="151">
        <v>263484753928.1619</v>
      </c>
      <c r="J2064" s="106">
        <v>0.28186310419343763</v>
      </c>
      <c r="K2064" s="151">
        <v>27658443486.624886</v>
      </c>
      <c r="L2064" s="151">
        <v>74109773955.616867</v>
      </c>
      <c r="M2064" s="151">
        <v>129040702367.40326</v>
      </c>
      <c r="N2064" s="151">
        <v>494293673737.80688</v>
      </c>
      <c r="O2064" s="106">
        <v>0.47904115364796918</v>
      </c>
      <c r="P2064" s="106">
        <v>0.31684454960642822</v>
      </c>
      <c r="Q2064" s="88">
        <v>16.894367121579794</v>
      </c>
      <c r="R2064" s="151">
        <v>2955683215486.3999</v>
      </c>
      <c r="S2064" s="171">
        <v>2590.8977885343265</v>
      </c>
      <c r="T2064" s="165">
        <v>4.2121503105753945E-2</v>
      </c>
      <c r="U2064" s="566">
        <v>2.0000000000000001E-4</v>
      </c>
      <c r="V2064"/>
      <c r="W2064"/>
      <c r="X2064"/>
    </row>
    <row r="2065" spans="1:24" x14ac:dyDescent="0.2">
      <c r="A2065">
        <f t="shared" si="32"/>
        <v>2061</v>
      </c>
      <c r="B2065" s="106">
        <v>0.2947262473110101</v>
      </c>
      <c r="C2065" s="88">
        <v>5320.5801709952066</v>
      </c>
      <c r="D2065" s="106">
        <v>0.54084040516975251</v>
      </c>
      <c r="E2065" s="106">
        <v>0.52066622775123861</v>
      </c>
      <c r="F2065">
        <v>1</v>
      </c>
      <c r="G2065">
        <v>2024</v>
      </c>
      <c r="H2065" s="88">
        <v>8639094.2657232732</v>
      </c>
      <c r="I2065" s="151">
        <v>357239305931.07361</v>
      </c>
      <c r="J2065" s="106">
        <v>0.29472624731101016</v>
      </c>
      <c r="K2065" s="151">
        <v>40922084314.711479</v>
      </c>
      <c r="L2065" s="151">
        <v>94686428911.228653</v>
      </c>
      <c r="M2065" s="151">
        <v>239002785713.77878</v>
      </c>
      <c r="N2065" s="151">
        <v>731850604870.79248</v>
      </c>
      <c r="O2065" s="106">
        <v>0.50862726525283075</v>
      </c>
      <c r="P2065" s="106">
        <v>0.2523095033645712</v>
      </c>
      <c r="Q2065" s="88">
        <v>16.577887931968995</v>
      </c>
      <c r="R2065" s="151">
        <v>3504345311759.8115</v>
      </c>
      <c r="S2065" s="171">
        <v>3073.1904545916727</v>
      </c>
      <c r="T2065" s="165">
        <v>4.1863670857218573E-2</v>
      </c>
      <c r="U2065" s="566">
        <v>2.0000000000000001E-4</v>
      </c>
      <c r="V2065"/>
      <c r="W2065"/>
      <c r="X2065"/>
    </row>
    <row r="2066" spans="1:24" x14ac:dyDescent="0.2">
      <c r="A2066">
        <f t="shared" si="32"/>
        <v>2062</v>
      </c>
      <c r="B2066" s="106">
        <v>0.48645373808209813</v>
      </c>
      <c r="C2066" s="88">
        <v>5938.9075861737183</v>
      </c>
      <c r="D2066" s="106">
        <v>1.0212868856480024</v>
      </c>
      <c r="E2066" s="106">
        <v>0.25543398409412044</v>
      </c>
      <c r="F2066">
        <v>1</v>
      </c>
      <c r="G2066">
        <v>2026</v>
      </c>
      <c r="H2066" s="88">
        <v>33151119.865945164</v>
      </c>
      <c r="I2066" s="151">
        <v>759285658687.45325</v>
      </c>
      <c r="J2066" s="106">
        <v>0.3665389899900926</v>
      </c>
      <c r="K2066" s="151">
        <v>46467317741.49646</v>
      </c>
      <c r="L2066" s="151">
        <v>54266596270.929657</v>
      </c>
      <c r="M2066" s="151">
        <v>73283305035.655548</v>
      </c>
      <c r="N2066" s="151">
        <v>933302877735.53491</v>
      </c>
      <c r="O2066" s="106">
        <v>0.40752871181257261</v>
      </c>
      <c r="P2066" s="106">
        <v>0.27440736557363476</v>
      </c>
      <c r="Q2066" s="88">
        <v>13.734052260358144</v>
      </c>
      <c r="R2066" s="151">
        <v>4048702240508.543</v>
      </c>
      <c r="S2066" s="171">
        <v>3549.919243748689</v>
      </c>
      <c r="T2066" s="165">
        <v>4.934588387574361E-2</v>
      </c>
      <c r="U2066" s="566">
        <v>2.0000000000000001E-4</v>
      </c>
      <c r="V2066"/>
      <c r="W2066"/>
      <c r="X2066"/>
    </row>
    <row r="2067" spans="1:24" x14ac:dyDescent="0.2">
      <c r="A2067">
        <f t="shared" si="32"/>
        <v>2063</v>
      </c>
      <c r="B2067" s="106">
        <v>0.40845513725105775</v>
      </c>
      <c r="C2067" s="88">
        <v>8422.7875673378003</v>
      </c>
      <c r="D2067" s="106">
        <v>0.74622492747330216</v>
      </c>
      <c r="E2067" s="106">
        <v>0.47925658001937504</v>
      </c>
      <c r="F2067">
        <v>1</v>
      </c>
      <c r="G2067">
        <v>2022</v>
      </c>
      <c r="H2067" s="88">
        <v>15710409.229193304</v>
      </c>
      <c r="I2067" s="151">
        <v>493292877126.86096</v>
      </c>
      <c r="J2067" s="106">
        <v>0.40845513725105775</v>
      </c>
      <c r="K2067" s="151">
        <v>6604220657.9713097</v>
      </c>
      <c r="L2067" s="151">
        <v>0</v>
      </c>
      <c r="M2067" s="151">
        <v>596099902271.49683</v>
      </c>
      <c r="N2067" s="151">
        <v>1095997000056.3291</v>
      </c>
      <c r="O2067" s="106">
        <v>0.61895053692131796</v>
      </c>
      <c r="P2067" s="106">
        <v>0.37397354935114124</v>
      </c>
      <c r="Q2067" s="88">
        <v>16.740139033504494</v>
      </c>
      <c r="R2067" s="151">
        <v>7794950087119.1494</v>
      </c>
      <c r="S2067" s="171">
        <v>6834.9452483832583</v>
      </c>
      <c r="T2067" s="165">
        <v>4.2113080680919734E-2</v>
      </c>
      <c r="U2067" s="566">
        <v>2.0000000000000001E-4</v>
      </c>
      <c r="V2067"/>
      <c r="W2067"/>
      <c r="X2067"/>
    </row>
    <row r="2068" spans="1:24" x14ac:dyDescent="0.2">
      <c r="A2068">
        <f t="shared" si="32"/>
        <v>2064</v>
      </c>
      <c r="B2068" s="106">
        <v>0.57787324682341068</v>
      </c>
      <c r="C2068" s="88">
        <v>5544.8524943503198</v>
      </c>
      <c r="D2068" s="106">
        <v>0.63767057999329624</v>
      </c>
      <c r="E2068" s="106">
        <v>0.51773822337159991</v>
      </c>
      <c r="F2068">
        <v>1</v>
      </c>
      <c r="G2068">
        <v>2023</v>
      </c>
      <c r="H2068" s="88">
        <v>11410620.689811409</v>
      </c>
      <c r="I2068" s="151">
        <v>434224716702.94257</v>
      </c>
      <c r="J2068" s="106">
        <v>0.46540760954280957</v>
      </c>
      <c r="K2068" s="151">
        <v>11875706196.156401</v>
      </c>
      <c r="L2068" s="151">
        <v>0</v>
      </c>
      <c r="M2068" s="151">
        <v>265999812408.66653</v>
      </c>
      <c r="N2068" s="151">
        <v>712100235307.7655</v>
      </c>
      <c r="O2068" s="106">
        <v>0.58263052974942475</v>
      </c>
      <c r="P2068" s="106">
        <v>0.30429007409265896</v>
      </c>
      <c r="Q2068" s="88">
        <v>14.74566561879217</v>
      </c>
      <c r="R2068" s="151">
        <v>3843366335579.4097</v>
      </c>
      <c r="S2068" s="171">
        <v>3369.7167211072451</v>
      </c>
      <c r="T2068" s="165">
        <v>4.4986512507456493E-2</v>
      </c>
      <c r="U2068" s="566">
        <v>2.0000000000000001E-4</v>
      </c>
      <c r="V2068"/>
      <c r="W2068"/>
      <c r="X2068"/>
    </row>
    <row r="2069" spans="1:24" x14ac:dyDescent="0.2">
      <c r="A2069">
        <f t="shared" si="32"/>
        <v>2065</v>
      </c>
      <c r="B2069" s="106">
        <v>0.65481005796184155</v>
      </c>
      <c r="C2069" s="88">
        <v>1500</v>
      </c>
      <c r="D2069" s="106">
        <v>0.66410224178515953</v>
      </c>
      <c r="E2069" s="106">
        <v>0.31144092212195951</v>
      </c>
      <c r="F2069">
        <v>1</v>
      </c>
      <c r="G2069">
        <v>2025</v>
      </c>
      <c r="H2069" s="88">
        <v>12524669.049294991</v>
      </c>
      <c r="I2069" s="151">
        <v>434491756946.11542</v>
      </c>
      <c r="J2069" s="106">
        <v>0.48666167971982144</v>
      </c>
      <c r="K2069" s="151">
        <v>29573847663.080276</v>
      </c>
      <c r="L2069" s="151">
        <v>32405230206.319904</v>
      </c>
      <c r="M2069" s="151">
        <v>168803065753.95178</v>
      </c>
      <c r="N2069" s="151">
        <v>665273900569.46741</v>
      </c>
      <c r="O2069" s="106">
        <v>0.55979518317078902</v>
      </c>
      <c r="P2069" s="106">
        <v>0.44744319281333966</v>
      </c>
      <c r="Q2069" s="88">
        <v>15.374645602599305</v>
      </c>
      <c r="R2069" s="151">
        <v>5400772496830.8574</v>
      </c>
      <c r="S2069" s="171">
        <v>4734.9348235916686</v>
      </c>
      <c r="T2069" s="165">
        <v>4.4086355218748069E-2</v>
      </c>
      <c r="U2069" s="566">
        <v>2.0000000000000001E-4</v>
      </c>
      <c r="V2069"/>
      <c r="W2069"/>
      <c r="X2069"/>
    </row>
    <row r="2070" spans="1:24" x14ac:dyDescent="0.2">
      <c r="A2070">
        <f t="shared" si="32"/>
        <v>2066</v>
      </c>
      <c r="B2070" s="106">
        <v>0.4805771630035483</v>
      </c>
      <c r="C2070" s="88">
        <v>4581.7658844918205</v>
      </c>
      <c r="D2070" s="106">
        <v>1.0283875675092533</v>
      </c>
      <c r="E2070" s="106">
        <v>6.664421648899993E-2</v>
      </c>
      <c r="F2070">
        <v>1</v>
      </c>
      <c r="G2070">
        <v>2024</v>
      </c>
      <c r="H2070" s="88">
        <v>34153453.197264999</v>
      </c>
      <c r="I2070" s="151">
        <v>494086175348.5083</v>
      </c>
      <c r="J2070" s="106">
        <v>-8.9457223606656866E-2</v>
      </c>
      <c r="K2070" s="151">
        <v>5485361341.2809715</v>
      </c>
      <c r="L2070" s="151">
        <v>5183591070.1387463</v>
      </c>
      <c r="M2070" s="151">
        <v>513942968059.81702</v>
      </c>
      <c r="N2070" s="151">
        <v>1018698095819.7451</v>
      </c>
      <c r="O2070" s="106">
        <v>0.36429013792965836</v>
      </c>
      <c r="P2070" s="106">
        <v>0.156821137665237</v>
      </c>
      <c r="Q2070" s="88">
        <v>31.246756909380235</v>
      </c>
      <c r="R2070" s="151">
        <v>5243842694164.6387</v>
      </c>
      <c r="S2070" s="171">
        <v>4600.4257723131432</v>
      </c>
      <c r="T2070" s="165">
        <v>2.3776489152235597E-2</v>
      </c>
      <c r="U2070" s="566">
        <v>2.0000000000000001E-4</v>
      </c>
      <c r="V2070"/>
      <c r="W2070"/>
      <c r="X2070"/>
    </row>
    <row r="2071" spans="1:24" x14ac:dyDescent="0.2">
      <c r="A2071">
        <f t="shared" si="32"/>
        <v>2067</v>
      </c>
      <c r="B2071" s="106">
        <v>0.49164991152928611</v>
      </c>
      <c r="C2071" s="88">
        <v>4330.1333373820071</v>
      </c>
      <c r="D2071" s="106">
        <v>0.94356409019070719</v>
      </c>
      <c r="E2071" s="106">
        <v>0.39514505822084045</v>
      </c>
      <c r="F2071">
        <v>1</v>
      </c>
      <c r="G2071">
        <v>2027</v>
      </c>
      <c r="H2071" s="88">
        <v>27585080.31146387</v>
      </c>
      <c r="I2071" s="151">
        <v>573904069244.54077</v>
      </c>
      <c r="J2071" s="106">
        <v>0.30898187030385316</v>
      </c>
      <c r="K2071" s="151">
        <v>14748944537.503836</v>
      </c>
      <c r="L2071" s="151">
        <v>30614260326.769337</v>
      </c>
      <c r="M2071" s="151">
        <v>0</v>
      </c>
      <c r="N2071" s="151">
        <v>619267274108.81384</v>
      </c>
      <c r="O2071" s="106">
        <v>0.32589702280331323</v>
      </c>
      <c r="P2071" s="106">
        <v>0.22041853710984852</v>
      </c>
      <c r="Q2071" s="88">
        <v>13.530882814209079</v>
      </c>
      <c r="R2071" s="151">
        <v>2197713810367.8157</v>
      </c>
      <c r="S2071" s="171">
        <v>1927.25923410214</v>
      </c>
      <c r="T2071" s="165">
        <v>4.9559243387564504E-2</v>
      </c>
      <c r="U2071" s="566">
        <v>2.0000000000000001E-4</v>
      </c>
      <c r="V2071"/>
      <c r="W2071"/>
      <c r="X2071"/>
    </row>
    <row r="2072" spans="1:24" x14ac:dyDescent="0.2">
      <c r="A2072">
        <f t="shared" si="32"/>
        <v>2068</v>
      </c>
      <c r="B2072" s="106">
        <v>0.36969524927410591</v>
      </c>
      <c r="C2072" s="88">
        <v>1587.8417832875966</v>
      </c>
      <c r="D2072" s="106">
        <v>0.71690488569737099</v>
      </c>
      <c r="E2072" s="106">
        <v>0.42241104979664734</v>
      </c>
      <c r="F2072">
        <v>1</v>
      </c>
      <c r="G2072">
        <v>2027</v>
      </c>
      <c r="H2072" s="88">
        <v>13765891.373050462</v>
      </c>
      <c r="I2072" s="151">
        <v>455742268573.75543</v>
      </c>
      <c r="J2072" s="106">
        <v>0.36969524927410591</v>
      </c>
      <c r="K2072" s="151">
        <v>45417898831.855606</v>
      </c>
      <c r="L2072" s="151">
        <v>74431317433.733704</v>
      </c>
      <c r="M2072" s="151">
        <v>0</v>
      </c>
      <c r="N2072" s="151">
        <v>575591484839.34473</v>
      </c>
      <c r="O2072" s="106">
        <v>0.39616778833299532</v>
      </c>
      <c r="P2072" s="106">
        <v>0.28877257303024328</v>
      </c>
      <c r="Q2072" s="88">
        <v>13.810692221535312</v>
      </c>
      <c r="R2072" s="151">
        <v>2769689492879.1006</v>
      </c>
      <c r="S2072" s="171">
        <v>2429.6934354911064</v>
      </c>
      <c r="T2072" s="165">
        <v>4.7960225080825765E-2</v>
      </c>
      <c r="U2072" s="566">
        <v>2.0000000000000001E-4</v>
      </c>
      <c r="V2072"/>
      <c r="W2072"/>
      <c r="X2072"/>
    </row>
    <row r="2073" spans="1:24" x14ac:dyDescent="0.2">
      <c r="A2073">
        <f t="shared" si="32"/>
        <v>2069</v>
      </c>
      <c r="B2073" s="106">
        <v>0.40889785119074068</v>
      </c>
      <c r="C2073" s="88">
        <v>4491.3760424497923</v>
      </c>
      <c r="D2073" s="106">
        <v>1.0150303312338098</v>
      </c>
      <c r="E2073" s="106">
        <v>0.43191735990979463</v>
      </c>
      <c r="F2073">
        <v>1</v>
      </c>
      <c r="G2073">
        <v>2024</v>
      </c>
      <c r="H2073" s="88">
        <v>31844630.47381657</v>
      </c>
      <c r="I2073" s="151">
        <v>706087063125.3114</v>
      </c>
      <c r="J2073" s="106">
        <v>0.23082133714716369</v>
      </c>
      <c r="K2073" s="151">
        <v>37729840192.694466</v>
      </c>
      <c r="L2073" s="151">
        <v>86820835283.306503</v>
      </c>
      <c r="M2073" s="151">
        <v>405088049534.50104</v>
      </c>
      <c r="N2073" s="151">
        <v>1235725788135.8135</v>
      </c>
      <c r="O2073" s="106">
        <v>0.45034834851725286</v>
      </c>
      <c r="P2073" s="106">
        <v>0.2743271242838683</v>
      </c>
      <c r="Q2073" s="88">
        <v>17.257674080227794</v>
      </c>
      <c r="R2073" s="151">
        <v>6386299529700.8809</v>
      </c>
      <c r="S2073" s="171">
        <v>5600.982559124036</v>
      </c>
      <c r="T2073" s="165">
        <v>4.2070053792823393E-2</v>
      </c>
      <c r="U2073" s="566">
        <v>2.0000000000000001E-4</v>
      </c>
      <c r="V2073"/>
      <c r="W2073"/>
      <c r="X2073"/>
    </row>
    <row r="2074" spans="1:24" x14ac:dyDescent="0.2">
      <c r="A2074">
        <f t="shared" si="32"/>
        <v>2070</v>
      </c>
      <c r="B2074" s="106">
        <v>0.65113430719596443</v>
      </c>
      <c r="C2074" s="88">
        <v>5280.1678862061817</v>
      </c>
      <c r="D2074" s="106">
        <v>0.67503694965834227</v>
      </c>
      <c r="E2074" s="106">
        <v>0.2787233616069289</v>
      </c>
      <c r="F2074">
        <v>1</v>
      </c>
      <c r="G2074">
        <v>2023</v>
      </c>
      <c r="H2074" s="88">
        <v>13010693.243437227</v>
      </c>
      <c r="I2074" s="151">
        <v>394652683362.02704</v>
      </c>
      <c r="J2074" s="106">
        <v>0.40678711735662176</v>
      </c>
      <c r="K2074" s="151">
        <v>18918633379.950905</v>
      </c>
      <c r="L2074" s="151">
        <v>4240579971.6751804</v>
      </c>
      <c r="M2074" s="151">
        <v>310256387982.01117</v>
      </c>
      <c r="N2074" s="151">
        <v>728068284695.66431</v>
      </c>
      <c r="O2074" s="106">
        <v>0.56606943393656928</v>
      </c>
      <c r="P2074" s="106">
        <v>0.39161223219257657</v>
      </c>
      <c r="Q2074" s="88">
        <v>16.423499100878661</v>
      </c>
      <c r="R2074" s="151">
        <v>5298531523454.6924</v>
      </c>
      <c r="S2074" s="171">
        <v>4647.1965217202405</v>
      </c>
      <c r="T2074" s="165">
        <v>4.3093520387976141E-2</v>
      </c>
      <c r="U2074" s="566">
        <v>2.0000000000000001E-4</v>
      </c>
      <c r="V2074"/>
      <c r="W2074"/>
      <c r="X2074"/>
    </row>
    <row r="2075" spans="1:24" x14ac:dyDescent="0.2">
      <c r="A2075">
        <f t="shared" si="32"/>
        <v>2071</v>
      </c>
      <c r="B2075" s="106">
        <v>0.49894171125625758</v>
      </c>
      <c r="C2075" s="88">
        <v>10063.612157374395</v>
      </c>
      <c r="D2075" s="106">
        <v>1.1235590139432401</v>
      </c>
      <c r="E2075" s="106">
        <v>0.56136612578217293</v>
      </c>
      <c r="F2075">
        <v>1</v>
      </c>
      <c r="G2075">
        <v>2027</v>
      </c>
      <c r="H2075" s="88">
        <v>38131233.091378056</v>
      </c>
      <c r="I2075" s="151">
        <v>748781874956.85571</v>
      </c>
      <c r="J2075" s="106">
        <v>0.21113154128208</v>
      </c>
      <c r="K2075" s="151">
        <v>52271741168.170174</v>
      </c>
      <c r="L2075" s="151">
        <v>128052650743.55238</v>
      </c>
      <c r="M2075" s="151">
        <v>0</v>
      </c>
      <c r="N2075" s="151">
        <v>929106266868.57825</v>
      </c>
      <c r="O2075" s="106">
        <v>0.28041312520327771</v>
      </c>
      <c r="P2075" s="106">
        <v>0.17287042598166633</v>
      </c>
      <c r="Q2075" s="88">
        <v>14.915397918986878</v>
      </c>
      <c r="R2075" s="151">
        <v>2539628172156.7725</v>
      </c>
      <c r="S2075" s="171">
        <v>2226.3521692929548</v>
      </c>
      <c r="T2075" s="165">
        <v>4.9782113538500566E-2</v>
      </c>
      <c r="U2075" s="566">
        <v>2.0000000000000001E-4</v>
      </c>
      <c r="V2075"/>
      <c r="W2075"/>
      <c r="X2075"/>
    </row>
    <row r="2076" spans="1:24" x14ac:dyDescent="0.2">
      <c r="A2076">
        <f t="shared" si="32"/>
        <v>2072</v>
      </c>
      <c r="B2076" s="106">
        <v>0.36451994873269639</v>
      </c>
      <c r="C2076" s="88">
        <v>6574.5901758122091</v>
      </c>
      <c r="D2076" s="106">
        <v>0.78506469756969821</v>
      </c>
      <c r="E2076" s="106">
        <v>0.40934238780933907</v>
      </c>
      <c r="F2076">
        <v>1</v>
      </c>
      <c r="G2076">
        <v>2025</v>
      </c>
      <c r="H2076" s="88">
        <v>17334384.485890828</v>
      </c>
      <c r="I2076" s="151">
        <v>475892870715.8252</v>
      </c>
      <c r="J2076" s="106">
        <v>0.31851262867793695</v>
      </c>
      <c r="K2076" s="151">
        <v>31274630248.798916</v>
      </c>
      <c r="L2076" s="151">
        <v>76765216939.159164</v>
      </c>
      <c r="M2076" s="151">
        <v>186268683125.76932</v>
      </c>
      <c r="N2076" s="151">
        <v>770201401029.55261</v>
      </c>
      <c r="O2076" s="106">
        <v>0.47001343906778964</v>
      </c>
      <c r="P2076" s="106">
        <v>0.35113229145805325</v>
      </c>
      <c r="Q2076" s="88">
        <v>16.840081049347862</v>
      </c>
      <c r="R2076" s="151">
        <v>5183468719785.5469</v>
      </c>
      <c r="S2076" s="171">
        <v>4544.1259051783445</v>
      </c>
      <c r="T2076" s="165">
        <v>4.1652171163220932E-2</v>
      </c>
      <c r="U2076" s="566">
        <v>2.0000000000000001E-4</v>
      </c>
      <c r="V2076"/>
      <c r="W2076"/>
      <c r="X2076"/>
    </row>
    <row r="2077" spans="1:24" x14ac:dyDescent="0.2">
      <c r="A2077">
        <f t="shared" si="32"/>
        <v>2073</v>
      </c>
      <c r="B2077" s="106">
        <v>0.45570489680705706</v>
      </c>
      <c r="C2077" s="88">
        <v>1500</v>
      </c>
      <c r="D2077" s="106">
        <v>0.45959203451289715</v>
      </c>
      <c r="E2077" s="106">
        <v>0.16006278443316474</v>
      </c>
      <c r="F2077">
        <v>1</v>
      </c>
      <c r="G2077">
        <v>2022</v>
      </c>
      <c r="H2077" s="88">
        <v>6169936.1063844264</v>
      </c>
      <c r="I2077" s="151">
        <v>248155181343.37955</v>
      </c>
      <c r="J2077" s="106">
        <v>0.45570489680705706</v>
      </c>
      <c r="K2077" s="151">
        <v>8856614678.619339</v>
      </c>
      <c r="L2077" s="151">
        <v>0</v>
      </c>
      <c r="M2077" s="151">
        <v>379313066364.37939</v>
      </c>
      <c r="N2077" s="151">
        <v>636324862386.3783</v>
      </c>
      <c r="O2077" s="106">
        <v>0.65459643182196303</v>
      </c>
      <c r="P2077" s="106">
        <v>0.45466016236158535</v>
      </c>
      <c r="Q2077" s="88">
        <v>17.308727826076879</v>
      </c>
      <c r="R2077" s="151">
        <v>5868789398025.2266</v>
      </c>
      <c r="S2077" s="171">
        <v>5145.8565860521085</v>
      </c>
      <c r="T2077" s="165">
        <v>3.9405901432503027E-2</v>
      </c>
      <c r="U2077" s="566">
        <v>2.0000000000000001E-4</v>
      </c>
      <c r="V2077"/>
      <c r="W2077"/>
      <c r="X2077"/>
    </row>
    <row r="2078" spans="1:24" x14ac:dyDescent="0.2">
      <c r="A2078">
        <f t="shared" si="32"/>
        <v>2074</v>
      </c>
      <c r="B2078" s="106">
        <v>0.47805245721990908</v>
      </c>
      <c r="C2078" s="88">
        <v>4089.9229663571805</v>
      </c>
      <c r="D2078" s="106">
        <v>0.79787029559833422</v>
      </c>
      <c r="E2078" s="106">
        <v>0.57464451050078225</v>
      </c>
      <c r="F2078">
        <v>1</v>
      </c>
      <c r="G2078">
        <v>2026</v>
      </c>
      <c r="H2078" s="88">
        <v>18559280.566680308</v>
      </c>
      <c r="I2078" s="151">
        <v>617922057815.95178</v>
      </c>
      <c r="J2078" s="106">
        <v>0.36860288999876112</v>
      </c>
      <c r="K2078" s="151">
        <v>30751937533.126324</v>
      </c>
      <c r="L2078" s="151">
        <v>52421322962.739662</v>
      </c>
      <c r="M2078" s="151">
        <v>65267193002.724747</v>
      </c>
      <c r="N2078" s="151">
        <v>766362511314.5426</v>
      </c>
      <c r="O2078" s="106">
        <v>0.42006056445157453</v>
      </c>
      <c r="P2078" s="106">
        <v>0.27001752277865093</v>
      </c>
      <c r="Q2078" s="88">
        <v>14.56149445668035</v>
      </c>
      <c r="R2078" s="151">
        <v>3514967346477.1465</v>
      </c>
      <c r="S2078" s="171">
        <v>3080.4807100278395</v>
      </c>
      <c r="T2078" s="165">
        <v>4.7057687690136886E-2</v>
      </c>
      <c r="U2078" s="566">
        <v>2.0000000000000001E-4</v>
      </c>
      <c r="V2078"/>
      <c r="W2078"/>
      <c r="X2078"/>
    </row>
    <row r="2079" spans="1:24" x14ac:dyDescent="0.2">
      <c r="A2079">
        <f t="shared" si="32"/>
        <v>2075</v>
      </c>
      <c r="B2079" s="106">
        <v>0.41056795190082374</v>
      </c>
      <c r="C2079" s="88">
        <v>2677.3962608250126</v>
      </c>
      <c r="D2079" s="106">
        <v>1.0586992432074263</v>
      </c>
      <c r="E2079" s="106">
        <v>0.64434475918904965</v>
      </c>
      <c r="F2079">
        <v>1</v>
      </c>
      <c r="G2079">
        <v>2028</v>
      </c>
      <c r="H2079" s="88">
        <v>34899885.104912259</v>
      </c>
      <c r="I2079" s="151">
        <v>849249843147.67761</v>
      </c>
      <c r="J2079" s="106">
        <v>0.41056795190082374</v>
      </c>
      <c r="K2079" s="151">
        <v>28900416602.886738</v>
      </c>
      <c r="L2079" s="151">
        <v>47910484078.57608</v>
      </c>
      <c r="M2079" s="151">
        <v>0</v>
      </c>
      <c r="N2079" s="151">
        <v>926060743829.14038</v>
      </c>
      <c r="O2079" s="106">
        <v>0.41790256049067698</v>
      </c>
      <c r="P2079" s="106">
        <v>0.29481950154645448</v>
      </c>
      <c r="Q2079" s="88">
        <v>13.471356359768112</v>
      </c>
      <c r="R2079" s="151">
        <v>4466867274352.0205</v>
      </c>
      <c r="S2079" s="171">
        <v>3917.6274401235019</v>
      </c>
      <c r="T2079" s="165">
        <v>4.8693131309289601E-2</v>
      </c>
      <c r="U2079" s="566">
        <v>2.0000000000000001E-4</v>
      </c>
      <c r="V2079"/>
      <c r="W2079"/>
      <c r="X2079"/>
    </row>
    <row r="2080" spans="1:24" x14ac:dyDescent="0.2">
      <c r="A2080">
        <f t="shared" si="32"/>
        <v>2076</v>
      </c>
      <c r="B2080" s="106">
        <v>0.49175114493430006</v>
      </c>
      <c r="C2080" s="88">
        <v>5269.9551873187984</v>
      </c>
      <c r="D2080" s="106">
        <v>1.2212321002478259</v>
      </c>
      <c r="E2080" s="106">
        <v>0.34858093118381134</v>
      </c>
      <c r="F2080">
        <v>1</v>
      </c>
      <c r="G2080">
        <v>2026</v>
      </c>
      <c r="H2080" s="88">
        <v>48691251.551616341</v>
      </c>
      <c r="I2080" s="151">
        <v>952310049011.16479</v>
      </c>
      <c r="J2080" s="106">
        <v>0.30877542794769297</v>
      </c>
      <c r="K2080" s="151">
        <v>42004296872.517784</v>
      </c>
      <c r="L2080" s="151">
        <v>107907419616.86313</v>
      </c>
      <c r="M2080" s="151">
        <v>136566150925.08646</v>
      </c>
      <c r="N2080" s="151">
        <v>1238787916425.6321</v>
      </c>
      <c r="O2080" s="106">
        <v>0.39524828492728065</v>
      </c>
      <c r="P2080" s="106">
        <v>0.26717314542843884</v>
      </c>
      <c r="Q2080" s="88">
        <v>15.503566656346701</v>
      </c>
      <c r="R2080" s="151">
        <v>5650465967373.8096</v>
      </c>
      <c r="S2080" s="171">
        <v>4954.8753209819133</v>
      </c>
      <c r="T2080" s="165">
        <v>4.6615723868434628E-2</v>
      </c>
      <c r="U2080" s="566">
        <v>2.0000000000000001E-4</v>
      </c>
      <c r="V2080"/>
      <c r="W2080"/>
      <c r="X2080"/>
    </row>
    <row r="2081" spans="1:24" x14ac:dyDescent="0.2">
      <c r="A2081">
        <f t="shared" si="32"/>
        <v>2077</v>
      </c>
      <c r="B2081" s="106">
        <v>0.53896225535611542</v>
      </c>
      <c r="C2081" s="88">
        <v>8519.0443103401776</v>
      </c>
      <c r="D2081" s="106">
        <v>1.3499980403280469</v>
      </c>
      <c r="E2081" s="106">
        <v>0.54230953166518159</v>
      </c>
      <c r="F2081">
        <v>1</v>
      </c>
      <c r="G2081">
        <v>2025</v>
      </c>
      <c r="H2081" s="88">
        <v>49744254.274285682</v>
      </c>
      <c r="I2081" s="151">
        <v>936050807619.95764</v>
      </c>
      <c r="J2081" s="106">
        <v>0.2352226600399876</v>
      </c>
      <c r="K2081" s="151">
        <v>25394062392.721966</v>
      </c>
      <c r="L2081" s="151">
        <v>57498954645.285156</v>
      </c>
      <c r="M2081" s="151">
        <v>519948145191.99274</v>
      </c>
      <c r="N2081" s="151">
        <v>1538891969849.9575</v>
      </c>
      <c r="O2081" s="106">
        <v>0.4432657094424089</v>
      </c>
      <c r="P2081" s="106">
        <v>0.21659278857335709</v>
      </c>
      <c r="Q2081" s="88">
        <v>16.613917044101647</v>
      </c>
      <c r="R2081" s="151">
        <v>5862729636174.083</v>
      </c>
      <c r="S2081" s="171">
        <v>5141.3166359965307</v>
      </c>
      <c r="T2081" s="165">
        <v>4.5272381851908593E-2</v>
      </c>
      <c r="U2081" s="566">
        <v>2.0000000000000001E-4</v>
      </c>
      <c r="V2081"/>
      <c r="W2081"/>
      <c r="X2081"/>
    </row>
    <row r="2082" spans="1:24" x14ac:dyDescent="0.2">
      <c r="A2082">
        <f t="shared" si="32"/>
        <v>2078</v>
      </c>
      <c r="B2082" s="106">
        <v>0.53298112331419201</v>
      </c>
      <c r="C2082" s="88">
        <v>5928.2626945258271</v>
      </c>
      <c r="D2082" s="106">
        <v>0.71776849482941329</v>
      </c>
      <c r="E2082" s="106">
        <v>0.46054372967132834</v>
      </c>
      <c r="F2082">
        <v>1</v>
      </c>
      <c r="G2082">
        <v>2023</v>
      </c>
      <c r="H2082" s="88">
        <v>14671624.222251048</v>
      </c>
      <c r="I2082" s="151">
        <v>388316466155.16516</v>
      </c>
      <c r="J2082" s="106">
        <v>0.38942112398437234</v>
      </c>
      <c r="K2082" s="151">
        <v>13905600956.003496</v>
      </c>
      <c r="L2082" s="151">
        <v>0</v>
      </c>
      <c r="M2082" s="151">
        <v>691182410862.71033</v>
      </c>
      <c r="N2082" s="151">
        <v>1093404477973.879</v>
      </c>
      <c r="O2082" s="106">
        <v>0.64401104768365003</v>
      </c>
      <c r="P2082" s="106">
        <v>0.48146119877875093</v>
      </c>
      <c r="Q2082" s="88">
        <v>17.744624233343639</v>
      </c>
      <c r="R2082" s="151">
        <v>10193940209463.111</v>
      </c>
      <c r="S2082" s="171">
        <v>8931.4923769876241</v>
      </c>
      <c r="T2082" s="165">
        <v>4.1211586634526141E-2</v>
      </c>
      <c r="U2082" s="566">
        <v>2.0000000000000001E-4</v>
      </c>
      <c r="V2082"/>
      <c r="W2082"/>
      <c r="X2082"/>
    </row>
    <row r="2083" spans="1:24" x14ac:dyDescent="0.2">
      <c r="A2083">
        <f t="shared" si="32"/>
        <v>2079</v>
      </c>
      <c r="B2083" s="106">
        <v>0.42205330423720022</v>
      </c>
      <c r="C2083" s="88">
        <v>3774.2364335927859</v>
      </c>
      <c r="D2083" s="106">
        <v>0.46356236028429521</v>
      </c>
      <c r="E2083" s="106">
        <v>0.52451466245639788</v>
      </c>
      <c r="F2083">
        <v>1</v>
      </c>
      <c r="G2083">
        <v>2025</v>
      </c>
      <c r="H2083" s="88">
        <v>6456022.2256962145</v>
      </c>
      <c r="I2083" s="151">
        <v>269799299393.9563</v>
      </c>
      <c r="J2083" s="106">
        <v>0.42205330423720022</v>
      </c>
      <c r="K2083" s="151">
        <v>14671311176.263222</v>
      </c>
      <c r="L2083" s="151">
        <v>19143677166.025814</v>
      </c>
      <c r="M2083" s="151">
        <v>123160706572.39575</v>
      </c>
      <c r="N2083" s="151">
        <v>426774994308.64111</v>
      </c>
      <c r="O2083" s="106">
        <v>0.53356732661838513</v>
      </c>
      <c r="P2083" s="106">
        <v>0.33603621241163051</v>
      </c>
      <c r="Q2083" s="88">
        <v>15.540398852102877</v>
      </c>
      <c r="R2083" s="151">
        <v>2660283587214.5278</v>
      </c>
      <c r="S2083" s="171">
        <v>2333.9032142242199</v>
      </c>
      <c r="T2083" s="165">
        <v>4.2895796817940722E-2</v>
      </c>
      <c r="U2083" s="566">
        <v>2.0000000000000001E-4</v>
      </c>
      <c r="V2083"/>
      <c r="W2083"/>
      <c r="X2083"/>
    </row>
    <row r="2084" spans="1:24" x14ac:dyDescent="0.2">
      <c r="A2084">
        <f t="shared" si="32"/>
        <v>2080</v>
      </c>
      <c r="B2084" s="106">
        <v>0.42418929984516901</v>
      </c>
      <c r="C2084" s="88">
        <v>4047.4351034465681</v>
      </c>
      <c r="D2084" s="106">
        <v>0.92091706001686569</v>
      </c>
      <c r="E2084" s="106">
        <v>0.47920416686528472</v>
      </c>
      <c r="F2084">
        <v>1</v>
      </c>
      <c r="G2084">
        <v>2023</v>
      </c>
      <c r="H2084" s="88">
        <v>25765321.786132064</v>
      </c>
      <c r="I2084" s="151">
        <v>630470557629.18042</v>
      </c>
      <c r="J2084" s="106">
        <v>0.29962151551025173</v>
      </c>
      <c r="K2084" s="151">
        <v>20384047495.817356</v>
      </c>
      <c r="L2084" s="151">
        <v>3792564459.3882194</v>
      </c>
      <c r="M2084" s="151">
        <v>947315944931.34045</v>
      </c>
      <c r="N2084" s="151">
        <v>1601963114515.7266</v>
      </c>
      <c r="O2084" s="106">
        <v>0.59289089921471305</v>
      </c>
      <c r="P2084" s="106">
        <v>0.43020661997649368</v>
      </c>
      <c r="Q2084" s="88">
        <v>18.09901163884297</v>
      </c>
      <c r="R2084" s="151">
        <v>13530069986321.062</v>
      </c>
      <c r="S2084" s="171">
        <v>11871.280667958394</v>
      </c>
      <c r="T2084" s="165">
        <v>4.0689447309853133E-2</v>
      </c>
      <c r="U2084" s="566">
        <v>2.0000000000000001E-4</v>
      </c>
      <c r="V2084"/>
      <c r="W2084"/>
      <c r="X2084"/>
    </row>
    <row r="2085" spans="1:24" x14ac:dyDescent="0.2">
      <c r="A2085">
        <f t="shared" si="32"/>
        <v>2081</v>
      </c>
      <c r="B2085" s="106">
        <v>0.66338241298614409</v>
      </c>
      <c r="C2085" s="88">
        <v>3164.6806477077789</v>
      </c>
      <c r="D2085" s="106">
        <v>0.75378062928235878</v>
      </c>
      <c r="E2085" s="106">
        <v>0.39092450756853303</v>
      </c>
      <c r="F2085">
        <v>1</v>
      </c>
      <c r="G2085">
        <v>2022</v>
      </c>
      <c r="H2085" s="88">
        <v>15548188.699461704</v>
      </c>
      <c r="I2085" s="151">
        <v>502503168331.69592</v>
      </c>
      <c r="J2085" s="106">
        <v>0.54042766187225899</v>
      </c>
      <c r="K2085" s="151">
        <v>9521265358.7263069</v>
      </c>
      <c r="L2085" s="151">
        <v>0</v>
      </c>
      <c r="M2085" s="151">
        <v>708615448464.36914</v>
      </c>
      <c r="N2085" s="151">
        <v>1220639882154.7913</v>
      </c>
      <c r="O2085" s="106">
        <v>0.68690117648480187</v>
      </c>
      <c r="P2085" s="106">
        <v>0.53239473963178885</v>
      </c>
      <c r="Q2085" s="88">
        <v>17.153173990426584</v>
      </c>
      <c r="R2085" s="151">
        <v>12322119054198.068</v>
      </c>
      <c r="S2085" s="171">
        <v>10801.937341471468</v>
      </c>
      <c r="T2085" s="165">
        <v>4.217472883382662E-2</v>
      </c>
      <c r="U2085" s="566">
        <v>2.0000000000000001E-4</v>
      </c>
      <c r="V2085"/>
      <c r="W2085"/>
      <c r="X2085"/>
    </row>
    <row r="2086" spans="1:24" x14ac:dyDescent="0.2">
      <c r="A2086">
        <f t="shared" si="32"/>
        <v>2082</v>
      </c>
      <c r="B2086" s="106">
        <v>0.44272337566315573</v>
      </c>
      <c r="C2086" s="88">
        <v>1500</v>
      </c>
      <c r="D2086" s="106">
        <v>0.73930107026635339</v>
      </c>
      <c r="E2086" s="106">
        <v>0.43955516201302314</v>
      </c>
      <c r="F2086">
        <v>1</v>
      </c>
      <c r="G2086">
        <v>2024</v>
      </c>
      <c r="H2086" s="88">
        <v>15364244.281726554</v>
      </c>
      <c r="I2086" s="151">
        <v>384210684180.45135</v>
      </c>
      <c r="J2086" s="106">
        <v>0.2923830029744463</v>
      </c>
      <c r="K2086" s="151">
        <v>36311238292.143158</v>
      </c>
      <c r="L2086" s="151">
        <v>176224037893.24292</v>
      </c>
      <c r="M2086" s="151">
        <v>272103442710.11526</v>
      </c>
      <c r="N2086" s="151">
        <v>868849403075.95276</v>
      </c>
      <c r="O2086" s="106">
        <v>0.54209470183299413</v>
      </c>
      <c r="P2086" s="106">
        <v>0.28829616743839459</v>
      </c>
      <c r="Q2086" s="88">
        <v>16.986097671612036</v>
      </c>
      <c r="R2086" s="151">
        <v>4880069021500.7256</v>
      </c>
      <c r="S2086" s="171">
        <v>4282.9154932270103</v>
      </c>
      <c r="T2086" s="165">
        <v>4.0843502043061294E-2</v>
      </c>
      <c r="U2086" s="566">
        <v>2.0000000000000001E-4</v>
      </c>
      <c r="V2086"/>
      <c r="W2086"/>
      <c r="X2086"/>
    </row>
    <row r="2087" spans="1:24" x14ac:dyDescent="0.2">
      <c r="A2087">
        <f t="shared" si="32"/>
        <v>2083</v>
      </c>
      <c r="B2087" s="106">
        <v>0.51313889827446368</v>
      </c>
      <c r="C2087" s="88">
        <v>2769.8096319036476</v>
      </c>
      <c r="D2087" s="106">
        <v>0.96286553183634305</v>
      </c>
      <c r="E2087" s="106">
        <v>0.66536683350659387</v>
      </c>
      <c r="F2087">
        <v>1</v>
      </c>
      <c r="G2087">
        <v>2027</v>
      </c>
      <c r="H2087" s="88">
        <v>28130722.962306477</v>
      </c>
      <c r="I2087" s="151">
        <v>554957632762.25806</v>
      </c>
      <c r="J2087" s="106">
        <v>6.6436398816035025E-2</v>
      </c>
      <c r="K2087" s="151">
        <v>20705205525.310551</v>
      </c>
      <c r="L2087" s="151">
        <v>41302198533.992607</v>
      </c>
      <c r="M2087" s="151">
        <v>0</v>
      </c>
      <c r="N2087" s="151">
        <v>616965036821.56128</v>
      </c>
      <c r="O2087" s="106">
        <v>0.11331459851202214</v>
      </c>
      <c r="P2087" s="106">
        <v>-3.9493546407245337E-3</v>
      </c>
      <c r="Q2087" s="88">
        <v>-256.1163472877742</v>
      </c>
      <c r="R2087" s="151">
        <v>790638169307.38037</v>
      </c>
      <c r="S2087" s="171">
        <v>693.50928090636478</v>
      </c>
      <c r="T2087" s="165">
        <v>-3.8765211908888993E-3</v>
      </c>
      <c r="U2087" s="566">
        <v>2.0000000000000001E-4</v>
      </c>
      <c r="V2087"/>
      <c r="W2087"/>
      <c r="X2087"/>
    </row>
    <row r="2088" spans="1:24" x14ac:dyDescent="0.2">
      <c r="A2088">
        <f t="shared" si="32"/>
        <v>2084</v>
      </c>
      <c r="B2088" s="106">
        <v>0.51868306511195861</v>
      </c>
      <c r="C2088" s="88">
        <v>6651.4115330705981</v>
      </c>
      <c r="D2088" s="106">
        <v>0.6238739981218373</v>
      </c>
      <c r="E2088" s="106">
        <v>0.53520093101653088</v>
      </c>
      <c r="F2088">
        <v>1</v>
      </c>
      <c r="G2088">
        <v>2024</v>
      </c>
      <c r="H2088" s="88">
        <v>11231598.243250586</v>
      </c>
      <c r="I2088" s="151">
        <v>357933500453.07617</v>
      </c>
      <c r="J2088" s="106">
        <v>0.42243069450424109</v>
      </c>
      <c r="K2088" s="151">
        <v>13996501942.879929</v>
      </c>
      <c r="L2088" s="151">
        <v>19635322469.312435</v>
      </c>
      <c r="M2088" s="151">
        <v>302042953794.47363</v>
      </c>
      <c r="N2088" s="151">
        <v>693608278659.74219</v>
      </c>
      <c r="O2088" s="106">
        <v>0.58901361296203969</v>
      </c>
      <c r="P2088" s="106">
        <v>0.46264484244767612</v>
      </c>
      <c r="Q2088" s="88">
        <v>16.7703735695438</v>
      </c>
      <c r="R2088" s="151">
        <v>6275386594728.4346</v>
      </c>
      <c r="S2088" s="171">
        <v>5501.5296401752685</v>
      </c>
      <c r="T2088" s="165">
        <v>4.0910146561096518E-2</v>
      </c>
      <c r="U2088" s="566">
        <v>2.0000000000000001E-4</v>
      </c>
      <c r="V2088"/>
      <c r="W2088"/>
      <c r="X2088"/>
    </row>
    <row r="2089" spans="1:24" x14ac:dyDescent="0.2">
      <c r="A2089">
        <f t="shared" si="32"/>
        <v>2085</v>
      </c>
      <c r="B2089" s="106">
        <v>0.3503722702032549</v>
      </c>
      <c r="C2089" s="88">
        <v>4497.2366584734327</v>
      </c>
      <c r="D2089" s="106">
        <v>0.68974231273725506</v>
      </c>
      <c r="E2089" s="106">
        <v>0.44935095768231553</v>
      </c>
      <c r="F2089">
        <v>1</v>
      </c>
      <c r="G2089">
        <v>2023</v>
      </c>
      <c r="H2089" s="88">
        <v>13033284.181913977</v>
      </c>
      <c r="I2089" s="151">
        <v>342576172494.20734</v>
      </c>
      <c r="J2089" s="106">
        <v>0.31525538269957909</v>
      </c>
      <c r="K2089" s="151">
        <v>13267765144.391459</v>
      </c>
      <c r="L2089" s="151">
        <v>0</v>
      </c>
      <c r="M2089" s="151">
        <v>218522557921.27368</v>
      </c>
      <c r="N2089" s="151">
        <v>574366495559.87244</v>
      </c>
      <c r="O2089" s="106">
        <v>0.49239820025497333</v>
      </c>
      <c r="P2089" s="106">
        <v>0.24934432637660334</v>
      </c>
      <c r="Q2089" s="88">
        <v>16.266084468138061</v>
      </c>
      <c r="R2089" s="151">
        <v>2602086119588.2583</v>
      </c>
      <c r="S2089" s="171">
        <v>2280.853121732534</v>
      </c>
      <c r="T2089" s="165">
        <v>4.407276600448546E-2</v>
      </c>
      <c r="U2089" s="566">
        <v>2.0000000000000001E-4</v>
      </c>
      <c r="V2089"/>
      <c r="W2089"/>
      <c r="X2089"/>
    </row>
    <row r="2090" spans="1:24" x14ac:dyDescent="0.2">
      <c r="A2090">
        <f t="shared" si="32"/>
        <v>2086</v>
      </c>
      <c r="B2090" s="106">
        <v>0.42354004730353989</v>
      </c>
      <c r="C2090" s="88">
        <v>4913.0953082085343</v>
      </c>
      <c r="D2090" s="106">
        <v>0.71974909299432688</v>
      </c>
      <c r="E2090" s="106">
        <v>0.59528967619088657</v>
      </c>
      <c r="F2090">
        <v>1</v>
      </c>
      <c r="G2090">
        <v>2025</v>
      </c>
      <c r="H2090" s="88">
        <v>13944552.535082377</v>
      </c>
      <c r="I2090" s="151">
        <v>311111188863.95642</v>
      </c>
      <c r="J2090" s="106">
        <v>0.17232422167690664</v>
      </c>
      <c r="K2090" s="151">
        <v>22482508355.547371</v>
      </c>
      <c r="L2090" s="151">
        <v>40704752873.791206</v>
      </c>
      <c r="M2090" s="151">
        <v>180473737254.07632</v>
      </c>
      <c r="N2090" s="151">
        <v>554772187347.37134</v>
      </c>
      <c r="O2090" s="106">
        <v>0.415584614435421</v>
      </c>
      <c r="P2090" s="106">
        <v>0.19686974031635729</v>
      </c>
      <c r="Q2090" s="88">
        <v>17.820387337999229</v>
      </c>
      <c r="R2090" s="151">
        <v>2171367080349.8052</v>
      </c>
      <c r="S2090" s="171">
        <v>1903.4476363120236</v>
      </c>
      <c r="T2090" s="165">
        <v>3.9850722845446773E-2</v>
      </c>
      <c r="U2090" s="566">
        <v>2.0000000000000001E-4</v>
      </c>
      <c r="V2090"/>
      <c r="W2090"/>
      <c r="X2090"/>
    </row>
    <row r="2091" spans="1:24" x14ac:dyDescent="0.2">
      <c r="A2091">
        <f t="shared" si="32"/>
        <v>2087</v>
      </c>
      <c r="B2091" s="106">
        <v>0.45923633298827921</v>
      </c>
      <c r="C2091" s="88">
        <v>4202.6914543076264</v>
      </c>
      <c r="D2091" s="106">
        <v>0.84558583906821683</v>
      </c>
      <c r="E2091" s="106">
        <v>0.56791864851101104</v>
      </c>
      <c r="F2091">
        <v>1</v>
      </c>
      <c r="G2091">
        <v>2025</v>
      </c>
      <c r="H2091" s="88">
        <v>20351237.764677934</v>
      </c>
      <c r="I2091" s="151">
        <v>500554500668.97791</v>
      </c>
      <c r="J2091" s="106">
        <v>0.2937961434659454</v>
      </c>
      <c r="K2091" s="151">
        <v>31304848850.178635</v>
      </c>
      <c r="L2091" s="151">
        <v>110455822527.3842</v>
      </c>
      <c r="M2091" s="151">
        <v>88639258040.224213</v>
      </c>
      <c r="N2091" s="151">
        <v>730954430086.76489</v>
      </c>
      <c r="O2091" s="106">
        <v>0.41909185270112115</v>
      </c>
      <c r="P2091" s="106">
        <v>0.20358667459367566</v>
      </c>
      <c r="Q2091" s="88">
        <v>14.632478632938165</v>
      </c>
      <c r="R2091" s="151">
        <v>2573998319929.5552</v>
      </c>
      <c r="S2091" s="171">
        <v>2258.0463362168994</v>
      </c>
      <c r="T2091" s="165">
        <v>4.642834097113098E-2</v>
      </c>
      <c r="U2091" s="566">
        <v>2.0000000000000001E-4</v>
      </c>
      <c r="V2091"/>
      <c r="W2091"/>
      <c r="X2091"/>
    </row>
    <row r="2092" spans="1:24" x14ac:dyDescent="0.2">
      <c r="A2092">
        <f t="shared" si="32"/>
        <v>2088</v>
      </c>
      <c r="B2092" s="106">
        <v>0.52762966741614681</v>
      </c>
      <c r="C2092" s="88">
        <v>10333.186494087935</v>
      </c>
      <c r="D2092" s="106">
        <v>0.57275788385321436</v>
      </c>
      <c r="E2092" s="106">
        <v>0.46021160430859964</v>
      </c>
      <c r="F2092">
        <v>1</v>
      </c>
      <c r="G2092">
        <v>2025</v>
      </c>
      <c r="H2092" s="88">
        <v>9296865.6443562582</v>
      </c>
      <c r="I2092" s="151">
        <v>245697140552.15601</v>
      </c>
      <c r="J2092" s="106">
        <v>0.30419566998134751</v>
      </c>
      <c r="K2092" s="151">
        <v>29205669780.137383</v>
      </c>
      <c r="L2092" s="151">
        <v>77341868289.29158</v>
      </c>
      <c r="M2092" s="151">
        <v>108924436853.2597</v>
      </c>
      <c r="N2092" s="151">
        <v>461169115474.84467</v>
      </c>
      <c r="O2092" s="106">
        <v>0.48518654629856811</v>
      </c>
      <c r="P2092" s="106">
        <v>0.27743004220404738</v>
      </c>
      <c r="Q2092" s="88">
        <v>15.824562334783018</v>
      </c>
      <c r="R2092" s="151">
        <v>2360081196019.3979</v>
      </c>
      <c r="S2092" s="171">
        <v>2070.859707396774</v>
      </c>
      <c r="T2092" s="165">
        <v>4.2837052607055531E-2</v>
      </c>
      <c r="U2092" s="566">
        <v>2.0000000000000001E-4</v>
      </c>
      <c r="V2092"/>
      <c r="W2092"/>
      <c r="X2092"/>
    </row>
    <row r="2093" spans="1:24" x14ac:dyDescent="0.2">
      <c r="A2093">
        <f t="shared" si="32"/>
        <v>2089</v>
      </c>
      <c r="B2093" s="106">
        <v>0.39544635655714588</v>
      </c>
      <c r="C2093" s="88">
        <v>3424.9258140954857</v>
      </c>
      <c r="D2093" s="106">
        <v>0.53687063991489636</v>
      </c>
      <c r="E2093" s="106">
        <v>0.15984309845069855</v>
      </c>
      <c r="F2093">
        <v>1</v>
      </c>
      <c r="G2093">
        <v>2025</v>
      </c>
      <c r="H2093" s="88">
        <v>8328324.9839048861</v>
      </c>
      <c r="I2093" s="151">
        <v>356375255330.80939</v>
      </c>
      <c r="J2093" s="106">
        <v>0.39544635655714588</v>
      </c>
      <c r="K2093" s="151">
        <v>19622863520.005363</v>
      </c>
      <c r="L2093" s="151">
        <v>12631788282.529633</v>
      </c>
      <c r="M2093" s="151">
        <v>111984918464.6748</v>
      </c>
      <c r="N2093" s="151">
        <v>500614825598.01917</v>
      </c>
      <c r="O2093" s="106">
        <v>0.48065029116550162</v>
      </c>
      <c r="P2093" s="106">
        <v>0.32914232305719504</v>
      </c>
      <c r="Q2093" s="88">
        <v>14.986159991118779</v>
      </c>
      <c r="R2093" s="151">
        <v>2864671498437.8418</v>
      </c>
      <c r="S2093" s="171">
        <v>2513.1581155025442</v>
      </c>
      <c r="T2093" s="165">
        <v>4.6224080334510927E-2</v>
      </c>
      <c r="U2093" s="566">
        <v>2.0000000000000001E-4</v>
      </c>
      <c r="V2093"/>
      <c r="W2093"/>
      <c r="X2093"/>
    </row>
    <row r="2094" spans="1:24" x14ac:dyDescent="0.2">
      <c r="A2094">
        <f t="shared" si="32"/>
        <v>2090</v>
      </c>
      <c r="B2094" s="106">
        <v>0.31046787806834197</v>
      </c>
      <c r="C2094" s="88">
        <v>4303.7551955836416</v>
      </c>
      <c r="D2094" s="106">
        <v>0.80252429194784436</v>
      </c>
      <c r="E2094" s="106">
        <v>0.28278630786466424</v>
      </c>
      <c r="F2094">
        <v>1</v>
      </c>
      <c r="G2094">
        <v>2025</v>
      </c>
      <c r="H2094" s="88">
        <v>18129357.074521281</v>
      </c>
      <c r="I2094" s="151">
        <v>430223807846.13934</v>
      </c>
      <c r="J2094" s="106">
        <v>0.20831626696358541</v>
      </c>
      <c r="K2094" s="151">
        <v>17199809007.855705</v>
      </c>
      <c r="L2094" s="151">
        <v>15428911024.428204</v>
      </c>
      <c r="M2094" s="151">
        <v>149375413673.03278</v>
      </c>
      <c r="N2094" s="151">
        <v>612227941551.45605</v>
      </c>
      <c r="O2094" s="106">
        <v>0.36173794486758459</v>
      </c>
      <c r="P2094" s="106">
        <v>0.17423074511425432</v>
      </c>
      <c r="Q2094" s="88">
        <v>16.750025730578656</v>
      </c>
      <c r="R2094" s="151">
        <v>1999269620931.6667</v>
      </c>
      <c r="S2094" s="171">
        <v>1750.1266967445297</v>
      </c>
      <c r="T2094" s="165">
        <v>4.3182016046836878E-2</v>
      </c>
      <c r="U2094" s="566">
        <v>2.0000000000000001E-4</v>
      </c>
      <c r="V2094"/>
      <c r="W2094"/>
      <c r="X2094"/>
    </row>
    <row r="2095" spans="1:24" x14ac:dyDescent="0.2">
      <c r="A2095">
        <f t="shared" si="32"/>
        <v>2091</v>
      </c>
      <c r="B2095" s="106">
        <v>0.77569688529928671</v>
      </c>
      <c r="C2095" s="88">
        <v>7999.298951851918</v>
      </c>
      <c r="D2095" s="106">
        <v>0.8454940345143469</v>
      </c>
      <c r="E2095" s="106">
        <v>0.49084456693660683</v>
      </c>
      <c r="F2095">
        <v>1</v>
      </c>
      <c r="G2095">
        <v>2025</v>
      </c>
      <c r="H2095" s="88">
        <v>20784969.476547413</v>
      </c>
      <c r="I2095" s="151">
        <v>680688098977.08374</v>
      </c>
      <c r="J2095" s="106">
        <v>0.56317560358256413</v>
      </c>
      <c r="K2095" s="151">
        <v>38667587156.002914</v>
      </c>
      <c r="L2095" s="151">
        <v>56729040200.504257</v>
      </c>
      <c r="M2095" s="151">
        <v>180918187716.91617</v>
      </c>
      <c r="N2095" s="151">
        <v>957002914050.50708</v>
      </c>
      <c r="O2095" s="106">
        <v>0.59922985072181112</v>
      </c>
      <c r="P2095" s="106">
        <v>0.46511662418827682</v>
      </c>
      <c r="Q2095" s="88">
        <v>14.704005801618663</v>
      </c>
      <c r="R2095" s="151">
        <v>7410590386351.8574</v>
      </c>
      <c r="S2095" s="171">
        <v>6497.3435620253977</v>
      </c>
      <c r="T2095" s="165">
        <v>4.751536004387668E-2</v>
      </c>
      <c r="U2095" s="566">
        <v>2.0000000000000001E-4</v>
      </c>
      <c r="V2095"/>
      <c r="W2095"/>
      <c r="X2095"/>
    </row>
    <row r="2096" spans="1:24" x14ac:dyDescent="0.2">
      <c r="A2096">
        <f t="shared" si="32"/>
        <v>2092</v>
      </c>
      <c r="B2096" s="106">
        <v>0.41781626460149984</v>
      </c>
      <c r="C2096" s="88">
        <v>7840.8135351353994</v>
      </c>
      <c r="D2096" s="106">
        <v>1.2648917366416015</v>
      </c>
      <c r="E2096" s="106">
        <v>0.37189756679019453</v>
      </c>
      <c r="F2096">
        <v>1</v>
      </c>
      <c r="G2096">
        <v>2022</v>
      </c>
      <c r="H2096" s="88">
        <v>48395307.830021165</v>
      </c>
      <c r="I2096" s="151">
        <v>944139011580.2146</v>
      </c>
      <c r="J2096" s="106">
        <v>0.35795295828203233</v>
      </c>
      <c r="K2096" s="151">
        <v>37463929257.093742</v>
      </c>
      <c r="L2096" s="151">
        <v>0</v>
      </c>
      <c r="M2096" s="151">
        <v>1121602131074.5786</v>
      </c>
      <c r="N2096" s="151">
        <v>2103205071911.887</v>
      </c>
      <c r="O2096" s="106">
        <v>0.58731270363540888</v>
      </c>
      <c r="P2096" s="106">
        <v>0.36552729479209345</v>
      </c>
      <c r="Q2096" s="88">
        <v>17.135333719909191</v>
      </c>
      <c r="R2096" s="151">
        <v>14193156709650.926</v>
      </c>
      <c r="S2096" s="171">
        <v>12457.599313860826</v>
      </c>
      <c r="T2096" s="165">
        <v>4.3158390744312179E-2</v>
      </c>
      <c r="U2096" s="566">
        <v>2.0000000000000001E-4</v>
      </c>
      <c r="V2096"/>
      <c r="W2096"/>
      <c r="X2096"/>
    </row>
    <row r="2097" spans="1:24" x14ac:dyDescent="0.2">
      <c r="A2097">
        <f t="shared" si="32"/>
        <v>2093</v>
      </c>
      <c r="B2097" s="106">
        <v>0.41861730862824997</v>
      </c>
      <c r="C2097" s="88">
        <v>3227.5236997654606</v>
      </c>
      <c r="D2097" s="106">
        <v>0.80340253797665295</v>
      </c>
      <c r="E2097" s="106">
        <v>0.37239928117162024</v>
      </c>
      <c r="F2097">
        <v>1</v>
      </c>
      <c r="G2097">
        <v>2028</v>
      </c>
      <c r="H2097" s="88">
        <v>18973318.787921973</v>
      </c>
      <c r="I2097" s="151">
        <v>509449092398.03333</v>
      </c>
      <c r="J2097" s="106">
        <v>0.40945468500938986</v>
      </c>
      <c r="K2097" s="151">
        <v>40311665688.582176</v>
      </c>
      <c r="L2097" s="151">
        <v>129985861875.8647</v>
      </c>
      <c r="M2097" s="151">
        <v>0</v>
      </c>
      <c r="N2097" s="151">
        <v>679746619962.4801</v>
      </c>
      <c r="O2097" s="106">
        <v>0.45985518423629934</v>
      </c>
      <c r="P2097" s="106">
        <v>0.35576024847420945</v>
      </c>
      <c r="Q2097" s="88">
        <v>14.408955937971353</v>
      </c>
      <c r="R2097" s="151">
        <v>4237335010488.0596</v>
      </c>
      <c r="S2097" s="171">
        <v>3714.8273091729534</v>
      </c>
      <c r="T2097" s="165">
        <v>4.5341892515402514E-2</v>
      </c>
      <c r="U2097" s="566">
        <v>2.0000000000000001E-4</v>
      </c>
      <c r="V2097"/>
      <c r="W2097"/>
      <c r="X2097"/>
    </row>
    <row r="2098" spans="1:24" x14ac:dyDescent="0.2">
      <c r="A2098">
        <f t="shared" si="32"/>
        <v>2094</v>
      </c>
      <c r="B2098" s="106">
        <v>0.39004147069948819</v>
      </c>
      <c r="C2098" s="88">
        <v>5792.7043820100589</v>
      </c>
      <c r="D2098" s="106">
        <v>0.97129512849910304</v>
      </c>
      <c r="E2098" s="106">
        <v>0.42220192908541199</v>
      </c>
      <c r="F2098">
        <v>1</v>
      </c>
      <c r="G2098">
        <v>2024</v>
      </c>
      <c r="H2098" s="88">
        <v>28917012.489782427</v>
      </c>
      <c r="I2098" s="151">
        <v>805224417169.88208</v>
      </c>
      <c r="J2098" s="106">
        <v>0.39004147069948802</v>
      </c>
      <c r="K2098" s="151">
        <v>18491277767.618683</v>
      </c>
      <c r="L2098" s="151">
        <v>6308878486.3981771</v>
      </c>
      <c r="M2098" s="151">
        <v>458474816201.03204</v>
      </c>
      <c r="N2098" s="151">
        <v>1288499389624.9309</v>
      </c>
      <c r="O2098" s="106">
        <v>0.53232300860125437</v>
      </c>
      <c r="P2098" s="106">
        <v>0.27487181138818356</v>
      </c>
      <c r="Q2098" s="88">
        <v>15.180987310814082</v>
      </c>
      <c r="R2098" s="151">
        <v>5947891609160.0801</v>
      </c>
      <c r="S2098" s="171">
        <v>5207.3492236329948</v>
      </c>
      <c r="T2098" s="165">
        <v>4.7622655787387495E-2</v>
      </c>
      <c r="U2098" s="566">
        <v>2.0000000000000001E-4</v>
      </c>
      <c r="V2098"/>
      <c r="W2098"/>
      <c r="X2098"/>
    </row>
    <row r="2099" spans="1:24" x14ac:dyDescent="0.2">
      <c r="A2099">
        <f t="shared" si="32"/>
        <v>2095</v>
      </c>
      <c r="B2099" s="106">
        <v>0.42473578665538564</v>
      </c>
      <c r="C2099" s="88">
        <v>3722.2545012103637</v>
      </c>
      <c r="D2099" s="106">
        <v>0.75013657718562099</v>
      </c>
      <c r="E2099" s="106">
        <v>0.45354349746230138</v>
      </c>
      <c r="F2099">
        <v>1</v>
      </c>
      <c r="G2099">
        <v>2023</v>
      </c>
      <c r="H2099" s="88">
        <v>15996705.538773263</v>
      </c>
      <c r="I2099" s="151">
        <v>476491435795.86127</v>
      </c>
      <c r="J2099" s="106">
        <v>0.40424380423340345</v>
      </c>
      <c r="K2099" s="151">
        <v>13360860799.326857</v>
      </c>
      <c r="L2099" s="151">
        <v>1212293985.7010961</v>
      </c>
      <c r="M2099" s="151">
        <v>471587949198.18842</v>
      </c>
      <c r="N2099" s="151">
        <v>962652539779.07764</v>
      </c>
      <c r="O2099" s="106">
        <v>0.59300617995447802</v>
      </c>
      <c r="P2099" s="106">
        <v>0.40834153344462004</v>
      </c>
      <c r="Q2099" s="88">
        <v>16.845546621328513</v>
      </c>
      <c r="R2099" s="151">
        <v>7281481060613.4375</v>
      </c>
      <c r="S2099" s="171">
        <v>6386.8544095794359</v>
      </c>
      <c r="T2099" s="165">
        <v>4.3100494052732863E-2</v>
      </c>
      <c r="U2099" s="566">
        <v>2.0000000000000001E-4</v>
      </c>
      <c r="V2099"/>
      <c r="W2099"/>
      <c r="X2099"/>
    </row>
    <row r="2100" spans="1:24" x14ac:dyDescent="0.2">
      <c r="A2100">
        <f t="shared" si="32"/>
        <v>2096</v>
      </c>
      <c r="B2100" s="106">
        <v>0.50745030427924387</v>
      </c>
      <c r="C2100" s="88">
        <v>4252.7386668966283</v>
      </c>
      <c r="D2100" s="106">
        <v>1.1104740633595798</v>
      </c>
      <c r="E2100" s="106">
        <v>0.58906486343368969</v>
      </c>
      <c r="F2100">
        <v>1</v>
      </c>
      <c r="G2100">
        <v>2025</v>
      </c>
      <c r="H2100" s="88">
        <v>41048597.627345726</v>
      </c>
      <c r="I2100" s="151">
        <v>611679685320.93958</v>
      </c>
      <c r="J2100" s="106">
        <v>0.12000867562733963</v>
      </c>
      <c r="K2100" s="151">
        <v>26208348090.032848</v>
      </c>
      <c r="L2100" s="151">
        <v>10861848923.111641</v>
      </c>
      <c r="M2100" s="151">
        <v>344476559251.58472</v>
      </c>
      <c r="N2100" s="151">
        <v>993226441585.66882</v>
      </c>
      <c r="O2100" s="106">
        <v>0.36011686812550497</v>
      </c>
      <c r="P2100" s="106">
        <v>0.19918182897398046</v>
      </c>
      <c r="Q2100" s="88">
        <v>20.268803048492469</v>
      </c>
      <c r="R2100" s="151">
        <v>4283137509287.7056</v>
      </c>
      <c r="S2100" s="171">
        <v>3757.8422922342097</v>
      </c>
      <c r="T2100" s="165">
        <v>3.6934298293310852E-2</v>
      </c>
      <c r="U2100" s="566">
        <v>2.0000000000000001E-4</v>
      </c>
      <c r="V2100"/>
      <c r="W2100"/>
      <c r="X2100"/>
    </row>
    <row r="2101" spans="1:24" x14ac:dyDescent="0.2">
      <c r="A2101">
        <f t="shared" si="32"/>
        <v>2097</v>
      </c>
      <c r="B2101" s="106">
        <v>0.5715892326260108</v>
      </c>
      <c r="C2101" s="88">
        <v>5756.4182106664102</v>
      </c>
      <c r="D2101" s="106">
        <v>0.65475461679824032</v>
      </c>
      <c r="E2101" s="106">
        <v>0.41933726269236715</v>
      </c>
      <c r="F2101">
        <v>1</v>
      </c>
      <c r="G2101">
        <v>2026</v>
      </c>
      <c r="H2101" s="88">
        <v>12038916.090336135</v>
      </c>
      <c r="I2101" s="151">
        <v>423325090401.99683</v>
      </c>
      <c r="J2101" s="106">
        <v>0.456027811174611</v>
      </c>
      <c r="K2101" s="151">
        <v>35077743617.746109</v>
      </c>
      <c r="L2101" s="151">
        <v>42363245550.196648</v>
      </c>
      <c r="M2101" s="151">
        <v>54415258949.011879</v>
      </c>
      <c r="N2101" s="151">
        <v>555181338518.95142</v>
      </c>
      <c r="O2101" s="106">
        <v>0.48717562933980185</v>
      </c>
      <c r="P2101" s="106">
        <v>0.37091201786476091</v>
      </c>
      <c r="Q2101" s="88">
        <v>14.423741116749069</v>
      </c>
      <c r="R2101" s="151">
        <v>3511771496656.2715</v>
      </c>
      <c r="S2101" s="171">
        <v>3080.60849995946</v>
      </c>
      <c r="T2101" s="165">
        <v>4.7208418993139982E-2</v>
      </c>
      <c r="U2101" s="566">
        <v>2.0000000000000001E-4</v>
      </c>
      <c r="V2101"/>
      <c r="W2101"/>
      <c r="X2101"/>
    </row>
    <row r="2102" spans="1:24" x14ac:dyDescent="0.2">
      <c r="A2102">
        <f t="shared" si="32"/>
        <v>2098</v>
      </c>
      <c r="B2102" s="106">
        <v>0.51819845409130327</v>
      </c>
      <c r="C2102" s="88">
        <v>4985.5743993869155</v>
      </c>
      <c r="D2102" s="106">
        <v>0.54924548076390078</v>
      </c>
      <c r="E2102" s="106">
        <v>0.1861376569538653</v>
      </c>
      <c r="F2102">
        <v>1</v>
      </c>
      <c r="G2102">
        <v>2025</v>
      </c>
      <c r="H2102" s="88">
        <v>8877304.3782568797</v>
      </c>
      <c r="I2102" s="151">
        <v>339180739374.63617</v>
      </c>
      <c r="J2102" s="106">
        <v>0.51819845409130327</v>
      </c>
      <c r="K2102" s="151">
        <v>12363465778.758316</v>
      </c>
      <c r="L2102" s="151">
        <v>36104543033.346764</v>
      </c>
      <c r="M2102" s="151">
        <v>129050952607.44522</v>
      </c>
      <c r="N2102" s="151">
        <v>516699700794.18646</v>
      </c>
      <c r="O2102" s="106">
        <v>0.59587286549785323</v>
      </c>
      <c r="P2102" s="106">
        <v>0.36035638912469109</v>
      </c>
      <c r="Q2102" s="88">
        <v>14.707854272531639</v>
      </c>
      <c r="R2102" s="151">
        <v>3413409130771.165</v>
      </c>
      <c r="S2102" s="171">
        <v>2997.1128458462117</v>
      </c>
      <c r="T2102" s="165">
        <v>4.375038033051528E-2</v>
      </c>
      <c r="U2102" s="566">
        <v>2.0000000000000001E-4</v>
      </c>
      <c r="V2102"/>
      <c r="W2102"/>
      <c r="X2102"/>
    </row>
    <row r="2103" spans="1:24" x14ac:dyDescent="0.2">
      <c r="A2103">
        <f t="shared" si="32"/>
        <v>2099</v>
      </c>
      <c r="B2103" s="106">
        <v>0.37008839692310003</v>
      </c>
      <c r="C2103" s="88">
        <v>6100.2804161616205</v>
      </c>
      <c r="D2103" s="106">
        <v>0.98982936724100867</v>
      </c>
      <c r="E2103" s="106">
        <v>0.33903136570792763</v>
      </c>
      <c r="F2103">
        <v>1</v>
      </c>
      <c r="G2103">
        <v>2025</v>
      </c>
      <c r="H2103" s="88">
        <v>30344852.977679066</v>
      </c>
      <c r="I2103" s="151">
        <v>840746911332.38306</v>
      </c>
      <c r="J2103" s="106">
        <v>0.37008839692310014</v>
      </c>
      <c r="K2103" s="151">
        <v>52804798281.105133</v>
      </c>
      <c r="L2103" s="151">
        <v>37736453778.841202</v>
      </c>
      <c r="M2103" s="151">
        <v>157859345805.44156</v>
      </c>
      <c r="N2103" s="151">
        <v>1089147509197.7709</v>
      </c>
      <c r="O2103" s="106">
        <v>0.42935168317550865</v>
      </c>
      <c r="P2103" s="106">
        <v>0.28608046792331371</v>
      </c>
      <c r="Q2103" s="88">
        <v>14.208661251553645</v>
      </c>
      <c r="R2103" s="151">
        <v>4999004200502.0332</v>
      </c>
      <c r="S2103" s="171">
        <v>4386.6064903642418</v>
      </c>
      <c r="T2103" s="165">
        <v>5.0432801570030314E-2</v>
      </c>
      <c r="U2103" s="566">
        <v>2.0000000000000001E-4</v>
      </c>
      <c r="V2103"/>
      <c r="W2103"/>
      <c r="X2103"/>
    </row>
    <row r="2104" spans="1:24" x14ac:dyDescent="0.2">
      <c r="A2104">
        <f t="shared" si="32"/>
        <v>2100</v>
      </c>
      <c r="B2104" s="106">
        <v>0.37767467968718582</v>
      </c>
      <c r="C2104" s="88">
        <v>7331.6133355413785</v>
      </c>
      <c r="D2104" s="106">
        <v>0.98655741927933993</v>
      </c>
      <c r="E2104" s="106">
        <v>0.38790878456785638</v>
      </c>
      <c r="F2104">
        <v>1</v>
      </c>
      <c r="G2104">
        <v>2022</v>
      </c>
      <c r="H2104" s="88">
        <v>28950194.155269951</v>
      </c>
      <c r="I2104" s="151">
        <v>707898737682.59338</v>
      </c>
      <c r="J2104" s="106">
        <v>0.37767467968718582</v>
      </c>
      <c r="K2104" s="151">
        <v>19188537618.509899</v>
      </c>
      <c r="L2104" s="151">
        <v>0</v>
      </c>
      <c r="M2104" s="151">
        <v>798356224044.74646</v>
      </c>
      <c r="N2104" s="151">
        <v>1525443499345.8499</v>
      </c>
      <c r="O2104" s="106">
        <v>0.59395212515545004</v>
      </c>
      <c r="P2104" s="106">
        <v>0.42294452790915432</v>
      </c>
      <c r="Q2104" s="88">
        <v>17.132659651064198</v>
      </c>
      <c r="R2104" s="151">
        <v>12217941795006.523</v>
      </c>
      <c r="S2104" s="171">
        <v>10717.179754839375</v>
      </c>
      <c r="T2104" s="165">
        <v>4.2360993654965401E-2</v>
      </c>
      <c r="U2104" s="566">
        <v>2.0000000000000001E-4</v>
      </c>
      <c r="V2104"/>
      <c r="W2104"/>
      <c r="X2104"/>
    </row>
    <row r="2105" spans="1:24" x14ac:dyDescent="0.2">
      <c r="A2105">
        <f t="shared" si="32"/>
        <v>2101</v>
      </c>
      <c r="B2105" s="106">
        <v>0.49756391153102619</v>
      </c>
      <c r="C2105" s="88">
        <v>7008.7625002632558</v>
      </c>
      <c r="D2105" s="106">
        <v>0.9321404740520991</v>
      </c>
      <c r="E2105" s="106">
        <v>0.50384665866132128</v>
      </c>
      <c r="F2105">
        <v>1</v>
      </c>
      <c r="G2105">
        <v>2022</v>
      </c>
      <c r="H2105" s="88">
        <v>25525093.860371016</v>
      </c>
      <c r="I2105" s="151">
        <v>535350371614.1839</v>
      </c>
      <c r="J2105" s="106">
        <v>0.25208564183763227</v>
      </c>
      <c r="K2105" s="151">
        <v>22122367885.001221</v>
      </c>
      <c r="L2105" s="151">
        <v>0</v>
      </c>
      <c r="M2105" s="151">
        <v>836687248971.93542</v>
      </c>
      <c r="N2105" s="151">
        <v>1394159988471.1206</v>
      </c>
      <c r="O2105" s="106">
        <v>0.57690935607465654</v>
      </c>
      <c r="P2105" s="106">
        <v>0.35232522626305496</v>
      </c>
      <c r="Q2105" s="88">
        <v>17.985831115187356</v>
      </c>
      <c r="R2105" s="151">
        <v>9751670416834.3594</v>
      </c>
      <c r="S2105" s="171">
        <v>8542.5136239347557</v>
      </c>
      <c r="T2105" s="165">
        <v>4.0355899418302477E-2</v>
      </c>
      <c r="U2105" s="566">
        <v>2.0000000000000001E-4</v>
      </c>
      <c r="V2105"/>
      <c r="W2105"/>
      <c r="X2105"/>
    </row>
    <row r="2106" spans="1:24" x14ac:dyDescent="0.2">
      <c r="A2106">
        <f t="shared" si="32"/>
        <v>2102</v>
      </c>
      <c r="B2106" s="106">
        <v>0.58293824276074124</v>
      </c>
      <c r="C2106" s="88">
        <v>2808.9190255274639</v>
      </c>
      <c r="D2106" s="106">
        <v>0.79493266356788506</v>
      </c>
      <c r="E2106" s="106">
        <v>0.36109374406223782</v>
      </c>
      <c r="F2106">
        <v>1</v>
      </c>
      <c r="G2106">
        <v>2024</v>
      </c>
      <c r="H2106" s="88">
        <v>18319142.083503529</v>
      </c>
      <c r="I2106" s="151">
        <v>480131769050.33484</v>
      </c>
      <c r="J2106" s="106">
        <v>0.38066557220221764</v>
      </c>
      <c r="K2106" s="151">
        <v>26558652959.555969</v>
      </c>
      <c r="L2106" s="151">
        <v>30393957651.387737</v>
      </c>
      <c r="M2106" s="151">
        <v>441904627664.04443</v>
      </c>
      <c r="N2106" s="151">
        <v>978989007325.323</v>
      </c>
      <c r="O2106" s="106">
        <v>0.57264024279698722</v>
      </c>
      <c r="P2106" s="106">
        <v>0.36293708905703281</v>
      </c>
      <c r="Q2106" s="88">
        <v>16.839105829663968</v>
      </c>
      <c r="R2106" s="151">
        <v>6864579330684.5049</v>
      </c>
      <c r="S2106" s="171">
        <v>6019.1841897300592</v>
      </c>
      <c r="T2106" s="165">
        <v>4.1296188306253576E-2</v>
      </c>
      <c r="U2106" s="566">
        <v>2.0000000000000001E-4</v>
      </c>
      <c r="V2106"/>
      <c r="W2106"/>
      <c r="X2106"/>
    </row>
    <row r="2107" spans="1:24" x14ac:dyDescent="0.2">
      <c r="A2107">
        <f t="shared" si="32"/>
        <v>2103</v>
      </c>
      <c r="B2107" s="106">
        <v>0.4090053454550886</v>
      </c>
      <c r="C2107" s="88">
        <v>3856.8783902904538</v>
      </c>
      <c r="D2107" s="106">
        <v>0.93628489574919427</v>
      </c>
      <c r="E2107" s="106">
        <v>0.59521126753134734</v>
      </c>
      <c r="F2107">
        <v>1</v>
      </c>
      <c r="G2107">
        <v>2024</v>
      </c>
      <c r="H2107" s="88">
        <v>25944814.212878931</v>
      </c>
      <c r="I2107" s="151">
        <v>544116989596.62079</v>
      </c>
      <c r="J2107" s="106">
        <v>0.21539766201870536</v>
      </c>
      <c r="K2107" s="151">
        <v>25507552186.235767</v>
      </c>
      <c r="L2107" s="151">
        <v>10871525974.275442</v>
      </c>
      <c r="M2107" s="151">
        <v>642638286606.6593</v>
      </c>
      <c r="N2107" s="151">
        <v>1223134354363.7913</v>
      </c>
      <c r="O2107" s="106">
        <v>0.52325353727916057</v>
      </c>
      <c r="P2107" s="106">
        <v>0.37927193122923447</v>
      </c>
      <c r="Q2107" s="88">
        <v>18.220145837683887</v>
      </c>
      <c r="R2107" s="151">
        <v>9249651565297.6621</v>
      </c>
      <c r="S2107" s="171">
        <v>8110.8051627843606</v>
      </c>
      <c r="T2107" s="165">
        <v>4.0165586031391406E-2</v>
      </c>
      <c r="U2107" s="566">
        <v>2.0000000000000001E-4</v>
      </c>
      <c r="V2107"/>
      <c r="W2107"/>
      <c r="X2107"/>
    </row>
    <row r="2108" spans="1:24" x14ac:dyDescent="0.2">
      <c r="A2108">
        <f t="shared" si="32"/>
        <v>2104</v>
      </c>
      <c r="B2108" s="106">
        <v>0.38183241180322836</v>
      </c>
      <c r="C2108" s="88">
        <v>5773.8278879236132</v>
      </c>
      <c r="D2108" s="106">
        <v>1.1670911401235173</v>
      </c>
      <c r="E2108" s="106">
        <v>0.39669132339680474</v>
      </c>
      <c r="F2108">
        <v>1</v>
      </c>
      <c r="G2108">
        <v>2023</v>
      </c>
      <c r="H2108" s="88">
        <v>43715579.988376051</v>
      </c>
      <c r="I2108" s="151">
        <v>732373121253.89722</v>
      </c>
      <c r="J2108" s="106">
        <v>4.3969690357312019E-2</v>
      </c>
      <c r="K2108" s="151">
        <v>28098923747.035004</v>
      </c>
      <c r="L2108" s="151">
        <v>39451564695.425507</v>
      </c>
      <c r="M2108" s="151">
        <v>974329289964.88513</v>
      </c>
      <c r="N2108" s="151">
        <v>1774252899661.2429</v>
      </c>
      <c r="O2108" s="106">
        <v>0.47525744681426046</v>
      </c>
      <c r="P2108" s="106">
        <v>0.35424066336913518</v>
      </c>
      <c r="Q2108" s="88">
        <v>21.609867552015263</v>
      </c>
      <c r="R2108" s="151">
        <v>14506375415553.545</v>
      </c>
      <c r="S2108" s="171">
        <v>12713.966116780955</v>
      </c>
      <c r="T2108" s="165">
        <v>3.4096980054937359E-2</v>
      </c>
      <c r="U2108" s="566">
        <v>2.0000000000000001E-4</v>
      </c>
      <c r="V2108"/>
      <c r="W2108"/>
      <c r="X2108"/>
    </row>
    <row r="2109" spans="1:24" x14ac:dyDescent="0.2">
      <c r="A2109">
        <f t="shared" si="32"/>
        <v>2105</v>
      </c>
      <c r="B2109" s="106">
        <v>0.55000907030649271</v>
      </c>
      <c r="C2109" s="88">
        <v>7479.4910897076825</v>
      </c>
      <c r="D2109" s="106">
        <v>0.71164118614367411</v>
      </c>
      <c r="E2109" s="106">
        <v>0.54190569227188445</v>
      </c>
      <c r="F2109">
        <v>1</v>
      </c>
      <c r="G2109">
        <v>2025</v>
      </c>
      <c r="H2109" s="88">
        <v>13991638.72590417</v>
      </c>
      <c r="I2109" s="151">
        <v>366093954777.5177</v>
      </c>
      <c r="J2109" s="106">
        <v>0.31077036763831256</v>
      </c>
      <c r="K2109" s="151">
        <v>16509107123.345745</v>
      </c>
      <c r="L2109" s="151">
        <v>19973878619.429523</v>
      </c>
      <c r="M2109" s="151">
        <v>181122930777.1091</v>
      </c>
      <c r="N2109" s="151">
        <v>583699871297.4021</v>
      </c>
      <c r="O2109" s="106">
        <v>0.47053051394912354</v>
      </c>
      <c r="P2109" s="106">
        <v>0.26722379239598187</v>
      </c>
      <c r="Q2109" s="88">
        <v>16.060357297767681</v>
      </c>
      <c r="R2109" s="151">
        <v>2986379781470.0444</v>
      </c>
      <c r="S2109" s="171">
        <v>2617.938228831782</v>
      </c>
      <c r="T2109" s="165">
        <v>4.1675501869445152E-2</v>
      </c>
      <c r="U2109" s="566">
        <v>2.0000000000000001E-4</v>
      </c>
      <c r="V2109"/>
      <c r="W2109"/>
      <c r="X2109"/>
    </row>
    <row r="2110" spans="1:24" x14ac:dyDescent="0.2">
      <c r="A2110">
        <f t="shared" si="32"/>
        <v>2106</v>
      </c>
      <c r="B2110" s="106">
        <v>0.60990383227741085</v>
      </c>
      <c r="C2110" s="88">
        <v>5264.5449714075112</v>
      </c>
      <c r="D2110" s="106">
        <v>0.34767164510569942</v>
      </c>
      <c r="E2110" s="106">
        <v>0.64698595248478707</v>
      </c>
      <c r="F2110">
        <v>1</v>
      </c>
      <c r="G2110">
        <v>2023</v>
      </c>
      <c r="H2110" s="88">
        <v>4293617.3372315597</v>
      </c>
      <c r="I2110" s="151">
        <v>202673280861.46445</v>
      </c>
      <c r="J2110" s="106">
        <v>0.54530051446341843</v>
      </c>
      <c r="K2110" s="151">
        <v>3299777214.6987004</v>
      </c>
      <c r="L2110" s="151">
        <v>0</v>
      </c>
      <c r="M2110" s="151">
        <v>360759388916.77271</v>
      </c>
      <c r="N2110" s="151">
        <v>566732446992.93591</v>
      </c>
      <c r="O2110" s="106">
        <v>0.70425711034000227</v>
      </c>
      <c r="P2110" s="106">
        <v>0.49099977376357823</v>
      </c>
      <c r="Q2110" s="88">
        <v>17.098921098273124</v>
      </c>
      <c r="R2110" s="151">
        <v>5594989455859.2373</v>
      </c>
      <c r="S2110" s="171">
        <v>4900.3065625320778</v>
      </c>
      <c r="T2110" s="165">
        <v>3.980284732478135E-2</v>
      </c>
      <c r="U2110" s="566">
        <v>2.0000000000000001E-4</v>
      </c>
      <c r="V2110"/>
      <c r="W2110"/>
      <c r="X2110"/>
    </row>
    <row r="2111" spans="1:24" x14ac:dyDescent="0.2">
      <c r="A2111">
        <f t="shared" si="32"/>
        <v>2107</v>
      </c>
      <c r="B2111" s="106">
        <v>0.47945173293882531</v>
      </c>
      <c r="C2111" s="88">
        <v>6096.1956059888143</v>
      </c>
      <c r="D2111" s="106">
        <v>1.1269724668248462</v>
      </c>
      <c r="E2111" s="106">
        <v>0.55854308283521903</v>
      </c>
      <c r="F2111">
        <v>1</v>
      </c>
      <c r="G2111">
        <v>2024</v>
      </c>
      <c r="H2111" s="88">
        <v>41324593.62500497</v>
      </c>
      <c r="I2111" s="151">
        <v>1036955493611.8512</v>
      </c>
      <c r="J2111" s="106">
        <v>0.42317667220303279</v>
      </c>
      <c r="K2111" s="151">
        <v>63267277553.026787</v>
      </c>
      <c r="L2111" s="151">
        <v>35756600361.562881</v>
      </c>
      <c r="M2111" s="151">
        <v>600752838482.60095</v>
      </c>
      <c r="N2111" s="151">
        <v>1736732210009.042</v>
      </c>
      <c r="O2111" s="106">
        <v>0.54586592027317316</v>
      </c>
      <c r="P2111" s="106">
        <v>0.46562799586893011</v>
      </c>
      <c r="Q2111" s="88">
        <v>16.3938017774536</v>
      </c>
      <c r="R2111" s="151">
        <v>14562341448821.613</v>
      </c>
      <c r="S2111" s="171">
        <v>12775.581693831571</v>
      </c>
      <c r="T2111" s="165">
        <v>4.4343510523342483E-2</v>
      </c>
      <c r="U2111" s="566">
        <v>2.0000000000000001E-4</v>
      </c>
      <c r="V2111"/>
      <c r="W2111"/>
      <c r="X2111"/>
    </row>
    <row r="2112" spans="1:24" x14ac:dyDescent="0.2">
      <c r="A2112">
        <f t="shared" si="32"/>
        <v>2108</v>
      </c>
      <c r="B2112" s="106">
        <v>0.42677321638889265</v>
      </c>
      <c r="C2112" s="88">
        <v>6634.5988491967455</v>
      </c>
      <c r="D2112" s="106">
        <v>0.84958257610715027</v>
      </c>
      <c r="E2112" s="106">
        <v>0.53953631531915425</v>
      </c>
      <c r="F2112">
        <v>1</v>
      </c>
      <c r="G2112">
        <v>2022</v>
      </c>
      <c r="H2112" s="88">
        <v>21238500.780873731</v>
      </c>
      <c r="I2112" s="151">
        <v>674475289521.33655</v>
      </c>
      <c r="J2112" s="106">
        <v>0.40762233006473714</v>
      </c>
      <c r="K2112" s="151">
        <v>4284760876.3501396</v>
      </c>
      <c r="L2112" s="151">
        <v>0</v>
      </c>
      <c r="M2112" s="151">
        <v>750965356462.51636</v>
      </c>
      <c r="N2112" s="151">
        <v>1429725406860.2031</v>
      </c>
      <c r="O2112" s="106">
        <v>0.61249766567337338</v>
      </c>
      <c r="P2112" s="106">
        <v>0.27753099453459007</v>
      </c>
      <c r="Q2112" s="88">
        <v>16.398356520402903</v>
      </c>
      <c r="R2112" s="151">
        <v>7277032478584.9658</v>
      </c>
      <c r="S2112" s="171">
        <v>6381.2720078448838</v>
      </c>
      <c r="T2112" s="165">
        <v>4.3111725079238022E-2</v>
      </c>
      <c r="U2112" s="566">
        <v>2.0000000000000001E-4</v>
      </c>
      <c r="V2112"/>
      <c r="W2112"/>
      <c r="X2112"/>
    </row>
    <row r="2113" spans="1:24" x14ac:dyDescent="0.2">
      <c r="A2113">
        <f t="shared" si="32"/>
        <v>2109</v>
      </c>
      <c r="B2113" s="106">
        <v>0.5009110831354362</v>
      </c>
      <c r="C2113" s="88">
        <v>4504.9327305729475</v>
      </c>
      <c r="D2113" s="106">
        <v>1.041072749056321</v>
      </c>
      <c r="E2113" s="106">
        <v>0.7</v>
      </c>
      <c r="F2113">
        <v>1</v>
      </c>
      <c r="G2113">
        <v>2026</v>
      </c>
      <c r="H2113" s="88">
        <v>34197582.8233402</v>
      </c>
      <c r="I2113" s="151">
        <v>626930744578.54236</v>
      </c>
      <c r="J2113" s="106">
        <v>0.18478047219565685</v>
      </c>
      <c r="K2113" s="151">
        <v>29844338809.62048</v>
      </c>
      <c r="L2113" s="151">
        <v>98916382013.328384</v>
      </c>
      <c r="M2113" s="151">
        <v>145179238281.32407</v>
      </c>
      <c r="N2113" s="151">
        <v>900870703682.81531</v>
      </c>
      <c r="O2113" s="106">
        <v>0.34535594728637264</v>
      </c>
      <c r="P2113" s="106">
        <v>0.2091864670036814</v>
      </c>
      <c r="Q2113" s="88">
        <v>17.541275113308238</v>
      </c>
      <c r="R2113" s="151">
        <v>3686177982176.1729</v>
      </c>
      <c r="S2113" s="171">
        <v>3230.1675667971858</v>
      </c>
      <c r="T2113" s="165">
        <v>4.0881558935825159E-2</v>
      </c>
      <c r="U2113" s="566">
        <v>2.0000000000000001E-4</v>
      </c>
      <c r="V2113"/>
      <c r="W2113"/>
      <c r="X2113"/>
    </row>
    <row r="2114" spans="1:24" x14ac:dyDescent="0.2">
      <c r="A2114">
        <f t="shared" si="32"/>
        <v>2110</v>
      </c>
      <c r="B2114" s="106">
        <v>0.42201338495602703</v>
      </c>
      <c r="C2114" s="88">
        <v>2576.2152871244134</v>
      </c>
      <c r="D2114" s="106">
        <v>0.66101695956061457</v>
      </c>
      <c r="E2114" s="106">
        <v>0.32033588407811819</v>
      </c>
      <c r="F2114">
        <v>1</v>
      </c>
      <c r="G2114">
        <v>2026</v>
      </c>
      <c r="H2114" s="88">
        <v>12315743.777974181</v>
      </c>
      <c r="I2114" s="151">
        <v>339168948420.08392</v>
      </c>
      <c r="J2114" s="106">
        <v>0.24514685232243894</v>
      </c>
      <c r="K2114" s="151">
        <v>46482536622.983841</v>
      </c>
      <c r="L2114" s="151">
        <v>90808921581.393875</v>
      </c>
      <c r="M2114" s="151">
        <v>58445438433.989174</v>
      </c>
      <c r="N2114" s="151">
        <v>534905845058.45074</v>
      </c>
      <c r="O2114" s="106">
        <v>0.37866418921047396</v>
      </c>
      <c r="P2114" s="106">
        <v>0.21268619912242542</v>
      </c>
      <c r="Q2114" s="88">
        <v>15.723582394486618</v>
      </c>
      <c r="R2114" s="151">
        <v>2126159835958.0154</v>
      </c>
      <c r="S2114" s="171">
        <v>1863.5338302887999</v>
      </c>
      <c r="T2114" s="165">
        <v>4.2613558727448625E-2</v>
      </c>
      <c r="U2114" s="566">
        <v>2.0000000000000001E-4</v>
      </c>
      <c r="V2114"/>
      <c r="W2114"/>
      <c r="X2114"/>
    </row>
    <row r="2115" spans="1:24" x14ac:dyDescent="0.2">
      <c r="A2115">
        <f t="shared" si="32"/>
        <v>2111</v>
      </c>
      <c r="B2115" s="106">
        <v>0.46193197842002093</v>
      </c>
      <c r="C2115" s="88">
        <v>8049.5958458274235</v>
      </c>
      <c r="D2115" s="106">
        <v>0.89261226408894279</v>
      </c>
      <c r="E2115" s="106">
        <v>0.32862018800247211</v>
      </c>
      <c r="F2115">
        <v>1</v>
      </c>
      <c r="G2115">
        <v>2025</v>
      </c>
      <c r="H2115" s="88">
        <v>23394331.082357701</v>
      </c>
      <c r="I2115" s="151">
        <v>564461694913.64661</v>
      </c>
      <c r="J2115" s="106">
        <v>0.31815013431393113</v>
      </c>
      <c r="K2115" s="151">
        <v>27679400045.555389</v>
      </c>
      <c r="L2115" s="151">
        <v>65386650670.071388</v>
      </c>
      <c r="M2115" s="151">
        <v>197367314846.93082</v>
      </c>
      <c r="N2115" s="151">
        <v>854895060476.20422</v>
      </c>
      <c r="O2115" s="106">
        <v>0.45594688106903297</v>
      </c>
      <c r="P2115" s="106">
        <v>0.24760755174725149</v>
      </c>
      <c r="Q2115" s="88">
        <v>15.522655103346972</v>
      </c>
      <c r="R2115" s="151">
        <v>3762807833534.0239</v>
      </c>
      <c r="S2115" s="171">
        <v>3300.1767957321886</v>
      </c>
      <c r="T2115" s="165">
        <v>4.5582595378344221E-2</v>
      </c>
      <c r="U2115" s="566">
        <v>2.0000000000000001E-4</v>
      </c>
      <c r="V2115"/>
      <c r="W2115"/>
      <c r="X2115"/>
    </row>
    <row r="2116" spans="1:24" x14ac:dyDescent="0.2">
      <c r="A2116">
        <f t="shared" si="32"/>
        <v>2112</v>
      </c>
      <c r="B2116" s="106">
        <v>0.49820497507860989</v>
      </c>
      <c r="C2116" s="88">
        <v>6271.6155050390298</v>
      </c>
      <c r="D2116" s="106">
        <v>0.64236232077594291</v>
      </c>
      <c r="E2116" s="106">
        <v>0.50484535402651409</v>
      </c>
      <c r="F2116">
        <v>1</v>
      </c>
      <c r="G2116">
        <v>2024</v>
      </c>
      <c r="H2116" s="88">
        <v>11885700.576495547</v>
      </c>
      <c r="I2116" s="151">
        <v>287670508647.43323</v>
      </c>
      <c r="J2116" s="106">
        <v>0.25864169845493246</v>
      </c>
      <c r="K2116" s="151">
        <v>8011841032.1235294</v>
      </c>
      <c r="L2116" s="151">
        <v>13087599412.263329</v>
      </c>
      <c r="M2116" s="151">
        <v>288159739473.58862</v>
      </c>
      <c r="N2116" s="151">
        <v>596929688565.40869</v>
      </c>
      <c r="O2116" s="106">
        <v>0.52837288227135626</v>
      </c>
      <c r="P2116" s="106">
        <v>0.32034602902762221</v>
      </c>
      <c r="Q2116" s="88">
        <v>17.488974331793763</v>
      </c>
      <c r="R2116" s="151">
        <v>3831135523416.2065</v>
      </c>
      <c r="S2116" s="171">
        <v>3359.3658328473502</v>
      </c>
      <c r="T2116" s="165">
        <v>4.0006428375812857E-2</v>
      </c>
      <c r="U2116" s="566">
        <v>2.0000000000000001E-4</v>
      </c>
      <c r="V2116"/>
      <c r="W2116"/>
      <c r="X2116"/>
    </row>
    <row r="2117" spans="1:24" x14ac:dyDescent="0.2">
      <c r="A2117">
        <f t="shared" si="32"/>
        <v>2113</v>
      </c>
      <c r="B2117" s="106">
        <v>0.3802103960340889</v>
      </c>
      <c r="C2117" s="88">
        <v>6569.226680537864</v>
      </c>
      <c r="D2117" s="106">
        <v>0.75782529093800011</v>
      </c>
      <c r="E2117" s="106">
        <v>0.49111076348757776</v>
      </c>
      <c r="F2117">
        <v>1</v>
      </c>
      <c r="G2117">
        <v>2023</v>
      </c>
      <c r="H2117" s="88">
        <v>15913409.75054845</v>
      </c>
      <c r="I2117" s="151">
        <v>522672972178.39343</v>
      </c>
      <c r="J2117" s="106">
        <v>0.3802103960340889</v>
      </c>
      <c r="K2117" s="151">
        <v>10027140683.622952</v>
      </c>
      <c r="L2117" s="151">
        <v>0</v>
      </c>
      <c r="M2117" s="151">
        <v>610181159535.56921</v>
      </c>
      <c r="N2117" s="151">
        <v>1142881272397.5857</v>
      </c>
      <c r="O2117" s="106">
        <v>0.60099910810137769</v>
      </c>
      <c r="P2117" s="106">
        <v>0.38357561270753632</v>
      </c>
      <c r="Q2117" s="88">
        <v>17.20059871894615</v>
      </c>
      <c r="R2117" s="151">
        <v>8401950950008.2197</v>
      </c>
      <c r="S2117" s="171">
        <v>7363.355987539544</v>
      </c>
      <c r="T2117" s="165">
        <v>4.173486703350187E-2</v>
      </c>
      <c r="U2117" s="566">
        <v>2.0000000000000001E-4</v>
      </c>
      <c r="V2117"/>
      <c r="W2117"/>
      <c r="X2117"/>
    </row>
    <row r="2118" spans="1:24" x14ac:dyDescent="0.2">
      <c r="A2118">
        <f t="shared" si="32"/>
        <v>2114</v>
      </c>
      <c r="B2118" s="106">
        <v>0.42331739569045407</v>
      </c>
      <c r="C2118" s="88">
        <v>8572.7923529965519</v>
      </c>
      <c r="D2118" s="106">
        <v>0.80986281190143439</v>
      </c>
      <c r="E2118" s="106">
        <v>0.60463107831650342</v>
      </c>
      <c r="F2118">
        <v>1</v>
      </c>
      <c r="G2118">
        <v>2023</v>
      </c>
      <c r="H2118" s="88">
        <v>19037951.060913011</v>
      </c>
      <c r="I2118" s="151">
        <v>536291125270.83752</v>
      </c>
      <c r="J2118" s="106">
        <v>0.34473843049575448</v>
      </c>
      <c r="K2118" s="151">
        <v>23055787681.926697</v>
      </c>
      <c r="L2118" s="151">
        <v>0</v>
      </c>
      <c r="M2118" s="151">
        <v>494091641737.94965</v>
      </c>
      <c r="N2118" s="151">
        <v>1053438554690.7139</v>
      </c>
      <c r="O2118" s="106">
        <v>0.55072360093689698</v>
      </c>
      <c r="P2118" s="106">
        <v>0.49043723770345188</v>
      </c>
      <c r="Q2118" s="88">
        <v>17.554663681549812</v>
      </c>
      <c r="R2118" s="151">
        <v>10057647680105.973</v>
      </c>
      <c r="S2118" s="171">
        <v>8823.5300968196734</v>
      </c>
      <c r="T2118" s="165">
        <v>4.1238860554744253E-2</v>
      </c>
      <c r="U2118" s="566">
        <v>2.0000000000000001E-4</v>
      </c>
      <c r="V2118"/>
      <c r="W2118"/>
      <c r="X2118"/>
    </row>
    <row r="2119" spans="1:24" x14ac:dyDescent="0.2">
      <c r="A2119">
        <f t="shared" ref="A2119:A2182" si="33">A2118+1</f>
        <v>2115</v>
      </c>
      <c r="B2119" s="106">
        <v>0.31273072518132949</v>
      </c>
      <c r="C2119" s="88">
        <v>9721.3503349398161</v>
      </c>
      <c r="D2119" s="106">
        <v>0.92262925005756358</v>
      </c>
      <c r="E2119" s="106">
        <v>0.53734579495266788</v>
      </c>
      <c r="F2119">
        <v>1</v>
      </c>
      <c r="G2119">
        <v>2024</v>
      </c>
      <c r="H2119" s="88">
        <v>18950826.082842812</v>
      </c>
      <c r="I2119" s="151">
        <v>616750366574.9292</v>
      </c>
      <c r="J2119" s="106">
        <v>0.31273072518132949</v>
      </c>
      <c r="K2119" s="151">
        <v>23579942245.355164</v>
      </c>
      <c r="L2119" s="151">
        <v>5880881330.9447832</v>
      </c>
      <c r="M2119" s="151">
        <v>481295814113.06122</v>
      </c>
      <c r="N2119" s="151">
        <v>1127507004264.2903</v>
      </c>
      <c r="O2119" s="106">
        <v>0.51673128729714402</v>
      </c>
      <c r="P2119" s="106">
        <v>0.39476858699430967</v>
      </c>
      <c r="Q2119" s="88">
        <v>17.256813308963231</v>
      </c>
      <c r="R2119" s="151">
        <v>8268064758222.6484</v>
      </c>
      <c r="S2119" s="171">
        <v>7247.3671186614165</v>
      </c>
      <c r="T2119" s="165">
        <v>4.3304752251816868E-2</v>
      </c>
      <c r="U2119" s="566">
        <v>2.0000000000000001E-4</v>
      </c>
      <c r="V2119"/>
      <c r="W2119"/>
      <c r="X2119"/>
    </row>
    <row r="2120" spans="1:24" x14ac:dyDescent="0.2">
      <c r="A2120">
        <f t="shared" si="33"/>
        <v>2116</v>
      </c>
      <c r="B2120" s="106">
        <v>0.50440995837709657</v>
      </c>
      <c r="C2120" s="88">
        <v>2257.9386082951287</v>
      </c>
      <c r="D2120" s="106">
        <v>0.83780419227620018</v>
      </c>
      <c r="E2120" s="106">
        <v>0.51811753865212462</v>
      </c>
      <c r="F2120">
        <v>1</v>
      </c>
      <c r="G2120">
        <v>2023</v>
      </c>
      <c r="H2120" s="88">
        <v>20484179.05563277</v>
      </c>
      <c r="I2120" s="151">
        <v>372123793825.67529</v>
      </c>
      <c r="J2120" s="106">
        <v>6.0069783870721816E-2</v>
      </c>
      <c r="K2120" s="151">
        <v>21842447556.434792</v>
      </c>
      <c r="L2120" s="151">
        <v>4028849903.0869679</v>
      </c>
      <c r="M2120" s="151">
        <v>449972718753.28644</v>
      </c>
      <c r="N2120" s="151">
        <v>847967810038.48352</v>
      </c>
      <c r="O2120" s="106">
        <v>0.45468076291228837</v>
      </c>
      <c r="P2120" s="106">
        <v>0.2300109672394676</v>
      </c>
      <c r="Q2120" s="88">
        <v>21.133939417584951</v>
      </c>
      <c r="R2120" s="151">
        <v>4603203310778.9453</v>
      </c>
      <c r="S2120" s="171">
        <v>4036.7234078550441</v>
      </c>
      <c r="T2120" s="165">
        <v>3.3682600531144163E-2</v>
      </c>
      <c r="U2120" s="566">
        <v>2.0000000000000001E-4</v>
      </c>
      <c r="V2120"/>
      <c r="W2120"/>
      <c r="X2120"/>
    </row>
    <row r="2121" spans="1:24" x14ac:dyDescent="0.2">
      <c r="A2121">
        <f t="shared" si="33"/>
        <v>2117</v>
      </c>
      <c r="B2121" s="106">
        <v>0.43566379142035699</v>
      </c>
      <c r="C2121" s="88">
        <v>1500</v>
      </c>
      <c r="D2121" s="106">
        <v>0.7627700366923249</v>
      </c>
      <c r="E2121" s="106">
        <v>0.26177935137648811</v>
      </c>
      <c r="F2121">
        <v>1</v>
      </c>
      <c r="G2121">
        <v>2024</v>
      </c>
      <c r="H2121" s="88">
        <v>16784671.81529906</v>
      </c>
      <c r="I2121" s="151">
        <v>571858062008.99927</v>
      </c>
      <c r="J2121" s="106">
        <v>0.42958698978806875</v>
      </c>
      <c r="K2121" s="151">
        <v>41488260609.400124</v>
      </c>
      <c r="L2121" s="151">
        <v>50557060332.200127</v>
      </c>
      <c r="M2121" s="151">
        <v>290643443011.26355</v>
      </c>
      <c r="N2121" s="151">
        <v>954546825961.86304</v>
      </c>
      <c r="O2121" s="106">
        <v>0.54331874771743915</v>
      </c>
      <c r="P2121" s="106">
        <v>0.35236304334201068</v>
      </c>
      <c r="Q2121" s="88">
        <v>15.511370483935556</v>
      </c>
      <c r="R2121" s="151">
        <v>6016235006535.001</v>
      </c>
      <c r="S2121" s="171">
        <v>5274.4909908970176</v>
      </c>
      <c r="T2121" s="165">
        <v>4.4663111268673075E-2</v>
      </c>
      <c r="U2121" s="566">
        <v>2.0000000000000001E-4</v>
      </c>
      <c r="V2121"/>
      <c r="W2121"/>
      <c r="X2121"/>
    </row>
    <row r="2122" spans="1:24" x14ac:dyDescent="0.2">
      <c r="A2122">
        <f t="shared" si="33"/>
        <v>2118</v>
      </c>
      <c r="B2122" s="106">
        <v>0.49100056892465727</v>
      </c>
      <c r="C2122" s="88">
        <v>5135.5902734042775</v>
      </c>
      <c r="D2122" s="106">
        <v>0.51735072709989605</v>
      </c>
      <c r="E2122" s="106">
        <v>0.63431589436986824</v>
      </c>
      <c r="F2122">
        <v>1</v>
      </c>
      <c r="G2122">
        <v>2022</v>
      </c>
      <c r="H2122" s="88">
        <v>8000365.1006252151</v>
      </c>
      <c r="I2122" s="151">
        <v>305413148237.88318</v>
      </c>
      <c r="J2122" s="106">
        <v>0.49100056892465727</v>
      </c>
      <c r="K2122" s="151">
        <v>10936669990.402332</v>
      </c>
      <c r="L2122" s="151">
        <v>0</v>
      </c>
      <c r="M2122" s="151">
        <v>603135404744.32275</v>
      </c>
      <c r="N2122" s="151">
        <v>919485222972.60828</v>
      </c>
      <c r="O2122" s="106">
        <v>0.68784830635192373</v>
      </c>
      <c r="P2122" s="106">
        <v>0.42707014685474598</v>
      </c>
      <c r="Q2122" s="88">
        <v>17.296647588488309</v>
      </c>
      <c r="R2122" s="151">
        <v>7724389713067.5752</v>
      </c>
      <c r="S2122" s="171">
        <v>6770.9800994985217</v>
      </c>
      <c r="T2122" s="165">
        <v>4.0755991557609991E-2</v>
      </c>
      <c r="U2122" s="566">
        <v>2.0000000000000001E-4</v>
      </c>
      <c r="V2122"/>
      <c r="W2122"/>
      <c r="X2122"/>
    </row>
    <row r="2123" spans="1:24" x14ac:dyDescent="0.2">
      <c r="A2123">
        <f t="shared" si="33"/>
        <v>2119</v>
      </c>
      <c r="B2123" s="106">
        <v>0.40614588735990848</v>
      </c>
      <c r="C2123" s="88">
        <v>3871.1546626045119</v>
      </c>
      <c r="D2123" s="106">
        <v>0.6722024209557862</v>
      </c>
      <c r="E2123" s="106">
        <v>4.4378435047050468E-2</v>
      </c>
      <c r="F2123">
        <v>1</v>
      </c>
      <c r="G2123">
        <v>2024</v>
      </c>
      <c r="H2123" s="88">
        <v>12330440.294139745</v>
      </c>
      <c r="I2123" s="151">
        <v>440420072080.41162</v>
      </c>
      <c r="J2123" s="106">
        <v>0.40614588735990842</v>
      </c>
      <c r="K2123" s="151">
        <v>12846457868.495953</v>
      </c>
      <c r="L2123" s="151">
        <v>1785763933.2231677</v>
      </c>
      <c r="M2123" s="151">
        <v>314832512474.25488</v>
      </c>
      <c r="N2123" s="151">
        <v>769884806356.38562</v>
      </c>
      <c r="O2123" s="106">
        <v>0.56134296786231352</v>
      </c>
      <c r="P2123" s="106">
        <v>0.26939673678701714</v>
      </c>
      <c r="Q2123" s="88">
        <v>15.695832906044666</v>
      </c>
      <c r="R2123" s="151">
        <v>3718429682437.2739</v>
      </c>
      <c r="S2123" s="171">
        <v>3257.8382165140993</v>
      </c>
      <c r="T2123" s="165">
        <v>4.4572977421154472E-2</v>
      </c>
      <c r="U2123" s="566">
        <v>2.0000000000000001E-4</v>
      </c>
      <c r="V2123"/>
      <c r="W2123"/>
      <c r="X2123"/>
    </row>
    <row r="2124" spans="1:24" x14ac:dyDescent="0.2">
      <c r="A2124">
        <f t="shared" si="33"/>
        <v>2120</v>
      </c>
      <c r="B2124" s="106">
        <v>0.50364711832967057</v>
      </c>
      <c r="C2124" s="88">
        <v>1789.3594846088758</v>
      </c>
      <c r="D2124" s="106">
        <v>0.66461524709766695</v>
      </c>
      <c r="E2124" s="106">
        <v>0.45752709753129206</v>
      </c>
      <c r="F2124">
        <v>1</v>
      </c>
      <c r="G2124">
        <v>2022</v>
      </c>
      <c r="H2124" s="88">
        <v>12461641.667138528</v>
      </c>
      <c r="I2124" s="151">
        <v>301430580992.68152</v>
      </c>
      <c r="J2124" s="106">
        <v>0.30133894524996185</v>
      </c>
      <c r="K2124" s="151">
        <v>12029463524.231909</v>
      </c>
      <c r="L2124" s="151">
        <v>0</v>
      </c>
      <c r="M2124" s="151">
        <v>563871383352.38306</v>
      </c>
      <c r="N2124" s="151">
        <v>877331427869.29651</v>
      </c>
      <c r="O2124" s="106">
        <v>0.61770257260755534</v>
      </c>
      <c r="P2124" s="106">
        <v>0.4935949844092074</v>
      </c>
      <c r="Q2124" s="88">
        <v>18.270251201581416</v>
      </c>
      <c r="R2124" s="151">
        <v>8918195749351.8926</v>
      </c>
      <c r="S2124" s="171">
        <v>7824.9895925636038</v>
      </c>
      <c r="T2124" s="165">
        <v>3.8876829036688203E-2</v>
      </c>
      <c r="U2124" s="566">
        <v>2.0000000000000001E-4</v>
      </c>
      <c r="V2124"/>
      <c r="W2124"/>
      <c r="X2124"/>
    </row>
    <row r="2125" spans="1:24" x14ac:dyDescent="0.2">
      <c r="A2125">
        <f t="shared" si="33"/>
        <v>2121</v>
      </c>
      <c r="B2125" s="106">
        <v>0.49010809933474575</v>
      </c>
      <c r="C2125" s="88">
        <v>7573.3630916584279</v>
      </c>
      <c r="D2125" s="106">
        <v>0.64908302228238801</v>
      </c>
      <c r="E2125" s="106">
        <v>0.33479579504949414</v>
      </c>
      <c r="F2125">
        <v>1</v>
      </c>
      <c r="G2125">
        <v>2022</v>
      </c>
      <c r="H2125" s="88">
        <v>11741544.815999286</v>
      </c>
      <c r="I2125" s="151">
        <v>429037424839.36359</v>
      </c>
      <c r="J2125" s="106">
        <v>0.49010809933474575</v>
      </c>
      <c r="K2125" s="151">
        <v>8163618479.6727877</v>
      </c>
      <c r="L2125" s="151">
        <v>0</v>
      </c>
      <c r="M2125" s="151">
        <v>492431477495.03076</v>
      </c>
      <c r="N2125" s="151">
        <v>929632520814.06702</v>
      </c>
      <c r="O2125" s="106">
        <v>0.64995563870593898</v>
      </c>
      <c r="P2125" s="106">
        <v>0.40123130857364542</v>
      </c>
      <c r="Q2125" s="88">
        <v>16.570938971635467</v>
      </c>
      <c r="R2125" s="151">
        <v>6784665594105.8242</v>
      </c>
      <c r="S2125" s="171">
        <v>5954.7029188892511</v>
      </c>
      <c r="T2125" s="165">
        <v>4.3953956678751877E-2</v>
      </c>
      <c r="U2125" s="566">
        <v>2.0000000000000001E-4</v>
      </c>
      <c r="V2125"/>
      <c r="W2125"/>
      <c r="X2125"/>
    </row>
    <row r="2126" spans="1:24" x14ac:dyDescent="0.2">
      <c r="A2126">
        <f t="shared" si="33"/>
        <v>2122</v>
      </c>
      <c r="B2126" s="106">
        <v>0.71236740767892015</v>
      </c>
      <c r="C2126" s="88">
        <v>1500</v>
      </c>
      <c r="D2126" s="106">
        <v>0.2</v>
      </c>
      <c r="E2126" s="106">
        <v>0.2362218261583027</v>
      </c>
      <c r="F2126">
        <v>1</v>
      </c>
      <c r="G2126">
        <v>2023</v>
      </c>
      <c r="H2126" s="88">
        <v>2370816.0086461692</v>
      </c>
      <c r="I2126" s="151">
        <v>121774447618.16188</v>
      </c>
      <c r="J2126" s="106">
        <v>0.5317803022982055</v>
      </c>
      <c r="K2126" s="151">
        <v>4422251587.0055571</v>
      </c>
      <c r="L2126" s="151">
        <v>0</v>
      </c>
      <c r="M2126" s="151">
        <v>205754795648.72461</v>
      </c>
      <c r="N2126" s="151">
        <v>331951494853.89203</v>
      </c>
      <c r="O2126" s="106">
        <v>0.69094760120455478</v>
      </c>
      <c r="P2126" s="106">
        <v>0.33244118188635158</v>
      </c>
      <c r="Q2126" s="88">
        <v>16.510448533210379</v>
      </c>
      <c r="R2126" s="151">
        <v>2220432672494.96</v>
      </c>
      <c r="S2126" s="171">
        <v>1947.399803438127</v>
      </c>
      <c r="T2126" s="165">
        <v>3.9854770816829845E-2</v>
      </c>
      <c r="U2126" s="566">
        <v>2.0000000000000001E-4</v>
      </c>
      <c r="V2126"/>
      <c r="W2126"/>
      <c r="X2126"/>
    </row>
    <row r="2127" spans="1:24" x14ac:dyDescent="0.2">
      <c r="A2127">
        <f t="shared" si="33"/>
        <v>2123</v>
      </c>
      <c r="B2127" s="106">
        <v>0.511232321631791</v>
      </c>
      <c r="C2127" s="88">
        <v>3985.9096504387744</v>
      </c>
      <c r="D2127" s="106">
        <v>1.0135674934022205</v>
      </c>
      <c r="E2127" s="106">
        <v>0.38835949744718312</v>
      </c>
      <c r="F2127">
        <v>1</v>
      </c>
      <c r="G2127">
        <v>2025</v>
      </c>
      <c r="H2127" s="88">
        <v>31031281.0046786</v>
      </c>
      <c r="I2127" s="151">
        <v>599131279817.34851</v>
      </c>
      <c r="J2127" s="106">
        <v>0.19369152396741629</v>
      </c>
      <c r="K2127" s="151">
        <v>36328001833.732506</v>
      </c>
      <c r="L2127" s="151">
        <v>99081235142.314453</v>
      </c>
      <c r="M2127" s="151">
        <v>242439925872.62744</v>
      </c>
      <c r="N2127" s="151">
        <v>976980442666.02295</v>
      </c>
      <c r="O2127" s="106">
        <v>0.39843538566041958</v>
      </c>
      <c r="P2127" s="106">
        <v>0.22839777045818307</v>
      </c>
      <c r="Q2127" s="88">
        <v>17.242197724666319</v>
      </c>
      <c r="R2127" s="151">
        <v>4332845135172.3555</v>
      </c>
      <c r="S2127" s="171">
        <v>3793.3870444554227</v>
      </c>
      <c r="T2127" s="165">
        <v>4.1375127976475627E-2</v>
      </c>
      <c r="U2127" s="566">
        <v>2.0000000000000001E-4</v>
      </c>
      <c r="V2127"/>
      <c r="W2127"/>
      <c r="X2127"/>
    </row>
    <row r="2128" spans="1:24" x14ac:dyDescent="0.2">
      <c r="A2128">
        <f t="shared" si="33"/>
        <v>2124</v>
      </c>
      <c r="B2128" s="106">
        <v>0.55622281838618615</v>
      </c>
      <c r="C2128" s="88">
        <v>6302.8252862176878</v>
      </c>
      <c r="D2128" s="106">
        <v>0.46315800114078243</v>
      </c>
      <c r="E2128" s="106">
        <v>0.60903452832636029</v>
      </c>
      <c r="F2128">
        <v>1</v>
      </c>
      <c r="G2128">
        <v>2024</v>
      </c>
      <c r="H2128" s="88">
        <v>6508478.7109000757</v>
      </c>
      <c r="I2128" s="151">
        <v>257239844367.73444</v>
      </c>
      <c r="J2128" s="106">
        <v>0.48031305181238004</v>
      </c>
      <c r="K2128" s="151">
        <v>4436053006.0473928</v>
      </c>
      <c r="L2128" s="151">
        <v>9642660200.6812458</v>
      </c>
      <c r="M2128" s="151">
        <v>164132592982.73734</v>
      </c>
      <c r="N2128" s="151">
        <v>435451150557.20038</v>
      </c>
      <c r="O2128" s="106">
        <v>0.60299727514039814</v>
      </c>
      <c r="P2128" s="106">
        <v>0.34206454774060346</v>
      </c>
      <c r="Q2128" s="88">
        <v>15.315627522654934</v>
      </c>
      <c r="R2128" s="151">
        <v>2783308730469.7422</v>
      </c>
      <c r="S2128" s="171">
        <v>2440.9859994663911</v>
      </c>
      <c r="T2128" s="165">
        <v>4.2866281748953801E-2</v>
      </c>
      <c r="U2128" s="566">
        <v>2.0000000000000001E-4</v>
      </c>
      <c r="V2128"/>
      <c r="W2128"/>
      <c r="X2128"/>
    </row>
    <row r="2129" spans="1:24" x14ac:dyDescent="0.2">
      <c r="A2129">
        <f t="shared" si="33"/>
        <v>2125</v>
      </c>
      <c r="B2129" s="106">
        <v>0.47579151111403811</v>
      </c>
      <c r="C2129" s="88">
        <v>1542.0779197620318</v>
      </c>
      <c r="D2129" s="106">
        <v>1.0393314406911123</v>
      </c>
      <c r="E2129" s="106">
        <v>0.62480099369415154</v>
      </c>
      <c r="F2129">
        <v>1</v>
      </c>
      <c r="G2129">
        <v>2025</v>
      </c>
      <c r="H2129" s="88">
        <v>32951097.416185461</v>
      </c>
      <c r="I2129" s="151">
        <v>810658126951.60522</v>
      </c>
      <c r="J2129" s="106">
        <v>0.34902265099898067</v>
      </c>
      <c r="K2129" s="151">
        <v>32524156538.2533</v>
      </c>
      <c r="L2129" s="151">
        <v>11258533742.892519</v>
      </c>
      <c r="M2129" s="151">
        <v>293599675857.08832</v>
      </c>
      <c r="N2129" s="151">
        <v>1148040493089.8394</v>
      </c>
      <c r="O2129" s="106">
        <v>0.45889027379566105</v>
      </c>
      <c r="P2129" s="106">
        <v>0.29237193232747155</v>
      </c>
      <c r="Q2129" s="88">
        <v>15.551398868239596</v>
      </c>
      <c r="R2129" s="151">
        <v>5862372444897.9365</v>
      </c>
      <c r="S2129" s="171">
        <v>5141.0966757228789</v>
      </c>
      <c r="T2129" s="165">
        <v>4.5842718517757293E-2</v>
      </c>
      <c r="U2129" s="566">
        <v>2.0000000000000001E-4</v>
      </c>
      <c r="V2129"/>
      <c r="W2129"/>
      <c r="X2129"/>
    </row>
    <row r="2130" spans="1:24" x14ac:dyDescent="0.2">
      <c r="A2130">
        <f t="shared" si="33"/>
        <v>2126</v>
      </c>
      <c r="B2130" s="106">
        <v>0.35347756011691112</v>
      </c>
      <c r="C2130" s="88">
        <v>8436.3452638375438</v>
      </c>
      <c r="D2130" s="106">
        <v>0.20488720930294901</v>
      </c>
      <c r="E2130" s="106">
        <v>0.46472314819191601</v>
      </c>
      <c r="F2130">
        <v>1</v>
      </c>
      <c r="G2130">
        <v>2027</v>
      </c>
      <c r="H2130" s="88">
        <v>2497300.5907642143</v>
      </c>
      <c r="I2130" s="151">
        <v>134721884060.67516</v>
      </c>
      <c r="J2130" s="106">
        <v>0.35347756011691123</v>
      </c>
      <c r="K2130" s="151">
        <v>24035638510.02459</v>
      </c>
      <c r="L2130" s="151">
        <v>62033073403.146873</v>
      </c>
      <c r="M2130" s="151">
        <v>0</v>
      </c>
      <c r="N2130" s="151">
        <v>220790595973.84662</v>
      </c>
      <c r="O2130" s="106">
        <v>0.44045182796715521</v>
      </c>
      <c r="P2130" s="106">
        <v>0.36153386669784415</v>
      </c>
      <c r="Q2130" s="88">
        <v>15.336170883113136</v>
      </c>
      <c r="R2130" s="151">
        <v>1580142979075.803</v>
      </c>
      <c r="S2130" s="171">
        <v>1386.1216048466156</v>
      </c>
      <c r="T2130" s="165">
        <v>4.0586585868568066E-2</v>
      </c>
      <c r="U2130" s="566">
        <v>2.0000000000000001E-4</v>
      </c>
      <c r="V2130"/>
      <c r="W2130"/>
      <c r="X2130"/>
    </row>
    <row r="2131" spans="1:24" x14ac:dyDescent="0.2">
      <c r="A2131">
        <f t="shared" si="33"/>
        <v>2127</v>
      </c>
      <c r="B2131" s="106">
        <v>0.60965200074164394</v>
      </c>
      <c r="C2131" s="88">
        <v>3756.4547455377865</v>
      </c>
      <c r="D2131" s="106">
        <v>0.85718929936124366</v>
      </c>
      <c r="E2131" s="106">
        <v>0.36072090168766974</v>
      </c>
      <c r="F2131">
        <v>1</v>
      </c>
      <c r="G2131">
        <v>2027</v>
      </c>
      <c r="H2131" s="88">
        <v>20741896.413050473</v>
      </c>
      <c r="I2131" s="151">
        <v>504577656106.47809</v>
      </c>
      <c r="J2131" s="106">
        <v>0.23218687242396752</v>
      </c>
      <c r="K2131" s="151">
        <v>60788067764.068985</v>
      </c>
      <c r="L2131" s="151">
        <v>248571137503.9975</v>
      </c>
      <c r="M2131" s="151">
        <v>0</v>
      </c>
      <c r="N2131" s="151">
        <v>813936861374.54456</v>
      </c>
      <c r="O2131" s="106">
        <v>0.38825274154054984</v>
      </c>
      <c r="P2131" s="106">
        <v>0.24513145819787691</v>
      </c>
      <c r="Q2131" s="88">
        <v>16.250147199010321</v>
      </c>
      <c r="R2131" s="151">
        <v>3741420342776.9282</v>
      </c>
      <c r="S2131" s="171">
        <v>3273.0068724527064</v>
      </c>
      <c r="T2131" s="165">
        <v>4.2112632212620738E-2</v>
      </c>
      <c r="U2131" s="566">
        <v>2.0000000000000001E-4</v>
      </c>
      <c r="V2131"/>
      <c r="W2131"/>
      <c r="X2131"/>
    </row>
    <row r="2132" spans="1:24" x14ac:dyDescent="0.2">
      <c r="A2132">
        <f t="shared" si="33"/>
        <v>2128</v>
      </c>
      <c r="B2132" s="106">
        <v>0.5247484976473491</v>
      </c>
      <c r="C2132" s="88">
        <v>6721.8240159263732</v>
      </c>
      <c r="D2132" s="106">
        <v>0.57582742092776629</v>
      </c>
      <c r="E2132" s="106">
        <v>0.58733599911587331</v>
      </c>
      <c r="F2132">
        <v>1</v>
      </c>
      <c r="G2132">
        <v>2025</v>
      </c>
      <c r="H2132" s="88">
        <v>9352329.5703207571</v>
      </c>
      <c r="I2132" s="151">
        <v>403117439000.8479</v>
      </c>
      <c r="J2132" s="106">
        <v>0.49592447360122549</v>
      </c>
      <c r="K2132" s="151">
        <v>42340265083.329079</v>
      </c>
      <c r="L2132" s="151">
        <v>75851013889.229492</v>
      </c>
      <c r="M2132" s="151">
        <v>136402765441.36894</v>
      </c>
      <c r="N2132" s="151">
        <v>657711483414.77539</v>
      </c>
      <c r="O2132" s="106">
        <v>0.56212919573929809</v>
      </c>
      <c r="P2132" s="106">
        <v>0.45853463650413145</v>
      </c>
      <c r="Q2132" s="88">
        <v>15.339316094812922</v>
      </c>
      <c r="R2132" s="151">
        <v>5346743263191.9775</v>
      </c>
      <c r="S2132" s="171">
        <v>4689.8314076399402</v>
      </c>
      <c r="T2132" s="165">
        <v>4.5291090606123831E-2</v>
      </c>
      <c r="U2132" s="566">
        <v>2.0000000000000001E-4</v>
      </c>
      <c r="V2132"/>
      <c r="W2132"/>
      <c r="X2132"/>
    </row>
    <row r="2133" spans="1:24" x14ac:dyDescent="0.2">
      <c r="A2133">
        <f t="shared" si="33"/>
        <v>2129</v>
      </c>
      <c r="B2133" s="106">
        <v>0.39894617819475076</v>
      </c>
      <c r="C2133" s="88">
        <v>1500</v>
      </c>
      <c r="D2133" s="106">
        <v>0.56080273247609136</v>
      </c>
      <c r="E2133" s="106">
        <v>0.60592029188283769</v>
      </c>
      <c r="F2133">
        <v>1</v>
      </c>
      <c r="G2133">
        <v>2024</v>
      </c>
      <c r="H2133" s="88">
        <v>8927678.4518020414</v>
      </c>
      <c r="I2133" s="151">
        <v>363220266100.32104</v>
      </c>
      <c r="J2133" s="106">
        <v>0.39894617819475076</v>
      </c>
      <c r="K2133" s="151">
        <v>14107595294.506588</v>
      </c>
      <c r="L2133" s="151">
        <v>12046730795.469776</v>
      </c>
      <c r="M2133" s="151">
        <v>139475743525.52527</v>
      </c>
      <c r="N2133" s="151">
        <v>528850335715.82269</v>
      </c>
      <c r="O2133" s="106">
        <v>0.50321101923891121</v>
      </c>
      <c r="P2133" s="106">
        <v>0.32520638752299286</v>
      </c>
      <c r="Q2133" s="88">
        <v>15.2140493366407</v>
      </c>
      <c r="R2133" s="151">
        <v>3048140983551.2515</v>
      </c>
      <c r="S2133" s="171">
        <v>2672.8705581831596</v>
      </c>
      <c r="T2133" s="165">
        <v>4.5204198578560097E-2</v>
      </c>
      <c r="U2133" s="566">
        <v>2.0000000000000001E-4</v>
      </c>
      <c r="V2133"/>
      <c r="W2133"/>
      <c r="X2133"/>
    </row>
    <row r="2134" spans="1:24" x14ac:dyDescent="0.2">
      <c r="A2134">
        <f t="shared" si="33"/>
        <v>2130</v>
      </c>
      <c r="B2134" s="106">
        <v>0.41878427638741778</v>
      </c>
      <c r="C2134" s="88">
        <v>4925.3953481043154</v>
      </c>
      <c r="D2134" s="106">
        <v>0.49811539359491619</v>
      </c>
      <c r="E2134" s="106">
        <v>0.40486386113971989</v>
      </c>
      <c r="F2134">
        <v>1</v>
      </c>
      <c r="G2134">
        <v>2025</v>
      </c>
      <c r="H2134" s="88">
        <v>7371482.508972114</v>
      </c>
      <c r="I2134" s="151">
        <v>274947026295.34076</v>
      </c>
      <c r="J2134" s="106">
        <v>0.41878427638741778</v>
      </c>
      <c r="K2134" s="151">
        <v>16266829765.653139</v>
      </c>
      <c r="L2134" s="151">
        <v>23681040969.368866</v>
      </c>
      <c r="M2134" s="151">
        <v>139887719106.25583</v>
      </c>
      <c r="N2134" s="151">
        <v>454782616136.61859</v>
      </c>
      <c r="O2134" s="106">
        <v>0.54091447382537461</v>
      </c>
      <c r="P2134" s="106">
        <v>0.36946220825808068</v>
      </c>
      <c r="Q2134" s="88">
        <v>15.823405354882057</v>
      </c>
      <c r="R2134" s="151">
        <v>3112456039949.6191</v>
      </c>
      <c r="S2134" s="171">
        <v>2731.3666688781254</v>
      </c>
      <c r="T2134" s="165">
        <v>4.3037154084145809E-2</v>
      </c>
      <c r="U2134" s="566">
        <v>2.0000000000000001E-4</v>
      </c>
      <c r="V2134"/>
      <c r="W2134"/>
      <c r="X2134"/>
    </row>
    <row r="2135" spans="1:24" x14ac:dyDescent="0.2">
      <c r="A2135">
        <f t="shared" si="33"/>
        <v>2131</v>
      </c>
      <c r="B2135" s="106">
        <v>0.52042602784985703</v>
      </c>
      <c r="C2135" s="88">
        <v>3826.3283713766737</v>
      </c>
      <c r="D2135" s="106">
        <v>0.86312218857829515</v>
      </c>
      <c r="E2135" s="106">
        <v>0.49413535757293714</v>
      </c>
      <c r="F2135">
        <v>1</v>
      </c>
      <c r="G2135">
        <v>2023</v>
      </c>
      <c r="H2135" s="88">
        <v>21366463.756225452</v>
      </c>
      <c r="I2135" s="151">
        <v>538545829652.27814</v>
      </c>
      <c r="J2135" s="106">
        <v>0.32533466429580493</v>
      </c>
      <c r="K2135" s="151">
        <v>27034109441.595009</v>
      </c>
      <c r="L2135" s="151">
        <v>26046286894.3354</v>
      </c>
      <c r="M2135" s="151">
        <v>560369693028.60864</v>
      </c>
      <c r="N2135" s="151">
        <v>1151995919016.8171</v>
      </c>
      <c r="O2135" s="106">
        <v>0.55932525454265836</v>
      </c>
      <c r="P2135" s="106">
        <v>0.36861332094843541</v>
      </c>
      <c r="Q2135" s="88">
        <v>17.281773115536193</v>
      </c>
      <c r="R2135" s="151">
        <v>8198813702937.6729</v>
      </c>
      <c r="S2135" s="171">
        <v>7192.4921259109742</v>
      </c>
      <c r="T2135" s="165">
        <v>4.1429499469138098E-2</v>
      </c>
      <c r="U2135" s="566">
        <v>2.0000000000000001E-4</v>
      </c>
      <c r="V2135"/>
      <c r="W2135"/>
      <c r="X2135"/>
    </row>
    <row r="2136" spans="1:24" x14ac:dyDescent="0.2">
      <c r="A2136">
        <f t="shared" si="33"/>
        <v>2132</v>
      </c>
      <c r="B2136" s="106">
        <v>0.32671456205469174</v>
      </c>
      <c r="C2136" s="88">
        <v>5465.6523490508689</v>
      </c>
      <c r="D2136" s="106">
        <v>1.0999901354845578</v>
      </c>
      <c r="E2136" s="106">
        <v>0.557578056246952</v>
      </c>
      <c r="F2136">
        <v>1</v>
      </c>
      <c r="G2136">
        <v>2024</v>
      </c>
      <c r="H2136" s="88">
        <v>38115401.778017335</v>
      </c>
      <c r="I2136" s="151">
        <v>722774373110.07166</v>
      </c>
      <c r="J2136" s="106">
        <v>0.23874395840189599</v>
      </c>
      <c r="K2136" s="151">
        <v>12046838071.866352</v>
      </c>
      <c r="L2136" s="151">
        <v>15165231284.585211</v>
      </c>
      <c r="M2136" s="151">
        <v>445705688840.53717</v>
      </c>
      <c r="N2136" s="151">
        <v>1195692131307.0603</v>
      </c>
      <c r="O2136" s="106">
        <v>0.45267066395776767</v>
      </c>
      <c r="P2136" s="106">
        <v>0.25649179956207213</v>
      </c>
      <c r="Q2136" s="88">
        <v>17.306371535978478</v>
      </c>
      <c r="R2136" s="151">
        <v>5671137158777.9307</v>
      </c>
      <c r="S2136" s="171">
        <v>4966.6822770069166</v>
      </c>
      <c r="T2136" s="165">
        <v>4.3028587624568619E-2</v>
      </c>
      <c r="U2136" s="566">
        <v>2.0000000000000001E-4</v>
      </c>
      <c r="V2136"/>
      <c r="W2136"/>
      <c r="X2136"/>
    </row>
    <row r="2137" spans="1:24" x14ac:dyDescent="0.2">
      <c r="A2137">
        <f t="shared" si="33"/>
        <v>2133</v>
      </c>
      <c r="B2137" s="106">
        <v>0.32222803698860192</v>
      </c>
      <c r="C2137" s="88">
        <v>2593.2289902661037</v>
      </c>
      <c r="D2137" s="106">
        <v>0.89155855078479185</v>
      </c>
      <c r="E2137" s="106">
        <v>0.43649543083340114</v>
      </c>
      <c r="F2137">
        <v>1</v>
      </c>
      <c r="G2137">
        <v>2024</v>
      </c>
      <c r="H2137" s="88">
        <v>23345784.947413567</v>
      </c>
      <c r="I2137" s="151">
        <v>661974255406.17273</v>
      </c>
      <c r="J2137" s="106">
        <v>0.32222803698860192</v>
      </c>
      <c r="K2137" s="151">
        <v>17760404900.298149</v>
      </c>
      <c r="L2137" s="151">
        <v>3507549702.1551285</v>
      </c>
      <c r="M2137" s="151">
        <v>497130789567.31451</v>
      </c>
      <c r="N2137" s="151">
        <v>1180372999575.9404</v>
      </c>
      <c r="O2137" s="106">
        <v>0.52001980432678274</v>
      </c>
      <c r="P2137" s="106">
        <v>0.3538760478584716</v>
      </c>
      <c r="Q2137" s="88">
        <v>17.116142994724786</v>
      </c>
      <c r="R2137" s="151">
        <v>7810580576365.5449</v>
      </c>
      <c r="S2137" s="171">
        <v>6853.2232131287246</v>
      </c>
      <c r="T2137" s="165">
        <v>4.2779629013096669E-2</v>
      </c>
      <c r="U2137" s="566">
        <v>2.0000000000000001E-4</v>
      </c>
      <c r="V2137"/>
      <c r="W2137"/>
      <c r="X2137"/>
    </row>
    <row r="2138" spans="1:24" x14ac:dyDescent="0.2">
      <c r="A2138">
        <f t="shared" si="33"/>
        <v>2134</v>
      </c>
      <c r="B2138" s="106">
        <v>0.40513890376254313</v>
      </c>
      <c r="C2138" s="88">
        <v>7223.6567346581978</v>
      </c>
      <c r="D2138" s="106">
        <v>1.3984866170318111</v>
      </c>
      <c r="E2138" s="106">
        <v>0.23825957180924678</v>
      </c>
      <c r="F2138">
        <v>1</v>
      </c>
      <c r="G2138">
        <v>2025</v>
      </c>
      <c r="H2138" s="88">
        <v>26873625.609106224</v>
      </c>
      <c r="I2138" s="151">
        <v>403505263105.80115</v>
      </c>
      <c r="J2138" s="106">
        <v>-8.3781865334999761E-3</v>
      </c>
      <c r="K2138" s="151">
        <v>23324125690.856216</v>
      </c>
      <c r="L2138" s="151">
        <v>108991188910.53671</v>
      </c>
      <c r="M2138" s="151">
        <v>315258618251.16901</v>
      </c>
      <c r="N2138" s="151">
        <v>851079195958.36304</v>
      </c>
      <c r="O2138" s="106">
        <v>0.39481543546536668</v>
      </c>
      <c r="P2138" s="106">
        <v>0.17373506754726159</v>
      </c>
      <c r="Q2138" s="88">
        <v>25.455998961097336</v>
      </c>
      <c r="R2138" s="151">
        <v>3791345371861.0581</v>
      </c>
      <c r="S2138" s="171">
        <v>3320.7058601266335</v>
      </c>
      <c r="T2138" s="165">
        <v>3.0909808446314156E-2</v>
      </c>
      <c r="U2138" s="566">
        <v>2.0000000000000001E-4</v>
      </c>
      <c r="V2138"/>
      <c r="W2138"/>
      <c r="X2138"/>
    </row>
    <row r="2139" spans="1:24" x14ac:dyDescent="0.2">
      <c r="A2139">
        <f t="shared" si="33"/>
        <v>2135</v>
      </c>
      <c r="B2139" s="106">
        <v>0.63199450752345232</v>
      </c>
      <c r="C2139" s="88">
        <v>7601.7446989621294</v>
      </c>
      <c r="D2139" s="106">
        <v>0.53211020332928283</v>
      </c>
      <c r="E2139" s="106">
        <v>0.36626166428716211</v>
      </c>
      <c r="F2139">
        <v>1</v>
      </c>
      <c r="G2139">
        <v>2024</v>
      </c>
      <c r="H2139" s="88">
        <v>8377080.2183864508</v>
      </c>
      <c r="I2139" s="151">
        <v>307466035141.39825</v>
      </c>
      <c r="J2139" s="106">
        <v>0.44946614311330557</v>
      </c>
      <c r="K2139" s="151">
        <v>42211399077.914368</v>
      </c>
      <c r="L2139" s="151">
        <v>78501314343.595093</v>
      </c>
      <c r="M2139" s="151">
        <v>305010968683.58435</v>
      </c>
      <c r="N2139" s="151">
        <v>733189717246.49194</v>
      </c>
      <c r="O2139" s="106">
        <v>0.60694440866726052</v>
      </c>
      <c r="P2139" s="106">
        <v>0.39340729351642384</v>
      </c>
      <c r="Q2139" s="88">
        <v>16.234237272802638</v>
      </c>
      <c r="R2139" s="151">
        <v>5295378641676.6562</v>
      </c>
      <c r="S2139" s="171">
        <v>4637.8001258834993</v>
      </c>
      <c r="T2139" s="165">
        <v>4.365998098069649E-2</v>
      </c>
      <c r="U2139" s="566">
        <v>2.0000000000000001E-4</v>
      </c>
      <c r="V2139"/>
      <c r="W2139"/>
      <c r="X2139"/>
    </row>
    <row r="2140" spans="1:24" x14ac:dyDescent="0.2">
      <c r="A2140">
        <f t="shared" si="33"/>
        <v>2136</v>
      </c>
      <c r="B2140" s="106">
        <v>0.41810220624990352</v>
      </c>
      <c r="C2140" s="88">
        <v>6844.2346673182255</v>
      </c>
      <c r="D2140" s="106">
        <v>0.99817307238187181</v>
      </c>
      <c r="E2140" s="106">
        <v>0.32489837178570785</v>
      </c>
      <c r="F2140">
        <v>1</v>
      </c>
      <c r="G2140">
        <v>2023</v>
      </c>
      <c r="H2140" s="88">
        <v>30672523.729294986</v>
      </c>
      <c r="I2140" s="151">
        <v>700461399863.45447</v>
      </c>
      <c r="J2140" s="106">
        <v>0.30567641581628335</v>
      </c>
      <c r="K2140" s="151">
        <v>34882420175.426353</v>
      </c>
      <c r="L2140" s="151">
        <v>30767695781.902767</v>
      </c>
      <c r="M2140" s="151">
        <v>632583119646.12109</v>
      </c>
      <c r="N2140" s="151">
        <v>1398694635466.9048</v>
      </c>
      <c r="O2140" s="106">
        <v>0.53249305715804995</v>
      </c>
      <c r="P2140" s="106">
        <v>0.29587031297768207</v>
      </c>
      <c r="Q2140" s="88">
        <v>16.577354928932937</v>
      </c>
      <c r="R2140" s="151">
        <v>7583515761766.5439</v>
      </c>
      <c r="S2140" s="171">
        <v>6646.9321593150116</v>
      </c>
      <c r="T2140" s="165">
        <v>4.3612764956400485E-2</v>
      </c>
      <c r="U2140" s="566">
        <v>2.0000000000000001E-4</v>
      </c>
      <c r="V2140"/>
      <c r="W2140"/>
      <c r="X2140"/>
    </row>
    <row r="2141" spans="1:24" x14ac:dyDescent="0.2">
      <c r="A2141">
        <f t="shared" si="33"/>
        <v>2137</v>
      </c>
      <c r="B2141" s="106">
        <v>0.30014903455312469</v>
      </c>
      <c r="C2141" s="88">
        <v>5278.4013807483379</v>
      </c>
      <c r="D2141" s="106">
        <v>0.77741141312068063</v>
      </c>
      <c r="E2141" s="106">
        <v>0.35709068648658598</v>
      </c>
      <c r="F2141">
        <v>1</v>
      </c>
      <c r="G2141">
        <v>2024</v>
      </c>
      <c r="H2141" s="88">
        <v>17139267.455821235</v>
      </c>
      <c r="I2141" s="151">
        <v>400580675440.30261</v>
      </c>
      <c r="J2141" s="106">
        <v>0.20195648817235712</v>
      </c>
      <c r="K2141" s="151">
        <v>26089120558.902069</v>
      </c>
      <c r="L2141" s="151">
        <v>67429145363.577148</v>
      </c>
      <c r="M2141" s="151">
        <v>286308440117.50464</v>
      </c>
      <c r="N2141" s="151">
        <v>780407381480.2865</v>
      </c>
      <c r="O2141" s="106">
        <v>0.46628202585202194</v>
      </c>
      <c r="P2141" s="106">
        <v>0.1980374105466825</v>
      </c>
      <c r="Q2141" s="88">
        <v>17.466636643735562</v>
      </c>
      <c r="R2141" s="151">
        <v>2951663434389.8579</v>
      </c>
      <c r="S2141" s="171">
        <v>2588.9067282946794</v>
      </c>
      <c r="T2141" s="165">
        <v>4.0810671488429227E-2</v>
      </c>
      <c r="U2141" s="566">
        <v>2.0000000000000001E-4</v>
      </c>
      <c r="V2141"/>
      <c r="W2141"/>
      <c r="X2141"/>
    </row>
    <row r="2142" spans="1:24" x14ac:dyDescent="0.2">
      <c r="A2142">
        <f t="shared" si="33"/>
        <v>2138</v>
      </c>
      <c r="B2142" s="106">
        <v>0.50108688370451493</v>
      </c>
      <c r="C2142" s="88">
        <v>4978.9155868096968</v>
      </c>
      <c r="D2142" s="106">
        <v>1.034715004926327</v>
      </c>
      <c r="E2142" s="106">
        <v>0.46019957817585022</v>
      </c>
      <c r="F2142">
        <v>1</v>
      </c>
      <c r="G2142">
        <v>2028</v>
      </c>
      <c r="H2142" s="88">
        <v>34689485.611120947</v>
      </c>
      <c r="I2142" s="151">
        <v>620148284127.92871</v>
      </c>
      <c r="J2142" s="106">
        <v>0.1927947269070841</v>
      </c>
      <c r="K2142" s="151">
        <v>31854537026.320194</v>
      </c>
      <c r="L2142" s="151">
        <v>67502066789.22097</v>
      </c>
      <c r="M2142" s="151">
        <v>0</v>
      </c>
      <c r="N2142" s="151">
        <v>719504887943.46985</v>
      </c>
      <c r="O2142" s="106">
        <v>0.24122556416233007</v>
      </c>
      <c r="P2142" s="106">
        <v>0.12524118112830163</v>
      </c>
      <c r="Q2142" s="88">
        <v>14.15989775598109</v>
      </c>
      <c r="R2142" s="151">
        <v>1564274178608.2979</v>
      </c>
      <c r="S2142" s="171">
        <v>1372.1737921339925</v>
      </c>
      <c r="T2142" s="165">
        <v>4.3640012928761795E-2</v>
      </c>
      <c r="U2142" s="566">
        <v>2.0000000000000001E-4</v>
      </c>
      <c r="V2142"/>
      <c r="W2142"/>
      <c r="X2142"/>
    </row>
    <row r="2143" spans="1:24" x14ac:dyDescent="0.2">
      <c r="A2143">
        <f t="shared" si="33"/>
        <v>2139</v>
      </c>
      <c r="B2143" s="106">
        <v>0.65787064985754418</v>
      </c>
      <c r="C2143" s="88">
        <v>6181.9631003807717</v>
      </c>
      <c r="D2143" s="106">
        <v>0.28427371739917034</v>
      </c>
      <c r="E2143" s="106">
        <v>0.7</v>
      </c>
      <c r="F2143">
        <v>1</v>
      </c>
      <c r="G2143">
        <v>2023</v>
      </c>
      <c r="H2143" s="88">
        <v>3305725.1587581187</v>
      </c>
      <c r="I2143" s="151">
        <v>166334345508.42285</v>
      </c>
      <c r="J2143" s="106">
        <v>0.52221774156183787</v>
      </c>
      <c r="K2143" s="151">
        <v>1809202049.2108045</v>
      </c>
      <c r="L2143" s="151">
        <v>0</v>
      </c>
      <c r="M2143" s="151">
        <v>346482076471.63513</v>
      </c>
      <c r="N2143" s="151">
        <v>514625624029.2688</v>
      </c>
      <c r="O2143" s="106">
        <v>0.70740435461134021</v>
      </c>
      <c r="P2143" s="106">
        <v>0.46499647067043137</v>
      </c>
      <c r="Q2143" s="88">
        <v>17.262549420630226</v>
      </c>
      <c r="R2143" s="151">
        <v>4769458060610.4961</v>
      </c>
      <c r="S2143" s="171">
        <v>4182.9386828879233</v>
      </c>
      <c r="T2143" s="165">
        <v>4.0155799540543706E-2</v>
      </c>
      <c r="U2143" s="566">
        <v>2.0000000000000001E-4</v>
      </c>
      <c r="V2143"/>
      <c r="W2143"/>
      <c r="X2143"/>
    </row>
    <row r="2144" spans="1:24" x14ac:dyDescent="0.2">
      <c r="A2144">
        <f t="shared" si="33"/>
        <v>2140</v>
      </c>
      <c r="B2144" s="106">
        <v>0.54132245310527449</v>
      </c>
      <c r="C2144" s="88">
        <v>4499.4130120370046</v>
      </c>
      <c r="D2144" s="106">
        <v>0.75472308409364008</v>
      </c>
      <c r="E2144" s="106">
        <v>0.39075396129431555</v>
      </c>
      <c r="F2144">
        <v>1</v>
      </c>
      <c r="G2144">
        <v>2022</v>
      </c>
      <c r="H2144" s="88">
        <v>16264268.651600121</v>
      </c>
      <c r="I2144" s="151">
        <v>552300142969.88574</v>
      </c>
      <c r="J2144" s="106">
        <v>0.45865470291093535</v>
      </c>
      <c r="K2144" s="151">
        <v>13795495025.335312</v>
      </c>
      <c r="L2144" s="151">
        <v>0</v>
      </c>
      <c r="M2144" s="151">
        <v>756413035161.21619</v>
      </c>
      <c r="N2144" s="151">
        <v>1322508673156.4373</v>
      </c>
      <c r="O2144" s="106">
        <v>0.64910386112753238</v>
      </c>
      <c r="P2144" s="106">
        <v>0.47286684820347552</v>
      </c>
      <c r="Q2144" s="88">
        <v>17.100170581723436</v>
      </c>
      <c r="R2144" s="151">
        <v>12043425612770.055</v>
      </c>
      <c r="S2144" s="171">
        <v>10569.722796026392</v>
      </c>
      <c r="T2144" s="165">
        <v>4.1435196022703166E-2</v>
      </c>
      <c r="U2144" s="566">
        <v>2.0000000000000001E-4</v>
      </c>
      <c r="V2144"/>
      <c r="W2144"/>
      <c r="X2144"/>
    </row>
    <row r="2145" spans="1:24" x14ac:dyDescent="0.2">
      <c r="A2145">
        <f t="shared" si="33"/>
        <v>2141</v>
      </c>
      <c r="B2145" s="106">
        <v>0.39395641258488173</v>
      </c>
      <c r="C2145" s="88">
        <v>4759.7770179281697</v>
      </c>
      <c r="D2145" s="106">
        <v>0.2</v>
      </c>
      <c r="E2145" s="106">
        <v>0.53558649194174168</v>
      </c>
      <c r="F2145">
        <v>1</v>
      </c>
      <c r="G2145">
        <v>2025</v>
      </c>
      <c r="H2145" s="88">
        <v>2361301.442987422</v>
      </c>
      <c r="I2145" s="151">
        <v>137773265675.13437</v>
      </c>
      <c r="J2145" s="106">
        <v>0.39395641258488179</v>
      </c>
      <c r="K2145" s="151">
        <v>20663439670.3284</v>
      </c>
      <c r="L2145" s="151">
        <v>32265080549.350842</v>
      </c>
      <c r="M2145" s="151">
        <v>51994636621.876221</v>
      </c>
      <c r="N2145" s="151">
        <v>242696422516.68985</v>
      </c>
      <c r="O2145" s="106">
        <v>0.50138536848063087</v>
      </c>
      <c r="P2145" s="106">
        <v>0.3790803886119416</v>
      </c>
      <c r="Q2145" s="88">
        <v>15.8391209323813</v>
      </c>
      <c r="R2145" s="151">
        <v>1749194046723.0874</v>
      </c>
      <c r="S2145" s="171">
        <v>1534.4312031692029</v>
      </c>
      <c r="T2145" s="165">
        <v>4.2188331388868933E-2</v>
      </c>
      <c r="U2145" s="566">
        <v>2.0000000000000001E-4</v>
      </c>
      <c r="V2145"/>
      <c r="W2145"/>
      <c r="X2145"/>
    </row>
    <row r="2146" spans="1:24" x14ac:dyDescent="0.2">
      <c r="A2146">
        <f t="shared" si="33"/>
        <v>2142</v>
      </c>
      <c r="B2146" s="106">
        <v>0.44588241653034966</v>
      </c>
      <c r="C2146" s="88">
        <v>3577.9594831562881</v>
      </c>
      <c r="D2146" s="106">
        <v>1.0275518246795781</v>
      </c>
      <c r="E2146" s="106">
        <v>0</v>
      </c>
      <c r="F2146">
        <v>1</v>
      </c>
      <c r="G2146">
        <v>2025</v>
      </c>
      <c r="H2146" s="88">
        <v>32101654.933754075</v>
      </c>
      <c r="I2146" s="151">
        <v>734995839630.69678</v>
      </c>
      <c r="J2146" s="106">
        <v>0.33571904732029678</v>
      </c>
      <c r="K2146" s="151">
        <v>21971670130.392876</v>
      </c>
      <c r="L2146" s="151">
        <v>0</v>
      </c>
      <c r="M2146" s="151">
        <v>167054771502.15131</v>
      </c>
      <c r="N2146" s="151">
        <v>924022281263.24097</v>
      </c>
      <c r="O2146" s="106">
        <v>0.41167396931909134</v>
      </c>
      <c r="P2146" s="106">
        <v>0.26271332215275917</v>
      </c>
      <c r="Q2146" s="88">
        <v>15.082516140602017</v>
      </c>
      <c r="R2146" s="151">
        <v>4079322662286.0322</v>
      </c>
      <c r="S2146" s="171">
        <v>3580.4016714473414</v>
      </c>
      <c r="T2146" s="165">
        <v>4.7648697158667909E-2</v>
      </c>
      <c r="U2146" s="566">
        <v>2.0000000000000001E-4</v>
      </c>
      <c r="V2146"/>
      <c r="W2146"/>
      <c r="X2146"/>
    </row>
    <row r="2147" spans="1:24" x14ac:dyDescent="0.2">
      <c r="A2147">
        <f t="shared" si="33"/>
        <v>2143</v>
      </c>
      <c r="B2147" s="106">
        <v>0.55323428119621454</v>
      </c>
      <c r="C2147" s="88">
        <v>7203.0286475662033</v>
      </c>
      <c r="D2147" s="106">
        <v>0.63795145617197535</v>
      </c>
      <c r="E2147" s="106">
        <v>0.2244111522101572</v>
      </c>
      <c r="F2147">
        <v>1</v>
      </c>
      <c r="G2147">
        <v>2025</v>
      </c>
      <c r="H2147" s="88">
        <v>11314279.494841255</v>
      </c>
      <c r="I2147" s="151">
        <v>420201926124.46759</v>
      </c>
      <c r="J2147" s="106">
        <v>0.45357477790574341</v>
      </c>
      <c r="K2147" s="151">
        <v>34601815588.060333</v>
      </c>
      <c r="L2147" s="151">
        <v>33324514238.899231</v>
      </c>
      <c r="M2147" s="151">
        <v>148789294078.05682</v>
      </c>
      <c r="N2147" s="151">
        <v>636917550029.48401</v>
      </c>
      <c r="O2147" s="106">
        <v>0.52798677310033104</v>
      </c>
      <c r="P2147" s="106">
        <v>0.39115799679280305</v>
      </c>
      <c r="Q2147" s="88">
        <v>15.080421872525186</v>
      </c>
      <c r="R2147" s="151">
        <v>4234485282325.2837</v>
      </c>
      <c r="S2147" s="171">
        <v>3715.1938391269882</v>
      </c>
      <c r="T2147" s="165">
        <v>4.7360385275228054E-2</v>
      </c>
      <c r="U2147" s="566">
        <v>2.0000000000000001E-4</v>
      </c>
      <c r="V2147"/>
      <c r="W2147"/>
      <c r="X2147"/>
    </row>
    <row r="2148" spans="1:24" x14ac:dyDescent="0.2">
      <c r="A2148">
        <f t="shared" si="33"/>
        <v>2144</v>
      </c>
      <c r="B2148" s="106">
        <v>0.56858078037926907</v>
      </c>
      <c r="C2148" s="88">
        <v>7054.5582266138117</v>
      </c>
      <c r="D2148" s="106">
        <v>0.58110198785843092</v>
      </c>
      <c r="E2148" s="106">
        <v>0.23948907299358077</v>
      </c>
      <c r="F2148">
        <v>1</v>
      </c>
      <c r="G2148">
        <v>2023</v>
      </c>
      <c r="H2148" s="88">
        <v>9402226.5153257307</v>
      </c>
      <c r="I2148" s="151">
        <v>337158028154.70819</v>
      </c>
      <c r="J2148" s="106">
        <v>0.45995982987490514</v>
      </c>
      <c r="K2148" s="151">
        <v>11757876330.88316</v>
      </c>
      <c r="L2148" s="151">
        <v>532876432.39783329</v>
      </c>
      <c r="M2148" s="151">
        <v>277908617745.68665</v>
      </c>
      <c r="N2148" s="151">
        <v>627357398663.6759</v>
      </c>
      <c r="O2148" s="106">
        <v>0.60226012384372984</v>
      </c>
      <c r="P2148" s="106">
        <v>0.39981771386829051</v>
      </c>
      <c r="Q2148" s="88">
        <v>16.26395534931455</v>
      </c>
      <c r="R2148" s="151">
        <v>4654249723951.1133</v>
      </c>
      <c r="S2148" s="171">
        <v>4080.3386498813466</v>
      </c>
      <c r="T2148" s="165">
        <v>4.3295912535373085E-2</v>
      </c>
      <c r="U2148" s="566">
        <v>2.0000000000000001E-4</v>
      </c>
      <c r="V2148"/>
      <c r="W2148"/>
      <c r="X2148"/>
    </row>
    <row r="2149" spans="1:24" x14ac:dyDescent="0.2">
      <c r="A2149">
        <f t="shared" si="33"/>
        <v>2145</v>
      </c>
      <c r="B2149" s="106">
        <v>0.50341336361741684</v>
      </c>
      <c r="C2149" s="88">
        <v>6726.8575457969691</v>
      </c>
      <c r="D2149" s="106">
        <v>0.6265441053638825</v>
      </c>
      <c r="E2149" s="106">
        <v>0.64375922606782388</v>
      </c>
      <c r="F2149">
        <v>1</v>
      </c>
      <c r="G2149">
        <v>2024</v>
      </c>
      <c r="H2149" s="88">
        <v>10486393.606633654</v>
      </c>
      <c r="I2149" s="151">
        <v>288277724917.41022</v>
      </c>
      <c r="J2149" s="106">
        <v>0.31425429713119635</v>
      </c>
      <c r="K2149" s="151">
        <v>11609887864.986126</v>
      </c>
      <c r="L2149" s="151">
        <v>13707923566.005445</v>
      </c>
      <c r="M2149" s="151">
        <v>380504408105.95764</v>
      </c>
      <c r="N2149" s="151">
        <v>694099944454.35938</v>
      </c>
      <c r="O2149" s="106">
        <v>0.58487597125397217</v>
      </c>
      <c r="P2149" s="106">
        <v>0.36734621975595522</v>
      </c>
      <c r="Q2149" s="88">
        <v>17.563530385788663</v>
      </c>
      <c r="R2149" s="151">
        <v>5038088366993.3701</v>
      </c>
      <c r="S2149" s="171">
        <v>4421.1049807596492</v>
      </c>
      <c r="T2149" s="165">
        <v>4.0311139744440935E-2</v>
      </c>
      <c r="U2149" s="566">
        <v>2.0000000000000001E-4</v>
      </c>
      <c r="V2149"/>
      <c r="W2149"/>
      <c r="X2149"/>
    </row>
    <row r="2150" spans="1:24" x14ac:dyDescent="0.2">
      <c r="A2150">
        <f t="shared" si="33"/>
        <v>2146</v>
      </c>
      <c r="B2150" s="106">
        <v>0.52867274402713027</v>
      </c>
      <c r="C2150" s="88">
        <v>5530.091109535977</v>
      </c>
      <c r="D2150" s="106">
        <v>0.79203388035465905</v>
      </c>
      <c r="E2150" s="106">
        <v>0.46427848406391814</v>
      </c>
      <c r="F2150">
        <v>1</v>
      </c>
      <c r="G2150">
        <v>2022</v>
      </c>
      <c r="H2150" s="88">
        <v>17084116.426671211</v>
      </c>
      <c r="I2150" s="151">
        <v>485955423398.01294</v>
      </c>
      <c r="J2150" s="106">
        <v>0.38020064377329355</v>
      </c>
      <c r="K2150" s="151">
        <v>18047581803.531105</v>
      </c>
      <c r="L2150" s="151">
        <v>0</v>
      </c>
      <c r="M2150" s="151">
        <v>612464714300.40857</v>
      </c>
      <c r="N2150" s="151">
        <v>1116467719501.9526</v>
      </c>
      <c r="O2150" s="106">
        <v>0.60434558427033391</v>
      </c>
      <c r="P2150" s="106">
        <v>0.47246291571294247</v>
      </c>
      <c r="Q2150" s="88">
        <v>17.368799029387425</v>
      </c>
      <c r="R2150" s="151">
        <v>10245767322621.783</v>
      </c>
      <c r="S2150" s="171">
        <v>8985.2329953423105</v>
      </c>
      <c r="T2150" s="165">
        <v>4.1000208525899522E-2</v>
      </c>
      <c r="U2150" s="566">
        <v>2.0000000000000001E-4</v>
      </c>
      <c r="V2150"/>
      <c r="W2150"/>
      <c r="X2150"/>
    </row>
    <row r="2151" spans="1:24" x14ac:dyDescent="0.2">
      <c r="A2151">
        <f t="shared" si="33"/>
        <v>2147</v>
      </c>
      <c r="B2151" s="106">
        <v>0.64941384196915064</v>
      </c>
      <c r="C2151" s="88">
        <v>1647.725878014257</v>
      </c>
      <c r="D2151" s="106">
        <v>0.58210089906155826</v>
      </c>
      <c r="E2151" s="106">
        <v>0.6724283716750723</v>
      </c>
      <c r="F2151">
        <v>1</v>
      </c>
      <c r="G2151">
        <v>2025</v>
      </c>
      <c r="H2151" s="88">
        <v>9547958.6993403062</v>
      </c>
      <c r="I2151" s="151">
        <v>376542759870.86163</v>
      </c>
      <c r="J2151" s="106">
        <v>0.5390736747876822</v>
      </c>
      <c r="K2151" s="151">
        <v>55252513544.613457</v>
      </c>
      <c r="L2151" s="151">
        <v>107238027109.28836</v>
      </c>
      <c r="M2151" s="151">
        <v>141034208948.55194</v>
      </c>
      <c r="N2151" s="151">
        <v>680067509473.31531</v>
      </c>
      <c r="O2151" s="106">
        <v>0.59053266408150862</v>
      </c>
      <c r="P2151" s="106">
        <v>0.47114627068182346</v>
      </c>
      <c r="Q2151" s="88">
        <v>15.610069219542535</v>
      </c>
      <c r="R2151" s="151">
        <v>5845510575934.5918</v>
      </c>
      <c r="S2151" s="171">
        <v>5126.4606764431655</v>
      </c>
      <c r="T2151" s="165">
        <v>4.3856117835375678E-2</v>
      </c>
      <c r="U2151" s="566">
        <v>2.0000000000000001E-4</v>
      </c>
      <c r="V2151"/>
      <c r="W2151"/>
      <c r="X2151"/>
    </row>
    <row r="2152" spans="1:24" x14ac:dyDescent="0.2">
      <c r="A2152">
        <f t="shared" si="33"/>
        <v>2148</v>
      </c>
      <c r="B2152" s="106">
        <v>0.49583376874270119</v>
      </c>
      <c r="C2152" s="88">
        <v>7511.3701897907968</v>
      </c>
      <c r="D2152" s="106">
        <v>0.78379790012079109</v>
      </c>
      <c r="E2152" s="106">
        <v>0.43487130270601099</v>
      </c>
      <c r="F2152">
        <v>1</v>
      </c>
      <c r="G2152">
        <v>2023</v>
      </c>
      <c r="H2152" s="88">
        <v>17617496.605406981</v>
      </c>
      <c r="I2152" s="151">
        <v>622636929590.15234</v>
      </c>
      <c r="J2152" s="106">
        <v>0.49155152781075107</v>
      </c>
      <c r="K2152" s="151">
        <v>15967954149.349646</v>
      </c>
      <c r="L2152" s="151">
        <v>0</v>
      </c>
      <c r="M2152" s="151">
        <v>684639333484.77063</v>
      </c>
      <c r="N2152" s="151">
        <v>1323244217224.2725</v>
      </c>
      <c r="O2152" s="106">
        <v>0.64520939497485696</v>
      </c>
      <c r="P2152" s="106">
        <v>0.48825513948686916</v>
      </c>
      <c r="Q2152" s="88">
        <v>16.684959951950667</v>
      </c>
      <c r="R2152" s="151">
        <v>11740616062139.801</v>
      </c>
      <c r="S2152" s="171">
        <v>10290.406069096509</v>
      </c>
      <c r="T2152" s="165">
        <v>4.3629383344838631E-2</v>
      </c>
      <c r="U2152" s="566">
        <v>2.0000000000000001E-4</v>
      </c>
      <c r="V2152"/>
      <c r="W2152"/>
      <c r="X2152"/>
    </row>
    <row r="2153" spans="1:24" x14ac:dyDescent="0.2">
      <c r="A2153">
        <f t="shared" si="33"/>
        <v>2149</v>
      </c>
      <c r="B2153" s="106">
        <v>0.43839318239144109</v>
      </c>
      <c r="C2153" s="88">
        <v>6102.0969210919966</v>
      </c>
      <c r="D2153" s="106">
        <v>0.2</v>
      </c>
      <c r="E2153" s="106">
        <v>0.52284191126260815</v>
      </c>
      <c r="F2153">
        <v>1</v>
      </c>
      <c r="G2153">
        <v>2023</v>
      </c>
      <c r="H2153" s="88">
        <v>2371744.6341807568</v>
      </c>
      <c r="I2153" s="151">
        <v>138164025197.68451</v>
      </c>
      <c r="J2153" s="106">
        <v>0.43839318239144109</v>
      </c>
      <c r="K2153" s="151">
        <v>620366052.54507673</v>
      </c>
      <c r="L2153" s="151">
        <v>0</v>
      </c>
      <c r="M2153" s="151">
        <v>113143429087.22093</v>
      </c>
      <c r="N2153" s="151">
        <v>251927820337.45053</v>
      </c>
      <c r="O2153" s="106">
        <v>0.59971506825179832</v>
      </c>
      <c r="P2153" s="106">
        <v>0.37271375829549935</v>
      </c>
      <c r="Q2153" s="88">
        <v>16.26690133831163</v>
      </c>
      <c r="R2153" s="151">
        <v>1806423671477.051</v>
      </c>
      <c r="S2153" s="171">
        <v>1583.5752732270951</v>
      </c>
      <c r="T2153" s="165">
        <v>4.1496112529504019E-2</v>
      </c>
      <c r="U2153" s="566">
        <v>2.0000000000000001E-4</v>
      </c>
      <c r="V2153"/>
      <c r="W2153"/>
      <c r="X2153"/>
    </row>
    <row r="2154" spans="1:24" x14ac:dyDescent="0.2">
      <c r="A2154">
        <f t="shared" si="33"/>
        <v>2150</v>
      </c>
      <c r="B2154" s="106">
        <v>0.497136924848395</v>
      </c>
      <c r="C2154" s="88">
        <v>3089.0076371503424</v>
      </c>
      <c r="D2154" s="106">
        <v>0.95655740593615091</v>
      </c>
      <c r="E2154" s="106">
        <v>0.40255654285024989</v>
      </c>
      <c r="F2154">
        <v>1</v>
      </c>
      <c r="G2154">
        <v>2027</v>
      </c>
      <c r="H2154" s="88">
        <v>27828226.384476576</v>
      </c>
      <c r="I2154" s="151">
        <v>654357133890.23596</v>
      </c>
      <c r="J2154" s="106">
        <v>0.30242928145338499</v>
      </c>
      <c r="K2154" s="151">
        <v>67469655044.825653</v>
      </c>
      <c r="L2154" s="151">
        <v>170635632780.97354</v>
      </c>
      <c r="M2154" s="151">
        <v>0</v>
      </c>
      <c r="N2154" s="151">
        <v>892462421716.03516</v>
      </c>
      <c r="O2154" s="106">
        <v>0.37469954577818726</v>
      </c>
      <c r="P2154" s="106">
        <v>0.28555367726320646</v>
      </c>
      <c r="Q2154" s="88">
        <v>14.758109716239566</v>
      </c>
      <c r="R2154" s="151">
        <v>4509583818740.6221</v>
      </c>
      <c r="S2154" s="171">
        <v>3947.2614783882914</v>
      </c>
      <c r="T2154" s="165">
        <v>4.4977652318676897E-2</v>
      </c>
      <c r="U2154" s="566">
        <v>2.0000000000000001E-4</v>
      </c>
      <c r="V2154"/>
      <c r="W2154"/>
      <c r="X2154"/>
    </row>
    <row r="2155" spans="1:24" x14ac:dyDescent="0.2">
      <c r="A2155">
        <f t="shared" si="33"/>
        <v>2151</v>
      </c>
      <c r="B2155" s="106">
        <v>0.72173973088802956</v>
      </c>
      <c r="C2155" s="88">
        <v>5265.6842699959661</v>
      </c>
      <c r="D2155" s="106">
        <v>0.93889558116327043</v>
      </c>
      <c r="E2155" s="106">
        <v>0.38900125755706899</v>
      </c>
      <c r="F2155">
        <v>1</v>
      </c>
      <c r="G2155">
        <v>2023</v>
      </c>
      <c r="H2155" s="88">
        <v>26873207.161238689</v>
      </c>
      <c r="I2155" s="151">
        <v>425988614657.21283</v>
      </c>
      <c r="J2155" s="106">
        <v>-5.4942317239896177E-2</v>
      </c>
      <c r="K2155" s="151">
        <v>23589779456.06292</v>
      </c>
      <c r="L2155" s="151">
        <v>21092414402.534756</v>
      </c>
      <c r="M2155" s="151">
        <v>695050242512.88647</v>
      </c>
      <c r="N2155" s="151">
        <v>1165721051028.697</v>
      </c>
      <c r="O2155" s="106">
        <v>0.47139006663758798</v>
      </c>
      <c r="P2155" s="106">
        <v>0.27265989286098358</v>
      </c>
      <c r="Q2155" s="88">
        <v>23.792687682166772</v>
      </c>
      <c r="R2155" s="151">
        <v>8121826030345.2236</v>
      </c>
      <c r="S2155" s="171">
        <v>7120.2255763835947</v>
      </c>
      <c r="T2155" s="165">
        <v>3.1218150887650727E-2</v>
      </c>
      <c r="U2155" s="566">
        <v>2.0000000000000001E-4</v>
      </c>
      <c r="V2155"/>
      <c r="W2155"/>
      <c r="X2155"/>
    </row>
    <row r="2156" spans="1:24" x14ac:dyDescent="0.2">
      <c r="A2156">
        <f t="shared" si="33"/>
        <v>2152</v>
      </c>
      <c r="B2156" s="106">
        <v>0.4643204854874371</v>
      </c>
      <c r="C2156" s="88">
        <v>9349.6427424008507</v>
      </c>
      <c r="D2156" s="106">
        <v>0.80202843482055175</v>
      </c>
      <c r="E2156" s="106">
        <v>0.3915402393332863</v>
      </c>
      <c r="F2156">
        <v>1</v>
      </c>
      <c r="G2156">
        <v>2026</v>
      </c>
      <c r="H2156" s="88">
        <v>18332137.188163094</v>
      </c>
      <c r="I2156" s="151">
        <v>509651421183.5274</v>
      </c>
      <c r="J2156" s="106">
        <v>0.39045118427819403</v>
      </c>
      <c r="K2156" s="151">
        <v>24214449812.766823</v>
      </c>
      <c r="L2156" s="151">
        <v>14186648572.548389</v>
      </c>
      <c r="M2156" s="151">
        <v>94510642157.624023</v>
      </c>
      <c r="N2156" s="151">
        <v>642563161726.46667</v>
      </c>
      <c r="O2156" s="106">
        <v>0.44501747156809157</v>
      </c>
      <c r="P2156" s="106">
        <v>0.30937631657261355</v>
      </c>
      <c r="Q2156" s="88">
        <v>14.497859152292909</v>
      </c>
      <c r="R2156" s="151">
        <v>3296071881011.4438</v>
      </c>
      <c r="S2156" s="171">
        <v>2890.9957220512788</v>
      </c>
      <c r="T2156" s="165">
        <v>4.8880510672439648E-2</v>
      </c>
      <c r="U2156" s="566">
        <v>2.0000000000000001E-4</v>
      </c>
      <c r="V2156"/>
      <c r="W2156"/>
      <c r="X2156"/>
    </row>
    <row r="2157" spans="1:24" x14ac:dyDescent="0.2">
      <c r="A2157">
        <f t="shared" si="33"/>
        <v>2153</v>
      </c>
      <c r="B2157" s="106">
        <v>0.60981388828426464</v>
      </c>
      <c r="C2157" s="88">
        <v>8162.5012009857146</v>
      </c>
      <c r="D2157" s="106">
        <v>1.0186840261364254</v>
      </c>
      <c r="E2157" s="106">
        <v>0.54984306472919664</v>
      </c>
      <c r="F2157">
        <v>1</v>
      </c>
      <c r="G2157">
        <v>2024</v>
      </c>
      <c r="H2157" s="88">
        <v>32828995.38861005</v>
      </c>
      <c r="I2157" s="151">
        <v>803937619860.29016</v>
      </c>
      <c r="J2157" s="106">
        <v>0.30739640386632339</v>
      </c>
      <c r="K2157" s="151">
        <v>23330204484.012009</v>
      </c>
      <c r="L2157" s="151">
        <v>11059887854.208918</v>
      </c>
      <c r="M2157" s="151">
        <v>432009766847.77954</v>
      </c>
      <c r="N2157" s="151">
        <v>1270337479046.2905</v>
      </c>
      <c r="O2157" s="106">
        <v>0.47356176367490604</v>
      </c>
      <c r="P2157" s="106">
        <v>0.25823083841717343</v>
      </c>
      <c r="Q2157" s="88">
        <v>15.817423289493433</v>
      </c>
      <c r="R2157" s="151">
        <v>5799188657496.9082</v>
      </c>
      <c r="S2157" s="171">
        <v>5087.1973641623936</v>
      </c>
      <c r="T2157" s="165">
        <v>4.4879477486899147E-2</v>
      </c>
      <c r="U2157" s="566">
        <v>2.0000000000000001E-4</v>
      </c>
      <c r="V2157"/>
      <c r="W2157"/>
      <c r="X2157"/>
    </row>
    <row r="2158" spans="1:24" x14ac:dyDescent="0.2">
      <c r="A2158">
        <f t="shared" si="33"/>
        <v>2154</v>
      </c>
      <c r="B2158" s="106">
        <v>0.49263291556978189</v>
      </c>
      <c r="C2158" s="88">
        <v>7005.4062196487566</v>
      </c>
      <c r="D2158" s="106">
        <v>0.7982162813809226</v>
      </c>
      <c r="E2158" s="106">
        <v>0.65243799297862626</v>
      </c>
      <c r="F2158">
        <v>1</v>
      </c>
      <c r="G2158">
        <v>2026</v>
      </c>
      <c r="H2158" s="88">
        <v>18243747.986498516</v>
      </c>
      <c r="I2158" s="151">
        <v>534722600629.34778</v>
      </c>
      <c r="J2158" s="106">
        <v>0.42060499314417621</v>
      </c>
      <c r="K2158" s="151">
        <v>25457061849.72871</v>
      </c>
      <c r="L2158" s="151">
        <v>48012099877.174095</v>
      </c>
      <c r="M2158" s="151">
        <v>112711247741.1869</v>
      </c>
      <c r="N2158" s="151">
        <v>720903010097.4375</v>
      </c>
      <c r="O2158" s="106">
        <v>0.49033735317411764</v>
      </c>
      <c r="P2158" s="106">
        <v>0.36346964091077039</v>
      </c>
      <c r="Q2158" s="88">
        <v>15.185325378608377</v>
      </c>
      <c r="R2158" s="151">
        <v>4563639782306.6719</v>
      </c>
      <c r="S2158" s="171">
        <v>4006.4436344753581</v>
      </c>
      <c r="T2158" s="165">
        <v>4.6158523169225106E-2</v>
      </c>
      <c r="U2158" s="566">
        <v>2.0000000000000001E-4</v>
      </c>
      <c r="V2158"/>
      <c r="W2158"/>
      <c r="X2158"/>
    </row>
    <row r="2159" spans="1:24" x14ac:dyDescent="0.2">
      <c r="A2159">
        <f t="shared" si="33"/>
        <v>2155</v>
      </c>
      <c r="B2159" s="106">
        <v>0.63986028028989628</v>
      </c>
      <c r="C2159" s="88">
        <v>2393.9636071114173</v>
      </c>
      <c r="D2159" s="106">
        <v>0.89133476268214884</v>
      </c>
      <c r="E2159" s="106">
        <v>0.59124449320433725</v>
      </c>
      <c r="F2159">
        <v>1</v>
      </c>
      <c r="G2159">
        <v>2025</v>
      </c>
      <c r="H2159" s="88">
        <v>23102627.117171716</v>
      </c>
      <c r="I2159" s="151">
        <v>575286078103.3645</v>
      </c>
      <c r="J2159" s="106">
        <v>0.34992014897972701</v>
      </c>
      <c r="K2159" s="151">
        <v>50689227423.600243</v>
      </c>
      <c r="L2159" s="151">
        <v>95266164321.723312</v>
      </c>
      <c r="M2159" s="151">
        <v>235660793204.51828</v>
      </c>
      <c r="N2159" s="151">
        <v>956902263053.20642</v>
      </c>
      <c r="O2159" s="106">
        <v>0.48703590133632285</v>
      </c>
      <c r="P2159" s="106">
        <v>0.30214241582944446</v>
      </c>
      <c r="Q2159" s="88">
        <v>15.721781758992533</v>
      </c>
      <c r="R2159" s="151">
        <v>5213797246282.1426</v>
      </c>
      <c r="S2159" s="171">
        <v>4570.3376934486969</v>
      </c>
      <c r="T2159" s="165">
        <v>4.4170777269678156E-2</v>
      </c>
      <c r="U2159" s="566">
        <v>2.0000000000000001E-4</v>
      </c>
      <c r="V2159"/>
      <c r="W2159"/>
      <c r="X2159"/>
    </row>
    <row r="2160" spans="1:24" x14ac:dyDescent="0.2">
      <c r="A2160">
        <f t="shared" si="33"/>
        <v>2156</v>
      </c>
      <c r="B2160" s="106">
        <v>0.436141399326194</v>
      </c>
      <c r="C2160" s="88">
        <v>10889.47342186865</v>
      </c>
      <c r="D2160" s="106">
        <v>0.6488549685043421</v>
      </c>
      <c r="E2160" s="106">
        <v>0.51067934009957627</v>
      </c>
      <c r="F2160">
        <v>1</v>
      </c>
      <c r="G2160">
        <v>2024</v>
      </c>
      <c r="H2160" s="88">
        <v>11669747.899409531</v>
      </c>
      <c r="I2160" s="151">
        <v>346732301548.80804</v>
      </c>
      <c r="J2160" s="106">
        <v>0.39981607680224851</v>
      </c>
      <c r="K2160" s="151">
        <v>20538484682.177582</v>
      </c>
      <c r="L2160" s="151">
        <v>17269234559.22308</v>
      </c>
      <c r="M2160" s="151">
        <v>339545201629.961</v>
      </c>
      <c r="N2160" s="151">
        <v>724085222420.1698</v>
      </c>
      <c r="O2160" s="106">
        <v>0.58567787924157055</v>
      </c>
      <c r="P2160" s="106">
        <v>0.39844807585527586</v>
      </c>
      <c r="Q2160" s="88">
        <v>16.661297024567329</v>
      </c>
      <c r="R2160" s="151">
        <v>5269571750753.5928</v>
      </c>
      <c r="S2160" s="171">
        <v>4614.3496098189189</v>
      </c>
      <c r="T2160" s="165">
        <v>4.3562733415219004E-2</v>
      </c>
      <c r="U2160" s="566">
        <v>2.0000000000000001E-4</v>
      </c>
      <c r="V2160"/>
      <c r="W2160"/>
      <c r="X2160"/>
    </row>
    <row r="2161" spans="1:24" x14ac:dyDescent="0.2">
      <c r="A2161">
        <f t="shared" si="33"/>
        <v>2157</v>
      </c>
      <c r="B2161" s="106">
        <v>0.45992850414091169</v>
      </c>
      <c r="C2161" s="88">
        <v>4456.4361932956617</v>
      </c>
      <c r="D2161" s="106">
        <v>1.0190770427203779</v>
      </c>
      <c r="E2161" s="106">
        <v>0.35085695899788094</v>
      </c>
      <c r="F2161">
        <v>1</v>
      </c>
      <c r="G2161">
        <v>2025</v>
      </c>
      <c r="H2161" s="88">
        <v>31824719.573750403</v>
      </c>
      <c r="I2161" s="151">
        <v>759324774657.45093</v>
      </c>
      <c r="J2161" s="106">
        <v>0.45992850414091169</v>
      </c>
      <c r="K2161" s="151">
        <v>41224102100.059669</v>
      </c>
      <c r="L2161" s="151">
        <v>41107106600.404831</v>
      </c>
      <c r="M2161" s="151">
        <v>248693868251.78992</v>
      </c>
      <c r="N2161" s="151">
        <v>1090349851609.7054</v>
      </c>
      <c r="O2161" s="106">
        <v>0.53292609412404468</v>
      </c>
      <c r="P2161" s="106">
        <v>0.37527356151130226</v>
      </c>
      <c r="Q2161" s="88">
        <v>14.904818579062914</v>
      </c>
      <c r="R2161" s="151">
        <v>7039679835028.6914</v>
      </c>
      <c r="S2161" s="171">
        <v>6171.4625760460458</v>
      </c>
      <c r="T2161" s="165">
        <v>4.6053329767499103E-2</v>
      </c>
      <c r="U2161" s="566">
        <v>2.0000000000000001E-4</v>
      </c>
      <c r="V2161"/>
      <c r="W2161"/>
      <c r="X2161"/>
    </row>
    <row r="2162" spans="1:24" x14ac:dyDescent="0.2">
      <c r="A2162">
        <f t="shared" si="33"/>
        <v>2158</v>
      </c>
      <c r="B2162" s="106">
        <v>0.47617533644219839</v>
      </c>
      <c r="C2162" s="88">
        <v>6189.9702974427273</v>
      </c>
      <c r="D2162" s="106">
        <v>0.79687717774358413</v>
      </c>
      <c r="E2162" s="106">
        <v>0.31720379531747411</v>
      </c>
      <c r="F2162">
        <v>1</v>
      </c>
      <c r="G2162">
        <v>2027</v>
      </c>
      <c r="H2162" s="88">
        <v>18624646.705674514</v>
      </c>
      <c r="I2162" s="151">
        <v>577146185608.5636</v>
      </c>
      <c r="J2162" s="106">
        <v>0.47617533644219834</v>
      </c>
      <c r="K2162" s="151">
        <v>34765921318.500763</v>
      </c>
      <c r="L2162" s="151">
        <v>23211179266.707642</v>
      </c>
      <c r="M2162" s="151">
        <v>0</v>
      </c>
      <c r="N2162" s="151">
        <v>635123286193.77197</v>
      </c>
      <c r="O2162" s="106">
        <v>0.46194452148042237</v>
      </c>
      <c r="P2162" s="106">
        <v>0.36464110392083099</v>
      </c>
      <c r="Q2162" s="88">
        <v>12.995398121554464</v>
      </c>
      <c r="R2162" s="151">
        <v>3584882098572.5967</v>
      </c>
      <c r="S2162" s="171">
        <v>3144.331869029666</v>
      </c>
      <c r="T2162" s="165">
        <v>5.1397574558837679E-2</v>
      </c>
      <c r="U2162" s="566">
        <v>2.0000000000000001E-4</v>
      </c>
      <c r="V2162"/>
      <c r="W2162"/>
      <c r="X2162"/>
    </row>
    <row r="2163" spans="1:24" x14ac:dyDescent="0.2">
      <c r="A2163">
        <f t="shared" si="33"/>
        <v>2159</v>
      </c>
      <c r="B2163" s="106">
        <v>0.6169479164078856</v>
      </c>
      <c r="C2163" s="88">
        <v>3441.5465164789866</v>
      </c>
      <c r="D2163" s="106">
        <v>1.1220699192459973</v>
      </c>
      <c r="E2163" s="106">
        <v>0.42135019051741129</v>
      </c>
      <c r="F2163">
        <v>1</v>
      </c>
      <c r="G2163">
        <v>2023</v>
      </c>
      <c r="H2163" s="88">
        <v>42278159.630975105</v>
      </c>
      <c r="I2163" s="151">
        <v>688221188750.54736</v>
      </c>
      <c r="J2163" s="106">
        <v>0.11361566867893658</v>
      </c>
      <c r="K2163" s="151">
        <v>25698377976.360062</v>
      </c>
      <c r="L2163" s="151">
        <v>39248179121.45948</v>
      </c>
      <c r="M2163" s="151">
        <v>1006083325880.5707</v>
      </c>
      <c r="N2163" s="151">
        <v>1759251071728.9377</v>
      </c>
      <c r="O2163" s="106">
        <v>0.51979954951047957</v>
      </c>
      <c r="P2163" s="106">
        <v>0.24198671034776731</v>
      </c>
      <c r="Q2163" s="88">
        <v>19.165475384185921</v>
      </c>
      <c r="R2163" s="151">
        <v>8877630793062.0117</v>
      </c>
      <c r="S2163" s="171">
        <v>7784.7326447277901</v>
      </c>
      <c r="T2163" s="165">
        <v>3.8229984884811975E-2</v>
      </c>
      <c r="U2163" s="566">
        <v>2.0000000000000001E-4</v>
      </c>
      <c r="V2163"/>
      <c r="W2163"/>
      <c r="X2163"/>
    </row>
    <row r="2164" spans="1:24" x14ac:dyDescent="0.2">
      <c r="A2164">
        <f t="shared" si="33"/>
        <v>2160</v>
      </c>
      <c r="B2164" s="106">
        <v>0.60501692447452216</v>
      </c>
      <c r="C2164" s="88">
        <v>5732.0595964841104</v>
      </c>
      <c r="D2164" s="106">
        <v>1.03859580871218</v>
      </c>
      <c r="E2164" s="106">
        <v>0.61485065227046609</v>
      </c>
      <c r="F2164">
        <v>1</v>
      </c>
      <c r="G2164">
        <v>2024</v>
      </c>
      <c r="H2164" s="88">
        <v>33247164.227056157</v>
      </c>
      <c r="I2164" s="151">
        <v>570820623149.49072</v>
      </c>
      <c r="J2164" s="106">
        <v>1.6991124196513385E-2</v>
      </c>
      <c r="K2164" s="151">
        <v>18784690320.289928</v>
      </c>
      <c r="L2164" s="151">
        <v>4515062405.3293276</v>
      </c>
      <c r="M2164" s="151">
        <v>448934909483.50214</v>
      </c>
      <c r="N2164" s="151">
        <v>1043055285358.6122</v>
      </c>
      <c r="O2164" s="106">
        <v>0.35708448712272667</v>
      </c>
      <c r="P2164" s="106">
        <v>0.2534227063665267</v>
      </c>
      <c r="Q2164" s="88">
        <v>24.082575997737365</v>
      </c>
      <c r="R2164" s="151">
        <v>6770625792852.2412</v>
      </c>
      <c r="S2164" s="171">
        <v>5940.1302326554314</v>
      </c>
      <c r="T2164" s="165">
        <v>3.1458299338259416E-2</v>
      </c>
      <c r="U2164" s="566">
        <v>2.0000000000000001E-4</v>
      </c>
      <c r="V2164"/>
      <c r="W2164"/>
      <c r="X2164"/>
    </row>
    <row r="2165" spans="1:24" x14ac:dyDescent="0.2">
      <c r="A2165">
        <f t="shared" si="33"/>
        <v>2161</v>
      </c>
      <c r="B2165" s="106">
        <v>0.61279698312455144</v>
      </c>
      <c r="C2165" s="88">
        <v>4405.4562619028557</v>
      </c>
      <c r="D2165" s="106">
        <v>0.89443813371655456</v>
      </c>
      <c r="E2165" s="106">
        <v>0.39312044846955124</v>
      </c>
      <c r="F2165">
        <v>1</v>
      </c>
      <c r="G2165">
        <v>2025</v>
      </c>
      <c r="H2165" s="88">
        <v>23054871.124199115</v>
      </c>
      <c r="I2165" s="151">
        <v>641536782290.99902</v>
      </c>
      <c r="J2165" s="106">
        <v>0.47817050123150839</v>
      </c>
      <c r="K2165" s="151">
        <v>25481154217.107231</v>
      </c>
      <c r="L2165" s="151">
        <v>13460037268.137331</v>
      </c>
      <c r="M2165" s="151">
        <v>179263841833.16953</v>
      </c>
      <c r="N2165" s="151">
        <v>859741815609.41309</v>
      </c>
      <c r="O2165" s="106">
        <v>0.53614126899347103</v>
      </c>
      <c r="P2165" s="106">
        <v>0.37702902461916216</v>
      </c>
      <c r="Q2165" s="88">
        <v>14.650476186719576</v>
      </c>
      <c r="R2165" s="151">
        <v>5426408455151.4316</v>
      </c>
      <c r="S2165" s="171">
        <v>4759.3899461790061</v>
      </c>
      <c r="T2165" s="165">
        <v>4.784624694680599E-2</v>
      </c>
      <c r="U2165" s="566">
        <v>2.0000000000000001E-4</v>
      </c>
      <c r="V2165"/>
      <c r="W2165"/>
      <c r="X2165"/>
    </row>
    <row r="2166" spans="1:24" x14ac:dyDescent="0.2">
      <c r="A2166">
        <f t="shared" si="33"/>
        <v>2162</v>
      </c>
      <c r="B2166" s="106">
        <v>0.53593768609721382</v>
      </c>
      <c r="C2166" s="88">
        <v>3125.1212462060439</v>
      </c>
      <c r="D2166" s="106">
        <v>0.52271963108519071</v>
      </c>
      <c r="E2166" s="106">
        <v>0.45215760729809001</v>
      </c>
      <c r="F2166">
        <v>1</v>
      </c>
      <c r="G2166">
        <v>2025</v>
      </c>
      <c r="H2166" s="88">
        <v>8111108.5170706734</v>
      </c>
      <c r="I2166" s="151">
        <v>285651492511.26617</v>
      </c>
      <c r="J2166" s="106">
        <v>0.41604016640150809</v>
      </c>
      <c r="K2166" s="151">
        <v>23105016326.659851</v>
      </c>
      <c r="L2166" s="151">
        <v>34052153768.117542</v>
      </c>
      <c r="M2166" s="151">
        <v>95449879468.555511</v>
      </c>
      <c r="N2166" s="151">
        <v>438258542074.59906</v>
      </c>
      <c r="O2166" s="106">
        <v>0.50756368606889812</v>
      </c>
      <c r="P2166" s="106">
        <v>0.41342790914558686</v>
      </c>
      <c r="Q2166" s="88">
        <v>15.858562496383392</v>
      </c>
      <c r="R2166" s="151">
        <v>3409922639089.8774</v>
      </c>
      <c r="S2166" s="171">
        <v>2989.4576150004873</v>
      </c>
      <c r="T2166" s="165">
        <v>4.2393132734456551E-2</v>
      </c>
      <c r="U2166" s="566">
        <v>2.0000000000000001E-4</v>
      </c>
      <c r="V2166"/>
      <c r="W2166"/>
      <c r="X2166"/>
    </row>
    <row r="2167" spans="1:24" x14ac:dyDescent="0.2">
      <c r="A2167">
        <f t="shared" si="33"/>
        <v>2163</v>
      </c>
      <c r="B2167" s="106">
        <v>0.55117678670742498</v>
      </c>
      <c r="C2167" s="88">
        <v>1928.4955538064355</v>
      </c>
      <c r="D2167" s="106">
        <v>1.1436514153857251</v>
      </c>
      <c r="E2167" s="106">
        <v>0.40012090041328729</v>
      </c>
      <c r="F2167">
        <v>1</v>
      </c>
      <c r="G2167">
        <v>2024</v>
      </c>
      <c r="H2167" s="88">
        <v>44704026.988577507</v>
      </c>
      <c r="I2167" s="151">
        <v>643207828472.55505</v>
      </c>
      <c r="J2167" s="106">
        <v>0.14354029977136873</v>
      </c>
      <c r="K2167" s="151">
        <v>27031208388.89484</v>
      </c>
      <c r="L2167" s="151">
        <v>11488161004.301651</v>
      </c>
      <c r="M2167" s="151">
        <v>793745601706.17322</v>
      </c>
      <c r="N2167" s="151">
        <v>1475472799571.9246</v>
      </c>
      <c r="O2167" s="106">
        <v>0.49917101480712112</v>
      </c>
      <c r="P2167" s="106">
        <v>0.32064982074166509</v>
      </c>
      <c r="Q2167" s="88">
        <v>18.609909942997451</v>
      </c>
      <c r="R2167" s="151">
        <v>9769615442700.9043</v>
      </c>
      <c r="S2167" s="171">
        <v>8571.5803883894841</v>
      </c>
      <c r="T2167" s="165">
        <v>3.8650363098632366E-2</v>
      </c>
      <c r="U2167" s="566">
        <v>2.0000000000000001E-4</v>
      </c>
      <c r="V2167"/>
      <c r="W2167"/>
      <c r="X2167"/>
    </row>
    <row r="2168" spans="1:24" x14ac:dyDescent="0.2">
      <c r="A2168">
        <f t="shared" si="33"/>
        <v>2164</v>
      </c>
      <c r="B2168" s="106">
        <v>0.2</v>
      </c>
      <c r="C2168" s="88">
        <v>5303.9133454843923</v>
      </c>
      <c r="D2168" s="106">
        <v>0.56037028127106647</v>
      </c>
      <c r="E2168" s="106">
        <v>0.34803324075341918</v>
      </c>
      <c r="F2168">
        <v>1</v>
      </c>
      <c r="G2168">
        <v>2023</v>
      </c>
      <c r="H2168" s="88">
        <v>9036476.9906784445</v>
      </c>
      <c r="I2168" s="151">
        <v>357789832351.28217</v>
      </c>
      <c r="J2168" s="106">
        <v>0.19999999999999996</v>
      </c>
      <c r="K2168" s="151">
        <v>10122140382.367271</v>
      </c>
      <c r="L2168" s="151">
        <v>0</v>
      </c>
      <c r="M2168" s="151">
        <v>433235880904.1391</v>
      </c>
      <c r="N2168" s="151">
        <v>801147853637.78857</v>
      </c>
      <c r="O2168" s="106">
        <v>0.52193445853331621</v>
      </c>
      <c r="P2168" s="106">
        <v>0.31525304568956686</v>
      </c>
      <c r="Q2168" s="88">
        <v>18.297704871218997</v>
      </c>
      <c r="R2168" s="151">
        <v>5052369836404.6621</v>
      </c>
      <c r="S2168" s="171">
        <v>4432.6708087140441</v>
      </c>
      <c r="T2168" s="165">
        <v>3.9972918998813271E-2</v>
      </c>
      <c r="U2168" s="566">
        <v>2.0000000000000001E-4</v>
      </c>
      <c r="V2168"/>
      <c r="W2168"/>
      <c r="X2168"/>
    </row>
    <row r="2169" spans="1:24" x14ac:dyDescent="0.2">
      <c r="A2169">
        <f t="shared" si="33"/>
        <v>2165</v>
      </c>
      <c r="B2169" s="106">
        <v>0.40738825359433095</v>
      </c>
      <c r="C2169" s="88">
        <v>4688.4213575777703</v>
      </c>
      <c r="D2169" s="106">
        <v>0.80444666333838644</v>
      </c>
      <c r="E2169" s="106">
        <v>0.42541040552617737</v>
      </c>
      <c r="F2169">
        <v>1</v>
      </c>
      <c r="G2169">
        <v>2025</v>
      </c>
      <c r="H2169" s="88">
        <v>18710836.770526171</v>
      </c>
      <c r="I2169" s="151">
        <v>487659282834.43066</v>
      </c>
      <c r="J2169" s="106">
        <v>0.36330228517621876</v>
      </c>
      <c r="K2169" s="151">
        <v>39677935386.521774</v>
      </c>
      <c r="L2169" s="151">
        <v>99833250323.978073</v>
      </c>
      <c r="M2169" s="151">
        <v>154743435490.83667</v>
      </c>
      <c r="N2169" s="151">
        <v>781913904035.76709</v>
      </c>
      <c r="O2169" s="106">
        <v>0.48704733158904945</v>
      </c>
      <c r="P2169" s="106">
        <v>0.3549316320803429</v>
      </c>
      <c r="Q2169" s="88">
        <v>16.160054884219992</v>
      </c>
      <c r="R2169" s="151">
        <v>4920528523059.3779</v>
      </c>
      <c r="S2169" s="171">
        <v>4313.8673998872973</v>
      </c>
      <c r="T2169" s="165">
        <v>4.5093150337341445E-2</v>
      </c>
      <c r="U2169" s="566">
        <v>2.0000000000000001E-4</v>
      </c>
      <c r="V2169"/>
      <c r="W2169"/>
      <c r="X2169"/>
    </row>
    <row r="2170" spans="1:24" x14ac:dyDescent="0.2">
      <c r="A2170">
        <f t="shared" si="33"/>
        <v>2166</v>
      </c>
      <c r="B2170" s="106">
        <v>0.54847745065508779</v>
      </c>
      <c r="C2170" s="88">
        <v>4962.2230399015671</v>
      </c>
      <c r="D2170" s="106">
        <v>0.82543837221738281</v>
      </c>
      <c r="E2170" s="106">
        <v>0.57197945387779714</v>
      </c>
      <c r="F2170">
        <v>1</v>
      </c>
      <c r="G2170">
        <v>2024</v>
      </c>
      <c r="H2170" s="88">
        <v>20018615.488522753</v>
      </c>
      <c r="I2170" s="151">
        <v>568877200857.77258</v>
      </c>
      <c r="J2170" s="106">
        <v>0.35425053287045916</v>
      </c>
      <c r="K2170" s="151">
        <v>23146087736.461906</v>
      </c>
      <c r="L2170" s="151">
        <v>49262455152.930954</v>
      </c>
      <c r="M2170" s="151">
        <v>324609137374.71893</v>
      </c>
      <c r="N2170" s="151">
        <v>965894881121.88428</v>
      </c>
      <c r="O2170" s="106">
        <v>0.51829897367544753</v>
      </c>
      <c r="P2170" s="106">
        <v>0.29541704024701515</v>
      </c>
      <c r="Q2170" s="88">
        <v>15.88080168022157</v>
      </c>
      <c r="R2170" s="151">
        <v>5244359328045.5908</v>
      </c>
      <c r="S2170" s="171">
        <v>4598.2248396956747</v>
      </c>
      <c r="T2170" s="165">
        <v>4.3127803778401592E-2</v>
      </c>
      <c r="U2170" s="566">
        <v>2.0000000000000001E-4</v>
      </c>
      <c r="V2170"/>
      <c r="W2170"/>
      <c r="X2170"/>
    </row>
    <row r="2171" spans="1:24" x14ac:dyDescent="0.2">
      <c r="A2171">
        <f t="shared" si="33"/>
        <v>2167</v>
      </c>
      <c r="B2171" s="106">
        <v>0.36982064375458745</v>
      </c>
      <c r="C2171" s="88">
        <v>4082.3418985307467</v>
      </c>
      <c r="D2171" s="106">
        <v>0.41744236911861049</v>
      </c>
      <c r="E2171" s="106">
        <v>0.45565631587568894</v>
      </c>
      <c r="F2171">
        <v>1</v>
      </c>
      <c r="G2171">
        <v>2023</v>
      </c>
      <c r="H2171" s="88">
        <v>5420478.7193400487</v>
      </c>
      <c r="I2171" s="151">
        <v>234581614932.34991</v>
      </c>
      <c r="J2171" s="106">
        <v>0.36982064375458745</v>
      </c>
      <c r="K2171" s="151">
        <v>3988695189.9877863</v>
      </c>
      <c r="L2171" s="151">
        <v>0</v>
      </c>
      <c r="M2171" s="151">
        <v>420591181300.6391</v>
      </c>
      <c r="N2171" s="151">
        <v>659161491422.97681</v>
      </c>
      <c r="O2171" s="106">
        <v>0.64206734524818299</v>
      </c>
      <c r="P2171" s="106">
        <v>0.42811579196717853</v>
      </c>
      <c r="Q2171" s="88">
        <v>17.901581890231487</v>
      </c>
      <c r="R2171" s="151">
        <v>5679722753778.9258</v>
      </c>
      <c r="S2171" s="171">
        <v>4977.7006003693514</v>
      </c>
      <c r="T2171" s="165">
        <v>3.9812501055544895E-2</v>
      </c>
      <c r="U2171" s="566">
        <v>2.0000000000000001E-4</v>
      </c>
      <c r="V2171"/>
      <c r="W2171"/>
      <c r="X2171"/>
    </row>
    <row r="2172" spans="1:24" x14ac:dyDescent="0.2">
      <c r="A2172">
        <f t="shared" si="33"/>
        <v>2168</v>
      </c>
      <c r="B2172" s="106">
        <v>0.52844325872087616</v>
      </c>
      <c r="C2172" s="88">
        <v>7002.5293069927193</v>
      </c>
      <c r="D2172" s="106">
        <v>0.4384481032309116</v>
      </c>
      <c r="E2172" s="106">
        <v>0.41679508115254615</v>
      </c>
      <c r="F2172">
        <v>1</v>
      </c>
      <c r="G2172">
        <v>2024</v>
      </c>
      <c r="H2172" s="88">
        <v>6125632.1094555417</v>
      </c>
      <c r="I2172" s="151">
        <v>223923362391.30069</v>
      </c>
      <c r="J2172" s="106">
        <v>0.45545409895616595</v>
      </c>
      <c r="K2172" s="151">
        <v>32928560542.376999</v>
      </c>
      <c r="L2172" s="151">
        <v>46100639925.196136</v>
      </c>
      <c r="M2172" s="151">
        <v>113828103826.45854</v>
      </c>
      <c r="N2172" s="151">
        <v>416780666685.33234</v>
      </c>
      <c r="O2172" s="106">
        <v>0.55168059997390573</v>
      </c>
      <c r="P2172" s="106">
        <v>0.42690480734304864</v>
      </c>
      <c r="Q2172" s="88">
        <v>15.831430824609592</v>
      </c>
      <c r="R2172" s="151">
        <v>3191619780946.709</v>
      </c>
      <c r="S2172" s="171">
        <v>2798.8310097450149</v>
      </c>
      <c r="T2172" s="165">
        <v>4.4440871609884885E-2</v>
      </c>
      <c r="U2172" s="566">
        <v>2.0000000000000001E-4</v>
      </c>
      <c r="V2172"/>
      <c r="W2172"/>
      <c r="X2172"/>
    </row>
    <row r="2173" spans="1:24" x14ac:dyDescent="0.2">
      <c r="A2173">
        <f t="shared" si="33"/>
        <v>2169</v>
      </c>
      <c r="B2173" s="106">
        <v>0.36391568630816395</v>
      </c>
      <c r="C2173" s="88">
        <v>9503.8891599389717</v>
      </c>
      <c r="D2173" s="106">
        <v>0.82299025001148562</v>
      </c>
      <c r="E2173" s="106">
        <v>0.45903736663206179</v>
      </c>
      <c r="F2173">
        <v>1</v>
      </c>
      <c r="G2173">
        <v>2025</v>
      </c>
      <c r="H2173" s="88">
        <v>20021157.411171135</v>
      </c>
      <c r="I2173" s="151">
        <v>528734631590.86804</v>
      </c>
      <c r="J2173" s="106">
        <v>0.34243009318315443</v>
      </c>
      <c r="K2173" s="151">
        <v>27150037299.630814</v>
      </c>
      <c r="L2173" s="151">
        <v>34502018935.551628</v>
      </c>
      <c r="M2173" s="151">
        <v>271214068662.1954</v>
      </c>
      <c r="N2173" s="151">
        <v>861600756488.24585</v>
      </c>
      <c r="O2173" s="106">
        <v>0.49399622277238092</v>
      </c>
      <c r="P2173" s="106">
        <v>0.26590155668920806</v>
      </c>
      <c r="Q2173" s="88">
        <v>15.356440566182433</v>
      </c>
      <c r="R2173" s="151">
        <v>3868125863029.9463</v>
      </c>
      <c r="S2173" s="171">
        <v>3395.2096566109276</v>
      </c>
      <c r="T2173" s="165">
        <v>4.7605716281596384E-2</v>
      </c>
      <c r="U2173" s="566">
        <v>2.0000000000000001E-4</v>
      </c>
      <c r="V2173"/>
      <c r="W2173"/>
      <c r="X2173"/>
    </row>
    <row r="2174" spans="1:24" x14ac:dyDescent="0.2">
      <c r="A2174">
        <f t="shared" si="33"/>
        <v>2170</v>
      </c>
      <c r="B2174" s="106">
        <v>0.64498844014793855</v>
      </c>
      <c r="C2174" s="88">
        <v>5514.7615420739394</v>
      </c>
      <c r="D2174" s="106">
        <v>0.25628463359675041</v>
      </c>
      <c r="E2174" s="106">
        <v>0.49708887668898344</v>
      </c>
      <c r="F2174">
        <v>1</v>
      </c>
      <c r="G2174">
        <v>2024</v>
      </c>
      <c r="H2174" s="88">
        <v>3022204.3157494515</v>
      </c>
      <c r="I2174" s="151">
        <v>148343142998.50931</v>
      </c>
      <c r="J2174" s="106">
        <v>0.51370905442026416</v>
      </c>
      <c r="K2174" s="151">
        <v>6304409796.1790543</v>
      </c>
      <c r="L2174" s="151">
        <v>7127543775.0445671</v>
      </c>
      <c r="M2174" s="151">
        <v>139777925519.22284</v>
      </c>
      <c r="N2174" s="151">
        <v>301553022088.95581</v>
      </c>
      <c r="O2174" s="106">
        <v>0.64243956108574318</v>
      </c>
      <c r="P2174" s="106">
        <v>0.4587030368766094</v>
      </c>
      <c r="Q2174" s="88">
        <v>16.243881951079324</v>
      </c>
      <c r="R2174" s="151">
        <v>2770020869611.9209</v>
      </c>
      <c r="S2174" s="171">
        <v>2426.9104392334439</v>
      </c>
      <c r="T2174" s="165">
        <v>4.0039012911562685E-2</v>
      </c>
      <c r="U2174" s="566">
        <v>2.0000000000000001E-4</v>
      </c>
      <c r="V2174"/>
      <c r="W2174"/>
      <c r="X2174"/>
    </row>
    <row r="2175" spans="1:24" x14ac:dyDescent="0.2">
      <c r="A2175">
        <f t="shared" si="33"/>
        <v>2171</v>
      </c>
      <c r="B2175" s="106">
        <v>0.63147619109447772</v>
      </c>
      <c r="C2175" s="88">
        <v>1500</v>
      </c>
      <c r="D2175" s="106">
        <v>0.81641123983553077</v>
      </c>
      <c r="E2175" s="106">
        <v>0.19767297665101363</v>
      </c>
      <c r="F2175">
        <v>1</v>
      </c>
      <c r="G2175">
        <v>2023</v>
      </c>
      <c r="H2175" s="88">
        <v>19443435.616510324</v>
      </c>
      <c r="I2175" s="151">
        <v>470850971619.23785</v>
      </c>
      <c r="J2175" s="106">
        <v>0.27543531444048241</v>
      </c>
      <c r="K2175" s="151">
        <v>14458263973.943861</v>
      </c>
      <c r="L2175" s="151">
        <v>1290064907.3386886</v>
      </c>
      <c r="M2175" s="151">
        <v>493942783749.59406</v>
      </c>
      <c r="N2175" s="151">
        <v>980542084250.1145</v>
      </c>
      <c r="O2175" s="106">
        <v>0.53631075381151982</v>
      </c>
      <c r="P2175" s="106">
        <v>0.33539809286347316</v>
      </c>
      <c r="Q2175" s="88">
        <v>17.487262775475145</v>
      </c>
      <c r="R2175" s="151">
        <v>6407806245041.7324</v>
      </c>
      <c r="S2175" s="171">
        <v>5624.5528219249163</v>
      </c>
      <c r="T2175" s="165">
        <v>4.1124808291227992E-2</v>
      </c>
      <c r="U2175" s="566">
        <v>2.0000000000000001E-4</v>
      </c>
      <c r="V2175"/>
      <c r="W2175"/>
      <c r="X2175"/>
    </row>
    <row r="2176" spans="1:24" x14ac:dyDescent="0.2">
      <c r="A2176">
        <f t="shared" si="33"/>
        <v>2172</v>
      </c>
      <c r="B2176" s="106">
        <v>0.54208361199104793</v>
      </c>
      <c r="C2176" s="88">
        <v>10283.736219589016</v>
      </c>
      <c r="D2176" s="106">
        <v>0.76041888060850515</v>
      </c>
      <c r="E2176" s="106">
        <v>0.56821066995144254</v>
      </c>
      <c r="F2176">
        <v>1</v>
      </c>
      <c r="G2176">
        <v>2026</v>
      </c>
      <c r="H2176" s="88">
        <v>15846274.760758763</v>
      </c>
      <c r="I2176" s="151">
        <v>386204762305.84198</v>
      </c>
      <c r="J2176" s="106">
        <v>0.26895615050278954</v>
      </c>
      <c r="K2176" s="151">
        <v>33909540632.574448</v>
      </c>
      <c r="L2176" s="151">
        <v>81989706371.307297</v>
      </c>
      <c r="M2176" s="151">
        <v>41655271758.165497</v>
      </c>
      <c r="N2176" s="151">
        <v>543759281067.88922</v>
      </c>
      <c r="O2176" s="106">
        <v>0.37293731939792657</v>
      </c>
      <c r="P2176" s="106">
        <v>0.25048545366444652</v>
      </c>
      <c r="Q2176" s="88">
        <v>15.186626362268242</v>
      </c>
      <c r="R2176" s="151">
        <v>2359078027382.7515</v>
      </c>
      <c r="S2176" s="171">
        <v>2066.9988603280958</v>
      </c>
      <c r="T2176" s="165">
        <v>4.6898556447972875E-2</v>
      </c>
      <c r="U2176" s="566">
        <v>2.0000000000000001E-4</v>
      </c>
      <c r="V2176"/>
      <c r="W2176"/>
      <c r="X2176"/>
    </row>
    <row r="2177" spans="1:24" x14ac:dyDescent="0.2">
      <c r="A2177">
        <f t="shared" si="33"/>
        <v>2173</v>
      </c>
      <c r="B2177" s="106">
        <v>0.41734503857369165</v>
      </c>
      <c r="C2177" s="88">
        <v>4586.37773883926</v>
      </c>
      <c r="D2177" s="106">
        <v>0.84307630640233222</v>
      </c>
      <c r="E2177" s="106">
        <v>0.49944959873209671</v>
      </c>
      <c r="F2177">
        <v>1</v>
      </c>
      <c r="G2177">
        <v>2022</v>
      </c>
      <c r="H2177" s="88">
        <v>21055963.841942545</v>
      </c>
      <c r="I2177" s="151">
        <v>650973514400.89294</v>
      </c>
      <c r="J2177" s="106">
        <v>0.41734503857369165</v>
      </c>
      <c r="K2177" s="151">
        <v>7803031768.2839479</v>
      </c>
      <c r="L2177" s="151">
        <v>0</v>
      </c>
      <c r="M2177" s="151">
        <v>592008385102.19214</v>
      </c>
      <c r="N2177" s="151">
        <v>1250784931271.3689</v>
      </c>
      <c r="O2177" s="106">
        <v>0.5958556550583749</v>
      </c>
      <c r="P2177" s="106">
        <v>0.35540034163231593</v>
      </c>
      <c r="Q2177" s="88">
        <v>16.464853223220324</v>
      </c>
      <c r="R2177" s="151">
        <v>8162756735322.9307</v>
      </c>
      <c r="S2177" s="171">
        <v>7153.069027260487</v>
      </c>
      <c r="T2177" s="165">
        <v>4.3527159114475647E-2</v>
      </c>
      <c r="U2177" s="566">
        <v>2.0000000000000001E-4</v>
      </c>
      <c r="V2177"/>
      <c r="W2177"/>
      <c r="X2177"/>
    </row>
    <row r="2178" spans="1:24" x14ac:dyDescent="0.2">
      <c r="A2178">
        <f t="shared" si="33"/>
        <v>2174</v>
      </c>
      <c r="B2178" s="106">
        <v>0.50896275784148171</v>
      </c>
      <c r="C2178" s="88">
        <v>6037.480487015062</v>
      </c>
      <c r="D2178" s="106">
        <v>1.0374385841767562</v>
      </c>
      <c r="E2178" s="106">
        <v>0.42981552564055209</v>
      </c>
      <c r="F2178">
        <v>1</v>
      </c>
      <c r="G2178">
        <v>2025</v>
      </c>
      <c r="H2178" s="88">
        <v>32848402.756222568</v>
      </c>
      <c r="I2178" s="151">
        <v>745277134342.17493</v>
      </c>
      <c r="J2178" s="106">
        <v>0.27230443847320263</v>
      </c>
      <c r="K2178" s="151">
        <v>59197818094.568405</v>
      </c>
      <c r="L2178" s="151">
        <v>83432924735.874878</v>
      </c>
      <c r="M2178" s="151">
        <v>229853546509.44922</v>
      </c>
      <c r="N2178" s="151">
        <v>1117761423682.0674</v>
      </c>
      <c r="O2178" s="106">
        <v>0.40578556296574719</v>
      </c>
      <c r="P2178" s="106">
        <v>0.24958492716093503</v>
      </c>
      <c r="Q2178" s="88">
        <v>15.949938330173206</v>
      </c>
      <c r="R2178" s="151">
        <v>5016476871542.0811</v>
      </c>
      <c r="S2178" s="171">
        <v>4399.0483340249166</v>
      </c>
      <c r="T2178" s="165">
        <v>4.4346303620614355E-2</v>
      </c>
      <c r="U2178" s="566">
        <v>2.0000000000000001E-4</v>
      </c>
      <c r="V2178"/>
      <c r="W2178"/>
      <c r="X2178"/>
    </row>
    <row r="2179" spans="1:24" x14ac:dyDescent="0.2">
      <c r="A2179">
        <f t="shared" si="33"/>
        <v>2175</v>
      </c>
      <c r="B2179" s="106">
        <v>0.46535348512189939</v>
      </c>
      <c r="C2179" s="88">
        <v>5443.2299526014158</v>
      </c>
      <c r="D2179" s="106">
        <v>0.38207050422351652</v>
      </c>
      <c r="E2179" s="106">
        <v>0.34815151214713136</v>
      </c>
      <c r="F2179">
        <v>1</v>
      </c>
      <c r="G2179">
        <v>2027</v>
      </c>
      <c r="H2179" s="88">
        <v>4947192.3313563531</v>
      </c>
      <c r="I2179" s="151">
        <v>236885611646.10275</v>
      </c>
      <c r="J2179" s="106">
        <v>0.46535348512189945</v>
      </c>
      <c r="K2179" s="151">
        <v>31509152132.58847</v>
      </c>
      <c r="L2179" s="151">
        <v>67324364586.496925</v>
      </c>
      <c r="M2179" s="151">
        <v>0</v>
      </c>
      <c r="N2179" s="151">
        <v>335719128365.18811</v>
      </c>
      <c r="O2179" s="106">
        <v>0.48878667540636883</v>
      </c>
      <c r="P2179" s="106">
        <v>0.38315820587153709</v>
      </c>
      <c r="Q2179" s="88">
        <v>13.995750356442066</v>
      </c>
      <c r="R2179" s="151">
        <v>2329548329740.3438</v>
      </c>
      <c r="S2179" s="171">
        <v>2042.4380364485407</v>
      </c>
      <c r="T2179" s="165">
        <v>4.4162041974080503E-2</v>
      </c>
      <c r="U2179" s="566">
        <v>2.0000000000000001E-4</v>
      </c>
      <c r="V2179"/>
      <c r="W2179"/>
      <c r="X2179"/>
    </row>
    <row r="2180" spans="1:24" x14ac:dyDescent="0.2">
      <c r="A2180">
        <f t="shared" si="33"/>
        <v>2176</v>
      </c>
      <c r="B2180" s="106">
        <v>0.39912362486717778</v>
      </c>
      <c r="C2180" s="88">
        <v>1500</v>
      </c>
      <c r="D2180" s="106">
        <v>0.746478938413634</v>
      </c>
      <c r="E2180" s="106">
        <v>0.51788193510640013</v>
      </c>
      <c r="F2180">
        <v>1</v>
      </c>
      <c r="G2180">
        <v>2025</v>
      </c>
      <c r="H2180" s="88">
        <v>16162058.86965858</v>
      </c>
      <c r="I2180" s="151">
        <v>345991412087.61005</v>
      </c>
      <c r="J2180" s="106">
        <v>0.13614037538194312</v>
      </c>
      <c r="K2180" s="151">
        <v>23152579363.064003</v>
      </c>
      <c r="L2180" s="151">
        <v>115527249213.80888</v>
      </c>
      <c r="M2180" s="151">
        <v>181919464007.98227</v>
      </c>
      <c r="N2180" s="151">
        <v>666590704672.46521</v>
      </c>
      <c r="O2180" s="106">
        <v>0.42763988351448096</v>
      </c>
      <c r="P2180" s="106">
        <v>0.21558277579717289</v>
      </c>
      <c r="Q2180" s="88">
        <v>19.186308158906563</v>
      </c>
      <c r="R2180" s="151">
        <v>3129617363545.9673</v>
      </c>
      <c r="S2180" s="171">
        <v>2744.9627782520051</v>
      </c>
      <c r="T2180" s="165">
        <v>3.6641409231777992E-2</v>
      </c>
      <c r="U2180" s="566">
        <v>2.0000000000000001E-4</v>
      </c>
      <c r="V2180"/>
      <c r="W2180"/>
      <c r="X2180"/>
    </row>
    <row r="2181" spans="1:24" x14ac:dyDescent="0.2">
      <c r="A2181">
        <f t="shared" si="33"/>
        <v>2177</v>
      </c>
      <c r="B2181" s="106">
        <v>0.34862706602649596</v>
      </c>
      <c r="C2181" s="88">
        <v>4136.6402256026304</v>
      </c>
      <c r="D2181" s="106">
        <v>0.48012235129542102</v>
      </c>
      <c r="E2181" s="106">
        <v>0.65331192347764278</v>
      </c>
      <c r="F2181">
        <v>1</v>
      </c>
      <c r="G2181">
        <v>2025</v>
      </c>
      <c r="H2181" s="88">
        <v>6802313.7686318541</v>
      </c>
      <c r="I2181" s="151">
        <v>312524439080.85449</v>
      </c>
      <c r="J2181" s="106">
        <v>0.34862706602649596</v>
      </c>
      <c r="K2181" s="151">
        <v>38919499890.56356</v>
      </c>
      <c r="L2181" s="151">
        <v>93835871570.435974</v>
      </c>
      <c r="M2181" s="151">
        <v>101360943453.12224</v>
      </c>
      <c r="N2181" s="151">
        <v>546640753994.97626</v>
      </c>
      <c r="O2181" s="106">
        <v>0.48498383689778396</v>
      </c>
      <c r="P2181" s="106">
        <v>0.30422813922773939</v>
      </c>
      <c r="Q2181" s="88">
        <v>16.460068421270645</v>
      </c>
      <c r="R2181" s="151">
        <v>3078876970909.0903</v>
      </c>
      <c r="S2181" s="171">
        <v>2696.3079311046845</v>
      </c>
      <c r="T2181" s="165">
        <v>4.3048860953192401E-2</v>
      </c>
      <c r="U2181" s="566">
        <v>2.0000000000000001E-4</v>
      </c>
      <c r="V2181"/>
      <c r="W2181"/>
      <c r="X2181"/>
    </row>
    <row r="2182" spans="1:24" x14ac:dyDescent="0.2">
      <c r="A2182">
        <f t="shared" si="33"/>
        <v>2178</v>
      </c>
      <c r="B2182" s="106">
        <v>0.50434435764048657</v>
      </c>
      <c r="C2182" s="88">
        <v>3453.1663770766172</v>
      </c>
      <c r="D2182" s="106">
        <v>1.013463573601217</v>
      </c>
      <c r="E2182" s="106">
        <v>0.7</v>
      </c>
      <c r="F2182">
        <v>1</v>
      </c>
      <c r="G2182">
        <v>2027</v>
      </c>
      <c r="H2182" s="88">
        <v>32102755.33836057</v>
      </c>
      <c r="I2182" s="151">
        <v>711550042287.00012</v>
      </c>
      <c r="J2182" s="106">
        <v>0.36822461211734281</v>
      </c>
      <c r="K2182" s="151">
        <v>57149458117.63884</v>
      </c>
      <c r="L2182" s="151">
        <v>146599589324.74997</v>
      </c>
      <c r="M2182" s="151">
        <v>0</v>
      </c>
      <c r="N2182" s="151">
        <v>915299089729.38892</v>
      </c>
      <c r="O2182" s="106">
        <v>0.41438903855476117</v>
      </c>
      <c r="P2182" s="106">
        <v>0.32133432977200865</v>
      </c>
      <c r="Q2182" s="88">
        <v>14.862731464548141</v>
      </c>
      <c r="R2182" s="151">
        <v>5098127458752.46</v>
      </c>
      <c r="S2182" s="171">
        <v>4473.2956305080434</v>
      </c>
      <c r="T2182" s="165">
        <v>4.5883294819618024E-2</v>
      </c>
      <c r="U2182" s="566">
        <v>2.0000000000000001E-4</v>
      </c>
      <c r="V2182"/>
      <c r="W2182"/>
      <c r="X2182"/>
    </row>
    <row r="2183" spans="1:24" x14ac:dyDescent="0.2">
      <c r="A2183">
        <f t="shared" ref="A2183:A2246" si="34">A2182+1</f>
        <v>2179</v>
      </c>
      <c r="B2183" s="106">
        <v>0.41418709579826901</v>
      </c>
      <c r="C2183" s="88">
        <v>1500</v>
      </c>
      <c r="D2183" s="106">
        <v>0.80376344102643693</v>
      </c>
      <c r="E2183" s="106">
        <v>0.50473637074077404</v>
      </c>
      <c r="F2183">
        <v>1</v>
      </c>
      <c r="G2183">
        <v>2024</v>
      </c>
      <c r="H2183" s="88">
        <v>18078478.665266957</v>
      </c>
      <c r="I2183" s="151">
        <v>459317962992.25354</v>
      </c>
      <c r="J2183" s="106">
        <v>0.33141768667013216</v>
      </c>
      <c r="K2183" s="151">
        <v>20144082907.294128</v>
      </c>
      <c r="L2183" s="151">
        <v>29304047610.868317</v>
      </c>
      <c r="M2183" s="151">
        <v>244143260682.03976</v>
      </c>
      <c r="N2183" s="151">
        <v>752909354192.45581</v>
      </c>
      <c r="O2183" s="106">
        <v>0.49273387468158225</v>
      </c>
      <c r="P2183" s="106">
        <v>0.31684991812262636</v>
      </c>
      <c r="Q2183" s="88">
        <v>16.383306856829822</v>
      </c>
      <c r="R2183" s="151">
        <v>4463185060673.9102</v>
      </c>
      <c r="S2183" s="171">
        <v>3916.4654590376563</v>
      </c>
      <c r="T2183" s="165">
        <v>4.2623532812481948E-2</v>
      </c>
      <c r="U2183" s="566">
        <v>2.0000000000000001E-4</v>
      </c>
      <c r="V2183"/>
      <c r="W2183"/>
      <c r="X2183"/>
    </row>
    <row r="2184" spans="1:24" x14ac:dyDescent="0.2">
      <c r="A2184">
        <f t="shared" si="34"/>
        <v>2180</v>
      </c>
      <c r="B2184" s="106">
        <v>0.50920987145387875</v>
      </c>
      <c r="C2184" s="88">
        <v>3528.0170673815142</v>
      </c>
      <c r="D2184" s="106">
        <v>0.60098788965758809</v>
      </c>
      <c r="E2184" s="106">
        <v>0.4277934953551093</v>
      </c>
      <c r="F2184">
        <v>1</v>
      </c>
      <c r="G2184">
        <v>2024</v>
      </c>
      <c r="H2184" s="88">
        <v>10339209.310211029</v>
      </c>
      <c r="I2184" s="151">
        <v>388584134764.37384</v>
      </c>
      <c r="J2184" s="106">
        <v>0.49743750437925149</v>
      </c>
      <c r="K2184" s="151">
        <v>14537347752.186808</v>
      </c>
      <c r="L2184" s="151">
        <v>18495485691.508347</v>
      </c>
      <c r="M2184" s="151">
        <v>240069232796.74298</v>
      </c>
      <c r="N2184" s="151">
        <v>661686201004.81189</v>
      </c>
      <c r="O2184" s="106">
        <v>0.60473997556774195</v>
      </c>
      <c r="P2184" s="106">
        <v>0.38249240097458015</v>
      </c>
      <c r="Q2184" s="88">
        <v>15.298519085834677</v>
      </c>
      <c r="R2184" s="151">
        <v>4656639252433.7598</v>
      </c>
      <c r="S2184" s="171">
        <v>4081.3202541262117</v>
      </c>
      <c r="T2184" s="165">
        <v>4.3350661028677753E-2</v>
      </c>
      <c r="U2184" s="566">
        <v>2.0000000000000001E-4</v>
      </c>
      <c r="V2184"/>
      <c r="W2184"/>
      <c r="X2184"/>
    </row>
    <row r="2185" spans="1:24" x14ac:dyDescent="0.2">
      <c r="A2185">
        <f t="shared" si="34"/>
        <v>2181</v>
      </c>
      <c r="B2185" s="106">
        <v>0.59377913285651429</v>
      </c>
      <c r="C2185" s="88">
        <v>6721.2767690822629</v>
      </c>
      <c r="D2185" s="106">
        <v>0.68350811770910869</v>
      </c>
      <c r="E2185" s="106">
        <v>0.52772953194453653</v>
      </c>
      <c r="F2185">
        <v>1</v>
      </c>
      <c r="G2185">
        <v>2023</v>
      </c>
      <c r="H2185" s="88">
        <v>13132693.840822192</v>
      </c>
      <c r="I2185" s="151">
        <v>414201418761.47394</v>
      </c>
      <c r="J2185" s="106">
        <v>0.44957076563722032</v>
      </c>
      <c r="K2185" s="151">
        <v>7764991933.0050354</v>
      </c>
      <c r="L2185" s="151">
        <v>0</v>
      </c>
      <c r="M2185" s="151">
        <v>367490090914.86749</v>
      </c>
      <c r="N2185" s="151">
        <v>789456501609.34644</v>
      </c>
      <c r="O2185" s="106">
        <v>0.60827280630863256</v>
      </c>
      <c r="P2185" s="106">
        <v>0.44013643606681135</v>
      </c>
      <c r="Q2185" s="88">
        <v>16.552984503968663</v>
      </c>
      <c r="R2185" s="151">
        <v>6440229464063.708</v>
      </c>
      <c r="S2185" s="171">
        <v>5647.9386462364382</v>
      </c>
      <c r="T2185" s="165">
        <v>4.2979738545017881E-2</v>
      </c>
      <c r="U2185" s="566">
        <v>2.0000000000000001E-4</v>
      </c>
      <c r="V2185"/>
      <c r="W2185"/>
      <c r="X2185"/>
    </row>
    <row r="2186" spans="1:24" x14ac:dyDescent="0.2">
      <c r="A2186">
        <f t="shared" si="34"/>
        <v>2182</v>
      </c>
      <c r="B2186" s="106">
        <v>0.37148277946441671</v>
      </c>
      <c r="C2186" s="88">
        <v>4109.8931170280484</v>
      </c>
      <c r="D2186" s="106">
        <v>0.90983391501731159</v>
      </c>
      <c r="E2186" s="106">
        <v>0.32514979702496483</v>
      </c>
      <c r="F2186">
        <v>1</v>
      </c>
      <c r="G2186">
        <v>2025</v>
      </c>
      <c r="H2186" s="88">
        <v>24249586.138321858</v>
      </c>
      <c r="I2186" s="151">
        <v>589643613279.74097</v>
      </c>
      <c r="J2186" s="106">
        <v>0.31104142247235822</v>
      </c>
      <c r="K2186" s="151">
        <v>36518838941.558868</v>
      </c>
      <c r="L2186" s="151">
        <v>66954742569.113091</v>
      </c>
      <c r="M2186" s="151">
        <v>220952771892.98709</v>
      </c>
      <c r="N2186" s="151">
        <v>914069966683.3999</v>
      </c>
      <c r="O2186" s="106">
        <v>0.45262355714095193</v>
      </c>
      <c r="P2186" s="106">
        <v>0.35194785835616854</v>
      </c>
      <c r="Q2186" s="88">
        <v>16.354909050355626</v>
      </c>
      <c r="R2186" s="151">
        <v>5846724772651.6807</v>
      </c>
      <c r="S2186" s="171">
        <v>5125.853837667365</v>
      </c>
      <c r="T2186" s="165">
        <v>4.4202858680457147E-2</v>
      </c>
      <c r="U2186" s="566">
        <v>2.0000000000000001E-4</v>
      </c>
      <c r="V2186"/>
      <c r="W2186"/>
      <c r="X2186"/>
    </row>
    <row r="2187" spans="1:24" x14ac:dyDescent="0.2">
      <c r="A2187">
        <f t="shared" si="34"/>
        <v>2183</v>
      </c>
      <c r="B2187" s="106">
        <v>0.6665759369388774</v>
      </c>
      <c r="C2187" s="88">
        <v>3819.4851440644029</v>
      </c>
      <c r="D2187" s="106">
        <v>0.7733516595093255</v>
      </c>
      <c r="E2187" s="106">
        <v>0.33987102422621279</v>
      </c>
      <c r="F2187">
        <v>1</v>
      </c>
      <c r="G2187">
        <v>2024</v>
      </c>
      <c r="H2187" s="88">
        <v>17169067.089146893</v>
      </c>
      <c r="I2187" s="151">
        <v>491879501201.43085</v>
      </c>
      <c r="J2187" s="106">
        <v>0.35377422729242636</v>
      </c>
      <c r="K2187" s="151">
        <v>41998775849.338379</v>
      </c>
      <c r="L2187" s="151">
        <v>83938155384.530701</v>
      </c>
      <c r="M2187" s="151">
        <v>205718959873.8786</v>
      </c>
      <c r="N2187" s="151">
        <v>823535392309.17847</v>
      </c>
      <c r="O2187" s="106">
        <v>0.49268068677359467</v>
      </c>
      <c r="P2187" s="106">
        <v>0.26221843949230028</v>
      </c>
      <c r="Q2187" s="88">
        <v>15.336838119623669</v>
      </c>
      <c r="R2187" s="151">
        <v>3863658767396.4331</v>
      </c>
      <c r="S2187" s="171">
        <v>3390.6376963375237</v>
      </c>
      <c r="T2187" s="165">
        <v>4.4388420387163965E-2</v>
      </c>
      <c r="U2187" s="566">
        <v>2.0000000000000001E-4</v>
      </c>
      <c r="V2187"/>
      <c r="W2187"/>
      <c r="X2187"/>
    </row>
    <row r="2188" spans="1:24" x14ac:dyDescent="0.2">
      <c r="A2188">
        <f t="shared" si="34"/>
        <v>2184</v>
      </c>
      <c r="B2188" s="106">
        <v>0.49496520982009573</v>
      </c>
      <c r="C2188" s="88">
        <v>3266.2193853075364</v>
      </c>
      <c r="D2188" s="106">
        <v>0.47444522341535078</v>
      </c>
      <c r="E2188" s="106">
        <v>0.48495685319712617</v>
      </c>
      <c r="F2188">
        <v>1</v>
      </c>
      <c r="G2188">
        <v>2024</v>
      </c>
      <c r="H2188" s="88">
        <v>6621426.9029620467</v>
      </c>
      <c r="I2188" s="151">
        <v>275271903199.50281</v>
      </c>
      <c r="J2188" s="106">
        <v>0.49086902716172065</v>
      </c>
      <c r="K2188" s="151">
        <v>14642734701.227184</v>
      </c>
      <c r="L2188" s="151">
        <v>10597307746.582851</v>
      </c>
      <c r="M2188" s="151">
        <v>174358598202.88705</v>
      </c>
      <c r="N2188" s="151">
        <v>474870543850.19983</v>
      </c>
      <c r="O2188" s="106">
        <v>0.59613547261287358</v>
      </c>
      <c r="P2188" s="106">
        <v>0.3973961993432244</v>
      </c>
      <c r="Q2188" s="88">
        <v>15.660836100494416</v>
      </c>
      <c r="R2188" s="151">
        <v>3451804664316.4722</v>
      </c>
      <c r="S2188" s="171">
        <v>3027.3686979021973</v>
      </c>
      <c r="T2188" s="165">
        <v>4.3693838807042758E-2</v>
      </c>
      <c r="U2188" s="566">
        <v>2.0000000000000001E-4</v>
      </c>
      <c r="V2188"/>
      <c r="W2188"/>
      <c r="X2188"/>
    </row>
    <row r="2189" spans="1:24" x14ac:dyDescent="0.2">
      <c r="A2189">
        <f t="shared" si="34"/>
        <v>2185</v>
      </c>
      <c r="B2189" s="106">
        <v>0.47307161274350407</v>
      </c>
      <c r="C2189" s="88">
        <v>5387.4684806380628</v>
      </c>
      <c r="D2189" s="106">
        <v>0.64478744063878635</v>
      </c>
      <c r="E2189" s="106">
        <v>0.12138757467223527</v>
      </c>
      <c r="F2189">
        <v>1</v>
      </c>
      <c r="G2189">
        <v>2026</v>
      </c>
      <c r="H2189" s="88">
        <v>11934243.938357983</v>
      </c>
      <c r="I2189" s="151">
        <v>433319220766.53571</v>
      </c>
      <c r="J2189" s="106">
        <v>0.47307161274350407</v>
      </c>
      <c r="K2189" s="151">
        <v>22870552182.800293</v>
      </c>
      <c r="L2189" s="151">
        <v>50519662282.728775</v>
      </c>
      <c r="M2189" s="151">
        <v>39857839305.708115</v>
      </c>
      <c r="N2189" s="151">
        <v>546567274537.77289</v>
      </c>
      <c r="O2189" s="106">
        <v>0.50733557750239866</v>
      </c>
      <c r="P2189" s="106">
        <v>0.3637133341105574</v>
      </c>
      <c r="Q2189" s="88">
        <v>14.234863488289033</v>
      </c>
      <c r="R2189" s="151">
        <v>3382262817200.2598</v>
      </c>
      <c r="S2189" s="171">
        <v>2963.3949719132465</v>
      </c>
      <c r="T2189" s="165">
        <v>4.679262901619928E-2</v>
      </c>
      <c r="U2189" s="566">
        <v>2.0000000000000001E-4</v>
      </c>
      <c r="V2189"/>
      <c r="W2189"/>
      <c r="X2189"/>
    </row>
    <row r="2190" spans="1:24" x14ac:dyDescent="0.2">
      <c r="A2190">
        <f t="shared" si="34"/>
        <v>2186</v>
      </c>
      <c r="B2190" s="106">
        <v>0.42416801044390107</v>
      </c>
      <c r="C2190" s="88">
        <v>1500</v>
      </c>
      <c r="D2190" s="106">
        <v>0.51110252691514413</v>
      </c>
      <c r="E2190" s="106">
        <v>0.48724464219949337</v>
      </c>
      <c r="F2190">
        <v>1</v>
      </c>
      <c r="G2190">
        <v>2026</v>
      </c>
      <c r="H2190" s="88">
        <v>7210400.4450915577</v>
      </c>
      <c r="I2190" s="151">
        <v>278905828914.88501</v>
      </c>
      <c r="J2190" s="106">
        <v>0.42416801044390107</v>
      </c>
      <c r="K2190" s="151">
        <v>34174744352.956505</v>
      </c>
      <c r="L2190" s="151">
        <v>57556396459.035538</v>
      </c>
      <c r="M2190" s="151">
        <v>40735987836.689423</v>
      </c>
      <c r="N2190" s="151">
        <v>411372957563.56647</v>
      </c>
      <c r="O2190" s="106">
        <v>0.47873063692618295</v>
      </c>
      <c r="P2190" s="106">
        <v>0.36994896522555876</v>
      </c>
      <c r="Q2190" s="88">
        <v>14.506363071544094</v>
      </c>
      <c r="R2190" s="151">
        <v>2520803248857.1562</v>
      </c>
      <c r="S2190" s="171">
        <v>2210.1022529389825</v>
      </c>
      <c r="T2190" s="165">
        <v>4.8300659959712222E-2</v>
      </c>
      <c r="U2190" s="566">
        <v>2.0000000000000001E-4</v>
      </c>
      <c r="V2190"/>
      <c r="W2190"/>
      <c r="X2190"/>
    </row>
    <row r="2191" spans="1:24" x14ac:dyDescent="0.2">
      <c r="A2191">
        <f t="shared" si="34"/>
        <v>2187</v>
      </c>
      <c r="B2191" s="106">
        <v>0.57819086768939154</v>
      </c>
      <c r="C2191" s="88">
        <v>6470.8584471418326</v>
      </c>
      <c r="D2191" s="106">
        <v>0.5512232499401799</v>
      </c>
      <c r="E2191" s="106">
        <v>0.19829837792717986</v>
      </c>
      <c r="F2191">
        <v>1</v>
      </c>
      <c r="G2191">
        <v>2025</v>
      </c>
      <c r="H2191" s="88">
        <v>8632510.1236248799</v>
      </c>
      <c r="I2191" s="151">
        <v>331602001832.51984</v>
      </c>
      <c r="J2191" s="106">
        <v>0.491735767053887</v>
      </c>
      <c r="K2191" s="151">
        <v>31341338068.084763</v>
      </c>
      <c r="L2191" s="151">
        <v>35961784416.16761</v>
      </c>
      <c r="M2191" s="151">
        <v>121774879964.64621</v>
      </c>
      <c r="N2191" s="151">
        <v>520680004281.4184</v>
      </c>
      <c r="O2191" s="106">
        <v>0.55552334227153299</v>
      </c>
      <c r="P2191" s="106">
        <v>0.4239866284674681</v>
      </c>
      <c r="Q2191" s="88">
        <v>15.010803468079486</v>
      </c>
      <c r="R2191" s="151">
        <v>3880586662648.4897</v>
      </c>
      <c r="S2191" s="171">
        <v>3400.5190354520842</v>
      </c>
      <c r="T2191" s="165">
        <v>4.557461457378794E-2</v>
      </c>
      <c r="U2191" s="566">
        <v>2.0000000000000001E-4</v>
      </c>
      <c r="V2191"/>
      <c r="W2191"/>
      <c r="X2191"/>
    </row>
    <row r="2192" spans="1:24" x14ac:dyDescent="0.2">
      <c r="A2192">
        <f t="shared" si="34"/>
        <v>2188</v>
      </c>
      <c r="B2192" s="106">
        <v>0.39022379540956409</v>
      </c>
      <c r="C2192" s="88">
        <v>5372.117190194107</v>
      </c>
      <c r="D2192" s="106">
        <v>0.62119047493524226</v>
      </c>
      <c r="E2192" s="106">
        <v>0.599703311325257</v>
      </c>
      <c r="F2192">
        <v>1</v>
      </c>
      <c r="G2192">
        <v>2024</v>
      </c>
      <c r="H2192" s="88">
        <v>11094374.54152008</v>
      </c>
      <c r="I2192" s="151">
        <v>407560564811.12158</v>
      </c>
      <c r="J2192" s="106">
        <v>0.39022379540956409</v>
      </c>
      <c r="K2192" s="151">
        <v>13393600913.273495</v>
      </c>
      <c r="L2192" s="151">
        <v>32594782960.669807</v>
      </c>
      <c r="M2192" s="151">
        <v>364355814671.97717</v>
      </c>
      <c r="N2192" s="151">
        <v>817904763357.04199</v>
      </c>
      <c r="O2192" s="106">
        <v>0.582708806597239</v>
      </c>
      <c r="P2192" s="106">
        <v>0.30585451530686492</v>
      </c>
      <c r="Q2192" s="88">
        <v>16.363132372180427</v>
      </c>
      <c r="R2192" s="151">
        <v>4632650220300.1562</v>
      </c>
      <c r="S2192" s="171">
        <v>4064.3416311830129</v>
      </c>
      <c r="T2192" s="165">
        <v>4.2965522582210189E-2</v>
      </c>
      <c r="U2192" s="566">
        <v>2.0000000000000001E-4</v>
      </c>
      <c r="V2192"/>
      <c r="W2192"/>
      <c r="X2192"/>
    </row>
    <row r="2193" spans="1:24" x14ac:dyDescent="0.2">
      <c r="A2193">
        <f t="shared" si="34"/>
        <v>2189</v>
      </c>
      <c r="B2193" s="106">
        <v>0.46120844188584625</v>
      </c>
      <c r="C2193" s="88">
        <v>1500</v>
      </c>
      <c r="D2193" s="106">
        <v>0.64395559218260212</v>
      </c>
      <c r="E2193" s="106">
        <v>0.29822134788025845</v>
      </c>
      <c r="F2193">
        <v>1</v>
      </c>
      <c r="G2193">
        <v>2024</v>
      </c>
      <c r="H2193" s="88">
        <v>11574628.418412194</v>
      </c>
      <c r="I2193" s="151">
        <v>380906016508.35822</v>
      </c>
      <c r="J2193" s="106">
        <v>0.4612084418858462</v>
      </c>
      <c r="K2193" s="151">
        <v>26853594492.695358</v>
      </c>
      <c r="L2193" s="151">
        <v>24373958674.417942</v>
      </c>
      <c r="M2193" s="151">
        <v>118779669115.78383</v>
      </c>
      <c r="N2193" s="151">
        <v>550913238791.25537</v>
      </c>
      <c r="O2193" s="106">
        <v>0.52676166077919295</v>
      </c>
      <c r="P2193" s="106">
        <v>0.33254962779714697</v>
      </c>
      <c r="Q2193" s="88">
        <v>14.292051601587932</v>
      </c>
      <c r="R2193" s="151">
        <v>3102395912530.0601</v>
      </c>
      <c r="S2193" s="171">
        <v>2720.9028772774964</v>
      </c>
      <c r="T2193" s="165">
        <v>4.7385714061811246E-2</v>
      </c>
      <c r="U2193" s="566">
        <v>2.0000000000000001E-4</v>
      </c>
      <c r="V2193"/>
      <c r="W2193"/>
      <c r="X2193"/>
    </row>
    <row r="2194" spans="1:24" x14ac:dyDescent="0.2">
      <c r="A2194">
        <f t="shared" si="34"/>
        <v>2190</v>
      </c>
      <c r="B2194" s="106">
        <v>0.70337932607537124</v>
      </c>
      <c r="C2194" s="88">
        <v>5245.087296237316</v>
      </c>
      <c r="D2194" s="106">
        <v>0.9289853298978088</v>
      </c>
      <c r="E2194" s="106">
        <v>0.45617164877394806</v>
      </c>
      <c r="F2194">
        <v>1</v>
      </c>
      <c r="G2194">
        <v>2024</v>
      </c>
      <c r="H2194" s="88">
        <v>25584675.662284903</v>
      </c>
      <c r="I2194" s="151">
        <v>612094891295.66699</v>
      </c>
      <c r="J2194" s="106">
        <v>0.27550048281159523</v>
      </c>
      <c r="K2194" s="151">
        <v>52313378610.036995</v>
      </c>
      <c r="L2194" s="151">
        <v>181216563498.53333</v>
      </c>
      <c r="M2194" s="151">
        <v>460545556853.78906</v>
      </c>
      <c r="N2194" s="151">
        <v>1306170390258.0264</v>
      </c>
      <c r="O2194" s="106">
        <v>0.52216934287232741</v>
      </c>
      <c r="P2194" s="106">
        <v>0.35448985363341329</v>
      </c>
      <c r="Q2194" s="88">
        <v>17.375236520373313</v>
      </c>
      <c r="R2194" s="151">
        <v>8844933746307.791</v>
      </c>
      <c r="S2194" s="171">
        <v>7759.6565155106218</v>
      </c>
      <c r="T2194" s="165">
        <v>4.1572360555239801E-2</v>
      </c>
      <c r="U2194" s="566">
        <v>2.0000000000000001E-4</v>
      </c>
      <c r="V2194"/>
      <c r="W2194"/>
      <c r="X2194"/>
    </row>
    <row r="2195" spans="1:24" x14ac:dyDescent="0.2">
      <c r="A2195">
        <f t="shared" si="34"/>
        <v>2191</v>
      </c>
      <c r="B2195" s="106">
        <v>0.2697408655126084</v>
      </c>
      <c r="C2195" s="88">
        <v>1500</v>
      </c>
      <c r="D2195" s="106">
        <v>0.62622084664062316</v>
      </c>
      <c r="E2195" s="106">
        <v>0.56354508473551612</v>
      </c>
      <c r="F2195">
        <v>1</v>
      </c>
      <c r="G2195">
        <v>2022</v>
      </c>
      <c r="H2195" s="88">
        <v>10605863.394127816</v>
      </c>
      <c r="I2195" s="151">
        <v>380628509607.53107</v>
      </c>
      <c r="J2195" s="106">
        <v>0.26974086551260834</v>
      </c>
      <c r="K2195" s="151">
        <v>4391384245.5370293</v>
      </c>
      <c r="L2195" s="151">
        <v>0</v>
      </c>
      <c r="M2195" s="151">
        <v>660200507368.74902</v>
      </c>
      <c r="N2195" s="151">
        <v>1045220401221.817</v>
      </c>
      <c r="O2195" s="106">
        <v>0.60353918539850004</v>
      </c>
      <c r="P2195" s="106">
        <v>0.42852790812442115</v>
      </c>
      <c r="Q2195" s="88">
        <v>18.448884782689259</v>
      </c>
      <c r="R2195" s="151">
        <v>9283327700365.0449</v>
      </c>
      <c r="S2195" s="171">
        <v>8146.2313031573913</v>
      </c>
      <c r="T2195" s="165">
        <v>3.8595877567807885E-2</v>
      </c>
      <c r="U2195" s="566">
        <v>2.0000000000000001E-4</v>
      </c>
      <c r="V2195"/>
      <c r="W2195"/>
      <c r="X2195"/>
    </row>
    <row r="2196" spans="1:24" x14ac:dyDescent="0.2">
      <c r="A2196">
        <f t="shared" si="34"/>
        <v>2192</v>
      </c>
      <c r="B2196" s="106">
        <v>0.51386517036055557</v>
      </c>
      <c r="C2196" s="88">
        <v>4103.3971710937867</v>
      </c>
      <c r="D2196" s="106">
        <v>0.62688380552544309</v>
      </c>
      <c r="E2196" s="106">
        <v>0.48598765696356661</v>
      </c>
      <c r="F2196">
        <v>1</v>
      </c>
      <c r="G2196">
        <v>2023</v>
      </c>
      <c r="H2196" s="88">
        <v>11232152.078016205</v>
      </c>
      <c r="I2196" s="151">
        <v>346990021486.97687</v>
      </c>
      <c r="J2196" s="106">
        <v>0.41451225186604268</v>
      </c>
      <c r="K2196" s="151">
        <v>10611269965.8433</v>
      </c>
      <c r="L2196" s="151">
        <v>0</v>
      </c>
      <c r="M2196" s="151">
        <v>553911909408.4259</v>
      </c>
      <c r="N2196" s="151">
        <v>911513200861.24609</v>
      </c>
      <c r="O2196" s="106">
        <v>0.6439414614662321</v>
      </c>
      <c r="P2196" s="106">
        <v>0.40487458231266987</v>
      </c>
      <c r="Q2196" s="88">
        <v>17.370649032809446</v>
      </c>
      <c r="R2196" s="151">
        <v>7138293383369.9346</v>
      </c>
      <c r="S2196" s="171">
        <v>6258.8656118768458</v>
      </c>
      <c r="T2196" s="165">
        <v>4.1265826901763655E-2</v>
      </c>
      <c r="U2196" s="566">
        <v>2.0000000000000001E-4</v>
      </c>
      <c r="V2196"/>
      <c r="W2196"/>
      <c r="X2196"/>
    </row>
    <row r="2197" spans="1:24" x14ac:dyDescent="0.2">
      <c r="A2197">
        <f t="shared" si="34"/>
        <v>2193</v>
      </c>
      <c r="B2197" s="106">
        <v>0.57901915012099248</v>
      </c>
      <c r="C2197" s="88">
        <v>3200.1923195289387</v>
      </c>
      <c r="D2197" s="106">
        <v>0.89083059115416985</v>
      </c>
      <c r="E2197" s="106">
        <v>0.41809475572577659</v>
      </c>
      <c r="F2197">
        <v>1</v>
      </c>
      <c r="G2197">
        <v>2024</v>
      </c>
      <c r="H2197" s="88">
        <v>23616204.997212015</v>
      </c>
      <c r="I2197" s="151">
        <v>601496212695.60632</v>
      </c>
      <c r="J2197" s="106">
        <v>0.35751155977504701</v>
      </c>
      <c r="K2197" s="151">
        <v>15664108629.380047</v>
      </c>
      <c r="L2197" s="151">
        <v>9842104217.5596504</v>
      </c>
      <c r="M2197" s="151">
        <v>517438670601.63055</v>
      </c>
      <c r="N2197" s="151">
        <v>1144441096144.1768</v>
      </c>
      <c r="O2197" s="106">
        <v>0.55648689233605553</v>
      </c>
      <c r="P2197" s="106">
        <v>0.37956674600741658</v>
      </c>
      <c r="Q2197" s="88">
        <v>16.980215886792642</v>
      </c>
      <c r="R2197" s="151">
        <v>8265087399684.2559</v>
      </c>
      <c r="S2197" s="171">
        <v>7249.9368479366494</v>
      </c>
      <c r="T2197" s="165">
        <v>4.2009674037261358E-2</v>
      </c>
      <c r="U2197" s="566">
        <v>2.0000000000000001E-4</v>
      </c>
      <c r="V2197"/>
      <c r="W2197"/>
      <c r="X2197"/>
    </row>
    <row r="2198" spans="1:24" x14ac:dyDescent="0.2">
      <c r="A2198">
        <f t="shared" si="34"/>
        <v>2194</v>
      </c>
      <c r="B2198" s="106">
        <v>0.43673721737452814</v>
      </c>
      <c r="C2198" s="88">
        <v>1500</v>
      </c>
      <c r="D2198" s="106">
        <v>0.54055161169593391</v>
      </c>
      <c r="E2198" s="106">
        <v>0.31525999139773742</v>
      </c>
      <c r="F2198">
        <v>1</v>
      </c>
      <c r="G2198">
        <v>2026</v>
      </c>
      <c r="H2198" s="88">
        <v>8631001.3477699086</v>
      </c>
      <c r="I2198" s="151">
        <v>337526916082.0199</v>
      </c>
      <c r="J2198" s="106">
        <v>0.43673721737452809</v>
      </c>
      <c r="K2198" s="151">
        <v>11141988102.410095</v>
      </c>
      <c r="L2198" s="151">
        <v>32096309586.116398</v>
      </c>
      <c r="M2198" s="151">
        <v>36103407725.278877</v>
      </c>
      <c r="N2198" s="151">
        <v>416868621495.82526</v>
      </c>
      <c r="O2198" s="106">
        <v>0.48449398576238506</v>
      </c>
      <c r="P2198" s="106">
        <v>0.3577529755213873</v>
      </c>
      <c r="Q2198" s="88">
        <v>14.625726575123442</v>
      </c>
      <c r="R2198" s="151">
        <v>2586207709443.6499</v>
      </c>
      <c r="S2198" s="171">
        <v>2266.5626392275635</v>
      </c>
      <c r="T2198" s="165">
        <v>4.621141743899828E-2</v>
      </c>
      <c r="U2198" s="566">
        <v>2.0000000000000001E-4</v>
      </c>
      <c r="V2198"/>
      <c r="W2198"/>
      <c r="X2198"/>
    </row>
    <row r="2199" spans="1:24" x14ac:dyDescent="0.2">
      <c r="A2199">
        <f t="shared" si="34"/>
        <v>2195</v>
      </c>
      <c r="B2199" s="106">
        <v>0.39126566272236679</v>
      </c>
      <c r="C2199" s="88">
        <v>1500</v>
      </c>
      <c r="D2199" s="106">
        <v>0.85945186270919427</v>
      </c>
      <c r="E2199" s="106">
        <v>0.35913452026958353</v>
      </c>
      <c r="F2199">
        <v>1</v>
      </c>
      <c r="G2199">
        <v>2025</v>
      </c>
      <c r="H2199" s="88">
        <v>21053637.754927501</v>
      </c>
      <c r="I2199" s="151">
        <v>590271745239.58008</v>
      </c>
      <c r="J2199" s="106">
        <v>0.39126566272236674</v>
      </c>
      <c r="K2199" s="151">
        <v>7215753318.5436153</v>
      </c>
      <c r="L2199" s="151">
        <v>10227367832.169693</v>
      </c>
      <c r="M2199" s="151">
        <v>109814483059.79877</v>
      </c>
      <c r="N2199" s="151">
        <v>717529349450.09216</v>
      </c>
      <c r="O2199" s="106">
        <v>0.45571173715977831</v>
      </c>
      <c r="P2199" s="106">
        <v>0.2699227036172811</v>
      </c>
      <c r="Q2199" s="88">
        <v>13.800124050829616</v>
      </c>
      <c r="R2199" s="151">
        <v>3237521416382.0513</v>
      </c>
      <c r="S2199" s="171">
        <v>2839.9087381245208</v>
      </c>
      <c r="T2199" s="165">
        <v>4.7803011654664496E-2</v>
      </c>
      <c r="U2199" s="566">
        <v>2.0000000000000001E-4</v>
      </c>
      <c r="V2199"/>
      <c r="W2199"/>
      <c r="X2199"/>
    </row>
    <row r="2200" spans="1:24" x14ac:dyDescent="0.2">
      <c r="A2200">
        <f t="shared" si="34"/>
        <v>2196</v>
      </c>
      <c r="B2200" s="106">
        <v>0.50214242738591841</v>
      </c>
      <c r="C2200" s="88">
        <v>3533.103890378035</v>
      </c>
      <c r="D2200" s="106">
        <v>1.1981926243536609</v>
      </c>
      <c r="E2200" s="106">
        <v>0.7</v>
      </c>
      <c r="F2200">
        <v>1</v>
      </c>
      <c r="G2200">
        <v>2024</v>
      </c>
      <c r="H2200" s="88">
        <v>49337570.869685292</v>
      </c>
      <c r="I2200" s="151">
        <v>836629952735.12354</v>
      </c>
      <c r="J2200" s="106">
        <v>0.29239447073545344</v>
      </c>
      <c r="K2200" s="151">
        <v>14043434483.780369</v>
      </c>
      <c r="L2200" s="151">
        <v>9529259716.4551849</v>
      </c>
      <c r="M2200" s="151">
        <v>551371778072.33691</v>
      </c>
      <c r="N2200" s="151">
        <v>1411574425007.6958</v>
      </c>
      <c r="O2200" s="106">
        <v>0.49118685503151377</v>
      </c>
      <c r="P2200" s="106">
        <v>0.24036732960560439</v>
      </c>
      <c r="Q2200" s="88">
        <v>16.556431134958331</v>
      </c>
      <c r="R2200" s="151">
        <v>6471588953031.1016</v>
      </c>
      <c r="S2200" s="171">
        <v>5679.6530885713082</v>
      </c>
      <c r="T2200" s="165">
        <v>4.1607804533497064E-2</v>
      </c>
      <c r="U2200" s="566">
        <v>2.0000000000000001E-4</v>
      </c>
      <c r="V2200"/>
      <c r="W2200"/>
      <c r="X2200"/>
    </row>
    <row r="2201" spans="1:24" x14ac:dyDescent="0.2">
      <c r="A2201">
        <f t="shared" si="34"/>
        <v>2197</v>
      </c>
      <c r="B2201" s="106">
        <v>0.53163940331650683</v>
      </c>
      <c r="C2201" s="88">
        <v>1500</v>
      </c>
      <c r="D2201" s="106">
        <v>0.96031083492430924</v>
      </c>
      <c r="E2201" s="106">
        <v>0.37105125348107315</v>
      </c>
      <c r="F2201">
        <v>1</v>
      </c>
      <c r="G2201">
        <v>2027</v>
      </c>
      <c r="H2201" s="88">
        <v>28576497.279557802</v>
      </c>
      <c r="I2201" s="151">
        <v>795244944995.7334</v>
      </c>
      <c r="J2201" s="106">
        <v>0.44374553700799468</v>
      </c>
      <c r="K2201" s="151">
        <v>36392898621.658936</v>
      </c>
      <c r="L2201" s="151">
        <v>56329937405.887093</v>
      </c>
      <c r="M2201" s="151">
        <v>0</v>
      </c>
      <c r="N2201" s="151">
        <v>887967781023.27942</v>
      </c>
      <c r="O2201" s="106">
        <v>0.44815854088325496</v>
      </c>
      <c r="P2201" s="106">
        <v>0.31626449039238164</v>
      </c>
      <c r="Q2201" s="88">
        <v>13.409500724087628</v>
      </c>
      <c r="R2201" s="151">
        <v>4678646101696.8555</v>
      </c>
      <c r="S2201" s="171">
        <v>4102.9558443095466</v>
      </c>
      <c r="T2201" s="165">
        <v>4.8104961814689096E-2</v>
      </c>
      <c r="U2201" s="566">
        <v>2.0000000000000001E-4</v>
      </c>
      <c r="V2201"/>
      <c r="W2201"/>
      <c r="X2201"/>
    </row>
    <row r="2202" spans="1:24" x14ac:dyDescent="0.2">
      <c r="A2202">
        <f t="shared" si="34"/>
        <v>2198</v>
      </c>
      <c r="B2202" s="106">
        <v>0.49183972136803122</v>
      </c>
      <c r="C2202" s="88">
        <v>5225.2906164771921</v>
      </c>
      <c r="D2202" s="106">
        <v>0.58119821899238522</v>
      </c>
      <c r="E2202" s="106">
        <v>0.32617874185723117</v>
      </c>
      <c r="F2202">
        <v>1</v>
      </c>
      <c r="G2202">
        <v>2025</v>
      </c>
      <c r="H2202" s="88">
        <v>9599175.9815216586</v>
      </c>
      <c r="I2202" s="151">
        <v>370457073506.26447</v>
      </c>
      <c r="J2202" s="106">
        <v>0.43526537071920746</v>
      </c>
      <c r="K2202" s="151">
        <v>26458784900.505974</v>
      </c>
      <c r="L2202" s="151">
        <v>37370068123.727829</v>
      </c>
      <c r="M2202" s="151">
        <v>162611147499.1795</v>
      </c>
      <c r="N2202" s="151">
        <v>596897074029.67773</v>
      </c>
      <c r="O2202" s="106">
        <v>0.53817001608825288</v>
      </c>
      <c r="P2202" s="106">
        <v>0.38269896773381473</v>
      </c>
      <c r="Q2202" s="88">
        <v>15.567452066026208</v>
      </c>
      <c r="R2202" s="151">
        <v>4143373202040.4492</v>
      </c>
      <c r="S2202" s="171">
        <v>3637.6044940698062</v>
      </c>
      <c r="T2202" s="165">
        <v>4.4115299074498071E-2</v>
      </c>
      <c r="U2202" s="566">
        <v>2.0000000000000001E-4</v>
      </c>
      <c r="V2202"/>
      <c r="W2202"/>
      <c r="X2202"/>
    </row>
    <row r="2203" spans="1:24" x14ac:dyDescent="0.2">
      <c r="A2203">
        <f t="shared" si="34"/>
        <v>2199</v>
      </c>
      <c r="B2203" s="106">
        <v>0.52619827455422763</v>
      </c>
      <c r="C2203" s="88">
        <v>3761.5869889129726</v>
      </c>
      <c r="D2203" s="106">
        <v>0.39693952673671823</v>
      </c>
      <c r="E2203" s="106">
        <v>0.38676760897968915</v>
      </c>
      <c r="F2203">
        <v>1</v>
      </c>
      <c r="G2203">
        <v>2025</v>
      </c>
      <c r="H2203" s="88">
        <v>5158472.5169966994</v>
      </c>
      <c r="I2203" s="151">
        <v>223935614947.97354</v>
      </c>
      <c r="J2203" s="106">
        <v>0.50804146234988645</v>
      </c>
      <c r="K2203" s="151">
        <v>17419239022.375919</v>
      </c>
      <c r="L2203" s="151">
        <v>29904742401.95797</v>
      </c>
      <c r="M2203" s="151">
        <v>81881244098.607971</v>
      </c>
      <c r="N2203" s="151">
        <v>353140840470.91541</v>
      </c>
      <c r="O2203" s="106">
        <v>0.57540035930105804</v>
      </c>
      <c r="P2203" s="106">
        <v>0.43031594455625005</v>
      </c>
      <c r="Q2203" s="88">
        <v>15.38167170359479</v>
      </c>
      <c r="R2203" s="151">
        <v>2779576300752.7783</v>
      </c>
      <c r="S2203" s="171">
        <v>2436.2592635284791</v>
      </c>
      <c r="T2203" s="165">
        <v>4.3632065819866395E-2</v>
      </c>
      <c r="U2203" s="566">
        <v>2.0000000000000001E-4</v>
      </c>
      <c r="V2203"/>
      <c r="W2203"/>
      <c r="X2203"/>
    </row>
    <row r="2204" spans="1:24" x14ac:dyDescent="0.2">
      <c r="A2204">
        <f t="shared" si="34"/>
        <v>2200</v>
      </c>
      <c r="B2204" s="106">
        <v>0.39248737548563678</v>
      </c>
      <c r="C2204" s="88">
        <v>4613.2012914179058</v>
      </c>
      <c r="D2204" s="106">
        <v>0.80255481528936223</v>
      </c>
      <c r="E2204" s="106">
        <v>0.44500693938386043</v>
      </c>
      <c r="F2204">
        <v>1</v>
      </c>
      <c r="G2204">
        <v>2024</v>
      </c>
      <c r="H2204" s="88">
        <v>18661865.346577778</v>
      </c>
      <c r="I2204" s="151">
        <v>562200433680.37366</v>
      </c>
      <c r="J2204" s="106">
        <v>0.39248737548563684</v>
      </c>
      <c r="K2204" s="151">
        <v>7307995920.1008835</v>
      </c>
      <c r="L2204" s="151">
        <v>6062400362.3332548</v>
      </c>
      <c r="M2204" s="151">
        <v>316465937376.11591</v>
      </c>
      <c r="N2204" s="151">
        <v>892036767338.92358</v>
      </c>
      <c r="O2204" s="106">
        <v>0.53661380385791313</v>
      </c>
      <c r="P2204" s="106">
        <v>0.37382038022780179</v>
      </c>
      <c r="Q2204" s="88">
        <v>16.389538911638873</v>
      </c>
      <c r="R2204" s="151">
        <v>6297211636712.4658</v>
      </c>
      <c r="S2204" s="171">
        <v>5519.6303978409142</v>
      </c>
      <c r="T2204" s="165">
        <v>4.230749284653669E-2</v>
      </c>
      <c r="U2204" s="566">
        <v>2.0000000000000001E-4</v>
      </c>
      <c r="V2204"/>
      <c r="W2204"/>
      <c r="X2204"/>
    </row>
    <row r="2205" spans="1:24" x14ac:dyDescent="0.2">
      <c r="A2205">
        <f t="shared" si="34"/>
        <v>2201</v>
      </c>
      <c r="B2205" s="106">
        <v>0.31201645436178149</v>
      </c>
      <c r="C2205" s="88">
        <v>2429.9523095108843</v>
      </c>
      <c r="D2205" s="106">
        <v>0.38133383904983803</v>
      </c>
      <c r="E2205" s="106">
        <v>0.45232354365596156</v>
      </c>
      <c r="F2205">
        <v>1</v>
      </c>
      <c r="G2205">
        <v>2024</v>
      </c>
      <c r="H2205" s="88">
        <v>4987047.2596839685</v>
      </c>
      <c r="I2205" s="151">
        <v>227482877871.23096</v>
      </c>
      <c r="J2205" s="106">
        <v>0.31201645436178149</v>
      </c>
      <c r="K2205" s="151">
        <v>27973080280.60355</v>
      </c>
      <c r="L2205" s="151">
        <v>38949315092.453041</v>
      </c>
      <c r="M2205" s="151">
        <v>199545055361.13229</v>
      </c>
      <c r="N2205" s="151">
        <v>493950328605.41986</v>
      </c>
      <c r="O2205" s="106">
        <v>0.52995996193247918</v>
      </c>
      <c r="P2205" s="106">
        <v>0.29687016174705949</v>
      </c>
      <c r="Q2205" s="88">
        <v>16.457487879548946</v>
      </c>
      <c r="R2205" s="151">
        <v>2941792951006.7271</v>
      </c>
      <c r="S2205" s="171">
        <v>2581.3701400503692</v>
      </c>
      <c r="T2205" s="165">
        <v>3.9811897962792261E-2</v>
      </c>
      <c r="U2205" s="566">
        <v>2.0000000000000001E-4</v>
      </c>
      <c r="V2205"/>
      <c r="W2205"/>
      <c r="X2205"/>
    </row>
    <row r="2206" spans="1:24" x14ac:dyDescent="0.2">
      <c r="A2206">
        <f t="shared" si="34"/>
        <v>2202</v>
      </c>
      <c r="B2206" s="106">
        <v>0.3938110449191532</v>
      </c>
      <c r="C2206" s="88">
        <v>3620.4652221469883</v>
      </c>
      <c r="D2206" s="106">
        <v>0.77438366223058619</v>
      </c>
      <c r="E2206" s="106">
        <v>0.44222647270816773</v>
      </c>
      <c r="F2206">
        <v>1</v>
      </c>
      <c r="G2206">
        <v>2025</v>
      </c>
      <c r="H2206" s="88">
        <v>16467697.095315833</v>
      </c>
      <c r="I2206" s="151">
        <v>476283828693.15656</v>
      </c>
      <c r="J2206" s="106">
        <v>0.39381104491915309</v>
      </c>
      <c r="K2206" s="151">
        <v>26755833060.90435</v>
      </c>
      <c r="L2206" s="151">
        <v>40999418371.326576</v>
      </c>
      <c r="M2206" s="151">
        <v>186004979664.3172</v>
      </c>
      <c r="N2206" s="151">
        <v>730044059789.70459</v>
      </c>
      <c r="O2206" s="106">
        <v>0.50568091847854257</v>
      </c>
      <c r="P2206" s="106">
        <v>0.33149532880499633</v>
      </c>
      <c r="Q2206" s="88">
        <v>15.547944050349651</v>
      </c>
      <c r="R2206" s="151">
        <v>4281511851825.0625</v>
      </c>
      <c r="S2206" s="171">
        <v>3753.5050039011026</v>
      </c>
      <c r="T2206" s="165">
        <v>4.5059066518458875E-2</v>
      </c>
      <c r="U2206" s="566">
        <v>2.0000000000000001E-4</v>
      </c>
      <c r="V2206"/>
      <c r="W2206"/>
      <c r="X2206"/>
    </row>
    <row r="2207" spans="1:24" x14ac:dyDescent="0.2">
      <c r="A2207">
        <f t="shared" si="34"/>
        <v>2203</v>
      </c>
      <c r="B2207" s="106">
        <v>0.49415306234987022</v>
      </c>
      <c r="C2207" s="88">
        <v>1537.1026538640003</v>
      </c>
      <c r="D2207" s="106">
        <v>0.88319622118794627</v>
      </c>
      <c r="E2207" s="106">
        <v>0.29545893635272791</v>
      </c>
      <c r="F2207">
        <v>1</v>
      </c>
      <c r="G2207">
        <v>2026</v>
      </c>
      <c r="H2207" s="88">
        <v>22305759.994772132</v>
      </c>
      <c r="I2207" s="151">
        <v>603244823891.65283</v>
      </c>
      <c r="J2207" s="106">
        <v>0.40095266315318601</v>
      </c>
      <c r="K2207" s="151">
        <v>39005111172.537033</v>
      </c>
      <c r="L2207" s="151">
        <v>110445136951.49449</v>
      </c>
      <c r="M2207" s="151">
        <v>130759928706.92827</v>
      </c>
      <c r="N2207" s="151">
        <v>883455000722.61267</v>
      </c>
      <c r="O2207" s="106">
        <v>0.49220013565354326</v>
      </c>
      <c r="P2207" s="106">
        <v>0.34675365189732349</v>
      </c>
      <c r="Q2207" s="88">
        <v>15.346696997858283</v>
      </c>
      <c r="R2207" s="151">
        <v>5264278779553.8467</v>
      </c>
      <c r="S2207" s="171">
        <v>4613.2864140082793</v>
      </c>
      <c r="T2207" s="165">
        <v>4.651725056004067E-2</v>
      </c>
      <c r="U2207" s="566">
        <v>2.0000000000000001E-4</v>
      </c>
      <c r="V2207"/>
      <c r="W2207"/>
      <c r="X2207"/>
    </row>
    <row r="2208" spans="1:24" x14ac:dyDescent="0.2">
      <c r="A2208">
        <f t="shared" si="34"/>
        <v>2204</v>
      </c>
      <c r="B2208" s="106">
        <v>0.51944846207170248</v>
      </c>
      <c r="C2208" s="88">
        <v>9781.6857118357311</v>
      </c>
      <c r="D2208" s="106">
        <v>0.41681319411811613</v>
      </c>
      <c r="E2208" s="106">
        <v>0.60396564115507712</v>
      </c>
      <c r="F2208">
        <v>1</v>
      </c>
      <c r="G2208">
        <v>2023</v>
      </c>
      <c r="H2208" s="88">
        <v>5638357.7701630024</v>
      </c>
      <c r="I2208" s="151">
        <v>248254384640.80414</v>
      </c>
      <c r="J2208" s="106">
        <v>0.51944846207170248</v>
      </c>
      <c r="K2208" s="151">
        <v>5252554195.6115513</v>
      </c>
      <c r="L2208" s="151">
        <v>0</v>
      </c>
      <c r="M2208" s="151">
        <v>302008646718.09845</v>
      </c>
      <c r="N2208" s="151">
        <v>555515585554.51416</v>
      </c>
      <c r="O2208" s="106">
        <v>0.66706008852804211</v>
      </c>
      <c r="P2208" s="106">
        <v>0.4226033160004623</v>
      </c>
      <c r="Q2208" s="88">
        <v>16.431511865483053</v>
      </c>
      <c r="R2208" s="151">
        <v>4589596755870.084</v>
      </c>
      <c r="S2208" s="171">
        <v>4019.7866300628593</v>
      </c>
      <c r="T2208" s="165">
        <v>4.0843595205704047E-2</v>
      </c>
      <c r="U2208" s="566">
        <v>2.0000000000000001E-4</v>
      </c>
      <c r="V2208"/>
      <c r="W2208"/>
      <c r="X2208"/>
    </row>
    <row r="2209" spans="1:24" x14ac:dyDescent="0.2">
      <c r="A2209">
        <f t="shared" si="34"/>
        <v>2205</v>
      </c>
      <c r="B2209" s="106">
        <v>0.65556665429100336</v>
      </c>
      <c r="C2209" s="88">
        <v>1500</v>
      </c>
      <c r="D2209" s="106">
        <v>0.37011726188033167</v>
      </c>
      <c r="E2209" s="106">
        <v>0.40084164798921523</v>
      </c>
      <c r="F2209">
        <v>1</v>
      </c>
      <c r="G2209">
        <v>2024</v>
      </c>
      <c r="H2209" s="88">
        <v>4802513.6831320897</v>
      </c>
      <c r="I2209" s="151">
        <v>256747156693.13651</v>
      </c>
      <c r="J2209" s="106">
        <v>0.60005512931231308</v>
      </c>
      <c r="K2209" s="151">
        <v>17945424804.900085</v>
      </c>
      <c r="L2209" s="151">
        <v>18929050455.910107</v>
      </c>
      <c r="M2209" s="151">
        <v>153000551487.37833</v>
      </c>
      <c r="N2209" s="151">
        <v>446622183441.32501</v>
      </c>
      <c r="O2209" s="106">
        <v>0.65291456778480694</v>
      </c>
      <c r="P2209" s="106">
        <v>0.53594297850166661</v>
      </c>
      <c r="Q2209" s="88">
        <v>15.70898067813294</v>
      </c>
      <c r="R2209" s="151">
        <v>4437892801970.9219</v>
      </c>
      <c r="S2209" s="171">
        <v>3890.3315205572653</v>
      </c>
      <c r="T2209" s="165">
        <v>4.3168661883948002E-2</v>
      </c>
      <c r="U2209" s="566">
        <v>2.0000000000000001E-4</v>
      </c>
      <c r="V2209"/>
      <c r="W2209"/>
      <c r="X2209"/>
    </row>
    <row r="2210" spans="1:24" x14ac:dyDescent="0.2">
      <c r="A2210">
        <f t="shared" si="34"/>
        <v>2206</v>
      </c>
      <c r="B2210" s="106">
        <v>0.54530624274137152</v>
      </c>
      <c r="C2210" s="88">
        <v>1500</v>
      </c>
      <c r="D2210" s="106">
        <v>1.0870806382415024</v>
      </c>
      <c r="E2210" s="106">
        <v>0.38179731543346418</v>
      </c>
      <c r="F2210">
        <v>1</v>
      </c>
      <c r="G2210">
        <v>2023</v>
      </c>
      <c r="H2210" s="88">
        <v>37809806.589342073</v>
      </c>
      <c r="I2210" s="151">
        <v>826169157260.27283</v>
      </c>
      <c r="J2210" s="106">
        <v>0.32089269191360559</v>
      </c>
      <c r="K2210" s="151">
        <v>8963073743.4919548</v>
      </c>
      <c r="L2210" s="151">
        <v>0</v>
      </c>
      <c r="M2210" s="151">
        <v>1026514860140.9835</v>
      </c>
      <c r="N2210" s="151">
        <v>1861647091144.7483</v>
      </c>
      <c r="O2210" s="106">
        <v>0.58352817681144808</v>
      </c>
      <c r="P2210" s="106">
        <v>0.27663385266328427</v>
      </c>
      <c r="Q2210" s="88">
        <v>17.118907659272566</v>
      </c>
      <c r="R2210" s="151">
        <v>9798086731640.5879</v>
      </c>
      <c r="S2210" s="171">
        <v>8590.2114723085379</v>
      </c>
      <c r="T2210" s="165">
        <v>4.2147667337856555E-2</v>
      </c>
      <c r="U2210" s="566">
        <v>2.0000000000000001E-4</v>
      </c>
      <c r="V2210"/>
      <c r="W2210"/>
      <c r="X2210"/>
    </row>
    <row r="2211" spans="1:24" x14ac:dyDescent="0.2">
      <c r="A2211">
        <f t="shared" si="34"/>
        <v>2207</v>
      </c>
      <c r="B2211" s="106">
        <v>0.40650713678935835</v>
      </c>
      <c r="C2211" s="88">
        <v>4908.5308860822643</v>
      </c>
      <c r="D2211" s="106">
        <v>0.29978711793922297</v>
      </c>
      <c r="E2211" s="106">
        <v>0.47145882418935886</v>
      </c>
      <c r="F2211">
        <v>1</v>
      </c>
      <c r="G2211">
        <v>2023</v>
      </c>
      <c r="H2211" s="88">
        <v>3690124.8752312646</v>
      </c>
      <c r="I2211" s="151">
        <v>213800091986.21124</v>
      </c>
      <c r="J2211" s="106">
        <v>0.40650713678935835</v>
      </c>
      <c r="K2211" s="151">
        <v>3987171572.0536628</v>
      </c>
      <c r="L2211" s="151">
        <v>0</v>
      </c>
      <c r="M2211" s="151">
        <v>345602926246.46722</v>
      </c>
      <c r="N2211" s="151">
        <v>563390189804.73218</v>
      </c>
      <c r="O2211" s="106">
        <v>0.64501230374944951</v>
      </c>
      <c r="P2211" s="106">
        <v>0.42919141295160868</v>
      </c>
      <c r="Q2211" s="88">
        <v>17.535368866925523</v>
      </c>
      <c r="R2211" s="151">
        <v>4870567589939.6943</v>
      </c>
      <c r="S2211" s="171">
        <v>4270.641643258894</v>
      </c>
      <c r="T2211" s="165">
        <v>3.9763622566256096E-2</v>
      </c>
      <c r="U2211" s="566">
        <v>2.0000000000000001E-4</v>
      </c>
      <c r="V2211"/>
      <c r="W2211"/>
      <c r="X2211"/>
    </row>
    <row r="2212" spans="1:24" x14ac:dyDescent="0.2">
      <c r="A2212">
        <f t="shared" si="34"/>
        <v>2208</v>
      </c>
      <c r="B2212" s="106">
        <v>0.46244919562645698</v>
      </c>
      <c r="C2212" s="88">
        <v>8476.6673253388471</v>
      </c>
      <c r="D2212" s="106">
        <v>0.35561937664426491</v>
      </c>
      <c r="E2212" s="106">
        <v>0.4414804228751979</v>
      </c>
      <c r="F2212">
        <v>1</v>
      </c>
      <c r="G2212">
        <v>2027</v>
      </c>
      <c r="H2212" s="88">
        <v>4540041.7227394069</v>
      </c>
      <c r="I2212" s="151">
        <v>262578973567.50977</v>
      </c>
      <c r="J2212" s="106">
        <v>0.46244919562645692</v>
      </c>
      <c r="K2212" s="151">
        <v>29200037857.164185</v>
      </c>
      <c r="L2212" s="151">
        <v>72974484674.680664</v>
      </c>
      <c r="M2212" s="151">
        <v>0</v>
      </c>
      <c r="N2212" s="151">
        <v>364753496099.35461</v>
      </c>
      <c r="O2212" s="106">
        <v>0.49296038222340233</v>
      </c>
      <c r="P2212" s="106">
        <v>0.40993269874168553</v>
      </c>
      <c r="Q2212" s="88">
        <v>14.671374744780158</v>
      </c>
      <c r="R2212" s="151">
        <v>2669547510959.3857</v>
      </c>
      <c r="S2212" s="171">
        <v>2342.0241687538769</v>
      </c>
      <c r="T2212" s="165">
        <v>4.4743121489189464E-2</v>
      </c>
      <c r="U2212" s="566">
        <v>2.0000000000000001E-4</v>
      </c>
      <c r="V2212"/>
      <c r="W2212"/>
      <c r="X2212"/>
    </row>
    <row r="2213" spans="1:24" x14ac:dyDescent="0.2">
      <c r="A2213">
        <f t="shared" si="34"/>
        <v>2209</v>
      </c>
      <c r="B2213" s="106">
        <v>0.52044662208589465</v>
      </c>
      <c r="C2213" s="88">
        <v>3307.0656302442758</v>
      </c>
      <c r="D2213" s="106">
        <v>1.3755257638059586</v>
      </c>
      <c r="E2213" s="106">
        <v>0.63292059212466389</v>
      </c>
      <c r="F2213">
        <v>1</v>
      </c>
      <c r="G2213">
        <v>2024</v>
      </c>
      <c r="H2213" s="88">
        <v>53527516.988336809</v>
      </c>
      <c r="I2213" s="151">
        <v>604861188428.47424</v>
      </c>
      <c r="J2213" s="106">
        <v>-0.11298397862972775</v>
      </c>
      <c r="K2213" s="151">
        <v>24177427328.126785</v>
      </c>
      <c r="L2213" s="151">
        <v>11382309724.015808</v>
      </c>
      <c r="M2213" s="151">
        <v>636553984532.95618</v>
      </c>
      <c r="N2213" s="151">
        <v>1276974910013.573</v>
      </c>
      <c r="O2213" s="106">
        <v>0.35240270446146821</v>
      </c>
      <c r="P2213" s="106">
        <v>0.139759495353764</v>
      </c>
      <c r="Q2213" s="88">
        <v>34.696053206361299</v>
      </c>
      <c r="R2213" s="151">
        <v>6425100297654.1797</v>
      </c>
      <c r="S2213" s="171">
        <v>5635.417358254701</v>
      </c>
      <c r="T2213" s="165">
        <v>2.2196721386187883E-2</v>
      </c>
      <c r="U2213" s="566">
        <v>2.0000000000000001E-4</v>
      </c>
      <c r="V2213"/>
      <c r="W2213"/>
      <c r="X2213"/>
    </row>
    <row r="2214" spans="1:24" x14ac:dyDescent="0.2">
      <c r="A2214">
        <f t="shared" si="34"/>
        <v>2210</v>
      </c>
      <c r="B2214" s="106">
        <v>0.48966827319922629</v>
      </c>
      <c r="C2214" s="88">
        <v>6882.6650415679705</v>
      </c>
      <c r="D2214" s="106">
        <v>0.65367022649496387</v>
      </c>
      <c r="E2214" s="106">
        <v>0.47960364942824318</v>
      </c>
      <c r="F2214">
        <v>1</v>
      </c>
      <c r="G2214">
        <v>2025</v>
      </c>
      <c r="H2214" s="88">
        <v>12128383.981323348</v>
      </c>
      <c r="I2214" s="151">
        <v>399554746159.35516</v>
      </c>
      <c r="J2214" s="106">
        <v>0.41525005644321822</v>
      </c>
      <c r="K2214" s="151">
        <v>31616191700.514793</v>
      </c>
      <c r="L2214" s="151">
        <v>72247996102.865601</v>
      </c>
      <c r="M2214" s="151">
        <v>115793293353.16814</v>
      </c>
      <c r="N2214" s="151">
        <v>619212227315.90369</v>
      </c>
      <c r="O2214" s="106">
        <v>0.51088810670119977</v>
      </c>
      <c r="P2214" s="106">
        <v>0.36096402938735678</v>
      </c>
      <c r="Q2214" s="88">
        <v>15.320343103630794</v>
      </c>
      <c r="R2214" s="151">
        <v>3983781569305.2437</v>
      </c>
      <c r="S2214" s="171">
        <v>3496.1478049598027</v>
      </c>
      <c r="T2214" s="165">
        <v>4.5009168965157574E-2</v>
      </c>
      <c r="U2214" s="566">
        <v>2.0000000000000001E-4</v>
      </c>
      <c r="V2214"/>
      <c r="W2214"/>
      <c r="X2214"/>
    </row>
    <row r="2215" spans="1:24" x14ac:dyDescent="0.2">
      <c r="A2215">
        <f t="shared" si="34"/>
        <v>2211</v>
      </c>
      <c r="B2215" s="106">
        <v>0.41058875673984074</v>
      </c>
      <c r="C2215" s="88">
        <v>8287.75539124442</v>
      </c>
      <c r="D2215" s="106">
        <v>1.0558062203179168</v>
      </c>
      <c r="E2215" s="106">
        <v>0.40053065371668678</v>
      </c>
      <c r="F2215">
        <v>1</v>
      </c>
      <c r="G2215">
        <v>2024</v>
      </c>
      <c r="H2215" s="88">
        <v>24806321.390856262</v>
      </c>
      <c r="I2215" s="151">
        <v>599899852620.26465</v>
      </c>
      <c r="J2215" s="106">
        <v>0.2675353761492939</v>
      </c>
      <c r="K2215" s="151">
        <v>43699959647.252647</v>
      </c>
      <c r="L2215" s="151">
        <v>97478466525.867188</v>
      </c>
      <c r="M2215" s="151">
        <v>381190599528.73785</v>
      </c>
      <c r="N2215" s="151">
        <v>1122268878322.1223</v>
      </c>
      <c r="O2215" s="106">
        <v>0.48422414277300591</v>
      </c>
      <c r="P2215" s="106">
        <v>0.33026988539521607</v>
      </c>
      <c r="Q2215" s="88">
        <v>16.953108210345334</v>
      </c>
      <c r="R2215" s="151">
        <v>6785643926399.3506</v>
      </c>
      <c r="S2215" s="171">
        <v>5947.8342005960385</v>
      </c>
      <c r="T2215" s="165">
        <v>4.4161578123566594E-2</v>
      </c>
      <c r="U2215" s="566">
        <v>2.0000000000000001E-4</v>
      </c>
      <c r="V2215"/>
      <c r="W2215"/>
      <c r="X2215"/>
    </row>
    <row r="2216" spans="1:24" x14ac:dyDescent="0.2">
      <c r="A2216">
        <f t="shared" si="34"/>
        <v>2212</v>
      </c>
      <c r="B2216" s="106">
        <v>0.55279029141584946</v>
      </c>
      <c r="C2216" s="88">
        <v>1950.8833749704982</v>
      </c>
      <c r="D2216" s="106">
        <v>0.64980591176246316</v>
      </c>
      <c r="E2216" s="106">
        <v>0.60916095409562909</v>
      </c>
      <c r="F2216">
        <v>1</v>
      </c>
      <c r="G2216">
        <v>2026</v>
      </c>
      <c r="H2216" s="88">
        <v>12032477.598886576</v>
      </c>
      <c r="I2216" s="151">
        <v>288747316468.82098</v>
      </c>
      <c r="J2216" s="106">
        <v>0.28960120883659957</v>
      </c>
      <c r="K2216" s="151">
        <v>32615146663.058796</v>
      </c>
      <c r="L2216" s="151">
        <v>97606706973.842926</v>
      </c>
      <c r="M2216" s="151">
        <v>68156505394.291687</v>
      </c>
      <c r="N2216" s="151">
        <v>487125675500.0144</v>
      </c>
      <c r="O2216" s="106">
        <v>0.44389395317799474</v>
      </c>
      <c r="P2216" s="106">
        <v>0.28240083383360609</v>
      </c>
      <c r="Q2216" s="88">
        <v>16.236572894029468</v>
      </c>
      <c r="R2216" s="151">
        <v>2616503515279.3745</v>
      </c>
      <c r="S2216" s="171">
        <v>2292.6579681672088</v>
      </c>
      <c r="T2216" s="165">
        <v>4.2029708279944906E-2</v>
      </c>
      <c r="U2216" s="566">
        <v>2.0000000000000001E-4</v>
      </c>
      <c r="V2216"/>
      <c r="W2216"/>
      <c r="X2216"/>
    </row>
    <row r="2217" spans="1:24" x14ac:dyDescent="0.2">
      <c r="A2217">
        <f t="shared" si="34"/>
        <v>2213</v>
      </c>
      <c r="B2217" s="106">
        <v>0.43816754507038919</v>
      </c>
      <c r="C2217" s="88">
        <v>1500</v>
      </c>
      <c r="D2217" s="106">
        <v>0.78826981623273296</v>
      </c>
      <c r="E2217" s="106">
        <v>0.33770174928843172</v>
      </c>
      <c r="F2217">
        <v>1</v>
      </c>
      <c r="G2217">
        <v>2024</v>
      </c>
      <c r="H2217" s="88">
        <v>16845698.734220739</v>
      </c>
      <c r="I2217" s="151">
        <v>477745673434.6048</v>
      </c>
      <c r="J2217" s="106">
        <v>0.36100262748189738</v>
      </c>
      <c r="K2217" s="151">
        <v>31312866692.302216</v>
      </c>
      <c r="L2217" s="151">
        <v>41214856005.805519</v>
      </c>
      <c r="M2217" s="151">
        <v>325826218665.10614</v>
      </c>
      <c r="N2217" s="151">
        <v>876099614797.81873</v>
      </c>
      <c r="O2217" s="106">
        <v>0.5320174729471765</v>
      </c>
      <c r="P2217" s="106">
        <v>0.31381828874431383</v>
      </c>
      <c r="Q2217" s="88">
        <v>16.441429539144231</v>
      </c>
      <c r="R2217" s="151">
        <v>5093783574945.3125</v>
      </c>
      <c r="S2217" s="171">
        <v>4472.4294232807561</v>
      </c>
      <c r="T2217" s="165">
        <v>4.2974164287634502E-2</v>
      </c>
      <c r="U2217" s="566">
        <v>2.0000000000000001E-4</v>
      </c>
      <c r="V2217"/>
      <c r="W2217"/>
      <c r="X2217"/>
    </row>
    <row r="2218" spans="1:24" x14ac:dyDescent="0.2">
      <c r="A2218">
        <f t="shared" si="34"/>
        <v>2214</v>
      </c>
      <c r="B2218" s="106">
        <v>0.32394411319848482</v>
      </c>
      <c r="C2218" s="88">
        <v>6626.4018224930405</v>
      </c>
      <c r="D2218" s="106">
        <v>0.73693069308894832</v>
      </c>
      <c r="E2218" s="106">
        <v>0.30054273853059665</v>
      </c>
      <c r="F2218">
        <v>1</v>
      </c>
      <c r="G2218">
        <v>2026</v>
      </c>
      <c r="H2218" s="88">
        <v>15141616.773736009</v>
      </c>
      <c r="I2218" s="151">
        <v>348641979151.81915</v>
      </c>
      <c r="J2218" s="106">
        <v>0.25293635988586893</v>
      </c>
      <c r="K2218" s="151">
        <v>27815943568.667095</v>
      </c>
      <c r="L2218" s="151">
        <v>86934576668.924545</v>
      </c>
      <c r="M2218" s="151">
        <v>51297178961.500175</v>
      </c>
      <c r="N2218" s="151">
        <v>514689678350.91101</v>
      </c>
      <c r="O2218" s="106">
        <v>0.38619316837919276</v>
      </c>
      <c r="P2218" s="106">
        <v>0.22034475821633578</v>
      </c>
      <c r="Q2218" s="88">
        <v>16.042165515373462</v>
      </c>
      <c r="R2218" s="151">
        <v>1993373699878.0886</v>
      </c>
      <c r="S2218" s="171">
        <v>1748.7846254048109</v>
      </c>
      <c r="T2218" s="165">
        <v>4.6151674955661602E-2</v>
      </c>
      <c r="U2218" s="566">
        <v>2.0000000000000001E-4</v>
      </c>
      <c r="V2218"/>
      <c r="W2218"/>
      <c r="X2218"/>
    </row>
    <row r="2219" spans="1:24" x14ac:dyDescent="0.2">
      <c r="A2219">
        <f t="shared" si="34"/>
        <v>2215</v>
      </c>
      <c r="B2219" s="106">
        <v>0.42944847074625497</v>
      </c>
      <c r="C2219" s="88">
        <v>1819.6612291412148</v>
      </c>
      <c r="D2219" s="106">
        <v>0.49715517730514114</v>
      </c>
      <c r="E2219" s="106">
        <v>0.45833853416771608</v>
      </c>
      <c r="F2219">
        <v>1</v>
      </c>
      <c r="G2219">
        <v>2024</v>
      </c>
      <c r="H2219" s="88">
        <v>7365200.7434938317</v>
      </c>
      <c r="I2219" s="151">
        <v>218156352210.52319</v>
      </c>
      <c r="J2219" s="106">
        <v>0.32662330276791673</v>
      </c>
      <c r="K2219" s="151">
        <v>23236732291.977921</v>
      </c>
      <c r="L2219" s="151">
        <v>47367943912.116104</v>
      </c>
      <c r="M2219" s="151">
        <v>216439731131.40347</v>
      </c>
      <c r="N2219" s="151">
        <v>505200759546.02063</v>
      </c>
      <c r="O2219" s="106">
        <v>0.55878991268203315</v>
      </c>
      <c r="P2219" s="106">
        <v>0.39864002763420986</v>
      </c>
      <c r="Q2219" s="88">
        <v>17.304025955464301</v>
      </c>
      <c r="R2219" s="151">
        <v>3872091364592.0576</v>
      </c>
      <c r="S2219" s="171">
        <v>3395.8255080684635</v>
      </c>
      <c r="T2219" s="165">
        <v>4.162444045925931E-2</v>
      </c>
      <c r="U2219" s="566">
        <v>2.0000000000000001E-4</v>
      </c>
      <c r="V2219"/>
      <c r="W2219"/>
      <c r="X2219"/>
    </row>
    <row r="2220" spans="1:24" x14ac:dyDescent="0.2">
      <c r="A2220">
        <f t="shared" si="34"/>
        <v>2216</v>
      </c>
      <c r="B2220" s="106">
        <v>0.47333281090340235</v>
      </c>
      <c r="C2220" s="88">
        <v>5787.4235642492777</v>
      </c>
      <c r="D2220" s="106">
        <v>1.1758517242278566</v>
      </c>
      <c r="E2220" s="106">
        <v>0.59091255933218734</v>
      </c>
      <c r="F2220">
        <v>1</v>
      </c>
      <c r="G2220">
        <v>2027</v>
      </c>
      <c r="H2220" s="88">
        <v>44467385.726639949</v>
      </c>
      <c r="I2220" s="151">
        <v>902025529854.98279</v>
      </c>
      <c r="J2220" s="106">
        <v>0.36370308754728198</v>
      </c>
      <c r="K2220" s="151">
        <v>36744106611.865631</v>
      </c>
      <c r="L2220" s="151">
        <v>130220967389.31346</v>
      </c>
      <c r="M2220" s="151">
        <v>0</v>
      </c>
      <c r="N2220" s="151">
        <v>1068990603856.1619</v>
      </c>
      <c r="O2220" s="106">
        <v>0.40434990037044505</v>
      </c>
      <c r="P2220" s="106">
        <v>0.29618376800368323</v>
      </c>
      <c r="Q2220" s="88">
        <v>14.340939965695107</v>
      </c>
      <c r="R2220" s="151">
        <v>5360801749276.4307</v>
      </c>
      <c r="S2220" s="171">
        <v>4698.3792749089116</v>
      </c>
      <c r="T2220" s="165">
        <v>4.6174742589261485E-2</v>
      </c>
      <c r="U2220" s="566">
        <v>2.0000000000000001E-4</v>
      </c>
      <c r="V2220"/>
      <c r="W2220"/>
      <c r="X2220"/>
    </row>
    <row r="2221" spans="1:24" x14ac:dyDescent="0.2">
      <c r="A2221">
        <f t="shared" si="34"/>
        <v>2217</v>
      </c>
      <c r="B2221" s="106">
        <v>0.51283659064665998</v>
      </c>
      <c r="C2221" s="88">
        <v>1500</v>
      </c>
      <c r="D2221" s="106">
        <v>0.85562196466716367</v>
      </c>
      <c r="E2221" s="106">
        <v>0.33953692062272378</v>
      </c>
      <c r="F2221">
        <v>1</v>
      </c>
      <c r="G2221">
        <v>2026</v>
      </c>
      <c r="H2221" s="88">
        <v>21057832.215605013</v>
      </c>
      <c r="I2221" s="151">
        <v>596992196909.52515</v>
      </c>
      <c r="J2221" s="106">
        <v>0.41138077504158199</v>
      </c>
      <c r="K2221" s="151">
        <v>55801259895.935249</v>
      </c>
      <c r="L2221" s="151">
        <v>124883152203.14345</v>
      </c>
      <c r="M2221" s="151">
        <v>65494271870.363441</v>
      </c>
      <c r="N2221" s="151">
        <v>843170880878.96729</v>
      </c>
      <c r="O2221" s="106">
        <v>0.47190084589073716</v>
      </c>
      <c r="P2221" s="106">
        <v>0.28479044129279663</v>
      </c>
      <c r="Q2221" s="88">
        <v>14.104530318030173</v>
      </c>
      <c r="R2221" s="151">
        <v>3960812984418.1938</v>
      </c>
      <c r="S2221" s="171">
        <v>3469.7021641221513</v>
      </c>
      <c r="T2221" s="165">
        <v>4.841295355968786E-2</v>
      </c>
      <c r="U2221" s="566">
        <v>2.0000000000000001E-4</v>
      </c>
      <c r="V2221"/>
      <c r="W2221"/>
      <c r="X2221"/>
    </row>
    <row r="2222" spans="1:24" x14ac:dyDescent="0.2">
      <c r="A2222">
        <f t="shared" si="34"/>
        <v>2218</v>
      </c>
      <c r="B2222" s="106">
        <v>0.69410226222545657</v>
      </c>
      <c r="C2222" s="88">
        <v>4601.3838080778087</v>
      </c>
      <c r="D2222" s="106">
        <v>0.83612252301108181</v>
      </c>
      <c r="E2222" s="106">
        <v>0.56106045274554739</v>
      </c>
      <c r="F2222">
        <v>1</v>
      </c>
      <c r="G2222">
        <v>2023</v>
      </c>
      <c r="H2222" s="88">
        <v>20553598.303351484</v>
      </c>
      <c r="I2222" s="151">
        <v>540712393858.78802</v>
      </c>
      <c r="J2222" s="106">
        <v>0.37501642099226418</v>
      </c>
      <c r="K2222" s="151">
        <v>21998338244.579033</v>
      </c>
      <c r="L2222" s="151">
        <v>6161170881.8993874</v>
      </c>
      <c r="M2222" s="151">
        <v>650067358538.97839</v>
      </c>
      <c r="N2222" s="151">
        <v>1218939261524.2449</v>
      </c>
      <c r="O2222" s="106">
        <v>0.59704275121776373</v>
      </c>
      <c r="P2222" s="106">
        <v>0.32072120815094157</v>
      </c>
      <c r="Q2222" s="88">
        <v>16.627603208645947</v>
      </c>
      <c r="R2222" s="151">
        <v>7408350646284.4316</v>
      </c>
      <c r="S2222" s="171">
        <v>6500.5725754718587</v>
      </c>
      <c r="T2222" s="165">
        <v>4.2115956416342075E-2</v>
      </c>
      <c r="U2222" s="566">
        <v>2.0000000000000001E-4</v>
      </c>
      <c r="V2222"/>
      <c r="W2222"/>
      <c r="X2222"/>
    </row>
    <row r="2223" spans="1:24" x14ac:dyDescent="0.2">
      <c r="A2223">
        <f t="shared" si="34"/>
        <v>2219</v>
      </c>
      <c r="B2223" s="106">
        <v>0.46056998146677836</v>
      </c>
      <c r="C2223" s="88">
        <v>4395.1993273506487</v>
      </c>
      <c r="D2223" s="106">
        <v>0.73978774518460033</v>
      </c>
      <c r="E2223" s="106">
        <v>0.57975314258863631</v>
      </c>
      <c r="F2223">
        <v>1</v>
      </c>
      <c r="G2223">
        <v>2022</v>
      </c>
      <c r="H2223" s="88">
        <v>15273545.748010663</v>
      </c>
      <c r="I2223" s="151">
        <v>487624169244.24091</v>
      </c>
      <c r="J2223" s="106">
        <v>0.36031816181510623</v>
      </c>
      <c r="K2223" s="151">
        <v>10652371122.489178</v>
      </c>
      <c r="L2223" s="151">
        <v>0</v>
      </c>
      <c r="M2223" s="151">
        <v>754136607993.72998</v>
      </c>
      <c r="N2223" s="151">
        <v>1252413148360.4602</v>
      </c>
      <c r="O2223" s="106">
        <v>0.62200650938030433</v>
      </c>
      <c r="P2223" s="106">
        <v>0.47961454813238424</v>
      </c>
      <c r="Q2223" s="88">
        <v>17.660663501225628</v>
      </c>
      <c r="R2223" s="151">
        <v>11894533852876.525</v>
      </c>
      <c r="S2223" s="171">
        <v>10416.676574103627</v>
      </c>
      <c r="T2223" s="165">
        <v>4.0344182301549528E-2</v>
      </c>
      <c r="U2223" s="566">
        <v>2.0000000000000001E-4</v>
      </c>
      <c r="V2223"/>
      <c r="W2223"/>
      <c r="X2223"/>
    </row>
    <row r="2224" spans="1:24" x14ac:dyDescent="0.2">
      <c r="A2224">
        <f t="shared" si="34"/>
        <v>2220</v>
      </c>
      <c r="B2224" s="106">
        <v>0.51358897345707133</v>
      </c>
      <c r="C2224" s="88">
        <v>4811.5477248163324</v>
      </c>
      <c r="D2224" s="106">
        <v>0.68385101579005736</v>
      </c>
      <c r="E2224" s="106">
        <v>0.3346086550941183</v>
      </c>
      <c r="F2224">
        <v>1</v>
      </c>
      <c r="G2224">
        <v>2025</v>
      </c>
      <c r="H2224" s="88">
        <v>13147554.623215491</v>
      </c>
      <c r="I2224" s="151">
        <v>376108027407.43951</v>
      </c>
      <c r="J2224" s="106">
        <v>0.38231523982188265</v>
      </c>
      <c r="K2224" s="151">
        <v>20385212378.367954</v>
      </c>
      <c r="L2224" s="151">
        <v>35471214050.506264</v>
      </c>
      <c r="M2224" s="151">
        <v>220947356670.02087</v>
      </c>
      <c r="N2224" s="151">
        <v>652911810506.33459</v>
      </c>
      <c r="O2224" s="106">
        <v>0.53441625907033108</v>
      </c>
      <c r="P2224" s="106">
        <v>0.34023954496494574</v>
      </c>
      <c r="Q2224" s="88">
        <v>15.861864342643978</v>
      </c>
      <c r="R2224" s="151">
        <v>4027618722368.146</v>
      </c>
      <c r="S2224" s="171">
        <v>3530.4681345542404</v>
      </c>
      <c r="T2224" s="165">
        <v>4.4252381535268073E-2</v>
      </c>
      <c r="U2224" s="566">
        <v>2.0000000000000001E-4</v>
      </c>
      <c r="V2224"/>
      <c r="W2224"/>
      <c r="X2224"/>
    </row>
    <row r="2225" spans="1:24" x14ac:dyDescent="0.2">
      <c r="A2225">
        <f t="shared" si="34"/>
        <v>2221</v>
      </c>
      <c r="B2225" s="106">
        <v>0.49560798640437398</v>
      </c>
      <c r="C2225" s="88">
        <v>3120.3026451764017</v>
      </c>
      <c r="D2225" s="106">
        <v>0.93073638272933568</v>
      </c>
      <c r="E2225" s="106">
        <v>0.39073580696220234</v>
      </c>
      <c r="F2225">
        <v>1</v>
      </c>
      <c r="G2225">
        <v>2023</v>
      </c>
      <c r="H2225" s="88">
        <v>26070009.604528233</v>
      </c>
      <c r="I2225" s="151">
        <v>732592159990.35645</v>
      </c>
      <c r="J2225" s="106">
        <v>0.35339053395516473</v>
      </c>
      <c r="K2225" s="151">
        <v>19990429605.015533</v>
      </c>
      <c r="L2225" s="151">
        <v>4433864300.1224642</v>
      </c>
      <c r="M2225" s="151">
        <v>491771375275.58899</v>
      </c>
      <c r="N2225" s="151">
        <v>1248787829171.0835</v>
      </c>
      <c r="O2225" s="106">
        <v>0.5251935604515543</v>
      </c>
      <c r="P2225" s="106">
        <v>0.38363350437024574</v>
      </c>
      <c r="Q2225" s="88">
        <v>16.645072858188531</v>
      </c>
      <c r="R2225" s="151">
        <v>9232586932988.7207</v>
      </c>
      <c r="S2225" s="171">
        <v>8104.100431357886</v>
      </c>
      <c r="T2225" s="165">
        <v>4.1589365803610528E-2</v>
      </c>
      <c r="U2225" s="566">
        <v>2.0000000000000001E-4</v>
      </c>
      <c r="V2225"/>
      <c r="W2225"/>
      <c r="X2225"/>
    </row>
    <row r="2226" spans="1:24" x14ac:dyDescent="0.2">
      <c r="A2226">
        <f t="shared" si="34"/>
        <v>2222</v>
      </c>
      <c r="B2226" s="106">
        <v>0.38273633578257177</v>
      </c>
      <c r="C2226" s="88">
        <v>4012.7008302772583</v>
      </c>
      <c r="D2226" s="106">
        <v>0.79038996915291515</v>
      </c>
      <c r="E2226" s="106">
        <v>0.25011195730441538</v>
      </c>
      <c r="F2226">
        <v>1</v>
      </c>
      <c r="G2226">
        <v>2025</v>
      </c>
      <c r="H2226" s="88">
        <v>17796144.532424461</v>
      </c>
      <c r="I2226" s="151">
        <v>650357858324.32092</v>
      </c>
      <c r="J2226" s="106">
        <v>0.38273633578257171</v>
      </c>
      <c r="K2226" s="151">
        <v>42312373379.215126</v>
      </c>
      <c r="L2226" s="151">
        <v>54627873440.273384</v>
      </c>
      <c r="M2226" s="151">
        <v>204022089641.94522</v>
      </c>
      <c r="N2226" s="151">
        <v>951320194785.75464</v>
      </c>
      <c r="O2226" s="106">
        <v>0.47916101918858611</v>
      </c>
      <c r="P2226" s="106">
        <v>0.3356694668737138</v>
      </c>
      <c r="Q2226" s="88">
        <v>15.533098503635403</v>
      </c>
      <c r="R2226" s="151">
        <v>5558665030667.1367</v>
      </c>
      <c r="S2226" s="171">
        <v>4869.073682913845</v>
      </c>
      <c r="T2226" s="165">
        <v>4.5708498662176224E-2</v>
      </c>
      <c r="U2226" s="566">
        <v>2.0000000000000001E-4</v>
      </c>
      <c r="V2226"/>
      <c r="W2226"/>
      <c r="X2226"/>
    </row>
    <row r="2227" spans="1:24" x14ac:dyDescent="0.2">
      <c r="A2227">
        <f t="shared" si="34"/>
        <v>2223</v>
      </c>
      <c r="B2227" s="106">
        <v>0.36854327502340689</v>
      </c>
      <c r="C2227" s="88">
        <v>1500</v>
      </c>
      <c r="D2227" s="106">
        <v>1.1019219933921147</v>
      </c>
      <c r="E2227" s="106">
        <v>0.63084934582673791</v>
      </c>
      <c r="F2227">
        <v>1</v>
      </c>
      <c r="G2227">
        <v>2025</v>
      </c>
      <c r="H2227" s="88">
        <v>39157802.763246253</v>
      </c>
      <c r="I2227" s="151">
        <v>671067715622.49268</v>
      </c>
      <c r="J2227" s="106">
        <v>0.15835062926191712</v>
      </c>
      <c r="K2227" s="151">
        <v>32129917913.861229</v>
      </c>
      <c r="L2227" s="151">
        <v>21817179361.880543</v>
      </c>
      <c r="M2227" s="151">
        <v>325257676227.89807</v>
      </c>
      <c r="N2227" s="151">
        <v>1050272489126.1324</v>
      </c>
      <c r="O2227" s="106">
        <v>0.36554692567206198</v>
      </c>
      <c r="P2227" s="106">
        <v>0.18014355172928689</v>
      </c>
      <c r="Q2227" s="88">
        <v>17.703767863973169</v>
      </c>
      <c r="R2227" s="151">
        <v>3944585760455.4966</v>
      </c>
      <c r="S2227" s="171">
        <v>3452.2028681612969</v>
      </c>
      <c r="T2227" s="165">
        <v>3.7907081583012987E-2</v>
      </c>
      <c r="U2227" s="566">
        <v>2.0000000000000001E-4</v>
      </c>
      <c r="V2227"/>
      <c r="W2227"/>
      <c r="X2227"/>
    </row>
    <row r="2228" spans="1:24" x14ac:dyDescent="0.2">
      <c r="A2228">
        <f t="shared" si="34"/>
        <v>2224</v>
      </c>
      <c r="B2228" s="106">
        <v>0.53136392221614537</v>
      </c>
      <c r="C2228" s="88">
        <v>2907.5977404855712</v>
      </c>
      <c r="D2228" s="106">
        <v>0.60182647791471755</v>
      </c>
      <c r="E2228" s="106">
        <v>0.39669863345225981</v>
      </c>
      <c r="F2228">
        <v>1</v>
      </c>
      <c r="G2228">
        <v>2027</v>
      </c>
      <c r="H2228" s="88">
        <v>9956828.1322595291</v>
      </c>
      <c r="I2228" s="151">
        <v>334565330846.59924</v>
      </c>
      <c r="J2228" s="106">
        <v>0.42376895384287061</v>
      </c>
      <c r="K2228" s="151">
        <v>32339647411.153709</v>
      </c>
      <c r="L2228" s="151">
        <v>55277001776.274437</v>
      </c>
      <c r="M2228" s="151">
        <v>0</v>
      </c>
      <c r="N2228" s="151">
        <v>422181980034.02734</v>
      </c>
      <c r="O2228" s="106">
        <v>0.44056831049725392</v>
      </c>
      <c r="P2228" s="106">
        <v>0.32623382615696955</v>
      </c>
      <c r="Q2228" s="88">
        <v>13.738836693942989</v>
      </c>
      <c r="R2228" s="151">
        <v>2384558552500.6118</v>
      </c>
      <c r="S2228" s="171">
        <v>2091.5847436051213</v>
      </c>
      <c r="T2228" s="165">
        <v>4.6389677240780733E-2</v>
      </c>
      <c r="U2228" s="566">
        <v>2.0000000000000001E-4</v>
      </c>
      <c r="V2228"/>
      <c r="W2228"/>
      <c r="X2228"/>
    </row>
    <row r="2229" spans="1:24" x14ac:dyDescent="0.2">
      <c r="A2229">
        <f t="shared" si="34"/>
        <v>2225</v>
      </c>
      <c r="B2229" s="106">
        <v>0.43952601606586517</v>
      </c>
      <c r="C2229" s="88">
        <v>3657.2794135453792</v>
      </c>
      <c r="D2229" s="106">
        <v>0.38376365024604819</v>
      </c>
      <c r="E2229" s="106">
        <v>0.50830334453326009</v>
      </c>
      <c r="F2229">
        <v>1</v>
      </c>
      <c r="G2229">
        <v>2024</v>
      </c>
      <c r="H2229" s="88">
        <v>4849667.3487165319</v>
      </c>
      <c r="I2229" s="151">
        <v>174569597971.74384</v>
      </c>
      <c r="J2229" s="106">
        <v>0.42760993118176616</v>
      </c>
      <c r="K2229" s="151">
        <v>7308227237.5587597</v>
      </c>
      <c r="L2229" s="151">
        <v>5635278497.3050632</v>
      </c>
      <c r="M2229" s="151">
        <v>269233744951.2059</v>
      </c>
      <c r="N2229" s="151">
        <v>456746848657.81354</v>
      </c>
      <c r="O2229" s="106">
        <v>0.64487125286024904</v>
      </c>
      <c r="P2229" s="106">
        <v>0.41735764221443533</v>
      </c>
      <c r="Q2229" s="88">
        <v>17.125284385592241</v>
      </c>
      <c r="R2229" s="151">
        <v>3761600513087.2031</v>
      </c>
      <c r="S2229" s="171">
        <v>3298.5953380820702</v>
      </c>
      <c r="T2229" s="165">
        <v>4.0442569032998081E-2</v>
      </c>
      <c r="U2229" s="566">
        <v>2.0000000000000001E-4</v>
      </c>
      <c r="V2229"/>
      <c r="W2229"/>
      <c r="X2229"/>
    </row>
    <row r="2230" spans="1:24" x14ac:dyDescent="0.2">
      <c r="A2230">
        <f t="shared" si="34"/>
        <v>2226</v>
      </c>
      <c r="B2230" s="106">
        <v>0.36450889373992479</v>
      </c>
      <c r="C2230" s="88">
        <v>3766.7272932992864</v>
      </c>
      <c r="D2230" s="106">
        <v>0.3106621736331236</v>
      </c>
      <c r="E2230" s="106">
        <v>0.56710712181596323</v>
      </c>
      <c r="F2230">
        <v>1</v>
      </c>
      <c r="G2230">
        <v>2023</v>
      </c>
      <c r="H2230" s="88">
        <v>3674580.7602167409</v>
      </c>
      <c r="I2230" s="151">
        <v>166322037679.655</v>
      </c>
      <c r="J2230" s="106">
        <v>0.36450889373992479</v>
      </c>
      <c r="K2230" s="151">
        <v>3928834369.594985</v>
      </c>
      <c r="L2230" s="151">
        <v>0</v>
      </c>
      <c r="M2230" s="151">
        <v>284566767384.63452</v>
      </c>
      <c r="N2230" s="151">
        <v>454817639433.88452</v>
      </c>
      <c r="O2230" s="106">
        <v>0.63383486231033725</v>
      </c>
      <c r="P2230" s="106">
        <v>0.46053311519671108</v>
      </c>
      <c r="Q2230" s="88">
        <v>17.923926055764458</v>
      </c>
      <c r="R2230" s="151">
        <v>4485240969856.2695</v>
      </c>
      <c r="S2230" s="171">
        <v>3929.5995448038152</v>
      </c>
      <c r="T2230" s="165">
        <v>3.735416717792734E-2</v>
      </c>
      <c r="U2230" s="566">
        <v>2.0000000000000001E-4</v>
      </c>
      <c r="V2230"/>
      <c r="W2230"/>
      <c r="X2230"/>
    </row>
    <row r="2231" spans="1:24" x14ac:dyDescent="0.2">
      <c r="A2231">
        <f t="shared" si="34"/>
        <v>2227</v>
      </c>
      <c r="B2231" s="106">
        <v>0.35861436125831336</v>
      </c>
      <c r="C2231" s="88">
        <v>7272.8055853784244</v>
      </c>
      <c r="D2231" s="106">
        <v>0.58568328348322996</v>
      </c>
      <c r="E2231" s="106">
        <v>0.36641769417289966</v>
      </c>
      <c r="F2231">
        <v>1</v>
      </c>
      <c r="G2231">
        <v>2022</v>
      </c>
      <c r="H2231" s="88">
        <v>9584309.0155157316</v>
      </c>
      <c r="I2231" s="151">
        <v>342339818422.82953</v>
      </c>
      <c r="J2231" s="106">
        <v>0.35861436125831336</v>
      </c>
      <c r="K2231" s="151">
        <v>3632097420.9799209</v>
      </c>
      <c r="L2231" s="151">
        <v>0</v>
      </c>
      <c r="M2231" s="151">
        <v>576664201862.60059</v>
      </c>
      <c r="N2231" s="151">
        <v>922636117706.41016</v>
      </c>
      <c r="O2231" s="106">
        <v>0.63307660040351399</v>
      </c>
      <c r="P2231" s="106">
        <v>0.40134553132299761</v>
      </c>
      <c r="Q2231" s="88">
        <v>17.58900529069485</v>
      </c>
      <c r="R2231" s="151">
        <v>7324084668212.1797</v>
      </c>
      <c r="S2231" s="171">
        <v>6419.6364868194005</v>
      </c>
      <c r="T2231" s="165">
        <v>4.0317449243769364E-2</v>
      </c>
      <c r="U2231" s="566">
        <v>2.0000000000000001E-4</v>
      </c>
      <c r="V2231"/>
      <c r="W2231"/>
      <c r="X2231"/>
    </row>
    <row r="2232" spans="1:24" x14ac:dyDescent="0.2">
      <c r="A2232">
        <f t="shared" si="34"/>
        <v>2228</v>
      </c>
      <c r="B2232" s="106">
        <v>0.4856368584178129</v>
      </c>
      <c r="C2232" s="88">
        <v>6236.025062237115</v>
      </c>
      <c r="D2232" s="106">
        <v>1.0273162819999384</v>
      </c>
      <c r="E2232" s="106">
        <v>0.49035214760514989</v>
      </c>
      <c r="F2232">
        <v>1</v>
      </c>
      <c r="G2232">
        <v>2024</v>
      </c>
      <c r="H2232" s="88">
        <v>33162179.481504727</v>
      </c>
      <c r="I2232" s="151">
        <v>502732010454.3241</v>
      </c>
      <c r="J2232" s="106">
        <v>5.2620197141980296E-2</v>
      </c>
      <c r="K2232" s="151">
        <v>9460633048.9052525</v>
      </c>
      <c r="L2232" s="151">
        <v>9135548139.8312263</v>
      </c>
      <c r="M2232" s="151">
        <v>440669772114.80579</v>
      </c>
      <c r="N2232" s="151">
        <v>961997963757.86646</v>
      </c>
      <c r="O2232" s="106">
        <v>0.40155814072037993</v>
      </c>
      <c r="P2232" s="106">
        <v>0.2327004131584588</v>
      </c>
      <c r="Q2232" s="88">
        <v>22.036920556738021</v>
      </c>
      <c r="R2232" s="151">
        <v>5267811608724.3193</v>
      </c>
      <c r="S2232" s="171">
        <v>4617.6959152592335</v>
      </c>
      <c r="T2232" s="165">
        <v>3.3553241870907281E-2</v>
      </c>
      <c r="U2232" s="566">
        <v>2.0000000000000001E-4</v>
      </c>
      <c r="V2232"/>
      <c r="W2232"/>
      <c r="X2232"/>
    </row>
    <row r="2233" spans="1:24" x14ac:dyDescent="0.2">
      <c r="A2233">
        <f t="shared" si="34"/>
        <v>2229</v>
      </c>
      <c r="B2233" s="106">
        <v>0.52612535243528602</v>
      </c>
      <c r="C2233" s="88">
        <v>6088.5649219278266</v>
      </c>
      <c r="D2233" s="106">
        <v>1.0531517648640032</v>
      </c>
      <c r="E2233" s="106">
        <v>0.7</v>
      </c>
      <c r="F2233">
        <v>1</v>
      </c>
      <c r="G2233">
        <v>2027</v>
      </c>
      <c r="H2233" s="88">
        <v>34748779.780728117</v>
      </c>
      <c r="I2233" s="151">
        <v>679588295248.63037</v>
      </c>
      <c r="J2233" s="106">
        <v>0.3221937855286946</v>
      </c>
      <c r="K2233" s="151">
        <v>64317757082.972183</v>
      </c>
      <c r="L2233" s="151">
        <v>263438166168.92548</v>
      </c>
      <c r="M2233" s="151">
        <v>0</v>
      </c>
      <c r="N2233" s="151">
        <v>1007344218500.528</v>
      </c>
      <c r="O2233" s="106">
        <v>0.42657678526405679</v>
      </c>
      <c r="P2233" s="106">
        <v>0.30532627029081594</v>
      </c>
      <c r="Q2233" s="88">
        <v>15.405425133708123</v>
      </c>
      <c r="R2233" s="151">
        <v>5410735891488.1641</v>
      </c>
      <c r="S2233" s="171">
        <v>4741.0764633722729</v>
      </c>
      <c r="T2233" s="165">
        <v>4.5348434888611219E-2</v>
      </c>
      <c r="U2233" s="566">
        <v>2.0000000000000001E-4</v>
      </c>
      <c r="V2233"/>
      <c r="W2233"/>
      <c r="X2233"/>
    </row>
    <row r="2234" spans="1:24" x14ac:dyDescent="0.2">
      <c r="A2234">
        <f t="shared" si="34"/>
        <v>2230</v>
      </c>
      <c r="B2234" s="106">
        <v>0.50694092153772696</v>
      </c>
      <c r="C2234" s="88">
        <v>2874.0384152653805</v>
      </c>
      <c r="D2234" s="106">
        <v>0.66967888902859474</v>
      </c>
      <c r="E2234" s="106">
        <v>0.7</v>
      </c>
      <c r="F2234">
        <v>1</v>
      </c>
      <c r="G2234">
        <v>2027</v>
      </c>
      <c r="H2234" s="88">
        <v>12723788.843184488</v>
      </c>
      <c r="I2234" s="151">
        <v>452491553091.34143</v>
      </c>
      <c r="J2234" s="106">
        <v>0.50694092153772696</v>
      </c>
      <c r="K2234" s="151">
        <v>44175216127.833946</v>
      </c>
      <c r="L2234" s="151">
        <v>78238728599.530472</v>
      </c>
      <c r="M2234" s="151">
        <v>0</v>
      </c>
      <c r="N2234" s="151">
        <v>574905497818.70581</v>
      </c>
      <c r="O2234" s="106">
        <v>0.50787036982530342</v>
      </c>
      <c r="P2234" s="106">
        <v>0.37510418071645241</v>
      </c>
      <c r="Q2234" s="88">
        <v>13.834352987572121</v>
      </c>
      <c r="R2234" s="151">
        <v>3588047278712.6938</v>
      </c>
      <c r="S2234" s="171">
        <v>3148.3427577065131</v>
      </c>
      <c r="T2234" s="165">
        <v>4.7784733984182384E-2</v>
      </c>
      <c r="U2234" s="566">
        <v>2.0000000000000001E-4</v>
      </c>
      <c r="V2234"/>
      <c r="W2234"/>
      <c r="X2234"/>
    </row>
    <row r="2235" spans="1:24" x14ac:dyDescent="0.2">
      <c r="A2235">
        <f t="shared" si="34"/>
        <v>2231</v>
      </c>
      <c r="B2235" s="106">
        <v>0.47628309516996326</v>
      </c>
      <c r="C2235" s="88">
        <v>5843.9674784487997</v>
      </c>
      <c r="D2235" s="106">
        <v>0.32965608343418873</v>
      </c>
      <c r="E2235" s="106">
        <v>0.33843278987564973</v>
      </c>
      <c r="F2235">
        <v>1</v>
      </c>
      <c r="G2235">
        <v>2026</v>
      </c>
      <c r="H2235" s="88">
        <v>4052446.0809775139</v>
      </c>
      <c r="I2235" s="151">
        <v>193083867499.62009</v>
      </c>
      <c r="J2235" s="106">
        <v>0.47628309516996326</v>
      </c>
      <c r="K2235" s="151">
        <v>21574483906.551857</v>
      </c>
      <c r="L2235" s="151">
        <v>32931520142.933338</v>
      </c>
      <c r="M2235" s="151">
        <v>38510794888.107506</v>
      </c>
      <c r="N2235" s="151">
        <v>286100666437.21277</v>
      </c>
      <c r="O2235" s="106">
        <v>0.52120267988842195</v>
      </c>
      <c r="P2235" s="106">
        <v>0.40982178013439247</v>
      </c>
      <c r="Q2235" s="88">
        <v>14.876727958661112</v>
      </c>
      <c r="R2235" s="151">
        <v>2158379896816.5193</v>
      </c>
      <c r="S2235" s="171">
        <v>1892.8340289533476</v>
      </c>
      <c r="T2235" s="165">
        <v>4.3421757595190312E-2</v>
      </c>
      <c r="U2235" s="566">
        <v>2.0000000000000001E-4</v>
      </c>
      <c r="V2235"/>
      <c r="W2235"/>
      <c r="X2235"/>
    </row>
    <row r="2236" spans="1:24" x14ac:dyDescent="0.2">
      <c r="A2236">
        <f t="shared" si="34"/>
        <v>2232</v>
      </c>
      <c r="B2236" s="106">
        <v>0.53110937169132266</v>
      </c>
      <c r="C2236" s="88">
        <v>4134.48042536508</v>
      </c>
      <c r="D2236" s="106">
        <v>0.34941910971891732</v>
      </c>
      <c r="E2236" s="106">
        <v>0.46740659551257702</v>
      </c>
      <c r="F2236">
        <v>1</v>
      </c>
      <c r="G2236">
        <v>2025</v>
      </c>
      <c r="H2236" s="88">
        <v>4326534.9625210324</v>
      </c>
      <c r="I2236" s="151">
        <v>194909398790.9574</v>
      </c>
      <c r="J2236" s="106">
        <v>0.5208125600469411</v>
      </c>
      <c r="K2236" s="151">
        <v>20334373649.865631</v>
      </c>
      <c r="L2236" s="151">
        <v>31607866337.487186</v>
      </c>
      <c r="M2236" s="151">
        <v>74933109716.489594</v>
      </c>
      <c r="N2236" s="151">
        <v>321784748494.7998</v>
      </c>
      <c r="O2236" s="106">
        <v>0.5803383929108995</v>
      </c>
      <c r="P2236" s="106">
        <v>0.44740608619629657</v>
      </c>
      <c r="Q2236" s="88">
        <v>15.043691377735659</v>
      </c>
      <c r="R2236" s="151">
        <v>2573672062208.4985</v>
      </c>
      <c r="S2236" s="171">
        <v>2257.526863056944</v>
      </c>
      <c r="T2236" s="165">
        <v>4.4819709547472504E-2</v>
      </c>
      <c r="U2236" s="566">
        <v>2.0000000000000001E-4</v>
      </c>
      <c r="V2236"/>
      <c r="W2236"/>
      <c r="X2236"/>
    </row>
    <row r="2237" spans="1:24" x14ac:dyDescent="0.2">
      <c r="A2237">
        <f t="shared" si="34"/>
        <v>2233</v>
      </c>
      <c r="B2237" s="106">
        <v>0.64188297406478889</v>
      </c>
      <c r="C2237" s="88">
        <v>1982.7794923245615</v>
      </c>
      <c r="D2237" s="106">
        <v>0.89250132978313879</v>
      </c>
      <c r="E2237" s="106">
        <v>0.7</v>
      </c>
      <c r="F2237">
        <v>1</v>
      </c>
      <c r="G2237">
        <v>2024</v>
      </c>
      <c r="H2237" s="88">
        <v>24083493.084022678</v>
      </c>
      <c r="I2237" s="151">
        <v>632039353390.09131</v>
      </c>
      <c r="J2237" s="106">
        <v>0.44245618059950909</v>
      </c>
      <c r="K2237" s="151">
        <v>17150489637.224869</v>
      </c>
      <c r="L2237" s="151">
        <v>24041674883.212288</v>
      </c>
      <c r="M2237" s="151">
        <v>371628947129.06458</v>
      </c>
      <c r="N2237" s="151">
        <v>1044860465039.593</v>
      </c>
      <c r="O2237" s="106">
        <v>0.57058931392986845</v>
      </c>
      <c r="P2237" s="106">
        <v>0.36038311962569747</v>
      </c>
      <c r="Q2237" s="88">
        <v>15.632927659566136</v>
      </c>
      <c r="R2237" s="151">
        <v>7022204144787.8418</v>
      </c>
      <c r="S2237" s="171">
        <v>6159.163185774396</v>
      </c>
      <c r="T2237" s="165">
        <v>4.3001840821564483E-2</v>
      </c>
      <c r="U2237" s="566">
        <v>2.0000000000000001E-4</v>
      </c>
      <c r="V2237"/>
      <c r="W2237"/>
      <c r="X2237"/>
    </row>
    <row r="2238" spans="1:24" x14ac:dyDescent="0.2">
      <c r="A2238">
        <f t="shared" si="34"/>
        <v>2234</v>
      </c>
      <c r="B2238" s="106">
        <v>0.51955204455061332</v>
      </c>
      <c r="C2238" s="88">
        <v>2110.3587730368508</v>
      </c>
      <c r="D2238" s="106">
        <v>1.0991566544528106</v>
      </c>
      <c r="E2238" s="106">
        <v>0.47291545935500234</v>
      </c>
      <c r="F2238">
        <v>1</v>
      </c>
      <c r="G2238">
        <v>2025</v>
      </c>
      <c r="H2238" s="88">
        <v>39702834.113730073</v>
      </c>
      <c r="I2238" s="151">
        <v>871344499756.34631</v>
      </c>
      <c r="J2238" s="106">
        <v>0.2181244638524853</v>
      </c>
      <c r="K2238" s="151">
        <v>46769060638.989044</v>
      </c>
      <c r="L2238" s="151">
        <v>40460248441.154152</v>
      </c>
      <c r="M2238" s="151">
        <v>284756402181.62134</v>
      </c>
      <c r="N2238" s="151">
        <v>1243330211018.1108</v>
      </c>
      <c r="O2238" s="106">
        <v>0.36212010964465102</v>
      </c>
      <c r="P2238" s="106">
        <v>0.2061874321509666</v>
      </c>
      <c r="Q2238" s="88">
        <v>16.246089222871792</v>
      </c>
      <c r="R2238" s="151">
        <v>4742116399365.5967</v>
      </c>
      <c r="S2238" s="171">
        <v>4153.5604812648708</v>
      </c>
      <c r="T2238" s="165">
        <v>4.2683881098347982E-2</v>
      </c>
      <c r="U2238" s="566">
        <v>2.0000000000000001E-4</v>
      </c>
      <c r="V2238"/>
      <c r="W2238"/>
      <c r="X2238"/>
    </row>
    <row r="2239" spans="1:24" x14ac:dyDescent="0.2">
      <c r="A2239">
        <f t="shared" si="34"/>
        <v>2235</v>
      </c>
      <c r="B2239" s="106">
        <v>0.50364428007156137</v>
      </c>
      <c r="C2239" s="88">
        <v>2257.0875864073205</v>
      </c>
      <c r="D2239" s="106">
        <v>0.84966659571603353</v>
      </c>
      <c r="E2239" s="106">
        <v>0.53027385246001946</v>
      </c>
      <c r="F2239">
        <v>1</v>
      </c>
      <c r="G2239">
        <v>2023</v>
      </c>
      <c r="H2239" s="88">
        <v>19935291.441155214</v>
      </c>
      <c r="I2239" s="151">
        <v>572899427254.98193</v>
      </c>
      <c r="J2239" s="106">
        <v>0.4258259747810953</v>
      </c>
      <c r="K2239" s="151">
        <v>16671573533.218191</v>
      </c>
      <c r="L2239" s="151">
        <v>0</v>
      </c>
      <c r="M2239" s="151">
        <v>595035162290.15735</v>
      </c>
      <c r="N2239" s="151">
        <v>1184606163078.3574</v>
      </c>
      <c r="O2239" s="106">
        <v>0.60778308380866108</v>
      </c>
      <c r="P2239" s="106">
        <v>0.44066226048606766</v>
      </c>
      <c r="Q2239" s="88">
        <v>16.845832636185342</v>
      </c>
      <c r="R2239" s="151">
        <v>10214828874171.996</v>
      </c>
      <c r="S2239" s="171">
        <v>8954.3876407874868</v>
      </c>
      <c r="T2239" s="165">
        <v>4.078982959281071E-2</v>
      </c>
      <c r="U2239" s="566">
        <v>2.0000000000000001E-4</v>
      </c>
      <c r="V2239"/>
      <c r="W2239"/>
      <c r="X2239"/>
    </row>
    <row r="2240" spans="1:24" x14ac:dyDescent="0.2">
      <c r="A2240">
        <f t="shared" si="34"/>
        <v>2236</v>
      </c>
      <c r="B2240" s="106">
        <v>0.57095882219026106</v>
      </c>
      <c r="C2240" s="88">
        <v>4034.3760868718887</v>
      </c>
      <c r="D2240" s="106">
        <v>0.89854694011675484</v>
      </c>
      <c r="E2240" s="106">
        <v>0.25951504178000173</v>
      </c>
      <c r="F2240">
        <v>1</v>
      </c>
      <c r="G2240">
        <v>2025</v>
      </c>
      <c r="H2240" s="88">
        <v>23958190.23384909</v>
      </c>
      <c r="I2240" s="151">
        <v>582001513820.5293</v>
      </c>
      <c r="J2240" s="106">
        <v>0.30055913839241388</v>
      </c>
      <c r="K2240" s="151">
        <v>40086261385.052719</v>
      </c>
      <c r="L2240" s="151">
        <v>88098779097.89682</v>
      </c>
      <c r="M2240" s="151">
        <v>245594866378.76495</v>
      </c>
      <c r="N2240" s="151">
        <v>955781420682.2439</v>
      </c>
      <c r="O2240" s="106">
        <v>0.46232410502695331</v>
      </c>
      <c r="P2240" s="106">
        <v>0.24094471791012961</v>
      </c>
      <c r="Q2240" s="88">
        <v>16.034933919769632</v>
      </c>
      <c r="R2240" s="151">
        <v>4168199207177.1987</v>
      </c>
      <c r="S2240" s="171">
        <v>3656.9736949892672</v>
      </c>
      <c r="T2240" s="165">
        <v>4.4228868772944629E-2</v>
      </c>
      <c r="U2240" s="566">
        <v>2.0000000000000001E-4</v>
      </c>
      <c r="V2240"/>
      <c r="W2240"/>
      <c r="X2240"/>
    </row>
    <row r="2241" spans="1:24" x14ac:dyDescent="0.2">
      <c r="A2241">
        <f t="shared" si="34"/>
        <v>2237</v>
      </c>
      <c r="B2241" s="106">
        <v>0.4076231217100969</v>
      </c>
      <c r="C2241" s="88">
        <v>4799.8764748232961</v>
      </c>
      <c r="D2241" s="106">
        <v>0.8364477328546972</v>
      </c>
      <c r="E2241" s="106">
        <v>0.53827837242886956</v>
      </c>
      <c r="F2241">
        <v>1</v>
      </c>
      <c r="G2241">
        <v>2025</v>
      </c>
      <c r="H2241" s="88">
        <v>20373861.392451346</v>
      </c>
      <c r="I2241" s="151">
        <v>461674019495.37445</v>
      </c>
      <c r="J2241" s="106">
        <v>0.22766360579954248</v>
      </c>
      <c r="K2241" s="151">
        <v>44880110859.974129</v>
      </c>
      <c r="L2241" s="151">
        <v>123880777985.0762</v>
      </c>
      <c r="M2241" s="151">
        <v>145151606700.51367</v>
      </c>
      <c r="N2241" s="151">
        <v>775586515040.93848</v>
      </c>
      <c r="O2241" s="106">
        <v>0.4130194034044658</v>
      </c>
      <c r="P2241" s="106">
        <v>0.26243414180611913</v>
      </c>
      <c r="Q2241" s="88">
        <v>16.937962885798115</v>
      </c>
      <c r="R2241" s="151">
        <v>3981544647736.4307</v>
      </c>
      <c r="S2241" s="171">
        <v>3493.7422199337975</v>
      </c>
      <c r="T2241" s="165">
        <v>4.0491403478566536E-2</v>
      </c>
      <c r="U2241" s="566">
        <v>2.0000000000000001E-4</v>
      </c>
      <c r="V2241"/>
      <c r="W2241"/>
      <c r="X2241"/>
    </row>
    <row r="2242" spans="1:24" x14ac:dyDescent="0.2">
      <c r="A2242">
        <f t="shared" si="34"/>
        <v>2238</v>
      </c>
      <c r="B2242" s="106">
        <v>0.58990687281111809</v>
      </c>
      <c r="C2242" s="88">
        <v>4977.7784445421239</v>
      </c>
      <c r="D2242" s="106">
        <v>0.74980879691638747</v>
      </c>
      <c r="E2242" s="106">
        <v>0.38931029126395605</v>
      </c>
      <c r="F2242">
        <v>1</v>
      </c>
      <c r="G2242">
        <v>2023</v>
      </c>
      <c r="H2242" s="88">
        <v>16316721.423376683</v>
      </c>
      <c r="I2242" s="151">
        <v>493065639316.56567</v>
      </c>
      <c r="J2242" s="106">
        <v>0.4574332617203124</v>
      </c>
      <c r="K2242" s="151">
        <v>20306677392.33522</v>
      </c>
      <c r="L2242" s="151">
        <v>0</v>
      </c>
      <c r="M2242" s="151">
        <v>506868556004.96948</v>
      </c>
      <c r="N2242" s="151">
        <v>1020240872713.8704</v>
      </c>
      <c r="O2242" s="106">
        <v>0.61852008218429833</v>
      </c>
      <c r="P2242" s="106">
        <v>0.37499285086515588</v>
      </c>
      <c r="Q2242" s="88">
        <v>16.48902748543756</v>
      </c>
      <c r="R2242" s="151">
        <v>7078980128678.4736</v>
      </c>
      <c r="S2242" s="171">
        <v>6209.8873314834382</v>
      </c>
      <c r="T2242" s="165">
        <v>4.3422220695418172E-2</v>
      </c>
      <c r="U2242" s="566">
        <v>2.0000000000000001E-4</v>
      </c>
      <c r="V2242"/>
      <c r="W2242"/>
      <c r="X2242"/>
    </row>
    <row r="2243" spans="1:24" x14ac:dyDescent="0.2">
      <c r="A2243">
        <f t="shared" si="34"/>
        <v>2239</v>
      </c>
      <c r="B2243" s="106">
        <v>0.60112232701410107</v>
      </c>
      <c r="C2243" s="88">
        <v>1500</v>
      </c>
      <c r="D2243" s="106">
        <v>0.60136417963311473</v>
      </c>
      <c r="E2243" s="106">
        <v>0.56970801318865227</v>
      </c>
      <c r="F2243">
        <v>1</v>
      </c>
      <c r="G2243">
        <v>2025</v>
      </c>
      <c r="H2243" s="88">
        <v>10437213.317153012</v>
      </c>
      <c r="I2243" s="151">
        <v>416930743823.22083</v>
      </c>
      <c r="J2243" s="106">
        <v>0.54820723771900481</v>
      </c>
      <c r="K2243" s="151">
        <v>36845543625.268875</v>
      </c>
      <c r="L2243" s="151">
        <v>56884743440.127869</v>
      </c>
      <c r="M2243" s="151">
        <v>132820127954.60565</v>
      </c>
      <c r="N2243" s="151">
        <v>643481158843.22327</v>
      </c>
      <c r="O2243" s="106">
        <v>0.59104815002036037</v>
      </c>
      <c r="P2243" s="106">
        <v>0.41359552931104471</v>
      </c>
      <c r="Q2243" s="88">
        <v>14.587568012197247</v>
      </c>
      <c r="R2243" s="151">
        <v>4653899216190.2754</v>
      </c>
      <c r="S2243" s="171">
        <v>4081.3082492487674</v>
      </c>
      <c r="T2243" s="165">
        <v>4.5857556301668032E-2</v>
      </c>
      <c r="U2243" s="566">
        <v>2.0000000000000001E-4</v>
      </c>
      <c r="V2243"/>
      <c r="W2243"/>
      <c r="X2243"/>
    </row>
    <row r="2244" spans="1:24" x14ac:dyDescent="0.2">
      <c r="A2244">
        <f t="shared" si="34"/>
        <v>2240</v>
      </c>
      <c r="B2244" s="106">
        <v>0.54763966882153836</v>
      </c>
      <c r="C2244" s="88">
        <v>3087.4169738525034</v>
      </c>
      <c r="D2244" s="106">
        <v>0.36219464907029641</v>
      </c>
      <c r="E2244" s="106">
        <v>0.44822765374554441</v>
      </c>
      <c r="F2244">
        <v>1</v>
      </c>
      <c r="G2244">
        <v>2025</v>
      </c>
      <c r="H2244" s="88">
        <v>4621264.3569478439</v>
      </c>
      <c r="I2244" s="151">
        <v>253457981547.80231</v>
      </c>
      <c r="J2244" s="106">
        <v>0.54763966882153836</v>
      </c>
      <c r="K2244" s="151">
        <v>26904189891.225395</v>
      </c>
      <c r="L2244" s="151">
        <v>33543377133.732464</v>
      </c>
      <c r="M2244" s="151">
        <v>96448306293.288849</v>
      </c>
      <c r="N2244" s="151">
        <v>410353854866.04901</v>
      </c>
      <c r="O2244" s="106">
        <v>0.59167713166941449</v>
      </c>
      <c r="P2244" s="106">
        <v>0.46753934014818066</v>
      </c>
      <c r="Q2244" s="88">
        <v>15.355059181282458</v>
      </c>
      <c r="R2244" s="151">
        <v>3465066306814.7148</v>
      </c>
      <c r="S2244" s="171">
        <v>3038.5767209746082</v>
      </c>
      <c r="T2244" s="165">
        <v>4.4199417808454988E-2</v>
      </c>
      <c r="U2244" s="566">
        <v>2.0000000000000001E-4</v>
      </c>
      <c r="V2244"/>
      <c r="W2244"/>
      <c r="X2244"/>
    </row>
    <row r="2245" spans="1:24" x14ac:dyDescent="0.2">
      <c r="A2245">
        <f t="shared" si="34"/>
        <v>2241</v>
      </c>
      <c r="B2245" s="106">
        <v>0.52411364014836614</v>
      </c>
      <c r="C2245" s="88">
        <v>1500</v>
      </c>
      <c r="D2245" s="106">
        <v>1.2970426845397793</v>
      </c>
      <c r="E2245" s="106">
        <v>0.50750679545873334</v>
      </c>
      <c r="F2245">
        <v>1</v>
      </c>
      <c r="G2245">
        <v>2023</v>
      </c>
      <c r="H2245" s="88">
        <v>62741082.048692852</v>
      </c>
      <c r="I2245" s="151">
        <v>911920335675.20898</v>
      </c>
      <c r="J2245" s="106">
        <v>0.159764450252463</v>
      </c>
      <c r="K2245" s="151">
        <v>18965443396.510654</v>
      </c>
      <c r="L2245" s="151">
        <v>0</v>
      </c>
      <c r="M2245" s="151">
        <v>1111157226370.7903</v>
      </c>
      <c r="N2245" s="151">
        <v>2042043005442.51</v>
      </c>
      <c r="O2245" s="106">
        <v>0.50665839526509981</v>
      </c>
      <c r="P2245" s="106">
        <v>0.35976960885705955</v>
      </c>
      <c r="Q2245" s="88">
        <v>18.674913703370017</v>
      </c>
      <c r="R2245" s="151">
        <v>15069129037085.883</v>
      </c>
      <c r="S2245" s="171">
        <v>13215.276628682803</v>
      </c>
      <c r="T2245" s="165">
        <v>3.8893050812397086E-2</v>
      </c>
      <c r="U2245" s="566">
        <v>2.0000000000000001E-4</v>
      </c>
      <c r="V2245"/>
      <c r="W2245"/>
      <c r="X2245"/>
    </row>
    <row r="2246" spans="1:24" x14ac:dyDescent="0.2">
      <c r="A2246">
        <f t="shared" si="34"/>
        <v>2242</v>
      </c>
      <c r="B2246" s="106">
        <v>0.36436273554092236</v>
      </c>
      <c r="C2246" s="88">
        <v>3210.2711915480463</v>
      </c>
      <c r="D2246" s="106">
        <v>1.080509835928573</v>
      </c>
      <c r="E2246" s="106">
        <v>0.33702734547348018</v>
      </c>
      <c r="F2246">
        <v>1</v>
      </c>
      <c r="G2246">
        <v>2024</v>
      </c>
      <c r="H2246" s="88">
        <v>37714943.781230174</v>
      </c>
      <c r="I2246" s="151">
        <v>745909366801.26074</v>
      </c>
      <c r="J2246" s="106">
        <v>0.23963244970891706</v>
      </c>
      <c r="K2246" s="151">
        <v>44505099223.096275</v>
      </c>
      <c r="L2246" s="151">
        <v>11616711329.633913</v>
      </c>
      <c r="M2246" s="151">
        <v>450727129624.74164</v>
      </c>
      <c r="N2246" s="151">
        <v>1252758306978.7324</v>
      </c>
      <c r="O2246" s="106">
        <v>0.43792897523386964</v>
      </c>
      <c r="P2246" s="106">
        <v>0.28751542576744132</v>
      </c>
      <c r="Q2246" s="88">
        <v>17.073620688713902</v>
      </c>
      <c r="R2246" s="151">
        <v>6726399256119.6309</v>
      </c>
      <c r="S2246" s="171">
        <v>5896.3863750716746</v>
      </c>
      <c r="T2246" s="165">
        <v>4.2923754284819267E-2</v>
      </c>
      <c r="U2246" s="566">
        <v>2.0000000000000001E-4</v>
      </c>
      <c r="V2246"/>
      <c r="W2246"/>
      <c r="X2246"/>
    </row>
    <row r="2247" spans="1:24" x14ac:dyDescent="0.2">
      <c r="A2247">
        <f t="shared" ref="A2247:A2310" si="35">A2246+1</f>
        <v>2243</v>
      </c>
      <c r="B2247" s="106">
        <v>0.21999725963031508</v>
      </c>
      <c r="C2247" s="88">
        <v>1500</v>
      </c>
      <c r="D2247" s="106">
        <v>0.9017546398612647</v>
      </c>
      <c r="E2247" s="106">
        <v>0.22270985627140857</v>
      </c>
      <c r="F2247">
        <v>1</v>
      </c>
      <c r="G2247">
        <v>2024</v>
      </c>
      <c r="H2247" s="88">
        <v>23444275.61130796</v>
      </c>
      <c r="I2247" s="151">
        <v>654482840615.40332</v>
      </c>
      <c r="J2247" s="106">
        <v>0.21999725963031502</v>
      </c>
      <c r="K2247" s="151">
        <v>25529146868.208328</v>
      </c>
      <c r="L2247" s="151">
        <v>45800452561.845177</v>
      </c>
      <c r="M2247" s="151">
        <v>452972374378.08221</v>
      </c>
      <c r="N2247" s="151">
        <v>1178784814423.5388</v>
      </c>
      <c r="O2247" s="106">
        <v>0.46064615553088839</v>
      </c>
      <c r="P2247" s="106">
        <v>0.22603021077926483</v>
      </c>
      <c r="Q2247" s="88">
        <v>17.305817255051231</v>
      </c>
      <c r="R2247" s="151">
        <v>5051682514593.5342</v>
      </c>
      <c r="S2247" s="171">
        <v>4427.0067463470996</v>
      </c>
      <c r="T2247" s="165">
        <v>4.2084089761517125E-2</v>
      </c>
      <c r="U2247" s="566">
        <v>2.0000000000000001E-4</v>
      </c>
      <c r="V2247"/>
      <c r="W2247"/>
      <c r="X2247"/>
    </row>
    <row r="2248" spans="1:24" x14ac:dyDescent="0.2">
      <c r="A2248">
        <f t="shared" si="35"/>
        <v>2244</v>
      </c>
      <c r="B2248" s="106">
        <v>0.49678898227793927</v>
      </c>
      <c r="C2248" s="88">
        <v>5186.0269778381662</v>
      </c>
      <c r="D2248" s="106">
        <v>0.49290151119050596</v>
      </c>
      <c r="E2248" s="106">
        <v>0.6384255354816899</v>
      </c>
      <c r="F2248">
        <v>1</v>
      </c>
      <c r="G2248">
        <v>2022</v>
      </c>
      <c r="H2248" s="88">
        <v>7348839.1043279972</v>
      </c>
      <c r="I2248" s="151">
        <v>295665212042.09601</v>
      </c>
      <c r="J2248" s="106">
        <v>0.49678898227793922</v>
      </c>
      <c r="K2248" s="151">
        <v>6787025056.9666615</v>
      </c>
      <c r="L2248" s="151">
        <v>0</v>
      </c>
      <c r="M2248" s="151">
        <v>651437825845.96179</v>
      </c>
      <c r="N2248" s="151">
        <v>953890062945.02454</v>
      </c>
      <c r="O2248" s="106">
        <v>0.70032544253546136</v>
      </c>
      <c r="P2248" s="106">
        <v>0.48933419419392293</v>
      </c>
      <c r="Q2248" s="88">
        <v>17.58344506869236</v>
      </c>
      <c r="R2248" s="151">
        <v>9126453273895.5859</v>
      </c>
      <c r="S2248" s="171">
        <v>8011.1300017725789</v>
      </c>
      <c r="T2248" s="165">
        <v>4.0934943915720251E-2</v>
      </c>
      <c r="U2248" s="566">
        <v>2.0000000000000001E-4</v>
      </c>
      <c r="V2248"/>
      <c r="W2248"/>
      <c r="X2248"/>
    </row>
    <row r="2249" spans="1:24" x14ac:dyDescent="0.2">
      <c r="A2249">
        <f t="shared" si="35"/>
        <v>2245</v>
      </c>
      <c r="B2249" s="106">
        <v>0.47427509524014316</v>
      </c>
      <c r="C2249" s="88">
        <v>2981.4658521843057</v>
      </c>
      <c r="D2249" s="106">
        <v>0.44407190128184515</v>
      </c>
      <c r="E2249" s="106">
        <v>0.4343092432964058</v>
      </c>
      <c r="F2249">
        <v>1</v>
      </c>
      <c r="G2249">
        <v>2024</v>
      </c>
      <c r="H2249" s="88">
        <v>6197044.973776672</v>
      </c>
      <c r="I2249" s="151">
        <v>316537643134.50415</v>
      </c>
      <c r="J2249" s="106">
        <v>0.47427509524014311</v>
      </c>
      <c r="K2249" s="151">
        <v>39404116490.113983</v>
      </c>
      <c r="L2249" s="151">
        <v>54254547421.184669</v>
      </c>
      <c r="M2249" s="151">
        <v>227812267980.72681</v>
      </c>
      <c r="N2249" s="151">
        <v>638008575026.52966</v>
      </c>
      <c r="O2249" s="106">
        <v>0.58898796642444962</v>
      </c>
      <c r="P2249" s="106">
        <v>0.47521764398720728</v>
      </c>
      <c r="Q2249" s="88">
        <v>16.322117719011828</v>
      </c>
      <c r="R2249" s="151">
        <v>5551755174192.7158</v>
      </c>
      <c r="S2249" s="171">
        <v>4861.3445497445573</v>
      </c>
      <c r="T2249" s="165">
        <v>4.3605948462627039E-2</v>
      </c>
      <c r="U2249" s="566">
        <v>2.0000000000000001E-4</v>
      </c>
      <c r="V2249"/>
      <c r="W2249"/>
      <c r="X2249"/>
    </row>
    <row r="2250" spans="1:24" x14ac:dyDescent="0.2">
      <c r="A2250">
        <f t="shared" si="35"/>
        <v>2246</v>
      </c>
      <c r="B2250" s="106">
        <v>0.51003524991317728</v>
      </c>
      <c r="C2250" s="88">
        <v>6988.2258653899626</v>
      </c>
      <c r="D2250" s="106">
        <v>0.68567039323634738</v>
      </c>
      <c r="E2250" s="106">
        <v>0.35717479881449576</v>
      </c>
      <c r="F2250">
        <v>1</v>
      </c>
      <c r="G2250">
        <v>2027</v>
      </c>
      <c r="H2250" s="88">
        <v>13307333.519843251</v>
      </c>
      <c r="I2250" s="151">
        <v>470995289190.99213</v>
      </c>
      <c r="J2250" s="106">
        <v>0.45590516609411624</v>
      </c>
      <c r="K2250" s="151">
        <v>50305163705.917465</v>
      </c>
      <c r="L2250" s="151">
        <v>118534554934.90959</v>
      </c>
      <c r="M2250" s="151">
        <v>0</v>
      </c>
      <c r="N2250" s="151">
        <v>639835007831.81921</v>
      </c>
      <c r="O2250" s="106">
        <v>0.48380727172943366</v>
      </c>
      <c r="P2250" s="106">
        <v>0.3266166803620083</v>
      </c>
      <c r="Q2250" s="88">
        <v>13.6185730973985</v>
      </c>
      <c r="R2250" s="151">
        <v>3464954741635.6177</v>
      </c>
      <c r="S2250" s="171">
        <v>3038.0182403801787</v>
      </c>
      <c r="T2250" s="165">
        <v>4.8008723336902023E-2</v>
      </c>
      <c r="U2250" s="566">
        <v>2.0000000000000001E-4</v>
      </c>
      <c r="V2250"/>
      <c r="W2250"/>
      <c r="X2250"/>
    </row>
    <row r="2251" spans="1:24" x14ac:dyDescent="0.2">
      <c r="A2251">
        <f t="shared" si="35"/>
        <v>2247</v>
      </c>
      <c r="B2251" s="106">
        <v>0.52829062602562971</v>
      </c>
      <c r="C2251" s="88">
        <v>4256.5053054504388</v>
      </c>
      <c r="D2251" s="106">
        <v>0.58175081493020164</v>
      </c>
      <c r="E2251" s="106">
        <v>0.40912173818270497</v>
      </c>
      <c r="F2251">
        <v>1</v>
      </c>
      <c r="G2251">
        <v>2023</v>
      </c>
      <c r="H2251" s="88">
        <v>9592908.2204547394</v>
      </c>
      <c r="I2251" s="151">
        <v>257371298817.62906</v>
      </c>
      <c r="J2251" s="106">
        <v>0.24696745908127093</v>
      </c>
      <c r="K2251" s="151">
        <v>6177657305.06602</v>
      </c>
      <c r="L2251" s="151">
        <v>0</v>
      </c>
      <c r="M2251" s="151">
        <v>366868831591.23413</v>
      </c>
      <c r="N2251" s="151">
        <v>630417787713.9292</v>
      </c>
      <c r="O2251" s="106">
        <v>0.56638218010505925</v>
      </c>
      <c r="P2251" s="106">
        <v>0.30504692409856332</v>
      </c>
      <c r="Q2251" s="88">
        <v>18.153899134414452</v>
      </c>
      <c r="R2251" s="151">
        <v>3997006478530.7979</v>
      </c>
      <c r="S2251" s="171">
        <v>3506.553523824748</v>
      </c>
      <c r="T2251" s="165">
        <v>3.8548692069802347E-2</v>
      </c>
      <c r="U2251" s="566">
        <v>2.0000000000000001E-4</v>
      </c>
      <c r="V2251"/>
      <c r="W2251"/>
      <c r="X2251"/>
    </row>
    <row r="2252" spans="1:24" x14ac:dyDescent="0.2">
      <c r="A2252">
        <f t="shared" si="35"/>
        <v>2248</v>
      </c>
      <c r="B2252" s="106">
        <v>0.54210628384856308</v>
      </c>
      <c r="C2252" s="88">
        <v>6065.8065018635043</v>
      </c>
      <c r="D2252" s="106">
        <v>0.72865381022450981</v>
      </c>
      <c r="E2252" s="106">
        <v>0.46453731415771576</v>
      </c>
      <c r="F2252">
        <v>1</v>
      </c>
      <c r="G2252">
        <v>2024</v>
      </c>
      <c r="H2252" s="88">
        <v>14732093.371576445</v>
      </c>
      <c r="I2252" s="151">
        <v>499373430900.14935</v>
      </c>
      <c r="J2252" s="106">
        <v>0.44937670132054897</v>
      </c>
      <c r="K2252" s="151">
        <v>18852688860.752041</v>
      </c>
      <c r="L2252" s="151">
        <v>5307614742.5070009</v>
      </c>
      <c r="M2252" s="151">
        <v>392086954426.09802</v>
      </c>
      <c r="N2252" s="151">
        <v>915620688929.50647</v>
      </c>
      <c r="O2252" s="106">
        <v>0.59230033462215881</v>
      </c>
      <c r="P2252" s="106">
        <v>0.39314082436856196</v>
      </c>
      <c r="Q2252" s="88">
        <v>16.235075910240223</v>
      </c>
      <c r="R2252" s="151">
        <v>6535132654093.3232</v>
      </c>
      <c r="S2252" s="171">
        <v>5728.8327343624851</v>
      </c>
      <c r="T2252" s="165">
        <v>4.4209229185914418E-2</v>
      </c>
      <c r="U2252" s="566">
        <v>2.0000000000000001E-4</v>
      </c>
      <c r="V2252"/>
      <c r="W2252"/>
      <c r="X2252"/>
    </row>
    <row r="2253" spans="1:24" x14ac:dyDescent="0.2">
      <c r="A2253">
        <f t="shared" si="35"/>
        <v>2249</v>
      </c>
      <c r="B2253" s="106">
        <v>0.47123591322582603</v>
      </c>
      <c r="C2253" s="88">
        <v>1500</v>
      </c>
      <c r="D2253" s="106">
        <v>0.81783937620654834</v>
      </c>
      <c r="E2253" s="106">
        <v>0.34115721552373507</v>
      </c>
      <c r="F2253">
        <v>1</v>
      </c>
      <c r="G2253">
        <v>2022</v>
      </c>
      <c r="H2253" s="88">
        <v>19745014.330645416</v>
      </c>
      <c r="I2253" s="151">
        <v>472446353474.80615</v>
      </c>
      <c r="J2253" s="106">
        <v>0.39148810049272065</v>
      </c>
      <c r="K2253" s="151">
        <v>0</v>
      </c>
      <c r="L2253" s="151">
        <v>0</v>
      </c>
      <c r="M2253" s="151">
        <v>962762828333.17761</v>
      </c>
      <c r="N2253" s="151">
        <v>1435209181807.9839</v>
      </c>
      <c r="O2253" s="106">
        <v>0.66552485887098922</v>
      </c>
      <c r="P2253" s="106">
        <v>0.47504644828878234</v>
      </c>
      <c r="Q2253" s="88">
        <v>17.977504411696419</v>
      </c>
      <c r="R2253" s="151">
        <v>13607035709572.818</v>
      </c>
      <c r="S2253" s="171">
        <v>11925.011208444992</v>
      </c>
      <c r="T2253" s="165">
        <v>4.0017828172606046E-2</v>
      </c>
      <c r="U2253" s="566">
        <v>2.0000000000000001E-4</v>
      </c>
      <c r="V2253"/>
      <c r="W2253"/>
      <c r="X2253"/>
    </row>
    <row r="2254" spans="1:24" x14ac:dyDescent="0.2">
      <c r="A2254">
        <f t="shared" si="35"/>
        <v>2250</v>
      </c>
      <c r="B2254" s="106">
        <v>0.47441129139431848</v>
      </c>
      <c r="C2254" s="88">
        <v>7770.14383457443</v>
      </c>
      <c r="D2254" s="106">
        <v>0.36831885379072199</v>
      </c>
      <c r="E2254" s="106">
        <v>0.62085611517925199</v>
      </c>
      <c r="F2254">
        <v>1</v>
      </c>
      <c r="G2254">
        <v>2025</v>
      </c>
      <c r="H2254" s="88">
        <v>4555515.5789090628</v>
      </c>
      <c r="I2254" s="151">
        <v>249094507435.90656</v>
      </c>
      <c r="J2254" s="106">
        <v>0.47441129139431848</v>
      </c>
      <c r="K2254" s="151">
        <v>25536736364.566414</v>
      </c>
      <c r="L2254" s="151">
        <v>33130248716.23431</v>
      </c>
      <c r="M2254" s="151">
        <v>93990217159.398972</v>
      </c>
      <c r="N2254" s="151">
        <v>401751709676.1062</v>
      </c>
      <c r="O2254" s="106">
        <v>0.54727737146325151</v>
      </c>
      <c r="P2254" s="106">
        <v>0.36321067139936652</v>
      </c>
      <c r="Q2254" s="88">
        <v>14.957332714823954</v>
      </c>
      <c r="R2254" s="151">
        <v>2629893888004.3081</v>
      </c>
      <c r="S2254" s="171">
        <v>2305.2917342854007</v>
      </c>
      <c r="T2254" s="165">
        <v>4.4507929137343999E-2</v>
      </c>
      <c r="U2254" s="566">
        <v>2.0000000000000001E-4</v>
      </c>
      <c r="V2254"/>
      <c r="W2254"/>
      <c r="X2254"/>
    </row>
    <row r="2255" spans="1:24" x14ac:dyDescent="0.2">
      <c r="A2255">
        <f t="shared" si="35"/>
        <v>2251</v>
      </c>
      <c r="B2255" s="106">
        <v>0.35140319178314194</v>
      </c>
      <c r="C2255" s="88">
        <v>7059.5459719408354</v>
      </c>
      <c r="D2255" s="106">
        <v>0.85681634762407655</v>
      </c>
      <c r="E2255" s="106">
        <v>0.64642252533378408</v>
      </c>
      <c r="F2255">
        <v>1</v>
      </c>
      <c r="G2255">
        <v>2025</v>
      </c>
      <c r="H2255" s="88">
        <v>20922809.25761579</v>
      </c>
      <c r="I2255" s="151">
        <v>480341141978.68622</v>
      </c>
      <c r="J2255" s="106">
        <v>0.26258450134680522</v>
      </c>
      <c r="K2255" s="151">
        <v>18920255971.984711</v>
      </c>
      <c r="L2255" s="151">
        <v>31002189185.161575</v>
      </c>
      <c r="M2255" s="151">
        <v>145370466220.1001</v>
      </c>
      <c r="N2255" s="151">
        <v>675634053355.93262</v>
      </c>
      <c r="O2255" s="106">
        <v>0.39552219465506783</v>
      </c>
      <c r="P2255" s="106">
        <v>0.29593557734808468</v>
      </c>
      <c r="Q2255" s="88">
        <v>16.515317929827642</v>
      </c>
      <c r="R2255" s="151">
        <v>3799474624770.9795</v>
      </c>
      <c r="S2255" s="171">
        <v>3327.9460567154115</v>
      </c>
      <c r="T2255" s="165">
        <v>4.2364391860389594E-2</v>
      </c>
      <c r="U2255" s="566">
        <v>2.0000000000000001E-4</v>
      </c>
      <c r="V2255"/>
      <c r="W2255"/>
      <c r="X2255"/>
    </row>
    <row r="2256" spans="1:24" x14ac:dyDescent="0.2">
      <c r="A2256">
        <f t="shared" si="35"/>
        <v>2252</v>
      </c>
      <c r="B2256" s="106">
        <v>0.57462487529979234</v>
      </c>
      <c r="C2256" s="88">
        <v>2445.3897275065137</v>
      </c>
      <c r="D2256" s="106">
        <v>0.2</v>
      </c>
      <c r="E2256" s="106">
        <v>0.43290962475906913</v>
      </c>
      <c r="F2256">
        <v>1</v>
      </c>
      <c r="G2256">
        <v>2023</v>
      </c>
      <c r="H2256" s="88">
        <v>2415935.1958869952</v>
      </c>
      <c r="I2256" s="151">
        <v>140979928390.21274</v>
      </c>
      <c r="J2256" s="106">
        <v>0.57462487529979234</v>
      </c>
      <c r="K2256" s="151">
        <v>5574794613.7011585</v>
      </c>
      <c r="L2256" s="151">
        <v>0</v>
      </c>
      <c r="M2256" s="151">
        <v>216493718764.69119</v>
      </c>
      <c r="N2256" s="151">
        <v>363048441768.6051</v>
      </c>
      <c r="O2256" s="106">
        <v>0.70019732778463406</v>
      </c>
      <c r="P2256" s="106">
        <v>0.39612538171004441</v>
      </c>
      <c r="Q2256" s="88">
        <v>16.124540625559916</v>
      </c>
      <c r="R2256" s="151">
        <v>2728282082413.6099</v>
      </c>
      <c r="S2256" s="171">
        <v>2388.5747955959719</v>
      </c>
      <c r="T2256" s="165">
        <v>4.2202557854068935E-2</v>
      </c>
      <c r="U2256" s="566">
        <v>2.0000000000000001E-4</v>
      </c>
      <c r="V2256"/>
      <c r="W2256"/>
      <c r="X2256"/>
    </row>
    <row r="2257" spans="1:24" x14ac:dyDescent="0.2">
      <c r="A2257">
        <f t="shared" si="35"/>
        <v>2253</v>
      </c>
      <c r="B2257" s="106">
        <v>0.45253408128198408</v>
      </c>
      <c r="C2257" s="88">
        <v>3297.6287300399908</v>
      </c>
      <c r="D2257" s="106">
        <v>0.43197152529139599</v>
      </c>
      <c r="E2257" s="106">
        <v>0.53440051234205987</v>
      </c>
      <c r="F2257">
        <v>1</v>
      </c>
      <c r="G2257">
        <v>2022</v>
      </c>
      <c r="H2257" s="88">
        <v>5539705.8398909513</v>
      </c>
      <c r="I2257" s="151">
        <v>247046755482.13385</v>
      </c>
      <c r="J2257" s="106">
        <v>0.45253408128198402</v>
      </c>
      <c r="K2257" s="151">
        <v>6674441561.2378206</v>
      </c>
      <c r="L2257" s="151">
        <v>0</v>
      </c>
      <c r="M2257" s="151">
        <v>691116370039.06445</v>
      </c>
      <c r="N2257" s="151">
        <v>944837567082.43604</v>
      </c>
      <c r="O2257" s="106">
        <v>0.70349676570286124</v>
      </c>
      <c r="P2257" s="106">
        <v>0.39563281272616102</v>
      </c>
      <c r="Q2257" s="88">
        <v>17.683775902523383</v>
      </c>
      <c r="R2257" s="151">
        <v>7685207690087.2705</v>
      </c>
      <c r="S2257" s="171">
        <v>6736.7416349125424</v>
      </c>
      <c r="T2257" s="165">
        <v>3.891533061781785E-2</v>
      </c>
      <c r="U2257" s="566">
        <v>2.0000000000000001E-4</v>
      </c>
      <c r="V2257"/>
      <c r="W2257"/>
      <c r="X2257"/>
    </row>
    <row r="2258" spans="1:24" x14ac:dyDescent="0.2">
      <c r="A2258">
        <f t="shared" si="35"/>
        <v>2254</v>
      </c>
      <c r="B2258" s="106">
        <v>0.49696625196451988</v>
      </c>
      <c r="C2258" s="88">
        <v>7278.6620234161473</v>
      </c>
      <c r="D2258" s="106">
        <v>0.43137502568993052</v>
      </c>
      <c r="E2258" s="106">
        <v>0.37495749312529314</v>
      </c>
      <c r="F2258">
        <v>1</v>
      </c>
      <c r="G2258">
        <v>2023</v>
      </c>
      <c r="H2258" s="88">
        <v>5976502.4027434867</v>
      </c>
      <c r="I2258" s="151">
        <v>226211848769.61401</v>
      </c>
      <c r="J2258" s="106">
        <v>0.4490573875269368</v>
      </c>
      <c r="K2258" s="151">
        <v>6251334297.3935862</v>
      </c>
      <c r="L2258" s="151">
        <v>0</v>
      </c>
      <c r="M2258" s="151">
        <v>375692750242.87225</v>
      </c>
      <c r="N2258" s="151">
        <v>608155933309.87988</v>
      </c>
      <c r="O2258" s="106">
        <v>0.66123880407085434</v>
      </c>
      <c r="P2258" s="106">
        <v>0.36234643590024429</v>
      </c>
      <c r="Q2258" s="88">
        <v>17.052647012347514</v>
      </c>
      <c r="R2258" s="151">
        <v>4204310693828.0889</v>
      </c>
      <c r="S2258" s="171">
        <v>3685.3541618216732</v>
      </c>
      <c r="T2258" s="165">
        <v>4.1898770294574582E-2</v>
      </c>
      <c r="U2258" s="566">
        <v>2.0000000000000001E-4</v>
      </c>
      <c r="V2258"/>
      <c r="W2258"/>
      <c r="X2258"/>
    </row>
    <row r="2259" spans="1:24" x14ac:dyDescent="0.2">
      <c r="A2259">
        <f t="shared" si="35"/>
        <v>2255</v>
      </c>
      <c r="B2259" s="106">
        <v>0.36721978302989822</v>
      </c>
      <c r="C2259" s="88">
        <v>10256.59668824487</v>
      </c>
      <c r="D2259" s="106">
        <v>1.0382189926709637</v>
      </c>
      <c r="E2259" s="106">
        <v>0.48270352205242778</v>
      </c>
      <c r="F2259">
        <v>1</v>
      </c>
      <c r="G2259">
        <v>2026</v>
      </c>
      <c r="H2259" s="88">
        <v>32947001.882679649</v>
      </c>
      <c r="I2259" s="151">
        <v>617945389642.56531</v>
      </c>
      <c r="J2259" s="106">
        <v>0.17652973640856162</v>
      </c>
      <c r="K2259" s="151">
        <v>34560296557.579788</v>
      </c>
      <c r="L2259" s="151">
        <v>96264684891.101028</v>
      </c>
      <c r="M2259" s="151">
        <v>118803918783.52248</v>
      </c>
      <c r="N2259" s="151">
        <v>867574289874.76868</v>
      </c>
      <c r="O2259" s="106">
        <v>0.32405365508095962</v>
      </c>
      <c r="P2259" s="106">
        <v>0.20563430260316543</v>
      </c>
      <c r="Q2259" s="88">
        <v>16.710125184947376</v>
      </c>
      <c r="R2259" s="151">
        <v>3160118173987.9561</v>
      </c>
      <c r="S2259" s="171">
        <v>2770.4215046171635</v>
      </c>
      <c r="T2259" s="165">
        <v>4.5544992090543114E-2</v>
      </c>
      <c r="U2259" s="566">
        <v>2.0000000000000001E-4</v>
      </c>
      <c r="V2259"/>
      <c r="W2259"/>
      <c r="X2259"/>
    </row>
    <row r="2260" spans="1:24" x14ac:dyDescent="0.2">
      <c r="A2260">
        <f t="shared" si="35"/>
        <v>2256</v>
      </c>
      <c r="B2260" s="106">
        <v>0.64335283004344901</v>
      </c>
      <c r="C2260" s="88">
        <v>4695.6189870524977</v>
      </c>
      <c r="D2260" s="106">
        <v>0.56859105321344516</v>
      </c>
      <c r="E2260" s="106">
        <v>0.22459065269225492</v>
      </c>
      <c r="F2260">
        <v>1</v>
      </c>
      <c r="G2260">
        <v>2025</v>
      </c>
      <c r="H2260" s="88">
        <v>8973352.8275315445</v>
      </c>
      <c r="I2260" s="151">
        <v>335850313297.40826</v>
      </c>
      <c r="J2260" s="106">
        <v>0.49600398127296574</v>
      </c>
      <c r="K2260" s="151">
        <v>36116792753.347733</v>
      </c>
      <c r="L2260" s="151">
        <v>38049841381.74054</v>
      </c>
      <c r="M2260" s="151">
        <v>125173138637.6133</v>
      </c>
      <c r="N2260" s="151">
        <v>535190086070.1098</v>
      </c>
      <c r="O2260" s="106">
        <v>0.55524473314672407</v>
      </c>
      <c r="P2260" s="106">
        <v>0.39946549379986623</v>
      </c>
      <c r="Q2260" s="88">
        <v>14.961987801783074</v>
      </c>
      <c r="R2260" s="151">
        <v>3758529443365.3989</v>
      </c>
      <c r="S2260" s="171">
        <v>3295.3357563885629</v>
      </c>
      <c r="T2260" s="165">
        <v>4.5580507507544221E-2</v>
      </c>
      <c r="U2260" s="566">
        <v>2.0000000000000001E-4</v>
      </c>
      <c r="V2260"/>
      <c r="W2260"/>
      <c r="X2260"/>
    </row>
    <row r="2261" spans="1:24" x14ac:dyDescent="0.2">
      <c r="A2261">
        <f t="shared" si="35"/>
        <v>2257</v>
      </c>
      <c r="B2261" s="106">
        <v>0.40741757636529102</v>
      </c>
      <c r="C2261" s="88">
        <v>2447.1128667615822</v>
      </c>
      <c r="D2261" s="106">
        <v>1.1105446680022919</v>
      </c>
      <c r="E2261" s="106">
        <v>0.7</v>
      </c>
      <c r="F2261">
        <v>1</v>
      </c>
      <c r="G2261">
        <v>2025</v>
      </c>
      <c r="H2261" s="88">
        <v>41472000.149917305</v>
      </c>
      <c r="I2261" s="151">
        <v>894934233651.05261</v>
      </c>
      <c r="J2261" s="106">
        <v>0.40741757636529097</v>
      </c>
      <c r="K2261" s="151">
        <v>36761554185.324265</v>
      </c>
      <c r="L2261" s="151">
        <v>43282903032.75412</v>
      </c>
      <c r="M2261" s="151">
        <v>350649105893.91968</v>
      </c>
      <c r="N2261" s="151">
        <v>1325627796763.0505</v>
      </c>
      <c r="O2261" s="106">
        <v>0.51278160074919066</v>
      </c>
      <c r="P2261" s="106">
        <v>0.36742343729711058</v>
      </c>
      <c r="Q2261" s="88">
        <v>15.803668153658682</v>
      </c>
      <c r="R2261" s="151">
        <v>8489747532563.0264</v>
      </c>
      <c r="S2261" s="171">
        <v>7446.8898358969709</v>
      </c>
      <c r="T2261" s="165">
        <v>4.583035219910922E-2</v>
      </c>
      <c r="U2261" s="566">
        <v>2.0000000000000001E-4</v>
      </c>
      <c r="V2261"/>
      <c r="W2261"/>
      <c r="X2261"/>
    </row>
    <row r="2262" spans="1:24" x14ac:dyDescent="0.2">
      <c r="A2262">
        <f t="shared" si="35"/>
        <v>2258</v>
      </c>
      <c r="B2262" s="106">
        <v>0.60076149890914865</v>
      </c>
      <c r="C2262" s="88">
        <v>1931.1611392973709</v>
      </c>
      <c r="D2262" s="106">
        <v>1.3197621280162535</v>
      </c>
      <c r="E2262" s="106">
        <v>0.64063737546827393</v>
      </c>
      <c r="F2262">
        <v>1</v>
      </c>
      <c r="G2262">
        <v>2025</v>
      </c>
      <c r="H2262" s="88">
        <v>64588457.543878473</v>
      </c>
      <c r="I2262" s="151">
        <v>1089356100633.7631</v>
      </c>
      <c r="J2262" s="106">
        <v>0.16421504525587693</v>
      </c>
      <c r="K2262" s="151">
        <v>26658016662.028278</v>
      </c>
      <c r="L2262" s="151">
        <v>12733502129.920647</v>
      </c>
      <c r="M2262" s="151">
        <v>250157270313.15372</v>
      </c>
      <c r="N2262" s="151">
        <v>1378904889738.8657</v>
      </c>
      <c r="O2262" s="106">
        <v>0.28225389743414764</v>
      </c>
      <c r="P2262" s="106">
        <v>0.15667446851154954</v>
      </c>
      <c r="Q2262" s="88">
        <v>17.195095327007166</v>
      </c>
      <c r="R2262" s="151">
        <v>4306457934583.8374</v>
      </c>
      <c r="S2262" s="171">
        <v>3779.7188570388776</v>
      </c>
      <c r="T2262" s="165">
        <v>3.9798846428002806E-2</v>
      </c>
      <c r="U2262" s="566">
        <v>2.0000000000000001E-4</v>
      </c>
      <c r="V2262"/>
      <c r="W2262"/>
      <c r="X2262"/>
    </row>
    <row r="2263" spans="1:24" x14ac:dyDescent="0.2">
      <c r="A2263">
        <f t="shared" si="35"/>
        <v>2259</v>
      </c>
      <c r="B2263" s="106">
        <v>0.56969073679324067</v>
      </c>
      <c r="C2263" s="88">
        <v>5547.0030146330409</v>
      </c>
      <c r="D2263" s="106">
        <v>0.95795016983774084</v>
      </c>
      <c r="E2263" s="106">
        <v>0.4642348061315188</v>
      </c>
      <c r="F2263">
        <v>1</v>
      </c>
      <c r="G2263">
        <v>2024</v>
      </c>
      <c r="H2263" s="88">
        <v>27916856.390099369</v>
      </c>
      <c r="I2263" s="151">
        <v>481125292229.24756</v>
      </c>
      <c r="J2263" s="106">
        <v>0.13376230259875188</v>
      </c>
      <c r="K2263" s="151">
        <v>25791234218.295704</v>
      </c>
      <c r="L2263" s="151">
        <v>4643018294.5644274</v>
      </c>
      <c r="M2263" s="151">
        <v>220605342243.25128</v>
      </c>
      <c r="N2263" s="151">
        <v>732164886985.35889</v>
      </c>
      <c r="O2263" s="106">
        <v>0.33401644862303331</v>
      </c>
      <c r="P2263" s="106">
        <v>0.22780974164425441</v>
      </c>
      <c r="Q2263" s="88">
        <v>18.293050496406742</v>
      </c>
      <c r="R2263" s="151">
        <v>3471554038257.6924</v>
      </c>
      <c r="S2263" s="171">
        <v>3040.8328192338349</v>
      </c>
      <c r="T2263" s="165">
        <v>3.8076503787734695E-2</v>
      </c>
      <c r="U2263" s="566">
        <v>2.0000000000000001E-4</v>
      </c>
      <c r="V2263"/>
      <c r="W2263"/>
      <c r="X2263"/>
    </row>
    <row r="2264" spans="1:24" x14ac:dyDescent="0.2">
      <c r="A2264">
        <f t="shared" si="35"/>
        <v>2260</v>
      </c>
      <c r="B2264" s="106">
        <v>0.30685349615781465</v>
      </c>
      <c r="C2264" s="88">
        <v>2019.9660025380663</v>
      </c>
      <c r="D2264" s="106">
        <v>0.97407313827955966</v>
      </c>
      <c r="E2264" s="106">
        <v>0.3043019427798147</v>
      </c>
      <c r="F2264">
        <v>1</v>
      </c>
      <c r="G2264">
        <v>2026</v>
      </c>
      <c r="H2264" s="88">
        <v>28907402.019225616</v>
      </c>
      <c r="I2264" s="151">
        <v>725213664629.37573</v>
      </c>
      <c r="J2264" s="106">
        <v>0.25599462192626476</v>
      </c>
      <c r="K2264" s="151">
        <v>47036324485.303894</v>
      </c>
      <c r="L2264" s="151">
        <v>91486691785.07811</v>
      </c>
      <c r="M2264" s="151">
        <v>157207162421.63318</v>
      </c>
      <c r="N2264" s="151">
        <v>1020943843321.3909</v>
      </c>
      <c r="O2264" s="106">
        <v>0.37671600036952668</v>
      </c>
      <c r="P2264" s="106">
        <v>0.2984881086340887</v>
      </c>
      <c r="Q2264" s="88">
        <v>16.726453094491383</v>
      </c>
      <c r="R2264" s="151">
        <v>5566892054552.9727</v>
      </c>
      <c r="S2264" s="171">
        <v>4884.5268990613285</v>
      </c>
      <c r="T2264" s="165">
        <v>4.3828850314850128E-2</v>
      </c>
      <c r="U2264" s="566">
        <v>2.0000000000000001E-4</v>
      </c>
      <c r="V2264"/>
      <c r="W2264"/>
      <c r="X2264"/>
    </row>
    <row r="2265" spans="1:24" x14ac:dyDescent="0.2">
      <c r="A2265">
        <f t="shared" si="35"/>
        <v>2261</v>
      </c>
      <c r="B2265" s="106">
        <v>0.50857379362651856</v>
      </c>
      <c r="C2265" s="88">
        <v>5987.3196210206879</v>
      </c>
      <c r="D2265" s="106">
        <v>0.60762752976267165</v>
      </c>
      <c r="E2265" s="106">
        <v>0.64138410393899403</v>
      </c>
      <c r="F2265">
        <v>1</v>
      </c>
      <c r="G2265">
        <v>2024</v>
      </c>
      <c r="H2265" s="88">
        <v>10417506.590584325</v>
      </c>
      <c r="I2265" s="151">
        <v>452865771743.03729</v>
      </c>
      <c r="J2265" s="106">
        <v>0.50857379362651867</v>
      </c>
      <c r="K2265" s="151">
        <v>21939811523.715321</v>
      </c>
      <c r="L2265" s="151">
        <v>4733550643.4265232</v>
      </c>
      <c r="M2265" s="151">
        <v>232643674088.04855</v>
      </c>
      <c r="N2265" s="151">
        <v>712182807998.22766</v>
      </c>
      <c r="O2265" s="106">
        <v>0.5900415435543388</v>
      </c>
      <c r="P2265" s="106">
        <v>0.47884513151329322</v>
      </c>
      <c r="Q2265" s="88">
        <v>15.717120111628192</v>
      </c>
      <c r="R2265" s="151">
        <v>6209529547861.2354</v>
      </c>
      <c r="S2265" s="171">
        <v>5444.3811278567782</v>
      </c>
      <c r="T2265" s="165">
        <v>4.3841608936489071E-2</v>
      </c>
      <c r="U2265" s="566">
        <v>2.0000000000000001E-4</v>
      </c>
      <c r="V2265"/>
      <c r="W2265"/>
      <c r="X2265"/>
    </row>
    <row r="2266" spans="1:24" x14ac:dyDescent="0.2">
      <c r="A2266">
        <f t="shared" si="35"/>
        <v>2262</v>
      </c>
      <c r="B2266" s="106">
        <v>0.40264967416335451</v>
      </c>
      <c r="C2266" s="88">
        <v>4526.7880512474803</v>
      </c>
      <c r="D2266" s="106">
        <v>0.73363011623124696</v>
      </c>
      <c r="E2266" s="106">
        <v>0.58041302030946129</v>
      </c>
      <c r="F2266">
        <v>1</v>
      </c>
      <c r="G2266">
        <v>2023</v>
      </c>
      <c r="H2266" s="88">
        <v>14867580.59943003</v>
      </c>
      <c r="I2266" s="151">
        <v>342073693729.71069</v>
      </c>
      <c r="J2266" s="106">
        <v>0.237635191427644</v>
      </c>
      <c r="K2266" s="151">
        <v>6342825779.0675478</v>
      </c>
      <c r="L2266" s="151">
        <v>0</v>
      </c>
      <c r="M2266" s="151">
        <v>487269772626.6684</v>
      </c>
      <c r="N2266" s="151">
        <v>835686292135.44666</v>
      </c>
      <c r="O2266" s="106">
        <v>0.56373374820990829</v>
      </c>
      <c r="P2266" s="106">
        <v>0.36065987068127858</v>
      </c>
      <c r="Q2266" s="88">
        <v>18.147680107968064</v>
      </c>
      <c r="R2266" s="151">
        <v>6007288234615.8711</v>
      </c>
      <c r="S2266" s="171">
        <v>5269.8618365489046</v>
      </c>
      <c r="T2266" s="165">
        <v>4.0132306388726495E-2</v>
      </c>
      <c r="U2266" s="566">
        <v>2.0000000000000001E-4</v>
      </c>
      <c r="V2266"/>
      <c r="W2266"/>
      <c r="X2266"/>
    </row>
    <row r="2267" spans="1:24" x14ac:dyDescent="0.2">
      <c r="A2267">
        <f t="shared" si="35"/>
        <v>2263</v>
      </c>
      <c r="B2267" s="106">
        <v>0.58927129733981509</v>
      </c>
      <c r="C2267" s="88">
        <v>8084.3764182014493</v>
      </c>
      <c r="D2267" s="106">
        <v>1.4339767597385711</v>
      </c>
      <c r="E2267" s="106">
        <v>0.30319200083205389</v>
      </c>
      <c r="F2267">
        <v>1</v>
      </c>
      <c r="G2267">
        <v>2026</v>
      </c>
      <c r="H2267" s="88">
        <v>37511392.064451516</v>
      </c>
      <c r="I2267" s="151">
        <v>706431414264.95178</v>
      </c>
      <c r="J2267" s="106">
        <v>0.30246220298484239</v>
      </c>
      <c r="K2267" s="151">
        <v>43761471510.186661</v>
      </c>
      <c r="L2267" s="151">
        <v>66669053405.665085</v>
      </c>
      <c r="M2267" s="151">
        <v>118118461628.34901</v>
      </c>
      <c r="N2267" s="151">
        <v>934980400809.15247</v>
      </c>
      <c r="O2267" s="106">
        <v>0.38663785201340845</v>
      </c>
      <c r="P2267" s="106">
        <v>0.26419614985008316</v>
      </c>
      <c r="Q2267" s="88">
        <v>15.23730745850969</v>
      </c>
      <c r="R2267" s="151">
        <v>4085693124295.2183</v>
      </c>
      <c r="S2267" s="171">
        <v>3586.1634102991156</v>
      </c>
      <c r="T2267" s="165">
        <v>4.911582901599762E-2</v>
      </c>
      <c r="U2267" s="566">
        <v>2.0000000000000001E-4</v>
      </c>
      <c r="V2267"/>
      <c r="W2267"/>
      <c r="X2267"/>
    </row>
    <row r="2268" spans="1:24" x14ac:dyDescent="0.2">
      <c r="A2268">
        <f t="shared" si="35"/>
        <v>2264</v>
      </c>
      <c r="B2268" s="106">
        <v>0.59770715525651663</v>
      </c>
      <c r="C2268" s="88">
        <v>3415.3234933531885</v>
      </c>
      <c r="D2268" s="106">
        <v>0.51691194665070839</v>
      </c>
      <c r="E2268" s="106">
        <v>0.5035633870949503</v>
      </c>
      <c r="F2268">
        <v>1</v>
      </c>
      <c r="G2268">
        <v>2025</v>
      </c>
      <c r="H2268" s="88">
        <v>7600762.1470633075</v>
      </c>
      <c r="I2268" s="151">
        <v>283549934890.04822</v>
      </c>
      <c r="J2268" s="106">
        <v>0.47592653194984047</v>
      </c>
      <c r="K2268" s="151">
        <v>43162176209.452019</v>
      </c>
      <c r="L2268" s="151">
        <v>77072911995.511688</v>
      </c>
      <c r="M2268" s="151">
        <v>127175864694.07489</v>
      </c>
      <c r="N2268" s="151">
        <v>530960887789.08679</v>
      </c>
      <c r="O2268" s="106">
        <v>0.56190195051995151</v>
      </c>
      <c r="P2268" s="106">
        <v>0.39223164599366772</v>
      </c>
      <c r="Q2268" s="88">
        <v>15.581653711713338</v>
      </c>
      <c r="R2268" s="151">
        <v>3882745312804.1001</v>
      </c>
      <c r="S2268" s="171">
        <v>3405.030275203681</v>
      </c>
      <c r="T2268" s="165">
        <v>4.2939545939595092E-2</v>
      </c>
      <c r="U2268" s="566">
        <v>2.0000000000000001E-4</v>
      </c>
      <c r="V2268"/>
      <c r="W2268"/>
      <c r="X2268"/>
    </row>
    <row r="2269" spans="1:24" x14ac:dyDescent="0.2">
      <c r="A2269">
        <f t="shared" si="35"/>
        <v>2265</v>
      </c>
      <c r="B2269" s="106">
        <v>0.47248126216360659</v>
      </c>
      <c r="C2269" s="88">
        <v>3738.0417376484825</v>
      </c>
      <c r="D2269" s="106">
        <v>0.76505934654093477</v>
      </c>
      <c r="E2269" s="106">
        <v>0.62201055820414386</v>
      </c>
      <c r="F2269">
        <v>1</v>
      </c>
      <c r="G2269">
        <v>2025</v>
      </c>
      <c r="H2269" s="88">
        <v>16652242.20933949</v>
      </c>
      <c r="I2269" s="151">
        <v>483629566119.6684</v>
      </c>
      <c r="J2269" s="106">
        <v>0.36303994575308651</v>
      </c>
      <c r="K2269" s="151">
        <v>17367001235.030369</v>
      </c>
      <c r="L2269" s="151">
        <v>38200803340.445</v>
      </c>
      <c r="M2269" s="151">
        <v>223210692069.92926</v>
      </c>
      <c r="N2269" s="151">
        <v>762408062765.073</v>
      </c>
      <c r="O2269" s="106">
        <v>0.50459336222355144</v>
      </c>
      <c r="P2269" s="106">
        <v>0.29120239600249281</v>
      </c>
      <c r="Q2269" s="88">
        <v>15.650480415989175</v>
      </c>
      <c r="R2269" s="151">
        <v>4019269980550.5024</v>
      </c>
      <c r="S2269" s="171">
        <v>3528.2491718646475</v>
      </c>
      <c r="T2269" s="165">
        <v>4.3948635229648758E-2</v>
      </c>
      <c r="U2269" s="566">
        <v>2.0000000000000001E-4</v>
      </c>
      <c r="V2269"/>
      <c r="W2269"/>
      <c r="X2269"/>
    </row>
    <row r="2270" spans="1:24" x14ac:dyDescent="0.2">
      <c r="A2270">
        <f t="shared" si="35"/>
        <v>2266</v>
      </c>
      <c r="B2270" s="106">
        <v>0.52930992432784396</v>
      </c>
      <c r="C2270" s="88">
        <v>2584.6758738665094</v>
      </c>
      <c r="D2270" s="106">
        <v>0.31873972637201159</v>
      </c>
      <c r="E2270" s="106">
        <v>0.53922842025387907</v>
      </c>
      <c r="F2270">
        <v>1</v>
      </c>
      <c r="G2270">
        <v>2023</v>
      </c>
      <c r="H2270" s="88">
        <v>3817163.9096380631</v>
      </c>
      <c r="I2270" s="151">
        <v>212941978006.15997</v>
      </c>
      <c r="J2270" s="106">
        <v>0.52930992432784396</v>
      </c>
      <c r="K2270" s="151">
        <v>751856044.24149358</v>
      </c>
      <c r="L2270" s="151">
        <v>0</v>
      </c>
      <c r="M2270" s="151">
        <v>279779474622.65271</v>
      </c>
      <c r="N2270" s="151">
        <v>493473308673.0542</v>
      </c>
      <c r="O2270" s="106">
        <v>0.6819738292790879</v>
      </c>
      <c r="P2270" s="106">
        <v>0.34727037860022869</v>
      </c>
      <c r="Q2270" s="88">
        <v>15.936683589870151</v>
      </c>
      <c r="R2270" s="151">
        <v>3169102677318.499</v>
      </c>
      <c r="S2270" s="171">
        <v>2780.8461032803716</v>
      </c>
      <c r="T2270" s="165">
        <v>4.3239151063196098E-2</v>
      </c>
      <c r="U2270" s="566">
        <v>2.0000000000000001E-4</v>
      </c>
      <c r="V2270"/>
      <c r="W2270"/>
      <c r="X2270"/>
    </row>
    <row r="2271" spans="1:24" x14ac:dyDescent="0.2">
      <c r="A2271">
        <f t="shared" si="35"/>
        <v>2267</v>
      </c>
      <c r="B2271" s="106">
        <v>0.44029104433545169</v>
      </c>
      <c r="C2271" s="88">
        <v>4308.3417550215354</v>
      </c>
      <c r="D2271" s="106">
        <v>0.50833334273144504</v>
      </c>
      <c r="E2271" s="106">
        <v>0.5997885772168563</v>
      </c>
      <c r="F2271">
        <v>1</v>
      </c>
      <c r="G2271">
        <v>2026</v>
      </c>
      <c r="H2271" s="88">
        <v>7412730.4412667882</v>
      </c>
      <c r="I2271" s="151">
        <v>274307015071.41321</v>
      </c>
      <c r="J2271" s="106">
        <v>0.44029104433545174</v>
      </c>
      <c r="K2271" s="151">
        <v>38739882647.634689</v>
      </c>
      <c r="L2271" s="151">
        <v>81550007555.841309</v>
      </c>
      <c r="M2271" s="151">
        <v>51701719936.455688</v>
      </c>
      <c r="N2271" s="151">
        <v>446298625211.34491</v>
      </c>
      <c r="O2271" s="106">
        <v>0.50947121788801497</v>
      </c>
      <c r="P2271" s="106">
        <v>0.44422306255644489</v>
      </c>
      <c r="Q2271" s="88">
        <v>15.457972224887556</v>
      </c>
      <c r="R2271" s="151">
        <v>3491195613292.3726</v>
      </c>
      <c r="S2271" s="171">
        <v>3059.510953195846</v>
      </c>
      <c r="T2271" s="165">
        <v>4.5319607640079439E-2</v>
      </c>
      <c r="U2271" s="566">
        <v>2.0000000000000001E-4</v>
      </c>
      <c r="V2271"/>
      <c r="W2271"/>
      <c r="X2271"/>
    </row>
    <row r="2272" spans="1:24" x14ac:dyDescent="0.2">
      <c r="A2272">
        <f t="shared" si="35"/>
        <v>2268</v>
      </c>
      <c r="B2272" s="106">
        <v>0.55674424139675749</v>
      </c>
      <c r="C2272" s="88">
        <v>1615.3951636094976</v>
      </c>
      <c r="D2272" s="106">
        <v>0.37673186263567648</v>
      </c>
      <c r="E2272" s="106">
        <v>0.30967257583997954</v>
      </c>
      <c r="F2272">
        <v>1</v>
      </c>
      <c r="G2272">
        <v>2026</v>
      </c>
      <c r="H2272" s="88">
        <v>4691022.8852603128</v>
      </c>
      <c r="I2272" s="151">
        <v>220026485051.3707</v>
      </c>
      <c r="J2272" s="106">
        <v>0.55674424139675749</v>
      </c>
      <c r="K2272" s="151">
        <v>33569902453.128647</v>
      </c>
      <c r="L2272" s="151">
        <v>43389516183.936821</v>
      </c>
      <c r="M2272" s="151">
        <v>37533132443.197891</v>
      </c>
      <c r="N2272" s="151">
        <v>334519036131.63409</v>
      </c>
      <c r="O2272" s="106">
        <v>0.55971881174245064</v>
      </c>
      <c r="P2272" s="106">
        <v>0.45215343862202806</v>
      </c>
      <c r="Q2272" s="88">
        <v>14.411634088425412</v>
      </c>
      <c r="R2272" s="151">
        <v>2696227382399.9526</v>
      </c>
      <c r="S2272" s="171">
        <v>2364.6739404047835</v>
      </c>
      <c r="T2272" s="165">
        <v>4.4955163955643522E-2</v>
      </c>
      <c r="U2272" s="566">
        <v>2.0000000000000001E-4</v>
      </c>
      <c r="V2272"/>
      <c r="W2272"/>
      <c r="X2272"/>
    </row>
    <row r="2273" spans="1:24" x14ac:dyDescent="0.2">
      <c r="A2273">
        <f t="shared" si="35"/>
        <v>2269</v>
      </c>
      <c r="B2273" s="106">
        <v>0.35479539759420159</v>
      </c>
      <c r="C2273" s="88">
        <v>5936.1624360788319</v>
      </c>
      <c r="D2273" s="106">
        <v>0.55278254186176778</v>
      </c>
      <c r="E2273" s="106">
        <v>0.27927362701432956</v>
      </c>
      <c r="F2273">
        <v>1</v>
      </c>
      <c r="G2273">
        <v>2025</v>
      </c>
      <c r="H2273" s="88">
        <v>8724018.9194266386</v>
      </c>
      <c r="I2273" s="151">
        <v>237137764484.17154</v>
      </c>
      <c r="J2273" s="106">
        <v>0.2689703303753338</v>
      </c>
      <c r="K2273" s="151">
        <v>11915996778.231491</v>
      </c>
      <c r="L2273" s="151">
        <v>22457913731.07164</v>
      </c>
      <c r="M2273" s="151">
        <v>97258169359.062515</v>
      </c>
      <c r="N2273" s="151">
        <v>368769844352.53717</v>
      </c>
      <c r="O2273" s="106">
        <v>0.43267065291095375</v>
      </c>
      <c r="P2273" s="106">
        <v>0.24325461694686609</v>
      </c>
      <c r="Q2273" s="88">
        <v>15.786068825366311</v>
      </c>
      <c r="R2273" s="151">
        <v>1744908963510.2183</v>
      </c>
      <c r="S2273" s="171">
        <v>1530.0292263828037</v>
      </c>
      <c r="T2273" s="165">
        <v>4.1297617819381134E-2</v>
      </c>
      <c r="U2273" s="566">
        <v>2.0000000000000001E-4</v>
      </c>
      <c r="V2273"/>
      <c r="W2273"/>
      <c r="X2273"/>
    </row>
    <row r="2274" spans="1:24" x14ac:dyDescent="0.2">
      <c r="A2274">
        <f t="shared" si="35"/>
        <v>2270</v>
      </c>
      <c r="B2274" s="106">
        <v>0.54730065754393242</v>
      </c>
      <c r="C2274" s="88">
        <v>5171.2446047888507</v>
      </c>
      <c r="D2274" s="106">
        <v>0.93016402796517184</v>
      </c>
      <c r="E2274" s="106">
        <v>0.34289647448777605</v>
      </c>
      <c r="F2274">
        <v>1</v>
      </c>
      <c r="G2274">
        <v>2023</v>
      </c>
      <c r="H2274" s="88">
        <v>26481028.005331535</v>
      </c>
      <c r="I2274" s="151">
        <v>695047405779.93079</v>
      </c>
      <c r="J2274" s="106">
        <v>0.41899877616977388</v>
      </c>
      <c r="K2274" s="151">
        <v>36731956576.551437</v>
      </c>
      <c r="L2274" s="151">
        <v>24456740462.456085</v>
      </c>
      <c r="M2274" s="151">
        <v>662471055042.83191</v>
      </c>
      <c r="N2274" s="151">
        <v>1418707157861.7703</v>
      </c>
      <c r="O2274" s="106">
        <v>0.59262846750782128</v>
      </c>
      <c r="P2274" s="106">
        <v>0.43533314705389531</v>
      </c>
      <c r="Q2274" s="88">
        <v>16.728750579335205</v>
      </c>
      <c r="R2274" s="151">
        <v>11623612387997.004</v>
      </c>
      <c r="S2274" s="171">
        <v>10194.963353855428</v>
      </c>
      <c r="T2274" s="165">
        <v>4.2524005755761762E-2</v>
      </c>
      <c r="U2274" s="566">
        <v>2.0000000000000001E-4</v>
      </c>
      <c r="V2274"/>
      <c r="W2274"/>
      <c r="X2274"/>
    </row>
    <row r="2275" spans="1:24" x14ac:dyDescent="0.2">
      <c r="A2275">
        <f t="shared" si="35"/>
        <v>2271</v>
      </c>
      <c r="B2275" s="106">
        <v>0.42139684677929629</v>
      </c>
      <c r="C2275" s="88">
        <v>4345.6656544158714</v>
      </c>
      <c r="D2275" s="106">
        <v>0.87187740069736086</v>
      </c>
      <c r="E2275" s="106">
        <v>0.64797245558779137</v>
      </c>
      <c r="F2275">
        <v>1</v>
      </c>
      <c r="G2275">
        <v>2026</v>
      </c>
      <c r="H2275" s="88">
        <v>21930052.198143926</v>
      </c>
      <c r="I2275" s="151">
        <v>611947123353.03284</v>
      </c>
      <c r="J2275" s="106">
        <v>0.42139684677929634</v>
      </c>
      <c r="K2275" s="151">
        <v>14035792001.577654</v>
      </c>
      <c r="L2275" s="151">
        <v>12294617498.389534</v>
      </c>
      <c r="M2275" s="151">
        <v>86986236531.712418</v>
      </c>
      <c r="N2275" s="151">
        <v>725263769384.7124</v>
      </c>
      <c r="O2275" s="106">
        <v>0.46506841460846932</v>
      </c>
      <c r="P2275" s="106">
        <v>0.32279283533077996</v>
      </c>
      <c r="Q2275" s="88">
        <v>14.169337716904733</v>
      </c>
      <c r="R2275" s="151">
        <v>3760068321482.7388</v>
      </c>
      <c r="S2275" s="171">
        <v>3296.7647118188438</v>
      </c>
      <c r="T2275" s="165">
        <v>5.0254191240148807E-2</v>
      </c>
      <c r="U2275" s="566">
        <v>2.0000000000000001E-4</v>
      </c>
      <c r="V2275"/>
      <c r="W2275"/>
      <c r="X2275"/>
    </row>
    <row r="2276" spans="1:24" x14ac:dyDescent="0.2">
      <c r="A2276">
        <f t="shared" si="35"/>
        <v>2272</v>
      </c>
      <c r="B2276" s="106">
        <v>0.50457188328002778</v>
      </c>
      <c r="C2276" s="88">
        <v>3039.3517416460709</v>
      </c>
      <c r="D2276" s="106">
        <v>0.65617481910602848</v>
      </c>
      <c r="E2276" s="106">
        <v>0.69214602910423417</v>
      </c>
      <c r="F2276">
        <v>1</v>
      </c>
      <c r="G2276">
        <v>2024</v>
      </c>
      <c r="H2276" s="88">
        <v>12268014.566819368</v>
      </c>
      <c r="I2276" s="151">
        <v>365149448188.61206</v>
      </c>
      <c r="J2276" s="106">
        <v>0.38626371082793198</v>
      </c>
      <c r="K2276" s="151">
        <v>14352410814.724709</v>
      </c>
      <c r="L2276" s="151">
        <v>18662203665.288757</v>
      </c>
      <c r="M2276" s="151">
        <v>265899760598.05301</v>
      </c>
      <c r="N2276" s="151">
        <v>664063823266.67859</v>
      </c>
      <c r="O2276" s="106">
        <v>0.55520800765970391</v>
      </c>
      <c r="P2276" s="106">
        <v>0.40151035424178538</v>
      </c>
      <c r="Q2276" s="88">
        <v>16.789272291487624</v>
      </c>
      <c r="R2276" s="151">
        <v>5229436601426.6045</v>
      </c>
      <c r="S2276" s="171">
        <v>4586.0435973415069</v>
      </c>
      <c r="T2276" s="165">
        <v>4.0592020750899974E-2</v>
      </c>
      <c r="U2276" s="566">
        <v>2.0000000000000001E-4</v>
      </c>
      <c r="V2276"/>
      <c r="W2276"/>
      <c r="X2276"/>
    </row>
    <row r="2277" spans="1:24" x14ac:dyDescent="0.2">
      <c r="A2277">
        <f t="shared" si="35"/>
        <v>2273</v>
      </c>
      <c r="B2277" s="106">
        <v>0.4780619363043106</v>
      </c>
      <c r="C2277" s="88">
        <v>6350.7126079643776</v>
      </c>
      <c r="D2277" s="106">
        <v>0.90999192782783234</v>
      </c>
      <c r="E2277" s="106">
        <v>0.21580552254237303</v>
      </c>
      <c r="F2277">
        <v>1</v>
      </c>
      <c r="G2277">
        <v>2023</v>
      </c>
      <c r="H2277" s="88">
        <v>24888054.53220452</v>
      </c>
      <c r="I2277" s="151">
        <v>630091850710.59473</v>
      </c>
      <c r="J2277" s="106">
        <v>0.38268751865823025</v>
      </c>
      <c r="K2277" s="151">
        <v>12318951365.372108</v>
      </c>
      <c r="L2277" s="151">
        <v>0</v>
      </c>
      <c r="M2277" s="151">
        <v>527029092985.44049</v>
      </c>
      <c r="N2277" s="151">
        <v>1169439895061.4072</v>
      </c>
      <c r="O2277" s="106">
        <v>0.56672562998952669</v>
      </c>
      <c r="P2277" s="106">
        <v>0.33454817721636548</v>
      </c>
      <c r="Q2277" s="88">
        <v>16.537772591840259</v>
      </c>
      <c r="R2277" s="151">
        <v>7356988055518.3438</v>
      </c>
      <c r="S2277" s="171">
        <v>6453.6932976534254</v>
      </c>
      <c r="T2277" s="165">
        <v>4.2702985243597669E-2</v>
      </c>
      <c r="U2277" s="566">
        <v>2.0000000000000001E-4</v>
      </c>
      <c r="V2277"/>
      <c r="W2277"/>
      <c r="X2277"/>
    </row>
    <row r="2278" spans="1:24" x14ac:dyDescent="0.2">
      <c r="A2278">
        <f t="shared" si="35"/>
        <v>2274</v>
      </c>
      <c r="B2278" s="106">
        <v>0.53785159846271924</v>
      </c>
      <c r="C2278" s="88">
        <v>4179.3112469515127</v>
      </c>
      <c r="D2278" s="106">
        <v>0.59005167005694159</v>
      </c>
      <c r="E2278" s="106">
        <v>0.4128826409134152</v>
      </c>
      <c r="F2278">
        <v>1</v>
      </c>
      <c r="G2278">
        <v>2023</v>
      </c>
      <c r="H2278" s="88">
        <v>9957484.1773403697</v>
      </c>
      <c r="I2278" s="151">
        <v>370356972618.66315</v>
      </c>
      <c r="J2278" s="106">
        <v>0.53785159846271924</v>
      </c>
      <c r="K2278" s="151">
        <v>3946652424.5315633</v>
      </c>
      <c r="L2278" s="151">
        <v>0</v>
      </c>
      <c r="M2278" s="151">
        <v>290566921047.79822</v>
      </c>
      <c r="N2278" s="151">
        <v>664870546090.99304</v>
      </c>
      <c r="O2278" s="106">
        <v>0.6492250696031362</v>
      </c>
      <c r="P2278" s="106">
        <v>0.33415939088914581</v>
      </c>
      <c r="Q2278" s="88">
        <v>14.999275993242605</v>
      </c>
      <c r="R2278" s="151">
        <v>3824517252376.2339</v>
      </c>
      <c r="S2278" s="171">
        <v>3354.7593567770805</v>
      </c>
      <c r="T2278" s="165">
        <v>4.6357945564507834E-2</v>
      </c>
      <c r="U2278" s="566">
        <v>2.0000000000000001E-4</v>
      </c>
      <c r="V2278"/>
      <c r="W2278"/>
      <c r="X2278"/>
    </row>
    <row r="2279" spans="1:24" x14ac:dyDescent="0.2">
      <c r="A2279">
        <f t="shared" si="35"/>
        <v>2275</v>
      </c>
      <c r="B2279" s="106">
        <v>0.520884955258615</v>
      </c>
      <c r="C2279" s="88">
        <v>4429.4071679774979</v>
      </c>
      <c r="D2279" s="106">
        <v>0.82086727526911085</v>
      </c>
      <c r="E2279" s="106">
        <v>0.17954403967772997</v>
      </c>
      <c r="F2279">
        <v>1</v>
      </c>
      <c r="G2279">
        <v>2022</v>
      </c>
      <c r="H2279" s="88">
        <v>19465187.445011925</v>
      </c>
      <c r="I2279" s="151">
        <v>610009911071.06128</v>
      </c>
      <c r="J2279" s="106">
        <v>0.50281326116978053</v>
      </c>
      <c r="K2279" s="151">
        <v>23174930677.853291</v>
      </c>
      <c r="L2279" s="151">
        <v>0</v>
      </c>
      <c r="M2279" s="151">
        <v>946210330376.80457</v>
      </c>
      <c r="N2279" s="151">
        <v>1579395172125.719</v>
      </c>
      <c r="O2279" s="106">
        <v>0.6734789087656543</v>
      </c>
      <c r="P2279" s="106">
        <v>0.43085753396286225</v>
      </c>
      <c r="Q2279" s="88">
        <v>17.037874193723731</v>
      </c>
      <c r="R2279" s="151">
        <v>12936676227134.9</v>
      </c>
      <c r="S2279" s="171">
        <v>11341.759543644992</v>
      </c>
      <c r="T2279" s="165">
        <v>4.2131707741477745E-2</v>
      </c>
      <c r="U2279" s="566">
        <v>2.0000000000000001E-4</v>
      </c>
      <c r="V2279"/>
      <c r="W2279"/>
      <c r="X2279"/>
    </row>
    <row r="2280" spans="1:24" x14ac:dyDescent="0.2">
      <c r="A2280">
        <f t="shared" si="35"/>
        <v>2276</v>
      </c>
      <c r="B2280" s="106">
        <v>0.52715466985113846</v>
      </c>
      <c r="C2280" s="88">
        <v>1500</v>
      </c>
      <c r="D2280" s="106">
        <v>0.81955893713788275</v>
      </c>
      <c r="E2280" s="106">
        <v>0.7</v>
      </c>
      <c r="F2280">
        <v>1</v>
      </c>
      <c r="G2280">
        <v>2025</v>
      </c>
      <c r="H2280" s="88">
        <v>19220618.881125893</v>
      </c>
      <c r="I2280" s="151">
        <v>520588433027.19409</v>
      </c>
      <c r="J2280" s="106">
        <v>0.44510590462768185</v>
      </c>
      <c r="K2280" s="151">
        <v>38025396434.922424</v>
      </c>
      <c r="L2280" s="151">
        <v>34304969032.963631</v>
      </c>
      <c r="M2280" s="151">
        <v>204477832562.32562</v>
      </c>
      <c r="N2280" s="151">
        <v>797396631057.40576</v>
      </c>
      <c r="O2280" s="106">
        <v>0.53015426731477377</v>
      </c>
      <c r="P2280" s="106">
        <v>0.41599408332839094</v>
      </c>
      <c r="Q2280" s="88">
        <v>15.554835736598195</v>
      </c>
      <c r="R2280" s="151">
        <v>6023062241008.6318</v>
      </c>
      <c r="S2280" s="171">
        <v>5280.377921801125</v>
      </c>
      <c r="T2280" s="165">
        <v>4.4133512264163309E-2</v>
      </c>
      <c r="U2280" s="566">
        <v>2.0000000000000001E-4</v>
      </c>
      <c r="V2280"/>
      <c r="W2280"/>
      <c r="X2280"/>
    </row>
    <row r="2281" spans="1:24" x14ac:dyDescent="0.2">
      <c r="A2281">
        <f t="shared" si="35"/>
        <v>2277</v>
      </c>
      <c r="B2281" s="106">
        <v>0.56444191758756657</v>
      </c>
      <c r="C2281" s="88">
        <v>9135.8687327226398</v>
      </c>
      <c r="D2281" s="106">
        <v>0.85208440061080526</v>
      </c>
      <c r="E2281" s="106">
        <v>0.33206156525361125</v>
      </c>
      <c r="F2281">
        <v>1</v>
      </c>
      <c r="G2281">
        <v>2026</v>
      </c>
      <c r="H2281" s="88">
        <v>21016527.638304375</v>
      </c>
      <c r="I2281" s="151">
        <v>529536306747.64948</v>
      </c>
      <c r="J2281" s="106">
        <v>0.22241242619552748</v>
      </c>
      <c r="K2281" s="151">
        <v>34965116558.421478</v>
      </c>
      <c r="L2281" s="151">
        <v>49549138546.700607</v>
      </c>
      <c r="M2281" s="151">
        <v>82729310251.594803</v>
      </c>
      <c r="N2281" s="151">
        <v>696779872104.36633</v>
      </c>
      <c r="O2281" s="106">
        <v>0.32090222856998479</v>
      </c>
      <c r="P2281" s="106">
        <v>0.21726661329443878</v>
      </c>
      <c r="Q2281" s="88">
        <v>15.966704449305229</v>
      </c>
      <c r="R2281" s="151">
        <v>2889868110023.4341</v>
      </c>
      <c r="S2281" s="171">
        <v>2533.4852485746028</v>
      </c>
      <c r="T2281" s="165">
        <v>4.1223058721920752E-2</v>
      </c>
      <c r="U2281" s="566">
        <v>2.0000000000000001E-4</v>
      </c>
      <c r="V2281"/>
      <c r="W2281"/>
      <c r="X2281"/>
    </row>
    <row r="2282" spans="1:24" x14ac:dyDescent="0.2">
      <c r="A2282">
        <f t="shared" si="35"/>
        <v>2278</v>
      </c>
      <c r="B2282" s="106">
        <v>0.36321015197671103</v>
      </c>
      <c r="C2282" s="88">
        <v>3165.073898000529</v>
      </c>
      <c r="D2282" s="106">
        <v>0.44764157481582123</v>
      </c>
      <c r="E2282" s="106">
        <v>0.58435588754952517</v>
      </c>
      <c r="F2282">
        <v>1</v>
      </c>
      <c r="G2282">
        <v>2025</v>
      </c>
      <c r="H2282" s="88">
        <v>6180636.0181254679</v>
      </c>
      <c r="I2282" s="151">
        <v>199616451719.77075</v>
      </c>
      <c r="J2282" s="106">
        <v>0.36321015197671103</v>
      </c>
      <c r="K2282" s="151">
        <v>26412734566.780525</v>
      </c>
      <c r="L2282" s="151">
        <v>76236052419.422714</v>
      </c>
      <c r="M2282" s="151">
        <v>86170755461.192017</v>
      </c>
      <c r="N2282" s="151">
        <v>388435994167.16602</v>
      </c>
      <c r="O2282" s="106">
        <v>0.52113648351436048</v>
      </c>
      <c r="P2282" s="106">
        <v>0.26673517207289171</v>
      </c>
      <c r="Q2282" s="88">
        <v>15.262691583881102</v>
      </c>
      <c r="R2282" s="151">
        <v>1907652090465.0928</v>
      </c>
      <c r="S2282" s="171">
        <v>1672.9113294391864</v>
      </c>
      <c r="T2282" s="165">
        <v>4.3826958358929101E-2</v>
      </c>
      <c r="U2282" s="566">
        <v>2.0000000000000001E-4</v>
      </c>
      <c r="V2282"/>
      <c r="W2282"/>
      <c r="X2282"/>
    </row>
    <row r="2283" spans="1:24" x14ac:dyDescent="0.2">
      <c r="A2283">
        <f t="shared" si="35"/>
        <v>2279</v>
      </c>
      <c r="B2283" s="106">
        <v>0.55864704462379478</v>
      </c>
      <c r="C2283" s="88">
        <v>4023.8881482455349</v>
      </c>
      <c r="D2283" s="106">
        <v>0.57931751046378666</v>
      </c>
      <c r="E2283" s="106">
        <v>0.19664523954821667</v>
      </c>
      <c r="F2283">
        <v>1</v>
      </c>
      <c r="G2283">
        <v>2026</v>
      </c>
      <c r="H2283" s="88">
        <v>9392351.5597199202</v>
      </c>
      <c r="I2283" s="151">
        <v>320165198715.22656</v>
      </c>
      <c r="J2283" s="106">
        <v>0.42316658019334097</v>
      </c>
      <c r="K2283" s="151">
        <v>30551607961.373768</v>
      </c>
      <c r="L2283" s="151">
        <v>62137509246.572739</v>
      </c>
      <c r="M2283" s="151">
        <v>52741836459.977081</v>
      </c>
      <c r="N2283" s="151">
        <v>465596152383.15015</v>
      </c>
      <c r="O2283" s="106">
        <v>0.48837750835913657</v>
      </c>
      <c r="P2283" s="106">
        <v>0.39841819286172775</v>
      </c>
      <c r="Q2283" s="88">
        <v>15.103654838667332</v>
      </c>
      <c r="R2283" s="151">
        <v>3203319271412.7471</v>
      </c>
      <c r="S2283" s="171">
        <v>2807.8683453900408</v>
      </c>
      <c r="T2283" s="165">
        <v>4.6465591609546796E-2</v>
      </c>
      <c r="U2283" s="566">
        <v>2.0000000000000001E-4</v>
      </c>
      <c r="V2283"/>
      <c r="W2283"/>
      <c r="X2283"/>
    </row>
    <row r="2284" spans="1:24" x14ac:dyDescent="0.2">
      <c r="A2284">
        <f t="shared" si="35"/>
        <v>2280</v>
      </c>
      <c r="B2284" s="106">
        <v>0.43149020188900855</v>
      </c>
      <c r="C2284" s="88">
        <v>4175.7680184883002</v>
      </c>
      <c r="D2284" s="106">
        <v>0.81435421161048871</v>
      </c>
      <c r="E2284" s="106">
        <v>0.24654972741385658</v>
      </c>
      <c r="F2284">
        <v>1</v>
      </c>
      <c r="G2284">
        <v>2023</v>
      </c>
      <c r="H2284" s="88">
        <v>18332388.633538216</v>
      </c>
      <c r="I2284" s="151">
        <v>413644781183.90973</v>
      </c>
      <c r="J2284" s="106">
        <v>0.20708911924080731</v>
      </c>
      <c r="K2284" s="151">
        <v>11580023049.444443</v>
      </c>
      <c r="L2284" s="151">
        <v>0</v>
      </c>
      <c r="M2284" s="151">
        <v>377975568193.19092</v>
      </c>
      <c r="N2284" s="151">
        <v>803200372426.54504</v>
      </c>
      <c r="O2284" s="106">
        <v>0.48311953192473472</v>
      </c>
      <c r="P2284" s="106">
        <v>0.23394106490442412</v>
      </c>
      <c r="Q2284" s="88">
        <v>17.732509524294034</v>
      </c>
      <c r="R2284" s="151">
        <v>3695189009153.8589</v>
      </c>
      <c r="S2284" s="171">
        <v>3241.3936482913778</v>
      </c>
      <c r="T2284" s="165">
        <v>4.0864630911579075E-2</v>
      </c>
      <c r="U2284" s="566">
        <v>2.0000000000000001E-4</v>
      </c>
      <c r="V2284"/>
      <c r="W2284"/>
      <c r="X2284"/>
    </row>
    <row r="2285" spans="1:24" x14ac:dyDescent="0.2">
      <c r="A2285">
        <f t="shared" si="35"/>
        <v>2281</v>
      </c>
      <c r="B2285" s="106">
        <v>0.3573696495586951</v>
      </c>
      <c r="C2285" s="88">
        <v>3114.9614609106193</v>
      </c>
      <c r="D2285" s="106">
        <v>0.60251310523961565</v>
      </c>
      <c r="E2285" s="106">
        <v>0.50348720596281693</v>
      </c>
      <c r="F2285">
        <v>1</v>
      </c>
      <c r="G2285">
        <v>2025</v>
      </c>
      <c r="H2285" s="88">
        <v>10238712.043507071</v>
      </c>
      <c r="I2285" s="151">
        <v>345407136507.52032</v>
      </c>
      <c r="J2285" s="106">
        <v>0.3573696495586951</v>
      </c>
      <c r="K2285" s="151">
        <v>21180332666.671722</v>
      </c>
      <c r="L2285" s="151">
        <v>35808163531.891228</v>
      </c>
      <c r="M2285" s="151">
        <v>120388386733.63611</v>
      </c>
      <c r="N2285" s="151">
        <v>522784019439.71936</v>
      </c>
      <c r="O2285" s="106">
        <v>0.47513936598023437</v>
      </c>
      <c r="P2285" s="106">
        <v>0.288043287592463</v>
      </c>
      <c r="Q2285" s="88">
        <v>14.982998386576117</v>
      </c>
      <c r="R2285" s="151">
        <v>2593755027043.3164</v>
      </c>
      <c r="S2285" s="171">
        <v>2277.2326299968527</v>
      </c>
      <c r="T2285" s="165">
        <v>4.6491178738348064E-2</v>
      </c>
      <c r="U2285" s="566">
        <v>2.0000000000000001E-4</v>
      </c>
      <c r="V2285"/>
      <c r="W2285"/>
      <c r="X2285"/>
    </row>
    <row r="2286" spans="1:24" x14ac:dyDescent="0.2">
      <c r="A2286">
        <f t="shared" si="35"/>
        <v>2282</v>
      </c>
      <c r="B2286" s="106">
        <v>0.39652601426172407</v>
      </c>
      <c r="C2286" s="88">
        <v>2585.2908307761218</v>
      </c>
      <c r="D2286" s="106">
        <v>0.74609958868280024</v>
      </c>
      <c r="E2286" s="106">
        <v>0.45222743400730708</v>
      </c>
      <c r="F2286">
        <v>1</v>
      </c>
      <c r="G2286">
        <v>2028</v>
      </c>
      <c r="H2286" s="88">
        <v>15647118.01504655</v>
      </c>
      <c r="I2286" s="151">
        <v>492093927720.01672</v>
      </c>
      <c r="J2286" s="106">
        <v>0.39652601426172407</v>
      </c>
      <c r="K2286" s="151">
        <v>51180772499.501564</v>
      </c>
      <c r="L2286" s="151">
        <v>157821662789.61539</v>
      </c>
      <c r="M2286" s="151">
        <v>0</v>
      </c>
      <c r="N2286" s="151">
        <v>701096363009.13367</v>
      </c>
      <c r="O2286" s="106">
        <v>0.4584039954985768</v>
      </c>
      <c r="P2286" s="106">
        <v>0.312002992669696</v>
      </c>
      <c r="Q2286" s="88">
        <v>14.491629212988416</v>
      </c>
      <c r="R2286" s="151">
        <v>3716351117493.8901</v>
      </c>
      <c r="S2286" s="171">
        <v>3258.0341786978438</v>
      </c>
      <c r="T2286" s="165">
        <v>4.7097851071480831E-2</v>
      </c>
      <c r="U2286" s="566">
        <v>2.0000000000000001E-4</v>
      </c>
      <c r="V2286"/>
      <c r="W2286"/>
      <c r="X2286"/>
    </row>
    <row r="2287" spans="1:24" x14ac:dyDescent="0.2">
      <c r="A2287">
        <f t="shared" si="35"/>
        <v>2283</v>
      </c>
      <c r="B2287" s="106">
        <v>0.45807475710857681</v>
      </c>
      <c r="C2287" s="88">
        <v>1851.5664489281962</v>
      </c>
      <c r="D2287" s="106">
        <v>0.71839769103347573</v>
      </c>
      <c r="E2287" s="106">
        <v>0.4290395453262853</v>
      </c>
      <c r="F2287">
        <v>1</v>
      </c>
      <c r="G2287">
        <v>2027</v>
      </c>
      <c r="H2287" s="88">
        <v>14073598.737888817</v>
      </c>
      <c r="I2287" s="151">
        <v>352860506893.82977</v>
      </c>
      <c r="J2287" s="106">
        <v>0.26007671420403722</v>
      </c>
      <c r="K2287" s="151">
        <v>49209605478.041595</v>
      </c>
      <c r="L2287" s="151">
        <v>140410680552.89178</v>
      </c>
      <c r="M2287" s="151">
        <v>0</v>
      </c>
      <c r="N2287" s="151">
        <v>542480792924.76318</v>
      </c>
      <c r="O2287" s="106">
        <v>0.37623331242243319</v>
      </c>
      <c r="P2287" s="106">
        <v>0.23825831135232792</v>
      </c>
      <c r="Q2287" s="88">
        <v>15.929519264886633</v>
      </c>
      <c r="R2287" s="151">
        <v>2611512224455.3599</v>
      </c>
      <c r="S2287" s="171">
        <v>2287.8778861282235</v>
      </c>
      <c r="T2287" s="165">
        <v>3.9666450630101692E-2</v>
      </c>
      <c r="U2287" s="566">
        <v>2.0000000000000001E-4</v>
      </c>
      <c r="V2287"/>
      <c r="W2287"/>
      <c r="X2287"/>
    </row>
    <row r="2288" spans="1:24" x14ac:dyDescent="0.2">
      <c r="A2288">
        <f t="shared" si="35"/>
        <v>2284</v>
      </c>
      <c r="B2288" s="106">
        <v>0.57109283667084321</v>
      </c>
      <c r="C2288" s="88">
        <v>4580.0786940201169</v>
      </c>
      <c r="D2288" s="106">
        <v>0.72898702818928252</v>
      </c>
      <c r="E2288" s="106">
        <v>0.41052888675871085</v>
      </c>
      <c r="F2288">
        <v>1</v>
      </c>
      <c r="G2288">
        <v>2023</v>
      </c>
      <c r="H2288" s="88">
        <v>14906267.699950542</v>
      </c>
      <c r="I2288" s="151">
        <v>384221888045.39667</v>
      </c>
      <c r="J2288" s="106">
        <v>0.34414609690468567</v>
      </c>
      <c r="K2288" s="151">
        <v>8559822961.289587</v>
      </c>
      <c r="L2288" s="151">
        <v>15963534679.698719</v>
      </c>
      <c r="M2288" s="151">
        <v>433219291734.68103</v>
      </c>
      <c r="N2288" s="151">
        <v>841964537421.06592</v>
      </c>
      <c r="O2288" s="106">
        <v>0.58384255203119084</v>
      </c>
      <c r="P2288" s="106">
        <v>0.38503695142332706</v>
      </c>
      <c r="Q2288" s="88">
        <v>17.434425284481989</v>
      </c>
      <c r="R2288" s="151">
        <v>6318132900060.7061</v>
      </c>
      <c r="S2288" s="171">
        <v>5544.4119812376175</v>
      </c>
      <c r="T2288" s="165">
        <v>4.0786517163998608E-2</v>
      </c>
      <c r="U2288" s="566">
        <v>2.0000000000000001E-4</v>
      </c>
      <c r="V2288"/>
      <c r="W2288"/>
      <c r="X2288"/>
    </row>
    <row r="2289" spans="1:24" x14ac:dyDescent="0.2">
      <c r="A2289">
        <f t="shared" si="35"/>
        <v>2285</v>
      </c>
      <c r="B2289" s="106">
        <v>0.51541518795332364</v>
      </c>
      <c r="C2289" s="88">
        <v>8219.1384188749525</v>
      </c>
      <c r="D2289" s="106">
        <v>0.90419336154797003</v>
      </c>
      <c r="E2289" s="106">
        <v>0.52240704420432182</v>
      </c>
      <c r="F2289">
        <v>1</v>
      </c>
      <c r="G2289">
        <v>2025</v>
      </c>
      <c r="H2289" s="88">
        <v>23627316.447722387</v>
      </c>
      <c r="I2289" s="151">
        <v>749429705158.09192</v>
      </c>
      <c r="J2289" s="106">
        <v>0.42251405024855848</v>
      </c>
      <c r="K2289" s="151">
        <v>21970776994.32383</v>
      </c>
      <c r="L2289" s="151">
        <v>27861242285.605148</v>
      </c>
      <c r="M2289" s="151">
        <v>153012330962.50821</v>
      </c>
      <c r="N2289" s="151">
        <v>952274055400.52917</v>
      </c>
      <c r="O2289" s="106">
        <v>0.48446498787303061</v>
      </c>
      <c r="P2289" s="106">
        <v>0.30626336159155082</v>
      </c>
      <c r="Q2289" s="88">
        <v>13.941834195867139</v>
      </c>
      <c r="R2289" s="151">
        <v>4770730758417.8965</v>
      </c>
      <c r="S2289" s="171">
        <v>4180.4435345156216</v>
      </c>
      <c r="T2289" s="165">
        <v>4.8710622678703831E-2</v>
      </c>
      <c r="U2289" s="566">
        <v>2.0000000000000001E-4</v>
      </c>
      <c r="V2289"/>
      <c r="W2289"/>
      <c r="X2289"/>
    </row>
    <row r="2290" spans="1:24" x14ac:dyDescent="0.2">
      <c r="A2290">
        <f t="shared" si="35"/>
        <v>2286</v>
      </c>
      <c r="B2290" s="106">
        <v>0.54269088404065158</v>
      </c>
      <c r="C2290" s="88">
        <v>3276.4027205691041</v>
      </c>
      <c r="D2290" s="106">
        <v>1.1533507489266601</v>
      </c>
      <c r="E2290" s="106">
        <v>0.30213570934946604</v>
      </c>
      <c r="F2290">
        <v>1</v>
      </c>
      <c r="G2290">
        <v>2026</v>
      </c>
      <c r="H2290" s="88">
        <v>44061278.635299511</v>
      </c>
      <c r="I2290" s="151">
        <v>889907181162.24353</v>
      </c>
      <c r="J2290" s="106">
        <v>0.28401209879569878</v>
      </c>
      <c r="K2290" s="151">
        <v>26474415679.027046</v>
      </c>
      <c r="L2290" s="151">
        <v>17556520849.87796</v>
      </c>
      <c r="M2290" s="151">
        <v>137197838627.43515</v>
      </c>
      <c r="N2290" s="151">
        <v>1071135956318.5837</v>
      </c>
      <c r="O2290" s="106">
        <v>0.35154070929639136</v>
      </c>
      <c r="P2290" s="106">
        <v>0.21697654609144254</v>
      </c>
      <c r="Q2290" s="88">
        <v>14.899453795698911</v>
      </c>
      <c r="R2290" s="151">
        <v>3998233519347.9531</v>
      </c>
      <c r="S2290" s="171">
        <v>3506.8631713057375</v>
      </c>
      <c r="T2290" s="165">
        <v>4.6302756152663653E-2</v>
      </c>
      <c r="U2290" s="566">
        <v>2.0000000000000001E-4</v>
      </c>
      <c r="V2290"/>
      <c r="W2290"/>
      <c r="X2290"/>
    </row>
    <row r="2291" spans="1:24" x14ac:dyDescent="0.2">
      <c r="A2291">
        <f t="shared" si="35"/>
        <v>2287</v>
      </c>
      <c r="B2291" s="106">
        <v>0.67555844314669766</v>
      </c>
      <c r="C2291" s="88">
        <v>5479.6754231562054</v>
      </c>
      <c r="D2291" s="106">
        <v>0.74464103601421316</v>
      </c>
      <c r="E2291" s="106">
        <v>0.64172421757577347</v>
      </c>
      <c r="F2291">
        <v>1</v>
      </c>
      <c r="G2291">
        <v>2025</v>
      </c>
      <c r="H2291" s="88">
        <v>15822819.619551675</v>
      </c>
      <c r="I2291" s="151">
        <v>548537563416.29053</v>
      </c>
      <c r="J2291" s="106">
        <v>0.54137490244558528</v>
      </c>
      <c r="K2291" s="151">
        <v>44273344103.864441</v>
      </c>
      <c r="L2291" s="151">
        <v>112183767441.18907</v>
      </c>
      <c r="M2291" s="151">
        <v>115147716394.50136</v>
      </c>
      <c r="N2291" s="151">
        <v>820142391355.84546</v>
      </c>
      <c r="O2291" s="106">
        <v>0.5838372238742503</v>
      </c>
      <c r="P2291" s="106">
        <v>0.4048516817777294</v>
      </c>
      <c r="Q2291" s="88">
        <v>14.462737715887451</v>
      </c>
      <c r="R2291" s="151">
        <v>5404751768940.3926</v>
      </c>
      <c r="S2291" s="171">
        <v>4737.5728825156821</v>
      </c>
      <c r="T2291" s="165">
        <v>4.9088783865944167E-2</v>
      </c>
      <c r="U2291" s="566">
        <v>2.0000000000000001E-4</v>
      </c>
      <c r="V2291"/>
      <c r="W2291"/>
      <c r="X2291"/>
    </row>
    <row r="2292" spans="1:24" x14ac:dyDescent="0.2">
      <c r="A2292">
        <f t="shared" si="35"/>
        <v>2288</v>
      </c>
      <c r="B2292" s="106">
        <v>0.49340315735926643</v>
      </c>
      <c r="C2292" s="88">
        <v>7559.5827866140717</v>
      </c>
      <c r="D2292" s="106">
        <v>0.7646485234282473</v>
      </c>
      <c r="E2292" s="106">
        <v>0.13563506615090054</v>
      </c>
      <c r="F2292">
        <v>1</v>
      </c>
      <c r="G2292">
        <v>2025</v>
      </c>
      <c r="H2292" s="88">
        <v>16822254.104458932</v>
      </c>
      <c r="I2292" s="151">
        <v>580372517396.66333</v>
      </c>
      <c r="J2292" s="106">
        <v>0.44313860835440289</v>
      </c>
      <c r="K2292" s="151">
        <v>30267319707.116829</v>
      </c>
      <c r="L2292" s="151">
        <v>27304016866.382732</v>
      </c>
      <c r="M2292" s="151">
        <v>194547851363.79266</v>
      </c>
      <c r="N2292" s="151">
        <v>832491705333.95557</v>
      </c>
      <c r="O2292" s="106">
        <v>0.52212768185608738</v>
      </c>
      <c r="P2292" s="106">
        <v>0.37065223920086138</v>
      </c>
      <c r="Q2292" s="88">
        <v>14.790835790480346</v>
      </c>
      <c r="R2292" s="151">
        <v>5170429767481.0518</v>
      </c>
      <c r="S2292" s="171">
        <v>4537.2421402106756</v>
      </c>
      <c r="T2292" s="165">
        <v>4.7109788367366102E-2</v>
      </c>
      <c r="U2292" s="566">
        <v>2.0000000000000001E-4</v>
      </c>
      <c r="V2292"/>
      <c r="W2292"/>
      <c r="X2292"/>
    </row>
    <row r="2293" spans="1:24" x14ac:dyDescent="0.2">
      <c r="A2293">
        <f t="shared" si="35"/>
        <v>2289</v>
      </c>
      <c r="B2293" s="106">
        <v>0.56874214827431746</v>
      </c>
      <c r="C2293" s="88">
        <v>6959.3022857584883</v>
      </c>
      <c r="D2293" s="106">
        <v>1.1565806137112304</v>
      </c>
      <c r="E2293" s="106">
        <v>0.40375626964906353</v>
      </c>
      <c r="F2293">
        <v>1</v>
      </c>
      <c r="G2293">
        <v>2026</v>
      </c>
      <c r="H2293" s="88">
        <v>25770316.06583482</v>
      </c>
      <c r="I2293" s="151">
        <v>548945639123.84979</v>
      </c>
      <c r="J2293" s="106">
        <v>0.19696446924740596</v>
      </c>
      <c r="K2293" s="151">
        <v>26092033825.619755</v>
      </c>
      <c r="L2293" s="151">
        <v>64925848844.403839</v>
      </c>
      <c r="M2293" s="151">
        <v>102314802165.83499</v>
      </c>
      <c r="N2293" s="151">
        <v>742278323959.70837</v>
      </c>
      <c r="O2293" s="106">
        <v>0.32590916298537853</v>
      </c>
      <c r="P2293" s="106">
        <v>0.18312258380079843</v>
      </c>
      <c r="Q2293" s="88">
        <v>16.907493009668116</v>
      </c>
      <c r="R2293" s="151">
        <v>2464123693534.1919</v>
      </c>
      <c r="S2293" s="171">
        <v>2160.9607112372528</v>
      </c>
      <c r="T2293" s="165">
        <v>4.4747335609368027E-2</v>
      </c>
      <c r="U2293" s="566">
        <v>2.0000000000000001E-4</v>
      </c>
      <c r="V2293"/>
      <c r="W2293"/>
      <c r="X2293"/>
    </row>
    <row r="2294" spans="1:24" x14ac:dyDescent="0.2">
      <c r="A2294">
        <f t="shared" si="35"/>
        <v>2290</v>
      </c>
      <c r="B2294" s="106">
        <v>0.44386437281026364</v>
      </c>
      <c r="C2294" s="88">
        <v>5676.0621456764147</v>
      </c>
      <c r="D2294" s="106">
        <v>0.96557068311757932</v>
      </c>
      <c r="E2294" s="106">
        <v>0.62144668525840985</v>
      </c>
      <c r="F2294">
        <v>1</v>
      </c>
      <c r="G2294">
        <v>2025</v>
      </c>
      <c r="H2294" s="88">
        <v>28061288.125984143</v>
      </c>
      <c r="I2294" s="151">
        <v>488337491310.12805</v>
      </c>
      <c r="J2294" s="106">
        <v>-6.9610502686616282E-2</v>
      </c>
      <c r="K2294" s="151">
        <v>39450377987.275787</v>
      </c>
      <c r="L2294" s="151">
        <v>108115988878.73785</v>
      </c>
      <c r="M2294" s="151">
        <v>314388382909.36737</v>
      </c>
      <c r="N2294" s="151">
        <v>950292241085.50891</v>
      </c>
      <c r="O2294" s="106">
        <v>0.31991219757029427</v>
      </c>
      <c r="P2294" s="106">
        <v>0.12227327208196792</v>
      </c>
      <c r="Q2294" s="88">
        <v>35.332058677800525</v>
      </c>
      <c r="R2294" s="151">
        <v>4338377419627.7471</v>
      </c>
      <c r="S2294" s="171">
        <v>3805.2541282594489</v>
      </c>
      <c r="T2294" s="165">
        <v>2.0742983038987257E-2</v>
      </c>
      <c r="U2294" s="566">
        <v>2.0000000000000001E-4</v>
      </c>
      <c r="V2294"/>
      <c r="W2294"/>
      <c r="X2294"/>
    </row>
    <row r="2295" spans="1:24" x14ac:dyDescent="0.2">
      <c r="A2295">
        <f t="shared" si="35"/>
        <v>2291</v>
      </c>
      <c r="B2295" s="106">
        <v>0.58926747799872781</v>
      </c>
      <c r="C2295" s="88">
        <v>2778.5415842073035</v>
      </c>
      <c r="D2295" s="106">
        <v>0.68857149860954525</v>
      </c>
      <c r="E2295" s="106">
        <v>0.63471630450829819</v>
      </c>
      <c r="F2295">
        <v>1</v>
      </c>
      <c r="G2295">
        <v>2027</v>
      </c>
      <c r="H2295" s="88">
        <v>12898563.580729868</v>
      </c>
      <c r="I2295" s="151">
        <v>476095622156.17029</v>
      </c>
      <c r="J2295" s="106">
        <v>0.48563924590202545</v>
      </c>
      <c r="K2295" s="151">
        <v>30741270734.707497</v>
      </c>
      <c r="L2295" s="151">
        <v>54329601063.525299</v>
      </c>
      <c r="M2295" s="151">
        <v>0</v>
      </c>
      <c r="N2295" s="151">
        <v>561166493954.40308</v>
      </c>
      <c r="O2295" s="106">
        <v>0.48947042051002565</v>
      </c>
      <c r="P2295" s="106">
        <v>0.37991736231151896</v>
      </c>
      <c r="Q2295" s="88">
        <v>13.68197264129536</v>
      </c>
      <c r="R2295" s="151">
        <v>3552730990947.5596</v>
      </c>
      <c r="S2295" s="171">
        <v>3115.1563164766703</v>
      </c>
      <c r="T2295" s="165">
        <v>4.8121688336440295E-2</v>
      </c>
      <c r="U2295" s="566">
        <v>2.0000000000000001E-4</v>
      </c>
      <c r="V2295"/>
      <c r="W2295"/>
      <c r="X2295"/>
    </row>
    <row r="2296" spans="1:24" x14ac:dyDescent="0.2">
      <c r="A2296">
        <f t="shared" si="35"/>
        <v>2292</v>
      </c>
      <c r="B2296" s="106">
        <v>0.36715383137989688</v>
      </c>
      <c r="C2296" s="88">
        <v>3523.3355344081028</v>
      </c>
      <c r="D2296" s="106">
        <v>1.05829418871485</v>
      </c>
      <c r="E2296" s="106">
        <v>0.636314486413182</v>
      </c>
      <c r="F2296">
        <v>1</v>
      </c>
      <c r="G2296">
        <v>2025</v>
      </c>
      <c r="H2296" s="88">
        <v>35043034.030974701</v>
      </c>
      <c r="I2296" s="151">
        <v>787592881938.65173</v>
      </c>
      <c r="J2296" s="106">
        <v>0.36715383137989688</v>
      </c>
      <c r="K2296" s="151">
        <v>32076958714.72287</v>
      </c>
      <c r="L2296" s="151">
        <v>23354520494.381001</v>
      </c>
      <c r="M2296" s="151">
        <v>259673617974.41516</v>
      </c>
      <c r="N2296" s="151">
        <v>1102697979122.1707</v>
      </c>
      <c r="O2296" s="106">
        <v>0.46757159685446759</v>
      </c>
      <c r="P2296" s="106">
        <v>0.36892994432024073</v>
      </c>
      <c r="Q2296" s="88">
        <v>15.724759931355877</v>
      </c>
      <c r="R2296" s="151">
        <v>7100387815383.9297</v>
      </c>
      <c r="S2296" s="171">
        <v>6229.4335718284392</v>
      </c>
      <c r="T2296" s="165">
        <v>4.5463466475755013E-2</v>
      </c>
      <c r="U2296" s="566">
        <v>2.0000000000000001E-4</v>
      </c>
      <c r="V2296"/>
      <c r="W2296"/>
      <c r="X2296"/>
    </row>
    <row r="2297" spans="1:24" x14ac:dyDescent="0.2">
      <c r="A2297">
        <f t="shared" si="35"/>
        <v>2293</v>
      </c>
      <c r="B2297" s="106">
        <v>0.48771861446680359</v>
      </c>
      <c r="C2297" s="88">
        <v>8059.6035612142896</v>
      </c>
      <c r="D2297" s="106">
        <v>0.75685128974324789</v>
      </c>
      <c r="E2297" s="106">
        <v>0.7</v>
      </c>
      <c r="F2297">
        <v>1</v>
      </c>
      <c r="G2297">
        <v>2023</v>
      </c>
      <c r="H2297" s="88">
        <v>16543314.954321489</v>
      </c>
      <c r="I2297" s="151">
        <v>607141746828.25305</v>
      </c>
      <c r="J2297" s="106">
        <v>0.48771861446680354</v>
      </c>
      <c r="K2297" s="151">
        <v>24995470141.335732</v>
      </c>
      <c r="L2297" s="151">
        <v>0</v>
      </c>
      <c r="M2297" s="151">
        <v>222627403215.26144</v>
      </c>
      <c r="N2297" s="151">
        <v>854764620184.85022</v>
      </c>
      <c r="O2297" s="106">
        <v>0.55479162674946259</v>
      </c>
      <c r="P2297" s="106">
        <v>0.36251048214917964</v>
      </c>
      <c r="Q2297" s="88">
        <v>14.398288418263961</v>
      </c>
      <c r="R2297" s="151">
        <v>5284326594902.0068</v>
      </c>
      <c r="S2297" s="171">
        <v>4635.9977882545963</v>
      </c>
      <c r="T2297" s="165">
        <v>4.6881794569457354E-2</v>
      </c>
      <c r="U2297" s="566">
        <v>2.0000000000000001E-4</v>
      </c>
      <c r="V2297"/>
      <c r="W2297"/>
      <c r="X2297"/>
    </row>
    <row r="2298" spans="1:24" x14ac:dyDescent="0.2">
      <c r="A2298">
        <f t="shared" si="35"/>
        <v>2294</v>
      </c>
      <c r="B2298" s="106">
        <v>0.50169816208007489</v>
      </c>
      <c r="C2298" s="88">
        <v>2164.0188317240186</v>
      </c>
      <c r="D2298" s="106">
        <v>0.91056233494474947</v>
      </c>
      <c r="E2298" s="106">
        <v>0.53301697306945273</v>
      </c>
      <c r="F2298">
        <v>1</v>
      </c>
      <c r="G2298">
        <v>2026</v>
      </c>
      <c r="H2298" s="88">
        <v>24392735.90112339</v>
      </c>
      <c r="I2298" s="151">
        <v>605972576847.80151</v>
      </c>
      <c r="J2298" s="106">
        <v>0.3114779682842943</v>
      </c>
      <c r="K2298" s="151">
        <v>50772502787.771469</v>
      </c>
      <c r="L2298" s="151">
        <v>46160566749.508904</v>
      </c>
      <c r="M2298" s="151">
        <v>135891829169.32904</v>
      </c>
      <c r="N2298" s="151">
        <v>838797475554.41089</v>
      </c>
      <c r="O2298" s="106">
        <v>0.39865287337280608</v>
      </c>
      <c r="P2298" s="106">
        <v>0.26488324405206293</v>
      </c>
      <c r="Q2298" s="88">
        <v>15.198572669667097</v>
      </c>
      <c r="R2298" s="151">
        <v>3886792958581.8384</v>
      </c>
      <c r="S2298" s="171">
        <v>3410.5636373773609</v>
      </c>
      <c r="T2298" s="165">
        <v>4.553001238221243E-2</v>
      </c>
      <c r="U2298" s="566">
        <v>2.0000000000000001E-4</v>
      </c>
      <c r="V2298"/>
      <c r="W2298"/>
      <c r="X2298"/>
    </row>
    <row r="2299" spans="1:24" x14ac:dyDescent="0.2">
      <c r="A2299">
        <f t="shared" si="35"/>
        <v>2295</v>
      </c>
      <c r="B2299" s="106">
        <v>0.54332613248395212</v>
      </c>
      <c r="C2299" s="88">
        <v>1784.3741110984711</v>
      </c>
      <c r="D2299" s="106">
        <v>0.66848705553460697</v>
      </c>
      <c r="E2299" s="106">
        <v>0.33498663457744243</v>
      </c>
      <c r="F2299">
        <v>1</v>
      </c>
      <c r="G2299">
        <v>2024</v>
      </c>
      <c r="H2299" s="88">
        <v>12492094.954252815</v>
      </c>
      <c r="I2299" s="151">
        <v>359592376862.02008</v>
      </c>
      <c r="J2299" s="106">
        <v>0.40496890453080747</v>
      </c>
      <c r="K2299" s="151">
        <v>15346991230.126917</v>
      </c>
      <c r="L2299" s="151">
        <v>2619989941.4003401</v>
      </c>
      <c r="M2299" s="151">
        <v>479427958825.07776</v>
      </c>
      <c r="N2299" s="151">
        <v>856987316858.62512</v>
      </c>
      <c r="O2299" s="106">
        <v>0.61991826424691987</v>
      </c>
      <c r="P2299" s="106">
        <v>0.46558939591112086</v>
      </c>
      <c r="Q2299" s="88">
        <v>17.417683182143605</v>
      </c>
      <c r="R2299" s="151">
        <v>7800291072888.2402</v>
      </c>
      <c r="S2299" s="171">
        <v>6845.6080878348357</v>
      </c>
      <c r="T2299" s="165">
        <v>4.089500242562974E-2</v>
      </c>
      <c r="U2299" s="566">
        <v>2.0000000000000001E-4</v>
      </c>
      <c r="V2299"/>
      <c r="W2299"/>
      <c r="X2299"/>
    </row>
    <row r="2300" spans="1:24" x14ac:dyDescent="0.2">
      <c r="A2300">
        <f t="shared" si="35"/>
        <v>2296</v>
      </c>
      <c r="B2300" s="106">
        <v>0.50038297764226747</v>
      </c>
      <c r="C2300" s="88">
        <v>3308.8233543749675</v>
      </c>
      <c r="D2300" s="106">
        <v>0.88617106872335061</v>
      </c>
      <c r="E2300" s="106">
        <v>0.25868720249005106</v>
      </c>
      <c r="F2300">
        <v>1</v>
      </c>
      <c r="G2300">
        <v>2025</v>
      </c>
      <c r="H2300" s="88">
        <v>23745718.581036918</v>
      </c>
      <c r="I2300" s="151">
        <v>640070772807.48621</v>
      </c>
      <c r="J2300" s="106">
        <v>0.45788029983055334</v>
      </c>
      <c r="K2300" s="151">
        <v>28717275102.659767</v>
      </c>
      <c r="L2300" s="151">
        <v>22834918588.994831</v>
      </c>
      <c r="M2300" s="151">
        <v>194286296213.40552</v>
      </c>
      <c r="N2300" s="151">
        <v>885909262712.54626</v>
      </c>
      <c r="O2300" s="106">
        <v>0.52688552750716788</v>
      </c>
      <c r="P2300" s="106">
        <v>0.36296922895346995</v>
      </c>
      <c r="Q2300" s="88">
        <v>14.546002299612276</v>
      </c>
      <c r="R2300" s="151">
        <v>5380655992863.4854</v>
      </c>
      <c r="S2300" s="171">
        <v>4722.2023328175947</v>
      </c>
      <c r="T2300" s="165">
        <v>4.7693387210778523E-2</v>
      </c>
      <c r="U2300" s="566">
        <v>2.0000000000000001E-4</v>
      </c>
      <c r="V2300"/>
      <c r="W2300"/>
      <c r="X2300"/>
    </row>
    <row r="2301" spans="1:24" x14ac:dyDescent="0.2">
      <c r="A2301">
        <f t="shared" si="35"/>
        <v>2297</v>
      </c>
      <c r="B2301" s="106">
        <v>0.45051434815448388</v>
      </c>
      <c r="C2301" s="88">
        <v>6154.6042575414785</v>
      </c>
      <c r="D2301" s="106">
        <v>0.45685200037688645</v>
      </c>
      <c r="E2301" s="106">
        <v>0.5724512470193398</v>
      </c>
      <c r="F2301">
        <v>1</v>
      </c>
      <c r="G2301">
        <v>2022</v>
      </c>
      <c r="H2301" s="88">
        <v>6403804.1431122161</v>
      </c>
      <c r="I2301" s="151">
        <v>262135826789.17563</v>
      </c>
      <c r="J2301" s="106">
        <v>0.45051434815448388</v>
      </c>
      <c r="K2301" s="151">
        <v>5009204588.3732824</v>
      </c>
      <c r="L2301" s="151">
        <v>0</v>
      </c>
      <c r="M2301" s="151">
        <v>589139851375.53369</v>
      </c>
      <c r="N2301" s="151">
        <v>856284882753.08264</v>
      </c>
      <c r="O2301" s="106">
        <v>0.6883314701752713</v>
      </c>
      <c r="P2301" s="106">
        <v>0.44192449973333559</v>
      </c>
      <c r="Q2301" s="88">
        <v>17.684002640304101</v>
      </c>
      <c r="R2301" s="151">
        <v>7514363699563.3721</v>
      </c>
      <c r="S2301" s="171">
        <v>6593.0690971013219</v>
      </c>
      <c r="T2301" s="165">
        <v>4.0180055414204038E-2</v>
      </c>
      <c r="U2301" s="566">
        <v>2.0000000000000001E-4</v>
      </c>
      <c r="V2301"/>
      <c r="W2301"/>
      <c r="X2301"/>
    </row>
    <row r="2302" spans="1:24" x14ac:dyDescent="0.2">
      <c r="A2302">
        <f t="shared" si="35"/>
        <v>2298</v>
      </c>
      <c r="B2302" s="106">
        <v>0.51683748572562449</v>
      </c>
      <c r="C2302" s="88">
        <v>5274.4842860600129</v>
      </c>
      <c r="D2302" s="106">
        <v>0.33270325118041388</v>
      </c>
      <c r="E2302" s="106">
        <v>0.14644450645583051</v>
      </c>
      <c r="F2302">
        <v>1</v>
      </c>
      <c r="G2302">
        <v>2026</v>
      </c>
      <c r="H2302" s="88">
        <v>4052461.3619923717</v>
      </c>
      <c r="I2302" s="151">
        <v>216840796309.7691</v>
      </c>
      <c r="J2302" s="106">
        <v>0.51683748572562449</v>
      </c>
      <c r="K2302" s="151">
        <v>17660731797.543068</v>
      </c>
      <c r="L2302" s="151">
        <v>30743543345.614491</v>
      </c>
      <c r="M2302" s="151">
        <v>36313084574.039421</v>
      </c>
      <c r="N2302" s="151">
        <v>301558156026.96613</v>
      </c>
      <c r="O2302" s="106">
        <v>0.54953497688978992</v>
      </c>
      <c r="P2302" s="106">
        <v>0.35958334466464992</v>
      </c>
      <c r="Q2302" s="88">
        <v>13.845001506515958</v>
      </c>
      <c r="R2302" s="151">
        <v>1931156373955.5811</v>
      </c>
      <c r="S2302" s="171">
        <v>1693.1216457221101</v>
      </c>
      <c r="T2302" s="165">
        <v>4.4708285887845693E-2</v>
      </c>
      <c r="U2302" s="566">
        <v>2.0000000000000001E-4</v>
      </c>
      <c r="V2302"/>
      <c r="W2302"/>
      <c r="X2302"/>
    </row>
    <row r="2303" spans="1:24" x14ac:dyDescent="0.2">
      <c r="A2303">
        <f t="shared" si="35"/>
        <v>2299</v>
      </c>
      <c r="B2303" s="106">
        <v>0.41130501099228489</v>
      </c>
      <c r="C2303" s="88">
        <v>1607.6134599474731</v>
      </c>
      <c r="D2303" s="106">
        <v>1.2348032546450076</v>
      </c>
      <c r="E2303" s="106">
        <v>0.34532560569746018</v>
      </c>
      <c r="F2303">
        <v>1</v>
      </c>
      <c r="G2303">
        <v>2026</v>
      </c>
      <c r="H2303" s="88">
        <v>54368132.101992786</v>
      </c>
      <c r="I2303" s="151">
        <v>937460545905.78662</v>
      </c>
      <c r="J2303" s="106">
        <v>0.13383541247186914</v>
      </c>
      <c r="K2303" s="151">
        <v>31107536553.941631</v>
      </c>
      <c r="L2303" s="151">
        <v>52633223228.053391</v>
      </c>
      <c r="M2303" s="151">
        <v>140976726467.91107</v>
      </c>
      <c r="N2303" s="151">
        <v>1162178032155.6926</v>
      </c>
      <c r="O2303" s="106">
        <v>0.24123100836294095</v>
      </c>
      <c r="P2303" s="106">
        <v>9.9072409881426668E-2</v>
      </c>
      <c r="Q2303" s="88">
        <v>20.776880725117827</v>
      </c>
      <c r="R2303" s="151">
        <v>2749031359424.9233</v>
      </c>
      <c r="S2303" s="171">
        <v>2410.1888116278715</v>
      </c>
      <c r="T2303" s="165">
        <v>3.3512930527291228E-2</v>
      </c>
      <c r="U2303" s="566">
        <v>2.0000000000000001E-4</v>
      </c>
      <c r="V2303"/>
      <c r="W2303"/>
      <c r="X2303"/>
    </row>
    <row r="2304" spans="1:24" x14ac:dyDescent="0.2">
      <c r="A2304">
        <f t="shared" si="35"/>
        <v>2300</v>
      </c>
      <c r="B2304" s="106">
        <v>0.59848285587435701</v>
      </c>
      <c r="C2304" s="88">
        <v>3301.6461019359454</v>
      </c>
      <c r="D2304" s="106">
        <v>0.80320137410133918</v>
      </c>
      <c r="E2304" s="106">
        <v>0.65800479715578675</v>
      </c>
      <c r="F2304">
        <v>1</v>
      </c>
      <c r="G2304">
        <v>2024</v>
      </c>
      <c r="H2304" s="88">
        <v>18191746.224142458</v>
      </c>
      <c r="I2304" s="151">
        <v>538617921349.54688</v>
      </c>
      <c r="J2304" s="106">
        <v>0.4520741191884694</v>
      </c>
      <c r="K2304" s="151">
        <v>28421041547.087551</v>
      </c>
      <c r="L2304" s="151">
        <v>40168213835.637619</v>
      </c>
      <c r="M2304" s="151">
        <v>315929541394.84894</v>
      </c>
      <c r="N2304" s="151">
        <v>923136718127.12097</v>
      </c>
      <c r="O2304" s="106">
        <v>0.57236746863409893</v>
      </c>
      <c r="P2304" s="106">
        <v>0.31269665481022652</v>
      </c>
      <c r="Q2304" s="88">
        <v>15.040377255709757</v>
      </c>
      <c r="R2304" s="151">
        <v>5039009947303.1523</v>
      </c>
      <c r="S2304" s="171">
        <v>4417.3835452041258</v>
      </c>
      <c r="T2304" s="165">
        <v>4.602578380647708E-2</v>
      </c>
      <c r="U2304" s="566">
        <v>2.0000000000000001E-4</v>
      </c>
      <c r="V2304"/>
      <c r="W2304"/>
      <c r="X2304"/>
    </row>
    <row r="2305" spans="1:24" x14ac:dyDescent="0.2">
      <c r="A2305">
        <f t="shared" si="35"/>
        <v>2301</v>
      </c>
      <c r="B2305" s="106">
        <v>0.4610280518634966</v>
      </c>
      <c r="C2305" s="88">
        <v>2675.3184881377438</v>
      </c>
      <c r="D2305" s="106">
        <v>0.88367288894794871</v>
      </c>
      <c r="E2305" s="106">
        <v>0.65262009093478546</v>
      </c>
      <c r="F2305">
        <v>1</v>
      </c>
      <c r="G2305">
        <v>2024</v>
      </c>
      <c r="H2305" s="88">
        <v>22860955.287137073</v>
      </c>
      <c r="I2305" s="151">
        <v>570563300888.37878</v>
      </c>
      <c r="J2305" s="106">
        <v>0.29840335938525886</v>
      </c>
      <c r="K2305" s="151">
        <v>14267118532.705578</v>
      </c>
      <c r="L2305" s="151">
        <v>32204279226.227531</v>
      </c>
      <c r="M2305" s="151">
        <v>435442933073.08044</v>
      </c>
      <c r="N2305" s="151">
        <v>1052477631720.3923</v>
      </c>
      <c r="O2305" s="106">
        <v>0.5172326319910836</v>
      </c>
      <c r="P2305" s="106">
        <v>0.27960093647761008</v>
      </c>
      <c r="Q2305" s="88">
        <v>16.936680187184177</v>
      </c>
      <c r="R2305" s="151">
        <v>5608213210359.5967</v>
      </c>
      <c r="S2305" s="171">
        <v>4914.5571465577204</v>
      </c>
      <c r="T2305" s="165">
        <v>4.1603640083682718E-2</v>
      </c>
      <c r="U2305" s="566">
        <v>2.0000000000000001E-4</v>
      </c>
      <c r="V2305"/>
      <c r="W2305"/>
      <c r="X2305"/>
    </row>
    <row r="2306" spans="1:24" x14ac:dyDescent="0.2">
      <c r="A2306">
        <f t="shared" si="35"/>
        <v>2302</v>
      </c>
      <c r="B2306" s="106">
        <v>0.47995825578175966</v>
      </c>
      <c r="C2306" s="88">
        <v>1778.6187931793952</v>
      </c>
      <c r="D2306" s="106">
        <v>1.0012422983211651</v>
      </c>
      <c r="E2306" s="106">
        <v>0.7</v>
      </c>
      <c r="F2306">
        <v>1</v>
      </c>
      <c r="G2306">
        <v>2025</v>
      </c>
      <c r="H2306" s="88">
        <v>31571154.548881795</v>
      </c>
      <c r="I2306" s="151">
        <v>649256758321.75818</v>
      </c>
      <c r="J2306" s="106">
        <v>0.3359560113513701</v>
      </c>
      <c r="K2306" s="151">
        <v>48964103062.696625</v>
      </c>
      <c r="L2306" s="151">
        <v>110476268429.32814</v>
      </c>
      <c r="M2306" s="151">
        <v>362005381439.19641</v>
      </c>
      <c r="N2306" s="151">
        <v>1170702511252.9792</v>
      </c>
      <c r="O2306" s="106">
        <v>0.50918745371573226</v>
      </c>
      <c r="P2306" s="106">
        <v>0.32867714361480455</v>
      </c>
      <c r="Q2306" s="88">
        <v>16.420848379343727</v>
      </c>
      <c r="R2306" s="151">
        <v>7083220999348.9902</v>
      </c>
      <c r="S2306" s="171">
        <v>6216.4233457839155</v>
      </c>
      <c r="T2306" s="165">
        <v>4.3488436085413161E-2</v>
      </c>
      <c r="U2306" s="566">
        <v>2.0000000000000001E-4</v>
      </c>
      <c r="V2306"/>
      <c r="W2306"/>
      <c r="X2306"/>
    </row>
    <row r="2307" spans="1:24" x14ac:dyDescent="0.2">
      <c r="A2307">
        <f t="shared" si="35"/>
        <v>2303</v>
      </c>
      <c r="B2307" s="106">
        <v>0.26580952983737161</v>
      </c>
      <c r="C2307" s="88">
        <v>5770.06810574888</v>
      </c>
      <c r="D2307" s="106">
        <v>0.5835445216168752</v>
      </c>
      <c r="E2307" s="106">
        <v>0.53248495308126476</v>
      </c>
      <c r="F2307">
        <v>1</v>
      </c>
      <c r="G2307">
        <v>2027</v>
      </c>
      <c r="H2307" s="88">
        <v>9507889.5681684092</v>
      </c>
      <c r="I2307" s="151">
        <v>247623490754.95746</v>
      </c>
      <c r="J2307" s="106">
        <v>0.24384275783612908</v>
      </c>
      <c r="K2307" s="151">
        <v>34592188004.693253</v>
      </c>
      <c r="L2307" s="151">
        <v>115724899920.95097</v>
      </c>
      <c r="M2307" s="151">
        <v>0</v>
      </c>
      <c r="N2307" s="151">
        <v>397940578680.60168</v>
      </c>
      <c r="O2307" s="106">
        <v>0.38438179723870208</v>
      </c>
      <c r="P2307" s="106">
        <v>0.19136024901285886</v>
      </c>
      <c r="Q2307" s="88">
        <v>15.426053329721608</v>
      </c>
      <c r="R2307" s="151">
        <v>1329907896390.4373</v>
      </c>
      <c r="S2307" s="171">
        <v>1166.5063931728712</v>
      </c>
      <c r="T2307" s="165">
        <v>4.6493531043416213E-2</v>
      </c>
      <c r="U2307" s="566">
        <v>2.0000000000000001E-4</v>
      </c>
      <c r="V2307"/>
      <c r="W2307"/>
      <c r="X2307"/>
    </row>
    <row r="2308" spans="1:24" x14ac:dyDescent="0.2">
      <c r="A2308">
        <f t="shared" si="35"/>
        <v>2304</v>
      </c>
      <c r="B2308" s="106">
        <v>0.29852890451499503</v>
      </c>
      <c r="C2308" s="88">
        <v>7654.3523079403731</v>
      </c>
      <c r="D2308" s="106">
        <v>0.2</v>
      </c>
      <c r="E2308" s="106">
        <v>0.2400694486517139</v>
      </c>
      <c r="F2308">
        <v>1</v>
      </c>
      <c r="G2308">
        <v>2027</v>
      </c>
      <c r="H2308" s="88">
        <v>2400257.4429264157</v>
      </c>
      <c r="I2308" s="151">
        <v>139124861911.83646</v>
      </c>
      <c r="J2308" s="106">
        <v>0.29852890451499503</v>
      </c>
      <c r="K2308" s="151">
        <v>17930803856.200603</v>
      </c>
      <c r="L2308" s="151">
        <v>24836719444.749893</v>
      </c>
      <c r="M2308" s="151">
        <v>0</v>
      </c>
      <c r="N2308" s="151">
        <v>181892385212.78696</v>
      </c>
      <c r="O2308" s="106">
        <v>0.33757415463714457</v>
      </c>
      <c r="P2308" s="106">
        <v>0.26579473709767565</v>
      </c>
      <c r="Q2308" s="88">
        <v>14.491488523716656</v>
      </c>
      <c r="R2308" s="151">
        <v>878169551772.94409</v>
      </c>
      <c r="S2308" s="171">
        <v>769.49687073047505</v>
      </c>
      <c r="T2308" s="165">
        <v>4.4341130767148074E-2</v>
      </c>
      <c r="U2308" s="566">
        <v>2.0000000000000001E-4</v>
      </c>
      <c r="V2308"/>
      <c r="W2308"/>
      <c r="X2308"/>
    </row>
    <row r="2309" spans="1:24" x14ac:dyDescent="0.2">
      <c r="A2309">
        <f t="shared" si="35"/>
        <v>2305</v>
      </c>
      <c r="B2309" s="106">
        <v>0.39058390918286534</v>
      </c>
      <c r="C2309" s="88">
        <v>7282.5482692310261</v>
      </c>
      <c r="D2309" s="106">
        <v>0.66118001916542046</v>
      </c>
      <c r="E2309" s="106">
        <v>0.36369035920677412</v>
      </c>
      <c r="F2309">
        <v>1</v>
      </c>
      <c r="G2309">
        <v>2024</v>
      </c>
      <c r="H2309" s="88">
        <v>12366515.887207875</v>
      </c>
      <c r="I2309" s="151">
        <v>472872416146.10205</v>
      </c>
      <c r="J2309" s="106">
        <v>0.39058390918286534</v>
      </c>
      <c r="K2309" s="151">
        <v>7993798235.2191563</v>
      </c>
      <c r="L2309" s="151">
        <v>9120910327.0497398</v>
      </c>
      <c r="M2309" s="151">
        <v>241494557921.68817</v>
      </c>
      <c r="N2309" s="151">
        <v>731481682630.05908</v>
      </c>
      <c r="O2309" s="106">
        <v>0.52658698172335183</v>
      </c>
      <c r="P2309" s="106">
        <v>0.32063098210212848</v>
      </c>
      <c r="Q2309" s="88">
        <v>15.752217516590227</v>
      </c>
      <c r="R2309" s="151">
        <v>4182916597475.8955</v>
      </c>
      <c r="S2309" s="171">
        <v>3671.0836068258432</v>
      </c>
      <c r="T2309" s="165">
        <v>4.4534045023429218E-2</v>
      </c>
      <c r="U2309" s="566">
        <v>2.0000000000000001E-4</v>
      </c>
      <c r="V2309"/>
      <c r="W2309"/>
      <c r="X2309"/>
    </row>
    <row r="2310" spans="1:24" x14ac:dyDescent="0.2">
      <c r="A2310">
        <f t="shared" si="35"/>
        <v>2306</v>
      </c>
      <c r="B2310" s="106">
        <v>0.40319559652285497</v>
      </c>
      <c r="C2310" s="88">
        <v>1500</v>
      </c>
      <c r="D2310" s="106">
        <v>0.79517308915250406</v>
      </c>
      <c r="E2310" s="106">
        <v>0.61138182184293832</v>
      </c>
      <c r="F2310">
        <v>1</v>
      </c>
      <c r="G2310">
        <v>2025</v>
      </c>
      <c r="H2310" s="88">
        <v>18049630.632042412</v>
      </c>
      <c r="I2310" s="151">
        <v>509001178642.62238</v>
      </c>
      <c r="J2310" s="106">
        <v>0.37186599940939125</v>
      </c>
      <c r="K2310" s="151">
        <v>50202479311.645996</v>
      </c>
      <c r="L2310" s="151">
        <v>144728340739.4281</v>
      </c>
      <c r="M2310" s="151">
        <v>221732174688.49536</v>
      </c>
      <c r="N2310" s="151">
        <v>925664173382.19189</v>
      </c>
      <c r="O2310" s="106">
        <v>0.52119187304837</v>
      </c>
      <c r="P2310" s="106">
        <v>0.39192129013152871</v>
      </c>
      <c r="Q2310" s="88">
        <v>16.539261745545552</v>
      </c>
      <c r="R2310" s="151">
        <v>6786077785169.3145</v>
      </c>
      <c r="S2310" s="171">
        <v>5945.6585968109212</v>
      </c>
      <c r="T2310" s="165">
        <v>4.2798268779499195E-2</v>
      </c>
      <c r="U2310" s="566">
        <v>2.0000000000000001E-4</v>
      </c>
      <c r="V2310"/>
      <c r="W2310"/>
      <c r="X2310"/>
    </row>
    <row r="2311" spans="1:24" x14ac:dyDescent="0.2">
      <c r="A2311">
        <f t="shared" ref="A2311:A2374" si="36">A2310+1</f>
        <v>2307</v>
      </c>
      <c r="B2311" s="106">
        <v>0.38444951601131505</v>
      </c>
      <c r="C2311" s="88">
        <v>6448.7049651671641</v>
      </c>
      <c r="D2311" s="106">
        <v>0.9373749852366644</v>
      </c>
      <c r="E2311" s="106">
        <v>0.46480375286507736</v>
      </c>
      <c r="F2311">
        <v>1</v>
      </c>
      <c r="G2311">
        <v>2025</v>
      </c>
      <c r="H2311" s="88">
        <v>26239024.739465047</v>
      </c>
      <c r="I2311" s="151">
        <v>704183693250.59534</v>
      </c>
      <c r="J2311" s="106">
        <v>0.35463553678972737</v>
      </c>
      <c r="K2311" s="151">
        <v>29941998251.352501</v>
      </c>
      <c r="L2311" s="151">
        <v>58390633912.199928</v>
      </c>
      <c r="M2311" s="151">
        <v>173133360154.53674</v>
      </c>
      <c r="N2311" s="151">
        <v>965649685568.68457</v>
      </c>
      <c r="O2311" s="106">
        <v>0.45041981974212536</v>
      </c>
      <c r="P2311" s="106">
        <v>0.33303568155018803</v>
      </c>
      <c r="Q2311" s="88">
        <v>15.153628830102319</v>
      </c>
      <c r="R2311" s="151">
        <v>5573303518247.751</v>
      </c>
      <c r="S2311" s="171">
        <v>4891.1612548384992</v>
      </c>
      <c r="T2311" s="165">
        <v>4.5019179096666299E-2</v>
      </c>
      <c r="U2311" s="566">
        <v>2.0000000000000001E-4</v>
      </c>
      <c r="V2311"/>
      <c r="W2311"/>
      <c r="X2311"/>
    </row>
    <row r="2312" spans="1:24" x14ac:dyDescent="0.2">
      <c r="A2312">
        <f t="shared" si="36"/>
        <v>2308</v>
      </c>
      <c r="B2312" s="106">
        <v>0.46688781308359228</v>
      </c>
      <c r="C2312" s="88">
        <v>1500</v>
      </c>
      <c r="D2312" s="106">
        <v>0.89494916006569247</v>
      </c>
      <c r="E2312" s="106">
        <v>0.59784823214811089</v>
      </c>
      <c r="F2312">
        <v>1</v>
      </c>
      <c r="G2312">
        <v>2023</v>
      </c>
      <c r="H2312" s="88">
        <v>22852205.358331509</v>
      </c>
      <c r="I2312" s="151">
        <v>470723358192.88373</v>
      </c>
      <c r="J2312" s="106">
        <v>0.22486886414021301</v>
      </c>
      <c r="K2312" s="151">
        <v>11987588289.733582</v>
      </c>
      <c r="L2312" s="151">
        <v>7991491224.7740459</v>
      </c>
      <c r="M2312" s="151">
        <v>594630247161.64307</v>
      </c>
      <c r="N2312" s="151">
        <v>1085332684869.0344</v>
      </c>
      <c r="O2312" s="106">
        <v>0.54172183864635115</v>
      </c>
      <c r="P2312" s="106">
        <v>0.31425274695011746</v>
      </c>
      <c r="Q2312" s="88">
        <v>18.100152821565256</v>
      </c>
      <c r="R2312" s="151">
        <v>6975805150229.8818</v>
      </c>
      <c r="S2312" s="171">
        <v>6122.0101026803586</v>
      </c>
      <c r="T2312" s="165">
        <v>3.9123378040181761E-2</v>
      </c>
      <c r="U2312" s="566">
        <v>2.0000000000000001E-4</v>
      </c>
      <c r="V2312"/>
      <c r="W2312"/>
      <c r="X2312"/>
    </row>
    <row r="2313" spans="1:24" x14ac:dyDescent="0.2">
      <c r="A2313">
        <f t="shared" si="36"/>
        <v>2309</v>
      </c>
      <c r="B2313" s="106">
        <v>0.61337738702903133</v>
      </c>
      <c r="C2313" s="88">
        <v>2073.6525355195013</v>
      </c>
      <c r="D2313" s="106">
        <v>0.54779176964226384</v>
      </c>
      <c r="E2313" s="106">
        <v>0.59468922417289694</v>
      </c>
      <c r="F2313">
        <v>1</v>
      </c>
      <c r="G2313">
        <v>2025</v>
      </c>
      <c r="H2313" s="88">
        <v>8287533.7617043704</v>
      </c>
      <c r="I2313" s="151">
        <v>300021533760.09735</v>
      </c>
      <c r="J2313" s="106">
        <v>0.48367276806753767</v>
      </c>
      <c r="K2313" s="151">
        <v>23235305351.712624</v>
      </c>
      <c r="L2313" s="151">
        <v>26971268775.350388</v>
      </c>
      <c r="M2313" s="151">
        <v>142186978584.47382</v>
      </c>
      <c r="N2313" s="151">
        <v>492415086471.63422</v>
      </c>
      <c r="O2313" s="106">
        <v>0.56951716408800301</v>
      </c>
      <c r="P2313" s="106">
        <v>0.39706396650837406</v>
      </c>
      <c r="Q2313" s="88">
        <v>15.470556433096094</v>
      </c>
      <c r="R2313" s="151">
        <v>3613556405321.8452</v>
      </c>
      <c r="S2313" s="171">
        <v>3169.5521001761913</v>
      </c>
      <c r="T2313" s="165">
        <v>4.3142258458920453E-2</v>
      </c>
      <c r="U2313" s="566">
        <v>2.0000000000000001E-4</v>
      </c>
      <c r="V2313"/>
      <c r="W2313"/>
      <c r="X2313"/>
    </row>
    <row r="2314" spans="1:24" x14ac:dyDescent="0.2">
      <c r="A2314">
        <f t="shared" si="36"/>
        <v>2310</v>
      </c>
      <c r="B2314" s="106">
        <v>0.61413631027542426</v>
      </c>
      <c r="C2314" s="88">
        <v>5702.3440182771728</v>
      </c>
      <c r="D2314" s="106">
        <v>1.1708906667737202</v>
      </c>
      <c r="E2314" s="106">
        <v>0.7</v>
      </c>
      <c r="F2314">
        <v>1</v>
      </c>
      <c r="G2314">
        <v>2025</v>
      </c>
      <c r="H2314" s="88">
        <v>42465154.015312411</v>
      </c>
      <c r="I2314" s="151">
        <v>748689172256.01526</v>
      </c>
      <c r="J2314" s="106">
        <v>0.21284252842948481</v>
      </c>
      <c r="K2314" s="151">
        <v>32686837643.806408</v>
      </c>
      <c r="L2314" s="151">
        <v>45748112585.802704</v>
      </c>
      <c r="M2314" s="151">
        <v>336099678410.48303</v>
      </c>
      <c r="N2314" s="151">
        <v>1163223800896.1074</v>
      </c>
      <c r="O2314" s="106">
        <v>0.39960593040624437</v>
      </c>
      <c r="P2314" s="106">
        <v>0.33324330871654356</v>
      </c>
      <c r="Q2314" s="88">
        <v>17.377306982513161</v>
      </c>
      <c r="R2314" s="151">
        <v>7519122409519.8672</v>
      </c>
      <c r="S2314" s="171">
        <v>6597.1422460732865</v>
      </c>
      <c r="T2314" s="165">
        <v>4.0209704473566046E-2</v>
      </c>
      <c r="U2314" s="566">
        <v>2.0000000000000001E-4</v>
      </c>
      <c r="V2314"/>
      <c r="W2314"/>
      <c r="X2314"/>
    </row>
    <row r="2315" spans="1:24" x14ac:dyDescent="0.2">
      <c r="A2315">
        <f t="shared" si="36"/>
        <v>2311</v>
      </c>
      <c r="B2315" s="106">
        <v>0.41125996145735089</v>
      </c>
      <c r="C2315" s="88">
        <v>4106.346625853871</v>
      </c>
      <c r="D2315" s="106">
        <v>0.77481371130526133</v>
      </c>
      <c r="E2315" s="106">
        <v>0.53947846357702411</v>
      </c>
      <c r="F2315">
        <v>1</v>
      </c>
      <c r="G2315">
        <v>2025</v>
      </c>
      <c r="H2315" s="88">
        <v>16981820.060243927</v>
      </c>
      <c r="I2315" s="151">
        <v>561010625828.49939</v>
      </c>
      <c r="J2315" s="106">
        <v>0.41125996145735089</v>
      </c>
      <c r="K2315" s="151">
        <v>61553134916.051735</v>
      </c>
      <c r="L2315" s="151">
        <v>114434793716.73228</v>
      </c>
      <c r="M2315" s="151">
        <v>165572757414.10214</v>
      </c>
      <c r="N2315" s="151">
        <v>902571311875.3855</v>
      </c>
      <c r="O2315" s="106">
        <v>0.50381309850765887</v>
      </c>
      <c r="P2315" s="106">
        <v>0.33399123827784921</v>
      </c>
      <c r="Q2315" s="88">
        <v>15.53537416613935</v>
      </c>
      <c r="R2315" s="151">
        <v>5386595256033.834</v>
      </c>
      <c r="S2315" s="171">
        <v>4721.3211194163068</v>
      </c>
      <c r="T2315" s="165">
        <v>4.4900379310881915E-2</v>
      </c>
      <c r="U2315" s="566">
        <v>2.0000000000000001E-4</v>
      </c>
      <c r="V2315"/>
      <c r="W2315"/>
      <c r="X2315"/>
    </row>
    <row r="2316" spans="1:24" x14ac:dyDescent="0.2">
      <c r="A2316">
        <f t="shared" si="36"/>
        <v>2312</v>
      </c>
      <c r="B2316" s="106">
        <v>0.41128454352332217</v>
      </c>
      <c r="C2316" s="88">
        <v>10941.416104582131</v>
      </c>
      <c r="D2316" s="106">
        <v>0.48627133337629047</v>
      </c>
      <c r="E2316" s="106">
        <v>0.36811567039232573</v>
      </c>
      <c r="F2316">
        <v>1</v>
      </c>
      <c r="G2316">
        <v>2026</v>
      </c>
      <c r="H2316" s="88">
        <v>6896644.3425811259</v>
      </c>
      <c r="I2316" s="151">
        <v>272430069084.27478</v>
      </c>
      <c r="J2316" s="106">
        <v>0.41128454352332211</v>
      </c>
      <c r="K2316" s="151">
        <v>42142688660.399857</v>
      </c>
      <c r="L2316" s="151">
        <v>57090211985.678101</v>
      </c>
      <c r="M2316" s="151">
        <v>50130990508.040062</v>
      </c>
      <c r="N2316" s="151">
        <v>421793960238.39276</v>
      </c>
      <c r="O2316" s="106">
        <v>0.46900443640425843</v>
      </c>
      <c r="P2316" s="106">
        <v>0.3351342230179582</v>
      </c>
      <c r="Q2316" s="88">
        <v>14.651712987624011</v>
      </c>
      <c r="R2316" s="151">
        <v>2399799167991.2212</v>
      </c>
      <c r="S2316" s="171">
        <v>2103.5365856277162</v>
      </c>
      <c r="T2316" s="165">
        <v>4.6875356043369752E-2</v>
      </c>
      <c r="U2316" s="566">
        <v>2.0000000000000001E-4</v>
      </c>
      <c r="V2316"/>
      <c r="W2316"/>
      <c r="X2316"/>
    </row>
    <row r="2317" spans="1:24" x14ac:dyDescent="0.2">
      <c r="A2317">
        <f t="shared" si="36"/>
        <v>2313</v>
      </c>
      <c r="B2317" s="106">
        <v>0.24479612824910901</v>
      </c>
      <c r="C2317" s="88">
        <v>1651.4083650178404</v>
      </c>
      <c r="D2317" s="106">
        <v>0.7211834504765513</v>
      </c>
      <c r="E2317" s="106">
        <v>0.62118558742028251</v>
      </c>
      <c r="F2317">
        <v>1</v>
      </c>
      <c r="G2317">
        <v>2023</v>
      </c>
      <c r="H2317" s="88">
        <v>14435774.551188208</v>
      </c>
      <c r="I2317" s="151">
        <v>450488323093.17542</v>
      </c>
      <c r="J2317" s="106">
        <v>0.24479612824910901</v>
      </c>
      <c r="K2317" s="151">
        <v>4431131745.8659353</v>
      </c>
      <c r="L2317" s="151">
        <v>0</v>
      </c>
      <c r="M2317" s="151">
        <v>579725675853.71179</v>
      </c>
      <c r="N2317" s="151">
        <v>1034645130692.7532</v>
      </c>
      <c r="O2317" s="106">
        <v>0.55483597319329014</v>
      </c>
      <c r="P2317" s="106">
        <v>0.26401593395924911</v>
      </c>
      <c r="Q2317" s="88">
        <v>17.758520634459693</v>
      </c>
      <c r="R2317" s="151">
        <v>5425831084715.875</v>
      </c>
      <c r="S2317" s="171">
        <v>4753.661540065842</v>
      </c>
      <c r="T2317" s="165">
        <v>4.0157241522776652E-2</v>
      </c>
      <c r="U2317" s="566">
        <v>2.0000000000000001E-4</v>
      </c>
      <c r="V2317"/>
      <c r="W2317"/>
      <c r="X2317"/>
    </row>
    <row r="2318" spans="1:24" x14ac:dyDescent="0.2">
      <c r="A2318">
        <f t="shared" si="36"/>
        <v>2314</v>
      </c>
      <c r="B2318" s="106">
        <v>0.58729509822933246</v>
      </c>
      <c r="C2318" s="88">
        <v>6958.4994146749195</v>
      </c>
      <c r="D2318" s="106">
        <v>0.90267655232399113</v>
      </c>
      <c r="E2318" s="106">
        <v>0.63005570658049148</v>
      </c>
      <c r="F2318">
        <v>1</v>
      </c>
      <c r="G2318">
        <v>2027</v>
      </c>
      <c r="H2318" s="88">
        <v>24400057.806571241</v>
      </c>
      <c r="I2318" s="151">
        <v>547516319529.14276</v>
      </c>
      <c r="J2318" s="106">
        <v>0.29164295222656111</v>
      </c>
      <c r="K2318" s="151">
        <v>31256832305.275452</v>
      </c>
      <c r="L2318" s="151">
        <v>101698876944.35399</v>
      </c>
      <c r="M2318" s="151">
        <v>0</v>
      </c>
      <c r="N2318" s="151">
        <v>680472028778.77222</v>
      </c>
      <c r="O2318" s="106">
        <v>0.35422231507115681</v>
      </c>
      <c r="P2318" s="106">
        <v>0.21844743057851068</v>
      </c>
      <c r="Q2318" s="88">
        <v>14.417666467995524</v>
      </c>
      <c r="R2318" s="151">
        <v>2553111104216.4546</v>
      </c>
      <c r="S2318" s="171">
        <v>2239.3897699583827</v>
      </c>
      <c r="T2318" s="165">
        <v>4.5994503144991185E-2</v>
      </c>
      <c r="U2318" s="566">
        <v>2.0000000000000001E-4</v>
      </c>
      <c r="V2318"/>
      <c r="W2318"/>
      <c r="X2318"/>
    </row>
    <row r="2319" spans="1:24" x14ac:dyDescent="0.2">
      <c r="A2319">
        <f t="shared" si="36"/>
        <v>2315</v>
      </c>
      <c r="B2319" s="106">
        <v>0.27822834325638091</v>
      </c>
      <c r="C2319" s="88">
        <v>9793.0137252297682</v>
      </c>
      <c r="D2319" s="106">
        <v>0.91568782778562519</v>
      </c>
      <c r="E2319" s="106">
        <v>0.20268816660501057</v>
      </c>
      <c r="F2319">
        <v>1</v>
      </c>
      <c r="G2319">
        <v>2027</v>
      </c>
      <c r="H2319" s="88">
        <v>20548693.721762579</v>
      </c>
      <c r="I2319" s="151">
        <v>643516566734.00439</v>
      </c>
      <c r="J2319" s="106">
        <v>0.27822834325638091</v>
      </c>
      <c r="K2319" s="151">
        <v>69492219018.305542</v>
      </c>
      <c r="L2319" s="151">
        <v>142188479730.16687</v>
      </c>
      <c r="M2319" s="151">
        <v>0</v>
      </c>
      <c r="N2319" s="151">
        <v>855197265482.47681</v>
      </c>
      <c r="O2319" s="106">
        <v>0.34237168875812929</v>
      </c>
      <c r="P2319" s="106">
        <v>0.22939652755163439</v>
      </c>
      <c r="Q2319" s="88">
        <v>14.989323349262161</v>
      </c>
      <c r="R2319" s="151">
        <v>3152872248777.7368</v>
      </c>
      <c r="S2319" s="171">
        <v>2766.6086999100125</v>
      </c>
      <c r="T2319" s="165">
        <v>4.9121559804378379E-2</v>
      </c>
      <c r="U2319" s="566">
        <v>2.0000000000000001E-4</v>
      </c>
      <c r="V2319"/>
      <c r="W2319"/>
      <c r="X2319"/>
    </row>
    <row r="2320" spans="1:24" x14ac:dyDescent="0.2">
      <c r="A2320">
        <f t="shared" si="36"/>
        <v>2316</v>
      </c>
      <c r="B2320" s="106">
        <v>0.31911625087010942</v>
      </c>
      <c r="C2320" s="88">
        <v>2819.6053768009224</v>
      </c>
      <c r="D2320" s="106">
        <v>0.44727409459535766</v>
      </c>
      <c r="E2320" s="106">
        <v>0.4024214516180743</v>
      </c>
      <c r="F2320">
        <v>1</v>
      </c>
      <c r="G2320">
        <v>2024</v>
      </c>
      <c r="H2320" s="88">
        <v>6197465.1932787774</v>
      </c>
      <c r="I2320" s="151">
        <v>333515071269.89368</v>
      </c>
      <c r="J2320" s="106">
        <v>0.31911625087010953</v>
      </c>
      <c r="K2320" s="151">
        <v>33844994291.614697</v>
      </c>
      <c r="L2320" s="151">
        <v>70235009131.98027</v>
      </c>
      <c r="M2320" s="151">
        <v>242177459205.96597</v>
      </c>
      <c r="N2320" s="151">
        <v>679772533899.45459</v>
      </c>
      <c r="O2320" s="106">
        <v>0.5242342637447488</v>
      </c>
      <c r="P2320" s="106">
        <v>0.24964269905683348</v>
      </c>
      <c r="Q2320" s="88">
        <v>16.370916310135307</v>
      </c>
      <c r="R2320" s="151">
        <v>3132113434807.667</v>
      </c>
      <c r="S2320" s="171">
        <v>2743.8632404974628</v>
      </c>
      <c r="T2320" s="165">
        <v>4.344809371061642E-2</v>
      </c>
      <c r="U2320" s="566">
        <v>2.0000000000000001E-4</v>
      </c>
      <c r="V2320"/>
      <c r="W2320"/>
      <c r="X2320"/>
    </row>
    <row r="2321" spans="1:24" x14ac:dyDescent="0.2">
      <c r="A2321">
        <f t="shared" si="36"/>
        <v>2317</v>
      </c>
      <c r="B2321" s="106">
        <v>0.58952078107059003</v>
      </c>
      <c r="C2321" s="88">
        <v>5429.4764907656918</v>
      </c>
      <c r="D2321" s="106">
        <v>0.56763138219878106</v>
      </c>
      <c r="E2321" s="106">
        <v>0.24464438766276822</v>
      </c>
      <c r="F2321">
        <v>1</v>
      </c>
      <c r="G2321">
        <v>2026</v>
      </c>
      <c r="H2321" s="88">
        <v>9112249.8623029515</v>
      </c>
      <c r="I2321" s="151">
        <v>347074251878.46643</v>
      </c>
      <c r="J2321" s="106">
        <v>0.49666196450303812</v>
      </c>
      <c r="K2321" s="151">
        <v>43024407853.061829</v>
      </c>
      <c r="L2321" s="151">
        <v>35143738939.671425</v>
      </c>
      <c r="M2321" s="151">
        <v>53692491179.177315</v>
      </c>
      <c r="N2321" s="151">
        <v>478934889850.37701</v>
      </c>
      <c r="O2321" s="106">
        <v>0.50831035495767551</v>
      </c>
      <c r="P2321" s="106">
        <v>0.42319037254530212</v>
      </c>
      <c r="Q2321" s="88">
        <v>14.253135084249394</v>
      </c>
      <c r="R2321" s="151">
        <v>3399744431743.96</v>
      </c>
      <c r="S2321" s="171">
        <v>2982.1153676914737</v>
      </c>
      <c r="T2321" s="165">
        <v>4.7543893084485783E-2</v>
      </c>
      <c r="U2321" s="566">
        <v>2.0000000000000001E-4</v>
      </c>
      <c r="V2321"/>
      <c r="W2321"/>
      <c r="X2321"/>
    </row>
    <row r="2322" spans="1:24" x14ac:dyDescent="0.2">
      <c r="A2322">
        <f t="shared" si="36"/>
        <v>2318</v>
      </c>
      <c r="B2322" s="106">
        <v>0.39253199868820676</v>
      </c>
      <c r="C2322" s="88">
        <v>2516.1224901369205</v>
      </c>
      <c r="D2322" s="106">
        <v>0.76433045615000916</v>
      </c>
      <c r="E2322" s="106">
        <v>0.53572801815909454</v>
      </c>
      <c r="F2322">
        <v>1</v>
      </c>
      <c r="G2322">
        <v>2025</v>
      </c>
      <c r="H2322" s="88">
        <v>16774290.654708879</v>
      </c>
      <c r="I2322" s="151">
        <v>598256589631.19727</v>
      </c>
      <c r="J2322" s="106">
        <v>0.39253199868820676</v>
      </c>
      <c r="K2322" s="151">
        <v>38105585089.651581</v>
      </c>
      <c r="L2322" s="151">
        <v>60729240024.076202</v>
      </c>
      <c r="M2322" s="151">
        <v>136778346372.29713</v>
      </c>
      <c r="N2322" s="151">
        <v>833869761117.22217</v>
      </c>
      <c r="O2322" s="106">
        <v>0.47110585164653646</v>
      </c>
      <c r="P2322" s="106">
        <v>0.29896798451114082</v>
      </c>
      <c r="Q2322" s="88">
        <v>14.699908590044906</v>
      </c>
      <c r="R2322" s="151">
        <v>4140052172437.1367</v>
      </c>
      <c r="S2322" s="171">
        <v>3631.3589290001669</v>
      </c>
      <c r="T2322" s="165">
        <v>4.8273767985971133E-2</v>
      </c>
      <c r="U2322" s="566">
        <v>2.0000000000000001E-4</v>
      </c>
      <c r="V2322"/>
      <c r="W2322"/>
      <c r="X2322"/>
    </row>
    <row r="2323" spans="1:24" x14ac:dyDescent="0.2">
      <c r="A2323">
        <f t="shared" si="36"/>
        <v>2319</v>
      </c>
      <c r="B2323" s="106">
        <v>0.43164702692494916</v>
      </c>
      <c r="C2323" s="88">
        <v>1500</v>
      </c>
      <c r="D2323" s="106">
        <v>0.65007389145409378</v>
      </c>
      <c r="E2323" s="106">
        <v>0.32585777685613754</v>
      </c>
      <c r="F2323">
        <v>1</v>
      </c>
      <c r="G2323">
        <v>2023</v>
      </c>
      <c r="H2323" s="88">
        <v>11920986.545475459</v>
      </c>
      <c r="I2323" s="151">
        <v>343284424523.39307</v>
      </c>
      <c r="J2323" s="106">
        <v>0.41223125817173156</v>
      </c>
      <c r="K2323" s="151">
        <v>12290259289.077307</v>
      </c>
      <c r="L2323" s="151">
        <v>0</v>
      </c>
      <c r="M2323" s="151">
        <v>362338908936.35541</v>
      </c>
      <c r="N2323" s="151">
        <v>717913592748.82581</v>
      </c>
      <c r="O2323" s="106">
        <v>0.60088526215166449</v>
      </c>
      <c r="P2323" s="106">
        <v>0.43110548900997808</v>
      </c>
      <c r="Q2323" s="88">
        <v>17.023055189023079</v>
      </c>
      <c r="R2323" s="151">
        <v>5963516119784.5693</v>
      </c>
      <c r="S2323" s="171">
        <v>5230.2368826962311</v>
      </c>
      <c r="T2323" s="165">
        <v>4.1377591720430651E-2</v>
      </c>
      <c r="U2323" s="566">
        <v>2.0000000000000001E-4</v>
      </c>
      <c r="V2323"/>
      <c r="W2323"/>
      <c r="X2323"/>
    </row>
    <row r="2324" spans="1:24" x14ac:dyDescent="0.2">
      <c r="A2324">
        <f t="shared" si="36"/>
        <v>2320</v>
      </c>
      <c r="B2324" s="106">
        <v>0.48125620993266183</v>
      </c>
      <c r="C2324" s="88">
        <v>4717.7314369001297</v>
      </c>
      <c r="D2324" s="106">
        <v>0.69498233073683668</v>
      </c>
      <c r="E2324" s="106">
        <v>0.56775869043028437</v>
      </c>
      <c r="F2324">
        <v>1</v>
      </c>
      <c r="G2324">
        <v>2025</v>
      </c>
      <c r="H2324" s="88">
        <v>13622183.066845274</v>
      </c>
      <c r="I2324" s="151">
        <v>445368424540.70258</v>
      </c>
      <c r="J2324" s="106">
        <v>0.46933919220106823</v>
      </c>
      <c r="K2324" s="151">
        <v>43050048501.505692</v>
      </c>
      <c r="L2324" s="151">
        <v>48495201970.619843</v>
      </c>
      <c r="M2324" s="151">
        <v>101690274745.39471</v>
      </c>
      <c r="N2324" s="151">
        <v>638603949758.2229</v>
      </c>
      <c r="O2324" s="106">
        <v>0.51546383028672904</v>
      </c>
      <c r="P2324" s="106">
        <v>0.37203233693055165</v>
      </c>
      <c r="Q2324" s="88">
        <v>14.668933944525097</v>
      </c>
      <c r="R2324" s="151">
        <v>4066040239867.5112</v>
      </c>
      <c r="S2324" s="171">
        <v>3558.6056941334814</v>
      </c>
      <c r="T2324" s="165">
        <v>4.6272160227978844E-2</v>
      </c>
      <c r="U2324" s="566">
        <v>2.0000000000000001E-4</v>
      </c>
      <c r="V2324"/>
      <c r="W2324"/>
      <c r="X2324"/>
    </row>
    <row r="2325" spans="1:24" x14ac:dyDescent="0.2">
      <c r="A2325">
        <f t="shared" si="36"/>
        <v>2321</v>
      </c>
      <c r="B2325" s="106">
        <v>0.24789888708258306</v>
      </c>
      <c r="C2325" s="88">
        <v>1500</v>
      </c>
      <c r="D2325" s="106">
        <v>0.64587911306747892</v>
      </c>
      <c r="E2325" s="106">
        <v>0.58511812390269957</v>
      </c>
      <c r="F2325">
        <v>1</v>
      </c>
      <c r="G2325">
        <v>2022</v>
      </c>
      <c r="H2325" s="88">
        <v>11572615.483898735</v>
      </c>
      <c r="I2325" s="151">
        <v>360572917816.67676</v>
      </c>
      <c r="J2325" s="106">
        <v>0.24789888708258312</v>
      </c>
      <c r="K2325" s="151">
        <v>5913801640.2796431</v>
      </c>
      <c r="L2325" s="151">
        <v>0</v>
      </c>
      <c r="M2325" s="151">
        <v>547274913040.5921</v>
      </c>
      <c r="N2325" s="151">
        <v>913761632497.54846</v>
      </c>
      <c r="O2325" s="106">
        <v>0.57696179914050172</v>
      </c>
      <c r="P2325" s="106">
        <v>0.36038868970259796</v>
      </c>
      <c r="Q2325" s="88">
        <v>18.24428925946696</v>
      </c>
      <c r="R2325" s="151">
        <v>6847658906992.0273</v>
      </c>
      <c r="S2325" s="171">
        <v>6007.2598618963066</v>
      </c>
      <c r="T2325" s="165">
        <v>3.8408968850184487E-2</v>
      </c>
      <c r="U2325" s="566">
        <v>2.0000000000000001E-4</v>
      </c>
      <c r="V2325"/>
      <c r="W2325"/>
      <c r="X2325"/>
    </row>
    <row r="2326" spans="1:24" x14ac:dyDescent="0.2">
      <c r="A2326">
        <f t="shared" si="36"/>
        <v>2322</v>
      </c>
      <c r="B2326" s="106">
        <v>0.50379572098899783</v>
      </c>
      <c r="C2326" s="88">
        <v>6083.4921337235546</v>
      </c>
      <c r="D2326" s="106">
        <v>0.84072882898907864</v>
      </c>
      <c r="E2326" s="106">
        <v>0.1450590235371565</v>
      </c>
      <c r="F2326">
        <v>1</v>
      </c>
      <c r="G2326">
        <v>2024</v>
      </c>
      <c r="H2326" s="88">
        <v>20762825.305108134</v>
      </c>
      <c r="I2326" s="151">
        <v>544168039981.13245</v>
      </c>
      <c r="J2326" s="106">
        <v>0.37918361766237918</v>
      </c>
      <c r="K2326" s="151">
        <v>15296192841.696888</v>
      </c>
      <c r="L2326" s="151">
        <v>16683822861.495989</v>
      </c>
      <c r="M2326" s="151">
        <v>224551420486.74734</v>
      </c>
      <c r="N2326" s="151">
        <v>800699476171.07263</v>
      </c>
      <c r="O2326" s="106">
        <v>0.49872369419356127</v>
      </c>
      <c r="P2326" s="106">
        <v>0.33063196737218253</v>
      </c>
      <c r="Q2326" s="88">
        <v>15.891914308565765</v>
      </c>
      <c r="R2326" s="151">
        <v>4686744370601.3564</v>
      </c>
      <c r="S2326" s="171">
        <v>4111.872436181894</v>
      </c>
      <c r="T2326" s="165">
        <v>4.5319764975348426E-2</v>
      </c>
      <c r="U2326" s="566">
        <v>2.0000000000000001E-4</v>
      </c>
      <c r="V2326"/>
      <c r="W2326"/>
      <c r="X2326"/>
    </row>
    <row r="2327" spans="1:24" x14ac:dyDescent="0.2">
      <c r="A2327">
        <f t="shared" si="36"/>
        <v>2323</v>
      </c>
      <c r="B2327" s="106">
        <v>0.57001866273920465</v>
      </c>
      <c r="C2327" s="88">
        <v>1500</v>
      </c>
      <c r="D2327" s="106">
        <v>0.79523988597919482</v>
      </c>
      <c r="E2327" s="106">
        <v>0.53143401302300819</v>
      </c>
      <c r="F2327">
        <v>1</v>
      </c>
      <c r="G2327">
        <v>2024</v>
      </c>
      <c r="H2327" s="88">
        <v>17372224.660643466</v>
      </c>
      <c r="I2327" s="151">
        <v>398928135818.22577</v>
      </c>
      <c r="J2327" s="106">
        <v>0.22076607916023816</v>
      </c>
      <c r="K2327" s="151">
        <v>12642554575.28826</v>
      </c>
      <c r="L2327" s="151">
        <v>15582501393.638575</v>
      </c>
      <c r="M2327" s="151">
        <v>402027349528.18463</v>
      </c>
      <c r="N2327" s="151">
        <v>829180541315.33716</v>
      </c>
      <c r="O2327" s="106">
        <v>0.50912637250155246</v>
      </c>
      <c r="P2327" s="106">
        <v>0.2696096857292582</v>
      </c>
      <c r="Q2327" s="88">
        <v>17.777779967339931</v>
      </c>
      <c r="R2327" s="151">
        <v>4471705245844.7529</v>
      </c>
      <c r="S2327" s="171">
        <v>3913.1648066830371</v>
      </c>
      <c r="T2327" s="165">
        <v>4.0055178161934143E-2</v>
      </c>
      <c r="U2327" s="566">
        <v>2.0000000000000001E-4</v>
      </c>
      <c r="V2327"/>
      <c r="W2327"/>
      <c r="X2327"/>
    </row>
    <row r="2328" spans="1:24" x14ac:dyDescent="0.2">
      <c r="A2328">
        <f t="shared" si="36"/>
        <v>2324</v>
      </c>
      <c r="B2328" s="106">
        <v>0.47195172032590255</v>
      </c>
      <c r="C2328" s="88">
        <v>2180.3706358675845</v>
      </c>
      <c r="D2328" s="106">
        <v>0.55625775685821066</v>
      </c>
      <c r="E2328" s="106">
        <v>0.68562263410663138</v>
      </c>
      <c r="F2328">
        <v>1</v>
      </c>
      <c r="G2328">
        <v>2023</v>
      </c>
      <c r="H2328" s="88">
        <v>8652196.8837600537</v>
      </c>
      <c r="I2328" s="151">
        <v>322977433020.16479</v>
      </c>
      <c r="J2328" s="106">
        <v>0.47195172032590249</v>
      </c>
      <c r="K2328" s="151">
        <v>19928281994.15892</v>
      </c>
      <c r="L2328" s="151">
        <v>7777603467.9425201</v>
      </c>
      <c r="M2328" s="151">
        <v>270043506691.55304</v>
      </c>
      <c r="N2328" s="151">
        <v>620726825173.81934</v>
      </c>
      <c r="O2328" s="106">
        <v>0.60362566602947332</v>
      </c>
      <c r="P2328" s="106">
        <v>0.38599480720543228</v>
      </c>
      <c r="Q2328" s="88">
        <v>16.013581323342759</v>
      </c>
      <c r="R2328" s="151">
        <v>4584572955744.6357</v>
      </c>
      <c r="S2328" s="171">
        <v>4020.0133213573781</v>
      </c>
      <c r="T2328" s="165">
        <v>4.1835173053737726E-2</v>
      </c>
      <c r="U2328" s="566">
        <v>2.0000000000000001E-4</v>
      </c>
      <c r="V2328"/>
      <c r="W2328"/>
      <c r="X2328"/>
    </row>
    <row r="2329" spans="1:24" x14ac:dyDescent="0.2">
      <c r="A2329">
        <f t="shared" si="36"/>
        <v>2325</v>
      </c>
      <c r="B2329" s="106">
        <v>0.56881728904022755</v>
      </c>
      <c r="C2329" s="88">
        <v>7572.291836726703</v>
      </c>
      <c r="D2329" s="106">
        <v>0.98641509436467034</v>
      </c>
      <c r="E2329" s="106">
        <v>0.42342341433213926</v>
      </c>
      <c r="F2329">
        <v>1</v>
      </c>
      <c r="G2329">
        <v>2025</v>
      </c>
      <c r="H2329" s="88">
        <v>29514233.786803212</v>
      </c>
      <c r="I2329" s="151">
        <v>842110961175.87036</v>
      </c>
      <c r="J2329" s="106">
        <v>0.46606291210960527</v>
      </c>
      <c r="K2329" s="151">
        <v>55223877710.659531</v>
      </c>
      <c r="L2329" s="151">
        <v>68137495291.174606</v>
      </c>
      <c r="M2329" s="151">
        <v>217192192777.36423</v>
      </c>
      <c r="N2329" s="151">
        <v>1182664526955.0686</v>
      </c>
      <c r="O2329" s="106">
        <v>0.52486603190683079</v>
      </c>
      <c r="P2329" s="106">
        <v>0.35109093957214049</v>
      </c>
      <c r="Q2329" s="88">
        <v>14.308657815444443</v>
      </c>
      <c r="R2329" s="151">
        <v>6571514664100.8799</v>
      </c>
      <c r="S2329" s="171">
        <v>5756.7736204870844</v>
      </c>
      <c r="T2329" s="165">
        <v>5.0122702644405936E-2</v>
      </c>
      <c r="U2329" s="566">
        <v>2.0000000000000001E-4</v>
      </c>
      <c r="V2329"/>
      <c r="W2329"/>
      <c r="X2329"/>
    </row>
    <row r="2330" spans="1:24" x14ac:dyDescent="0.2">
      <c r="A2330">
        <f t="shared" si="36"/>
        <v>2326</v>
      </c>
      <c r="B2330" s="106">
        <v>0.51110887582371767</v>
      </c>
      <c r="C2330" s="88">
        <v>7173.2266463164669</v>
      </c>
      <c r="D2330" s="106">
        <v>0.83968103634944058</v>
      </c>
      <c r="E2330" s="106">
        <v>0.47931802478609947</v>
      </c>
      <c r="F2330">
        <v>1</v>
      </c>
      <c r="G2330">
        <v>2025</v>
      </c>
      <c r="H2330" s="88">
        <v>19619347.621749129</v>
      </c>
      <c r="I2330" s="151">
        <v>474277850618.59387</v>
      </c>
      <c r="J2330" s="106">
        <v>0.28832429523134862</v>
      </c>
      <c r="K2330" s="151">
        <v>11665849839.672653</v>
      </c>
      <c r="L2330" s="151">
        <v>7533127118.5110922</v>
      </c>
      <c r="M2330" s="151">
        <v>249017338730.41034</v>
      </c>
      <c r="N2330" s="151">
        <v>742494166307.18799</v>
      </c>
      <c r="O2330" s="106">
        <v>0.46059109313068197</v>
      </c>
      <c r="P2330" s="106">
        <v>0.2329263722640037</v>
      </c>
      <c r="Q2330" s="88">
        <v>15.782527663950981</v>
      </c>
      <c r="R2330" s="151">
        <v>3136331552667.3433</v>
      </c>
      <c r="S2330" s="171">
        <v>2750.1656303316008</v>
      </c>
      <c r="T2330" s="165">
        <v>4.3494207716298729E-2</v>
      </c>
      <c r="U2330" s="566">
        <v>2.0000000000000001E-4</v>
      </c>
      <c r="V2330"/>
      <c r="W2330"/>
      <c r="X2330"/>
    </row>
    <row r="2331" spans="1:24" x14ac:dyDescent="0.2">
      <c r="A2331">
        <f t="shared" si="36"/>
        <v>2327</v>
      </c>
      <c r="B2331" s="106">
        <v>0.52785730545448273</v>
      </c>
      <c r="C2331" s="88">
        <v>4218.5883221036547</v>
      </c>
      <c r="D2331" s="106">
        <v>0.64588343118600056</v>
      </c>
      <c r="E2331" s="106">
        <v>0.19467643568738935</v>
      </c>
      <c r="F2331">
        <v>1</v>
      </c>
      <c r="G2331">
        <v>2026</v>
      </c>
      <c r="H2331" s="88">
        <v>11623065.391745841</v>
      </c>
      <c r="I2331" s="151">
        <v>401428640043.39777</v>
      </c>
      <c r="J2331" s="106">
        <v>0.49119113887472787</v>
      </c>
      <c r="K2331" s="151">
        <v>30061052670.771675</v>
      </c>
      <c r="L2331" s="151">
        <v>50410341825.471405</v>
      </c>
      <c r="M2331" s="151">
        <v>49407403080.468002</v>
      </c>
      <c r="N2331" s="151">
        <v>531307437620.10883</v>
      </c>
      <c r="O2331" s="106">
        <v>0.52141635367559591</v>
      </c>
      <c r="P2331" s="106">
        <v>0.35296471342962715</v>
      </c>
      <c r="Q2331" s="88">
        <v>13.781370142374513</v>
      </c>
      <c r="R2331" s="151">
        <v>3022392213978.2051</v>
      </c>
      <c r="S2331" s="171">
        <v>2651.5204397010916</v>
      </c>
      <c r="T2331" s="165">
        <v>4.9805235634288215E-2</v>
      </c>
      <c r="U2331" s="566">
        <v>2.0000000000000001E-4</v>
      </c>
      <c r="V2331"/>
      <c r="W2331"/>
      <c r="X2331"/>
    </row>
    <row r="2332" spans="1:24" x14ac:dyDescent="0.2">
      <c r="A2332">
        <f t="shared" si="36"/>
        <v>2328</v>
      </c>
      <c r="B2332" s="106">
        <v>0.45128448301694457</v>
      </c>
      <c r="C2332" s="88">
        <v>8616.8115972265223</v>
      </c>
      <c r="D2332" s="106">
        <v>0.35836411082413833</v>
      </c>
      <c r="E2332" s="106">
        <v>0.4623617214988926</v>
      </c>
      <c r="F2332">
        <v>1</v>
      </c>
      <c r="G2332">
        <v>2027</v>
      </c>
      <c r="H2332" s="88">
        <v>4413110.0880088611</v>
      </c>
      <c r="I2332" s="151">
        <v>239227688642.19302</v>
      </c>
      <c r="J2332" s="106">
        <v>0.45128448301694457</v>
      </c>
      <c r="K2332" s="151">
        <v>50754670792.210022</v>
      </c>
      <c r="L2332" s="151">
        <v>88540017179.596893</v>
      </c>
      <c r="M2332" s="151">
        <v>0</v>
      </c>
      <c r="N2332" s="151">
        <v>378522376613.99994</v>
      </c>
      <c r="O2332" s="106">
        <v>0.47234131608085084</v>
      </c>
      <c r="P2332" s="106">
        <v>0.39528596178170466</v>
      </c>
      <c r="Q2332" s="88">
        <v>14.144032518488537</v>
      </c>
      <c r="R2332" s="151">
        <v>2598341935040.3579</v>
      </c>
      <c r="S2332" s="171">
        <v>2279.2953089270477</v>
      </c>
      <c r="T2332" s="165">
        <v>4.5666244850677121E-2</v>
      </c>
      <c r="U2332" s="566">
        <v>2.0000000000000001E-4</v>
      </c>
      <c r="V2332"/>
      <c r="W2332"/>
      <c r="X2332"/>
    </row>
    <row r="2333" spans="1:24" x14ac:dyDescent="0.2">
      <c r="A2333">
        <f t="shared" si="36"/>
        <v>2329</v>
      </c>
      <c r="B2333" s="106">
        <v>0.57776590430430019</v>
      </c>
      <c r="C2333" s="88">
        <v>4215.0908920813681</v>
      </c>
      <c r="D2333" s="106">
        <v>0.53208804810066335</v>
      </c>
      <c r="E2333" s="106">
        <v>0.5874855089299269</v>
      </c>
      <c r="F2333">
        <v>1</v>
      </c>
      <c r="G2333">
        <v>2025</v>
      </c>
      <c r="H2333" s="88">
        <v>8213288.9043039158</v>
      </c>
      <c r="I2333" s="151">
        <v>306966675087.28326</v>
      </c>
      <c r="J2333" s="106">
        <v>0.49314155827051065</v>
      </c>
      <c r="K2333" s="151">
        <v>7379816123.9245434</v>
      </c>
      <c r="L2333" s="151">
        <v>28850992037.266937</v>
      </c>
      <c r="M2333" s="151">
        <v>111891958489.99329</v>
      </c>
      <c r="N2333" s="151">
        <v>455089441738.46802</v>
      </c>
      <c r="O2333" s="106">
        <v>0.5800450652141671</v>
      </c>
      <c r="P2333" s="106">
        <v>0.45542152501141925</v>
      </c>
      <c r="Q2333" s="88">
        <v>15.661295761901101</v>
      </c>
      <c r="R2333" s="151">
        <v>4000082562282.4546</v>
      </c>
      <c r="S2333" s="171">
        <v>3509.3378003131597</v>
      </c>
      <c r="T2333" s="165">
        <v>4.1480040946839651E-2</v>
      </c>
      <c r="U2333" s="566">
        <v>2.0000000000000001E-4</v>
      </c>
      <c r="V2333"/>
      <c r="W2333"/>
      <c r="X2333"/>
    </row>
    <row r="2334" spans="1:24" x14ac:dyDescent="0.2">
      <c r="A2334">
        <f t="shared" si="36"/>
        <v>2330</v>
      </c>
      <c r="B2334" s="106">
        <v>0.49529654928220046</v>
      </c>
      <c r="C2334" s="88">
        <v>1500</v>
      </c>
      <c r="D2334" s="106">
        <v>0.64494210002385877</v>
      </c>
      <c r="E2334" s="106">
        <v>0.54458686605854645</v>
      </c>
      <c r="F2334">
        <v>1</v>
      </c>
      <c r="G2334">
        <v>2024</v>
      </c>
      <c r="H2334" s="88">
        <v>11670367.269734439</v>
      </c>
      <c r="I2334" s="151">
        <v>455524709398.08978</v>
      </c>
      <c r="J2334" s="106">
        <v>0.49529654928220046</v>
      </c>
      <c r="K2334" s="151">
        <v>20535526019.046738</v>
      </c>
      <c r="L2334" s="151">
        <v>9960957782.662096</v>
      </c>
      <c r="M2334" s="151">
        <v>298624106594.42273</v>
      </c>
      <c r="N2334" s="151">
        <v>784645299794.22131</v>
      </c>
      <c r="O2334" s="106">
        <v>0.60216746127611054</v>
      </c>
      <c r="P2334" s="106">
        <v>0.44270365795830213</v>
      </c>
      <c r="Q2334" s="88">
        <v>15.870158129175927</v>
      </c>
      <c r="R2334" s="151">
        <v>6337794443201.3086</v>
      </c>
      <c r="S2334" s="171">
        <v>5558.9489359518648</v>
      </c>
      <c r="T2334" s="165">
        <v>4.3815762554515837E-2</v>
      </c>
      <c r="U2334" s="566">
        <v>2.0000000000000001E-4</v>
      </c>
      <c r="V2334"/>
      <c r="W2334"/>
      <c r="X2334"/>
    </row>
    <row r="2335" spans="1:24" x14ac:dyDescent="0.2">
      <c r="A2335">
        <f t="shared" si="36"/>
        <v>2331</v>
      </c>
      <c r="B2335" s="106">
        <v>0.50779752148139901</v>
      </c>
      <c r="C2335" s="88">
        <v>7971.5427320225572</v>
      </c>
      <c r="D2335" s="106">
        <v>0.58950155020907302</v>
      </c>
      <c r="E2335" s="106">
        <v>0.44270015656490441</v>
      </c>
      <c r="F2335">
        <v>1</v>
      </c>
      <c r="G2335">
        <v>2023</v>
      </c>
      <c r="H2335" s="88">
        <v>9771303.3558894601</v>
      </c>
      <c r="I2335" s="151">
        <v>281114418434.86542</v>
      </c>
      <c r="J2335" s="106">
        <v>0.34026835616724738</v>
      </c>
      <c r="K2335" s="151">
        <v>27082286242.156273</v>
      </c>
      <c r="L2335" s="151">
        <v>57124414112.081703</v>
      </c>
      <c r="M2335" s="151">
        <v>396089961365.81287</v>
      </c>
      <c r="N2335" s="151">
        <v>761411080154.91626</v>
      </c>
      <c r="O2335" s="106">
        <v>0.60181136495259391</v>
      </c>
      <c r="P2335" s="106">
        <v>0.37220440842010488</v>
      </c>
      <c r="Q2335" s="88">
        <v>17.414811968075142</v>
      </c>
      <c r="R2335" s="151">
        <v>5569041797454.7637</v>
      </c>
      <c r="S2335" s="171">
        <v>4884.7549252709077</v>
      </c>
      <c r="T2335" s="165">
        <v>4.0812465006781699E-2</v>
      </c>
      <c r="U2335" s="566">
        <v>2.0000000000000001E-4</v>
      </c>
      <c r="V2335"/>
      <c r="W2335"/>
      <c r="X2335"/>
    </row>
    <row r="2336" spans="1:24" x14ac:dyDescent="0.2">
      <c r="A2336">
        <f t="shared" si="36"/>
        <v>2332</v>
      </c>
      <c r="B2336" s="106">
        <v>0.60871122225631158</v>
      </c>
      <c r="C2336" s="88">
        <v>1884.4305024032801</v>
      </c>
      <c r="D2336" s="106">
        <v>0.37819685512677453</v>
      </c>
      <c r="E2336" s="106">
        <v>0.33898659013654031</v>
      </c>
      <c r="F2336">
        <v>1</v>
      </c>
      <c r="G2336">
        <v>2024</v>
      </c>
      <c r="H2336" s="88">
        <v>4603851.1840005415</v>
      </c>
      <c r="I2336" s="151">
        <v>166399371469.58289</v>
      </c>
      <c r="J2336" s="106">
        <v>0.41566899422050874</v>
      </c>
      <c r="K2336" s="151">
        <v>11593127482.867247</v>
      </c>
      <c r="L2336" s="151">
        <v>16817112990.860739</v>
      </c>
      <c r="M2336" s="151">
        <v>177666426506.51004</v>
      </c>
      <c r="N2336" s="151">
        <v>372476038449.82092</v>
      </c>
      <c r="O2336" s="106">
        <v>0.60340496508438157</v>
      </c>
      <c r="P2336" s="106">
        <v>0.4725882612756972</v>
      </c>
      <c r="Q2336" s="88">
        <v>17.02082592975751</v>
      </c>
      <c r="R2336" s="151">
        <v>3411645732486.7603</v>
      </c>
      <c r="S2336" s="171">
        <v>2995.1380002200985</v>
      </c>
      <c r="T2336" s="165">
        <v>4.1294535995121798E-2</v>
      </c>
      <c r="U2336" s="566">
        <v>2.0000000000000001E-4</v>
      </c>
      <c r="V2336"/>
      <c r="W2336"/>
      <c r="X2336"/>
    </row>
    <row r="2337" spans="1:24" x14ac:dyDescent="0.2">
      <c r="A2337">
        <f t="shared" si="36"/>
        <v>2333</v>
      </c>
      <c r="B2337" s="106">
        <v>0.53399530021185715</v>
      </c>
      <c r="C2337" s="88">
        <v>2549.3856281734525</v>
      </c>
      <c r="D2337" s="106">
        <v>0.72650440748421585</v>
      </c>
      <c r="E2337" s="106">
        <v>0.51024425801407958</v>
      </c>
      <c r="F2337">
        <v>1</v>
      </c>
      <c r="G2337">
        <v>2022</v>
      </c>
      <c r="H2337" s="88">
        <v>15258729.634325493</v>
      </c>
      <c r="I2337" s="151">
        <v>546501828409.12299</v>
      </c>
      <c r="J2337" s="106">
        <v>0.51947866896139538</v>
      </c>
      <c r="K2337" s="151">
        <v>12094472807.444811</v>
      </c>
      <c r="L2337" s="151">
        <v>0</v>
      </c>
      <c r="M2337" s="151">
        <v>418380728586.04718</v>
      </c>
      <c r="N2337" s="151">
        <v>976977029802.61499</v>
      </c>
      <c r="O2337" s="106">
        <v>0.63317826970891811</v>
      </c>
      <c r="P2337" s="106">
        <v>0.39769678957608251</v>
      </c>
      <c r="Q2337" s="88">
        <v>15.763207708954925</v>
      </c>
      <c r="R2337" s="151">
        <v>7097130845695.749</v>
      </c>
      <c r="S2337" s="171">
        <v>6220.6071244525347</v>
      </c>
      <c r="T2337" s="165">
        <v>4.3835072069601556E-2</v>
      </c>
      <c r="U2337" s="566">
        <v>2.0000000000000001E-4</v>
      </c>
      <c r="V2337"/>
      <c r="W2337"/>
      <c r="X2337"/>
    </row>
    <row r="2338" spans="1:24" x14ac:dyDescent="0.2">
      <c r="A2338">
        <f t="shared" si="36"/>
        <v>2334</v>
      </c>
      <c r="B2338" s="106">
        <v>0.48560726473864702</v>
      </c>
      <c r="C2338" s="88">
        <v>4195.7590397087588</v>
      </c>
      <c r="D2338" s="106">
        <v>0.75704140688127375</v>
      </c>
      <c r="E2338" s="106">
        <v>0.56443453838587598</v>
      </c>
      <c r="F2338">
        <v>1</v>
      </c>
      <c r="G2338">
        <v>2026</v>
      </c>
      <c r="H2338" s="88">
        <v>15735016.115383467</v>
      </c>
      <c r="I2338" s="151">
        <v>393418837943.86194</v>
      </c>
      <c r="J2338" s="106">
        <v>0.30118583954090727</v>
      </c>
      <c r="K2338" s="151">
        <v>42390723858.267357</v>
      </c>
      <c r="L2338" s="151">
        <v>97556855036.176712</v>
      </c>
      <c r="M2338" s="151">
        <v>81736885115.906754</v>
      </c>
      <c r="N2338" s="151">
        <v>615103301954.21265</v>
      </c>
      <c r="O2338" s="106">
        <v>0.42582631939520038</v>
      </c>
      <c r="P2338" s="106">
        <v>0.27458444172375585</v>
      </c>
      <c r="Q2338" s="88">
        <v>15.641456252067391</v>
      </c>
      <c r="R2338" s="151">
        <v>3057977705619.6772</v>
      </c>
      <c r="S2338" s="171">
        <v>2682.3212553741891</v>
      </c>
      <c r="T2338" s="165">
        <v>4.4114489236270107E-2</v>
      </c>
      <c r="U2338" s="566">
        <v>2.0000000000000001E-4</v>
      </c>
      <c r="V2338"/>
      <c r="W2338"/>
      <c r="X2338"/>
    </row>
    <row r="2339" spans="1:24" x14ac:dyDescent="0.2">
      <c r="A2339">
        <f t="shared" si="36"/>
        <v>2335</v>
      </c>
      <c r="B2339" s="106">
        <v>0.57386693021960589</v>
      </c>
      <c r="C2339" s="88">
        <v>1500</v>
      </c>
      <c r="D2339" s="106">
        <v>1.2066263442300855</v>
      </c>
      <c r="E2339" s="106">
        <v>0.36904631067995008</v>
      </c>
      <c r="F2339">
        <v>1</v>
      </c>
      <c r="G2339">
        <v>2025</v>
      </c>
      <c r="H2339" s="88">
        <v>50581910.765039355</v>
      </c>
      <c r="I2339" s="151">
        <v>975632045766.66565</v>
      </c>
      <c r="J2339" s="106">
        <v>0.28804289168831665</v>
      </c>
      <c r="K2339" s="151">
        <v>15517041897.514061</v>
      </c>
      <c r="L2339" s="151">
        <v>10073642768.197462</v>
      </c>
      <c r="M2339" s="151">
        <v>421719819405.15448</v>
      </c>
      <c r="N2339" s="151">
        <v>1422942549837.5317</v>
      </c>
      <c r="O2339" s="106">
        <v>0.44025575417407237</v>
      </c>
      <c r="P2339" s="106">
        <v>0.28465639444957769</v>
      </c>
      <c r="Q2339" s="88">
        <v>16.666720308765516</v>
      </c>
      <c r="R2339" s="151">
        <v>7568415026048.4043</v>
      </c>
      <c r="S2339" s="171">
        <v>6630.8364933799603</v>
      </c>
      <c r="T2339" s="165">
        <v>4.269050646688391E-2</v>
      </c>
      <c r="U2339" s="566">
        <v>2.0000000000000001E-4</v>
      </c>
      <c r="V2339"/>
      <c r="W2339"/>
      <c r="X2339"/>
    </row>
    <row r="2340" spans="1:24" x14ac:dyDescent="0.2">
      <c r="A2340">
        <f t="shared" si="36"/>
        <v>2336</v>
      </c>
      <c r="B2340">
        <v>0.59380182327518882</v>
      </c>
      <c r="C2340">
        <v>4972.6774098515953</v>
      </c>
      <c r="D2340" s="106">
        <v>1.2242117508220054</v>
      </c>
      <c r="E2340" s="106">
        <v>0.43506960027883063</v>
      </c>
      <c r="F2340">
        <v>1</v>
      </c>
      <c r="G2340">
        <v>2026</v>
      </c>
      <c r="H2340" s="88">
        <v>48192587.713870689</v>
      </c>
      <c r="I2340" s="151">
        <v>973578629785.52026</v>
      </c>
      <c r="J2340" s="106">
        <v>0.32330247197790085</v>
      </c>
      <c r="K2340" s="151">
        <v>46622899094.615646</v>
      </c>
      <c r="L2340" s="151">
        <v>61376455789.64341</v>
      </c>
      <c r="M2340" s="151">
        <v>155902723183.97696</v>
      </c>
      <c r="N2340" s="151">
        <v>1237480707853.7563</v>
      </c>
      <c r="O2340" s="106">
        <v>0.39482128307341069</v>
      </c>
      <c r="P2340" s="106">
        <v>0.24825508761305626</v>
      </c>
      <c r="Q2340" s="88">
        <v>15.08166601560859</v>
      </c>
      <c r="R2340" s="151">
        <v>5139084847196.8369</v>
      </c>
      <c r="S2340" s="171">
        <v>4502.9797595601203</v>
      </c>
      <c r="T2340" s="165">
        <v>4.7533312959012322E-2</v>
      </c>
      <c r="U2340" s="566">
        <v>2.0000000000000001E-4</v>
      </c>
      <c r="V2340"/>
      <c r="W2340"/>
      <c r="X2340"/>
    </row>
    <row r="2341" spans="1:24" x14ac:dyDescent="0.2">
      <c r="A2341">
        <f t="shared" si="36"/>
        <v>2337</v>
      </c>
      <c r="B2341">
        <v>0.39104815818387878</v>
      </c>
      <c r="C2341">
        <v>1500</v>
      </c>
      <c r="D2341" s="106">
        <v>0.37598017939422995</v>
      </c>
      <c r="E2341" s="106">
        <v>0.7</v>
      </c>
      <c r="F2341">
        <v>1</v>
      </c>
      <c r="G2341">
        <v>2023</v>
      </c>
      <c r="H2341" s="88">
        <v>4640322.9976783665</v>
      </c>
      <c r="I2341" s="151">
        <v>249799243481.03998</v>
      </c>
      <c r="J2341" s="106">
        <v>0.39104815818387872</v>
      </c>
      <c r="K2341" s="151">
        <v>16195441889.859909</v>
      </c>
      <c r="L2341" s="151">
        <v>23961362299.847645</v>
      </c>
      <c r="M2341" s="151">
        <v>235412351324.49829</v>
      </c>
      <c r="N2341" s="151">
        <v>525368398995.24585</v>
      </c>
      <c r="O2341" s="106">
        <v>0.58089239010590998</v>
      </c>
      <c r="P2341" s="106">
        <v>0.44627136833290321</v>
      </c>
      <c r="Q2341" s="88">
        <v>17.13013828370558</v>
      </c>
      <c r="R2341" s="151">
        <v>4542696380470.4365</v>
      </c>
      <c r="S2341" s="171">
        <v>3980.9245938873264</v>
      </c>
      <c r="T2341" s="165">
        <v>4.1289863483954976E-2</v>
      </c>
      <c r="U2341" s="566">
        <v>2.0000000000000001E-4</v>
      </c>
      <c r="V2341"/>
      <c r="W2341"/>
      <c r="X2341"/>
    </row>
    <row r="2342" spans="1:24" x14ac:dyDescent="0.2">
      <c r="A2342">
        <f t="shared" si="36"/>
        <v>2338</v>
      </c>
      <c r="B2342">
        <v>0.50140593213862217</v>
      </c>
      <c r="C2342">
        <v>2413.458576742265</v>
      </c>
      <c r="D2342" s="106">
        <v>0.8366182772294054</v>
      </c>
      <c r="E2342" s="106">
        <v>0.30946605758026302</v>
      </c>
      <c r="F2342">
        <v>1</v>
      </c>
      <c r="G2342">
        <v>2025</v>
      </c>
      <c r="H2342" s="88">
        <v>20525267.734100267</v>
      </c>
      <c r="I2342" s="151">
        <v>519722972237.6001</v>
      </c>
      <c r="J2342" s="106">
        <v>0.33221930150447165</v>
      </c>
      <c r="K2342" s="151">
        <v>34016778455.883957</v>
      </c>
      <c r="L2342" s="151">
        <v>48503855315.527695</v>
      </c>
      <c r="M2342" s="151">
        <v>118636067838.64226</v>
      </c>
      <c r="N2342" s="151">
        <v>720879673847.65393</v>
      </c>
      <c r="O2342" s="106">
        <v>0.4250001109071172</v>
      </c>
      <c r="P2342" s="106">
        <v>0.2892062109198355</v>
      </c>
      <c r="Q2342" s="88">
        <v>15.328349385785399</v>
      </c>
      <c r="R2342" s="151">
        <v>3632577582568.001</v>
      </c>
      <c r="S2342" s="171">
        <v>3185.1980240937446</v>
      </c>
      <c r="T2342" s="165">
        <v>4.5351623555506607E-2</v>
      </c>
      <c r="U2342" s="566">
        <v>2.0000000000000001E-4</v>
      </c>
      <c r="V2342"/>
      <c r="W2342"/>
      <c r="X2342"/>
    </row>
    <row r="2343" spans="1:24" x14ac:dyDescent="0.2">
      <c r="A2343">
        <f t="shared" si="36"/>
        <v>2339</v>
      </c>
      <c r="B2343">
        <v>0.58668307195570446</v>
      </c>
      <c r="C2343">
        <v>5136.019724176821</v>
      </c>
      <c r="D2343" s="106">
        <v>0.72430923413738535</v>
      </c>
      <c r="E2343" s="106">
        <v>0.23866700617031519</v>
      </c>
      <c r="F2343">
        <v>1</v>
      </c>
      <c r="G2343">
        <v>2024</v>
      </c>
      <c r="H2343" s="88">
        <v>14920697.803683033</v>
      </c>
      <c r="I2343" s="151">
        <v>427934341302.02594</v>
      </c>
      <c r="J2343" s="106">
        <v>0.44291126639460332</v>
      </c>
      <c r="K2343" s="151">
        <v>22812048220.87402</v>
      </c>
      <c r="L2343" s="151">
        <v>28577124426.493374</v>
      </c>
      <c r="M2343" s="151">
        <v>233304514193.57806</v>
      </c>
      <c r="N2343" s="151">
        <v>712628028142.97144</v>
      </c>
      <c r="O2343" s="106">
        <v>0.55995868275871374</v>
      </c>
      <c r="P2343" s="106">
        <v>0.38638135898653847</v>
      </c>
      <c r="Q2343" s="88">
        <v>15.728299540292383</v>
      </c>
      <c r="R2343" s="151">
        <v>4823386191467.3721</v>
      </c>
      <c r="S2343" s="171">
        <v>4231.5945056545606</v>
      </c>
      <c r="T2343" s="165">
        <v>4.5623100723778981E-2</v>
      </c>
      <c r="U2343" s="566">
        <v>2.0000000000000001E-4</v>
      </c>
      <c r="V2343"/>
      <c r="W2343"/>
      <c r="X2343"/>
    </row>
    <row r="2344" spans="1:24" x14ac:dyDescent="0.2">
      <c r="A2344">
        <f t="shared" si="36"/>
        <v>2340</v>
      </c>
      <c r="B2344">
        <v>0.42026327154236898</v>
      </c>
      <c r="C2344">
        <v>4881.9358180590152</v>
      </c>
      <c r="D2344" s="106">
        <v>0.83991457231061473</v>
      </c>
      <c r="E2344" s="106">
        <v>0.60870963348591767</v>
      </c>
      <c r="F2344">
        <v>1</v>
      </c>
      <c r="G2344">
        <v>2024</v>
      </c>
      <c r="H2344" s="88">
        <v>20634276.073846586</v>
      </c>
      <c r="I2344" s="151">
        <v>684496816011.70129</v>
      </c>
      <c r="J2344" s="106">
        <v>0.42026327154236898</v>
      </c>
      <c r="K2344" s="151">
        <v>30178988949.998821</v>
      </c>
      <c r="L2344" s="151">
        <v>17814076114.489159</v>
      </c>
      <c r="M2344" s="151">
        <v>349613126308.86346</v>
      </c>
      <c r="N2344" s="151">
        <v>1082103007385.0527</v>
      </c>
      <c r="O2344" s="106">
        <v>0.53748176396032865</v>
      </c>
      <c r="P2344" s="106">
        <v>0.34662276492373578</v>
      </c>
      <c r="Q2344" s="88">
        <v>15.586053921756276</v>
      </c>
      <c r="R2344" s="151">
        <v>6678128071597.7656</v>
      </c>
      <c r="S2344" s="171">
        <v>5860.6392424939013</v>
      </c>
      <c r="T2344" s="165">
        <v>4.4952666185892845E-2</v>
      </c>
      <c r="U2344" s="566">
        <v>2.0000000000000001E-4</v>
      </c>
      <c r="V2344"/>
      <c r="W2344"/>
      <c r="X2344"/>
    </row>
    <row r="2345" spans="1:24" x14ac:dyDescent="0.2">
      <c r="A2345">
        <f t="shared" si="36"/>
        <v>2341</v>
      </c>
      <c r="B2345">
        <v>0.4186826876493332</v>
      </c>
      <c r="C2345">
        <v>2409.1625570623573</v>
      </c>
      <c r="D2345" s="106">
        <v>0.82394061363818638</v>
      </c>
      <c r="E2345" s="106">
        <v>0.4484758092106203</v>
      </c>
      <c r="F2345">
        <v>1</v>
      </c>
      <c r="G2345">
        <v>2025</v>
      </c>
      <c r="H2345" s="88">
        <v>19631343.878671758</v>
      </c>
      <c r="I2345" s="151">
        <v>502529862946.36273</v>
      </c>
      <c r="J2345" s="106">
        <v>0.32508905986594028</v>
      </c>
      <c r="K2345" s="151">
        <v>33142368475.476933</v>
      </c>
      <c r="L2345" s="151">
        <v>70046712669.192078</v>
      </c>
      <c r="M2345" s="151">
        <v>225837896285.62778</v>
      </c>
      <c r="N2345" s="151">
        <v>831556840376.65955</v>
      </c>
      <c r="O2345" s="106">
        <v>0.48111521478487529</v>
      </c>
      <c r="P2345" s="106">
        <v>0.238856675176218</v>
      </c>
      <c r="Q2345" s="88">
        <v>15.503337129233657</v>
      </c>
      <c r="R2345" s="151">
        <v>3545728549783.6104</v>
      </c>
      <c r="S2345" s="171">
        <v>3109.6880468528061</v>
      </c>
      <c r="T2345" s="165">
        <v>4.5033221919645851E-2</v>
      </c>
      <c r="U2345" s="566">
        <v>2.0000000000000001E-4</v>
      </c>
      <c r="V2345"/>
      <c r="W2345"/>
      <c r="X2345"/>
    </row>
    <row r="2346" spans="1:24" x14ac:dyDescent="0.2">
      <c r="A2346">
        <f t="shared" si="36"/>
        <v>2342</v>
      </c>
      <c r="B2346">
        <v>0.59265750260277739</v>
      </c>
      <c r="C2346">
        <v>6986.0027402236956</v>
      </c>
      <c r="D2346" s="106">
        <v>0.68207856233928643</v>
      </c>
      <c r="E2346" s="106">
        <v>0.63884476154802561</v>
      </c>
      <c r="F2346">
        <v>1</v>
      </c>
      <c r="G2346">
        <v>2026</v>
      </c>
      <c r="H2346" s="88">
        <v>13328404.909407817</v>
      </c>
      <c r="I2346" s="151">
        <v>431709636525.41486</v>
      </c>
      <c r="J2346" s="106">
        <v>0.47915852046055063</v>
      </c>
      <c r="K2346" s="151">
        <v>17519274700.260941</v>
      </c>
      <c r="L2346" s="151">
        <v>34489747133.035233</v>
      </c>
      <c r="M2346" s="151">
        <v>62730723354.314842</v>
      </c>
      <c r="N2346" s="151">
        <v>546449381713.02588</v>
      </c>
      <c r="O2346" s="106">
        <v>0.52087848686676452</v>
      </c>
      <c r="P2346" s="106">
        <v>0.38186428178374909</v>
      </c>
      <c r="Q2346" s="88">
        <v>14.515725319614615</v>
      </c>
      <c r="R2346" s="151">
        <v>3650626864510.9048</v>
      </c>
      <c r="S2346" s="171">
        <v>3199.5914057193249</v>
      </c>
      <c r="T2346" s="165">
        <v>4.5379387044445572E-2</v>
      </c>
      <c r="U2346" s="566">
        <v>2.0000000000000001E-4</v>
      </c>
      <c r="V2346"/>
      <c r="W2346"/>
      <c r="X2346"/>
    </row>
    <row r="2347" spans="1:24" x14ac:dyDescent="0.2">
      <c r="A2347">
        <f t="shared" si="36"/>
        <v>2343</v>
      </c>
      <c r="B2347">
        <v>0.4757548745881901</v>
      </c>
      <c r="C2347">
        <v>8160.7850162617533</v>
      </c>
      <c r="D2347" s="106">
        <v>0.31320059054849247</v>
      </c>
      <c r="E2347" s="106">
        <v>0.4058964274514113</v>
      </c>
      <c r="F2347">
        <v>1</v>
      </c>
      <c r="G2347">
        <v>2027</v>
      </c>
      <c r="H2347" s="88">
        <v>3805694.022578646</v>
      </c>
      <c r="I2347" s="151">
        <v>221862599030.28979</v>
      </c>
      <c r="J2347" s="106">
        <v>0.4757548745881901</v>
      </c>
      <c r="K2347" s="151">
        <v>30836354712.103058</v>
      </c>
      <c r="L2347" s="151">
        <v>53022296219.375473</v>
      </c>
      <c r="M2347" s="151">
        <v>0</v>
      </c>
      <c r="N2347" s="151">
        <v>305721249961.76831</v>
      </c>
      <c r="O2347" s="106">
        <v>0.48400315637683045</v>
      </c>
      <c r="P2347" s="106">
        <v>0.40389577067251747</v>
      </c>
      <c r="Q2347" s="88">
        <v>14.193273482996387</v>
      </c>
      <c r="R2347" s="151">
        <v>2080206439556.1689</v>
      </c>
      <c r="S2347" s="171">
        <v>1824.8759243064362</v>
      </c>
      <c r="T2347" s="165">
        <v>4.7778864171893073E-2</v>
      </c>
      <c r="U2347" s="566">
        <v>2.0000000000000001E-4</v>
      </c>
      <c r="V2347"/>
      <c r="W2347"/>
      <c r="X2347"/>
    </row>
    <row r="2348" spans="1:24" x14ac:dyDescent="0.2">
      <c r="A2348">
        <f t="shared" si="36"/>
        <v>2344</v>
      </c>
      <c r="B2348">
        <v>0.55703410853331414</v>
      </c>
      <c r="C2348">
        <v>1807.9633700630316</v>
      </c>
      <c r="D2348" s="106">
        <v>0.54656023097455209</v>
      </c>
      <c r="E2348" s="106">
        <v>0.15203625069669979</v>
      </c>
      <c r="F2348">
        <v>1</v>
      </c>
      <c r="G2348">
        <v>2026</v>
      </c>
      <c r="H2348" s="88">
        <v>8662112.5520773567</v>
      </c>
      <c r="I2348" s="151">
        <v>310466952779.20459</v>
      </c>
      <c r="J2348" s="106">
        <v>0.47115190615735281</v>
      </c>
      <c r="K2348" s="151">
        <v>17092066258.580721</v>
      </c>
      <c r="L2348" s="151">
        <v>24664927312.615887</v>
      </c>
      <c r="M2348" s="151">
        <v>54199831500.933846</v>
      </c>
      <c r="N2348" s="151">
        <v>406423777851.33508</v>
      </c>
      <c r="O2348" s="106">
        <v>0.51514924830065301</v>
      </c>
      <c r="P2348" s="106">
        <v>0.34601931947927544</v>
      </c>
      <c r="Q2348" s="88">
        <v>14.154610213016575</v>
      </c>
      <c r="R2348" s="151">
        <v>2500441284271.9106</v>
      </c>
      <c r="S2348" s="171">
        <v>2192.331788972273</v>
      </c>
      <c r="T2348" s="165">
        <v>4.5081193419579169E-2</v>
      </c>
      <c r="U2348" s="566">
        <v>2.0000000000000001E-4</v>
      </c>
      <c r="V2348"/>
      <c r="W2348"/>
      <c r="X2348"/>
    </row>
    <row r="2349" spans="1:24" x14ac:dyDescent="0.2">
      <c r="A2349">
        <f t="shared" si="36"/>
        <v>2345</v>
      </c>
      <c r="B2349">
        <v>0.59184267971779503</v>
      </c>
      <c r="C2349">
        <v>4832.9945920681475</v>
      </c>
      <c r="D2349" s="106">
        <v>0.86872556922030553</v>
      </c>
      <c r="E2349" s="106">
        <v>0.4105549011269794</v>
      </c>
      <c r="F2349">
        <v>1</v>
      </c>
      <c r="G2349">
        <v>2022</v>
      </c>
      <c r="H2349" s="88">
        <v>21455223.144977365</v>
      </c>
      <c r="I2349" s="151">
        <v>477209203145.56628</v>
      </c>
      <c r="J2349" s="106">
        <v>0.28556541882081177</v>
      </c>
      <c r="K2349" s="151">
        <v>15379860814.258347</v>
      </c>
      <c r="L2349" s="151">
        <v>0</v>
      </c>
      <c r="M2349" s="151">
        <v>846453050964.04871</v>
      </c>
      <c r="N2349" s="151">
        <v>1339042114923.8733</v>
      </c>
      <c r="O2349" s="106">
        <v>0.60747670119314634</v>
      </c>
      <c r="P2349" s="106">
        <v>0.48116273594540176</v>
      </c>
      <c r="Q2349" s="88">
        <v>18.109003849865282</v>
      </c>
      <c r="R2349" s="151">
        <v>12825436564572.451</v>
      </c>
      <c r="S2349" s="171">
        <v>11254.255712012051</v>
      </c>
      <c r="T2349" s="165">
        <v>4.0108528323538534E-2</v>
      </c>
      <c r="U2349" s="566">
        <v>2.0000000000000001E-4</v>
      </c>
      <c r="V2349"/>
      <c r="W2349"/>
      <c r="X2349"/>
    </row>
    <row r="2350" spans="1:24" x14ac:dyDescent="0.2">
      <c r="A2350">
        <f t="shared" si="36"/>
        <v>2346</v>
      </c>
      <c r="B2350">
        <v>0.39068606300714676</v>
      </c>
      <c r="C2350">
        <v>4584.8771836361575</v>
      </c>
      <c r="D2350" s="106">
        <v>0.80925132704474745</v>
      </c>
      <c r="E2350" s="106">
        <v>0.4348872970342087</v>
      </c>
      <c r="F2350">
        <v>1</v>
      </c>
      <c r="G2350">
        <v>2028</v>
      </c>
      <c r="H2350" s="88">
        <v>18795853.494645357</v>
      </c>
      <c r="I2350" s="151">
        <v>588711889823.8092</v>
      </c>
      <c r="J2350" s="106">
        <v>0.3906860630071467</v>
      </c>
      <c r="K2350" s="151">
        <v>47745134022.880676</v>
      </c>
      <c r="L2350" s="151">
        <v>67154673249.756416</v>
      </c>
      <c r="M2350" s="151">
        <v>0</v>
      </c>
      <c r="N2350" s="151">
        <v>703611697096.44629</v>
      </c>
      <c r="O2350" s="106">
        <v>0.40324126254779297</v>
      </c>
      <c r="P2350" s="106">
        <v>0.31166357415147694</v>
      </c>
      <c r="Q2350" s="88">
        <v>13.635534513940042</v>
      </c>
      <c r="R2350" s="151">
        <v>3576262999257.8896</v>
      </c>
      <c r="S2350" s="171">
        <v>3133.5500190337534</v>
      </c>
      <c r="T2350" s="165">
        <v>4.879481150088575E-2</v>
      </c>
      <c r="U2350" s="566">
        <v>2.0000000000000001E-4</v>
      </c>
      <c r="V2350"/>
      <c r="W2350"/>
      <c r="X2350"/>
    </row>
    <row r="2351" spans="1:24" x14ac:dyDescent="0.2">
      <c r="A2351">
        <f t="shared" si="36"/>
        <v>2347</v>
      </c>
      <c r="B2351">
        <v>0.56781115942479499</v>
      </c>
      <c r="C2351">
        <v>5059.1606654988309</v>
      </c>
      <c r="D2351" s="106">
        <v>0.45335997139087536</v>
      </c>
      <c r="E2351" s="106">
        <v>0.55172982570358309</v>
      </c>
      <c r="F2351">
        <v>1</v>
      </c>
      <c r="G2351">
        <v>2025</v>
      </c>
      <c r="H2351" s="88">
        <v>6123526.1021772781</v>
      </c>
      <c r="I2351" s="151">
        <v>199261659433.42282</v>
      </c>
      <c r="J2351" s="106">
        <v>0.32938164589427632</v>
      </c>
      <c r="K2351" s="151">
        <v>23841334224.878071</v>
      </c>
      <c r="L2351" s="151">
        <v>58352497934.280556</v>
      </c>
      <c r="M2351" s="151">
        <v>82746420349.220703</v>
      </c>
      <c r="N2351" s="151">
        <v>364201911941.80212</v>
      </c>
      <c r="O2351" s="106">
        <v>0.49014643284775522</v>
      </c>
      <c r="P2351" s="106">
        <v>0.35253186361687522</v>
      </c>
      <c r="Q2351" s="88">
        <v>16.257216126737941</v>
      </c>
      <c r="R2351" s="151">
        <v>2478372146068.1299</v>
      </c>
      <c r="S2351" s="171">
        <v>2174.7684814617514</v>
      </c>
      <c r="T2351" s="165">
        <v>4.1538647817288422E-2</v>
      </c>
      <c r="U2351" s="566">
        <v>2.0000000000000001E-4</v>
      </c>
      <c r="V2351"/>
      <c r="W2351"/>
      <c r="X2351"/>
    </row>
    <row r="2352" spans="1:24" x14ac:dyDescent="0.2">
      <c r="A2352">
        <f t="shared" si="36"/>
        <v>2348</v>
      </c>
      <c r="B2352">
        <v>0.48420512677748301</v>
      </c>
      <c r="C2352">
        <v>1500</v>
      </c>
      <c r="D2352" s="106">
        <v>0.83661125667455449</v>
      </c>
      <c r="E2352" s="106">
        <v>0.26454945133610486</v>
      </c>
      <c r="F2352">
        <v>1</v>
      </c>
      <c r="G2352">
        <v>2025</v>
      </c>
      <c r="H2352" s="88">
        <v>19848686.929516144</v>
      </c>
      <c r="I2352" s="151">
        <v>487108749355.65234</v>
      </c>
      <c r="J2352" s="106">
        <v>0.28118363602968954</v>
      </c>
      <c r="K2352" s="151">
        <v>40937467194.305534</v>
      </c>
      <c r="L2352" s="151">
        <v>83856974552.434708</v>
      </c>
      <c r="M2352" s="151">
        <v>207433793187.00281</v>
      </c>
      <c r="N2352" s="151">
        <v>819336984289.39539</v>
      </c>
      <c r="O2352" s="106">
        <v>0.45158418400720052</v>
      </c>
      <c r="P2352" s="106">
        <v>0.25421994053139629</v>
      </c>
      <c r="Q2352" s="88">
        <v>16.572633121431075</v>
      </c>
      <c r="R2352" s="151">
        <v>4101059606929.6367</v>
      </c>
      <c r="S2352" s="171">
        <v>3596.5636985699634</v>
      </c>
      <c r="T2352" s="165">
        <v>4.0476798234356744E-2</v>
      </c>
      <c r="U2352" s="566">
        <v>2.0000000000000001E-4</v>
      </c>
      <c r="V2352"/>
      <c r="W2352"/>
      <c r="X2352"/>
    </row>
    <row r="2353" spans="1:24" x14ac:dyDescent="0.2">
      <c r="A2353">
        <f t="shared" si="36"/>
        <v>2349</v>
      </c>
      <c r="B2353">
        <v>0.63421765755398962</v>
      </c>
      <c r="C2353">
        <v>1500</v>
      </c>
      <c r="D2353" s="106">
        <v>0.51221836180466118</v>
      </c>
      <c r="E2353" s="106">
        <v>0.47713590185044319</v>
      </c>
      <c r="F2353">
        <v>1</v>
      </c>
      <c r="G2353">
        <v>2024</v>
      </c>
      <c r="H2353" s="88">
        <v>7629673.8802320445</v>
      </c>
      <c r="I2353" s="151">
        <v>273612881032.89114</v>
      </c>
      <c r="J2353" s="106">
        <v>0.47954309042079812</v>
      </c>
      <c r="K2353" s="151">
        <v>9070647686.4917545</v>
      </c>
      <c r="L2353" s="151">
        <v>17347344865.262836</v>
      </c>
      <c r="M2353" s="151">
        <v>189688525904.26904</v>
      </c>
      <c r="N2353" s="151">
        <v>489719399488.91479</v>
      </c>
      <c r="O2353" s="106">
        <v>0.60613866527416471</v>
      </c>
      <c r="P2353" s="106">
        <v>0.36393351233573434</v>
      </c>
      <c r="Q2353" s="88">
        <v>15.667491225374695</v>
      </c>
      <c r="R2353" s="151">
        <v>3354908753781.5625</v>
      </c>
      <c r="S2353" s="171">
        <v>2943.3382903043107</v>
      </c>
      <c r="T2353" s="165">
        <v>4.2540578898731259E-2</v>
      </c>
      <c r="U2353" s="566">
        <v>2.0000000000000001E-4</v>
      </c>
      <c r="V2353"/>
      <c r="W2353"/>
      <c r="X2353"/>
    </row>
    <row r="2354" spans="1:24" x14ac:dyDescent="0.2">
      <c r="A2354">
        <f t="shared" si="36"/>
        <v>2350</v>
      </c>
      <c r="B2354">
        <v>0.5168142337250381</v>
      </c>
      <c r="C2354">
        <v>8263.5012852491091</v>
      </c>
      <c r="D2354" s="106">
        <v>1.1352669770725865</v>
      </c>
      <c r="E2354" s="106">
        <v>0.66429595374531192</v>
      </c>
      <c r="F2354">
        <v>1</v>
      </c>
      <c r="G2354">
        <v>2025</v>
      </c>
      <c r="H2354" s="88">
        <v>40559936.324878633</v>
      </c>
      <c r="I2354" s="151">
        <v>942328917221.11157</v>
      </c>
      <c r="J2354" s="106">
        <v>0.36990974004650934</v>
      </c>
      <c r="K2354" s="151">
        <v>35081496967.888794</v>
      </c>
      <c r="L2354" s="151">
        <v>74948883154.940872</v>
      </c>
      <c r="M2354" s="151">
        <v>281554450451.68243</v>
      </c>
      <c r="N2354" s="151">
        <v>1333913747795.6235</v>
      </c>
      <c r="O2354" s="106">
        <v>0.4751276555476161</v>
      </c>
      <c r="P2354" s="106">
        <v>0.33453229023831177</v>
      </c>
      <c r="Q2354" s="88">
        <v>15.514108039999163</v>
      </c>
      <c r="R2354" s="151">
        <v>7816282551248.0137</v>
      </c>
      <c r="S2354" s="171">
        <v>6859.7981265720609</v>
      </c>
      <c r="T2354" s="165">
        <v>4.5043745052752597E-2</v>
      </c>
      <c r="U2354" s="566">
        <v>2.0000000000000001E-4</v>
      </c>
      <c r="V2354"/>
      <c r="W2354"/>
      <c r="X2354"/>
    </row>
    <row r="2355" spans="1:24" x14ac:dyDescent="0.2">
      <c r="A2355">
        <f t="shared" si="36"/>
        <v>2351</v>
      </c>
      <c r="B2355">
        <v>0.38424637042212317</v>
      </c>
      <c r="C2355">
        <v>3550.8490127853361</v>
      </c>
      <c r="D2355" s="106">
        <v>0.86929252836673276</v>
      </c>
      <c r="E2355" s="106">
        <v>0.40136618450432859</v>
      </c>
      <c r="F2355">
        <v>1</v>
      </c>
      <c r="G2355">
        <v>2026</v>
      </c>
      <c r="H2355" s="88">
        <v>21811113.52091438</v>
      </c>
      <c r="I2355" s="151">
        <v>597652341532.48206</v>
      </c>
      <c r="J2355" s="106">
        <v>0.33562671473805439</v>
      </c>
      <c r="K2355" s="151">
        <v>52431480821.884773</v>
      </c>
      <c r="L2355" s="151">
        <v>79777618413.966003</v>
      </c>
      <c r="M2355" s="151">
        <v>121621471405.32358</v>
      </c>
      <c r="N2355" s="151">
        <v>851482912173.65637</v>
      </c>
      <c r="O2355" s="106">
        <v>0.42479697317251103</v>
      </c>
      <c r="P2355" s="106">
        <v>0.27057625568299543</v>
      </c>
      <c r="Q2355" s="88">
        <v>14.86018910894758</v>
      </c>
      <c r="R2355" s="151">
        <v>3892831746114.9277</v>
      </c>
      <c r="S2355" s="171">
        <v>3413.5241029980089</v>
      </c>
      <c r="T2355" s="165">
        <v>4.7304208145245601E-2</v>
      </c>
      <c r="U2355" s="566">
        <v>2.0000000000000001E-4</v>
      </c>
      <c r="V2355"/>
      <c r="W2355"/>
      <c r="X2355"/>
    </row>
    <row r="2356" spans="1:24" x14ac:dyDescent="0.2">
      <c r="A2356">
        <f t="shared" si="36"/>
        <v>2352</v>
      </c>
      <c r="B2356">
        <v>0.52102420077256295</v>
      </c>
      <c r="C2356">
        <v>4488.1524481227898</v>
      </c>
      <c r="D2356" s="106">
        <v>0.46160225707007263</v>
      </c>
      <c r="E2356" s="106">
        <v>0.49038786745516211</v>
      </c>
      <c r="F2356">
        <v>1</v>
      </c>
      <c r="G2356">
        <v>2025</v>
      </c>
      <c r="H2356" s="88">
        <v>6579787.57387497</v>
      </c>
      <c r="I2356" s="151">
        <v>288088439033.18073</v>
      </c>
      <c r="J2356" s="106">
        <v>0.52102420077256295</v>
      </c>
      <c r="K2356" s="151">
        <v>30599979532.910706</v>
      </c>
      <c r="L2356" s="151">
        <v>50153018614.780891</v>
      </c>
      <c r="M2356" s="151">
        <v>79927672652.903076</v>
      </c>
      <c r="N2356" s="151">
        <v>448769109833.77539</v>
      </c>
      <c r="O2356" s="106">
        <v>0.56636162370304111</v>
      </c>
      <c r="P2356" s="106">
        <v>0.42818406172450896</v>
      </c>
      <c r="Q2356" s="88">
        <v>14.70184986721787</v>
      </c>
      <c r="R2356" s="151">
        <v>3404913138473.5273</v>
      </c>
      <c r="S2356" s="171">
        <v>2987.673021990382</v>
      </c>
      <c r="T2356" s="165">
        <v>4.5160179429076179E-2</v>
      </c>
      <c r="U2356" s="566">
        <v>2.0000000000000001E-4</v>
      </c>
      <c r="V2356"/>
      <c r="W2356"/>
      <c r="X2356"/>
    </row>
    <row r="2357" spans="1:24" x14ac:dyDescent="0.2">
      <c r="A2357">
        <f t="shared" si="36"/>
        <v>2353</v>
      </c>
      <c r="B2357">
        <v>0.63606535837246925</v>
      </c>
      <c r="C2357">
        <v>4275.1356044263666</v>
      </c>
      <c r="D2357" s="106">
        <v>0.67110139993286411</v>
      </c>
      <c r="E2357" s="106">
        <v>0.59129196021869523</v>
      </c>
      <c r="F2357">
        <v>1</v>
      </c>
      <c r="G2357">
        <v>2025</v>
      </c>
      <c r="H2357" s="88">
        <v>12053364.972743424</v>
      </c>
      <c r="I2357" s="151">
        <v>357722917469.59613</v>
      </c>
      <c r="J2357" s="106">
        <v>0.46045889795591355</v>
      </c>
      <c r="K2357" s="151">
        <v>13033320059.147434</v>
      </c>
      <c r="L2357" s="151">
        <v>32952467826.765896</v>
      </c>
      <c r="M2357" s="151">
        <v>208138263493.54956</v>
      </c>
      <c r="N2357" s="151">
        <v>611846968849.05908</v>
      </c>
      <c r="O2357" s="106">
        <v>0.5844423583245586</v>
      </c>
      <c r="P2357" s="106">
        <v>0.43070497565577587</v>
      </c>
      <c r="Q2357" s="88">
        <v>16.17444886120213</v>
      </c>
      <c r="R2357" s="151">
        <v>4842047952911.0234</v>
      </c>
      <c r="S2357" s="171">
        <v>4242.9640558673846</v>
      </c>
      <c r="T2357" s="165">
        <v>4.3430444385753678E-2</v>
      </c>
      <c r="U2357" s="566">
        <v>2.0000000000000001E-4</v>
      </c>
      <c r="V2357"/>
      <c r="W2357"/>
      <c r="X2357"/>
    </row>
    <row r="2358" spans="1:24" x14ac:dyDescent="0.2">
      <c r="A2358">
        <f t="shared" si="36"/>
        <v>2354</v>
      </c>
      <c r="B2358">
        <v>0.57239497995733424</v>
      </c>
      <c r="C2358">
        <v>4386.4639670607376</v>
      </c>
      <c r="D2358" s="106">
        <v>0.64791621888111506</v>
      </c>
      <c r="E2358" s="106">
        <v>0.43174085146087188</v>
      </c>
      <c r="F2358">
        <v>1</v>
      </c>
      <c r="G2358">
        <v>2023</v>
      </c>
      <c r="H2358" s="88">
        <v>11527905.46697475</v>
      </c>
      <c r="I2358" s="151">
        <v>434059471795.89594</v>
      </c>
      <c r="J2358" s="106">
        <v>0.46574884506759573</v>
      </c>
      <c r="K2358" s="151">
        <v>4765394614.763978</v>
      </c>
      <c r="L2358" s="151">
        <v>0</v>
      </c>
      <c r="M2358" s="151">
        <v>476870376795.54529</v>
      </c>
      <c r="N2358" s="151">
        <v>915695243206.2052</v>
      </c>
      <c r="O2358" s="106">
        <v>0.63739437705541446</v>
      </c>
      <c r="P2358" s="106">
        <v>0.33605008383879365</v>
      </c>
      <c r="Q2358" s="88">
        <v>15.88235638898214</v>
      </c>
      <c r="R2358" s="151">
        <v>5803936950092.8877</v>
      </c>
      <c r="S2358" s="171">
        <v>5088.5825561365018</v>
      </c>
      <c r="T2358" s="165">
        <v>4.2325175160064295E-2</v>
      </c>
      <c r="U2358" s="566">
        <v>2.0000000000000001E-4</v>
      </c>
      <c r="V2358"/>
      <c r="W2358"/>
      <c r="X2358"/>
    </row>
    <row r="2359" spans="1:24" x14ac:dyDescent="0.2">
      <c r="A2359">
        <f t="shared" si="36"/>
        <v>2355</v>
      </c>
      <c r="B2359">
        <v>0.55877222453408526</v>
      </c>
      <c r="C2359">
        <v>6409.1932407979875</v>
      </c>
      <c r="D2359" s="106">
        <v>0.68760908811453758</v>
      </c>
      <c r="E2359" s="106">
        <v>0.2108700611787136</v>
      </c>
      <c r="F2359">
        <v>1</v>
      </c>
      <c r="G2359">
        <v>2026</v>
      </c>
      <c r="H2359" s="88">
        <v>12895437.747900983</v>
      </c>
      <c r="I2359" s="151">
        <v>362220834571.39813</v>
      </c>
      <c r="J2359" s="106">
        <v>0.39088452913765859</v>
      </c>
      <c r="K2359" s="151">
        <v>36364306663.758568</v>
      </c>
      <c r="L2359" s="151">
        <v>96397807476.881134</v>
      </c>
      <c r="M2359" s="151">
        <v>73770280234.088867</v>
      </c>
      <c r="N2359" s="151">
        <v>568753228946.12671</v>
      </c>
      <c r="O2359" s="106">
        <v>0.48829787049942686</v>
      </c>
      <c r="P2359" s="106">
        <v>0.28277481365214041</v>
      </c>
      <c r="Q2359" s="88">
        <v>14.066554897270681</v>
      </c>
      <c r="R2359" s="151">
        <v>2701161519953.5107</v>
      </c>
      <c r="S2359" s="171">
        <v>2369.5630497428192</v>
      </c>
      <c r="T2359" s="165">
        <v>4.7578849581420342E-2</v>
      </c>
      <c r="U2359" s="566">
        <v>2.0000000000000001E-4</v>
      </c>
      <c r="V2359"/>
      <c r="W2359"/>
      <c r="X2359"/>
    </row>
    <row r="2360" spans="1:24" x14ac:dyDescent="0.2">
      <c r="A2360">
        <f t="shared" si="36"/>
        <v>2356</v>
      </c>
      <c r="B2360">
        <v>0.49193201695503802</v>
      </c>
      <c r="C2360">
        <v>1500</v>
      </c>
      <c r="D2360" s="106">
        <v>0.8867745875145876</v>
      </c>
      <c r="E2360" s="106">
        <v>0.1646251905270375</v>
      </c>
      <c r="F2360">
        <v>1</v>
      </c>
      <c r="G2360">
        <v>2022</v>
      </c>
      <c r="H2360" s="88">
        <v>23573339.69618791</v>
      </c>
      <c r="I2360" s="151">
        <v>618761537882.35278</v>
      </c>
      <c r="J2360" s="106">
        <v>0.39932284436726151</v>
      </c>
      <c r="K2360" s="151">
        <v>7749067159.250123</v>
      </c>
      <c r="L2360" s="151">
        <v>0</v>
      </c>
      <c r="M2360" s="151">
        <v>811055889591.20178</v>
      </c>
      <c r="N2360" s="151">
        <v>1437566494632.8049</v>
      </c>
      <c r="O2360" s="106">
        <v>0.62322705232083853</v>
      </c>
      <c r="P2360" s="106">
        <v>0.41176092855562707</v>
      </c>
      <c r="Q2360" s="88">
        <v>17.349744452953999</v>
      </c>
      <c r="R2360" s="151">
        <v>11394428704582.957</v>
      </c>
      <c r="S2360" s="171">
        <v>9983.9669360877979</v>
      </c>
      <c r="T2360" s="165">
        <v>4.1562297610286986E-2</v>
      </c>
      <c r="U2360" s="566">
        <v>2.0000000000000001E-4</v>
      </c>
      <c r="V2360"/>
      <c r="W2360"/>
      <c r="X2360"/>
    </row>
    <row r="2361" spans="1:24" x14ac:dyDescent="0.2">
      <c r="A2361">
        <f t="shared" si="36"/>
        <v>2357</v>
      </c>
      <c r="B2361">
        <v>0.36502296174259541</v>
      </c>
      <c r="C2361">
        <v>7738.8692457357465</v>
      </c>
      <c r="D2361" s="106">
        <v>0.77365768042524463</v>
      </c>
      <c r="E2361" s="106">
        <v>0.28609167456504392</v>
      </c>
      <c r="F2361">
        <v>1</v>
      </c>
      <c r="G2361">
        <v>2023</v>
      </c>
      <c r="H2361" s="88">
        <v>16775939.470868221</v>
      </c>
      <c r="I2361" s="151">
        <v>397946925679.95856</v>
      </c>
      <c r="J2361" s="106">
        <v>0.22099733521975329</v>
      </c>
      <c r="K2361" s="151">
        <v>776014470.89187562</v>
      </c>
      <c r="L2361" s="151">
        <v>0</v>
      </c>
      <c r="M2361" s="151">
        <v>554503753400.83887</v>
      </c>
      <c r="N2361" s="151">
        <v>953226693551.68921</v>
      </c>
      <c r="O2361" s="106">
        <v>0.55763043193251882</v>
      </c>
      <c r="P2361" s="106">
        <v>0.33697216915743611</v>
      </c>
      <c r="Q2361" s="88">
        <v>18.156319953674984</v>
      </c>
      <c r="R2361" s="151">
        <v>6396283199558.8809</v>
      </c>
      <c r="S2361" s="171">
        <v>5604.5527756086749</v>
      </c>
      <c r="T2361" s="165">
        <v>4.0160021416000155E-2</v>
      </c>
      <c r="U2361" s="566">
        <v>2.0000000000000001E-4</v>
      </c>
      <c r="V2361"/>
      <c r="W2361"/>
      <c r="X2361"/>
    </row>
    <row r="2362" spans="1:24" x14ac:dyDescent="0.2">
      <c r="A2362">
        <f t="shared" si="36"/>
        <v>2358</v>
      </c>
      <c r="B2362">
        <v>0.41277010472864334</v>
      </c>
      <c r="C2362">
        <v>8660.2415684624793</v>
      </c>
      <c r="D2362" s="106">
        <v>0.93256408379446509</v>
      </c>
      <c r="E2362" s="106">
        <v>0.63360718888836154</v>
      </c>
      <c r="F2362">
        <v>1</v>
      </c>
      <c r="G2362">
        <v>2025</v>
      </c>
      <c r="H2362" s="88">
        <v>25975196.338953018</v>
      </c>
      <c r="I2362" s="151">
        <v>654763367449.30713</v>
      </c>
      <c r="J2362" s="106">
        <v>0.3657703804308976</v>
      </c>
      <c r="K2362" s="151">
        <v>24295543379.235489</v>
      </c>
      <c r="L2362" s="151">
        <v>51551227931.6408</v>
      </c>
      <c r="M2362" s="151">
        <v>175258395398.78732</v>
      </c>
      <c r="N2362" s="151">
        <v>905868534158.97083</v>
      </c>
      <c r="O2362" s="106">
        <v>0.46468193650119693</v>
      </c>
      <c r="P2362" s="106">
        <v>0.31459683151721285</v>
      </c>
      <c r="Q2362" s="88">
        <v>15.406042216623673</v>
      </c>
      <c r="R2362" s="151">
        <v>4787322351754.4473</v>
      </c>
      <c r="S2362" s="171">
        <v>4196.7957107371667</v>
      </c>
      <c r="T2362" s="165">
        <v>4.6547443199332524E-2</v>
      </c>
      <c r="U2362" s="566">
        <v>2.0000000000000001E-4</v>
      </c>
      <c r="V2362"/>
      <c r="W2362"/>
      <c r="X2362"/>
    </row>
    <row r="2363" spans="1:24" x14ac:dyDescent="0.2">
      <c r="A2363">
        <f t="shared" si="36"/>
        <v>2359</v>
      </c>
      <c r="B2363">
        <v>0.35162476284347322</v>
      </c>
      <c r="C2363">
        <v>6032.4168900356399</v>
      </c>
      <c r="D2363" s="106">
        <v>0.61032307047488987</v>
      </c>
      <c r="E2363" s="106">
        <v>0.55706194405146126</v>
      </c>
      <c r="F2363">
        <v>1</v>
      </c>
      <c r="G2363">
        <v>2024</v>
      </c>
      <c r="H2363" s="88">
        <v>10136571.013698325</v>
      </c>
      <c r="I2363" s="151">
        <v>371270942818.23596</v>
      </c>
      <c r="J2363" s="106">
        <v>0.35162476284347322</v>
      </c>
      <c r="K2363" s="151">
        <v>11265710151.91803</v>
      </c>
      <c r="L2363" s="151">
        <v>20499175776.551567</v>
      </c>
      <c r="M2363" s="151">
        <v>240988922240.08374</v>
      </c>
      <c r="N2363" s="151">
        <v>644024750986.78931</v>
      </c>
      <c r="O2363" s="106">
        <v>0.52752403554659677</v>
      </c>
      <c r="P2363" s="106">
        <v>0.34306594533002693</v>
      </c>
      <c r="Q2363" s="88">
        <v>16.379628499397306</v>
      </c>
      <c r="R2363" s="151">
        <v>4173881925088.0996</v>
      </c>
      <c r="S2363" s="171">
        <v>3659.8156653446163</v>
      </c>
      <c r="T2363" s="165">
        <v>4.2393762940636258E-2</v>
      </c>
      <c r="U2363" s="566">
        <v>2.0000000000000001E-4</v>
      </c>
      <c r="V2363"/>
      <c r="W2363"/>
      <c r="X2363"/>
    </row>
    <row r="2364" spans="1:24" x14ac:dyDescent="0.2">
      <c r="A2364">
        <f t="shared" si="36"/>
        <v>2360</v>
      </c>
      <c r="B2364">
        <v>0.41504471495937173</v>
      </c>
      <c r="C2364">
        <v>10488.059118440447</v>
      </c>
      <c r="D2364" s="106">
        <v>0.64395863157489974</v>
      </c>
      <c r="E2364" s="106">
        <v>0.4678482525035591</v>
      </c>
      <c r="F2364">
        <v>1</v>
      </c>
      <c r="G2364">
        <v>2026</v>
      </c>
      <c r="H2364" s="88">
        <v>11943575.109840976</v>
      </c>
      <c r="I2364" s="151">
        <v>326565177210.78735</v>
      </c>
      <c r="J2364" s="106">
        <v>0.3255251872880881</v>
      </c>
      <c r="K2364" s="151">
        <v>24566128771.062073</v>
      </c>
      <c r="L2364" s="151">
        <v>38505762029.256668</v>
      </c>
      <c r="M2364" s="151">
        <v>41969613494.818336</v>
      </c>
      <c r="N2364" s="151">
        <v>431606681505.92444</v>
      </c>
      <c r="O2364" s="106">
        <v>0.39546535817524486</v>
      </c>
      <c r="P2364" s="106">
        <v>0.2956212388310378</v>
      </c>
      <c r="Q2364" s="88">
        <v>14.484195155348003</v>
      </c>
      <c r="R2364" s="151">
        <v>2138574045400.2615</v>
      </c>
      <c r="S2364" s="171">
        <v>1875.9876186155786</v>
      </c>
      <c r="T2364" s="165">
        <v>4.7392423308638708E-2</v>
      </c>
      <c r="U2364" s="566">
        <v>2.0000000000000001E-4</v>
      </c>
      <c r="V2364"/>
      <c r="W2364"/>
      <c r="X2364"/>
    </row>
    <row r="2365" spans="1:24" x14ac:dyDescent="0.2">
      <c r="A2365">
        <f t="shared" si="36"/>
        <v>2361</v>
      </c>
      <c r="B2365">
        <v>0.52886697965719431</v>
      </c>
      <c r="C2365">
        <v>3880.0326825960092</v>
      </c>
      <c r="D2365" s="106">
        <v>0.76035658037327403</v>
      </c>
      <c r="E2365" s="106">
        <v>0.54073856252022934</v>
      </c>
      <c r="F2365">
        <v>1</v>
      </c>
      <c r="G2365">
        <v>2024</v>
      </c>
      <c r="H2365" s="88">
        <v>16145915.801962882</v>
      </c>
      <c r="I2365" s="151">
        <v>434495412529.26251</v>
      </c>
      <c r="J2365" s="106">
        <v>0.36512753011456855</v>
      </c>
      <c r="K2365" s="151">
        <v>24002123483.640339</v>
      </c>
      <c r="L2365" s="151">
        <v>26165582738.693302</v>
      </c>
      <c r="M2365" s="151">
        <v>292293683927.21027</v>
      </c>
      <c r="N2365" s="151">
        <v>776956802678.8064</v>
      </c>
      <c r="O2365" s="106">
        <v>0.53209348155556091</v>
      </c>
      <c r="P2365" s="106">
        <v>0.30857946686404358</v>
      </c>
      <c r="Q2365" s="88">
        <v>15.93643963201378</v>
      </c>
      <c r="R2365" s="151">
        <v>4299883177266.3369</v>
      </c>
      <c r="S2365" s="171">
        <v>3770.6416495850594</v>
      </c>
      <c r="T2365" s="165">
        <v>4.4651998597397193E-2</v>
      </c>
      <c r="U2365" s="566">
        <v>2.0000000000000001E-4</v>
      </c>
      <c r="V2365"/>
      <c r="W2365"/>
      <c r="X2365"/>
    </row>
    <row r="2366" spans="1:24" x14ac:dyDescent="0.2">
      <c r="A2366">
        <f t="shared" si="36"/>
        <v>2362</v>
      </c>
      <c r="B2366">
        <v>0.53645465747494336</v>
      </c>
      <c r="C2366">
        <v>5713.2376204296479</v>
      </c>
      <c r="D2366" s="106">
        <v>0.60724584251237834</v>
      </c>
      <c r="E2366" s="106">
        <v>0.55521747681461919</v>
      </c>
      <c r="F2366">
        <v>1</v>
      </c>
      <c r="G2366">
        <v>2025</v>
      </c>
      <c r="H2366" s="88">
        <v>10668208.040726809</v>
      </c>
      <c r="I2366" s="151">
        <v>377537325827.79047</v>
      </c>
      <c r="J2366" s="106">
        <v>0.45081512443176974</v>
      </c>
      <c r="K2366" s="151">
        <v>34293264446.996441</v>
      </c>
      <c r="L2366" s="151">
        <v>70525652568.460846</v>
      </c>
      <c r="M2366" s="151">
        <v>129383045560.30052</v>
      </c>
      <c r="N2366" s="151">
        <v>611739288403.54822</v>
      </c>
      <c r="O2366" s="106">
        <v>0.5396522690004607</v>
      </c>
      <c r="P2366" s="106">
        <v>0.42038288660167361</v>
      </c>
      <c r="Q2366" s="88">
        <v>15.519222408894368</v>
      </c>
      <c r="R2366" s="151">
        <v>4576613208714.5527</v>
      </c>
      <c r="S2366" s="171">
        <v>4012.4338492140287</v>
      </c>
      <c r="T2366" s="165">
        <v>4.4741119672726037E-2</v>
      </c>
      <c r="U2366" s="566">
        <v>2.0000000000000001E-4</v>
      </c>
      <c r="V2366"/>
      <c r="W2366"/>
      <c r="X2366"/>
    </row>
    <row r="2367" spans="1:24" x14ac:dyDescent="0.2">
      <c r="A2367">
        <f t="shared" si="36"/>
        <v>2363</v>
      </c>
      <c r="B2367">
        <v>0.47713966501688126</v>
      </c>
      <c r="C2367">
        <v>2821.9183483742117</v>
      </c>
      <c r="D2367" s="106">
        <v>0.83901832018123146</v>
      </c>
      <c r="E2367" s="106">
        <v>0.21327099351584922</v>
      </c>
      <c r="F2367">
        <v>1</v>
      </c>
      <c r="G2367">
        <v>2026</v>
      </c>
      <c r="H2367" s="88">
        <v>20706718.498257618</v>
      </c>
      <c r="I2367" s="151">
        <v>525093456213.12665</v>
      </c>
      <c r="J2367" s="106">
        <v>0.36493506600933512</v>
      </c>
      <c r="K2367" s="151">
        <v>41920138806.670776</v>
      </c>
      <c r="L2367" s="151">
        <v>61257914906.968285</v>
      </c>
      <c r="M2367" s="151">
        <v>83353033730.29512</v>
      </c>
      <c r="N2367" s="151">
        <v>711624543657.06079</v>
      </c>
      <c r="O2367" s="106">
        <v>0.43184819404165425</v>
      </c>
      <c r="P2367" s="106">
        <v>0.2867327877208492</v>
      </c>
      <c r="Q2367" s="88">
        <v>14.279540742617014</v>
      </c>
      <c r="R2367" s="151">
        <v>3356504708284.0811</v>
      </c>
      <c r="S2367" s="171">
        <v>2943.992300243407</v>
      </c>
      <c r="T2367" s="165">
        <v>4.8850373751223655E-2</v>
      </c>
      <c r="U2367" s="566">
        <v>2.0000000000000001E-4</v>
      </c>
      <c r="V2367"/>
      <c r="W2367"/>
      <c r="X2367"/>
    </row>
    <row r="2368" spans="1:24" x14ac:dyDescent="0.2">
      <c r="A2368">
        <f t="shared" si="36"/>
        <v>2364</v>
      </c>
      <c r="B2368">
        <v>0.56990815265984796</v>
      </c>
      <c r="C2368">
        <v>1500</v>
      </c>
      <c r="D2368" s="106">
        <v>0.92733527270167415</v>
      </c>
      <c r="E2368" s="106">
        <v>0.38975399394704779</v>
      </c>
      <c r="F2368">
        <v>1</v>
      </c>
      <c r="G2368">
        <v>2023</v>
      </c>
      <c r="H2368" s="88">
        <v>26452472.355184976</v>
      </c>
      <c r="I2368" s="151">
        <v>657220553772.38525</v>
      </c>
      <c r="J2368" s="106">
        <v>0.32733392113350135</v>
      </c>
      <c r="K2368" s="151">
        <v>16891057295.530289</v>
      </c>
      <c r="L2368" s="151">
        <v>0</v>
      </c>
      <c r="M2368" s="151">
        <v>735336102171.27393</v>
      </c>
      <c r="N2368" s="151">
        <v>1409447713239.1895</v>
      </c>
      <c r="O2368" s="106">
        <v>0.57001012177067178</v>
      </c>
      <c r="P2368" s="106">
        <v>0.39344387843285689</v>
      </c>
      <c r="Q2368" s="88">
        <v>17.557048173376032</v>
      </c>
      <c r="R2368" s="151">
        <v>10984136185251.039</v>
      </c>
      <c r="S2368" s="171">
        <v>9622.5170238932806</v>
      </c>
      <c r="T2368" s="165">
        <v>4.0205563053744842E-2</v>
      </c>
      <c r="U2368" s="566">
        <v>2.0000000000000001E-4</v>
      </c>
      <c r="V2368"/>
      <c r="W2368"/>
      <c r="X2368"/>
    </row>
    <row r="2369" spans="1:24" x14ac:dyDescent="0.2">
      <c r="A2369">
        <f t="shared" si="36"/>
        <v>2365</v>
      </c>
      <c r="B2369">
        <v>0.35932285666352259</v>
      </c>
      <c r="C2369">
        <v>2378.4962483603872</v>
      </c>
      <c r="D2369" s="106">
        <v>0.74244904800472289</v>
      </c>
      <c r="E2369" s="106">
        <v>0.13191727322538971</v>
      </c>
      <c r="F2369">
        <v>1</v>
      </c>
      <c r="G2369">
        <v>2023</v>
      </c>
      <c r="H2369" s="88">
        <v>14926702.837613707</v>
      </c>
      <c r="I2369" s="151">
        <v>490569405587.58533</v>
      </c>
      <c r="J2369" s="106">
        <v>0.35932285666352259</v>
      </c>
      <c r="K2369" s="151">
        <v>16180351119.242542</v>
      </c>
      <c r="L2369" s="151">
        <v>0</v>
      </c>
      <c r="M2369" s="151">
        <v>493944782751.71875</v>
      </c>
      <c r="N2369" s="151">
        <v>1000694539458.5466</v>
      </c>
      <c r="O2369" s="106">
        <v>0.57103202213736437</v>
      </c>
      <c r="P2369" s="106">
        <v>0.31072516488842689</v>
      </c>
      <c r="Q2369" s="88">
        <v>16.675224761655322</v>
      </c>
      <c r="R2369" s="151">
        <v>5764996050845.2998</v>
      </c>
      <c r="S2369" s="171">
        <v>5054.4222350118434</v>
      </c>
      <c r="T2369" s="165">
        <v>4.3143111665078455E-2</v>
      </c>
      <c r="U2369" s="566">
        <v>2.0000000000000001E-4</v>
      </c>
      <c r="V2369"/>
      <c r="W2369"/>
      <c r="X2369"/>
    </row>
    <row r="2370" spans="1:24" x14ac:dyDescent="0.2">
      <c r="A2370">
        <f t="shared" si="36"/>
        <v>2366</v>
      </c>
      <c r="B2370">
        <v>0.61226196722691706</v>
      </c>
      <c r="C2370">
        <v>10256.570031313953</v>
      </c>
      <c r="D2370" s="106">
        <v>0.94912156036692008</v>
      </c>
      <c r="E2370" s="106">
        <v>0.56224320535002426</v>
      </c>
      <c r="F2370">
        <v>1</v>
      </c>
      <c r="G2370">
        <v>2025</v>
      </c>
      <c r="H2370" s="88">
        <v>27180516.046702456</v>
      </c>
      <c r="I2370" s="151">
        <v>598462872073.91821</v>
      </c>
      <c r="J2370" s="106">
        <v>0.33665465714808218</v>
      </c>
      <c r="K2370" s="151">
        <v>39280976583.106255</v>
      </c>
      <c r="L2370" s="151">
        <v>61846121288.771973</v>
      </c>
      <c r="M2370" s="151">
        <v>330600111573.11865</v>
      </c>
      <c r="N2370" s="151">
        <v>1030190081518.915</v>
      </c>
      <c r="O2370" s="106">
        <v>0.50032737506408453</v>
      </c>
      <c r="P2370" s="106">
        <v>0.33973469238590798</v>
      </c>
      <c r="Q2370" s="88">
        <v>16.163824783403612</v>
      </c>
      <c r="R2370" s="151">
        <v>6249794771683.627</v>
      </c>
      <c r="S2370" s="171">
        <v>5483.6892824569459</v>
      </c>
      <c r="T2370" s="165">
        <v>4.4234134638122605E-2</v>
      </c>
      <c r="U2370" s="566">
        <v>2.0000000000000001E-4</v>
      </c>
      <c r="V2370"/>
      <c r="W2370"/>
      <c r="X2370"/>
    </row>
    <row r="2371" spans="1:24" x14ac:dyDescent="0.2">
      <c r="A2371">
        <f t="shared" si="36"/>
        <v>2367</v>
      </c>
      <c r="B2371">
        <v>0.47378111344212975</v>
      </c>
      <c r="C2371">
        <v>5643.7028145724562</v>
      </c>
      <c r="D2371" s="106">
        <v>0.69141561291994302</v>
      </c>
      <c r="E2371" s="106">
        <v>0.41377195483428186</v>
      </c>
      <c r="F2371">
        <v>1</v>
      </c>
      <c r="G2371">
        <v>2022</v>
      </c>
      <c r="H2371" s="88">
        <v>12983024.699701276</v>
      </c>
      <c r="I2371" s="151">
        <v>297879417010.09296</v>
      </c>
      <c r="J2371" s="106">
        <v>0.13189919038501885</v>
      </c>
      <c r="K2371" s="151">
        <v>12403080247.644176</v>
      </c>
      <c r="L2371" s="151">
        <v>0</v>
      </c>
      <c r="M2371" s="151">
        <v>553906488053.55225</v>
      </c>
      <c r="N2371" s="151">
        <v>864188985311.28943</v>
      </c>
      <c r="O2371" s="106">
        <v>0.55822887421443323</v>
      </c>
      <c r="P2371" s="106">
        <v>0.28439862055636933</v>
      </c>
      <c r="Q2371" s="88">
        <v>18.894944243020316</v>
      </c>
      <c r="R2371" s="151">
        <v>5125683112446.5898</v>
      </c>
      <c r="S2371" s="171">
        <v>4492.2167083670602</v>
      </c>
      <c r="T2371" s="165">
        <v>3.8079065640220254E-2</v>
      </c>
      <c r="U2371" s="566">
        <v>2.0000000000000001E-4</v>
      </c>
      <c r="V2371"/>
      <c r="W2371"/>
      <c r="X2371"/>
    </row>
    <row r="2372" spans="1:24" x14ac:dyDescent="0.2">
      <c r="A2372">
        <f t="shared" si="36"/>
        <v>2368</v>
      </c>
      <c r="B2372">
        <v>0.5546644792094525</v>
      </c>
      <c r="C2372">
        <v>1500</v>
      </c>
      <c r="D2372" s="106">
        <v>0.48180974032143359</v>
      </c>
      <c r="E2372" s="106">
        <v>0.5617840013989297</v>
      </c>
      <c r="F2372">
        <v>1</v>
      </c>
      <c r="G2372">
        <v>2025</v>
      </c>
      <c r="H2372" s="88">
        <v>6637729.6533854399</v>
      </c>
      <c r="I2372" s="151">
        <v>282943429041.76324</v>
      </c>
      <c r="J2372" s="106">
        <v>0.5412187278627143</v>
      </c>
      <c r="K2372" s="151">
        <v>14055416114.471905</v>
      </c>
      <c r="L2372" s="151">
        <v>19705716252.701717</v>
      </c>
      <c r="M2372" s="151">
        <v>130959032143.27437</v>
      </c>
      <c r="N2372" s="151">
        <v>447663593552.21124</v>
      </c>
      <c r="O2372" s="106">
        <v>0.61132083417446892</v>
      </c>
      <c r="P2372" s="106">
        <v>0.45040970029962746</v>
      </c>
      <c r="Q2372" s="88">
        <v>15.3210803249312</v>
      </c>
      <c r="R2372" s="151">
        <v>3622411265761.2231</v>
      </c>
      <c r="S2372" s="171">
        <v>3173.6868732198459</v>
      </c>
      <c r="T2372" s="165">
        <v>4.4591300805233325E-2</v>
      </c>
      <c r="U2372" s="566">
        <v>2.0000000000000001E-4</v>
      </c>
      <c r="V2372"/>
      <c r="W2372"/>
      <c r="X2372"/>
    </row>
    <row r="2373" spans="1:24" x14ac:dyDescent="0.2">
      <c r="A2373">
        <f t="shared" si="36"/>
        <v>2369</v>
      </c>
      <c r="B2373">
        <v>0.27230159159279654</v>
      </c>
      <c r="C2373">
        <v>8601.4381968001871</v>
      </c>
      <c r="D2373" s="106">
        <v>0.55832321875775937</v>
      </c>
      <c r="E2373" s="106">
        <v>0.30125147019766108</v>
      </c>
      <c r="F2373">
        <v>1</v>
      </c>
      <c r="G2373">
        <v>2025</v>
      </c>
      <c r="H2373" s="88">
        <v>8810007.4468761664</v>
      </c>
      <c r="I2373" s="151">
        <v>316899984984.05444</v>
      </c>
      <c r="J2373" s="106">
        <v>0.27230159159279654</v>
      </c>
      <c r="K2373" s="151">
        <v>26852293020.230175</v>
      </c>
      <c r="L2373" s="151">
        <v>41901024322.358383</v>
      </c>
      <c r="M2373" s="151">
        <v>101109076368.38203</v>
      </c>
      <c r="N2373" s="151">
        <v>486762378695.02502</v>
      </c>
      <c r="O2373" s="106">
        <v>0.41231709685030959</v>
      </c>
      <c r="P2373" s="106">
        <v>0.29084905848407616</v>
      </c>
      <c r="Q2373" s="88">
        <v>16.217439723127352</v>
      </c>
      <c r="R2373" s="151">
        <v>2544807394824.0454</v>
      </c>
      <c r="S2373" s="171">
        <v>2232.3156574656182</v>
      </c>
      <c r="T2373" s="165">
        <v>4.4209970068450254E-2</v>
      </c>
      <c r="U2373" s="566">
        <v>2.0000000000000001E-4</v>
      </c>
      <c r="V2373"/>
      <c r="W2373"/>
      <c r="X2373"/>
    </row>
    <row r="2374" spans="1:24" x14ac:dyDescent="0.2">
      <c r="A2374">
        <f t="shared" si="36"/>
        <v>2370</v>
      </c>
      <c r="B2374">
        <v>0.32921210515936195</v>
      </c>
      <c r="C2374">
        <v>7100.8096028294003</v>
      </c>
      <c r="D2374" s="106">
        <v>0.99301431484774116</v>
      </c>
      <c r="E2374" s="106">
        <v>0.43065467111373867</v>
      </c>
      <c r="F2374">
        <v>1</v>
      </c>
      <c r="G2374">
        <v>2026</v>
      </c>
      <c r="H2374" s="88">
        <v>31158303.29869464</v>
      </c>
      <c r="I2374" s="151">
        <v>788908447186.98193</v>
      </c>
      <c r="J2374" s="106">
        <v>0.32921210515936195</v>
      </c>
      <c r="K2374" s="151">
        <v>24135328948.592606</v>
      </c>
      <c r="L2374" s="151">
        <v>36792748206.658775</v>
      </c>
      <c r="M2374" s="151">
        <v>129026674100.01648</v>
      </c>
      <c r="N2374" s="151">
        <v>978863198442.24988</v>
      </c>
      <c r="O2374" s="106">
        <v>0.40084635845559247</v>
      </c>
      <c r="P2374" s="106">
        <v>0.25204758189610493</v>
      </c>
      <c r="Q2374" s="88">
        <v>14.668142190237042</v>
      </c>
      <c r="R2374" s="151">
        <v>4092546863075.2505</v>
      </c>
      <c r="S2374" s="171">
        <v>3587.2010676622826</v>
      </c>
      <c r="T2374" s="165">
        <v>4.8113111634951446E-2</v>
      </c>
      <c r="U2374" s="566">
        <v>2.0000000000000001E-4</v>
      </c>
      <c r="V2374"/>
      <c r="W2374"/>
      <c r="X2374"/>
    </row>
    <row r="2375" spans="1:24" x14ac:dyDescent="0.2">
      <c r="A2375">
        <f t="shared" ref="A2375:A2438" si="37">A2374+1</f>
        <v>2371</v>
      </c>
      <c r="B2375">
        <v>0.53391662827848474</v>
      </c>
      <c r="C2375">
        <v>6831.1465507542234</v>
      </c>
      <c r="D2375" s="106">
        <v>0.7432735474095914</v>
      </c>
      <c r="E2375" s="106">
        <v>0.41761608449438781</v>
      </c>
      <c r="F2375">
        <v>1</v>
      </c>
      <c r="G2375">
        <v>2024</v>
      </c>
      <c r="H2375" s="88">
        <v>15564577.748145586</v>
      </c>
      <c r="I2375" s="151">
        <v>553923752095.84888</v>
      </c>
      <c r="J2375" s="106">
        <v>0.48183427972970605</v>
      </c>
      <c r="K2375" s="151">
        <v>55424519413.391167</v>
      </c>
      <c r="L2375" s="151">
        <v>54868758502.36676</v>
      </c>
      <c r="M2375" s="151">
        <v>320229981952.24744</v>
      </c>
      <c r="N2375" s="151">
        <v>984447011963.85413</v>
      </c>
      <c r="O2375" s="106">
        <v>0.57593596972671668</v>
      </c>
      <c r="P2375" s="106">
        <v>0.44154421688644807</v>
      </c>
      <c r="Q2375" s="88">
        <v>15.946325320104783</v>
      </c>
      <c r="R2375" s="151">
        <v>7728608381500.292</v>
      </c>
      <c r="S2375" s="171">
        <v>6780.1419067354673</v>
      </c>
      <c r="T2375" s="165">
        <v>4.4903286162123357E-2</v>
      </c>
      <c r="U2375" s="566">
        <v>2.0000000000000001E-4</v>
      </c>
      <c r="V2375"/>
      <c r="W2375"/>
      <c r="X2375"/>
    </row>
    <row r="2376" spans="1:24" x14ac:dyDescent="0.2">
      <c r="A2376">
        <f t="shared" si="37"/>
        <v>2372</v>
      </c>
      <c r="B2376">
        <v>0.49432118221045646</v>
      </c>
      <c r="C2376">
        <v>10431.546631526944</v>
      </c>
      <c r="D2376" s="106">
        <v>0.87235400135277064</v>
      </c>
      <c r="E2376" s="106">
        <v>0.28192175806878161</v>
      </c>
      <c r="F2376">
        <v>1</v>
      </c>
      <c r="G2376">
        <v>2025</v>
      </c>
      <c r="H2376" s="88">
        <v>15918247.326282084</v>
      </c>
      <c r="I2376" s="151">
        <v>337399953198.10388</v>
      </c>
      <c r="J2376" s="106">
        <v>4.9148944831372665E-2</v>
      </c>
      <c r="K2376" s="151">
        <v>23118501050.939354</v>
      </c>
      <c r="L2376" s="151">
        <v>42082952886.430969</v>
      </c>
      <c r="M2376" s="151">
        <v>164184596397.76886</v>
      </c>
      <c r="N2376" s="151">
        <v>566786003533.24304</v>
      </c>
      <c r="O2376" s="106">
        <v>0.32039762799567828</v>
      </c>
      <c r="P2376" s="106">
        <v>0.17027162435195423</v>
      </c>
      <c r="Q2376" s="88">
        <v>23.865658554310649</v>
      </c>
      <c r="R2376" s="151">
        <v>2391190826025.0713</v>
      </c>
      <c r="S2376" s="171">
        <v>2097.3507529361482</v>
      </c>
      <c r="T2376" s="165">
        <v>3.1635761020601276E-2</v>
      </c>
      <c r="U2376" s="566">
        <v>2.0000000000000001E-4</v>
      </c>
      <c r="V2376"/>
      <c r="W2376"/>
      <c r="X2376"/>
    </row>
    <row r="2377" spans="1:24" x14ac:dyDescent="0.2">
      <c r="A2377">
        <f t="shared" si="37"/>
        <v>2373</v>
      </c>
      <c r="B2377">
        <v>0.42577044432486866</v>
      </c>
      <c r="C2377">
        <v>4093.6284331893139</v>
      </c>
      <c r="D2377" s="106">
        <v>0.99615580602089615</v>
      </c>
      <c r="E2377" s="106">
        <v>0.48593216362417424</v>
      </c>
      <c r="F2377">
        <v>1</v>
      </c>
      <c r="G2377">
        <v>2029</v>
      </c>
      <c r="H2377" s="88">
        <v>29923807.711203098</v>
      </c>
      <c r="I2377" s="151">
        <v>787121044149.4635</v>
      </c>
      <c r="J2377" s="106">
        <v>0.42577044432486866</v>
      </c>
      <c r="K2377" s="151">
        <v>51597341602.33371</v>
      </c>
      <c r="L2377" s="151">
        <v>101062321641.07236</v>
      </c>
      <c r="M2377" s="151">
        <v>0</v>
      </c>
      <c r="N2377" s="151">
        <v>939780707392.86963</v>
      </c>
      <c r="O2377" s="106">
        <v>0.44263808646577213</v>
      </c>
      <c r="P2377" s="106">
        <v>0.33090103245930352</v>
      </c>
      <c r="Q2377" s="88">
        <v>13.642542222392695</v>
      </c>
      <c r="R2377" s="151">
        <v>4849250465285.8574</v>
      </c>
      <c r="S2377" s="171">
        <v>4248.873409601274</v>
      </c>
      <c r="T2377" s="165">
        <v>5.1225464673121598E-2</v>
      </c>
      <c r="U2377" s="566">
        <v>2.0000000000000001E-4</v>
      </c>
      <c r="V2377"/>
      <c r="W2377"/>
      <c r="X2377"/>
    </row>
    <row r="2378" spans="1:24" x14ac:dyDescent="0.2">
      <c r="A2378">
        <f t="shared" si="37"/>
        <v>2374</v>
      </c>
      <c r="B2378">
        <v>0.40345559974874368</v>
      </c>
      <c r="C2378">
        <v>3946.2844383520728</v>
      </c>
      <c r="D2378" s="106">
        <v>0.89153326524643706</v>
      </c>
      <c r="E2378" s="106">
        <v>0.29508684420386605</v>
      </c>
      <c r="F2378">
        <v>1</v>
      </c>
      <c r="G2378">
        <v>2024</v>
      </c>
      <c r="H2378" s="88">
        <v>23287025.139790207</v>
      </c>
      <c r="I2378" s="151">
        <v>614663743412.62634</v>
      </c>
      <c r="J2378" s="106">
        <v>0.37364948549796162</v>
      </c>
      <c r="K2378" s="151">
        <v>28058073038.599392</v>
      </c>
      <c r="L2378" s="151">
        <v>10199503132.785467</v>
      </c>
      <c r="M2378" s="151">
        <v>358109034405.05786</v>
      </c>
      <c r="N2378" s="151">
        <v>1011030353989.0691</v>
      </c>
      <c r="O2378" s="106">
        <v>0.51859533142792491</v>
      </c>
      <c r="P2378" s="106">
        <v>0.31922157920155381</v>
      </c>
      <c r="Q2378" s="88">
        <v>16.358520045555423</v>
      </c>
      <c r="R2378" s="151">
        <v>5812079474365.4834</v>
      </c>
      <c r="S2378" s="171">
        <v>5088.3439304297062</v>
      </c>
      <c r="T2378" s="165">
        <v>4.4724390072387363E-2</v>
      </c>
      <c r="U2378" s="566">
        <v>2.0000000000000001E-4</v>
      </c>
      <c r="V2378"/>
      <c r="W2378"/>
      <c r="X2378"/>
    </row>
    <row r="2379" spans="1:24" x14ac:dyDescent="0.2">
      <c r="A2379">
        <f t="shared" si="37"/>
        <v>2375</v>
      </c>
      <c r="B2379">
        <v>0.65365467777442232</v>
      </c>
      <c r="C2379">
        <v>5535.2805461274165</v>
      </c>
      <c r="D2379" s="106">
        <v>1.071531626115704</v>
      </c>
      <c r="E2379" s="106">
        <v>0.50168393560800828</v>
      </c>
      <c r="F2379">
        <v>1</v>
      </c>
      <c r="G2379">
        <v>2025</v>
      </c>
      <c r="H2379" s="88">
        <v>35932844.782598145</v>
      </c>
      <c r="I2379" s="151">
        <v>913204503766.59253</v>
      </c>
      <c r="J2379" s="106">
        <v>0.39693448582793978</v>
      </c>
      <c r="K2379" s="151">
        <v>40919002435.428963</v>
      </c>
      <c r="L2379" s="151">
        <v>26754716413.335159</v>
      </c>
      <c r="M2379" s="151">
        <v>421414270929.51709</v>
      </c>
      <c r="N2379" s="151">
        <v>1402292493544.8738</v>
      </c>
      <c r="O2379" s="106">
        <v>0.51417058377739966</v>
      </c>
      <c r="P2379" s="106">
        <v>0.40021782652494237</v>
      </c>
      <c r="Q2379" s="88">
        <v>16.174991860911124</v>
      </c>
      <c r="R2379" s="151">
        <v>10163054539845.316</v>
      </c>
      <c r="S2379" s="171">
        <v>8908.226571008885</v>
      </c>
      <c r="T2379" s="165">
        <v>4.4214389231293928E-2</v>
      </c>
      <c r="U2379" s="566">
        <v>2.0000000000000001E-4</v>
      </c>
      <c r="V2379"/>
      <c r="W2379"/>
      <c r="X2379"/>
    </row>
    <row r="2380" spans="1:24" x14ac:dyDescent="0.2">
      <c r="A2380">
        <f t="shared" si="37"/>
        <v>2376</v>
      </c>
      <c r="B2380">
        <v>0.53641750017340328</v>
      </c>
      <c r="C2380">
        <v>2240.9019311528236</v>
      </c>
      <c r="D2380" s="106">
        <v>0.6981851329059765</v>
      </c>
      <c r="E2380" s="106">
        <v>0.67043392801786605</v>
      </c>
      <c r="F2380">
        <v>1</v>
      </c>
      <c r="G2380">
        <v>2024</v>
      </c>
      <c r="H2380" s="88">
        <v>13578317.009047477</v>
      </c>
      <c r="I2380" s="151">
        <v>482163239102.77899</v>
      </c>
      <c r="J2380" s="106">
        <v>0.47694962594111279</v>
      </c>
      <c r="K2380" s="151">
        <v>23105366372.775749</v>
      </c>
      <c r="L2380" s="151">
        <v>26859804132.702209</v>
      </c>
      <c r="M2380" s="151">
        <v>303527928770.03601</v>
      </c>
      <c r="N2380" s="151">
        <v>835656338378.29297</v>
      </c>
      <c r="O2380" s="106">
        <v>0.59148448968152489</v>
      </c>
      <c r="P2380" s="106">
        <v>0.40675402815503753</v>
      </c>
      <c r="Q2380" s="88">
        <v>16.194130437790303</v>
      </c>
      <c r="R2380" s="151">
        <v>6107438733534.792</v>
      </c>
      <c r="S2380" s="171">
        <v>5356.8236200257952</v>
      </c>
      <c r="T2380" s="165">
        <v>4.4587149384318139E-2</v>
      </c>
      <c r="U2380" s="566">
        <v>2.0000000000000001E-4</v>
      </c>
      <c r="V2380"/>
      <c r="W2380"/>
      <c r="X2380"/>
    </row>
    <row r="2381" spans="1:24" x14ac:dyDescent="0.2">
      <c r="A2381">
        <f t="shared" si="37"/>
        <v>2377</v>
      </c>
      <c r="B2381">
        <v>0.42868492936915603</v>
      </c>
      <c r="C2381">
        <v>5860.1666331918805</v>
      </c>
      <c r="D2381" s="106">
        <v>0.64958906999892885</v>
      </c>
      <c r="E2381" s="106">
        <v>0.45359312646833783</v>
      </c>
      <c r="F2381">
        <v>1</v>
      </c>
      <c r="G2381">
        <v>2028</v>
      </c>
      <c r="H2381" s="88">
        <v>12149510.281423308</v>
      </c>
      <c r="I2381" s="151">
        <v>291841020537.51221</v>
      </c>
      <c r="J2381" s="106">
        <v>0.14927726278393527</v>
      </c>
      <c r="K2381" s="151">
        <v>27235488100.884727</v>
      </c>
      <c r="L2381" s="151">
        <v>73006689951.510727</v>
      </c>
      <c r="M2381" s="151">
        <v>0</v>
      </c>
      <c r="N2381" s="151">
        <v>392083198589.90765</v>
      </c>
      <c r="O2381" s="106">
        <v>0.26007383392567385</v>
      </c>
      <c r="P2381" s="106">
        <v>0.15896823298936147</v>
      </c>
      <c r="Q2381" s="88">
        <v>17.377993486413406</v>
      </c>
      <c r="R2381" s="151">
        <v>1267750905252.1843</v>
      </c>
      <c r="S2381" s="171">
        <v>1111.7406061185272</v>
      </c>
      <c r="T2381" s="165">
        <v>4.0179478803888863E-2</v>
      </c>
      <c r="U2381" s="566">
        <v>2.0000000000000001E-4</v>
      </c>
      <c r="V2381"/>
      <c r="W2381"/>
      <c r="X2381"/>
    </row>
    <row r="2382" spans="1:24" x14ac:dyDescent="0.2">
      <c r="A2382">
        <f t="shared" si="37"/>
        <v>2378</v>
      </c>
      <c r="B2382">
        <v>0.52520685688158697</v>
      </c>
      <c r="C2382">
        <v>4956.8526950963478</v>
      </c>
      <c r="D2382" s="106">
        <v>1.0294793719603195</v>
      </c>
      <c r="E2382" s="106">
        <v>0.33199086726144672</v>
      </c>
      <c r="F2382">
        <v>1</v>
      </c>
      <c r="G2382">
        <v>2024</v>
      </c>
      <c r="H2382" s="88">
        <v>33715287.43208912</v>
      </c>
      <c r="I2382" s="151">
        <v>753430513135.31006</v>
      </c>
      <c r="J2382" s="106">
        <v>0.41154332015339834</v>
      </c>
      <c r="K2382" s="151">
        <v>39593623264.009987</v>
      </c>
      <c r="L2382" s="151">
        <v>6054156294.9751968</v>
      </c>
      <c r="M2382" s="151">
        <v>576376865550.91321</v>
      </c>
      <c r="N2382" s="151">
        <v>1375455158245.2085</v>
      </c>
      <c r="O2382" s="106">
        <v>0.5641871403116665</v>
      </c>
      <c r="P2382" s="106">
        <v>0.31080362633191699</v>
      </c>
      <c r="Q2382" s="88">
        <v>15.796409914129407</v>
      </c>
      <c r="R2382" s="151">
        <v>7494899399781.1855</v>
      </c>
      <c r="S2382" s="171">
        <v>6563.9450545096079</v>
      </c>
      <c r="T2382" s="165">
        <v>4.5665125433085069E-2</v>
      </c>
      <c r="U2382" s="566">
        <v>2.0000000000000001E-4</v>
      </c>
      <c r="V2382"/>
      <c r="W2382"/>
      <c r="X2382"/>
    </row>
    <row r="2383" spans="1:24" x14ac:dyDescent="0.2">
      <c r="A2383">
        <f t="shared" si="37"/>
        <v>2379</v>
      </c>
      <c r="B2383">
        <v>0.68665676777473017</v>
      </c>
      <c r="C2383">
        <v>3610.7618217368063</v>
      </c>
      <c r="D2383" s="106">
        <v>0.39548367513620719</v>
      </c>
      <c r="E2383" s="106">
        <v>0.12578853649675065</v>
      </c>
      <c r="F2383">
        <v>1</v>
      </c>
      <c r="G2383">
        <v>2022</v>
      </c>
      <c r="H2383" s="88">
        <v>5174501.5637197467</v>
      </c>
      <c r="I2383" s="151">
        <v>267038460735.89523</v>
      </c>
      <c r="J2383" s="106">
        <v>0.58117823165000448</v>
      </c>
      <c r="K2383" s="151">
        <v>10618717656.439117</v>
      </c>
      <c r="L2383" s="151">
        <v>0</v>
      </c>
      <c r="M2383" s="151">
        <v>500916952153.84302</v>
      </c>
      <c r="N2383" s="151">
        <v>778574130546.17737</v>
      </c>
      <c r="O2383" s="106">
        <v>0.7140366990181275</v>
      </c>
      <c r="P2383" s="106">
        <v>0.58072386122159647</v>
      </c>
      <c r="Q2383" s="88">
        <v>17.225994417055507</v>
      </c>
      <c r="R2383" s="151">
        <v>8755211783821.7666</v>
      </c>
      <c r="S2383" s="171">
        <v>7682.1954905336006</v>
      </c>
      <c r="T2383" s="165">
        <v>4.1323940594347824E-2</v>
      </c>
      <c r="U2383" s="566">
        <v>2.0000000000000001E-4</v>
      </c>
      <c r="V2383"/>
      <c r="W2383"/>
      <c r="X2383"/>
    </row>
    <row r="2384" spans="1:24" x14ac:dyDescent="0.2">
      <c r="A2384">
        <f t="shared" si="37"/>
        <v>2380</v>
      </c>
      <c r="B2384">
        <v>0.65510781464251722</v>
      </c>
      <c r="C2384">
        <v>6687.825738206875</v>
      </c>
      <c r="D2384" s="106">
        <v>1.0969183379291165</v>
      </c>
      <c r="E2384" s="106">
        <v>0.50616158710805015</v>
      </c>
      <c r="F2384">
        <v>1</v>
      </c>
      <c r="G2384">
        <v>2024</v>
      </c>
      <c r="H2384" s="88">
        <v>39249807.323646188</v>
      </c>
      <c r="I2384" s="151">
        <v>954222995313.29443</v>
      </c>
      <c r="J2384" s="106">
        <v>0.39238636350780209</v>
      </c>
      <c r="K2384" s="151">
        <v>52530906401.741577</v>
      </c>
      <c r="L2384" s="151">
        <v>17307759361.905849</v>
      </c>
      <c r="M2384" s="151">
        <v>755936093009.87842</v>
      </c>
      <c r="N2384" s="151">
        <v>1779997754086.8203</v>
      </c>
      <c r="O2384" s="106">
        <v>0.55787664379013502</v>
      </c>
      <c r="P2384" s="106">
        <v>0.41785594280847888</v>
      </c>
      <c r="Q2384" s="88">
        <v>16.435427994304785</v>
      </c>
      <c r="R2384" s="151">
        <v>13326558662741.301</v>
      </c>
      <c r="S2384" s="171">
        <v>11694.711099528031</v>
      </c>
      <c r="T2384" s="165">
        <v>4.4520274482566777E-2</v>
      </c>
      <c r="U2384" s="566">
        <v>2.0000000000000001E-4</v>
      </c>
      <c r="V2384"/>
      <c r="W2384"/>
      <c r="X2384"/>
    </row>
    <row r="2385" spans="1:24" x14ac:dyDescent="0.2">
      <c r="A2385">
        <f t="shared" si="37"/>
        <v>2381</v>
      </c>
      <c r="B2385">
        <v>0.30729269823558603</v>
      </c>
      <c r="C2385">
        <v>6409.5070558886327</v>
      </c>
      <c r="D2385" s="106">
        <v>1.0456011087618728</v>
      </c>
      <c r="E2385" s="106">
        <v>0.7</v>
      </c>
      <c r="F2385">
        <v>1</v>
      </c>
      <c r="G2385">
        <v>2025</v>
      </c>
      <c r="H2385" s="88">
        <v>26928082.883992825</v>
      </c>
      <c r="I2385" s="151">
        <v>551343576523.22522</v>
      </c>
      <c r="J2385" s="106">
        <v>0.23349433700351996</v>
      </c>
      <c r="K2385" s="151">
        <v>26575061296.705757</v>
      </c>
      <c r="L2385" s="151">
        <v>42251988893.439285</v>
      </c>
      <c r="M2385" s="151">
        <v>258624547472.48938</v>
      </c>
      <c r="N2385" s="151">
        <v>878795174185.85962</v>
      </c>
      <c r="O2385" s="106">
        <v>0.4203901464256895</v>
      </c>
      <c r="P2385" s="106">
        <v>0.25479796912453023</v>
      </c>
      <c r="Q2385" s="88">
        <v>16.829497848897866</v>
      </c>
      <c r="R2385" s="151">
        <v>4090330439081.5156</v>
      </c>
      <c r="S2385" s="171">
        <v>3590.0510975792499</v>
      </c>
      <c r="T2385" s="165">
        <v>4.4285569170827689E-2</v>
      </c>
      <c r="U2385" s="566">
        <v>2.0000000000000001E-4</v>
      </c>
      <c r="V2385"/>
      <c r="W2385"/>
      <c r="X2385"/>
    </row>
    <row r="2386" spans="1:24" x14ac:dyDescent="0.2">
      <c r="A2386">
        <f t="shared" si="37"/>
        <v>2382</v>
      </c>
      <c r="B2386">
        <v>0.66821897149989984</v>
      </c>
      <c r="C2386">
        <v>5481.698789655823</v>
      </c>
      <c r="D2386" s="106">
        <v>0.68712796686683431</v>
      </c>
      <c r="E2386" s="106">
        <v>0.54861747294956942</v>
      </c>
      <c r="F2386">
        <v>1</v>
      </c>
      <c r="G2386">
        <v>2024</v>
      </c>
      <c r="H2386" s="88">
        <v>13596278.257735435</v>
      </c>
      <c r="I2386" s="151">
        <v>494099243485.35559</v>
      </c>
      <c r="J2386" s="106">
        <v>0.40444804166476978</v>
      </c>
      <c r="K2386" s="151">
        <v>27317505668.163254</v>
      </c>
      <c r="L2386" s="151">
        <v>2102932933.3164742</v>
      </c>
      <c r="M2386" s="151">
        <v>479306769163.60834</v>
      </c>
      <c r="N2386" s="151">
        <v>1002826451250.4436</v>
      </c>
      <c r="O2386" s="106">
        <v>0.58331651739324564</v>
      </c>
      <c r="P2386" s="106">
        <v>0.37676058941521329</v>
      </c>
      <c r="Q2386" s="88">
        <v>16.813998336132261</v>
      </c>
      <c r="R2386" s="151">
        <v>7352205009409.2559</v>
      </c>
      <c r="S2386" s="171">
        <v>6450.8614079080962</v>
      </c>
      <c r="T2386" s="165">
        <v>4.1250935908777688E-2</v>
      </c>
      <c r="U2386" s="566">
        <v>2.0000000000000001E-4</v>
      </c>
      <c r="V2386"/>
      <c r="W2386"/>
      <c r="X2386"/>
    </row>
    <row r="2387" spans="1:24" x14ac:dyDescent="0.2">
      <c r="A2387">
        <f t="shared" si="37"/>
        <v>2383</v>
      </c>
      <c r="B2387">
        <v>0.66916601524188146</v>
      </c>
      <c r="C2387">
        <v>4929.275360719218</v>
      </c>
      <c r="D2387" s="106">
        <v>0.96423053075201082</v>
      </c>
      <c r="E2387" s="106">
        <v>0.38854658788621421</v>
      </c>
      <c r="F2387">
        <v>1</v>
      </c>
      <c r="G2387">
        <v>2024</v>
      </c>
      <c r="H2387" s="88">
        <v>27836923.09333678</v>
      </c>
      <c r="I2387" s="151">
        <v>804141727421.09558</v>
      </c>
      <c r="J2387" s="106">
        <v>0.5339588529664242</v>
      </c>
      <c r="K2387" s="151">
        <v>36906306467.710541</v>
      </c>
      <c r="L2387" s="151">
        <v>40257635847.877457</v>
      </c>
      <c r="M2387" s="151">
        <v>558371677421.875</v>
      </c>
      <c r="N2387" s="151">
        <v>1439677347158.5586</v>
      </c>
      <c r="O2387" s="106">
        <v>0.63089278080582012</v>
      </c>
      <c r="P2387" s="106">
        <v>0.34652643039611603</v>
      </c>
      <c r="Q2387" s="88">
        <v>14.949007323996225</v>
      </c>
      <c r="R2387" s="151">
        <v>8493877927957.5859</v>
      </c>
      <c r="S2387" s="171">
        <v>7452.1958405635796</v>
      </c>
      <c r="T2387" s="165">
        <v>4.6735799730950926E-2</v>
      </c>
      <c r="U2387" s="566">
        <v>2.0000000000000001E-4</v>
      </c>
      <c r="V2387"/>
      <c r="W2387"/>
      <c r="X2387"/>
    </row>
    <row r="2388" spans="1:24" x14ac:dyDescent="0.2">
      <c r="A2388">
        <f t="shared" si="37"/>
        <v>2384</v>
      </c>
      <c r="B2388">
        <v>0.39580457388899831</v>
      </c>
      <c r="C2388">
        <v>6743.2277978721904</v>
      </c>
      <c r="D2388" s="106">
        <v>0.51519113596026156</v>
      </c>
      <c r="E2388" s="106">
        <v>0.31503459485092966</v>
      </c>
      <c r="F2388">
        <v>1</v>
      </c>
      <c r="G2388">
        <v>2025</v>
      </c>
      <c r="H2388" s="88">
        <v>7765837.1973718302</v>
      </c>
      <c r="I2388" s="151">
        <v>304031632910.75397</v>
      </c>
      <c r="J2388" s="106">
        <v>0.39580457388899837</v>
      </c>
      <c r="K2388" s="151">
        <v>24534937967.458126</v>
      </c>
      <c r="L2388" s="151">
        <v>62016513241.096291</v>
      </c>
      <c r="M2388" s="151">
        <v>105288035299.34038</v>
      </c>
      <c r="N2388" s="151">
        <v>495871119418.6488</v>
      </c>
      <c r="O2388" s="106">
        <v>0.5125943814662246</v>
      </c>
      <c r="P2388" s="106">
        <v>0.38051216179132646</v>
      </c>
      <c r="Q2388" s="88">
        <v>15.751377566513517</v>
      </c>
      <c r="R2388" s="151">
        <v>3414118327386.189</v>
      </c>
      <c r="S2388" s="171">
        <v>2995.8951476475281</v>
      </c>
      <c r="T2388" s="165">
        <v>4.4198775145038706E-2</v>
      </c>
      <c r="U2388" s="566">
        <v>2.0000000000000001E-4</v>
      </c>
      <c r="V2388"/>
      <c r="W2388"/>
      <c r="X2388"/>
    </row>
    <row r="2389" spans="1:24" x14ac:dyDescent="0.2">
      <c r="A2389">
        <f t="shared" si="37"/>
        <v>2385</v>
      </c>
      <c r="B2389">
        <v>0.47960617409330064</v>
      </c>
      <c r="C2389">
        <v>3458.6893762112013</v>
      </c>
      <c r="D2389" s="106">
        <v>0.64563662725473725</v>
      </c>
      <c r="E2389" s="106">
        <v>0.44074381316897898</v>
      </c>
      <c r="F2389">
        <v>1</v>
      </c>
      <c r="G2389">
        <v>2024</v>
      </c>
      <c r="H2389" s="88">
        <v>11664604.977929065</v>
      </c>
      <c r="I2389" s="151">
        <v>390149364366.98407</v>
      </c>
      <c r="J2389" s="106">
        <v>0.42469425673407757</v>
      </c>
      <c r="K2389" s="151">
        <v>46206876255.045059</v>
      </c>
      <c r="L2389" s="151">
        <v>108458208309.30183</v>
      </c>
      <c r="M2389" s="151">
        <v>187576256212.68555</v>
      </c>
      <c r="N2389" s="151">
        <v>732390705144.01648</v>
      </c>
      <c r="O2389" s="106">
        <v>0.5495997738714441</v>
      </c>
      <c r="P2389" s="106">
        <v>0.30653813578076511</v>
      </c>
      <c r="Q2389" s="88">
        <v>15.38541637236272</v>
      </c>
      <c r="R2389" s="151">
        <v>3895130175114.9277</v>
      </c>
      <c r="S2389" s="171">
        <v>3417.1678997515028</v>
      </c>
      <c r="T2389" s="165">
        <v>4.6000666644049074E-2</v>
      </c>
      <c r="U2389" s="566">
        <v>2.0000000000000001E-4</v>
      </c>
      <c r="V2389"/>
      <c r="W2389"/>
      <c r="X2389"/>
    </row>
    <row r="2390" spans="1:24" x14ac:dyDescent="0.2">
      <c r="A2390">
        <f t="shared" si="37"/>
        <v>2386</v>
      </c>
      <c r="B2390">
        <v>0.48842612704577432</v>
      </c>
      <c r="C2390">
        <v>6646.9678452332346</v>
      </c>
      <c r="D2390" s="106">
        <v>0.56439361655882525</v>
      </c>
      <c r="E2390" s="106">
        <v>0.48434539714850172</v>
      </c>
      <c r="F2390">
        <v>1</v>
      </c>
      <c r="G2390">
        <v>2024</v>
      </c>
      <c r="H2390" s="88">
        <v>8751746.8003170267</v>
      </c>
      <c r="I2390" s="151">
        <v>323279319506.82416</v>
      </c>
      <c r="J2390" s="106">
        <v>0.48156120045646023</v>
      </c>
      <c r="K2390" s="151">
        <v>39656249295.097908</v>
      </c>
      <c r="L2390" s="151">
        <v>64454853244.342682</v>
      </c>
      <c r="M2390" s="151">
        <v>258869335522.96942</v>
      </c>
      <c r="N2390" s="151">
        <v>686259757569.23413</v>
      </c>
      <c r="O2390" s="106">
        <v>0.60376282250019953</v>
      </c>
      <c r="P2390" s="106">
        <v>0.44079430290822297</v>
      </c>
      <c r="Q2390" s="88">
        <v>16.219086643256084</v>
      </c>
      <c r="R2390" s="151">
        <v>5391887011333.1357</v>
      </c>
      <c r="S2390" s="171">
        <v>4728.2963428273742</v>
      </c>
      <c r="T2390" s="165">
        <v>4.5011973999045968E-2</v>
      </c>
      <c r="U2390" s="566">
        <v>2.0000000000000001E-4</v>
      </c>
      <c r="V2390"/>
      <c r="W2390"/>
      <c r="X2390"/>
    </row>
    <row r="2391" spans="1:24" x14ac:dyDescent="0.2">
      <c r="A2391">
        <f t="shared" si="37"/>
        <v>2387</v>
      </c>
      <c r="B2391">
        <v>0.5230253426866962</v>
      </c>
      <c r="C2391">
        <v>3956.8940397573911</v>
      </c>
      <c r="D2391" s="106">
        <v>0.58169301381724159</v>
      </c>
      <c r="E2391" s="106">
        <v>0.42385606595075354</v>
      </c>
      <c r="F2391">
        <v>1</v>
      </c>
      <c r="G2391">
        <v>2027</v>
      </c>
      <c r="H2391" s="88">
        <v>9787927.9766015764</v>
      </c>
      <c r="I2391" s="151">
        <v>403256220095.98352</v>
      </c>
      <c r="J2391" s="106">
        <v>0.5230253426866962</v>
      </c>
      <c r="K2391" s="151">
        <v>44605485375.90509</v>
      </c>
      <c r="L2391" s="151">
        <v>102663729965.13843</v>
      </c>
      <c r="M2391" s="151">
        <v>0</v>
      </c>
      <c r="N2391" s="151">
        <v>550525435437.0271</v>
      </c>
      <c r="O2391" s="106">
        <v>0.53229912337424545</v>
      </c>
      <c r="P2391" s="106">
        <v>0.4348081290503184</v>
      </c>
      <c r="Q2391" s="88">
        <v>14.371713089602846</v>
      </c>
      <c r="R2391" s="151">
        <v>4070415079963.0381</v>
      </c>
      <c r="S2391" s="171">
        <v>3569.7733649707134</v>
      </c>
      <c r="T2391" s="165">
        <v>4.7253481976082673E-2</v>
      </c>
      <c r="U2391" s="566">
        <v>2.0000000000000001E-4</v>
      </c>
      <c r="V2391"/>
      <c r="W2391"/>
      <c r="X2391"/>
    </row>
    <row r="2392" spans="1:24" x14ac:dyDescent="0.2">
      <c r="A2392">
        <f t="shared" si="37"/>
        <v>2388</v>
      </c>
      <c r="B2392">
        <v>0.44969066872604002</v>
      </c>
      <c r="C2392">
        <v>3763.9426006745584</v>
      </c>
      <c r="D2392" s="106">
        <v>0.72392466296098112</v>
      </c>
      <c r="E2392" s="106">
        <v>0.41891783457265164</v>
      </c>
      <c r="F2392">
        <v>1</v>
      </c>
      <c r="G2392">
        <v>2025</v>
      </c>
      <c r="H2392" s="88">
        <v>15145071.756174866</v>
      </c>
      <c r="I2392" s="151">
        <v>460348547867.58105</v>
      </c>
      <c r="J2392" s="106">
        <v>0.40695110604110929</v>
      </c>
      <c r="K2392" s="151">
        <v>28740660467.542366</v>
      </c>
      <c r="L2392" s="151">
        <v>75196720118.1306</v>
      </c>
      <c r="M2392" s="151">
        <v>175750483753.54364</v>
      </c>
      <c r="N2392" s="151">
        <v>740036412206.79761</v>
      </c>
      <c r="O2392" s="106">
        <v>0.52442975428622451</v>
      </c>
      <c r="P2392" s="106">
        <v>0.30724655244694682</v>
      </c>
      <c r="Q2392" s="88">
        <v>15.107428096271414</v>
      </c>
      <c r="R2392" s="151">
        <v>3933656233324.3916</v>
      </c>
      <c r="S2392" s="171">
        <v>3447.5411205791365</v>
      </c>
      <c r="T2392" s="165">
        <v>4.6075873795803753E-2</v>
      </c>
      <c r="U2392" s="566">
        <v>2.0000000000000001E-4</v>
      </c>
      <c r="V2392"/>
      <c r="W2392"/>
      <c r="X2392"/>
    </row>
    <row r="2393" spans="1:24" x14ac:dyDescent="0.2">
      <c r="A2393">
        <f t="shared" si="37"/>
        <v>2389</v>
      </c>
      <c r="B2393">
        <v>0.49901402697253067</v>
      </c>
      <c r="C2393">
        <v>7824.6661646671328</v>
      </c>
      <c r="D2393" s="106">
        <v>0.99562197922690809</v>
      </c>
      <c r="E2393" s="106">
        <v>0.56441218509629154</v>
      </c>
      <c r="F2393">
        <v>1</v>
      </c>
      <c r="G2393">
        <v>2025</v>
      </c>
      <c r="H2393" s="88">
        <v>31151182.446653035</v>
      </c>
      <c r="I2393" s="151">
        <v>725200181907.79993</v>
      </c>
      <c r="J2393" s="106">
        <v>0.26106978543072823</v>
      </c>
      <c r="K2393" s="151">
        <v>43889338157.78389</v>
      </c>
      <c r="L2393" s="151">
        <v>94848893204.155548</v>
      </c>
      <c r="M2393" s="151">
        <v>190474282773.42294</v>
      </c>
      <c r="N2393" s="151">
        <v>1054412696043.1624</v>
      </c>
      <c r="O2393" s="106">
        <v>0.39603695804698785</v>
      </c>
      <c r="P2393" s="106">
        <v>0.24593561937246675</v>
      </c>
      <c r="Q2393" s="88">
        <v>15.668393071783528</v>
      </c>
      <c r="R2393" s="151">
        <v>4521841472924.0996</v>
      </c>
      <c r="S2393" s="171">
        <v>3963.8396465347423</v>
      </c>
      <c r="T2393" s="165">
        <v>4.5259179535983338E-2</v>
      </c>
      <c r="U2393" s="566">
        <v>2.0000000000000001E-4</v>
      </c>
      <c r="V2393"/>
      <c r="W2393"/>
      <c r="X2393"/>
    </row>
    <row r="2394" spans="1:24" x14ac:dyDescent="0.2">
      <c r="A2394">
        <f t="shared" si="37"/>
        <v>2390</v>
      </c>
      <c r="B2394">
        <v>0.40690649254373157</v>
      </c>
      <c r="C2394">
        <v>1500</v>
      </c>
      <c r="D2394" s="106">
        <v>1.1447047858816075</v>
      </c>
      <c r="E2394" s="106">
        <v>0.537392236613353</v>
      </c>
      <c r="F2394">
        <v>1</v>
      </c>
      <c r="G2394">
        <v>2026</v>
      </c>
      <c r="H2394" s="88">
        <v>44242025.944300942</v>
      </c>
      <c r="I2394" s="151">
        <v>844187156400.7301</v>
      </c>
      <c r="J2394" s="106">
        <v>0.19733955607838527</v>
      </c>
      <c r="K2394" s="151">
        <v>50595950224.773056</v>
      </c>
      <c r="L2394" s="151">
        <v>81742734843.306076</v>
      </c>
      <c r="M2394" s="151">
        <v>177988132940.22476</v>
      </c>
      <c r="N2394" s="151">
        <v>1154513974409.0339</v>
      </c>
      <c r="O2394" s="106">
        <v>0.32427170325907295</v>
      </c>
      <c r="P2394" s="106">
        <v>0.19562831293925617</v>
      </c>
      <c r="Q2394" s="88">
        <v>16.82384284893271</v>
      </c>
      <c r="R2394" s="151">
        <v>4432232731568.8965</v>
      </c>
      <c r="S2394" s="171">
        <v>3887.8289161279126</v>
      </c>
      <c r="T2394" s="165">
        <v>4.0670985523047085E-2</v>
      </c>
      <c r="U2394" s="566">
        <v>2.0000000000000001E-4</v>
      </c>
      <c r="V2394"/>
      <c r="W2394"/>
      <c r="X2394"/>
    </row>
    <row r="2395" spans="1:24" x14ac:dyDescent="0.2">
      <c r="A2395">
        <f t="shared" si="37"/>
        <v>2391</v>
      </c>
      <c r="B2395">
        <v>0.62984028777841261</v>
      </c>
      <c r="C2395">
        <v>8021.5647354191997</v>
      </c>
      <c r="D2395" s="106">
        <v>1.1443128223689498</v>
      </c>
      <c r="E2395" s="106">
        <v>0.60335603475047717</v>
      </c>
      <c r="F2395">
        <v>1</v>
      </c>
      <c r="G2395">
        <v>2026</v>
      </c>
      <c r="H2395" s="88">
        <v>40297117.167871058</v>
      </c>
      <c r="I2395" s="151">
        <v>724467481660.87463</v>
      </c>
      <c r="J2395" s="106">
        <v>0.10850152479620934</v>
      </c>
      <c r="K2395" s="151">
        <v>33959409595.086555</v>
      </c>
      <c r="L2395" s="151">
        <v>68358704440.162155</v>
      </c>
      <c r="M2395" s="151">
        <v>143356281739.78687</v>
      </c>
      <c r="N2395" s="151">
        <v>970141877435.91028</v>
      </c>
      <c r="O2395" s="106">
        <v>0.2556098454638826</v>
      </c>
      <c r="P2395" s="106">
        <v>0.18683570272811867</v>
      </c>
      <c r="Q2395" s="88">
        <v>18.351842029760164</v>
      </c>
      <c r="R2395" s="151">
        <v>3635470757716.2095</v>
      </c>
      <c r="S2395" s="171">
        <v>3190.6360294648794</v>
      </c>
      <c r="T2395" s="165">
        <v>3.85516785634595E-2</v>
      </c>
      <c r="U2395" s="566">
        <v>2.0000000000000001E-4</v>
      </c>
      <c r="V2395"/>
      <c r="W2395"/>
      <c r="X2395"/>
    </row>
    <row r="2396" spans="1:24" x14ac:dyDescent="0.2">
      <c r="A2396">
        <f t="shared" si="37"/>
        <v>2392</v>
      </c>
      <c r="B2396">
        <v>0.47940187042225035</v>
      </c>
      <c r="C2396">
        <v>3438.3116005876645</v>
      </c>
      <c r="D2396" s="106">
        <v>0.79392712257541365</v>
      </c>
      <c r="E2396" s="106">
        <v>0.65941214204077347</v>
      </c>
      <c r="F2396">
        <v>1</v>
      </c>
      <c r="G2396">
        <v>2026</v>
      </c>
      <c r="H2396" s="88">
        <v>18329329.873455498</v>
      </c>
      <c r="I2396" s="151">
        <v>500370258814.63892</v>
      </c>
      <c r="J2396" s="106">
        <v>0.41523426007295017</v>
      </c>
      <c r="K2396" s="151">
        <v>37854294742.502403</v>
      </c>
      <c r="L2396" s="151">
        <v>118177856084.42618</v>
      </c>
      <c r="M2396" s="151">
        <v>87216991100.349686</v>
      </c>
      <c r="N2396" s="151">
        <v>743619400741.91724</v>
      </c>
      <c r="O2396" s="106">
        <v>0.50037257171880245</v>
      </c>
      <c r="P2396" s="106">
        <v>0.34053530223459977</v>
      </c>
      <c r="Q2396" s="88">
        <v>14.896516085857323</v>
      </c>
      <c r="R2396" s="151">
        <v>4432585080749.2988</v>
      </c>
      <c r="S2396" s="171">
        <v>3890.1255830384466</v>
      </c>
      <c r="T2396" s="165">
        <v>4.5282130765446307E-2</v>
      </c>
      <c r="U2396" s="566">
        <v>2.0000000000000001E-4</v>
      </c>
      <c r="V2396"/>
      <c r="W2396"/>
      <c r="X2396"/>
    </row>
    <row r="2397" spans="1:24" x14ac:dyDescent="0.2">
      <c r="A2397">
        <f t="shared" si="37"/>
        <v>2393</v>
      </c>
      <c r="B2397">
        <v>0.4536855867569754</v>
      </c>
      <c r="C2397">
        <v>5186.9645163190216</v>
      </c>
      <c r="D2397" s="106">
        <v>0.64092263054931176</v>
      </c>
      <c r="E2397" s="106">
        <v>0.29383483677718492</v>
      </c>
      <c r="F2397">
        <v>1</v>
      </c>
      <c r="G2397">
        <v>2026</v>
      </c>
      <c r="H2397" s="88">
        <v>11427601.513774551</v>
      </c>
      <c r="I2397" s="151">
        <v>432165114821.24976</v>
      </c>
      <c r="J2397" s="106">
        <v>0.45368558675697535</v>
      </c>
      <c r="K2397" s="151">
        <v>33892272463.446945</v>
      </c>
      <c r="L2397" s="151">
        <v>37040703139.353287</v>
      </c>
      <c r="M2397" s="151">
        <v>60604637626.090385</v>
      </c>
      <c r="N2397" s="151">
        <v>563702728050.14038</v>
      </c>
      <c r="O2397" s="106">
        <v>0.48639707182957098</v>
      </c>
      <c r="P2397" s="106">
        <v>0.36200853986353021</v>
      </c>
      <c r="Q2397" s="88">
        <v>14.228963928184079</v>
      </c>
      <c r="R2397" s="151">
        <v>3420939808520.1514</v>
      </c>
      <c r="S2397" s="171">
        <v>2998.285541814193</v>
      </c>
      <c r="T2397" s="165">
        <v>4.7704567586186512E-2</v>
      </c>
      <c r="U2397" s="566">
        <v>2.0000000000000001E-4</v>
      </c>
      <c r="V2397"/>
      <c r="W2397"/>
      <c r="X2397"/>
    </row>
    <row r="2398" spans="1:24" x14ac:dyDescent="0.2">
      <c r="A2398">
        <f t="shared" si="37"/>
        <v>2394</v>
      </c>
      <c r="B2398">
        <v>0.54901474919554483</v>
      </c>
      <c r="C2398">
        <v>4293.31489156937</v>
      </c>
      <c r="D2398" s="106">
        <v>0.65952034435984375</v>
      </c>
      <c r="E2398" s="106">
        <v>0.47240748690609707</v>
      </c>
      <c r="F2398">
        <v>1</v>
      </c>
      <c r="G2398">
        <v>2023</v>
      </c>
      <c r="H2398" s="88">
        <v>11892231.561172765</v>
      </c>
      <c r="I2398" s="151">
        <v>399963038124.00531</v>
      </c>
      <c r="J2398" s="106">
        <v>0.47834603413398069</v>
      </c>
      <c r="K2398" s="151">
        <v>6568856791.9220867</v>
      </c>
      <c r="L2398" s="151">
        <v>0</v>
      </c>
      <c r="M2398" s="151">
        <v>526546074568.3714</v>
      </c>
      <c r="N2398" s="151">
        <v>933077969484.29883</v>
      </c>
      <c r="O2398" s="106">
        <v>0.65649132524267673</v>
      </c>
      <c r="P2398" s="106">
        <v>0.44598276350590138</v>
      </c>
      <c r="Q2398" s="88">
        <v>16.888216582148555</v>
      </c>
      <c r="R2398" s="151">
        <v>7737072432138.0615</v>
      </c>
      <c r="S2398" s="171">
        <v>6789.3933113758303</v>
      </c>
      <c r="T2398" s="165">
        <v>4.3028326891995997E-2</v>
      </c>
      <c r="U2398" s="566">
        <v>2.0000000000000001E-4</v>
      </c>
      <c r="V2398"/>
      <c r="W2398"/>
      <c r="X2398"/>
    </row>
    <row r="2399" spans="1:24" x14ac:dyDescent="0.2">
      <c r="A2399">
        <f t="shared" si="37"/>
        <v>2395</v>
      </c>
      <c r="B2399">
        <v>0.44295208841731576</v>
      </c>
      <c r="C2399">
        <v>3860.2524459481328</v>
      </c>
      <c r="D2399" s="106">
        <v>0.8993788703646981</v>
      </c>
      <c r="E2399" s="106">
        <v>0.23123110791710014</v>
      </c>
      <c r="F2399">
        <v>1</v>
      </c>
      <c r="G2399">
        <v>2023</v>
      </c>
      <c r="H2399" s="88">
        <v>24067652.924675379</v>
      </c>
      <c r="I2399" s="151">
        <v>660326467949.98022</v>
      </c>
      <c r="J2399" s="106">
        <v>0.4429520884173157</v>
      </c>
      <c r="K2399" s="151">
        <v>13753588974.346947</v>
      </c>
      <c r="L2399" s="151">
        <v>2394256495.783782</v>
      </c>
      <c r="M2399" s="151">
        <v>552729825196.72559</v>
      </c>
      <c r="N2399" s="151">
        <v>1229204138616.8367</v>
      </c>
      <c r="O2399" s="106">
        <v>0.59924322594498591</v>
      </c>
      <c r="P2399" s="106">
        <v>0.42620663811877946</v>
      </c>
      <c r="Q2399" s="88">
        <v>16.44201345603981</v>
      </c>
      <c r="R2399" s="151">
        <v>9570584316319.4336</v>
      </c>
      <c r="S2399" s="171">
        <v>8396.5342343061056</v>
      </c>
      <c r="T2399" s="165">
        <v>4.3546311642118966E-2</v>
      </c>
      <c r="U2399" s="566">
        <v>2.0000000000000001E-4</v>
      </c>
      <c r="V2399"/>
      <c r="W2399"/>
      <c r="X2399"/>
    </row>
    <row r="2400" spans="1:24" x14ac:dyDescent="0.2">
      <c r="A2400">
        <f t="shared" si="37"/>
        <v>2396</v>
      </c>
      <c r="B2400">
        <v>0.61025334468143111</v>
      </c>
      <c r="C2400">
        <v>5557.6745731562742</v>
      </c>
      <c r="D2400" s="106">
        <v>0.97867594436703365</v>
      </c>
      <c r="E2400" s="106">
        <v>0.49935033703515014</v>
      </c>
      <c r="F2400">
        <v>1</v>
      </c>
      <c r="G2400">
        <v>2025</v>
      </c>
      <c r="H2400" s="88">
        <v>30095685.877441812</v>
      </c>
      <c r="I2400" s="151">
        <v>865877856694.57361</v>
      </c>
      <c r="J2400" s="106">
        <v>0.40596616145100695</v>
      </c>
      <c r="K2400" s="151">
        <v>43931016658.743637</v>
      </c>
      <c r="L2400" s="151">
        <v>76841671228.452576</v>
      </c>
      <c r="M2400" s="151">
        <v>293425535105.20465</v>
      </c>
      <c r="N2400" s="151">
        <v>1280076079686.9746</v>
      </c>
      <c r="O2400" s="106">
        <v>0.50600967013854425</v>
      </c>
      <c r="P2400" s="106">
        <v>0.39071733441690909</v>
      </c>
      <c r="Q2400" s="88">
        <v>15.624311892798469</v>
      </c>
      <c r="R2400" s="151">
        <v>9020778188148.7812</v>
      </c>
      <c r="S2400" s="171">
        <v>7912.2841434642914</v>
      </c>
      <c r="T2400" s="165">
        <v>4.4012979222993902E-2</v>
      </c>
      <c r="U2400" s="566">
        <v>2.0000000000000001E-4</v>
      </c>
      <c r="V2400"/>
      <c r="W2400"/>
      <c r="X2400"/>
    </row>
    <row r="2401" spans="1:24" x14ac:dyDescent="0.2">
      <c r="A2401">
        <f t="shared" si="37"/>
        <v>2397</v>
      </c>
      <c r="B2401">
        <v>0.54019281121698204</v>
      </c>
      <c r="C2401">
        <v>1500</v>
      </c>
      <c r="D2401" s="106">
        <v>0.95702565331682377</v>
      </c>
      <c r="E2401" s="106">
        <v>0.40733565487294576</v>
      </c>
      <c r="F2401">
        <v>1</v>
      </c>
      <c r="G2401">
        <v>2025</v>
      </c>
      <c r="H2401" s="88">
        <v>27650738.913971689</v>
      </c>
      <c r="I2401" s="151">
        <v>419048411734.56848</v>
      </c>
      <c r="J2401" s="106">
        <v>4.8717091042180805E-3</v>
      </c>
      <c r="K2401" s="151">
        <v>22634934889.295528</v>
      </c>
      <c r="L2401" s="151">
        <v>44972458431.583694</v>
      </c>
      <c r="M2401" s="151">
        <v>247387570993.95163</v>
      </c>
      <c r="N2401" s="151">
        <v>734043376049.39929</v>
      </c>
      <c r="O2401" s="106">
        <v>0.3214108500954666</v>
      </c>
      <c r="P2401" s="106">
        <v>0.19375451440866046</v>
      </c>
      <c r="Q2401" s="88">
        <v>26.754426434227909</v>
      </c>
      <c r="R2401" s="151">
        <v>4261506482184.9956</v>
      </c>
      <c r="S2401" s="171">
        <v>3733.4109902393493</v>
      </c>
      <c r="T2401" s="165">
        <v>2.671318480424241E-2</v>
      </c>
      <c r="U2401" s="566">
        <v>2.0000000000000001E-4</v>
      </c>
      <c r="V2401"/>
      <c r="W2401"/>
      <c r="X2401"/>
    </row>
    <row r="2402" spans="1:24" x14ac:dyDescent="0.2">
      <c r="A2402">
        <f t="shared" si="37"/>
        <v>2398</v>
      </c>
      <c r="B2402">
        <v>0.60385719923464798</v>
      </c>
      <c r="C2402">
        <v>6916.8821599685316</v>
      </c>
      <c r="D2402" s="106">
        <v>0.70539278631299174</v>
      </c>
      <c r="E2402" s="106">
        <v>0.4623812924165937</v>
      </c>
      <c r="F2402">
        <v>1</v>
      </c>
      <c r="G2402">
        <v>2024</v>
      </c>
      <c r="H2402" s="88">
        <v>13769429.603790423</v>
      </c>
      <c r="I2402" s="151">
        <v>336480899207.32697</v>
      </c>
      <c r="J2402" s="106">
        <v>0.25647447378371035</v>
      </c>
      <c r="K2402" s="151">
        <v>29478243409.731327</v>
      </c>
      <c r="L2402" s="151">
        <v>81422787276.993958</v>
      </c>
      <c r="M2402" s="151">
        <v>246378561372.28992</v>
      </c>
      <c r="N2402" s="151">
        <v>693760491266.34216</v>
      </c>
      <c r="O2402" s="106">
        <v>0.50239217261521418</v>
      </c>
      <c r="P2402" s="106">
        <v>0.27268040800537446</v>
      </c>
      <c r="Q2402" s="88">
        <v>17.052668193476112</v>
      </c>
      <c r="R2402" s="151">
        <v>3776285316710.1553</v>
      </c>
      <c r="S2402" s="171">
        <v>3313.728810706019</v>
      </c>
      <c r="T2402" s="165">
        <v>3.999388549424969E-2</v>
      </c>
      <c r="U2402" s="566">
        <v>2.0000000000000001E-4</v>
      </c>
      <c r="V2402"/>
      <c r="W2402"/>
      <c r="X2402"/>
    </row>
    <row r="2403" spans="1:24" x14ac:dyDescent="0.2">
      <c r="A2403">
        <f t="shared" si="37"/>
        <v>2399</v>
      </c>
      <c r="B2403">
        <v>0.44770527418358352</v>
      </c>
      <c r="C2403">
        <v>6414.49273691689</v>
      </c>
      <c r="D2403" s="106">
        <v>0.8017912844614743</v>
      </c>
      <c r="E2403" s="106">
        <v>0.33723464557645366</v>
      </c>
      <c r="F2403">
        <v>1</v>
      </c>
      <c r="G2403">
        <v>2025</v>
      </c>
      <c r="H2403" s="88">
        <v>17829866.850210223</v>
      </c>
      <c r="I2403" s="151">
        <v>590414385144.54309</v>
      </c>
      <c r="J2403" s="106">
        <v>0.44770527418358352</v>
      </c>
      <c r="K2403" s="151">
        <v>41682616790.234337</v>
      </c>
      <c r="L2403" s="151">
        <v>37928230964.923836</v>
      </c>
      <c r="M2403" s="151">
        <v>127126124428.90083</v>
      </c>
      <c r="N2403" s="151">
        <v>797151357328.60217</v>
      </c>
      <c r="O2403" s="106">
        <v>0.49723947008815705</v>
      </c>
      <c r="P2403" s="106">
        <v>0.37850590812785695</v>
      </c>
      <c r="Q2403" s="88">
        <v>14.764951000069697</v>
      </c>
      <c r="R2403" s="151">
        <v>5143264385048.8398</v>
      </c>
      <c r="S2403" s="171">
        <v>4511.7092087522014</v>
      </c>
      <c r="T2403" s="165">
        <v>4.6732315356413368E-2</v>
      </c>
      <c r="U2403" s="566">
        <v>2.0000000000000001E-4</v>
      </c>
      <c r="V2403"/>
      <c r="W2403"/>
      <c r="X2403"/>
    </row>
    <row r="2404" spans="1:24" x14ac:dyDescent="0.2">
      <c r="A2404">
        <f t="shared" si="37"/>
        <v>2400</v>
      </c>
      <c r="B2404">
        <v>0.47607014224398936</v>
      </c>
      <c r="C2404">
        <v>1500</v>
      </c>
      <c r="D2404" s="106">
        <v>0.84835293243981047</v>
      </c>
      <c r="E2404" s="106">
        <v>0.6558610654927397</v>
      </c>
      <c r="F2404">
        <v>1</v>
      </c>
      <c r="G2404">
        <v>2023</v>
      </c>
      <c r="H2404" s="88">
        <v>20333260.600589991</v>
      </c>
      <c r="I2404" s="151">
        <v>684509497521.39233</v>
      </c>
      <c r="J2404" s="106">
        <v>0.43673150589640208</v>
      </c>
      <c r="K2404" s="151">
        <v>34953043690.664993</v>
      </c>
      <c r="L2404" s="151">
        <v>34234069877.496948</v>
      </c>
      <c r="M2404" s="151">
        <v>360911222031.12665</v>
      </c>
      <c r="N2404" s="151">
        <v>1114607833120.6809</v>
      </c>
      <c r="O2404" s="106">
        <v>0.55182018186410131</v>
      </c>
      <c r="P2404" s="106">
        <v>0.30777730845170498</v>
      </c>
      <c r="Q2404" s="88">
        <v>15.25450407290508</v>
      </c>
      <c r="R2404" s="151">
        <v>6079510484287.3506</v>
      </c>
      <c r="S2404" s="171">
        <v>5332.4116770303344</v>
      </c>
      <c r="T2404" s="165">
        <v>4.502233220854851E-2</v>
      </c>
      <c r="U2404" s="566">
        <v>2.0000000000000001E-4</v>
      </c>
      <c r="V2404"/>
      <c r="W2404"/>
      <c r="X2404"/>
    </row>
    <row r="2405" spans="1:24" x14ac:dyDescent="0.2">
      <c r="A2405">
        <f t="shared" si="37"/>
        <v>2401</v>
      </c>
      <c r="B2405">
        <v>0.35457424814023614</v>
      </c>
      <c r="C2405">
        <v>3615.6478501849469</v>
      </c>
      <c r="D2405" s="106">
        <v>0.2</v>
      </c>
      <c r="E2405" s="106">
        <v>0.18904966275561386</v>
      </c>
      <c r="F2405">
        <v>1</v>
      </c>
      <c r="G2405">
        <v>2024</v>
      </c>
      <c r="H2405" s="88">
        <v>2461442.7283657305</v>
      </c>
      <c r="I2405" s="151">
        <v>142826102275.10678</v>
      </c>
      <c r="J2405" s="106">
        <v>0.35457424814023619</v>
      </c>
      <c r="K2405" s="151">
        <v>8210454769.6640358</v>
      </c>
      <c r="L2405" s="151">
        <v>7254314168.8262024</v>
      </c>
      <c r="M2405" s="151">
        <v>111884863275.13472</v>
      </c>
      <c r="N2405" s="151">
        <v>270175734488.73172</v>
      </c>
      <c r="O2405" s="106">
        <v>0.54021801795176594</v>
      </c>
      <c r="P2405" s="106">
        <v>0.36228945033202836</v>
      </c>
      <c r="Q2405" s="88">
        <v>16.677182049428435</v>
      </c>
      <c r="R2405" s="151">
        <v>1948502607729.8633</v>
      </c>
      <c r="S2405" s="171">
        <v>1708.450703916385</v>
      </c>
      <c r="T2405" s="165">
        <v>4.0227435111965783E-2</v>
      </c>
      <c r="U2405" s="566">
        <v>2.0000000000000001E-4</v>
      </c>
      <c r="V2405"/>
      <c r="W2405"/>
      <c r="X2405"/>
    </row>
    <row r="2406" spans="1:24" x14ac:dyDescent="0.2">
      <c r="A2406">
        <f t="shared" si="37"/>
        <v>2402</v>
      </c>
      <c r="B2406">
        <v>0.65003980838726028</v>
      </c>
      <c r="C2406">
        <v>1771.6519853331861</v>
      </c>
      <c r="D2406" s="106">
        <v>0.98842522449065418</v>
      </c>
      <c r="E2406" s="106">
        <v>0.57384700062368565</v>
      </c>
      <c r="F2406">
        <v>1</v>
      </c>
      <c r="G2406">
        <v>2023</v>
      </c>
      <c r="H2406" s="88">
        <v>29862456.699357666</v>
      </c>
      <c r="I2406" s="151">
        <v>660906988484.33447</v>
      </c>
      <c r="J2406" s="106">
        <v>0.31327235689943</v>
      </c>
      <c r="K2406" s="151">
        <v>23142623890.456009</v>
      </c>
      <c r="L2406" s="151">
        <v>0</v>
      </c>
      <c r="M2406" s="151">
        <v>685831682029.6051</v>
      </c>
      <c r="N2406" s="151">
        <v>1369881294404.3955</v>
      </c>
      <c r="O2406" s="106">
        <v>0.55166038012516061</v>
      </c>
      <c r="P2406" s="106">
        <v>0.35594146183963549</v>
      </c>
      <c r="Q2406" s="88">
        <v>17.345336373958308</v>
      </c>
      <c r="R2406" s="151">
        <v>9479799172333.3984</v>
      </c>
      <c r="S2406" s="171">
        <v>8324.5351789795459</v>
      </c>
      <c r="T2406" s="165">
        <v>4.1154280532510801E-2</v>
      </c>
      <c r="U2406" s="566">
        <v>2.0000000000000001E-4</v>
      </c>
      <c r="V2406"/>
      <c r="W2406"/>
      <c r="X2406"/>
    </row>
    <row r="2407" spans="1:24" x14ac:dyDescent="0.2">
      <c r="A2407">
        <f t="shared" si="37"/>
        <v>2403</v>
      </c>
      <c r="B2407">
        <v>0.48587417068470123</v>
      </c>
      <c r="C2407">
        <v>2281.1918537579695</v>
      </c>
      <c r="D2407" s="106">
        <v>1.0187340798153677</v>
      </c>
      <c r="E2407" s="106">
        <v>0.3587599935248908</v>
      </c>
      <c r="F2407">
        <v>1</v>
      </c>
      <c r="G2407">
        <v>2026</v>
      </c>
      <c r="H2407" s="88">
        <v>32862682.452409841</v>
      </c>
      <c r="I2407" s="151">
        <v>880306633922.63635</v>
      </c>
      <c r="J2407" s="106">
        <v>0.36912187338604951</v>
      </c>
      <c r="K2407" s="151">
        <v>69444415822.698425</v>
      </c>
      <c r="L2407" s="151">
        <v>66719843019.249901</v>
      </c>
      <c r="M2407" s="151">
        <v>112075941594.28697</v>
      </c>
      <c r="N2407" s="151">
        <v>1128546834358.8716</v>
      </c>
      <c r="O2407" s="106">
        <v>0.41467225578137257</v>
      </c>
      <c r="P2407" s="106">
        <v>0.28190624411867621</v>
      </c>
      <c r="Q2407" s="88">
        <v>14.314957559839366</v>
      </c>
      <c r="R2407" s="151">
        <v>5352195112176.666</v>
      </c>
      <c r="S2407" s="171">
        <v>4693.8565371384957</v>
      </c>
      <c r="T2407" s="165">
        <v>4.7659882201058941E-2</v>
      </c>
      <c r="U2407" s="566">
        <v>2.0000000000000001E-4</v>
      </c>
      <c r="V2407"/>
      <c r="W2407"/>
      <c r="X2407"/>
    </row>
    <row r="2408" spans="1:24" x14ac:dyDescent="0.2">
      <c r="A2408">
        <f t="shared" si="37"/>
        <v>2404</v>
      </c>
      <c r="B2408">
        <v>0.66258908954169948</v>
      </c>
      <c r="C2408">
        <v>8160.2997294681882</v>
      </c>
      <c r="D2408" s="106">
        <v>0.48937378045808277</v>
      </c>
      <c r="E2408" s="106">
        <v>0.68428966628961652</v>
      </c>
      <c r="F2408">
        <v>1</v>
      </c>
      <c r="G2408">
        <v>2022</v>
      </c>
      <c r="H2408" s="88">
        <v>6927063.6875661435</v>
      </c>
      <c r="I2408" s="151">
        <v>279893458176.70563</v>
      </c>
      <c r="J2408" s="106">
        <v>0.48283876098807499</v>
      </c>
      <c r="K2408" s="151">
        <v>2986010418.8238473</v>
      </c>
      <c r="L2408" s="151">
        <v>0</v>
      </c>
      <c r="M2408" s="151">
        <v>368834835991.62842</v>
      </c>
      <c r="N2408" s="151">
        <v>651714304587.15784</v>
      </c>
      <c r="O2408" s="106">
        <v>0.66012250509145609</v>
      </c>
      <c r="P2408" s="106">
        <v>0.54904330036224303</v>
      </c>
      <c r="Q2408" s="88">
        <v>17.29446215253919</v>
      </c>
      <c r="R2408" s="151">
        <v>6953708549180.5801</v>
      </c>
      <c r="S2408" s="171">
        <v>6092.3412528274757</v>
      </c>
      <c r="T2408" s="165">
        <v>4.1047821182861169E-2</v>
      </c>
      <c r="U2408" s="566">
        <v>2.0000000000000001E-4</v>
      </c>
      <c r="V2408"/>
      <c r="W2408"/>
      <c r="X2408"/>
    </row>
    <row r="2409" spans="1:24" x14ac:dyDescent="0.2">
      <c r="A2409">
        <f t="shared" si="37"/>
        <v>2405</v>
      </c>
      <c r="B2409">
        <v>0.44106611525790762</v>
      </c>
      <c r="C2409">
        <v>6887.0782874530196</v>
      </c>
      <c r="D2409" s="106">
        <v>0.54825216961230661</v>
      </c>
      <c r="E2409" s="106">
        <v>0.42974342477611455</v>
      </c>
      <c r="F2409">
        <v>1</v>
      </c>
      <c r="G2409">
        <v>2023</v>
      </c>
      <c r="H2409" s="88">
        <v>8595663.4717530962</v>
      </c>
      <c r="I2409" s="151">
        <v>318936140104.90265</v>
      </c>
      <c r="J2409" s="106">
        <v>0.44106611525790762</v>
      </c>
      <c r="K2409" s="151">
        <v>16306641878.372681</v>
      </c>
      <c r="L2409" s="151">
        <v>12427660939.733414</v>
      </c>
      <c r="M2409" s="151">
        <v>387004148025.99365</v>
      </c>
      <c r="N2409" s="151">
        <v>734674590949.00232</v>
      </c>
      <c r="O2409" s="106">
        <v>0.62642342225219128</v>
      </c>
      <c r="P2409" s="106">
        <v>0.37434201341810408</v>
      </c>
      <c r="Q2409" s="88">
        <v>16.690855967899992</v>
      </c>
      <c r="R2409" s="151">
        <v>5208827492297.1055</v>
      </c>
      <c r="S2409" s="171">
        <v>4570.1696539954237</v>
      </c>
      <c r="T2409" s="165">
        <v>4.2342063974381908E-2</v>
      </c>
      <c r="U2409" s="566">
        <v>2.0000000000000001E-4</v>
      </c>
      <c r="V2409"/>
      <c r="W2409"/>
      <c r="X2409"/>
    </row>
    <row r="2410" spans="1:24" x14ac:dyDescent="0.2">
      <c r="A2410">
        <f t="shared" si="37"/>
        <v>2406</v>
      </c>
      <c r="B2410">
        <v>0.58214752975451933</v>
      </c>
      <c r="C2410">
        <v>5782.2992317855642</v>
      </c>
      <c r="D2410" s="106">
        <v>0.53526008034971928</v>
      </c>
      <c r="E2410" s="106">
        <v>0.36058856525207239</v>
      </c>
      <c r="F2410">
        <v>1</v>
      </c>
      <c r="G2410">
        <v>2025</v>
      </c>
      <c r="H2410" s="88">
        <v>8214462.9072216637</v>
      </c>
      <c r="I2410" s="151">
        <v>379846040775.19244</v>
      </c>
      <c r="J2410" s="106">
        <v>0.57859711259704127</v>
      </c>
      <c r="K2410" s="151">
        <v>25360884785.677681</v>
      </c>
      <c r="L2410" s="151">
        <v>16652564991.335749</v>
      </c>
      <c r="M2410" s="151">
        <v>170254916176.16916</v>
      </c>
      <c r="N2410" s="151">
        <v>592114406728.37512</v>
      </c>
      <c r="O2410" s="106">
        <v>0.62370346534628684</v>
      </c>
      <c r="P2410" s="106">
        <v>0.45966783625063246</v>
      </c>
      <c r="Q2410" s="88">
        <v>14.812155846559882</v>
      </c>
      <c r="R2410" s="151">
        <v>4844116532963.2656</v>
      </c>
      <c r="S2410" s="171">
        <v>4246.5041615774417</v>
      </c>
      <c r="T2410" s="165">
        <v>4.4833040294750749E-2</v>
      </c>
      <c r="U2410" s="566">
        <v>2.0000000000000001E-4</v>
      </c>
      <c r="V2410"/>
      <c r="W2410"/>
      <c r="X2410"/>
    </row>
    <row r="2411" spans="1:24" x14ac:dyDescent="0.2">
      <c r="A2411">
        <f t="shared" si="37"/>
        <v>2407</v>
      </c>
      <c r="B2411">
        <v>0.50016367814833163</v>
      </c>
      <c r="C2411">
        <v>5331.3254107571611</v>
      </c>
      <c r="D2411" s="106">
        <v>0.74663841547143028</v>
      </c>
      <c r="E2411" s="106">
        <v>0.25289762910154101</v>
      </c>
      <c r="F2411">
        <v>1</v>
      </c>
      <c r="G2411">
        <v>2025</v>
      </c>
      <c r="H2411" s="88">
        <v>15300490.264799468</v>
      </c>
      <c r="I2411" s="151">
        <v>374135356227.86444</v>
      </c>
      <c r="J2411" s="106">
        <v>0.22834907857045883</v>
      </c>
      <c r="K2411" s="151">
        <v>18748761567.105976</v>
      </c>
      <c r="L2411" s="151">
        <v>68487727188.876427</v>
      </c>
      <c r="M2411" s="151">
        <v>129698483783.31468</v>
      </c>
      <c r="N2411" s="151">
        <v>591070328767.1615</v>
      </c>
      <c r="O2411" s="106">
        <v>0.4127807145080486</v>
      </c>
      <c r="P2411" s="106">
        <v>0.19072388660207396</v>
      </c>
      <c r="Q2411" s="88">
        <v>16.271353935933529</v>
      </c>
      <c r="R2411" s="151">
        <v>2070694648694.8271</v>
      </c>
      <c r="S2411" s="171">
        <v>1816.7503844352239</v>
      </c>
      <c r="T2411" s="165">
        <v>4.28619772530444E-2</v>
      </c>
      <c r="U2411" s="566">
        <v>2.0000000000000001E-4</v>
      </c>
      <c r="V2411"/>
      <c r="W2411"/>
      <c r="X2411"/>
    </row>
    <row r="2412" spans="1:24" x14ac:dyDescent="0.2">
      <c r="A2412">
        <f t="shared" si="37"/>
        <v>2408</v>
      </c>
      <c r="B2412">
        <v>0.62335296683402475</v>
      </c>
      <c r="C2412">
        <v>1500</v>
      </c>
      <c r="D2412" s="106">
        <v>0.78938788014040617</v>
      </c>
      <c r="E2412" s="106">
        <v>0.34841917789641957</v>
      </c>
      <c r="F2412">
        <v>1</v>
      </c>
      <c r="G2412">
        <v>2023</v>
      </c>
      <c r="H2412" s="88">
        <v>17521714.423850957</v>
      </c>
      <c r="I2412" s="151">
        <v>623516717389.31592</v>
      </c>
      <c r="J2412" s="106">
        <v>0.50834663242671629</v>
      </c>
      <c r="K2412" s="151">
        <v>16916542512.14043</v>
      </c>
      <c r="L2412" s="151">
        <v>0</v>
      </c>
      <c r="M2412" s="151">
        <v>407330053970.88696</v>
      </c>
      <c r="N2412" s="151">
        <v>1047763313872.3433</v>
      </c>
      <c r="O2412" s="106">
        <v>0.61352278535842031</v>
      </c>
      <c r="P2412" s="106">
        <v>0.42864387544751015</v>
      </c>
      <c r="Q2412" s="88">
        <v>15.620502678937306</v>
      </c>
      <c r="R2412" s="151">
        <v>7983795122642.5615</v>
      </c>
      <c r="S2412" s="171">
        <v>6995.3402627266796</v>
      </c>
      <c r="T2412" s="165">
        <v>4.5053621430556377E-2</v>
      </c>
      <c r="U2412" s="566">
        <v>2.0000000000000001E-4</v>
      </c>
      <c r="V2412"/>
      <c r="W2412"/>
      <c r="X2412"/>
    </row>
    <row r="2413" spans="1:24" x14ac:dyDescent="0.2">
      <c r="A2413">
        <f t="shared" si="37"/>
        <v>2409</v>
      </c>
      <c r="B2413">
        <v>0.50632183040526091</v>
      </c>
      <c r="C2413">
        <v>2620.1487362846856</v>
      </c>
      <c r="D2413" s="106">
        <v>0.83395667838262166</v>
      </c>
      <c r="E2413" s="106">
        <v>0.45211574485988404</v>
      </c>
      <c r="F2413">
        <v>1</v>
      </c>
      <c r="G2413">
        <v>2024</v>
      </c>
      <c r="H2413" s="88">
        <v>19558014.282169186</v>
      </c>
      <c r="I2413" s="151">
        <v>626610857312.43115</v>
      </c>
      <c r="J2413" s="106">
        <v>0.46111076994810274</v>
      </c>
      <c r="K2413" s="151">
        <v>59929419585.121964</v>
      </c>
      <c r="L2413" s="151">
        <v>177631272004.52164</v>
      </c>
      <c r="M2413" s="151">
        <v>220586404917.19574</v>
      </c>
      <c r="N2413" s="151">
        <v>1084757953819.2705</v>
      </c>
      <c r="O2413" s="106">
        <v>0.56004305317291647</v>
      </c>
      <c r="P2413" s="106">
        <v>0.39036419691561036</v>
      </c>
      <c r="Q2413" s="88">
        <v>15.815026266827378</v>
      </c>
      <c r="R2413" s="151">
        <v>7642934360388.7568</v>
      </c>
      <c r="S2413" s="171">
        <v>6700.2691251582992</v>
      </c>
      <c r="T2413" s="165">
        <v>4.4227986871276055E-2</v>
      </c>
      <c r="U2413" s="566">
        <v>2.0000000000000001E-4</v>
      </c>
      <c r="V2413"/>
      <c r="W2413"/>
      <c r="X2413"/>
    </row>
    <row r="2414" spans="1:24" x14ac:dyDescent="0.2">
      <c r="A2414">
        <f t="shared" si="37"/>
        <v>2410</v>
      </c>
      <c r="B2414">
        <v>0.50359419863608423</v>
      </c>
      <c r="C2414">
        <v>1621.0433110958293</v>
      </c>
      <c r="D2414" s="106">
        <v>0.81308769606211651</v>
      </c>
      <c r="E2414" s="106">
        <v>0.47863802943725126</v>
      </c>
      <c r="F2414">
        <v>1</v>
      </c>
      <c r="G2414">
        <v>2024</v>
      </c>
      <c r="H2414" s="88">
        <v>18767037.394001219</v>
      </c>
      <c r="I2414" s="151">
        <v>372949817820.05896</v>
      </c>
      <c r="J2414" s="106">
        <v>0.16966643080071397</v>
      </c>
      <c r="K2414" s="151">
        <v>9563675578.7018719</v>
      </c>
      <c r="L2414" s="151">
        <v>3512495215.6439428</v>
      </c>
      <c r="M2414" s="151">
        <v>436068838158.79816</v>
      </c>
      <c r="N2414" s="151">
        <v>822094826773.20288</v>
      </c>
      <c r="O2414" s="106">
        <v>0.50473755294817424</v>
      </c>
      <c r="P2414" s="106">
        <v>0.24285164674784604</v>
      </c>
      <c r="Q2414" s="88">
        <v>18.159681117361323</v>
      </c>
      <c r="R2414" s="151">
        <v>4129530009756.937</v>
      </c>
      <c r="S2414" s="171">
        <v>3622.907505258298</v>
      </c>
      <c r="T2414" s="165">
        <v>3.8565132219212185E-2</v>
      </c>
      <c r="U2414" s="566">
        <v>2.0000000000000001E-4</v>
      </c>
      <c r="V2414"/>
      <c r="W2414"/>
      <c r="X2414"/>
    </row>
    <row r="2415" spans="1:24" x14ac:dyDescent="0.2">
      <c r="A2415">
        <f t="shared" si="37"/>
        <v>2411</v>
      </c>
      <c r="B2415">
        <v>0.42926454991775642</v>
      </c>
      <c r="C2415">
        <v>4168.9468932537911</v>
      </c>
      <c r="D2415" s="106">
        <v>0.97365000156737991</v>
      </c>
      <c r="E2415" s="106">
        <v>0.7</v>
      </c>
      <c r="F2415">
        <v>1</v>
      </c>
      <c r="G2415">
        <v>2023</v>
      </c>
      <c r="H2415" s="88">
        <v>27581964.42853535</v>
      </c>
      <c r="I2415" s="151">
        <v>434997765919.88141</v>
      </c>
      <c r="J2415" s="106">
        <v>0.15481835341392292</v>
      </c>
      <c r="K2415" s="151">
        <v>28528424496.684784</v>
      </c>
      <c r="L2415" s="151">
        <v>74201196186.367981</v>
      </c>
      <c r="M2415" s="151">
        <v>791565961523.49268</v>
      </c>
      <c r="N2415" s="151">
        <v>1329293348126.427</v>
      </c>
      <c r="O2415" s="106">
        <v>0.57170177304916547</v>
      </c>
      <c r="P2415" s="106">
        <v>0.39662247801445494</v>
      </c>
      <c r="Q2415" s="88">
        <v>18.675937303913894</v>
      </c>
      <c r="R2415" s="151">
        <v>10551337333304.477</v>
      </c>
      <c r="S2415" s="171">
        <v>9252.2517468919123</v>
      </c>
      <c r="T2415" s="165">
        <v>3.9644828876353316E-2</v>
      </c>
      <c r="U2415" s="566">
        <v>2.0000000000000001E-4</v>
      </c>
      <c r="V2415"/>
      <c r="W2415"/>
      <c r="X2415"/>
    </row>
    <row r="2416" spans="1:24" x14ac:dyDescent="0.2">
      <c r="A2416">
        <f t="shared" si="37"/>
        <v>2412</v>
      </c>
      <c r="B2416">
        <v>0.58557498568194988</v>
      </c>
      <c r="C2416">
        <v>7102.5297534458969</v>
      </c>
      <c r="D2416" s="106">
        <v>0.60469345691474941</v>
      </c>
      <c r="E2416" s="106">
        <v>0.45566928733980205</v>
      </c>
      <c r="F2416">
        <v>1</v>
      </c>
      <c r="G2416">
        <v>2025</v>
      </c>
      <c r="H2416" s="88">
        <v>9974851.1384486277</v>
      </c>
      <c r="I2416" s="151">
        <v>360713205081.43317</v>
      </c>
      <c r="J2416" s="106">
        <v>0.45126933540198211</v>
      </c>
      <c r="K2416" s="151">
        <v>40837438985.17675</v>
      </c>
      <c r="L2416" s="151">
        <v>90010813203.418015</v>
      </c>
      <c r="M2416" s="151">
        <v>103231176177.14748</v>
      </c>
      <c r="N2416" s="151">
        <v>594792633447.17542</v>
      </c>
      <c r="O2416" s="106">
        <v>0.53358495378953963</v>
      </c>
      <c r="P2416" s="106">
        <v>0.39007923119101645</v>
      </c>
      <c r="Q2416" s="88">
        <v>15.572698347760417</v>
      </c>
      <c r="R2416" s="151">
        <v>4178667889495.7329</v>
      </c>
      <c r="S2416" s="171">
        <v>3665.7859992964559</v>
      </c>
      <c r="T2416" s="165">
        <v>4.4076671557836365E-2</v>
      </c>
      <c r="U2416" s="566">
        <v>2.0000000000000001E-4</v>
      </c>
      <c r="V2416"/>
      <c r="W2416"/>
      <c r="X2416"/>
    </row>
    <row r="2417" spans="1:24" x14ac:dyDescent="0.2">
      <c r="A2417">
        <f t="shared" si="37"/>
        <v>2413</v>
      </c>
      <c r="B2417">
        <v>0.41723900606686276</v>
      </c>
      <c r="C2417">
        <v>4181.1411155774395</v>
      </c>
      <c r="D2417" s="106">
        <v>0.99367330447971902</v>
      </c>
      <c r="E2417" s="106">
        <v>0.30933300213266729</v>
      </c>
      <c r="F2417">
        <v>1</v>
      </c>
      <c r="G2417">
        <v>2025</v>
      </c>
      <c r="H2417" s="88">
        <v>29581312.098577056</v>
      </c>
      <c r="I2417" s="151">
        <v>723461095898.45703</v>
      </c>
      <c r="J2417" s="106">
        <v>0.41723900606686271</v>
      </c>
      <c r="K2417" s="151">
        <v>27529012398.464806</v>
      </c>
      <c r="L2417" s="151">
        <v>8547637192.7076464</v>
      </c>
      <c r="M2417" s="151">
        <v>192832027760.73877</v>
      </c>
      <c r="N2417" s="151">
        <v>952369773250.36829</v>
      </c>
      <c r="O2417" s="106">
        <v>0.48611362261469548</v>
      </c>
      <c r="P2417" s="106">
        <v>0.32773658927137111</v>
      </c>
      <c r="Q2417" s="88">
        <v>14.626511987334464</v>
      </c>
      <c r="R2417" s="151">
        <v>5149636496054.5352</v>
      </c>
      <c r="S2417" s="171">
        <v>4517.1381714600229</v>
      </c>
      <c r="T2417" s="165">
        <v>4.7995126802743752E-2</v>
      </c>
      <c r="U2417" s="566">
        <v>2.0000000000000001E-4</v>
      </c>
      <c r="V2417"/>
      <c r="W2417"/>
      <c r="X2417"/>
    </row>
    <row r="2418" spans="1:24" x14ac:dyDescent="0.2">
      <c r="A2418">
        <f t="shared" si="37"/>
        <v>2414</v>
      </c>
      <c r="B2418">
        <v>0.51577595433039936</v>
      </c>
      <c r="C2418">
        <v>6556.1289315792255</v>
      </c>
      <c r="D2418" s="106">
        <v>0.55966922430552901</v>
      </c>
      <c r="E2418" s="106">
        <v>0.62119979779744194</v>
      </c>
      <c r="F2418">
        <v>1</v>
      </c>
      <c r="G2418">
        <v>2022</v>
      </c>
      <c r="H2418" s="88">
        <v>8996076.578469133</v>
      </c>
      <c r="I2418" s="151">
        <v>343221794328.52094</v>
      </c>
      <c r="J2418" s="106">
        <v>0.48715157090121575</v>
      </c>
      <c r="K2418" s="151">
        <v>7949620024.8824568</v>
      </c>
      <c r="L2418" s="151">
        <v>0</v>
      </c>
      <c r="M2418" s="151">
        <v>533289845489.6225</v>
      </c>
      <c r="N2418" s="151">
        <v>884461259843.02588</v>
      </c>
      <c r="O2418" s="106">
        <v>0.67140635732509568</v>
      </c>
      <c r="P2418" s="106">
        <v>0.3026366179186622</v>
      </c>
      <c r="Q2418" s="88">
        <v>16.110399520888816</v>
      </c>
      <c r="R2418" s="151">
        <v>4870013608596.3145</v>
      </c>
      <c r="S2418" s="171">
        <v>4274.6729348250938</v>
      </c>
      <c r="T2418" s="165">
        <v>4.368661992700703E-2</v>
      </c>
      <c r="U2418" s="566">
        <v>2.0000000000000001E-4</v>
      </c>
      <c r="V2418"/>
      <c r="W2418"/>
      <c r="X2418"/>
    </row>
    <row r="2419" spans="1:24" x14ac:dyDescent="0.2">
      <c r="A2419">
        <f t="shared" si="37"/>
        <v>2415</v>
      </c>
      <c r="B2419">
        <v>0.52962395558755804</v>
      </c>
      <c r="C2419">
        <v>3540.8971818255532</v>
      </c>
      <c r="D2419" s="106">
        <v>0.68775406568953779</v>
      </c>
      <c r="E2419" s="106">
        <v>0.41563546466232459</v>
      </c>
      <c r="F2419">
        <v>1</v>
      </c>
      <c r="G2419">
        <v>2022</v>
      </c>
      <c r="H2419" s="88">
        <v>13355801.349547975</v>
      </c>
      <c r="I2419" s="151">
        <v>307588177420.50018</v>
      </c>
      <c r="J2419" s="106">
        <v>0.18605455355082812</v>
      </c>
      <c r="K2419" s="151">
        <v>10350643263.484274</v>
      </c>
      <c r="L2419" s="151">
        <v>0</v>
      </c>
      <c r="M2419" s="151">
        <v>643686532349.3938</v>
      </c>
      <c r="N2419" s="151">
        <v>961625353033.3783</v>
      </c>
      <c r="O2419" s="106">
        <v>0.59501073375624558</v>
      </c>
      <c r="P2419" s="106">
        <v>0.33522553902314806</v>
      </c>
      <c r="Q2419" s="88">
        <v>18.524473281654984</v>
      </c>
      <c r="R2419" s="151">
        <v>6769888477144.7109</v>
      </c>
      <c r="S2419" s="171">
        <v>5937.2514821630575</v>
      </c>
      <c r="T2419" s="165">
        <v>3.8033334988208684E-2</v>
      </c>
      <c r="U2419" s="566">
        <v>2.0000000000000001E-4</v>
      </c>
      <c r="V2419"/>
      <c r="W2419"/>
      <c r="X2419"/>
    </row>
    <row r="2420" spans="1:24" x14ac:dyDescent="0.2">
      <c r="A2420">
        <f t="shared" si="37"/>
        <v>2416</v>
      </c>
      <c r="B2420">
        <v>0.49733152715773321</v>
      </c>
      <c r="C2420">
        <v>4899.0418644677775</v>
      </c>
      <c r="D2420" s="106">
        <v>1.0989107525581898</v>
      </c>
      <c r="E2420" s="106">
        <v>0.21163962892340382</v>
      </c>
      <c r="F2420">
        <v>1</v>
      </c>
      <c r="G2420">
        <v>2024</v>
      </c>
      <c r="H2420" s="88">
        <v>39725597.186585657</v>
      </c>
      <c r="I2420" s="151">
        <v>947446642711.9248</v>
      </c>
      <c r="J2420" s="106">
        <v>0.32371763531266784</v>
      </c>
      <c r="K2420" s="151">
        <v>39784540251.562149</v>
      </c>
      <c r="L2420" s="151">
        <v>16266762661.354698</v>
      </c>
      <c r="M2420" s="151">
        <v>443087164077.85077</v>
      </c>
      <c r="N2420" s="151">
        <v>1446585109702.6926</v>
      </c>
      <c r="O2420" s="106">
        <v>0.46605507248277728</v>
      </c>
      <c r="P2420" s="106">
        <v>0.30281428941214067</v>
      </c>
      <c r="Q2420" s="88">
        <v>16.167572202128195</v>
      </c>
      <c r="R2420" s="151">
        <v>8065441301212.2559</v>
      </c>
      <c r="S2420" s="171">
        <v>7077.7860927006095</v>
      </c>
      <c r="T2420" s="165">
        <v>4.3072043600888496E-2</v>
      </c>
      <c r="U2420" s="566">
        <v>2.0000000000000001E-4</v>
      </c>
      <c r="V2420"/>
      <c r="W2420"/>
      <c r="X2420"/>
    </row>
    <row r="2421" spans="1:24" x14ac:dyDescent="0.2">
      <c r="A2421">
        <f t="shared" si="37"/>
        <v>2417</v>
      </c>
      <c r="B2421">
        <v>0.44126928830642481</v>
      </c>
      <c r="C2421">
        <v>8989.9598939886782</v>
      </c>
      <c r="D2421" s="106">
        <v>0.81815840430434417</v>
      </c>
      <c r="E2421" s="106">
        <v>0.67612869439097711</v>
      </c>
      <c r="F2421">
        <v>1</v>
      </c>
      <c r="G2421">
        <v>2025</v>
      </c>
      <c r="H2421" s="88">
        <v>19253010.313831341</v>
      </c>
      <c r="I2421" s="151">
        <v>546214551653.10437</v>
      </c>
      <c r="J2421" s="106">
        <v>0.33376578090760867</v>
      </c>
      <c r="K2421" s="151">
        <v>20471726726.361969</v>
      </c>
      <c r="L2421" s="151">
        <v>14235302126.488283</v>
      </c>
      <c r="M2421" s="151">
        <v>173298329953.91483</v>
      </c>
      <c r="N2421" s="151">
        <v>754219910459.86938</v>
      </c>
      <c r="O2421" s="106">
        <v>0.44063359695355464</v>
      </c>
      <c r="P2421" s="106">
        <v>0.26739981509573513</v>
      </c>
      <c r="Q2421" s="88">
        <v>15.061227240129668</v>
      </c>
      <c r="R2421" s="151">
        <v>3499165765240.0264</v>
      </c>
      <c r="S2421" s="171">
        <v>3070.3760224331968</v>
      </c>
      <c r="T2421" s="165">
        <v>4.5716260543366381E-2</v>
      </c>
      <c r="U2421" s="566">
        <v>2.0000000000000001E-4</v>
      </c>
      <c r="V2421"/>
      <c r="W2421"/>
      <c r="X2421"/>
    </row>
    <row r="2422" spans="1:24" x14ac:dyDescent="0.2">
      <c r="A2422">
        <f t="shared" si="37"/>
        <v>2418</v>
      </c>
      <c r="B2422">
        <v>0.48259030209727161</v>
      </c>
      <c r="C2422">
        <v>1998.5212135864067</v>
      </c>
      <c r="D2422" s="106">
        <v>0.74739965268642627</v>
      </c>
      <c r="E2422" s="106">
        <v>0.41652400188883232</v>
      </c>
      <c r="F2422">
        <v>1</v>
      </c>
      <c r="G2422">
        <v>2026</v>
      </c>
      <c r="H2422" s="88">
        <v>15063267.727086306</v>
      </c>
      <c r="I2422" s="151">
        <v>533068980416.74469</v>
      </c>
      <c r="J2422" s="106">
        <v>0.4494864701967779</v>
      </c>
      <c r="K2422" s="151">
        <v>59673199801.422127</v>
      </c>
      <c r="L2422" s="151">
        <v>136701583115.14867</v>
      </c>
      <c r="M2422" s="151">
        <v>53940473930.318291</v>
      </c>
      <c r="N2422" s="151">
        <v>783384237263.63379</v>
      </c>
      <c r="O2422" s="106">
        <v>0.50054739598153331</v>
      </c>
      <c r="P2422" s="106">
        <v>0.37326348625705247</v>
      </c>
      <c r="Q2422" s="88">
        <v>15.152566011872054</v>
      </c>
      <c r="R2422" s="151">
        <v>5187474005644.2295</v>
      </c>
      <c r="S2422" s="171">
        <v>4551.4763765831158</v>
      </c>
      <c r="T2422" s="165">
        <v>4.5107137785643972E-2</v>
      </c>
      <c r="U2422" s="566">
        <v>2.0000000000000001E-4</v>
      </c>
      <c r="V2422"/>
      <c r="W2422"/>
      <c r="X2422"/>
    </row>
    <row r="2423" spans="1:24" x14ac:dyDescent="0.2">
      <c r="A2423">
        <f t="shared" si="37"/>
        <v>2419</v>
      </c>
      <c r="B2423">
        <v>0.49576339595200536</v>
      </c>
      <c r="C2423">
        <v>4179.6031119408053</v>
      </c>
      <c r="D2423" s="106">
        <v>0.58370938834936614</v>
      </c>
      <c r="E2423" s="106">
        <v>0.52546154517226118</v>
      </c>
      <c r="F2423">
        <v>1</v>
      </c>
      <c r="G2423">
        <v>2024</v>
      </c>
      <c r="H2423" s="88">
        <v>9438839.2292896751</v>
      </c>
      <c r="I2423" s="151">
        <v>394935858001.09784</v>
      </c>
      <c r="J2423" s="106">
        <v>0.49576339595200536</v>
      </c>
      <c r="K2423" s="151">
        <v>11667443538.052227</v>
      </c>
      <c r="L2423" s="151">
        <v>11493103269.203693</v>
      </c>
      <c r="M2423" s="151">
        <v>239671873405.58456</v>
      </c>
      <c r="N2423" s="151">
        <v>657768278213.93835</v>
      </c>
      <c r="O2423" s="106">
        <v>0.60314055363527108</v>
      </c>
      <c r="P2423" s="106">
        <v>0.43654806208149993</v>
      </c>
      <c r="Q2423" s="88">
        <v>15.810632472970529</v>
      </c>
      <c r="R2423" s="151">
        <v>5133237398972.4131</v>
      </c>
      <c r="S2423" s="171">
        <v>4496.5691306708732</v>
      </c>
      <c r="T2423" s="165">
        <v>4.4646703748328832E-2</v>
      </c>
      <c r="U2423" s="566">
        <v>2.0000000000000001E-4</v>
      </c>
      <c r="V2423"/>
      <c r="W2423"/>
      <c r="X2423"/>
    </row>
    <row r="2424" spans="1:24" x14ac:dyDescent="0.2">
      <c r="A2424">
        <f t="shared" si="37"/>
        <v>2420</v>
      </c>
      <c r="B2424">
        <v>0.33453766784381178</v>
      </c>
      <c r="C2424">
        <v>1500</v>
      </c>
      <c r="D2424" s="106">
        <v>0.77137654227922603</v>
      </c>
      <c r="E2424" s="106">
        <v>0.31575106204149506</v>
      </c>
      <c r="F2424">
        <v>1</v>
      </c>
      <c r="G2424">
        <v>2025</v>
      </c>
      <c r="H2424" s="88">
        <v>16155768.697567837</v>
      </c>
      <c r="I2424" s="151">
        <v>474224733481.09241</v>
      </c>
      <c r="J2424" s="106">
        <v>0.33453766784381178</v>
      </c>
      <c r="K2424" s="151">
        <v>27077036793.117561</v>
      </c>
      <c r="L2424" s="151">
        <v>16195774060.450388</v>
      </c>
      <c r="M2424" s="151">
        <v>166791940608.57669</v>
      </c>
      <c r="N2424" s="151">
        <v>684289484943.23706</v>
      </c>
      <c r="O2424" s="106">
        <v>0.44577070789439754</v>
      </c>
      <c r="P2424" s="106">
        <v>0.30334453517073351</v>
      </c>
      <c r="Q2424" s="88">
        <v>15.369833406419461</v>
      </c>
      <c r="R2424" s="151">
        <v>3619890389726.5513</v>
      </c>
      <c r="S2424" s="171">
        <v>3177.7001599907626</v>
      </c>
      <c r="T2424" s="165">
        <v>4.5902629903274435E-2</v>
      </c>
      <c r="U2424" s="566">
        <v>2.0000000000000001E-4</v>
      </c>
      <c r="V2424"/>
      <c r="W2424"/>
      <c r="X2424"/>
    </row>
    <row r="2425" spans="1:24" x14ac:dyDescent="0.2">
      <c r="A2425">
        <f t="shared" si="37"/>
        <v>2421</v>
      </c>
      <c r="B2425">
        <v>0.61036075062488593</v>
      </c>
      <c r="C2425">
        <v>6036.8289279285336</v>
      </c>
      <c r="D2425" s="106">
        <v>0.86739507792428039</v>
      </c>
      <c r="E2425" s="106">
        <v>0.24214961704178928</v>
      </c>
      <c r="F2425">
        <v>1</v>
      </c>
      <c r="G2425">
        <v>2023</v>
      </c>
      <c r="H2425" s="88">
        <v>21752076.321765173</v>
      </c>
      <c r="I2425" s="151">
        <v>456111844175.70325</v>
      </c>
      <c r="J2425" s="106">
        <v>0.14359306671045369</v>
      </c>
      <c r="K2425" s="151">
        <v>9669554550.7328186</v>
      </c>
      <c r="L2425" s="151">
        <v>0</v>
      </c>
      <c r="M2425" s="151">
        <v>687107874885.85718</v>
      </c>
      <c r="N2425" s="151">
        <v>1152889273612.2935</v>
      </c>
      <c r="O2425" s="106">
        <v>0.53359920371998837</v>
      </c>
      <c r="P2425" s="106">
        <v>0.36933999518933763</v>
      </c>
      <c r="Q2425" s="88">
        <v>19.347435091199671</v>
      </c>
      <c r="R2425" s="151">
        <v>8884639549846.502</v>
      </c>
      <c r="S2425" s="171">
        <v>7798.2578658522852</v>
      </c>
      <c r="T2425" s="165">
        <v>3.7803011340593051E-2</v>
      </c>
      <c r="U2425" s="566">
        <v>2.0000000000000001E-4</v>
      </c>
      <c r="V2425"/>
      <c r="W2425"/>
      <c r="X2425"/>
    </row>
    <row r="2426" spans="1:24" x14ac:dyDescent="0.2">
      <c r="A2426">
        <f t="shared" si="37"/>
        <v>2422</v>
      </c>
      <c r="B2426">
        <v>0.52236177832229447</v>
      </c>
      <c r="C2426">
        <v>5312.1585915587839</v>
      </c>
      <c r="D2426" s="106">
        <v>0.67158684077011122</v>
      </c>
      <c r="E2426" s="106">
        <v>0.28893274906984051</v>
      </c>
      <c r="F2426">
        <v>1</v>
      </c>
      <c r="G2426">
        <v>2024</v>
      </c>
      <c r="H2426" s="88">
        <v>12981492.866563939</v>
      </c>
      <c r="I2426" s="151">
        <v>507054008545.81036</v>
      </c>
      <c r="J2426" s="106">
        <v>0.52236177832229447</v>
      </c>
      <c r="K2426" s="151">
        <v>28919650757.984024</v>
      </c>
      <c r="L2426" s="151">
        <v>38346041381.007317</v>
      </c>
      <c r="M2426" s="151">
        <v>223673479675.35339</v>
      </c>
      <c r="N2426" s="151">
        <v>797993180360.15503</v>
      </c>
      <c r="O2426" s="106">
        <v>0.594593114493009</v>
      </c>
      <c r="P2426" s="106">
        <v>0.48039873008417328</v>
      </c>
      <c r="Q2426" s="88">
        <v>15.58156374488712</v>
      </c>
      <c r="R2426" s="151">
        <v>6631002407863.3574</v>
      </c>
      <c r="S2426" s="171">
        <v>5810.9081991035482</v>
      </c>
      <c r="T2426" s="165">
        <v>4.6290639906059847E-2</v>
      </c>
      <c r="U2426" s="566">
        <v>2.0000000000000001E-4</v>
      </c>
      <c r="V2426"/>
      <c r="W2426"/>
      <c r="X2426"/>
    </row>
    <row r="2427" spans="1:24" x14ac:dyDescent="0.2">
      <c r="A2427">
        <f t="shared" si="37"/>
        <v>2423</v>
      </c>
      <c r="B2427">
        <v>0.3551062590128391</v>
      </c>
      <c r="C2427">
        <v>4361.8774967068366</v>
      </c>
      <c r="D2427" s="106">
        <v>0.93702454335045537</v>
      </c>
      <c r="E2427" s="106">
        <v>0.55657939702683112</v>
      </c>
      <c r="F2427">
        <v>1</v>
      </c>
      <c r="G2427">
        <v>2025</v>
      </c>
      <c r="H2427" s="88">
        <v>26713046.272769865</v>
      </c>
      <c r="I2427" s="151">
        <v>732111804693.65576</v>
      </c>
      <c r="J2427" s="106">
        <v>0.3551062590128391</v>
      </c>
      <c r="K2427" s="151">
        <v>45172585799.973991</v>
      </c>
      <c r="L2427" s="151">
        <v>44039114730.847557</v>
      </c>
      <c r="M2427" s="151">
        <v>231991787922.96973</v>
      </c>
      <c r="N2427" s="151">
        <v>1053315293147.447</v>
      </c>
      <c r="O2427" s="106">
        <v>0.45646560853612494</v>
      </c>
      <c r="P2427" s="106">
        <v>0.35071078364864594</v>
      </c>
      <c r="Q2427" s="88">
        <v>15.976451617112724</v>
      </c>
      <c r="R2427" s="151">
        <v>6622900309912.8418</v>
      </c>
      <c r="S2427" s="171">
        <v>5802.9663053340601</v>
      </c>
      <c r="T2427" s="165">
        <v>4.4235317795264927E-2</v>
      </c>
      <c r="U2427" s="566">
        <v>2.0000000000000001E-4</v>
      </c>
      <c r="V2427"/>
      <c r="W2427"/>
      <c r="X2427"/>
    </row>
    <row r="2428" spans="1:24" x14ac:dyDescent="0.2">
      <c r="A2428">
        <f t="shared" si="37"/>
        <v>2424</v>
      </c>
      <c r="B2428">
        <v>0.34642932385636033</v>
      </c>
      <c r="C2428">
        <v>2252.1795989240049</v>
      </c>
      <c r="D2428" s="106">
        <v>0.83423478595341216</v>
      </c>
      <c r="E2428" s="106">
        <v>0.28705123675972877</v>
      </c>
      <c r="F2428">
        <v>1</v>
      </c>
      <c r="G2428">
        <v>2024</v>
      </c>
      <c r="H2428" s="88">
        <v>20651640.134278074</v>
      </c>
      <c r="I2428" s="151">
        <v>634374878779.38</v>
      </c>
      <c r="J2428" s="106">
        <v>0.34642932385636027</v>
      </c>
      <c r="K2428" s="151">
        <v>38137453333.935585</v>
      </c>
      <c r="L2428" s="151">
        <v>47645732998.686676</v>
      </c>
      <c r="M2428" s="151">
        <v>361695598738.04291</v>
      </c>
      <c r="N2428" s="151">
        <v>1081853663850.0452</v>
      </c>
      <c r="O2428" s="106">
        <v>0.50583470205101344</v>
      </c>
      <c r="P2428" s="106">
        <v>0.32126669445095801</v>
      </c>
      <c r="Q2428" s="88">
        <v>16.623843477283909</v>
      </c>
      <c r="R2428" s="151">
        <v>6510791485238.8438</v>
      </c>
      <c r="S2428" s="171">
        <v>5713.1558287019543</v>
      </c>
      <c r="T2428" s="165">
        <v>4.2494707325890536E-2</v>
      </c>
      <c r="U2428" s="566">
        <v>2.0000000000000001E-4</v>
      </c>
      <c r="V2428"/>
      <c r="W2428"/>
      <c r="X2428"/>
    </row>
    <row r="2429" spans="1:24" x14ac:dyDescent="0.2">
      <c r="A2429">
        <f t="shared" si="37"/>
        <v>2425</v>
      </c>
      <c r="B2429">
        <v>0.36707977792661617</v>
      </c>
      <c r="C2429">
        <v>4291.4800280376039</v>
      </c>
      <c r="D2429" s="106">
        <v>0.4978429176169713</v>
      </c>
      <c r="E2429" s="106">
        <v>0.50408621243783713</v>
      </c>
      <c r="F2429">
        <v>1</v>
      </c>
      <c r="G2429">
        <v>2026</v>
      </c>
      <c r="H2429" s="88">
        <v>7362728.3889009422</v>
      </c>
      <c r="I2429" s="151">
        <v>345607519713.32715</v>
      </c>
      <c r="J2429" s="106">
        <v>0.36707977792661617</v>
      </c>
      <c r="K2429" s="151">
        <v>43134681777.601624</v>
      </c>
      <c r="L2429" s="151">
        <v>59076046918.409409</v>
      </c>
      <c r="M2429" s="151">
        <v>45572209097.995438</v>
      </c>
      <c r="N2429" s="151">
        <v>493390457507.33362</v>
      </c>
      <c r="O2429" s="106">
        <v>0.42681031462010099</v>
      </c>
      <c r="P2429" s="106">
        <v>0.2897190612919463</v>
      </c>
      <c r="Q2429" s="88">
        <v>14.333035965905154</v>
      </c>
      <c r="R2429" s="151">
        <v>2366300641452.3809</v>
      </c>
      <c r="S2429" s="171">
        <v>2071.8597923668517</v>
      </c>
      <c r="T2429" s="165">
        <v>4.828305707689122E-2</v>
      </c>
      <c r="U2429" s="566">
        <v>2.0000000000000001E-4</v>
      </c>
      <c r="V2429"/>
      <c r="W2429"/>
      <c r="X2429"/>
    </row>
    <row r="2430" spans="1:24" x14ac:dyDescent="0.2">
      <c r="A2430">
        <f t="shared" si="37"/>
        <v>2426</v>
      </c>
      <c r="B2430">
        <v>0.42857477278752798</v>
      </c>
      <c r="C2430">
        <v>2692.9140907778547</v>
      </c>
      <c r="D2430" s="106">
        <v>0.54400254790597113</v>
      </c>
      <c r="E2430" s="106">
        <v>0.5789168541560995</v>
      </c>
      <c r="F2430">
        <v>1</v>
      </c>
      <c r="G2430">
        <v>2024</v>
      </c>
      <c r="H2430" s="88">
        <v>8728105.4465585034</v>
      </c>
      <c r="I2430" s="151">
        <v>323350150829.25012</v>
      </c>
      <c r="J2430" s="106">
        <v>0.42857477278752798</v>
      </c>
      <c r="K2430" s="151">
        <v>12629969034.630253</v>
      </c>
      <c r="L2430" s="151">
        <v>17583704480.934547</v>
      </c>
      <c r="M2430" s="151">
        <v>214497879637.39844</v>
      </c>
      <c r="N2430" s="151">
        <v>568061703982.21338</v>
      </c>
      <c r="O2430" s="106">
        <v>0.57079183906274666</v>
      </c>
      <c r="P2430" s="106">
        <v>0.43858008149848687</v>
      </c>
      <c r="Q2430" s="88">
        <v>16.432743077723373</v>
      </c>
      <c r="R2430" s="151">
        <v>4625770785647.7529</v>
      </c>
      <c r="S2430" s="171">
        <v>4050.8704267694625</v>
      </c>
      <c r="T2430" s="165">
        <v>4.3000998626794802E-2</v>
      </c>
      <c r="U2430" s="566">
        <v>2.0000000000000001E-4</v>
      </c>
      <c r="V2430"/>
      <c r="W2430"/>
      <c r="X2430"/>
    </row>
    <row r="2431" spans="1:24" x14ac:dyDescent="0.2">
      <c r="A2431">
        <f t="shared" si="37"/>
        <v>2427</v>
      </c>
      <c r="B2431">
        <v>0.44305965774607342</v>
      </c>
      <c r="C2431">
        <v>5002.0590840743998</v>
      </c>
      <c r="D2431" s="106">
        <v>0.51828735756538091</v>
      </c>
      <c r="E2431" s="106">
        <v>0.27098022885585371</v>
      </c>
      <c r="F2431">
        <v>1</v>
      </c>
      <c r="G2431">
        <v>2025</v>
      </c>
      <c r="H2431" s="88">
        <v>7715444.9114217926</v>
      </c>
      <c r="I2431" s="151">
        <v>301323093718.51593</v>
      </c>
      <c r="J2431" s="106">
        <v>0.44305965774607348</v>
      </c>
      <c r="K2431" s="151">
        <v>15453265165.898476</v>
      </c>
      <c r="L2431" s="151">
        <v>17359491831.110779</v>
      </c>
      <c r="M2431" s="151">
        <v>131961507660.14165</v>
      </c>
      <c r="N2431" s="151">
        <v>466097358375.66687</v>
      </c>
      <c r="O2431" s="106">
        <v>0.54272117578283563</v>
      </c>
      <c r="P2431" s="106">
        <v>0.3782640816064165</v>
      </c>
      <c r="Q2431" s="88">
        <v>15.210973563619152</v>
      </c>
      <c r="R2431" s="151">
        <v>3131871694233.4722</v>
      </c>
      <c r="S2431" s="171">
        <v>2746.0752273530234</v>
      </c>
      <c r="T2431" s="165">
        <v>4.5289453460761499E-2</v>
      </c>
      <c r="U2431" s="566">
        <v>2.0000000000000001E-4</v>
      </c>
      <c r="V2431"/>
      <c r="W2431"/>
      <c r="X2431"/>
    </row>
    <row r="2432" spans="1:24" x14ac:dyDescent="0.2">
      <c r="A2432">
        <f t="shared" si="37"/>
        <v>2428</v>
      </c>
      <c r="B2432">
        <v>0.38509618893904435</v>
      </c>
      <c r="C2432">
        <v>4433.7384188068509</v>
      </c>
      <c r="D2432" s="106">
        <v>0.4905130769516623</v>
      </c>
      <c r="E2432" s="106">
        <v>0.58646449198372952</v>
      </c>
      <c r="F2432">
        <v>1</v>
      </c>
      <c r="G2432">
        <v>2023</v>
      </c>
      <c r="H2432" s="88">
        <v>7093830.5312764551</v>
      </c>
      <c r="I2432" s="151">
        <v>306272210096.12299</v>
      </c>
      <c r="J2432" s="106">
        <v>0.38509618893904429</v>
      </c>
      <c r="K2432" s="151">
        <v>23820320151.341232</v>
      </c>
      <c r="L2432" s="151">
        <v>32907998786.56979</v>
      </c>
      <c r="M2432" s="151">
        <v>311521200258.13092</v>
      </c>
      <c r="N2432" s="151">
        <v>674521729292.16492</v>
      </c>
      <c r="O2432" s="106">
        <v>0.58335796021669617</v>
      </c>
      <c r="P2432" s="106">
        <v>0.40686760798719723</v>
      </c>
      <c r="Q2432" s="88">
        <v>17.112614036023711</v>
      </c>
      <c r="R2432" s="151">
        <v>5260435927439.8916</v>
      </c>
      <c r="S2432" s="171">
        <v>4612.7753128893564</v>
      </c>
      <c r="T2432" s="165">
        <v>4.1672490402663978E-2</v>
      </c>
      <c r="U2432" s="566">
        <v>2.0000000000000001E-4</v>
      </c>
      <c r="V2432"/>
      <c r="W2432"/>
      <c r="X2432"/>
    </row>
    <row r="2433" spans="1:24" x14ac:dyDescent="0.2">
      <c r="A2433">
        <f t="shared" si="37"/>
        <v>2429</v>
      </c>
      <c r="B2433">
        <v>0.58765301193026609</v>
      </c>
      <c r="C2433">
        <v>8133.6409407256378</v>
      </c>
      <c r="D2433" s="106">
        <v>1.064612327708812</v>
      </c>
      <c r="E2433" s="106">
        <v>0.45667870941698008</v>
      </c>
      <c r="F2433">
        <v>1</v>
      </c>
      <c r="G2433">
        <v>2025</v>
      </c>
      <c r="H2433" s="88">
        <v>20597188.565400176</v>
      </c>
      <c r="I2433" s="151">
        <v>482798782902.1709</v>
      </c>
      <c r="J2433" s="106">
        <v>0.20363050156593154</v>
      </c>
      <c r="K2433" s="151">
        <v>12840252391.46018</v>
      </c>
      <c r="L2433" s="151">
        <v>27099131865.293804</v>
      </c>
      <c r="M2433" s="151">
        <v>236975667994.40616</v>
      </c>
      <c r="N2433" s="151">
        <v>759713835153.33105</v>
      </c>
      <c r="O2433" s="106">
        <v>0.40748553452770825</v>
      </c>
      <c r="P2433" s="106">
        <v>0.24863389621850557</v>
      </c>
      <c r="Q2433" s="88">
        <v>17.292040923384377</v>
      </c>
      <c r="R2433" s="151">
        <v>3521255938633.3369</v>
      </c>
      <c r="S2433" s="171">
        <v>3088.0737916024314</v>
      </c>
      <c r="T2433" s="165">
        <v>4.3596835631052364E-2</v>
      </c>
      <c r="U2433" s="566">
        <v>2.0000000000000001E-4</v>
      </c>
      <c r="V2433"/>
      <c r="W2433"/>
      <c r="X2433"/>
    </row>
    <row r="2434" spans="1:24" x14ac:dyDescent="0.2">
      <c r="A2434">
        <f t="shared" si="37"/>
        <v>2430</v>
      </c>
      <c r="B2434">
        <v>0.58521026167325563</v>
      </c>
      <c r="C2434">
        <v>2438.3804606894519</v>
      </c>
      <c r="D2434" s="106">
        <v>0.86831236889254371</v>
      </c>
      <c r="E2434" s="106">
        <v>0.21883454072082184</v>
      </c>
      <c r="F2434">
        <v>1</v>
      </c>
      <c r="G2434">
        <v>2024</v>
      </c>
      <c r="H2434" s="88">
        <v>22397157.069495156</v>
      </c>
      <c r="I2434" s="151">
        <v>496518033932.03351</v>
      </c>
      <c r="J2434" s="106">
        <v>0.33095324934166326</v>
      </c>
      <c r="K2434" s="151">
        <v>13817378734.915733</v>
      </c>
      <c r="L2434" s="151">
        <v>5651100627.239233</v>
      </c>
      <c r="M2434" s="151">
        <v>311797389345.22504</v>
      </c>
      <c r="N2434" s="151">
        <v>827783902639.41357</v>
      </c>
      <c r="O2434" s="106">
        <v>0.50530464210623594</v>
      </c>
      <c r="P2434" s="106">
        <v>0.35409079413059974</v>
      </c>
      <c r="Q2434" s="88">
        <v>16.944248375385204</v>
      </c>
      <c r="R2434" s="151">
        <v>5667463903902.8721</v>
      </c>
      <c r="S2434" s="171">
        <v>4970.3556016566836</v>
      </c>
      <c r="T2434" s="165">
        <v>4.1434513649384011E-2</v>
      </c>
      <c r="U2434" s="566">
        <v>2.0000000000000001E-4</v>
      </c>
      <c r="V2434"/>
      <c r="W2434"/>
      <c r="X2434"/>
    </row>
    <row r="2435" spans="1:24" x14ac:dyDescent="0.2">
      <c r="A2435">
        <f t="shared" si="37"/>
        <v>2431</v>
      </c>
      <c r="B2435">
        <v>0.55027830643615905</v>
      </c>
      <c r="C2435">
        <v>4880.4010255478352</v>
      </c>
      <c r="D2435" s="106">
        <v>0.74522738898895424</v>
      </c>
      <c r="E2435" s="106">
        <v>0.3884096007262432</v>
      </c>
      <c r="F2435">
        <v>1</v>
      </c>
      <c r="G2435">
        <v>2025</v>
      </c>
      <c r="H2435" s="88">
        <v>15388928.308688518</v>
      </c>
      <c r="I2435" s="151">
        <v>517463881000.2981</v>
      </c>
      <c r="J2435" s="106">
        <v>0.42997962335251561</v>
      </c>
      <c r="K2435" s="151">
        <v>38117671142.075211</v>
      </c>
      <c r="L2435" s="151">
        <v>105443202488.74384</v>
      </c>
      <c r="M2435" s="151">
        <v>113373900738.96494</v>
      </c>
      <c r="N2435" s="151">
        <v>774398655370.08203</v>
      </c>
      <c r="O2435" s="106">
        <v>0.51336944411818142</v>
      </c>
      <c r="P2435" s="106">
        <v>0.32539933750628647</v>
      </c>
      <c r="Q2435" s="88">
        <v>14.715444423175347</v>
      </c>
      <c r="R2435" s="151">
        <v>4218994208932.793</v>
      </c>
      <c r="S2435" s="171">
        <v>3700.0792535830801</v>
      </c>
      <c r="T2435" s="165">
        <v>4.8047524293259328E-2</v>
      </c>
      <c r="U2435" s="566">
        <v>2.0000000000000001E-4</v>
      </c>
      <c r="V2435"/>
      <c r="W2435"/>
      <c r="X2435"/>
    </row>
    <row r="2436" spans="1:24" x14ac:dyDescent="0.2">
      <c r="A2436">
        <f t="shared" si="37"/>
        <v>2432</v>
      </c>
      <c r="B2436">
        <v>0.59423803535136965</v>
      </c>
      <c r="C2436">
        <v>5825.3744230960583</v>
      </c>
      <c r="D2436" s="106">
        <v>0.53532334958779504</v>
      </c>
      <c r="E2436" s="106">
        <v>0.41505802862363955</v>
      </c>
      <c r="F2436">
        <v>1</v>
      </c>
      <c r="G2436">
        <v>2026</v>
      </c>
      <c r="H2436" s="88">
        <v>8040684.2450538436</v>
      </c>
      <c r="I2436" s="151">
        <v>311354573833.57776</v>
      </c>
      <c r="J2436" s="106">
        <v>0.44592997984078997</v>
      </c>
      <c r="K2436" s="151">
        <v>56194919820.941246</v>
      </c>
      <c r="L2436" s="151">
        <v>71568446079.73996</v>
      </c>
      <c r="M2436" s="151">
        <v>49451616455.675903</v>
      </c>
      <c r="N2436" s="151">
        <v>488569556189.93488</v>
      </c>
      <c r="O2436" s="106">
        <v>0.48234358010154832</v>
      </c>
      <c r="P2436" s="106">
        <v>0.43449821617218176</v>
      </c>
      <c r="Q2436" s="88">
        <v>15.266164728077612</v>
      </c>
      <c r="R2436" s="151">
        <v>3740417882864.3154</v>
      </c>
      <c r="S2436" s="171">
        <v>3279.4591227549299</v>
      </c>
      <c r="T2436" s="165">
        <v>4.5445039599548709E-2</v>
      </c>
      <c r="U2436" s="566">
        <v>2.0000000000000001E-4</v>
      </c>
      <c r="V2436"/>
      <c r="W2436"/>
      <c r="X2436"/>
    </row>
    <row r="2437" spans="1:24" x14ac:dyDescent="0.2">
      <c r="A2437">
        <f t="shared" si="37"/>
        <v>2433</v>
      </c>
      <c r="B2437">
        <v>0.32747043026230371</v>
      </c>
      <c r="C2437">
        <v>1606.62770731198</v>
      </c>
      <c r="D2437" s="106">
        <v>1.0956390594874552</v>
      </c>
      <c r="E2437" s="106">
        <v>0.44406413708891673</v>
      </c>
      <c r="F2437">
        <v>1</v>
      </c>
      <c r="G2437">
        <v>2023</v>
      </c>
      <c r="H2437" s="88">
        <v>37913310.545883588</v>
      </c>
      <c r="I2437" s="151">
        <v>612440785571.2533</v>
      </c>
      <c r="J2437" s="106">
        <v>4.7506736153081652E-2</v>
      </c>
      <c r="K2437" s="151">
        <v>19815952916.826527</v>
      </c>
      <c r="L2437" s="151">
        <v>14559592966.953325</v>
      </c>
      <c r="M2437" s="151">
        <v>657217846775.90344</v>
      </c>
      <c r="N2437" s="151">
        <v>1304034178230.9363</v>
      </c>
      <c r="O2437" s="106">
        <v>0.43443417669646256</v>
      </c>
      <c r="P2437" s="106">
        <v>0.26980081944399681</v>
      </c>
      <c r="Q2437" s="88">
        <v>22.32555435622665</v>
      </c>
      <c r="R2437" s="151">
        <v>8571583508687.4062</v>
      </c>
      <c r="S2437" s="171">
        <v>7512.5879260456677</v>
      </c>
      <c r="T2437" s="165">
        <v>3.2821281074228992E-2</v>
      </c>
      <c r="U2437" s="566">
        <v>2.0000000000000001E-4</v>
      </c>
      <c r="V2437"/>
      <c r="W2437"/>
      <c r="X2437"/>
    </row>
    <row r="2438" spans="1:24" x14ac:dyDescent="0.2">
      <c r="A2438">
        <f t="shared" si="37"/>
        <v>2434</v>
      </c>
      <c r="B2438">
        <v>0.43606747255535311</v>
      </c>
      <c r="C2438">
        <v>3251.7149413621792</v>
      </c>
      <c r="D2438" s="106">
        <v>0.60079113356652081</v>
      </c>
      <c r="E2438" s="106">
        <v>0.52873250730280685</v>
      </c>
      <c r="F2438">
        <v>1</v>
      </c>
      <c r="G2438">
        <v>2025</v>
      </c>
      <c r="H2438" s="88">
        <v>10014561.023360519</v>
      </c>
      <c r="I2438" s="151">
        <v>254988288104.31824</v>
      </c>
      <c r="J2438" s="106">
        <v>0.27608084121806298</v>
      </c>
      <c r="K2438" s="151">
        <v>32622124255.733723</v>
      </c>
      <c r="L2438" s="151">
        <v>98150521019.11972</v>
      </c>
      <c r="M2438" s="151">
        <v>131583986347.69736</v>
      </c>
      <c r="N2438" s="151">
        <v>517344919726.86902</v>
      </c>
      <c r="O2438" s="106">
        <v>0.4913259554346141</v>
      </c>
      <c r="P2438" s="106">
        <v>0.34860289789242604</v>
      </c>
      <c r="Q2438" s="88">
        <v>16.956695290684657</v>
      </c>
      <c r="R2438" s="151">
        <v>3555442901396.8081</v>
      </c>
      <c r="S2438" s="171">
        <v>3117.3496922315717</v>
      </c>
      <c r="T2438" s="165">
        <v>4.0436769695043118E-2</v>
      </c>
      <c r="U2438" s="566">
        <v>2.0000000000000001E-4</v>
      </c>
      <c r="V2438"/>
      <c r="W2438"/>
      <c r="X2438"/>
    </row>
    <row r="2439" spans="1:24" x14ac:dyDescent="0.2">
      <c r="A2439">
        <f t="shared" ref="A2439:A2502" si="38">A2438+1</f>
        <v>2435</v>
      </c>
      <c r="B2439">
        <v>0.35346138376470632</v>
      </c>
      <c r="C2439">
        <v>6707.1494203541661</v>
      </c>
      <c r="D2439" s="106">
        <v>0.58502337555111383</v>
      </c>
      <c r="E2439" s="106">
        <v>0.42024844303829217</v>
      </c>
      <c r="F2439">
        <v>1</v>
      </c>
      <c r="G2439">
        <v>2022</v>
      </c>
      <c r="H2439" s="88">
        <v>9869005.9088093992</v>
      </c>
      <c r="I2439" s="151">
        <v>415085703824.59985</v>
      </c>
      <c r="J2439" s="106">
        <v>0.35346138376470626</v>
      </c>
      <c r="K2439" s="151">
        <v>9579573432.9932747</v>
      </c>
      <c r="L2439" s="151">
        <v>0</v>
      </c>
      <c r="M2439" s="151">
        <v>542968981480.72882</v>
      </c>
      <c r="N2439" s="151">
        <v>967634258738.3219</v>
      </c>
      <c r="O2439" s="106">
        <v>0.60052850257394441</v>
      </c>
      <c r="P2439" s="106">
        <v>0.34141892286493131</v>
      </c>
      <c r="Q2439" s="88">
        <v>17.180933383357033</v>
      </c>
      <c r="R2439" s="151">
        <v>6360214434144.0078</v>
      </c>
      <c r="S2439" s="171">
        <v>5581.4011328052602</v>
      </c>
      <c r="T2439" s="165">
        <v>4.1705898769584186E-2</v>
      </c>
      <c r="U2439" s="566">
        <v>2.0000000000000001E-4</v>
      </c>
      <c r="V2439"/>
      <c r="W2439"/>
      <c r="X2439"/>
    </row>
    <row r="2440" spans="1:24" x14ac:dyDescent="0.2">
      <c r="A2440">
        <f t="shared" si="38"/>
        <v>2436</v>
      </c>
      <c r="B2440">
        <v>0.35041638036293909</v>
      </c>
      <c r="C2440">
        <v>3030.6394769175372</v>
      </c>
      <c r="D2440" s="106">
        <v>1.0006827206476632</v>
      </c>
      <c r="E2440" s="106">
        <v>0.380122597894475</v>
      </c>
      <c r="F2440">
        <v>1</v>
      </c>
      <c r="G2440">
        <v>2025</v>
      </c>
      <c r="H2440" s="88">
        <v>30463233.319401916</v>
      </c>
      <c r="I2440" s="151">
        <v>711367194617.3833</v>
      </c>
      <c r="J2440" s="106">
        <v>0.28220507105235704</v>
      </c>
      <c r="K2440" s="151">
        <v>38345636431.803528</v>
      </c>
      <c r="L2440" s="151">
        <v>36505458431.445358</v>
      </c>
      <c r="M2440" s="151">
        <v>203304362081.82184</v>
      </c>
      <c r="N2440" s="151">
        <v>989522651562.4541</v>
      </c>
      <c r="O2440" s="106">
        <v>0.39675623947770666</v>
      </c>
      <c r="P2440" s="106">
        <v>0.21886102832294688</v>
      </c>
      <c r="Q2440" s="88">
        <v>15.41893366702171</v>
      </c>
      <c r="R2440" s="151">
        <v>3813305064052.2554</v>
      </c>
      <c r="S2440" s="171">
        <v>3344.4665842154545</v>
      </c>
      <c r="T2440" s="165">
        <v>4.4856919130415548E-2</v>
      </c>
      <c r="U2440" s="566">
        <v>2.0000000000000001E-4</v>
      </c>
      <c r="V2440"/>
      <c r="W2440"/>
      <c r="X2440"/>
    </row>
    <row r="2441" spans="1:24" x14ac:dyDescent="0.2">
      <c r="A2441">
        <f t="shared" si="38"/>
        <v>2437</v>
      </c>
      <c r="B2441">
        <v>0.53271780012049852</v>
      </c>
      <c r="C2441">
        <v>4287.8769264638613</v>
      </c>
      <c r="D2441" s="106">
        <v>0.58239275194678863</v>
      </c>
      <c r="E2441" s="106">
        <v>0.41867035327002261</v>
      </c>
      <c r="F2441">
        <v>1</v>
      </c>
      <c r="G2441">
        <v>2026</v>
      </c>
      <c r="H2441" s="88">
        <v>9717897.1685845219</v>
      </c>
      <c r="I2441" s="151">
        <v>314261289134.7688</v>
      </c>
      <c r="J2441" s="106">
        <v>0.41419964642824236</v>
      </c>
      <c r="K2441" s="151">
        <v>51655105832.819695</v>
      </c>
      <c r="L2441" s="151">
        <v>111367506469.77165</v>
      </c>
      <c r="M2441" s="151">
        <v>50233661694.846489</v>
      </c>
      <c r="N2441" s="151">
        <v>527517563132.20667</v>
      </c>
      <c r="O2441" s="106">
        <v>0.49182788879462669</v>
      </c>
      <c r="P2441" s="106">
        <v>0.31919143545333439</v>
      </c>
      <c r="Q2441" s="88">
        <v>14.916297374237226</v>
      </c>
      <c r="R2441" s="151">
        <v>2947439734149.6362</v>
      </c>
      <c r="S2441" s="171">
        <v>2584.5029464287318</v>
      </c>
      <c r="T2441" s="165">
        <v>4.5567829539201986E-2</v>
      </c>
      <c r="U2441" s="566">
        <v>2.0000000000000001E-4</v>
      </c>
      <c r="V2441"/>
      <c r="W2441"/>
      <c r="X2441"/>
    </row>
    <row r="2442" spans="1:24" x14ac:dyDescent="0.2">
      <c r="A2442">
        <f t="shared" si="38"/>
        <v>2438</v>
      </c>
      <c r="B2442">
        <v>0.54607378933656792</v>
      </c>
      <c r="C2442">
        <v>7605.4142542544978</v>
      </c>
      <c r="D2442" s="106">
        <v>0.26243377508742888</v>
      </c>
      <c r="E2442" s="106">
        <v>0.30364950760587084</v>
      </c>
      <c r="F2442">
        <v>1</v>
      </c>
      <c r="G2442">
        <v>2026</v>
      </c>
      <c r="H2442" s="88">
        <v>3106179.6422817102</v>
      </c>
      <c r="I2442" s="151">
        <v>181189523563.17743</v>
      </c>
      <c r="J2442" s="106">
        <v>0.54607378933656792</v>
      </c>
      <c r="K2442" s="151">
        <v>8762552113.9077034</v>
      </c>
      <c r="L2442" s="151">
        <v>25911359414.970406</v>
      </c>
      <c r="M2442" s="151">
        <v>39754354169.764412</v>
      </c>
      <c r="N2442" s="151">
        <v>255617789261.81998</v>
      </c>
      <c r="O2442" s="106">
        <v>0.59258559830853075</v>
      </c>
      <c r="P2442" s="106">
        <v>0.46990502795800054</v>
      </c>
      <c r="Q2442" s="88">
        <v>14.838212016493637</v>
      </c>
      <c r="R2442" s="151">
        <v>2156799914072.5393</v>
      </c>
      <c r="S2442" s="171">
        <v>1888.0723335051684</v>
      </c>
      <c r="T2442" s="165">
        <v>4.4681646616029115E-2</v>
      </c>
      <c r="U2442" s="566">
        <v>2.0000000000000001E-4</v>
      </c>
      <c r="V2442"/>
      <c r="W2442"/>
      <c r="X2442"/>
    </row>
    <row r="2443" spans="1:24" x14ac:dyDescent="0.2">
      <c r="A2443">
        <f t="shared" si="38"/>
        <v>2439</v>
      </c>
      <c r="B2443">
        <v>0.55160426876323709</v>
      </c>
      <c r="C2443">
        <v>4831.5442743198619</v>
      </c>
      <c r="D2443" s="106">
        <v>0.7163634439034573</v>
      </c>
      <c r="E2443" s="106">
        <v>0.33384170895996251</v>
      </c>
      <c r="F2443">
        <v>1</v>
      </c>
      <c r="G2443">
        <v>2024</v>
      </c>
      <c r="H2443" s="88">
        <v>14677879.117198039</v>
      </c>
      <c r="I2443" s="151">
        <v>482162824972.026</v>
      </c>
      <c r="J2443" s="106">
        <v>0.46886564548144305</v>
      </c>
      <c r="K2443" s="151">
        <v>21949090576.457481</v>
      </c>
      <c r="L2443" s="151">
        <v>3239736881.3973265</v>
      </c>
      <c r="M2443" s="151">
        <v>319965350283.19751</v>
      </c>
      <c r="N2443" s="151">
        <v>827317002713.07837</v>
      </c>
      <c r="O2443" s="106">
        <v>0.5857895489879309</v>
      </c>
      <c r="P2443" s="106">
        <v>0.36511575374110661</v>
      </c>
      <c r="Q2443" s="88">
        <v>15.333688373388842</v>
      </c>
      <c r="R2443" s="151">
        <v>5382311421244.5762</v>
      </c>
      <c r="S2443" s="171">
        <v>4717.3839934981352</v>
      </c>
      <c r="T2443" s="165">
        <v>4.4879980782428469E-2</v>
      </c>
      <c r="U2443" s="566">
        <v>2.0000000000000001E-4</v>
      </c>
      <c r="V2443"/>
      <c r="W2443"/>
      <c r="X2443"/>
    </row>
    <row r="2444" spans="1:24" x14ac:dyDescent="0.2">
      <c r="A2444">
        <f t="shared" si="38"/>
        <v>2440</v>
      </c>
      <c r="B2444">
        <v>0.43791200247901185</v>
      </c>
      <c r="C2444">
        <v>9804.765436993086</v>
      </c>
      <c r="D2444" s="106">
        <v>0.84126516362655823</v>
      </c>
      <c r="E2444" s="106">
        <v>7.4707000345496377E-3</v>
      </c>
      <c r="F2444">
        <v>1</v>
      </c>
      <c r="G2444">
        <v>2024</v>
      </c>
      <c r="H2444" s="88">
        <v>20363993.770717636</v>
      </c>
      <c r="I2444" s="151">
        <v>519990481297.60822</v>
      </c>
      <c r="J2444" s="106">
        <v>0.24079407601272285</v>
      </c>
      <c r="K2444" s="151">
        <v>8047809354.4356451</v>
      </c>
      <c r="L2444" s="151">
        <v>623412378.63977683</v>
      </c>
      <c r="M2444" s="151">
        <v>472580356469.4173</v>
      </c>
      <c r="N2444" s="151">
        <v>1001242059500.101</v>
      </c>
      <c r="O2444" s="106">
        <v>0.50314870193271533</v>
      </c>
      <c r="P2444" s="106">
        <v>0.31012064655144789</v>
      </c>
      <c r="Q2444" s="88">
        <v>17.666246518446041</v>
      </c>
      <c r="R2444" s="151">
        <v>6061054188747.6455</v>
      </c>
      <c r="S2444" s="171">
        <v>5318.1077415918135</v>
      </c>
      <c r="T2444" s="165">
        <v>4.0860363538676399E-2</v>
      </c>
      <c r="U2444" s="566">
        <v>2.0000000000000001E-4</v>
      </c>
      <c r="V2444"/>
      <c r="W2444"/>
      <c r="X2444"/>
    </row>
    <row r="2445" spans="1:24" x14ac:dyDescent="0.2">
      <c r="A2445">
        <f t="shared" si="38"/>
        <v>2441</v>
      </c>
      <c r="B2445">
        <v>0.5807157366405038</v>
      </c>
      <c r="C2445">
        <v>2659.2395613366707</v>
      </c>
      <c r="D2445" s="106">
        <v>0.4407262528368649</v>
      </c>
      <c r="E2445" s="106">
        <v>0.52268211358919259</v>
      </c>
      <c r="F2445">
        <v>1</v>
      </c>
      <c r="G2445">
        <v>2024</v>
      </c>
      <c r="H2445" s="88">
        <v>5795222.5201647021</v>
      </c>
      <c r="I2445" s="151">
        <v>227213301754.82657</v>
      </c>
      <c r="J2445" s="106">
        <v>0.48056494108854175</v>
      </c>
      <c r="K2445" s="151">
        <v>9917345150.502615</v>
      </c>
      <c r="L2445" s="151">
        <v>12325134897.735126</v>
      </c>
      <c r="M2445" s="151">
        <v>157327503285.4455</v>
      </c>
      <c r="N2445" s="151">
        <v>406783285088.50983</v>
      </c>
      <c r="O2445" s="106">
        <v>0.60207207743453994</v>
      </c>
      <c r="P2445" s="106">
        <v>0.46406806674778101</v>
      </c>
      <c r="Q2445" s="88">
        <v>16.101528301266747</v>
      </c>
      <c r="R2445" s="151">
        <v>3575242804805.0879</v>
      </c>
      <c r="S2445" s="171">
        <v>3132.6838962585834</v>
      </c>
      <c r="T2445" s="165">
        <v>4.2377451402940004E-2</v>
      </c>
      <c r="U2445" s="566">
        <v>2.0000000000000001E-4</v>
      </c>
      <c r="V2445"/>
      <c r="W2445"/>
      <c r="X2445"/>
    </row>
    <row r="2446" spans="1:24" x14ac:dyDescent="0.2">
      <c r="A2446">
        <f t="shared" si="38"/>
        <v>2442</v>
      </c>
      <c r="B2446">
        <v>0.53260736505745188</v>
      </c>
      <c r="C2446">
        <v>1500</v>
      </c>
      <c r="D2446" s="106">
        <v>0.62391244650953193</v>
      </c>
      <c r="E2446" s="106">
        <v>0.39155585401823728</v>
      </c>
      <c r="F2446">
        <v>1</v>
      </c>
      <c r="G2446">
        <v>2027</v>
      </c>
      <c r="H2446" s="88">
        <v>10779951.322643667</v>
      </c>
      <c r="I2446" s="151">
        <v>266673233886.55347</v>
      </c>
      <c r="J2446" s="106">
        <v>0.29271241664510472</v>
      </c>
      <c r="K2446" s="151">
        <v>38479770704.798286</v>
      </c>
      <c r="L2446" s="151">
        <v>121249379655.72015</v>
      </c>
      <c r="M2446" s="151">
        <v>0</v>
      </c>
      <c r="N2446" s="151">
        <v>426402384247.0719</v>
      </c>
      <c r="O2446" s="106">
        <v>0.41054665015343783</v>
      </c>
      <c r="P2446" s="106">
        <v>0.29713152006011156</v>
      </c>
      <c r="Q2446" s="88">
        <v>15.736879575957065</v>
      </c>
      <c r="R2446" s="151">
        <v>2315822996868.8271</v>
      </c>
      <c r="S2446" s="171">
        <v>2031.0235489206946</v>
      </c>
      <c r="T2446" s="165">
        <v>4.3582018721112545E-2</v>
      </c>
      <c r="U2446" s="566">
        <v>2.0000000000000001E-4</v>
      </c>
      <c r="V2446"/>
      <c r="W2446"/>
      <c r="X2446"/>
    </row>
    <row r="2447" spans="1:24" x14ac:dyDescent="0.2">
      <c r="A2447">
        <f t="shared" si="38"/>
        <v>2443</v>
      </c>
      <c r="B2447">
        <v>0.398462882800456</v>
      </c>
      <c r="C2447">
        <v>1500</v>
      </c>
      <c r="D2447" s="106">
        <v>0.87932973733311093</v>
      </c>
      <c r="E2447" s="106">
        <v>0.62622284861527333</v>
      </c>
      <c r="F2447">
        <v>1</v>
      </c>
      <c r="G2447">
        <v>2022</v>
      </c>
      <c r="H2447" s="88">
        <v>22844020.891441312</v>
      </c>
      <c r="I2447" s="151">
        <v>701167286622.0188</v>
      </c>
      <c r="J2447" s="106">
        <v>0.39846288280045605</v>
      </c>
      <c r="K2447" s="151">
        <v>0</v>
      </c>
      <c r="L2447" s="151">
        <v>0</v>
      </c>
      <c r="M2447" s="151">
        <v>1043584086943.5062</v>
      </c>
      <c r="N2447" s="151">
        <v>1744751373565.5249</v>
      </c>
      <c r="O2447" s="106">
        <v>0.63863334615437228</v>
      </c>
      <c r="P2447" s="106">
        <v>0.43314633351451454</v>
      </c>
      <c r="Q2447" s="88">
        <v>17.546505475162586</v>
      </c>
      <c r="R2447" s="151">
        <v>14584671154512.123</v>
      </c>
      <c r="S2447" s="171">
        <v>12783.386853720245</v>
      </c>
      <c r="T2447" s="165">
        <v>4.1417065858817347E-2</v>
      </c>
      <c r="U2447" s="566">
        <v>2.0000000000000001E-4</v>
      </c>
      <c r="V2447"/>
      <c r="W2447"/>
      <c r="X2447"/>
    </row>
    <row r="2448" spans="1:24" x14ac:dyDescent="0.2">
      <c r="A2448">
        <f t="shared" si="38"/>
        <v>2444</v>
      </c>
      <c r="B2448">
        <v>0.41236631913259036</v>
      </c>
      <c r="C2448">
        <v>3741.1867206775123</v>
      </c>
      <c r="D2448" s="106">
        <v>0.58332518051638749</v>
      </c>
      <c r="E2448" s="106">
        <v>0.47164334536229818</v>
      </c>
      <c r="F2448">
        <v>1</v>
      </c>
      <c r="G2448">
        <v>2024</v>
      </c>
      <c r="H2448" s="88">
        <v>9739135.7051438205</v>
      </c>
      <c r="I2448" s="151">
        <v>368395054298.99298</v>
      </c>
      <c r="J2448" s="106">
        <v>0.41236631913259036</v>
      </c>
      <c r="K2448" s="151">
        <v>43599373305.62365</v>
      </c>
      <c r="L2448" s="151">
        <v>59813604490.734169</v>
      </c>
      <c r="M2448" s="151">
        <v>238537101323.5477</v>
      </c>
      <c r="N2448" s="151">
        <v>710345133418.89856</v>
      </c>
      <c r="O2448" s="106">
        <v>0.54986549327003575</v>
      </c>
      <c r="P2448" s="106">
        <v>0.29991175026774974</v>
      </c>
      <c r="Q2448" s="88">
        <v>15.280091479153064</v>
      </c>
      <c r="R2448" s="151">
        <v>3642026879836.1172</v>
      </c>
      <c r="S2448" s="171">
        <v>3193.0601221382653</v>
      </c>
      <c r="T2448" s="165">
        <v>4.6588718333720559E-2</v>
      </c>
      <c r="U2448" s="566">
        <v>2.0000000000000001E-4</v>
      </c>
      <c r="V2448"/>
      <c r="W2448"/>
      <c r="X2448"/>
    </row>
    <row r="2449" spans="1:24" x14ac:dyDescent="0.2">
      <c r="A2449">
        <f t="shared" si="38"/>
        <v>2445</v>
      </c>
      <c r="B2449">
        <v>0.43664964431074155</v>
      </c>
      <c r="C2449">
        <v>5739.7836555846097</v>
      </c>
      <c r="D2449" s="106">
        <v>0.83852001633095741</v>
      </c>
      <c r="E2449" s="106">
        <v>9.9236059250089381E-2</v>
      </c>
      <c r="F2449">
        <v>1</v>
      </c>
      <c r="G2449">
        <v>2024</v>
      </c>
      <c r="H2449" s="88">
        <v>20894006.885364983</v>
      </c>
      <c r="I2449" s="151">
        <v>490385275505.90411</v>
      </c>
      <c r="J2449" s="106">
        <v>0.20868297514645207</v>
      </c>
      <c r="K2449" s="151">
        <v>15475153838.670643</v>
      </c>
      <c r="L2449" s="151">
        <v>6155225365.9293413</v>
      </c>
      <c r="M2449" s="151">
        <v>404011708725.83942</v>
      </c>
      <c r="N2449" s="151">
        <v>916027363436.34351</v>
      </c>
      <c r="O2449" s="106">
        <v>0.46992985440867097</v>
      </c>
      <c r="P2449" s="106">
        <v>0.34255183775051257</v>
      </c>
      <c r="Q2449" s="88">
        <v>17.843037098670383</v>
      </c>
      <c r="R2449" s="151">
        <v>6333234150732.5371</v>
      </c>
      <c r="S2449" s="171">
        <v>5556.031899996522</v>
      </c>
      <c r="T2449" s="165">
        <v>3.9302714340047097E-2</v>
      </c>
      <c r="U2449" s="566">
        <v>2.0000000000000001E-4</v>
      </c>
      <c r="V2449"/>
      <c r="W2449"/>
      <c r="X2449"/>
    </row>
    <row r="2450" spans="1:24" x14ac:dyDescent="0.2">
      <c r="A2450">
        <f t="shared" si="38"/>
        <v>2446</v>
      </c>
      <c r="B2450">
        <v>0.68999646423638983</v>
      </c>
      <c r="C2450">
        <v>5309.7965657160767</v>
      </c>
      <c r="D2450" s="106">
        <v>0.61300979533213085</v>
      </c>
      <c r="E2450" s="106">
        <v>0.54548155220544037</v>
      </c>
      <c r="F2450">
        <v>1</v>
      </c>
      <c r="G2450">
        <v>2024</v>
      </c>
      <c r="H2450" s="88">
        <v>10651259.329575125</v>
      </c>
      <c r="I2450" s="151">
        <v>395694390658.95343</v>
      </c>
      <c r="J2450" s="106">
        <v>0.50205579265598088</v>
      </c>
      <c r="K2450" s="151">
        <v>26847563015.028152</v>
      </c>
      <c r="L2450" s="151">
        <v>13288776064.878183</v>
      </c>
      <c r="M2450" s="151">
        <v>353697665976.14508</v>
      </c>
      <c r="N2450" s="151">
        <v>789528395715.00488</v>
      </c>
      <c r="O2450" s="106">
        <v>0.62347322434025743</v>
      </c>
      <c r="P2450" s="106">
        <v>0.45053217595271239</v>
      </c>
      <c r="Q2450" s="88">
        <v>16.372068957013141</v>
      </c>
      <c r="R2450" s="151">
        <v>6426917060922.5215</v>
      </c>
      <c r="S2450" s="171">
        <v>5637.1979246535047</v>
      </c>
      <c r="T2450" s="165">
        <v>4.4169263891981739E-2</v>
      </c>
      <c r="U2450" s="566">
        <v>2.0000000000000001E-4</v>
      </c>
      <c r="V2450"/>
      <c r="W2450"/>
      <c r="X2450"/>
    </row>
    <row r="2451" spans="1:24" x14ac:dyDescent="0.2">
      <c r="A2451">
        <f t="shared" si="38"/>
        <v>2447</v>
      </c>
      <c r="B2451">
        <v>0.68571393437016337</v>
      </c>
      <c r="C2451">
        <v>3605.3295356441531</v>
      </c>
      <c r="D2451" s="106">
        <v>0.88265014324121593</v>
      </c>
      <c r="E2451" s="106">
        <v>0.46189838568487701</v>
      </c>
      <c r="F2451">
        <v>1</v>
      </c>
      <c r="G2451">
        <v>2025</v>
      </c>
      <c r="H2451" s="88">
        <v>22961501.403382972</v>
      </c>
      <c r="I2451" s="151">
        <v>612324595124.62207</v>
      </c>
      <c r="J2451" s="106">
        <v>0.37352127430149262</v>
      </c>
      <c r="K2451" s="151">
        <v>30633846334.71204</v>
      </c>
      <c r="L2451" s="151">
        <v>92195588347.234711</v>
      </c>
      <c r="M2451" s="151">
        <v>181103612996.444</v>
      </c>
      <c r="N2451" s="151">
        <v>916257642803.01282</v>
      </c>
      <c r="O2451" s="106">
        <v>0.48824217472662851</v>
      </c>
      <c r="P2451" s="106">
        <v>0.31426114062989263</v>
      </c>
      <c r="Q2451" s="88">
        <v>15.295617842003885</v>
      </c>
      <c r="R2451" s="151">
        <v>5239376451893.0898</v>
      </c>
      <c r="S2451" s="171">
        <v>4595.9627306054845</v>
      </c>
      <c r="T2451" s="165">
        <v>4.3263565556239204E-2</v>
      </c>
      <c r="U2451" s="566">
        <v>2.0000000000000001E-4</v>
      </c>
      <c r="V2451"/>
      <c r="W2451"/>
      <c r="X2451"/>
    </row>
    <row r="2452" spans="1:24" x14ac:dyDescent="0.2">
      <c r="A2452">
        <f t="shared" si="38"/>
        <v>2448</v>
      </c>
      <c r="B2452">
        <v>0.44223369351245412</v>
      </c>
      <c r="C2452">
        <v>6699.0745812324085</v>
      </c>
      <c r="D2452" s="106">
        <v>0.81603608774701619</v>
      </c>
      <c r="E2452" s="106">
        <v>0.50391918514946132</v>
      </c>
      <c r="F2452">
        <v>1</v>
      </c>
      <c r="G2452">
        <v>2022</v>
      </c>
      <c r="H2452" s="88">
        <v>19600075.03269434</v>
      </c>
      <c r="I2452" s="151">
        <v>642758774921.17627</v>
      </c>
      <c r="J2452" s="106">
        <v>0.41254501081277783</v>
      </c>
      <c r="K2452" s="151">
        <v>20523701763.542274</v>
      </c>
      <c r="L2452" s="151">
        <v>0</v>
      </c>
      <c r="M2452" s="151">
        <v>964787567174.06567</v>
      </c>
      <c r="N2452" s="151">
        <v>1628070043858.7842</v>
      </c>
      <c r="O2452" s="106">
        <v>0.63694862724165713</v>
      </c>
      <c r="P2452" s="106">
        <v>0.43912127906388365</v>
      </c>
      <c r="Q2452" s="88">
        <v>17.302427524121626</v>
      </c>
      <c r="R2452" s="151">
        <v>13459116696607.646</v>
      </c>
      <c r="S2452" s="171">
        <v>11804.096488856732</v>
      </c>
      <c r="T2452" s="165">
        <v>4.2489072821934877E-2</v>
      </c>
      <c r="U2452" s="566">
        <v>2.0000000000000001E-4</v>
      </c>
      <c r="V2452"/>
      <c r="W2452"/>
      <c r="X2452"/>
    </row>
    <row r="2453" spans="1:24" x14ac:dyDescent="0.2">
      <c r="A2453">
        <f t="shared" si="38"/>
        <v>2449</v>
      </c>
      <c r="B2453">
        <v>0.46250528090294107</v>
      </c>
      <c r="C2453">
        <v>3663.5018404622269</v>
      </c>
      <c r="D2453" s="106">
        <v>0.5678457204810039</v>
      </c>
      <c r="E2453" s="106">
        <v>0.7</v>
      </c>
      <c r="F2453">
        <v>1</v>
      </c>
      <c r="G2453">
        <v>2026</v>
      </c>
      <c r="H2453" s="88">
        <v>9156863.7036529426</v>
      </c>
      <c r="I2453" s="151">
        <v>330449218125.50641</v>
      </c>
      <c r="J2453" s="106">
        <v>0.46250528090294107</v>
      </c>
      <c r="K2453" s="151">
        <v>29102497454.226349</v>
      </c>
      <c r="L2453" s="151">
        <v>65739039765.943062</v>
      </c>
      <c r="M2453" s="151">
        <v>54734441085.14946</v>
      </c>
      <c r="N2453" s="151">
        <v>480025196430.82532</v>
      </c>
      <c r="O2453" s="106">
        <v>0.51916710828341239</v>
      </c>
      <c r="P2453" s="106">
        <v>0.39776310713416024</v>
      </c>
      <c r="Q2453" s="88">
        <v>14.990896808395982</v>
      </c>
      <c r="R2453" s="151">
        <v>3358452722549.0283</v>
      </c>
      <c r="S2453" s="171">
        <v>2946.1944266337018</v>
      </c>
      <c r="T2453" s="165">
        <v>4.5607133089234593E-2</v>
      </c>
      <c r="U2453" s="566">
        <v>2.0000000000000001E-4</v>
      </c>
      <c r="V2453"/>
      <c r="W2453"/>
      <c r="X2453"/>
    </row>
    <row r="2454" spans="1:24" x14ac:dyDescent="0.2">
      <c r="A2454">
        <f t="shared" si="38"/>
        <v>2450</v>
      </c>
      <c r="B2454">
        <v>0.47363279663647467</v>
      </c>
      <c r="C2454">
        <v>5097.1269578285528</v>
      </c>
      <c r="D2454" s="106">
        <v>0.42729205130943404</v>
      </c>
      <c r="E2454" s="106">
        <v>0.32440879869804573</v>
      </c>
      <c r="F2454">
        <v>1</v>
      </c>
      <c r="G2454">
        <v>2024</v>
      </c>
      <c r="H2454" s="88">
        <v>5632104.0036701243</v>
      </c>
      <c r="I2454" s="151">
        <v>263577840873.73865</v>
      </c>
      <c r="J2454" s="106">
        <v>0.47363279663647462</v>
      </c>
      <c r="K2454" s="151">
        <v>15436162406.508976</v>
      </c>
      <c r="L2454" s="151">
        <v>17625173372.308212</v>
      </c>
      <c r="M2454" s="151">
        <v>158311582071.28284</v>
      </c>
      <c r="N2454" s="151">
        <v>454950758723.83868</v>
      </c>
      <c r="O2454" s="106">
        <v>0.58377419790285745</v>
      </c>
      <c r="P2454" s="106">
        <v>0.46315692664640795</v>
      </c>
      <c r="Q2454" s="88">
        <v>16.150495382580043</v>
      </c>
      <c r="R2454" s="151">
        <v>3885852509336.1548</v>
      </c>
      <c r="S2454" s="171">
        <v>3408.3265870022383</v>
      </c>
      <c r="T2454" s="165">
        <v>4.3495810074258817E-2</v>
      </c>
      <c r="U2454" s="566">
        <v>2.0000000000000001E-4</v>
      </c>
      <c r="V2454"/>
      <c r="W2454"/>
      <c r="X2454"/>
    </row>
    <row r="2455" spans="1:24" x14ac:dyDescent="0.2">
      <c r="A2455">
        <f t="shared" si="38"/>
        <v>2451</v>
      </c>
      <c r="B2455">
        <v>0.63095388434457012</v>
      </c>
      <c r="C2455">
        <v>5823.1478755728249</v>
      </c>
      <c r="D2455" s="106">
        <v>0.2</v>
      </c>
      <c r="E2455" s="106">
        <v>0.42934768821491776</v>
      </c>
      <c r="F2455">
        <v>1</v>
      </c>
      <c r="G2455">
        <v>2026</v>
      </c>
      <c r="H2455" s="88">
        <v>2363835.3204389266</v>
      </c>
      <c r="I2455" s="151">
        <v>129781297299.4599</v>
      </c>
      <c r="J2455" s="106">
        <v>0.55499817127323392</v>
      </c>
      <c r="K2455" s="151">
        <v>15121992807.090925</v>
      </c>
      <c r="L2455" s="151">
        <v>35010836989.354538</v>
      </c>
      <c r="M2455" s="151">
        <v>43934186708.897545</v>
      </c>
      <c r="N2455" s="151">
        <v>223848313804.80289</v>
      </c>
      <c r="O2455" s="106">
        <v>0.60391074351871799</v>
      </c>
      <c r="P2455" s="106">
        <v>0.38208017356339036</v>
      </c>
      <c r="Q2455" s="88">
        <v>14.635596043337529</v>
      </c>
      <c r="R2455" s="151">
        <v>1594896420058.0342</v>
      </c>
      <c r="S2455" s="171">
        <v>1398.8853439709274</v>
      </c>
      <c r="T2455" s="165">
        <v>4.2940558917201041E-2</v>
      </c>
      <c r="U2455" s="566">
        <v>2.0000000000000001E-4</v>
      </c>
      <c r="V2455"/>
      <c r="W2455"/>
      <c r="X2455"/>
    </row>
    <row r="2456" spans="1:24" x14ac:dyDescent="0.2">
      <c r="A2456">
        <f t="shared" si="38"/>
        <v>2452</v>
      </c>
      <c r="B2456">
        <v>0.4744409073219838</v>
      </c>
      <c r="C2456">
        <v>6577.8363272050092</v>
      </c>
      <c r="D2456" s="106">
        <v>0.8979335322835702</v>
      </c>
      <c r="E2456" s="106">
        <v>0.46434212193489749</v>
      </c>
      <c r="F2456">
        <v>1</v>
      </c>
      <c r="G2456">
        <v>2026</v>
      </c>
      <c r="H2456" s="88">
        <v>23154861.869844228</v>
      </c>
      <c r="I2456" s="151">
        <v>382197481122.74164</v>
      </c>
      <c r="J2456" s="106">
        <v>6.4797142352950976E-2</v>
      </c>
      <c r="K2456" s="151">
        <v>25324117163.642929</v>
      </c>
      <c r="L2456" s="151">
        <v>77721289383.790466</v>
      </c>
      <c r="M2456" s="151">
        <v>111160657300.77051</v>
      </c>
      <c r="N2456" s="151">
        <v>596403544970.94556</v>
      </c>
      <c r="O2456" s="106">
        <v>0.29488567501299157</v>
      </c>
      <c r="P2456" s="106">
        <v>0.17126022631312018</v>
      </c>
      <c r="Q2456" s="88">
        <v>21.548097109528154</v>
      </c>
      <c r="R2456" s="151">
        <v>2403422179696.4355</v>
      </c>
      <c r="S2456" s="171">
        <v>2108.1072533428487</v>
      </c>
      <c r="T2456" s="165">
        <v>3.3158683109875776E-2</v>
      </c>
      <c r="U2456" s="566">
        <v>2.0000000000000001E-4</v>
      </c>
      <c r="V2456"/>
      <c r="W2456"/>
      <c r="X2456"/>
    </row>
    <row r="2457" spans="1:24" x14ac:dyDescent="0.2">
      <c r="A2457">
        <f t="shared" si="38"/>
        <v>2453</v>
      </c>
      <c r="B2457">
        <v>0.47273591097803308</v>
      </c>
      <c r="C2457">
        <v>5855.4481570035496</v>
      </c>
      <c r="D2457" s="106">
        <v>0.59205669284797424</v>
      </c>
      <c r="E2457" s="106">
        <v>0.40273572477792624</v>
      </c>
      <c r="F2457">
        <v>1</v>
      </c>
      <c r="G2457">
        <v>2023</v>
      </c>
      <c r="H2457" s="88">
        <v>9696862.759937562</v>
      </c>
      <c r="I2457" s="151">
        <v>376746511691.50909</v>
      </c>
      <c r="J2457" s="106">
        <v>0.47273591097803314</v>
      </c>
      <c r="K2457" s="151">
        <v>13967983916.006147</v>
      </c>
      <c r="L2457" s="151">
        <v>8727716993.8305302</v>
      </c>
      <c r="M2457" s="151">
        <v>361556167221.6416</v>
      </c>
      <c r="N2457" s="151">
        <v>760998379822.9873</v>
      </c>
      <c r="O2457" s="106">
        <v>0.62329792725050359</v>
      </c>
      <c r="P2457" s="106">
        <v>0.46269289346211412</v>
      </c>
      <c r="Q2457" s="88">
        <v>16.672233486786521</v>
      </c>
      <c r="R2457" s="151">
        <v>6808893836887.7021</v>
      </c>
      <c r="S2457" s="171">
        <v>5966.366748716744</v>
      </c>
      <c r="T2457" s="165">
        <v>4.152472167878056E-2</v>
      </c>
      <c r="U2457" s="566">
        <v>2.0000000000000001E-4</v>
      </c>
      <c r="V2457"/>
      <c r="W2457"/>
      <c r="X2457"/>
    </row>
    <row r="2458" spans="1:24" x14ac:dyDescent="0.2">
      <c r="A2458">
        <f t="shared" si="38"/>
        <v>2454</v>
      </c>
      <c r="B2458">
        <v>0.65895620172563452</v>
      </c>
      <c r="C2458">
        <v>3678.157060250071</v>
      </c>
      <c r="D2458" s="106">
        <v>1.0627742159312763</v>
      </c>
      <c r="E2458" s="106">
        <v>0.62825433858748769</v>
      </c>
      <c r="F2458">
        <v>1</v>
      </c>
      <c r="G2458">
        <v>2028</v>
      </c>
      <c r="H2458" s="88">
        <v>36143300.326478891</v>
      </c>
      <c r="I2458" s="151">
        <v>744457769972.89294</v>
      </c>
      <c r="J2458" s="106">
        <v>0.23044755533595118</v>
      </c>
      <c r="K2458" s="151">
        <v>39423567362.091148</v>
      </c>
      <c r="L2458" s="151">
        <v>125471996562.17851</v>
      </c>
      <c r="M2458" s="151">
        <v>0</v>
      </c>
      <c r="N2458" s="151">
        <v>909353333897.1626</v>
      </c>
      <c r="O2458" s="106">
        <v>0.29904335339645072</v>
      </c>
      <c r="P2458" s="106">
        <v>0.20392319992181285</v>
      </c>
      <c r="Q2458" s="88">
        <v>15.040320191817834</v>
      </c>
      <c r="R2458" s="151">
        <v>3327774106032.7012</v>
      </c>
      <c r="S2458" s="171">
        <v>2919.4867299099119</v>
      </c>
      <c r="T2458" s="165">
        <v>4.4356846532226837E-2</v>
      </c>
      <c r="U2458" s="566">
        <v>2.0000000000000001E-4</v>
      </c>
      <c r="V2458"/>
      <c r="W2458"/>
      <c r="X2458"/>
    </row>
    <row r="2459" spans="1:24" x14ac:dyDescent="0.2">
      <c r="A2459">
        <f t="shared" si="38"/>
        <v>2455</v>
      </c>
      <c r="B2459">
        <v>0.43517155687256831</v>
      </c>
      <c r="C2459">
        <v>4359.5088934939049</v>
      </c>
      <c r="D2459" s="106">
        <v>0.94921657577016583</v>
      </c>
      <c r="E2459" s="106">
        <v>0.34569745687972675</v>
      </c>
      <c r="F2459">
        <v>1</v>
      </c>
      <c r="G2459">
        <v>2026</v>
      </c>
      <c r="H2459" s="88">
        <v>27096408.397352986</v>
      </c>
      <c r="I2459" s="151">
        <v>567408205371.93884</v>
      </c>
      <c r="J2459" s="106">
        <v>0.20827997539869558</v>
      </c>
      <c r="K2459" s="151">
        <v>40205525045.097702</v>
      </c>
      <c r="L2459" s="151">
        <v>40762975575.240379</v>
      </c>
      <c r="M2459" s="151">
        <v>52196056436.66188</v>
      </c>
      <c r="N2459" s="151">
        <v>700572762428.93872</v>
      </c>
      <c r="O2459" s="106">
        <v>0.27484224764581522</v>
      </c>
      <c r="P2459" s="106">
        <v>0.18585141482332374</v>
      </c>
      <c r="Q2459" s="88">
        <v>15.375306259358943</v>
      </c>
      <c r="R2459" s="151">
        <v>2269938416832.6699</v>
      </c>
      <c r="S2459" s="171">
        <v>1988.7223186147917</v>
      </c>
      <c r="T2459" s="165">
        <v>4.565384459112265E-2</v>
      </c>
      <c r="U2459" s="566">
        <v>2.0000000000000001E-4</v>
      </c>
      <c r="V2459"/>
      <c r="W2459"/>
      <c r="X2459"/>
    </row>
    <row r="2460" spans="1:24" x14ac:dyDescent="0.2">
      <c r="A2460">
        <f t="shared" si="38"/>
        <v>2456</v>
      </c>
      <c r="B2460">
        <v>0.44195376582369988</v>
      </c>
      <c r="C2460">
        <v>2287.5539326452804</v>
      </c>
      <c r="D2460" s="106">
        <v>0.59716964700988873</v>
      </c>
      <c r="E2460" s="106">
        <v>0.34820267065681404</v>
      </c>
      <c r="F2460">
        <v>1</v>
      </c>
      <c r="G2460">
        <v>2026</v>
      </c>
      <c r="H2460" s="88">
        <v>9921251.8135438133</v>
      </c>
      <c r="I2460" s="151">
        <v>391152427684.89081</v>
      </c>
      <c r="J2460" s="106">
        <v>0.44195376582369983</v>
      </c>
      <c r="K2460" s="151">
        <v>38542418127.308098</v>
      </c>
      <c r="L2460" s="151">
        <v>86971553878.821991</v>
      </c>
      <c r="M2460" s="151">
        <v>38014869684.31118</v>
      </c>
      <c r="N2460" s="151">
        <v>554681269375.33203</v>
      </c>
      <c r="O2460" s="106">
        <v>0.49192291563083596</v>
      </c>
      <c r="P2460" s="106">
        <v>0.38078737604167889</v>
      </c>
      <c r="Q2460" s="88">
        <v>15.183880419054866</v>
      </c>
      <c r="R2460" s="151">
        <v>3753352240959.9707</v>
      </c>
      <c r="S2460" s="171">
        <v>3292.5697449555091</v>
      </c>
      <c r="T2460" s="165">
        <v>4.5055006102824875E-2</v>
      </c>
      <c r="U2460" s="566">
        <v>2.0000000000000001E-4</v>
      </c>
      <c r="V2460"/>
      <c r="W2460"/>
      <c r="X2460"/>
    </row>
    <row r="2461" spans="1:24" x14ac:dyDescent="0.2">
      <c r="A2461">
        <f t="shared" si="38"/>
        <v>2457</v>
      </c>
      <c r="B2461">
        <v>0.52505276826596015</v>
      </c>
      <c r="C2461">
        <v>6537.4305838242972</v>
      </c>
      <c r="D2461" s="106">
        <v>0.84027085824048375</v>
      </c>
      <c r="E2461" s="106">
        <v>0.41238778348377397</v>
      </c>
      <c r="F2461">
        <v>1</v>
      </c>
      <c r="G2461">
        <v>2025</v>
      </c>
      <c r="H2461" s="88">
        <v>20372331.654351812</v>
      </c>
      <c r="I2461" s="151">
        <v>512439708822.07391</v>
      </c>
      <c r="J2461" s="106">
        <v>0.31691287115852884</v>
      </c>
      <c r="K2461" s="151">
        <v>30588657203.81517</v>
      </c>
      <c r="L2461" s="151">
        <v>81050177591.852234</v>
      </c>
      <c r="M2461" s="151">
        <v>75822024375.801056</v>
      </c>
      <c r="N2461" s="151">
        <v>699900567993.54236</v>
      </c>
      <c r="O2461" s="106">
        <v>0.41133914467007948</v>
      </c>
      <c r="P2461" s="106">
        <v>0.24266411366896729</v>
      </c>
      <c r="Q2461" s="88">
        <v>14.981007743432006</v>
      </c>
      <c r="R2461" s="151">
        <v>2890390850312.5464</v>
      </c>
      <c r="S2461" s="171">
        <v>2535.7225062091466</v>
      </c>
      <c r="T2461" s="165">
        <v>4.7753446844558733E-2</v>
      </c>
      <c r="U2461" s="566">
        <v>2.0000000000000001E-4</v>
      </c>
      <c r="V2461"/>
      <c r="W2461"/>
      <c r="X2461"/>
    </row>
    <row r="2462" spans="1:24" x14ac:dyDescent="0.2">
      <c r="A2462">
        <f t="shared" si="38"/>
        <v>2458</v>
      </c>
      <c r="B2462">
        <v>0.63034793916961673</v>
      </c>
      <c r="C2462">
        <v>2490.9074398565181</v>
      </c>
      <c r="D2462" s="106">
        <v>0.44635593200226431</v>
      </c>
      <c r="E2462" s="106">
        <v>0.32847497976067219</v>
      </c>
      <c r="F2462">
        <v>1</v>
      </c>
      <c r="G2462">
        <v>2025</v>
      </c>
      <c r="H2462" s="88">
        <v>6038174.9970722701</v>
      </c>
      <c r="I2462" s="151">
        <v>242009307429.51404</v>
      </c>
      <c r="J2462" s="106">
        <v>0.53188220535748942</v>
      </c>
      <c r="K2462" s="151">
        <v>18195919475.861423</v>
      </c>
      <c r="L2462" s="151">
        <v>43380699671.661972</v>
      </c>
      <c r="M2462" s="151">
        <v>89954880413.466019</v>
      </c>
      <c r="N2462" s="151">
        <v>393540806990.50348</v>
      </c>
      <c r="O2462" s="106">
        <v>0.59813087750879956</v>
      </c>
      <c r="P2462" s="106">
        <v>0.38729281044512964</v>
      </c>
      <c r="Q2462" s="88">
        <v>14.984578950915514</v>
      </c>
      <c r="R2462" s="151">
        <v>2673381385247.5488</v>
      </c>
      <c r="S2462" s="171">
        <v>2345.2937765062607</v>
      </c>
      <c r="T2462" s="165">
        <v>4.5569036718395572E-2</v>
      </c>
      <c r="U2462" s="566">
        <v>2.0000000000000001E-4</v>
      </c>
      <c r="V2462"/>
      <c r="W2462"/>
      <c r="X2462"/>
    </row>
    <row r="2463" spans="1:24" x14ac:dyDescent="0.2">
      <c r="A2463">
        <f t="shared" si="38"/>
        <v>2459</v>
      </c>
      <c r="B2463">
        <v>0.32709178277780648</v>
      </c>
      <c r="C2463">
        <v>1741.5599166384882</v>
      </c>
      <c r="D2463" s="106">
        <v>0.97237906558692933</v>
      </c>
      <c r="E2463" s="106">
        <v>0.40523293077218231</v>
      </c>
      <c r="F2463">
        <v>1</v>
      </c>
      <c r="G2463">
        <v>2026</v>
      </c>
      <c r="H2463" s="88">
        <v>28884711.596444026</v>
      </c>
      <c r="I2463" s="151">
        <v>607421820355.32178</v>
      </c>
      <c r="J2463" s="106">
        <v>0.32709178277780648</v>
      </c>
      <c r="K2463" s="151">
        <v>23717157629.219978</v>
      </c>
      <c r="L2463" s="151">
        <v>71657051413.401367</v>
      </c>
      <c r="M2463" s="151">
        <v>99043443125.205246</v>
      </c>
      <c r="N2463" s="151">
        <v>801839472523.14832</v>
      </c>
      <c r="O2463" s="106">
        <v>0.418092515069305</v>
      </c>
      <c r="P2463" s="106">
        <v>0.28586541560149253</v>
      </c>
      <c r="Q2463" s="88">
        <v>15.240409092226281</v>
      </c>
      <c r="R2463" s="151">
        <v>4116855219759.9004</v>
      </c>
      <c r="S2463" s="171">
        <v>3606.2767047724624</v>
      </c>
      <c r="T2463" s="165">
        <v>4.4724428738597791E-2</v>
      </c>
      <c r="U2463" s="566">
        <v>2.0000000000000001E-4</v>
      </c>
      <c r="V2463"/>
      <c r="W2463"/>
      <c r="X2463"/>
    </row>
    <row r="2464" spans="1:24" x14ac:dyDescent="0.2">
      <c r="A2464">
        <f t="shared" si="38"/>
        <v>2460</v>
      </c>
      <c r="B2464">
        <v>0.58881596448795204</v>
      </c>
      <c r="C2464">
        <v>4797.5144325997562</v>
      </c>
      <c r="D2464" s="106">
        <v>0.70686133230188519</v>
      </c>
      <c r="E2464" s="106">
        <v>0.42937485498218803</v>
      </c>
      <c r="F2464">
        <v>1</v>
      </c>
      <c r="G2464">
        <v>2026</v>
      </c>
      <c r="H2464" s="88">
        <v>13542246.104311736</v>
      </c>
      <c r="I2464" s="151">
        <v>377044556839.95905</v>
      </c>
      <c r="J2464" s="106">
        <v>0.36189788202101136</v>
      </c>
      <c r="K2464" s="151">
        <v>26435906209.741478</v>
      </c>
      <c r="L2464" s="151">
        <v>98145366611.346497</v>
      </c>
      <c r="M2464" s="151">
        <v>57409536335.487801</v>
      </c>
      <c r="N2464" s="151">
        <v>559035365996.53479</v>
      </c>
      <c r="O2464" s="106">
        <v>0.46668880856996914</v>
      </c>
      <c r="P2464" s="106">
        <v>0.35473051977638986</v>
      </c>
      <c r="Q2464" s="88">
        <v>15.617107099819005</v>
      </c>
      <c r="R2464" s="151">
        <v>3579642130961.7529</v>
      </c>
      <c r="S2464" s="171">
        <v>3140.5828936866255</v>
      </c>
      <c r="T2464" s="165">
        <v>4.4350018656474588E-2</v>
      </c>
      <c r="U2464" s="566">
        <v>2.0000000000000001E-4</v>
      </c>
      <c r="V2464"/>
      <c r="W2464"/>
      <c r="X2464"/>
    </row>
    <row r="2465" spans="1:24" x14ac:dyDescent="0.2">
      <c r="A2465">
        <f t="shared" si="38"/>
        <v>2461</v>
      </c>
      <c r="B2465">
        <v>0.46043842982638777</v>
      </c>
      <c r="C2465">
        <v>4767.5195197217954</v>
      </c>
      <c r="D2465" s="106">
        <v>1.0113083000364844</v>
      </c>
      <c r="E2465" s="106">
        <v>0.38453464285437489</v>
      </c>
      <c r="F2465">
        <v>1</v>
      </c>
      <c r="G2465">
        <v>2022</v>
      </c>
      <c r="H2465" s="88">
        <v>31844324.959458452</v>
      </c>
      <c r="I2465" s="151">
        <v>855522837626.06604</v>
      </c>
      <c r="J2465" s="106">
        <v>0.42433486241966956</v>
      </c>
      <c r="K2465" s="151">
        <v>20092347756.056641</v>
      </c>
      <c r="L2465" s="151">
        <v>0</v>
      </c>
      <c r="M2465" s="151">
        <v>1394693637733.5979</v>
      </c>
      <c r="N2465" s="151">
        <v>2270308823115.7207</v>
      </c>
      <c r="O2465" s="106">
        <v>0.65135767466135808</v>
      </c>
      <c r="P2465" s="106">
        <v>0.44765936529932027</v>
      </c>
      <c r="Q2465" s="88">
        <v>17.472942583518087</v>
      </c>
      <c r="R2465" s="151">
        <v>19837017652311.445</v>
      </c>
      <c r="S2465" s="171">
        <v>17397.250259746015</v>
      </c>
      <c r="T2465" s="165">
        <v>4.1051183718084437E-2</v>
      </c>
      <c r="U2465" s="566">
        <v>2.0000000000000001E-4</v>
      </c>
      <c r="V2465"/>
      <c r="W2465"/>
      <c r="X2465"/>
    </row>
    <row r="2466" spans="1:24" x14ac:dyDescent="0.2">
      <c r="A2466">
        <f t="shared" si="38"/>
        <v>2462</v>
      </c>
      <c r="B2466">
        <v>0.63262950955649311</v>
      </c>
      <c r="C2466">
        <v>4833.8851266037927</v>
      </c>
      <c r="D2466" s="106">
        <v>0.85980824427052815</v>
      </c>
      <c r="E2466" s="106">
        <v>0.4736140112010957</v>
      </c>
      <c r="F2466">
        <v>1</v>
      </c>
      <c r="G2466">
        <v>2026</v>
      </c>
      <c r="H2466" s="88">
        <v>21947531.22699545</v>
      </c>
      <c r="I2466" s="151">
        <v>635519986431.72314</v>
      </c>
      <c r="J2466" s="106">
        <v>0.3810396976250906</v>
      </c>
      <c r="K2466" s="151">
        <v>23713929190.604599</v>
      </c>
      <c r="L2466" s="151">
        <v>35884780145.701874</v>
      </c>
      <c r="M2466" s="151">
        <v>108170860271.53979</v>
      </c>
      <c r="N2466" s="151">
        <v>803289556039.56946</v>
      </c>
      <c r="O2466" s="106">
        <v>0.44492406643568194</v>
      </c>
      <c r="P2466" s="106">
        <v>0.32499153233817185</v>
      </c>
      <c r="Q2466" s="88">
        <v>14.898254040014313</v>
      </c>
      <c r="R2466" s="151">
        <v>4506816965318.4092</v>
      </c>
      <c r="S2466" s="171">
        <v>3954.2467733364947</v>
      </c>
      <c r="T2466" s="165">
        <v>4.6145327424130474E-2</v>
      </c>
      <c r="U2466" s="566">
        <v>2.0000000000000001E-4</v>
      </c>
      <c r="V2466"/>
      <c r="W2466"/>
      <c r="X2466"/>
    </row>
    <row r="2467" spans="1:24" x14ac:dyDescent="0.2">
      <c r="A2467">
        <f t="shared" si="38"/>
        <v>2463</v>
      </c>
      <c r="B2467">
        <v>0.47962130026585581</v>
      </c>
      <c r="C2467">
        <v>5732.5467699795972</v>
      </c>
      <c r="D2467" s="106">
        <v>1.0035302664350056</v>
      </c>
      <c r="E2467" s="106">
        <v>0.32388593091492951</v>
      </c>
      <c r="F2467">
        <v>1</v>
      </c>
      <c r="G2467">
        <v>2023</v>
      </c>
      <c r="H2467" s="88">
        <v>30914761.521072179</v>
      </c>
      <c r="I2467" s="151">
        <v>760353553833.30286</v>
      </c>
      <c r="J2467" s="106">
        <v>0.42377826346284519</v>
      </c>
      <c r="K2467" s="151">
        <v>27114348409.982918</v>
      </c>
      <c r="L2467" s="151">
        <v>0</v>
      </c>
      <c r="M2467" s="151">
        <v>812525728666.00793</v>
      </c>
      <c r="N2467" s="151">
        <v>1599993630909.2937</v>
      </c>
      <c r="O2467" s="106">
        <v>0.60765360112186872</v>
      </c>
      <c r="P2467" s="106">
        <v>0.43972168515931748</v>
      </c>
      <c r="Q2467" s="88">
        <v>16.804294012081623</v>
      </c>
      <c r="R2467" s="151">
        <v>13023694298230.197</v>
      </c>
      <c r="S2467" s="171">
        <v>11423.309402083099</v>
      </c>
      <c r="T2467" s="165">
        <v>4.3278874482426059E-2</v>
      </c>
      <c r="U2467" s="566">
        <v>2.0000000000000001E-4</v>
      </c>
      <c r="V2467"/>
      <c r="W2467"/>
      <c r="X2467"/>
    </row>
    <row r="2468" spans="1:24" x14ac:dyDescent="0.2">
      <c r="A2468">
        <f t="shared" si="38"/>
        <v>2464</v>
      </c>
      <c r="B2468">
        <v>0.48016215407521057</v>
      </c>
      <c r="C2468">
        <v>4644.1642734721354</v>
      </c>
      <c r="D2468" s="106">
        <v>0.8108979414622598</v>
      </c>
      <c r="E2468" s="106">
        <v>0.31090530815389228</v>
      </c>
      <c r="F2468">
        <v>1</v>
      </c>
      <c r="G2468">
        <v>2025</v>
      </c>
      <c r="H2468" s="88">
        <v>18235001.944315795</v>
      </c>
      <c r="I2468" s="151">
        <v>408088262928.14948</v>
      </c>
      <c r="J2468" s="106">
        <v>0.21434297963532767</v>
      </c>
      <c r="K2468" s="151">
        <v>19416337552.155937</v>
      </c>
      <c r="L2468" s="151">
        <v>39681354461.673096</v>
      </c>
      <c r="M2468" s="151">
        <v>191102927621.30215</v>
      </c>
      <c r="N2468" s="151">
        <v>658288882563.28064</v>
      </c>
      <c r="O2468" s="106">
        <v>0.41334175178091098</v>
      </c>
      <c r="P2468" s="106">
        <v>0.23490805107292301</v>
      </c>
      <c r="Q2468" s="88">
        <v>17.115230238318677</v>
      </c>
      <c r="R2468" s="151">
        <v>2904254112072.1069</v>
      </c>
      <c r="S2468" s="171">
        <v>2544.9935359905771</v>
      </c>
      <c r="T2468" s="165">
        <v>4.2949389229632075E-2</v>
      </c>
      <c r="U2468" s="566">
        <v>2.0000000000000001E-4</v>
      </c>
      <c r="V2468"/>
      <c r="W2468"/>
      <c r="X2468"/>
    </row>
    <row r="2469" spans="1:24" x14ac:dyDescent="0.2">
      <c r="A2469">
        <f t="shared" si="38"/>
        <v>2465</v>
      </c>
      <c r="B2469">
        <v>0.47686944758670302</v>
      </c>
      <c r="C2469">
        <v>1755.8925179885932</v>
      </c>
      <c r="D2469" s="106">
        <v>0.66042613507602299</v>
      </c>
      <c r="E2469" s="106">
        <v>0.34173720441772737</v>
      </c>
      <c r="F2469">
        <v>1</v>
      </c>
      <c r="G2469">
        <v>2022</v>
      </c>
      <c r="H2469" s="88">
        <v>11894092.17546436</v>
      </c>
      <c r="I2469" s="151">
        <v>380726750611.88397</v>
      </c>
      <c r="J2469" s="106">
        <v>0.40267537674190634</v>
      </c>
      <c r="K2469" s="151">
        <v>6732752095.335948</v>
      </c>
      <c r="L2469" s="151">
        <v>0</v>
      </c>
      <c r="M2469" s="151">
        <v>853077566423.55518</v>
      </c>
      <c r="N2469" s="151">
        <v>1240537069130.7751</v>
      </c>
      <c r="O2469" s="106">
        <v>0.67371734523243088</v>
      </c>
      <c r="P2469" s="106">
        <v>0.3928942445539057</v>
      </c>
      <c r="Q2469" s="88">
        <v>17.640142830884677</v>
      </c>
      <c r="R2469" s="151">
        <v>9931864135460.1211</v>
      </c>
      <c r="S2469" s="171">
        <v>8703.5887692162887</v>
      </c>
      <c r="T2469" s="165">
        <v>3.9181520209907672E-2</v>
      </c>
      <c r="U2469" s="566">
        <v>2.0000000000000001E-4</v>
      </c>
      <c r="V2469"/>
      <c r="W2469"/>
      <c r="X2469"/>
    </row>
    <row r="2470" spans="1:24" x14ac:dyDescent="0.2">
      <c r="A2470">
        <f t="shared" si="38"/>
        <v>2466</v>
      </c>
      <c r="B2470">
        <v>0.52342355274386798</v>
      </c>
      <c r="C2470">
        <v>5789.5043464344189</v>
      </c>
      <c r="D2470" s="106">
        <v>0.85730081875383601</v>
      </c>
      <c r="E2470" s="106">
        <v>0.44654504463044831</v>
      </c>
      <c r="F2470">
        <v>1</v>
      </c>
      <c r="G2470">
        <v>2024</v>
      </c>
      <c r="H2470" s="88">
        <v>21314872.019133087</v>
      </c>
      <c r="I2470" s="151">
        <v>612788334558.1875</v>
      </c>
      <c r="J2470" s="106">
        <v>0.40985652408531681</v>
      </c>
      <c r="K2470" s="151">
        <v>19788459496.769001</v>
      </c>
      <c r="L2470" s="151">
        <v>63145224656.995514</v>
      </c>
      <c r="M2470" s="151">
        <v>275540433232.84607</v>
      </c>
      <c r="N2470" s="151">
        <v>971262451944.7981</v>
      </c>
      <c r="O2470" s="106">
        <v>0.53755174213570456</v>
      </c>
      <c r="P2470" s="106">
        <v>0.37455092331282286</v>
      </c>
      <c r="Q2470" s="88">
        <v>16.017945212287181</v>
      </c>
      <c r="R2470" s="151">
        <v>6641198581027.4219</v>
      </c>
      <c r="S2470" s="171">
        <v>5827.5269397472257</v>
      </c>
      <c r="T2470" s="165">
        <v>4.3923685570205935E-2</v>
      </c>
      <c r="U2470" s="566">
        <v>2.0000000000000001E-4</v>
      </c>
      <c r="V2470"/>
      <c r="W2470"/>
      <c r="X2470"/>
    </row>
    <row r="2471" spans="1:24" x14ac:dyDescent="0.2">
      <c r="A2471">
        <f t="shared" si="38"/>
        <v>2467</v>
      </c>
      <c r="B2471">
        <v>0.58987711992543812</v>
      </c>
      <c r="C2471">
        <v>1500</v>
      </c>
      <c r="D2471" s="106">
        <v>0.37373148815694257</v>
      </c>
      <c r="E2471" s="106">
        <v>0</v>
      </c>
      <c r="F2471">
        <v>1</v>
      </c>
      <c r="G2471">
        <v>2023</v>
      </c>
      <c r="H2471" s="88">
        <v>4643932.1517943889</v>
      </c>
      <c r="I2471" s="151">
        <v>222793460370.66586</v>
      </c>
      <c r="J2471" s="106">
        <v>0.53284675738178966</v>
      </c>
      <c r="K2471" s="151">
        <v>7768242645.1536951</v>
      </c>
      <c r="L2471" s="151">
        <v>0</v>
      </c>
      <c r="M2471" s="151">
        <v>130320232729.69206</v>
      </c>
      <c r="N2471" s="151">
        <v>360881935745.5116</v>
      </c>
      <c r="O2471" s="106">
        <v>0.617850152703035</v>
      </c>
      <c r="P2471" s="106">
        <v>0.41944403450986373</v>
      </c>
      <c r="Q2471" s="88">
        <v>15.220352094875832</v>
      </c>
      <c r="R2471" s="151">
        <v>2684296716537.6362</v>
      </c>
      <c r="S2471" s="171">
        <v>2355.0548409064158</v>
      </c>
      <c r="T2471" s="165">
        <v>4.5149265831300869E-2</v>
      </c>
      <c r="U2471" s="566">
        <v>2.0000000000000001E-4</v>
      </c>
      <c r="V2471"/>
      <c r="W2471"/>
      <c r="X2471"/>
    </row>
    <row r="2472" spans="1:24" x14ac:dyDescent="0.2">
      <c r="A2472">
        <f t="shared" si="38"/>
        <v>2468</v>
      </c>
      <c r="B2472">
        <v>0.314482844477184</v>
      </c>
      <c r="C2472">
        <v>5287.7875220996666</v>
      </c>
      <c r="D2472" s="106">
        <v>0.72331944763083111</v>
      </c>
      <c r="E2472" s="106">
        <v>0.21315178272366081</v>
      </c>
      <c r="F2472">
        <v>1</v>
      </c>
      <c r="G2472">
        <v>2026</v>
      </c>
      <c r="H2472" s="88">
        <v>14769500.378807589</v>
      </c>
      <c r="I2472" s="151">
        <v>453619780012.97565</v>
      </c>
      <c r="J2472" s="106">
        <v>0.31448284447718411</v>
      </c>
      <c r="K2472" s="151">
        <v>35132495795.577179</v>
      </c>
      <c r="L2472" s="151">
        <v>44420113376.946762</v>
      </c>
      <c r="M2472" s="151">
        <v>69719012598.525238</v>
      </c>
      <c r="N2472" s="151">
        <v>602891401784.02478</v>
      </c>
      <c r="O2472" s="106">
        <v>0.38807476573332722</v>
      </c>
      <c r="P2472" s="106">
        <v>0.23232302967557597</v>
      </c>
      <c r="Q2472" s="88">
        <v>14.88967112644495</v>
      </c>
      <c r="R2472" s="151">
        <v>2285811147201.7212</v>
      </c>
      <c r="S2472" s="171">
        <v>2004.4599745234332</v>
      </c>
      <c r="T2472" s="165">
        <v>4.8595686515847863E-2</v>
      </c>
      <c r="U2472" s="566">
        <v>2.0000000000000001E-4</v>
      </c>
      <c r="V2472"/>
      <c r="W2472"/>
      <c r="X2472"/>
    </row>
    <row r="2473" spans="1:24" x14ac:dyDescent="0.2">
      <c r="A2473">
        <f t="shared" si="38"/>
        <v>2469</v>
      </c>
      <c r="B2473">
        <v>0.56386150310268901</v>
      </c>
      <c r="C2473">
        <v>6192.9190218605545</v>
      </c>
      <c r="D2473" s="106">
        <v>0.29354742087735447</v>
      </c>
      <c r="E2473" s="106">
        <v>0.59717842369952423</v>
      </c>
      <c r="F2473">
        <v>1</v>
      </c>
      <c r="G2473">
        <v>2023</v>
      </c>
      <c r="H2473" s="88">
        <v>3495402.8457130585</v>
      </c>
      <c r="I2473" s="151">
        <v>183449151293.24161</v>
      </c>
      <c r="J2473" s="106">
        <v>0.56004336615304284</v>
      </c>
      <c r="K2473" s="151">
        <v>5025337205.9707098</v>
      </c>
      <c r="L2473" s="151">
        <v>0</v>
      </c>
      <c r="M2473" s="151">
        <v>287145754716.35474</v>
      </c>
      <c r="N2473" s="151">
        <v>475620243215.56702</v>
      </c>
      <c r="O2473" s="106">
        <v>0.69899481513571626</v>
      </c>
      <c r="P2473" s="106">
        <v>0.45111890631436591</v>
      </c>
      <c r="Q2473" s="88">
        <v>16.659702749677106</v>
      </c>
      <c r="R2473" s="151">
        <v>4142337892443.311</v>
      </c>
      <c r="S2473" s="171">
        <v>3629.9954009484391</v>
      </c>
      <c r="T2473" s="165">
        <v>4.1387374828225069E-2</v>
      </c>
      <c r="U2473" s="566">
        <v>2.0000000000000001E-4</v>
      </c>
      <c r="V2473"/>
      <c r="W2473"/>
      <c r="X2473"/>
    </row>
    <row r="2474" spans="1:24" x14ac:dyDescent="0.2">
      <c r="A2474">
        <f t="shared" si="38"/>
        <v>2470</v>
      </c>
      <c r="B2474">
        <v>0.48113764218769356</v>
      </c>
      <c r="C2474">
        <v>1743.1971661283155</v>
      </c>
      <c r="D2474" s="106">
        <v>0.46667619744874506</v>
      </c>
      <c r="E2474" s="106">
        <v>0.58256352187156579</v>
      </c>
      <c r="F2474">
        <v>1</v>
      </c>
      <c r="G2474">
        <v>2027</v>
      </c>
      <c r="H2474" s="88">
        <v>6475990.0576147027</v>
      </c>
      <c r="I2474" s="151">
        <v>269231858696.43494</v>
      </c>
      <c r="J2474" s="106">
        <v>0.48113764218769361</v>
      </c>
      <c r="K2474" s="151">
        <v>26786455017.242764</v>
      </c>
      <c r="L2474" s="151">
        <v>50745442879.368752</v>
      </c>
      <c r="M2474" s="151">
        <v>0</v>
      </c>
      <c r="N2474" s="151">
        <v>346763756593.04645</v>
      </c>
      <c r="O2474" s="106">
        <v>0.49063355891075161</v>
      </c>
      <c r="P2474" s="106">
        <v>0.3598322242756386</v>
      </c>
      <c r="Q2474" s="88">
        <v>13.837729536435143</v>
      </c>
      <c r="R2474" s="151">
        <v>2201549925482.936</v>
      </c>
      <c r="S2474" s="171">
        <v>1931.078161371066</v>
      </c>
      <c r="T2474" s="165">
        <v>4.5356404670739113E-2</v>
      </c>
      <c r="U2474" s="566">
        <v>2.0000000000000001E-4</v>
      </c>
      <c r="V2474"/>
      <c r="W2474"/>
      <c r="X2474"/>
    </row>
    <row r="2475" spans="1:24" x14ac:dyDescent="0.2">
      <c r="A2475">
        <f t="shared" si="38"/>
        <v>2471</v>
      </c>
      <c r="B2475">
        <v>0.48289224280869708</v>
      </c>
      <c r="C2475">
        <v>4443.3504705662617</v>
      </c>
      <c r="D2475" s="106">
        <v>0.75602688473587876</v>
      </c>
      <c r="E2475" s="106">
        <v>0.17893838606590717</v>
      </c>
      <c r="F2475">
        <v>1</v>
      </c>
      <c r="G2475">
        <v>2027</v>
      </c>
      <c r="H2475" s="88">
        <v>15691867.683243455</v>
      </c>
      <c r="I2475" s="151">
        <v>594238305076.8418</v>
      </c>
      <c r="J2475" s="106">
        <v>0.48289224280869703</v>
      </c>
      <c r="K2475" s="151">
        <v>48679551964.205513</v>
      </c>
      <c r="L2475" s="151">
        <v>75413789604.193741</v>
      </c>
      <c r="M2475" s="151">
        <v>0</v>
      </c>
      <c r="N2475" s="151">
        <v>718331646645.24109</v>
      </c>
      <c r="O2475" s="106">
        <v>0.48345927846370018</v>
      </c>
      <c r="P2475" s="106">
        <v>0.37031872687799045</v>
      </c>
      <c r="Q2475" s="88">
        <v>13.346309002806917</v>
      </c>
      <c r="R2475" s="151">
        <v>4355773863986.209</v>
      </c>
      <c r="S2475" s="171">
        <v>3820.3737956248706</v>
      </c>
      <c r="T2475" s="165">
        <v>4.8572885782177666E-2</v>
      </c>
      <c r="U2475" s="566">
        <v>2.0000000000000001E-4</v>
      </c>
      <c r="V2475"/>
      <c r="W2475"/>
      <c r="X2475"/>
    </row>
    <row r="2476" spans="1:24" x14ac:dyDescent="0.2">
      <c r="A2476">
        <f t="shared" si="38"/>
        <v>2472</v>
      </c>
      <c r="B2476">
        <v>0.51041306635085226</v>
      </c>
      <c r="C2476">
        <v>4449.9848381317161</v>
      </c>
      <c r="D2476" s="106">
        <v>1.1058112383836687</v>
      </c>
      <c r="E2476" s="106">
        <v>0.65697709902284362</v>
      </c>
      <c r="F2476">
        <v>1</v>
      </c>
      <c r="G2476">
        <v>2022</v>
      </c>
      <c r="H2476" s="88">
        <v>40873917.934025712</v>
      </c>
      <c r="I2476" s="151">
        <v>936725778751.79822</v>
      </c>
      <c r="J2476" s="106">
        <v>0.43425533326220767</v>
      </c>
      <c r="K2476" s="151">
        <v>37081404085.445076</v>
      </c>
      <c r="L2476" s="151">
        <v>0</v>
      </c>
      <c r="M2476" s="151">
        <v>1040137633474.1622</v>
      </c>
      <c r="N2476" s="151">
        <v>2013944816311.4055</v>
      </c>
      <c r="O2476" s="106">
        <v>0.61515502409621647</v>
      </c>
      <c r="P2476" s="106">
        <v>0.41408842455130179</v>
      </c>
      <c r="Q2476" s="88">
        <v>16.593196795282374</v>
      </c>
      <c r="R2476" s="151">
        <v>15665046874610.43</v>
      </c>
      <c r="S2476" s="171">
        <v>13724.368216371178</v>
      </c>
      <c r="T2476" s="165">
        <v>4.2554875567468294E-2</v>
      </c>
      <c r="U2476" s="566">
        <v>2.0000000000000001E-4</v>
      </c>
      <c r="V2476"/>
      <c r="W2476"/>
      <c r="X2476"/>
    </row>
    <row r="2477" spans="1:24" x14ac:dyDescent="0.2">
      <c r="A2477">
        <f t="shared" si="38"/>
        <v>2473</v>
      </c>
      <c r="B2477">
        <v>0.5144576289614945</v>
      </c>
      <c r="C2477">
        <v>2254.7308410359647</v>
      </c>
      <c r="D2477" s="106">
        <v>1.0889163468266354</v>
      </c>
      <c r="E2477" s="106">
        <v>0.35158657947462268</v>
      </c>
      <c r="F2477">
        <v>1</v>
      </c>
      <c r="G2477">
        <v>2023</v>
      </c>
      <c r="H2477" s="88">
        <v>38271710.474530719</v>
      </c>
      <c r="I2477" s="151">
        <v>736080845408.22241</v>
      </c>
      <c r="J2477" s="106">
        <v>0.27010203478757244</v>
      </c>
      <c r="K2477" s="151">
        <v>21272391580.733513</v>
      </c>
      <c r="L2477" s="151">
        <v>11926306750.536161</v>
      </c>
      <c r="M2477" s="151">
        <v>1252993372565.2402</v>
      </c>
      <c r="N2477" s="151">
        <v>2022272916304.7322</v>
      </c>
      <c r="O2477" s="106">
        <v>0.5987088428093712</v>
      </c>
      <c r="P2477" s="106">
        <v>0.32551130161379943</v>
      </c>
      <c r="Q2477" s="88">
        <v>17.90675245480405</v>
      </c>
      <c r="R2477" s="151">
        <v>12932750306700.928</v>
      </c>
      <c r="S2477" s="171">
        <v>11344.040422676682</v>
      </c>
      <c r="T2477" s="165">
        <v>4.0732328429320591E-2</v>
      </c>
      <c r="U2477" s="566">
        <v>2.0000000000000001E-4</v>
      </c>
      <c r="V2477"/>
      <c r="W2477"/>
      <c r="X2477"/>
    </row>
    <row r="2478" spans="1:24" x14ac:dyDescent="0.2">
      <c r="A2478">
        <f t="shared" si="38"/>
        <v>2474</v>
      </c>
      <c r="B2478">
        <v>0.31483771074558209</v>
      </c>
      <c r="C2478">
        <v>3278.1104988444981</v>
      </c>
      <c r="D2478" s="106">
        <v>0.45829329583794798</v>
      </c>
      <c r="E2478" s="106">
        <v>0.4393156397837587</v>
      </c>
      <c r="F2478">
        <v>1</v>
      </c>
      <c r="G2478">
        <v>2023</v>
      </c>
      <c r="H2478" s="88">
        <v>6478646.5434270799</v>
      </c>
      <c r="I2478" s="151">
        <v>238262433159.84103</v>
      </c>
      <c r="J2478" s="106">
        <v>0.31483771074558209</v>
      </c>
      <c r="K2478" s="151">
        <v>2143374839.4175403</v>
      </c>
      <c r="L2478" s="151">
        <v>0</v>
      </c>
      <c r="M2478" s="151">
        <v>371927344724.63245</v>
      </c>
      <c r="N2478" s="151">
        <v>612333152723.89099</v>
      </c>
      <c r="O2478" s="106">
        <v>0.60842022538736018</v>
      </c>
      <c r="P2478" s="106">
        <v>0.4037227003262997</v>
      </c>
      <c r="Q2478" s="88">
        <v>17.928193645253504</v>
      </c>
      <c r="R2478" s="151">
        <v>4925625690313.5498</v>
      </c>
      <c r="S2478" s="171">
        <v>4318.3767182447982</v>
      </c>
      <c r="T2478" s="165">
        <v>4.0110724838526804E-2</v>
      </c>
      <c r="U2478" s="566">
        <v>2.0000000000000001E-4</v>
      </c>
      <c r="V2478"/>
      <c r="W2478"/>
      <c r="X2478"/>
    </row>
    <row r="2479" spans="1:24" x14ac:dyDescent="0.2">
      <c r="A2479">
        <f t="shared" si="38"/>
        <v>2475</v>
      </c>
      <c r="B2479">
        <v>0.61605223285109478</v>
      </c>
      <c r="C2479">
        <v>3564.9689056762918</v>
      </c>
      <c r="D2479" s="106">
        <v>0.81429234846852472</v>
      </c>
      <c r="E2479" s="106">
        <v>0.32195216725641784</v>
      </c>
      <c r="F2479">
        <v>1</v>
      </c>
      <c r="G2479">
        <v>2024</v>
      </c>
      <c r="H2479" s="88">
        <v>19553129.025232747</v>
      </c>
      <c r="I2479" s="151">
        <v>560249417275.18811</v>
      </c>
      <c r="J2479" s="106">
        <v>0.38607155030012819</v>
      </c>
      <c r="K2479" s="151">
        <v>17208297952.861267</v>
      </c>
      <c r="L2479" s="151">
        <v>9412947496.6400146</v>
      </c>
      <c r="M2479" s="151">
        <v>402901190317.74792</v>
      </c>
      <c r="N2479" s="151">
        <v>989771853042.43726</v>
      </c>
      <c r="O2479" s="106">
        <v>0.55179147563642539</v>
      </c>
      <c r="P2479" s="106">
        <v>0.43329303968010319</v>
      </c>
      <c r="Q2479" s="88">
        <v>16.826098805006222</v>
      </c>
      <c r="R2479" s="151">
        <v>8248913713135.9678</v>
      </c>
      <c r="S2479" s="171">
        <v>7239.2994971179787</v>
      </c>
      <c r="T2479" s="165">
        <v>4.1445075660784161E-2</v>
      </c>
      <c r="U2479" s="566">
        <v>2.0000000000000001E-4</v>
      </c>
      <c r="V2479"/>
      <c r="W2479"/>
      <c r="X2479"/>
    </row>
    <row r="2480" spans="1:24" x14ac:dyDescent="0.2">
      <c r="A2480">
        <f t="shared" si="38"/>
        <v>2476</v>
      </c>
      <c r="B2480">
        <v>0.31293529261270181</v>
      </c>
      <c r="C2480">
        <v>7583.3721213754125</v>
      </c>
      <c r="D2480" s="106">
        <v>0.74049548065672532</v>
      </c>
      <c r="E2480" s="106">
        <v>0.7</v>
      </c>
      <c r="F2480">
        <v>1</v>
      </c>
      <c r="G2480">
        <v>2025</v>
      </c>
      <c r="H2480" s="88">
        <v>15411435.326932285</v>
      </c>
      <c r="I2480" s="151">
        <v>392467395126.02216</v>
      </c>
      <c r="J2480" s="106">
        <v>0.31143537691072354</v>
      </c>
      <c r="K2480" s="151">
        <v>20221429125.570663</v>
      </c>
      <c r="L2480" s="151">
        <v>29467628542.068401</v>
      </c>
      <c r="M2480" s="151">
        <v>144357480656.33987</v>
      </c>
      <c r="N2480" s="151">
        <v>586513933450.0011</v>
      </c>
      <c r="O2480" s="106">
        <v>0.4454937957705713</v>
      </c>
      <c r="P2480" s="106">
        <v>0.26957669492264041</v>
      </c>
      <c r="Q2480" s="88">
        <v>15.219651775545117</v>
      </c>
      <c r="R2480" s="151">
        <v>2707088825087.4126</v>
      </c>
      <c r="S2480" s="171">
        <v>2374.2784459584286</v>
      </c>
      <c r="T2480" s="165">
        <v>4.6264898909259347E-2</v>
      </c>
      <c r="U2480" s="566">
        <v>2.0000000000000001E-4</v>
      </c>
      <c r="V2480"/>
      <c r="W2480"/>
      <c r="X2480"/>
    </row>
    <row r="2481" spans="1:24" x14ac:dyDescent="0.2">
      <c r="A2481">
        <f t="shared" si="38"/>
        <v>2477</v>
      </c>
      <c r="B2481">
        <v>0.54809407202405014</v>
      </c>
      <c r="C2481">
        <v>1500</v>
      </c>
      <c r="D2481" s="106">
        <v>0.62062472901422117</v>
      </c>
      <c r="E2481" s="106">
        <v>0.31816398844153582</v>
      </c>
      <c r="F2481">
        <v>1</v>
      </c>
      <c r="G2481">
        <v>2025</v>
      </c>
      <c r="H2481" s="88">
        <v>10335285.787246369</v>
      </c>
      <c r="I2481" s="151">
        <v>398958200455.76788</v>
      </c>
      <c r="J2481" s="106">
        <v>0.52976196679662213</v>
      </c>
      <c r="K2481" s="151">
        <v>14939845414.812096</v>
      </c>
      <c r="L2481" s="151">
        <v>13943911239.309181</v>
      </c>
      <c r="M2481" s="151">
        <v>155844029108.76089</v>
      </c>
      <c r="N2481" s="151">
        <v>583685986218.65002</v>
      </c>
      <c r="O2481" s="106">
        <v>0.59481166486578807</v>
      </c>
      <c r="P2481" s="106">
        <v>0.40426886965790182</v>
      </c>
      <c r="Q2481" s="88">
        <v>14.784590032996048</v>
      </c>
      <c r="R2481" s="151">
        <v>4211813716140.042</v>
      </c>
      <c r="S2481" s="171">
        <v>3693.7178078345532</v>
      </c>
      <c r="T2481" s="165">
        <v>4.4858635260365196E-2</v>
      </c>
      <c r="U2481" s="566">
        <v>2.0000000000000001E-4</v>
      </c>
      <c r="V2481"/>
      <c r="W2481"/>
      <c r="X2481"/>
    </row>
    <row r="2482" spans="1:24" x14ac:dyDescent="0.2">
      <c r="A2482">
        <f t="shared" si="38"/>
        <v>2478</v>
      </c>
      <c r="B2482">
        <v>0.30891268363608781</v>
      </c>
      <c r="C2482">
        <v>3914.9138667240995</v>
      </c>
      <c r="D2482" s="106">
        <v>0.65148683861586187</v>
      </c>
      <c r="E2482" s="106">
        <v>0.7</v>
      </c>
      <c r="F2482">
        <v>1</v>
      </c>
      <c r="G2482">
        <v>2025</v>
      </c>
      <c r="H2482" s="88">
        <v>12052676.918792613</v>
      </c>
      <c r="I2482" s="151">
        <v>377251745828.15582</v>
      </c>
      <c r="J2482" s="106">
        <v>0.30891268363608781</v>
      </c>
      <c r="K2482" s="151">
        <v>16483219789.444687</v>
      </c>
      <c r="L2482" s="151">
        <v>18072833606.148445</v>
      </c>
      <c r="M2482" s="151">
        <v>100194842574.27325</v>
      </c>
      <c r="N2482" s="151">
        <v>512002641798.02222</v>
      </c>
      <c r="O2482" s="106">
        <v>0.41240410286361129</v>
      </c>
      <c r="P2482" s="106">
        <v>0.28886708697371449</v>
      </c>
      <c r="Q2482" s="88">
        <v>15.909012059380803</v>
      </c>
      <c r="R2482" s="151">
        <v>2781461262020.4873</v>
      </c>
      <c r="S2482" s="171">
        <v>2439.5585888477985</v>
      </c>
      <c r="T2482" s="165">
        <v>4.2650205785556138E-2</v>
      </c>
      <c r="U2482" s="566">
        <v>2.0000000000000001E-4</v>
      </c>
      <c r="V2482"/>
      <c r="W2482"/>
      <c r="X2482"/>
    </row>
    <row r="2483" spans="1:24" x14ac:dyDescent="0.2">
      <c r="A2483">
        <f t="shared" si="38"/>
        <v>2479</v>
      </c>
      <c r="B2483">
        <v>0.40524285356632694</v>
      </c>
      <c r="C2483">
        <v>1500</v>
      </c>
      <c r="D2483" s="106">
        <v>0.74505682518503957</v>
      </c>
      <c r="E2483" s="106">
        <v>0.49078667616856442</v>
      </c>
      <c r="F2483">
        <v>1</v>
      </c>
      <c r="G2483">
        <v>2023</v>
      </c>
      <c r="H2483" s="88">
        <v>15774724.628161278</v>
      </c>
      <c r="I2483" s="151">
        <v>454316944726.94055</v>
      </c>
      <c r="J2483" s="106">
        <v>0.39325676155975142</v>
      </c>
      <c r="K2483" s="151">
        <v>7042276169.1052628</v>
      </c>
      <c r="L2483" s="151">
        <v>0</v>
      </c>
      <c r="M2483" s="151">
        <v>630566057293.15137</v>
      </c>
      <c r="N2483" s="151">
        <v>1091925278189.1971</v>
      </c>
      <c r="O2483" s="106">
        <v>0.62560696220203749</v>
      </c>
      <c r="P2483" s="106">
        <v>0.385769236054679</v>
      </c>
      <c r="Q2483" s="88">
        <v>17.270353997926868</v>
      </c>
      <c r="R2483" s="151">
        <v>7988295609093.1123</v>
      </c>
      <c r="S2483" s="171">
        <v>6995.5172683043947</v>
      </c>
      <c r="T2483" s="165">
        <v>4.2156863793095682E-2</v>
      </c>
      <c r="U2483" s="566">
        <v>2.0000000000000001E-4</v>
      </c>
      <c r="V2483"/>
      <c r="W2483"/>
      <c r="X2483"/>
    </row>
    <row r="2484" spans="1:24" x14ac:dyDescent="0.2">
      <c r="A2484">
        <f t="shared" si="38"/>
        <v>2480</v>
      </c>
      <c r="B2484">
        <v>0.61386792614664809</v>
      </c>
      <c r="C2484">
        <v>5841.2402213495161</v>
      </c>
      <c r="D2484" s="106">
        <v>0.2</v>
      </c>
      <c r="E2484" s="106">
        <v>0.36166592396814762</v>
      </c>
      <c r="F2484">
        <v>1</v>
      </c>
      <c r="G2484">
        <v>2027</v>
      </c>
      <c r="H2484" s="88">
        <v>2403668.5146489488</v>
      </c>
      <c r="I2484" s="151">
        <v>139847946061.70352</v>
      </c>
      <c r="J2484" s="106">
        <v>0.600634637532932</v>
      </c>
      <c r="K2484" s="151">
        <v>22603558765.582489</v>
      </c>
      <c r="L2484" s="151">
        <v>48208133629.724213</v>
      </c>
      <c r="M2484" s="151">
        <v>0</v>
      </c>
      <c r="N2484" s="151">
        <v>210659638457.01022</v>
      </c>
      <c r="O2484" s="106">
        <v>0.58181067903659012</v>
      </c>
      <c r="P2484" s="106">
        <v>0.47978595015476688</v>
      </c>
      <c r="Q2484" s="88">
        <v>14.443582455667872</v>
      </c>
      <c r="R2484" s="151">
        <v>1766357926942.6245</v>
      </c>
      <c r="S2484" s="171">
        <v>1548.201879504958</v>
      </c>
      <c r="T2484" s="165">
        <v>4.5931253476112835E-2</v>
      </c>
      <c r="U2484" s="566">
        <v>2.0000000000000001E-4</v>
      </c>
      <c r="V2484"/>
      <c r="W2484"/>
      <c r="X2484"/>
    </row>
    <row r="2485" spans="1:24" x14ac:dyDescent="0.2">
      <c r="A2485">
        <f t="shared" si="38"/>
        <v>2481</v>
      </c>
      <c r="B2485">
        <v>0.60058263656483601</v>
      </c>
      <c r="C2485">
        <v>2661.9141681694355</v>
      </c>
      <c r="D2485" s="106">
        <v>0.44383227060772579</v>
      </c>
      <c r="E2485" s="106">
        <v>0.64988313302972855</v>
      </c>
      <c r="F2485">
        <v>1</v>
      </c>
      <c r="G2485">
        <v>2023</v>
      </c>
      <c r="H2485" s="88">
        <v>6206654.5774677126</v>
      </c>
      <c r="I2485" s="151">
        <v>234195759715.48969</v>
      </c>
      <c r="J2485" s="106">
        <v>0.47024778300983072</v>
      </c>
      <c r="K2485" s="151">
        <v>14546763172.553005</v>
      </c>
      <c r="L2485" s="151">
        <v>34944005885.984024</v>
      </c>
      <c r="M2485" s="151">
        <v>395388197062.91626</v>
      </c>
      <c r="N2485" s="151">
        <v>679074725836.94299</v>
      </c>
      <c r="O2485" s="106">
        <v>0.66913961286896761</v>
      </c>
      <c r="P2485" s="106">
        <v>0.36896613197626255</v>
      </c>
      <c r="Q2485" s="88">
        <v>16.820501531204624</v>
      </c>
      <c r="R2485" s="151">
        <v>4851219798186.6074</v>
      </c>
      <c r="S2485" s="171">
        <v>4253.4434719653736</v>
      </c>
      <c r="T2485" s="165">
        <v>4.1428051410737798E-2</v>
      </c>
      <c r="U2485" s="566">
        <v>2.0000000000000001E-4</v>
      </c>
      <c r="V2485"/>
      <c r="W2485"/>
      <c r="X2485"/>
    </row>
    <row r="2486" spans="1:24" x14ac:dyDescent="0.2">
      <c r="A2486">
        <f t="shared" si="38"/>
        <v>2482</v>
      </c>
      <c r="B2486">
        <v>0.57308055739822428</v>
      </c>
      <c r="C2486">
        <v>8937.7906864297802</v>
      </c>
      <c r="D2486" s="106">
        <v>0.91708054766052216</v>
      </c>
      <c r="E2486" s="106">
        <v>0.41732202489448894</v>
      </c>
      <c r="F2486">
        <v>1</v>
      </c>
      <c r="G2486">
        <v>2022</v>
      </c>
      <c r="H2486" s="88">
        <v>25756196.12998338</v>
      </c>
      <c r="I2486" s="151">
        <v>601646684275.78577</v>
      </c>
      <c r="J2486" s="106">
        <v>0.22741139335530614</v>
      </c>
      <c r="K2486" s="151">
        <v>25170985085.989288</v>
      </c>
      <c r="L2486" s="151">
        <v>7983624574.3776312</v>
      </c>
      <c r="M2486" s="151">
        <v>600579283685.19788</v>
      </c>
      <c r="N2486" s="151">
        <v>1235380577621.3506</v>
      </c>
      <c r="O2486" s="106">
        <v>0.5048417052073606</v>
      </c>
      <c r="P2486" s="106">
        <v>0.40543363758668205</v>
      </c>
      <c r="Q2486" s="88">
        <v>17.990605804840676</v>
      </c>
      <c r="R2486" s="151">
        <v>10064391067590.195</v>
      </c>
      <c r="S2486" s="171">
        <v>8824.5035224837357</v>
      </c>
      <c r="T2486" s="165">
        <v>3.9521276102290913E-2</v>
      </c>
      <c r="U2486" s="566">
        <v>2.0000000000000001E-4</v>
      </c>
      <c r="V2486"/>
      <c r="W2486"/>
      <c r="X2486"/>
    </row>
    <row r="2487" spans="1:24" x14ac:dyDescent="0.2">
      <c r="A2487">
        <f t="shared" si="38"/>
        <v>2483</v>
      </c>
      <c r="B2487">
        <v>0.52602196521690459</v>
      </c>
      <c r="C2487">
        <v>7337.492620672976</v>
      </c>
      <c r="D2487" s="106">
        <v>0.69517232937188556</v>
      </c>
      <c r="E2487" s="106">
        <v>0.4405601709362329</v>
      </c>
      <c r="F2487">
        <v>1</v>
      </c>
      <c r="G2487">
        <v>2024</v>
      </c>
      <c r="H2487" s="88">
        <v>13299548.168573776</v>
      </c>
      <c r="I2487" s="151">
        <v>303976181494.3092</v>
      </c>
      <c r="J2487" s="106">
        <v>0.19880361339479757</v>
      </c>
      <c r="K2487" s="151">
        <v>16350408335.948343</v>
      </c>
      <c r="L2487" s="151">
        <v>50663620893.1707</v>
      </c>
      <c r="M2487" s="151">
        <v>252624212616.68845</v>
      </c>
      <c r="N2487" s="151">
        <v>623614423340.1167</v>
      </c>
      <c r="O2487" s="106">
        <v>0.4859762999894891</v>
      </c>
      <c r="P2487" s="106">
        <v>0.19945672894965796</v>
      </c>
      <c r="Q2487" s="88">
        <v>17.099947102896568</v>
      </c>
      <c r="R2487" s="151">
        <v>2432141438010.9175</v>
      </c>
      <c r="S2487" s="171">
        <v>2129.7887075620265</v>
      </c>
      <c r="T2487" s="165">
        <v>4.1025013586014077E-2</v>
      </c>
      <c r="U2487" s="566">
        <v>2.0000000000000001E-4</v>
      </c>
      <c r="V2487"/>
      <c r="W2487"/>
      <c r="X2487"/>
    </row>
    <row r="2488" spans="1:24" x14ac:dyDescent="0.2">
      <c r="A2488">
        <f t="shared" si="38"/>
        <v>2484</v>
      </c>
      <c r="B2488">
        <v>0.41121387345091165</v>
      </c>
      <c r="C2488">
        <v>1500</v>
      </c>
      <c r="D2488" s="106">
        <v>1.0601259395171865</v>
      </c>
      <c r="E2488" s="106">
        <v>0</v>
      </c>
      <c r="F2488">
        <v>1</v>
      </c>
      <c r="G2488">
        <v>2027</v>
      </c>
      <c r="H2488" s="88">
        <v>35416614.281645142</v>
      </c>
      <c r="I2488" s="151">
        <v>781438764043.76147</v>
      </c>
      <c r="J2488" s="106">
        <v>0.37841422206101527</v>
      </c>
      <c r="K2488" s="151">
        <v>30024349422.168705</v>
      </c>
      <c r="L2488" s="151">
        <v>0</v>
      </c>
      <c r="M2488" s="151">
        <v>0</v>
      </c>
      <c r="N2488" s="151">
        <v>811463113465.93018</v>
      </c>
      <c r="O2488" s="106">
        <v>0.36441279594449089</v>
      </c>
      <c r="P2488" s="106">
        <v>0.24259699891456826</v>
      </c>
      <c r="Q2488" s="88">
        <v>12.782904183310114</v>
      </c>
      <c r="R2488" s="151">
        <v>2970978598861.7588</v>
      </c>
      <c r="S2488" s="171">
        <v>2606.7646205830733</v>
      </c>
      <c r="T2488" s="165">
        <v>5.2644791787411847E-2</v>
      </c>
      <c r="U2488" s="566">
        <v>2.0000000000000001E-4</v>
      </c>
      <c r="V2488"/>
      <c r="W2488"/>
      <c r="X2488"/>
    </row>
    <row r="2489" spans="1:24" x14ac:dyDescent="0.2">
      <c r="A2489">
        <f t="shared" si="38"/>
        <v>2485</v>
      </c>
      <c r="B2489">
        <v>0.42555696359503986</v>
      </c>
      <c r="C2489">
        <v>2989.0789072229081</v>
      </c>
      <c r="D2489" s="106">
        <v>0.5653747539159365</v>
      </c>
      <c r="E2489" s="106">
        <v>0.2494360040416434</v>
      </c>
      <c r="F2489">
        <v>1</v>
      </c>
      <c r="G2489">
        <v>2024</v>
      </c>
      <c r="H2489" s="88">
        <v>9314040.5449384134</v>
      </c>
      <c r="I2489" s="151">
        <v>261947894776.71207</v>
      </c>
      <c r="J2489" s="106">
        <v>0.34117123661390303</v>
      </c>
      <c r="K2489" s="151">
        <v>19540968154.452507</v>
      </c>
      <c r="L2489" s="151">
        <v>23067766823.823505</v>
      </c>
      <c r="M2489" s="151">
        <v>180928090235.33322</v>
      </c>
      <c r="N2489" s="151">
        <v>485484719990.32129</v>
      </c>
      <c r="O2489" s="106">
        <v>0.52023423691221427</v>
      </c>
      <c r="P2489" s="106">
        <v>0.34029751272366349</v>
      </c>
      <c r="Q2489" s="88">
        <v>16.638433935156176</v>
      </c>
      <c r="R2489" s="151">
        <v>3238293709887.1445</v>
      </c>
      <c r="S2489" s="171">
        <v>2838.8826049917802</v>
      </c>
      <c r="T2489" s="165">
        <v>4.0759192225978007E-2</v>
      </c>
      <c r="U2489" s="566">
        <v>2.0000000000000001E-4</v>
      </c>
      <c r="V2489"/>
      <c r="W2489"/>
      <c r="X2489"/>
    </row>
    <row r="2490" spans="1:24" x14ac:dyDescent="0.2">
      <c r="A2490">
        <f t="shared" si="38"/>
        <v>2486</v>
      </c>
      <c r="B2490">
        <v>0.53732990005123082</v>
      </c>
      <c r="C2490">
        <v>2745.5121625742568</v>
      </c>
      <c r="D2490" s="106">
        <v>0.93908961308215444</v>
      </c>
      <c r="E2490" s="106">
        <v>0.40218364710667864</v>
      </c>
      <c r="F2490">
        <v>1</v>
      </c>
      <c r="G2490">
        <v>2023</v>
      </c>
      <c r="H2490" s="88">
        <v>26137527.405725971</v>
      </c>
      <c r="I2490" s="151">
        <v>732474304157.48047</v>
      </c>
      <c r="J2490" s="106">
        <v>0.43189685285055324</v>
      </c>
      <c r="K2490" s="151">
        <v>25673655328.18634</v>
      </c>
      <c r="L2490" s="151">
        <v>0</v>
      </c>
      <c r="M2490" s="151">
        <v>752154192822.14258</v>
      </c>
      <c r="N2490" s="151">
        <v>1510302152307.8093</v>
      </c>
      <c r="O2490" s="106">
        <v>0.60787617869336041</v>
      </c>
      <c r="P2490" s="106">
        <v>0.42910879135783098</v>
      </c>
      <c r="Q2490" s="88">
        <v>16.931625890874866</v>
      </c>
      <c r="R2490" s="151">
        <v>12027032335636.148</v>
      </c>
      <c r="S2490" s="171">
        <v>10534.425175925373</v>
      </c>
      <c r="T2490" s="165">
        <v>4.2952004471701721E-2</v>
      </c>
      <c r="U2490" s="566">
        <v>2.0000000000000001E-4</v>
      </c>
      <c r="V2490"/>
      <c r="W2490"/>
      <c r="X2490"/>
    </row>
    <row r="2491" spans="1:24" x14ac:dyDescent="0.2">
      <c r="A2491">
        <f t="shared" si="38"/>
        <v>2487</v>
      </c>
      <c r="B2491">
        <v>0.55175275029435911</v>
      </c>
      <c r="C2491">
        <v>6255.1173890761438</v>
      </c>
      <c r="D2491" s="106">
        <v>1.0218931970766849</v>
      </c>
      <c r="E2491" s="106">
        <v>0.47125818896767885</v>
      </c>
      <c r="F2491">
        <v>1</v>
      </c>
      <c r="G2491">
        <v>2022</v>
      </c>
      <c r="H2491" s="88">
        <v>31779565.01109587</v>
      </c>
      <c r="I2491" s="151">
        <v>849316053841.29822</v>
      </c>
      <c r="J2491" s="106">
        <v>0.34002666385766755</v>
      </c>
      <c r="K2491" s="151">
        <v>20462502097.522217</v>
      </c>
      <c r="L2491" s="151">
        <v>0</v>
      </c>
      <c r="M2491" s="151">
        <v>453712910648.83203</v>
      </c>
      <c r="N2491" s="151">
        <v>1323491466587.6526</v>
      </c>
      <c r="O2491" s="106">
        <v>0.4924553344857675</v>
      </c>
      <c r="P2491" s="106">
        <v>0.31955818349146764</v>
      </c>
      <c r="Q2491" s="88">
        <v>16.330676510665093</v>
      </c>
      <c r="R2491" s="151">
        <v>7843457561777.5312</v>
      </c>
      <c r="S2491" s="171">
        <v>6884.3073001491184</v>
      </c>
      <c r="T2491" s="165">
        <v>4.3012925285591107E-2</v>
      </c>
      <c r="U2491" s="566">
        <v>2.0000000000000001E-4</v>
      </c>
      <c r="V2491"/>
      <c r="W2491"/>
      <c r="X2491"/>
    </row>
    <row r="2492" spans="1:24" x14ac:dyDescent="0.2">
      <c r="A2492">
        <f t="shared" si="38"/>
        <v>2488</v>
      </c>
      <c r="B2492">
        <v>0.41104474404712932</v>
      </c>
      <c r="C2492">
        <v>3135.6149372037976</v>
      </c>
      <c r="D2492" s="106">
        <v>0.47698837399843369</v>
      </c>
      <c r="E2492" s="106">
        <v>0.15555469034861508</v>
      </c>
      <c r="F2492">
        <v>1</v>
      </c>
      <c r="G2492">
        <v>2025</v>
      </c>
      <c r="H2492" s="88">
        <v>6820670.2677478092</v>
      </c>
      <c r="I2492" s="151">
        <v>306679331050.13446</v>
      </c>
      <c r="J2492" s="106">
        <v>0.41104474404712932</v>
      </c>
      <c r="K2492" s="151">
        <v>21159716235.347961</v>
      </c>
      <c r="L2492" s="151">
        <v>20068748571.853577</v>
      </c>
      <c r="M2492" s="151">
        <v>112356124300.03964</v>
      </c>
      <c r="N2492" s="151">
        <v>460263920157.37561</v>
      </c>
      <c r="O2492" s="106">
        <v>0.50405607581458012</v>
      </c>
      <c r="P2492" s="106">
        <v>0.32243122599228452</v>
      </c>
      <c r="Q2492" s="88">
        <v>15.092053138633723</v>
      </c>
      <c r="R2492" s="151">
        <v>2619229142839.4243</v>
      </c>
      <c r="S2492" s="171">
        <v>2294.5314606011275</v>
      </c>
      <c r="T2492" s="165">
        <v>4.5275977554102335E-2</v>
      </c>
      <c r="U2492" s="566">
        <v>2.0000000000000001E-4</v>
      </c>
      <c r="V2492"/>
      <c r="W2492"/>
      <c r="X2492"/>
    </row>
    <row r="2493" spans="1:24" x14ac:dyDescent="0.2">
      <c r="A2493">
        <f t="shared" si="38"/>
        <v>2489</v>
      </c>
      <c r="B2493">
        <v>0.59155740559426517</v>
      </c>
      <c r="C2493">
        <v>4257.1857957593784</v>
      </c>
      <c r="D2493" s="106">
        <v>0.65166317341109115</v>
      </c>
      <c r="E2493" s="106">
        <v>0.52516895470204927</v>
      </c>
      <c r="F2493">
        <v>1</v>
      </c>
      <c r="G2493">
        <v>2025</v>
      </c>
      <c r="H2493" s="88">
        <v>11761764.137496809</v>
      </c>
      <c r="I2493" s="151">
        <v>379160624944.63531</v>
      </c>
      <c r="J2493" s="106">
        <v>0.3849081987134958</v>
      </c>
      <c r="K2493" s="151">
        <v>38630973033.561157</v>
      </c>
      <c r="L2493" s="151">
        <v>41170382845.174789</v>
      </c>
      <c r="M2493" s="151">
        <v>114403234317.09236</v>
      </c>
      <c r="N2493" s="151">
        <v>573365215140.46362</v>
      </c>
      <c r="O2493" s="106">
        <v>0.47160329883997859</v>
      </c>
      <c r="P2493" s="106">
        <v>0.3169728345258282</v>
      </c>
      <c r="Q2493" s="88">
        <v>14.482063514022547</v>
      </c>
      <c r="R2493" s="151">
        <v>3011501263866.6792</v>
      </c>
      <c r="S2493" s="171">
        <v>2640.3142020503769</v>
      </c>
      <c r="T2493" s="165">
        <v>4.7909522265647597E-2</v>
      </c>
      <c r="U2493" s="566">
        <v>2.0000000000000001E-4</v>
      </c>
      <c r="V2493"/>
      <c r="W2493"/>
      <c r="X2493"/>
    </row>
    <row r="2494" spans="1:24" x14ac:dyDescent="0.2">
      <c r="A2494">
        <f t="shared" si="38"/>
        <v>2490</v>
      </c>
      <c r="B2494">
        <v>0.71986368155640479</v>
      </c>
      <c r="C2494">
        <v>2102.7723339666177</v>
      </c>
      <c r="D2494" s="106">
        <v>0.94987040602018924</v>
      </c>
      <c r="E2494" s="106">
        <v>0.44480424993413109</v>
      </c>
      <c r="F2494">
        <v>1</v>
      </c>
      <c r="G2494">
        <v>2026</v>
      </c>
      <c r="H2494" s="88">
        <v>27174460.860281654</v>
      </c>
      <c r="I2494" s="151">
        <v>688528157165.28833</v>
      </c>
      <c r="J2494" s="106">
        <v>0.30506782948794209</v>
      </c>
      <c r="K2494" s="151">
        <v>25870448297.145683</v>
      </c>
      <c r="L2494" s="151">
        <v>17800890513.643047</v>
      </c>
      <c r="M2494" s="151">
        <v>98094314981.574615</v>
      </c>
      <c r="N2494" s="151">
        <v>830293810957.65161</v>
      </c>
      <c r="O2494" s="106">
        <v>0.36464676822619779</v>
      </c>
      <c r="P2494" s="106">
        <v>0.20622365015750349</v>
      </c>
      <c r="Q2494" s="88">
        <v>14.857373866727647</v>
      </c>
      <c r="R2494" s="151">
        <v>2983103376559.6309</v>
      </c>
      <c r="S2494" s="171">
        <v>2616.2293737796331</v>
      </c>
      <c r="T2494" s="165">
        <v>4.6278007527771899E-2</v>
      </c>
      <c r="U2494" s="566">
        <v>2.0000000000000001E-4</v>
      </c>
      <c r="V2494"/>
      <c r="W2494"/>
      <c r="X2494"/>
    </row>
    <row r="2495" spans="1:24" x14ac:dyDescent="0.2">
      <c r="A2495">
        <f t="shared" si="38"/>
        <v>2491</v>
      </c>
      <c r="B2495">
        <v>0.62228202062148652</v>
      </c>
      <c r="C2495">
        <v>6828.2432729051034</v>
      </c>
      <c r="D2495" s="106">
        <v>0.84286313519447331</v>
      </c>
      <c r="E2495" s="106">
        <v>0.39355458199194276</v>
      </c>
      <c r="F2495">
        <v>1</v>
      </c>
      <c r="G2495">
        <v>2024</v>
      </c>
      <c r="H2495" s="88">
        <v>20364432.17672516</v>
      </c>
      <c r="I2495" s="151">
        <v>366844309220.38123</v>
      </c>
      <c r="J2495" s="106">
        <v>0.12088133677012591</v>
      </c>
      <c r="K2495" s="151">
        <v>21708869898.637932</v>
      </c>
      <c r="L2495" s="151">
        <v>66356400367.090111</v>
      </c>
      <c r="M2495" s="151">
        <v>336734231181.12848</v>
      </c>
      <c r="N2495" s="151">
        <v>791643810667.23767</v>
      </c>
      <c r="O2495" s="106">
        <v>0.46336133849701394</v>
      </c>
      <c r="P2495" s="106">
        <v>0.21080757385476079</v>
      </c>
      <c r="Q2495" s="88">
        <v>20.010348447242908</v>
      </c>
      <c r="R2495" s="151">
        <v>3589425280932.0581</v>
      </c>
      <c r="S2495" s="171">
        <v>3148.1362386141882</v>
      </c>
      <c r="T2495" s="165">
        <v>3.7429726579385321E-2</v>
      </c>
      <c r="U2495" s="566">
        <v>2.0000000000000001E-4</v>
      </c>
      <c r="V2495"/>
      <c r="W2495"/>
      <c r="X2495"/>
    </row>
    <row r="2496" spans="1:24" x14ac:dyDescent="0.2">
      <c r="A2496">
        <f t="shared" si="38"/>
        <v>2492</v>
      </c>
      <c r="B2496">
        <v>0.40628228378733655</v>
      </c>
      <c r="C2496">
        <v>2863.3728946147694</v>
      </c>
      <c r="D2496" s="106">
        <v>0.62209826262114509</v>
      </c>
      <c r="E2496" s="106">
        <v>0.29644135982576636</v>
      </c>
      <c r="F2496">
        <v>1</v>
      </c>
      <c r="G2496">
        <v>2025</v>
      </c>
      <c r="H2496" s="88">
        <v>10961331.289702618</v>
      </c>
      <c r="I2496" s="151">
        <v>409400619890.96289</v>
      </c>
      <c r="J2496" s="106">
        <v>0.40628228378733655</v>
      </c>
      <c r="K2496" s="151">
        <v>20721602148.02795</v>
      </c>
      <c r="L2496" s="151">
        <v>13702255856.258886</v>
      </c>
      <c r="M2496" s="151">
        <v>102483340225.21484</v>
      </c>
      <c r="N2496" s="151">
        <v>546307818120.4646</v>
      </c>
      <c r="O2496" s="106">
        <v>0.47460550096183596</v>
      </c>
      <c r="P2496" s="106">
        <v>0.28307339300152118</v>
      </c>
      <c r="Q2496" s="88">
        <v>14.877135645472322</v>
      </c>
      <c r="R2496" s="151">
        <v>2841890132209.2461</v>
      </c>
      <c r="S2496" s="171">
        <v>2492.8659681135509</v>
      </c>
      <c r="T2496" s="165">
        <v>4.3460005597027465E-2</v>
      </c>
      <c r="U2496" s="566">
        <v>2.0000000000000001E-4</v>
      </c>
      <c r="V2496"/>
      <c r="W2496"/>
      <c r="X2496"/>
    </row>
    <row r="2497" spans="1:24" x14ac:dyDescent="0.2">
      <c r="A2497">
        <f t="shared" si="38"/>
        <v>2493</v>
      </c>
      <c r="B2497">
        <v>0.55883591926188059</v>
      </c>
      <c r="C2497">
        <v>3542.2761333645303</v>
      </c>
      <c r="D2497" s="106">
        <v>0.51914816363738336</v>
      </c>
      <c r="E2497" s="106">
        <v>6.8777545588236177E-2</v>
      </c>
      <c r="F2497">
        <v>1</v>
      </c>
      <c r="G2497">
        <v>2026</v>
      </c>
      <c r="H2497" s="88">
        <v>7702979.597437649</v>
      </c>
      <c r="I2497" s="151">
        <v>304847755589.58716</v>
      </c>
      <c r="J2497" s="106">
        <v>0.45119777096790648</v>
      </c>
      <c r="K2497" s="151">
        <v>18873144173.888428</v>
      </c>
      <c r="L2497" s="151">
        <v>22366383343.394264</v>
      </c>
      <c r="M2497" s="151">
        <v>54064278400.428001</v>
      </c>
      <c r="N2497" s="151">
        <v>400151561507.29785</v>
      </c>
      <c r="O2497" s="106">
        <v>0.49653975222092195</v>
      </c>
      <c r="P2497" s="106">
        <v>0.32689679316256304</v>
      </c>
      <c r="Q2497" s="88">
        <v>14.042644068001163</v>
      </c>
      <c r="R2497" s="151">
        <v>2211345225284.5649</v>
      </c>
      <c r="S2497" s="171">
        <v>1941.440733893184</v>
      </c>
      <c r="T2497" s="165">
        <v>4.7513442362726206E-2</v>
      </c>
      <c r="U2497" s="566">
        <v>2.0000000000000001E-4</v>
      </c>
      <c r="V2497"/>
      <c r="W2497"/>
      <c r="X2497"/>
    </row>
    <row r="2498" spans="1:24" x14ac:dyDescent="0.2">
      <c r="A2498">
        <f t="shared" si="38"/>
        <v>2494</v>
      </c>
      <c r="B2498">
        <v>0.52982886988015732</v>
      </c>
      <c r="C2498">
        <v>3166.6959387072775</v>
      </c>
      <c r="D2498" s="106">
        <v>0.55464257456253063</v>
      </c>
      <c r="E2498" s="106">
        <v>0.56147788874711957</v>
      </c>
      <c r="F2498">
        <v>1</v>
      </c>
      <c r="G2498">
        <v>2025</v>
      </c>
      <c r="H2498" s="88">
        <v>8842594.1616396196</v>
      </c>
      <c r="I2498" s="151">
        <v>239718023902.66052</v>
      </c>
      <c r="J2498" s="106">
        <v>0.29846693807799207</v>
      </c>
      <c r="K2498" s="151">
        <v>14158479805.882259</v>
      </c>
      <c r="L2498" s="151">
        <v>24804931349.317204</v>
      </c>
      <c r="M2498" s="151">
        <v>187679170190.14496</v>
      </c>
      <c r="N2498" s="151">
        <v>466360605248.00494</v>
      </c>
      <c r="O2498" s="106">
        <v>0.51791507067681708</v>
      </c>
      <c r="P2498" s="106">
        <v>0.3794158261720349</v>
      </c>
      <c r="Q2498" s="88">
        <v>17.283775506106061</v>
      </c>
      <c r="R2498" s="151">
        <v>3538867346307.0605</v>
      </c>
      <c r="S2498" s="171">
        <v>3103.8165148917183</v>
      </c>
      <c r="T2498" s="165">
        <v>4.0004330340644254E-2</v>
      </c>
      <c r="U2498" s="566">
        <v>2.0000000000000001E-4</v>
      </c>
      <c r="V2498"/>
      <c r="W2498"/>
      <c r="X2498"/>
    </row>
    <row r="2499" spans="1:24" x14ac:dyDescent="0.2">
      <c r="A2499">
        <f t="shared" si="38"/>
        <v>2495</v>
      </c>
      <c r="B2499">
        <v>0.48669454356937969</v>
      </c>
      <c r="C2499">
        <v>1500</v>
      </c>
      <c r="D2499" s="106">
        <v>0.87280210810777925</v>
      </c>
      <c r="E2499" s="106">
        <v>0.68294760158426493</v>
      </c>
      <c r="F2499">
        <v>1</v>
      </c>
      <c r="G2499">
        <v>2024</v>
      </c>
      <c r="H2499" s="88">
        <v>22350464.110564187</v>
      </c>
      <c r="I2499" s="151">
        <v>598052692181.20508</v>
      </c>
      <c r="J2499" s="106">
        <v>0.38639035920342901</v>
      </c>
      <c r="K2499" s="151">
        <v>27904951870.689255</v>
      </c>
      <c r="L2499" s="151">
        <v>7211112077.7213945</v>
      </c>
      <c r="M2499" s="151">
        <v>194853902733.12891</v>
      </c>
      <c r="N2499" s="151">
        <v>828022658862.74463</v>
      </c>
      <c r="O2499" s="106">
        <v>0.47430321163258704</v>
      </c>
      <c r="P2499" s="106">
        <v>0.32856687443030169</v>
      </c>
      <c r="Q2499" s="88">
        <v>15.343953348693496</v>
      </c>
      <c r="R2499" s="151">
        <v>5126661324061.4023</v>
      </c>
      <c r="S2499" s="171">
        <v>4490.7735960037935</v>
      </c>
      <c r="T2499" s="165">
        <v>4.2558233965895351E-2</v>
      </c>
      <c r="U2499" s="566">
        <v>2.0000000000000001E-4</v>
      </c>
      <c r="V2499"/>
      <c r="W2499"/>
      <c r="X2499"/>
    </row>
    <row r="2500" spans="1:24" x14ac:dyDescent="0.2">
      <c r="A2500">
        <f t="shared" si="38"/>
        <v>2496</v>
      </c>
      <c r="B2500">
        <v>0.53921368595883923</v>
      </c>
      <c r="C2500">
        <v>3528.0184891655322</v>
      </c>
      <c r="D2500" s="106">
        <v>0.2</v>
      </c>
      <c r="E2500" s="106">
        <v>0.4907840495704256</v>
      </c>
      <c r="F2500">
        <v>1</v>
      </c>
      <c r="G2500">
        <v>2027</v>
      </c>
      <c r="H2500" s="88">
        <v>2426281.5568116498</v>
      </c>
      <c r="I2500" s="151">
        <v>141250232475.23846</v>
      </c>
      <c r="J2500" s="106">
        <v>0.53921368595883923</v>
      </c>
      <c r="K2500" s="151">
        <v>18931988683.665836</v>
      </c>
      <c r="L2500" s="151">
        <v>41048355557.527519</v>
      </c>
      <c r="M2500" s="151">
        <v>0</v>
      </c>
      <c r="N2500" s="151">
        <v>201230576716.43182</v>
      </c>
      <c r="O2500" s="106">
        <v>0.54168081570993909</v>
      </c>
      <c r="P2500" s="106">
        <v>0.42352147462434325</v>
      </c>
      <c r="Q2500" s="88">
        <v>13.981140730121785</v>
      </c>
      <c r="R2500" s="151">
        <v>1412030344144.8679</v>
      </c>
      <c r="S2500" s="171">
        <v>1238.3462336309938</v>
      </c>
      <c r="T2500" s="165">
        <v>4.8570123411768557E-2</v>
      </c>
      <c r="U2500" s="566">
        <v>2.0000000000000001E-4</v>
      </c>
      <c r="V2500"/>
      <c r="W2500"/>
      <c r="X2500"/>
    </row>
    <row r="2501" spans="1:24" x14ac:dyDescent="0.2">
      <c r="A2501">
        <f t="shared" si="38"/>
        <v>2497</v>
      </c>
      <c r="B2501">
        <v>0.7349979106113218</v>
      </c>
      <c r="C2501">
        <v>5479.0018018331166</v>
      </c>
      <c r="D2501" s="106">
        <v>0.68214035428724251</v>
      </c>
      <c r="E2501" s="106">
        <v>0.49075969179768886</v>
      </c>
      <c r="F2501">
        <v>1</v>
      </c>
      <c r="G2501">
        <v>2025</v>
      </c>
      <c r="H2501" s="88">
        <v>13348148.754332144</v>
      </c>
      <c r="I2501" s="151">
        <v>469423814848.95538</v>
      </c>
      <c r="J2501" s="106">
        <v>0.47628143933133193</v>
      </c>
      <c r="K2501" s="151">
        <v>41955935261.828835</v>
      </c>
      <c r="L2501" s="151">
        <v>54808195562.294403</v>
      </c>
      <c r="M2501" s="151">
        <v>134075235286.42619</v>
      </c>
      <c r="N2501" s="151">
        <v>700263180959.50488</v>
      </c>
      <c r="O2501" s="106">
        <v>0.53506253799927972</v>
      </c>
      <c r="P2501" s="106">
        <v>0.43371521412745495</v>
      </c>
      <c r="Q2501" s="88">
        <v>14.951120852161553</v>
      </c>
      <c r="R2501" s="151">
        <v>5242598376914.6602</v>
      </c>
      <c r="S2501" s="171">
        <v>4599.8400977378715</v>
      </c>
      <c r="T2501" s="165">
        <v>4.6398746257948938E-2</v>
      </c>
      <c r="U2501" s="566">
        <v>2.0000000000000001E-4</v>
      </c>
      <c r="V2501"/>
      <c r="W2501"/>
      <c r="X2501"/>
    </row>
    <row r="2502" spans="1:24" x14ac:dyDescent="0.2">
      <c r="A2502">
        <f t="shared" si="38"/>
        <v>2498</v>
      </c>
      <c r="B2502">
        <v>0.52052087975851791</v>
      </c>
      <c r="C2502">
        <v>6917.0534529907618</v>
      </c>
      <c r="D2502" s="106">
        <v>0.79473400876816547</v>
      </c>
      <c r="E2502" s="106">
        <v>0.45464439694528896</v>
      </c>
      <c r="F2502">
        <v>1</v>
      </c>
      <c r="G2502">
        <v>2025</v>
      </c>
      <c r="H2502" s="88">
        <v>18403966.516689163</v>
      </c>
      <c r="I2502" s="151">
        <v>463720205318.89343</v>
      </c>
      <c r="J2502" s="106">
        <v>0.38679292961852785</v>
      </c>
      <c r="K2502" s="151">
        <v>33085492334.631001</v>
      </c>
      <c r="L2502" s="151">
        <v>137210114284.79234</v>
      </c>
      <c r="M2502" s="151">
        <v>123980482479.61749</v>
      </c>
      <c r="N2502" s="151">
        <v>757996294417.9342</v>
      </c>
      <c r="O2502" s="106">
        <v>0.51229297162767284</v>
      </c>
      <c r="P2502" s="106">
        <v>0.39926922976328361</v>
      </c>
      <c r="Q2502" s="88">
        <v>15.964067831196303</v>
      </c>
      <c r="R2502" s="151">
        <v>5324907020537.002</v>
      </c>
      <c r="S2502" s="171">
        <v>4668.4422305490962</v>
      </c>
      <c r="T2502" s="165">
        <v>4.5044834250743328E-2</v>
      </c>
      <c r="U2502" s="566">
        <v>2.0000000000000001E-4</v>
      </c>
      <c r="V2502"/>
      <c r="W2502"/>
      <c r="X2502"/>
    </row>
    <row r="2503" spans="1:24" x14ac:dyDescent="0.2">
      <c r="A2503">
        <f t="shared" ref="A2503:A2566" si="39">A2502+1</f>
        <v>2499</v>
      </c>
      <c r="B2503">
        <v>0.58034092161561135</v>
      </c>
      <c r="C2503">
        <v>8187.1103561620748</v>
      </c>
      <c r="D2503" s="106">
        <v>0.91578894902759012</v>
      </c>
      <c r="E2503" s="106">
        <v>0.4762055770758683</v>
      </c>
      <c r="F2503">
        <v>1</v>
      </c>
      <c r="G2503">
        <v>2025</v>
      </c>
      <c r="H2503" s="88">
        <v>25669549.086643174</v>
      </c>
      <c r="I2503" s="151">
        <v>786203584812.32715</v>
      </c>
      <c r="J2503" s="106">
        <v>0.49452393990941701</v>
      </c>
      <c r="K2503" s="151">
        <v>43982924037.738312</v>
      </c>
      <c r="L2503" s="151">
        <v>13217455772.302858</v>
      </c>
      <c r="M2503" s="151">
        <v>302021437756.77765</v>
      </c>
      <c r="N2503" s="151">
        <v>1145425402379.146</v>
      </c>
      <c r="O2503" s="106">
        <v>0.55960659491589604</v>
      </c>
      <c r="P2503" s="106">
        <v>0.36389214108062101</v>
      </c>
      <c r="Q2503" s="88">
        <v>14.295759119427858</v>
      </c>
      <c r="R2503" s="151">
        <v>6708639487313.8086</v>
      </c>
      <c r="S2503" s="171">
        <v>5873.6937968167576</v>
      </c>
      <c r="T2503" s="165">
        <v>4.9540107178470467E-2</v>
      </c>
      <c r="U2503" s="566">
        <v>2.0000000000000001E-4</v>
      </c>
      <c r="V2503"/>
      <c r="W2503"/>
      <c r="X2503"/>
    </row>
    <row r="2504" spans="1:24" x14ac:dyDescent="0.2">
      <c r="A2504">
        <f t="shared" si="39"/>
        <v>2500</v>
      </c>
      <c r="B2504">
        <v>0.68077822696879464</v>
      </c>
      <c r="C2504">
        <v>4267.3246667869753</v>
      </c>
      <c r="D2504" s="106">
        <v>1.019708051559657</v>
      </c>
      <c r="E2504" s="106">
        <v>0.44220296555605337</v>
      </c>
      <c r="F2504">
        <v>1</v>
      </c>
      <c r="G2504">
        <v>2022</v>
      </c>
      <c r="H2504" s="88">
        <v>32397955.12264014</v>
      </c>
      <c r="I2504" s="151">
        <v>807481457238.72729</v>
      </c>
      <c r="J2504" s="106">
        <v>0.47262242997184889</v>
      </c>
      <c r="K2504" s="151">
        <v>23551226484.861389</v>
      </c>
      <c r="L2504" s="151">
        <v>0</v>
      </c>
      <c r="M2504" s="151">
        <v>672344973117.25281</v>
      </c>
      <c r="N2504" s="151">
        <v>1503377656840.8413</v>
      </c>
      <c r="O2504" s="106">
        <v>0.61162930205003396</v>
      </c>
      <c r="P2504" s="106">
        <v>0.33174179033295509</v>
      </c>
      <c r="Q2504" s="88">
        <v>15.588970882542961</v>
      </c>
      <c r="R2504" s="151">
        <v>8938717740476.4336</v>
      </c>
      <c r="S2504" s="171">
        <v>7844.5249183541973</v>
      </c>
      <c r="T2504" s="165">
        <v>4.4772377576828823E-2</v>
      </c>
      <c r="U2504" s="566">
        <v>2.0000000000000001E-4</v>
      </c>
      <c r="V2504"/>
      <c r="W2504"/>
      <c r="X2504"/>
    </row>
    <row r="2505" spans="1:24" x14ac:dyDescent="0.2">
      <c r="A2505">
        <f t="shared" si="39"/>
        <v>2501</v>
      </c>
      <c r="B2505">
        <v>0.53406667708453115</v>
      </c>
      <c r="C2505">
        <v>2569.4273227439735</v>
      </c>
      <c r="D2505" s="106">
        <v>0.57495286839086301</v>
      </c>
      <c r="E2505" s="106">
        <v>0.3144694378163797</v>
      </c>
      <c r="F2505">
        <v>1</v>
      </c>
      <c r="G2505">
        <v>2027</v>
      </c>
      <c r="H2505" s="88">
        <v>9505207.4275442511</v>
      </c>
      <c r="I2505" s="151">
        <v>335509093173.90216</v>
      </c>
      <c r="J2505" s="106">
        <v>0.40656177971503993</v>
      </c>
      <c r="K2505" s="151">
        <v>48949345306.631241</v>
      </c>
      <c r="L2505" s="151">
        <v>129635525535.01083</v>
      </c>
      <c r="M2505" s="151">
        <v>0</v>
      </c>
      <c r="N2505" s="151">
        <v>514093964015.54419</v>
      </c>
      <c r="O2505" s="106">
        <v>0.46706168768032719</v>
      </c>
      <c r="P2505" s="106">
        <v>0.30482852839718882</v>
      </c>
      <c r="Q2505" s="88">
        <v>14.282168721545007</v>
      </c>
      <c r="R2505" s="151">
        <v>2688499310720.1968</v>
      </c>
      <c r="S2505" s="171">
        <v>2357.3234622424307</v>
      </c>
      <c r="T2505" s="165">
        <v>4.6765322614683906E-2</v>
      </c>
      <c r="U2505" s="566">
        <v>2.0000000000000001E-4</v>
      </c>
      <c r="V2505"/>
      <c r="W2505"/>
      <c r="X2505"/>
    </row>
    <row r="2506" spans="1:24" x14ac:dyDescent="0.2">
      <c r="A2506">
        <f t="shared" si="39"/>
        <v>2502</v>
      </c>
      <c r="B2506">
        <v>0.53786388381137307</v>
      </c>
      <c r="C2506">
        <v>3032.3412643263546</v>
      </c>
      <c r="D2506" s="106">
        <v>0.90470308118936926</v>
      </c>
      <c r="E2506" s="106">
        <v>0.18018298857584319</v>
      </c>
      <c r="F2506">
        <v>1</v>
      </c>
      <c r="G2506">
        <v>2023</v>
      </c>
      <c r="H2506" s="88">
        <v>23725631.440760668</v>
      </c>
      <c r="I2506" s="151">
        <v>477966679689.6875</v>
      </c>
      <c r="J2506" s="106">
        <v>0.24386365206140248</v>
      </c>
      <c r="K2506" s="151">
        <v>15513394073.508707</v>
      </c>
      <c r="L2506" s="151">
        <v>0</v>
      </c>
      <c r="M2506" s="151">
        <v>616720967229.66272</v>
      </c>
      <c r="N2506" s="151">
        <v>1110201040992.8589</v>
      </c>
      <c r="O2506" s="106">
        <v>0.54939191311787217</v>
      </c>
      <c r="P2506" s="106">
        <v>0.29867564547324871</v>
      </c>
      <c r="Q2506" s="88">
        <v>17.839177340097628</v>
      </c>
      <c r="R2506" s="151">
        <v>6506176370884.2314</v>
      </c>
      <c r="S2506" s="171">
        <v>5706.7653232347129</v>
      </c>
      <c r="T2506" s="165">
        <v>4.0623011893780953E-2</v>
      </c>
      <c r="U2506" s="566">
        <v>2.0000000000000001E-4</v>
      </c>
      <c r="V2506"/>
      <c r="W2506"/>
      <c r="X2506"/>
    </row>
    <row r="2507" spans="1:24" x14ac:dyDescent="0.2">
      <c r="A2507">
        <f t="shared" si="39"/>
        <v>2503</v>
      </c>
      <c r="B2507">
        <v>0.53466376020285533</v>
      </c>
      <c r="C2507">
        <v>4109.4751451525899</v>
      </c>
      <c r="D2507" s="106">
        <v>0.75810229613270608</v>
      </c>
      <c r="E2507" s="106">
        <v>0.40709781100723419</v>
      </c>
      <c r="F2507">
        <v>1</v>
      </c>
      <c r="G2507">
        <v>2025</v>
      </c>
      <c r="H2507" s="88">
        <v>16111288.673465842</v>
      </c>
      <c r="I2507" s="151">
        <v>570737323838.51135</v>
      </c>
      <c r="J2507" s="106">
        <v>0.42417247018055815</v>
      </c>
      <c r="K2507" s="151">
        <v>45561926203.954277</v>
      </c>
      <c r="L2507" s="151">
        <v>65919164222.87249</v>
      </c>
      <c r="M2507" s="151">
        <v>121229390762.1964</v>
      </c>
      <c r="N2507" s="151">
        <v>803447805027.53442</v>
      </c>
      <c r="O2507" s="106">
        <v>0.48766068189264661</v>
      </c>
      <c r="P2507" s="106">
        <v>0.32987082963342473</v>
      </c>
      <c r="Q2507" s="88">
        <v>14.673747233183688</v>
      </c>
      <c r="R2507" s="151">
        <v>4630259810535.4873</v>
      </c>
      <c r="S2507" s="171">
        <v>4061.0081067926794</v>
      </c>
      <c r="T2507" s="165">
        <v>4.6008574204881955E-2</v>
      </c>
      <c r="U2507" s="566">
        <v>2.0000000000000001E-4</v>
      </c>
      <c r="V2507"/>
      <c r="W2507"/>
      <c r="X2507"/>
    </row>
    <row r="2508" spans="1:24" x14ac:dyDescent="0.2">
      <c r="A2508">
        <f t="shared" si="39"/>
        <v>2504</v>
      </c>
      <c r="B2508">
        <v>0.55243806344266311</v>
      </c>
      <c r="C2508">
        <v>2680.574807206136</v>
      </c>
      <c r="D2508" s="106">
        <v>0.77147608585751293</v>
      </c>
      <c r="E2508" s="106">
        <v>0.51249998460984991</v>
      </c>
      <c r="F2508">
        <v>1</v>
      </c>
      <c r="G2508">
        <v>2023</v>
      </c>
      <c r="H2508" s="88">
        <v>16858401.139196303</v>
      </c>
      <c r="I2508" s="151">
        <v>426946020457.98462</v>
      </c>
      <c r="J2508" s="106">
        <v>0.3815721710286808</v>
      </c>
      <c r="K2508" s="151">
        <v>21947235548.907154</v>
      </c>
      <c r="L2508" s="151">
        <v>23860814943.090355</v>
      </c>
      <c r="M2508" s="151">
        <v>447070360510.39539</v>
      </c>
      <c r="N2508" s="151">
        <v>919824431460.37756</v>
      </c>
      <c r="O2508" s="106">
        <v>0.58669420146212292</v>
      </c>
      <c r="P2508" s="106">
        <v>0.44175681741940032</v>
      </c>
      <c r="Q2508" s="88">
        <v>17.23864548062198</v>
      </c>
      <c r="R2508" s="151">
        <v>8018347988583.625</v>
      </c>
      <c r="S2508" s="171">
        <v>7028.857324367681</v>
      </c>
      <c r="T2508" s="165">
        <v>4.0519689949820095E-2</v>
      </c>
      <c r="U2508" s="566">
        <v>2.0000000000000001E-4</v>
      </c>
      <c r="V2508"/>
      <c r="W2508"/>
      <c r="X2508"/>
    </row>
    <row r="2509" spans="1:24" x14ac:dyDescent="0.2">
      <c r="A2509">
        <f t="shared" si="39"/>
        <v>2505</v>
      </c>
      <c r="B2509">
        <v>0.47258905123704648</v>
      </c>
      <c r="C2509">
        <v>5141.3723176482408</v>
      </c>
      <c r="D2509" s="106">
        <v>0.72369153660292429</v>
      </c>
      <c r="E2509" s="106">
        <v>0.34931821785807926</v>
      </c>
      <c r="F2509">
        <v>1</v>
      </c>
      <c r="G2509">
        <v>2027</v>
      </c>
      <c r="H2509" s="88">
        <v>14368290.677717211</v>
      </c>
      <c r="I2509" s="151">
        <v>474609427240.16443</v>
      </c>
      <c r="J2509" s="106">
        <v>0.47258905123704653</v>
      </c>
      <c r="K2509" s="151">
        <v>63581636325.024277</v>
      </c>
      <c r="L2509" s="151">
        <v>186833402085.57788</v>
      </c>
      <c r="M2509" s="151">
        <v>0</v>
      </c>
      <c r="N2509" s="151">
        <v>725024465650.7666</v>
      </c>
      <c r="O2509" s="106">
        <v>0.51551631469507564</v>
      </c>
      <c r="P2509" s="106">
        <v>0.40622451894602796</v>
      </c>
      <c r="Q2509" s="88">
        <v>14.775823736307091</v>
      </c>
      <c r="R2509" s="151">
        <v>5058586866958.6592</v>
      </c>
      <c r="S2509" s="171">
        <v>4431.503956315154</v>
      </c>
      <c r="T2509" s="165">
        <v>4.6286490605880914E-2</v>
      </c>
      <c r="U2509" s="566">
        <v>2.0000000000000001E-4</v>
      </c>
      <c r="V2509"/>
      <c r="W2509"/>
      <c r="X2509"/>
    </row>
    <row r="2510" spans="1:24" x14ac:dyDescent="0.2">
      <c r="A2510">
        <f t="shared" si="39"/>
        <v>2506</v>
      </c>
      <c r="B2510">
        <v>0.53390921704026395</v>
      </c>
      <c r="C2510">
        <v>2654.9099222199047</v>
      </c>
      <c r="D2510" s="106">
        <v>0.39364982654642422</v>
      </c>
      <c r="E2510" s="106">
        <v>0.65186224678664462</v>
      </c>
      <c r="F2510">
        <v>1</v>
      </c>
      <c r="G2510">
        <v>2024</v>
      </c>
      <c r="H2510" s="88">
        <v>5229356.4586107368</v>
      </c>
      <c r="I2510" s="151">
        <v>229347311396.94586</v>
      </c>
      <c r="J2510" s="106">
        <v>0.50769148914848039</v>
      </c>
      <c r="K2510" s="151">
        <v>10454173552.103352</v>
      </c>
      <c r="L2510" s="151">
        <v>11225027358.749172</v>
      </c>
      <c r="M2510" s="151">
        <v>175196253769.34885</v>
      </c>
      <c r="N2510" s="151">
        <v>426222766077.14722</v>
      </c>
      <c r="O2510" s="106">
        <v>0.62308896683788251</v>
      </c>
      <c r="P2510" s="106">
        <v>0.39958002027186035</v>
      </c>
      <c r="Q2510" s="88">
        <v>16.00381573927185</v>
      </c>
      <c r="R2510" s="151">
        <v>3190539930855.3735</v>
      </c>
      <c r="S2510" s="171">
        <v>2798.6466075889462</v>
      </c>
      <c r="T2510" s="165">
        <v>4.272163772467371E-2</v>
      </c>
      <c r="U2510" s="566">
        <v>2.0000000000000001E-4</v>
      </c>
      <c r="V2510"/>
      <c r="W2510"/>
      <c r="X2510"/>
    </row>
    <row r="2511" spans="1:24" x14ac:dyDescent="0.2">
      <c r="A2511">
        <f t="shared" si="39"/>
        <v>2507</v>
      </c>
      <c r="B2511">
        <v>0.58142956158281467</v>
      </c>
      <c r="C2511">
        <v>6323.2007848797821</v>
      </c>
      <c r="D2511" s="106">
        <v>0.82470403791205782</v>
      </c>
      <c r="E2511" s="106">
        <v>0.61617883198650747</v>
      </c>
      <c r="F2511">
        <v>1</v>
      </c>
      <c r="G2511">
        <v>2023</v>
      </c>
      <c r="H2511" s="88">
        <v>19705268.13143646</v>
      </c>
      <c r="I2511" s="151">
        <v>451070625609.56525</v>
      </c>
      <c r="J2511" s="106">
        <v>0.20574041697152712</v>
      </c>
      <c r="K2511" s="151">
        <v>27430307097.234222</v>
      </c>
      <c r="L2511" s="151">
        <v>41318053365.691696</v>
      </c>
      <c r="M2511" s="151">
        <v>595167864433.38745</v>
      </c>
      <c r="N2511" s="151">
        <v>1114986850505.8787</v>
      </c>
      <c r="O2511" s="106">
        <v>0.53990967926003264</v>
      </c>
      <c r="P2511" s="106">
        <v>0.31535220909002237</v>
      </c>
      <c r="Q2511" s="88">
        <v>18.028417021268286</v>
      </c>
      <c r="R2511" s="151">
        <v>6976153733858.1943</v>
      </c>
      <c r="S2511" s="171">
        <v>6122.2272060126843</v>
      </c>
      <c r="T2511" s="165">
        <v>4.0532402618769316E-2</v>
      </c>
      <c r="U2511" s="566">
        <v>2.0000000000000001E-4</v>
      </c>
      <c r="V2511"/>
      <c r="W2511"/>
      <c r="X2511"/>
    </row>
    <row r="2512" spans="1:24" x14ac:dyDescent="0.2">
      <c r="A2512">
        <f t="shared" si="39"/>
        <v>2508</v>
      </c>
      <c r="B2512">
        <v>0.64319034010695064</v>
      </c>
      <c r="C2512">
        <v>1681.2097082735527</v>
      </c>
      <c r="D2512" s="106">
        <v>0.68418281738763631</v>
      </c>
      <c r="E2512" s="106">
        <v>0.45491107228294636</v>
      </c>
      <c r="F2512">
        <v>1</v>
      </c>
      <c r="G2512">
        <v>2023</v>
      </c>
      <c r="H2512" s="88">
        <v>13168914.791729895</v>
      </c>
      <c r="I2512" s="151">
        <v>304410087391.39142</v>
      </c>
      <c r="J2512" s="106">
        <v>0.20506096758240133</v>
      </c>
      <c r="K2512" s="151">
        <v>15796323479.111799</v>
      </c>
      <c r="L2512" s="151">
        <v>39081448216.212555</v>
      </c>
      <c r="M2512" s="151">
        <v>549362611845.59241</v>
      </c>
      <c r="N2512" s="151">
        <v>908650470932.30811</v>
      </c>
      <c r="O2512" s="106">
        <v>0.58677994693020552</v>
      </c>
      <c r="P2512" s="106">
        <v>0.2393844507392591</v>
      </c>
      <c r="Q2512" s="88">
        <v>18.288307387648665</v>
      </c>
      <c r="R2512" s="151">
        <v>4464212169362.4922</v>
      </c>
      <c r="S2512" s="171">
        <v>3910.9725643920278</v>
      </c>
      <c r="T2512" s="165">
        <v>3.8959804592435379E-2</v>
      </c>
      <c r="U2512" s="566">
        <v>2.0000000000000001E-4</v>
      </c>
      <c r="V2512"/>
      <c r="W2512"/>
      <c r="X2512"/>
    </row>
    <row r="2513" spans="1:24" x14ac:dyDescent="0.2">
      <c r="A2513">
        <f t="shared" si="39"/>
        <v>2509</v>
      </c>
      <c r="B2513">
        <v>0.53479046841546352</v>
      </c>
      <c r="C2513">
        <v>3609.4182038483596</v>
      </c>
      <c r="D2513" s="106">
        <v>0.64121735135779723</v>
      </c>
      <c r="E2513" s="106">
        <v>0.47827129181721423</v>
      </c>
      <c r="F2513">
        <v>1</v>
      </c>
      <c r="G2513">
        <v>2025</v>
      </c>
      <c r="H2513" s="88">
        <v>11650521.168020302</v>
      </c>
      <c r="I2513" s="151">
        <v>377514224443.23956</v>
      </c>
      <c r="J2513" s="106">
        <v>0.40545469918104549</v>
      </c>
      <c r="K2513" s="151">
        <v>29505709423.135506</v>
      </c>
      <c r="L2513" s="151">
        <v>52092717494.895775</v>
      </c>
      <c r="M2513" s="151">
        <v>137639725422.73788</v>
      </c>
      <c r="N2513" s="151">
        <v>596752376784.00867</v>
      </c>
      <c r="O2513" s="106">
        <v>0.51084986420195766</v>
      </c>
      <c r="P2513" s="106">
        <v>0.32577222323662425</v>
      </c>
      <c r="Q2513" s="88">
        <v>15.131218891074695</v>
      </c>
      <c r="R2513" s="151">
        <v>3406067703451.6465</v>
      </c>
      <c r="S2513" s="171">
        <v>2987.8446286874841</v>
      </c>
      <c r="T2513" s="165">
        <v>4.5521133952050589E-2</v>
      </c>
      <c r="U2513" s="566">
        <v>2.0000000000000001E-4</v>
      </c>
      <c r="V2513"/>
      <c r="W2513"/>
      <c r="X2513"/>
    </row>
    <row r="2514" spans="1:24" x14ac:dyDescent="0.2">
      <c r="A2514">
        <f t="shared" si="39"/>
        <v>2510</v>
      </c>
      <c r="B2514">
        <v>0.44846175999169463</v>
      </c>
      <c r="C2514">
        <v>1500</v>
      </c>
      <c r="D2514" s="106">
        <v>0.73900600609879219</v>
      </c>
      <c r="E2514" s="106">
        <v>0.36357213427060042</v>
      </c>
      <c r="F2514">
        <v>1</v>
      </c>
      <c r="G2514">
        <v>2024</v>
      </c>
      <c r="H2514" s="88">
        <v>14952423.272793898</v>
      </c>
      <c r="I2514" s="151">
        <v>391414710438.65851</v>
      </c>
      <c r="J2514" s="106">
        <v>0.34865403557400731</v>
      </c>
      <c r="K2514" s="151">
        <v>32064615183.019188</v>
      </c>
      <c r="L2514" s="151">
        <v>39205352377.925003</v>
      </c>
      <c r="M2514" s="151">
        <v>411574621684.70148</v>
      </c>
      <c r="N2514" s="151">
        <v>874259299684.3042</v>
      </c>
      <c r="O2514" s="106">
        <v>0.56858680005699858</v>
      </c>
      <c r="P2514" s="106">
        <v>0.40579050397123645</v>
      </c>
      <c r="Q2514" s="88">
        <v>17.022867596152505</v>
      </c>
      <c r="R2514" s="151">
        <v>6696253723942.0527</v>
      </c>
      <c r="S2514" s="171">
        <v>5873.0011525017526</v>
      </c>
      <c r="T2514" s="165">
        <v>4.2454176247433327E-2</v>
      </c>
      <c r="U2514" s="566">
        <v>2.0000000000000001E-4</v>
      </c>
      <c r="V2514"/>
      <c r="W2514"/>
      <c r="X2514"/>
    </row>
    <row r="2515" spans="1:24" x14ac:dyDescent="0.2">
      <c r="A2515">
        <f t="shared" si="39"/>
        <v>2511</v>
      </c>
      <c r="B2515">
        <v>0.55366642580067338</v>
      </c>
      <c r="C2515">
        <v>7697.7377003279316</v>
      </c>
      <c r="D2515" s="106">
        <v>0.59974626648011076</v>
      </c>
      <c r="E2515" s="106">
        <v>0.46433476737908197</v>
      </c>
      <c r="F2515">
        <v>1</v>
      </c>
      <c r="G2515">
        <v>2025</v>
      </c>
      <c r="H2515" s="88">
        <v>10125770.687215354</v>
      </c>
      <c r="I2515" s="151">
        <v>321561788265.14221</v>
      </c>
      <c r="J2515" s="106">
        <v>0.39440023807623836</v>
      </c>
      <c r="K2515" s="151">
        <v>25025099855.636051</v>
      </c>
      <c r="L2515" s="151">
        <v>62905271397.525291</v>
      </c>
      <c r="M2515" s="151">
        <v>113180273524.16655</v>
      </c>
      <c r="N2515" s="151">
        <v>522672433042.47009</v>
      </c>
      <c r="O2515" s="106">
        <v>0.51216108763783796</v>
      </c>
      <c r="P2515" s="106">
        <v>0.39814995361399547</v>
      </c>
      <c r="Q2515" s="88">
        <v>15.930324174896914</v>
      </c>
      <c r="R2515" s="151">
        <v>3809885612988.9629</v>
      </c>
      <c r="S2515" s="171">
        <v>3337.3654038635314</v>
      </c>
      <c r="T2515" s="165">
        <v>4.3841338709382852E-2</v>
      </c>
      <c r="U2515" s="566">
        <v>2.0000000000000001E-4</v>
      </c>
      <c r="V2515"/>
      <c r="W2515"/>
      <c r="X2515"/>
    </row>
    <row r="2516" spans="1:24" x14ac:dyDescent="0.2">
      <c r="A2516">
        <f t="shared" si="39"/>
        <v>2512</v>
      </c>
      <c r="B2516">
        <v>0.50358542033946785</v>
      </c>
      <c r="C2516">
        <v>1500</v>
      </c>
      <c r="D2516" s="106">
        <v>0.5032865589056762</v>
      </c>
      <c r="E2516" s="106">
        <v>0.56451232104069282</v>
      </c>
      <c r="F2516">
        <v>1</v>
      </c>
      <c r="G2516">
        <v>2024</v>
      </c>
      <c r="H2516" s="88">
        <v>7287617.4139900114</v>
      </c>
      <c r="I2516" s="151">
        <v>239282829435.99799</v>
      </c>
      <c r="J2516" s="106">
        <v>0.38168056059188216</v>
      </c>
      <c r="K2516" s="151">
        <v>9597589085.6449242</v>
      </c>
      <c r="L2516" s="151">
        <v>14785534195.462378</v>
      </c>
      <c r="M2516" s="151">
        <v>207708246150.84552</v>
      </c>
      <c r="N2516" s="151">
        <v>471374198867.95081</v>
      </c>
      <c r="O2516" s="106">
        <v>0.57136056534913882</v>
      </c>
      <c r="P2516" s="106">
        <v>0.40075840800777374</v>
      </c>
      <c r="Q2516" s="88">
        <v>16.972150423634798</v>
      </c>
      <c r="R2516" s="151">
        <v>3710232672626.8667</v>
      </c>
      <c r="S2516" s="171">
        <v>3254.5040245878436</v>
      </c>
      <c r="T2516" s="165">
        <v>4.0717226833672723E-2</v>
      </c>
      <c r="U2516" s="566">
        <v>2.0000000000000001E-4</v>
      </c>
      <c r="V2516"/>
      <c r="W2516"/>
      <c r="X2516"/>
    </row>
    <row r="2517" spans="1:24" x14ac:dyDescent="0.2">
      <c r="A2517">
        <f t="shared" si="39"/>
        <v>2513</v>
      </c>
      <c r="B2517">
        <v>0.49723979266688251</v>
      </c>
      <c r="C2517">
        <v>1500</v>
      </c>
      <c r="D2517" s="106">
        <v>0.41479141136256309</v>
      </c>
      <c r="E2517" s="106">
        <v>0.55216492599679912</v>
      </c>
      <c r="F2517">
        <v>1</v>
      </c>
      <c r="G2517">
        <v>2022</v>
      </c>
      <c r="H2517" s="88">
        <v>5556785.6101528732</v>
      </c>
      <c r="I2517" s="151">
        <v>258226537566.49869</v>
      </c>
      <c r="J2517" s="106">
        <v>0.49723979266688256</v>
      </c>
      <c r="K2517" s="151">
        <v>8979440039.0809021</v>
      </c>
      <c r="L2517" s="151">
        <v>0</v>
      </c>
      <c r="M2517" s="151">
        <v>386607745113.06213</v>
      </c>
      <c r="N2517" s="151">
        <v>653813722718.64172</v>
      </c>
      <c r="O2517" s="106">
        <v>0.66943640196345944</v>
      </c>
      <c r="P2517" s="106">
        <v>0.34684739313027302</v>
      </c>
      <c r="Q2517" s="88">
        <v>16.461366777529086</v>
      </c>
      <c r="R2517" s="151">
        <v>4240775399467.1802</v>
      </c>
      <c r="S2517" s="171">
        <v>3720.1655855225426</v>
      </c>
      <c r="T2517" s="165">
        <v>4.2766157086201677E-2</v>
      </c>
      <c r="U2517" s="566">
        <v>2.0000000000000001E-4</v>
      </c>
      <c r="V2517"/>
      <c r="W2517"/>
      <c r="X2517"/>
    </row>
    <row r="2518" spans="1:24" x14ac:dyDescent="0.2">
      <c r="A2518">
        <f t="shared" si="39"/>
        <v>2514</v>
      </c>
      <c r="B2518">
        <v>0.48890404891556705</v>
      </c>
      <c r="C2518">
        <v>10966.79724604349</v>
      </c>
      <c r="D2518" s="106">
        <v>1.532906776333852</v>
      </c>
      <c r="E2518" s="106">
        <v>0.7</v>
      </c>
      <c r="F2518">
        <v>1</v>
      </c>
      <c r="G2518">
        <v>2023</v>
      </c>
      <c r="H2518" s="88">
        <v>39381137.856825851</v>
      </c>
      <c r="I2518" s="151">
        <v>635525161989.34106</v>
      </c>
      <c r="J2518" s="106">
        <v>0.10878915480440421</v>
      </c>
      <c r="K2518" s="151">
        <v>11906369885.622669</v>
      </c>
      <c r="L2518" s="151">
        <v>0</v>
      </c>
      <c r="M2518" s="151">
        <v>857594454532.35046</v>
      </c>
      <c r="N2518" s="151">
        <v>1505025986407.314</v>
      </c>
      <c r="O2518" s="106">
        <v>0.50179453090934534</v>
      </c>
      <c r="P2518" s="106">
        <v>0.29252797690610116</v>
      </c>
      <c r="Q2518" s="88">
        <v>18.673768871351861</v>
      </c>
      <c r="R2518" s="151">
        <v>8666613274276.3711</v>
      </c>
      <c r="S2518" s="171">
        <v>7596.1687933781177</v>
      </c>
      <c r="T2518" s="165">
        <v>4.0421554939269536E-2</v>
      </c>
      <c r="U2518" s="566">
        <v>2.0000000000000001E-4</v>
      </c>
      <c r="V2518"/>
      <c r="W2518"/>
      <c r="X2518"/>
    </row>
    <row r="2519" spans="1:24" x14ac:dyDescent="0.2">
      <c r="A2519">
        <f t="shared" si="39"/>
        <v>2515</v>
      </c>
      <c r="B2519">
        <v>0.40357728775585372</v>
      </c>
      <c r="C2519">
        <v>5895.9417840527785</v>
      </c>
      <c r="D2519" s="106">
        <v>0.87700034089812151</v>
      </c>
      <c r="E2519" s="106">
        <v>0.48043290712965442</v>
      </c>
      <c r="F2519">
        <v>1</v>
      </c>
      <c r="G2519">
        <v>2024</v>
      </c>
      <c r="H2519" s="88">
        <v>22496284.408887301</v>
      </c>
      <c r="I2519" s="151">
        <v>598336147039.49194</v>
      </c>
      <c r="J2519" s="106">
        <v>0.36397309216658491</v>
      </c>
      <c r="K2519" s="151">
        <v>14644367473.561653</v>
      </c>
      <c r="L2519" s="151">
        <v>11129810917.668047</v>
      </c>
      <c r="M2519" s="151">
        <v>351871619004.45764</v>
      </c>
      <c r="N2519" s="151">
        <v>975981944435.17932</v>
      </c>
      <c r="O2519" s="106">
        <v>0.52068524876738242</v>
      </c>
      <c r="P2519" s="106">
        <v>0.36774168627588072</v>
      </c>
      <c r="Q2519" s="88">
        <v>16.374865339354336</v>
      </c>
      <c r="R2519" s="151">
        <v>6567958796262.3652</v>
      </c>
      <c r="S2519" s="171">
        <v>5763.535423943772</v>
      </c>
      <c r="T2519" s="165">
        <v>4.3830699589908456E-2</v>
      </c>
      <c r="U2519" s="566">
        <v>2.0000000000000001E-4</v>
      </c>
      <c r="V2519"/>
      <c r="W2519"/>
      <c r="X2519"/>
    </row>
    <row r="2520" spans="1:24" x14ac:dyDescent="0.2">
      <c r="A2520">
        <f t="shared" si="39"/>
        <v>2516</v>
      </c>
      <c r="B2520">
        <v>0.43466511175121203</v>
      </c>
      <c r="C2520">
        <v>8558.5337242022742</v>
      </c>
      <c r="D2520" s="106">
        <v>0.8499671141534304</v>
      </c>
      <c r="E2520" s="106">
        <v>0.5158986170028681</v>
      </c>
      <c r="F2520">
        <v>1</v>
      </c>
      <c r="G2520">
        <v>2023</v>
      </c>
      <c r="H2520" s="88">
        <v>21097233.54170927</v>
      </c>
      <c r="I2520" s="151">
        <v>510218420565.22937</v>
      </c>
      <c r="J2520" s="106">
        <v>0.34745495890927813</v>
      </c>
      <c r="K2520" s="151">
        <v>18846430064.764015</v>
      </c>
      <c r="L2520" s="151">
        <v>28522132821.692303</v>
      </c>
      <c r="M2520" s="151">
        <v>508489427598.77087</v>
      </c>
      <c r="N2520" s="151">
        <v>1066076411050.4567</v>
      </c>
      <c r="O2520" s="106">
        <v>0.5692717354946667</v>
      </c>
      <c r="P2520" s="106">
        <v>0.361391758265031</v>
      </c>
      <c r="Q2520" s="88">
        <v>16.961449044781151</v>
      </c>
      <c r="R2520" s="151">
        <v>7298644646188.2295</v>
      </c>
      <c r="S2520" s="171">
        <v>6403.6107152659524</v>
      </c>
      <c r="T2520" s="165">
        <v>4.1922602064902691E-2</v>
      </c>
      <c r="U2520" s="566">
        <v>2.0000000000000001E-4</v>
      </c>
      <c r="V2520"/>
      <c r="W2520"/>
      <c r="X2520"/>
    </row>
    <row r="2521" spans="1:24" x14ac:dyDescent="0.2">
      <c r="A2521">
        <f t="shared" si="39"/>
        <v>2517</v>
      </c>
      <c r="B2521">
        <v>0.46680666961053552</v>
      </c>
      <c r="C2521">
        <v>2859.7509155549369</v>
      </c>
      <c r="D2521" s="106">
        <v>1.246851856897381</v>
      </c>
      <c r="E2521" s="106">
        <v>0.7</v>
      </c>
      <c r="F2521">
        <v>1</v>
      </c>
      <c r="G2521">
        <v>2024</v>
      </c>
      <c r="H2521" s="88">
        <v>50504223.287020244</v>
      </c>
      <c r="I2521" s="151">
        <v>706416039865.10095</v>
      </c>
      <c r="J2521" s="106">
        <v>-0.27352837034580868</v>
      </c>
      <c r="K2521" s="151">
        <v>26786519356.094025</v>
      </c>
      <c r="L2521" s="151">
        <v>5172132509.1868858</v>
      </c>
      <c r="M2521" s="151">
        <v>542542221862.06281</v>
      </c>
      <c r="N2521" s="151">
        <v>1280916913592.4446</v>
      </c>
      <c r="O2521" s="106">
        <v>0.19122759074168547</v>
      </c>
      <c r="P2521" s="106">
        <v>1.5313267368239356E-2</v>
      </c>
      <c r="Q2521" s="88">
        <v>307.19347351160241</v>
      </c>
      <c r="R2521" s="151">
        <v>6083734751148.7119</v>
      </c>
      <c r="S2521" s="171">
        <v>5332.2148753084484</v>
      </c>
      <c r="T2521" s="165">
        <v>2.6314441515661183E-3</v>
      </c>
      <c r="U2521" s="566">
        <v>2.0000000000000001E-4</v>
      </c>
      <c r="V2521"/>
      <c r="W2521"/>
      <c r="X2521"/>
    </row>
    <row r="2522" spans="1:24" x14ac:dyDescent="0.2">
      <c r="A2522">
        <f t="shared" si="39"/>
        <v>2518</v>
      </c>
      <c r="B2522">
        <v>0.40989554388687788</v>
      </c>
      <c r="C2522">
        <v>4174.3122568436602</v>
      </c>
      <c r="D2522" s="106">
        <v>0.73341210149751679</v>
      </c>
      <c r="E2522" s="106">
        <v>0.28912896840045865</v>
      </c>
      <c r="F2522">
        <v>1</v>
      </c>
      <c r="G2522">
        <v>2027</v>
      </c>
      <c r="H2522" s="88">
        <v>15226977.706335388</v>
      </c>
      <c r="I2522" s="151">
        <v>447115982783.0799</v>
      </c>
      <c r="J2522" s="106">
        <v>0.40989554388687788</v>
      </c>
      <c r="K2522" s="151">
        <v>20449405786.394306</v>
      </c>
      <c r="L2522" s="151">
        <v>55510296944.188332</v>
      </c>
      <c r="M2522" s="151">
        <v>0</v>
      </c>
      <c r="N2522" s="151">
        <v>523075685513.66254</v>
      </c>
      <c r="O2522" s="106">
        <v>0.43526987165376518</v>
      </c>
      <c r="P2522" s="106">
        <v>0.29900734664270878</v>
      </c>
      <c r="Q2522" s="88">
        <v>13.688721474026481</v>
      </c>
      <c r="R2522" s="151">
        <v>2530838362094.042</v>
      </c>
      <c r="S2522" s="171">
        <v>2220.4170342850016</v>
      </c>
      <c r="T2522" s="165">
        <v>4.9833338983866271E-2</v>
      </c>
      <c r="U2522" s="566">
        <v>2.0000000000000001E-4</v>
      </c>
      <c r="V2522"/>
      <c r="W2522"/>
      <c r="X2522"/>
    </row>
    <row r="2523" spans="1:24" x14ac:dyDescent="0.2">
      <c r="A2523">
        <f t="shared" si="39"/>
        <v>2519</v>
      </c>
      <c r="B2523">
        <v>0.63381402680387655</v>
      </c>
      <c r="C2523">
        <v>3991.6331705804682</v>
      </c>
      <c r="D2523" s="106">
        <v>0.35023604502225986</v>
      </c>
      <c r="E2523" s="106">
        <v>0.57119131779888921</v>
      </c>
      <c r="F2523">
        <v>1</v>
      </c>
      <c r="G2523">
        <v>2022</v>
      </c>
      <c r="H2523" s="88">
        <v>4344779.9809656758</v>
      </c>
      <c r="I2523" s="151">
        <v>242736443472.52496</v>
      </c>
      <c r="J2523" s="106">
        <v>0.60114357033363208</v>
      </c>
      <c r="K2523" s="151">
        <v>3348164270.0486917</v>
      </c>
      <c r="L2523" s="151">
        <v>0</v>
      </c>
      <c r="M2523" s="151">
        <v>490271736554.66437</v>
      </c>
      <c r="N2523" s="151">
        <v>736356344297.23804</v>
      </c>
      <c r="O2523" s="106">
        <v>0.73081035519084014</v>
      </c>
      <c r="P2523" s="106">
        <v>0.53752005775944611</v>
      </c>
      <c r="Q2523" s="88">
        <v>17.405430751478431</v>
      </c>
      <c r="R2523" s="151">
        <v>7827669748317.4355</v>
      </c>
      <c r="S2523" s="171">
        <v>6862.593039560199</v>
      </c>
      <c r="T2523" s="165">
        <v>4.0452216318462873E-2</v>
      </c>
      <c r="U2523" s="566">
        <v>2.0000000000000001E-4</v>
      </c>
      <c r="V2523"/>
      <c r="W2523"/>
      <c r="X2523"/>
    </row>
    <row r="2524" spans="1:24" x14ac:dyDescent="0.2">
      <c r="A2524">
        <f t="shared" si="39"/>
        <v>2520</v>
      </c>
      <c r="B2524">
        <v>0.68602690107493769</v>
      </c>
      <c r="C2524">
        <v>3033.2859230772906</v>
      </c>
      <c r="D2524" s="106">
        <v>0.93800636668750559</v>
      </c>
      <c r="E2524" s="106">
        <v>0.4107458788672621</v>
      </c>
      <c r="F2524">
        <v>1</v>
      </c>
      <c r="G2524">
        <v>2024</v>
      </c>
      <c r="H2524" s="88">
        <v>26980795.479029167</v>
      </c>
      <c r="I2524" s="151">
        <v>576582280491.87354</v>
      </c>
      <c r="J2524" s="106">
        <v>0.21615649327749287</v>
      </c>
      <c r="K2524" s="151">
        <v>16352121926.210806</v>
      </c>
      <c r="L2524" s="151">
        <v>5538720744.2178946</v>
      </c>
      <c r="M2524" s="151">
        <v>522900223909.7619</v>
      </c>
      <c r="N2524" s="151">
        <v>1121373347072.064</v>
      </c>
      <c r="O2524" s="106">
        <v>0.48813640968860122</v>
      </c>
      <c r="P2524" s="106">
        <v>0.24224390103185994</v>
      </c>
      <c r="Q2524" s="88">
        <v>17.535523189525669</v>
      </c>
      <c r="R2524" s="151">
        <v>5410570851406.8047</v>
      </c>
      <c r="S2524" s="171">
        <v>4745.9873879076367</v>
      </c>
      <c r="T2524" s="165">
        <v>3.9805923298665051E-2</v>
      </c>
      <c r="U2524" s="566">
        <v>2.0000000000000001E-4</v>
      </c>
      <c r="V2524"/>
      <c r="W2524"/>
      <c r="X2524"/>
    </row>
    <row r="2525" spans="1:24" x14ac:dyDescent="0.2">
      <c r="A2525">
        <f t="shared" si="39"/>
        <v>2521</v>
      </c>
      <c r="B2525">
        <v>0.52809901997145514</v>
      </c>
      <c r="C2525">
        <v>2904.9870929999593</v>
      </c>
      <c r="D2525" s="106">
        <v>1.2867737997623014</v>
      </c>
      <c r="E2525" s="106">
        <v>0.40639420863475234</v>
      </c>
      <c r="F2525">
        <v>1</v>
      </c>
      <c r="G2525">
        <v>2026</v>
      </c>
      <c r="H2525" s="88">
        <v>58144997.09107659</v>
      </c>
      <c r="I2525" s="151">
        <v>836633705388.35522</v>
      </c>
      <c r="J2525" s="106">
        <v>3.1942876141523247E-2</v>
      </c>
      <c r="K2525" s="151">
        <v>43630679162.307388</v>
      </c>
      <c r="L2525" s="151">
        <v>81903993895.934052</v>
      </c>
      <c r="M2525" s="151">
        <v>165514822501.79208</v>
      </c>
      <c r="N2525" s="151">
        <v>1127683200948.3887</v>
      </c>
      <c r="O2525" s="106">
        <v>0.19922221041892324</v>
      </c>
      <c r="P2525" s="106">
        <v>9.7412478694846386E-2</v>
      </c>
      <c r="Q2525" s="88">
        <v>33.294825120380047</v>
      </c>
      <c r="R2525" s="151">
        <v>4050227678670.9829</v>
      </c>
      <c r="S2525" s="171">
        <v>3548.4104469369177</v>
      </c>
      <c r="T2525" s="165">
        <v>2.1422112368064156E-2</v>
      </c>
      <c r="U2525" s="566">
        <v>2.0000000000000001E-4</v>
      </c>
      <c r="V2525"/>
      <c r="W2525"/>
      <c r="X2525"/>
    </row>
    <row r="2526" spans="1:24" x14ac:dyDescent="0.2">
      <c r="A2526">
        <f t="shared" si="39"/>
        <v>2522</v>
      </c>
      <c r="B2526">
        <v>0.56332612312659469</v>
      </c>
      <c r="C2526">
        <v>5406.7923076126008</v>
      </c>
      <c r="D2526" s="106">
        <v>0.61893244154820926</v>
      </c>
      <c r="E2526" s="106">
        <v>0.28477162789861005</v>
      </c>
      <c r="F2526">
        <v>1</v>
      </c>
      <c r="G2526">
        <v>2023</v>
      </c>
      <c r="H2526" s="88">
        <v>10582348.753904141</v>
      </c>
      <c r="I2526" s="151">
        <v>408619224196.63782</v>
      </c>
      <c r="J2526" s="106">
        <v>0.50758449659660676</v>
      </c>
      <c r="K2526" s="151">
        <v>16581064054.540974</v>
      </c>
      <c r="L2526" s="151">
        <v>0</v>
      </c>
      <c r="M2526" s="151">
        <v>530003052049.95447</v>
      </c>
      <c r="N2526" s="151">
        <v>955203340301.1333</v>
      </c>
      <c r="O2526" s="106">
        <v>0.66102284007345913</v>
      </c>
      <c r="P2526" s="106">
        <v>0.3961008045566729</v>
      </c>
      <c r="Q2526" s="88">
        <v>16.3687240725645</v>
      </c>
      <c r="R2526" s="151">
        <v>6949876372628.3633</v>
      </c>
      <c r="S2526" s="171">
        <v>6090.0147588670034</v>
      </c>
      <c r="T2526" s="165">
        <v>4.3506535801136517E-2</v>
      </c>
      <c r="U2526" s="566">
        <v>2.0000000000000001E-4</v>
      </c>
      <c r="V2526"/>
      <c r="W2526"/>
      <c r="X2526"/>
    </row>
    <row r="2527" spans="1:24" x14ac:dyDescent="0.2">
      <c r="A2527">
        <f t="shared" si="39"/>
        <v>2523</v>
      </c>
      <c r="B2527">
        <v>0.52253562006697363</v>
      </c>
      <c r="C2527">
        <v>4185.3877956497308</v>
      </c>
      <c r="D2527" s="106">
        <v>0.98309331767861896</v>
      </c>
      <c r="E2527" s="106">
        <v>0.14079576521000553</v>
      </c>
      <c r="F2527">
        <v>1</v>
      </c>
      <c r="G2527">
        <v>2023</v>
      </c>
      <c r="H2527" s="88">
        <v>29486222.018864151</v>
      </c>
      <c r="I2527" s="151">
        <v>652447670969.48267</v>
      </c>
      <c r="J2527" s="106">
        <v>0.13721922883648119</v>
      </c>
      <c r="K2527" s="151">
        <v>22254517649.149673</v>
      </c>
      <c r="L2527" s="151">
        <v>0</v>
      </c>
      <c r="M2527" s="151">
        <v>328060271911.29218</v>
      </c>
      <c r="N2527" s="151">
        <v>1002762460529.9246</v>
      </c>
      <c r="O2527" s="106">
        <v>0.35100694097545015</v>
      </c>
      <c r="P2527" s="106">
        <v>0.16987448520650297</v>
      </c>
      <c r="Q2527" s="88">
        <v>18.195825263570043</v>
      </c>
      <c r="R2527" s="151">
        <v>3493881766086.4468</v>
      </c>
      <c r="S2527" s="171">
        <v>3065.8159477185241</v>
      </c>
      <c r="T2527" s="165">
        <v>3.8527112886371818E-2</v>
      </c>
      <c r="U2527" s="566">
        <v>2.0000000000000001E-4</v>
      </c>
      <c r="V2527"/>
      <c r="W2527"/>
      <c r="X2527"/>
    </row>
    <row r="2528" spans="1:24" x14ac:dyDescent="0.2">
      <c r="A2528">
        <f t="shared" si="39"/>
        <v>2524</v>
      </c>
      <c r="B2528">
        <v>0.78435960067652299</v>
      </c>
      <c r="C2528">
        <v>2139.4552308039047</v>
      </c>
      <c r="D2528" s="106">
        <v>0.2</v>
      </c>
      <c r="E2528" s="106">
        <v>0.55931356107429708</v>
      </c>
      <c r="F2528">
        <v>1</v>
      </c>
      <c r="G2528">
        <v>2025</v>
      </c>
      <c r="H2528" s="88">
        <v>2319085.5481383349</v>
      </c>
      <c r="I2528" s="151">
        <v>135469791422.13103</v>
      </c>
      <c r="J2528" s="106">
        <v>0.55289138668634463</v>
      </c>
      <c r="K2528" s="151">
        <v>20148992031.627926</v>
      </c>
      <c r="L2528" s="151">
        <v>32980111045.94207</v>
      </c>
      <c r="M2528" s="151">
        <v>51087166232.087677</v>
      </c>
      <c r="N2528" s="151">
        <v>239686060731.7887</v>
      </c>
      <c r="O2528" s="106">
        <v>0.59308372886559924</v>
      </c>
      <c r="P2528" s="106">
        <v>0.42660405693740311</v>
      </c>
      <c r="Q2528" s="88">
        <v>14.895052623707677</v>
      </c>
      <c r="R2528" s="151">
        <v>1868039699053.2917</v>
      </c>
      <c r="S2528" s="171">
        <v>1638.7475561625317</v>
      </c>
      <c r="T2528" s="165">
        <v>4.3992936039302266E-2</v>
      </c>
      <c r="U2528" s="566">
        <v>2.0000000000000001E-4</v>
      </c>
      <c r="V2528"/>
      <c r="W2528"/>
      <c r="X2528"/>
    </row>
    <row r="2529" spans="1:24" x14ac:dyDescent="0.2">
      <c r="A2529">
        <f t="shared" si="39"/>
        <v>2525</v>
      </c>
      <c r="B2529">
        <v>0.5256582836027246</v>
      </c>
      <c r="C2529">
        <v>6753.8519083677147</v>
      </c>
      <c r="D2529" s="106">
        <v>0.49712478196877752</v>
      </c>
      <c r="E2529" s="106">
        <v>0.59829735442270982</v>
      </c>
      <c r="F2529">
        <v>1</v>
      </c>
      <c r="G2529">
        <v>2023</v>
      </c>
      <c r="H2529" s="88">
        <v>7275828.5349053703</v>
      </c>
      <c r="I2529" s="151">
        <v>312252606168.48236</v>
      </c>
      <c r="J2529" s="106">
        <v>0.5256582836027246</v>
      </c>
      <c r="K2529" s="151">
        <v>9830519009.7584438</v>
      </c>
      <c r="L2529" s="151">
        <v>0</v>
      </c>
      <c r="M2529" s="151">
        <v>349582632644.63116</v>
      </c>
      <c r="N2529" s="151">
        <v>671665757822.87195</v>
      </c>
      <c r="O2529" s="106">
        <v>0.66075167589791672</v>
      </c>
      <c r="P2529" s="106">
        <v>0.45278954855713632</v>
      </c>
      <c r="Q2529" s="88">
        <v>16.525970187839846</v>
      </c>
      <c r="R2529" s="151">
        <v>5674282008182.0693</v>
      </c>
      <c r="S2529" s="171">
        <v>4978.7094033438862</v>
      </c>
      <c r="T2529" s="165">
        <v>4.2904355147815411E-2</v>
      </c>
      <c r="U2529" s="566">
        <v>2.0000000000000001E-4</v>
      </c>
      <c r="V2529"/>
      <c r="W2529"/>
      <c r="X2529"/>
    </row>
    <row r="2530" spans="1:24" x14ac:dyDescent="0.2">
      <c r="A2530">
        <f t="shared" si="39"/>
        <v>2526</v>
      </c>
      <c r="B2530">
        <v>0.48999449516135057</v>
      </c>
      <c r="C2530">
        <v>4729.1080560214841</v>
      </c>
      <c r="D2530" s="106">
        <v>0.8982626757471156</v>
      </c>
      <c r="E2530" s="106">
        <v>0.32146462163098966</v>
      </c>
      <c r="F2530">
        <v>1</v>
      </c>
      <c r="G2530">
        <v>2022</v>
      </c>
      <c r="H2530" s="88">
        <v>23469463.557229497</v>
      </c>
      <c r="I2530" s="151">
        <v>531543998062.98798</v>
      </c>
      <c r="J2530" s="106">
        <v>0.28727463058373615</v>
      </c>
      <c r="K2530" s="151">
        <v>5136995771.7359247</v>
      </c>
      <c r="L2530" s="151">
        <v>0</v>
      </c>
      <c r="M2530" s="151">
        <v>799375138365.56873</v>
      </c>
      <c r="N2530" s="151">
        <v>1336056132200.2925</v>
      </c>
      <c r="O2530" s="106">
        <v>0.59293857292534835</v>
      </c>
      <c r="P2530" s="106">
        <v>0.23164909217490892</v>
      </c>
      <c r="Q2530" s="88">
        <v>17.331130047691467</v>
      </c>
      <c r="R2530" s="151">
        <v>6124845953637.7637</v>
      </c>
      <c r="S2530" s="171">
        <v>5370.4590575327911</v>
      </c>
      <c r="T2530" s="165">
        <v>4.0483559136011496E-2</v>
      </c>
      <c r="U2530" s="566">
        <v>2.0000000000000001E-4</v>
      </c>
      <c r="V2530"/>
      <c r="W2530"/>
      <c r="X2530"/>
    </row>
    <row r="2531" spans="1:24" x14ac:dyDescent="0.2">
      <c r="A2531">
        <f t="shared" si="39"/>
        <v>2527</v>
      </c>
      <c r="B2531">
        <v>0.44780436801420237</v>
      </c>
      <c r="C2531">
        <v>4019.388357044269</v>
      </c>
      <c r="D2531" s="106">
        <v>0.82338563618482319</v>
      </c>
      <c r="E2531" s="106">
        <v>0.4852561620983632</v>
      </c>
      <c r="F2531">
        <v>1</v>
      </c>
      <c r="G2531">
        <v>2027</v>
      </c>
      <c r="H2531" s="88">
        <v>19589026.975439426</v>
      </c>
      <c r="I2531" s="151">
        <v>528322728596.46411</v>
      </c>
      <c r="J2531" s="106">
        <v>0.44780436801420231</v>
      </c>
      <c r="K2531" s="151">
        <v>24657253074.676041</v>
      </c>
      <c r="L2531" s="151">
        <v>24319671099.904278</v>
      </c>
      <c r="M2531" s="151">
        <v>0</v>
      </c>
      <c r="N2531" s="151">
        <v>577299652771.04443</v>
      </c>
      <c r="O2531" s="106">
        <v>0.44351483884946519</v>
      </c>
      <c r="P2531" s="106">
        <v>0.33735272803409783</v>
      </c>
      <c r="Q2531" s="88">
        <v>13.197131813235703</v>
      </c>
      <c r="R2531" s="151">
        <v>3054278695769.127</v>
      </c>
      <c r="S2531" s="171">
        <v>2677.7033427548145</v>
      </c>
      <c r="T2531" s="165">
        <v>5.0935906234396963E-2</v>
      </c>
      <c r="U2531" s="566">
        <v>2.0000000000000001E-4</v>
      </c>
      <c r="V2531"/>
      <c r="W2531"/>
      <c r="X2531"/>
    </row>
    <row r="2532" spans="1:24" x14ac:dyDescent="0.2">
      <c r="A2532">
        <f t="shared" si="39"/>
        <v>2528</v>
      </c>
      <c r="B2532">
        <v>0.59528923624578844</v>
      </c>
      <c r="C2532">
        <v>10128.206045216943</v>
      </c>
      <c r="D2532" s="106">
        <v>0.71740005389377914</v>
      </c>
      <c r="E2532" s="106">
        <v>0.41179462475487955</v>
      </c>
      <c r="F2532">
        <v>1</v>
      </c>
      <c r="G2532">
        <v>2025</v>
      </c>
      <c r="H2532" s="88">
        <v>14147095.608907968</v>
      </c>
      <c r="I2532" s="151">
        <v>453867014618.69849</v>
      </c>
      <c r="J2532" s="106">
        <v>0.41933670293687053</v>
      </c>
      <c r="K2532" s="151">
        <v>33970608788.555077</v>
      </c>
      <c r="L2532" s="151">
        <v>66243852402.306648</v>
      </c>
      <c r="M2532" s="151">
        <v>201108195193.13449</v>
      </c>
      <c r="N2532" s="151">
        <v>755189671002.6947</v>
      </c>
      <c r="O2532" s="106">
        <v>0.53523604874213915</v>
      </c>
      <c r="P2532" s="106">
        <v>0.37019336502680888</v>
      </c>
      <c r="Q2532" s="88">
        <v>15.539168669017453</v>
      </c>
      <c r="R2532" s="151">
        <v>4848434954137.0459</v>
      </c>
      <c r="S2532" s="171">
        <v>4254.5133569906648</v>
      </c>
      <c r="T2532" s="165">
        <v>4.5616708882367969E-2</v>
      </c>
      <c r="U2532" s="566">
        <v>2.0000000000000001E-4</v>
      </c>
      <c r="V2532"/>
      <c r="W2532"/>
      <c r="X2532"/>
    </row>
    <row r="2533" spans="1:24" x14ac:dyDescent="0.2">
      <c r="A2533">
        <f t="shared" si="39"/>
        <v>2529</v>
      </c>
      <c r="B2533">
        <v>0.51355936555847226</v>
      </c>
      <c r="C2533">
        <v>4596.9754279417084</v>
      </c>
      <c r="D2533" s="106">
        <v>0.71614261403680224</v>
      </c>
      <c r="E2533" s="106">
        <v>0.38141473328357572</v>
      </c>
      <c r="F2533">
        <v>1</v>
      </c>
      <c r="G2533">
        <v>2023</v>
      </c>
      <c r="H2533" s="88">
        <v>14806308.663586505</v>
      </c>
      <c r="I2533" s="151">
        <v>529196217048.24115</v>
      </c>
      <c r="J2533" s="106">
        <v>0.51355936555847226</v>
      </c>
      <c r="K2533" s="151">
        <v>1485912489.9072888</v>
      </c>
      <c r="L2533" s="151">
        <v>0</v>
      </c>
      <c r="M2533" s="151">
        <v>565589719135.27686</v>
      </c>
      <c r="N2533" s="151">
        <v>1096271848673.4254</v>
      </c>
      <c r="O2533" s="106">
        <v>0.66064402699736691</v>
      </c>
      <c r="P2533" s="106">
        <v>0.49076325900441781</v>
      </c>
      <c r="Q2533" s="88">
        <v>16.869236887284352</v>
      </c>
      <c r="R2533" s="151">
        <v>10239585460323.598</v>
      </c>
      <c r="S2533" s="171">
        <v>8971.0656730567753</v>
      </c>
      <c r="T2533" s="165">
        <v>4.1978810582241476E-2</v>
      </c>
      <c r="U2533" s="566">
        <v>2.0000000000000001E-4</v>
      </c>
      <c r="V2533"/>
      <c r="W2533"/>
      <c r="X2533"/>
    </row>
    <row r="2534" spans="1:24" x14ac:dyDescent="0.2">
      <c r="A2534">
        <f t="shared" si="39"/>
        <v>2530</v>
      </c>
      <c r="B2534">
        <v>0.43670822274373777</v>
      </c>
      <c r="C2534">
        <v>3776.8401045027758</v>
      </c>
      <c r="D2534" s="106">
        <v>0.6009204341547727</v>
      </c>
      <c r="E2534" s="106">
        <v>0.36236857156085134</v>
      </c>
      <c r="F2534">
        <v>1</v>
      </c>
      <c r="G2534">
        <v>2025</v>
      </c>
      <c r="H2534" s="88">
        <v>10072560.067320079</v>
      </c>
      <c r="I2534" s="151">
        <v>256422497897.1651</v>
      </c>
      <c r="J2534" s="106">
        <v>0.29248180554841974</v>
      </c>
      <c r="K2534" s="151">
        <v>23022738409.347862</v>
      </c>
      <c r="L2534" s="151">
        <v>54223311223.021194</v>
      </c>
      <c r="M2534" s="151">
        <v>123085542978.35135</v>
      </c>
      <c r="N2534" s="151">
        <v>456754090507.8855</v>
      </c>
      <c r="O2534" s="106">
        <v>0.47475436572045998</v>
      </c>
      <c r="P2534" s="106">
        <v>0.29643315415940924</v>
      </c>
      <c r="Q2534" s="88">
        <v>16.881449955723241</v>
      </c>
      <c r="R2534" s="151">
        <v>2622428911585.8506</v>
      </c>
      <c r="S2534" s="171">
        <v>2298.4494688413133</v>
      </c>
      <c r="T2534" s="165">
        <v>4.120546795114808E-2</v>
      </c>
      <c r="U2534" s="566">
        <v>2.0000000000000001E-4</v>
      </c>
      <c r="V2534"/>
      <c r="W2534"/>
      <c r="X2534"/>
    </row>
    <row r="2535" spans="1:24" x14ac:dyDescent="0.2">
      <c r="A2535">
        <f t="shared" si="39"/>
        <v>2531</v>
      </c>
      <c r="B2535">
        <v>0.66814585148078942</v>
      </c>
      <c r="C2535">
        <v>3811.3052844889176</v>
      </c>
      <c r="D2535" s="106">
        <v>1.0034002717811086</v>
      </c>
      <c r="E2535" s="106">
        <v>0.28265733157722339</v>
      </c>
      <c r="F2535">
        <v>1</v>
      </c>
      <c r="G2535">
        <v>2026</v>
      </c>
      <c r="H2535" s="88">
        <v>30881455.282098416</v>
      </c>
      <c r="I2535" s="151">
        <v>682331717387.24915</v>
      </c>
      <c r="J2535" s="106">
        <v>0.27212210899107891</v>
      </c>
      <c r="K2535" s="151">
        <v>50037951153.102081</v>
      </c>
      <c r="L2535" s="151">
        <v>64259573748.685547</v>
      </c>
      <c r="M2535" s="151">
        <v>97298513438.509293</v>
      </c>
      <c r="N2535" s="151">
        <v>893927755727.54602</v>
      </c>
      <c r="O2535" s="106">
        <v>0.35229246848965995</v>
      </c>
      <c r="P2535" s="106">
        <v>0.21871833395113735</v>
      </c>
      <c r="Q2535" s="88">
        <v>15.289625618255538</v>
      </c>
      <c r="R2535" s="151">
        <v>3448549103536.1533</v>
      </c>
      <c r="S2535" s="171">
        <v>3023.8565158367533</v>
      </c>
      <c r="T2535" s="165">
        <v>4.423832969262944E-2</v>
      </c>
      <c r="U2535" s="566">
        <v>2.0000000000000001E-4</v>
      </c>
      <c r="V2535"/>
      <c r="W2535"/>
      <c r="X2535"/>
    </row>
    <row r="2536" spans="1:24" x14ac:dyDescent="0.2">
      <c r="A2536">
        <f t="shared" si="39"/>
        <v>2532</v>
      </c>
      <c r="B2536">
        <v>0.48794207243522275</v>
      </c>
      <c r="C2536">
        <v>6869.7605187917725</v>
      </c>
      <c r="D2536" s="106">
        <v>0.41573147186573339</v>
      </c>
      <c r="E2536" s="106">
        <v>0.31239393961823636</v>
      </c>
      <c r="F2536">
        <v>1</v>
      </c>
      <c r="G2536">
        <v>2025</v>
      </c>
      <c r="H2536" s="88">
        <v>5424682.5970929526</v>
      </c>
      <c r="I2536" s="151">
        <v>277357825998.53052</v>
      </c>
      <c r="J2536" s="106">
        <v>0.48794207243522281</v>
      </c>
      <c r="K2536" s="151">
        <v>27221378204.809994</v>
      </c>
      <c r="L2536" s="151">
        <v>45034553658.504318</v>
      </c>
      <c r="M2536" s="151">
        <v>53481870342.247597</v>
      </c>
      <c r="N2536" s="151">
        <v>403095628204.09247</v>
      </c>
      <c r="O2536" s="106">
        <v>0.53125778758390985</v>
      </c>
      <c r="P2536" s="106">
        <v>0.37071760085334055</v>
      </c>
      <c r="Q2536" s="88">
        <v>14.359056968255153</v>
      </c>
      <c r="R2536" s="151">
        <v>2586123890772.603</v>
      </c>
      <c r="S2536" s="171">
        <v>2268.3027642961456</v>
      </c>
      <c r="T2536" s="165">
        <v>4.6328104834813554E-2</v>
      </c>
      <c r="U2536" s="566">
        <v>2.0000000000000001E-4</v>
      </c>
      <c r="V2536"/>
      <c r="W2536"/>
      <c r="X2536"/>
    </row>
    <row r="2537" spans="1:24" x14ac:dyDescent="0.2">
      <c r="A2537">
        <f t="shared" si="39"/>
        <v>2533</v>
      </c>
      <c r="B2537">
        <v>0.44664899424316978</v>
      </c>
      <c r="C2537">
        <v>7845.8364410083859</v>
      </c>
      <c r="D2537" s="106">
        <v>0.94390462795791819</v>
      </c>
      <c r="E2537" s="106">
        <v>0.57252914202253846</v>
      </c>
      <c r="F2537">
        <v>1</v>
      </c>
      <c r="G2537">
        <v>2023</v>
      </c>
      <c r="H2537" s="88">
        <v>27040432.428596195</v>
      </c>
      <c r="I2537" s="151">
        <v>417342565330.54681</v>
      </c>
      <c r="J2537" s="106">
        <v>1.6833566197421379E-2</v>
      </c>
      <c r="K2537" s="151">
        <v>27998738046.494965</v>
      </c>
      <c r="L2537" s="151">
        <v>39210757198.365288</v>
      </c>
      <c r="M2537" s="151">
        <v>742686687873.69043</v>
      </c>
      <c r="N2537" s="151">
        <v>1227238748449.0974</v>
      </c>
      <c r="O2537" s="106">
        <v>0.51541993809884523</v>
      </c>
      <c r="P2537" s="106">
        <v>0.26056854351826808</v>
      </c>
      <c r="Q2537" s="88">
        <v>21.200575961083089</v>
      </c>
      <c r="R2537" s="151">
        <v>7235144284880.417</v>
      </c>
      <c r="S2537" s="171">
        <v>6348.2999849568278</v>
      </c>
      <c r="T2537" s="165">
        <v>3.5626494123619783E-2</v>
      </c>
      <c r="U2537" s="566">
        <v>2.0000000000000001E-4</v>
      </c>
      <c r="V2537"/>
      <c r="W2537"/>
      <c r="X2537"/>
    </row>
    <row r="2538" spans="1:24" x14ac:dyDescent="0.2">
      <c r="A2538">
        <f t="shared" si="39"/>
        <v>2534</v>
      </c>
      <c r="B2538">
        <v>0.38617328923951022</v>
      </c>
      <c r="C2538">
        <v>1500</v>
      </c>
      <c r="D2538" s="106">
        <v>0.58845306991955293</v>
      </c>
      <c r="E2538" s="106">
        <v>0.24756283277294938</v>
      </c>
      <c r="F2538">
        <v>1</v>
      </c>
      <c r="G2538">
        <v>2026</v>
      </c>
      <c r="H2538" s="88">
        <v>9586729.6978486832</v>
      </c>
      <c r="I2538" s="151">
        <v>377063411447.98682</v>
      </c>
      <c r="J2538" s="106">
        <v>0.38617328923951022</v>
      </c>
      <c r="K2538" s="151">
        <v>33439806650.303169</v>
      </c>
      <c r="L2538" s="151">
        <v>64534505277.521675</v>
      </c>
      <c r="M2538" s="151">
        <v>55891130047.27272</v>
      </c>
      <c r="N2538" s="151">
        <v>530928853423.08441</v>
      </c>
      <c r="O2538" s="106">
        <v>0.45571515759715059</v>
      </c>
      <c r="P2538" s="106">
        <v>0.34097466534665011</v>
      </c>
      <c r="Q2538" s="88">
        <v>14.976311105635279</v>
      </c>
      <c r="R2538" s="151">
        <v>3134386938152.1953</v>
      </c>
      <c r="S2538" s="171">
        <v>2746.3417871723805</v>
      </c>
      <c r="T2538" s="165">
        <v>4.6337742847946506E-2</v>
      </c>
      <c r="U2538" s="566">
        <v>2.0000000000000001E-4</v>
      </c>
      <c r="V2538"/>
      <c r="W2538"/>
      <c r="X2538"/>
    </row>
    <row r="2539" spans="1:24" x14ac:dyDescent="0.2">
      <c r="A2539">
        <f t="shared" si="39"/>
        <v>2535</v>
      </c>
      <c r="B2539">
        <v>0.59034759328221642</v>
      </c>
      <c r="C2539">
        <v>4837.7389764795207</v>
      </c>
      <c r="D2539" s="106">
        <v>0.48816298302846101</v>
      </c>
      <c r="E2539" s="106">
        <v>0.29740169575852682</v>
      </c>
      <c r="F2539">
        <v>1</v>
      </c>
      <c r="G2539">
        <v>2025</v>
      </c>
      <c r="H2539" s="88">
        <v>7039701.9630458951</v>
      </c>
      <c r="I2539" s="151">
        <v>332498726029.19745</v>
      </c>
      <c r="J2539" s="106">
        <v>0.56086140641651006</v>
      </c>
      <c r="K2539" s="151">
        <v>20749597778.82415</v>
      </c>
      <c r="L2539" s="151">
        <v>38066911776.819405</v>
      </c>
      <c r="M2539" s="151">
        <v>133589385238.90137</v>
      </c>
      <c r="N2539" s="151">
        <v>524904620823.74237</v>
      </c>
      <c r="O2539" s="106">
        <v>0.61689443734910931</v>
      </c>
      <c r="P2539" s="106">
        <v>0.44703900377813433</v>
      </c>
      <c r="Q2539" s="88">
        <v>15.056567721987118</v>
      </c>
      <c r="R2539" s="151">
        <v>4038346155483.9878</v>
      </c>
      <c r="S2539" s="171">
        <v>3539.9974697474786</v>
      </c>
      <c r="T2539" s="165">
        <v>4.6537821011701522E-2</v>
      </c>
      <c r="U2539" s="566">
        <v>2.0000000000000001E-4</v>
      </c>
      <c r="V2539"/>
      <c r="W2539"/>
      <c r="X2539"/>
    </row>
    <row r="2540" spans="1:24" x14ac:dyDescent="0.2">
      <c r="A2540">
        <f t="shared" si="39"/>
        <v>2536</v>
      </c>
      <c r="B2540">
        <v>0.36742722706346193</v>
      </c>
      <c r="C2540">
        <v>2032.6951891829544</v>
      </c>
      <c r="D2540" s="106">
        <v>0.99132152878370605</v>
      </c>
      <c r="E2540" s="106">
        <v>0.40735901538387709</v>
      </c>
      <c r="F2540">
        <v>1</v>
      </c>
      <c r="G2540">
        <v>2026</v>
      </c>
      <c r="H2540" s="88">
        <v>29794211.781932436</v>
      </c>
      <c r="I2540" s="151">
        <v>663600535330.30151</v>
      </c>
      <c r="J2540" s="106">
        <v>0.32879641996256403</v>
      </c>
      <c r="K2540" s="151">
        <v>27786948342.657364</v>
      </c>
      <c r="L2540" s="151">
        <v>49043048425.844429</v>
      </c>
      <c r="M2540" s="151">
        <v>112277934836.40276</v>
      </c>
      <c r="N2540" s="151">
        <v>852708466935.20605</v>
      </c>
      <c r="O2540" s="106">
        <v>0.40722741754835623</v>
      </c>
      <c r="P2540" s="106">
        <v>0.25738191484642564</v>
      </c>
      <c r="Q2540" s="88">
        <v>14.871230412915736</v>
      </c>
      <c r="R2540" s="151">
        <v>3714841502514.5649</v>
      </c>
      <c r="S2540" s="171">
        <v>3260.3938501902135</v>
      </c>
      <c r="T2540" s="165">
        <v>4.7031998574578585E-2</v>
      </c>
      <c r="U2540" s="566">
        <v>2.0000000000000001E-4</v>
      </c>
      <c r="V2540"/>
      <c r="W2540"/>
      <c r="X2540"/>
    </row>
    <row r="2541" spans="1:24" x14ac:dyDescent="0.2">
      <c r="A2541">
        <f t="shared" si="39"/>
        <v>2537</v>
      </c>
      <c r="B2541">
        <v>0.34722881962375679</v>
      </c>
      <c r="C2541">
        <v>3168.4677584186129</v>
      </c>
      <c r="D2541" s="106">
        <v>0.55978992511949188</v>
      </c>
      <c r="E2541" s="106">
        <v>0.47278160618451226</v>
      </c>
      <c r="F2541">
        <v>1</v>
      </c>
      <c r="G2541">
        <v>2026</v>
      </c>
      <c r="H2541" s="88">
        <v>8946035.9761594739</v>
      </c>
      <c r="I2541" s="151">
        <v>321580285976.2002</v>
      </c>
      <c r="J2541" s="106">
        <v>0.34722881962375673</v>
      </c>
      <c r="K2541" s="151">
        <v>33484977097.08913</v>
      </c>
      <c r="L2541" s="151">
        <v>55691239258.005318</v>
      </c>
      <c r="M2541" s="151">
        <v>49754558119.679192</v>
      </c>
      <c r="N2541" s="151">
        <v>460511060450.97382</v>
      </c>
      <c r="O2541" s="106">
        <v>0.42565444752613479</v>
      </c>
      <c r="P2541" s="106">
        <v>0.34720595781270075</v>
      </c>
      <c r="Q2541" s="88">
        <v>15.677964522891886</v>
      </c>
      <c r="R2541" s="151">
        <v>2982077290089.165</v>
      </c>
      <c r="S2541" s="171">
        <v>2615.6540433821983</v>
      </c>
      <c r="T2541" s="165">
        <v>4.2793755871415318E-2</v>
      </c>
      <c r="U2541" s="566">
        <v>2.0000000000000001E-4</v>
      </c>
      <c r="V2541"/>
      <c r="W2541"/>
      <c r="X2541"/>
    </row>
    <row r="2542" spans="1:24" x14ac:dyDescent="0.2">
      <c r="A2542">
        <f t="shared" si="39"/>
        <v>2538</v>
      </c>
      <c r="B2542">
        <v>0.58435964257837014</v>
      </c>
      <c r="C2542">
        <v>4314.0770068765878</v>
      </c>
      <c r="D2542" s="106">
        <v>0.78576112759737538</v>
      </c>
      <c r="E2542" s="106">
        <v>0.55226053257568386</v>
      </c>
      <c r="F2542">
        <v>1</v>
      </c>
      <c r="G2542">
        <v>2025</v>
      </c>
      <c r="H2542" s="88">
        <v>18042853.891295288</v>
      </c>
      <c r="I2542" s="151">
        <v>358893589796.36182</v>
      </c>
      <c r="J2542" s="106">
        <v>0.15960300334171285</v>
      </c>
      <c r="K2542" s="151">
        <v>25259140857.102993</v>
      </c>
      <c r="L2542" s="151">
        <v>36726708251.700882</v>
      </c>
      <c r="M2542" s="151">
        <v>204766452765.56909</v>
      </c>
      <c r="N2542" s="151">
        <v>625645891670.73486</v>
      </c>
      <c r="O2542" s="106">
        <v>0.40034630924616399</v>
      </c>
      <c r="P2542" s="106">
        <v>0.21492404405531984</v>
      </c>
      <c r="Q2542" s="88">
        <v>17.38920156936241</v>
      </c>
      <c r="R2542" s="151">
        <v>2630945848275.7969</v>
      </c>
      <c r="S2542" s="171">
        <v>2306.4559588674642</v>
      </c>
      <c r="T2542" s="165">
        <v>4.0190951246499948E-2</v>
      </c>
      <c r="U2542" s="566">
        <v>2.0000000000000001E-4</v>
      </c>
      <c r="V2542"/>
      <c r="W2542"/>
      <c r="X2542"/>
    </row>
    <row r="2543" spans="1:24" x14ac:dyDescent="0.2">
      <c r="A2543">
        <f t="shared" si="39"/>
        <v>2539</v>
      </c>
      <c r="B2543">
        <v>0.35499230219339639</v>
      </c>
      <c r="C2543">
        <v>4154.305056429168</v>
      </c>
      <c r="D2543" s="106">
        <v>0.6695185369125326</v>
      </c>
      <c r="E2543" s="106">
        <v>0.7</v>
      </c>
      <c r="F2543">
        <v>1</v>
      </c>
      <c r="G2543">
        <v>2026</v>
      </c>
      <c r="H2543" s="88">
        <v>12128581.301216753</v>
      </c>
      <c r="I2543" s="151">
        <v>423987800098.16644</v>
      </c>
      <c r="J2543" s="106">
        <v>0.35499230219339639</v>
      </c>
      <c r="K2543" s="151">
        <v>60250009857.23732</v>
      </c>
      <c r="L2543" s="151">
        <v>107090620881.5784</v>
      </c>
      <c r="M2543" s="151">
        <v>78808631189.633713</v>
      </c>
      <c r="N2543" s="151">
        <v>670137062026.61584</v>
      </c>
      <c r="O2543" s="106">
        <v>0.44652329183346484</v>
      </c>
      <c r="P2543" s="106">
        <v>0.35492289270726568</v>
      </c>
      <c r="Q2543" s="88">
        <v>15.304422829350427</v>
      </c>
      <c r="R2543" s="151">
        <v>4085039855192.4736</v>
      </c>
      <c r="S2543" s="171">
        <v>3581.0652074935433</v>
      </c>
      <c r="T2543" s="165">
        <v>4.6643560962303418E-2</v>
      </c>
      <c r="U2543" s="566">
        <v>2.0000000000000001E-4</v>
      </c>
      <c r="V2543"/>
      <c r="W2543"/>
      <c r="X2543"/>
    </row>
    <row r="2544" spans="1:24" x14ac:dyDescent="0.2">
      <c r="A2544">
        <f t="shared" si="39"/>
        <v>2540</v>
      </c>
      <c r="B2544">
        <v>0.51949525254592088</v>
      </c>
      <c r="C2544">
        <v>1500</v>
      </c>
      <c r="D2544" s="106">
        <v>0.53560821890453703</v>
      </c>
      <c r="E2544" s="106">
        <v>0.54175348569121373</v>
      </c>
      <c r="F2544">
        <v>1</v>
      </c>
      <c r="G2544">
        <v>2024</v>
      </c>
      <c r="H2544" s="88">
        <v>8045033.9631742546</v>
      </c>
      <c r="I2544" s="151">
        <v>224285967213.44839</v>
      </c>
      <c r="J2544" s="106">
        <v>0.35077585595258853</v>
      </c>
      <c r="K2544" s="151">
        <v>8935936548.2325249</v>
      </c>
      <c r="L2544" s="151">
        <v>7698393419.4450884</v>
      </c>
      <c r="M2544" s="151">
        <v>123780331037.2619</v>
      </c>
      <c r="N2544" s="151">
        <v>364700628218.38794</v>
      </c>
      <c r="O2544" s="106">
        <v>0.50413151902420339</v>
      </c>
      <c r="P2544" s="106">
        <v>0.33213102452504623</v>
      </c>
      <c r="Q2544" s="88">
        <v>16.317593751486957</v>
      </c>
      <c r="R2544" s="151">
        <v>2306540726786.5493</v>
      </c>
      <c r="S2544" s="171">
        <v>2020.9782800263704</v>
      </c>
      <c r="T2544" s="165">
        <v>4.2126342379805282E-2</v>
      </c>
      <c r="U2544" s="566">
        <v>2.0000000000000001E-4</v>
      </c>
      <c r="V2544"/>
      <c r="W2544"/>
      <c r="X2544"/>
    </row>
    <row r="2545" spans="1:24" x14ac:dyDescent="0.2">
      <c r="A2545">
        <f t="shared" si="39"/>
        <v>2541</v>
      </c>
      <c r="B2545">
        <v>0.47899863176594576</v>
      </c>
      <c r="C2545">
        <v>9657.5141214641462</v>
      </c>
      <c r="D2545" s="106">
        <v>0.70959225603816867</v>
      </c>
      <c r="E2545" s="106">
        <v>0.31112313718881213</v>
      </c>
      <c r="F2545">
        <v>1</v>
      </c>
      <c r="G2545">
        <v>2024</v>
      </c>
      <c r="H2545" s="88">
        <v>14260676.343972323</v>
      </c>
      <c r="I2545" s="151">
        <v>514496021542.41492</v>
      </c>
      <c r="J2545" s="106">
        <v>0.45337892508029076</v>
      </c>
      <c r="K2545" s="151">
        <v>44557794002.432465</v>
      </c>
      <c r="L2545" s="151">
        <v>58559516459.732628</v>
      </c>
      <c r="M2545" s="151">
        <v>415828097503.67993</v>
      </c>
      <c r="N2545" s="151">
        <v>1033441429508.2599</v>
      </c>
      <c r="O2545" s="106">
        <v>0.59294288663005323</v>
      </c>
      <c r="P2545" s="106">
        <v>0.38202700540658474</v>
      </c>
      <c r="Q2545" s="88">
        <v>16.001613493565632</v>
      </c>
      <c r="R2545" s="151">
        <v>7187919977812.3555</v>
      </c>
      <c r="S2545" s="171">
        <v>6304.5741119930008</v>
      </c>
      <c r="T2545" s="165">
        <v>4.3863249950997205E-2</v>
      </c>
      <c r="U2545" s="566">
        <v>2.0000000000000001E-4</v>
      </c>
      <c r="V2545"/>
      <c r="W2545"/>
      <c r="X2545"/>
    </row>
    <row r="2546" spans="1:24" x14ac:dyDescent="0.2">
      <c r="A2546">
        <f t="shared" si="39"/>
        <v>2542</v>
      </c>
      <c r="B2546">
        <v>0.58192559361043361</v>
      </c>
      <c r="C2546">
        <v>5991.3447779313537</v>
      </c>
      <c r="D2546" s="106">
        <v>0.50191197590822256</v>
      </c>
      <c r="E2546" s="106">
        <v>0.33772965626624624</v>
      </c>
      <c r="F2546">
        <v>1</v>
      </c>
      <c r="G2546">
        <v>2025</v>
      </c>
      <c r="H2546" s="88">
        <v>7506678.3161641182</v>
      </c>
      <c r="I2546" s="151">
        <v>368017467943.59961</v>
      </c>
      <c r="J2546" s="106">
        <v>0.58192559361043372</v>
      </c>
      <c r="K2546" s="151">
        <v>18242502953.098381</v>
      </c>
      <c r="L2546" s="151">
        <v>12796247934.763924</v>
      </c>
      <c r="M2546" s="151">
        <v>168169091606.26068</v>
      </c>
      <c r="N2546" s="151">
        <v>567225310437.72253</v>
      </c>
      <c r="O2546" s="106">
        <v>0.63278391940571876</v>
      </c>
      <c r="P2546" s="106">
        <v>0.46044292398314707</v>
      </c>
      <c r="Q2546" s="88">
        <v>15.00320100916168</v>
      </c>
      <c r="R2546" s="151">
        <v>4579502171630.5479</v>
      </c>
      <c r="S2546" s="171">
        <v>4016.1561008188037</v>
      </c>
      <c r="T2546" s="165">
        <v>4.5684958815736899E-2</v>
      </c>
      <c r="U2546" s="566">
        <v>2.0000000000000001E-4</v>
      </c>
      <c r="V2546"/>
      <c r="W2546"/>
      <c r="X2546"/>
    </row>
    <row r="2547" spans="1:24" x14ac:dyDescent="0.2">
      <c r="A2547">
        <f t="shared" si="39"/>
        <v>2543</v>
      </c>
      <c r="B2547">
        <v>0.41955989689506851</v>
      </c>
      <c r="C2547">
        <v>1870.5143335750422</v>
      </c>
      <c r="D2547" s="106">
        <v>0.50551060459344332</v>
      </c>
      <c r="E2547" s="106">
        <v>0.63408846234693694</v>
      </c>
      <c r="F2547">
        <v>1</v>
      </c>
      <c r="G2547">
        <v>2024</v>
      </c>
      <c r="H2547" s="88">
        <v>7540407.2324504238</v>
      </c>
      <c r="I2547" s="151">
        <v>304575340084.32678</v>
      </c>
      <c r="J2547" s="106">
        <v>0.41955989689506845</v>
      </c>
      <c r="K2547" s="151">
        <v>11133976194.511135</v>
      </c>
      <c r="L2547" s="151">
        <v>10940773361.05472</v>
      </c>
      <c r="M2547" s="151">
        <v>182889148140.96753</v>
      </c>
      <c r="N2547" s="151">
        <v>509539237780.86017</v>
      </c>
      <c r="O2547" s="106">
        <v>0.55511237312370743</v>
      </c>
      <c r="P2547" s="106">
        <v>0.35503366533083192</v>
      </c>
      <c r="Q2547" s="88">
        <v>15.983401618056902</v>
      </c>
      <c r="R2547" s="151">
        <v>3469934740486.4526</v>
      </c>
      <c r="S2547" s="171">
        <v>3046.1519079249506</v>
      </c>
      <c r="T2547" s="165">
        <v>4.1782935656459616E-2</v>
      </c>
      <c r="U2547" s="566">
        <v>2.0000000000000001E-4</v>
      </c>
      <c r="V2547"/>
      <c r="W2547"/>
      <c r="X2547"/>
    </row>
    <row r="2548" spans="1:24" x14ac:dyDescent="0.2">
      <c r="A2548">
        <f t="shared" si="39"/>
        <v>2544</v>
      </c>
      <c r="B2548">
        <v>0.55346459712025919</v>
      </c>
      <c r="C2548">
        <v>7948.8630710504212</v>
      </c>
      <c r="D2548" s="106">
        <v>0.52551195396435679</v>
      </c>
      <c r="E2548" s="106">
        <v>0.69234666066304007</v>
      </c>
      <c r="F2548">
        <v>1</v>
      </c>
      <c r="G2548">
        <v>2023</v>
      </c>
      <c r="H2548" s="88">
        <v>8014233.9296622612</v>
      </c>
      <c r="I2548" s="151">
        <v>298930684179.28571</v>
      </c>
      <c r="J2548" s="106">
        <v>0.46847536506708543</v>
      </c>
      <c r="K2548" s="151">
        <v>5851082114.9775391</v>
      </c>
      <c r="L2548" s="151">
        <v>0</v>
      </c>
      <c r="M2548" s="151">
        <v>548799144831.65778</v>
      </c>
      <c r="N2548" s="151">
        <v>853580911125.92102</v>
      </c>
      <c r="O2548" s="106">
        <v>0.67841369191601353</v>
      </c>
      <c r="P2548" s="106">
        <v>0.37628768300783294</v>
      </c>
      <c r="Q2548" s="88">
        <v>17.020890255354001</v>
      </c>
      <c r="R2548" s="151">
        <v>6077297198048.2109</v>
      </c>
      <c r="S2548" s="171">
        <v>5329.2995672923071</v>
      </c>
      <c r="T2548" s="165">
        <v>4.208834939616362E-2</v>
      </c>
      <c r="U2548" s="566">
        <v>2.0000000000000001E-4</v>
      </c>
      <c r="V2548"/>
      <c r="W2548"/>
      <c r="X2548"/>
    </row>
    <row r="2549" spans="1:24" x14ac:dyDescent="0.2">
      <c r="A2549">
        <f t="shared" si="39"/>
        <v>2545</v>
      </c>
      <c r="B2549">
        <v>0.3624988293503415</v>
      </c>
      <c r="C2549">
        <v>3866.5406488933286</v>
      </c>
      <c r="D2549" s="106">
        <v>0.83637414533025933</v>
      </c>
      <c r="E2549" s="106">
        <v>0.46934753016736952</v>
      </c>
      <c r="F2549">
        <v>1</v>
      </c>
      <c r="G2549">
        <v>2024</v>
      </c>
      <c r="H2549" s="88">
        <v>19789954.160081904</v>
      </c>
      <c r="I2549" s="151">
        <v>568520187039.5022</v>
      </c>
      <c r="J2549" s="106">
        <v>0.3624988293503415</v>
      </c>
      <c r="K2549" s="151">
        <v>28703546671.532551</v>
      </c>
      <c r="L2549" s="151">
        <v>54999557316.593414</v>
      </c>
      <c r="M2549" s="151">
        <v>418793712094.09918</v>
      </c>
      <c r="N2549" s="151">
        <v>1071017003121.7274</v>
      </c>
      <c r="O2549" s="106">
        <v>0.54632420968755457</v>
      </c>
      <c r="P2549" s="106">
        <v>0.38424518548333297</v>
      </c>
      <c r="Q2549" s="88">
        <v>16.704636869888514</v>
      </c>
      <c r="R2549" s="151">
        <v>7725331889422.3496</v>
      </c>
      <c r="S2549" s="171">
        <v>6777.2984378729552</v>
      </c>
      <c r="T2549" s="165">
        <v>4.2702823732769991E-2</v>
      </c>
      <c r="U2549" s="566">
        <v>2.0000000000000001E-4</v>
      </c>
      <c r="V2549"/>
      <c r="W2549"/>
      <c r="X2549"/>
    </row>
    <row r="2550" spans="1:24" x14ac:dyDescent="0.2">
      <c r="A2550">
        <f t="shared" si="39"/>
        <v>2546</v>
      </c>
      <c r="B2550">
        <v>0.56787891639211519</v>
      </c>
      <c r="C2550">
        <v>3590.6259126921909</v>
      </c>
      <c r="D2550" s="106">
        <v>0.87386202515388822</v>
      </c>
      <c r="E2550" s="106">
        <v>0.58419817669987062</v>
      </c>
      <c r="F2550">
        <v>1</v>
      </c>
      <c r="G2550">
        <v>2024</v>
      </c>
      <c r="H2550" s="88">
        <v>22283535.030455817</v>
      </c>
      <c r="I2550" s="151">
        <v>614276457555.90247</v>
      </c>
      <c r="J2550" s="106">
        <v>0.33203377476356821</v>
      </c>
      <c r="K2550" s="151">
        <v>17530185134.162251</v>
      </c>
      <c r="L2550" s="151">
        <v>8693245417.827467</v>
      </c>
      <c r="M2550" s="151">
        <v>440585260336.12671</v>
      </c>
      <c r="N2550" s="151">
        <v>1081085148444.0189</v>
      </c>
      <c r="O2550" s="106">
        <v>0.52112762474325647</v>
      </c>
      <c r="P2550" s="106">
        <v>0.36977041900624774</v>
      </c>
      <c r="Q2550" s="88">
        <v>16.90593601722388</v>
      </c>
      <c r="R2550" s="151">
        <v>7509900920275.6943</v>
      </c>
      <c r="S2550" s="171">
        <v>6573.3833684994061</v>
      </c>
      <c r="T2550" s="165">
        <v>4.25365753917765E-2</v>
      </c>
      <c r="U2550" s="566">
        <v>2.0000000000000001E-4</v>
      </c>
      <c r="V2550"/>
      <c r="W2550"/>
      <c r="X2550"/>
    </row>
    <row r="2551" spans="1:24" x14ac:dyDescent="0.2">
      <c r="A2551">
        <f t="shared" si="39"/>
        <v>2547</v>
      </c>
      <c r="B2551">
        <v>0.45480781193484826</v>
      </c>
      <c r="C2551">
        <v>5590.1084907731229</v>
      </c>
      <c r="D2551" s="106">
        <v>0.68267307023420842</v>
      </c>
      <c r="E2551" s="106">
        <v>0.2580325125684354</v>
      </c>
      <c r="F2551">
        <v>1</v>
      </c>
      <c r="G2551">
        <v>2022</v>
      </c>
      <c r="H2551" s="88">
        <v>12667058.789394831</v>
      </c>
      <c r="I2551" s="151">
        <v>421257464271.414</v>
      </c>
      <c r="J2551" s="106">
        <v>0.45118941987033934</v>
      </c>
      <c r="K2551" s="151">
        <v>8645878902.9000759</v>
      </c>
      <c r="L2551" s="151">
        <v>0</v>
      </c>
      <c r="M2551" s="151">
        <v>738489630037.80188</v>
      </c>
      <c r="N2551" s="151">
        <v>1168392973212.116</v>
      </c>
      <c r="O2551" s="106">
        <v>0.66831847918786658</v>
      </c>
      <c r="P2551" s="106">
        <v>0.42637467722467282</v>
      </c>
      <c r="Q2551" s="88">
        <v>17.246218607179564</v>
      </c>
      <c r="R2551" s="151">
        <v>9580839368596.5996</v>
      </c>
      <c r="S2551" s="171">
        <v>8404.8565654252288</v>
      </c>
      <c r="T2551" s="165">
        <v>4.1599085140535431E-2</v>
      </c>
      <c r="U2551" s="566">
        <v>2.0000000000000001E-4</v>
      </c>
      <c r="V2551"/>
      <c r="W2551"/>
      <c r="X2551"/>
    </row>
    <row r="2552" spans="1:24" x14ac:dyDescent="0.2">
      <c r="A2552">
        <f t="shared" si="39"/>
        <v>2548</v>
      </c>
      <c r="B2552">
        <v>0.48259294060844948</v>
      </c>
      <c r="C2552">
        <v>3310.6624438841764</v>
      </c>
      <c r="D2552" s="106">
        <v>0.80270885409062243</v>
      </c>
      <c r="E2552" s="106">
        <v>0.30605971044157498</v>
      </c>
      <c r="F2552">
        <v>1</v>
      </c>
      <c r="G2552">
        <v>2026</v>
      </c>
      <c r="H2552" s="88">
        <v>18936856.14600078</v>
      </c>
      <c r="I2552" s="151">
        <v>599924027630.53638</v>
      </c>
      <c r="J2552" s="106">
        <v>0.48259294060844948</v>
      </c>
      <c r="K2552" s="151">
        <v>64960071714.932373</v>
      </c>
      <c r="L2552" s="151">
        <v>179789367147.43442</v>
      </c>
      <c r="M2552" s="151">
        <v>89567722457.634216</v>
      </c>
      <c r="N2552" s="151">
        <v>934241188950.53735</v>
      </c>
      <c r="O2552" s="106">
        <v>0.54055074673728309</v>
      </c>
      <c r="P2552" s="106">
        <v>0.39483345827222449</v>
      </c>
      <c r="Q2552" s="88">
        <v>14.803904232701219</v>
      </c>
      <c r="R2552" s="151">
        <v>6186170932755.2236</v>
      </c>
      <c r="S2552" s="171">
        <v>5427.8454822843032</v>
      </c>
      <c r="T2552" s="165">
        <v>4.7477981430308853E-2</v>
      </c>
      <c r="U2552" s="566">
        <v>2.0000000000000001E-4</v>
      </c>
      <c r="V2552"/>
      <c r="W2552"/>
      <c r="X2552"/>
    </row>
    <row r="2553" spans="1:24" x14ac:dyDescent="0.2">
      <c r="A2553">
        <f t="shared" si="39"/>
        <v>2549</v>
      </c>
      <c r="B2553">
        <v>0.44695508683938007</v>
      </c>
      <c r="C2553">
        <v>1500</v>
      </c>
      <c r="D2553" s="106">
        <v>1.1576200923586253</v>
      </c>
      <c r="E2553" s="106">
        <v>0.60984995577695256</v>
      </c>
      <c r="F2553">
        <v>1</v>
      </c>
      <c r="G2553">
        <v>2022</v>
      </c>
      <c r="H2553" s="88">
        <v>45861152.526736572</v>
      </c>
      <c r="I2553" s="151">
        <v>696486643563.38489</v>
      </c>
      <c r="J2553" s="106">
        <v>0.11529241129072387</v>
      </c>
      <c r="K2553" s="151">
        <v>18620845437.568165</v>
      </c>
      <c r="L2553" s="151">
        <v>0</v>
      </c>
      <c r="M2553" s="151">
        <v>1474301433056.8936</v>
      </c>
      <c r="N2553" s="151">
        <v>2189408922057.8464</v>
      </c>
      <c r="O2553" s="106">
        <v>0.57537939044738984</v>
      </c>
      <c r="P2553" s="106">
        <v>0.38810170526873194</v>
      </c>
      <c r="Q2553" s="88">
        <v>19.245110051919823</v>
      </c>
      <c r="R2553" s="151">
        <v>18251902671721.109</v>
      </c>
      <c r="S2553" s="171">
        <v>16014.774837711675</v>
      </c>
      <c r="T2553" s="165">
        <v>3.7180321452716221E-2</v>
      </c>
      <c r="U2553" s="566">
        <v>2.0000000000000001E-4</v>
      </c>
      <c r="V2553"/>
      <c r="W2553"/>
      <c r="X2553"/>
    </row>
    <row r="2554" spans="1:24" x14ac:dyDescent="0.2">
      <c r="A2554">
        <f t="shared" si="39"/>
        <v>2550</v>
      </c>
      <c r="B2554">
        <v>0.41104501747913136</v>
      </c>
      <c r="C2554">
        <v>3766.7366601622357</v>
      </c>
      <c r="D2554" s="106">
        <v>0.80687776726505667</v>
      </c>
      <c r="E2554" s="106">
        <v>0.45479404780076421</v>
      </c>
      <c r="F2554">
        <v>1</v>
      </c>
      <c r="G2554">
        <v>2025</v>
      </c>
      <c r="H2554" s="88">
        <v>18424787.480160624</v>
      </c>
      <c r="I2554" s="151">
        <v>488696075811.36499</v>
      </c>
      <c r="J2554" s="106">
        <v>0.26441998095245589</v>
      </c>
      <c r="K2554" s="151">
        <v>37054858727.036659</v>
      </c>
      <c r="L2554" s="151">
        <v>84041045230.667999</v>
      </c>
      <c r="M2554" s="151">
        <v>163345912544.58243</v>
      </c>
      <c r="N2554" s="151">
        <v>773137892313.6521</v>
      </c>
      <c r="O2554" s="106">
        <v>0.42312060569017973</v>
      </c>
      <c r="P2554" s="106">
        <v>0.28513438868144397</v>
      </c>
      <c r="Q2554" s="88">
        <v>16.78217441289468</v>
      </c>
      <c r="R2554" s="151">
        <v>4164987571786.8018</v>
      </c>
      <c r="S2554" s="171">
        <v>3643.5331264956262</v>
      </c>
      <c r="T2554" s="165">
        <v>4.2535706740720269E-2</v>
      </c>
      <c r="U2554" s="566">
        <v>2.0000000000000001E-4</v>
      </c>
      <c r="V2554"/>
      <c r="W2554"/>
      <c r="X2554"/>
    </row>
    <row r="2555" spans="1:24" x14ac:dyDescent="0.2">
      <c r="A2555">
        <f t="shared" si="39"/>
        <v>2551</v>
      </c>
      <c r="B2555">
        <v>0.56657911215533829</v>
      </c>
      <c r="C2555">
        <v>1963.1300941748673</v>
      </c>
      <c r="D2555" s="106">
        <v>0.61220271033074924</v>
      </c>
      <c r="E2555" s="106">
        <v>0.16535152456153746</v>
      </c>
      <c r="F2555">
        <v>1</v>
      </c>
      <c r="G2555">
        <v>2026</v>
      </c>
      <c r="H2555" s="88">
        <v>10680579.263340153</v>
      </c>
      <c r="I2555" s="151">
        <v>432961717695.88489</v>
      </c>
      <c r="J2555" s="106">
        <v>0.56657911215533829</v>
      </c>
      <c r="K2555" s="151">
        <v>32183729157.257301</v>
      </c>
      <c r="L2555" s="151">
        <v>25279954457.520061</v>
      </c>
      <c r="M2555" s="151">
        <v>36828780079.955818</v>
      </c>
      <c r="N2555" s="151">
        <v>527254181390.6181</v>
      </c>
      <c r="O2555" s="106">
        <v>0.5594911593898162</v>
      </c>
      <c r="P2555" s="106">
        <v>0.41490227940801344</v>
      </c>
      <c r="Q2555" s="88">
        <v>13.300264360450935</v>
      </c>
      <c r="R2555" s="151">
        <v>3556740723118.7324</v>
      </c>
      <c r="S2555" s="171">
        <v>3118.0728092337636</v>
      </c>
      <c r="T2555" s="165">
        <v>4.9390273837722092E-2</v>
      </c>
      <c r="U2555" s="566">
        <v>2.0000000000000001E-4</v>
      </c>
      <c r="V2555"/>
      <c r="W2555"/>
      <c r="X2555"/>
    </row>
    <row r="2556" spans="1:24" x14ac:dyDescent="0.2">
      <c r="A2556">
        <f t="shared" si="39"/>
        <v>2552</v>
      </c>
      <c r="B2556">
        <v>0.43065712302187287</v>
      </c>
      <c r="C2556">
        <v>4188.1425019058042</v>
      </c>
      <c r="D2556" s="106">
        <v>0.91960704084823952</v>
      </c>
      <c r="E2556" s="106">
        <v>0.50889671935895875</v>
      </c>
      <c r="F2556">
        <v>1</v>
      </c>
      <c r="G2556">
        <v>2025</v>
      </c>
      <c r="H2556" s="88">
        <v>25221369.71711548</v>
      </c>
      <c r="I2556" s="151">
        <v>562405902294.46021</v>
      </c>
      <c r="J2556" s="106">
        <v>0.28953879346111899</v>
      </c>
      <c r="K2556" s="151">
        <v>41153452401.124702</v>
      </c>
      <c r="L2556" s="151">
        <v>96131427108.283569</v>
      </c>
      <c r="M2556" s="151">
        <v>315918158519.79175</v>
      </c>
      <c r="N2556" s="151">
        <v>1015608940323.6603</v>
      </c>
      <c r="O2556" s="106">
        <v>0.48490907802688737</v>
      </c>
      <c r="P2556" s="106">
        <v>0.25247305691244987</v>
      </c>
      <c r="Q2556" s="88">
        <v>16.419416518391522</v>
      </c>
      <c r="R2556" s="151">
        <v>4732226575941.1035</v>
      </c>
      <c r="S2556" s="171">
        <v>4150.5344208286342</v>
      </c>
      <c r="T2556" s="165">
        <v>4.3666242067291687E-2</v>
      </c>
      <c r="U2556" s="566">
        <v>2.0000000000000001E-4</v>
      </c>
      <c r="V2556"/>
      <c r="W2556"/>
      <c r="X2556"/>
    </row>
    <row r="2557" spans="1:24" x14ac:dyDescent="0.2">
      <c r="A2557">
        <f t="shared" si="39"/>
        <v>2553</v>
      </c>
      <c r="B2557">
        <v>0.44636117029770411</v>
      </c>
      <c r="C2557">
        <v>4127.4275933959279</v>
      </c>
      <c r="D2557" s="106">
        <v>0.84404685134552637</v>
      </c>
      <c r="E2557" s="106">
        <v>0.54166974819587399</v>
      </c>
      <c r="F2557">
        <v>1</v>
      </c>
      <c r="G2557">
        <v>2025</v>
      </c>
      <c r="H2557" s="88">
        <v>21209951.506036684</v>
      </c>
      <c r="I2557" s="151">
        <v>586611532149.33008</v>
      </c>
      <c r="J2557" s="106">
        <v>0.40946557947106699</v>
      </c>
      <c r="K2557" s="151">
        <v>48838292545.80172</v>
      </c>
      <c r="L2557" s="151">
        <v>124343180512.79521</v>
      </c>
      <c r="M2557" s="151">
        <v>242274510445.46344</v>
      </c>
      <c r="N2557" s="151">
        <v>1002067515653.3905</v>
      </c>
      <c r="O2557" s="106">
        <v>0.53239065768406213</v>
      </c>
      <c r="P2557" s="106">
        <v>0.40317457294987524</v>
      </c>
      <c r="Q2557" s="88">
        <v>15.925356495398514</v>
      </c>
      <c r="R2557" s="151">
        <v>7192602049890.834</v>
      </c>
      <c r="S2557" s="171">
        <v>6312.3122317498237</v>
      </c>
      <c r="T2557" s="165">
        <v>4.4802632294471678E-2</v>
      </c>
      <c r="U2557" s="566">
        <v>2.0000000000000001E-4</v>
      </c>
      <c r="V2557"/>
      <c r="W2557"/>
      <c r="X2557"/>
    </row>
    <row r="2558" spans="1:24" x14ac:dyDescent="0.2">
      <c r="A2558">
        <f t="shared" si="39"/>
        <v>2554</v>
      </c>
      <c r="B2558">
        <v>0.52646249175949589</v>
      </c>
      <c r="C2558">
        <v>1500</v>
      </c>
      <c r="D2558" s="106">
        <v>1.3402745229889765</v>
      </c>
      <c r="E2558" s="106">
        <v>0.43703370952990106</v>
      </c>
      <c r="F2558">
        <v>1</v>
      </c>
      <c r="G2558">
        <v>2025</v>
      </c>
      <c r="H2558" s="88">
        <v>67312784.152395025</v>
      </c>
      <c r="I2558" s="151">
        <v>771275793548.44739</v>
      </c>
      <c r="J2558" s="106">
        <v>3.992086680178919E-3</v>
      </c>
      <c r="K2558" s="151">
        <v>30266629457.434124</v>
      </c>
      <c r="L2558" s="151">
        <v>43074311921.986809</v>
      </c>
      <c r="M2558" s="151">
        <v>534087720008.36426</v>
      </c>
      <c r="N2558" s="151">
        <v>1378704454936.2324</v>
      </c>
      <c r="O2558" s="106">
        <v>0.33713434645277063</v>
      </c>
      <c r="P2558" s="106">
        <v>0.23953986114102907</v>
      </c>
      <c r="Q2558" s="88">
        <v>24.135403086462727</v>
      </c>
      <c r="R2558" s="151">
        <v>8495964646650.0566</v>
      </c>
      <c r="S2558" s="171">
        <v>7453.4109363989091</v>
      </c>
      <c r="T2558" s="165">
        <v>3.1097158993453972E-2</v>
      </c>
      <c r="U2558" s="566">
        <v>2.0000000000000001E-4</v>
      </c>
      <c r="V2558"/>
      <c r="W2558"/>
      <c r="X2558"/>
    </row>
    <row r="2559" spans="1:24" x14ac:dyDescent="0.2">
      <c r="A2559">
        <f t="shared" si="39"/>
        <v>2555</v>
      </c>
      <c r="B2559">
        <v>0.2</v>
      </c>
      <c r="C2559">
        <v>4799.1356422349072</v>
      </c>
      <c r="D2559" s="106">
        <v>1.1276666247191507</v>
      </c>
      <c r="E2559" s="106">
        <v>0.38121124644698545</v>
      </c>
      <c r="F2559">
        <v>1</v>
      </c>
      <c r="G2559">
        <v>2024</v>
      </c>
      <c r="H2559" s="88">
        <v>20718547.993582189</v>
      </c>
      <c r="I2559" s="151">
        <v>593400854171.03162</v>
      </c>
      <c r="J2559" s="106">
        <v>0.19999999999999996</v>
      </c>
      <c r="K2559" s="151">
        <v>21802232786.066322</v>
      </c>
      <c r="L2559" s="151">
        <v>17576377395.438988</v>
      </c>
      <c r="M2559" s="151">
        <v>314131403686.61536</v>
      </c>
      <c r="N2559" s="151">
        <v>946910868039.15222</v>
      </c>
      <c r="O2559" s="106">
        <v>0.40557818973514048</v>
      </c>
      <c r="P2559" s="106">
        <v>0.18453954349137969</v>
      </c>
      <c r="Q2559" s="88">
        <v>17.148049018205871</v>
      </c>
      <c r="R2559" s="151">
        <v>3216938803699.0171</v>
      </c>
      <c r="S2559" s="171">
        <v>2816.1620703603444</v>
      </c>
      <c r="T2559" s="165">
        <v>4.3656017590527889E-2</v>
      </c>
      <c r="U2559" s="566">
        <v>2.0000000000000001E-4</v>
      </c>
      <c r="V2559"/>
      <c r="W2559"/>
      <c r="X2559"/>
    </row>
    <row r="2560" spans="1:24" x14ac:dyDescent="0.2">
      <c r="A2560">
        <f t="shared" si="39"/>
        <v>2556</v>
      </c>
      <c r="B2560">
        <v>0.63703504608391259</v>
      </c>
      <c r="C2560">
        <v>1864.5029269234492</v>
      </c>
      <c r="D2560" s="106">
        <v>0.72866674718792723</v>
      </c>
      <c r="E2560" s="106">
        <v>0.55645264817685736</v>
      </c>
      <c r="F2560">
        <v>1</v>
      </c>
      <c r="G2560">
        <v>2025</v>
      </c>
      <c r="H2560" s="88">
        <v>14094940.280858221</v>
      </c>
      <c r="I2560" s="151">
        <v>468327756488.17596</v>
      </c>
      <c r="J2560" s="106">
        <v>0.46990082034218228</v>
      </c>
      <c r="K2560" s="151">
        <v>44021697396.3377</v>
      </c>
      <c r="L2560" s="151">
        <v>108213844156.88383</v>
      </c>
      <c r="M2560" s="151">
        <v>112812851754.40086</v>
      </c>
      <c r="N2560" s="151">
        <v>733376149795.79834</v>
      </c>
      <c r="O2560" s="106">
        <v>0.54118061216245639</v>
      </c>
      <c r="P2560" s="106">
        <v>0.4205186091617053</v>
      </c>
      <c r="Q2560" s="88">
        <v>15.507347023128467</v>
      </c>
      <c r="R2560" s="151">
        <v>5477979374156.958</v>
      </c>
      <c r="S2560" s="171">
        <v>4807.2219435168863</v>
      </c>
      <c r="T2560" s="165">
        <v>4.4914016975252366E-2</v>
      </c>
      <c r="U2560" s="566">
        <v>2.0000000000000001E-4</v>
      </c>
      <c r="V2560"/>
      <c r="W2560"/>
      <c r="X2560"/>
    </row>
    <row r="2561" spans="1:24" x14ac:dyDescent="0.2">
      <c r="A2561">
        <f t="shared" si="39"/>
        <v>2557</v>
      </c>
      <c r="B2561">
        <v>0.5087592204313045</v>
      </c>
      <c r="C2561">
        <v>2273.1775951417367</v>
      </c>
      <c r="D2561" s="106">
        <v>0.97894757216766481</v>
      </c>
      <c r="E2561" s="106">
        <v>0.21936848753232085</v>
      </c>
      <c r="F2561">
        <v>1</v>
      </c>
      <c r="G2561">
        <v>2026</v>
      </c>
      <c r="H2561" s="88">
        <v>29593900.954705574</v>
      </c>
      <c r="I2561" s="151">
        <v>632242975813.07568</v>
      </c>
      <c r="J2561" s="106">
        <v>0.33808117091535206</v>
      </c>
      <c r="K2561" s="151">
        <v>29321834656.943672</v>
      </c>
      <c r="L2561" s="151">
        <v>22016628937.69212</v>
      </c>
      <c r="M2561" s="151">
        <v>84724648249.936569</v>
      </c>
      <c r="N2561" s="151">
        <v>768306087657.64807</v>
      </c>
      <c r="O2561" s="106">
        <v>0.38935324361153578</v>
      </c>
      <c r="P2561" s="106">
        <v>0.22778135935403576</v>
      </c>
      <c r="Q2561" s="88">
        <v>14.439354916951013</v>
      </c>
      <c r="R2561" s="151">
        <v>3158550210311.7676</v>
      </c>
      <c r="S2561" s="171">
        <v>2770.3866765994858</v>
      </c>
      <c r="T2561" s="165">
        <v>4.4266674273574995E-2</v>
      </c>
      <c r="U2561" s="566">
        <v>2.0000000000000001E-4</v>
      </c>
      <c r="V2561"/>
      <c r="W2561"/>
      <c r="X2561"/>
    </row>
    <row r="2562" spans="1:24" x14ac:dyDescent="0.2">
      <c r="A2562">
        <f t="shared" si="39"/>
        <v>2558</v>
      </c>
      <c r="B2562">
        <v>0.32183820627964743</v>
      </c>
      <c r="C2562">
        <v>2572.7604528818938</v>
      </c>
      <c r="D2562" s="106">
        <v>0.38755574242599999</v>
      </c>
      <c r="E2562" s="106">
        <v>0.63948047017081511</v>
      </c>
      <c r="F2562">
        <v>1</v>
      </c>
      <c r="G2562">
        <v>2023</v>
      </c>
      <c r="H2562" s="88">
        <v>4745051.7836705623</v>
      </c>
      <c r="I2562" s="151">
        <v>254815962607.11774</v>
      </c>
      <c r="J2562" s="106">
        <v>0.32183820627964754</v>
      </c>
      <c r="K2562" s="151">
        <v>12729494845.834816</v>
      </c>
      <c r="L2562" s="151">
        <v>0</v>
      </c>
      <c r="M2562" s="151">
        <v>306935603238.90637</v>
      </c>
      <c r="N2562" s="151">
        <v>574481060691.85901</v>
      </c>
      <c r="O2562" s="106">
        <v>0.57018066798152922</v>
      </c>
      <c r="P2562" s="106">
        <v>0.41936327868572587</v>
      </c>
      <c r="Q2562" s="88">
        <v>17.596719775501757</v>
      </c>
      <c r="R2562" s="151">
        <v>4917788928505.1855</v>
      </c>
      <c r="S2562" s="171">
        <v>4302.0841146075982</v>
      </c>
      <c r="T2562" s="165">
        <v>3.9223997035455031E-2</v>
      </c>
      <c r="U2562" s="566">
        <v>2.0000000000000001E-4</v>
      </c>
      <c r="V2562"/>
      <c r="W2562"/>
      <c r="X2562"/>
    </row>
    <row r="2563" spans="1:24" x14ac:dyDescent="0.2">
      <c r="A2563">
        <f t="shared" si="39"/>
        <v>2559</v>
      </c>
      <c r="B2563">
        <v>0.47784352042702327</v>
      </c>
      <c r="C2563">
        <v>1500</v>
      </c>
      <c r="D2563" s="106">
        <v>1.045717138572809</v>
      </c>
      <c r="E2563" s="106">
        <v>0.43766066904550993</v>
      </c>
      <c r="F2563">
        <v>1</v>
      </c>
      <c r="G2563">
        <v>2024</v>
      </c>
      <c r="H2563" s="88">
        <v>34636165.40105556</v>
      </c>
      <c r="I2563" s="151">
        <v>581495254655.32507</v>
      </c>
      <c r="J2563" s="106">
        <v>-1.4702450526563382E-2</v>
      </c>
      <c r="K2563" s="151">
        <v>41568050888.852814</v>
      </c>
      <c r="L2563" s="151">
        <v>83729289531.056549</v>
      </c>
      <c r="M2563" s="151">
        <v>452414475695.04059</v>
      </c>
      <c r="N2563" s="151">
        <v>1159207070770.2749</v>
      </c>
      <c r="O2563" s="106">
        <v>0.36263202456878568</v>
      </c>
      <c r="P2563" s="106">
        <v>0.18966886966502031</v>
      </c>
      <c r="Q2563" s="88">
        <v>25.87498464314432</v>
      </c>
      <c r="R2563" s="151">
        <v>6228384415512.0176</v>
      </c>
      <c r="S2563" s="171">
        <v>5462.6611950303959</v>
      </c>
      <c r="T2563" s="165">
        <v>2.8367710997286775E-2</v>
      </c>
      <c r="U2563" s="566">
        <v>2.0000000000000001E-4</v>
      </c>
      <c r="V2563"/>
      <c r="W2563"/>
      <c r="X2563"/>
    </row>
    <row r="2564" spans="1:24" x14ac:dyDescent="0.2">
      <c r="A2564">
        <f t="shared" si="39"/>
        <v>2560</v>
      </c>
      <c r="B2564">
        <v>0.40545930878650582</v>
      </c>
      <c r="C2564">
        <v>3123.4408025586781</v>
      </c>
      <c r="D2564" s="106">
        <v>0.65102150490116906</v>
      </c>
      <c r="E2564" s="106">
        <v>0.30190720536901017</v>
      </c>
      <c r="F2564">
        <v>1</v>
      </c>
      <c r="G2564">
        <v>2025</v>
      </c>
      <c r="H2564" s="88">
        <v>11638886.730742089</v>
      </c>
      <c r="I2564" s="151">
        <v>443758091511.89062</v>
      </c>
      <c r="J2564" s="106">
        <v>0.40545930878650582</v>
      </c>
      <c r="K2564" s="151">
        <v>32838488977.236717</v>
      </c>
      <c r="L2564" s="151">
        <v>55818077734.581345</v>
      </c>
      <c r="M2564" s="151">
        <v>121673752830.81166</v>
      </c>
      <c r="N2564" s="151">
        <v>654088411054.52039</v>
      </c>
      <c r="O2564" s="106">
        <v>0.4921648328643321</v>
      </c>
      <c r="P2564" s="106">
        <v>0.30119082168479866</v>
      </c>
      <c r="Q2564" s="88">
        <v>14.6831472812828</v>
      </c>
      <c r="R2564" s="151">
        <v>3354226753809.5547</v>
      </c>
      <c r="S2564" s="171">
        <v>2945.6949616499569</v>
      </c>
      <c r="T2564" s="165">
        <v>4.7066844230837408E-2</v>
      </c>
      <c r="U2564" s="566">
        <v>2.0000000000000001E-4</v>
      </c>
      <c r="V2564"/>
      <c r="W2564"/>
      <c r="X2564"/>
    </row>
    <row r="2565" spans="1:24" x14ac:dyDescent="0.2">
      <c r="A2565">
        <f t="shared" si="39"/>
        <v>2561</v>
      </c>
      <c r="B2565">
        <v>0.41797868453406178</v>
      </c>
      <c r="C2565">
        <v>4106.5379547779066</v>
      </c>
      <c r="D2565" s="106">
        <v>0.62079992510149618</v>
      </c>
      <c r="E2565" s="106">
        <v>0.28909062718971745</v>
      </c>
      <c r="F2565">
        <v>1</v>
      </c>
      <c r="G2565">
        <v>2026</v>
      </c>
      <c r="H2565" s="88">
        <v>10748236.816432945</v>
      </c>
      <c r="I2565" s="151">
        <v>423283659407.37592</v>
      </c>
      <c r="J2565" s="106">
        <v>0.41797868453406184</v>
      </c>
      <c r="K2565" s="151">
        <v>22886458141.676422</v>
      </c>
      <c r="L2565" s="151">
        <v>20470427539.373867</v>
      </c>
      <c r="M2565" s="151">
        <v>44931114533.204521</v>
      </c>
      <c r="N2565" s="151">
        <v>511571659621.63074</v>
      </c>
      <c r="O2565" s="106">
        <v>0.44811860956386029</v>
      </c>
      <c r="P2565" s="106">
        <v>0.30486270910426594</v>
      </c>
      <c r="Q2565" s="88">
        <v>13.641471512827984</v>
      </c>
      <c r="R2565" s="151">
        <v>2527064301759.3135</v>
      </c>
      <c r="S2565" s="171">
        <v>2215.5893131209214</v>
      </c>
      <c r="T2565" s="165">
        <v>4.9484383784434434E-2</v>
      </c>
      <c r="U2565" s="566">
        <v>2.0000000000000001E-4</v>
      </c>
      <c r="V2565"/>
      <c r="W2565"/>
      <c r="X2565"/>
    </row>
    <row r="2566" spans="1:24" x14ac:dyDescent="0.2">
      <c r="A2566">
        <f t="shared" si="39"/>
        <v>2562</v>
      </c>
      <c r="B2566">
        <v>0.6320258204523046</v>
      </c>
      <c r="C2566">
        <v>8669.4159229596262</v>
      </c>
      <c r="D2566" s="106">
        <v>0.89366560996053135</v>
      </c>
      <c r="E2566" s="106">
        <v>0.25150477733792931</v>
      </c>
      <c r="F2566">
        <v>1</v>
      </c>
      <c r="G2566">
        <v>2025</v>
      </c>
      <c r="H2566" s="88">
        <v>23353517.720542945</v>
      </c>
      <c r="I2566" s="151">
        <v>562468159592.63403</v>
      </c>
      <c r="J2566" s="106">
        <v>0.33470432691932372</v>
      </c>
      <c r="K2566" s="151">
        <v>34863962514.720627</v>
      </c>
      <c r="L2566" s="151">
        <v>74172533238.32196</v>
      </c>
      <c r="M2566" s="151">
        <v>184901850906.10846</v>
      </c>
      <c r="N2566" s="151">
        <v>856406506251.78503</v>
      </c>
      <c r="O2566" s="106">
        <v>0.46183679268926991</v>
      </c>
      <c r="P2566" s="106">
        <v>0.26612982047147637</v>
      </c>
      <c r="Q2566" s="88">
        <v>14.992487770565081</v>
      </c>
      <c r="R2566" s="151">
        <v>3847861922930.7852</v>
      </c>
      <c r="S2566" s="171">
        <v>3369.5009673361665</v>
      </c>
      <c r="T2566" s="165">
        <v>4.7399130890203658E-2</v>
      </c>
      <c r="U2566" s="566">
        <v>2.0000000000000001E-4</v>
      </c>
      <c r="V2566"/>
      <c r="W2566"/>
      <c r="X2566"/>
    </row>
    <row r="2567" spans="1:24" x14ac:dyDescent="0.2">
      <c r="A2567">
        <f t="shared" ref="A2567:A2630" si="40">A2566+1</f>
        <v>2563</v>
      </c>
      <c r="B2567">
        <v>0.52927664494122417</v>
      </c>
      <c r="C2567">
        <v>2153.9843612847881</v>
      </c>
      <c r="D2567" s="106">
        <v>0.67682447072404339</v>
      </c>
      <c r="E2567" s="106">
        <v>0.63399279500126116</v>
      </c>
      <c r="F2567">
        <v>1</v>
      </c>
      <c r="G2567">
        <v>2025</v>
      </c>
      <c r="H2567" s="88">
        <v>12638689.594643729</v>
      </c>
      <c r="I2567" s="151">
        <v>426638549941.76404</v>
      </c>
      <c r="J2567" s="106">
        <v>0.46313241107046677</v>
      </c>
      <c r="K2567" s="151">
        <v>30099350587.251686</v>
      </c>
      <c r="L2567" s="151">
        <v>60699162956.249443</v>
      </c>
      <c r="M2567" s="151">
        <v>99546007383.978607</v>
      </c>
      <c r="N2567" s="151">
        <v>616983070869.24377</v>
      </c>
      <c r="O2567" s="106">
        <v>0.52803114371247106</v>
      </c>
      <c r="P2567" s="106">
        <v>0.36038537855770614</v>
      </c>
      <c r="Q2567" s="88">
        <v>14.653833184236502</v>
      </c>
      <c r="R2567" s="151">
        <v>4074491370737.79</v>
      </c>
      <c r="S2567" s="171">
        <v>3574.0018058871206</v>
      </c>
      <c r="T2567" s="165">
        <v>4.3821297101117859E-2</v>
      </c>
      <c r="U2567" s="566">
        <v>2.0000000000000001E-4</v>
      </c>
      <c r="V2567"/>
      <c r="W2567"/>
      <c r="X2567"/>
    </row>
    <row r="2568" spans="1:24" x14ac:dyDescent="0.2">
      <c r="A2568">
        <f t="shared" si="40"/>
        <v>2564</v>
      </c>
      <c r="B2568">
        <v>0.26143548855455134</v>
      </c>
      <c r="C2568">
        <v>1500</v>
      </c>
      <c r="D2568" s="106">
        <v>0.60398688772882547</v>
      </c>
      <c r="E2568" s="106">
        <v>0.44881594969113314</v>
      </c>
      <c r="F2568">
        <v>1</v>
      </c>
      <c r="G2568">
        <v>2025</v>
      </c>
      <c r="H2568" s="88">
        <v>10175729.807065686</v>
      </c>
      <c r="I2568" s="151">
        <v>365781968887.03577</v>
      </c>
      <c r="J2568" s="106">
        <v>0.26143548855455134</v>
      </c>
      <c r="K2568" s="151">
        <v>27398445668.02943</v>
      </c>
      <c r="L2568" s="151">
        <v>14865837619.306952</v>
      </c>
      <c r="M2568" s="151">
        <v>86453111370.490982</v>
      </c>
      <c r="N2568" s="151">
        <v>494499363544.86316</v>
      </c>
      <c r="O2568" s="106">
        <v>0.3572978247447971</v>
      </c>
      <c r="P2568" s="106">
        <v>0.2030486337844703</v>
      </c>
      <c r="Q2568" s="88">
        <v>14.347948848280717</v>
      </c>
      <c r="R2568" s="151">
        <v>1755024653170.4753</v>
      </c>
      <c r="S2568" s="171">
        <v>1537.5674665918775</v>
      </c>
      <c r="T2568" s="165">
        <v>4.5658782547389011E-2</v>
      </c>
      <c r="U2568" s="566">
        <v>2.0000000000000001E-4</v>
      </c>
      <c r="V2568"/>
      <c r="W2568"/>
      <c r="X2568"/>
    </row>
    <row r="2569" spans="1:24" x14ac:dyDescent="0.2">
      <c r="A2569">
        <f t="shared" si="40"/>
        <v>2565</v>
      </c>
      <c r="B2569">
        <v>0.42760691423856301</v>
      </c>
      <c r="C2569">
        <v>8828.4783902417857</v>
      </c>
      <c r="D2569" s="106">
        <v>0.76403321534522151</v>
      </c>
      <c r="E2569" s="106">
        <v>0.38278612114344135</v>
      </c>
      <c r="F2569">
        <v>1</v>
      </c>
      <c r="G2569">
        <v>2028</v>
      </c>
      <c r="H2569" s="88">
        <v>16898377.779310051</v>
      </c>
      <c r="I2569" s="151">
        <v>496051616627.24341</v>
      </c>
      <c r="J2569" s="106">
        <v>0.42760691423856301</v>
      </c>
      <c r="K2569" s="151">
        <v>45974797791.335274</v>
      </c>
      <c r="L2569" s="151">
        <v>115239327131.58051</v>
      </c>
      <c r="M2569" s="151">
        <v>0</v>
      </c>
      <c r="N2569" s="151">
        <v>657265741550.1593</v>
      </c>
      <c r="O2569" s="106">
        <v>0.4629886262998959</v>
      </c>
      <c r="P2569" s="106">
        <v>0.32826082853654498</v>
      </c>
      <c r="Q2569" s="88">
        <v>14.24564320163868</v>
      </c>
      <c r="R2569" s="151">
        <v>3416998991382.9131</v>
      </c>
      <c r="S2569" s="171">
        <v>2995.4884428444561</v>
      </c>
      <c r="T2569" s="165">
        <v>5.038629854281014E-2</v>
      </c>
      <c r="U2569" s="566">
        <v>2.0000000000000001E-4</v>
      </c>
      <c r="V2569"/>
      <c r="W2569"/>
      <c r="X2569"/>
    </row>
    <row r="2570" spans="1:24" x14ac:dyDescent="0.2">
      <c r="A2570">
        <f t="shared" si="40"/>
        <v>2566</v>
      </c>
      <c r="B2570">
        <v>0.29686465920213156</v>
      </c>
      <c r="C2570">
        <v>2295.7736026620946</v>
      </c>
      <c r="D2570" s="106">
        <v>1.2180084445422401</v>
      </c>
      <c r="E2570" s="106">
        <v>0.26319212446140289</v>
      </c>
      <c r="F2570">
        <v>1</v>
      </c>
      <c r="G2570">
        <v>2024</v>
      </c>
      <c r="H2570" s="88">
        <v>53394422.976302423</v>
      </c>
      <c r="I2570" s="151">
        <v>955811699448.57751</v>
      </c>
      <c r="J2570" s="106">
        <v>0.17315060491051659</v>
      </c>
      <c r="K2570" s="151">
        <v>30894068386.232132</v>
      </c>
      <c r="L2570" s="151">
        <v>7790311757.6268568</v>
      </c>
      <c r="M2570" s="151">
        <v>593494068600.23352</v>
      </c>
      <c r="N2570" s="151">
        <v>1587990148192.6702</v>
      </c>
      <c r="O2570" s="106">
        <v>0.40713532068330915</v>
      </c>
      <c r="P2570" s="106">
        <v>0.24802716977874967</v>
      </c>
      <c r="Q2570" s="88">
        <v>17.884452418853272</v>
      </c>
      <c r="R2570" s="151">
        <v>7609398051092.498</v>
      </c>
      <c r="S2570" s="171">
        <v>6671.9773244210119</v>
      </c>
      <c r="T2570" s="165">
        <v>4.1194289232266604E-2</v>
      </c>
      <c r="U2570" s="566">
        <v>2.0000000000000001E-4</v>
      </c>
      <c r="V2570"/>
      <c r="W2570"/>
      <c r="X2570"/>
    </row>
    <row r="2571" spans="1:24" x14ac:dyDescent="0.2">
      <c r="A2571">
        <f t="shared" si="40"/>
        <v>2567</v>
      </c>
      <c r="B2571">
        <v>0.37057983565924324</v>
      </c>
      <c r="C2571">
        <v>8759.1027661859225</v>
      </c>
      <c r="D2571" s="106">
        <v>0.43233575808459407</v>
      </c>
      <c r="E2571" s="106">
        <v>0.55398690744835533</v>
      </c>
      <c r="F2571">
        <v>1</v>
      </c>
      <c r="G2571">
        <v>2024</v>
      </c>
      <c r="H2571" s="88">
        <v>5935449.9633949045</v>
      </c>
      <c r="I2571" s="151">
        <v>306427448410.87976</v>
      </c>
      <c r="J2571" s="106">
        <v>0.37057983565924324</v>
      </c>
      <c r="K2571" s="151">
        <v>10554617255.11528</v>
      </c>
      <c r="L2571" s="151">
        <v>5255229893.4909353</v>
      </c>
      <c r="M2571" s="151">
        <v>233182856187.57816</v>
      </c>
      <c r="N2571" s="151">
        <v>555420151747.06409</v>
      </c>
      <c r="O2571" s="106">
        <v>0.54788487846767953</v>
      </c>
      <c r="P2571" s="106">
        <v>0.3025854016360327</v>
      </c>
      <c r="Q2571" s="88">
        <v>16.580105056704888</v>
      </c>
      <c r="R2571" s="151">
        <v>3117369465207.1025</v>
      </c>
      <c r="S2571" s="171">
        <v>2731.6961835939669</v>
      </c>
      <c r="T2571" s="165">
        <v>4.3281212907276087E-2</v>
      </c>
      <c r="U2571" s="566">
        <v>2.0000000000000001E-4</v>
      </c>
      <c r="V2571"/>
      <c r="W2571"/>
      <c r="X2571"/>
    </row>
    <row r="2572" spans="1:24" x14ac:dyDescent="0.2">
      <c r="A2572">
        <f t="shared" si="40"/>
        <v>2568</v>
      </c>
      <c r="B2572">
        <v>0.59484516064689508</v>
      </c>
      <c r="C2572">
        <v>4463.0011671921638</v>
      </c>
      <c r="D2572" s="106">
        <v>0.70367231743959602</v>
      </c>
      <c r="E2572" s="106">
        <v>0.38097057678686214</v>
      </c>
      <c r="F2572">
        <v>1</v>
      </c>
      <c r="G2572">
        <v>2025</v>
      </c>
      <c r="H2572" s="88">
        <v>13986822.982305942</v>
      </c>
      <c r="I2572" s="151">
        <v>461258391179.72064</v>
      </c>
      <c r="J2572" s="106">
        <v>0.4894590495233172</v>
      </c>
      <c r="K2572" s="151">
        <v>32216779385.174843</v>
      </c>
      <c r="L2572" s="151">
        <v>64157195763.73661</v>
      </c>
      <c r="M2572" s="151">
        <v>124359029160.45599</v>
      </c>
      <c r="N2572" s="151">
        <v>681991395489.08813</v>
      </c>
      <c r="O2572" s="106">
        <v>0.55217716258835103</v>
      </c>
      <c r="P2572" s="106">
        <v>0.43101934703091072</v>
      </c>
      <c r="Q2572" s="88">
        <v>15.145560738680569</v>
      </c>
      <c r="R2572" s="151">
        <v>5318183839286.9297</v>
      </c>
      <c r="S2572" s="171">
        <v>4667.0810428456425</v>
      </c>
      <c r="T2572" s="165">
        <v>4.4365704836951465E-2</v>
      </c>
      <c r="U2572" s="566">
        <v>2.0000000000000001E-4</v>
      </c>
      <c r="V2572"/>
      <c r="W2572"/>
      <c r="X2572"/>
    </row>
    <row r="2573" spans="1:24" x14ac:dyDescent="0.2">
      <c r="A2573">
        <f t="shared" si="40"/>
        <v>2569</v>
      </c>
      <c r="B2573">
        <v>0.53243861891035549</v>
      </c>
      <c r="C2573">
        <v>3073.6385572458257</v>
      </c>
      <c r="D2573" s="106">
        <v>0.4436921828751495</v>
      </c>
      <c r="E2573" s="106">
        <v>0.61674839767252299</v>
      </c>
      <c r="F2573">
        <v>1</v>
      </c>
      <c r="G2573">
        <v>2026</v>
      </c>
      <c r="H2573" s="88">
        <v>6044370.0079062171</v>
      </c>
      <c r="I2573" s="151">
        <v>274499936208.24329</v>
      </c>
      <c r="J2573" s="106">
        <v>0.53243861891035549</v>
      </c>
      <c r="K2573" s="151">
        <v>72621941014.147995</v>
      </c>
      <c r="L2573" s="151">
        <v>141345231395.32196</v>
      </c>
      <c r="M2573" s="151">
        <v>52025686157.35128</v>
      </c>
      <c r="N2573" s="151">
        <v>540492794775.06451</v>
      </c>
      <c r="O2573" s="106">
        <v>0.55662370317635923</v>
      </c>
      <c r="P2573" s="106">
        <v>0.43910010481037137</v>
      </c>
      <c r="Q2573" s="88">
        <v>15.347651305579593</v>
      </c>
      <c r="R2573" s="151">
        <v>4146400868931.0376</v>
      </c>
      <c r="S2573" s="171">
        <v>3635.7272694416083</v>
      </c>
      <c r="T2573" s="165">
        <v>4.577213752382836E-2</v>
      </c>
      <c r="U2573" s="566">
        <v>2.0000000000000001E-4</v>
      </c>
      <c r="V2573"/>
      <c r="W2573"/>
      <c r="X2573"/>
    </row>
    <row r="2574" spans="1:24" x14ac:dyDescent="0.2">
      <c r="A2574">
        <f t="shared" si="40"/>
        <v>2570</v>
      </c>
      <c r="B2574">
        <v>0.41797165176232992</v>
      </c>
      <c r="C2574">
        <v>3256.473568549733</v>
      </c>
      <c r="D2574" s="106">
        <v>1.0942600065255836</v>
      </c>
      <c r="E2574" s="106">
        <v>0.6103556944860159</v>
      </c>
      <c r="F2574">
        <v>1</v>
      </c>
      <c r="G2574">
        <v>2023</v>
      </c>
      <c r="H2574" s="88">
        <v>38041404.543714225</v>
      </c>
      <c r="I2574" s="151">
        <v>850000734781.698</v>
      </c>
      <c r="J2574" s="106">
        <v>0.3250148369878687</v>
      </c>
      <c r="K2574" s="151">
        <v>18688201358.572262</v>
      </c>
      <c r="L2574" s="151">
        <v>0</v>
      </c>
      <c r="M2574" s="151">
        <v>886397552076.85217</v>
      </c>
      <c r="N2574" s="151">
        <v>1755086488217.1226</v>
      </c>
      <c r="O2574" s="106">
        <v>0.56144292519573091</v>
      </c>
      <c r="P2574" s="106">
        <v>0.32745088408701944</v>
      </c>
      <c r="Q2574" s="88">
        <v>17.195045915256863</v>
      </c>
      <c r="R2574" s="151">
        <v>10913374752449.822</v>
      </c>
      <c r="S2574" s="171">
        <v>9571.7849919704386</v>
      </c>
      <c r="T2574" s="165">
        <v>4.2182096696401231E-2</v>
      </c>
      <c r="U2574" s="566">
        <v>2.0000000000000001E-4</v>
      </c>
      <c r="V2574"/>
      <c r="W2574"/>
      <c r="X2574"/>
    </row>
    <row r="2575" spans="1:24" x14ac:dyDescent="0.2">
      <c r="A2575">
        <f t="shared" si="40"/>
        <v>2571</v>
      </c>
      <c r="B2575">
        <v>0.53323042417730027</v>
      </c>
      <c r="C2575">
        <v>3011.8194263647329</v>
      </c>
      <c r="D2575" s="106">
        <v>1.0230919362065063</v>
      </c>
      <c r="E2575" s="106">
        <v>0.19243800113180448</v>
      </c>
      <c r="F2575">
        <v>1</v>
      </c>
      <c r="G2575">
        <v>2024</v>
      </c>
      <c r="H2575" s="88">
        <v>31964694.767357454</v>
      </c>
      <c r="I2575" s="151">
        <v>737951219382.52063</v>
      </c>
      <c r="J2575" s="106">
        <v>0.36235163048324648</v>
      </c>
      <c r="K2575" s="151">
        <v>24605159878.197666</v>
      </c>
      <c r="L2575" s="151">
        <v>2811526200.3312154</v>
      </c>
      <c r="M2575" s="151">
        <v>482931234574.10352</v>
      </c>
      <c r="N2575" s="151">
        <v>1248299140035.1531</v>
      </c>
      <c r="O2575" s="106">
        <v>0.52550868228702841</v>
      </c>
      <c r="P2575" s="106">
        <v>0.23764031759356602</v>
      </c>
      <c r="Q2575" s="88">
        <v>15.648809995130071</v>
      </c>
      <c r="R2575" s="151">
        <v>5173708284961.4033</v>
      </c>
      <c r="S2575" s="171">
        <v>4536.5913068881655</v>
      </c>
      <c r="T2575" s="165">
        <v>4.5361119750582657E-2</v>
      </c>
      <c r="U2575" s="566">
        <v>2.0000000000000001E-4</v>
      </c>
      <c r="V2575"/>
      <c r="W2575"/>
      <c r="X2575"/>
    </row>
    <row r="2576" spans="1:24" x14ac:dyDescent="0.2">
      <c r="A2576">
        <f t="shared" si="40"/>
        <v>2572</v>
      </c>
      <c r="B2576">
        <v>0.47798840715774005</v>
      </c>
      <c r="C2576">
        <v>4601.5979715084495</v>
      </c>
      <c r="D2576" s="106">
        <v>0.41977726322140613</v>
      </c>
      <c r="E2576" s="106">
        <v>0.568679575359194</v>
      </c>
      <c r="F2576">
        <v>1</v>
      </c>
      <c r="G2576">
        <v>2027</v>
      </c>
      <c r="H2576" s="88">
        <v>5441434.2033956675</v>
      </c>
      <c r="I2576" s="151">
        <v>270768786819.82001</v>
      </c>
      <c r="J2576" s="106">
        <v>0.47798840715774005</v>
      </c>
      <c r="K2576" s="151">
        <v>27505680802.665581</v>
      </c>
      <c r="L2576" s="151">
        <v>69553876175.613876</v>
      </c>
      <c r="M2576" s="151">
        <v>0</v>
      </c>
      <c r="N2576" s="151">
        <v>367828343798.09949</v>
      </c>
      <c r="O2576" s="106">
        <v>0.50313534881399413</v>
      </c>
      <c r="P2576" s="106">
        <v>0.36204114625472156</v>
      </c>
      <c r="Q2576" s="88">
        <v>14.062321165458645</v>
      </c>
      <c r="R2576" s="151">
        <v>2315212293746.0938</v>
      </c>
      <c r="S2576" s="171">
        <v>2029.3471693884014</v>
      </c>
      <c r="T2576" s="165">
        <v>4.5933145223658441E-2</v>
      </c>
      <c r="U2576" s="566">
        <v>2.0000000000000001E-4</v>
      </c>
      <c r="V2576"/>
      <c r="W2576"/>
      <c r="X2576"/>
    </row>
    <row r="2577" spans="1:24" x14ac:dyDescent="0.2">
      <c r="A2577">
        <f t="shared" si="40"/>
        <v>2573</v>
      </c>
      <c r="B2577">
        <v>0.59931508479072382</v>
      </c>
      <c r="C2577">
        <v>1500</v>
      </c>
      <c r="D2577" s="106">
        <v>0.66236312053748414</v>
      </c>
      <c r="E2577" s="106">
        <v>0.53663619096954251</v>
      </c>
      <c r="F2577">
        <v>1</v>
      </c>
      <c r="G2577">
        <v>2023</v>
      </c>
      <c r="H2577" s="88">
        <v>12314711.892327985</v>
      </c>
      <c r="I2577" s="151">
        <v>308130223217.10767</v>
      </c>
      <c r="J2577" s="106">
        <v>0.34532813654448324</v>
      </c>
      <c r="K2577" s="151">
        <v>20908510315.896416</v>
      </c>
      <c r="L2577" s="151">
        <v>30622625882.700756</v>
      </c>
      <c r="M2577" s="151">
        <v>617805529210.99231</v>
      </c>
      <c r="N2577" s="151">
        <v>977466888626.69714</v>
      </c>
      <c r="O2577" s="106">
        <v>0.63955983281424833</v>
      </c>
      <c r="P2577" s="106">
        <v>0.4223502987123165</v>
      </c>
      <c r="Q2577" s="88">
        <v>17.862493319996172</v>
      </c>
      <c r="R2577" s="151">
        <v>8158240725376.8545</v>
      </c>
      <c r="S2577" s="171">
        <v>7150.8623356218859</v>
      </c>
      <c r="T2577" s="165">
        <v>4.0508434017601097E-2</v>
      </c>
      <c r="U2577" s="566">
        <v>2.0000000000000001E-4</v>
      </c>
      <c r="V2577"/>
      <c r="W2577"/>
      <c r="X2577"/>
    </row>
    <row r="2578" spans="1:24" x14ac:dyDescent="0.2">
      <c r="A2578">
        <f t="shared" si="40"/>
        <v>2574</v>
      </c>
      <c r="B2578">
        <v>0.44394091903320848</v>
      </c>
      <c r="C2578">
        <v>4795.3960020536842</v>
      </c>
      <c r="D2578" s="106">
        <v>0.7316351245814634</v>
      </c>
      <c r="E2578" s="106">
        <v>0.54282516643402545</v>
      </c>
      <c r="F2578">
        <v>1</v>
      </c>
      <c r="G2578">
        <v>2025</v>
      </c>
      <c r="H2578" s="88">
        <v>15141387.061234182</v>
      </c>
      <c r="I2578" s="151">
        <v>333653050985.42291</v>
      </c>
      <c r="J2578" s="106">
        <v>0.19247687910698719</v>
      </c>
      <c r="K2578" s="151">
        <v>18395066566.509624</v>
      </c>
      <c r="L2578" s="151">
        <v>40308935567.286835</v>
      </c>
      <c r="M2578" s="151">
        <v>153486538669.66934</v>
      </c>
      <c r="N2578" s="151">
        <v>545843591788.88879</v>
      </c>
      <c r="O2578" s="106">
        <v>0.40168443972969409</v>
      </c>
      <c r="P2578" s="106">
        <v>0.2350230263407653</v>
      </c>
      <c r="Q2578" s="88">
        <v>17.421464565078963</v>
      </c>
      <c r="R2578" s="151">
        <v>2488974672945.3555</v>
      </c>
      <c r="S2578" s="171">
        <v>2183.6259494046963</v>
      </c>
      <c r="T2578" s="165">
        <v>4.1215351340347407E-2</v>
      </c>
      <c r="U2578" s="566">
        <v>2.0000000000000001E-4</v>
      </c>
      <c r="V2578"/>
      <c r="W2578"/>
      <c r="X2578"/>
    </row>
    <row r="2579" spans="1:24" x14ac:dyDescent="0.2">
      <c r="A2579">
        <f t="shared" si="40"/>
        <v>2575</v>
      </c>
      <c r="B2579">
        <v>0.45448805504299039</v>
      </c>
      <c r="C2579">
        <v>3712.6879630803892</v>
      </c>
      <c r="D2579" s="106">
        <v>0.96395299826065606</v>
      </c>
      <c r="E2579" s="106">
        <v>0.57060456153954042</v>
      </c>
      <c r="F2579">
        <v>1</v>
      </c>
      <c r="G2579">
        <v>2026</v>
      </c>
      <c r="H2579" s="88">
        <v>28369160.352587916</v>
      </c>
      <c r="I2579" s="151">
        <v>758706991201.474</v>
      </c>
      <c r="J2579" s="106">
        <v>0.41942425617633139</v>
      </c>
      <c r="K2579" s="151">
        <v>55296478873.33741</v>
      </c>
      <c r="L2579" s="151">
        <v>141988451567.59747</v>
      </c>
      <c r="M2579" s="151">
        <v>134770108656.05627</v>
      </c>
      <c r="N2579" s="151">
        <v>1090762030298.4651</v>
      </c>
      <c r="O2579" s="106">
        <v>0.49472474163014785</v>
      </c>
      <c r="P2579" s="106">
        <v>0.34282134229135464</v>
      </c>
      <c r="Q2579" s="88">
        <v>14.906144790376603</v>
      </c>
      <c r="R2579" s="151">
        <v>6382262486122.5635</v>
      </c>
      <c r="S2579" s="171">
        <v>5598.3881000712227</v>
      </c>
      <c r="T2579" s="165">
        <v>4.6743333110757346E-2</v>
      </c>
      <c r="U2579" s="566">
        <v>2.0000000000000001E-4</v>
      </c>
      <c r="V2579"/>
      <c r="W2579"/>
      <c r="X2579"/>
    </row>
    <row r="2580" spans="1:24" x14ac:dyDescent="0.2">
      <c r="A2580">
        <f t="shared" si="40"/>
        <v>2576</v>
      </c>
      <c r="B2580">
        <v>0.46441995344340153</v>
      </c>
      <c r="C2580">
        <v>6923.0118734366497</v>
      </c>
      <c r="D2580" s="106">
        <v>0.89654115377441512</v>
      </c>
      <c r="E2580" s="106">
        <v>0.54047514651974926</v>
      </c>
      <c r="F2580">
        <v>1</v>
      </c>
      <c r="G2580">
        <v>2025</v>
      </c>
      <c r="H2580" s="88">
        <v>22945806.297542986</v>
      </c>
      <c r="I2580" s="151">
        <v>386062348401.76556</v>
      </c>
      <c r="J2580" s="106">
        <v>6.4839017770652263E-2</v>
      </c>
      <c r="K2580" s="151">
        <v>19575875869.248955</v>
      </c>
      <c r="L2580" s="151">
        <v>96830409816.494247</v>
      </c>
      <c r="M2580" s="151">
        <v>187868029434.54694</v>
      </c>
      <c r="N2580" s="151">
        <v>690336663522.05566</v>
      </c>
      <c r="O2580" s="106">
        <v>0.36618459981498341</v>
      </c>
      <c r="P2580" s="106">
        <v>0.23707729061750499</v>
      </c>
      <c r="Q2580" s="88">
        <v>22.630213571915647</v>
      </c>
      <c r="R2580" s="151">
        <v>3918668352722.5752</v>
      </c>
      <c r="S2580" s="171">
        <v>3436.9504603895907</v>
      </c>
      <c r="T2580" s="165">
        <v>3.2432019594301226E-2</v>
      </c>
      <c r="U2580" s="566">
        <v>2.0000000000000001E-4</v>
      </c>
      <c r="V2580"/>
      <c r="W2580"/>
      <c r="X2580"/>
    </row>
    <row r="2581" spans="1:24" x14ac:dyDescent="0.2">
      <c r="A2581">
        <f t="shared" si="40"/>
        <v>2577</v>
      </c>
      <c r="B2581">
        <v>0.59204160525443428</v>
      </c>
      <c r="C2581">
        <v>4749.4194590598363</v>
      </c>
      <c r="D2581" s="106">
        <v>1.0856857022741366</v>
      </c>
      <c r="E2581" s="106">
        <v>0.58405742281563122</v>
      </c>
      <c r="F2581">
        <v>1</v>
      </c>
      <c r="G2581">
        <v>2025</v>
      </c>
      <c r="H2581" s="88">
        <v>35705941.606362693</v>
      </c>
      <c r="I2581" s="151">
        <v>466536430187.42432</v>
      </c>
      <c r="J2581" s="106">
        <v>-9.8816679879297098E-2</v>
      </c>
      <c r="K2581" s="151">
        <v>23795547492.783501</v>
      </c>
      <c r="L2581" s="151">
        <v>73801011026.201813</v>
      </c>
      <c r="M2581" s="151">
        <v>165995827028.37146</v>
      </c>
      <c r="N2581" s="151">
        <v>730128815734.78101</v>
      </c>
      <c r="O2581" s="106">
        <v>0.19960298269166851</v>
      </c>
      <c r="P2581" s="106">
        <v>9.3218638855461222E-3</v>
      </c>
      <c r="Q2581" s="88">
        <v>341.75635253692639</v>
      </c>
      <c r="R2581" s="151">
        <v>2341017017946.2944</v>
      </c>
      <c r="S2581" s="171">
        <v>2051.8636610707231</v>
      </c>
      <c r="T2581" s="165">
        <v>2.6546388913331084E-3</v>
      </c>
      <c r="U2581" s="566">
        <v>2.0000000000000001E-4</v>
      </c>
      <c r="V2581"/>
      <c r="W2581"/>
      <c r="X2581"/>
    </row>
    <row r="2582" spans="1:24" x14ac:dyDescent="0.2">
      <c r="A2582">
        <f t="shared" si="40"/>
        <v>2578</v>
      </c>
      <c r="B2582">
        <v>0.62703165929747129</v>
      </c>
      <c r="C2582">
        <v>6986.4902513538309</v>
      </c>
      <c r="D2582" s="106">
        <v>0.8783434910879806</v>
      </c>
      <c r="E2582" s="106">
        <v>0.36105595034790805</v>
      </c>
      <c r="F2582">
        <v>1</v>
      </c>
      <c r="G2582">
        <v>2024</v>
      </c>
      <c r="H2582" s="88">
        <v>22345618.930944458</v>
      </c>
      <c r="I2582" s="151">
        <v>545141646344.81537</v>
      </c>
      <c r="J2582" s="106">
        <v>0.29049415953868862</v>
      </c>
      <c r="K2582" s="151">
        <v>23086723060.642189</v>
      </c>
      <c r="L2582" s="151">
        <v>19024523554.386257</v>
      </c>
      <c r="M2582" s="151">
        <v>445441043294.76031</v>
      </c>
      <c r="N2582" s="151">
        <v>1032693936254.6041</v>
      </c>
      <c r="O2582" s="106">
        <v>0.51315583374660179</v>
      </c>
      <c r="P2582" s="106">
        <v>0.36256289151256449</v>
      </c>
      <c r="Q2582" s="88">
        <v>17.153288457700736</v>
      </c>
      <c r="R2582" s="151">
        <v>7268369293621.0039</v>
      </c>
      <c r="S2582" s="171">
        <v>6371.506944678913</v>
      </c>
      <c r="T2582" s="165">
        <v>4.1074712216813636E-2</v>
      </c>
      <c r="U2582" s="566">
        <v>2.0000000000000001E-4</v>
      </c>
      <c r="V2582"/>
      <c r="W2582"/>
      <c r="X2582"/>
    </row>
    <row r="2583" spans="1:24" x14ac:dyDescent="0.2">
      <c r="A2583">
        <f t="shared" si="40"/>
        <v>2579</v>
      </c>
      <c r="B2583">
        <v>0.4341356694454277</v>
      </c>
      <c r="C2583">
        <v>4425.0939885685102</v>
      </c>
      <c r="D2583" s="106">
        <v>0.83792937453770011</v>
      </c>
      <c r="E2583" s="106">
        <v>0.47254947334913389</v>
      </c>
      <c r="F2583">
        <v>1</v>
      </c>
      <c r="G2583">
        <v>2023</v>
      </c>
      <c r="H2583" s="88">
        <v>20203884.096120719</v>
      </c>
      <c r="I2583" s="151">
        <v>518056875850.05292</v>
      </c>
      <c r="J2583" s="106">
        <v>0.34389415973959314</v>
      </c>
      <c r="K2583" s="151">
        <v>12580379274.885872</v>
      </c>
      <c r="L2583" s="151">
        <v>0</v>
      </c>
      <c r="M2583" s="151">
        <v>513905280687.17493</v>
      </c>
      <c r="N2583" s="151">
        <v>1044542535812.1136</v>
      </c>
      <c r="O2583" s="106">
        <v>0.56415218946479473</v>
      </c>
      <c r="P2583" s="106">
        <v>0.31641523465779386</v>
      </c>
      <c r="Q2583" s="88">
        <v>16.929085882440777</v>
      </c>
      <c r="R2583" s="151">
        <v>6265729594725.5811</v>
      </c>
      <c r="S2583" s="171">
        <v>5492.2996324814676</v>
      </c>
      <c r="T2583" s="165">
        <v>4.2190181152157717E-2</v>
      </c>
      <c r="U2583" s="566">
        <v>2.0000000000000001E-4</v>
      </c>
      <c r="V2583"/>
      <c r="W2583"/>
      <c r="X2583"/>
    </row>
    <row r="2584" spans="1:24" x14ac:dyDescent="0.2">
      <c r="A2584">
        <f t="shared" si="40"/>
        <v>2580</v>
      </c>
      <c r="B2584">
        <v>0.4657447679764033</v>
      </c>
      <c r="C2584">
        <v>5191.9352808414696</v>
      </c>
      <c r="D2584" s="106">
        <v>1.0644474097334606</v>
      </c>
      <c r="E2584" s="106">
        <v>0.39089228754775224</v>
      </c>
      <c r="F2584">
        <v>1</v>
      </c>
      <c r="G2584">
        <v>2023</v>
      </c>
      <c r="H2584" s="88">
        <v>37197574.459199034</v>
      </c>
      <c r="I2584" s="151">
        <v>838196962442.70435</v>
      </c>
      <c r="J2584" s="106">
        <v>0.35490509009626492</v>
      </c>
      <c r="K2584" s="151">
        <v>32713425253.404568</v>
      </c>
      <c r="L2584" s="151">
        <v>0</v>
      </c>
      <c r="M2584" s="151">
        <v>463482837160.42072</v>
      </c>
      <c r="N2584" s="151">
        <v>1334393224856.5295</v>
      </c>
      <c r="O2584" s="106">
        <v>0.50080188189979047</v>
      </c>
      <c r="P2584" s="106">
        <v>0.40932522525164911</v>
      </c>
      <c r="Q2584" s="88">
        <v>16.818004071299381</v>
      </c>
      <c r="R2584" s="151">
        <v>10201481854301.844</v>
      </c>
      <c r="S2584" s="171">
        <v>8938.0940175127016</v>
      </c>
      <c r="T2584" s="165">
        <v>4.3038038579978947E-2</v>
      </c>
      <c r="U2584" s="566">
        <v>2.0000000000000001E-4</v>
      </c>
      <c r="V2584"/>
      <c r="W2584"/>
      <c r="X2584"/>
    </row>
    <row r="2585" spans="1:24" x14ac:dyDescent="0.2">
      <c r="A2585">
        <f t="shared" si="40"/>
        <v>2581</v>
      </c>
      <c r="B2585">
        <v>0.46831325391466139</v>
      </c>
      <c r="C2585">
        <v>3455.1436914703595</v>
      </c>
      <c r="D2585" s="106">
        <v>1.0361982649939789</v>
      </c>
      <c r="E2585" s="106">
        <v>0.50193464079301664</v>
      </c>
      <c r="F2585">
        <v>1</v>
      </c>
      <c r="G2585">
        <v>2025</v>
      </c>
      <c r="H2585" s="88">
        <v>33715192.965260893</v>
      </c>
      <c r="I2585" s="151">
        <v>824046692635.3551</v>
      </c>
      <c r="J2585" s="106">
        <v>0.41830837415525801</v>
      </c>
      <c r="K2585" s="151">
        <v>73857539811.652573</v>
      </c>
      <c r="L2585" s="151">
        <v>133079933888.15114</v>
      </c>
      <c r="M2585" s="151">
        <v>272765449850.65488</v>
      </c>
      <c r="N2585" s="151">
        <v>1303749616185.8137</v>
      </c>
      <c r="O2585" s="106">
        <v>0.51342829244595989</v>
      </c>
      <c r="P2585" s="106">
        <v>0.35976096443836386</v>
      </c>
      <c r="Q2585" s="88">
        <v>15.528765998016539</v>
      </c>
      <c r="R2585" s="151">
        <v>8238167148749.8545</v>
      </c>
      <c r="S2585" s="171">
        <v>7226.0787025499831</v>
      </c>
      <c r="T2585" s="165">
        <v>4.555951012081888E-2</v>
      </c>
      <c r="U2585" s="566">
        <v>2.0000000000000001E-4</v>
      </c>
      <c r="V2585"/>
      <c r="W2585"/>
      <c r="X2585"/>
    </row>
    <row r="2586" spans="1:24" x14ac:dyDescent="0.2">
      <c r="A2586">
        <f t="shared" si="40"/>
        <v>2582</v>
      </c>
      <c r="B2586">
        <v>0.38514410388443898</v>
      </c>
      <c r="C2586">
        <v>2259.9826197203856</v>
      </c>
      <c r="D2586" s="106">
        <v>0.69342639019425256</v>
      </c>
      <c r="E2586" s="106">
        <v>0.28463768605834122</v>
      </c>
      <c r="F2586">
        <v>1</v>
      </c>
      <c r="G2586">
        <v>2024</v>
      </c>
      <c r="H2586" s="88">
        <v>13770077.504552182</v>
      </c>
      <c r="I2586" s="151">
        <v>488314147653.23169</v>
      </c>
      <c r="J2586" s="106">
        <v>0.38514410388443898</v>
      </c>
      <c r="K2586" s="151">
        <v>1268245795.437748</v>
      </c>
      <c r="L2586" s="151">
        <v>3792080117.1751728</v>
      </c>
      <c r="M2586" s="151">
        <v>256217042780.69968</v>
      </c>
      <c r="N2586" s="151">
        <v>749591516346.54431</v>
      </c>
      <c r="O2586" s="106">
        <v>0.52839260382875786</v>
      </c>
      <c r="P2586" s="106">
        <v>0.40267668850471949</v>
      </c>
      <c r="Q2586" s="88">
        <v>16.388580268038226</v>
      </c>
      <c r="R2586" s="151">
        <v>5779335517341.8994</v>
      </c>
      <c r="S2586" s="171">
        <v>5069.2585971134959</v>
      </c>
      <c r="T2586" s="165">
        <v>4.1862477201472188E-2</v>
      </c>
      <c r="U2586" s="566">
        <v>2.0000000000000001E-4</v>
      </c>
      <c r="V2586"/>
      <c r="W2586"/>
      <c r="X2586"/>
    </row>
    <row r="2587" spans="1:24" x14ac:dyDescent="0.2">
      <c r="A2587">
        <f t="shared" si="40"/>
        <v>2583</v>
      </c>
      <c r="B2587">
        <v>0.59931605947767741</v>
      </c>
      <c r="C2587">
        <v>6378.0138610307404</v>
      </c>
      <c r="D2587" s="106">
        <v>0.7990060997869064</v>
      </c>
      <c r="E2587" s="106">
        <v>0.5666592560952326</v>
      </c>
      <c r="F2587">
        <v>1</v>
      </c>
      <c r="G2587">
        <v>2023</v>
      </c>
      <c r="H2587" s="88">
        <v>17507565.639566597</v>
      </c>
      <c r="I2587" s="151">
        <v>401289882464.43359</v>
      </c>
      <c r="J2587" s="106">
        <v>0.21913807714104105</v>
      </c>
      <c r="K2587" s="151">
        <v>10060248821.815376</v>
      </c>
      <c r="L2587" s="151">
        <v>0</v>
      </c>
      <c r="M2587" s="151">
        <v>737145619683.69299</v>
      </c>
      <c r="N2587" s="151">
        <v>1148495750969.9419</v>
      </c>
      <c r="O2587" s="106">
        <v>0.5900364789282535</v>
      </c>
      <c r="P2587" s="106">
        <v>0.43965297925080316</v>
      </c>
      <c r="Q2587" s="88">
        <v>18.33436304418791</v>
      </c>
      <c r="R2587" s="151">
        <v>10139389361467.145</v>
      </c>
      <c r="S2587" s="171">
        <v>8889.1780325983291</v>
      </c>
      <c r="T2587" s="165">
        <v>3.9807422252691342E-2</v>
      </c>
      <c r="U2587" s="566">
        <v>2.0000000000000001E-4</v>
      </c>
      <c r="V2587"/>
      <c r="W2587"/>
      <c r="X2587"/>
    </row>
    <row r="2588" spans="1:24" x14ac:dyDescent="0.2">
      <c r="A2588">
        <f t="shared" si="40"/>
        <v>2584</v>
      </c>
      <c r="B2588">
        <v>0.58224851870853744</v>
      </c>
      <c r="C2588">
        <v>5102.3173388963924</v>
      </c>
      <c r="D2588" s="106">
        <v>0.55968967605849063</v>
      </c>
      <c r="E2588" s="106">
        <v>0.6297334189269147</v>
      </c>
      <c r="F2588">
        <v>1</v>
      </c>
      <c r="G2588">
        <v>2026</v>
      </c>
      <c r="H2588" s="88">
        <v>8913222.7379230112</v>
      </c>
      <c r="I2588" s="151">
        <v>294850300246.43805</v>
      </c>
      <c r="J2588" s="106">
        <v>0.41529794466156755</v>
      </c>
      <c r="K2588" s="151">
        <v>39891560642.610023</v>
      </c>
      <c r="L2588" s="151">
        <v>93558911103.271545</v>
      </c>
      <c r="M2588" s="151">
        <v>55865791202.299271</v>
      </c>
      <c r="N2588" s="151">
        <v>484166563194.6189</v>
      </c>
      <c r="O2588" s="106">
        <v>0.4998083385249722</v>
      </c>
      <c r="P2588" s="106">
        <v>0.35680855939595252</v>
      </c>
      <c r="Q2588" s="88">
        <v>15.123043494492581</v>
      </c>
      <c r="R2588" s="151">
        <v>2991553567042.6914</v>
      </c>
      <c r="S2588" s="171">
        <v>2623.5713076416055</v>
      </c>
      <c r="T2588" s="165">
        <v>4.6298482149999078E-2</v>
      </c>
      <c r="U2588" s="566">
        <v>2.0000000000000001E-4</v>
      </c>
      <c r="V2588"/>
      <c r="W2588"/>
      <c r="X2588"/>
    </row>
    <row r="2589" spans="1:24" x14ac:dyDescent="0.2">
      <c r="A2589">
        <f t="shared" si="40"/>
        <v>2585</v>
      </c>
      <c r="B2589">
        <v>0.46549347585108686</v>
      </c>
      <c r="C2589">
        <v>3736.3408268175458</v>
      </c>
      <c r="D2589" s="106">
        <v>0.4377003404577231</v>
      </c>
      <c r="E2589" s="106">
        <v>0.19865299692777594</v>
      </c>
      <c r="F2589">
        <v>1</v>
      </c>
      <c r="G2589">
        <v>2027</v>
      </c>
      <c r="H2589" s="88">
        <v>5902618.2659946866</v>
      </c>
      <c r="I2589" s="151">
        <v>259479743398.71207</v>
      </c>
      <c r="J2589" s="106">
        <v>0.46549347585108691</v>
      </c>
      <c r="K2589" s="151">
        <v>28154054106.677574</v>
      </c>
      <c r="L2589" s="151">
        <v>53266540670.086617</v>
      </c>
      <c r="M2589" s="151">
        <v>0</v>
      </c>
      <c r="N2589" s="151">
        <v>340900338175.47626</v>
      </c>
      <c r="O2589" s="106">
        <v>0.47931709624639657</v>
      </c>
      <c r="P2589" s="106">
        <v>0.37821697283611955</v>
      </c>
      <c r="Q2589" s="88">
        <v>13.995242087517742</v>
      </c>
      <c r="R2589" s="151">
        <v>2199954031364.4229</v>
      </c>
      <c r="S2589" s="171">
        <v>1927.6547870675736</v>
      </c>
      <c r="T2589" s="165">
        <v>4.6737428328599472E-2</v>
      </c>
      <c r="U2589" s="566">
        <v>2.0000000000000001E-4</v>
      </c>
      <c r="V2589"/>
      <c r="W2589"/>
      <c r="X2589"/>
    </row>
    <row r="2590" spans="1:24" x14ac:dyDescent="0.2">
      <c r="A2590">
        <f t="shared" si="40"/>
        <v>2586</v>
      </c>
      <c r="B2590">
        <v>0.51344271451731827</v>
      </c>
      <c r="C2590">
        <v>5374.2387918023687</v>
      </c>
      <c r="D2590" s="106">
        <v>1.1143622186460851</v>
      </c>
      <c r="E2590" s="106">
        <v>0.26592771042725505</v>
      </c>
      <c r="F2590">
        <v>1</v>
      </c>
      <c r="G2590">
        <v>2024</v>
      </c>
      <c r="H2590" s="88">
        <v>40326885.864709377</v>
      </c>
      <c r="I2590" s="151">
        <v>584592551887.33374</v>
      </c>
      <c r="J2590" s="106">
        <v>0.15707702712684901</v>
      </c>
      <c r="K2590" s="151">
        <v>28024354603.944553</v>
      </c>
      <c r="L2590" s="151">
        <v>9648499348.1581097</v>
      </c>
      <c r="M2590" s="151">
        <v>426266539832.45038</v>
      </c>
      <c r="N2590" s="151">
        <v>1048531945671.8867</v>
      </c>
      <c r="O2590" s="106">
        <v>0.42016658938621376</v>
      </c>
      <c r="P2590" s="106">
        <v>0.22998894600058356</v>
      </c>
      <c r="Q2590" s="88">
        <v>17.866329447984256</v>
      </c>
      <c r="R2590" s="151">
        <v>4716888329304.6943</v>
      </c>
      <c r="S2590" s="171">
        <v>4134.5796114247332</v>
      </c>
      <c r="T2590" s="165">
        <v>3.9166098908267742E-2</v>
      </c>
      <c r="U2590" s="566">
        <v>2.0000000000000001E-4</v>
      </c>
      <c r="V2590"/>
      <c r="W2590"/>
      <c r="X2590"/>
    </row>
    <row r="2591" spans="1:24" x14ac:dyDescent="0.2">
      <c r="A2591">
        <f t="shared" si="40"/>
        <v>2587</v>
      </c>
      <c r="B2591">
        <v>0.51574536541416727</v>
      </c>
      <c r="C2591">
        <v>8924.6694650429927</v>
      </c>
      <c r="D2591" s="106">
        <v>0.59709302810375986</v>
      </c>
      <c r="E2591" s="106">
        <v>0.4953572580083398</v>
      </c>
      <c r="F2591">
        <v>1</v>
      </c>
      <c r="G2591">
        <v>2025</v>
      </c>
      <c r="H2591" s="88">
        <v>10257567.709300559</v>
      </c>
      <c r="I2591" s="151">
        <v>371338690402.51685</v>
      </c>
      <c r="J2591" s="106">
        <v>0.48361055150308008</v>
      </c>
      <c r="K2591" s="151">
        <v>33244520685.218643</v>
      </c>
      <c r="L2591" s="151">
        <v>83858478838.51709</v>
      </c>
      <c r="M2591" s="151">
        <v>103047530729.64288</v>
      </c>
      <c r="N2591" s="151">
        <v>591489220655.89539</v>
      </c>
      <c r="O2591" s="106">
        <v>0.55640594117603115</v>
      </c>
      <c r="P2591" s="106">
        <v>0.47411044207279984</v>
      </c>
      <c r="Q2591" s="88">
        <v>15.381914493577684</v>
      </c>
      <c r="R2591" s="151">
        <v>5040250018159.1973</v>
      </c>
      <c r="S2591" s="171">
        <v>4420.1847564922218</v>
      </c>
      <c r="T2591" s="165">
        <v>4.4520889219299718E-2</v>
      </c>
      <c r="U2591" s="566">
        <v>2.0000000000000001E-4</v>
      </c>
      <c r="V2591"/>
      <c r="W2591"/>
      <c r="X2591"/>
    </row>
    <row r="2592" spans="1:24" x14ac:dyDescent="0.2">
      <c r="A2592">
        <f t="shared" si="40"/>
        <v>2588</v>
      </c>
      <c r="B2592">
        <v>0.37684504297515181</v>
      </c>
      <c r="C2592">
        <v>4366.3899636917004</v>
      </c>
      <c r="D2592" s="106">
        <v>0.57372637945780347</v>
      </c>
      <c r="E2592" s="106">
        <v>0.35576014601656736</v>
      </c>
      <c r="F2592">
        <v>1</v>
      </c>
      <c r="G2592">
        <v>2025</v>
      </c>
      <c r="H2592" s="88">
        <v>9529792.2862888556</v>
      </c>
      <c r="I2592" s="151">
        <v>360107560340.12738</v>
      </c>
      <c r="J2592" s="106">
        <v>0.37684504297515176</v>
      </c>
      <c r="K2592" s="151">
        <v>24668703160.853382</v>
      </c>
      <c r="L2592" s="151">
        <v>21956470048.146965</v>
      </c>
      <c r="M2592" s="151">
        <v>78194847326.120255</v>
      </c>
      <c r="N2592" s="151">
        <v>484927580875.24799</v>
      </c>
      <c r="O2592" s="106">
        <v>0.4450681121538213</v>
      </c>
      <c r="P2592" s="106">
        <v>0.30554598579340925</v>
      </c>
      <c r="Q2592" s="88">
        <v>14.633073725674974</v>
      </c>
      <c r="R2592" s="151">
        <v>2546893943187.7637</v>
      </c>
      <c r="S2592" s="171">
        <v>2235.5958175267747</v>
      </c>
      <c r="T2592" s="165">
        <v>4.6168130305872301E-2</v>
      </c>
      <c r="U2592" s="566">
        <v>2.0000000000000001E-4</v>
      </c>
      <c r="V2592"/>
      <c r="W2592"/>
      <c r="X2592"/>
    </row>
    <row r="2593" spans="1:24" x14ac:dyDescent="0.2">
      <c r="A2593">
        <f t="shared" si="40"/>
        <v>2589</v>
      </c>
      <c r="B2593">
        <v>0.41389398012633538</v>
      </c>
      <c r="C2593">
        <v>2370.7755956400438</v>
      </c>
      <c r="D2593" s="106">
        <v>0.72345859013800673</v>
      </c>
      <c r="E2593" s="106">
        <v>0.68205998876549145</v>
      </c>
      <c r="F2593">
        <v>1</v>
      </c>
      <c r="G2593">
        <v>2025</v>
      </c>
      <c r="H2593" s="88">
        <v>13910519.702791572</v>
      </c>
      <c r="I2593" s="151">
        <v>511385873903.9527</v>
      </c>
      <c r="J2593" s="106">
        <v>0.41389398012633538</v>
      </c>
      <c r="K2593" s="151">
        <v>51641425954.499527</v>
      </c>
      <c r="L2593" s="151">
        <v>56361760240.090065</v>
      </c>
      <c r="M2593" s="151">
        <v>115488898846.55534</v>
      </c>
      <c r="N2593" s="151">
        <v>734877958945.09766</v>
      </c>
      <c r="O2593" s="106">
        <v>0.4750993790873671</v>
      </c>
      <c r="P2593" s="106">
        <v>0.35808932559503193</v>
      </c>
      <c r="Q2593" s="88">
        <v>14.987838146272987</v>
      </c>
      <c r="R2593" s="151">
        <v>4472299988501.8809</v>
      </c>
      <c r="S2593" s="171">
        <v>3921.4680549985742</v>
      </c>
      <c r="T2593" s="165">
        <v>4.718263195968686E-2</v>
      </c>
      <c r="U2593" s="566">
        <v>2.0000000000000001E-4</v>
      </c>
      <c r="V2593"/>
      <c r="W2593"/>
      <c r="X2593"/>
    </row>
    <row r="2594" spans="1:24" x14ac:dyDescent="0.2">
      <c r="A2594">
        <f t="shared" si="40"/>
        <v>2590</v>
      </c>
      <c r="B2594">
        <v>0.44212304769925431</v>
      </c>
      <c r="C2594">
        <v>3408.750984580176</v>
      </c>
      <c r="D2594" s="106">
        <v>0.76427539942278411</v>
      </c>
      <c r="E2594" s="106">
        <v>0.4634671639378849</v>
      </c>
      <c r="F2594">
        <v>1</v>
      </c>
      <c r="G2594">
        <v>2027</v>
      </c>
      <c r="H2594" s="88">
        <v>16938492.791827995</v>
      </c>
      <c r="I2594" s="151">
        <v>491381934253.88092</v>
      </c>
      <c r="J2594" s="106">
        <v>0.36663208933106595</v>
      </c>
      <c r="K2594" s="151">
        <v>36485704449.710762</v>
      </c>
      <c r="L2594" s="151">
        <v>63946578887.320992</v>
      </c>
      <c r="M2594" s="151">
        <v>0</v>
      </c>
      <c r="N2594" s="151">
        <v>591814217590.91272</v>
      </c>
      <c r="O2594" s="106">
        <v>0.39085517287249683</v>
      </c>
      <c r="P2594" s="106">
        <v>0.28984700508953881</v>
      </c>
      <c r="Q2594" s="88">
        <v>13.924449838916837</v>
      </c>
      <c r="R2594" s="151">
        <v>2861228612979.2866</v>
      </c>
      <c r="S2594" s="171">
        <v>2508.6719039565019</v>
      </c>
      <c r="T2594" s="165">
        <v>4.7199924731828831E-2</v>
      </c>
      <c r="U2594" s="566">
        <v>2.0000000000000001E-4</v>
      </c>
      <c r="V2594"/>
      <c r="W2594"/>
      <c r="X2594"/>
    </row>
    <row r="2595" spans="1:24" x14ac:dyDescent="0.2">
      <c r="A2595">
        <f t="shared" si="40"/>
        <v>2591</v>
      </c>
      <c r="B2595">
        <v>0.46861966234558344</v>
      </c>
      <c r="C2595">
        <v>7163.5721386078203</v>
      </c>
      <c r="D2595" s="106">
        <v>0.81097959931754382</v>
      </c>
      <c r="E2595" s="106">
        <v>0.60446242220472379</v>
      </c>
      <c r="F2595">
        <v>1</v>
      </c>
      <c r="G2595">
        <v>2024</v>
      </c>
      <c r="H2595" s="88">
        <v>18768292.533974335</v>
      </c>
      <c r="I2595" s="151">
        <v>587204283858.35938</v>
      </c>
      <c r="J2595" s="106">
        <v>0.46861966234558339</v>
      </c>
      <c r="K2595" s="151">
        <v>29986502669.420254</v>
      </c>
      <c r="L2595" s="151">
        <v>11579087310.441044</v>
      </c>
      <c r="M2595" s="151">
        <v>264989662414.62268</v>
      </c>
      <c r="N2595" s="151">
        <v>893759536252.84338</v>
      </c>
      <c r="O2595" s="106">
        <v>0.55544075657190639</v>
      </c>
      <c r="P2595" s="106">
        <v>0.37603944442615611</v>
      </c>
      <c r="Q2595" s="88">
        <v>15.238769824719501</v>
      </c>
      <c r="R2595" s="151">
        <v>5770400217549.9883</v>
      </c>
      <c r="S2595" s="171">
        <v>5056.2643795711556</v>
      </c>
      <c r="T2595" s="165">
        <v>4.6652927673919556E-2</v>
      </c>
      <c r="U2595" s="566">
        <v>2.0000000000000001E-4</v>
      </c>
      <c r="V2595"/>
      <c r="W2595"/>
      <c r="X2595"/>
    </row>
    <row r="2596" spans="1:24" x14ac:dyDescent="0.2">
      <c r="A2596">
        <f t="shared" si="40"/>
        <v>2592</v>
      </c>
      <c r="B2596">
        <v>0.54650392428430616</v>
      </c>
      <c r="C2596">
        <v>4520.5191676559871</v>
      </c>
      <c r="D2596" s="106">
        <v>0.95489898998924749</v>
      </c>
      <c r="E2596" s="106">
        <v>0.64335206607689399</v>
      </c>
      <c r="F2596">
        <v>1</v>
      </c>
      <c r="G2596">
        <v>2023</v>
      </c>
      <c r="H2596" s="88">
        <v>27462175.742431369</v>
      </c>
      <c r="I2596" s="151">
        <v>626752830655.07019</v>
      </c>
      <c r="J2596" s="106">
        <v>0.31120813627601496</v>
      </c>
      <c r="K2596" s="151">
        <v>18857239833.118664</v>
      </c>
      <c r="L2596" s="151">
        <v>9898460128.94771</v>
      </c>
      <c r="M2596" s="151">
        <v>330695313549.77051</v>
      </c>
      <c r="N2596" s="151">
        <v>986203844166.9071</v>
      </c>
      <c r="O2596" s="106">
        <v>0.47406588611687756</v>
      </c>
      <c r="P2596" s="106">
        <v>0.32150200222866115</v>
      </c>
      <c r="Q2596" s="88">
        <v>16.557753490687158</v>
      </c>
      <c r="R2596" s="151">
        <v>5894349451831.1348</v>
      </c>
      <c r="S2596" s="171">
        <v>5164.1040655142851</v>
      </c>
      <c r="T2596" s="165">
        <v>4.3313027205962286E-2</v>
      </c>
      <c r="U2596" s="566">
        <v>2.0000000000000001E-4</v>
      </c>
      <c r="V2596"/>
      <c r="W2596"/>
      <c r="X2596"/>
    </row>
    <row r="2597" spans="1:24" x14ac:dyDescent="0.2">
      <c r="A2597">
        <f t="shared" si="40"/>
        <v>2593</v>
      </c>
      <c r="B2597">
        <v>0.37842820799984156</v>
      </c>
      <c r="C2597">
        <v>6705.530608167227</v>
      </c>
      <c r="D2597" s="106">
        <v>0.53723765441904925</v>
      </c>
      <c r="E2597" s="106">
        <v>0.46576699530741261</v>
      </c>
      <c r="F2597">
        <v>1</v>
      </c>
      <c r="G2597">
        <v>2025</v>
      </c>
      <c r="H2597" s="88">
        <v>8446399.2045264877</v>
      </c>
      <c r="I2597" s="151">
        <v>359388754173.57971</v>
      </c>
      <c r="J2597" s="106">
        <v>0.37842820799984156</v>
      </c>
      <c r="K2597" s="151">
        <v>35227547740.224678</v>
      </c>
      <c r="L2597" s="151">
        <v>38245283454.285828</v>
      </c>
      <c r="M2597" s="151">
        <v>120328572320.18919</v>
      </c>
      <c r="N2597" s="151">
        <v>553190157688.27942</v>
      </c>
      <c r="O2597" s="106">
        <v>0.47517462699490959</v>
      </c>
      <c r="P2597" s="106">
        <v>0.39822588571142192</v>
      </c>
      <c r="Q2597" s="88">
        <v>15.832741038666184</v>
      </c>
      <c r="R2597" s="151">
        <v>3978935340087.4614</v>
      </c>
      <c r="S2597" s="171">
        <v>3488.5093493540803</v>
      </c>
      <c r="T2597" s="165">
        <v>4.4198870643766951E-2</v>
      </c>
      <c r="U2597" s="566">
        <v>2.0000000000000001E-4</v>
      </c>
      <c r="V2597"/>
      <c r="W2597"/>
      <c r="X2597"/>
    </row>
    <row r="2598" spans="1:24" x14ac:dyDescent="0.2">
      <c r="A2598">
        <f t="shared" si="40"/>
        <v>2594</v>
      </c>
      <c r="B2598">
        <v>0.4828833808221677</v>
      </c>
      <c r="C2598">
        <v>1500</v>
      </c>
      <c r="D2598" s="106">
        <v>0.41416165301911972</v>
      </c>
      <c r="E2598" s="106">
        <v>0.30616850365269704</v>
      </c>
      <c r="F2598">
        <v>1</v>
      </c>
      <c r="G2598">
        <v>2026</v>
      </c>
      <c r="H2598" s="88">
        <v>5588696.5548779806</v>
      </c>
      <c r="I2598" s="151">
        <v>228769170267.50006</v>
      </c>
      <c r="J2598" s="106">
        <v>0.48229770556140417</v>
      </c>
      <c r="K2598" s="151">
        <v>24919088734.792221</v>
      </c>
      <c r="L2598" s="151">
        <v>29213274405.395538</v>
      </c>
      <c r="M2598" s="151">
        <v>38116486777.777214</v>
      </c>
      <c r="N2598" s="151">
        <v>321018020185.46509</v>
      </c>
      <c r="O2598" s="106">
        <v>0.51149357526681982</v>
      </c>
      <c r="P2598" s="106">
        <v>0.36632758207520466</v>
      </c>
      <c r="Q2598" s="88">
        <v>14.228358563577531</v>
      </c>
      <c r="R2598" s="151">
        <v>2061326097390.5996</v>
      </c>
      <c r="S2598" s="171">
        <v>1807.379198360248</v>
      </c>
      <c r="T2598" s="165">
        <v>4.5693307790056217E-2</v>
      </c>
      <c r="U2598" s="566">
        <v>2.0000000000000001E-4</v>
      </c>
      <c r="V2598"/>
      <c r="W2598"/>
      <c r="X2598"/>
    </row>
    <row r="2599" spans="1:24" x14ac:dyDescent="0.2">
      <c r="A2599">
        <f t="shared" si="40"/>
        <v>2595</v>
      </c>
      <c r="B2599">
        <v>0.56762642464508462</v>
      </c>
      <c r="C2599">
        <v>2650.268489519337</v>
      </c>
      <c r="D2599" s="106">
        <v>0.78132492376117535</v>
      </c>
      <c r="E2599" s="106">
        <v>0.56390988378707818</v>
      </c>
      <c r="F2599">
        <v>1</v>
      </c>
      <c r="G2599">
        <v>2023</v>
      </c>
      <c r="H2599" s="88">
        <v>16664567.887296794</v>
      </c>
      <c r="I2599" s="151">
        <v>495268421647.80231</v>
      </c>
      <c r="J2599" s="106">
        <v>0.46681440335906044</v>
      </c>
      <c r="K2599" s="151">
        <v>35518638320.524277</v>
      </c>
      <c r="L2599" s="151">
        <v>41349987786.204712</v>
      </c>
      <c r="M2599" s="151">
        <v>427953028116.21136</v>
      </c>
      <c r="N2599" s="151">
        <v>1000090075870.7428</v>
      </c>
      <c r="O2599" s="106">
        <v>0.60658620669528673</v>
      </c>
      <c r="P2599" s="106">
        <v>0.35969260766799405</v>
      </c>
      <c r="Q2599" s="88">
        <v>16.037728753089102</v>
      </c>
      <c r="R2599" s="151">
        <v>6577871227508.2988</v>
      </c>
      <c r="S2599" s="171">
        <v>5760.613824793516</v>
      </c>
      <c r="T2599" s="165">
        <v>4.3661958505067669E-2</v>
      </c>
      <c r="U2599" s="566">
        <v>2.0000000000000001E-4</v>
      </c>
      <c r="V2599"/>
      <c r="W2599"/>
      <c r="X2599"/>
    </row>
    <row r="2600" spans="1:24" x14ac:dyDescent="0.2">
      <c r="A2600">
        <f t="shared" si="40"/>
        <v>2596</v>
      </c>
      <c r="B2600">
        <v>0.45444176374257839</v>
      </c>
      <c r="C2600">
        <v>6201.7222263111653</v>
      </c>
      <c r="D2600" s="106">
        <v>0.56876061352870932</v>
      </c>
      <c r="E2600" s="106">
        <v>0.48648533441709935</v>
      </c>
      <c r="F2600">
        <v>1</v>
      </c>
      <c r="G2600">
        <v>2022</v>
      </c>
      <c r="H2600" s="88">
        <v>8757798.0896301307</v>
      </c>
      <c r="I2600" s="151">
        <v>341975319275.651</v>
      </c>
      <c r="J2600" s="106">
        <v>0.45444176374257839</v>
      </c>
      <c r="K2600" s="151">
        <v>3078906262.7233829</v>
      </c>
      <c r="L2600" s="151">
        <v>0</v>
      </c>
      <c r="M2600" s="151">
        <v>405659549054.85492</v>
      </c>
      <c r="N2600" s="151">
        <v>750713774593.22925</v>
      </c>
      <c r="O2600" s="106">
        <v>0.63930558188038167</v>
      </c>
      <c r="P2600" s="106">
        <v>0.44909692443547855</v>
      </c>
      <c r="Q2600" s="88">
        <v>17.048193627604942</v>
      </c>
      <c r="R2600" s="151">
        <v>6402153988635.2891</v>
      </c>
      <c r="S2600" s="171">
        <v>5616.5711670022083</v>
      </c>
      <c r="T2600" s="165">
        <v>4.2119070465309549E-2</v>
      </c>
      <c r="U2600" s="566">
        <v>2.0000000000000001E-4</v>
      </c>
      <c r="V2600"/>
      <c r="W2600"/>
      <c r="X2600"/>
    </row>
    <row r="2601" spans="1:24" x14ac:dyDescent="0.2">
      <c r="A2601">
        <f t="shared" si="40"/>
        <v>2597</v>
      </c>
      <c r="B2601">
        <v>0.47019484037425929</v>
      </c>
      <c r="C2601">
        <v>6083.1174857141559</v>
      </c>
      <c r="D2601" s="106">
        <v>0.71346377995584831</v>
      </c>
      <c r="E2601" s="106">
        <v>0.41387828625830486</v>
      </c>
      <c r="F2601">
        <v>1</v>
      </c>
      <c r="G2601">
        <v>2024</v>
      </c>
      <c r="H2601" s="88">
        <v>14242050.809797307</v>
      </c>
      <c r="I2601" s="151">
        <v>405530501611.86029</v>
      </c>
      <c r="J2601" s="106">
        <v>0.46686030164357373</v>
      </c>
      <c r="K2601" s="151">
        <v>39479138123.301041</v>
      </c>
      <c r="L2601" s="151">
        <v>81178741036.702637</v>
      </c>
      <c r="M2601" s="151">
        <v>273051720582.49173</v>
      </c>
      <c r="N2601" s="151">
        <v>799240101354.35571</v>
      </c>
      <c r="O2601" s="106">
        <v>0.5914498794573807</v>
      </c>
      <c r="P2601" s="106">
        <v>0.41728423064389053</v>
      </c>
      <c r="Q2601" s="88">
        <v>16.148481466655536</v>
      </c>
      <c r="R2601" s="151">
        <v>6299982820206.6104</v>
      </c>
      <c r="S2601" s="171">
        <v>5523.6814680249345</v>
      </c>
      <c r="T2601" s="165">
        <v>4.1879564300211565E-2</v>
      </c>
      <c r="U2601" s="566">
        <v>2.0000000000000001E-4</v>
      </c>
      <c r="V2601"/>
      <c r="W2601"/>
      <c r="X2601"/>
    </row>
    <row r="2602" spans="1:24" x14ac:dyDescent="0.2">
      <c r="A2602">
        <f t="shared" si="40"/>
        <v>2598</v>
      </c>
      <c r="B2602">
        <v>0.58085687876645276</v>
      </c>
      <c r="C2602">
        <v>3013.0814178194164</v>
      </c>
      <c r="D2602" s="106">
        <v>0.90746141681026016</v>
      </c>
      <c r="E2602" s="106">
        <v>0.4249093184980014</v>
      </c>
      <c r="F2602">
        <v>1</v>
      </c>
      <c r="G2602">
        <v>2022</v>
      </c>
      <c r="H2602" s="88">
        <v>23772297.135889452</v>
      </c>
      <c r="I2602" s="151">
        <v>679606790515.42896</v>
      </c>
      <c r="J2602" s="106">
        <v>0.49430711487227941</v>
      </c>
      <c r="K2602" s="151">
        <v>21019628635.04261</v>
      </c>
      <c r="L2602" s="151">
        <v>0</v>
      </c>
      <c r="M2602" s="151">
        <v>708563879008.19641</v>
      </c>
      <c r="N2602" s="151">
        <v>1409190298158.6682</v>
      </c>
      <c r="O2602" s="106">
        <v>0.64064135003872913</v>
      </c>
      <c r="P2602" s="106">
        <v>0.41748778060401653</v>
      </c>
      <c r="Q2602" s="88">
        <v>16.518836448890188</v>
      </c>
      <c r="R2602" s="151">
        <v>10960433770781.945</v>
      </c>
      <c r="S2602" s="171">
        <v>9614.742603004488</v>
      </c>
      <c r="T2602" s="165">
        <v>4.3043401343074376E-2</v>
      </c>
      <c r="U2602" s="566">
        <v>2.0000000000000001E-4</v>
      </c>
      <c r="V2602"/>
      <c r="W2602"/>
      <c r="X2602"/>
    </row>
    <row r="2603" spans="1:24" x14ac:dyDescent="0.2">
      <c r="A2603">
        <f t="shared" si="40"/>
        <v>2599</v>
      </c>
      <c r="B2603">
        <v>0.38409690847969646</v>
      </c>
      <c r="C2603">
        <v>4989.2982781728651</v>
      </c>
      <c r="D2603" s="106">
        <v>0.79420273059637236</v>
      </c>
      <c r="E2603" s="106">
        <v>0.56362087365023017</v>
      </c>
      <c r="F2603">
        <v>1</v>
      </c>
      <c r="G2603">
        <v>2022</v>
      </c>
      <c r="H2603" s="88">
        <v>18123376.507937096</v>
      </c>
      <c r="I2603" s="151">
        <v>355050648488.59552</v>
      </c>
      <c r="J2603" s="106">
        <v>0.16070827221741302</v>
      </c>
      <c r="K2603" s="151">
        <v>8843084483.2871952</v>
      </c>
      <c r="L2603" s="151">
        <v>0</v>
      </c>
      <c r="M2603" s="151">
        <v>692140600813.86389</v>
      </c>
      <c r="N2603" s="151">
        <v>1056034333785.7467</v>
      </c>
      <c r="O2603" s="106">
        <v>0.57836382528381114</v>
      </c>
      <c r="P2603" s="106">
        <v>0.35399767343174932</v>
      </c>
      <c r="Q2603" s="88">
        <v>18.499300353869447</v>
      </c>
      <c r="R2603" s="151">
        <v>7669170245644.3438</v>
      </c>
      <c r="S2603" s="171">
        <v>6729.9911985685167</v>
      </c>
      <c r="T2603" s="165">
        <v>3.8673111033253486E-2</v>
      </c>
      <c r="U2603" s="566">
        <v>2.0000000000000001E-4</v>
      </c>
      <c r="V2603"/>
      <c r="W2603"/>
      <c r="X2603"/>
    </row>
    <row r="2604" spans="1:24" x14ac:dyDescent="0.2">
      <c r="A2604">
        <f t="shared" si="40"/>
        <v>2600</v>
      </c>
      <c r="B2604">
        <v>0.64211651913896939</v>
      </c>
      <c r="C2604">
        <v>5621.159143726527</v>
      </c>
      <c r="D2604" s="106">
        <v>0.77639629392400056</v>
      </c>
      <c r="E2604" s="106">
        <v>0.34930046726374642</v>
      </c>
      <c r="F2604">
        <v>1</v>
      </c>
      <c r="G2604">
        <v>2024</v>
      </c>
      <c r="H2604" s="88">
        <v>17594592.51936397</v>
      </c>
      <c r="I2604" s="151">
        <v>436686194776.58234</v>
      </c>
      <c r="J2604" s="106">
        <v>0.19302376857487169</v>
      </c>
      <c r="K2604" s="151">
        <v>17773747268.913418</v>
      </c>
      <c r="L2604" s="151">
        <v>13721076780.561705</v>
      </c>
      <c r="M2604" s="151">
        <v>383186802194.75592</v>
      </c>
      <c r="N2604" s="151">
        <v>851367821020.81335</v>
      </c>
      <c r="O2604" s="106">
        <v>0.47196653227844659</v>
      </c>
      <c r="P2604" s="106">
        <v>0.31948201239982105</v>
      </c>
      <c r="Q2604" s="88">
        <v>18.061417235961461</v>
      </c>
      <c r="R2604" s="151">
        <v>5571749296186.9922</v>
      </c>
      <c r="S2604" s="171">
        <v>4884.4714000602662</v>
      </c>
      <c r="T2604" s="165">
        <v>3.8917267774125783E-2</v>
      </c>
      <c r="U2604" s="566">
        <v>2.0000000000000001E-4</v>
      </c>
      <c r="V2604"/>
      <c r="W2604"/>
      <c r="X2604"/>
    </row>
    <row r="2605" spans="1:24" x14ac:dyDescent="0.2">
      <c r="A2605">
        <f t="shared" si="40"/>
        <v>2601</v>
      </c>
      <c r="B2605">
        <v>0.49959213902603422</v>
      </c>
      <c r="C2605">
        <v>2740.5339542415177</v>
      </c>
      <c r="D2605" s="106">
        <v>0.28749802122119877</v>
      </c>
      <c r="E2605" s="106">
        <v>0.51253360471151654</v>
      </c>
      <c r="F2605">
        <v>1</v>
      </c>
      <c r="G2605">
        <v>2026</v>
      </c>
      <c r="H2605" s="88">
        <v>3518044.3927909015</v>
      </c>
      <c r="I2605" s="151">
        <v>203949516721.15799</v>
      </c>
      <c r="J2605" s="106">
        <v>0.49959213902603428</v>
      </c>
      <c r="K2605" s="151">
        <v>41898139556.344078</v>
      </c>
      <c r="L2605" s="151">
        <v>66938158340.315331</v>
      </c>
      <c r="M2605" s="151">
        <v>30535859131.961922</v>
      </c>
      <c r="N2605" s="151">
        <v>343321673749.7793</v>
      </c>
      <c r="O2605" s="106">
        <v>0.52391329485642968</v>
      </c>
      <c r="P2605" s="106">
        <v>0.4067417122583542</v>
      </c>
      <c r="Q2605" s="88">
        <v>14.963637447278478</v>
      </c>
      <c r="R2605" s="151">
        <v>2639857841742.8984</v>
      </c>
      <c r="S2605" s="171">
        <v>2314.9408257376017</v>
      </c>
      <c r="T2605" s="165">
        <v>4.2448885407203554E-2</v>
      </c>
      <c r="U2605" s="566">
        <v>2.0000000000000001E-4</v>
      </c>
      <c r="V2605"/>
      <c r="W2605"/>
      <c r="X2605"/>
    </row>
    <row r="2606" spans="1:24" x14ac:dyDescent="0.2">
      <c r="A2606">
        <f t="shared" si="40"/>
        <v>2602</v>
      </c>
      <c r="B2606">
        <v>0.56135268478870737</v>
      </c>
      <c r="C2606">
        <v>7307.4418790878826</v>
      </c>
      <c r="D2606" s="106">
        <v>0.73636337094995241</v>
      </c>
      <c r="E2606" s="106">
        <v>0.55311128889022698</v>
      </c>
      <c r="F2606">
        <v>1</v>
      </c>
      <c r="G2606">
        <v>2024</v>
      </c>
      <c r="H2606" s="88">
        <v>15071964.05547712</v>
      </c>
      <c r="I2606" s="151">
        <v>442969381086.02417</v>
      </c>
      <c r="J2606" s="106">
        <v>0.41748683101339989</v>
      </c>
      <c r="K2606" s="151">
        <v>16079474750.091892</v>
      </c>
      <c r="L2606" s="151">
        <v>22406230600.616928</v>
      </c>
      <c r="M2606" s="151">
        <v>336180232084.45764</v>
      </c>
      <c r="N2606" s="151">
        <v>817635318521.19055</v>
      </c>
      <c r="O2606" s="106">
        <v>0.57703360239740342</v>
      </c>
      <c r="P2606" s="106">
        <v>0.36646734256181074</v>
      </c>
      <c r="Q2606" s="88">
        <v>16.468645256337513</v>
      </c>
      <c r="R2606" s="151">
        <v>5462694348826.0244</v>
      </c>
      <c r="S2606" s="171">
        <v>4786.8136453352045</v>
      </c>
      <c r="T2606" s="165">
        <v>4.3936090417011263E-2</v>
      </c>
      <c r="U2606" s="566">
        <v>2.0000000000000001E-4</v>
      </c>
      <c r="V2606"/>
      <c r="W2606"/>
      <c r="X2606"/>
    </row>
    <row r="2607" spans="1:24" x14ac:dyDescent="0.2">
      <c r="A2607">
        <f t="shared" si="40"/>
        <v>2603</v>
      </c>
      <c r="B2607">
        <v>0.52801631479698607</v>
      </c>
      <c r="C2607">
        <v>5091.8626072309016</v>
      </c>
      <c r="D2607" s="106">
        <v>0.75598231402401794</v>
      </c>
      <c r="E2607" s="106">
        <v>0.29155039005885464</v>
      </c>
      <c r="F2607">
        <v>1</v>
      </c>
      <c r="G2607">
        <v>2022</v>
      </c>
      <c r="H2607" s="88">
        <v>15847568.553592812</v>
      </c>
      <c r="I2607" s="151">
        <v>566361103760.95886</v>
      </c>
      <c r="J2607" s="106">
        <v>0.49891715897310973</v>
      </c>
      <c r="K2607" s="151">
        <v>8864854440.0050488</v>
      </c>
      <c r="L2607" s="151">
        <v>0</v>
      </c>
      <c r="M2607" s="151">
        <v>687487284075.24792</v>
      </c>
      <c r="N2607" s="151">
        <v>1262713242276.2119</v>
      </c>
      <c r="O2607" s="106">
        <v>0.65933980275734927</v>
      </c>
      <c r="P2607" s="106">
        <v>0.43732136109130049</v>
      </c>
      <c r="Q2607" s="88">
        <v>16.709503018173034</v>
      </c>
      <c r="R2607" s="151">
        <v>10354861712506.953</v>
      </c>
      <c r="S2607" s="171">
        <v>9083.4129507572889</v>
      </c>
      <c r="T2607" s="165">
        <v>4.2632025892704387E-2</v>
      </c>
      <c r="U2607" s="566">
        <v>2.0000000000000001E-4</v>
      </c>
      <c r="V2607"/>
      <c r="W2607"/>
      <c r="X2607"/>
    </row>
    <row r="2608" spans="1:24" x14ac:dyDescent="0.2">
      <c r="A2608">
        <f t="shared" si="40"/>
        <v>2604</v>
      </c>
      <c r="B2608">
        <v>0.63001105880585673</v>
      </c>
      <c r="C2608">
        <v>5350.1375103547571</v>
      </c>
      <c r="D2608" s="106">
        <v>1.0087684995570791</v>
      </c>
      <c r="E2608" s="106">
        <v>0.53167624372932165</v>
      </c>
      <c r="F2608">
        <v>1</v>
      </c>
      <c r="G2608">
        <v>2023</v>
      </c>
      <c r="H2608" s="88">
        <v>31868283.434754062</v>
      </c>
      <c r="I2608" s="151">
        <v>651059580037.90002</v>
      </c>
      <c r="J2608" s="106">
        <v>0.35155100395401118</v>
      </c>
      <c r="K2608" s="151">
        <v>7552972165.6983662</v>
      </c>
      <c r="L2608" s="151">
        <v>0</v>
      </c>
      <c r="M2608" s="151">
        <v>778554495940.37524</v>
      </c>
      <c r="N2608" s="151">
        <v>1437167048143.9739</v>
      </c>
      <c r="O2608" s="106">
        <v>0.59264108987779685</v>
      </c>
      <c r="P2608" s="106">
        <v>0.48540428821037018</v>
      </c>
      <c r="Q2608" s="88">
        <v>17.684174853468438</v>
      </c>
      <c r="R2608" s="151">
        <v>13559283000796.396</v>
      </c>
      <c r="S2608" s="171">
        <v>11889.344221265412</v>
      </c>
      <c r="T2608" s="165">
        <v>4.0983092696649764E-2</v>
      </c>
      <c r="U2608" s="566">
        <v>2.0000000000000001E-4</v>
      </c>
      <c r="V2608"/>
      <c r="W2608"/>
      <c r="X2608"/>
    </row>
    <row r="2609" spans="1:24" x14ac:dyDescent="0.2">
      <c r="A2609">
        <f t="shared" si="40"/>
        <v>2605</v>
      </c>
      <c r="B2609">
        <v>0.50253769165302753</v>
      </c>
      <c r="C2609">
        <v>3907.2860095897136</v>
      </c>
      <c r="D2609" s="106">
        <v>0.66465498676208434</v>
      </c>
      <c r="E2609" s="106">
        <v>0.40524580593817106</v>
      </c>
      <c r="F2609">
        <v>1</v>
      </c>
      <c r="G2609">
        <v>2024</v>
      </c>
      <c r="H2609" s="88">
        <v>11742390.103509024</v>
      </c>
      <c r="I2609" s="151">
        <v>329962705268.39215</v>
      </c>
      <c r="J2609" s="106">
        <v>0.35676144193538128</v>
      </c>
      <c r="K2609" s="151">
        <v>44276633700.256622</v>
      </c>
      <c r="L2609" s="151">
        <v>74916658866.839005</v>
      </c>
      <c r="M2609" s="151">
        <v>349595371274.34064</v>
      </c>
      <c r="N2609" s="151">
        <v>798751369109.82837</v>
      </c>
      <c r="O2609" s="106">
        <v>0.57255312768861366</v>
      </c>
      <c r="P2609" s="106">
        <v>0.42918266241534236</v>
      </c>
      <c r="Q2609" s="88">
        <v>17.198066373205886</v>
      </c>
      <c r="R2609" s="151">
        <v>6688602469768.3516</v>
      </c>
      <c r="S2609" s="171">
        <v>5865.4947992729949</v>
      </c>
      <c r="T2609" s="165">
        <v>4.0996203281489084E-2</v>
      </c>
      <c r="U2609" s="566">
        <v>2.0000000000000001E-4</v>
      </c>
      <c r="V2609"/>
      <c r="W2609"/>
      <c r="X2609"/>
    </row>
    <row r="2610" spans="1:24" x14ac:dyDescent="0.2">
      <c r="A2610">
        <f t="shared" si="40"/>
        <v>2606</v>
      </c>
      <c r="B2610">
        <v>0.61769798746536297</v>
      </c>
      <c r="C2610">
        <v>3299.2898204493695</v>
      </c>
      <c r="D2610" s="106">
        <v>0.61252330795106158</v>
      </c>
      <c r="E2610" s="106">
        <v>0.5825804318139578</v>
      </c>
      <c r="F2610">
        <v>1</v>
      </c>
      <c r="G2610">
        <v>2023</v>
      </c>
      <c r="H2610" s="88">
        <v>10413362.915697787</v>
      </c>
      <c r="I2610" s="151">
        <v>375399482769.99121</v>
      </c>
      <c r="J2610" s="106">
        <v>0.44966819691589233</v>
      </c>
      <c r="K2610" s="151">
        <v>31771719631.36681</v>
      </c>
      <c r="L2610" s="151">
        <v>47668600186.404625</v>
      </c>
      <c r="M2610" s="151">
        <v>410615780784.1037</v>
      </c>
      <c r="N2610" s="151">
        <v>865455583371.86633</v>
      </c>
      <c r="O2610" s="106">
        <v>0.61867151082516514</v>
      </c>
      <c r="P2610" s="106">
        <v>0.31139922699499045</v>
      </c>
      <c r="Q2610" s="88">
        <v>15.584218917965043</v>
      </c>
      <c r="R2610" s="151">
        <v>4810108432889.9658</v>
      </c>
      <c r="S2610" s="171">
        <v>4212.7653418409345</v>
      </c>
      <c r="T2610" s="165">
        <v>4.4796661873335579E-2</v>
      </c>
      <c r="U2610" s="566">
        <v>2.0000000000000001E-4</v>
      </c>
      <c r="V2610"/>
      <c r="W2610"/>
      <c r="X2610"/>
    </row>
    <row r="2611" spans="1:24" x14ac:dyDescent="0.2">
      <c r="A2611">
        <f t="shared" si="40"/>
        <v>2607</v>
      </c>
      <c r="B2611">
        <v>0.54581146299269745</v>
      </c>
      <c r="C2611">
        <v>5302.0636822510687</v>
      </c>
      <c r="D2611" s="106">
        <v>0.65144244073978608</v>
      </c>
      <c r="E2611" s="106">
        <v>0.26102791540313086</v>
      </c>
      <c r="F2611">
        <v>1</v>
      </c>
      <c r="G2611">
        <v>2025</v>
      </c>
      <c r="H2611" s="88">
        <v>11776172.183478676</v>
      </c>
      <c r="I2611" s="151">
        <v>339760980893.14954</v>
      </c>
      <c r="J2611" s="106">
        <v>0.40257011002947696</v>
      </c>
      <c r="K2611" s="151">
        <v>28410586519.209091</v>
      </c>
      <c r="L2611" s="151">
        <v>84304688021.39653</v>
      </c>
      <c r="M2611" s="151">
        <v>126886576290.31715</v>
      </c>
      <c r="N2611" s="151">
        <v>579362831724.07239</v>
      </c>
      <c r="O2611" s="106">
        <v>0.52770148544298856</v>
      </c>
      <c r="P2611" s="106">
        <v>0.38582018628385006</v>
      </c>
      <c r="Q2611" s="88">
        <v>16.068127452114062</v>
      </c>
      <c r="R2611" s="151">
        <v>4106833075353.4927</v>
      </c>
      <c r="S2611" s="171">
        <v>3601.7669769972836</v>
      </c>
      <c r="T2611" s="165">
        <v>4.3482075397576807E-2</v>
      </c>
      <c r="U2611" s="566">
        <v>2.0000000000000001E-4</v>
      </c>
      <c r="V2611"/>
      <c r="W2611"/>
      <c r="X2611"/>
    </row>
    <row r="2612" spans="1:24" x14ac:dyDescent="0.2">
      <c r="A2612">
        <f t="shared" si="40"/>
        <v>2608</v>
      </c>
      <c r="B2612">
        <v>0.45578042910631295</v>
      </c>
      <c r="C2612">
        <v>5283.3944306658541</v>
      </c>
      <c r="D2612" s="106">
        <v>0.22696555360567405</v>
      </c>
      <c r="E2612" s="106">
        <v>0.45359466051536179</v>
      </c>
      <c r="F2612">
        <v>1</v>
      </c>
      <c r="G2612">
        <v>2024</v>
      </c>
      <c r="H2612" s="88">
        <v>2662524.1550450688</v>
      </c>
      <c r="I2612" s="151">
        <v>155310624479.89642</v>
      </c>
      <c r="J2612" s="106">
        <v>0.455780429106313</v>
      </c>
      <c r="K2612" s="151">
        <v>6944679749.4603405</v>
      </c>
      <c r="L2612" s="151">
        <v>4742580588.7847948</v>
      </c>
      <c r="M2612" s="151">
        <v>90680327390.835846</v>
      </c>
      <c r="N2612" s="151">
        <v>257678212208.97739</v>
      </c>
      <c r="O2612" s="106">
        <v>0.57096744110671593</v>
      </c>
      <c r="P2612" s="106">
        <v>0.405926991461103</v>
      </c>
      <c r="Q2612" s="88">
        <v>16.054716118408798</v>
      </c>
      <c r="R2612" s="151">
        <v>2099697028853.0962</v>
      </c>
      <c r="S2612" s="171">
        <v>1838.8810821708646</v>
      </c>
      <c r="T2612" s="165">
        <v>4.004431965473116E-2</v>
      </c>
      <c r="U2612" s="566">
        <v>2.0000000000000001E-4</v>
      </c>
      <c r="V2612"/>
      <c r="W2612"/>
      <c r="X2612"/>
    </row>
    <row r="2613" spans="1:24" x14ac:dyDescent="0.2">
      <c r="A2613">
        <f t="shared" si="40"/>
        <v>2609</v>
      </c>
      <c r="B2613">
        <v>0.34718937179213694</v>
      </c>
      <c r="C2613">
        <v>1924.6044374627595</v>
      </c>
      <c r="D2613" s="106">
        <v>1.09734708488669</v>
      </c>
      <c r="E2613" s="106">
        <v>0.7</v>
      </c>
      <c r="F2613">
        <v>1</v>
      </c>
      <c r="G2613">
        <v>2025</v>
      </c>
      <c r="H2613" s="88">
        <v>38306754.212478407</v>
      </c>
      <c r="I2613" s="151">
        <v>773696704114.08276</v>
      </c>
      <c r="J2613" s="106">
        <v>0.27689178512979296</v>
      </c>
      <c r="K2613" s="151">
        <v>33800357092.071598</v>
      </c>
      <c r="L2613" s="151">
        <v>50581688861.411407</v>
      </c>
      <c r="M2613" s="151">
        <v>350147232699.05096</v>
      </c>
      <c r="N2613" s="151">
        <v>1208225982766.6167</v>
      </c>
      <c r="O2613" s="106">
        <v>0.44264351737820645</v>
      </c>
      <c r="P2613" s="106">
        <v>0.2718157298206485</v>
      </c>
      <c r="Q2613" s="88">
        <v>16.36520002501609</v>
      </c>
      <c r="R2613" s="151">
        <v>6129384412654.2949</v>
      </c>
      <c r="S2613" s="171">
        <v>5365.5511334307021</v>
      </c>
      <c r="T2613" s="165">
        <v>4.300615901467901E-2</v>
      </c>
      <c r="U2613" s="566">
        <v>2.0000000000000001E-4</v>
      </c>
      <c r="V2613"/>
      <c r="W2613"/>
      <c r="X2613"/>
    </row>
    <row r="2614" spans="1:24" x14ac:dyDescent="0.2">
      <c r="A2614">
        <f t="shared" si="40"/>
        <v>2610</v>
      </c>
      <c r="B2614">
        <v>0.48115159054197787</v>
      </c>
      <c r="C2614">
        <v>3659.1436761043456</v>
      </c>
      <c r="D2614" s="106">
        <v>0.39588312440323709</v>
      </c>
      <c r="E2614" s="106">
        <v>0.55959458095872239</v>
      </c>
      <c r="F2614">
        <v>1</v>
      </c>
      <c r="G2614">
        <v>2023</v>
      </c>
      <c r="H2614" s="88">
        <v>5206685.6884797066</v>
      </c>
      <c r="I2614" s="151">
        <v>293556544531.65399</v>
      </c>
      <c r="J2614" s="106">
        <v>0.48115159054197787</v>
      </c>
      <c r="K2614" s="151">
        <v>5535264681.3439674</v>
      </c>
      <c r="L2614" s="151">
        <v>0</v>
      </c>
      <c r="M2614" s="151">
        <v>324300242286.36823</v>
      </c>
      <c r="N2614" s="151">
        <v>623392051499.36621</v>
      </c>
      <c r="O2614" s="106">
        <v>0.64275024229261324</v>
      </c>
      <c r="P2614" s="106">
        <v>0.45304062558051889</v>
      </c>
      <c r="Q2614" s="88">
        <v>16.833773340160676</v>
      </c>
      <c r="R2614" s="151">
        <v>5436326329136.0479</v>
      </c>
      <c r="S2614" s="171">
        <v>4761.486120766077</v>
      </c>
      <c r="T2614" s="165">
        <v>4.1650047935634323E-2</v>
      </c>
      <c r="U2614" s="566">
        <v>2.0000000000000001E-4</v>
      </c>
      <c r="V2614"/>
      <c r="W2614"/>
      <c r="X2614"/>
    </row>
    <row r="2615" spans="1:24" x14ac:dyDescent="0.2">
      <c r="A2615">
        <f t="shared" si="40"/>
        <v>2611</v>
      </c>
      <c r="B2615">
        <v>0.52025334758270891</v>
      </c>
      <c r="C2615">
        <v>1500</v>
      </c>
      <c r="D2615" s="106">
        <v>1.1940334648238289</v>
      </c>
      <c r="E2615" s="106">
        <v>0.53179818773092014</v>
      </c>
      <c r="F2615">
        <v>1</v>
      </c>
      <c r="G2615">
        <v>2023</v>
      </c>
      <c r="H2615" s="88">
        <v>48422744.423146762</v>
      </c>
      <c r="I2615" s="151">
        <v>642095203752.17126</v>
      </c>
      <c r="J2615" s="106">
        <v>-3.6515141958248787E-2</v>
      </c>
      <c r="K2615" s="151">
        <v>19790646364.417469</v>
      </c>
      <c r="L2615" s="151">
        <v>416726777.50204235</v>
      </c>
      <c r="M2615" s="151">
        <v>810966747503.76074</v>
      </c>
      <c r="N2615" s="151">
        <v>1473269324397.8516</v>
      </c>
      <c r="O2615" s="106">
        <v>0.42467495355270934</v>
      </c>
      <c r="P2615" s="106">
        <v>0.24917385553751825</v>
      </c>
      <c r="Q2615" s="88">
        <v>25.231299902127279</v>
      </c>
      <c r="R2615" s="151">
        <v>9906541743041.666</v>
      </c>
      <c r="S2615" s="171">
        <v>8691.2718289723507</v>
      </c>
      <c r="T2615" s="165">
        <v>2.9638092565207521E-2</v>
      </c>
      <c r="U2615" s="566">
        <v>2.0000000000000001E-4</v>
      </c>
      <c r="V2615"/>
      <c r="W2615"/>
      <c r="X2615"/>
    </row>
    <row r="2616" spans="1:24" x14ac:dyDescent="0.2">
      <c r="A2616">
        <f t="shared" si="40"/>
        <v>2612</v>
      </c>
      <c r="B2616">
        <v>0.44141606771956426</v>
      </c>
      <c r="C2616">
        <v>4956.5630873141308</v>
      </c>
      <c r="D2616" s="106">
        <v>0.25576582920032087</v>
      </c>
      <c r="E2616" s="106">
        <v>0.55269921199551331</v>
      </c>
      <c r="F2616">
        <v>1</v>
      </c>
      <c r="G2616">
        <v>2025</v>
      </c>
      <c r="H2616" s="88">
        <v>3095131.4753648681</v>
      </c>
      <c r="I2616" s="151">
        <v>180299005314.68576</v>
      </c>
      <c r="J2616" s="106">
        <v>0.44141606771956421</v>
      </c>
      <c r="K2616" s="151">
        <v>14682017034.83073</v>
      </c>
      <c r="L2616" s="151">
        <v>27833222301.49321</v>
      </c>
      <c r="M2616" s="151">
        <v>57431118532.590935</v>
      </c>
      <c r="N2616" s="151">
        <v>280245363183.60065</v>
      </c>
      <c r="O2616" s="106">
        <v>0.52738910263502103</v>
      </c>
      <c r="P2616" s="106">
        <v>0.38320839486531155</v>
      </c>
      <c r="Q2616" s="88">
        <v>15.322063749726542</v>
      </c>
      <c r="R2616" s="151">
        <v>2000751473657.251</v>
      </c>
      <c r="S2616" s="171">
        <v>1754.3187315546149</v>
      </c>
      <c r="T2616" s="165">
        <v>4.3140593225657144E-2</v>
      </c>
      <c r="U2616" s="566">
        <v>2.0000000000000001E-4</v>
      </c>
      <c r="V2616"/>
      <c r="W2616"/>
      <c r="X2616"/>
    </row>
    <row r="2617" spans="1:24" x14ac:dyDescent="0.2">
      <c r="A2617">
        <f t="shared" si="40"/>
        <v>2613</v>
      </c>
      <c r="B2617">
        <v>0.39053546573007059</v>
      </c>
      <c r="C2617">
        <v>4341.3947008243049</v>
      </c>
      <c r="D2617" s="106">
        <v>0.82256756101516237</v>
      </c>
      <c r="E2617" s="106">
        <v>0.49754595318853151</v>
      </c>
      <c r="F2617">
        <v>1</v>
      </c>
      <c r="G2617">
        <v>2023</v>
      </c>
      <c r="H2617" s="88">
        <v>19929577.033338122</v>
      </c>
      <c r="I2617" s="151">
        <v>491032651943.54547</v>
      </c>
      <c r="J2617" s="106">
        <v>0.26710313925303053</v>
      </c>
      <c r="K2617" s="151">
        <v>25968244603.649158</v>
      </c>
      <c r="L2617" s="151">
        <v>0</v>
      </c>
      <c r="M2617" s="151">
        <v>644886717289.70544</v>
      </c>
      <c r="N2617" s="151">
        <v>1161887613836.9001</v>
      </c>
      <c r="O2617" s="106">
        <v>0.55690905810142999</v>
      </c>
      <c r="P2617" s="106">
        <v>0.47848170568498088</v>
      </c>
      <c r="Q2617" s="88">
        <v>18.046041241177733</v>
      </c>
      <c r="R2617" s="151">
        <v>11042937994380.533</v>
      </c>
      <c r="S2617" s="171">
        <v>9660.3674567752623</v>
      </c>
      <c r="T2617" s="165">
        <v>4.0255402394893211E-2</v>
      </c>
      <c r="U2617" s="566">
        <v>2.0000000000000001E-4</v>
      </c>
      <c r="V2617"/>
      <c r="W2617"/>
      <c r="X2617"/>
    </row>
    <row r="2618" spans="1:24" x14ac:dyDescent="0.2">
      <c r="A2618">
        <f t="shared" si="40"/>
        <v>2614</v>
      </c>
      <c r="B2618">
        <v>0.54330013527288945</v>
      </c>
      <c r="C2618">
        <v>4133.0784289073054</v>
      </c>
      <c r="D2618" s="106">
        <v>0.76165213374465579</v>
      </c>
      <c r="E2618" s="106">
        <v>0.56212413976567421</v>
      </c>
      <c r="F2618">
        <v>1</v>
      </c>
      <c r="G2618">
        <v>2024</v>
      </c>
      <c r="H2618" s="88">
        <v>16509159.022836072</v>
      </c>
      <c r="I2618" s="151">
        <v>582317400484.42664</v>
      </c>
      <c r="J2618" s="106">
        <v>0.53184119033701971</v>
      </c>
      <c r="K2618" s="151">
        <v>40178093138.500504</v>
      </c>
      <c r="L2618" s="151">
        <v>51713944201.809151</v>
      </c>
      <c r="M2618" s="151">
        <v>294992074953.37964</v>
      </c>
      <c r="N2618" s="151">
        <v>969201512778.11597</v>
      </c>
      <c r="O2618" s="106">
        <v>0.6057204688723461</v>
      </c>
      <c r="P2618" s="106">
        <v>0.46504192354490342</v>
      </c>
      <c r="Q2618" s="88">
        <v>15.709852245939972</v>
      </c>
      <c r="R2618" s="151">
        <v>7893257877802.2305</v>
      </c>
      <c r="S2618" s="171">
        <v>6919.5928267433865</v>
      </c>
      <c r="T2618" s="165">
        <v>4.5579791232788276E-2</v>
      </c>
      <c r="U2618" s="566">
        <v>2.0000000000000001E-4</v>
      </c>
      <c r="V2618"/>
      <c r="W2618"/>
      <c r="X2618"/>
    </row>
    <row r="2619" spans="1:24" x14ac:dyDescent="0.2">
      <c r="A2619">
        <f t="shared" si="40"/>
        <v>2615</v>
      </c>
      <c r="B2619">
        <v>0.51654863854843291</v>
      </c>
      <c r="C2619">
        <v>3257.5302083374763</v>
      </c>
      <c r="D2619" s="106">
        <v>0.59932139680001417</v>
      </c>
      <c r="E2619" s="106">
        <v>0.38699793552934458</v>
      </c>
      <c r="F2619">
        <v>1</v>
      </c>
      <c r="G2619">
        <v>2028</v>
      </c>
      <c r="H2619" s="88">
        <v>10057288.243115591</v>
      </c>
      <c r="I2619" s="151">
        <v>415102301029.85706</v>
      </c>
      <c r="J2619" s="106">
        <v>0.5165486385484328</v>
      </c>
      <c r="K2619" s="151">
        <v>41473760898.231483</v>
      </c>
      <c r="L2619" s="151">
        <v>83814981543.498444</v>
      </c>
      <c r="M2619" s="151">
        <v>0</v>
      </c>
      <c r="N2619" s="151">
        <v>540391043471.58698</v>
      </c>
      <c r="O2619" s="106">
        <v>0.52086820662654554</v>
      </c>
      <c r="P2619" s="106">
        <v>0.42029735104116656</v>
      </c>
      <c r="Q2619" s="88">
        <v>14.201442208776497</v>
      </c>
      <c r="R2619" s="151">
        <v>3792353948461.4395</v>
      </c>
      <c r="S2619" s="171">
        <v>3323.7135271818843</v>
      </c>
      <c r="T2619" s="165">
        <v>4.7933593032009003E-2</v>
      </c>
      <c r="U2619" s="566">
        <v>2.0000000000000001E-4</v>
      </c>
      <c r="V2619"/>
      <c r="W2619"/>
      <c r="X2619"/>
    </row>
    <row r="2620" spans="1:24" x14ac:dyDescent="0.2">
      <c r="A2620">
        <f t="shared" si="40"/>
        <v>2616</v>
      </c>
      <c r="B2620">
        <v>0.62399169981695923</v>
      </c>
      <c r="C2620">
        <v>8331.9523812196639</v>
      </c>
      <c r="D2620" s="106">
        <v>0.93441551775870924</v>
      </c>
      <c r="E2620" s="106">
        <v>0.36326793596185508</v>
      </c>
      <c r="F2620">
        <v>1</v>
      </c>
      <c r="G2620">
        <v>2025</v>
      </c>
      <c r="H2620" s="88">
        <v>26554587.649864364</v>
      </c>
      <c r="I2620" s="151">
        <v>627337174655.46399</v>
      </c>
      <c r="J2620" s="106">
        <v>0.43986942503923321</v>
      </c>
      <c r="K2620" s="151">
        <v>29657424961.376945</v>
      </c>
      <c r="L2620" s="151">
        <v>27275724855.466911</v>
      </c>
      <c r="M2620" s="151">
        <v>146900232501.65204</v>
      </c>
      <c r="N2620" s="151">
        <v>831170556973.95996</v>
      </c>
      <c r="O2620" s="106">
        <v>0.49964138493917054</v>
      </c>
      <c r="P2620" s="106">
        <v>0.38113929905751759</v>
      </c>
      <c r="Q2620" s="88">
        <v>14.85277847611305</v>
      </c>
      <c r="R2620" s="151">
        <v>5323627965649.8555</v>
      </c>
      <c r="S2620" s="171">
        <v>4663.3526874849822</v>
      </c>
      <c r="T2620" s="165">
        <v>4.6865074608335319E-2</v>
      </c>
      <c r="U2620" s="566">
        <v>2.0000000000000001E-4</v>
      </c>
      <c r="V2620"/>
      <c r="W2620"/>
      <c r="X2620"/>
    </row>
    <row r="2621" spans="1:24" x14ac:dyDescent="0.2">
      <c r="A2621">
        <f t="shared" si="40"/>
        <v>2617</v>
      </c>
      <c r="B2621">
        <v>0.4377688285588357</v>
      </c>
      <c r="C2621">
        <v>5109.0836157108079</v>
      </c>
      <c r="D2621" s="106">
        <v>0.8071289157851298</v>
      </c>
      <c r="E2621" s="106">
        <v>0.52584446812025754</v>
      </c>
      <c r="F2621">
        <v>1</v>
      </c>
      <c r="G2621">
        <v>2024</v>
      </c>
      <c r="H2621" s="88">
        <v>18668260.931885291</v>
      </c>
      <c r="I2621" s="151">
        <v>527308368458.54126</v>
      </c>
      <c r="J2621" s="106">
        <v>0.35797042223449604</v>
      </c>
      <c r="K2621" s="151">
        <v>21148491396.385529</v>
      </c>
      <c r="L2621" s="151">
        <v>14426577611.093758</v>
      </c>
      <c r="M2621" s="151">
        <v>399664474946.93134</v>
      </c>
      <c r="N2621" s="151">
        <v>962547912412.95178</v>
      </c>
      <c r="O2621" s="106">
        <v>0.54026779825189908</v>
      </c>
      <c r="P2621" s="106">
        <v>0.33897966110088157</v>
      </c>
      <c r="Q2621" s="88">
        <v>16.578607125533271</v>
      </c>
      <c r="R2621" s="151">
        <v>5934002573426.4961</v>
      </c>
      <c r="S2621" s="171">
        <v>5204.6808246519522</v>
      </c>
      <c r="T2621" s="165">
        <v>4.3788213055096156E-2</v>
      </c>
      <c r="U2621" s="566">
        <v>2.0000000000000001E-4</v>
      </c>
      <c r="V2621"/>
      <c r="W2621"/>
      <c r="X2621"/>
    </row>
    <row r="2622" spans="1:24" x14ac:dyDescent="0.2">
      <c r="A2622">
        <f t="shared" si="40"/>
        <v>2618</v>
      </c>
      <c r="B2622">
        <v>0.5038889208804963</v>
      </c>
      <c r="C2622">
        <v>8899.2756087178714</v>
      </c>
      <c r="D2622" s="106">
        <v>0.51089869140651401</v>
      </c>
      <c r="E2622" s="106">
        <v>0.40736002487279926</v>
      </c>
      <c r="F2622">
        <v>1</v>
      </c>
      <c r="G2622">
        <v>2026</v>
      </c>
      <c r="H2622" s="88">
        <v>7682268.686257937</v>
      </c>
      <c r="I2622" s="151">
        <v>346556882587.50256</v>
      </c>
      <c r="J2622" s="106">
        <v>0.50388892088049642</v>
      </c>
      <c r="K2622" s="151">
        <v>49723739877.47541</v>
      </c>
      <c r="L2622" s="151">
        <v>75763363100.993774</v>
      </c>
      <c r="M2622" s="151">
        <v>61617888280.817169</v>
      </c>
      <c r="N2622" s="151">
        <v>533661873846.78894</v>
      </c>
      <c r="O2622" s="106">
        <v>0.53316751418869668</v>
      </c>
      <c r="P2622" s="106">
        <v>0.42875423964242448</v>
      </c>
      <c r="Q2622" s="88">
        <v>14.871197814195936</v>
      </c>
      <c r="R2622" s="151">
        <v>3869550430847.3569</v>
      </c>
      <c r="S2622" s="171">
        <v>3397.1079420179071</v>
      </c>
      <c r="T2622" s="165">
        <v>4.733536895455151E-2</v>
      </c>
      <c r="U2622" s="566">
        <v>2.0000000000000001E-4</v>
      </c>
      <c r="V2622"/>
      <c r="W2622"/>
      <c r="X2622"/>
    </row>
    <row r="2623" spans="1:24" x14ac:dyDescent="0.2">
      <c r="A2623">
        <f t="shared" si="40"/>
        <v>2619</v>
      </c>
      <c r="B2623">
        <v>0.41159888091915475</v>
      </c>
      <c r="C2623">
        <v>6348.1075322586175</v>
      </c>
      <c r="D2623" s="106">
        <v>0.94812280905978252</v>
      </c>
      <c r="E2623" s="106">
        <v>0.40715390865598128</v>
      </c>
      <c r="F2623">
        <v>1</v>
      </c>
      <c r="G2623">
        <v>2023</v>
      </c>
      <c r="H2623" s="88">
        <v>27710910.215698604</v>
      </c>
      <c r="I2623" s="151">
        <v>794548176620.65063</v>
      </c>
      <c r="J2623" s="106">
        <v>0.41159888091915475</v>
      </c>
      <c r="K2623" s="151">
        <v>13979497089.845354</v>
      </c>
      <c r="L2623" s="151">
        <v>0</v>
      </c>
      <c r="M2623" s="151">
        <v>891377060834.45789</v>
      </c>
      <c r="N2623" s="151">
        <v>1699904734544.9539</v>
      </c>
      <c r="O2623" s="106">
        <v>0.61187945880944594</v>
      </c>
      <c r="P2623" s="106">
        <v>0.39311073561779153</v>
      </c>
      <c r="Q2623" s="88">
        <v>16.911627238064664</v>
      </c>
      <c r="R2623" s="151">
        <v>12482792087087.311</v>
      </c>
      <c r="S2623" s="171">
        <v>10941.576272061104</v>
      </c>
      <c r="T2623" s="165">
        <v>4.2948145932485915E-2</v>
      </c>
      <c r="U2623" s="566">
        <v>2.0000000000000001E-4</v>
      </c>
      <c r="V2623"/>
      <c r="W2623"/>
      <c r="X2623"/>
    </row>
    <row r="2624" spans="1:24" x14ac:dyDescent="0.2">
      <c r="A2624">
        <f t="shared" si="40"/>
        <v>2620</v>
      </c>
      <c r="B2624">
        <v>0.26381802474948574</v>
      </c>
      <c r="C2624">
        <v>1500</v>
      </c>
      <c r="D2624" s="106">
        <v>1.0223616943859741</v>
      </c>
      <c r="E2624" s="106">
        <v>0.23059346573465181</v>
      </c>
      <c r="F2624">
        <v>1</v>
      </c>
      <c r="G2624">
        <v>2023</v>
      </c>
      <c r="H2624" s="88">
        <v>33649148.173789896</v>
      </c>
      <c r="I2624" s="151">
        <v>714931104077.49561</v>
      </c>
      <c r="J2624" s="106">
        <v>0.24429673039804156</v>
      </c>
      <c r="K2624" s="151">
        <v>12851382468.518925</v>
      </c>
      <c r="L2624" s="151">
        <v>0</v>
      </c>
      <c r="M2624" s="151">
        <v>908115742879.21716</v>
      </c>
      <c r="N2624" s="151">
        <v>1635898229425.2319</v>
      </c>
      <c r="O2624" s="106">
        <v>0.55085818254475627</v>
      </c>
      <c r="P2624" s="106">
        <v>0.33628785697353142</v>
      </c>
      <c r="Q2624" s="88">
        <v>18.055468482474129</v>
      </c>
      <c r="R2624" s="151">
        <v>10780402461789.596</v>
      </c>
      <c r="S2624" s="171">
        <v>9452.0307307552048</v>
      </c>
      <c r="T2624" s="165">
        <v>4.0692671891140605E-2</v>
      </c>
      <c r="U2624" s="566">
        <v>2.0000000000000001E-4</v>
      </c>
      <c r="V2624"/>
      <c r="W2624"/>
      <c r="X2624"/>
    </row>
    <row r="2625" spans="1:24" x14ac:dyDescent="0.2">
      <c r="A2625">
        <f t="shared" si="40"/>
        <v>2621</v>
      </c>
      <c r="B2625">
        <v>0.71377187024700395</v>
      </c>
      <c r="C2625">
        <v>1500</v>
      </c>
      <c r="D2625" s="106">
        <v>0.85802968317338169</v>
      </c>
      <c r="E2625" s="106">
        <v>0.33279740506447764</v>
      </c>
      <c r="F2625">
        <v>1</v>
      </c>
      <c r="G2625">
        <v>2026</v>
      </c>
      <c r="H2625" s="88">
        <v>20944349.597091999</v>
      </c>
      <c r="I2625" s="151">
        <v>464663335079.2771</v>
      </c>
      <c r="J2625" s="106">
        <v>0.26297189487527961</v>
      </c>
      <c r="K2625" s="151">
        <v>18177569574.397007</v>
      </c>
      <c r="L2625" s="151">
        <v>17596868670.50103</v>
      </c>
      <c r="M2625" s="151">
        <v>72958073646.553116</v>
      </c>
      <c r="N2625" s="151">
        <v>573395846970.72827</v>
      </c>
      <c r="O2625" s="106">
        <v>0.33944674100237077</v>
      </c>
      <c r="P2625" s="106">
        <v>0.19082981272679692</v>
      </c>
      <c r="Q2625" s="88">
        <v>14.707422457844803</v>
      </c>
      <c r="R2625" s="151">
        <v>1989556327120.2227</v>
      </c>
      <c r="S2625" s="171">
        <v>1743.3589758382298</v>
      </c>
      <c r="T2625" s="165">
        <v>4.3908596295949405E-2</v>
      </c>
      <c r="U2625" s="566">
        <v>2.0000000000000001E-4</v>
      </c>
      <c r="V2625"/>
      <c r="W2625"/>
      <c r="X2625"/>
    </row>
    <row r="2626" spans="1:24" x14ac:dyDescent="0.2">
      <c r="A2626">
        <f t="shared" si="40"/>
        <v>2622</v>
      </c>
      <c r="B2626">
        <v>0.48636238324269687</v>
      </c>
      <c r="C2626">
        <v>6952.0003201981945</v>
      </c>
      <c r="D2626" s="106">
        <v>0.44646596746362549</v>
      </c>
      <c r="E2626" s="106">
        <v>0.36318884183892591</v>
      </c>
      <c r="F2626">
        <v>1</v>
      </c>
      <c r="G2626">
        <v>2026</v>
      </c>
      <c r="H2626" s="88">
        <v>6209521.7109924238</v>
      </c>
      <c r="I2626" s="151">
        <v>272596999243.39212</v>
      </c>
      <c r="J2626" s="106">
        <v>0.48636238324269687</v>
      </c>
      <c r="K2626" s="151">
        <v>24257408251.230072</v>
      </c>
      <c r="L2626" s="151">
        <v>26992162604.274479</v>
      </c>
      <c r="M2626" s="151">
        <v>56559098423.259239</v>
      </c>
      <c r="N2626" s="151">
        <v>380405668522.15588</v>
      </c>
      <c r="O2626" s="106">
        <v>0.52423491956255097</v>
      </c>
      <c r="P2626" s="106">
        <v>0.41932947396378478</v>
      </c>
      <c r="Q2626" s="88">
        <v>14.7573002553923</v>
      </c>
      <c r="R2626" s="151">
        <v>2808753804900.6753</v>
      </c>
      <c r="S2626" s="171">
        <v>2462.2328766399164</v>
      </c>
      <c r="T2626" s="165">
        <v>4.564916497290554E-2</v>
      </c>
      <c r="U2626" s="566">
        <v>2.0000000000000001E-4</v>
      </c>
      <c r="V2626"/>
      <c r="W2626"/>
      <c r="X2626"/>
    </row>
    <row r="2627" spans="1:24" x14ac:dyDescent="0.2">
      <c r="A2627">
        <f t="shared" si="40"/>
        <v>2623</v>
      </c>
      <c r="B2627">
        <v>0.51141816058775358</v>
      </c>
      <c r="C2627">
        <v>5581.5863286672375</v>
      </c>
      <c r="D2627" s="106">
        <v>0.5498726367002239</v>
      </c>
      <c r="E2627" s="106">
        <v>0.50038322009200742</v>
      </c>
      <c r="F2627">
        <v>1</v>
      </c>
      <c r="G2627">
        <v>2024</v>
      </c>
      <c r="H2627" s="88">
        <v>8528622.1510275304</v>
      </c>
      <c r="I2627" s="151">
        <v>271246276895.44272</v>
      </c>
      <c r="J2627" s="106">
        <v>0.39573623785404732</v>
      </c>
      <c r="K2627" s="151">
        <v>27475036076.493683</v>
      </c>
      <c r="L2627" s="151">
        <v>64250100084.305618</v>
      </c>
      <c r="M2627" s="151">
        <v>307193964916.61786</v>
      </c>
      <c r="N2627" s="151">
        <v>670165377972.85986</v>
      </c>
      <c r="O2627" s="106">
        <v>0.60357823075670691</v>
      </c>
      <c r="P2627" s="106">
        <v>0.3246407362834724</v>
      </c>
      <c r="Q2627" s="88">
        <v>16.566009074991516</v>
      </c>
      <c r="R2627" s="151">
        <v>4092639787140.624</v>
      </c>
      <c r="S2627" s="171">
        <v>3586.8204719283281</v>
      </c>
      <c r="T2627" s="165">
        <v>4.270901066162771E-2</v>
      </c>
      <c r="U2627" s="566">
        <v>2.0000000000000001E-4</v>
      </c>
      <c r="V2627"/>
      <c r="W2627"/>
      <c r="X2627"/>
    </row>
    <row r="2628" spans="1:24" x14ac:dyDescent="0.2">
      <c r="A2628">
        <f t="shared" si="40"/>
        <v>2624</v>
      </c>
      <c r="B2628">
        <v>0.52812591425246413</v>
      </c>
      <c r="C2628">
        <v>3263.7606477165709</v>
      </c>
      <c r="D2628" s="106">
        <v>0.77022509211082157</v>
      </c>
      <c r="E2628" s="106">
        <v>0.44258718686711118</v>
      </c>
      <c r="F2628">
        <v>1</v>
      </c>
      <c r="G2628">
        <v>2027</v>
      </c>
      <c r="H2628" s="88">
        <v>16124721.954918249</v>
      </c>
      <c r="I2628" s="151">
        <v>465311711236.67261</v>
      </c>
      <c r="J2628" s="106">
        <v>0.35722647821492981</v>
      </c>
      <c r="K2628" s="151">
        <v>52147385611.617073</v>
      </c>
      <c r="L2628" s="151">
        <v>122835775580.77072</v>
      </c>
      <c r="M2628" s="151">
        <v>0</v>
      </c>
      <c r="N2628" s="151">
        <v>640294872429.06042</v>
      </c>
      <c r="O2628" s="106">
        <v>0.41307574951907639</v>
      </c>
      <c r="P2628" s="106">
        <v>0.28458166144182484</v>
      </c>
      <c r="Q2628" s="88">
        <v>14.442677128780515</v>
      </c>
      <c r="R2628" s="151">
        <v>3109031095504.9829</v>
      </c>
      <c r="S2628" s="171">
        <v>2725.507135659318</v>
      </c>
      <c r="T2628" s="165">
        <v>4.6506955889967075E-2</v>
      </c>
      <c r="U2628" s="566">
        <v>2.0000000000000001E-4</v>
      </c>
      <c r="V2628"/>
      <c r="W2628"/>
      <c r="X2628"/>
    </row>
    <row r="2629" spans="1:24" x14ac:dyDescent="0.2">
      <c r="A2629">
        <f t="shared" si="40"/>
        <v>2625</v>
      </c>
      <c r="B2629">
        <v>0.75210344699792664</v>
      </c>
      <c r="C2629">
        <v>2897.276420863107</v>
      </c>
      <c r="D2629" s="106">
        <v>0.31633017941372704</v>
      </c>
      <c r="E2629" s="106">
        <v>0.16163029392645328</v>
      </c>
      <c r="F2629">
        <v>1</v>
      </c>
      <c r="G2629">
        <v>2026</v>
      </c>
      <c r="H2629" s="88">
        <v>3839413.5506653958</v>
      </c>
      <c r="I2629" s="151">
        <v>159345078773.74442</v>
      </c>
      <c r="J2629" s="106">
        <v>0.4710709948171673</v>
      </c>
      <c r="K2629" s="151">
        <v>10793052347.539066</v>
      </c>
      <c r="L2629" s="151">
        <v>20059255749.338768</v>
      </c>
      <c r="M2629" s="151">
        <v>39459730391.33963</v>
      </c>
      <c r="N2629" s="151">
        <v>229657117261.96188</v>
      </c>
      <c r="O2629" s="106">
        <v>0.53417910645362587</v>
      </c>
      <c r="P2629" s="106">
        <v>0.3979811771533483</v>
      </c>
      <c r="Q2629" s="88">
        <v>14.851661684250542</v>
      </c>
      <c r="R2629" s="151">
        <v>1674705631809.043</v>
      </c>
      <c r="S2629" s="171">
        <v>1468.9473465042047</v>
      </c>
      <c r="T2629" s="165">
        <v>4.3560677334136794E-2</v>
      </c>
      <c r="U2629" s="566">
        <v>2.0000000000000001E-4</v>
      </c>
      <c r="V2629"/>
      <c r="W2629"/>
      <c r="X2629"/>
    </row>
    <row r="2630" spans="1:24" x14ac:dyDescent="0.2">
      <c r="A2630">
        <f t="shared" si="40"/>
        <v>2626</v>
      </c>
      <c r="B2630">
        <v>0.38195875501638304</v>
      </c>
      <c r="C2630">
        <v>4137.245620434659</v>
      </c>
      <c r="D2630" s="106">
        <v>0.25720409035194319</v>
      </c>
      <c r="E2630" s="106">
        <v>0.36334892593130919</v>
      </c>
      <c r="F2630">
        <v>1</v>
      </c>
      <c r="G2630">
        <v>2025</v>
      </c>
      <c r="H2630" s="88">
        <v>2997422.4262959883</v>
      </c>
      <c r="I2630" s="151">
        <v>174971984511.77081</v>
      </c>
      <c r="J2630" s="106">
        <v>0.38195875501638299</v>
      </c>
      <c r="K2630" s="151">
        <v>19462051073.06979</v>
      </c>
      <c r="L2630" s="151">
        <v>20548171642.588112</v>
      </c>
      <c r="M2630" s="151">
        <v>59764898924.019753</v>
      </c>
      <c r="N2630" s="151">
        <v>274747106151.44846</v>
      </c>
      <c r="O2630" s="106">
        <v>0.477102524049486</v>
      </c>
      <c r="P2630" s="106">
        <v>0.35088472379017793</v>
      </c>
      <c r="Q2630" s="88">
        <v>14.921860793135878</v>
      </c>
      <c r="R2630" s="151">
        <v>1760038530778.6248</v>
      </c>
      <c r="S2630" s="171">
        <v>1542.5435670537236</v>
      </c>
      <c r="T2630" s="165">
        <v>4.4055947003041447E-2</v>
      </c>
      <c r="U2630" s="566">
        <v>2.0000000000000001E-4</v>
      </c>
      <c r="V2630"/>
      <c r="W2630"/>
      <c r="X2630"/>
    </row>
    <row r="2631" spans="1:24" x14ac:dyDescent="0.2">
      <c r="A2631">
        <f t="shared" ref="A2631:A2694" si="41">A2630+1</f>
        <v>2627</v>
      </c>
      <c r="B2631">
        <v>0.73505337553142336</v>
      </c>
      <c r="C2631">
        <v>8001.7583451719365</v>
      </c>
      <c r="D2631" s="106">
        <v>0.80118612793077226</v>
      </c>
      <c r="E2631" s="106">
        <v>0.60719248340084742</v>
      </c>
      <c r="F2631">
        <v>1</v>
      </c>
      <c r="G2631">
        <v>2025</v>
      </c>
      <c r="H2631" s="88">
        <v>18540698.010274243</v>
      </c>
      <c r="I2631" s="151">
        <v>602874026856.98767</v>
      </c>
      <c r="J2631" s="106">
        <v>0.45701031932306724</v>
      </c>
      <c r="K2631" s="151">
        <v>21490009638.62233</v>
      </c>
      <c r="L2631" s="151">
        <v>39891413138.515656</v>
      </c>
      <c r="M2631" s="151">
        <v>138646911344.89807</v>
      </c>
      <c r="N2631" s="151">
        <v>802902360979.02368</v>
      </c>
      <c r="O2631" s="106">
        <v>0.52104755377989986</v>
      </c>
      <c r="P2631" s="106">
        <v>0.36911292494733894</v>
      </c>
      <c r="Q2631" s="88">
        <v>14.756691856397586</v>
      </c>
      <c r="R2631" s="151">
        <v>4965632082882.2227</v>
      </c>
      <c r="S2631" s="171">
        <v>4355.5009241535472</v>
      </c>
      <c r="T2631" s="165">
        <v>4.8131616023166124E-2</v>
      </c>
      <c r="U2631" s="566">
        <v>2.0000000000000001E-4</v>
      </c>
      <c r="V2631"/>
      <c r="W2631"/>
      <c r="X2631"/>
    </row>
    <row r="2632" spans="1:24" x14ac:dyDescent="0.2">
      <c r="A2632">
        <f t="shared" si="41"/>
        <v>2628</v>
      </c>
      <c r="B2632">
        <v>0.52873985088864184</v>
      </c>
      <c r="C2632">
        <v>2757.019212673863</v>
      </c>
      <c r="D2632" s="106">
        <v>0.5155650466838273</v>
      </c>
      <c r="E2632" s="106">
        <v>0.2347723193695527</v>
      </c>
      <c r="F2632">
        <v>1</v>
      </c>
      <c r="G2632">
        <v>2024</v>
      </c>
      <c r="H2632" s="88">
        <v>7757561.8382242993</v>
      </c>
      <c r="I2632" s="151">
        <v>289170613783.54419</v>
      </c>
      <c r="J2632" s="106">
        <v>0.50130843946341463</v>
      </c>
      <c r="K2632" s="151">
        <v>18157071847.935955</v>
      </c>
      <c r="L2632" s="151">
        <v>17728788541.615253</v>
      </c>
      <c r="M2632" s="151">
        <v>193489036838.44653</v>
      </c>
      <c r="N2632" s="151">
        <v>518545511011.54193</v>
      </c>
      <c r="O2632" s="106">
        <v>0.60542020473024227</v>
      </c>
      <c r="P2632" s="106">
        <v>0.43516424737101145</v>
      </c>
      <c r="Q2632" s="88">
        <v>16.05997484264778</v>
      </c>
      <c r="R2632" s="151">
        <v>4097672490518.3447</v>
      </c>
      <c r="S2632" s="171">
        <v>3593.9282797281353</v>
      </c>
      <c r="T2632" s="165">
        <v>4.4030833374723057E-2</v>
      </c>
      <c r="U2632" s="566">
        <v>2.0000000000000001E-4</v>
      </c>
      <c r="V2632"/>
      <c r="W2632"/>
      <c r="X2632"/>
    </row>
    <row r="2633" spans="1:24" x14ac:dyDescent="0.2">
      <c r="A2633">
        <f t="shared" si="41"/>
        <v>2629</v>
      </c>
      <c r="B2633">
        <v>0.4359451651919875</v>
      </c>
      <c r="C2633">
        <v>5183.8087638200677</v>
      </c>
      <c r="D2633" s="106">
        <v>0.85843460027101071</v>
      </c>
      <c r="E2633" s="106">
        <v>0.55799697351810884</v>
      </c>
      <c r="F2633">
        <v>1</v>
      </c>
      <c r="G2633">
        <v>2023</v>
      </c>
      <c r="H2633" s="88">
        <v>21428531.784003749</v>
      </c>
      <c r="I2633" s="151">
        <v>609394088213.17456</v>
      </c>
      <c r="J2633" s="106">
        <v>0.43594516519198745</v>
      </c>
      <c r="K2633" s="151">
        <v>23709325158.805256</v>
      </c>
      <c r="L2633" s="151">
        <v>0</v>
      </c>
      <c r="M2633" s="151">
        <v>626557635578.40417</v>
      </c>
      <c r="N2633" s="151">
        <v>1259661048950.3838</v>
      </c>
      <c r="O2633" s="106">
        <v>0.60882132979730141</v>
      </c>
      <c r="P2633" s="106">
        <v>0.39697937403463429</v>
      </c>
      <c r="Q2633" s="88">
        <v>16.797387516076526</v>
      </c>
      <c r="R2633" s="151">
        <v>9373915524124.457</v>
      </c>
      <c r="S2633" s="171">
        <v>8220.6984560849087</v>
      </c>
      <c r="T2633" s="165">
        <v>4.2552604929915902E-2</v>
      </c>
      <c r="U2633" s="566">
        <v>2.0000000000000001E-4</v>
      </c>
      <c r="V2633"/>
      <c r="W2633"/>
      <c r="X2633"/>
    </row>
    <row r="2634" spans="1:24" x14ac:dyDescent="0.2">
      <c r="A2634">
        <f t="shared" si="41"/>
        <v>2630</v>
      </c>
      <c r="B2634">
        <v>0.45735303298964741</v>
      </c>
      <c r="C2634">
        <v>2951.7961689490712</v>
      </c>
      <c r="D2634" s="106">
        <v>0.39047211137161264</v>
      </c>
      <c r="E2634" s="106">
        <v>0.50741085864964552</v>
      </c>
      <c r="F2634">
        <v>1</v>
      </c>
      <c r="G2634">
        <v>2027</v>
      </c>
      <c r="H2634" s="88">
        <v>5065461.5979942912</v>
      </c>
      <c r="I2634" s="151">
        <v>274563971887.20251</v>
      </c>
      <c r="J2634" s="106">
        <v>0.45735303298964736</v>
      </c>
      <c r="K2634" s="151">
        <v>37246450495.256081</v>
      </c>
      <c r="L2634" s="151">
        <v>44306679812.788322</v>
      </c>
      <c r="M2634" s="151">
        <v>0</v>
      </c>
      <c r="N2634" s="151">
        <v>356117102195.24695</v>
      </c>
      <c r="O2634" s="106">
        <v>0.45214904914689069</v>
      </c>
      <c r="P2634" s="106">
        <v>0.3826213534938766</v>
      </c>
      <c r="Q2634" s="88">
        <v>13.514776438935955</v>
      </c>
      <c r="R2634" s="151">
        <v>2260241068803.2183</v>
      </c>
      <c r="S2634" s="171">
        <v>1982.5121850339642</v>
      </c>
      <c r="T2634" s="165">
        <v>4.8370756834588691E-2</v>
      </c>
      <c r="U2634" s="566">
        <v>2.0000000000000001E-4</v>
      </c>
      <c r="V2634"/>
      <c r="W2634"/>
      <c r="X2634"/>
    </row>
    <row r="2635" spans="1:24" x14ac:dyDescent="0.2">
      <c r="A2635">
        <f t="shared" si="41"/>
        <v>2631</v>
      </c>
      <c r="B2635">
        <v>0.37085750455038385</v>
      </c>
      <c r="C2635">
        <v>2683.1695553955988</v>
      </c>
      <c r="D2635" s="106">
        <v>1.0901550550439456</v>
      </c>
      <c r="E2635" s="106">
        <v>0.61181904782411256</v>
      </c>
      <c r="F2635">
        <v>1</v>
      </c>
      <c r="G2635">
        <v>2025</v>
      </c>
      <c r="H2635" s="88">
        <v>38443384.966394283</v>
      </c>
      <c r="I2635" s="151">
        <v>722020904340.86707</v>
      </c>
      <c r="J2635" s="106">
        <v>0.17725518864167444</v>
      </c>
      <c r="K2635" s="151">
        <v>35630865488.468933</v>
      </c>
      <c r="L2635" s="151">
        <v>60888537949.528038</v>
      </c>
      <c r="M2635" s="151">
        <v>204640977571.42923</v>
      </c>
      <c r="N2635" s="151">
        <v>1023181285350.2932</v>
      </c>
      <c r="O2635" s="106">
        <v>0.33269330556842464</v>
      </c>
      <c r="P2635" s="106">
        <v>0.18705727690088639</v>
      </c>
      <c r="Q2635" s="88">
        <v>17.598798606154336</v>
      </c>
      <c r="R2635" s="151">
        <v>3833383978990.6392</v>
      </c>
      <c r="S2635" s="171">
        <v>3360.6895237252206</v>
      </c>
      <c r="T2635" s="165">
        <v>3.9140519473714122E-2</v>
      </c>
      <c r="U2635" s="566">
        <v>2.0000000000000001E-4</v>
      </c>
      <c r="V2635"/>
      <c r="W2635"/>
      <c r="X2635"/>
    </row>
    <row r="2636" spans="1:24" x14ac:dyDescent="0.2">
      <c r="A2636">
        <f t="shared" si="41"/>
        <v>2632</v>
      </c>
      <c r="B2636">
        <v>0.46120265229561885</v>
      </c>
      <c r="C2636">
        <v>4656.6570518637409</v>
      </c>
      <c r="D2636" s="106">
        <v>0.36930254319702888</v>
      </c>
      <c r="E2636" s="106">
        <v>0.35682062005778931</v>
      </c>
      <c r="F2636">
        <v>1</v>
      </c>
      <c r="G2636">
        <v>2022</v>
      </c>
      <c r="H2636" s="88">
        <v>4685974.156015683</v>
      </c>
      <c r="I2636" s="151">
        <v>169754674663.10461</v>
      </c>
      <c r="J2636" s="106">
        <v>0.38655175135146669</v>
      </c>
      <c r="K2636" s="151">
        <v>4748347128.3317509</v>
      </c>
      <c r="L2636" s="151">
        <v>0</v>
      </c>
      <c r="M2636" s="151">
        <v>497061978622.03094</v>
      </c>
      <c r="N2636" s="151">
        <v>671565000413.46729</v>
      </c>
      <c r="O2636" s="106">
        <v>0.68983426682975191</v>
      </c>
      <c r="P2636" s="106">
        <v>0.45458165213375862</v>
      </c>
      <c r="Q2636" s="88">
        <v>18.140539649077535</v>
      </c>
      <c r="R2636" s="151">
        <v>6176602232250.2041</v>
      </c>
      <c r="S2636" s="171">
        <v>5416.7493918069504</v>
      </c>
      <c r="T2636" s="165">
        <v>3.9605495699260945E-2</v>
      </c>
      <c r="U2636" s="566">
        <v>2.0000000000000001E-4</v>
      </c>
      <c r="V2636"/>
      <c r="W2636"/>
      <c r="X2636"/>
    </row>
    <row r="2637" spans="1:24" x14ac:dyDescent="0.2">
      <c r="A2637">
        <f t="shared" si="41"/>
        <v>2633</v>
      </c>
      <c r="B2637">
        <v>0.50863645891353171</v>
      </c>
      <c r="C2637">
        <v>4195.2138800909852</v>
      </c>
      <c r="D2637" s="106">
        <v>0.48082108376149979</v>
      </c>
      <c r="E2637" s="106">
        <v>0.44495027697150119</v>
      </c>
      <c r="F2637">
        <v>1</v>
      </c>
      <c r="G2637">
        <v>2024</v>
      </c>
      <c r="H2637" s="88">
        <v>6722394.3450290076</v>
      </c>
      <c r="I2637" s="151">
        <v>292185472959.63611</v>
      </c>
      <c r="J2637" s="106">
        <v>0.50863645891353171</v>
      </c>
      <c r="K2637" s="151">
        <v>34818589436.381409</v>
      </c>
      <c r="L2637" s="151">
        <v>40465221603.442245</v>
      </c>
      <c r="M2637" s="151">
        <v>241003236473.30579</v>
      </c>
      <c r="N2637" s="151">
        <v>608472520472.76562</v>
      </c>
      <c r="O2637" s="106">
        <v>0.61431032330455682</v>
      </c>
      <c r="P2637" s="106">
        <v>0.42710265199952824</v>
      </c>
      <c r="Q2637" s="88">
        <v>16.065405301775275</v>
      </c>
      <c r="R2637" s="151">
        <v>4776116763630.5928</v>
      </c>
      <c r="S2637" s="171">
        <v>4186.8430342981965</v>
      </c>
      <c r="T2637" s="165">
        <v>4.3542170824924016E-2</v>
      </c>
      <c r="U2637" s="566">
        <v>2.0000000000000001E-4</v>
      </c>
      <c r="V2637"/>
      <c r="W2637"/>
      <c r="X2637"/>
    </row>
    <row r="2638" spans="1:24" x14ac:dyDescent="0.2">
      <c r="A2638">
        <f t="shared" si="41"/>
        <v>2634</v>
      </c>
      <c r="B2638">
        <v>0.47314355311717754</v>
      </c>
      <c r="C2638">
        <v>2490.0242075673336</v>
      </c>
      <c r="D2638" s="106">
        <v>0.7602222274757654</v>
      </c>
      <c r="E2638" s="106">
        <v>0.25205649960895427</v>
      </c>
      <c r="F2638">
        <v>1</v>
      </c>
      <c r="G2638">
        <v>2027</v>
      </c>
      <c r="H2638" s="88">
        <v>15612667.272911465</v>
      </c>
      <c r="I2638" s="151">
        <v>419402508549.14832</v>
      </c>
      <c r="J2638" s="106">
        <v>0.25337161544404463</v>
      </c>
      <c r="K2638" s="151">
        <v>24145234028.926666</v>
      </c>
      <c r="L2638" s="151">
        <v>81908020649.276794</v>
      </c>
      <c r="M2638" s="151">
        <v>0</v>
      </c>
      <c r="N2638" s="151">
        <v>525455763227.35181</v>
      </c>
      <c r="O2638" s="106">
        <v>0.32693733641184575</v>
      </c>
      <c r="P2638" s="106">
        <v>0.19102663530074679</v>
      </c>
      <c r="Q2638" s="88">
        <v>14.806206619156924</v>
      </c>
      <c r="R2638" s="151">
        <v>1898716799469.6851</v>
      </c>
      <c r="S2638" s="171">
        <v>1662.8908654572574</v>
      </c>
      <c r="T2638" s="165">
        <v>4.2487676337860145E-2</v>
      </c>
      <c r="U2638" s="566">
        <v>2.0000000000000001E-4</v>
      </c>
      <c r="V2638"/>
      <c r="W2638"/>
      <c r="X2638"/>
    </row>
    <row r="2639" spans="1:24" x14ac:dyDescent="0.2">
      <c r="A2639">
        <f t="shared" si="41"/>
        <v>2635</v>
      </c>
      <c r="B2639">
        <v>0.4186984820575404</v>
      </c>
      <c r="C2639">
        <v>2820.8319439565803</v>
      </c>
      <c r="D2639" s="106">
        <v>0.48411047351711578</v>
      </c>
      <c r="E2639" s="106">
        <v>0.55424022997516942</v>
      </c>
      <c r="F2639">
        <v>1</v>
      </c>
      <c r="G2639">
        <v>2027</v>
      </c>
      <c r="H2639" s="88">
        <v>7161616.660788307</v>
      </c>
      <c r="I2639" s="151">
        <v>261323944130.27606</v>
      </c>
      <c r="J2639" s="106">
        <v>0.39795069139315942</v>
      </c>
      <c r="K2639" s="151">
        <v>28800086162.624691</v>
      </c>
      <c r="L2639" s="151">
        <v>50025892277.768311</v>
      </c>
      <c r="M2639" s="151">
        <v>0</v>
      </c>
      <c r="N2639" s="151">
        <v>340149922570.66907</v>
      </c>
      <c r="O2639" s="106">
        <v>0.42338612626473571</v>
      </c>
      <c r="P2639" s="106">
        <v>0.31747190598666647</v>
      </c>
      <c r="Q2639" s="88">
        <v>14.149233036551337</v>
      </c>
      <c r="R2639" s="151">
        <v>1904297861386.7251</v>
      </c>
      <c r="S2639" s="171">
        <v>1669.3057233985576</v>
      </c>
      <c r="T2639" s="165">
        <v>4.5568935160839312E-2</v>
      </c>
      <c r="U2639" s="566">
        <v>2.0000000000000001E-4</v>
      </c>
      <c r="V2639"/>
      <c r="W2639"/>
      <c r="X2639"/>
    </row>
    <row r="2640" spans="1:24" x14ac:dyDescent="0.2">
      <c r="A2640">
        <f t="shared" si="41"/>
        <v>2636</v>
      </c>
      <c r="B2640">
        <v>0.52633904010094745</v>
      </c>
      <c r="C2640">
        <v>3269.2299120095695</v>
      </c>
      <c r="D2640" s="106">
        <v>1.2814260704934159</v>
      </c>
      <c r="E2640" s="106">
        <v>0.3526210752447046</v>
      </c>
      <c r="F2640">
        <v>1</v>
      </c>
      <c r="G2640">
        <v>2025</v>
      </c>
      <c r="H2640" s="88">
        <v>54895805.087933794</v>
      </c>
      <c r="I2640" s="151">
        <v>698512319911.78149</v>
      </c>
      <c r="J2640" s="106">
        <v>-0.16385624470534643</v>
      </c>
      <c r="K2640" s="151">
        <v>20499874350.130398</v>
      </c>
      <c r="L2640" s="151">
        <v>35853262405.632294</v>
      </c>
      <c r="M2640" s="151">
        <v>442390405494.40051</v>
      </c>
      <c r="N2640" s="151">
        <v>1197255862161.9448</v>
      </c>
      <c r="O2640" s="106">
        <v>0.22396159181435923</v>
      </c>
      <c r="P2640" s="106">
        <v>3.7989704653263338E-2</v>
      </c>
      <c r="Q2640" s="88">
        <v>102.81117035060782</v>
      </c>
      <c r="R2640" s="151">
        <v>4796404786782.291</v>
      </c>
      <c r="S2640" s="171">
        <v>4208.5102566040878</v>
      </c>
      <c r="T2640" s="165">
        <v>7.4130733064823257E-3</v>
      </c>
      <c r="U2640" s="566">
        <v>2.0000000000000001E-4</v>
      </c>
      <c r="V2640"/>
      <c r="W2640"/>
      <c r="X2640"/>
    </row>
    <row r="2641" spans="1:24" x14ac:dyDescent="0.2">
      <c r="A2641">
        <f t="shared" si="41"/>
        <v>2637</v>
      </c>
      <c r="B2641">
        <v>0.59429218128844807</v>
      </c>
      <c r="C2641">
        <v>5920.2797872798556</v>
      </c>
      <c r="D2641" s="106">
        <v>0.60187332882717004</v>
      </c>
      <c r="E2641" s="106">
        <v>0.41920282762204542</v>
      </c>
      <c r="F2641">
        <v>1</v>
      </c>
      <c r="G2641">
        <v>2025</v>
      </c>
      <c r="H2641" s="88">
        <v>9943085.8294048514</v>
      </c>
      <c r="I2641" s="151">
        <v>401171666622.05035</v>
      </c>
      <c r="J2641" s="106">
        <v>0.49236492031060763</v>
      </c>
      <c r="K2641" s="151">
        <v>26882645957.039196</v>
      </c>
      <c r="L2641" s="151">
        <v>37628490548.549263</v>
      </c>
      <c r="M2641" s="151">
        <v>114661420880.10527</v>
      </c>
      <c r="N2641" s="151">
        <v>580344224007.74402</v>
      </c>
      <c r="O2641" s="106">
        <v>0.55028510942137276</v>
      </c>
      <c r="P2641" s="106">
        <v>0.39715914537262587</v>
      </c>
      <c r="Q2641" s="88">
        <v>14.882911479183115</v>
      </c>
      <c r="R2641" s="151">
        <v>4009032620033.9575</v>
      </c>
      <c r="S2641" s="171">
        <v>3514.5023244141703</v>
      </c>
      <c r="T2641" s="165">
        <v>4.5675911582488078E-2</v>
      </c>
      <c r="U2641" s="566">
        <v>2.0000000000000001E-4</v>
      </c>
      <c r="V2641"/>
      <c r="W2641"/>
      <c r="X2641"/>
    </row>
    <row r="2642" spans="1:24" x14ac:dyDescent="0.2">
      <c r="A2642">
        <f t="shared" si="41"/>
        <v>2638</v>
      </c>
      <c r="B2642">
        <v>0.57279854944519903</v>
      </c>
      <c r="C2642">
        <v>8297.9812584432111</v>
      </c>
      <c r="D2642" s="106">
        <v>0.82759994589464281</v>
      </c>
      <c r="E2642" s="106">
        <v>0.51863064918861279</v>
      </c>
      <c r="F2642">
        <v>1</v>
      </c>
      <c r="G2642">
        <v>2024</v>
      </c>
      <c r="H2642" s="88">
        <v>19814188.120998014</v>
      </c>
      <c r="I2642" s="151">
        <v>464469037308.26733</v>
      </c>
      <c r="J2642" s="106">
        <v>0.34698905425813686</v>
      </c>
      <c r="K2642" s="151">
        <v>12904293845.787388</v>
      </c>
      <c r="L2642" s="151">
        <v>2921812829.9261498</v>
      </c>
      <c r="M2642" s="151">
        <v>293511662743.79779</v>
      </c>
      <c r="N2642" s="151">
        <v>773806806727.77856</v>
      </c>
      <c r="O2642" s="106">
        <v>0.51474405366259135</v>
      </c>
      <c r="P2642" s="106">
        <v>0.43195348796314764</v>
      </c>
      <c r="Q2642" s="88">
        <v>16.847069757135795</v>
      </c>
      <c r="R2642" s="151">
        <v>6165658414421.4502</v>
      </c>
      <c r="S2642" s="171">
        <v>5403.476528806681</v>
      </c>
      <c r="T2642" s="165">
        <v>4.2946534151985356E-2</v>
      </c>
      <c r="U2642" s="566">
        <v>2.0000000000000001E-4</v>
      </c>
      <c r="V2642"/>
      <c r="W2642"/>
      <c r="X2642"/>
    </row>
    <row r="2643" spans="1:24" x14ac:dyDescent="0.2">
      <c r="A2643">
        <f t="shared" si="41"/>
        <v>2639</v>
      </c>
      <c r="B2643">
        <v>0.67076065643801275</v>
      </c>
      <c r="C2643">
        <v>3959.6744953849934</v>
      </c>
      <c r="D2643" s="106">
        <v>0.78710981238424549</v>
      </c>
      <c r="E2643" s="106">
        <v>0.29047444811007439</v>
      </c>
      <c r="F2643">
        <v>1</v>
      </c>
      <c r="G2643">
        <v>2025</v>
      </c>
      <c r="H2643" s="88">
        <v>17114674.640067972</v>
      </c>
      <c r="I2643" s="151">
        <v>405825124408.47449</v>
      </c>
      <c r="J2643" s="106">
        <v>0.18950570672108602</v>
      </c>
      <c r="K2643" s="151">
        <v>20862686644.741886</v>
      </c>
      <c r="L2643" s="151">
        <v>29807848933.011269</v>
      </c>
      <c r="M2643" s="151">
        <v>167459346082.61789</v>
      </c>
      <c r="N2643" s="151">
        <v>623955006068.84558</v>
      </c>
      <c r="O2643" s="106">
        <v>0.37618086358106007</v>
      </c>
      <c r="P2643" s="106">
        <v>0.20115956457588832</v>
      </c>
      <c r="Q2643" s="88">
        <v>17.126932923029514</v>
      </c>
      <c r="R2643" s="151">
        <v>2438546202668.4131</v>
      </c>
      <c r="S2643" s="171">
        <v>2139.0892166526482</v>
      </c>
      <c r="T2643" s="165">
        <v>4.1367998031762457E-2</v>
      </c>
      <c r="U2643" s="566">
        <v>2.0000000000000001E-4</v>
      </c>
      <c r="V2643"/>
      <c r="W2643"/>
      <c r="X2643"/>
    </row>
    <row r="2644" spans="1:24" x14ac:dyDescent="0.2">
      <c r="A2644">
        <f t="shared" si="41"/>
        <v>2640</v>
      </c>
      <c r="B2644">
        <v>0.43264740949054031</v>
      </c>
      <c r="C2644">
        <v>1500</v>
      </c>
      <c r="D2644" s="106">
        <v>0.96368580473335541</v>
      </c>
      <c r="E2644" s="106">
        <v>0.59043562306886543</v>
      </c>
      <c r="F2644">
        <v>1</v>
      </c>
      <c r="G2644">
        <v>2025</v>
      </c>
      <c r="H2644" s="88">
        <v>28378811.830718242</v>
      </c>
      <c r="I2644" s="151">
        <v>730444392253.81836</v>
      </c>
      <c r="J2644" s="106">
        <v>0.41118479133459418</v>
      </c>
      <c r="K2644" s="151">
        <v>49136584485.599754</v>
      </c>
      <c r="L2644" s="151">
        <v>50610045097.373062</v>
      </c>
      <c r="M2644" s="151">
        <v>243200275465.56094</v>
      </c>
      <c r="N2644" s="151">
        <v>1073391297302.3522</v>
      </c>
      <c r="O2644" s="106">
        <v>0.49878910217207401</v>
      </c>
      <c r="P2644" s="106">
        <v>0.32069705471759652</v>
      </c>
      <c r="Q2644" s="88">
        <v>14.986312968950941</v>
      </c>
      <c r="R2644" s="151">
        <v>5914251791147.4893</v>
      </c>
      <c r="S2644" s="171">
        <v>5185.3655244456895</v>
      </c>
      <c r="T2644" s="165">
        <v>4.6246946254685943E-2</v>
      </c>
      <c r="U2644" s="566">
        <v>2.0000000000000001E-4</v>
      </c>
      <c r="V2644"/>
      <c r="W2644"/>
      <c r="X2644"/>
    </row>
    <row r="2645" spans="1:24" x14ac:dyDescent="0.2">
      <c r="A2645">
        <f t="shared" si="41"/>
        <v>2641</v>
      </c>
      <c r="B2645">
        <v>0.46037194184206331</v>
      </c>
      <c r="C2645">
        <v>4757.4890810752931</v>
      </c>
      <c r="D2645" s="106">
        <v>0.78676448726347936</v>
      </c>
      <c r="E2645" s="106">
        <v>0.22974122286753654</v>
      </c>
      <c r="F2645">
        <v>1</v>
      </c>
      <c r="G2645">
        <v>2024</v>
      </c>
      <c r="H2645" s="88">
        <v>17962732.390781112</v>
      </c>
      <c r="I2645" s="151">
        <v>472440750316.87396</v>
      </c>
      <c r="J2645" s="106">
        <v>0.36445491959695642</v>
      </c>
      <c r="K2645" s="151">
        <v>6026968056.2959013</v>
      </c>
      <c r="L2645" s="151">
        <v>19903891883.605492</v>
      </c>
      <c r="M2645" s="151">
        <v>256615266420.61963</v>
      </c>
      <c r="N2645" s="151">
        <v>754986876677.39502</v>
      </c>
      <c r="O2645" s="106">
        <v>0.52106691449491371</v>
      </c>
      <c r="P2645" s="106">
        <v>0.32865436674725973</v>
      </c>
      <c r="Q2645" s="88">
        <v>16.448559864830084</v>
      </c>
      <c r="R2645" s="151">
        <v>4683016383833.626</v>
      </c>
      <c r="S2645" s="171">
        <v>4107.30338190571</v>
      </c>
      <c r="T2645" s="165">
        <v>4.2542365596389735E-2</v>
      </c>
      <c r="U2645" s="566">
        <v>2.0000000000000001E-4</v>
      </c>
      <c r="V2645"/>
      <c r="W2645"/>
      <c r="X2645"/>
    </row>
    <row r="2646" spans="1:24" x14ac:dyDescent="0.2">
      <c r="A2646">
        <f t="shared" si="41"/>
        <v>2642</v>
      </c>
      <c r="B2646">
        <v>0.71541732063949637</v>
      </c>
      <c r="C2646">
        <v>2936.8793879424766</v>
      </c>
      <c r="D2646" s="106">
        <v>0.63686948071764904</v>
      </c>
      <c r="E2646" s="106">
        <v>0.64273619301619556</v>
      </c>
      <c r="F2646">
        <v>1</v>
      </c>
      <c r="G2646">
        <v>2023</v>
      </c>
      <c r="H2646" s="88">
        <v>11204860.919570103</v>
      </c>
      <c r="I2646" s="151">
        <v>416007246326.18475</v>
      </c>
      <c r="J2646" s="106">
        <v>0.47399403919146654</v>
      </c>
      <c r="K2646" s="151">
        <v>16135228724.252033</v>
      </c>
      <c r="L2646" s="151">
        <v>0</v>
      </c>
      <c r="M2646" s="151">
        <v>394405347353.94702</v>
      </c>
      <c r="N2646" s="151">
        <v>826547822404.38391</v>
      </c>
      <c r="O2646" s="106">
        <v>0.62030195834377899</v>
      </c>
      <c r="P2646" s="106">
        <v>0.4658621985347966</v>
      </c>
      <c r="Q2646" s="88">
        <v>16.567497089417547</v>
      </c>
      <c r="R2646" s="151">
        <v>7482847167118.5137</v>
      </c>
      <c r="S2646" s="171">
        <v>6557.1243202406204</v>
      </c>
      <c r="T2646" s="165">
        <v>4.1058097614865473E-2</v>
      </c>
      <c r="U2646" s="566">
        <v>2.0000000000000001E-4</v>
      </c>
      <c r="V2646"/>
      <c r="W2646"/>
      <c r="X2646"/>
    </row>
    <row r="2647" spans="1:24" x14ac:dyDescent="0.2">
      <c r="A2647">
        <f t="shared" si="41"/>
        <v>2643</v>
      </c>
      <c r="B2647">
        <v>0.60951238121594975</v>
      </c>
      <c r="C2647">
        <v>7197.1014851619784</v>
      </c>
      <c r="D2647" s="106">
        <v>1.0783315166734322</v>
      </c>
      <c r="E2647" s="106">
        <v>0.43530383913455906</v>
      </c>
      <c r="F2647">
        <v>1</v>
      </c>
      <c r="G2647">
        <v>2025</v>
      </c>
      <c r="H2647" s="88">
        <v>36754173.835234575</v>
      </c>
      <c r="I2647" s="151">
        <v>843281793456.20007</v>
      </c>
      <c r="J2647" s="106">
        <v>0.35122940670038494</v>
      </c>
      <c r="K2647" s="151">
        <v>30520169123.048286</v>
      </c>
      <c r="L2647" s="151">
        <v>47312316073.892723</v>
      </c>
      <c r="M2647" s="151">
        <v>388762359387.06506</v>
      </c>
      <c r="N2647" s="151">
        <v>1309876638040.2061</v>
      </c>
      <c r="O2647" s="106">
        <v>0.49244721650331819</v>
      </c>
      <c r="P2647" s="106">
        <v>0.32370996819875192</v>
      </c>
      <c r="Q2647" s="88">
        <v>16.114855246485778</v>
      </c>
      <c r="R2647" s="151">
        <v>7676289358227.1113</v>
      </c>
      <c r="S2647" s="171">
        <v>6733.4801939033014</v>
      </c>
      <c r="T2647" s="165">
        <v>4.4045881596302051E-2</v>
      </c>
      <c r="U2647" s="566">
        <v>2.0000000000000001E-4</v>
      </c>
      <c r="V2647"/>
      <c r="W2647"/>
      <c r="X2647"/>
    </row>
    <row r="2648" spans="1:24" x14ac:dyDescent="0.2">
      <c r="A2648">
        <f t="shared" si="41"/>
        <v>2644</v>
      </c>
      <c r="B2648">
        <v>0.39365463143634127</v>
      </c>
      <c r="C2648">
        <v>6496.0165235654931</v>
      </c>
      <c r="D2648" s="106">
        <v>0.69017872074152542</v>
      </c>
      <c r="E2648" s="106">
        <v>0.29143308961878089</v>
      </c>
      <c r="F2648">
        <v>1</v>
      </c>
      <c r="G2648">
        <v>2027</v>
      </c>
      <c r="H2648" s="88">
        <v>13661533.2332162</v>
      </c>
      <c r="I2648" s="151">
        <v>446601277681.91418</v>
      </c>
      <c r="J2648" s="106">
        <v>0.39365463143634127</v>
      </c>
      <c r="K2648" s="151">
        <v>47400836097.119286</v>
      </c>
      <c r="L2648" s="151">
        <v>103241713363.38942</v>
      </c>
      <c r="M2648" s="151">
        <v>0</v>
      </c>
      <c r="N2648" s="151">
        <v>597243827142.42285</v>
      </c>
      <c r="O2648" s="106">
        <v>0.43265416955739378</v>
      </c>
      <c r="P2648" s="106">
        <v>0.30845092396101559</v>
      </c>
      <c r="Q2648" s="88">
        <v>14.171163151219057</v>
      </c>
      <c r="R2648" s="151">
        <v>3092619481494.3921</v>
      </c>
      <c r="S2648" s="171">
        <v>2713.9251908083293</v>
      </c>
      <c r="T2648" s="165">
        <v>4.7004315802518425E-2</v>
      </c>
      <c r="U2648" s="566">
        <v>2.0000000000000001E-4</v>
      </c>
      <c r="V2648"/>
      <c r="W2648"/>
      <c r="X2648"/>
    </row>
    <row r="2649" spans="1:24" x14ac:dyDescent="0.2">
      <c r="A2649">
        <f t="shared" si="41"/>
        <v>2645</v>
      </c>
      <c r="B2649">
        <v>0.32263232092274635</v>
      </c>
      <c r="C2649">
        <v>2779.5282406609595</v>
      </c>
      <c r="D2649" s="106">
        <v>0.75705530679261701</v>
      </c>
      <c r="E2649" s="106">
        <v>0.42577400471412657</v>
      </c>
      <c r="F2649">
        <v>1</v>
      </c>
      <c r="G2649">
        <v>2025</v>
      </c>
      <c r="H2649" s="88">
        <v>15761764.48967457</v>
      </c>
      <c r="I2649" s="151">
        <v>378548166377.14355</v>
      </c>
      <c r="J2649" s="106">
        <v>0.32263232092274641</v>
      </c>
      <c r="K2649" s="151">
        <v>21269071666.958099</v>
      </c>
      <c r="L2649" s="151">
        <v>51286298696.094872</v>
      </c>
      <c r="M2649" s="151">
        <v>136427389012.33908</v>
      </c>
      <c r="N2649" s="151">
        <v>587530925752.53564</v>
      </c>
      <c r="O2649" s="106">
        <v>0.46346977108869192</v>
      </c>
      <c r="P2649" s="106">
        <v>0.30489258672412772</v>
      </c>
      <c r="Q2649" s="88">
        <v>16.113081662033132</v>
      </c>
      <c r="R2649" s="151">
        <v>3247002168486.7295</v>
      </c>
      <c r="S2649" s="171">
        <v>2846.5143226455575</v>
      </c>
      <c r="T2649" s="165">
        <v>4.3956055877987524E-2</v>
      </c>
      <c r="U2649" s="566">
        <v>2.0000000000000001E-4</v>
      </c>
      <c r="V2649"/>
      <c r="W2649"/>
      <c r="X2649"/>
    </row>
    <row r="2650" spans="1:24" x14ac:dyDescent="0.2">
      <c r="A2650">
        <f t="shared" si="41"/>
        <v>2646</v>
      </c>
      <c r="B2650">
        <v>0.48620500524208987</v>
      </c>
      <c r="C2650">
        <v>1552.6683852173314</v>
      </c>
      <c r="D2650" s="106">
        <v>0.9257240953397492</v>
      </c>
      <c r="E2650" s="106">
        <v>0.28543133890884237</v>
      </c>
      <c r="F2650">
        <v>1</v>
      </c>
      <c r="G2650">
        <v>2025</v>
      </c>
      <c r="H2650" s="88">
        <v>25455774.140304051</v>
      </c>
      <c r="I2650" s="151">
        <v>403212617452.14465</v>
      </c>
      <c r="J2650" s="106">
        <v>1.1591407595081815E-2</v>
      </c>
      <c r="K2650" s="151">
        <v>36717299461.730942</v>
      </c>
      <c r="L2650" s="151">
        <v>88329308121.452545</v>
      </c>
      <c r="M2650" s="151">
        <v>229025976040.23889</v>
      </c>
      <c r="N2650" s="151">
        <v>757285201075.56714</v>
      </c>
      <c r="O2650" s="106">
        <v>0.34142754771715139</v>
      </c>
      <c r="P2650" s="106">
        <v>0.17400777236991119</v>
      </c>
      <c r="Q2650" s="88">
        <v>26.375028082341188</v>
      </c>
      <c r="R2650" s="151">
        <v>3788980623925.6533</v>
      </c>
      <c r="S2650" s="171">
        <v>3323.0390022530987</v>
      </c>
      <c r="T2650" s="165">
        <v>2.8034127973851582E-2</v>
      </c>
      <c r="U2650" s="566">
        <v>2.0000000000000001E-4</v>
      </c>
      <c r="V2650"/>
      <c r="W2650"/>
      <c r="X2650"/>
    </row>
    <row r="2651" spans="1:24" x14ac:dyDescent="0.2">
      <c r="A2651">
        <f t="shared" si="41"/>
        <v>2647</v>
      </c>
      <c r="B2651">
        <v>0.53414457718151476</v>
      </c>
      <c r="C2651">
        <v>10497.908754773374</v>
      </c>
      <c r="D2651" s="106">
        <v>0.90969315406312701</v>
      </c>
      <c r="E2651" s="106">
        <v>0.48997666627760739</v>
      </c>
      <c r="F2651">
        <v>1</v>
      </c>
      <c r="G2651">
        <v>2024</v>
      </c>
      <c r="H2651" s="88">
        <v>24686841.182498418</v>
      </c>
      <c r="I2651" s="151">
        <v>699370063195.41919</v>
      </c>
      <c r="J2651" s="106">
        <v>0.46158152610903613</v>
      </c>
      <c r="K2651" s="151">
        <v>35555140910.998062</v>
      </c>
      <c r="L2651" s="151">
        <v>7628573669.281106</v>
      </c>
      <c r="M2651" s="151">
        <v>398185957081.7016</v>
      </c>
      <c r="N2651" s="151">
        <v>1140739734857.3999</v>
      </c>
      <c r="O2651" s="106">
        <v>0.56758601975624046</v>
      </c>
      <c r="P2651" s="106">
        <v>0.40648016422849348</v>
      </c>
      <c r="Q2651" s="88">
        <v>15.455280071118979</v>
      </c>
      <c r="R2651" s="151">
        <v>8025408683014.4854</v>
      </c>
      <c r="S2651" s="171">
        <v>7040.5678386091176</v>
      </c>
      <c r="T2651" s="165">
        <v>4.5506622425936331E-2</v>
      </c>
      <c r="U2651" s="566">
        <v>2.0000000000000001E-4</v>
      </c>
      <c r="V2651"/>
      <c r="W2651"/>
      <c r="X2651"/>
    </row>
    <row r="2652" spans="1:24" x14ac:dyDescent="0.2">
      <c r="A2652">
        <f t="shared" si="41"/>
        <v>2648</v>
      </c>
      <c r="B2652">
        <v>0.53359024390524956</v>
      </c>
      <c r="C2652">
        <v>3502.6027290147954</v>
      </c>
      <c r="D2652" s="106">
        <v>0.702491124664538</v>
      </c>
      <c r="E2652" s="106">
        <v>0.57422525643459643</v>
      </c>
      <c r="F2652">
        <v>1</v>
      </c>
      <c r="G2652">
        <v>2024</v>
      </c>
      <c r="H2652" s="88">
        <v>13918290.957397293</v>
      </c>
      <c r="I2652" s="151">
        <v>547816080433.92786</v>
      </c>
      <c r="J2652" s="106">
        <v>0.53359024390524956</v>
      </c>
      <c r="K2652" s="151">
        <v>15082459291.362123</v>
      </c>
      <c r="L2652" s="151">
        <v>15638372216.761564</v>
      </c>
      <c r="M2652" s="151">
        <v>349929896823.71436</v>
      </c>
      <c r="N2652" s="151">
        <v>928466808765.76599</v>
      </c>
      <c r="O2652" s="106">
        <v>0.62981673193431587</v>
      </c>
      <c r="P2652" s="106">
        <v>0.45620887038727609</v>
      </c>
      <c r="Q2652" s="88">
        <v>15.856281423985054</v>
      </c>
      <c r="R2652" s="151">
        <v>7573918823125.543</v>
      </c>
      <c r="S2652" s="171">
        <v>6642.263028223625</v>
      </c>
      <c r="T2652" s="165">
        <v>4.4526260451890953E-2</v>
      </c>
      <c r="U2652" s="566">
        <v>2.0000000000000001E-4</v>
      </c>
      <c r="V2652"/>
      <c r="W2652"/>
      <c r="X2652"/>
    </row>
    <row r="2653" spans="1:24" x14ac:dyDescent="0.2">
      <c r="A2653">
        <f t="shared" si="41"/>
        <v>2649</v>
      </c>
      <c r="B2653">
        <v>0.38797083680373962</v>
      </c>
      <c r="C2653">
        <v>4380.6067724757222</v>
      </c>
      <c r="D2653" s="106">
        <v>0.549890668879912</v>
      </c>
      <c r="E2653" s="106">
        <v>0.46120444412689354</v>
      </c>
      <c r="F2653">
        <v>1</v>
      </c>
      <c r="G2653">
        <v>2025</v>
      </c>
      <c r="H2653" s="88">
        <v>8643695.545946179</v>
      </c>
      <c r="I2653" s="151">
        <v>342117572225.18225</v>
      </c>
      <c r="J2653" s="106">
        <v>0.38797083680373956</v>
      </c>
      <c r="K2653" s="151">
        <v>35191270710.056412</v>
      </c>
      <c r="L2653" s="151">
        <v>48185061950.336098</v>
      </c>
      <c r="M2653" s="151">
        <v>164498593125.75336</v>
      </c>
      <c r="N2653" s="151">
        <v>589992498011.32812</v>
      </c>
      <c r="O2653" s="106">
        <v>0.51336002722618335</v>
      </c>
      <c r="P2653" s="106">
        <v>0.38820458942025249</v>
      </c>
      <c r="Q2653" s="88">
        <v>15.949420617422135</v>
      </c>
      <c r="R2653" s="151">
        <v>4175245744736.1396</v>
      </c>
      <c r="S2653" s="171">
        <v>3662.1698002286598</v>
      </c>
      <c r="T2653" s="165">
        <v>4.3974797607179997E-2</v>
      </c>
      <c r="U2653" s="566">
        <v>2.0000000000000001E-4</v>
      </c>
      <c r="V2653"/>
      <c r="W2653"/>
      <c r="X2653"/>
    </row>
    <row r="2654" spans="1:24" x14ac:dyDescent="0.2">
      <c r="A2654">
        <f t="shared" si="41"/>
        <v>2650</v>
      </c>
      <c r="B2654">
        <v>0.55033682375308446</v>
      </c>
      <c r="C2654">
        <v>4485.1505941906435</v>
      </c>
      <c r="D2654" s="106">
        <v>0.83447528864185738</v>
      </c>
      <c r="E2654" s="106">
        <v>0.39547895985690329</v>
      </c>
      <c r="F2654">
        <v>1</v>
      </c>
      <c r="G2654">
        <v>2026</v>
      </c>
      <c r="H2654" s="88">
        <v>20215223.508971203</v>
      </c>
      <c r="I2654" s="151">
        <v>561361235039.3175</v>
      </c>
      <c r="J2654" s="106">
        <v>0.37375285963898819</v>
      </c>
      <c r="K2654" s="151">
        <v>43541209221.144928</v>
      </c>
      <c r="L2654" s="151">
        <v>114781809552.84213</v>
      </c>
      <c r="M2654" s="151">
        <v>47360304330.612846</v>
      </c>
      <c r="N2654" s="151">
        <v>767044558143.91736</v>
      </c>
      <c r="O2654" s="106">
        <v>0.4426392891890899</v>
      </c>
      <c r="P2654" s="106">
        <v>0.30814821323371011</v>
      </c>
      <c r="Q2654" s="88">
        <v>14.801857541314707</v>
      </c>
      <c r="R2654" s="151">
        <v>4143817540424.0952</v>
      </c>
      <c r="S2654" s="171">
        <v>3632.1880060540548</v>
      </c>
      <c r="T2654" s="165">
        <v>4.5574641693127221E-2</v>
      </c>
      <c r="U2654" s="566">
        <v>2.0000000000000001E-4</v>
      </c>
      <c r="V2654"/>
      <c r="W2654"/>
      <c r="X2654"/>
    </row>
    <row r="2655" spans="1:24" x14ac:dyDescent="0.2">
      <c r="A2655">
        <f t="shared" si="41"/>
        <v>2651</v>
      </c>
      <c r="B2655">
        <v>0.58204732378362756</v>
      </c>
      <c r="C2655">
        <v>7838.9422433194413</v>
      </c>
      <c r="D2655" s="106">
        <v>0.50922328264562788</v>
      </c>
      <c r="E2655" s="106">
        <v>0.48023927744540362</v>
      </c>
      <c r="F2655">
        <v>1</v>
      </c>
      <c r="G2655">
        <v>2023</v>
      </c>
      <c r="H2655" s="88">
        <v>7430534.4659927469</v>
      </c>
      <c r="I2655" s="151">
        <v>346987739751.53381</v>
      </c>
      <c r="J2655" s="106">
        <v>0.56527041751547003</v>
      </c>
      <c r="K2655" s="151">
        <v>3395262046.6790571</v>
      </c>
      <c r="L2655" s="151">
        <v>0</v>
      </c>
      <c r="M2655" s="151">
        <v>277106394848.19415</v>
      </c>
      <c r="N2655" s="151">
        <v>627489396646.4071</v>
      </c>
      <c r="O2655" s="106">
        <v>0.66587104520604579</v>
      </c>
      <c r="P2655" s="106">
        <v>0.47479604930735242</v>
      </c>
      <c r="Q2655" s="88">
        <v>15.789468958717192</v>
      </c>
      <c r="R2655" s="151">
        <v>5325238849123.2598</v>
      </c>
      <c r="S2655" s="171">
        <v>4665.6059244498956</v>
      </c>
      <c r="T2655" s="165">
        <v>4.4799148967584142E-2</v>
      </c>
      <c r="U2655" s="566">
        <v>2.0000000000000001E-4</v>
      </c>
      <c r="V2655"/>
      <c r="W2655"/>
      <c r="X2655"/>
    </row>
    <row r="2656" spans="1:24" x14ac:dyDescent="0.2">
      <c r="A2656">
        <f t="shared" si="41"/>
        <v>2652</v>
      </c>
      <c r="B2656">
        <v>0.57437812473376959</v>
      </c>
      <c r="C2656">
        <v>5063.2219723395247</v>
      </c>
      <c r="D2656" s="106">
        <v>0.70287019460579492</v>
      </c>
      <c r="E2656" s="106">
        <v>0.43579076051699583</v>
      </c>
      <c r="F2656">
        <v>1</v>
      </c>
      <c r="G2656">
        <v>2025</v>
      </c>
      <c r="H2656" s="88">
        <v>13981593.877801083</v>
      </c>
      <c r="I2656" s="151">
        <v>544539153667.73907</v>
      </c>
      <c r="J2656" s="106">
        <v>0.52625103052114297</v>
      </c>
      <c r="K2656" s="151">
        <v>34497393366.910339</v>
      </c>
      <c r="L2656" s="151">
        <v>57065682333.93618</v>
      </c>
      <c r="M2656" s="151">
        <v>82953569478.148956</v>
      </c>
      <c r="N2656" s="151">
        <v>719055798846.73462</v>
      </c>
      <c r="O2656" s="106">
        <v>0.55430982250013583</v>
      </c>
      <c r="P2656" s="106">
        <v>0.3375474632917943</v>
      </c>
      <c r="Q2656" s="88">
        <v>13.879059529886925</v>
      </c>
      <c r="R2656" s="151">
        <v>3910889761099.2197</v>
      </c>
      <c r="S2656" s="171">
        <v>3429.9268180710856</v>
      </c>
      <c r="T2656" s="165">
        <v>4.9720805213487762E-2</v>
      </c>
      <c r="U2656" s="566">
        <v>2.0000000000000001E-4</v>
      </c>
      <c r="V2656"/>
      <c r="W2656"/>
      <c r="X2656"/>
    </row>
    <row r="2657" spans="1:24" x14ac:dyDescent="0.2">
      <c r="A2657">
        <f t="shared" si="41"/>
        <v>2653</v>
      </c>
      <c r="B2657">
        <v>0.58926523534642006</v>
      </c>
      <c r="C2657">
        <v>10231.399032360318</v>
      </c>
      <c r="D2657" s="106">
        <v>0.65205237479913669</v>
      </c>
      <c r="E2657" s="106">
        <v>0.7</v>
      </c>
      <c r="F2657">
        <v>1</v>
      </c>
      <c r="G2657">
        <v>2023</v>
      </c>
      <c r="H2657" s="88">
        <v>11587543.304484852</v>
      </c>
      <c r="I2657" s="151">
        <v>421580606150.45972</v>
      </c>
      <c r="J2657" s="106">
        <v>0.41580330203519289</v>
      </c>
      <c r="K2657" s="151">
        <v>32077457684.642174</v>
      </c>
      <c r="L2657" s="151">
        <v>60416475229.330612</v>
      </c>
      <c r="M2657" s="151">
        <v>583883727064.53723</v>
      </c>
      <c r="N2657" s="151">
        <v>1097958266128.9698</v>
      </c>
      <c r="O2657" s="106">
        <v>0.62910840170797311</v>
      </c>
      <c r="P2657" s="106">
        <v>0.43536754402941358</v>
      </c>
      <c r="Q2657" s="88">
        <v>17.102192730521839</v>
      </c>
      <c r="R2657" s="151">
        <v>8952187634134.5391</v>
      </c>
      <c r="S2657" s="171">
        <v>7855.3195591612557</v>
      </c>
      <c r="T2657" s="165">
        <v>4.2479834453887706E-2</v>
      </c>
      <c r="U2657" s="566">
        <v>2.0000000000000001E-4</v>
      </c>
      <c r="V2657"/>
      <c r="W2657"/>
      <c r="X2657"/>
    </row>
    <row r="2658" spans="1:24" x14ac:dyDescent="0.2">
      <c r="A2658">
        <f t="shared" si="41"/>
        <v>2654</v>
      </c>
      <c r="B2658">
        <v>0.44473009564339294</v>
      </c>
      <c r="C2658">
        <v>2998.9211161998751</v>
      </c>
      <c r="D2658" s="106">
        <v>0.33587171366817858</v>
      </c>
      <c r="E2658" s="106">
        <v>0.41585835247858038</v>
      </c>
      <c r="F2658">
        <v>1</v>
      </c>
      <c r="G2658">
        <v>2024</v>
      </c>
      <c r="H2658" s="88">
        <v>4108165.2569093676</v>
      </c>
      <c r="I2658" s="151">
        <v>153808920179.44031</v>
      </c>
      <c r="J2658" s="106">
        <v>0.38084142171257496</v>
      </c>
      <c r="K2658" s="151">
        <v>15217528549.888374</v>
      </c>
      <c r="L2658" s="151">
        <v>29836630911.279675</v>
      </c>
      <c r="M2658" s="151">
        <v>146788874500.06265</v>
      </c>
      <c r="N2658" s="151">
        <v>345651954140.67096</v>
      </c>
      <c r="O2658" s="106">
        <v>0.57826148461739424</v>
      </c>
      <c r="P2658" s="106">
        <v>0.41666680643607867</v>
      </c>
      <c r="Q2658" s="88">
        <v>17.09297406937922</v>
      </c>
      <c r="R2658" s="151">
        <v>2867075167882.2534</v>
      </c>
      <c r="S2658" s="171">
        <v>2513.8671488103864</v>
      </c>
      <c r="T2658" s="165">
        <v>4.0306118518466397E-2</v>
      </c>
      <c r="U2658" s="566">
        <v>2.0000000000000001E-4</v>
      </c>
      <c r="V2658"/>
      <c r="W2658"/>
      <c r="X2658"/>
    </row>
    <row r="2659" spans="1:24" x14ac:dyDescent="0.2">
      <c r="A2659">
        <f t="shared" si="41"/>
        <v>2655</v>
      </c>
      <c r="B2659">
        <v>0.44721663598167538</v>
      </c>
      <c r="C2659">
        <v>5304.8010068784979</v>
      </c>
      <c r="D2659" s="106">
        <v>0.92735903455869662</v>
      </c>
      <c r="E2659" s="106">
        <v>0.43499019088970259</v>
      </c>
      <c r="F2659">
        <v>1</v>
      </c>
      <c r="G2659">
        <v>2027</v>
      </c>
      <c r="H2659" s="88">
        <v>26454103.040240008</v>
      </c>
      <c r="I2659" s="151">
        <v>622593715416.08313</v>
      </c>
      <c r="J2659" s="106">
        <v>0.23748705079554078</v>
      </c>
      <c r="K2659" s="151">
        <v>13373546545.361183</v>
      </c>
      <c r="L2659" s="151">
        <v>30001014584.167</v>
      </c>
      <c r="M2659" s="151">
        <v>0</v>
      </c>
      <c r="N2659" s="151">
        <v>665968276545.61133</v>
      </c>
      <c r="O2659" s="106">
        <v>0.25805847371104768</v>
      </c>
      <c r="P2659" s="106">
        <v>0.14130831865803894</v>
      </c>
      <c r="Q2659" s="88">
        <v>13.660718813867669</v>
      </c>
      <c r="R2659" s="151">
        <v>1546363500952.4141</v>
      </c>
      <c r="S2659" s="171">
        <v>1357.2051238423041</v>
      </c>
      <c r="T2659" s="165">
        <v>4.7499982713990196E-2</v>
      </c>
      <c r="U2659" s="566">
        <v>2.0000000000000001E-4</v>
      </c>
      <c r="V2659"/>
      <c r="W2659"/>
      <c r="X2659"/>
    </row>
    <row r="2660" spans="1:24" x14ac:dyDescent="0.2">
      <c r="A2660">
        <f t="shared" si="41"/>
        <v>2656</v>
      </c>
      <c r="B2660">
        <v>0.42153107318889743</v>
      </c>
      <c r="C2660">
        <v>5160.6886648825448</v>
      </c>
      <c r="D2660" s="106">
        <v>0.55530787867077702</v>
      </c>
      <c r="E2660" s="106">
        <v>0.48470089692723339</v>
      </c>
      <c r="F2660">
        <v>1</v>
      </c>
      <c r="G2660">
        <v>2023</v>
      </c>
      <c r="H2660" s="88">
        <v>8714961.7362024579</v>
      </c>
      <c r="I2660" s="151">
        <v>299518690650.01031</v>
      </c>
      <c r="J2660" s="106">
        <v>0.42153107318889749</v>
      </c>
      <c r="K2660" s="151">
        <v>5581303505.3658772</v>
      </c>
      <c r="L2660" s="151">
        <v>0</v>
      </c>
      <c r="M2660" s="151">
        <v>399387385866.81342</v>
      </c>
      <c r="N2660" s="151">
        <v>704487380022.18958</v>
      </c>
      <c r="O2660" s="106">
        <v>0.63275277378175665</v>
      </c>
      <c r="P2660" s="106">
        <v>0.39345710052932936</v>
      </c>
      <c r="Q2660" s="88">
        <v>16.986863342671132</v>
      </c>
      <c r="R2660" s="151">
        <v>5339890147284.5469</v>
      </c>
      <c r="S2660" s="171">
        <v>4677.7245299089791</v>
      </c>
      <c r="T2660" s="165">
        <v>4.1274863425560943E-2</v>
      </c>
      <c r="U2660" s="566">
        <v>2.0000000000000001E-4</v>
      </c>
      <c r="V2660"/>
      <c r="W2660"/>
      <c r="X2660"/>
    </row>
    <row r="2661" spans="1:24" x14ac:dyDescent="0.2">
      <c r="A2661">
        <f t="shared" si="41"/>
        <v>2657</v>
      </c>
      <c r="B2661">
        <v>0.61406961767402535</v>
      </c>
      <c r="C2661">
        <v>5752.5245504948443</v>
      </c>
      <c r="D2661" s="106">
        <v>0.95548422098030938</v>
      </c>
      <c r="E2661" s="106">
        <v>0.33581404141857918</v>
      </c>
      <c r="F2661">
        <v>1</v>
      </c>
      <c r="G2661">
        <v>2026</v>
      </c>
      <c r="H2661" s="88">
        <v>27965011.043332223</v>
      </c>
      <c r="I2661" s="151">
        <v>799559969261.98157</v>
      </c>
      <c r="J2661" s="106">
        <v>0.4476352448622205</v>
      </c>
      <c r="K2661" s="151">
        <v>30659471264.771904</v>
      </c>
      <c r="L2661" s="151">
        <v>38062407978.88166</v>
      </c>
      <c r="M2661" s="151">
        <v>65132393518.007416</v>
      </c>
      <c r="N2661" s="151">
        <v>933414242023.64246</v>
      </c>
      <c r="O2661" s="106">
        <v>0.47188808997085274</v>
      </c>
      <c r="P2661" s="106">
        <v>0.37879959892211429</v>
      </c>
      <c r="Q2661" s="88">
        <v>13.972943276698135</v>
      </c>
      <c r="R2661" s="151">
        <v>6025570859267.7061</v>
      </c>
      <c r="S2661" s="171">
        <v>5288.3201331799346</v>
      </c>
      <c r="T2661" s="165">
        <v>4.6009673681425584E-2</v>
      </c>
      <c r="U2661" s="566">
        <v>2.0000000000000001E-4</v>
      </c>
      <c r="V2661"/>
      <c r="W2661"/>
      <c r="X2661"/>
    </row>
    <row r="2662" spans="1:24" x14ac:dyDescent="0.2">
      <c r="A2662">
        <f t="shared" si="41"/>
        <v>2658</v>
      </c>
      <c r="B2662">
        <v>0.46706459955253632</v>
      </c>
      <c r="C2662">
        <v>6821.4970305268307</v>
      </c>
      <c r="D2662" s="106">
        <v>1.0717393729415066</v>
      </c>
      <c r="E2662" s="106">
        <v>0.59786473850441457</v>
      </c>
      <c r="F2662">
        <v>1</v>
      </c>
      <c r="G2662">
        <v>2024</v>
      </c>
      <c r="H2662" s="88">
        <v>36396846.494255334</v>
      </c>
      <c r="I2662" s="151">
        <v>774520940845.86084</v>
      </c>
      <c r="J2662" s="106">
        <v>0.13512114944084075</v>
      </c>
      <c r="K2662" s="151">
        <v>41646633493.761414</v>
      </c>
      <c r="L2662" s="151">
        <v>65214524647.078476</v>
      </c>
      <c r="M2662" s="151">
        <v>508653730092.3924</v>
      </c>
      <c r="N2662" s="151">
        <v>1390035829079.093</v>
      </c>
      <c r="O2662" s="106">
        <v>0.40556419611007988</v>
      </c>
      <c r="P2662" s="106">
        <v>0.20384714372294485</v>
      </c>
      <c r="Q2662" s="88">
        <v>18.422654515402723</v>
      </c>
      <c r="R2662" s="151">
        <v>5606594561740.1787</v>
      </c>
      <c r="S2662" s="171">
        <v>4921.4865437728276</v>
      </c>
      <c r="T2662" s="165">
        <v>4.0101627403635771E-2</v>
      </c>
      <c r="U2662" s="566">
        <v>2.0000000000000001E-4</v>
      </c>
      <c r="V2662"/>
      <c r="W2662"/>
      <c r="X2662"/>
    </row>
    <row r="2663" spans="1:24" x14ac:dyDescent="0.2">
      <c r="A2663">
        <f t="shared" si="41"/>
        <v>2659</v>
      </c>
      <c r="B2663">
        <v>0.51108004215029579</v>
      </c>
      <c r="C2663">
        <v>8582.6501041206902</v>
      </c>
      <c r="D2663" s="106">
        <v>0.53328495522980734</v>
      </c>
      <c r="E2663" s="106">
        <v>0.549126629636154</v>
      </c>
      <c r="F2663">
        <v>1</v>
      </c>
      <c r="G2663">
        <v>2023</v>
      </c>
      <c r="H2663" s="88">
        <v>8323985.1343099503</v>
      </c>
      <c r="I2663" s="151">
        <v>308622470049.15424</v>
      </c>
      <c r="J2663" s="106">
        <v>0.4675408740244863</v>
      </c>
      <c r="K2663" s="151">
        <v>9255206172.1816235</v>
      </c>
      <c r="L2663" s="151">
        <v>0</v>
      </c>
      <c r="M2663" s="151">
        <v>361122848395.17773</v>
      </c>
      <c r="N2663" s="151">
        <v>679000524616.51367</v>
      </c>
      <c r="O2663" s="106">
        <v>0.63798462946870038</v>
      </c>
      <c r="P2663" s="106">
        <v>0.37536688076023872</v>
      </c>
      <c r="Q2663" s="88">
        <v>16.41260463647383</v>
      </c>
      <c r="R2663" s="151">
        <v>4822277726005.8691</v>
      </c>
      <c r="S2663" s="171">
        <v>4229.0423328538172</v>
      </c>
      <c r="T2663" s="165">
        <v>4.2212806276095124E-2</v>
      </c>
      <c r="U2663" s="566">
        <v>2.0000000000000001E-4</v>
      </c>
      <c r="V2663"/>
      <c r="W2663"/>
      <c r="X2663"/>
    </row>
    <row r="2664" spans="1:24" x14ac:dyDescent="0.2">
      <c r="A2664">
        <f t="shared" si="41"/>
        <v>2660</v>
      </c>
      <c r="B2664">
        <v>0.58431586634751342</v>
      </c>
      <c r="C2664">
        <v>2255.5203684853523</v>
      </c>
      <c r="D2664" s="106">
        <v>0.67497385903845242</v>
      </c>
      <c r="E2664" s="106">
        <v>0.37701876945593099</v>
      </c>
      <c r="F2664">
        <v>1</v>
      </c>
      <c r="G2664">
        <v>2024</v>
      </c>
      <c r="H2664" s="88">
        <v>12997535.905789128</v>
      </c>
      <c r="I2664" s="151">
        <v>476901627181.16351</v>
      </c>
      <c r="J2664" s="106">
        <v>0.51728437361159729</v>
      </c>
      <c r="K2664" s="151">
        <v>42513350150.541428</v>
      </c>
      <c r="L2664" s="151">
        <v>49918632689.202736</v>
      </c>
      <c r="M2664" s="151">
        <v>350130357490.99109</v>
      </c>
      <c r="N2664" s="151">
        <v>919463967511.89868</v>
      </c>
      <c r="O2664" s="106">
        <v>0.61637320401854756</v>
      </c>
      <c r="P2664" s="106">
        <v>0.45249611006003593</v>
      </c>
      <c r="Q2664" s="88">
        <v>16.092067275229841</v>
      </c>
      <c r="R2664" s="151">
        <v>7593389115383.5547</v>
      </c>
      <c r="S2664" s="171">
        <v>6664.6800992289845</v>
      </c>
      <c r="T2664" s="165">
        <v>4.3786576950982023E-2</v>
      </c>
      <c r="U2664" s="566">
        <v>2.0000000000000001E-4</v>
      </c>
      <c r="V2664"/>
      <c r="W2664"/>
      <c r="X2664"/>
    </row>
    <row r="2665" spans="1:24" x14ac:dyDescent="0.2">
      <c r="A2665">
        <f t="shared" si="41"/>
        <v>2661</v>
      </c>
      <c r="B2665">
        <v>0.63866892828211519</v>
      </c>
      <c r="C2665">
        <v>4115.7325627310838</v>
      </c>
      <c r="D2665" s="106">
        <v>0.9883112167299194</v>
      </c>
      <c r="E2665" s="106">
        <v>0.40531666589239473</v>
      </c>
      <c r="F2665">
        <v>1</v>
      </c>
      <c r="G2665">
        <v>2025</v>
      </c>
      <c r="H2665" s="88">
        <v>30449621.097562999</v>
      </c>
      <c r="I2665" s="151">
        <v>830957340155.6853</v>
      </c>
      <c r="J2665" s="106">
        <v>0.45499422082173246</v>
      </c>
      <c r="K2665" s="151">
        <v>70031269238.901123</v>
      </c>
      <c r="L2665" s="151">
        <v>148080593104.35809</v>
      </c>
      <c r="M2665" s="151">
        <v>276323300945.48572</v>
      </c>
      <c r="N2665" s="151">
        <v>1325392503444.4302</v>
      </c>
      <c r="O2665" s="106">
        <v>0.54142746461535074</v>
      </c>
      <c r="P2665" s="106">
        <v>0.3506589013291545</v>
      </c>
      <c r="Q2665" s="88">
        <v>15.106484513554539</v>
      </c>
      <c r="R2665" s="151">
        <v>8034715173001.5996</v>
      </c>
      <c r="S2665" s="171">
        <v>7043.6418480248631</v>
      </c>
      <c r="T2665" s="165">
        <v>4.6184790536695088E-2</v>
      </c>
      <c r="U2665" s="566">
        <v>2.0000000000000001E-4</v>
      </c>
      <c r="V2665"/>
      <c r="W2665"/>
      <c r="X2665"/>
    </row>
    <row r="2666" spans="1:24" x14ac:dyDescent="0.2">
      <c r="A2666">
        <f t="shared" si="41"/>
        <v>2662</v>
      </c>
      <c r="B2666">
        <v>0.52652487534514758</v>
      </c>
      <c r="C2666">
        <v>3025.8084586096975</v>
      </c>
      <c r="D2666" s="106">
        <v>0.79179029970039949</v>
      </c>
      <c r="E2666" s="106">
        <v>0.6024297749858919</v>
      </c>
      <c r="F2666">
        <v>1</v>
      </c>
      <c r="G2666">
        <v>2026</v>
      </c>
      <c r="H2666" s="88">
        <v>17953201.064053014</v>
      </c>
      <c r="I2666" s="151">
        <v>490615998951.66193</v>
      </c>
      <c r="J2666" s="106">
        <v>0.36727334737625317</v>
      </c>
      <c r="K2666" s="151">
        <v>51972334593.711418</v>
      </c>
      <c r="L2666" s="151">
        <v>165689298113.60208</v>
      </c>
      <c r="M2666" s="151">
        <v>91963902065.615631</v>
      </c>
      <c r="N2666" s="151">
        <v>800241533724.59106</v>
      </c>
      <c r="O2666" s="106">
        <v>0.4827451763927661</v>
      </c>
      <c r="P2666" s="106">
        <v>0.29543864516255391</v>
      </c>
      <c r="Q2666" s="88">
        <v>14.868249181688638</v>
      </c>
      <c r="R2666" s="151">
        <v>4196461161579.3818</v>
      </c>
      <c r="S2666" s="171">
        <v>3677.9589234637006</v>
      </c>
      <c r="T2666" s="165">
        <v>4.477540559309072E-2</v>
      </c>
      <c r="U2666" s="566">
        <v>2.0000000000000001E-4</v>
      </c>
      <c r="V2666"/>
      <c r="W2666"/>
      <c r="X2666"/>
    </row>
    <row r="2667" spans="1:24" x14ac:dyDescent="0.2">
      <c r="A2667">
        <f t="shared" si="41"/>
        <v>2663</v>
      </c>
      <c r="B2667">
        <v>0.48897046091349716</v>
      </c>
      <c r="C2667">
        <v>6841.1292161497422</v>
      </c>
      <c r="D2667" s="106">
        <v>0.52414569118704757</v>
      </c>
      <c r="E2667" s="106">
        <v>0.52677206496447426</v>
      </c>
      <c r="F2667">
        <v>1</v>
      </c>
      <c r="G2667">
        <v>2024</v>
      </c>
      <c r="H2667" s="88">
        <v>7985450.0807680823</v>
      </c>
      <c r="I2667" s="151">
        <v>303967412537.30243</v>
      </c>
      <c r="J2667" s="106">
        <v>0.47618371807975546</v>
      </c>
      <c r="K2667" s="151">
        <v>12142376875.209675</v>
      </c>
      <c r="L2667" s="151">
        <v>13092195262.197161</v>
      </c>
      <c r="M2667" s="151">
        <v>203592592849.99857</v>
      </c>
      <c r="N2667" s="151">
        <v>532794577524.70782</v>
      </c>
      <c r="O2667" s="106">
        <v>0.59702590188636251</v>
      </c>
      <c r="P2667" s="106">
        <v>0.4043395139863713</v>
      </c>
      <c r="Q2667" s="88">
        <v>15.880711486423017</v>
      </c>
      <c r="R2667" s="151">
        <v>4078522110769.9375</v>
      </c>
      <c r="S2667" s="171">
        <v>3577.9822711060433</v>
      </c>
      <c r="T2667" s="165">
        <v>4.2371446273807664E-2</v>
      </c>
      <c r="U2667" s="566">
        <v>2.0000000000000001E-4</v>
      </c>
      <c r="V2667"/>
      <c r="W2667"/>
      <c r="X2667"/>
    </row>
    <row r="2668" spans="1:24" x14ac:dyDescent="0.2">
      <c r="A2668">
        <f t="shared" si="41"/>
        <v>2664</v>
      </c>
      <c r="B2668">
        <v>0.49921211145105215</v>
      </c>
      <c r="C2668">
        <v>1500</v>
      </c>
      <c r="D2668" s="106">
        <v>0.87377785070007685</v>
      </c>
      <c r="E2668" s="106">
        <v>0.42931631178760987</v>
      </c>
      <c r="F2668">
        <v>1</v>
      </c>
      <c r="G2668">
        <v>2024</v>
      </c>
      <c r="H2668" s="88">
        <v>22733326.824785553</v>
      </c>
      <c r="I2668" s="151">
        <v>522630638465.99658</v>
      </c>
      <c r="J2668" s="106">
        <v>0.26271629073331515</v>
      </c>
      <c r="K2668" s="151">
        <v>14523393178.822929</v>
      </c>
      <c r="L2668" s="151">
        <v>12982207369.615723</v>
      </c>
      <c r="M2668" s="151">
        <v>392436452799.52399</v>
      </c>
      <c r="N2668" s="151">
        <v>942572691813.95911</v>
      </c>
      <c r="O2668" s="106">
        <v>0.48976435972091459</v>
      </c>
      <c r="P2668" s="106">
        <v>0.26330791176037033</v>
      </c>
      <c r="Q2668" s="88">
        <v>16.928508347394288</v>
      </c>
      <c r="R2668" s="151">
        <v>4928309345986.126</v>
      </c>
      <c r="S2668" s="171">
        <v>4324.7758792567392</v>
      </c>
      <c r="T2668" s="165">
        <v>4.0103280095587945E-2</v>
      </c>
      <c r="U2668" s="566">
        <v>2.0000000000000001E-4</v>
      </c>
      <c r="V2668"/>
      <c r="W2668"/>
      <c r="X2668"/>
    </row>
    <row r="2669" spans="1:24" x14ac:dyDescent="0.2">
      <c r="A2669">
        <f t="shared" si="41"/>
        <v>2665</v>
      </c>
      <c r="B2669">
        <v>0.5534921610304121</v>
      </c>
      <c r="C2669">
        <v>5475.5774815219493</v>
      </c>
      <c r="D2669" s="106">
        <v>0.77864408794307405</v>
      </c>
      <c r="E2669" s="106">
        <v>0.30062673825556124</v>
      </c>
      <c r="F2669">
        <v>1</v>
      </c>
      <c r="G2669">
        <v>2026</v>
      </c>
      <c r="H2669" s="88">
        <v>17706192.714603245</v>
      </c>
      <c r="I2669" s="151">
        <v>523850572284.49976</v>
      </c>
      <c r="J2669" s="106">
        <v>0.52659321863726594</v>
      </c>
      <c r="K2669" s="151">
        <v>33646799710.417969</v>
      </c>
      <c r="L2669" s="151">
        <v>55834155517.024338</v>
      </c>
      <c r="M2669" s="151">
        <v>81569646935.374283</v>
      </c>
      <c r="N2669" s="151">
        <v>694901174447.31641</v>
      </c>
      <c r="O2669" s="106">
        <v>0.55515692747679335</v>
      </c>
      <c r="P2669" s="106">
        <v>0.40213374460148915</v>
      </c>
      <c r="Q2669" s="88">
        <v>14.135503039846901</v>
      </c>
      <c r="R2669" s="151">
        <v>4663180495111.5645</v>
      </c>
      <c r="S2669" s="171">
        <v>4088.7584374089602</v>
      </c>
      <c r="T2669" s="165">
        <v>4.816709219945145E-2</v>
      </c>
      <c r="U2669" s="566">
        <v>2.0000000000000001E-4</v>
      </c>
      <c r="V2669"/>
      <c r="W2669"/>
      <c r="X2669"/>
    </row>
    <row r="2670" spans="1:24" x14ac:dyDescent="0.2">
      <c r="A2670">
        <f t="shared" si="41"/>
        <v>2666</v>
      </c>
      <c r="B2670">
        <v>0.46913039891036301</v>
      </c>
      <c r="C2670">
        <v>6223.7966067446932</v>
      </c>
      <c r="D2670" s="106">
        <v>0.77053765456758172</v>
      </c>
      <c r="E2670" s="106">
        <v>0.32121620492714309</v>
      </c>
      <c r="F2670">
        <v>1</v>
      </c>
      <c r="G2670">
        <v>2028</v>
      </c>
      <c r="H2670" s="88">
        <v>16498504.981733078</v>
      </c>
      <c r="I2670" s="151">
        <v>550719408045.46289</v>
      </c>
      <c r="J2670" s="106">
        <v>0.46361780531120034</v>
      </c>
      <c r="K2670" s="151">
        <v>33442336066.208839</v>
      </c>
      <c r="L2670" s="151">
        <v>158349571703.90112</v>
      </c>
      <c r="M2670" s="151">
        <v>0</v>
      </c>
      <c r="N2670" s="151">
        <v>742511315815.57288</v>
      </c>
      <c r="O2670" s="106">
        <v>0.51447428817142071</v>
      </c>
      <c r="P2670" s="106">
        <v>0.39979856644422618</v>
      </c>
      <c r="Q2670" s="88">
        <v>14.929962061523455</v>
      </c>
      <c r="R2670" s="151">
        <v>5101090572102.4229</v>
      </c>
      <c r="S2670" s="171">
        <v>4472.4787605512211</v>
      </c>
      <c r="T2670" s="165">
        <v>4.6488908941102393E-2</v>
      </c>
      <c r="U2670" s="566">
        <v>2.0000000000000001E-4</v>
      </c>
      <c r="V2670"/>
      <c r="W2670"/>
      <c r="X2670"/>
    </row>
    <row r="2671" spans="1:24" x14ac:dyDescent="0.2">
      <c r="A2671">
        <f t="shared" si="41"/>
        <v>2667</v>
      </c>
      <c r="B2671">
        <v>0.54423271665010087</v>
      </c>
      <c r="C2671">
        <v>6390.0613299572451</v>
      </c>
      <c r="D2671" s="106">
        <v>0.29246207281169506</v>
      </c>
      <c r="E2671" s="106">
        <v>0.26168523565621732</v>
      </c>
      <c r="F2671">
        <v>1</v>
      </c>
      <c r="G2671">
        <v>2025</v>
      </c>
      <c r="H2671" s="88">
        <v>3372624.5235812701</v>
      </c>
      <c r="I2671" s="151">
        <v>134220538759.85864</v>
      </c>
      <c r="J2671" s="106">
        <v>0.4808417010031093</v>
      </c>
      <c r="K2671" s="151">
        <v>9934366594.7467098</v>
      </c>
      <c r="L2671" s="151">
        <v>17956409401.078003</v>
      </c>
      <c r="M2671" s="151">
        <v>78211891249.350952</v>
      </c>
      <c r="N2671" s="151">
        <v>240323206005.0343</v>
      </c>
      <c r="O2671" s="106">
        <v>0.58868003235702415</v>
      </c>
      <c r="P2671" s="106">
        <v>0.36842118617736891</v>
      </c>
      <c r="Q2671" s="88">
        <v>15.47584148569449</v>
      </c>
      <c r="R2671" s="151">
        <v>1696899417707.5752</v>
      </c>
      <c r="S2671" s="171">
        <v>1488.4733529695989</v>
      </c>
      <c r="T2671" s="165">
        <v>4.1835036369624524E-2</v>
      </c>
      <c r="U2671" s="566">
        <v>2.0000000000000001E-4</v>
      </c>
      <c r="V2671"/>
      <c r="W2671"/>
      <c r="X2671"/>
    </row>
    <row r="2672" spans="1:24" x14ac:dyDescent="0.2">
      <c r="A2672">
        <f t="shared" si="41"/>
        <v>2668</v>
      </c>
      <c r="B2672">
        <v>0.47441117111848574</v>
      </c>
      <c r="C2672">
        <v>2099.1435990237778</v>
      </c>
      <c r="D2672" s="106">
        <v>0.6944157784313626</v>
      </c>
      <c r="E2672" s="106">
        <v>0.31523002793304811</v>
      </c>
      <c r="F2672">
        <v>1</v>
      </c>
      <c r="G2672">
        <v>2025</v>
      </c>
      <c r="H2672" s="88">
        <v>13359445.868652495</v>
      </c>
      <c r="I2672" s="151">
        <v>490560503535.22876</v>
      </c>
      <c r="J2672" s="106">
        <v>0.47441117111848574</v>
      </c>
      <c r="K2672" s="151">
        <v>40711642132.09639</v>
      </c>
      <c r="L2672" s="151">
        <v>93925426555.765656</v>
      </c>
      <c r="M2672" s="151">
        <v>106423300276.71661</v>
      </c>
      <c r="N2672" s="151">
        <v>731620872499.8075</v>
      </c>
      <c r="O2672" s="106">
        <v>0.5371721600967736</v>
      </c>
      <c r="P2672" s="106">
        <v>0.41637171955546887</v>
      </c>
      <c r="Q2672" s="88">
        <v>15.45723556576859</v>
      </c>
      <c r="R2672" s="151">
        <v>5404384220897.0576</v>
      </c>
      <c r="S2672" s="171">
        <v>4728.1660950573232</v>
      </c>
      <c r="T2672" s="165">
        <v>4.4967521073496851E-2</v>
      </c>
      <c r="U2672" s="566">
        <v>2.0000000000000001E-4</v>
      </c>
      <c r="V2672"/>
      <c r="W2672"/>
      <c r="X2672"/>
    </row>
    <row r="2673" spans="1:24" x14ac:dyDescent="0.2">
      <c r="A2673">
        <f t="shared" si="41"/>
        <v>2669</v>
      </c>
      <c r="B2673">
        <v>0.39795639040095232</v>
      </c>
      <c r="C2673">
        <v>10836.891705163294</v>
      </c>
      <c r="D2673" s="106">
        <v>1.0532171987294279</v>
      </c>
      <c r="E2673" s="106">
        <v>0.33437391012995477</v>
      </c>
      <c r="F2673">
        <v>1</v>
      </c>
      <c r="G2673">
        <v>2024</v>
      </c>
      <c r="H2673" s="88">
        <v>31693851.14956063</v>
      </c>
      <c r="I2673" s="151">
        <v>547405020956.26495</v>
      </c>
      <c r="J2673" s="106">
        <v>2.7107402257179669E-2</v>
      </c>
      <c r="K2673" s="151">
        <v>18598850881.189377</v>
      </c>
      <c r="L2673" s="151">
        <v>4334039174.7763786</v>
      </c>
      <c r="M2673" s="151">
        <v>529445256071.0177</v>
      </c>
      <c r="N2673" s="151">
        <v>1099783167083.2485</v>
      </c>
      <c r="O2673" s="106">
        <v>0.40177207428002909</v>
      </c>
      <c r="P2673" s="106">
        <v>0.208186253801143</v>
      </c>
      <c r="Q2673" s="88">
        <v>23.790469494889418</v>
      </c>
      <c r="R2673" s="151">
        <v>5570821093273.4297</v>
      </c>
      <c r="S2673" s="171">
        <v>4876.2348574068183</v>
      </c>
      <c r="T2673" s="165">
        <v>3.2258765449588507E-2</v>
      </c>
      <c r="U2673" s="566">
        <v>2.0000000000000001E-4</v>
      </c>
      <c r="V2673"/>
      <c r="W2673"/>
      <c r="X2673"/>
    </row>
    <row r="2674" spans="1:24" x14ac:dyDescent="0.2">
      <c r="A2674">
        <f t="shared" si="41"/>
        <v>2670</v>
      </c>
      <c r="B2674">
        <v>0.2955589612281983</v>
      </c>
      <c r="C2674">
        <v>2417.0124513215974</v>
      </c>
      <c r="D2674" s="106">
        <v>0.71413412409224353</v>
      </c>
      <c r="E2674" s="106">
        <v>0.34755432970002786</v>
      </c>
      <c r="F2674">
        <v>1</v>
      </c>
      <c r="G2674">
        <v>2025</v>
      </c>
      <c r="H2674" s="88">
        <v>13511675.137974529</v>
      </c>
      <c r="I2674" s="151">
        <v>389833468432.53345</v>
      </c>
      <c r="J2674" s="106">
        <v>0.29555896122819836</v>
      </c>
      <c r="K2674" s="151">
        <v>34598706588.990723</v>
      </c>
      <c r="L2674" s="151">
        <v>92337089894.31218</v>
      </c>
      <c r="M2674" s="151">
        <v>168360756159.24832</v>
      </c>
      <c r="N2674" s="151">
        <v>685130021075.08459</v>
      </c>
      <c r="O2674" s="106">
        <v>0.47257752815544829</v>
      </c>
      <c r="P2674" s="106">
        <v>0.30943851943005396</v>
      </c>
      <c r="Q2674" s="88">
        <v>16.761988541782522</v>
      </c>
      <c r="R2674" s="151">
        <v>3964126088419.2139</v>
      </c>
      <c r="S2674" s="171">
        <v>3467.819404456141</v>
      </c>
      <c r="T2674" s="165">
        <v>4.2500357133483269E-2</v>
      </c>
      <c r="U2674" s="566">
        <v>2.0000000000000001E-4</v>
      </c>
      <c r="V2674"/>
      <c r="W2674"/>
      <c r="X2674"/>
    </row>
    <row r="2675" spans="1:24" x14ac:dyDescent="0.2">
      <c r="A2675">
        <f t="shared" si="41"/>
        <v>2671</v>
      </c>
      <c r="B2675">
        <v>0.52604873128809415</v>
      </c>
      <c r="C2675">
        <v>6469.2268678479631</v>
      </c>
      <c r="D2675" s="106">
        <v>0.65507474922425624</v>
      </c>
      <c r="E2675" s="106">
        <v>0.34349590924109491</v>
      </c>
      <c r="F2675">
        <v>1</v>
      </c>
      <c r="G2675">
        <v>2027</v>
      </c>
      <c r="H2675" s="88">
        <v>12213626.988573756</v>
      </c>
      <c r="I2675" s="151">
        <v>464146616624.0462</v>
      </c>
      <c r="J2675" s="106">
        <v>0.49048939862008789</v>
      </c>
      <c r="K2675" s="151">
        <v>69405843492.287872</v>
      </c>
      <c r="L2675" s="151">
        <v>132016110610.39153</v>
      </c>
      <c r="M2675" s="151">
        <v>0</v>
      </c>
      <c r="N2675" s="151">
        <v>665568570726.72559</v>
      </c>
      <c r="O2675" s="106">
        <v>0.50073260368033146</v>
      </c>
      <c r="P2675" s="106">
        <v>0.41086076284316464</v>
      </c>
      <c r="Q2675" s="88">
        <v>14.52572992474836</v>
      </c>
      <c r="R2675" s="151">
        <v>4597648462058.7275</v>
      </c>
      <c r="S2675" s="171">
        <v>4034.1326956064386</v>
      </c>
      <c r="T2675" s="165">
        <v>4.7235711942659964E-2</v>
      </c>
      <c r="U2675" s="566">
        <v>2.0000000000000001E-4</v>
      </c>
      <c r="V2675"/>
      <c r="W2675"/>
      <c r="X2675"/>
    </row>
    <row r="2676" spans="1:24" x14ac:dyDescent="0.2">
      <c r="A2676">
        <f t="shared" si="41"/>
        <v>2672</v>
      </c>
      <c r="B2676">
        <v>0.52645707794388164</v>
      </c>
      <c r="C2676">
        <v>2858.9577614199143</v>
      </c>
      <c r="D2676" s="106">
        <v>0.58189736015788995</v>
      </c>
      <c r="E2676" s="106">
        <v>0.17569408063687969</v>
      </c>
      <c r="F2676">
        <v>1</v>
      </c>
      <c r="G2676">
        <v>2027</v>
      </c>
      <c r="H2676" s="88">
        <v>9290635.2394891568</v>
      </c>
      <c r="I2676" s="151">
        <v>329308942324.03436</v>
      </c>
      <c r="J2676" s="106">
        <v>0.41274724171753785</v>
      </c>
      <c r="K2676" s="151">
        <v>21918623220.516815</v>
      </c>
      <c r="L2676" s="151">
        <v>36838159863.566444</v>
      </c>
      <c r="M2676" s="151">
        <v>0</v>
      </c>
      <c r="N2676" s="151">
        <v>388065725408.11768</v>
      </c>
      <c r="O2676" s="106">
        <v>0.42619555059669378</v>
      </c>
      <c r="P2676" s="106">
        <v>0.32663932866582635</v>
      </c>
      <c r="Q2676" s="88">
        <v>13.853501138417856</v>
      </c>
      <c r="R2676" s="151">
        <v>2212798502483.9336</v>
      </c>
      <c r="S2676" s="171">
        <v>1941.960327527996</v>
      </c>
      <c r="T2676" s="165">
        <v>4.5723464163922943E-2</v>
      </c>
      <c r="U2676" s="566">
        <v>2.0000000000000001E-4</v>
      </c>
      <c r="V2676"/>
      <c r="W2676"/>
      <c r="X2676"/>
    </row>
    <row r="2677" spans="1:24" x14ac:dyDescent="0.2">
      <c r="A2677">
        <f t="shared" si="41"/>
        <v>2673</v>
      </c>
      <c r="B2677">
        <v>0.66701839522712147</v>
      </c>
      <c r="C2677">
        <v>5482.7185965434719</v>
      </c>
      <c r="D2677" s="106">
        <v>0.64178661963482586</v>
      </c>
      <c r="E2677" s="106">
        <v>0.55483337972280267</v>
      </c>
      <c r="F2677">
        <v>1</v>
      </c>
      <c r="G2677">
        <v>2023</v>
      </c>
      <c r="H2677" s="88">
        <v>11559135.706339434</v>
      </c>
      <c r="I2677" s="151">
        <v>356772741168.84692</v>
      </c>
      <c r="J2677" s="106">
        <v>0.40512589100240104</v>
      </c>
      <c r="K2677" s="151">
        <v>0</v>
      </c>
      <c r="L2677" s="151">
        <v>0</v>
      </c>
      <c r="M2677" s="151">
        <v>481474557436.62036</v>
      </c>
      <c r="N2677" s="151">
        <v>838247298605.46729</v>
      </c>
      <c r="O2677" s="106">
        <v>0.63193465875994825</v>
      </c>
      <c r="P2677" s="106">
        <v>0.29978332042001049</v>
      </c>
      <c r="Q2677" s="88">
        <v>16.755671174320984</v>
      </c>
      <c r="R2677" s="151">
        <v>4819992853580.3574</v>
      </c>
      <c r="S2677" s="171">
        <v>4228.5299724407787</v>
      </c>
      <c r="T2677" s="165">
        <v>4.1571778873319254E-2</v>
      </c>
      <c r="U2677" s="566">
        <v>2.0000000000000001E-4</v>
      </c>
      <c r="V2677"/>
      <c r="W2677"/>
      <c r="X2677"/>
    </row>
    <row r="2678" spans="1:24" x14ac:dyDescent="0.2">
      <c r="A2678">
        <f t="shared" si="41"/>
        <v>2674</v>
      </c>
      <c r="B2678">
        <v>0.36268000097079145</v>
      </c>
      <c r="C2678">
        <v>4161.8529759750372</v>
      </c>
      <c r="D2678" s="106">
        <v>0.83651583588601852</v>
      </c>
      <c r="E2678" s="106">
        <v>0.50544652017951164</v>
      </c>
      <c r="F2678">
        <v>1</v>
      </c>
      <c r="G2678">
        <v>2027</v>
      </c>
      <c r="H2678" s="88">
        <v>19632979.065757278</v>
      </c>
      <c r="I2678" s="151">
        <v>496855529997.20361</v>
      </c>
      <c r="J2678" s="106">
        <v>0.28901267467778868</v>
      </c>
      <c r="K2678" s="151">
        <v>52445584717.808044</v>
      </c>
      <c r="L2678" s="151">
        <v>109208534016.63141</v>
      </c>
      <c r="M2678" s="151">
        <v>0</v>
      </c>
      <c r="N2678" s="151">
        <v>658509648731.64307</v>
      </c>
      <c r="O2678" s="106">
        <v>0.35073802382563141</v>
      </c>
      <c r="P2678" s="106">
        <v>0.21396899150673965</v>
      </c>
      <c r="Q2678" s="88">
        <v>14.226246589910483</v>
      </c>
      <c r="R2678" s="151">
        <v>2343518376253.6309</v>
      </c>
      <c r="S2678" s="171">
        <v>2053.2070898136967</v>
      </c>
      <c r="T2678" s="165">
        <v>4.8639878904776605E-2</v>
      </c>
      <c r="U2678" s="566">
        <v>2.0000000000000001E-4</v>
      </c>
      <c r="V2678"/>
      <c r="W2678"/>
      <c r="X2678"/>
    </row>
    <row r="2679" spans="1:24" x14ac:dyDescent="0.2">
      <c r="A2679">
        <f t="shared" si="41"/>
        <v>2675</v>
      </c>
      <c r="B2679">
        <v>0.33946436929122392</v>
      </c>
      <c r="C2679">
        <v>5176.4003504817192</v>
      </c>
      <c r="D2679" s="106">
        <v>0.88632407549522607</v>
      </c>
      <c r="E2679" s="106">
        <v>0.65285227761696851</v>
      </c>
      <c r="F2679">
        <v>1</v>
      </c>
      <c r="G2679">
        <v>2024</v>
      </c>
      <c r="H2679" s="88">
        <v>23139272.354613122</v>
      </c>
      <c r="I2679" s="151">
        <v>557617199072.47888</v>
      </c>
      <c r="J2679" s="106">
        <v>0.33946436929122392</v>
      </c>
      <c r="K2679" s="151">
        <v>14157565948.683174</v>
      </c>
      <c r="L2679" s="151">
        <v>18097320257.490574</v>
      </c>
      <c r="M2679" s="151">
        <v>340089880259.1344</v>
      </c>
      <c r="N2679" s="151">
        <v>929961965537.78711</v>
      </c>
      <c r="O2679" s="106">
        <v>0.51167784149882323</v>
      </c>
      <c r="P2679" s="106">
        <v>0.37676599249633008</v>
      </c>
      <c r="Q2679" s="88">
        <v>16.793829443812939</v>
      </c>
      <c r="R2679" s="151">
        <v>6505275807949.4014</v>
      </c>
      <c r="S2679" s="171">
        <v>5699.2293205126134</v>
      </c>
      <c r="T2679" s="165">
        <v>4.3085590909595087E-2</v>
      </c>
      <c r="U2679" s="566">
        <v>2.0000000000000001E-4</v>
      </c>
      <c r="V2679"/>
      <c r="W2679"/>
      <c r="X2679"/>
    </row>
    <row r="2680" spans="1:24" x14ac:dyDescent="0.2">
      <c r="A2680">
        <f t="shared" si="41"/>
        <v>2676</v>
      </c>
      <c r="B2680">
        <v>0.60311857569111305</v>
      </c>
      <c r="C2680">
        <v>5995.3740109519658</v>
      </c>
      <c r="D2680" s="106">
        <v>0.8412609829895149</v>
      </c>
      <c r="E2680" s="106">
        <v>0.29482615086110103</v>
      </c>
      <c r="F2680">
        <v>1</v>
      </c>
      <c r="G2680">
        <v>2024</v>
      </c>
      <c r="H2680" s="88">
        <v>19880680.987073559</v>
      </c>
      <c r="I2680" s="151">
        <v>575347948992.01843</v>
      </c>
      <c r="J2680" s="106">
        <v>0.39636187670608247</v>
      </c>
      <c r="K2680" s="151">
        <v>25395455063.01923</v>
      </c>
      <c r="L2680" s="151">
        <v>52288235548.515022</v>
      </c>
      <c r="M2680" s="151">
        <v>398306866840.4104</v>
      </c>
      <c r="N2680" s="151">
        <v>1051338506443.9631</v>
      </c>
      <c r="O2680" s="106">
        <v>0.55978361976222424</v>
      </c>
      <c r="P2680" s="106">
        <v>0.42945291489660387</v>
      </c>
      <c r="Q2680" s="88">
        <v>16.658445109284063</v>
      </c>
      <c r="R2680" s="151">
        <v>8354298753544.5879</v>
      </c>
      <c r="S2680" s="171">
        <v>7329.8417925960302</v>
      </c>
      <c r="T2680" s="165">
        <v>4.3079694843086817E-2</v>
      </c>
      <c r="U2680" s="566">
        <v>2.0000000000000001E-4</v>
      </c>
      <c r="V2680"/>
      <c r="W2680"/>
      <c r="X2680"/>
    </row>
    <row r="2681" spans="1:24" x14ac:dyDescent="0.2">
      <c r="A2681">
        <f t="shared" si="41"/>
        <v>2677</v>
      </c>
      <c r="B2681">
        <v>0.56053382721696565</v>
      </c>
      <c r="C2681">
        <v>9287.5722511116019</v>
      </c>
      <c r="D2681" s="106">
        <v>0.74628607102884659</v>
      </c>
      <c r="E2681" s="106">
        <v>0.24665762799816379</v>
      </c>
      <c r="F2681">
        <v>1</v>
      </c>
      <c r="G2681">
        <v>2027</v>
      </c>
      <c r="H2681" s="88">
        <v>15967338.625822941</v>
      </c>
      <c r="I2681" s="151">
        <v>509247647447.03845</v>
      </c>
      <c r="J2681" s="106">
        <v>0.48234054778925828</v>
      </c>
      <c r="K2681" s="151">
        <v>44790963917.314842</v>
      </c>
      <c r="L2681" s="151">
        <v>140836322011.5766</v>
      </c>
      <c r="M2681" s="151">
        <v>0</v>
      </c>
      <c r="N2681" s="151">
        <v>694874933375.92981</v>
      </c>
      <c r="O2681" s="106">
        <v>0.51563213699265131</v>
      </c>
      <c r="P2681" s="106">
        <v>0.38767485680355807</v>
      </c>
      <c r="Q2681" s="88">
        <v>14.164835425034347</v>
      </c>
      <c r="R2681" s="151">
        <v>4315099631922.4907</v>
      </c>
      <c r="S2681" s="171">
        <v>3786.686476197915</v>
      </c>
      <c r="T2681" s="165">
        <v>4.9493479609372858E-2</v>
      </c>
      <c r="U2681" s="566">
        <v>2.0000000000000001E-4</v>
      </c>
      <c r="V2681"/>
      <c r="W2681"/>
      <c r="X2681"/>
    </row>
    <row r="2682" spans="1:24" x14ac:dyDescent="0.2">
      <c r="A2682">
        <f t="shared" si="41"/>
        <v>2678</v>
      </c>
      <c r="B2682">
        <v>0.37395392027630808</v>
      </c>
      <c r="C2682">
        <v>5391.4457389177205</v>
      </c>
      <c r="D2682" s="106">
        <v>0.82204567824275898</v>
      </c>
      <c r="E2682" s="106">
        <v>0.34257445807399101</v>
      </c>
      <c r="F2682">
        <v>1</v>
      </c>
      <c r="G2682">
        <v>2023</v>
      </c>
      <c r="H2682" s="88">
        <v>19178671.679514773</v>
      </c>
      <c r="I2682" s="151">
        <v>621587572742.5603</v>
      </c>
      <c r="J2682" s="106">
        <v>0.37395392027630803</v>
      </c>
      <c r="K2682" s="151">
        <v>27415046105.052723</v>
      </c>
      <c r="L2682" s="151">
        <v>23059082531.738495</v>
      </c>
      <c r="M2682" s="151">
        <v>484446703881.28143</v>
      </c>
      <c r="N2682" s="151">
        <v>1156508405260.6331</v>
      </c>
      <c r="O2682" s="106">
        <v>0.55204937192708858</v>
      </c>
      <c r="P2682" s="106">
        <v>0.36563179428483877</v>
      </c>
      <c r="Q2682" s="88">
        <v>16.490694804224937</v>
      </c>
      <c r="R2682" s="151">
        <v>7780358594446.7334</v>
      </c>
      <c r="S2682" s="171">
        <v>6822.385609805634</v>
      </c>
      <c r="T2682" s="165">
        <v>4.3309966341874902E-2</v>
      </c>
      <c r="U2682" s="566">
        <v>2.0000000000000001E-4</v>
      </c>
      <c r="V2682"/>
      <c r="W2682"/>
      <c r="X2682"/>
    </row>
    <row r="2683" spans="1:24" x14ac:dyDescent="0.2">
      <c r="A2683">
        <f t="shared" si="41"/>
        <v>2679</v>
      </c>
      <c r="B2683">
        <v>0.51199705655679451</v>
      </c>
      <c r="C2683">
        <v>7253.6780816334813</v>
      </c>
      <c r="D2683" s="106">
        <v>0.96378186280171319</v>
      </c>
      <c r="E2683" s="106">
        <v>0.47654107200902118</v>
      </c>
      <c r="F2683">
        <v>1</v>
      </c>
      <c r="G2683">
        <v>2024</v>
      </c>
      <c r="H2683" s="88">
        <v>28486224.730443809</v>
      </c>
      <c r="I2683" s="151">
        <v>685267746085.22314</v>
      </c>
      <c r="J2683" s="106">
        <v>0.34536568978001581</v>
      </c>
      <c r="K2683" s="151">
        <v>33337459061.894596</v>
      </c>
      <c r="L2683" s="151">
        <v>23203040793.915821</v>
      </c>
      <c r="M2683" s="151">
        <v>375357211812.2934</v>
      </c>
      <c r="N2683" s="151">
        <v>1117165457753.3269</v>
      </c>
      <c r="O2683" s="106">
        <v>0.49725505388687607</v>
      </c>
      <c r="P2683" s="106">
        <v>0.38351101734403065</v>
      </c>
      <c r="Q2683" s="88">
        <v>16.235780456141637</v>
      </c>
      <c r="R2683" s="151">
        <v>7748321212946.1436</v>
      </c>
      <c r="S2683" s="171">
        <v>6795.4421552267841</v>
      </c>
      <c r="T2683" s="165">
        <v>4.3702468350119726E-2</v>
      </c>
      <c r="U2683" s="566">
        <v>2.0000000000000001E-4</v>
      </c>
      <c r="V2683"/>
      <c r="W2683"/>
      <c r="X2683"/>
    </row>
    <row r="2684" spans="1:24" x14ac:dyDescent="0.2">
      <c r="A2684">
        <f t="shared" si="41"/>
        <v>2680</v>
      </c>
      <c r="B2684">
        <v>0.55513608249297242</v>
      </c>
      <c r="C2684">
        <v>6729.6338558334837</v>
      </c>
      <c r="D2684" s="106">
        <v>0.53225538980684839</v>
      </c>
      <c r="E2684" s="106">
        <v>0.26150349549756191</v>
      </c>
      <c r="F2684">
        <v>1</v>
      </c>
      <c r="G2684">
        <v>2025</v>
      </c>
      <c r="H2684" s="88">
        <v>8100432.4965196354</v>
      </c>
      <c r="I2684" s="151">
        <v>342823267344.15997</v>
      </c>
      <c r="J2684" s="106">
        <v>0.54733662829596652</v>
      </c>
      <c r="K2684" s="151">
        <v>25082147820.927269</v>
      </c>
      <c r="L2684" s="151">
        <v>42663187872.143066</v>
      </c>
      <c r="M2684" s="151">
        <v>138247150667.7767</v>
      </c>
      <c r="N2684" s="151">
        <v>548815753705.00696</v>
      </c>
      <c r="O2684" s="106">
        <v>0.60560944148871065</v>
      </c>
      <c r="P2684" s="106">
        <v>0.45684498449135486</v>
      </c>
      <c r="Q2684" s="88">
        <v>14.950421171331241</v>
      </c>
      <c r="R2684" s="151">
        <v>4404791212105.0244</v>
      </c>
      <c r="S2684" s="171">
        <v>3865.4495342119335</v>
      </c>
      <c r="T2684" s="165">
        <v>4.5527803337780302E-2</v>
      </c>
      <c r="U2684" s="566">
        <v>2.0000000000000001E-4</v>
      </c>
      <c r="V2684"/>
      <c r="W2684"/>
      <c r="X2684"/>
    </row>
    <row r="2685" spans="1:24" x14ac:dyDescent="0.2">
      <c r="A2685">
        <f t="shared" si="41"/>
        <v>2681</v>
      </c>
      <c r="B2685">
        <v>0.55035412661530558</v>
      </c>
      <c r="C2685">
        <v>4908.7119377940435</v>
      </c>
      <c r="D2685" s="106">
        <v>0.66748597980334679</v>
      </c>
      <c r="E2685" s="106">
        <v>0.57945847728813038</v>
      </c>
      <c r="F2685">
        <v>1</v>
      </c>
      <c r="G2685">
        <v>2023</v>
      </c>
      <c r="H2685" s="88">
        <v>12474780.79832706</v>
      </c>
      <c r="I2685" s="151">
        <v>413065561980.23083</v>
      </c>
      <c r="J2685" s="106">
        <v>0.41733825054135854</v>
      </c>
      <c r="K2685" s="151">
        <v>24175619932.294289</v>
      </c>
      <c r="L2685" s="151">
        <v>16495806658.008343</v>
      </c>
      <c r="M2685" s="151">
        <v>530447234696.63025</v>
      </c>
      <c r="N2685" s="151">
        <v>984184223267.1637</v>
      </c>
      <c r="O2685" s="106">
        <v>0.61974422842769994</v>
      </c>
      <c r="P2685" s="106">
        <v>0.48868892555525545</v>
      </c>
      <c r="Q2685" s="88">
        <v>17.367159056471792</v>
      </c>
      <c r="R2685" s="151">
        <v>9461976334132.4609</v>
      </c>
      <c r="S2685" s="171">
        <v>8295.1801241992434</v>
      </c>
      <c r="T2685" s="165">
        <v>4.0536595448841382E-2</v>
      </c>
      <c r="U2685" s="566">
        <v>2.0000000000000001E-4</v>
      </c>
      <c r="V2685"/>
      <c r="W2685"/>
      <c r="X2685"/>
    </row>
    <row r="2686" spans="1:24" x14ac:dyDescent="0.2">
      <c r="A2686">
        <f t="shared" si="41"/>
        <v>2682</v>
      </c>
      <c r="B2686">
        <v>0.51318442719600288</v>
      </c>
      <c r="C2686">
        <v>4694.4465497207366</v>
      </c>
      <c r="D2686" s="106">
        <v>0.55184875447996062</v>
      </c>
      <c r="E2686" s="106">
        <v>0.35834165725756856</v>
      </c>
      <c r="F2686">
        <v>1</v>
      </c>
      <c r="G2686">
        <v>2023</v>
      </c>
      <c r="H2686" s="88">
        <v>8572970.9330050647</v>
      </c>
      <c r="I2686" s="151">
        <v>275806106497.58826</v>
      </c>
      <c r="J2686" s="106">
        <v>0.41012829111433902</v>
      </c>
      <c r="K2686" s="151">
        <v>11017297023.167582</v>
      </c>
      <c r="L2686" s="151">
        <v>0</v>
      </c>
      <c r="M2686" s="151">
        <v>300284611066.96356</v>
      </c>
      <c r="N2686" s="151">
        <v>587108014587.71936</v>
      </c>
      <c r="O2686" s="106">
        <v>0.60183742550074371</v>
      </c>
      <c r="P2686" s="106">
        <v>0.37374771872973606</v>
      </c>
      <c r="Q2686" s="88">
        <v>16.810643441773536</v>
      </c>
      <c r="R2686" s="151">
        <v>4087573730176.4668</v>
      </c>
      <c r="S2686" s="171">
        <v>3579.7894365213351</v>
      </c>
      <c r="T2686" s="165">
        <v>4.2754023629066558E-2</v>
      </c>
      <c r="U2686" s="566">
        <v>2.0000000000000001E-4</v>
      </c>
      <c r="V2686"/>
      <c r="W2686"/>
      <c r="X2686"/>
    </row>
    <row r="2687" spans="1:24" x14ac:dyDescent="0.2">
      <c r="A2687">
        <f t="shared" si="41"/>
        <v>2683</v>
      </c>
      <c r="B2687">
        <v>0.58792235441715424</v>
      </c>
      <c r="C2687">
        <v>5192.3668966331943</v>
      </c>
      <c r="D2687" s="106">
        <v>0.92835461980104705</v>
      </c>
      <c r="E2687" s="106">
        <v>0.12225810433899614</v>
      </c>
      <c r="F2687">
        <v>1</v>
      </c>
      <c r="G2687">
        <v>2025</v>
      </c>
      <c r="H2687" s="88">
        <v>26388696.781715587</v>
      </c>
      <c r="I2687" s="151">
        <v>625105515667.61987</v>
      </c>
      <c r="J2687" s="106">
        <v>0.35704974192823691</v>
      </c>
      <c r="K2687" s="151">
        <v>26337319531.89164</v>
      </c>
      <c r="L2687" s="151">
        <v>9047437981.5166149</v>
      </c>
      <c r="M2687" s="151">
        <v>258960793581.21634</v>
      </c>
      <c r="N2687" s="151">
        <v>919451066762.24438</v>
      </c>
      <c r="O2687" s="106">
        <v>0.47593652790919444</v>
      </c>
      <c r="P2687" s="106">
        <v>0.30075384885497125</v>
      </c>
      <c r="Q2687" s="88">
        <v>15.520464664111147</v>
      </c>
      <c r="R2687" s="151">
        <v>4805606982998.2119</v>
      </c>
      <c r="S2687" s="171">
        <v>4207.805442389672</v>
      </c>
      <c r="T2687" s="165">
        <v>4.6042661531958018E-2</v>
      </c>
      <c r="U2687" s="566">
        <v>2.0000000000000001E-4</v>
      </c>
      <c r="V2687"/>
      <c r="W2687"/>
      <c r="X2687"/>
    </row>
    <row r="2688" spans="1:24" x14ac:dyDescent="0.2">
      <c r="A2688">
        <f t="shared" si="41"/>
        <v>2684</v>
      </c>
      <c r="B2688">
        <v>0.48508974563498009</v>
      </c>
      <c r="C2688">
        <v>3467.0002432819547</v>
      </c>
      <c r="D2688" s="106">
        <v>0.68682629388377292</v>
      </c>
      <c r="E2688" s="106">
        <v>0.5825878056904541</v>
      </c>
      <c r="F2688">
        <v>1</v>
      </c>
      <c r="G2688">
        <v>2025</v>
      </c>
      <c r="H2688" s="88">
        <v>12793114.405102869</v>
      </c>
      <c r="I2688" s="151">
        <v>362844656523.53973</v>
      </c>
      <c r="J2688" s="106">
        <v>0.40057304979914543</v>
      </c>
      <c r="K2688" s="151">
        <v>25754074159.391449</v>
      </c>
      <c r="L2688" s="151">
        <v>24127295950.606529</v>
      </c>
      <c r="M2688" s="151">
        <v>127905468252.88272</v>
      </c>
      <c r="N2688" s="151">
        <v>540631494886.42041</v>
      </c>
      <c r="O2688" s="106">
        <v>0.49381511168866776</v>
      </c>
      <c r="P2688" s="106">
        <v>0.41113944928492924</v>
      </c>
      <c r="Q2688" s="88">
        <v>15.728642127091202</v>
      </c>
      <c r="R2688" s="151">
        <v>4193739498149.1709</v>
      </c>
      <c r="S2688" s="171">
        <v>3676.2307792664515</v>
      </c>
      <c r="T2688" s="165">
        <v>4.2402670699463831E-2</v>
      </c>
      <c r="U2688" s="566">
        <v>2.0000000000000001E-4</v>
      </c>
      <c r="V2688"/>
      <c r="W2688"/>
      <c r="X2688"/>
    </row>
    <row r="2689" spans="1:24" x14ac:dyDescent="0.2">
      <c r="A2689">
        <f t="shared" si="41"/>
        <v>2685</v>
      </c>
      <c r="B2689">
        <v>0.43323414626801027</v>
      </c>
      <c r="C2689">
        <v>6686.433353055405</v>
      </c>
      <c r="D2689" s="106">
        <v>0.67990208490896187</v>
      </c>
      <c r="E2689" s="106">
        <v>0.30913927247120543</v>
      </c>
      <c r="F2689">
        <v>1</v>
      </c>
      <c r="G2689">
        <v>2026</v>
      </c>
      <c r="H2689" s="88">
        <v>12943082.845925329</v>
      </c>
      <c r="I2689" s="151">
        <v>405107489648.90875</v>
      </c>
      <c r="J2689" s="106">
        <v>0.41104444598490175</v>
      </c>
      <c r="K2689" s="151">
        <v>25521061297.807129</v>
      </c>
      <c r="L2689" s="151">
        <v>66666658683.032967</v>
      </c>
      <c r="M2689" s="151">
        <v>75739124134.082016</v>
      </c>
      <c r="N2689" s="151">
        <v>573034333763.83081</v>
      </c>
      <c r="O2689" s="106">
        <v>0.48939791802482596</v>
      </c>
      <c r="P2689" s="106">
        <v>0.34388951627705378</v>
      </c>
      <c r="Q2689" s="88">
        <v>15.226990592202275</v>
      </c>
      <c r="R2689" s="151">
        <v>3649217508206.2803</v>
      </c>
      <c r="S2689" s="171">
        <v>3200.9770269120509</v>
      </c>
      <c r="T2689" s="165">
        <v>4.3459885083884861E-2</v>
      </c>
      <c r="U2689" s="566">
        <v>2.0000000000000001E-4</v>
      </c>
      <c r="V2689"/>
      <c r="W2689"/>
      <c r="X2689"/>
    </row>
    <row r="2690" spans="1:24" x14ac:dyDescent="0.2">
      <c r="A2690">
        <f t="shared" si="41"/>
        <v>2686</v>
      </c>
      <c r="B2690">
        <v>0.60129233372243773</v>
      </c>
      <c r="C2690">
        <v>6258.7958666779177</v>
      </c>
      <c r="D2690" s="106">
        <v>1.113788243165647</v>
      </c>
      <c r="E2690" s="106">
        <v>0.52520031418498947</v>
      </c>
      <c r="F2690">
        <v>1</v>
      </c>
      <c r="G2690">
        <v>2022</v>
      </c>
      <c r="H2690" s="88">
        <v>39573451.281401336</v>
      </c>
      <c r="I2690" s="151">
        <v>578399106964.04858</v>
      </c>
      <c r="J2690" s="106">
        <v>0.11385857761715967</v>
      </c>
      <c r="K2690" s="151">
        <v>7700685308.0999165</v>
      </c>
      <c r="L2690" s="151">
        <v>0</v>
      </c>
      <c r="M2690" s="151">
        <v>1105101352309.6311</v>
      </c>
      <c r="N2690" s="151">
        <v>1691201144581.7795</v>
      </c>
      <c r="O2690" s="106">
        <v>0.56169355401931131</v>
      </c>
      <c r="P2690" s="106">
        <v>0.41376673087370935</v>
      </c>
      <c r="Q2690" s="88">
        <v>19.569698217893752</v>
      </c>
      <c r="R2690" s="151">
        <v>14802042176239.473</v>
      </c>
      <c r="S2690" s="171">
        <v>12983.775838580486</v>
      </c>
      <c r="T2690" s="165">
        <v>3.8001141582697198E-2</v>
      </c>
      <c r="U2690" s="566">
        <v>2.0000000000000001E-4</v>
      </c>
      <c r="V2690"/>
      <c r="W2690"/>
      <c r="X2690"/>
    </row>
    <row r="2691" spans="1:24" x14ac:dyDescent="0.2">
      <c r="A2691">
        <f t="shared" si="41"/>
        <v>2687</v>
      </c>
      <c r="B2691">
        <v>0.35837282883986721</v>
      </c>
      <c r="C2691">
        <v>3258.3245134548997</v>
      </c>
      <c r="D2691" s="106">
        <v>0.69748096919561475</v>
      </c>
      <c r="E2691" s="106">
        <v>0.57057509587027133</v>
      </c>
      <c r="F2691">
        <v>1</v>
      </c>
      <c r="G2691">
        <v>2025</v>
      </c>
      <c r="H2691" s="88">
        <v>13550022.91249891</v>
      </c>
      <c r="I2691" s="151">
        <v>308979145264.38629</v>
      </c>
      <c r="J2691" s="106">
        <v>0.18533550280145394</v>
      </c>
      <c r="K2691" s="151">
        <v>30318026339.200897</v>
      </c>
      <c r="L2691" s="151">
        <v>88103267860.005386</v>
      </c>
      <c r="M2691" s="151">
        <v>148238716037.59039</v>
      </c>
      <c r="N2691" s="151">
        <v>575639155501.18298</v>
      </c>
      <c r="O2691" s="106">
        <v>0.4279389093091478</v>
      </c>
      <c r="P2691" s="106">
        <v>0.21155641051097149</v>
      </c>
      <c r="Q2691" s="88">
        <v>17.445580406108345</v>
      </c>
      <c r="R2691" s="151">
        <v>2427436988841.3184</v>
      </c>
      <c r="S2691" s="171">
        <v>2130.1528722559297</v>
      </c>
      <c r="T2691" s="165">
        <v>4.0320738769292333E-2</v>
      </c>
      <c r="U2691" s="566">
        <v>2.0000000000000001E-4</v>
      </c>
      <c r="V2691"/>
      <c r="W2691"/>
      <c r="X2691"/>
    </row>
    <row r="2692" spans="1:24" x14ac:dyDescent="0.2">
      <c r="A2692">
        <f t="shared" si="41"/>
        <v>2688</v>
      </c>
      <c r="B2692">
        <v>0.48631096167838722</v>
      </c>
      <c r="C2692">
        <v>4027.8196240590682</v>
      </c>
      <c r="D2692" s="106">
        <v>0.7811793680218817</v>
      </c>
      <c r="E2692" s="106">
        <v>0.15525996492578309</v>
      </c>
      <c r="F2692">
        <v>1</v>
      </c>
      <c r="G2692">
        <v>2025</v>
      </c>
      <c r="H2692" s="88">
        <v>16995367.810554817</v>
      </c>
      <c r="I2692" s="151">
        <v>492948973361.00049</v>
      </c>
      <c r="J2692" s="106">
        <v>0.36572490267689017</v>
      </c>
      <c r="K2692" s="151">
        <v>22831609508.2416</v>
      </c>
      <c r="L2692" s="151">
        <v>29865290330.726871</v>
      </c>
      <c r="M2692" s="151">
        <v>199369181611.70627</v>
      </c>
      <c r="N2692" s="151">
        <v>745015054811.67517</v>
      </c>
      <c r="O2692" s="106">
        <v>0.48813952216442141</v>
      </c>
      <c r="P2692" s="106">
        <v>0.36367295277986067</v>
      </c>
      <c r="Q2692" s="88">
        <v>16.134360517183111</v>
      </c>
      <c r="R2692" s="151">
        <v>4985413919271.3721</v>
      </c>
      <c r="S2692" s="171">
        <v>4369.426530663628</v>
      </c>
      <c r="T2692" s="165">
        <v>4.3433914697899076E-2</v>
      </c>
      <c r="U2692" s="566">
        <v>2.0000000000000001E-4</v>
      </c>
      <c r="V2692"/>
      <c r="W2692"/>
      <c r="X2692"/>
    </row>
    <row r="2693" spans="1:24" x14ac:dyDescent="0.2">
      <c r="A2693">
        <f t="shared" si="41"/>
        <v>2689</v>
      </c>
      <c r="B2693">
        <v>0.42889355349692782</v>
      </c>
      <c r="C2693">
        <v>4755.1327185188293</v>
      </c>
      <c r="D2693" s="106">
        <v>0.74515885062385867</v>
      </c>
      <c r="E2693" s="106">
        <v>0.52398271420119624</v>
      </c>
      <c r="F2693">
        <v>1</v>
      </c>
      <c r="G2693">
        <v>2025</v>
      </c>
      <c r="H2693" s="88">
        <v>15380857.814892875</v>
      </c>
      <c r="I2693" s="151">
        <v>557192513147.50146</v>
      </c>
      <c r="J2693" s="106">
        <v>0.42889355349692782</v>
      </c>
      <c r="K2693" s="151">
        <v>35660501321.420784</v>
      </c>
      <c r="L2693" s="151">
        <v>42673931925.632309</v>
      </c>
      <c r="M2693" s="151">
        <v>137630656491.31763</v>
      </c>
      <c r="N2693" s="151">
        <v>773157602885.87219</v>
      </c>
      <c r="O2693" s="106">
        <v>0.49565566742004036</v>
      </c>
      <c r="P2693" s="106">
        <v>0.35167938555114392</v>
      </c>
      <c r="Q2693" s="88">
        <v>14.742479764452984</v>
      </c>
      <c r="R2693" s="151">
        <v>4594732371416.9727</v>
      </c>
      <c r="S2693" s="171">
        <v>4026.7013451076282</v>
      </c>
      <c r="T2693" s="165">
        <v>4.7506653001400237E-2</v>
      </c>
      <c r="U2693" s="566">
        <v>2.0000000000000001E-4</v>
      </c>
      <c r="V2693"/>
      <c r="W2693"/>
      <c r="X2693"/>
    </row>
    <row r="2694" spans="1:24" x14ac:dyDescent="0.2">
      <c r="A2694">
        <f t="shared" si="41"/>
        <v>2690</v>
      </c>
      <c r="B2694">
        <v>0.41917120016552922</v>
      </c>
      <c r="C2694">
        <v>7276.2300117852847</v>
      </c>
      <c r="D2694" s="106">
        <v>0.3750145574141327</v>
      </c>
      <c r="E2694" s="106">
        <v>0.5084088178429661</v>
      </c>
      <c r="F2694">
        <v>1</v>
      </c>
      <c r="G2694">
        <v>2024</v>
      </c>
      <c r="H2694" s="88">
        <v>4768575.248978436</v>
      </c>
      <c r="I2694" s="151">
        <v>206594236009.2594</v>
      </c>
      <c r="J2694" s="106">
        <v>0.41917120016552922</v>
      </c>
      <c r="K2694" s="151">
        <v>4275613644.561491</v>
      </c>
      <c r="L2694" s="151">
        <v>7450890124.3935204</v>
      </c>
      <c r="M2694" s="151">
        <v>144645179125.18277</v>
      </c>
      <c r="N2694" s="151">
        <v>362965918903.39716</v>
      </c>
      <c r="O2694" s="106">
        <v>0.57381478096949112</v>
      </c>
      <c r="P2694" s="106">
        <v>0.38506797534223847</v>
      </c>
      <c r="Q2694" s="88">
        <v>16.253924251926495</v>
      </c>
      <c r="R2694" s="151">
        <v>2614084074630.041</v>
      </c>
      <c r="S2694" s="171">
        <v>2293.9090498477517</v>
      </c>
      <c r="T2694" s="165">
        <v>4.2913645656683763E-2</v>
      </c>
      <c r="U2694" s="566">
        <v>2.0000000000000001E-4</v>
      </c>
      <c r="V2694"/>
      <c r="W2694"/>
      <c r="X2694"/>
    </row>
    <row r="2695" spans="1:24" x14ac:dyDescent="0.2">
      <c r="A2695">
        <f t="shared" ref="A2695:A2758" si="42">A2694+1</f>
        <v>2691</v>
      </c>
      <c r="B2695">
        <v>0.45131986819167391</v>
      </c>
      <c r="C2695">
        <v>3571.6468385726585</v>
      </c>
      <c r="D2695" s="106">
        <v>1.012144818380192</v>
      </c>
      <c r="E2695" s="106">
        <v>0.53250518896654708</v>
      </c>
      <c r="F2695">
        <v>1</v>
      </c>
      <c r="G2695">
        <v>2023</v>
      </c>
      <c r="H2695" s="88">
        <v>31404605.342019994</v>
      </c>
      <c r="I2695" s="151">
        <v>726035265514.46765</v>
      </c>
      <c r="J2695" s="106">
        <v>0.26084534640976997</v>
      </c>
      <c r="K2695" s="151">
        <v>11250632457.639849</v>
      </c>
      <c r="L2695" s="151">
        <v>0</v>
      </c>
      <c r="M2695" s="151">
        <v>1221872869442.4353</v>
      </c>
      <c r="N2695" s="151">
        <v>1959158767414.5427</v>
      </c>
      <c r="O2695" s="106">
        <v>0.595603192196968</v>
      </c>
      <c r="P2695" s="106">
        <v>0.47658076822304379</v>
      </c>
      <c r="Q2695" s="88">
        <v>18.273420528578377</v>
      </c>
      <c r="R2695" s="151">
        <v>18633316866958.305</v>
      </c>
      <c r="S2695" s="171">
        <v>16310.784248896403</v>
      </c>
      <c r="T2695" s="165">
        <v>4.0095970901218275E-2</v>
      </c>
      <c r="U2695" s="566">
        <v>2.0000000000000001E-4</v>
      </c>
      <c r="V2695"/>
      <c r="W2695"/>
      <c r="X2695"/>
    </row>
    <row r="2696" spans="1:24" x14ac:dyDescent="0.2">
      <c r="A2696">
        <f t="shared" si="42"/>
        <v>2692</v>
      </c>
      <c r="B2696">
        <v>0.64688085655887528</v>
      </c>
      <c r="C2696">
        <v>6051.6506868928309</v>
      </c>
      <c r="D2696" s="106">
        <v>0.89434043733261037</v>
      </c>
      <c r="E2696" s="106">
        <v>0.23065931749644156</v>
      </c>
      <c r="F2696">
        <v>1</v>
      </c>
      <c r="G2696">
        <v>2025</v>
      </c>
      <c r="H2696" s="88">
        <v>23828586.353177615</v>
      </c>
      <c r="I2696" s="151">
        <v>591470359116.94324</v>
      </c>
      <c r="J2696" s="106">
        <v>0.3292676867060913</v>
      </c>
      <c r="K2696" s="151">
        <v>22481253290.70015</v>
      </c>
      <c r="L2696" s="151">
        <v>74375207458.2117</v>
      </c>
      <c r="M2696" s="151">
        <v>216489191751.03845</v>
      </c>
      <c r="N2696" s="151">
        <v>904816011616.89355</v>
      </c>
      <c r="O2696" s="106">
        <v>0.47240940785875507</v>
      </c>
      <c r="P2696" s="106">
        <v>0.2786651242127276</v>
      </c>
      <c r="Q2696" s="88">
        <v>15.861176539553393</v>
      </c>
      <c r="R2696" s="151">
        <v>4523115428656.4336</v>
      </c>
      <c r="S2696" s="171">
        <v>3967.0921795611966</v>
      </c>
      <c r="T2696" s="165">
        <v>4.4252031816993255E-2</v>
      </c>
      <c r="U2696" s="566">
        <v>2.0000000000000001E-4</v>
      </c>
      <c r="V2696"/>
      <c r="W2696"/>
      <c r="X2696"/>
    </row>
    <row r="2697" spans="1:24" x14ac:dyDescent="0.2">
      <c r="A2697">
        <f t="shared" si="42"/>
        <v>2693</v>
      </c>
      <c r="B2697">
        <v>0.64908257729626562</v>
      </c>
      <c r="C2697">
        <v>3840.353271387748</v>
      </c>
      <c r="D2697" s="106">
        <v>0.86568636195521165</v>
      </c>
      <c r="E2697" s="106">
        <v>0.50275946225572699</v>
      </c>
      <c r="F2697">
        <v>1</v>
      </c>
      <c r="G2697">
        <v>2022</v>
      </c>
      <c r="H2697" s="88">
        <v>21677828.619444355</v>
      </c>
      <c r="I2697" s="151">
        <v>715932407570.35107</v>
      </c>
      <c r="J2697" s="106">
        <v>0.47329089139759006</v>
      </c>
      <c r="K2697" s="151">
        <v>17702285370.150627</v>
      </c>
      <c r="L2697" s="151">
        <v>0</v>
      </c>
      <c r="M2697" s="151">
        <v>696202772992.62476</v>
      </c>
      <c r="N2697" s="151">
        <v>1429837465933.1265</v>
      </c>
      <c r="O2697" s="106">
        <v>0.626509325078345</v>
      </c>
      <c r="P2697" s="106">
        <v>0.45783475511780247</v>
      </c>
      <c r="Q2697" s="88">
        <v>16.717627584180089</v>
      </c>
      <c r="R2697" s="151">
        <v>12142113549657.98</v>
      </c>
      <c r="S2697" s="171">
        <v>10657.189530357775</v>
      </c>
      <c r="T2697" s="165">
        <v>4.3242588778534513E-2</v>
      </c>
      <c r="U2697" s="566">
        <v>2.0000000000000001E-4</v>
      </c>
      <c r="V2697"/>
      <c r="W2697"/>
      <c r="X2697"/>
    </row>
    <row r="2698" spans="1:24" x14ac:dyDescent="0.2">
      <c r="A2698">
        <f t="shared" si="42"/>
        <v>2694</v>
      </c>
      <c r="B2698">
        <v>0.38590290939028055</v>
      </c>
      <c r="C2698">
        <v>4061.6073267514894</v>
      </c>
      <c r="D2698" s="106">
        <v>1.0694943352479256</v>
      </c>
      <c r="E2698" s="106">
        <v>0.54458710380372088</v>
      </c>
      <c r="F2698">
        <v>1</v>
      </c>
      <c r="G2698">
        <v>2025</v>
      </c>
      <c r="H2698" s="88">
        <v>37592536.685931526</v>
      </c>
      <c r="I2698" s="151">
        <v>917096869565.53674</v>
      </c>
      <c r="J2698" s="106">
        <v>0.3859029093902806</v>
      </c>
      <c r="K2698" s="151">
        <v>50158419073.004868</v>
      </c>
      <c r="L2698" s="151">
        <v>121588427644.42804</v>
      </c>
      <c r="M2698" s="151">
        <v>133457105408.16154</v>
      </c>
      <c r="N2698" s="151">
        <v>1222300821691.1311</v>
      </c>
      <c r="O2698" s="106">
        <v>0.45647255299082273</v>
      </c>
      <c r="P2698" s="106">
        <v>0.30466115192908011</v>
      </c>
      <c r="Q2698" s="88">
        <v>14.603510682788482</v>
      </c>
      <c r="R2698" s="151">
        <v>6146423338079.9443</v>
      </c>
      <c r="S2698" s="171">
        <v>5389.8026991411016</v>
      </c>
      <c r="T2698" s="165">
        <v>4.8286333580399958E-2</v>
      </c>
      <c r="U2698" s="566">
        <v>2.0000000000000001E-4</v>
      </c>
      <c r="V2698"/>
      <c r="W2698"/>
      <c r="X2698"/>
    </row>
    <row r="2699" spans="1:24" x14ac:dyDescent="0.2">
      <c r="A2699">
        <f t="shared" si="42"/>
        <v>2695</v>
      </c>
      <c r="B2699">
        <v>0.44529847299313902</v>
      </c>
      <c r="C2699">
        <v>2945.8411081566564</v>
      </c>
      <c r="D2699" s="106">
        <v>0.68006815882330118</v>
      </c>
      <c r="E2699" s="106">
        <v>0.26724613186608004</v>
      </c>
      <c r="F2699">
        <v>1</v>
      </c>
      <c r="G2699">
        <v>2027</v>
      </c>
      <c r="H2699" s="88">
        <v>12636791.421314979</v>
      </c>
      <c r="I2699" s="151">
        <v>404445157133.90607</v>
      </c>
      <c r="J2699" s="106">
        <v>0.44529847299313907</v>
      </c>
      <c r="K2699" s="151">
        <v>31779736425.133175</v>
      </c>
      <c r="L2699" s="151">
        <v>30932011973.897285</v>
      </c>
      <c r="M2699" s="151">
        <v>0</v>
      </c>
      <c r="N2699" s="151">
        <v>467156905532.93652</v>
      </c>
      <c r="O2699" s="106">
        <v>0.43849168883980882</v>
      </c>
      <c r="P2699" s="106">
        <v>0.32240615539228257</v>
      </c>
      <c r="Q2699" s="88">
        <v>13.464708825412437</v>
      </c>
      <c r="R2699" s="151">
        <v>2523498916382.3462</v>
      </c>
      <c r="S2699" s="171">
        <v>2213.6288974630793</v>
      </c>
      <c r="T2699" s="165">
        <v>4.8052636721782442E-2</v>
      </c>
      <c r="U2699" s="566">
        <v>2.0000000000000001E-4</v>
      </c>
      <c r="V2699"/>
      <c r="W2699"/>
      <c r="X2699"/>
    </row>
    <row r="2700" spans="1:24" x14ac:dyDescent="0.2">
      <c r="A2700">
        <f t="shared" si="42"/>
        <v>2696</v>
      </c>
      <c r="B2700">
        <v>0.36460346192456278</v>
      </c>
      <c r="C2700">
        <v>3249.4562997579601</v>
      </c>
      <c r="D2700" s="106">
        <v>0.62366554740624369</v>
      </c>
      <c r="E2700" s="106">
        <v>0.54904825898464582</v>
      </c>
      <c r="F2700">
        <v>1</v>
      </c>
      <c r="G2700">
        <v>2027</v>
      </c>
      <c r="H2700" s="88">
        <v>10883822.649147639</v>
      </c>
      <c r="I2700" s="151">
        <v>326398839919.62</v>
      </c>
      <c r="J2700" s="106">
        <v>0.36460346192456283</v>
      </c>
      <c r="K2700" s="151">
        <v>15926034195.5865</v>
      </c>
      <c r="L2700" s="151">
        <v>33925896363.401028</v>
      </c>
      <c r="M2700" s="151">
        <v>0</v>
      </c>
      <c r="N2700" s="151">
        <v>376250770478.60748</v>
      </c>
      <c r="O2700" s="106">
        <v>0.38842940815156407</v>
      </c>
      <c r="P2700" s="106">
        <v>0.26036368024042106</v>
      </c>
      <c r="Q2700" s="88">
        <v>13.750898701663516</v>
      </c>
      <c r="R2700" s="151">
        <v>1652449814820.9155</v>
      </c>
      <c r="S2700" s="171">
        <v>1449.4413359021282</v>
      </c>
      <c r="T2700" s="165">
        <v>4.6712070206806768E-2</v>
      </c>
      <c r="U2700" s="566">
        <v>2.0000000000000001E-4</v>
      </c>
      <c r="V2700"/>
      <c r="W2700"/>
      <c r="X2700"/>
    </row>
    <row r="2701" spans="1:24" x14ac:dyDescent="0.2">
      <c r="A2701">
        <f t="shared" si="42"/>
        <v>2697</v>
      </c>
      <c r="B2701">
        <v>0.43890355250615098</v>
      </c>
      <c r="C2701">
        <v>1500</v>
      </c>
      <c r="D2701" s="106">
        <v>0.66453443640682641</v>
      </c>
      <c r="E2701" s="106">
        <v>0.32784881849244984</v>
      </c>
      <c r="F2701">
        <v>1</v>
      </c>
      <c r="G2701">
        <v>2025</v>
      </c>
      <c r="H2701" s="88">
        <v>12285017.499196673</v>
      </c>
      <c r="I2701" s="151">
        <v>354173751592.24127</v>
      </c>
      <c r="J2701" s="106">
        <v>0.43242100433030728</v>
      </c>
      <c r="K2701" s="151">
        <v>13151564930.285255</v>
      </c>
      <c r="L2701" s="151">
        <v>10049624589.395227</v>
      </c>
      <c r="M2701" s="151">
        <v>95045231756.028625</v>
      </c>
      <c r="N2701" s="151">
        <v>472420172867.95044</v>
      </c>
      <c r="O2701" s="106">
        <v>0.50215479370225402</v>
      </c>
      <c r="P2701" s="106">
        <v>0.37032063082529182</v>
      </c>
      <c r="Q2701" s="88">
        <v>15.306183520407489</v>
      </c>
      <c r="R2701" s="151">
        <v>3244085243457.6943</v>
      </c>
      <c r="S2701" s="171">
        <v>2846.3006798269994</v>
      </c>
      <c r="T2701" s="165">
        <v>4.3306172256485642E-2</v>
      </c>
      <c r="U2701" s="566">
        <v>2.0000000000000001E-4</v>
      </c>
      <c r="V2701"/>
      <c r="W2701"/>
      <c r="X2701"/>
    </row>
    <row r="2702" spans="1:24" x14ac:dyDescent="0.2">
      <c r="A2702">
        <f t="shared" si="42"/>
        <v>2698</v>
      </c>
      <c r="B2702">
        <v>0.36168578601547752</v>
      </c>
      <c r="C2702">
        <v>3511.2894755220468</v>
      </c>
      <c r="D2702" s="106">
        <v>0.86458208885187993</v>
      </c>
      <c r="E2702" s="106">
        <v>0.4638778412349876</v>
      </c>
      <c r="F2702">
        <v>1</v>
      </c>
      <c r="G2702">
        <v>2023</v>
      </c>
      <c r="H2702" s="88">
        <v>21539507.706996191</v>
      </c>
      <c r="I2702" s="151">
        <v>637775078070.7384</v>
      </c>
      <c r="J2702" s="106">
        <v>0.36168578601547752</v>
      </c>
      <c r="K2702" s="151">
        <v>18162319488.933842</v>
      </c>
      <c r="L2702" s="151">
        <v>0</v>
      </c>
      <c r="M2702" s="151">
        <v>728683366274.67407</v>
      </c>
      <c r="N2702" s="151">
        <v>1384620763834.3464</v>
      </c>
      <c r="O2702" s="106">
        <v>0.58761279238636133</v>
      </c>
      <c r="P2702" s="106">
        <v>0.3306585219414091</v>
      </c>
      <c r="Q2702" s="88">
        <v>17.014166152094123</v>
      </c>
      <c r="R2702" s="151">
        <v>8515832138288.96</v>
      </c>
      <c r="S2702" s="171">
        <v>7470.6193738107413</v>
      </c>
      <c r="T2702" s="165">
        <v>4.308877942567612E-2</v>
      </c>
      <c r="U2702" s="566">
        <v>2.0000000000000001E-4</v>
      </c>
      <c r="V2702"/>
      <c r="W2702"/>
      <c r="X2702"/>
    </row>
    <row r="2703" spans="1:24" x14ac:dyDescent="0.2">
      <c r="A2703">
        <f t="shared" si="42"/>
        <v>2699</v>
      </c>
      <c r="B2703">
        <v>0.42821880853189775</v>
      </c>
      <c r="C2703">
        <v>3028.8594912805784</v>
      </c>
      <c r="D2703" s="106">
        <v>0.93170126607759229</v>
      </c>
      <c r="E2703" s="106">
        <v>0.5853651525137149</v>
      </c>
      <c r="F2703">
        <v>1</v>
      </c>
      <c r="G2703">
        <v>2022</v>
      </c>
      <c r="H2703" s="88">
        <v>24631445.58245261</v>
      </c>
      <c r="I2703" s="151">
        <v>628842787116.90405</v>
      </c>
      <c r="J2703" s="106">
        <v>0.41427011334221497</v>
      </c>
      <c r="K2703" s="151">
        <v>11466943328.633207</v>
      </c>
      <c r="L2703" s="151">
        <v>0</v>
      </c>
      <c r="M2703" s="151">
        <v>731258081185.5791</v>
      </c>
      <c r="N2703" s="151">
        <v>1371567811631.1165</v>
      </c>
      <c r="O2703" s="106">
        <v>0.61646039697905919</v>
      </c>
      <c r="P2703" s="106">
        <v>0.49467755978079236</v>
      </c>
      <c r="Q2703" s="88">
        <v>17.371085175278928</v>
      </c>
      <c r="R2703" s="151">
        <v>13173900166519.039</v>
      </c>
      <c r="S2703" s="171">
        <v>11541.588115858434</v>
      </c>
      <c r="T2703" s="165">
        <v>4.0983960968892182E-2</v>
      </c>
      <c r="U2703" s="566">
        <v>2.0000000000000001E-4</v>
      </c>
      <c r="V2703"/>
      <c r="W2703"/>
      <c r="X2703"/>
    </row>
    <row r="2704" spans="1:24" x14ac:dyDescent="0.2">
      <c r="A2704">
        <f t="shared" si="42"/>
        <v>2700</v>
      </c>
      <c r="B2704">
        <v>0.48635763203806409</v>
      </c>
      <c r="C2704">
        <v>7104.6133700826222</v>
      </c>
      <c r="D2704" s="106">
        <v>0.54454865446787171</v>
      </c>
      <c r="E2704" s="106">
        <v>0.35161144555384616</v>
      </c>
      <c r="F2704">
        <v>1</v>
      </c>
      <c r="G2704">
        <v>2023</v>
      </c>
      <c r="H2704" s="88">
        <v>8743282.9894309919</v>
      </c>
      <c r="I2704" s="151">
        <v>352055980903.784</v>
      </c>
      <c r="J2704" s="106">
        <v>0.48635763203806404</v>
      </c>
      <c r="K2704" s="151">
        <v>5531133251.3294249</v>
      </c>
      <c r="L2704" s="151">
        <v>0</v>
      </c>
      <c r="M2704" s="151">
        <v>375594172542.8761</v>
      </c>
      <c r="N2704" s="151">
        <v>733181286697.98962</v>
      </c>
      <c r="O2704" s="106">
        <v>0.64336128023109918</v>
      </c>
      <c r="P2704" s="106">
        <v>0.44780389711611174</v>
      </c>
      <c r="Q2704" s="88">
        <v>16.588373898344695</v>
      </c>
      <c r="R2704" s="151">
        <v>6084756138188.4795</v>
      </c>
      <c r="S2704" s="171">
        <v>5342.3570281945886</v>
      </c>
      <c r="T2704" s="165">
        <v>4.3135213762765946E-2</v>
      </c>
      <c r="U2704" s="566">
        <v>2.0000000000000001E-4</v>
      </c>
      <c r="V2704"/>
      <c r="W2704"/>
      <c r="X2704"/>
    </row>
    <row r="2705" spans="1:24" x14ac:dyDescent="0.2">
      <c r="A2705">
        <f t="shared" si="42"/>
        <v>2701</v>
      </c>
      <c r="B2705">
        <v>0.63434498562004427</v>
      </c>
      <c r="C2705">
        <v>7685.6487823251155</v>
      </c>
      <c r="D2705" s="106">
        <v>0.2</v>
      </c>
      <c r="E2705" s="106">
        <v>0.482807749655075</v>
      </c>
      <c r="F2705">
        <v>1</v>
      </c>
      <c r="G2705">
        <v>2025</v>
      </c>
      <c r="H2705" s="88">
        <v>2378116.6389859025</v>
      </c>
      <c r="I2705" s="151">
        <v>123992501169.42119</v>
      </c>
      <c r="J2705" s="106">
        <v>0.54944367712696007</v>
      </c>
      <c r="K2705" s="151">
        <v>13800714868.071827</v>
      </c>
      <c r="L2705" s="151">
        <v>22831995003.32275</v>
      </c>
      <c r="M2705" s="151">
        <v>56777225560.174072</v>
      </c>
      <c r="N2705" s="151">
        <v>217402436600.98987</v>
      </c>
      <c r="O2705" s="106">
        <v>0.60631460387639902</v>
      </c>
      <c r="P2705" s="106">
        <v>0.44292551826008975</v>
      </c>
      <c r="Q2705" s="88">
        <v>15.201527711633448</v>
      </c>
      <c r="R2705" s="151">
        <v>1883692427179.7983</v>
      </c>
      <c r="S2705" s="171">
        <v>1652.1925309582396</v>
      </c>
      <c r="T2705" s="165">
        <v>4.1027284157101607E-2</v>
      </c>
      <c r="U2705" s="566">
        <v>2.0000000000000001E-4</v>
      </c>
      <c r="V2705"/>
      <c r="W2705"/>
      <c r="X2705"/>
    </row>
    <row r="2706" spans="1:24" x14ac:dyDescent="0.2">
      <c r="A2706">
        <f t="shared" si="42"/>
        <v>2702</v>
      </c>
      <c r="B2706">
        <v>0.46822110038719855</v>
      </c>
      <c r="C2706">
        <v>1500</v>
      </c>
      <c r="D2706" s="106">
        <v>0.66952804158847445</v>
      </c>
      <c r="E2706" s="106">
        <v>0.57669406626254249</v>
      </c>
      <c r="F2706">
        <v>1</v>
      </c>
      <c r="G2706">
        <v>2024</v>
      </c>
      <c r="H2706" s="88">
        <v>12042844.409774754</v>
      </c>
      <c r="I2706" s="151">
        <v>425132435340.80695</v>
      </c>
      <c r="J2706" s="106">
        <v>0.46822110038719855</v>
      </c>
      <c r="K2706" s="151">
        <v>19573565794.520195</v>
      </c>
      <c r="L2706" s="151">
        <v>11123314017.496677</v>
      </c>
      <c r="M2706" s="151">
        <v>141978671394.79105</v>
      </c>
      <c r="N2706" s="151">
        <v>597807986547.61487</v>
      </c>
      <c r="O2706" s="106">
        <v>0.53786093904883314</v>
      </c>
      <c r="P2706" s="106">
        <v>0.39303071173682363</v>
      </c>
      <c r="Q2706" s="88">
        <v>14.973249976316488</v>
      </c>
      <c r="R2706" s="151">
        <v>4120267774063.1533</v>
      </c>
      <c r="S2706" s="171">
        <v>3615.2440448424172</v>
      </c>
      <c r="T2706" s="165">
        <v>4.5751253374149974E-2</v>
      </c>
      <c r="U2706" s="566">
        <v>2.0000000000000001E-4</v>
      </c>
      <c r="V2706"/>
      <c r="W2706"/>
      <c r="X2706"/>
    </row>
    <row r="2707" spans="1:24" x14ac:dyDescent="0.2">
      <c r="A2707">
        <f t="shared" si="42"/>
        <v>2703</v>
      </c>
      <c r="B2707">
        <v>0.40671959958188564</v>
      </c>
      <c r="C2707">
        <v>2607.0669184876488</v>
      </c>
      <c r="D2707" s="106">
        <v>0.49339938618829171</v>
      </c>
      <c r="E2707" s="106">
        <v>0.45103597705840937</v>
      </c>
      <c r="F2707">
        <v>1</v>
      </c>
      <c r="G2707">
        <v>2025</v>
      </c>
      <c r="H2707" s="88">
        <v>7040071.505253111</v>
      </c>
      <c r="I2707" s="151">
        <v>306404620343.8905</v>
      </c>
      <c r="J2707" s="106">
        <v>0.40671959958188564</v>
      </c>
      <c r="K2707" s="151">
        <v>19940763018.690788</v>
      </c>
      <c r="L2707" s="151">
        <v>26272364630.482914</v>
      </c>
      <c r="M2707" s="151">
        <v>144591467155.39069</v>
      </c>
      <c r="N2707" s="151">
        <v>497209215148.4549</v>
      </c>
      <c r="O2707" s="106">
        <v>0.52555709339977585</v>
      </c>
      <c r="P2707" s="106">
        <v>0.33051278301911613</v>
      </c>
      <c r="Q2707" s="88">
        <v>15.674156145008597</v>
      </c>
      <c r="R2707" s="151">
        <v>3113770899803.3652</v>
      </c>
      <c r="S2707" s="171">
        <v>2730.7143671237204</v>
      </c>
      <c r="T2707" s="165">
        <v>4.236455415669705E-2</v>
      </c>
      <c r="U2707" s="566">
        <v>2.0000000000000001E-4</v>
      </c>
      <c r="V2707"/>
      <c r="W2707"/>
      <c r="X2707"/>
    </row>
    <row r="2708" spans="1:24" x14ac:dyDescent="0.2">
      <c r="A2708">
        <f t="shared" si="42"/>
        <v>2704</v>
      </c>
      <c r="B2708">
        <v>0.39320028972427834</v>
      </c>
      <c r="C2708">
        <v>2984.3584523306326</v>
      </c>
      <c r="D2708" s="106">
        <v>0.83698146017583919</v>
      </c>
      <c r="E2708" s="106">
        <v>0.5980277286781378</v>
      </c>
      <c r="F2708">
        <v>1</v>
      </c>
      <c r="G2708">
        <v>2027</v>
      </c>
      <c r="H2708" s="88">
        <v>19887354.227927037</v>
      </c>
      <c r="I2708" s="151">
        <v>569613748473.2146</v>
      </c>
      <c r="J2708" s="106">
        <v>0.39320028972427834</v>
      </c>
      <c r="K2708" s="151">
        <v>57816836563.827271</v>
      </c>
      <c r="L2708" s="151">
        <v>143698037778.25244</v>
      </c>
      <c r="M2708" s="151">
        <v>0</v>
      </c>
      <c r="N2708" s="151">
        <v>771128622815.29431</v>
      </c>
      <c r="O2708" s="106">
        <v>0.43952553585134529</v>
      </c>
      <c r="P2708" s="106">
        <v>0.32323228800865617</v>
      </c>
      <c r="Q2708" s="88">
        <v>14.640204416800946</v>
      </c>
      <c r="R2708" s="151">
        <v>4268495393331.1167</v>
      </c>
      <c r="S2708" s="171">
        <v>3741.0817083774177</v>
      </c>
      <c r="T2708" s="165">
        <v>4.672291816237556E-2</v>
      </c>
      <c r="U2708" s="566">
        <v>2.0000000000000001E-4</v>
      </c>
      <c r="V2708"/>
      <c r="W2708"/>
      <c r="X2708"/>
    </row>
    <row r="2709" spans="1:24" x14ac:dyDescent="0.2">
      <c r="A2709">
        <f t="shared" si="42"/>
        <v>2705</v>
      </c>
      <c r="B2709">
        <v>0.52608708016513572</v>
      </c>
      <c r="C2709">
        <v>8722.9741778607386</v>
      </c>
      <c r="D2709" s="106">
        <v>0.45500667750239077</v>
      </c>
      <c r="E2709" s="106">
        <v>0.41955596169303128</v>
      </c>
      <c r="F2709">
        <v>1</v>
      </c>
      <c r="G2709">
        <v>2023</v>
      </c>
      <c r="H2709" s="88">
        <v>6327160.0105848089</v>
      </c>
      <c r="I2709" s="151">
        <v>278121070954.53894</v>
      </c>
      <c r="J2709" s="106">
        <v>0.52608708016513583</v>
      </c>
      <c r="K2709" s="151">
        <v>5418747996.1170053</v>
      </c>
      <c r="L2709" s="151">
        <v>0</v>
      </c>
      <c r="M2709" s="151">
        <v>454085008948.77234</v>
      </c>
      <c r="N2709" s="151">
        <v>737624827899.42834</v>
      </c>
      <c r="O2709" s="106">
        <v>0.69084430192115387</v>
      </c>
      <c r="P2709" s="106">
        <v>0.47280287959689754</v>
      </c>
      <c r="Q2709" s="88">
        <v>17.051546207262774</v>
      </c>
      <c r="R2709" s="151">
        <v>6843470120301.5693</v>
      </c>
      <c r="S2709" s="171">
        <v>6002.1730292790189</v>
      </c>
      <c r="T2709" s="165">
        <v>4.0708723517549172E-2</v>
      </c>
      <c r="U2709" s="566">
        <v>2.0000000000000001E-4</v>
      </c>
      <c r="V2709"/>
      <c r="W2709"/>
      <c r="X2709"/>
    </row>
    <row r="2710" spans="1:24" x14ac:dyDescent="0.2">
      <c r="A2710">
        <f t="shared" si="42"/>
        <v>2706</v>
      </c>
      <c r="B2710">
        <v>0.45946433430574607</v>
      </c>
      <c r="C2710">
        <v>9630.0217389103982</v>
      </c>
      <c r="D2710" s="106">
        <v>0.68909758124025833</v>
      </c>
      <c r="E2710" s="106">
        <v>0.49110061844168446</v>
      </c>
      <c r="F2710">
        <v>1</v>
      </c>
      <c r="G2710">
        <v>2022</v>
      </c>
      <c r="H2710" s="88">
        <v>13525798.23994717</v>
      </c>
      <c r="I2710" s="151">
        <v>364107767152.20105</v>
      </c>
      <c r="J2710" s="106">
        <v>0.19348666772738343</v>
      </c>
      <c r="K2710" s="151">
        <v>4831997911.7036915</v>
      </c>
      <c r="L2710" s="151">
        <v>0</v>
      </c>
      <c r="M2710" s="151">
        <v>522272042550.16486</v>
      </c>
      <c r="N2710" s="151">
        <v>891211807614.0697</v>
      </c>
      <c r="O2710" s="106">
        <v>0.54786934870987336</v>
      </c>
      <c r="P2710" s="106">
        <v>0.42852797993841196</v>
      </c>
      <c r="Q2710" s="88">
        <v>18.386141032775356</v>
      </c>
      <c r="R2710" s="151">
        <v>7730501805472.0977</v>
      </c>
      <c r="S2710" s="171">
        <v>6781.7420097409313</v>
      </c>
      <c r="T2710" s="165">
        <v>3.9300494391860855E-2</v>
      </c>
      <c r="U2710" s="566">
        <v>2.0000000000000001E-4</v>
      </c>
      <c r="V2710"/>
      <c r="W2710"/>
      <c r="X2710"/>
    </row>
    <row r="2711" spans="1:24" x14ac:dyDescent="0.2">
      <c r="A2711">
        <f t="shared" si="42"/>
        <v>2707</v>
      </c>
      <c r="B2711">
        <v>0.40941249567222249</v>
      </c>
      <c r="C2711">
        <v>4888.2183202567703</v>
      </c>
      <c r="D2711" s="106">
        <v>0.84574781658222098</v>
      </c>
      <c r="E2711" s="106">
        <v>0.31366332943375308</v>
      </c>
      <c r="F2711">
        <v>1</v>
      </c>
      <c r="G2711">
        <v>2023</v>
      </c>
      <c r="H2711" s="88">
        <v>20566896.907554448</v>
      </c>
      <c r="I2711" s="151">
        <v>567954663842.07483</v>
      </c>
      <c r="J2711" s="106">
        <v>0.34459320299451013</v>
      </c>
      <c r="K2711" s="151">
        <v>30337827877.914917</v>
      </c>
      <c r="L2711" s="151">
        <v>36144932192.78894</v>
      </c>
      <c r="M2711" s="151">
        <v>478398994268.04205</v>
      </c>
      <c r="N2711" s="151">
        <v>1112836418180.8208</v>
      </c>
      <c r="O2711" s="106">
        <v>0.5457661593520835</v>
      </c>
      <c r="P2711" s="106">
        <v>0.33349915894240389</v>
      </c>
      <c r="Q2711" s="88">
        <v>16.792919707990151</v>
      </c>
      <c r="R2711" s="151">
        <v>7057757413711.333</v>
      </c>
      <c r="S2711" s="171">
        <v>6180.8869185823005</v>
      </c>
      <c r="T2711" s="165">
        <v>4.1946567049405512E-2</v>
      </c>
      <c r="U2711" s="566">
        <v>2.0000000000000001E-4</v>
      </c>
      <c r="V2711"/>
      <c r="W2711"/>
      <c r="X2711"/>
    </row>
    <row r="2712" spans="1:24" x14ac:dyDescent="0.2">
      <c r="A2712">
        <f t="shared" si="42"/>
        <v>2708</v>
      </c>
      <c r="B2712">
        <v>0.39366260035515954</v>
      </c>
      <c r="C2712">
        <v>4473.0062565539565</v>
      </c>
      <c r="D2712" s="106">
        <v>0.59183471601758331</v>
      </c>
      <c r="E2712" s="106">
        <v>0.34273315729043485</v>
      </c>
      <c r="F2712">
        <v>1</v>
      </c>
      <c r="G2712">
        <v>2025</v>
      </c>
      <c r="H2712" s="88">
        <v>9620499.1178836934</v>
      </c>
      <c r="I2712" s="151">
        <v>305302349529.36975</v>
      </c>
      <c r="J2712" s="106">
        <v>0.39000699015794271</v>
      </c>
      <c r="K2712" s="151">
        <v>4591778176.2945862</v>
      </c>
      <c r="L2712" s="151">
        <v>18899611958.02327</v>
      </c>
      <c r="M2712" s="151">
        <v>83420034804.1035</v>
      </c>
      <c r="N2712" s="151">
        <v>412213774467.79114</v>
      </c>
      <c r="O2712" s="106">
        <v>0.48743098916870065</v>
      </c>
      <c r="P2712" s="106">
        <v>0.30930575051027742</v>
      </c>
      <c r="Q2712" s="88">
        <v>15.087538477312522</v>
      </c>
      <c r="R2712" s="151">
        <v>2269812663346.1074</v>
      </c>
      <c r="S2712" s="171">
        <v>1989.728762700712</v>
      </c>
      <c r="T2712" s="165">
        <v>4.4890251136909844E-2</v>
      </c>
      <c r="U2712" s="566">
        <v>2.0000000000000001E-4</v>
      </c>
      <c r="V2712"/>
      <c r="W2712"/>
      <c r="X2712"/>
    </row>
    <row r="2713" spans="1:24" x14ac:dyDescent="0.2">
      <c r="A2713">
        <f t="shared" si="42"/>
        <v>2709</v>
      </c>
      <c r="B2713">
        <v>0.4117418901492329</v>
      </c>
      <c r="C2713">
        <v>5156.9741677689453</v>
      </c>
      <c r="D2713" s="106">
        <v>0.74134557635301235</v>
      </c>
      <c r="E2713" s="106">
        <v>0.25414149441883371</v>
      </c>
      <c r="F2713">
        <v>1</v>
      </c>
      <c r="G2713">
        <v>2024</v>
      </c>
      <c r="H2713" s="88">
        <v>15689250.497389585</v>
      </c>
      <c r="I2713" s="151">
        <v>425905860610.41522</v>
      </c>
      <c r="J2713" s="106">
        <v>0.39770046155700423</v>
      </c>
      <c r="K2713" s="151">
        <v>23099870659.244228</v>
      </c>
      <c r="L2713" s="151">
        <v>2885355264.3004675</v>
      </c>
      <c r="M2713" s="151">
        <v>204764563860.93063</v>
      </c>
      <c r="N2713" s="151">
        <v>656655650394.89062</v>
      </c>
      <c r="O2713" s="106">
        <v>0.51092668195730895</v>
      </c>
      <c r="P2713" s="106">
        <v>0.36500603225442368</v>
      </c>
      <c r="Q2713" s="88">
        <v>15.817115900096686</v>
      </c>
      <c r="R2713" s="151">
        <v>4389269555653.4619</v>
      </c>
      <c r="S2713" s="171">
        <v>3842.7625004261799</v>
      </c>
      <c r="T2713" s="165">
        <v>4.3115037261492267E-2</v>
      </c>
      <c r="U2713" s="566">
        <v>2.0000000000000001E-4</v>
      </c>
      <c r="V2713"/>
      <c r="W2713"/>
      <c r="X2713"/>
    </row>
    <row r="2714" spans="1:24" x14ac:dyDescent="0.2">
      <c r="A2714">
        <f t="shared" si="42"/>
        <v>2710</v>
      </c>
      <c r="B2714">
        <v>0.4408170693402868</v>
      </c>
      <c r="C2714">
        <v>2518.1715652928669</v>
      </c>
      <c r="D2714" s="106">
        <v>1.0147840995200088</v>
      </c>
      <c r="E2714" s="106">
        <v>0.54318625906453799</v>
      </c>
      <c r="F2714">
        <v>1</v>
      </c>
      <c r="G2714">
        <v>2024</v>
      </c>
      <c r="H2714" s="88">
        <v>31981926.862729467</v>
      </c>
      <c r="I2714" s="151">
        <v>710355705079.54028</v>
      </c>
      <c r="J2714" s="106">
        <v>0.36728428838206917</v>
      </c>
      <c r="K2714" s="151">
        <v>18736428507.053814</v>
      </c>
      <c r="L2714" s="151">
        <v>1897116534.0091193</v>
      </c>
      <c r="M2714" s="151">
        <v>608842507474.43103</v>
      </c>
      <c r="N2714" s="151">
        <v>1339831757595.0342</v>
      </c>
      <c r="O2714" s="106">
        <v>0.55939425573130031</v>
      </c>
      <c r="P2714" s="106">
        <v>0.37751012342885415</v>
      </c>
      <c r="Q2714" s="88">
        <v>16.930987119353187</v>
      </c>
      <c r="R2714" s="151">
        <v>9527897606272.6934</v>
      </c>
      <c r="S2714" s="171">
        <v>8354.4467024383521</v>
      </c>
      <c r="T2714" s="165">
        <v>4.2445411587503028E-2</v>
      </c>
      <c r="U2714" s="566">
        <v>2.0000000000000001E-4</v>
      </c>
      <c r="V2714"/>
      <c r="W2714"/>
      <c r="X2714"/>
    </row>
    <row r="2715" spans="1:24" x14ac:dyDescent="0.2">
      <c r="A2715">
        <f t="shared" si="42"/>
        <v>2711</v>
      </c>
      <c r="B2715">
        <v>0.56412471080989468</v>
      </c>
      <c r="C2715">
        <v>1500</v>
      </c>
      <c r="D2715" s="106">
        <v>1.0470587883081992</v>
      </c>
      <c r="E2715" s="106">
        <v>0.41142436134782912</v>
      </c>
      <c r="F2715">
        <v>1</v>
      </c>
      <c r="G2715">
        <v>2026</v>
      </c>
      <c r="H2715" s="88">
        <v>35032907.163446516</v>
      </c>
      <c r="I2715" s="151">
        <v>887429547018.24939</v>
      </c>
      <c r="J2715" s="106">
        <v>0.37109771141563697</v>
      </c>
      <c r="K2715" s="151">
        <v>34099744581.083427</v>
      </c>
      <c r="L2715" s="151">
        <v>11340095192.987259</v>
      </c>
      <c r="M2715" s="151">
        <v>105821449365.41751</v>
      </c>
      <c r="N2715" s="151">
        <v>1038690836157.7375</v>
      </c>
      <c r="O2715" s="106">
        <v>0.40729377295051639</v>
      </c>
      <c r="P2715" s="106">
        <v>0.26978921374944387</v>
      </c>
      <c r="Q2715" s="88">
        <v>13.97326271303225</v>
      </c>
      <c r="R2715" s="151">
        <v>4638284153199.4316</v>
      </c>
      <c r="S2715" s="171">
        <v>4068.2632365963905</v>
      </c>
      <c r="T2715" s="165">
        <v>4.8271704818265419E-2</v>
      </c>
      <c r="U2715" s="566">
        <v>2.0000000000000001E-4</v>
      </c>
      <c r="V2715"/>
      <c r="W2715"/>
      <c r="X2715"/>
    </row>
    <row r="2716" spans="1:24" x14ac:dyDescent="0.2">
      <c r="A2716">
        <f t="shared" si="42"/>
        <v>2712</v>
      </c>
      <c r="B2716">
        <v>0.39984357469347992</v>
      </c>
      <c r="C2716">
        <v>5203.9886116416483</v>
      </c>
      <c r="D2716" s="106">
        <v>0.40150606716730558</v>
      </c>
      <c r="E2716" s="106">
        <v>0.13695715035115341</v>
      </c>
      <c r="F2716">
        <v>1</v>
      </c>
      <c r="G2716">
        <v>2025</v>
      </c>
      <c r="H2716" s="88">
        <v>5338030.7857819628</v>
      </c>
      <c r="I2716" s="151">
        <v>244714969057.8407</v>
      </c>
      <c r="J2716" s="106">
        <v>0.39984357469347986</v>
      </c>
      <c r="K2716" s="151">
        <v>10599209340.541819</v>
      </c>
      <c r="L2716" s="151">
        <v>8974147791.4071198</v>
      </c>
      <c r="M2716" s="151">
        <v>104785407722.03864</v>
      </c>
      <c r="N2716" s="151">
        <v>369073733911.82831</v>
      </c>
      <c r="O2716" s="106">
        <v>0.51170087456011026</v>
      </c>
      <c r="P2716" s="106">
        <v>0.33237199465665312</v>
      </c>
      <c r="Q2716" s="88">
        <v>15.387721608712232</v>
      </c>
      <c r="R2716" s="151">
        <v>2148584286292.3965</v>
      </c>
      <c r="S2716" s="171">
        <v>1883.4470659314879</v>
      </c>
      <c r="T2716" s="165">
        <v>4.576349713736752E-2</v>
      </c>
      <c r="U2716" s="566">
        <v>2.0000000000000001E-4</v>
      </c>
      <c r="V2716"/>
      <c r="W2716"/>
      <c r="X2716"/>
    </row>
    <row r="2717" spans="1:24" x14ac:dyDescent="0.2">
      <c r="A2717">
        <f t="shared" si="42"/>
        <v>2713</v>
      </c>
      <c r="B2717">
        <v>0.51705586339270748</v>
      </c>
      <c r="C2717">
        <v>2079.5199635089029</v>
      </c>
      <c r="D2717" s="106">
        <v>0.62662514253359192</v>
      </c>
      <c r="E2717" s="106">
        <v>0.59709754498761658</v>
      </c>
      <c r="F2717">
        <v>1</v>
      </c>
      <c r="G2717">
        <v>2022</v>
      </c>
      <c r="H2717" s="88">
        <v>11013444.909398271</v>
      </c>
      <c r="I2717" s="151">
        <v>423075007902.59686</v>
      </c>
      <c r="J2717" s="106">
        <v>0.51705586339270748</v>
      </c>
      <c r="K2717" s="151">
        <v>6372761816.0184641</v>
      </c>
      <c r="L2717" s="151">
        <v>0</v>
      </c>
      <c r="M2717" s="151">
        <v>431026638079.12573</v>
      </c>
      <c r="N2717" s="151">
        <v>860474407797.74109</v>
      </c>
      <c r="O2717" s="106">
        <v>0.65495814732786972</v>
      </c>
      <c r="P2717" s="106">
        <v>0.39352676042229379</v>
      </c>
      <c r="Q2717" s="88">
        <v>16.096464062059844</v>
      </c>
      <c r="R2717" s="151">
        <v>6225361417841.0479</v>
      </c>
      <c r="S2717" s="171">
        <v>5458.281357248391</v>
      </c>
      <c r="T2717" s="165">
        <v>4.3558733831858008E-2</v>
      </c>
      <c r="U2717" s="566">
        <v>2.0000000000000001E-4</v>
      </c>
      <c r="V2717"/>
      <c r="W2717"/>
      <c r="X2717"/>
    </row>
    <row r="2718" spans="1:24" x14ac:dyDescent="0.2">
      <c r="A2718">
        <f t="shared" si="42"/>
        <v>2714</v>
      </c>
      <c r="B2718">
        <v>0.50586219453266335</v>
      </c>
      <c r="C2718">
        <v>6011.6502446540126</v>
      </c>
      <c r="D2718" s="106">
        <v>0.84978056821059678</v>
      </c>
      <c r="E2718" s="106">
        <v>0.47210127221368148</v>
      </c>
      <c r="F2718">
        <v>1</v>
      </c>
      <c r="G2718">
        <v>2022</v>
      </c>
      <c r="H2718" s="88">
        <v>21349618.142131157</v>
      </c>
      <c r="I2718" s="151">
        <v>609057608365.27686</v>
      </c>
      <c r="J2718" s="106">
        <v>0.41343383151276591</v>
      </c>
      <c r="K2718" s="151">
        <v>10648494827.44179</v>
      </c>
      <c r="L2718" s="151">
        <v>0</v>
      </c>
      <c r="M2718" s="151">
        <v>618624081762.1698</v>
      </c>
      <c r="N2718" s="151">
        <v>1238330184954.8887</v>
      </c>
      <c r="O2718" s="106">
        <v>0.60299288115584104</v>
      </c>
      <c r="P2718" s="106">
        <v>0.42455626048785011</v>
      </c>
      <c r="Q2718" s="88">
        <v>16.963797133500066</v>
      </c>
      <c r="R2718" s="151">
        <v>9972679107430.0371</v>
      </c>
      <c r="S2718" s="171">
        <v>8738.4988524018318</v>
      </c>
      <c r="T2718" s="165">
        <v>4.217008684352553E-2</v>
      </c>
      <c r="U2718" s="566">
        <v>2.0000000000000001E-4</v>
      </c>
      <c r="V2718"/>
      <c r="W2718"/>
      <c r="X2718"/>
    </row>
    <row r="2719" spans="1:24" x14ac:dyDescent="0.2">
      <c r="A2719">
        <f t="shared" si="42"/>
        <v>2715</v>
      </c>
      <c r="B2719">
        <v>0.45992371991408604</v>
      </c>
      <c r="C2719">
        <v>2715.3425631283744</v>
      </c>
      <c r="D2719" s="106">
        <v>1.2190430272867863</v>
      </c>
      <c r="E2719" s="106">
        <v>0.45619570485059247</v>
      </c>
      <c r="F2719">
        <v>1</v>
      </c>
      <c r="G2719">
        <v>2027</v>
      </c>
      <c r="H2719" s="88">
        <v>49629258.959950984</v>
      </c>
      <c r="I2719" s="151">
        <v>1023139475244.9277</v>
      </c>
      <c r="J2719" s="106">
        <v>0.28439647435306326</v>
      </c>
      <c r="K2719" s="151">
        <v>50322635076.545799</v>
      </c>
      <c r="L2719" s="151">
        <v>77150856130.14653</v>
      </c>
      <c r="M2719" s="151">
        <v>0</v>
      </c>
      <c r="N2719" s="151">
        <v>1150612966451.6201</v>
      </c>
      <c r="O2719" s="106">
        <v>0.30653047959550167</v>
      </c>
      <c r="P2719" s="106">
        <v>0.17721666191703586</v>
      </c>
      <c r="Q2719" s="88">
        <v>13.947068472330111</v>
      </c>
      <c r="R2719" s="151">
        <v>3535498748785.0464</v>
      </c>
      <c r="S2719" s="171">
        <v>3099.4686801951952</v>
      </c>
      <c r="T2719" s="165">
        <v>4.666104701416883E-2</v>
      </c>
      <c r="U2719" s="566">
        <v>2.0000000000000001E-4</v>
      </c>
      <c r="V2719"/>
      <c r="W2719"/>
      <c r="X2719"/>
    </row>
    <row r="2720" spans="1:24" x14ac:dyDescent="0.2">
      <c r="A2720">
        <f t="shared" si="42"/>
        <v>2716</v>
      </c>
      <c r="B2720">
        <v>0.41092861771799005</v>
      </c>
      <c r="C2720">
        <v>5075.6441695054518</v>
      </c>
      <c r="D2720" s="106">
        <v>0.87479616313283382</v>
      </c>
      <c r="E2720" s="106">
        <v>0.53054020055757811</v>
      </c>
      <c r="F2720">
        <v>1</v>
      </c>
      <c r="G2720">
        <v>2026</v>
      </c>
      <c r="H2720" s="88">
        <v>21710152.107192889</v>
      </c>
      <c r="I2720" s="151">
        <v>563862854247.06262</v>
      </c>
      <c r="J2720" s="106">
        <v>0.36496992250407689</v>
      </c>
      <c r="K2720" s="151">
        <v>69970728555.973328</v>
      </c>
      <c r="L2720" s="151">
        <v>170286308709.46866</v>
      </c>
      <c r="M2720" s="151">
        <v>78829691647.563217</v>
      </c>
      <c r="N2720" s="151">
        <v>882949583160.06787</v>
      </c>
      <c r="O2720" s="106">
        <v>0.45878699104574638</v>
      </c>
      <c r="P2720" s="106">
        <v>0.29414078496851576</v>
      </c>
      <c r="Q2720" s="88">
        <v>14.918262999911576</v>
      </c>
      <c r="R2720" s="151">
        <v>4358944450997.7803</v>
      </c>
      <c r="S2720" s="171">
        <v>3823.7691040027767</v>
      </c>
      <c r="T2720" s="165">
        <v>4.7535489999242612E-2</v>
      </c>
      <c r="U2720" s="566">
        <v>2.0000000000000001E-4</v>
      </c>
      <c r="V2720"/>
      <c r="W2720"/>
      <c r="X2720"/>
    </row>
    <row r="2721" spans="1:24" x14ac:dyDescent="0.2">
      <c r="A2721">
        <f t="shared" si="42"/>
        <v>2717</v>
      </c>
      <c r="B2721">
        <v>0.60565507284503761</v>
      </c>
      <c r="C2721">
        <v>3518.5243713372492</v>
      </c>
      <c r="D2721" s="106">
        <v>0.63292578237764141</v>
      </c>
      <c r="E2721" s="106">
        <v>0.38385558497913241</v>
      </c>
      <c r="F2721">
        <v>1</v>
      </c>
      <c r="G2721">
        <v>2022</v>
      </c>
      <c r="H2721" s="88">
        <v>10927713.801758464</v>
      </c>
      <c r="I2721" s="151">
        <v>278983252200.70801</v>
      </c>
      <c r="J2721" s="106">
        <v>0.21799166878324439</v>
      </c>
      <c r="K2721" s="151">
        <v>12946951118.674883</v>
      </c>
      <c r="L2721" s="151">
        <v>0</v>
      </c>
      <c r="M2721" s="151">
        <v>757503223950.41003</v>
      </c>
      <c r="N2721" s="151">
        <v>1049433427269.793</v>
      </c>
      <c r="O2721" s="106">
        <v>0.63540819888397593</v>
      </c>
      <c r="P2721" s="106">
        <v>0.31510847504530909</v>
      </c>
      <c r="Q2721" s="88">
        <v>18.374826329472469</v>
      </c>
      <c r="R2721" s="151">
        <v>6694144989591.6562</v>
      </c>
      <c r="S2721" s="171">
        <v>5869.5531873445098</v>
      </c>
      <c r="T2721" s="165">
        <v>3.9355675061109228E-2</v>
      </c>
      <c r="U2721" s="566">
        <v>2.0000000000000001E-4</v>
      </c>
      <c r="V2721"/>
      <c r="W2721"/>
      <c r="X2721"/>
    </row>
    <row r="2722" spans="1:24" x14ac:dyDescent="0.2">
      <c r="A2722">
        <f t="shared" si="42"/>
        <v>2718</v>
      </c>
      <c r="B2722">
        <v>0.49489827267160408</v>
      </c>
      <c r="C2722">
        <v>5623.5982856184401</v>
      </c>
      <c r="D2722" s="106">
        <v>1.0044365458998818</v>
      </c>
      <c r="E2722" s="106">
        <v>0.54783475681456306</v>
      </c>
      <c r="F2722">
        <v>1</v>
      </c>
      <c r="G2722">
        <v>2023</v>
      </c>
      <c r="H2722" s="88">
        <v>31646769.567589175</v>
      </c>
      <c r="I2722" s="151">
        <v>746457974528.72388</v>
      </c>
      <c r="J2722" s="106">
        <v>0.35733709307768224</v>
      </c>
      <c r="K2722" s="151">
        <v>19247229746.162968</v>
      </c>
      <c r="L2722" s="151">
        <v>0</v>
      </c>
      <c r="M2722" s="151">
        <v>576099553939.35144</v>
      </c>
      <c r="N2722" s="151">
        <v>1341804758214.2383</v>
      </c>
      <c r="O2722" s="106">
        <v>0.54226724224960277</v>
      </c>
      <c r="P2722" s="106">
        <v>0.24832021179815578</v>
      </c>
      <c r="Q2722" s="88">
        <v>15.831807518384723</v>
      </c>
      <c r="R2722" s="151">
        <v>5950813889696.8506</v>
      </c>
      <c r="S2722" s="171">
        <v>5218.92848850878</v>
      </c>
      <c r="T2722" s="165">
        <v>4.4211988856885258E-2</v>
      </c>
      <c r="U2722" s="566">
        <v>2.0000000000000001E-4</v>
      </c>
      <c r="V2722"/>
      <c r="W2722"/>
      <c r="X2722"/>
    </row>
    <row r="2723" spans="1:24" x14ac:dyDescent="0.2">
      <c r="A2723">
        <f t="shared" si="42"/>
        <v>2719</v>
      </c>
      <c r="B2723">
        <v>0.41163657638603657</v>
      </c>
      <c r="C2723">
        <v>3230.4542321089334</v>
      </c>
      <c r="D2723" s="106">
        <v>0.7554602780727</v>
      </c>
      <c r="E2723" s="106">
        <v>0.44827153806508357</v>
      </c>
      <c r="F2723">
        <v>1</v>
      </c>
      <c r="G2723">
        <v>2024</v>
      </c>
      <c r="H2723" s="88">
        <v>15828865.688567838</v>
      </c>
      <c r="I2723" s="151">
        <v>458445616135.16473</v>
      </c>
      <c r="J2723" s="106">
        <v>0.35126365227218859</v>
      </c>
      <c r="K2723" s="151">
        <v>31734031448.177467</v>
      </c>
      <c r="L2723" s="151">
        <v>48246855857.292587</v>
      </c>
      <c r="M2723" s="151">
        <v>324707681239.46838</v>
      </c>
      <c r="N2723" s="151">
        <v>863134184680.10327</v>
      </c>
      <c r="O2723" s="106">
        <v>0.53224506608956057</v>
      </c>
      <c r="P2723" s="106">
        <v>0.36686741326966571</v>
      </c>
      <c r="Q2723" s="88">
        <v>16.707602670698268</v>
      </c>
      <c r="R2723" s="151">
        <v>6161785563560.8613</v>
      </c>
      <c r="S2723" s="171">
        <v>5402.3213886409285</v>
      </c>
      <c r="T2723" s="165">
        <v>4.0956510700334757E-2</v>
      </c>
      <c r="U2723" s="566">
        <v>2.0000000000000001E-4</v>
      </c>
      <c r="V2723"/>
      <c r="W2723"/>
      <c r="X2723"/>
    </row>
    <row r="2724" spans="1:24" x14ac:dyDescent="0.2">
      <c r="A2724">
        <f t="shared" si="42"/>
        <v>2720</v>
      </c>
      <c r="B2724">
        <v>0.41763745166294064</v>
      </c>
      <c r="C2724">
        <v>8226.2964120060478</v>
      </c>
      <c r="D2724" s="106">
        <v>0.35950538686697509</v>
      </c>
      <c r="E2724" s="106">
        <v>0.32577823459410105</v>
      </c>
      <c r="F2724">
        <v>1</v>
      </c>
      <c r="G2724">
        <v>2023</v>
      </c>
      <c r="H2724" s="88">
        <v>4619389.5218119984</v>
      </c>
      <c r="I2724" s="151">
        <v>246528902401.85049</v>
      </c>
      <c r="J2724" s="106">
        <v>0.41763745166294064</v>
      </c>
      <c r="K2724" s="151">
        <v>7797862003.2133598</v>
      </c>
      <c r="L2724" s="151">
        <v>0</v>
      </c>
      <c r="M2724" s="151">
        <v>341272026143.5304</v>
      </c>
      <c r="N2724" s="151">
        <v>595598790548.59424</v>
      </c>
      <c r="O2724" s="106">
        <v>0.63125938037733376</v>
      </c>
      <c r="P2724" s="106">
        <v>0.31639744530208441</v>
      </c>
      <c r="Q2724" s="88">
        <v>16.559605396366145</v>
      </c>
      <c r="R2724" s="151">
        <v>3585667015720.3291</v>
      </c>
      <c r="S2724" s="171">
        <v>3146.7573730498693</v>
      </c>
      <c r="T2724" s="165">
        <v>4.2155487434842077E-2</v>
      </c>
      <c r="U2724" s="566">
        <v>2.0000000000000001E-4</v>
      </c>
      <c r="V2724"/>
      <c r="W2724"/>
      <c r="X2724"/>
    </row>
    <row r="2725" spans="1:24" x14ac:dyDescent="0.2">
      <c r="A2725">
        <f t="shared" si="42"/>
        <v>2721</v>
      </c>
      <c r="B2725">
        <v>0.59659602051783367</v>
      </c>
      <c r="C2725">
        <v>2149.3285154902687</v>
      </c>
      <c r="D2725" s="106">
        <v>1.0043456405017803</v>
      </c>
      <c r="E2725" s="106">
        <v>0.63292499687097381</v>
      </c>
      <c r="F2725">
        <v>1</v>
      </c>
      <c r="G2725">
        <v>2024</v>
      </c>
      <c r="H2725" s="88">
        <v>30792506.891822234</v>
      </c>
      <c r="I2725" s="151">
        <v>812141013488.35522</v>
      </c>
      <c r="J2725" s="106">
        <v>0.39588028844565126</v>
      </c>
      <c r="K2725" s="151">
        <v>22166382474.963963</v>
      </c>
      <c r="L2725" s="151">
        <v>3838896173.2229395</v>
      </c>
      <c r="M2725" s="151">
        <v>385811420431.36896</v>
      </c>
      <c r="N2725" s="151">
        <v>1223957712567.9109</v>
      </c>
      <c r="O2725" s="106">
        <v>0.51736335778582099</v>
      </c>
      <c r="P2725" s="106">
        <v>0.32128094862178014</v>
      </c>
      <c r="Q2725" s="88">
        <v>15.526791164853037</v>
      </c>
      <c r="R2725" s="151">
        <v>7260107506390.9346</v>
      </c>
      <c r="S2725" s="171">
        <v>6371.0965790833097</v>
      </c>
      <c r="T2725" s="165">
        <v>4.3218484099696954E-2</v>
      </c>
      <c r="U2725" s="566">
        <v>2.0000000000000001E-4</v>
      </c>
      <c r="V2725"/>
      <c r="W2725"/>
      <c r="X2725"/>
    </row>
    <row r="2726" spans="1:24" x14ac:dyDescent="0.2">
      <c r="A2726">
        <f t="shared" si="42"/>
        <v>2722</v>
      </c>
      <c r="B2726">
        <v>0.37849049023586256</v>
      </c>
      <c r="C2726">
        <v>3124.6292892744614</v>
      </c>
      <c r="D2726" s="106">
        <v>0.80605032271195132</v>
      </c>
      <c r="E2726" s="106">
        <v>0.41074302141699748</v>
      </c>
      <c r="F2726">
        <v>1</v>
      </c>
      <c r="G2726">
        <v>2026</v>
      </c>
      <c r="H2726" s="88">
        <v>19113013.054387502</v>
      </c>
      <c r="I2726" s="151">
        <v>683269971546.3374</v>
      </c>
      <c r="J2726" s="106">
        <v>0.37849049023586256</v>
      </c>
      <c r="K2726" s="151">
        <v>53956299333.745712</v>
      </c>
      <c r="L2726" s="151">
        <v>98722585470.044632</v>
      </c>
      <c r="M2726" s="151">
        <v>103320173106.91039</v>
      </c>
      <c r="N2726" s="151">
        <v>939269029457.03821</v>
      </c>
      <c r="O2726" s="106">
        <v>0.44741749187505075</v>
      </c>
      <c r="P2726" s="106">
        <v>0.34489707680337534</v>
      </c>
      <c r="Q2726" s="88">
        <v>15.197824572539968</v>
      </c>
      <c r="R2726" s="151">
        <v>5641518873835.4736</v>
      </c>
      <c r="S2726" s="171">
        <v>4943.1973955291078</v>
      </c>
      <c r="T2726" s="165">
        <v>4.5764682456873478E-2</v>
      </c>
      <c r="U2726" s="566">
        <v>2.0000000000000001E-4</v>
      </c>
      <c r="V2726"/>
      <c r="W2726"/>
      <c r="X2726"/>
    </row>
    <row r="2727" spans="1:24" x14ac:dyDescent="0.2">
      <c r="A2727">
        <f t="shared" si="42"/>
        <v>2723</v>
      </c>
      <c r="B2727">
        <v>0.47316189466481673</v>
      </c>
      <c r="C2727">
        <v>3279.4004969058524</v>
      </c>
      <c r="D2727" s="106">
        <v>0.84200940029116311</v>
      </c>
      <c r="E2727" s="106">
        <v>0.41346530388420794</v>
      </c>
      <c r="F2727">
        <v>1</v>
      </c>
      <c r="G2727">
        <v>2027</v>
      </c>
      <c r="H2727" s="88">
        <v>20037972.136410855</v>
      </c>
      <c r="I2727" s="151">
        <v>474733738726.99078</v>
      </c>
      <c r="J2727" s="106">
        <v>0.26772381995744654</v>
      </c>
      <c r="K2727" s="151">
        <v>39886125713.817169</v>
      </c>
      <c r="L2727" s="151">
        <v>81771951137.222656</v>
      </c>
      <c r="M2727" s="151">
        <v>0</v>
      </c>
      <c r="N2727" s="151">
        <v>596391815578.03052</v>
      </c>
      <c r="O2727" s="106">
        <v>0.32279968617252136</v>
      </c>
      <c r="P2727" s="106">
        <v>0.23515444390862369</v>
      </c>
      <c r="Q2727" s="88">
        <v>14.95945749838822</v>
      </c>
      <c r="R2727" s="151">
        <v>2491498631007.1802</v>
      </c>
      <c r="S2727" s="171">
        <v>2185.2634244762698</v>
      </c>
      <c r="T2727" s="165">
        <v>4.5079136754167665E-2</v>
      </c>
      <c r="U2727" s="566">
        <v>2.0000000000000001E-4</v>
      </c>
      <c r="V2727"/>
      <c r="W2727"/>
      <c r="X2727"/>
    </row>
    <row r="2728" spans="1:24" x14ac:dyDescent="0.2">
      <c r="A2728">
        <f t="shared" si="42"/>
        <v>2724</v>
      </c>
      <c r="B2728">
        <v>0.42805358590935771</v>
      </c>
      <c r="C2728">
        <v>1500</v>
      </c>
      <c r="D2728" s="106">
        <v>0.36946379505403742</v>
      </c>
      <c r="E2728" s="106">
        <v>2.7958896008380196E-2</v>
      </c>
      <c r="F2728">
        <v>1</v>
      </c>
      <c r="G2728">
        <v>2025</v>
      </c>
      <c r="H2728" s="88">
        <v>4610421.1079254877</v>
      </c>
      <c r="I2728" s="151">
        <v>227451042427.35352</v>
      </c>
      <c r="J2728" s="106">
        <v>0.42805358590935771</v>
      </c>
      <c r="K2728" s="151">
        <v>9114121847.9072609</v>
      </c>
      <c r="L2728" s="151">
        <v>2060451834.5706668</v>
      </c>
      <c r="M2728" s="151">
        <v>90352806977.800278</v>
      </c>
      <c r="N2728" s="151">
        <v>328978423087.63177</v>
      </c>
      <c r="O2728" s="106">
        <v>0.52067804256608929</v>
      </c>
      <c r="P2728" s="106">
        <v>0.30966368233476166</v>
      </c>
      <c r="Q2728" s="88">
        <v>14.877414881209353</v>
      </c>
      <c r="R2728" s="151">
        <v>2013349209518.4875</v>
      </c>
      <c r="S2728" s="171">
        <v>1767.4008034781714</v>
      </c>
      <c r="T2728" s="165">
        <v>4.0548540174274929E-2</v>
      </c>
      <c r="U2728" s="566">
        <v>2.0000000000000001E-4</v>
      </c>
      <c r="V2728"/>
      <c r="W2728"/>
      <c r="X2728"/>
    </row>
    <row r="2729" spans="1:24" x14ac:dyDescent="0.2">
      <c r="A2729">
        <f t="shared" si="42"/>
        <v>2725</v>
      </c>
      <c r="B2729">
        <v>0.60559402113976435</v>
      </c>
      <c r="C2729">
        <v>2113.8170051524521</v>
      </c>
      <c r="D2729" s="106">
        <v>0.69103303468156818</v>
      </c>
      <c r="E2729" s="106">
        <v>0.60063207491092474</v>
      </c>
      <c r="F2729">
        <v>1</v>
      </c>
      <c r="G2729">
        <v>2024</v>
      </c>
      <c r="H2729" s="88">
        <v>13335379.697795132</v>
      </c>
      <c r="I2729" s="151">
        <v>417794243779.77301</v>
      </c>
      <c r="J2729" s="106">
        <v>0.39943538049842808</v>
      </c>
      <c r="K2729" s="151">
        <v>14457938122.391762</v>
      </c>
      <c r="L2729" s="151">
        <v>22523394006.913021</v>
      </c>
      <c r="M2729" s="151">
        <v>257517212775.06348</v>
      </c>
      <c r="N2729" s="151">
        <v>712292788684.14124</v>
      </c>
      <c r="O2729" s="106">
        <v>0.5488112393808815</v>
      </c>
      <c r="P2729" s="106">
        <v>0.32278178705450888</v>
      </c>
      <c r="Q2729" s="88">
        <v>15.891357004059426</v>
      </c>
      <c r="R2729" s="151">
        <v>4253807355697.8833</v>
      </c>
      <c r="S2729" s="171">
        <v>3725.5818256283292</v>
      </c>
      <c r="T2729" s="165">
        <v>4.3293058249134125E-2</v>
      </c>
      <c r="U2729" s="566">
        <v>2.0000000000000001E-4</v>
      </c>
      <c r="V2729"/>
      <c r="W2729"/>
      <c r="X2729"/>
    </row>
    <row r="2730" spans="1:24" x14ac:dyDescent="0.2">
      <c r="A2730">
        <f t="shared" si="42"/>
        <v>2726</v>
      </c>
      <c r="B2730">
        <v>0.50781865251757496</v>
      </c>
      <c r="C2730">
        <v>1500</v>
      </c>
      <c r="D2730" s="106">
        <v>0.74976954032577692</v>
      </c>
      <c r="E2730" s="106">
        <v>0.60101662778119813</v>
      </c>
      <c r="F2730">
        <v>1</v>
      </c>
      <c r="G2730">
        <v>2027</v>
      </c>
      <c r="H2730" s="88">
        <v>16164138.86988035</v>
      </c>
      <c r="I2730" s="151">
        <v>541191515561.51654</v>
      </c>
      <c r="J2730" s="106">
        <v>0.48142442875879665</v>
      </c>
      <c r="K2730" s="151">
        <v>64345564758.351921</v>
      </c>
      <c r="L2730" s="151">
        <v>199408739671.69699</v>
      </c>
      <c r="M2730" s="151">
        <v>0</v>
      </c>
      <c r="N2730" s="151">
        <v>804945819991.56543</v>
      </c>
      <c r="O2730" s="106">
        <v>0.52186097192239567</v>
      </c>
      <c r="P2730" s="106">
        <v>0.35720068065799199</v>
      </c>
      <c r="Q2730" s="88">
        <v>14.678101097923731</v>
      </c>
      <c r="R2730" s="151">
        <v>4979733374317.583</v>
      </c>
      <c r="S2730" s="171">
        <v>4368.9487745012948</v>
      </c>
      <c r="T2730" s="165">
        <v>4.6124199570410813E-2</v>
      </c>
      <c r="U2730" s="566">
        <v>2.0000000000000001E-4</v>
      </c>
      <c r="V2730"/>
      <c r="W2730"/>
      <c r="X2730"/>
    </row>
    <row r="2731" spans="1:24" x14ac:dyDescent="0.2">
      <c r="A2731">
        <f t="shared" si="42"/>
        <v>2727</v>
      </c>
      <c r="B2731">
        <v>0.43012776799774005</v>
      </c>
      <c r="C2731">
        <v>4548.1360387106079</v>
      </c>
      <c r="D2731" s="106">
        <v>0.68352188392891355</v>
      </c>
      <c r="E2731" s="106">
        <v>0.48336758352150139</v>
      </c>
      <c r="F2731">
        <v>1</v>
      </c>
      <c r="G2731">
        <v>2023</v>
      </c>
      <c r="H2731" s="88">
        <v>13235663.765286397</v>
      </c>
      <c r="I2731" s="151">
        <v>397060222494.65717</v>
      </c>
      <c r="J2731" s="106">
        <v>0.39147025120771606</v>
      </c>
      <c r="K2731" s="151">
        <v>6921120905.4184322</v>
      </c>
      <c r="L2731" s="151">
        <v>0</v>
      </c>
      <c r="M2731" s="151">
        <v>254925675965.65073</v>
      </c>
      <c r="N2731" s="151">
        <v>658907019365.72632</v>
      </c>
      <c r="O2731" s="106">
        <v>0.54541505137255653</v>
      </c>
      <c r="P2731" s="106">
        <v>0.3480938596313129</v>
      </c>
      <c r="Q2731" s="88">
        <v>16.20229463293995</v>
      </c>
      <c r="R2731" s="151">
        <v>4214055250649.6318</v>
      </c>
      <c r="S2731" s="171">
        <v>3696.8934707038998</v>
      </c>
      <c r="T2731" s="165">
        <v>4.3514830874350804E-2</v>
      </c>
      <c r="U2731" s="566">
        <v>2.0000000000000001E-4</v>
      </c>
      <c r="V2731"/>
      <c r="W2731"/>
      <c r="X2731"/>
    </row>
    <row r="2732" spans="1:24" x14ac:dyDescent="0.2">
      <c r="A2732">
        <f t="shared" si="42"/>
        <v>2728</v>
      </c>
      <c r="B2732">
        <v>0.38551563376031162</v>
      </c>
      <c r="C2732">
        <v>2611.7025472593773</v>
      </c>
      <c r="D2732" s="106">
        <v>0.88386418838197545</v>
      </c>
      <c r="E2732" s="106">
        <v>0.41248051466730129</v>
      </c>
      <c r="F2732">
        <v>1</v>
      </c>
      <c r="G2732">
        <v>2024</v>
      </c>
      <c r="H2732" s="88">
        <v>23327161.1110356</v>
      </c>
      <c r="I2732" s="151">
        <v>542649367879.01874</v>
      </c>
      <c r="J2732" s="106">
        <v>0.28780342715951723</v>
      </c>
      <c r="K2732" s="151">
        <v>32509918061.330101</v>
      </c>
      <c r="L2732" s="151">
        <v>72903737043.925278</v>
      </c>
      <c r="M2732" s="151">
        <v>500467164376.45245</v>
      </c>
      <c r="N2732" s="151">
        <v>1148530187360.7266</v>
      </c>
      <c r="O2732" s="106">
        <v>0.53535647188410573</v>
      </c>
      <c r="P2732" s="106">
        <v>0.3433664370402299</v>
      </c>
      <c r="Q2732" s="88">
        <v>17.285848017485932</v>
      </c>
      <c r="R2732" s="151">
        <v>7540155054912.9668</v>
      </c>
      <c r="S2732" s="171">
        <v>6613.6529246511645</v>
      </c>
      <c r="T2732" s="165">
        <v>4.1949706167882163E-2</v>
      </c>
      <c r="U2732" s="566">
        <v>2.0000000000000001E-4</v>
      </c>
      <c r="V2732"/>
      <c r="W2732"/>
      <c r="X2732"/>
    </row>
    <row r="2733" spans="1:24" x14ac:dyDescent="0.2">
      <c r="A2733">
        <f t="shared" si="42"/>
        <v>2729</v>
      </c>
      <c r="B2733">
        <v>0.59870393093619478</v>
      </c>
      <c r="C2733">
        <v>1601.3685091150846</v>
      </c>
      <c r="D2733" s="106">
        <v>1.1874811331124067</v>
      </c>
      <c r="E2733" s="106">
        <v>0.16446528687409862</v>
      </c>
      <c r="F2733">
        <v>1</v>
      </c>
      <c r="G2733">
        <v>2024</v>
      </c>
      <c r="H2733" s="88">
        <v>48685786.727533095</v>
      </c>
      <c r="I2733" s="151">
        <v>687470385104.52661</v>
      </c>
      <c r="J2733" s="106">
        <v>-1.6187907469717988E-2</v>
      </c>
      <c r="K2733" s="151">
        <v>23495184432.469906</v>
      </c>
      <c r="L2733" s="151">
        <v>8208527112.6800919</v>
      </c>
      <c r="M2733" s="151">
        <v>723349290085.93359</v>
      </c>
      <c r="N2733" s="151">
        <v>1442523386735.6104</v>
      </c>
      <c r="O2733" s="106">
        <v>0.39799531297434237</v>
      </c>
      <c r="P2733" s="106">
        <v>0.14645241795303013</v>
      </c>
      <c r="Q2733" s="88">
        <v>27.740297769718605</v>
      </c>
      <c r="R2733" s="151">
        <v>6348508447943.9824</v>
      </c>
      <c r="S2733" s="171">
        <v>5563.1694772615883</v>
      </c>
      <c r="T2733" s="165">
        <v>2.6371217759087889E-2</v>
      </c>
      <c r="U2733" s="566">
        <v>2.0000000000000001E-4</v>
      </c>
      <c r="V2733"/>
      <c r="W2733"/>
      <c r="X2733"/>
    </row>
    <row r="2734" spans="1:24" x14ac:dyDescent="0.2">
      <c r="A2734">
        <f t="shared" si="42"/>
        <v>2730</v>
      </c>
      <c r="B2734">
        <v>0.44094385488521248</v>
      </c>
      <c r="C2734">
        <v>4085.4492650943225</v>
      </c>
      <c r="D2734" s="106">
        <v>0.60914273586669099</v>
      </c>
      <c r="E2734" s="106">
        <v>0.49604443894123401</v>
      </c>
      <c r="F2734">
        <v>1</v>
      </c>
      <c r="G2734">
        <v>2023</v>
      </c>
      <c r="H2734" s="88">
        <v>10600460.633984743</v>
      </c>
      <c r="I2734" s="151">
        <v>396466006173.51526</v>
      </c>
      <c r="J2734" s="106">
        <v>0.44094385488521248</v>
      </c>
      <c r="K2734" s="151">
        <v>23033018042.884644</v>
      </c>
      <c r="L2734" s="151">
        <v>30196293990.990238</v>
      </c>
      <c r="M2734" s="151">
        <v>381989341258.83539</v>
      </c>
      <c r="N2734" s="151">
        <v>831684659466.22546</v>
      </c>
      <c r="O2734" s="106">
        <v>0.60668157281725743</v>
      </c>
      <c r="P2734" s="106">
        <v>0.44770645397847081</v>
      </c>
      <c r="Q2734" s="88">
        <v>16.849541648906445</v>
      </c>
      <c r="R2734" s="151">
        <v>7052941857232.2598</v>
      </c>
      <c r="S2734" s="171">
        <v>6187.6393266184468</v>
      </c>
      <c r="T2734" s="165">
        <v>4.2297697287492886E-2</v>
      </c>
      <c r="U2734" s="566">
        <v>2.0000000000000001E-4</v>
      </c>
      <c r="V2734"/>
      <c r="W2734"/>
      <c r="X2734"/>
    </row>
    <row r="2735" spans="1:24" x14ac:dyDescent="0.2">
      <c r="A2735">
        <f t="shared" si="42"/>
        <v>2731</v>
      </c>
      <c r="B2735">
        <v>0.62871921365201899</v>
      </c>
      <c r="C2735">
        <v>3176.7367743166787</v>
      </c>
      <c r="D2735" s="106">
        <v>0.80955105164530661</v>
      </c>
      <c r="E2735" s="106">
        <v>0.42336099835873509</v>
      </c>
      <c r="F2735">
        <v>1</v>
      </c>
      <c r="G2735">
        <v>2026</v>
      </c>
      <c r="H2735" s="88">
        <v>18554108.433122266</v>
      </c>
      <c r="I2735" s="151">
        <v>619629357308.48389</v>
      </c>
      <c r="J2735" s="106">
        <v>0.51806150591713829</v>
      </c>
      <c r="K2735" s="151">
        <v>44306492041.802422</v>
      </c>
      <c r="L2735" s="151">
        <v>83894828540.250687</v>
      </c>
      <c r="M2735" s="151">
        <v>47004657588.982651</v>
      </c>
      <c r="N2735" s="151">
        <v>794835335479.51953</v>
      </c>
      <c r="O2735" s="106">
        <v>0.53561497313685802</v>
      </c>
      <c r="P2735" s="106">
        <v>0.41428266796077012</v>
      </c>
      <c r="Q2735" s="88">
        <v>14.307172068084849</v>
      </c>
      <c r="R2735" s="151">
        <v>5838586908273.2266</v>
      </c>
      <c r="S2735" s="171">
        <v>5118.6048292198002</v>
      </c>
      <c r="T2735" s="165">
        <v>4.4931934413641711E-2</v>
      </c>
      <c r="U2735" s="566">
        <v>2.0000000000000001E-4</v>
      </c>
      <c r="V2735"/>
      <c r="W2735"/>
      <c r="X2735"/>
    </row>
    <row r="2736" spans="1:24" x14ac:dyDescent="0.2">
      <c r="A2736">
        <f t="shared" si="42"/>
        <v>2732</v>
      </c>
      <c r="B2736">
        <v>0.42234021266310506</v>
      </c>
      <c r="C2736">
        <v>7277.277053464466</v>
      </c>
      <c r="D2736" s="106">
        <v>0.45603328664868831</v>
      </c>
      <c r="E2736" s="106">
        <v>0.7</v>
      </c>
      <c r="F2736">
        <v>1</v>
      </c>
      <c r="G2736">
        <v>2025</v>
      </c>
      <c r="H2736" s="88">
        <v>6508181.3730977643</v>
      </c>
      <c r="I2736" s="151">
        <v>296995632794.59082</v>
      </c>
      <c r="J2736" s="106">
        <v>0.42234021266310506</v>
      </c>
      <c r="K2736" s="151">
        <v>22976120796.890797</v>
      </c>
      <c r="L2736" s="151">
        <v>41960296164.796066</v>
      </c>
      <c r="M2736" s="151">
        <v>96885701141.416458</v>
      </c>
      <c r="N2736" s="151">
        <v>458817750897.69415</v>
      </c>
      <c r="O2736" s="106">
        <v>0.51547699734090557</v>
      </c>
      <c r="P2736" s="106">
        <v>0.32852270329639088</v>
      </c>
      <c r="Q2736" s="88">
        <v>14.82537745479671</v>
      </c>
      <c r="R2736" s="151">
        <v>2658749886526.2944</v>
      </c>
      <c r="S2736" s="171">
        <v>2329.608334975705</v>
      </c>
      <c r="T2736" s="165">
        <v>4.5415084259285927E-2</v>
      </c>
      <c r="U2736" s="566">
        <v>2.0000000000000001E-4</v>
      </c>
      <c r="V2736"/>
      <c r="W2736"/>
      <c r="X2736"/>
    </row>
    <row r="2737" spans="1:24" x14ac:dyDescent="0.2">
      <c r="A2737">
        <f t="shared" si="42"/>
        <v>2733</v>
      </c>
      <c r="B2737">
        <v>0.68380967448387042</v>
      </c>
      <c r="C2737">
        <v>5893.8871000001691</v>
      </c>
      <c r="D2737" s="106">
        <v>0.86092398700319883</v>
      </c>
      <c r="E2737" s="106">
        <v>0.58032995017251654</v>
      </c>
      <c r="F2737">
        <v>1</v>
      </c>
      <c r="G2737">
        <v>2027</v>
      </c>
      <c r="H2737" s="88">
        <v>21857893.507168211</v>
      </c>
      <c r="I2737" s="151">
        <v>619284134483.10315</v>
      </c>
      <c r="J2737" s="106">
        <v>0.31479513611964716</v>
      </c>
      <c r="K2737" s="151">
        <v>52619344553.432854</v>
      </c>
      <c r="L2737" s="151">
        <v>125916403815.65346</v>
      </c>
      <c r="M2737" s="151">
        <v>0</v>
      </c>
      <c r="N2737" s="151">
        <v>797819882852.18945</v>
      </c>
      <c r="O2737" s="106">
        <v>0.37061091459242224</v>
      </c>
      <c r="P2737" s="106">
        <v>0.25447988266623262</v>
      </c>
      <c r="Q2737" s="88">
        <v>13.988679822508349</v>
      </c>
      <c r="R2737" s="151">
        <v>3349941004321.2861</v>
      </c>
      <c r="S2737" s="171">
        <v>2939.0133655671939</v>
      </c>
      <c r="T2737" s="165">
        <v>4.7713413642941967E-2</v>
      </c>
      <c r="U2737" s="566">
        <v>2.0000000000000001E-4</v>
      </c>
      <c r="V2737"/>
      <c r="W2737"/>
      <c r="X2737"/>
    </row>
    <row r="2738" spans="1:24" x14ac:dyDescent="0.2">
      <c r="A2738">
        <f t="shared" si="42"/>
        <v>2734</v>
      </c>
      <c r="B2738">
        <v>0.59691286697735457</v>
      </c>
      <c r="C2738">
        <v>1500</v>
      </c>
      <c r="D2738" s="106">
        <v>1.1715379961103272</v>
      </c>
      <c r="E2738" s="106">
        <v>0.44871640409028257</v>
      </c>
      <c r="F2738">
        <v>1</v>
      </c>
      <c r="G2738">
        <v>2025</v>
      </c>
      <c r="H2738" s="88">
        <v>45823164.563477501</v>
      </c>
      <c r="I2738" s="151">
        <v>1066836583268.771</v>
      </c>
      <c r="J2738" s="106">
        <v>0.45282632257293898</v>
      </c>
      <c r="K2738" s="151">
        <v>54407110239.754349</v>
      </c>
      <c r="L2738" s="151">
        <v>65555845006.28434</v>
      </c>
      <c r="M2738" s="151">
        <v>291810145913.75562</v>
      </c>
      <c r="N2738" s="151">
        <v>1478609684428.5654</v>
      </c>
      <c r="O2738" s="106">
        <v>0.52007266530321417</v>
      </c>
      <c r="P2738" s="106">
        <v>0.36502995328515403</v>
      </c>
      <c r="Q2738" s="88">
        <v>14.728333742532092</v>
      </c>
      <c r="R2738" s="151">
        <v>9127726255293.916</v>
      </c>
      <c r="S2738" s="171">
        <v>8006.0066706854714</v>
      </c>
      <c r="T2738" s="165">
        <v>4.729818324720126E-2</v>
      </c>
      <c r="U2738" s="566">
        <v>2.0000000000000001E-4</v>
      </c>
      <c r="V2738"/>
      <c r="W2738"/>
      <c r="X2738"/>
    </row>
    <row r="2739" spans="1:24" x14ac:dyDescent="0.2">
      <c r="A2739">
        <f t="shared" si="42"/>
        <v>2735</v>
      </c>
      <c r="B2739">
        <v>0.35921731668471502</v>
      </c>
      <c r="C2739">
        <v>3647.7043450109845</v>
      </c>
      <c r="D2739" s="106">
        <v>0.46758230912733123</v>
      </c>
      <c r="E2739" s="106">
        <v>0.27535107587514585</v>
      </c>
      <c r="F2739">
        <v>1</v>
      </c>
      <c r="G2739">
        <v>2025</v>
      </c>
      <c r="H2739" s="88">
        <v>6771615.0382796731</v>
      </c>
      <c r="I2739" s="151">
        <v>243393829698.16623</v>
      </c>
      <c r="J2739" s="106">
        <v>0.35921731668471502</v>
      </c>
      <c r="K2739" s="151">
        <v>24005386752.86306</v>
      </c>
      <c r="L2739" s="151">
        <v>29993592544.223942</v>
      </c>
      <c r="M2739" s="151">
        <v>121702474782.42412</v>
      </c>
      <c r="N2739" s="151">
        <v>419095283777.67731</v>
      </c>
      <c r="O2739" s="106">
        <v>0.49818773998389509</v>
      </c>
      <c r="P2739" s="106">
        <v>0.36843880018479463</v>
      </c>
      <c r="Q2739" s="88">
        <v>16.23531817581317</v>
      </c>
      <c r="R2739" s="151">
        <v>2893143408511.1401</v>
      </c>
      <c r="S2739" s="171">
        <v>2536.4372620461818</v>
      </c>
      <c r="T2739" s="165">
        <v>4.2531345706530783E-2</v>
      </c>
      <c r="U2739" s="566">
        <v>2.0000000000000001E-4</v>
      </c>
      <c r="V2739"/>
      <c r="W2739"/>
      <c r="X2739"/>
    </row>
    <row r="2740" spans="1:24" x14ac:dyDescent="0.2">
      <c r="A2740">
        <f t="shared" si="42"/>
        <v>2736</v>
      </c>
      <c r="B2740">
        <v>0.63345307395674133</v>
      </c>
      <c r="C2740">
        <v>1846.8242083984915</v>
      </c>
      <c r="D2740" s="106">
        <v>0.53447453703493408</v>
      </c>
      <c r="E2740" s="106">
        <v>0.29676293693404765</v>
      </c>
      <c r="F2740">
        <v>1</v>
      </c>
      <c r="G2740">
        <v>2024</v>
      </c>
      <c r="H2740" s="88">
        <v>8271624.0220667813</v>
      </c>
      <c r="I2740" s="151">
        <v>327000775052.43335</v>
      </c>
      <c r="J2740" s="106">
        <v>0.53572975236059106</v>
      </c>
      <c r="K2740" s="151">
        <v>22847364605.291695</v>
      </c>
      <c r="L2740" s="151">
        <v>2402009791.0360489</v>
      </c>
      <c r="M2740" s="151">
        <v>178109727009.29025</v>
      </c>
      <c r="N2740" s="151">
        <v>530359876458.05133</v>
      </c>
      <c r="O2740" s="106">
        <v>0.60259730772846398</v>
      </c>
      <c r="P2740" s="106">
        <v>0.39559101258769186</v>
      </c>
      <c r="Q2740" s="88">
        <v>14.954237546891921</v>
      </c>
      <c r="R2740" s="151">
        <v>3799930146267.5176</v>
      </c>
      <c r="S2740" s="171">
        <v>3330.9022097580423</v>
      </c>
      <c r="T2740" s="165">
        <v>4.4098279636709377E-2</v>
      </c>
      <c r="U2740" s="566">
        <v>2.0000000000000001E-4</v>
      </c>
      <c r="V2740"/>
      <c r="W2740"/>
      <c r="X2740"/>
    </row>
    <row r="2741" spans="1:24" x14ac:dyDescent="0.2">
      <c r="A2741">
        <f t="shared" si="42"/>
        <v>2737</v>
      </c>
      <c r="B2741">
        <v>0.38886950328816122</v>
      </c>
      <c r="C2741">
        <v>8941.4011329899004</v>
      </c>
      <c r="D2741" s="106">
        <v>0.2</v>
      </c>
      <c r="E2741" s="106">
        <v>0.7</v>
      </c>
      <c r="F2741">
        <v>1</v>
      </c>
      <c r="G2741">
        <v>2026</v>
      </c>
      <c r="H2741" s="88">
        <v>2393679.6267298819</v>
      </c>
      <c r="I2741" s="151">
        <v>139245053703.90524</v>
      </c>
      <c r="J2741" s="106">
        <v>0.38886950328816128</v>
      </c>
      <c r="K2741" s="151">
        <v>37848726527.556686</v>
      </c>
      <c r="L2741" s="151">
        <v>94820452844.47731</v>
      </c>
      <c r="M2741" s="151">
        <v>23521518506.246929</v>
      </c>
      <c r="N2741" s="151">
        <v>295435751582.18616</v>
      </c>
      <c r="O2741" s="106">
        <v>0.50373636620735862</v>
      </c>
      <c r="P2741" s="106">
        <v>0.44376426318717987</v>
      </c>
      <c r="Q2741" s="88">
        <v>15.891562486863961</v>
      </c>
      <c r="R2741" s="151">
        <v>2431215532978.8833</v>
      </c>
      <c r="S2741" s="171">
        <v>2129.4313389988156</v>
      </c>
      <c r="T2741" s="165">
        <v>4.3206629128277552E-2</v>
      </c>
      <c r="U2741" s="566">
        <v>2.0000000000000001E-4</v>
      </c>
      <c r="V2741"/>
      <c r="W2741"/>
      <c r="X2741"/>
    </row>
    <row r="2742" spans="1:24" x14ac:dyDescent="0.2">
      <c r="A2742">
        <f t="shared" si="42"/>
        <v>2738</v>
      </c>
      <c r="B2742">
        <v>0.39909297898849116</v>
      </c>
      <c r="C2742">
        <v>4272.9108874324711</v>
      </c>
      <c r="D2742" s="106">
        <v>1.0452051689795003</v>
      </c>
      <c r="E2742" s="106">
        <v>0.44581455776484036</v>
      </c>
      <c r="F2742">
        <v>1</v>
      </c>
      <c r="G2742">
        <v>2026</v>
      </c>
      <c r="H2742" s="88">
        <v>35175120.633375928</v>
      </c>
      <c r="I2742" s="151">
        <v>862305319821.34839</v>
      </c>
      <c r="J2742" s="106">
        <v>0.37839265043818038</v>
      </c>
      <c r="K2742" s="151">
        <v>38057527974.562675</v>
      </c>
      <c r="L2742" s="151">
        <v>61118992912.658058</v>
      </c>
      <c r="M2742" s="151">
        <v>69845329715.125809</v>
      </c>
      <c r="N2742" s="151">
        <v>1031327170423.6949</v>
      </c>
      <c r="O2742" s="106">
        <v>0.4179677079381891</v>
      </c>
      <c r="P2742" s="106">
        <v>0.26578333386605807</v>
      </c>
      <c r="Q2742" s="88">
        <v>13.962849191549076</v>
      </c>
      <c r="R2742" s="151">
        <v>4457274904669.2383</v>
      </c>
      <c r="S2742" s="171">
        <v>3911.1508967510645</v>
      </c>
      <c r="T2742" s="165">
        <v>4.9461406956491719E-2</v>
      </c>
      <c r="U2742" s="566">
        <v>2.0000000000000001E-4</v>
      </c>
      <c r="V2742"/>
      <c r="W2742"/>
      <c r="X2742"/>
    </row>
    <row r="2743" spans="1:24" x14ac:dyDescent="0.2">
      <c r="A2743">
        <f t="shared" si="42"/>
        <v>2739</v>
      </c>
      <c r="B2743">
        <v>0.46093065769965902</v>
      </c>
      <c r="C2743">
        <v>5264.1289426612038</v>
      </c>
      <c r="D2743" s="106">
        <v>0.98196386266323532</v>
      </c>
      <c r="E2743" s="106">
        <v>0.51498780305917535</v>
      </c>
      <c r="F2743">
        <v>1</v>
      </c>
      <c r="G2743">
        <v>2024</v>
      </c>
      <c r="H2743" s="88">
        <v>29680290.602635551</v>
      </c>
      <c r="I2743" s="151">
        <v>660766235156.8335</v>
      </c>
      <c r="J2743" s="106">
        <v>0.23427145147056005</v>
      </c>
      <c r="K2743" s="151">
        <v>19360028366.047745</v>
      </c>
      <c r="L2743" s="151">
        <v>5321597392.7984238</v>
      </c>
      <c r="M2743" s="151">
        <v>495638790264.99982</v>
      </c>
      <c r="N2743" s="151">
        <v>1181086651180.6797</v>
      </c>
      <c r="O2743" s="106">
        <v>0.47038629601290638</v>
      </c>
      <c r="P2743" s="106">
        <v>0.31308308763274539</v>
      </c>
      <c r="Q2743" s="88">
        <v>17.78644892626858</v>
      </c>
      <c r="R2743" s="151">
        <v>7499166314733.4961</v>
      </c>
      <c r="S2743" s="171">
        <v>6579.7545935562912</v>
      </c>
      <c r="T2743" s="165">
        <v>3.9303965975397939E-2</v>
      </c>
      <c r="U2743" s="566">
        <v>2.0000000000000001E-4</v>
      </c>
      <c r="V2743"/>
      <c r="W2743"/>
      <c r="X2743"/>
    </row>
    <row r="2744" spans="1:24" x14ac:dyDescent="0.2">
      <c r="A2744">
        <f t="shared" si="42"/>
        <v>2740</v>
      </c>
      <c r="B2744">
        <v>0.52747357213043178</v>
      </c>
      <c r="C2744">
        <v>7463.110124317951</v>
      </c>
      <c r="D2744" s="106">
        <v>0.72430864198552158</v>
      </c>
      <c r="E2744" s="106">
        <v>0.32049705155825892</v>
      </c>
      <c r="F2744">
        <v>1</v>
      </c>
      <c r="G2744">
        <v>2025</v>
      </c>
      <c r="H2744" s="88">
        <v>14842401.236718681</v>
      </c>
      <c r="I2744" s="151">
        <v>558602348695.75183</v>
      </c>
      <c r="J2744" s="106">
        <v>0.50944613429050722</v>
      </c>
      <c r="K2744" s="151">
        <v>39873620851.948967</v>
      </c>
      <c r="L2744" s="151">
        <v>49632303161.177986</v>
      </c>
      <c r="M2744" s="151">
        <v>149768379230.56021</v>
      </c>
      <c r="N2744" s="151">
        <v>797876651939.43896</v>
      </c>
      <c r="O2744" s="106">
        <v>0.55660026143458019</v>
      </c>
      <c r="P2744" s="106">
        <v>0.40147161418549965</v>
      </c>
      <c r="Q2744" s="88">
        <v>14.454781858341862</v>
      </c>
      <c r="R2744" s="151">
        <v>5169536509855.0156</v>
      </c>
      <c r="S2744" s="171">
        <v>4535.2106124705042</v>
      </c>
      <c r="T2744" s="165">
        <v>4.944417235427815E-2</v>
      </c>
      <c r="U2744" s="566">
        <v>2.0000000000000001E-4</v>
      </c>
      <c r="V2744"/>
      <c r="W2744"/>
      <c r="X2744"/>
    </row>
    <row r="2745" spans="1:24" x14ac:dyDescent="0.2">
      <c r="A2745">
        <f t="shared" si="42"/>
        <v>2741</v>
      </c>
      <c r="B2745">
        <v>0.69785021600219577</v>
      </c>
      <c r="C2745">
        <v>3045.0822373292172</v>
      </c>
      <c r="D2745" s="106">
        <v>0.66617497932855119</v>
      </c>
      <c r="E2745" s="106">
        <v>0.42998577848396502</v>
      </c>
      <c r="F2745">
        <v>1</v>
      </c>
      <c r="G2745">
        <v>2027</v>
      </c>
      <c r="H2745" s="88">
        <v>12742747.462247459</v>
      </c>
      <c r="I2745" s="151">
        <v>454803110232.7077</v>
      </c>
      <c r="J2745" s="106">
        <v>0.49974831115576568</v>
      </c>
      <c r="K2745" s="151">
        <v>54012067515.914246</v>
      </c>
      <c r="L2745" s="151">
        <v>144930231480.40247</v>
      </c>
      <c r="M2745" s="151">
        <v>0</v>
      </c>
      <c r="N2745" s="151">
        <v>653745409229.02441</v>
      </c>
      <c r="O2745" s="106">
        <v>0.52502284006290312</v>
      </c>
      <c r="P2745" s="106">
        <v>0.39326715394853651</v>
      </c>
      <c r="Q2745" s="88">
        <v>14.555359713114882</v>
      </c>
      <c r="R2745" s="151">
        <v>4647757741660.7871</v>
      </c>
      <c r="S2745" s="171">
        <v>4074.2274386653835</v>
      </c>
      <c r="T2745" s="165">
        <v>4.4142754578348688E-2</v>
      </c>
      <c r="U2745" s="566">
        <v>2.0000000000000001E-4</v>
      </c>
      <c r="V2745"/>
      <c r="W2745"/>
      <c r="X2745"/>
    </row>
    <row r="2746" spans="1:24" x14ac:dyDescent="0.2">
      <c r="A2746">
        <f t="shared" si="42"/>
        <v>2742</v>
      </c>
      <c r="B2746">
        <v>0.4249324792002942</v>
      </c>
      <c r="C2746">
        <v>7413.9856914846641</v>
      </c>
      <c r="D2746" s="106">
        <v>1.1716687844082323</v>
      </c>
      <c r="E2746" s="106">
        <v>0.34999125843928713</v>
      </c>
      <c r="F2746">
        <v>1</v>
      </c>
      <c r="G2746">
        <v>2025</v>
      </c>
      <c r="H2746" s="88">
        <v>43149475.13195435</v>
      </c>
      <c r="I2746" s="151">
        <v>801444657957.70764</v>
      </c>
      <c r="J2746" s="106">
        <v>0.10722949694570516</v>
      </c>
      <c r="K2746" s="151">
        <v>40400441042.305191</v>
      </c>
      <c r="L2746" s="151">
        <v>62539649490.535896</v>
      </c>
      <c r="M2746" s="151">
        <v>360817906183.8465</v>
      </c>
      <c r="N2746" s="151">
        <v>1265202654674.395</v>
      </c>
      <c r="O2746" s="106">
        <v>0.3356178162236092</v>
      </c>
      <c r="P2746" s="106">
        <v>0.15234304644668062</v>
      </c>
      <c r="Q2746" s="88">
        <v>20.177977560536323</v>
      </c>
      <c r="R2746" s="151">
        <v>4190895968063.2207</v>
      </c>
      <c r="S2746" s="171">
        <v>3674.0279067582414</v>
      </c>
      <c r="T2746" s="165">
        <v>3.5378633182806714E-2</v>
      </c>
      <c r="U2746" s="566">
        <v>2.0000000000000001E-4</v>
      </c>
      <c r="V2746"/>
      <c r="W2746"/>
      <c r="X2746"/>
    </row>
    <row r="2747" spans="1:24" x14ac:dyDescent="0.2">
      <c r="A2747">
        <f t="shared" si="42"/>
        <v>2743</v>
      </c>
      <c r="B2747">
        <v>0.57551662750055033</v>
      </c>
      <c r="C2747">
        <v>2852.2951537870922</v>
      </c>
      <c r="D2747" s="106">
        <v>0.81615670158551246</v>
      </c>
      <c r="E2747" s="106">
        <v>0.48674567232093269</v>
      </c>
      <c r="F2747">
        <v>1</v>
      </c>
      <c r="G2747">
        <v>2025</v>
      </c>
      <c r="H2747" s="88">
        <v>19065668.402722273</v>
      </c>
      <c r="I2747" s="151">
        <v>508587249216.49133</v>
      </c>
      <c r="J2747" s="106">
        <v>0.39859937713826255</v>
      </c>
      <c r="K2747" s="151">
        <v>22134667118.413284</v>
      </c>
      <c r="L2747" s="151">
        <v>46586465706.578712</v>
      </c>
      <c r="M2747" s="151">
        <v>150789629387.56912</v>
      </c>
      <c r="N2747" s="151">
        <v>728098011429.05249</v>
      </c>
      <c r="O2747" s="106">
        <v>0.49529518165510611</v>
      </c>
      <c r="P2747" s="106">
        <v>0.29278698457163488</v>
      </c>
      <c r="Q2747" s="88">
        <v>15.387037312495613</v>
      </c>
      <c r="R2747" s="151">
        <v>3678872952786.562</v>
      </c>
      <c r="S2747" s="171">
        <v>3225.9595633489334</v>
      </c>
      <c r="T2747" s="165">
        <v>4.6140716356677311E-2</v>
      </c>
      <c r="U2747" s="566">
        <v>2.0000000000000001E-4</v>
      </c>
      <c r="V2747"/>
      <c r="W2747"/>
      <c r="X2747"/>
    </row>
    <row r="2748" spans="1:24" x14ac:dyDescent="0.2">
      <c r="A2748">
        <f t="shared" si="42"/>
        <v>2744</v>
      </c>
      <c r="B2748">
        <v>0.49951752415905115</v>
      </c>
      <c r="C2748">
        <v>5994.5385513625051</v>
      </c>
      <c r="D2748" s="106">
        <v>0.70304218567456578</v>
      </c>
      <c r="E2748" s="106">
        <v>0.47447936803903612</v>
      </c>
      <c r="F2748">
        <v>1</v>
      </c>
      <c r="G2748">
        <v>2022</v>
      </c>
      <c r="H2748" s="88">
        <v>13462154.134656388</v>
      </c>
      <c r="I2748" s="151">
        <v>515849929156.47418</v>
      </c>
      <c r="J2748" s="106">
        <v>0.49951752415905115</v>
      </c>
      <c r="K2748" s="151">
        <v>11128956374.280094</v>
      </c>
      <c r="L2748" s="151">
        <v>0</v>
      </c>
      <c r="M2748" s="151">
        <v>532133082242.00745</v>
      </c>
      <c r="N2748" s="151">
        <v>1059111967772.7618</v>
      </c>
      <c r="O2748" s="106">
        <v>0.64524107557822752</v>
      </c>
      <c r="P2748" s="106">
        <v>0.3951722662023941</v>
      </c>
      <c r="Q2748" s="88">
        <v>16.337481010782358</v>
      </c>
      <c r="R2748" s="151">
        <v>7691498701747.2715</v>
      </c>
      <c r="S2748" s="171">
        <v>6751.2574480589019</v>
      </c>
      <c r="T2748" s="165">
        <v>4.353299346341935E-2</v>
      </c>
      <c r="U2748" s="566">
        <v>2.0000000000000001E-4</v>
      </c>
      <c r="V2748"/>
      <c r="W2748"/>
      <c r="X2748"/>
    </row>
    <row r="2749" spans="1:24" x14ac:dyDescent="0.2">
      <c r="A2749">
        <f t="shared" si="42"/>
        <v>2745</v>
      </c>
      <c r="B2749">
        <v>0.50724866039249716</v>
      </c>
      <c r="C2749">
        <v>3994.8887462182179</v>
      </c>
      <c r="D2749" s="106">
        <v>0.95624071146512535</v>
      </c>
      <c r="E2749" s="106">
        <v>0.39477698155089308</v>
      </c>
      <c r="F2749">
        <v>1</v>
      </c>
      <c r="G2749">
        <v>2024</v>
      </c>
      <c r="H2749" s="88">
        <v>27703109.987860363</v>
      </c>
      <c r="I2749" s="151">
        <v>420295714824.93176</v>
      </c>
      <c r="J2749" s="106">
        <v>3.5835802283622487E-3</v>
      </c>
      <c r="K2749" s="151">
        <v>16674011439.414209</v>
      </c>
      <c r="L2749" s="151">
        <v>12214877857.32902</v>
      </c>
      <c r="M2749" s="151">
        <v>461638204667.21393</v>
      </c>
      <c r="N2749" s="151">
        <v>910822808788.88892</v>
      </c>
      <c r="O2749" s="106">
        <v>0.41785144790061957</v>
      </c>
      <c r="P2749" s="106">
        <v>0.25509505284361772</v>
      </c>
      <c r="Q2749" s="88">
        <v>23.615851190222042</v>
      </c>
      <c r="R2749" s="151">
        <v>5866639973328.3604</v>
      </c>
      <c r="S2749" s="171">
        <v>5132.139463954074</v>
      </c>
      <c r="T2749" s="165">
        <v>3.1871393703796852E-2</v>
      </c>
      <c r="U2749" s="566">
        <v>2.0000000000000001E-4</v>
      </c>
      <c r="V2749"/>
      <c r="W2749"/>
      <c r="X2749"/>
    </row>
    <row r="2750" spans="1:24" x14ac:dyDescent="0.2">
      <c r="A2750">
        <f t="shared" si="42"/>
        <v>2746</v>
      </c>
      <c r="B2750">
        <v>0.22807626526176483</v>
      </c>
      <c r="C2750">
        <v>5862.5257663916937</v>
      </c>
      <c r="D2750" s="106">
        <v>0.77599361748402229</v>
      </c>
      <c r="E2750" s="106">
        <v>0.58174454000963594</v>
      </c>
      <c r="F2750">
        <v>1</v>
      </c>
      <c r="G2750">
        <v>2027</v>
      </c>
      <c r="H2750" s="88">
        <v>16915642.2933897</v>
      </c>
      <c r="I2750" s="151">
        <v>607716757499.48621</v>
      </c>
      <c r="J2750" s="106">
        <v>0.22807626526176483</v>
      </c>
      <c r="K2750" s="151">
        <v>46453342901.065735</v>
      </c>
      <c r="L2750" s="151">
        <v>64602066922.960716</v>
      </c>
      <c r="M2750" s="151">
        <v>0</v>
      </c>
      <c r="N2750" s="151">
        <v>718772167323.5127</v>
      </c>
      <c r="O2750" s="106">
        <v>0.26473955249883013</v>
      </c>
      <c r="P2750" s="106">
        <v>0.13803906733998247</v>
      </c>
      <c r="Q2750" s="88">
        <v>14.453436154231916</v>
      </c>
      <c r="R2750" s="151">
        <v>1586076563489.2583</v>
      </c>
      <c r="S2750" s="171">
        <v>1389.0015565697111</v>
      </c>
      <c r="T2750" s="165">
        <v>4.938358127771942E-2</v>
      </c>
      <c r="U2750" s="566">
        <v>2.0000000000000001E-4</v>
      </c>
      <c r="V2750"/>
      <c r="W2750"/>
      <c r="X2750"/>
    </row>
    <row r="2751" spans="1:24" x14ac:dyDescent="0.2">
      <c r="A2751">
        <f t="shared" si="42"/>
        <v>2747</v>
      </c>
      <c r="B2751">
        <v>0.45608862472751421</v>
      </c>
      <c r="C2751">
        <v>8481.3680312996512</v>
      </c>
      <c r="D2751" s="106">
        <v>0.50958743683341501</v>
      </c>
      <c r="E2751" s="106">
        <v>0.51501898124243828</v>
      </c>
      <c r="F2751">
        <v>1</v>
      </c>
      <c r="G2751">
        <v>2025</v>
      </c>
      <c r="H2751" s="88">
        <v>7648456.3306773799</v>
      </c>
      <c r="I2751" s="151">
        <v>306150316130.63409</v>
      </c>
      <c r="J2751" s="106">
        <v>0.45608862472751421</v>
      </c>
      <c r="K2751" s="151">
        <v>22906426837.024162</v>
      </c>
      <c r="L2751" s="151">
        <v>47312996204.453308</v>
      </c>
      <c r="M2751" s="151">
        <v>117014771065.66716</v>
      </c>
      <c r="N2751" s="151">
        <v>493384510237.77869</v>
      </c>
      <c r="O2751" s="106">
        <v>0.54945764375408068</v>
      </c>
      <c r="P2751" s="106">
        <v>0.38926251443142856</v>
      </c>
      <c r="Q2751" s="88">
        <v>15.397967402095531</v>
      </c>
      <c r="R2751" s="151">
        <v>3389644492346.6021</v>
      </c>
      <c r="S2751" s="171">
        <v>2965.5032026998829</v>
      </c>
      <c r="T2751" s="165">
        <v>4.5141130832170182E-2</v>
      </c>
      <c r="U2751" s="566">
        <v>2.0000000000000001E-4</v>
      </c>
      <c r="V2751"/>
      <c r="W2751"/>
      <c r="X2751"/>
    </row>
    <row r="2752" spans="1:24" x14ac:dyDescent="0.2">
      <c r="A2752">
        <f t="shared" si="42"/>
        <v>2748</v>
      </c>
      <c r="B2752">
        <v>0.5898502557845946</v>
      </c>
      <c r="C2752">
        <v>10619.722198344596</v>
      </c>
      <c r="D2752" s="106">
        <v>0.77285751276527315</v>
      </c>
      <c r="E2752" s="106">
        <v>0.4928196528015642</v>
      </c>
      <c r="F2752">
        <v>1</v>
      </c>
      <c r="G2752">
        <v>2025</v>
      </c>
      <c r="H2752" s="88">
        <v>16105151.099215368</v>
      </c>
      <c r="I2752" s="151">
        <v>594938439078.4071</v>
      </c>
      <c r="J2752" s="106">
        <v>0.52405093871269814</v>
      </c>
      <c r="K2752" s="151">
        <v>21466286132.476662</v>
      </c>
      <c r="L2752" s="151">
        <v>11700390823.892567</v>
      </c>
      <c r="M2752" s="151">
        <v>228493841640.05222</v>
      </c>
      <c r="N2752" s="151">
        <v>856598957674.82861</v>
      </c>
      <c r="O2752" s="106">
        <v>0.58829564165516934</v>
      </c>
      <c r="P2752" s="106">
        <v>0.40792030105821692</v>
      </c>
      <c r="Q2752" s="88">
        <v>14.607157846500991</v>
      </c>
      <c r="R2752" s="151">
        <v>5953835663810.498</v>
      </c>
      <c r="S2752" s="171">
        <v>5222.9595892329544</v>
      </c>
      <c r="T2752" s="165">
        <v>4.5953493908383936E-2</v>
      </c>
      <c r="U2752" s="566">
        <v>2.0000000000000001E-4</v>
      </c>
      <c r="V2752"/>
      <c r="W2752"/>
      <c r="X2752"/>
    </row>
    <row r="2753" spans="1:24" x14ac:dyDescent="0.2">
      <c r="A2753">
        <f t="shared" si="42"/>
        <v>2749</v>
      </c>
      <c r="B2753">
        <v>0.46978488455720741</v>
      </c>
      <c r="C2753">
        <v>3484.437046469573</v>
      </c>
      <c r="D2753" s="106">
        <v>1.2914270934837506</v>
      </c>
      <c r="E2753" s="106">
        <v>0.57419741877048547</v>
      </c>
      <c r="F2753">
        <v>1</v>
      </c>
      <c r="G2753">
        <v>2025</v>
      </c>
      <c r="H2753" s="88">
        <v>58733242.806009173</v>
      </c>
      <c r="I2753" s="151">
        <v>1140887603662.5735</v>
      </c>
      <c r="J2753" s="106">
        <v>0.29453623325412837</v>
      </c>
      <c r="K2753" s="151">
        <v>74054512486.630402</v>
      </c>
      <c r="L2753" s="151">
        <v>122339468982.27185</v>
      </c>
      <c r="M2753" s="151">
        <v>340355413675.37958</v>
      </c>
      <c r="N2753" s="151">
        <v>1677636998806.8555</v>
      </c>
      <c r="O2753" s="106">
        <v>0.42094245893329107</v>
      </c>
      <c r="P2753" s="106">
        <v>0.30345499345991161</v>
      </c>
      <c r="Q2753" s="88">
        <v>15.944007642760665</v>
      </c>
      <c r="R2753" s="151">
        <v>9014880116176.543</v>
      </c>
      <c r="S2753" s="171">
        <v>7909.0603071181458</v>
      </c>
      <c r="T2753" s="165">
        <v>4.5313209620795283E-2</v>
      </c>
      <c r="U2753" s="566">
        <v>2.0000000000000001E-4</v>
      </c>
      <c r="V2753"/>
      <c r="W2753"/>
      <c r="X2753"/>
    </row>
    <row r="2754" spans="1:24" x14ac:dyDescent="0.2">
      <c r="A2754">
        <f t="shared" si="42"/>
        <v>2750</v>
      </c>
      <c r="B2754">
        <v>0.5331865592430507</v>
      </c>
      <c r="C2754">
        <v>8832.9717848720611</v>
      </c>
      <c r="D2754" s="106">
        <v>0.71331618778167216</v>
      </c>
      <c r="E2754" s="106">
        <v>0.22912325156323365</v>
      </c>
      <c r="F2754">
        <v>1</v>
      </c>
      <c r="G2754">
        <v>2026</v>
      </c>
      <c r="H2754" s="88">
        <v>14684782.286348803</v>
      </c>
      <c r="I2754" s="151">
        <v>549020174352.62616</v>
      </c>
      <c r="J2754" s="106">
        <v>0.45421322669435737</v>
      </c>
      <c r="K2754" s="151">
        <v>44578954810.040565</v>
      </c>
      <c r="L2754" s="151">
        <v>69382366746.655304</v>
      </c>
      <c r="M2754" s="151">
        <v>85101833746.641647</v>
      </c>
      <c r="N2754" s="151">
        <v>748083329655.96362</v>
      </c>
      <c r="O2754" s="106">
        <v>0.49855353076663683</v>
      </c>
      <c r="P2754" s="106">
        <v>0.3529525757095468</v>
      </c>
      <c r="Q2754" s="88">
        <v>14.298379690226131</v>
      </c>
      <c r="R2754" s="151">
        <v>4438411765098.8066</v>
      </c>
      <c r="S2754" s="171">
        <v>3893.8381756073209</v>
      </c>
      <c r="T2754" s="165">
        <v>4.7921298923334486E-2</v>
      </c>
      <c r="U2754" s="566">
        <v>2.0000000000000001E-4</v>
      </c>
      <c r="V2754"/>
      <c r="W2754"/>
      <c r="X2754"/>
    </row>
    <row r="2755" spans="1:24" x14ac:dyDescent="0.2">
      <c r="A2755">
        <f t="shared" si="42"/>
        <v>2751</v>
      </c>
      <c r="B2755">
        <v>0.43946340444291065</v>
      </c>
      <c r="C2755">
        <v>4257.5855937091301</v>
      </c>
      <c r="D2755" s="106">
        <v>0.7454512121806548</v>
      </c>
      <c r="E2755" s="106">
        <v>0.31646514525884989</v>
      </c>
      <c r="F2755">
        <v>1</v>
      </c>
      <c r="G2755">
        <v>2024</v>
      </c>
      <c r="H2755" s="88">
        <v>15586149.063875647</v>
      </c>
      <c r="I2755" s="151">
        <v>556607906633.22351</v>
      </c>
      <c r="J2755" s="106">
        <v>0.43946340444291065</v>
      </c>
      <c r="K2755" s="151">
        <v>46945020481.408371</v>
      </c>
      <c r="L2755" s="151">
        <v>43043459248.292641</v>
      </c>
      <c r="M2755" s="151">
        <v>343797668876.91162</v>
      </c>
      <c r="N2755" s="151">
        <v>990394055239.83606</v>
      </c>
      <c r="O2755" s="106">
        <v>0.55945580969270248</v>
      </c>
      <c r="P2755" s="106">
        <v>0.39482240267927698</v>
      </c>
      <c r="Q2755" s="88">
        <v>15.971080661842565</v>
      </c>
      <c r="R2755" s="151">
        <v>7076611665124.8262</v>
      </c>
      <c r="S2755" s="171">
        <v>6208.8543079112624</v>
      </c>
      <c r="T2755" s="165">
        <v>4.4278208406344E-2</v>
      </c>
      <c r="U2755" s="566">
        <v>2.0000000000000001E-4</v>
      </c>
      <c r="V2755"/>
      <c r="W2755"/>
      <c r="X2755"/>
    </row>
    <row r="2756" spans="1:24" x14ac:dyDescent="0.2">
      <c r="A2756">
        <f t="shared" si="42"/>
        <v>2752</v>
      </c>
      <c r="B2756">
        <v>0.5994944763590333</v>
      </c>
      <c r="C2756">
        <v>6215.5266214153435</v>
      </c>
      <c r="D2756" s="106">
        <v>0.28399618000500892</v>
      </c>
      <c r="E2756" s="106">
        <v>0.4056518467769234</v>
      </c>
      <c r="F2756">
        <v>1</v>
      </c>
      <c r="G2756">
        <v>2024</v>
      </c>
      <c r="H2756" s="88">
        <v>3453807.5807702956</v>
      </c>
      <c r="I2756" s="151">
        <v>199318937724.72452</v>
      </c>
      <c r="J2756" s="106">
        <v>0.5994944763590333</v>
      </c>
      <c r="K2756" s="151">
        <v>26913390391.427063</v>
      </c>
      <c r="L2756" s="151">
        <v>35220625273.682693</v>
      </c>
      <c r="M2756" s="151">
        <v>132111920915.5479</v>
      </c>
      <c r="N2756" s="151">
        <v>393564874305.38214</v>
      </c>
      <c r="O2756" s="106">
        <v>0.64374809768850905</v>
      </c>
      <c r="P2756" s="106">
        <v>0.52222468245475662</v>
      </c>
      <c r="Q2756" s="88">
        <v>15.780682214329454</v>
      </c>
      <c r="R2756" s="151">
        <v>3659439244588.2227</v>
      </c>
      <c r="S2756" s="171">
        <v>3208.0603882324449</v>
      </c>
      <c r="T2756" s="165">
        <v>4.5015709876517505E-2</v>
      </c>
      <c r="U2756" s="566">
        <v>2.0000000000000001E-4</v>
      </c>
      <c r="V2756"/>
      <c r="W2756"/>
      <c r="X2756"/>
    </row>
    <row r="2757" spans="1:24" x14ac:dyDescent="0.2">
      <c r="A2757">
        <f t="shared" si="42"/>
        <v>2753</v>
      </c>
      <c r="B2757">
        <v>0.76848232503207758</v>
      </c>
      <c r="C2757">
        <v>4232.0350809937145</v>
      </c>
      <c r="D2757" s="106">
        <v>0.67306494803805128</v>
      </c>
      <c r="E2757" s="106">
        <v>0.49095094325188543</v>
      </c>
      <c r="F2757">
        <v>1</v>
      </c>
      <c r="G2757">
        <v>2026</v>
      </c>
      <c r="H2757" s="88">
        <v>12906999.270619588</v>
      </c>
      <c r="I2757" s="151">
        <v>436629823757.61536</v>
      </c>
      <c r="J2757" s="106">
        <v>0.43468190662260986</v>
      </c>
      <c r="K2757" s="151">
        <v>47424639290.430702</v>
      </c>
      <c r="L2757" s="151">
        <v>54971334933.910034</v>
      </c>
      <c r="M2757" s="151">
        <v>56210398324.036766</v>
      </c>
      <c r="N2757" s="151">
        <v>595236196305.9928</v>
      </c>
      <c r="O2757" s="106">
        <v>0.46828548501496009</v>
      </c>
      <c r="P2757" s="106">
        <v>0.33295050964530337</v>
      </c>
      <c r="Q2757" s="88">
        <v>14.304030543538222</v>
      </c>
      <c r="R2757" s="151">
        <v>3291918650747.708</v>
      </c>
      <c r="S2757" s="171">
        <v>2886.9693256021519</v>
      </c>
      <c r="T2757" s="165">
        <v>4.7560738582752504E-2</v>
      </c>
      <c r="U2757" s="566">
        <v>2.0000000000000001E-4</v>
      </c>
      <c r="V2757"/>
      <c r="W2757"/>
      <c r="X2757"/>
    </row>
    <row r="2758" spans="1:24" x14ac:dyDescent="0.2">
      <c r="A2758">
        <f t="shared" si="42"/>
        <v>2754</v>
      </c>
      <c r="B2758">
        <v>0.64110771976441261</v>
      </c>
      <c r="C2758">
        <v>5660.1671297417324</v>
      </c>
      <c r="D2758" s="106">
        <v>1.0951481539581587</v>
      </c>
      <c r="E2758" s="106">
        <v>0.24007209147344211</v>
      </c>
      <c r="F2758">
        <v>1</v>
      </c>
      <c r="G2758">
        <v>2027</v>
      </c>
      <c r="H2758" s="88">
        <v>38325548.596008971</v>
      </c>
      <c r="I2758" s="151">
        <v>886862453690.45239</v>
      </c>
      <c r="J2758" s="106">
        <v>0.34714625248962472</v>
      </c>
      <c r="K2758" s="151">
        <v>57031272052.32692</v>
      </c>
      <c r="L2758" s="151">
        <v>79620892948.245285</v>
      </c>
      <c r="M2758" s="151">
        <v>0</v>
      </c>
      <c r="N2758" s="151">
        <v>1023514618691.0245</v>
      </c>
      <c r="O2758" s="106">
        <v>0.36303115250682894</v>
      </c>
      <c r="P2758" s="106">
        <v>0.23768048093898403</v>
      </c>
      <c r="Q2758" s="88">
        <v>13.538024308210144</v>
      </c>
      <c r="R2758" s="151">
        <v>3804204913985.5986</v>
      </c>
      <c r="S2758" s="171">
        <v>3335.2705932359108</v>
      </c>
      <c r="T2758" s="165">
        <v>5.0114139248315856E-2</v>
      </c>
      <c r="U2758" s="566">
        <v>2.0000000000000001E-4</v>
      </c>
      <c r="V2758"/>
      <c r="W2758"/>
      <c r="X2758"/>
    </row>
    <row r="2759" spans="1:24" x14ac:dyDescent="0.2">
      <c r="A2759">
        <f t="shared" ref="A2759:A2822" si="43">A2758+1</f>
        <v>2755</v>
      </c>
      <c r="B2759">
        <v>0.37787407815556534</v>
      </c>
      <c r="C2759">
        <v>6319.2965177574415</v>
      </c>
      <c r="D2759" s="106">
        <v>0.99239272163679959</v>
      </c>
      <c r="E2759" s="106">
        <v>0.46049230915810258</v>
      </c>
      <c r="F2759">
        <v>1</v>
      </c>
      <c r="G2759">
        <v>2022</v>
      </c>
      <c r="H2759" s="88">
        <v>30239508.43228136</v>
      </c>
      <c r="I2759" s="151">
        <v>723444756824.90308</v>
      </c>
      <c r="J2759" s="106">
        <v>0.3778740781555654</v>
      </c>
      <c r="K2759" s="151">
        <v>15526926768.765707</v>
      </c>
      <c r="L2759" s="151">
        <v>0</v>
      </c>
      <c r="M2759" s="151">
        <v>1246409729455.511</v>
      </c>
      <c r="N2759" s="151">
        <v>1985381413049.1797</v>
      </c>
      <c r="O2759" s="106">
        <v>0.63992681496642212</v>
      </c>
      <c r="P2759" s="106">
        <v>0.50235657766822384</v>
      </c>
      <c r="Q2759" s="88">
        <v>17.792382972413179</v>
      </c>
      <c r="R2759" s="151">
        <v>19423550343600.992</v>
      </c>
      <c r="S2759" s="171">
        <v>17037.919761326324</v>
      </c>
      <c r="T2759" s="165">
        <v>4.106208202781092E-2</v>
      </c>
      <c r="U2759" s="566">
        <v>2.0000000000000001E-4</v>
      </c>
      <c r="V2759"/>
      <c r="W2759"/>
      <c r="X2759"/>
    </row>
    <row r="2760" spans="1:24" x14ac:dyDescent="0.2">
      <c r="A2760">
        <f t="shared" si="43"/>
        <v>2756</v>
      </c>
      <c r="B2760">
        <v>0.62273836660384019</v>
      </c>
      <c r="C2760">
        <v>8701.1299707079415</v>
      </c>
      <c r="D2760" s="106">
        <v>0.96024901920850514</v>
      </c>
      <c r="E2760" s="106">
        <v>0.55436619543711496</v>
      </c>
      <c r="F2760">
        <v>1</v>
      </c>
      <c r="G2760">
        <v>2025</v>
      </c>
      <c r="H2760" s="88">
        <v>28610503.313365065</v>
      </c>
      <c r="I2760" s="151">
        <v>484583345306.56909</v>
      </c>
      <c r="J2760" s="106">
        <v>-3.9123660453666664E-2</v>
      </c>
      <c r="K2760" s="151">
        <v>19296123669.085777</v>
      </c>
      <c r="L2760" s="151">
        <v>26551803825.047806</v>
      </c>
      <c r="M2760" s="151">
        <v>291182621685.92505</v>
      </c>
      <c r="N2760" s="151">
        <v>821613894486.62781</v>
      </c>
      <c r="O2760" s="106">
        <v>0.28630098361771394</v>
      </c>
      <c r="P2760" s="106">
        <v>0.17811018140133322</v>
      </c>
      <c r="Q2760" s="88">
        <v>29.41126017185103</v>
      </c>
      <c r="R2760" s="151">
        <v>4491710782171.1963</v>
      </c>
      <c r="S2760" s="171">
        <v>3937.9256548523172</v>
      </c>
      <c r="T2760" s="165">
        <v>2.5933818712186561E-2</v>
      </c>
      <c r="U2760" s="566">
        <v>2.0000000000000001E-4</v>
      </c>
      <c r="V2760"/>
      <c r="W2760"/>
      <c r="X2760"/>
    </row>
    <row r="2761" spans="1:24" x14ac:dyDescent="0.2">
      <c r="A2761">
        <f t="shared" si="43"/>
        <v>2757</v>
      </c>
      <c r="B2761">
        <v>0.56190969655931733</v>
      </c>
      <c r="C2761">
        <v>6689.6190130774266</v>
      </c>
      <c r="D2761" s="106">
        <v>0.95972599383189905</v>
      </c>
      <c r="E2761" s="106">
        <v>0.17206981422849998</v>
      </c>
      <c r="F2761">
        <v>1</v>
      </c>
      <c r="G2761">
        <v>2024</v>
      </c>
      <c r="H2761" s="88">
        <v>28132444.223190047</v>
      </c>
      <c r="I2761" s="151">
        <v>668877723085.51147</v>
      </c>
      <c r="J2761" s="106">
        <v>0.31412844049445154</v>
      </c>
      <c r="K2761" s="151">
        <v>29221794135.951675</v>
      </c>
      <c r="L2761" s="151">
        <v>26281625227.661633</v>
      </c>
      <c r="M2761" s="151">
        <v>546848728399.87695</v>
      </c>
      <c r="N2761" s="151">
        <v>1271229870849.0017</v>
      </c>
      <c r="O2761" s="106">
        <v>0.52596136565751095</v>
      </c>
      <c r="P2761" s="106">
        <v>0.28777504895960149</v>
      </c>
      <c r="Q2761" s="88">
        <v>16.751332398511348</v>
      </c>
      <c r="R2761" s="151">
        <v>6735720575108.5479</v>
      </c>
      <c r="S2761" s="171">
        <v>5904.4916890852228</v>
      </c>
      <c r="T2761" s="165">
        <v>4.3791797756289531E-2</v>
      </c>
      <c r="U2761" s="566">
        <v>2.0000000000000001E-4</v>
      </c>
      <c r="V2761"/>
      <c r="W2761"/>
      <c r="X2761"/>
    </row>
    <row r="2762" spans="1:24" x14ac:dyDescent="0.2">
      <c r="A2762">
        <f t="shared" si="43"/>
        <v>2758</v>
      </c>
      <c r="B2762">
        <v>0.49103680188045373</v>
      </c>
      <c r="C2762">
        <v>1876.1206722118127</v>
      </c>
      <c r="D2762" s="106">
        <v>0.42527594657732054</v>
      </c>
      <c r="E2762" s="106">
        <v>0.60347221803150286</v>
      </c>
      <c r="F2762">
        <v>1</v>
      </c>
      <c r="G2762">
        <v>2024</v>
      </c>
      <c r="H2762" s="88">
        <v>5496503.6019339934</v>
      </c>
      <c r="I2762" s="151">
        <v>220500212733.08234</v>
      </c>
      <c r="J2762" s="106">
        <v>0.48656057075790637</v>
      </c>
      <c r="K2762" s="151">
        <v>11779289601.224741</v>
      </c>
      <c r="L2762" s="151">
        <v>3873346121.4826531</v>
      </c>
      <c r="M2762" s="151">
        <v>111618542308.23158</v>
      </c>
      <c r="N2762" s="151">
        <v>347771390764.0213</v>
      </c>
      <c r="O2762" s="106">
        <v>0.57417092206676601</v>
      </c>
      <c r="P2762" s="106">
        <v>0.38460202325801773</v>
      </c>
      <c r="Q2762" s="88">
        <v>15.100100906776145</v>
      </c>
      <c r="R2762" s="151">
        <v>2565531998762.1416</v>
      </c>
      <c r="S2762" s="171">
        <v>2246.5862003986281</v>
      </c>
      <c r="T2762" s="165">
        <v>4.1891898770014237E-2</v>
      </c>
      <c r="U2762" s="566">
        <v>2.0000000000000001E-4</v>
      </c>
      <c r="V2762"/>
      <c r="W2762"/>
      <c r="X2762"/>
    </row>
    <row r="2763" spans="1:24" x14ac:dyDescent="0.2">
      <c r="A2763">
        <f t="shared" si="43"/>
        <v>2759</v>
      </c>
      <c r="B2763">
        <v>0.46466279871245897</v>
      </c>
      <c r="C2763">
        <v>3776.3293234965718</v>
      </c>
      <c r="D2763" s="106">
        <v>0.52146399435017676</v>
      </c>
      <c r="E2763" s="106">
        <v>0.53922289152798386</v>
      </c>
      <c r="F2763">
        <v>1</v>
      </c>
      <c r="G2763">
        <v>2026</v>
      </c>
      <c r="H2763" s="88">
        <v>7818512.2930816766</v>
      </c>
      <c r="I2763" s="151">
        <v>305787558373.16571</v>
      </c>
      <c r="J2763" s="106">
        <v>0.46466279871245897</v>
      </c>
      <c r="K2763" s="151">
        <v>43185735426.645981</v>
      </c>
      <c r="L2763" s="151">
        <v>82294014232.188721</v>
      </c>
      <c r="M2763" s="151">
        <v>39767052962.313385</v>
      </c>
      <c r="N2763" s="151">
        <v>471034360994.31378</v>
      </c>
      <c r="O2763" s="106">
        <v>0.50895853103935307</v>
      </c>
      <c r="P2763" s="106">
        <v>0.38529306534677593</v>
      </c>
      <c r="Q2763" s="88">
        <v>14.840803634569172</v>
      </c>
      <c r="R2763" s="151">
        <v>3165802624605.2222</v>
      </c>
      <c r="S2763" s="171">
        <v>2777.4894938263246</v>
      </c>
      <c r="T2763" s="165">
        <v>4.5663969652647303E-2</v>
      </c>
      <c r="U2763" s="566">
        <v>2.0000000000000001E-4</v>
      </c>
      <c r="V2763"/>
      <c r="W2763"/>
      <c r="X2763"/>
    </row>
    <row r="2764" spans="1:24" x14ac:dyDescent="0.2">
      <c r="A2764">
        <f t="shared" si="43"/>
        <v>2760</v>
      </c>
      <c r="B2764">
        <v>0.65892457293759943</v>
      </c>
      <c r="C2764">
        <v>5871.6399989883939</v>
      </c>
      <c r="D2764" s="106">
        <v>0.49834440824246062</v>
      </c>
      <c r="E2764" s="106">
        <v>0.26674274880559284</v>
      </c>
      <c r="F2764">
        <v>1</v>
      </c>
      <c r="G2764">
        <v>2028</v>
      </c>
      <c r="H2764" s="88">
        <v>7421852.2226138404</v>
      </c>
      <c r="I2764" s="151">
        <v>275076268313.44452</v>
      </c>
      <c r="J2764" s="106">
        <v>0.44919105578927832</v>
      </c>
      <c r="K2764" s="151">
        <v>27328514873.011894</v>
      </c>
      <c r="L2764" s="151">
        <v>63284767205.614769</v>
      </c>
      <c r="M2764" s="151">
        <v>0</v>
      </c>
      <c r="N2764" s="151">
        <v>365689550392.07123</v>
      </c>
      <c r="O2764" s="106">
        <v>0.47633194047800032</v>
      </c>
      <c r="P2764" s="106">
        <v>0.37667468163227302</v>
      </c>
      <c r="Q2764" s="88">
        <v>14.606749248629384</v>
      </c>
      <c r="R2764" s="151">
        <v>2360612040204.6973</v>
      </c>
      <c r="S2764" s="171">
        <v>2068.0872029829038</v>
      </c>
      <c r="T2764" s="165">
        <v>4.6424306272267429E-2</v>
      </c>
      <c r="U2764" s="566">
        <v>2.0000000000000001E-4</v>
      </c>
      <c r="V2764"/>
      <c r="W2764"/>
      <c r="X2764"/>
    </row>
    <row r="2765" spans="1:24" x14ac:dyDescent="0.2">
      <c r="A2765">
        <f t="shared" si="43"/>
        <v>2761</v>
      </c>
      <c r="B2765">
        <v>0.45447534586670946</v>
      </c>
      <c r="C2765">
        <v>5628.1006408278326</v>
      </c>
      <c r="D2765" s="106">
        <v>0.87488427333911556</v>
      </c>
      <c r="E2765" s="106">
        <v>0.58939432615354614</v>
      </c>
      <c r="F2765">
        <v>1</v>
      </c>
      <c r="G2765">
        <v>2026</v>
      </c>
      <c r="H2765" s="88">
        <v>21992781.21784424</v>
      </c>
      <c r="I2765" s="151">
        <v>566248313739.49805</v>
      </c>
      <c r="J2765" s="106">
        <v>0.43645927893262837</v>
      </c>
      <c r="K2765" s="151">
        <v>60470437189.13665</v>
      </c>
      <c r="L2765" s="151">
        <v>123845452094.90524</v>
      </c>
      <c r="M2765" s="151">
        <v>75905316555.373276</v>
      </c>
      <c r="N2765" s="151">
        <v>826469519578.91321</v>
      </c>
      <c r="O2765" s="106">
        <v>0.49238953886541348</v>
      </c>
      <c r="P2765" s="106">
        <v>0.39163794465445068</v>
      </c>
      <c r="Q2765" s="88">
        <v>14.763445955811079</v>
      </c>
      <c r="R2765" s="151">
        <v>5358254752933.7236</v>
      </c>
      <c r="S2765" s="171">
        <v>4696.804960038874</v>
      </c>
      <c r="T2765" s="165">
        <v>4.8196960957664105E-2</v>
      </c>
      <c r="U2765" s="566">
        <v>2.0000000000000001E-4</v>
      </c>
      <c r="V2765"/>
      <c r="W2765"/>
      <c r="X2765"/>
    </row>
    <row r="2766" spans="1:24" x14ac:dyDescent="0.2">
      <c r="A2766">
        <f t="shared" si="43"/>
        <v>2762</v>
      </c>
      <c r="B2766">
        <v>0.61484642446222415</v>
      </c>
      <c r="C2766">
        <v>5024.5611077567046</v>
      </c>
      <c r="D2766" s="106">
        <v>0.92815460541373829</v>
      </c>
      <c r="E2766" s="106">
        <v>0.27716521709295772</v>
      </c>
      <c r="F2766">
        <v>1</v>
      </c>
      <c r="G2766">
        <v>2026</v>
      </c>
      <c r="H2766" s="88">
        <v>26508746.453594483</v>
      </c>
      <c r="I2766" s="151">
        <v>636201515054.89771</v>
      </c>
      <c r="J2766" s="106">
        <v>0.23877746579714865</v>
      </c>
      <c r="K2766" s="151">
        <v>34265308059.209747</v>
      </c>
      <c r="L2766" s="151">
        <v>116987318008.85524</v>
      </c>
      <c r="M2766" s="151">
        <v>100230974466.45334</v>
      </c>
      <c r="N2766" s="151">
        <v>887685115589.41602</v>
      </c>
      <c r="O2766" s="106">
        <v>0.36689273455386195</v>
      </c>
      <c r="P2766" s="106">
        <v>0.2177701421858135</v>
      </c>
      <c r="Q2766" s="88">
        <v>16.354263726057937</v>
      </c>
      <c r="R2766" s="151">
        <v>3652714217629.2305</v>
      </c>
      <c r="S2766" s="171">
        <v>3204.2281988620821</v>
      </c>
      <c r="T2766" s="165">
        <v>4.1788571570271542E-2</v>
      </c>
      <c r="U2766" s="566">
        <v>2.0000000000000001E-4</v>
      </c>
      <c r="V2766"/>
      <c r="W2766"/>
      <c r="X2766"/>
    </row>
    <row r="2767" spans="1:24" x14ac:dyDescent="0.2">
      <c r="A2767">
        <f t="shared" si="43"/>
        <v>2763</v>
      </c>
      <c r="B2767">
        <v>0.52484808224266777</v>
      </c>
      <c r="C2767">
        <v>3953.1395786886137</v>
      </c>
      <c r="D2767" s="106">
        <v>0.74600915604061657</v>
      </c>
      <c r="E2767" s="106">
        <v>0.47812402164139428</v>
      </c>
      <c r="F2767">
        <v>1</v>
      </c>
      <c r="G2767">
        <v>2024</v>
      </c>
      <c r="H2767" s="88">
        <v>15183022.662825016</v>
      </c>
      <c r="I2767" s="151">
        <v>477080070866.10175</v>
      </c>
      <c r="J2767" s="106">
        <v>0.47170409047652784</v>
      </c>
      <c r="K2767" s="151">
        <v>15226604871.848831</v>
      </c>
      <c r="L2767" s="151">
        <v>4710326052.9743729</v>
      </c>
      <c r="M2767" s="151">
        <v>265625058094.15997</v>
      </c>
      <c r="N2767" s="151">
        <v>762642059885.08496</v>
      </c>
      <c r="O2767" s="106">
        <v>0.57865799887377833</v>
      </c>
      <c r="P2767" s="106">
        <v>0.36512665591167803</v>
      </c>
      <c r="Q2767" s="88">
        <v>15.262708674558024</v>
      </c>
      <c r="R2767" s="151">
        <v>4771248007603.7871</v>
      </c>
      <c r="S2767" s="171">
        <v>4183.777983996426</v>
      </c>
      <c r="T2767" s="165">
        <v>4.6797592902546439E-2</v>
      </c>
      <c r="U2767" s="566">
        <v>2.0000000000000001E-4</v>
      </c>
      <c r="V2767"/>
      <c r="W2767"/>
      <c r="X2767"/>
    </row>
    <row r="2768" spans="1:24" x14ac:dyDescent="0.2">
      <c r="A2768">
        <f t="shared" si="43"/>
        <v>2764</v>
      </c>
      <c r="B2768">
        <v>0.40053878901255419</v>
      </c>
      <c r="C2768">
        <v>1500</v>
      </c>
      <c r="D2768" s="106">
        <v>0.92593073824392214</v>
      </c>
      <c r="E2768" s="106">
        <v>0.48367819459277972</v>
      </c>
      <c r="F2768">
        <v>1</v>
      </c>
      <c r="G2768">
        <v>2027</v>
      </c>
      <c r="H2768" s="88">
        <v>26356227.300616689</v>
      </c>
      <c r="I2768" s="151">
        <v>625346929928.95703</v>
      </c>
      <c r="J2768" s="106">
        <v>0.24045683016357</v>
      </c>
      <c r="K2768" s="151">
        <v>38024240814.908783</v>
      </c>
      <c r="L2768" s="151">
        <v>110487684338.83652</v>
      </c>
      <c r="M2768" s="151">
        <v>0</v>
      </c>
      <c r="N2768" s="151">
        <v>773858855082.70239</v>
      </c>
      <c r="O2768" s="106">
        <v>0.30853053683644949</v>
      </c>
      <c r="P2768" s="106">
        <v>0.12965711493872897</v>
      </c>
      <c r="Q2768" s="88">
        <v>14.827968039166581</v>
      </c>
      <c r="R2768" s="151">
        <v>1929951239517.1804</v>
      </c>
      <c r="S2768" s="171">
        <v>1692.5889364772052</v>
      </c>
      <c r="T2768" s="165">
        <v>4.1275551042805683E-2</v>
      </c>
      <c r="U2768" s="566">
        <v>2.0000000000000001E-4</v>
      </c>
      <c r="V2768"/>
      <c r="W2768"/>
      <c r="X2768"/>
    </row>
    <row r="2769" spans="1:24" x14ac:dyDescent="0.2">
      <c r="A2769">
        <f t="shared" si="43"/>
        <v>2765</v>
      </c>
      <c r="B2769">
        <v>0.65075566625044179</v>
      </c>
      <c r="C2769">
        <v>1500</v>
      </c>
      <c r="D2769" s="106">
        <v>0.99324892540353882</v>
      </c>
      <c r="E2769" s="106">
        <v>0.60333702260777944</v>
      </c>
      <c r="F2769">
        <v>1</v>
      </c>
      <c r="G2769">
        <v>2025</v>
      </c>
      <c r="H2769" s="88">
        <v>30943513.051140621</v>
      </c>
      <c r="I2769" s="151">
        <v>731070995367.36316</v>
      </c>
      <c r="J2769" s="106">
        <v>0.39317292243224267</v>
      </c>
      <c r="K2769" s="151">
        <v>30577248274.707047</v>
      </c>
      <c r="L2769" s="151">
        <v>36312200230.943184</v>
      </c>
      <c r="M2769" s="151">
        <v>271210391140.03928</v>
      </c>
      <c r="N2769" s="151">
        <v>1069170835013.0527</v>
      </c>
      <c r="O2769" s="106">
        <v>0.49894308316435526</v>
      </c>
      <c r="P2769" s="106">
        <v>0.33276006331935104</v>
      </c>
      <c r="Q2769" s="88">
        <v>15.58645186888997</v>
      </c>
      <c r="R2769" s="151">
        <v>6407565782808.1729</v>
      </c>
      <c r="S2769" s="171">
        <v>5621.6065150157692</v>
      </c>
      <c r="T2769" s="165">
        <v>4.4610375549098989E-2</v>
      </c>
      <c r="U2769" s="566">
        <v>2.0000000000000001E-4</v>
      </c>
      <c r="V2769"/>
      <c r="W2769"/>
      <c r="X2769"/>
    </row>
    <row r="2770" spans="1:24" x14ac:dyDescent="0.2">
      <c r="A2770">
        <f t="shared" si="43"/>
        <v>2766</v>
      </c>
      <c r="B2770">
        <v>0.60103798405278475</v>
      </c>
      <c r="C2770">
        <v>6015.2428201044131</v>
      </c>
      <c r="D2770" s="106">
        <v>1.0079539671525672</v>
      </c>
      <c r="E2770" s="106">
        <v>0.7</v>
      </c>
      <c r="F2770">
        <v>1</v>
      </c>
      <c r="G2770">
        <v>2024</v>
      </c>
      <c r="H2770" s="88">
        <v>31663144.796606112</v>
      </c>
      <c r="I2770" s="151">
        <v>743442098284.65234</v>
      </c>
      <c r="J2770" s="106">
        <v>0.31092718298852395</v>
      </c>
      <c r="K2770" s="151">
        <v>33888315168.354839</v>
      </c>
      <c r="L2770" s="151">
        <v>8731927309.9454212</v>
      </c>
      <c r="M2770" s="151">
        <v>516028136196.33636</v>
      </c>
      <c r="N2770" s="151">
        <v>1302090476959.2888</v>
      </c>
      <c r="O2770" s="106">
        <v>0.49993792263953624</v>
      </c>
      <c r="P2770" s="106">
        <v>0.28607367561289299</v>
      </c>
      <c r="Q2770" s="88">
        <v>16.367011809792409</v>
      </c>
      <c r="R2770" s="151">
        <v>6893045314888.4199</v>
      </c>
      <c r="S2770" s="171">
        <v>6042.8286221145136</v>
      </c>
      <c r="T2770" s="165">
        <v>4.2774929090123134E-2</v>
      </c>
      <c r="U2770" s="566">
        <v>2.0000000000000001E-4</v>
      </c>
      <c r="V2770"/>
      <c r="W2770"/>
      <c r="X2770"/>
    </row>
    <row r="2771" spans="1:24" x14ac:dyDescent="0.2">
      <c r="A2771">
        <f t="shared" si="43"/>
        <v>2767</v>
      </c>
      <c r="B2771">
        <v>0.32969585570542814</v>
      </c>
      <c r="C2771">
        <v>11085.122168735112</v>
      </c>
      <c r="D2771" s="106">
        <v>0.27980791575523595</v>
      </c>
      <c r="E2771" s="106">
        <v>0.23264517873451301</v>
      </c>
      <c r="F2771">
        <v>1</v>
      </c>
      <c r="G2771">
        <v>2025</v>
      </c>
      <c r="H2771" s="88">
        <v>3371478.8158522043</v>
      </c>
      <c r="I2771" s="151">
        <v>155630976227.36304</v>
      </c>
      <c r="J2771" s="106">
        <v>0.32969585570542814</v>
      </c>
      <c r="K2771" s="151">
        <v>10452672211.079971</v>
      </c>
      <c r="L2771" s="151">
        <v>9504067420.8185863</v>
      </c>
      <c r="M2771" s="151">
        <v>77212026862.635971</v>
      </c>
      <c r="N2771" s="151">
        <v>252799742721.89758</v>
      </c>
      <c r="O2771" s="106">
        <v>0.47738879007119173</v>
      </c>
      <c r="P2771" s="106">
        <v>0.31101995972212743</v>
      </c>
      <c r="Q2771" s="88">
        <v>15.62494486409109</v>
      </c>
      <c r="R2771" s="151">
        <v>1501493920725.8787</v>
      </c>
      <c r="S2771" s="171">
        <v>1316.1361832980924</v>
      </c>
      <c r="T2771" s="165">
        <v>4.2125570138812601E-2</v>
      </c>
      <c r="U2771" s="566">
        <v>2.0000000000000001E-4</v>
      </c>
      <c r="V2771"/>
      <c r="W2771"/>
      <c r="X2771"/>
    </row>
    <row r="2772" spans="1:24" x14ac:dyDescent="0.2">
      <c r="A2772">
        <f t="shared" si="43"/>
        <v>2768</v>
      </c>
      <c r="B2772">
        <v>0.51001340136313633</v>
      </c>
      <c r="C2772">
        <v>1500</v>
      </c>
      <c r="D2772" s="106">
        <v>0.54447726272268748</v>
      </c>
      <c r="E2772" s="106">
        <v>0.42538098681053582</v>
      </c>
      <c r="F2772">
        <v>1</v>
      </c>
      <c r="G2772">
        <v>2025</v>
      </c>
      <c r="H2772" s="88">
        <v>8370975.09956019</v>
      </c>
      <c r="I2772" s="151">
        <v>299077023183.94159</v>
      </c>
      <c r="J2772" s="106">
        <v>0.47568245227679917</v>
      </c>
      <c r="K2772" s="151">
        <v>24821124783.822857</v>
      </c>
      <c r="L2772" s="151">
        <v>52208035750.697517</v>
      </c>
      <c r="M2772" s="151">
        <v>66089128871.920204</v>
      </c>
      <c r="N2772" s="151">
        <v>442195312590.3822</v>
      </c>
      <c r="O2772" s="106">
        <v>0.53574385969424976</v>
      </c>
      <c r="P2772" s="106">
        <v>0.3937884595263198</v>
      </c>
      <c r="Q2772" s="88">
        <v>14.876042825650202</v>
      </c>
      <c r="R2772" s="151">
        <v>3103012011353.7671</v>
      </c>
      <c r="S2772" s="171">
        <v>2721.816995054302</v>
      </c>
      <c r="T2772" s="165">
        <v>4.5013062765856253E-2</v>
      </c>
      <c r="U2772" s="566">
        <v>2.0000000000000001E-4</v>
      </c>
      <c r="V2772"/>
      <c r="W2772"/>
      <c r="X2772"/>
    </row>
    <row r="2773" spans="1:24" x14ac:dyDescent="0.2">
      <c r="A2773">
        <f t="shared" si="43"/>
        <v>2769</v>
      </c>
      <c r="B2773">
        <v>0.51781334207451557</v>
      </c>
      <c r="C2773">
        <v>6316.4236662521753</v>
      </c>
      <c r="D2773" s="106">
        <v>1.3785756338155581</v>
      </c>
      <c r="E2773" s="106">
        <v>0.45317290580656555</v>
      </c>
      <c r="F2773">
        <v>1</v>
      </c>
      <c r="G2773">
        <v>2025</v>
      </c>
      <c r="H2773" s="88">
        <v>65141435.541239165</v>
      </c>
      <c r="I2773" s="151">
        <v>1052337574052.8898</v>
      </c>
      <c r="J2773" s="106">
        <v>0.19208499250662092</v>
      </c>
      <c r="K2773" s="151">
        <v>29333892989.768379</v>
      </c>
      <c r="L2773" s="151">
        <v>14388132722.605808</v>
      </c>
      <c r="M2773" s="151">
        <v>393246209561.78931</v>
      </c>
      <c r="N2773" s="151">
        <v>1489305809327.0532</v>
      </c>
      <c r="O2773" s="106">
        <v>0.35469258599923836</v>
      </c>
      <c r="P2773" s="106">
        <v>0.21275770889958293</v>
      </c>
      <c r="Q2773" s="88">
        <v>16.89976311857372</v>
      </c>
      <c r="R2773" s="151">
        <v>5772026204910.6855</v>
      </c>
      <c r="S2773" s="171">
        <v>5055.6544901096568</v>
      </c>
      <c r="T2773" s="165">
        <v>4.3299685721832362E-2</v>
      </c>
      <c r="U2773" s="566">
        <v>2.0000000000000001E-4</v>
      </c>
      <c r="V2773"/>
      <c r="W2773"/>
      <c r="X2773"/>
    </row>
    <row r="2774" spans="1:24" x14ac:dyDescent="0.2">
      <c r="A2774">
        <f t="shared" si="43"/>
        <v>2770</v>
      </c>
      <c r="B2774">
        <v>0.39472731002245481</v>
      </c>
      <c r="C2774">
        <v>4322.3624933985975</v>
      </c>
      <c r="D2774" s="106">
        <v>0.91491332003938897</v>
      </c>
      <c r="E2774" s="106">
        <v>0.35012056452486734</v>
      </c>
      <c r="F2774">
        <v>1</v>
      </c>
      <c r="G2774">
        <v>2024</v>
      </c>
      <c r="H2774" s="88">
        <v>25238901.225617599</v>
      </c>
      <c r="I2774" s="151">
        <v>699966427575.8811</v>
      </c>
      <c r="J2774" s="106">
        <v>0.39472731002245487</v>
      </c>
      <c r="K2774" s="151">
        <v>23233829765.598</v>
      </c>
      <c r="L2774" s="151">
        <v>7063637873.2615728</v>
      </c>
      <c r="M2774" s="151">
        <v>497586821577.8833</v>
      </c>
      <c r="N2774" s="151">
        <v>1227850716792.6238</v>
      </c>
      <c r="O2774" s="106">
        <v>0.55382647362889592</v>
      </c>
      <c r="P2774" s="106">
        <v>0.42121124373532692</v>
      </c>
      <c r="Q2774" s="88">
        <v>16.689803551280153</v>
      </c>
      <c r="R2774" s="151">
        <v>9715315404153.5312</v>
      </c>
      <c r="S2774" s="171">
        <v>8523.8354645928412</v>
      </c>
      <c r="T2774" s="165">
        <v>4.257763095327504E-2</v>
      </c>
      <c r="U2774" s="566">
        <v>2.0000000000000001E-4</v>
      </c>
      <c r="V2774"/>
      <c r="W2774"/>
      <c r="X2774"/>
    </row>
    <row r="2775" spans="1:24" x14ac:dyDescent="0.2">
      <c r="A2775">
        <f t="shared" si="43"/>
        <v>2771</v>
      </c>
      <c r="B2775">
        <v>0.41577458287021823</v>
      </c>
      <c r="C2775">
        <v>2140.6146919535468</v>
      </c>
      <c r="D2775" s="106">
        <v>0.60667973935718578</v>
      </c>
      <c r="E2775" s="106">
        <v>0.40060200500036325</v>
      </c>
      <c r="F2775">
        <v>1</v>
      </c>
      <c r="G2775">
        <v>2026</v>
      </c>
      <c r="H2775" s="88">
        <v>10460443.280372763</v>
      </c>
      <c r="I2775" s="151">
        <v>389771250422.52795</v>
      </c>
      <c r="J2775" s="106">
        <v>0.41577458287021818</v>
      </c>
      <c r="K2775" s="151">
        <v>10994024674.87862</v>
      </c>
      <c r="L2775" s="151">
        <v>17363044596.46172</v>
      </c>
      <c r="M2775" s="151">
        <v>79499836372.129623</v>
      </c>
      <c r="N2775" s="151">
        <v>497628156065.99786</v>
      </c>
      <c r="O2775" s="106">
        <v>0.48137807500251867</v>
      </c>
      <c r="P2775" s="106">
        <v>0.31988550942342836</v>
      </c>
      <c r="Q2775" s="88">
        <v>14.38477451892758</v>
      </c>
      <c r="R2775" s="151">
        <v>2690527560739.9341</v>
      </c>
      <c r="S2775" s="171">
        <v>2358.154388630132</v>
      </c>
      <c r="T2775" s="165">
        <v>4.7142903788638287E-2</v>
      </c>
      <c r="U2775" s="566">
        <v>2.0000000000000001E-4</v>
      </c>
      <c r="V2775"/>
      <c r="W2775"/>
      <c r="X2775"/>
    </row>
    <row r="2776" spans="1:24" x14ac:dyDescent="0.2">
      <c r="A2776">
        <f t="shared" si="43"/>
        <v>2772</v>
      </c>
      <c r="B2776">
        <v>0.47700710381130601</v>
      </c>
      <c r="C2776">
        <v>6608.7012018521964</v>
      </c>
      <c r="D2776" s="106">
        <v>1.1916410275591023</v>
      </c>
      <c r="E2776" s="106">
        <v>0.53184385010834689</v>
      </c>
      <c r="F2776">
        <v>1</v>
      </c>
      <c r="G2776">
        <v>2028</v>
      </c>
      <c r="H2776" s="88">
        <v>46320614.281003304</v>
      </c>
      <c r="I2776" s="151">
        <v>867627275059.80212</v>
      </c>
      <c r="J2776" s="106">
        <v>0.21754465698515291</v>
      </c>
      <c r="K2776" s="151">
        <v>45033597215.765366</v>
      </c>
      <c r="L2776" s="151">
        <v>36278723834.336395</v>
      </c>
      <c r="M2776" s="151">
        <v>0</v>
      </c>
      <c r="N2776" s="151">
        <v>948939596109.90393</v>
      </c>
      <c r="O2776" s="106">
        <v>0.22948842887792723</v>
      </c>
      <c r="P2776" s="106">
        <v>0.14590937781529884</v>
      </c>
      <c r="Q2776" s="88">
        <v>13.416076603936975</v>
      </c>
      <c r="R2776" s="151">
        <v>2107813333073.7556</v>
      </c>
      <c r="S2776" s="171">
        <v>1848.7373448441749</v>
      </c>
      <c r="T2776" s="165">
        <v>4.9450118986232826E-2</v>
      </c>
      <c r="U2776" s="566">
        <v>2.0000000000000001E-4</v>
      </c>
      <c r="V2776"/>
      <c r="W2776"/>
      <c r="X2776"/>
    </row>
    <row r="2777" spans="1:24" x14ac:dyDescent="0.2">
      <c r="A2777">
        <f t="shared" si="43"/>
        <v>2773</v>
      </c>
      <c r="B2777">
        <v>0.37032100321290373</v>
      </c>
      <c r="C2777">
        <v>6311.6457999706199</v>
      </c>
      <c r="D2777" s="106">
        <v>0.62332526070245853</v>
      </c>
      <c r="E2777" s="106">
        <v>0.66321783278778401</v>
      </c>
      <c r="F2777">
        <v>1</v>
      </c>
      <c r="G2777">
        <v>2024</v>
      </c>
      <c r="H2777" s="88">
        <v>10900377.79338699</v>
      </c>
      <c r="I2777" s="151">
        <v>287689936038.09705</v>
      </c>
      <c r="J2777" s="106">
        <v>0.2656755387208759</v>
      </c>
      <c r="K2777" s="151">
        <v>10315726904.229435</v>
      </c>
      <c r="L2777" s="151">
        <v>16942295673.868128</v>
      </c>
      <c r="M2777" s="151">
        <v>233341148699.12183</v>
      </c>
      <c r="N2777" s="151">
        <v>548289107315.31647</v>
      </c>
      <c r="O2777" s="106">
        <v>0.50458586637721303</v>
      </c>
      <c r="P2777" s="106">
        <v>0.39089919693246078</v>
      </c>
      <c r="Q2777" s="88">
        <v>17.753890116447714</v>
      </c>
      <c r="R2777" s="151">
        <v>4280034630178.6689</v>
      </c>
      <c r="S2777" s="171">
        <v>3754.2246651203241</v>
      </c>
      <c r="T2777" s="165">
        <v>4.0180187720302518E-2</v>
      </c>
      <c r="U2777" s="566">
        <v>2.0000000000000001E-4</v>
      </c>
      <c r="V2777"/>
      <c r="W2777"/>
      <c r="X2777"/>
    </row>
    <row r="2778" spans="1:24" x14ac:dyDescent="0.2">
      <c r="A2778">
        <f t="shared" si="43"/>
        <v>2774</v>
      </c>
      <c r="B2778">
        <v>0.52089798892175931</v>
      </c>
      <c r="C2778">
        <v>6926.0871327047735</v>
      </c>
      <c r="D2778" s="106">
        <v>1.1867524300221719</v>
      </c>
      <c r="E2778" s="106">
        <v>0.40474455717969521</v>
      </c>
      <c r="F2778">
        <v>1</v>
      </c>
      <c r="G2778">
        <v>2023</v>
      </c>
      <c r="H2778" s="88">
        <v>44642211.34510351</v>
      </c>
      <c r="I2778" s="151">
        <v>799539513638.42993</v>
      </c>
      <c r="J2778" s="106">
        <v>0.35219897270999334</v>
      </c>
      <c r="K2778" s="151">
        <v>18060619447.664268</v>
      </c>
      <c r="L2778" s="151">
        <v>25878698693.549156</v>
      </c>
      <c r="M2778" s="151">
        <v>753383861700.43408</v>
      </c>
      <c r="N2778" s="151">
        <v>1596862693480.0774</v>
      </c>
      <c r="O2778" s="106">
        <v>0.56674067680007478</v>
      </c>
      <c r="P2778" s="106">
        <v>0.35530207925326002</v>
      </c>
      <c r="Q2778" s="88">
        <v>16.792631016773054</v>
      </c>
      <c r="R2778" s="151">
        <v>10345065904665.318</v>
      </c>
      <c r="S2778" s="171">
        <v>9061.1565025851487</v>
      </c>
      <c r="T2778" s="165">
        <v>4.3262162548361675E-2</v>
      </c>
      <c r="U2778" s="566">
        <v>2.0000000000000001E-4</v>
      </c>
      <c r="V2778"/>
      <c r="W2778"/>
      <c r="X2778"/>
    </row>
    <row r="2779" spans="1:24" x14ac:dyDescent="0.2">
      <c r="A2779">
        <f t="shared" si="43"/>
        <v>2775</v>
      </c>
      <c r="B2779">
        <v>0.49201910479123473</v>
      </c>
      <c r="C2779">
        <v>6128.9946843086454</v>
      </c>
      <c r="D2779" s="106">
        <v>0.6378522996842656</v>
      </c>
      <c r="E2779" s="106">
        <v>0.24035977889210774</v>
      </c>
      <c r="F2779">
        <v>1</v>
      </c>
      <c r="G2779">
        <v>2026</v>
      </c>
      <c r="H2779" s="88">
        <v>11388133.631834039</v>
      </c>
      <c r="I2779" s="151">
        <v>300048482205.20691</v>
      </c>
      <c r="J2779" s="106">
        <v>0.22171783909206144</v>
      </c>
      <c r="K2779" s="151">
        <v>27581024930.069191</v>
      </c>
      <c r="L2779" s="151">
        <v>50560559326.864212</v>
      </c>
      <c r="M2779" s="151">
        <v>63405207343.393326</v>
      </c>
      <c r="N2779" s="151">
        <v>441595273805.53369</v>
      </c>
      <c r="O2779" s="106">
        <v>0.35711141805164226</v>
      </c>
      <c r="P2779" s="106">
        <v>0.25350146773783194</v>
      </c>
      <c r="Q2779" s="88">
        <v>16.254764101609307</v>
      </c>
      <c r="R2779" s="151">
        <v>2366354830338.2354</v>
      </c>
      <c r="S2779" s="171">
        <v>2073.7712063906911</v>
      </c>
      <c r="T2779" s="165">
        <v>3.8022799841403332E-2</v>
      </c>
      <c r="U2779" s="566">
        <v>2.0000000000000001E-4</v>
      </c>
      <c r="V2779"/>
      <c r="W2779"/>
      <c r="X2779"/>
    </row>
    <row r="2780" spans="1:24" x14ac:dyDescent="0.2">
      <c r="A2780">
        <f t="shared" si="43"/>
        <v>2776</v>
      </c>
      <c r="B2780">
        <v>0.58178910348970247</v>
      </c>
      <c r="C2780">
        <v>2961.7145407463167</v>
      </c>
      <c r="D2780" s="106">
        <v>0.40016421360576276</v>
      </c>
      <c r="E2780" s="106">
        <v>0.42344624215521764</v>
      </c>
      <c r="F2780">
        <v>1</v>
      </c>
      <c r="G2780">
        <v>2026</v>
      </c>
      <c r="H2780" s="88">
        <v>5154901.8676999584</v>
      </c>
      <c r="I2780" s="151">
        <v>210196655757.16235</v>
      </c>
      <c r="J2780" s="106">
        <v>0.47649577450944236</v>
      </c>
      <c r="K2780" s="151">
        <v>37847880728.258179</v>
      </c>
      <c r="L2780" s="151">
        <v>86830101746.624695</v>
      </c>
      <c r="M2780" s="151">
        <v>33187572948.633545</v>
      </c>
      <c r="N2780" s="151">
        <v>368062211180.67877</v>
      </c>
      <c r="O2780" s="106">
        <v>0.53298587054407243</v>
      </c>
      <c r="P2780" s="106">
        <v>0.42767106560544049</v>
      </c>
      <c r="Q2780" s="88">
        <v>15.390970005265045</v>
      </c>
      <c r="R2780" s="151">
        <v>2853291713077.9863</v>
      </c>
      <c r="S2780" s="171">
        <v>2503.2224314880359</v>
      </c>
      <c r="T2780" s="165">
        <v>4.419115287297791E-2</v>
      </c>
      <c r="U2780" s="566">
        <v>2.0000000000000001E-4</v>
      </c>
      <c r="V2780"/>
      <c r="W2780"/>
      <c r="X2780"/>
    </row>
    <row r="2781" spans="1:24" x14ac:dyDescent="0.2">
      <c r="A2781">
        <f t="shared" si="43"/>
        <v>2777</v>
      </c>
      <c r="B2781">
        <v>0.5684318983800728</v>
      </c>
      <c r="C2781">
        <v>2774.8786080913915</v>
      </c>
      <c r="D2781" s="106">
        <v>1.1434315102054067</v>
      </c>
      <c r="E2781" s="106">
        <v>0.38988508507349251</v>
      </c>
      <c r="F2781">
        <v>1</v>
      </c>
      <c r="G2781">
        <v>2026</v>
      </c>
      <c r="H2781" s="88">
        <v>43929369.338302329</v>
      </c>
      <c r="I2781" s="151">
        <v>1055350559152.7874</v>
      </c>
      <c r="J2781" s="106">
        <v>0.40734188283736084</v>
      </c>
      <c r="K2781" s="151">
        <v>54476346738.604774</v>
      </c>
      <c r="L2781" s="151">
        <v>66758751593.11132</v>
      </c>
      <c r="M2781" s="151">
        <v>154311272399.00214</v>
      </c>
      <c r="N2781" s="151">
        <v>1330896929883.5056</v>
      </c>
      <c r="O2781" s="106">
        <v>0.45589142884682854</v>
      </c>
      <c r="P2781" s="106">
        <v>0.3246303541864255</v>
      </c>
      <c r="Q2781" s="88">
        <v>14.422830835742554</v>
      </c>
      <c r="R2781" s="151">
        <v>6999992091073.3721</v>
      </c>
      <c r="S2781" s="171">
        <v>6129.5445809883277</v>
      </c>
      <c r="T2781" s="165">
        <v>4.8711170051005434E-2</v>
      </c>
      <c r="U2781" s="566">
        <v>2.0000000000000001E-4</v>
      </c>
      <c r="V2781"/>
      <c r="W2781"/>
      <c r="X2781"/>
    </row>
    <row r="2782" spans="1:24" x14ac:dyDescent="0.2">
      <c r="A2782">
        <f t="shared" si="43"/>
        <v>2778</v>
      </c>
      <c r="B2782">
        <v>0.36171227894063307</v>
      </c>
      <c r="C2782">
        <v>5602.3638102390132</v>
      </c>
      <c r="D2782" s="106">
        <v>0.67761528749749766</v>
      </c>
      <c r="E2782" s="106">
        <v>0.49451377603427704</v>
      </c>
      <c r="F2782">
        <v>1</v>
      </c>
      <c r="G2782">
        <v>2024</v>
      </c>
      <c r="H2782" s="88">
        <v>13161024.68068012</v>
      </c>
      <c r="I2782" s="151">
        <v>468742471018.2746</v>
      </c>
      <c r="J2782" s="106">
        <v>0.36171227894063307</v>
      </c>
      <c r="K2782" s="151">
        <v>11710576944.240252</v>
      </c>
      <c r="L2782" s="151">
        <v>12473670293.465258</v>
      </c>
      <c r="M2782" s="151">
        <v>190257505509.86792</v>
      </c>
      <c r="N2782" s="151">
        <v>683184223765.84802</v>
      </c>
      <c r="O2782" s="106">
        <v>0.48557158747367074</v>
      </c>
      <c r="P2782" s="106">
        <v>0.29621725425778866</v>
      </c>
      <c r="Q2782" s="88">
        <v>15.423875609282696</v>
      </c>
      <c r="R2782" s="151">
        <v>3535534231880.2788</v>
      </c>
      <c r="S2782" s="171">
        <v>3092.887042682984</v>
      </c>
      <c r="T2782" s="165">
        <v>4.6109412738786659E-2</v>
      </c>
      <c r="U2782" s="566">
        <v>2.0000000000000001E-4</v>
      </c>
      <c r="V2782"/>
      <c r="W2782"/>
      <c r="X2782"/>
    </row>
    <row r="2783" spans="1:24" x14ac:dyDescent="0.2">
      <c r="A2783">
        <f t="shared" si="43"/>
        <v>2779</v>
      </c>
      <c r="B2783">
        <v>0.3641950904189738</v>
      </c>
      <c r="C2783">
        <v>1500</v>
      </c>
      <c r="D2783" s="106">
        <v>0.6996134241011398</v>
      </c>
      <c r="E2783" s="106">
        <v>0.3588678782847739</v>
      </c>
      <c r="F2783">
        <v>1</v>
      </c>
      <c r="G2783">
        <v>2023</v>
      </c>
      <c r="H2783" s="88">
        <v>13754332.234688044</v>
      </c>
      <c r="I2783" s="151">
        <v>484817414817.82867</v>
      </c>
      <c r="J2783" s="106">
        <v>0.3641950904189738</v>
      </c>
      <c r="K2783" s="151">
        <v>21482836731.180183</v>
      </c>
      <c r="L2783" s="151">
        <v>19693063637.313435</v>
      </c>
      <c r="M2783" s="151">
        <v>523598005407.06152</v>
      </c>
      <c r="N2783" s="151">
        <v>1049591320593.3838</v>
      </c>
      <c r="O2783" s="106">
        <v>0.58232281981546041</v>
      </c>
      <c r="P2783" s="106">
        <v>0.40469645027599144</v>
      </c>
      <c r="Q2783" s="88">
        <v>17.288225370122962</v>
      </c>
      <c r="R2783" s="151">
        <v>8007303023912.8008</v>
      </c>
      <c r="S2783" s="171">
        <v>7016.6143571332459</v>
      </c>
      <c r="T2783" s="165">
        <v>4.2463180484019321E-2</v>
      </c>
      <c r="U2783" s="566">
        <v>2.0000000000000001E-4</v>
      </c>
      <c r="V2783"/>
      <c r="W2783"/>
      <c r="X2783"/>
    </row>
    <row r="2784" spans="1:24" x14ac:dyDescent="0.2">
      <c r="A2784">
        <f t="shared" si="43"/>
        <v>2780</v>
      </c>
      <c r="B2784">
        <v>0.41625516403016605</v>
      </c>
      <c r="C2784">
        <v>9187.4875636263678</v>
      </c>
      <c r="D2784" s="106">
        <v>1.3805635302047548</v>
      </c>
      <c r="E2784" s="106">
        <v>0.49283598642426546</v>
      </c>
      <c r="F2784">
        <v>1</v>
      </c>
      <c r="G2784">
        <v>2026</v>
      </c>
      <c r="H2784" s="88">
        <v>41863167.479866669</v>
      </c>
      <c r="I2784" s="151">
        <v>1007883196391.1169</v>
      </c>
      <c r="J2784" s="106">
        <v>0.34513136339791972</v>
      </c>
      <c r="K2784" s="151">
        <v>44918746031.810745</v>
      </c>
      <c r="L2784" s="151">
        <v>31635975749.891884</v>
      </c>
      <c r="M2784" s="151">
        <v>233205816281.44931</v>
      </c>
      <c r="N2784" s="151">
        <v>1317643734454.2688</v>
      </c>
      <c r="O2784" s="106">
        <v>0.4247927726634052</v>
      </c>
      <c r="P2784" s="106">
        <v>0.28298656808897754</v>
      </c>
      <c r="Q2784" s="88">
        <v>15.201897063633847</v>
      </c>
      <c r="R2784" s="151">
        <v>6078464775302.3232</v>
      </c>
      <c r="S2784" s="171">
        <v>5331.4747031749548</v>
      </c>
      <c r="T2784" s="165">
        <v>4.9279827108062585E-2</v>
      </c>
      <c r="U2784" s="566">
        <v>2.0000000000000001E-4</v>
      </c>
      <c r="V2784"/>
      <c r="W2784"/>
      <c r="X2784"/>
    </row>
    <row r="2785" spans="1:24" x14ac:dyDescent="0.2">
      <c r="A2785">
        <f t="shared" si="43"/>
        <v>2781</v>
      </c>
      <c r="B2785">
        <v>0.53038709782534288</v>
      </c>
      <c r="C2785">
        <v>6571.6970270522943</v>
      </c>
      <c r="D2785" s="106">
        <v>1.1797334083425834</v>
      </c>
      <c r="E2785" s="106">
        <v>0.69375001875650211</v>
      </c>
      <c r="F2785">
        <v>1</v>
      </c>
      <c r="G2785">
        <v>2023</v>
      </c>
      <c r="H2785" s="88">
        <v>44585583.96138557</v>
      </c>
      <c r="I2785" s="151">
        <v>1045030865880.0883</v>
      </c>
      <c r="J2785" s="106">
        <v>0.36007097700170243</v>
      </c>
      <c r="K2785" s="151">
        <v>38825334751.060135</v>
      </c>
      <c r="L2785" s="151">
        <v>0</v>
      </c>
      <c r="M2785" s="151">
        <v>1001957166671.5059</v>
      </c>
      <c r="N2785" s="151">
        <v>2085813367302.6543</v>
      </c>
      <c r="O2785" s="106">
        <v>0.56469626510005733</v>
      </c>
      <c r="P2785" s="106">
        <v>0.36274889167682783</v>
      </c>
      <c r="Q2785" s="88">
        <v>16.732974684345574</v>
      </c>
      <c r="R2785" s="151">
        <v>13838838013943.98</v>
      </c>
      <c r="S2785" s="171">
        <v>12138.770584997452</v>
      </c>
      <c r="T2785" s="165">
        <v>4.3958049236070107E-2</v>
      </c>
      <c r="U2785" s="566">
        <v>2.0000000000000001E-4</v>
      </c>
      <c r="V2785"/>
      <c r="W2785"/>
      <c r="X2785"/>
    </row>
    <row r="2786" spans="1:24" x14ac:dyDescent="0.2">
      <c r="A2786">
        <f t="shared" si="43"/>
        <v>2782</v>
      </c>
      <c r="B2786">
        <v>0.67596301675091142</v>
      </c>
      <c r="C2786">
        <v>7980.0087161416377</v>
      </c>
      <c r="D2786" s="106">
        <v>0.79867091019292968</v>
      </c>
      <c r="E2786" s="106">
        <v>0.5449955366858652</v>
      </c>
      <c r="F2786">
        <v>1</v>
      </c>
      <c r="G2786">
        <v>2026</v>
      </c>
      <c r="H2786" s="88">
        <v>18407131.617074098</v>
      </c>
      <c r="I2786" s="151">
        <v>648864992120.70007</v>
      </c>
      <c r="J2786" s="106">
        <v>0.55429697416283941</v>
      </c>
      <c r="K2786" s="151">
        <v>34982758568.317963</v>
      </c>
      <c r="L2786" s="151">
        <v>60290375831.125374</v>
      </c>
      <c r="M2786" s="151">
        <v>83588055820.259277</v>
      </c>
      <c r="N2786" s="151">
        <v>827726182340.40271</v>
      </c>
      <c r="O2786" s="106">
        <v>0.57357935175059915</v>
      </c>
      <c r="P2786" s="106">
        <v>0.41741947674334506</v>
      </c>
      <c r="Q2786" s="88">
        <v>13.759443911110791</v>
      </c>
      <c r="R2786" s="151">
        <v>5527139789361.8359</v>
      </c>
      <c r="S2786" s="171">
        <v>4851.1530462912733</v>
      </c>
      <c r="T2786" s="165">
        <v>4.9260922277636614E-2</v>
      </c>
      <c r="U2786" s="566">
        <v>2.0000000000000001E-4</v>
      </c>
      <c r="V2786"/>
      <c r="W2786"/>
      <c r="X2786"/>
    </row>
    <row r="2787" spans="1:24" x14ac:dyDescent="0.2">
      <c r="A2787">
        <f t="shared" si="43"/>
        <v>2783</v>
      </c>
      <c r="B2787">
        <v>0.57273211225321363</v>
      </c>
      <c r="C2787">
        <v>4816.069086095702</v>
      </c>
      <c r="D2787" s="106">
        <v>0.85181979162336285</v>
      </c>
      <c r="E2787" s="106">
        <v>0.19190454383889305</v>
      </c>
      <c r="F2787">
        <v>1</v>
      </c>
      <c r="G2787">
        <v>2026</v>
      </c>
      <c r="H2787" s="88">
        <v>21293996.332747508</v>
      </c>
      <c r="I2787" s="151">
        <v>509293527483.14069</v>
      </c>
      <c r="J2787" s="106">
        <v>0.3046455110072539</v>
      </c>
      <c r="K2787" s="151">
        <v>41029389906.966171</v>
      </c>
      <c r="L2787" s="151">
        <v>95058364392.320618</v>
      </c>
      <c r="M2787" s="151">
        <v>64753159006.354507</v>
      </c>
      <c r="N2787" s="151">
        <v>710134440788.78198</v>
      </c>
      <c r="O2787" s="106">
        <v>0.39852060313731935</v>
      </c>
      <c r="P2787" s="106">
        <v>0.22365042424558229</v>
      </c>
      <c r="Q2787" s="88">
        <v>14.041667370228964</v>
      </c>
      <c r="R2787" s="151">
        <v>2707275505633.752</v>
      </c>
      <c r="S2787" s="171">
        <v>2374.3281818238129</v>
      </c>
      <c r="T2787" s="165">
        <v>4.5650851479340296E-2</v>
      </c>
      <c r="U2787" s="566">
        <v>2.0000000000000001E-4</v>
      </c>
      <c r="V2787"/>
      <c r="W2787"/>
      <c r="X2787"/>
    </row>
    <row r="2788" spans="1:24" x14ac:dyDescent="0.2">
      <c r="A2788">
        <f t="shared" si="43"/>
        <v>2784</v>
      </c>
      <c r="B2788">
        <v>0.51120908689349787</v>
      </c>
      <c r="C2788">
        <v>5008.0786860844273</v>
      </c>
      <c r="D2788" s="106">
        <v>1.134723332035747</v>
      </c>
      <c r="E2788" s="106">
        <v>0.48407140241573315</v>
      </c>
      <c r="F2788">
        <v>1</v>
      </c>
      <c r="G2788">
        <v>2027</v>
      </c>
      <c r="H2788" s="88">
        <v>43220553.586656898</v>
      </c>
      <c r="I2788" s="151">
        <v>994456988482.88391</v>
      </c>
      <c r="J2788" s="106">
        <v>0.41690249130247292</v>
      </c>
      <c r="K2788" s="151">
        <v>53132890594.554527</v>
      </c>
      <c r="L2788" s="151">
        <v>77106953586.660233</v>
      </c>
      <c r="M2788" s="151">
        <v>0</v>
      </c>
      <c r="N2788" s="151">
        <v>1124696832664.0986</v>
      </c>
      <c r="O2788" s="106">
        <v>0.42347159254714628</v>
      </c>
      <c r="P2788" s="106">
        <v>0.3273545696825102</v>
      </c>
      <c r="Q2788" s="88">
        <v>13.557674302874183</v>
      </c>
      <c r="R2788" s="151">
        <v>5665379885024.6318</v>
      </c>
      <c r="S2788" s="171">
        <v>4967.2636950263814</v>
      </c>
      <c r="T2788" s="165">
        <v>5.1600504661646278E-2</v>
      </c>
      <c r="U2788" s="566">
        <v>2.0000000000000001E-4</v>
      </c>
      <c r="V2788"/>
      <c r="W2788"/>
      <c r="X2788"/>
    </row>
    <row r="2789" spans="1:24" x14ac:dyDescent="0.2">
      <c r="A2789">
        <f t="shared" si="43"/>
        <v>2785</v>
      </c>
      <c r="B2789">
        <v>0.49663366507221818</v>
      </c>
      <c r="C2789">
        <v>1500</v>
      </c>
      <c r="D2789" s="106">
        <v>0.96452800488451063</v>
      </c>
      <c r="E2789" s="106">
        <v>0.42191329110395592</v>
      </c>
      <c r="F2789">
        <v>1</v>
      </c>
      <c r="G2789">
        <v>2022</v>
      </c>
      <c r="H2789" s="88">
        <v>27600297.301647138</v>
      </c>
      <c r="I2789" s="151">
        <v>454309957350.24286</v>
      </c>
      <c r="J2789" s="106">
        <v>-8.1232537169647623E-2</v>
      </c>
      <c r="K2789" s="151">
        <v>7502992910.5637693</v>
      </c>
      <c r="L2789" s="151">
        <v>0</v>
      </c>
      <c r="M2789" s="151">
        <v>976010402721.16602</v>
      </c>
      <c r="N2789" s="151">
        <v>1437823352981.9727</v>
      </c>
      <c r="O2789" s="106">
        <v>0.51738175634518657</v>
      </c>
      <c r="P2789" s="106">
        <v>0.1452620563043234</v>
      </c>
      <c r="Q2789" s="88">
        <v>27.987164432407603</v>
      </c>
      <c r="R2789" s="151">
        <v>6464343525845.3369</v>
      </c>
      <c r="S2789" s="171">
        <v>5665.294159239631</v>
      </c>
      <c r="T2789" s="165">
        <v>2.5737092349812706E-2</v>
      </c>
      <c r="U2789" s="566">
        <v>2.0000000000000001E-4</v>
      </c>
      <c r="V2789"/>
      <c r="W2789"/>
      <c r="X2789"/>
    </row>
    <row r="2790" spans="1:24" x14ac:dyDescent="0.2">
      <c r="A2790">
        <f t="shared" si="43"/>
        <v>2786</v>
      </c>
      <c r="B2790">
        <v>0.4536037696736997</v>
      </c>
      <c r="C2790">
        <v>3653.5758873554041</v>
      </c>
      <c r="D2790" s="106">
        <v>0.54111135976723701</v>
      </c>
      <c r="E2790" s="106">
        <v>0.58723583733137308</v>
      </c>
      <c r="F2790">
        <v>1</v>
      </c>
      <c r="G2790">
        <v>2026</v>
      </c>
      <c r="H2790" s="88">
        <v>8293564.1385195218</v>
      </c>
      <c r="I2790" s="151">
        <v>313891498627.35242</v>
      </c>
      <c r="J2790" s="106">
        <v>0.45360376967369964</v>
      </c>
      <c r="K2790" s="151">
        <v>35198235360.616623</v>
      </c>
      <c r="L2790" s="151">
        <v>61426644826.410957</v>
      </c>
      <c r="M2790" s="151">
        <v>39169435863.045898</v>
      </c>
      <c r="N2790" s="151">
        <v>449685814677.4259</v>
      </c>
      <c r="O2790" s="106">
        <v>0.49558875179846079</v>
      </c>
      <c r="P2790" s="106">
        <v>0.30437479946914392</v>
      </c>
      <c r="Q2790" s="88">
        <v>14.245504199521589</v>
      </c>
      <c r="R2790" s="151">
        <v>2365186039750.1396</v>
      </c>
      <c r="S2790" s="171">
        <v>2075.6935849279362</v>
      </c>
      <c r="T2790" s="165">
        <v>4.6140840028420477E-2</v>
      </c>
      <c r="U2790" s="566">
        <v>2.0000000000000001E-4</v>
      </c>
      <c r="V2790"/>
      <c r="W2790"/>
      <c r="X2790"/>
    </row>
    <row r="2791" spans="1:24" x14ac:dyDescent="0.2">
      <c r="A2791">
        <f t="shared" si="43"/>
        <v>2787</v>
      </c>
      <c r="B2791">
        <v>0.5590574945305814</v>
      </c>
      <c r="C2791">
        <v>5784.6630350365049</v>
      </c>
      <c r="D2791" s="106">
        <v>1.0700249130610828</v>
      </c>
      <c r="E2791" s="106">
        <v>0.7</v>
      </c>
      <c r="F2791">
        <v>1</v>
      </c>
      <c r="G2791">
        <v>2026</v>
      </c>
      <c r="H2791" s="88">
        <v>37109674.566761509</v>
      </c>
      <c r="I2791" s="151">
        <v>799682173046.12122</v>
      </c>
      <c r="J2791" s="106">
        <v>0.26671667260209531</v>
      </c>
      <c r="K2791" s="151">
        <v>38094388410.794647</v>
      </c>
      <c r="L2791" s="151">
        <v>36705698851.711349</v>
      </c>
      <c r="M2791" s="151">
        <v>144202933753.80038</v>
      </c>
      <c r="N2791" s="151">
        <v>1018685194062.4276</v>
      </c>
      <c r="O2791" s="106">
        <v>0.35144858932399847</v>
      </c>
      <c r="P2791" s="106">
        <v>0.21579891828202633</v>
      </c>
      <c r="Q2791" s="88">
        <v>15.570527281934575</v>
      </c>
      <c r="R2791" s="151">
        <v>3872244428450.7803</v>
      </c>
      <c r="S2791" s="171">
        <v>3395.9028256367237</v>
      </c>
      <c r="T2791" s="165">
        <v>4.5720770227996019E-2</v>
      </c>
      <c r="U2791" s="566">
        <v>2.0000000000000001E-4</v>
      </c>
      <c r="V2791"/>
      <c r="W2791"/>
      <c r="X2791"/>
    </row>
    <row r="2792" spans="1:24" x14ac:dyDescent="0.2">
      <c r="A2792">
        <f t="shared" si="43"/>
        <v>2788</v>
      </c>
      <c r="B2792">
        <v>0.41567620463113381</v>
      </c>
      <c r="C2792">
        <v>5356.4985955658249</v>
      </c>
      <c r="D2792" s="106">
        <v>1.1920431144244619</v>
      </c>
      <c r="E2792" s="106">
        <v>0.49242891740876399</v>
      </c>
      <c r="F2792">
        <v>1</v>
      </c>
      <c r="G2792">
        <v>2026</v>
      </c>
      <c r="H2792" s="88">
        <v>46012363.431040227</v>
      </c>
      <c r="I2792" s="151">
        <v>640624352506.38745</v>
      </c>
      <c r="J2792" s="106">
        <v>-1.267350999065453E-2</v>
      </c>
      <c r="K2792" s="151">
        <v>31112174140.498787</v>
      </c>
      <c r="L2792" s="151">
        <v>123986088025.51459</v>
      </c>
      <c r="M2792" s="151">
        <v>199453858967.87619</v>
      </c>
      <c r="N2792" s="151">
        <v>995176473640.27698</v>
      </c>
      <c r="O2792" s="106">
        <v>0.25184779293080617</v>
      </c>
      <c r="P2792" s="106">
        <v>8.5744458297302706E-2</v>
      </c>
      <c r="Q2792" s="88">
        <v>41.40036452077711</v>
      </c>
      <c r="R2792" s="151">
        <v>3638187774333.4683</v>
      </c>
      <c r="S2792" s="171">
        <v>3190.674678157523</v>
      </c>
      <c r="T2792" s="165">
        <v>1.952526359465356E-2</v>
      </c>
      <c r="U2792" s="566">
        <v>2.0000000000000001E-4</v>
      </c>
      <c r="V2792"/>
      <c r="W2792"/>
      <c r="X2792"/>
    </row>
    <row r="2793" spans="1:24" x14ac:dyDescent="0.2">
      <c r="A2793">
        <f t="shared" si="43"/>
        <v>2789</v>
      </c>
      <c r="B2793">
        <v>0.63979584878435325</v>
      </c>
      <c r="C2793">
        <v>5692.1915407338111</v>
      </c>
      <c r="D2793" s="106">
        <v>0.87631705194492482</v>
      </c>
      <c r="E2793" s="106">
        <v>0.57180663765873452</v>
      </c>
      <c r="F2793">
        <v>1</v>
      </c>
      <c r="G2793">
        <v>2024</v>
      </c>
      <c r="H2793" s="88">
        <v>22259113.106753506</v>
      </c>
      <c r="I2793" s="151">
        <v>574865053225.56628</v>
      </c>
      <c r="J2793" s="106">
        <v>0.39471989861892987</v>
      </c>
      <c r="K2793" s="151">
        <v>14237635662.025414</v>
      </c>
      <c r="L2793" s="151">
        <v>16000258072.600246</v>
      </c>
      <c r="M2793" s="151">
        <v>345779633562.62408</v>
      </c>
      <c r="N2793" s="151">
        <v>950882580522.81604</v>
      </c>
      <c r="O2793" s="106">
        <v>0.54300562384164053</v>
      </c>
      <c r="P2793" s="106">
        <v>0.35381839983588226</v>
      </c>
      <c r="Q2793" s="88">
        <v>16.099158885469706</v>
      </c>
      <c r="R2793" s="151">
        <v>5975914009335.7988</v>
      </c>
      <c r="S2793" s="171">
        <v>5240.7635029445191</v>
      </c>
      <c r="T2793" s="165">
        <v>4.512192268731146E-2</v>
      </c>
      <c r="U2793" s="566">
        <v>2.0000000000000001E-4</v>
      </c>
      <c r="V2793"/>
      <c r="W2793"/>
      <c r="X2793"/>
    </row>
    <row r="2794" spans="1:24" x14ac:dyDescent="0.2">
      <c r="A2794">
        <f t="shared" si="43"/>
        <v>2790</v>
      </c>
      <c r="B2794">
        <v>0.46927732651793347</v>
      </c>
      <c r="C2794">
        <v>4051.1587353419759</v>
      </c>
      <c r="D2794" s="106">
        <v>0.45732930940089489</v>
      </c>
      <c r="E2794" s="106">
        <v>0.32448195596326901</v>
      </c>
      <c r="F2794">
        <v>1</v>
      </c>
      <c r="G2794">
        <v>2024</v>
      </c>
      <c r="H2794" s="88">
        <v>6174390.555966273</v>
      </c>
      <c r="I2794" s="151">
        <v>282095833279.00464</v>
      </c>
      <c r="J2794" s="106">
        <v>0.46927732651793352</v>
      </c>
      <c r="K2794" s="151">
        <v>22878462776.990623</v>
      </c>
      <c r="L2794" s="151">
        <v>27681208007.138847</v>
      </c>
      <c r="M2794" s="151">
        <v>109687515781.10849</v>
      </c>
      <c r="N2794" s="151">
        <v>442343019844.24255</v>
      </c>
      <c r="O2794" s="106">
        <v>0.54771104465246889</v>
      </c>
      <c r="P2794" s="106">
        <v>0.35969153582115193</v>
      </c>
      <c r="Q2794" s="88">
        <v>14.713734312482238</v>
      </c>
      <c r="R2794" s="151">
        <v>2912822666189.5137</v>
      </c>
      <c r="S2794" s="171">
        <v>2553.6069057784057</v>
      </c>
      <c r="T2794" s="165">
        <v>4.3537069506798115E-2</v>
      </c>
      <c r="U2794" s="566">
        <v>2.0000000000000001E-4</v>
      </c>
      <c r="V2794"/>
      <c r="W2794"/>
      <c r="X2794"/>
    </row>
    <row r="2795" spans="1:24" x14ac:dyDescent="0.2">
      <c r="A2795">
        <f t="shared" si="43"/>
        <v>2791</v>
      </c>
      <c r="B2795">
        <v>0.38958909652014351</v>
      </c>
      <c r="C2795">
        <v>7949.7213692646219</v>
      </c>
      <c r="D2795" s="106">
        <v>1.2873950481964449</v>
      </c>
      <c r="E2795" s="106">
        <v>0.28402867614773397</v>
      </c>
      <c r="F2795">
        <v>1</v>
      </c>
      <c r="G2795">
        <v>2024</v>
      </c>
      <c r="H2795" s="88">
        <v>30671930.917458039</v>
      </c>
      <c r="I2795" s="151">
        <v>666866099063.01416</v>
      </c>
      <c r="J2795" s="106">
        <v>0.32667352531283633</v>
      </c>
      <c r="K2795" s="151">
        <v>46978593657.367218</v>
      </c>
      <c r="L2795" s="151">
        <v>38265160428.798347</v>
      </c>
      <c r="M2795" s="151">
        <v>460777833495.80688</v>
      </c>
      <c r="N2795" s="151">
        <v>1212887686644.9866</v>
      </c>
      <c r="O2795" s="106">
        <v>0.50877084616066237</v>
      </c>
      <c r="P2795" s="106">
        <v>0.25965688309267565</v>
      </c>
      <c r="Q2795" s="88">
        <v>15.399447860481413</v>
      </c>
      <c r="R2795" s="151">
        <v>5220371242746.4121</v>
      </c>
      <c r="S2795" s="171">
        <v>4576.0851131351719</v>
      </c>
      <c r="T2795" s="165">
        <v>4.8780811148450835E-2</v>
      </c>
      <c r="U2795" s="566">
        <v>2.0000000000000001E-4</v>
      </c>
      <c r="V2795"/>
      <c r="W2795"/>
      <c r="X2795"/>
    </row>
    <row r="2796" spans="1:24" x14ac:dyDescent="0.2">
      <c r="A2796">
        <f t="shared" si="43"/>
        <v>2792</v>
      </c>
      <c r="B2796">
        <v>0.47505401825414717</v>
      </c>
      <c r="C2796">
        <v>10062.368167760796</v>
      </c>
      <c r="D2796" s="106">
        <v>0.52501930845588241</v>
      </c>
      <c r="E2796" s="106">
        <v>0.21960363180897358</v>
      </c>
      <c r="F2796">
        <v>1</v>
      </c>
      <c r="G2796">
        <v>2027</v>
      </c>
      <c r="H2796" s="88">
        <v>7896932.2632717676</v>
      </c>
      <c r="I2796" s="151">
        <v>311232905652.35071</v>
      </c>
      <c r="J2796" s="106">
        <v>0.47505401825414717</v>
      </c>
      <c r="K2796" s="151">
        <v>22923853391.909103</v>
      </c>
      <c r="L2796" s="151">
        <v>90295393775.542191</v>
      </c>
      <c r="M2796" s="151">
        <v>0</v>
      </c>
      <c r="N2796" s="151">
        <v>424452152819.80206</v>
      </c>
      <c r="O2796" s="106">
        <v>0.5185243048041126</v>
      </c>
      <c r="P2796" s="106">
        <v>0.34948183530974336</v>
      </c>
      <c r="Q2796" s="88">
        <v>14.127622010194722</v>
      </c>
      <c r="R2796" s="151">
        <v>2475343987977.2725</v>
      </c>
      <c r="S2796" s="171">
        <v>2171.6432784936783</v>
      </c>
      <c r="T2796" s="165">
        <v>4.7761342603871618E-2</v>
      </c>
      <c r="U2796" s="566">
        <v>2.0000000000000001E-4</v>
      </c>
      <c r="V2796"/>
      <c r="W2796"/>
      <c r="X2796"/>
    </row>
    <row r="2797" spans="1:24" x14ac:dyDescent="0.2">
      <c r="A2797">
        <f t="shared" si="43"/>
        <v>2793</v>
      </c>
      <c r="B2797">
        <v>0.52120672308121907</v>
      </c>
      <c r="C2797">
        <v>1500</v>
      </c>
      <c r="D2797" s="106">
        <v>0.7705720009027921</v>
      </c>
      <c r="E2797" s="106">
        <v>0.41014007901108446</v>
      </c>
      <c r="F2797">
        <v>1</v>
      </c>
      <c r="G2797">
        <v>2025</v>
      </c>
      <c r="H2797" s="88">
        <v>16514082.467554362</v>
      </c>
      <c r="I2797" s="151">
        <v>476345191100.92291</v>
      </c>
      <c r="J2797" s="106">
        <v>0.3729519741787769</v>
      </c>
      <c r="K2797" s="151">
        <v>23530812125.819122</v>
      </c>
      <c r="L2797" s="151">
        <v>23447145522.249985</v>
      </c>
      <c r="M2797" s="151">
        <v>147070701357.30643</v>
      </c>
      <c r="N2797" s="151">
        <v>670393850106.29834</v>
      </c>
      <c r="O2797" s="106">
        <v>0.46848305196341244</v>
      </c>
      <c r="P2797" s="106">
        <v>0.29482505006409182</v>
      </c>
      <c r="Q2797" s="88">
        <v>15.003432992730113</v>
      </c>
      <c r="R2797" s="151">
        <v>3601408475767.9336</v>
      </c>
      <c r="S2797" s="171">
        <v>3158.0320917166769</v>
      </c>
      <c r="T2797" s="165">
        <v>4.3680119981945417E-2</v>
      </c>
      <c r="U2797" s="566">
        <v>2.0000000000000001E-4</v>
      </c>
      <c r="V2797"/>
      <c r="W2797"/>
      <c r="X2797"/>
    </row>
    <row r="2798" spans="1:24" x14ac:dyDescent="0.2">
      <c r="A2798">
        <f t="shared" si="43"/>
        <v>2794</v>
      </c>
      <c r="B2798">
        <v>0.30421667839499683</v>
      </c>
      <c r="C2798">
        <v>8334.0852096114995</v>
      </c>
      <c r="D2798" s="106">
        <v>0.6840043877215477</v>
      </c>
      <c r="E2798" s="106">
        <v>0.43810727129932447</v>
      </c>
      <c r="F2798">
        <v>1</v>
      </c>
      <c r="G2798">
        <v>2024</v>
      </c>
      <c r="H2798" s="88">
        <v>13215223.47426128</v>
      </c>
      <c r="I2798" s="151">
        <v>529277604220.46161</v>
      </c>
      <c r="J2798" s="106">
        <v>0.30421667839499689</v>
      </c>
      <c r="K2798" s="151">
        <v>15955150020.80064</v>
      </c>
      <c r="L2798" s="151">
        <v>2741307461.6674113</v>
      </c>
      <c r="M2798" s="151">
        <v>393323473744.60834</v>
      </c>
      <c r="N2798" s="151">
        <v>941297535447.53796</v>
      </c>
      <c r="O2798" s="106">
        <v>0.50766827881115228</v>
      </c>
      <c r="P2798" s="106">
        <v>0.30712356306431765</v>
      </c>
      <c r="Q2798" s="88">
        <v>17.052068535738098</v>
      </c>
      <c r="R2798" s="151">
        <v>5493421192988.585</v>
      </c>
      <c r="S2798" s="171">
        <v>4820.5289038396386</v>
      </c>
      <c r="T2798" s="165">
        <v>4.2237504971959355E-2</v>
      </c>
      <c r="U2798" s="566">
        <v>2.0000000000000001E-4</v>
      </c>
      <c r="V2798"/>
      <c r="W2798"/>
      <c r="X2798"/>
    </row>
    <row r="2799" spans="1:24" x14ac:dyDescent="0.2">
      <c r="A2799">
        <f t="shared" si="43"/>
        <v>2795</v>
      </c>
      <c r="B2799">
        <v>0.38374129998448953</v>
      </c>
      <c r="C2799">
        <v>1523.1979909188531</v>
      </c>
      <c r="D2799" s="106">
        <v>0.2</v>
      </c>
      <c r="E2799" s="106">
        <v>0.7</v>
      </c>
      <c r="F2799">
        <v>1</v>
      </c>
      <c r="G2799">
        <v>2025</v>
      </c>
      <c r="H2799" s="88">
        <v>2372746.9409700418</v>
      </c>
      <c r="I2799" s="151">
        <v>137826770076.58646</v>
      </c>
      <c r="J2799" s="106">
        <v>0.38374129998448958</v>
      </c>
      <c r="K2799" s="151">
        <v>15232590583.752802</v>
      </c>
      <c r="L2799" s="151">
        <v>31010660961.254276</v>
      </c>
      <c r="M2799" s="151">
        <v>61230295738.338997</v>
      </c>
      <c r="N2799" s="151">
        <v>245300317359.93256</v>
      </c>
      <c r="O2799" s="106">
        <v>0.51643875003897421</v>
      </c>
      <c r="P2799" s="106">
        <v>0.35512817532463925</v>
      </c>
      <c r="Q2799" s="88">
        <v>16.135198628681689</v>
      </c>
      <c r="R2799" s="151">
        <v>1646857127061.6343</v>
      </c>
      <c r="S2799" s="171">
        <v>1443.813620084964</v>
      </c>
      <c r="T2799" s="165">
        <v>4.2423045750853164E-2</v>
      </c>
      <c r="U2799" s="566">
        <v>2.0000000000000001E-4</v>
      </c>
      <c r="V2799"/>
      <c r="W2799"/>
      <c r="X2799"/>
    </row>
    <row r="2800" spans="1:24" x14ac:dyDescent="0.2">
      <c r="A2800">
        <f t="shared" si="43"/>
        <v>2796</v>
      </c>
      <c r="B2800">
        <v>0.37103233383209955</v>
      </c>
      <c r="C2800">
        <v>3957.5459655459431</v>
      </c>
      <c r="D2800" s="106">
        <v>0.66824980874819662</v>
      </c>
      <c r="E2800" s="106">
        <v>0.65275100736612179</v>
      </c>
      <c r="F2800">
        <v>1</v>
      </c>
      <c r="G2800">
        <v>2025</v>
      </c>
      <c r="H2800" s="88">
        <v>12224035.054002197</v>
      </c>
      <c r="I2800" s="151">
        <v>333169070449.08447</v>
      </c>
      <c r="J2800" s="106">
        <v>0.30963820985726687</v>
      </c>
      <c r="K2800" s="151">
        <v>43168853547.811356</v>
      </c>
      <c r="L2800" s="151">
        <v>121194659117.51994</v>
      </c>
      <c r="M2800" s="151">
        <v>113775035264.30539</v>
      </c>
      <c r="N2800" s="151">
        <v>611307618378.72119</v>
      </c>
      <c r="O2800" s="106">
        <v>0.4762538880690948</v>
      </c>
      <c r="P2800" s="106">
        <v>0.2885722463428278</v>
      </c>
      <c r="Q2800" s="88">
        <v>16.256210957330811</v>
      </c>
      <c r="R2800" s="151">
        <v>3206711314424.2529</v>
      </c>
      <c r="S2800" s="171">
        <v>2812.2121968320375</v>
      </c>
      <c r="T2800" s="165">
        <v>4.4025351255703067E-2</v>
      </c>
      <c r="U2800" s="566">
        <v>2.0000000000000001E-4</v>
      </c>
      <c r="V2800"/>
      <c r="W2800"/>
      <c r="X2800"/>
    </row>
    <row r="2801" spans="1:24" x14ac:dyDescent="0.2">
      <c r="A2801">
        <f t="shared" si="43"/>
        <v>2797</v>
      </c>
      <c r="B2801">
        <v>0.59713372897063421</v>
      </c>
      <c r="C2801">
        <v>7300.1440907812203</v>
      </c>
      <c r="D2801" s="106">
        <v>0.76793909662185345</v>
      </c>
      <c r="E2801" s="106">
        <v>0.4670141405787851</v>
      </c>
      <c r="F2801">
        <v>1</v>
      </c>
      <c r="G2801">
        <v>2025</v>
      </c>
      <c r="H2801" s="88">
        <v>17179733.443481471</v>
      </c>
      <c r="I2801" s="151">
        <v>438786354592.77258</v>
      </c>
      <c r="J2801" s="106">
        <v>0.33112926293375877</v>
      </c>
      <c r="K2801" s="151">
        <v>35505666565.774963</v>
      </c>
      <c r="L2801" s="151">
        <v>84145097196.36322</v>
      </c>
      <c r="M2801" s="151">
        <v>118488646176.7778</v>
      </c>
      <c r="N2801" s="151">
        <v>676925764531.68848</v>
      </c>
      <c r="O2801" s="106">
        <v>0.45411478331435012</v>
      </c>
      <c r="P2801" s="106">
        <v>0.28991323171563632</v>
      </c>
      <c r="Q2801" s="88">
        <v>15.729372859707832</v>
      </c>
      <c r="R2801" s="151">
        <v>3730176366534.0078</v>
      </c>
      <c r="S2801" s="171">
        <v>3272.5123352024575</v>
      </c>
      <c r="T2801" s="165">
        <v>4.1353267245333634E-2</v>
      </c>
      <c r="U2801" s="566">
        <v>2.0000000000000001E-4</v>
      </c>
      <c r="V2801"/>
      <c r="W2801"/>
      <c r="X2801"/>
    </row>
    <row r="2802" spans="1:24" x14ac:dyDescent="0.2">
      <c r="A2802">
        <f t="shared" si="43"/>
        <v>2798</v>
      </c>
      <c r="B2802">
        <v>0.54345283394517319</v>
      </c>
      <c r="C2802">
        <v>5495.9135687950738</v>
      </c>
      <c r="D2802" s="106">
        <v>0.86901255026416424</v>
      </c>
      <c r="E2802" s="106">
        <v>0.68428559144941747</v>
      </c>
      <c r="F2802">
        <v>1</v>
      </c>
      <c r="G2802">
        <v>2024</v>
      </c>
      <c r="H2802" s="88">
        <v>21842815.963395927</v>
      </c>
      <c r="I2802" s="151">
        <v>666695141741.06592</v>
      </c>
      <c r="J2802" s="106">
        <v>0.49514558940925446</v>
      </c>
      <c r="K2802" s="151">
        <v>36584033309.967438</v>
      </c>
      <c r="L2802" s="151">
        <v>104681824565.16429</v>
      </c>
      <c r="M2802" s="151">
        <v>380718413474.00287</v>
      </c>
      <c r="N2802" s="151">
        <v>1188679413090.2004</v>
      </c>
      <c r="O2802" s="106">
        <v>0.60439454190369124</v>
      </c>
      <c r="P2802" s="106">
        <v>0.34907939693830814</v>
      </c>
      <c r="Q2802" s="88">
        <v>15.044849772966305</v>
      </c>
      <c r="R2802" s="151">
        <v>7049884489415.9658</v>
      </c>
      <c r="S2802" s="171">
        <v>6183.4861246894006</v>
      </c>
      <c r="T2802" s="165">
        <v>4.702286858135702E-2</v>
      </c>
      <c r="U2802" s="566">
        <v>2.0000000000000001E-4</v>
      </c>
      <c r="V2802"/>
      <c r="W2802"/>
      <c r="X2802"/>
    </row>
    <row r="2803" spans="1:24" x14ac:dyDescent="0.2">
      <c r="A2803">
        <f t="shared" si="43"/>
        <v>2799</v>
      </c>
      <c r="B2803">
        <v>0.42182693541383531</v>
      </c>
      <c r="C2803">
        <v>4707.0467981059355</v>
      </c>
      <c r="D2803" s="106">
        <v>0.25801595528762522</v>
      </c>
      <c r="E2803" s="106">
        <v>0.63779722471412925</v>
      </c>
      <c r="F2803">
        <v>1</v>
      </c>
      <c r="G2803">
        <v>2025</v>
      </c>
      <c r="H2803" s="88">
        <v>3074919.9691564268</v>
      </c>
      <c r="I2803" s="151">
        <v>179453695093.94766</v>
      </c>
      <c r="J2803" s="106">
        <v>0.42182693541383531</v>
      </c>
      <c r="K2803" s="151">
        <v>19272270862.715416</v>
      </c>
      <c r="L2803" s="151">
        <v>25836669939.13343</v>
      </c>
      <c r="M2803" s="151">
        <v>40463678435.188583</v>
      </c>
      <c r="N2803" s="151">
        <v>265026314330.98511</v>
      </c>
      <c r="O2803" s="106">
        <v>0.48575810773585176</v>
      </c>
      <c r="P2803" s="106">
        <v>0.32682090457315377</v>
      </c>
      <c r="Q2803" s="88">
        <v>14.293351398598976</v>
      </c>
      <c r="R2803" s="151">
        <v>1507043468637.637</v>
      </c>
      <c r="S2803" s="171">
        <v>1320.7753366273087</v>
      </c>
      <c r="T2803" s="165">
        <v>4.5817329368453744E-2</v>
      </c>
      <c r="U2803" s="566">
        <v>2.0000000000000001E-4</v>
      </c>
      <c r="V2803"/>
      <c r="W2803"/>
      <c r="X2803"/>
    </row>
    <row r="2804" spans="1:24" x14ac:dyDescent="0.2">
      <c r="A2804">
        <f t="shared" si="43"/>
        <v>2800</v>
      </c>
      <c r="B2804">
        <v>0.64051601911886746</v>
      </c>
      <c r="C2804">
        <v>6556.7007751000992</v>
      </c>
      <c r="D2804" s="106">
        <v>1.0064953623314032</v>
      </c>
      <c r="E2804" s="106">
        <v>0.19387115373557301</v>
      </c>
      <c r="F2804">
        <v>1</v>
      </c>
      <c r="G2804">
        <v>2027</v>
      </c>
      <c r="H2804" s="88">
        <v>30985534.504770488</v>
      </c>
      <c r="I2804" s="151">
        <v>573252593481.43347</v>
      </c>
      <c r="J2804" s="106">
        <v>0.22733212967027883</v>
      </c>
      <c r="K2804" s="151">
        <v>45753808651.925751</v>
      </c>
      <c r="L2804" s="151">
        <v>130399897092.37541</v>
      </c>
      <c r="M2804" s="151">
        <v>0</v>
      </c>
      <c r="N2804" s="151">
        <v>749406299225.73462</v>
      </c>
      <c r="O2804" s="106">
        <v>0.31309938391426279</v>
      </c>
      <c r="P2804" s="106">
        <v>0.18866831007228463</v>
      </c>
      <c r="Q2804" s="88">
        <v>15.040048434093304</v>
      </c>
      <c r="R2804" s="151">
        <v>2369049347087.3071</v>
      </c>
      <c r="S2804" s="171">
        <v>2076.9097623458251</v>
      </c>
      <c r="T2804" s="165">
        <v>4.7926901753037709E-2</v>
      </c>
      <c r="U2804" s="566">
        <v>2.0000000000000001E-4</v>
      </c>
      <c r="V2804"/>
      <c r="W2804"/>
      <c r="X2804"/>
    </row>
    <row r="2805" spans="1:24" x14ac:dyDescent="0.2">
      <c r="A2805">
        <f t="shared" si="43"/>
        <v>2801</v>
      </c>
      <c r="B2805">
        <v>0.57903395986277317</v>
      </c>
      <c r="C2805">
        <v>3071.9705688472095</v>
      </c>
      <c r="D2805" s="106">
        <v>0.73534600241611825</v>
      </c>
      <c r="E2805" s="106">
        <v>0.38151287521492894</v>
      </c>
      <c r="F2805">
        <v>1</v>
      </c>
      <c r="G2805">
        <v>2025</v>
      </c>
      <c r="H2805" s="88">
        <v>14959003.185453705</v>
      </c>
      <c r="I2805" s="151">
        <v>394913999010.92621</v>
      </c>
      <c r="J2805" s="106">
        <v>0.24481501613717183</v>
      </c>
      <c r="K2805" s="151">
        <v>25254739753.104965</v>
      </c>
      <c r="L2805" s="151">
        <v>63311722913.157089</v>
      </c>
      <c r="M2805" s="151">
        <v>170944932321.83939</v>
      </c>
      <c r="N2805" s="151">
        <v>654425393999.02771</v>
      </c>
      <c r="O2805" s="106">
        <v>0.43410021040392915</v>
      </c>
      <c r="P2805" s="106">
        <v>0.28366288951148932</v>
      </c>
      <c r="Q2805" s="88">
        <v>17.386101908539192</v>
      </c>
      <c r="R2805" s="151">
        <v>3737593029625.4136</v>
      </c>
      <c r="S2805" s="171">
        <v>3277.3905911284301</v>
      </c>
      <c r="T2805" s="165">
        <v>3.9874099479114203E-2</v>
      </c>
      <c r="U2805" s="566">
        <v>2.0000000000000001E-4</v>
      </c>
      <c r="V2805"/>
      <c r="W2805"/>
      <c r="X2805"/>
    </row>
    <row r="2806" spans="1:24" x14ac:dyDescent="0.2">
      <c r="A2806">
        <f t="shared" si="43"/>
        <v>2802</v>
      </c>
      <c r="B2806">
        <v>0.43003664557113863</v>
      </c>
      <c r="C2806">
        <v>3513.6045367505271</v>
      </c>
      <c r="D2806" s="106">
        <v>0.6198699588474077</v>
      </c>
      <c r="E2806" s="106">
        <v>0.60403619000511255</v>
      </c>
      <c r="F2806">
        <v>1</v>
      </c>
      <c r="G2806">
        <v>2026</v>
      </c>
      <c r="H2806" s="88">
        <v>10770910.271732381</v>
      </c>
      <c r="I2806" s="151">
        <v>267764873009.66168</v>
      </c>
      <c r="J2806" s="106">
        <v>0.31083366053510997</v>
      </c>
      <c r="K2806" s="151">
        <v>15606245886.839962</v>
      </c>
      <c r="L2806" s="151">
        <v>30535350444.681225</v>
      </c>
      <c r="M2806" s="151">
        <v>52501207732.232262</v>
      </c>
      <c r="N2806" s="151">
        <v>366407677073.41516</v>
      </c>
      <c r="O2806" s="106">
        <v>0.40845100020067621</v>
      </c>
      <c r="P2806" s="106">
        <v>0.26948760789228604</v>
      </c>
      <c r="Q2806" s="88">
        <v>15.50189763680047</v>
      </c>
      <c r="R2806" s="151">
        <v>1833852919937.4573</v>
      </c>
      <c r="S2806" s="171">
        <v>1608.0986214400291</v>
      </c>
      <c r="T2806" s="165">
        <v>4.2670444687961558E-2</v>
      </c>
      <c r="U2806" s="566">
        <v>2.0000000000000001E-4</v>
      </c>
      <c r="V2806"/>
      <c r="W2806"/>
      <c r="X2806"/>
    </row>
    <row r="2807" spans="1:24" x14ac:dyDescent="0.2">
      <c r="A2807">
        <f t="shared" si="43"/>
        <v>2803</v>
      </c>
      <c r="B2807">
        <v>0.60781049724137182</v>
      </c>
      <c r="C2807">
        <v>4794.4642561153214</v>
      </c>
      <c r="D2807" s="106">
        <v>0.98520551851641902</v>
      </c>
      <c r="E2807" s="106">
        <v>0.5706224804051756</v>
      </c>
      <c r="F2807">
        <v>1</v>
      </c>
      <c r="G2807">
        <v>2025</v>
      </c>
      <c r="H2807" s="88">
        <v>30182391.859677538</v>
      </c>
      <c r="I2807" s="151">
        <v>778914768882.89734</v>
      </c>
      <c r="J2807" s="106">
        <v>0.41023718792351305</v>
      </c>
      <c r="K2807" s="151">
        <v>24024356242.360825</v>
      </c>
      <c r="L2807" s="151">
        <v>11327501782.490429</v>
      </c>
      <c r="M2807" s="151">
        <v>288120526762.68408</v>
      </c>
      <c r="N2807" s="151">
        <v>1102387153670.4326</v>
      </c>
      <c r="O2807" s="106">
        <v>0.50717048488202854</v>
      </c>
      <c r="P2807" s="106">
        <v>0.30526545525512505</v>
      </c>
      <c r="Q2807" s="88">
        <v>15.178925551391108</v>
      </c>
      <c r="R2807" s="151">
        <v>5878703937037.0176</v>
      </c>
      <c r="S2807" s="171">
        <v>5153.2522032669958</v>
      </c>
      <c r="T2807" s="165">
        <v>4.6176853620922616E-2</v>
      </c>
      <c r="U2807" s="566">
        <v>2.0000000000000001E-4</v>
      </c>
      <c r="V2807"/>
      <c r="W2807"/>
      <c r="X2807"/>
    </row>
    <row r="2808" spans="1:24" x14ac:dyDescent="0.2">
      <c r="A2808">
        <f t="shared" si="43"/>
        <v>2804</v>
      </c>
      <c r="B2808">
        <v>0.63030491774538122</v>
      </c>
      <c r="C2808">
        <v>2888.441471267467</v>
      </c>
      <c r="D2808" s="106">
        <v>0.96316061084747639</v>
      </c>
      <c r="E2808" s="106">
        <v>0.19865925612329099</v>
      </c>
      <c r="F2808">
        <v>1</v>
      </c>
      <c r="G2808">
        <v>2023</v>
      </c>
      <c r="H2808" s="88">
        <v>27507062.706957422</v>
      </c>
      <c r="I2808" s="151">
        <v>686216396064.84631</v>
      </c>
      <c r="J2808" s="106">
        <v>0.44545500077296607</v>
      </c>
      <c r="K2808" s="151">
        <v>12719224446.430113</v>
      </c>
      <c r="L2808" s="151">
        <v>0</v>
      </c>
      <c r="M2808" s="151">
        <v>621976821022.94666</v>
      </c>
      <c r="N2808" s="151">
        <v>1320912441534.2231</v>
      </c>
      <c r="O2808" s="106">
        <v>0.60810993734366614</v>
      </c>
      <c r="P2808" s="106">
        <v>0.37647147023749694</v>
      </c>
      <c r="Q2808" s="88">
        <v>16.428142938261512</v>
      </c>
      <c r="R2808" s="151">
        <v>9435749554769.5586</v>
      </c>
      <c r="S2808" s="171">
        <v>8278.3990446711159</v>
      </c>
      <c r="T2808" s="165">
        <v>4.20226505900404E-2</v>
      </c>
      <c r="U2808" s="566">
        <v>2.0000000000000001E-4</v>
      </c>
      <c r="V2808"/>
      <c r="W2808"/>
      <c r="X2808"/>
    </row>
    <row r="2809" spans="1:24" x14ac:dyDescent="0.2">
      <c r="A2809">
        <f t="shared" si="43"/>
        <v>2805</v>
      </c>
      <c r="B2809">
        <v>0.38257115145409892</v>
      </c>
      <c r="C2809">
        <v>2538.5110473028217</v>
      </c>
      <c r="D2809" s="106">
        <v>1.1743457943510505</v>
      </c>
      <c r="E2809" s="106">
        <v>0.46795214464053342</v>
      </c>
      <c r="F2809">
        <v>1</v>
      </c>
      <c r="G2809">
        <v>2023</v>
      </c>
      <c r="H2809" s="88">
        <v>47668864.350455433</v>
      </c>
      <c r="I2809" s="151">
        <v>563297506788.1062</v>
      </c>
      <c r="J2809" s="106">
        <v>-0.23233318321900076</v>
      </c>
      <c r="K2809" s="151">
        <v>29131846035.44379</v>
      </c>
      <c r="L2809" s="151">
        <v>37523592187.890999</v>
      </c>
      <c r="M2809" s="151">
        <v>1352457986449.7512</v>
      </c>
      <c r="N2809" s="151">
        <v>1982410931461.1921</v>
      </c>
      <c r="O2809" s="106">
        <v>0.49490877218657664</v>
      </c>
      <c r="P2809" s="106">
        <v>0.22671568034742384</v>
      </c>
      <c r="Q2809" s="88">
        <v>27.920359953820224</v>
      </c>
      <c r="R2809" s="151">
        <v>13287879738210.027</v>
      </c>
      <c r="S2809" s="171">
        <v>11645.108357048026</v>
      </c>
      <c r="T2809" s="165">
        <v>2.720202776606177E-2</v>
      </c>
      <c r="U2809" s="566">
        <v>2.0000000000000001E-4</v>
      </c>
      <c r="V2809"/>
      <c r="W2809"/>
      <c r="X2809"/>
    </row>
    <row r="2810" spans="1:24" x14ac:dyDescent="0.2">
      <c r="A2810">
        <f t="shared" si="43"/>
        <v>2806</v>
      </c>
      <c r="B2810">
        <v>0.54462618262197926</v>
      </c>
      <c r="C2810">
        <v>9924.066718785285</v>
      </c>
      <c r="D2810" s="106">
        <v>0.61806713170603078</v>
      </c>
      <c r="E2810" s="106">
        <v>0.43215326770337004</v>
      </c>
      <c r="F2810">
        <v>1</v>
      </c>
      <c r="G2810">
        <v>2025</v>
      </c>
      <c r="H2810" s="88">
        <v>10911712.531491837</v>
      </c>
      <c r="I2810" s="151">
        <v>384191142439.61377</v>
      </c>
      <c r="J2810" s="106">
        <v>0.44253766385213322</v>
      </c>
      <c r="K2810" s="151">
        <v>43880808027.465363</v>
      </c>
      <c r="L2810" s="151">
        <v>63507564214.925354</v>
      </c>
      <c r="M2810" s="151">
        <v>163458584345.94122</v>
      </c>
      <c r="N2810" s="151">
        <v>655038099027.94568</v>
      </c>
      <c r="O2810" s="106">
        <v>0.5367504119506219</v>
      </c>
      <c r="P2810" s="106">
        <v>0.38848418085571157</v>
      </c>
      <c r="Q2810" s="88">
        <v>15.641438933569953</v>
      </c>
      <c r="R2810" s="151">
        <v>4637402942074.6816</v>
      </c>
      <c r="S2810" s="171">
        <v>4067.8877959868114</v>
      </c>
      <c r="T2810" s="165">
        <v>4.3707743015530411E-2</v>
      </c>
      <c r="U2810" s="566">
        <v>2.0000000000000001E-4</v>
      </c>
      <c r="V2810"/>
      <c r="W2810"/>
      <c r="X2810"/>
    </row>
    <row r="2811" spans="1:24" x14ac:dyDescent="0.2">
      <c r="A2811">
        <f t="shared" si="43"/>
        <v>2807</v>
      </c>
      <c r="B2811">
        <v>0.60145785824574982</v>
      </c>
      <c r="C2811">
        <v>5334.8773059957712</v>
      </c>
      <c r="D2811" s="106">
        <v>0.71046983566997202</v>
      </c>
      <c r="E2811" s="106">
        <v>0.44129548651626843</v>
      </c>
      <c r="F2811">
        <v>1</v>
      </c>
      <c r="G2811">
        <v>2025</v>
      </c>
      <c r="H2811" s="88">
        <v>13958944.095288903</v>
      </c>
      <c r="I2811" s="151">
        <v>412507506378.8288</v>
      </c>
      <c r="J2811" s="106">
        <v>0.37151363260046544</v>
      </c>
      <c r="K2811" s="151">
        <v>13978871692.029411</v>
      </c>
      <c r="L2811" s="151">
        <v>14745232125.681761</v>
      </c>
      <c r="M2811" s="151">
        <v>147855919485.51245</v>
      </c>
      <c r="N2811" s="151">
        <v>589087529682.05237</v>
      </c>
      <c r="O2811" s="106">
        <v>0.48096941317300812</v>
      </c>
      <c r="P2811" s="106">
        <v>0.2900045378034487</v>
      </c>
      <c r="Q2811" s="88">
        <v>15.353830399153239</v>
      </c>
      <c r="R2811" s="151">
        <v>3050411845994.6016</v>
      </c>
      <c r="S2811" s="171">
        <v>2674.8965262515289</v>
      </c>
      <c r="T2811" s="165">
        <v>4.4422577484809815E-2</v>
      </c>
      <c r="U2811" s="566">
        <v>2.0000000000000001E-4</v>
      </c>
      <c r="V2811"/>
      <c r="W2811"/>
      <c r="X2811"/>
    </row>
    <row r="2812" spans="1:24" x14ac:dyDescent="0.2">
      <c r="A2812">
        <f t="shared" si="43"/>
        <v>2808</v>
      </c>
      <c r="B2812">
        <v>0.58490858575994342</v>
      </c>
      <c r="C2812">
        <v>4432.7818987629234</v>
      </c>
      <c r="D2812" s="106">
        <v>0.75583870980021628</v>
      </c>
      <c r="E2812" s="106">
        <v>0.42253345447355628</v>
      </c>
      <c r="F2812">
        <v>1</v>
      </c>
      <c r="G2812">
        <v>2026</v>
      </c>
      <c r="H2812" s="88">
        <v>16599806.211509099</v>
      </c>
      <c r="I2812" s="151">
        <v>517871006798.03369</v>
      </c>
      <c r="J2812" s="106">
        <v>0.44043812149418859</v>
      </c>
      <c r="K2812" s="151">
        <v>48475282835.00071</v>
      </c>
      <c r="L2812" s="151">
        <v>189870166368.71375</v>
      </c>
      <c r="M2812" s="151">
        <v>79546780543.25589</v>
      </c>
      <c r="N2812" s="151">
        <v>835763236545.00403</v>
      </c>
      <c r="O2812" s="106">
        <v>0.53080067600714298</v>
      </c>
      <c r="P2812" s="106">
        <v>0.38024137661752028</v>
      </c>
      <c r="Q2812" s="88">
        <v>15.266513871761836</v>
      </c>
      <c r="R2812" s="151">
        <v>5519385085063.7949</v>
      </c>
      <c r="S2812" s="171">
        <v>4834.6172714051008</v>
      </c>
      <c r="T2812" s="165">
        <v>4.5895465523641869E-2</v>
      </c>
      <c r="U2812" s="566">
        <v>2.0000000000000001E-4</v>
      </c>
      <c r="V2812"/>
      <c r="W2812"/>
      <c r="X2812"/>
    </row>
    <row r="2813" spans="1:24" x14ac:dyDescent="0.2">
      <c r="A2813">
        <f t="shared" si="43"/>
        <v>2809</v>
      </c>
      <c r="B2813">
        <v>0.55397032833631599</v>
      </c>
      <c r="C2813">
        <v>3994.6000054560145</v>
      </c>
      <c r="D2813" s="106">
        <v>0.44921396006464248</v>
      </c>
      <c r="E2813" s="106">
        <v>0.62375802695145377</v>
      </c>
      <c r="F2813">
        <v>1</v>
      </c>
      <c r="G2813">
        <v>2024</v>
      </c>
      <c r="H2813" s="88">
        <v>6159580.3146428717</v>
      </c>
      <c r="I2813" s="151">
        <v>284023324504.086</v>
      </c>
      <c r="J2813" s="106">
        <v>0.54620961111097022</v>
      </c>
      <c r="K2813" s="151">
        <v>11949926685.914419</v>
      </c>
      <c r="L2813" s="151">
        <v>15513721408.90238</v>
      </c>
      <c r="M2813" s="151">
        <v>284140343856.63007</v>
      </c>
      <c r="N2813" s="151">
        <v>595627316455.53284</v>
      </c>
      <c r="O2813" s="106">
        <v>0.66293051196171304</v>
      </c>
      <c r="P2813" s="106">
        <v>0.40759249076236653</v>
      </c>
      <c r="Q2813" s="88">
        <v>15.920861329350203</v>
      </c>
      <c r="R2813" s="151">
        <v>4406276101105.1748</v>
      </c>
      <c r="S2813" s="171">
        <v>3867.8054561647787</v>
      </c>
      <c r="T2813" s="165">
        <v>4.4041235173467502E-2</v>
      </c>
      <c r="U2813" s="566">
        <v>2.0000000000000001E-4</v>
      </c>
      <c r="V2813"/>
      <c r="W2813"/>
      <c r="X2813"/>
    </row>
    <row r="2814" spans="1:24" x14ac:dyDescent="0.2">
      <c r="A2814">
        <f t="shared" si="43"/>
        <v>2810</v>
      </c>
      <c r="B2814">
        <v>0.44728568983963285</v>
      </c>
      <c r="C2814">
        <v>4135.9008798717596</v>
      </c>
      <c r="D2814" s="106">
        <v>0.80928708922850801</v>
      </c>
      <c r="E2814" s="106">
        <v>0.7</v>
      </c>
      <c r="F2814">
        <v>1</v>
      </c>
      <c r="G2814">
        <v>2023</v>
      </c>
      <c r="H2814" s="88">
        <v>19074276.58353458</v>
      </c>
      <c r="I2814" s="151">
        <v>644120419740.41187</v>
      </c>
      <c r="J2814" s="106">
        <v>0.44728568983963291</v>
      </c>
      <c r="K2814" s="151">
        <v>31871890539.226612</v>
      </c>
      <c r="L2814" s="151">
        <v>60240785322.729408</v>
      </c>
      <c r="M2814" s="151">
        <v>357213753020.50146</v>
      </c>
      <c r="N2814" s="151">
        <v>1093446848622.8694</v>
      </c>
      <c r="O2814" s="106">
        <v>0.5689069182845311</v>
      </c>
      <c r="P2814" s="106">
        <v>0.45129381573913868</v>
      </c>
      <c r="Q2814" s="88">
        <v>16.312074144020418</v>
      </c>
      <c r="R2814" s="151">
        <v>9540927426606.8652</v>
      </c>
      <c r="S2814" s="171">
        <v>8363.7352626296906</v>
      </c>
      <c r="T2814" s="165">
        <v>4.1306110776559227E-2</v>
      </c>
      <c r="U2814" s="566">
        <v>2.0000000000000001E-4</v>
      </c>
      <c r="V2814"/>
      <c r="W2814"/>
      <c r="X2814"/>
    </row>
    <row r="2815" spans="1:24" x14ac:dyDescent="0.2">
      <c r="A2815">
        <f t="shared" si="43"/>
        <v>2811</v>
      </c>
      <c r="B2815">
        <v>0.51136266640484673</v>
      </c>
      <c r="C2815">
        <v>1500</v>
      </c>
      <c r="D2815" s="106">
        <v>1.0796376262416145</v>
      </c>
      <c r="E2815" s="106">
        <v>0.46020813280972772</v>
      </c>
      <c r="F2815">
        <v>1</v>
      </c>
      <c r="G2815">
        <v>2027</v>
      </c>
      <c r="H2815" s="88">
        <v>38691739.312134147</v>
      </c>
      <c r="I2815" s="151">
        <v>781025044266.58215</v>
      </c>
      <c r="J2815" s="106">
        <v>0.29054459778098995</v>
      </c>
      <c r="K2815" s="151">
        <v>35248584667.220718</v>
      </c>
      <c r="L2815" s="151">
        <v>89393523162.073242</v>
      </c>
      <c r="M2815" s="151">
        <v>0</v>
      </c>
      <c r="N2815" s="151">
        <v>905667152095.8761</v>
      </c>
      <c r="O2815" s="106">
        <v>0.32952219276401368</v>
      </c>
      <c r="P2815" s="106">
        <v>0.20157717574723164</v>
      </c>
      <c r="Q2815" s="88">
        <v>14.152181594956192</v>
      </c>
      <c r="R2815" s="151">
        <v>3171101507734.4741</v>
      </c>
      <c r="S2815" s="171">
        <v>2781.4353911715657</v>
      </c>
      <c r="T2815" s="165">
        <v>4.6270570312994946E-2</v>
      </c>
      <c r="U2815" s="566">
        <v>2.0000000000000001E-4</v>
      </c>
      <c r="V2815"/>
      <c r="W2815"/>
      <c r="X2815"/>
    </row>
    <row r="2816" spans="1:24" x14ac:dyDescent="0.2">
      <c r="A2816">
        <f t="shared" si="43"/>
        <v>2812</v>
      </c>
      <c r="B2816">
        <v>0.43619023456132205</v>
      </c>
      <c r="C2816">
        <v>4228.2079773779888</v>
      </c>
      <c r="D2816" s="106">
        <v>0.77457463312300001</v>
      </c>
      <c r="E2816" s="106">
        <v>0.5020029850138249</v>
      </c>
      <c r="F2816">
        <v>1</v>
      </c>
      <c r="G2816">
        <v>2024</v>
      </c>
      <c r="H2816" s="88">
        <v>16765723.302786112</v>
      </c>
      <c r="I2816" s="151">
        <v>379275094745.38953</v>
      </c>
      <c r="J2816" s="106">
        <v>0.28051634668921521</v>
      </c>
      <c r="K2816" s="151">
        <v>32532082401.699295</v>
      </c>
      <c r="L2816" s="151">
        <v>46237404955.918663</v>
      </c>
      <c r="M2816" s="151">
        <v>450939382075.99127</v>
      </c>
      <c r="N2816" s="151">
        <v>908983964178.99878</v>
      </c>
      <c r="O2816" s="106">
        <v>0.55461296729150611</v>
      </c>
      <c r="P2816" s="106">
        <v>0.29146595845289425</v>
      </c>
      <c r="Q2816" s="88">
        <v>17.207090933111452</v>
      </c>
      <c r="R2816" s="151">
        <v>5018893205764.7549</v>
      </c>
      <c r="S2816" s="171">
        <v>4403.7999988936717</v>
      </c>
      <c r="T2816" s="165">
        <v>4.2091299710112801E-2</v>
      </c>
      <c r="U2816" s="566">
        <v>2.0000000000000001E-4</v>
      </c>
      <c r="V2816"/>
      <c r="W2816"/>
      <c r="X2816"/>
    </row>
    <row r="2817" spans="1:24" x14ac:dyDescent="0.2">
      <c r="A2817">
        <f t="shared" si="43"/>
        <v>2813</v>
      </c>
      <c r="B2817">
        <v>0.59473396503115905</v>
      </c>
      <c r="C2817">
        <v>4687.3480342558623</v>
      </c>
      <c r="D2817" s="106">
        <v>0.70266644979168058</v>
      </c>
      <c r="E2817" s="106">
        <v>0.43983867049252778</v>
      </c>
      <c r="F2817">
        <v>1</v>
      </c>
      <c r="G2817">
        <v>2024</v>
      </c>
      <c r="H2817" s="88">
        <v>13781238.244277049</v>
      </c>
      <c r="I2817" s="151">
        <v>380923298384.66473</v>
      </c>
      <c r="J2817" s="106">
        <v>0.36650207911933175</v>
      </c>
      <c r="K2817" s="151">
        <v>32157371116.525669</v>
      </c>
      <c r="L2817" s="151">
        <v>69548281917.158752</v>
      </c>
      <c r="M2817" s="151">
        <v>385317525628.005</v>
      </c>
      <c r="N2817" s="151">
        <v>867946477046.35413</v>
      </c>
      <c r="O2817" s="106">
        <v>0.58010699990687775</v>
      </c>
      <c r="P2817" s="106">
        <v>0.40662091753572455</v>
      </c>
      <c r="Q2817" s="88">
        <v>17.019024842137707</v>
      </c>
      <c r="R2817" s="151">
        <v>6674396151384.0186</v>
      </c>
      <c r="S2817" s="171">
        <v>5838.7649561436438</v>
      </c>
      <c r="T2817" s="165">
        <v>4.234054544928216E-2</v>
      </c>
      <c r="U2817" s="566">
        <v>2.0000000000000001E-4</v>
      </c>
      <c r="V2817"/>
      <c r="W2817"/>
      <c r="X2817"/>
    </row>
    <row r="2818" spans="1:24" x14ac:dyDescent="0.2">
      <c r="A2818">
        <f t="shared" si="43"/>
        <v>2814</v>
      </c>
      <c r="B2818">
        <v>0.27205507080254354</v>
      </c>
      <c r="C2818">
        <v>3294.1076710636148</v>
      </c>
      <c r="D2818" s="106">
        <v>0.90190614007113568</v>
      </c>
      <c r="E2818" s="106">
        <v>0.51488094709101373</v>
      </c>
      <c r="F2818">
        <v>1</v>
      </c>
      <c r="G2818">
        <v>2026</v>
      </c>
      <c r="H2818" s="88">
        <v>24752856.470720626</v>
      </c>
      <c r="I2818" s="151">
        <v>578301545053.7356</v>
      </c>
      <c r="J2818" s="106">
        <v>0.27205507080254354</v>
      </c>
      <c r="K2818" s="151">
        <v>33667681424.137218</v>
      </c>
      <c r="L2818" s="151">
        <v>58335857925.262878</v>
      </c>
      <c r="M2818" s="151">
        <v>105161862114.4043</v>
      </c>
      <c r="N2818" s="151">
        <v>775466946517.54004</v>
      </c>
      <c r="O2818" s="106">
        <v>0.37155425529156455</v>
      </c>
      <c r="P2818" s="106">
        <v>0.21766631808193504</v>
      </c>
      <c r="Q2818" s="88">
        <v>15.529985407105245</v>
      </c>
      <c r="R2818" s="151">
        <v>2931821537414.4863</v>
      </c>
      <c r="S2818" s="171">
        <v>2571.8263755533208</v>
      </c>
      <c r="T2818" s="165">
        <v>4.5836282396838908E-2</v>
      </c>
      <c r="U2818" s="566">
        <v>2.0000000000000001E-4</v>
      </c>
      <c r="V2818"/>
      <c r="W2818"/>
      <c r="X2818"/>
    </row>
    <row r="2819" spans="1:24" x14ac:dyDescent="0.2">
      <c r="A2819">
        <f t="shared" si="43"/>
        <v>2815</v>
      </c>
      <c r="B2819">
        <v>0.4184419959348431</v>
      </c>
      <c r="C2819">
        <v>4034.9045548206327</v>
      </c>
      <c r="D2819" s="106">
        <v>0.78649452726713731</v>
      </c>
      <c r="E2819" s="106">
        <v>0.10736259862246789</v>
      </c>
      <c r="F2819">
        <v>1</v>
      </c>
      <c r="G2819">
        <v>2025</v>
      </c>
      <c r="H2819" s="88">
        <v>16581045.527234372</v>
      </c>
      <c r="I2819" s="151">
        <v>329378115504.06128</v>
      </c>
      <c r="J2819" s="106">
        <v>0.1157914458873962</v>
      </c>
      <c r="K2819" s="151">
        <v>14524511461.02351</v>
      </c>
      <c r="L2819" s="151">
        <v>20099783044.207584</v>
      </c>
      <c r="M2819" s="151">
        <v>148736351822.01279</v>
      </c>
      <c r="N2819" s="151">
        <v>512738761831.30511</v>
      </c>
      <c r="O2819" s="106">
        <v>0.33780960017968004</v>
      </c>
      <c r="P2819" s="106">
        <v>0.20934703545360722</v>
      </c>
      <c r="Q2819" s="88">
        <v>18.531762360065468</v>
      </c>
      <c r="R2819" s="151">
        <v>2235966392980.7632</v>
      </c>
      <c r="S2819" s="171">
        <v>1958.0206581940984</v>
      </c>
      <c r="T2819" s="165">
        <v>3.7627788435883755E-2</v>
      </c>
      <c r="U2819" s="566">
        <v>2.0000000000000001E-4</v>
      </c>
      <c r="V2819"/>
      <c r="W2819"/>
      <c r="X2819"/>
    </row>
    <row r="2820" spans="1:24" x14ac:dyDescent="0.2">
      <c r="A2820">
        <f t="shared" si="43"/>
        <v>2816</v>
      </c>
      <c r="B2820">
        <v>0.48637853277218657</v>
      </c>
      <c r="C2820">
        <v>5324.2048402913806</v>
      </c>
      <c r="D2820" s="106">
        <v>0.56189992145747425</v>
      </c>
      <c r="E2820" s="106">
        <v>0.3647391062626974</v>
      </c>
      <c r="F2820">
        <v>1</v>
      </c>
      <c r="G2820">
        <v>2026</v>
      </c>
      <c r="H2820" s="88">
        <v>9219773.5922968294</v>
      </c>
      <c r="I2820" s="151">
        <v>338382008528.34857</v>
      </c>
      <c r="J2820" s="106">
        <v>0.48637853277218657</v>
      </c>
      <c r="K2820" s="151">
        <v>18411108927.563118</v>
      </c>
      <c r="L2820" s="151">
        <v>18788135173.850178</v>
      </c>
      <c r="M2820" s="151">
        <v>49808483814.702866</v>
      </c>
      <c r="N2820" s="151">
        <v>425389736444.46472</v>
      </c>
      <c r="O2820" s="106">
        <v>0.51590111658468951</v>
      </c>
      <c r="P2820" s="106">
        <v>0.37744888689421663</v>
      </c>
      <c r="Q2820" s="88">
        <v>14.145947162355142</v>
      </c>
      <c r="R2820" s="151">
        <v>2832681718650.6665</v>
      </c>
      <c r="S2820" s="171">
        <v>2486.0418720743919</v>
      </c>
      <c r="T2820" s="165">
        <v>4.5284058112301857E-2</v>
      </c>
      <c r="U2820" s="566">
        <v>2.0000000000000001E-4</v>
      </c>
      <c r="V2820"/>
      <c r="W2820"/>
      <c r="X2820"/>
    </row>
    <row r="2821" spans="1:24" x14ac:dyDescent="0.2">
      <c r="A2821">
        <f t="shared" si="43"/>
        <v>2817</v>
      </c>
      <c r="B2821">
        <v>0.56403301207774226</v>
      </c>
      <c r="C2821">
        <v>3604.9180013563973</v>
      </c>
      <c r="D2821" s="106">
        <v>1.1939880931299904</v>
      </c>
      <c r="E2821" s="106">
        <v>0.7</v>
      </c>
      <c r="F2821">
        <v>1</v>
      </c>
      <c r="G2821">
        <v>2024</v>
      </c>
      <c r="H2821" s="88">
        <v>49518126.978408083</v>
      </c>
      <c r="I2821" s="151">
        <v>874183573762.28271</v>
      </c>
      <c r="J2821" s="106">
        <v>0.11680594392865573</v>
      </c>
      <c r="K2821" s="151">
        <v>28537859454.149643</v>
      </c>
      <c r="L2821" s="151">
        <v>6287683190.7349501</v>
      </c>
      <c r="M2821" s="151">
        <v>804647877362.40198</v>
      </c>
      <c r="N2821" s="151">
        <v>1713656993769.5693</v>
      </c>
      <c r="O2821" s="106">
        <v>0.43816136407266609</v>
      </c>
      <c r="P2821" s="106">
        <v>0.24199826875839761</v>
      </c>
      <c r="Q2821" s="88">
        <v>19.355227830769355</v>
      </c>
      <c r="R2821" s="151">
        <v>8714305361058.8623</v>
      </c>
      <c r="S2821" s="171">
        <v>7641.9693602844973</v>
      </c>
      <c r="T2821" s="165">
        <v>3.7954947937753288E-2</v>
      </c>
      <c r="U2821" s="566">
        <v>2.0000000000000001E-4</v>
      </c>
      <c r="V2821"/>
      <c r="W2821"/>
      <c r="X2821"/>
    </row>
    <row r="2822" spans="1:24" x14ac:dyDescent="0.2">
      <c r="A2822">
        <f t="shared" si="43"/>
        <v>2818</v>
      </c>
      <c r="B2822">
        <v>0.50588675213006296</v>
      </c>
      <c r="C2822">
        <v>5538.3578675223162</v>
      </c>
      <c r="D2822" s="106">
        <v>0.92627069633730597</v>
      </c>
      <c r="E2822" s="106">
        <v>0.48877400416465033</v>
      </c>
      <c r="F2822">
        <v>1</v>
      </c>
      <c r="G2822">
        <v>2026</v>
      </c>
      <c r="H2822" s="88">
        <v>25530685.335101739</v>
      </c>
      <c r="I2822" s="151">
        <v>672011156536.14771</v>
      </c>
      <c r="J2822" s="106">
        <v>0.36568105870701695</v>
      </c>
      <c r="K2822" s="151">
        <v>50267930875.25312</v>
      </c>
      <c r="L2822" s="151">
        <v>108720288560.5567</v>
      </c>
      <c r="M2822" s="151">
        <v>79004872786.363693</v>
      </c>
      <c r="N2822" s="151">
        <v>910004248758.32129</v>
      </c>
      <c r="O2822" s="106">
        <v>0.43507695794039153</v>
      </c>
      <c r="P2822" s="106">
        <v>0.258597917649519</v>
      </c>
      <c r="Q2822" s="88">
        <v>14.394285834000243</v>
      </c>
      <c r="R2822" s="151">
        <v>3905321593756.311</v>
      </c>
      <c r="S2822" s="171">
        <v>3423.5377107594313</v>
      </c>
      <c r="T2822" s="165">
        <v>4.7863490686707547E-2</v>
      </c>
      <c r="U2822" s="566">
        <v>2.0000000000000001E-4</v>
      </c>
      <c r="V2822"/>
      <c r="W2822"/>
      <c r="X2822"/>
    </row>
    <row r="2823" spans="1:24" x14ac:dyDescent="0.2">
      <c r="A2823">
        <f t="shared" ref="A2823:A2886" si="44">A2822+1</f>
        <v>2819</v>
      </c>
      <c r="B2823">
        <v>0.61303888773565907</v>
      </c>
      <c r="C2823">
        <v>4082.772570048483</v>
      </c>
      <c r="D2823" s="106">
        <v>0.99843008384983922</v>
      </c>
      <c r="E2823" s="106">
        <v>0.69848868569447342</v>
      </c>
      <c r="F2823">
        <v>1</v>
      </c>
      <c r="G2823">
        <v>2025</v>
      </c>
      <c r="H2823" s="88">
        <v>30256420.331254601</v>
      </c>
      <c r="I2823" s="151">
        <v>711153385169.64648</v>
      </c>
      <c r="J2823" s="106">
        <v>0.31905949073416318</v>
      </c>
      <c r="K2823" s="151">
        <v>32296025109.997013</v>
      </c>
      <c r="L2823" s="151">
        <v>19059989723.503056</v>
      </c>
      <c r="M2823" s="151">
        <v>154505926579.67877</v>
      </c>
      <c r="N2823" s="151">
        <v>917015326582.82544</v>
      </c>
      <c r="O2823" s="106">
        <v>0.39885153426125858</v>
      </c>
      <c r="P2823" s="106">
        <v>0.21543539306696424</v>
      </c>
      <c r="Q2823" s="88">
        <v>13.881622169044938</v>
      </c>
      <c r="R2823" s="151">
        <v>3322817526821.126</v>
      </c>
      <c r="S2823" s="171">
        <v>2913.5627967389314</v>
      </c>
      <c r="T2823" s="165">
        <v>4.8078853785569857E-2</v>
      </c>
      <c r="U2823" s="566">
        <v>2.0000000000000001E-4</v>
      </c>
      <c r="V2823"/>
      <c r="W2823"/>
      <c r="X2823"/>
    </row>
    <row r="2824" spans="1:24" x14ac:dyDescent="0.2">
      <c r="A2824">
        <f t="shared" si="44"/>
        <v>2820</v>
      </c>
      <c r="B2824">
        <v>0.52164314374980447</v>
      </c>
      <c r="C2824">
        <v>2583.3897189033896</v>
      </c>
      <c r="D2824" s="106">
        <v>0.51175881700321513</v>
      </c>
      <c r="E2824" s="106">
        <v>0.23585990470217152</v>
      </c>
      <c r="F2824">
        <v>1</v>
      </c>
      <c r="G2824">
        <v>2024</v>
      </c>
      <c r="H2824" s="88">
        <v>7412634.0208282322</v>
      </c>
      <c r="I2824" s="151">
        <v>374721291566.03192</v>
      </c>
      <c r="J2824" s="106">
        <v>0.52164314374980447</v>
      </c>
      <c r="K2824" s="151">
        <v>17473995879.143761</v>
      </c>
      <c r="L2824" s="151">
        <v>25604113307.711273</v>
      </c>
      <c r="M2824" s="151">
        <v>179297856737.38135</v>
      </c>
      <c r="N2824" s="151">
        <v>597097257490.26831</v>
      </c>
      <c r="O2824" s="106">
        <v>0.60189921171162564</v>
      </c>
      <c r="P2824" s="106">
        <v>0.39883116173402156</v>
      </c>
      <c r="Q2824" s="88">
        <v>15.080828113797756</v>
      </c>
      <c r="R2824" s="151">
        <v>4273744109872.1357</v>
      </c>
      <c r="S2824" s="171">
        <v>3747.5428882228916</v>
      </c>
      <c r="T2824" s="165">
        <v>4.4626308635742414E-2</v>
      </c>
      <c r="U2824" s="566">
        <v>2.0000000000000001E-4</v>
      </c>
      <c r="V2824"/>
      <c r="W2824"/>
      <c r="X2824"/>
    </row>
    <row r="2825" spans="1:24" x14ac:dyDescent="0.2">
      <c r="A2825">
        <f t="shared" si="44"/>
        <v>2821</v>
      </c>
      <c r="B2825">
        <v>0.62006524373034422</v>
      </c>
      <c r="C2825">
        <v>4880.246020103139</v>
      </c>
      <c r="D2825" s="106">
        <v>0.65685294716583087</v>
      </c>
      <c r="E2825" s="106">
        <v>0.46044858501526498</v>
      </c>
      <c r="F2825">
        <v>1</v>
      </c>
      <c r="G2825">
        <v>2026</v>
      </c>
      <c r="H2825" s="88">
        <v>12046786.616326865</v>
      </c>
      <c r="I2825" s="151">
        <v>419962247926.02716</v>
      </c>
      <c r="J2825" s="106">
        <v>0.45617330890420738</v>
      </c>
      <c r="K2825" s="151">
        <v>27642749457.51823</v>
      </c>
      <c r="L2825" s="151">
        <v>44802319889.100693</v>
      </c>
      <c r="M2825" s="151">
        <v>71808153788.466141</v>
      </c>
      <c r="N2825" s="151">
        <v>564215471061.11218</v>
      </c>
      <c r="O2825" s="106">
        <v>0.50488503382861638</v>
      </c>
      <c r="P2825" s="106">
        <v>0.37014147511421425</v>
      </c>
      <c r="Q2825" s="88">
        <v>14.807267748809487</v>
      </c>
      <c r="R2825" s="151">
        <v>3807702878727.8154</v>
      </c>
      <c r="S2825" s="171">
        <v>3337.8313104559702</v>
      </c>
      <c r="T2825" s="165">
        <v>4.3619652705258624E-2</v>
      </c>
      <c r="U2825" s="566">
        <v>2.0000000000000001E-4</v>
      </c>
      <c r="V2825"/>
      <c r="W2825"/>
      <c r="X2825"/>
    </row>
    <row r="2826" spans="1:24" x14ac:dyDescent="0.2">
      <c r="A2826">
        <f t="shared" si="44"/>
        <v>2822</v>
      </c>
      <c r="B2826">
        <v>0.48815047955505941</v>
      </c>
      <c r="C2826">
        <v>7807.6468217680604</v>
      </c>
      <c r="D2826" s="106">
        <v>1.0390949544615351</v>
      </c>
      <c r="E2826" s="106">
        <v>0.55385194868121568</v>
      </c>
      <c r="F2826">
        <v>1</v>
      </c>
      <c r="G2826">
        <v>2022</v>
      </c>
      <c r="H2826" s="88">
        <v>34164459.242309988</v>
      </c>
      <c r="I2826" s="151">
        <v>863329679057.79175</v>
      </c>
      <c r="J2826" s="106">
        <v>0.40489054561910254</v>
      </c>
      <c r="K2826" s="151">
        <v>13983495923.054409</v>
      </c>
      <c r="L2826" s="151">
        <v>0</v>
      </c>
      <c r="M2826" s="151">
        <v>1470038558130.7087</v>
      </c>
      <c r="N2826" s="151">
        <v>2347351733111.5547</v>
      </c>
      <c r="O2826" s="106">
        <v>0.64991745795385658</v>
      </c>
      <c r="P2826" s="106">
        <v>0.45774213906709821</v>
      </c>
      <c r="Q2826" s="88">
        <v>17.435101985919317</v>
      </c>
      <c r="R2826" s="151">
        <v>20468715475913.699</v>
      </c>
      <c r="S2826" s="171">
        <v>17953.267677370673</v>
      </c>
      <c r="T2826" s="165">
        <v>4.2018968001720419E-2</v>
      </c>
      <c r="U2826" s="566">
        <v>2.0000000000000001E-4</v>
      </c>
      <c r="V2826"/>
      <c r="W2826"/>
      <c r="X2826"/>
    </row>
    <row r="2827" spans="1:24" x14ac:dyDescent="0.2">
      <c r="A2827">
        <f t="shared" si="44"/>
        <v>2823</v>
      </c>
      <c r="B2827">
        <v>0.65811099798161554</v>
      </c>
      <c r="C2827">
        <v>1766.6635846433724</v>
      </c>
      <c r="D2827" s="106">
        <v>0.75763482960051354</v>
      </c>
      <c r="E2827" s="106">
        <v>0.50436406372169362</v>
      </c>
      <c r="F2827">
        <v>1</v>
      </c>
      <c r="G2827">
        <v>2023</v>
      </c>
      <c r="H2827" s="88">
        <v>16354475.172618471</v>
      </c>
      <c r="I2827" s="151">
        <v>406668708245.53662</v>
      </c>
      <c r="J2827" s="106">
        <v>0.34011116594527713</v>
      </c>
      <c r="K2827" s="151">
        <v>8140048462.2918386</v>
      </c>
      <c r="L2827" s="151">
        <v>0</v>
      </c>
      <c r="M2827" s="151">
        <v>461173712772.80078</v>
      </c>
      <c r="N2827" s="151">
        <v>875982469480.62927</v>
      </c>
      <c r="O2827" s="106">
        <v>0.57906585623093543</v>
      </c>
      <c r="P2827" s="106">
        <v>0.34667856087040239</v>
      </c>
      <c r="Q2827" s="88">
        <v>17.399243809751518</v>
      </c>
      <c r="R2827" s="151">
        <v>5931260725758.2354</v>
      </c>
      <c r="S2827" s="171">
        <v>5201.5959826341559</v>
      </c>
      <c r="T2827" s="165">
        <v>4.0892766579907328E-2</v>
      </c>
      <c r="U2827" s="566">
        <v>2.0000000000000001E-4</v>
      </c>
      <c r="V2827"/>
      <c r="W2827"/>
      <c r="X2827"/>
    </row>
    <row r="2828" spans="1:24" x14ac:dyDescent="0.2">
      <c r="A2828">
        <f t="shared" si="44"/>
        <v>2824</v>
      </c>
      <c r="B2828">
        <v>0.47212751841077027</v>
      </c>
      <c r="C2828">
        <v>8294.6249513466901</v>
      </c>
      <c r="D2828" s="106">
        <v>0.67014695898524346</v>
      </c>
      <c r="E2828" s="106">
        <v>0.7</v>
      </c>
      <c r="F2828">
        <v>1</v>
      </c>
      <c r="G2828">
        <v>2025</v>
      </c>
      <c r="H2828" s="88">
        <v>12503295.190849006</v>
      </c>
      <c r="I2828" s="151">
        <v>493427026289.95117</v>
      </c>
      <c r="J2828" s="106">
        <v>0.47212751841077027</v>
      </c>
      <c r="K2828" s="151">
        <v>53051557463.94249</v>
      </c>
      <c r="L2828" s="151">
        <v>129745240042.87906</v>
      </c>
      <c r="M2828" s="151">
        <v>138338911555.03577</v>
      </c>
      <c r="N2828" s="151">
        <v>814562735351.80847</v>
      </c>
      <c r="O2828" s="106">
        <v>0.5492858674957295</v>
      </c>
      <c r="P2828" s="106">
        <v>0.33286909352313948</v>
      </c>
      <c r="Q2828" s="88">
        <v>14.760693228708961</v>
      </c>
      <c r="R2828" s="151">
        <v>4638031156239.5059</v>
      </c>
      <c r="S2828" s="171">
        <v>4067.2906446614293</v>
      </c>
      <c r="T2828" s="165">
        <v>4.6324258225885803E-2</v>
      </c>
      <c r="U2828" s="566">
        <v>2.0000000000000001E-4</v>
      </c>
      <c r="V2828"/>
      <c r="W2828"/>
      <c r="X2828"/>
    </row>
    <row r="2829" spans="1:24" x14ac:dyDescent="0.2">
      <c r="A2829">
        <f t="shared" si="44"/>
        <v>2825</v>
      </c>
      <c r="B2829">
        <v>0.64345039396006887</v>
      </c>
      <c r="C2829">
        <v>11523.008741951529</v>
      </c>
      <c r="D2829" s="106">
        <v>0.45446076457941065</v>
      </c>
      <c r="E2829" s="106">
        <v>0.69155163298568623</v>
      </c>
      <c r="F2829">
        <v>1</v>
      </c>
      <c r="G2829">
        <v>2024</v>
      </c>
      <c r="H2829" s="88">
        <v>6327570.5237787766</v>
      </c>
      <c r="I2829" s="151">
        <v>293030488841.07483</v>
      </c>
      <c r="J2829" s="106">
        <v>0.5689638817571443</v>
      </c>
      <c r="K2829" s="151">
        <v>7293557427.0919914</v>
      </c>
      <c r="L2829" s="151">
        <v>10253082858.372152</v>
      </c>
      <c r="M2829" s="151">
        <v>165125283628.79352</v>
      </c>
      <c r="N2829" s="151">
        <v>475702412755.33246</v>
      </c>
      <c r="O2829" s="106">
        <v>0.64541707033942797</v>
      </c>
      <c r="P2829" s="106">
        <v>0.45448666950561178</v>
      </c>
      <c r="Q2829" s="88">
        <v>15.378328844666338</v>
      </c>
      <c r="R2829" s="151">
        <v>3810422078398.4849</v>
      </c>
      <c r="S2829" s="171">
        <v>3336.3237651914023</v>
      </c>
      <c r="T2829" s="165">
        <v>4.5592821861010588E-2</v>
      </c>
      <c r="U2829" s="566">
        <v>2.0000000000000001E-4</v>
      </c>
      <c r="V2829"/>
      <c r="W2829"/>
      <c r="X2829"/>
    </row>
    <row r="2830" spans="1:24" x14ac:dyDescent="0.2">
      <c r="A2830">
        <f t="shared" si="44"/>
        <v>2826</v>
      </c>
      <c r="B2830">
        <v>0.55735790416486086</v>
      </c>
      <c r="C2830">
        <v>3879.3501807081589</v>
      </c>
      <c r="D2830" s="106">
        <v>1.0796524103801977</v>
      </c>
      <c r="E2830" s="106">
        <v>0.38547274627021993</v>
      </c>
      <c r="F2830">
        <v>1</v>
      </c>
      <c r="G2830">
        <v>2025</v>
      </c>
      <c r="H2830" s="88">
        <v>38640470.723870263</v>
      </c>
      <c r="I2830" s="151">
        <v>951074248793.32935</v>
      </c>
      <c r="J2830" s="106">
        <v>0.41306234197163161</v>
      </c>
      <c r="K2830" s="151">
        <v>32700101374.854507</v>
      </c>
      <c r="L2830" s="151">
        <v>46447827126.915817</v>
      </c>
      <c r="M2830" s="151">
        <v>234013440501.36856</v>
      </c>
      <c r="N2830" s="151">
        <v>1264235617796.4683</v>
      </c>
      <c r="O2830" s="106">
        <v>0.48821751421140397</v>
      </c>
      <c r="P2830" s="106">
        <v>0.34907252855457349</v>
      </c>
      <c r="Q2830" s="88">
        <v>15.232754526001333</v>
      </c>
      <c r="R2830" s="151">
        <v>7547557171481.4521</v>
      </c>
      <c r="S2830" s="171">
        <v>6618.4575409688996</v>
      </c>
      <c r="T2830" s="165">
        <v>4.6815718096696893E-2</v>
      </c>
      <c r="U2830" s="566">
        <v>2.0000000000000001E-4</v>
      </c>
      <c r="V2830"/>
      <c r="W2830"/>
      <c r="X2830"/>
    </row>
    <row r="2831" spans="1:24" x14ac:dyDescent="0.2">
      <c r="A2831">
        <f t="shared" si="44"/>
        <v>2827</v>
      </c>
      <c r="B2831">
        <v>0.41454137284192893</v>
      </c>
      <c r="C2831">
        <v>3791.4623033905737</v>
      </c>
      <c r="D2831" s="106">
        <v>0.85286227228487954</v>
      </c>
      <c r="E2831" s="106">
        <v>0.47205233579325967</v>
      </c>
      <c r="F2831">
        <v>1</v>
      </c>
      <c r="G2831">
        <v>2024</v>
      </c>
      <c r="H2831" s="88">
        <v>20601590.271522794</v>
      </c>
      <c r="I2831" s="151">
        <v>535233250618.21307</v>
      </c>
      <c r="J2831" s="106">
        <v>0.41454137284192893</v>
      </c>
      <c r="K2831" s="151">
        <v>60448229220.758781</v>
      </c>
      <c r="L2831" s="151">
        <v>111751867523.92111</v>
      </c>
      <c r="M2831" s="151">
        <v>243707335203.66965</v>
      </c>
      <c r="N2831" s="151">
        <v>951140682566.56262</v>
      </c>
      <c r="O2831" s="106">
        <v>0.53224901212084053</v>
      </c>
      <c r="P2831" s="106">
        <v>0.35072000266081216</v>
      </c>
      <c r="Q2831" s="88">
        <v>15.609296630239658</v>
      </c>
      <c r="R2831" s="151">
        <v>5809453085293.4346</v>
      </c>
      <c r="S2831" s="171">
        <v>5091.7049272417662</v>
      </c>
      <c r="T2831" s="165">
        <v>4.5496248560335621E-2</v>
      </c>
      <c r="U2831" s="566">
        <v>2.0000000000000001E-4</v>
      </c>
      <c r="V2831"/>
      <c r="W2831"/>
      <c r="X2831"/>
    </row>
    <row r="2832" spans="1:24" x14ac:dyDescent="0.2">
      <c r="A2832">
        <f t="shared" si="44"/>
        <v>2828</v>
      </c>
      <c r="B2832">
        <v>0.50496367784720375</v>
      </c>
      <c r="C2832">
        <v>7555.8090572169149</v>
      </c>
      <c r="D2832" s="106">
        <v>1.285358491168068</v>
      </c>
      <c r="E2832" s="106">
        <v>0.67233177493051965</v>
      </c>
      <c r="F2832">
        <v>1</v>
      </c>
      <c r="G2832">
        <v>2024</v>
      </c>
      <c r="H2832" s="88">
        <v>28951748.573254954</v>
      </c>
      <c r="I2832" s="151">
        <v>498192962534.95984</v>
      </c>
      <c r="J2832" s="106">
        <v>-6.1851834981729858E-4</v>
      </c>
      <c r="K2832" s="151">
        <v>19396709708.081429</v>
      </c>
      <c r="L2832" s="151">
        <v>12081127314.757328</v>
      </c>
      <c r="M2832" s="151">
        <v>543085086777.69775</v>
      </c>
      <c r="N2832" s="151">
        <v>1072755886335.4963</v>
      </c>
      <c r="O2832" s="106">
        <v>0.41372397526615251</v>
      </c>
      <c r="P2832" s="106">
        <v>0.17254489758906474</v>
      </c>
      <c r="Q2832" s="88">
        <v>25.044915441760136</v>
      </c>
      <c r="R2832" s="151">
        <v>4836517274242.3691</v>
      </c>
      <c r="S2832" s="171">
        <v>4241.7381711772068</v>
      </c>
      <c r="T2832" s="165">
        <v>3.0400127909874487E-2</v>
      </c>
      <c r="U2832" s="566">
        <v>2.0000000000000001E-4</v>
      </c>
      <c r="V2832"/>
      <c r="W2832"/>
      <c r="X2832"/>
    </row>
    <row r="2833" spans="1:24" x14ac:dyDescent="0.2">
      <c r="A2833">
        <f t="shared" si="44"/>
        <v>2829</v>
      </c>
      <c r="B2833">
        <v>0.35104700057071669</v>
      </c>
      <c r="C2833">
        <v>1500</v>
      </c>
      <c r="D2833" s="106">
        <v>0.73678199704508385</v>
      </c>
      <c r="E2833" s="106">
        <v>0.27142033503969043</v>
      </c>
      <c r="F2833">
        <v>1</v>
      </c>
      <c r="G2833">
        <v>2022</v>
      </c>
      <c r="H2833" s="88">
        <v>15246879.969945254</v>
      </c>
      <c r="I2833" s="151">
        <v>505074225612.93604</v>
      </c>
      <c r="J2833" s="106">
        <v>0.35104700057071669</v>
      </c>
      <c r="K2833" s="151">
        <v>24086971801.90794</v>
      </c>
      <c r="L2833" s="151">
        <v>0</v>
      </c>
      <c r="M2833" s="151">
        <v>485712343171.15753</v>
      </c>
      <c r="N2833" s="151">
        <v>1014873540586.0015</v>
      </c>
      <c r="O2833" s="106">
        <v>0.55758145608681564</v>
      </c>
      <c r="P2833" s="106">
        <v>0.27816858676793044</v>
      </c>
      <c r="Q2833" s="88">
        <v>16.570342103537627</v>
      </c>
      <c r="R2833" s="151">
        <v>5343014084040.7676</v>
      </c>
      <c r="S2833" s="171">
        <v>4683.3212962738535</v>
      </c>
      <c r="T2833" s="165">
        <v>4.2246117676831035E-2</v>
      </c>
      <c r="U2833" s="566">
        <v>2.0000000000000001E-4</v>
      </c>
      <c r="V2833"/>
      <c r="W2833"/>
      <c r="X2833"/>
    </row>
    <row r="2834" spans="1:24" x14ac:dyDescent="0.2">
      <c r="A2834">
        <f t="shared" si="44"/>
        <v>2830</v>
      </c>
      <c r="B2834">
        <v>0.66224810770346954</v>
      </c>
      <c r="C2834">
        <v>3341.2955635729959</v>
      </c>
      <c r="D2834" s="106">
        <v>1.2844015338630561</v>
      </c>
      <c r="E2834" s="106">
        <v>0.60503451524585394</v>
      </c>
      <c r="F2834">
        <v>1</v>
      </c>
      <c r="G2834">
        <v>2027</v>
      </c>
      <c r="H2834" s="88">
        <v>57558160.959753655</v>
      </c>
      <c r="I2834" s="151">
        <v>785716793301.45044</v>
      </c>
      <c r="J2834" s="106">
        <v>-3.7466982505491409E-2</v>
      </c>
      <c r="K2834" s="151">
        <v>42945906856.741318</v>
      </c>
      <c r="L2834" s="151">
        <v>102617012136.20714</v>
      </c>
      <c r="M2834" s="151">
        <v>0</v>
      </c>
      <c r="N2834" s="151">
        <v>931279712294.39893</v>
      </c>
      <c r="O2834" s="106">
        <v>5.6540662987645915E-2</v>
      </c>
      <c r="P2834" s="106">
        <v>-5.5117801079540209E-2</v>
      </c>
      <c r="Q2834" s="88">
        <v>-25.850040398132244</v>
      </c>
      <c r="R2834" s="151">
        <v>1652745936865.9287</v>
      </c>
      <c r="S2834" s="171">
        <v>1449.5940916801017</v>
      </c>
      <c r="T2834" s="165">
        <v>-2.9403873226300354E-2</v>
      </c>
      <c r="U2834" s="566">
        <v>2.0000000000000001E-4</v>
      </c>
      <c r="V2834"/>
      <c r="W2834"/>
      <c r="X2834"/>
    </row>
    <row r="2835" spans="1:24" x14ac:dyDescent="0.2">
      <c r="A2835">
        <f t="shared" si="44"/>
        <v>2831</v>
      </c>
      <c r="B2835">
        <v>0.56133033107871522</v>
      </c>
      <c r="C2835">
        <v>1500</v>
      </c>
      <c r="D2835" s="106">
        <v>0.75521389778731063</v>
      </c>
      <c r="E2835" s="106">
        <v>0.63421071995028022</v>
      </c>
      <c r="F2835">
        <v>1</v>
      </c>
      <c r="G2835">
        <v>2025</v>
      </c>
      <c r="H2835" s="88">
        <v>15925861.039386483</v>
      </c>
      <c r="I2835" s="151">
        <v>335282043339.16583</v>
      </c>
      <c r="J2835" s="106">
        <v>0.20182179379488252</v>
      </c>
      <c r="K2835" s="151">
        <v>43232465563.187263</v>
      </c>
      <c r="L2835" s="151">
        <v>93098172442.683029</v>
      </c>
      <c r="M2835" s="151">
        <v>159028030668.65518</v>
      </c>
      <c r="N2835" s="151">
        <v>630640712013.69128</v>
      </c>
      <c r="O2835" s="106">
        <v>0.42713415225426571</v>
      </c>
      <c r="P2835" s="106">
        <v>0.31390297256625677</v>
      </c>
      <c r="Q2835" s="88">
        <v>17.374685117729356</v>
      </c>
      <c r="R2835" s="151">
        <v>3872120208587.8364</v>
      </c>
      <c r="S2835" s="171">
        <v>3389.3998460625448</v>
      </c>
      <c r="T2835" s="165">
        <v>4.082380283361195E-2</v>
      </c>
      <c r="U2835" s="566">
        <v>2.0000000000000001E-4</v>
      </c>
      <c r="V2835"/>
      <c r="W2835"/>
      <c r="X2835"/>
    </row>
    <row r="2836" spans="1:24" x14ac:dyDescent="0.2">
      <c r="A2836">
        <f t="shared" si="44"/>
        <v>2832</v>
      </c>
      <c r="B2836">
        <v>0.47541357885708502</v>
      </c>
      <c r="C2836">
        <v>1500</v>
      </c>
      <c r="D2836" s="106">
        <v>0.92807795093181289</v>
      </c>
      <c r="E2836" s="106">
        <v>0.43596889803241001</v>
      </c>
      <c r="F2836">
        <v>1</v>
      </c>
      <c r="G2836">
        <v>2022</v>
      </c>
      <c r="H2836" s="88">
        <v>25703834.561509829</v>
      </c>
      <c r="I2836" s="151">
        <v>405758255695.11932</v>
      </c>
      <c r="J2836" s="106">
        <v>-0.15869914169812516</v>
      </c>
      <c r="K2836" s="151">
        <v>18722370989.560448</v>
      </c>
      <c r="L2836" s="151">
        <v>0</v>
      </c>
      <c r="M2836" s="151">
        <v>1011660672832.5739</v>
      </c>
      <c r="N2836" s="151">
        <v>1436141299517.2537</v>
      </c>
      <c r="O2836" s="106">
        <v>0.51870595992241053</v>
      </c>
      <c r="P2836" s="106">
        <v>0.33602198676689932</v>
      </c>
      <c r="Q2836" s="88">
        <v>23.675310557003201</v>
      </c>
      <c r="R2836" s="151">
        <v>12442003233837.645</v>
      </c>
      <c r="S2836" s="171">
        <v>10909.256376318806</v>
      </c>
      <c r="T2836" s="165">
        <v>3.1009985890106631E-2</v>
      </c>
      <c r="U2836" s="566">
        <v>2.0000000000000001E-4</v>
      </c>
      <c r="V2836"/>
      <c r="W2836"/>
      <c r="X2836"/>
    </row>
    <row r="2837" spans="1:24" x14ac:dyDescent="0.2">
      <c r="A2837">
        <f t="shared" si="44"/>
        <v>2833</v>
      </c>
      <c r="B2837">
        <v>0.50866108001658827</v>
      </c>
      <c r="C2837">
        <v>5582.2106505715601</v>
      </c>
      <c r="D2837" s="106">
        <v>1.3029566059189814</v>
      </c>
      <c r="E2837" s="106">
        <v>0.31788021772225461</v>
      </c>
      <c r="F2837">
        <v>1</v>
      </c>
      <c r="G2837">
        <v>2026</v>
      </c>
      <c r="H2837" s="88">
        <v>56746320.705233805</v>
      </c>
      <c r="I2837" s="151">
        <v>842925259955.60095</v>
      </c>
      <c r="J2837" s="106">
        <v>0.14153004112078704</v>
      </c>
      <c r="K2837" s="151">
        <v>52130629650.536003</v>
      </c>
      <c r="L2837" s="151">
        <v>147079826884.57715</v>
      </c>
      <c r="M2837" s="151">
        <v>97354442987.961227</v>
      </c>
      <c r="N2837" s="151">
        <v>1139490159478.6753</v>
      </c>
      <c r="O2837" s="106">
        <v>0.27630485439676072</v>
      </c>
      <c r="P2837" s="106">
        <v>9.7906854661956699E-2</v>
      </c>
      <c r="Q2837" s="88">
        <v>20.465781840431056</v>
      </c>
      <c r="R2837" s="151">
        <v>2645571763423.0522</v>
      </c>
      <c r="S2837" s="171">
        <v>2315.9488930796547</v>
      </c>
      <c r="T2837" s="165">
        <v>3.0671729386758766E-2</v>
      </c>
      <c r="U2837" s="566">
        <v>2.0000000000000001E-4</v>
      </c>
      <c r="V2837"/>
      <c r="W2837"/>
      <c r="X2837"/>
    </row>
    <row r="2838" spans="1:24" x14ac:dyDescent="0.2">
      <c r="A2838">
        <f t="shared" si="44"/>
        <v>2834</v>
      </c>
      <c r="B2838">
        <v>0.62749181696398659</v>
      </c>
      <c r="C2838">
        <v>3491.5191915218425</v>
      </c>
      <c r="D2838" s="106">
        <v>0.83452360794667402</v>
      </c>
      <c r="E2838" s="106">
        <v>0.47893101200189708</v>
      </c>
      <c r="F2838">
        <v>1</v>
      </c>
      <c r="G2838">
        <v>2028</v>
      </c>
      <c r="H2838" s="88">
        <v>20213664.988808081</v>
      </c>
      <c r="I2838" s="151">
        <v>506313153174.59552</v>
      </c>
      <c r="J2838" s="106">
        <v>0.34450387265138205</v>
      </c>
      <c r="K2838" s="151">
        <v>21229038396.170349</v>
      </c>
      <c r="L2838" s="151">
        <v>36573548002.858864</v>
      </c>
      <c r="M2838" s="151">
        <v>0</v>
      </c>
      <c r="N2838" s="151">
        <v>564115739573.62476</v>
      </c>
      <c r="O2838" s="106">
        <v>0.36107072743479779</v>
      </c>
      <c r="P2838" s="106">
        <v>0.23568518189231402</v>
      </c>
      <c r="Q2838" s="88">
        <v>13.689938976161981</v>
      </c>
      <c r="R2838" s="151">
        <v>2250442860022.4585</v>
      </c>
      <c r="S2838" s="171">
        <v>1974.8182151148023</v>
      </c>
      <c r="T2838" s="165">
        <v>4.7180725642214837E-2</v>
      </c>
      <c r="U2838" s="566">
        <v>2.0000000000000001E-4</v>
      </c>
      <c r="V2838"/>
      <c r="W2838"/>
      <c r="X2838"/>
    </row>
    <row r="2839" spans="1:24" x14ac:dyDescent="0.2">
      <c r="A2839">
        <f t="shared" si="44"/>
        <v>2835</v>
      </c>
      <c r="B2839">
        <v>0.76057480677280909</v>
      </c>
      <c r="C2839">
        <v>3185.4133984310702</v>
      </c>
      <c r="D2839" s="106">
        <v>0.95753657968446804</v>
      </c>
      <c r="E2839" s="106">
        <v>0.40754901987777337</v>
      </c>
      <c r="F2839">
        <v>1</v>
      </c>
      <c r="G2839">
        <v>2024</v>
      </c>
      <c r="H2839" s="88">
        <v>28224282.10556389</v>
      </c>
      <c r="I2839" s="151">
        <v>682963700994.59851</v>
      </c>
      <c r="J2839" s="106">
        <v>0.23930470670452031</v>
      </c>
      <c r="K2839" s="151">
        <v>26589841375.650528</v>
      </c>
      <c r="L2839" s="151">
        <v>10740151179.433968</v>
      </c>
      <c r="M2839" s="151">
        <v>337248857734.93378</v>
      </c>
      <c r="N2839" s="151">
        <v>1057542551284.6168</v>
      </c>
      <c r="O2839" s="106">
        <v>0.41778709967853683</v>
      </c>
      <c r="P2839" s="106">
        <v>0.21885049606261325</v>
      </c>
      <c r="Q2839" s="88">
        <v>16.622503965924498</v>
      </c>
      <c r="R2839" s="151">
        <v>4498357917987.7881</v>
      </c>
      <c r="S2839" s="171">
        <v>3948.5533590161481</v>
      </c>
      <c r="T2839" s="165">
        <v>4.0720983994265166E-2</v>
      </c>
      <c r="U2839" s="566">
        <v>2.0000000000000001E-4</v>
      </c>
      <c r="V2839"/>
      <c r="W2839"/>
      <c r="X2839"/>
    </row>
    <row r="2840" spans="1:24" x14ac:dyDescent="0.2">
      <c r="A2840">
        <f t="shared" si="44"/>
        <v>2836</v>
      </c>
      <c r="B2840">
        <v>0.52095952944696966</v>
      </c>
      <c r="C2840">
        <v>1500</v>
      </c>
      <c r="D2840" s="106">
        <v>0.54974321460094977</v>
      </c>
      <c r="E2840" s="106">
        <v>0.55738368561294127</v>
      </c>
      <c r="F2840">
        <v>1</v>
      </c>
      <c r="G2840">
        <v>2024</v>
      </c>
      <c r="H2840" s="88">
        <v>8548400.5938088279</v>
      </c>
      <c r="I2840" s="151">
        <v>242919707996.36087</v>
      </c>
      <c r="J2840" s="106">
        <v>0.33830563663117375</v>
      </c>
      <c r="K2840" s="151">
        <v>9872887692.4176598</v>
      </c>
      <c r="L2840" s="151">
        <v>13711687768.339239</v>
      </c>
      <c r="M2840" s="151">
        <v>219828776788.57721</v>
      </c>
      <c r="N2840" s="151">
        <v>486333060245.69501</v>
      </c>
      <c r="O2840" s="106">
        <v>0.55314659869842187</v>
      </c>
      <c r="P2840" s="106">
        <v>0.32948448221620696</v>
      </c>
      <c r="Q2840" s="88">
        <v>16.998059064461874</v>
      </c>
      <c r="R2840" s="151">
        <v>3180238857448.1938</v>
      </c>
      <c r="S2840" s="171">
        <v>2788.9854908123889</v>
      </c>
      <c r="T2840" s="165">
        <v>4.0333496911841925E-2</v>
      </c>
      <c r="U2840" s="566">
        <v>2.0000000000000001E-4</v>
      </c>
      <c r="V2840"/>
      <c r="W2840"/>
      <c r="X2840"/>
    </row>
    <row r="2841" spans="1:24" x14ac:dyDescent="0.2">
      <c r="A2841">
        <f t="shared" si="44"/>
        <v>2837</v>
      </c>
      <c r="B2841">
        <v>0.34889493111158254</v>
      </c>
      <c r="C2841">
        <v>2417.0334013612323</v>
      </c>
      <c r="D2841" s="106">
        <v>1.1086518059066341</v>
      </c>
      <c r="E2841" s="106">
        <v>0.18246919072165979</v>
      </c>
      <c r="F2841">
        <v>1</v>
      </c>
      <c r="G2841">
        <v>2025</v>
      </c>
      <c r="H2841" s="88">
        <v>41023144.303470552</v>
      </c>
      <c r="I2841" s="151">
        <v>601127565019.19592</v>
      </c>
      <c r="J2841" s="106">
        <v>-2.0664245861059083E-2</v>
      </c>
      <c r="K2841" s="151">
        <v>10468147871.960426</v>
      </c>
      <c r="L2841" s="151">
        <v>35420359791.631241</v>
      </c>
      <c r="M2841" s="151">
        <v>330385788925.23016</v>
      </c>
      <c r="N2841" s="151">
        <v>977401861608.01782</v>
      </c>
      <c r="O2841" s="106">
        <v>0.28670200271058494</v>
      </c>
      <c r="P2841" s="106">
        <v>0.10398043100479813</v>
      </c>
      <c r="Q2841" s="88">
        <v>40.228990703924104</v>
      </c>
      <c r="R2841" s="151">
        <v>4298987205941.6743</v>
      </c>
      <c r="S2841" s="171">
        <v>3769.4178926672103</v>
      </c>
      <c r="T2841" s="165">
        <v>1.9040134233309851E-2</v>
      </c>
      <c r="U2841" s="566">
        <v>2.0000000000000001E-4</v>
      </c>
      <c r="V2841"/>
      <c r="W2841"/>
      <c r="X2841"/>
    </row>
    <row r="2842" spans="1:24" x14ac:dyDescent="0.2">
      <c r="A2842">
        <f t="shared" si="44"/>
        <v>2838</v>
      </c>
      <c r="B2842">
        <v>0.3703959991651834</v>
      </c>
      <c r="C2842">
        <v>8090.8551231342717</v>
      </c>
      <c r="D2842" s="106">
        <v>0.74734315136355367</v>
      </c>
      <c r="E2842" s="106">
        <v>0.35769072574670985</v>
      </c>
      <c r="F2842">
        <v>1</v>
      </c>
      <c r="G2842">
        <v>2025</v>
      </c>
      <c r="H2842" s="88">
        <v>15684851.01035044</v>
      </c>
      <c r="I2842" s="151">
        <v>582907942712.6012</v>
      </c>
      <c r="J2842" s="106">
        <v>0.3703959991651834</v>
      </c>
      <c r="K2842" s="151">
        <v>35657775381.24424</v>
      </c>
      <c r="L2842" s="151">
        <v>57914803939.20813</v>
      </c>
      <c r="M2842" s="151">
        <v>167738139022.08173</v>
      </c>
      <c r="N2842" s="151">
        <v>844218661055.13538</v>
      </c>
      <c r="O2842" s="106">
        <v>0.46958109612966348</v>
      </c>
      <c r="P2842" s="106">
        <v>0.31580634795046086</v>
      </c>
      <c r="Q2842" s="88">
        <v>15.504826393478652</v>
      </c>
      <c r="R2842" s="151">
        <v>4525921914380.1758</v>
      </c>
      <c r="S2842" s="171">
        <v>3971.507754408819</v>
      </c>
      <c r="T2842" s="165">
        <v>4.702653666914066E-2</v>
      </c>
      <c r="U2842" s="566">
        <v>2.0000000000000001E-4</v>
      </c>
      <c r="V2842"/>
      <c r="W2842"/>
      <c r="X2842"/>
    </row>
    <row r="2843" spans="1:24" x14ac:dyDescent="0.2">
      <c r="A2843">
        <f t="shared" si="44"/>
        <v>2839</v>
      </c>
      <c r="B2843">
        <v>0.53341377148780011</v>
      </c>
      <c r="C2843">
        <v>7802.0693594180739</v>
      </c>
      <c r="D2843" s="106">
        <v>0.47795722870999868</v>
      </c>
      <c r="E2843" s="106">
        <v>0.41140370567255613</v>
      </c>
      <c r="F2843">
        <v>1</v>
      </c>
      <c r="G2843">
        <v>2025</v>
      </c>
      <c r="H2843" s="88">
        <v>6396783.5214381022</v>
      </c>
      <c r="I2843" s="151">
        <v>243484548399.7771</v>
      </c>
      <c r="J2843" s="106">
        <v>0.46670959890864705</v>
      </c>
      <c r="K2843" s="151">
        <v>19769948065.312325</v>
      </c>
      <c r="L2843" s="151">
        <v>21426811005.129044</v>
      </c>
      <c r="M2843" s="151">
        <v>96767627821.173492</v>
      </c>
      <c r="N2843" s="151">
        <v>381448935291.39197</v>
      </c>
      <c r="O2843" s="106">
        <v>0.54579291675336683</v>
      </c>
      <c r="P2843" s="106">
        <v>0.39611942821679513</v>
      </c>
      <c r="Q2843" s="88">
        <v>14.995291981088906</v>
      </c>
      <c r="R2843" s="151">
        <v>2606333173468.168</v>
      </c>
      <c r="S2843" s="171">
        <v>2285.2413279232114</v>
      </c>
      <c r="T2843" s="165">
        <v>4.6589052038933272E-2</v>
      </c>
      <c r="U2843" s="566">
        <v>2.0000000000000001E-4</v>
      </c>
      <c r="V2843"/>
      <c r="W2843"/>
      <c r="X2843"/>
    </row>
    <row r="2844" spans="1:24" x14ac:dyDescent="0.2">
      <c r="A2844">
        <f t="shared" si="44"/>
        <v>2840</v>
      </c>
      <c r="B2844">
        <v>0.63246365224141798</v>
      </c>
      <c r="C2844">
        <v>5566.6309642939814</v>
      </c>
      <c r="D2844" s="106">
        <v>0.82373694351097171</v>
      </c>
      <c r="E2844" s="106">
        <v>0.7</v>
      </c>
      <c r="F2844">
        <v>1</v>
      </c>
      <c r="G2844">
        <v>2025</v>
      </c>
      <c r="H2844" s="88">
        <v>19196507.264367934</v>
      </c>
      <c r="I2844" s="151">
        <v>522164402383.20227</v>
      </c>
      <c r="J2844" s="106">
        <v>0.43878306244233933</v>
      </c>
      <c r="K2844" s="151">
        <v>26219144469.464203</v>
      </c>
      <c r="L2844" s="151">
        <v>44654943979.219307</v>
      </c>
      <c r="M2844" s="151">
        <v>189195758695.97946</v>
      </c>
      <c r="N2844" s="151">
        <v>782234249527.86523</v>
      </c>
      <c r="O2844" s="106">
        <v>0.53206243266315645</v>
      </c>
      <c r="P2844" s="106">
        <v>0.35679049757021353</v>
      </c>
      <c r="Q2844" s="88">
        <v>15.355167328895103</v>
      </c>
      <c r="R2844" s="151">
        <v>4903412076808.0947</v>
      </c>
      <c r="S2844" s="171">
        <v>4300.5787440962777</v>
      </c>
      <c r="T2844" s="165">
        <v>4.541562320575511E-2</v>
      </c>
      <c r="U2844" s="566">
        <v>2.0000000000000001E-4</v>
      </c>
      <c r="V2844"/>
      <c r="W2844"/>
      <c r="X2844"/>
    </row>
    <row r="2845" spans="1:24" x14ac:dyDescent="0.2">
      <c r="A2845">
        <f t="shared" si="44"/>
        <v>2841</v>
      </c>
      <c r="B2845">
        <v>0.44351332279083761</v>
      </c>
      <c r="C2845">
        <v>1500</v>
      </c>
      <c r="D2845" s="106">
        <v>0.64098161316829128</v>
      </c>
      <c r="E2845" s="106">
        <v>0.59986041562448933</v>
      </c>
      <c r="F2845">
        <v>1</v>
      </c>
      <c r="G2845">
        <v>2024</v>
      </c>
      <c r="H2845" s="88">
        <v>11588335.337566469</v>
      </c>
      <c r="I2845" s="151">
        <v>420725149648.53125</v>
      </c>
      <c r="J2845" s="106">
        <v>0.44351332279083766</v>
      </c>
      <c r="K2845" s="151">
        <v>34459477478.360092</v>
      </c>
      <c r="L2845" s="151">
        <v>21217668095.092934</v>
      </c>
      <c r="M2845" s="151">
        <v>205373683448.67105</v>
      </c>
      <c r="N2845" s="151">
        <v>681775978670.6554</v>
      </c>
      <c r="O2845" s="106">
        <v>0.53957649117322493</v>
      </c>
      <c r="P2845" s="106">
        <v>0.34673667068727665</v>
      </c>
      <c r="Q2845" s="88">
        <v>15.249636705306104</v>
      </c>
      <c r="R2845" s="151">
        <v>4190155194198.0205</v>
      </c>
      <c r="S2845" s="171">
        <v>3671.5664565043098</v>
      </c>
      <c r="T2845" s="165">
        <v>4.5252375856626073E-2</v>
      </c>
      <c r="U2845" s="566">
        <v>2.0000000000000001E-4</v>
      </c>
      <c r="V2845"/>
      <c r="W2845"/>
      <c r="X2845"/>
    </row>
    <row r="2846" spans="1:24" x14ac:dyDescent="0.2">
      <c r="A2846">
        <f t="shared" si="44"/>
        <v>2842</v>
      </c>
      <c r="B2846">
        <v>0.53159584162231643</v>
      </c>
      <c r="C2846">
        <v>1500</v>
      </c>
      <c r="D2846" s="106">
        <v>0.78798082057721919</v>
      </c>
      <c r="E2846" s="106">
        <v>0.42884971677325051</v>
      </c>
      <c r="F2846">
        <v>1</v>
      </c>
      <c r="G2846">
        <v>2024</v>
      </c>
      <c r="H2846" s="88">
        <v>17821449.334690277</v>
      </c>
      <c r="I2846" s="151">
        <v>512864073702.81415</v>
      </c>
      <c r="J2846" s="106">
        <v>0.44355293111126193</v>
      </c>
      <c r="K2846" s="151">
        <v>43332558372.074303</v>
      </c>
      <c r="L2846" s="151">
        <v>100351272940.51544</v>
      </c>
      <c r="M2846" s="151">
        <v>327386204231.38812</v>
      </c>
      <c r="N2846" s="151">
        <v>983934109246.79211</v>
      </c>
      <c r="O2846" s="106">
        <v>0.57897407919536015</v>
      </c>
      <c r="P2846" s="106">
        <v>0.33002013546968784</v>
      </c>
      <c r="Q2846" s="88">
        <v>15.584741769688252</v>
      </c>
      <c r="R2846" s="151">
        <v>5735822329565.5059</v>
      </c>
      <c r="S2846" s="171">
        <v>5032.0986328689678</v>
      </c>
      <c r="T2846" s="165">
        <v>4.5442929734340581E-2</v>
      </c>
      <c r="U2846" s="566">
        <v>2.0000000000000001E-4</v>
      </c>
      <c r="V2846"/>
      <c r="W2846"/>
      <c r="X2846"/>
    </row>
    <row r="2847" spans="1:24" x14ac:dyDescent="0.2">
      <c r="A2847">
        <f t="shared" si="44"/>
        <v>2843</v>
      </c>
      <c r="B2847">
        <v>0.46391815755147814</v>
      </c>
      <c r="C2847">
        <v>3979.4350238479046</v>
      </c>
      <c r="D2847" s="106">
        <v>0.72048016687854322</v>
      </c>
      <c r="E2847" s="106">
        <v>0.32742336179729259</v>
      </c>
      <c r="F2847">
        <v>1</v>
      </c>
      <c r="G2847">
        <v>2022</v>
      </c>
      <c r="H2847" s="88">
        <v>14682909.429395666</v>
      </c>
      <c r="I2847" s="151">
        <v>418168246961.72601</v>
      </c>
      <c r="J2847" s="106">
        <v>0.43276407018479335</v>
      </c>
      <c r="K2847" s="151">
        <v>7729522064.7764015</v>
      </c>
      <c r="L2847" s="151">
        <v>0</v>
      </c>
      <c r="M2847" s="151">
        <v>671646794640.33936</v>
      </c>
      <c r="N2847" s="151">
        <v>1097544563666.8418</v>
      </c>
      <c r="O2847" s="106">
        <v>0.65444780291172078</v>
      </c>
      <c r="P2847" s="106">
        <v>0.350754073386075</v>
      </c>
      <c r="Q2847" s="88">
        <v>17.142434709678049</v>
      </c>
      <c r="R2847" s="151">
        <v>7250260934158.999</v>
      </c>
      <c r="S2847" s="171">
        <v>6362.6693792391088</v>
      </c>
      <c r="T2847" s="165">
        <v>4.2471601861594065E-2</v>
      </c>
      <c r="U2847" s="566">
        <v>2.0000000000000001E-4</v>
      </c>
      <c r="V2847"/>
      <c r="W2847"/>
      <c r="X2847"/>
    </row>
    <row r="2848" spans="1:24" x14ac:dyDescent="0.2">
      <c r="A2848">
        <f t="shared" si="44"/>
        <v>2844</v>
      </c>
      <c r="B2848">
        <v>0.52726132465804931</v>
      </c>
      <c r="C2848">
        <v>3448.5480908194854</v>
      </c>
      <c r="D2848" s="106">
        <v>0.36880034205141149</v>
      </c>
      <c r="E2848" s="106">
        <v>0.41302741048124825</v>
      </c>
      <c r="F2848">
        <v>1</v>
      </c>
      <c r="G2848">
        <v>2025</v>
      </c>
      <c r="H2848" s="88">
        <v>4578241.6958580306</v>
      </c>
      <c r="I2848" s="151">
        <v>215482469474.91434</v>
      </c>
      <c r="J2848" s="106">
        <v>0.52726132465804931</v>
      </c>
      <c r="K2848" s="151">
        <v>18700100188.285168</v>
      </c>
      <c r="L2848" s="151">
        <v>23200028776.798687</v>
      </c>
      <c r="M2848" s="151">
        <v>89844121839.616791</v>
      </c>
      <c r="N2848" s="151">
        <v>347226720279.61499</v>
      </c>
      <c r="O2848" s="106">
        <v>0.58765895846018179</v>
      </c>
      <c r="P2848" s="106">
        <v>0.44061146561227038</v>
      </c>
      <c r="Q2848" s="88">
        <v>15.075227402933901</v>
      </c>
      <c r="R2848" s="151">
        <v>2740968986684.2339</v>
      </c>
      <c r="S2848" s="171">
        <v>2404.0576150481938</v>
      </c>
      <c r="T2848" s="165">
        <v>4.4757791575477837E-2</v>
      </c>
      <c r="U2848" s="566">
        <v>2.0000000000000001E-4</v>
      </c>
      <c r="V2848"/>
      <c r="W2848"/>
      <c r="X2848"/>
    </row>
    <row r="2849" spans="1:24" x14ac:dyDescent="0.2">
      <c r="A2849">
        <f t="shared" si="44"/>
        <v>2845</v>
      </c>
      <c r="B2849">
        <v>0.48940634863363763</v>
      </c>
      <c r="C2849">
        <v>2027.5141490952951</v>
      </c>
      <c r="D2849" s="106">
        <v>0.65540604164566796</v>
      </c>
      <c r="E2849" s="106">
        <v>0.3921853911273005</v>
      </c>
      <c r="F2849">
        <v>1</v>
      </c>
      <c r="G2849">
        <v>2024</v>
      </c>
      <c r="H2849" s="88">
        <v>12015133.27337062</v>
      </c>
      <c r="I2849" s="151">
        <v>435217014221.88171</v>
      </c>
      <c r="J2849" s="106">
        <v>0.48940634863363763</v>
      </c>
      <c r="K2849" s="151">
        <v>23935984322.758392</v>
      </c>
      <c r="L2849" s="151">
        <v>50422962557.521774</v>
      </c>
      <c r="M2849" s="151">
        <v>196420835129.39828</v>
      </c>
      <c r="N2849" s="151">
        <v>705996796231.56018</v>
      </c>
      <c r="O2849" s="106">
        <v>0.58140916521733033</v>
      </c>
      <c r="P2849" s="106">
        <v>0.49430354079404787</v>
      </c>
      <c r="Q2849" s="88">
        <v>15.882504098758236</v>
      </c>
      <c r="R2849" s="151">
        <v>6450097201926.4082</v>
      </c>
      <c r="S2849" s="171">
        <v>5651.8999093575367</v>
      </c>
      <c r="T2849" s="165">
        <v>4.3290116048444675E-2</v>
      </c>
      <c r="U2849" s="566">
        <v>2.0000000000000001E-4</v>
      </c>
      <c r="V2849"/>
      <c r="W2849"/>
      <c r="X2849"/>
    </row>
    <row r="2850" spans="1:24" x14ac:dyDescent="0.2">
      <c r="A2850">
        <f t="shared" si="44"/>
        <v>2846</v>
      </c>
      <c r="B2850">
        <v>0.52957444835130651</v>
      </c>
      <c r="C2850">
        <v>6425.7461743641334</v>
      </c>
      <c r="D2850" s="106">
        <v>0.87432921323693946</v>
      </c>
      <c r="E2850" s="106">
        <v>0.54620994092288688</v>
      </c>
      <c r="F2850">
        <v>1</v>
      </c>
      <c r="G2850">
        <v>2024</v>
      </c>
      <c r="H2850" s="88">
        <v>22589166.522149403</v>
      </c>
      <c r="I2850" s="151">
        <v>603319463322.15222</v>
      </c>
      <c r="J2850" s="106">
        <v>0.39907638538092283</v>
      </c>
      <c r="K2850" s="151">
        <v>31781389312.179523</v>
      </c>
      <c r="L2850" s="151">
        <v>3262290399.4694376</v>
      </c>
      <c r="M2850" s="151">
        <v>318907285863.83795</v>
      </c>
      <c r="N2850" s="151">
        <v>957270428897.63916</v>
      </c>
      <c r="O2850" s="106">
        <v>0.52075797665375689</v>
      </c>
      <c r="P2850" s="106">
        <v>0.33562208753657341</v>
      </c>
      <c r="Q2850" s="88">
        <v>15.679462566964871</v>
      </c>
      <c r="R2850" s="151">
        <v>5753862970683.5615</v>
      </c>
      <c r="S2850" s="171">
        <v>5047.2923477562772</v>
      </c>
      <c r="T2850" s="165">
        <v>4.4085644868026817E-2</v>
      </c>
      <c r="U2850" s="566">
        <v>2.0000000000000001E-4</v>
      </c>
      <c r="V2850"/>
      <c r="W2850"/>
      <c r="X2850"/>
    </row>
    <row r="2851" spans="1:24" x14ac:dyDescent="0.2">
      <c r="A2851">
        <f t="shared" si="44"/>
        <v>2847</v>
      </c>
      <c r="B2851">
        <v>0.49794988643579391</v>
      </c>
      <c r="C2851">
        <v>7703.8400449695682</v>
      </c>
      <c r="D2851" s="106">
        <v>0.72965791357889709</v>
      </c>
      <c r="E2851" s="106">
        <v>0.39385034198036245</v>
      </c>
      <c r="F2851">
        <v>1</v>
      </c>
      <c r="G2851">
        <v>2022</v>
      </c>
      <c r="H2851" s="88">
        <v>15243727.484848456</v>
      </c>
      <c r="I2851" s="151">
        <v>427060615894.09344</v>
      </c>
      <c r="J2851" s="106">
        <v>0.31400386433093264</v>
      </c>
      <c r="K2851" s="151">
        <v>11869919029.356487</v>
      </c>
      <c r="L2851" s="151">
        <v>0</v>
      </c>
      <c r="M2851" s="151">
        <v>469328176524.3728</v>
      </c>
      <c r="N2851" s="151">
        <v>908258711447.82275</v>
      </c>
      <c r="O2851" s="106">
        <v>0.56103092487989292</v>
      </c>
      <c r="P2851" s="106">
        <v>0.29861668934009639</v>
      </c>
      <c r="Q2851" s="88">
        <v>16.978444102123721</v>
      </c>
      <c r="R2851" s="151">
        <v>5199594933963.3379</v>
      </c>
      <c r="S2851" s="171">
        <v>4562.787078065624</v>
      </c>
      <c r="T2851" s="165">
        <v>4.1836586262713645E-2</v>
      </c>
      <c r="U2851" s="566">
        <v>2.0000000000000001E-4</v>
      </c>
      <c r="V2851"/>
      <c r="W2851"/>
      <c r="X2851"/>
    </row>
    <row r="2852" spans="1:24" x14ac:dyDescent="0.2">
      <c r="A2852">
        <f t="shared" si="44"/>
        <v>2848</v>
      </c>
      <c r="B2852">
        <v>0.60567299886654835</v>
      </c>
      <c r="C2852">
        <v>3321.8019870073504</v>
      </c>
      <c r="D2852" s="106">
        <v>0.79783457431868177</v>
      </c>
      <c r="E2852" s="106">
        <v>0.47854476794551243</v>
      </c>
      <c r="F2852">
        <v>1</v>
      </c>
      <c r="G2852">
        <v>2024</v>
      </c>
      <c r="H2852" s="88">
        <v>18393059.438311432</v>
      </c>
      <c r="I2852" s="151">
        <v>408219395553.53284</v>
      </c>
      <c r="J2852" s="106">
        <v>0.17133928453510439</v>
      </c>
      <c r="K2852" s="151">
        <v>9650245713.3671741</v>
      </c>
      <c r="L2852" s="151">
        <v>2623496657.9711437</v>
      </c>
      <c r="M2852" s="151">
        <v>385395783229.5741</v>
      </c>
      <c r="N2852" s="151">
        <v>805888921154.44531</v>
      </c>
      <c r="O2852" s="106">
        <v>0.47197502421631743</v>
      </c>
      <c r="P2852" s="106">
        <v>0.40317584573772969</v>
      </c>
      <c r="Q2852" s="88">
        <v>18.522500108371943</v>
      </c>
      <c r="R2852" s="151">
        <v>6602673472949.0654</v>
      </c>
      <c r="S2852" s="171">
        <v>5794.0327815117062</v>
      </c>
      <c r="T2852" s="165">
        <v>3.9148337120597766E-2</v>
      </c>
      <c r="U2852" s="566">
        <v>2.0000000000000001E-4</v>
      </c>
      <c r="V2852"/>
      <c r="W2852"/>
      <c r="X2852"/>
    </row>
    <row r="2853" spans="1:24" x14ac:dyDescent="0.2">
      <c r="A2853">
        <f t="shared" si="44"/>
        <v>2849</v>
      </c>
      <c r="B2853">
        <v>0.55857774046821562</v>
      </c>
      <c r="C2853">
        <v>1500</v>
      </c>
      <c r="D2853" s="106">
        <v>0.47204013820853913</v>
      </c>
      <c r="E2853" s="106">
        <v>0.45328649782799618</v>
      </c>
      <c r="F2853">
        <v>1</v>
      </c>
      <c r="G2853">
        <v>2026</v>
      </c>
      <c r="H2853" s="88">
        <v>6661723.7460552603</v>
      </c>
      <c r="I2853" s="151">
        <v>248266716019.09201</v>
      </c>
      <c r="J2853" s="106">
        <v>0.44328552021135437</v>
      </c>
      <c r="K2853" s="151">
        <v>28996596273.992237</v>
      </c>
      <c r="L2853" s="151">
        <v>73321194660.866745</v>
      </c>
      <c r="M2853" s="151">
        <v>64675063325.419197</v>
      </c>
      <c r="N2853" s="151">
        <v>415259570279.37018</v>
      </c>
      <c r="O2853" s="106">
        <v>0.53087288657166043</v>
      </c>
      <c r="P2853" s="106">
        <v>0.36162861591691392</v>
      </c>
      <c r="Q2853" s="88">
        <v>15.348600177443691</v>
      </c>
      <c r="R2853" s="151">
        <v>2735594784324.7261</v>
      </c>
      <c r="S2853" s="171">
        <v>2399.5817454055996</v>
      </c>
      <c r="T2853" s="165">
        <v>4.3833206918229721E-2</v>
      </c>
      <c r="U2853" s="566">
        <v>2.0000000000000001E-4</v>
      </c>
      <c r="V2853"/>
      <c r="W2853"/>
      <c r="X2853"/>
    </row>
    <row r="2854" spans="1:24" x14ac:dyDescent="0.2">
      <c r="A2854">
        <f t="shared" si="44"/>
        <v>2850</v>
      </c>
      <c r="B2854">
        <v>0.33185610461650394</v>
      </c>
      <c r="C2854">
        <v>3604.6611153041254</v>
      </c>
      <c r="D2854" s="106">
        <v>0.5086463114137787</v>
      </c>
      <c r="E2854" s="106">
        <v>0.44091317438792932</v>
      </c>
      <c r="F2854">
        <v>1</v>
      </c>
      <c r="G2854">
        <v>2023</v>
      </c>
      <c r="H2854" s="88">
        <v>7436792.2907319972</v>
      </c>
      <c r="I2854" s="151">
        <v>366785107945.32928</v>
      </c>
      <c r="J2854" s="106">
        <v>0.33185610461650383</v>
      </c>
      <c r="K2854" s="151">
        <v>5680497765.5659695</v>
      </c>
      <c r="L2854" s="151">
        <v>0</v>
      </c>
      <c r="M2854" s="151">
        <v>321700189125.62671</v>
      </c>
      <c r="N2854" s="151">
        <v>694165794836.52197</v>
      </c>
      <c r="O2854" s="106">
        <v>0.54609436430652225</v>
      </c>
      <c r="P2854" s="106">
        <v>0.28567228619588658</v>
      </c>
      <c r="Q2854" s="88">
        <v>16.827586834133523</v>
      </c>
      <c r="R2854" s="151">
        <v>3761213564506.1221</v>
      </c>
      <c r="S2854" s="171">
        <v>3297.0115526097634</v>
      </c>
      <c r="T2854" s="165">
        <v>4.2013135225993967E-2</v>
      </c>
      <c r="U2854" s="566">
        <v>2.0000000000000001E-4</v>
      </c>
      <c r="V2854"/>
      <c r="W2854"/>
      <c r="X2854"/>
    </row>
    <row r="2855" spans="1:24" x14ac:dyDescent="0.2">
      <c r="A2855">
        <f t="shared" si="44"/>
        <v>2851</v>
      </c>
      <c r="B2855">
        <v>0.53421149176030647</v>
      </c>
      <c r="C2855">
        <v>6492.656326800864</v>
      </c>
      <c r="D2855" s="106">
        <v>0.51245506826239851</v>
      </c>
      <c r="E2855" s="106">
        <v>0.67381230621829813</v>
      </c>
      <c r="F2855">
        <v>1</v>
      </c>
      <c r="G2855">
        <v>2022</v>
      </c>
      <c r="H2855" s="88">
        <v>7190991.1974741491</v>
      </c>
      <c r="I2855" s="151">
        <v>286287302635.40363</v>
      </c>
      <c r="J2855" s="106">
        <v>0.47755332179921051</v>
      </c>
      <c r="K2855" s="151">
        <v>3998956565.1131101</v>
      </c>
      <c r="L2855" s="151">
        <v>0</v>
      </c>
      <c r="M2855" s="151">
        <v>602680559119.30334</v>
      </c>
      <c r="N2855" s="151">
        <v>892966818319.82019</v>
      </c>
      <c r="O2855" s="106">
        <v>0.69304019697209762</v>
      </c>
      <c r="P2855" s="106">
        <v>0.4540571596879745</v>
      </c>
      <c r="Q2855" s="88">
        <v>17.463735443534972</v>
      </c>
      <c r="R2855" s="151">
        <v>8077554537701.7051</v>
      </c>
      <c r="S2855" s="171">
        <v>7084.9384420860215</v>
      </c>
      <c r="T2855" s="165">
        <v>4.0087194918715888E-2</v>
      </c>
      <c r="U2855" s="566">
        <v>2.0000000000000001E-4</v>
      </c>
      <c r="V2855"/>
      <c r="W2855"/>
      <c r="X2855"/>
    </row>
    <row r="2856" spans="1:24" x14ac:dyDescent="0.2">
      <c r="A2856">
        <f t="shared" si="44"/>
        <v>2852</v>
      </c>
      <c r="B2856">
        <v>0.57108780582066099</v>
      </c>
      <c r="C2856">
        <v>4037.2476625203763</v>
      </c>
      <c r="D2856" s="106">
        <v>0.95295713412770167</v>
      </c>
      <c r="E2856" s="106">
        <v>0.69399787865844242</v>
      </c>
      <c r="F2856">
        <v>1</v>
      </c>
      <c r="G2856">
        <v>2023</v>
      </c>
      <c r="H2856" s="88">
        <v>26898412.931875441</v>
      </c>
      <c r="I2856" s="151">
        <v>656547822955.6875</v>
      </c>
      <c r="J2856" s="106">
        <v>0.24110723214108709</v>
      </c>
      <c r="K2856" s="151">
        <v>14687000815.588438</v>
      </c>
      <c r="L2856" s="151">
        <v>0</v>
      </c>
      <c r="M2856" s="151">
        <v>595302621932.73608</v>
      </c>
      <c r="N2856" s="151">
        <v>1266537445704.012</v>
      </c>
      <c r="O2856" s="106">
        <v>0.50100415748432792</v>
      </c>
      <c r="P2856" s="106">
        <v>0.36961876014726613</v>
      </c>
      <c r="Q2856" s="88">
        <v>17.711157218921919</v>
      </c>
      <c r="R2856" s="151">
        <v>9251528707389.1562</v>
      </c>
      <c r="S2856" s="171">
        <v>8109.2992867862504</v>
      </c>
      <c r="T2856" s="165">
        <v>4.0082918338467624E-2</v>
      </c>
      <c r="U2856" s="566">
        <v>2.0000000000000001E-4</v>
      </c>
      <c r="V2856"/>
      <c r="W2856"/>
      <c r="X2856"/>
    </row>
    <row r="2857" spans="1:24" x14ac:dyDescent="0.2">
      <c r="A2857">
        <f t="shared" si="44"/>
        <v>2853</v>
      </c>
      <c r="B2857">
        <v>0.44511094013748975</v>
      </c>
      <c r="C2857">
        <v>5138.1535977561443</v>
      </c>
      <c r="D2857" s="106">
        <v>0.82803098899222805</v>
      </c>
      <c r="E2857" s="106">
        <v>0.49998002493121979</v>
      </c>
      <c r="F2857">
        <v>1</v>
      </c>
      <c r="G2857">
        <v>2024</v>
      </c>
      <c r="H2857" s="88">
        <v>19437004.878523156</v>
      </c>
      <c r="I2857" s="151">
        <v>409595380019.7005</v>
      </c>
      <c r="J2857" s="106">
        <v>0.30345396958598958</v>
      </c>
      <c r="K2857" s="151">
        <v>21951621616.023979</v>
      </c>
      <c r="L2857" s="151">
        <v>48401336377.409889</v>
      </c>
      <c r="M2857" s="151">
        <v>417979552797.75012</v>
      </c>
      <c r="N2857" s="151">
        <v>897927890810.88452</v>
      </c>
      <c r="O2857" s="106">
        <v>0.55393986579702614</v>
      </c>
      <c r="P2857" s="106">
        <v>0.40586509141153981</v>
      </c>
      <c r="Q2857" s="88">
        <v>17.435633399186226</v>
      </c>
      <c r="R2857" s="151">
        <v>7040478048214.5098</v>
      </c>
      <c r="S2857" s="171">
        <v>6173.3702069104193</v>
      </c>
      <c r="T2857" s="165">
        <v>4.1117192250384405E-2</v>
      </c>
      <c r="U2857" s="566">
        <v>2.0000000000000001E-4</v>
      </c>
      <c r="V2857"/>
      <c r="W2857"/>
      <c r="X2857"/>
    </row>
    <row r="2858" spans="1:24" x14ac:dyDescent="0.2">
      <c r="A2858">
        <f t="shared" si="44"/>
        <v>2854</v>
      </c>
      <c r="B2858">
        <v>0.4673270724731991</v>
      </c>
      <c r="C2858">
        <v>6433.3142606613474</v>
      </c>
      <c r="D2858" s="106">
        <v>1.1835955006958134</v>
      </c>
      <c r="E2858" s="106">
        <v>0.69223974431829527</v>
      </c>
      <c r="F2858">
        <v>1</v>
      </c>
      <c r="G2858">
        <v>2022</v>
      </c>
      <c r="H2858" s="88">
        <v>45128368.246339329</v>
      </c>
      <c r="I2858" s="151">
        <v>712511414828.56323</v>
      </c>
      <c r="J2858" s="106">
        <v>0.10844260856901144</v>
      </c>
      <c r="K2858" s="151">
        <v>17812245890.439167</v>
      </c>
      <c r="L2858" s="151">
        <v>0</v>
      </c>
      <c r="M2858" s="151">
        <v>1553363345363.303</v>
      </c>
      <c r="N2858" s="151">
        <v>2283687006082.3052</v>
      </c>
      <c r="O2858" s="106">
        <v>0.57799394979886165</v>
      </c>
      <c r="P2858" s="106">
        <v>0.2660915715826806</v>
      </c>
      <c r="Q2858" s="88">
        <v>19.311391414488433</v>
      </c>
      <c r="R2858" s="151">
        <v>12663043942090.123</v>
      </c>
      <c r="S2858" s="171">
        <v>11105.688891361764</v>
      </c>
      <c r="T2858" s="165">
        <v>3.824904667673875E-2</v>
      </c>
      <c r="U2858" s="566">
        <v>2.0000000000000001E-4</v>
      </c>
      <c r="V2858"/>
      <c r="W2858"/>
      <c r="X2858"/>
    </row>
    <row r="2859" spans="1:24" x14ac:dyDescent="0.2">
      <c r="A2859">
        <f t="shared" si="44"/>
        <v>2855</v>
      </c>
      <c r="B2859">
        <v>0.39235377110860364</v>
      </c>
      <c r="C2859">
        <v>6300.4256421248174</v>
      </c>
      <c r="D2859" s="106">
        <v>0.66062800493141682</v>
      </c>
      <c r="E2859" s="106">
        <v>0.470956453603743</v>
      </c>
      <c r="F2859">
        <v>1</v>
      </c>
      <c r="G2859">
        <v>2027</v>
      </c>
      <c r="H2859" s="88">
        <v>12175708.13686556</v>
      </c>
      <c r="I2859" s="151">
        <v>437120402817.70654</v>
      </c>
      <c r="J2859" s="106">
        <v>0.39235377110860359</v>
      </c>
      <c r="K2859" s="151">
        <v>53083361259.561119</v>
      </c>
      <c r="L2859" s="151">
        <v>94465995939.125076</v>
      </c>
      <c r="M2859" s="151">
        <v>0</v>
      </c>
      <c r="N2859" s="151">
        <v>584669760016.3927</v>
      </c>
      <c r="O2859" s="106">
        <v>0.42259520180830223</v>
      </c>
      <c r="P2859" s="106">
        <v>0.31869236253001754</v>
      </c>
      <c r="Q2859" s="88">
        <v>14.34781903071897</v>
      </c>
      <c r="R2859" s="151">
        <v>3088547485941.2339</v>
      </c>
      <c r="S2859" s="171">
        <v>2709.4023807199783</v>
      </c>
      <c r="T2859" s="165">
        <v>4.859219240136263E-2</v>
      </c>
      <c r="U2859" s="566">
        <v>2.0000000000000001E-4</v>
      </c>
      <c r="V2859"/>
      <c r="W2859"/>
      <c r="X2859"/>
    </row>
    <row r="2860" spans="1:24" x14ac:dyDescent="0.2">
      <c r="A2860">
        <f t="shared" si="44"/>
        <v>2856</v>
      </c>
      <c r="B2860">
        <v>0.41913855037896119</v>
      </c>
      <c r="C2860">
        <v>6312.7295430093181</v>
      </c>
      <c r="D2860" s="106">
        <v>0.25018986980629432</v>
      </c>
      <c r="E2860" s="106">
        <v>0.37668453533899554</v>
      </c>
      <c r="F2860">
        <v>1</v>
      </c>
      <c r="G2860">
        <v>2026</v>
      </c>
      <c r="H2860" s="88">
        <v>3007253.1263430398</v>
      </c>
      <c r="I2860" s="151">
        <v>136608276288.29369</v>
      </c>
      <c r="J2860" s="106">
        <v>0.41913855037896119</v>
      </c>
      <c r="K2860" s="151">
        <v>20707727028.531261</v>
      </c>
      <c r="L2860" s="151">
        <v>47986503869.489883</v>
      </c>
      <c r="M2860" s="151">
        <v>43164777530.538727</v>
      </c>
      <c r="N2860" s="151">
        <v>248467284716.85355</v>
      </c>
      <c r="O2860" s="106">
        <v>0.52392740622418399</v>
      </c>
      <c r="P2860" s="106">
        <v>0.44125237185686</v>
      </c>
      <c r="Q2860" s="88">
        <v>15.781217601055811</v>
      </c>
      <c r="R2860" s="151">
        <v>2111330846299.9053</v>
      </c>
      <c r="S2860" s="171">
        <v>1850.354050839951</v>
      </c>
      <c r="T2860" s="165">
        <v>4.1536108140269548E-2</v>
      </c>
      <c r="U2860" s="566">
        <v>2.0000000000000001E-4</v>
      </c>
      <c r="V2860"/>
      <c r="W2860"/>
      <c r="X2860"/>
    </row>
    <row r="2861" spans="1:24" x14ac:dyDescent="0.2">
      <c r="A2861">
        <f t="shared" si="44"/>
        <v>2857</v>
      </c>
      <c r="B2861">
        <v>0.57568060559193868</v>
      </c>
      <c r="C2861">
        <v>3277.5117846719149</v>
      </c>
      <c r="D2861" s="106">
        <v>0.69600961089809543</v>
      </c>
      <c r="E2861" s="106">
        <v>0.43806521182027469</v>
      </c>
      <c r="F2861">
        <v>1</v>
      </c>
      <c r="G2861">
        <v>2023</v>
      </c>
      <c r="H2861" s="88">
        <v>13291729.633650757</v>
      </c>
      <c r="I2861" s="151">
        <v>309345220596.18964</v>
      </c>
      <c r="J2861" s="106">
        <v>0.23820202974954319</v>
      </c>
      <c r="K2861" s="151">
        <v>8437820673.3650417</v>
      </c>
      <c r="L2861" s="151">
        <v>0</v>
      </c>
      <c r="M2861" s="151">
        <v>292720780979.42004</v>
      </c>
      <c r="N2861" s="151">
        <v>610503822248.97461</v>
      </c>
      <c r="O2861" s="106">
        <v>0.5042774066323803</v>
      </c>
      <c r="P2861" s="106">
        <v>0.31835143228569535</v>
      </c>
      <c r="Q2861" s="88">
        <v>17.867752722864125</v>
      </c>
      <c r="R2861" s="151">
        <v>3836573490961.9424</v>
      </c>
      <c r="S2861" s="171">
        <v>3365.9488648457987</v>
      </c>
      <c r="T2861" s="165">
        <v>4.0382154791304824E-2</v>
      </c>
      <c r="U2861" s="566">
        <v>2.0000000000000001E-4</v>
      </c>
      <c r="V2861"/>
      <c r="W2861"/>
      <c r="X2861"/>
    </row>
    <row r="2862" spans="1:24" x14ac:dyDescent="0.2">
      <c r="A2862">
        <f t="shared" si="44"/>
        <v>2858</v>
      </c>
      <c r="B2862">
        <v>0.37700698744880912</v>
      </c>
      <c r="C2862">
        <v>2719.886051815547</v>
      </c>
      <c r="D2862" s="106">
        <v>0.96249369507137539</v>
      </c>
      <c r="E2862" s="106">
        <v>0.46752518332719473</v>
      </c>
      <c r="F2862">
        <v>1</v>
      </c>
      <c r="G2862">
        <v>2028</v>
      </c>
      <c r="H2862" s="88">
        <v>28017755.951456461</v>
      </c>
      <c r="I2862" s="151">
        <v>702507156269.85156</v>
      </c>
      <c r="J2862" s="106">
        <v>0.34061908517702788</v>
      </c>
      <c r="K2862" s="151">
        <v>53311416044.990555</v>
      </c>
      <c r="L2862" s="151">
        <v>156391034417.76196</v>
      </c>
      <c r="M2862" s="151">
        <v>0</v>
      </c>
      <c r="N2862" s="151">
        <v>912209606732.60413</v>
      </c>
      <c r="O2862" s="106">
        <v>0.39946978166387409</v>
      </c>
      <c r="P2862" s="106">
        <v>0.27418641581826331</v>
      </c>
      <c r="Q2862" s="88">
        <v>14.528134684207753</v>
      </c>
      <c r="R2862" s="151">
        <v>4096464000092.1904</v>
      </c>
      <c r="S2862" s="171">
        <v>3592.6507046418524</v>
      </c>
      <c r="T2862" s="165">
        <v>4.8517231679811361E-2</v>
      </c>
      <c r="U2862" s="566">
        <v>2.0000000000000001E-4</v>
      </c>
      <c r="V2862"/>
      <c r="W2862"/>
      <c r="X2862"/>
    </row>
    <row r="2863" spans="1:24" x14ac:dyDescent="0.2">
      <c r="A2863">
        <f t="shared" si="44"/>
        <v>2859</v>
      </c>
      <c r="B2863">
        <v>0.55237791313322027</v>
      </c>
      <c r="C2863">
        <v>4731.0233267268568</v>
      </c>
      <c r="D2863" s="106">
        <v>0.26893037453886942</v>
      </c>
      <c r="E2863" s="106">
        <v>0.29240081319433225</v>
      </c>
      <c r="F2863">
        <v>1</v>
      </c>
      <c r="G2863">
        <v>2025</v>
      </c>
      <c r="H2863" s="88">
        <v>3216393.3934099888</v>
      </c>
      <c r="I2863" s="151">
        <v>130263288986.31627</v>
      </c>
      <c r="J2863" s="106">
        <v>0.42916891901557097</v>
      </c>
      <c r="K2863" s="151">
        <v>10530262585.409443</v>
      </c>
      <c r="L2863" s="151">
        <v>14378989873.381046</v>
      </c>
      <c r="M2863" s="151">
        <v>81984414985.113388</v>
      </c>
      <c r="N2863" s="151">
        <v>237156956430.22015</v>
      </c>
      <c r="O2863" s="106">
        <v>0.56079180982236043</v>
      </c>
      <c r="P2863" s="106">
        <v>0.38701874127428393</v>
      </c>
      <c r="Q2863" s="88">
        <v>15.785779204736002</v>
      </c>
      <c r="R2863" s="151">
        <v>1722136102324.53</v>
      </c>
      <c r="S2863" s="171">
        <v>1510.342770790787</v>
      </c>
      <c r="T2863" s="165">
        <v>4.2915290147294921E-2</v>
      </c>
      <c r="U2863" s="566">
        <v>2.0000000000000001E-4</v>
      </c>
      <c r="V2863"/>
      <c r="W2863"/>
      <c r="X2863"/>
    </row>
    <row r="2864" spans="1:24" x14ac:dyDescent="0.2">
      <c r="A2864">
        <f t="shared" si="44"/>
        <v>2860</v>
      </c>
      <c r="B2864">
        <v>0.47918052919341098</v>
      </c>
      <c r="C2864">
        <v>2777.104459797195</v>
      </c>
      <c r="D2864" s="106">
        <v>1.2656312206134204</v>
      </c>
      <c r="E2864" s="106">
        <v>0.50779420663207131</v>
      </c>
      <c r="F2864">
        <v>1</v>
      </c>
      <c r="G2864">
        <v>2026</v>
      </c>
      <c r="H2864" s="88">
        <v>56122865.673096955</v>
      </c>
      <c r="I2864" s="151">
        <v>1138868093559.7183</v>
      </c>
      <c r="J2864" s="106">
        <v>0.40536972507939784</v>
      </c>
      <c r="K2864" s="151">
        <v>36485112521.957291</v>
      </c>
      <c r="L2864" s="151">
        <v>37948200075.94841</v>
      </c>
      <c r="M2864" s="151">
        <v>153948846805.71207</v>
      </c>
      <c r="N2864" s="151">
        <v>1367250252963.3359</v>
      </c>
      <c r="O2864" s="106">
        <v>0.44993978400077572</v>
      </c>
      <c r="P2864" s="106">
        <v>0.32643019190126638</v>
      </c>
      <c r="Q2864" s="88">
        <v>14.272509744341086</v>
      </c>
      <c r="R2864" s="151">
        <v>7434541358090.9033</v>
      </c>
      <c r="S2864" s="171">
        <v>6517.7703353188072</v>
      </c>
      <c r="T2864" s="165">
        <v>4.7797506075699853E-2</v>
      </c>
      <c r="U2864" s="566">
        <v>2.0000000000000001E-4</v>
      </c>
      <c r="V2864"/>
      <c r="W2864"/>
      <c r="X2864"/>
    </row>
    <row r="2865" spans="1:24" x14ac:dyDescent="0.2">
      <c r="A2865">
        <f t="shared" si="44"/>
        <v>2861</v>
      </c>
      <c r="B2865">
        <v>0.50347757970616425</v>
      </c>
      <c r="C2865">
        <v>4255.5426144875091</v>
      </c>
      <c r="D2865" s="106">
        <v>0.72846036881068565</v>
      </c>
      <c r="E2865" s="106">
        <v>0.45827591789690469</v>
      </c>
      <c r="F2865">
        <v>1</v>
      </c>
      <c r="G2865">
        <v>2025</v>
      </c>
      <c r="H2865" s="88">
        <v>14968853.170359524</v>
      </c>
      <c r="I2865" s="151">
        <v>347734046415.88336</v>
      </c>
      <c r="J2865" s="106">
        <v>0.14630933209768038</v>
      </c>
      <c r="K2865" s="151">
        <v>21706981568.097992</v>
      </c>
      <c r="L2865" s="151">
        <v>38269798744.098457</v>
      </c>
      <c r="M2865" s="151">
        <v>195629383281.54425</v>
      </c>
      <c r="N2865" s="151">
        <v>603340210009.62415</v>
      </c>
      <c r="O2865" s="106">
        <v>0.39446414767457566</v>
      </c>
      <c r="P2865" s="106">
        <v>0.26504108981287322</v>
      </c>
      <c r="Q2865" s="88">
        <v>18.328983568856128</v>
      </c>
      <c r="R2865" s="151">
        <v>3236470126112.7051</v>
      </c>
      <c r="S2865" s="171">
        <v>2837.2125298834758</v>
      </c>
      <c r="T2865" s="165">
        <v>3.8963008926467486E-2</v>
      </c>
      <c r="U2865" s="566">
        <v>2.0000000000000001E-4</v>
      </c>
      <c r="V2865"/>
      <c r="W2865"/>
      <c r="X2865"/>
    </row>
    <row r="2866" spans="1:24" x14ac:dyDescent="0.2">
      <c r="A2866">
        <f t="shared" si="44"/>
        <v>2862</v>
      </c>
      <c r="B2866">
        <v>0.75307779997522073</v>
      </c>
      <c r="C2866">
        <v>4448.1451337820672</v>
      </c>
      <c r="D2866" s="106">
        <v>0.66172330981957184</v>
      </c>
      <c r="E2866" s="106">
        <v>0.29008134753948689</v>
      </c>
      <c r="F2866">
        <v>1</v>
      </c>
      <c r="G2866">
        <v>2023</v>
      </c>
      <c r="H2866" s="88">
        <v>12541610.959068365</v>
      </c>
      <c r="I2866" s="151">
        <v>443050901558.04315</v>
      </c>
      <c r="J2866" s="106">
        <v>0.4638153891446295</v>
      </c>
      <c r="K2866" s="151">
        <v>6027570854.7147741</v>
      </c>
      <c r="L2866" s="151">
        <v>0</v>
      </c>
      <c r="M2866" s="151">
        <v>640129676385.76074</v>
      </c>
      <c r="N2866" s="151">
        <v>1089208148798.5187</v>
      </c>
      <c r="O2866" s="106">
        <v>0.65882500807324784</v>
      </c>
      <c r="P2866" s="106">
        <v>0.43657389249556144</v>
      </c>
      <c r="Q2866" s="88">
        <v>17.175614891675519</v>
      </c>
      <c r="R2866" s="151">
        <v>9175183371332.6699</v>
      </c>
      <c r="S2866" s="171">
        <v>8048.4938217545478</v>
      </c>
      <c r="T2866" s="165">
        <v>4.1567541500262477E-2</v>
      </c>
      <c r="U2866" s="566">
        <v>2.0000000000000001E-4</v>
      </c>
      <c r="V2866"/>
      <c r="W2866"/>
      <c r="X2866"/>
    </row>
    <row r="2867" spans="1:24" x14ac:dyDescent="0.2">
      <c r="A2867">
        <f t="shared" si="44"/>
        <v>2863</v>
      </c>
      <c r="B2867">
        <v>0.34462958556082068</v>
      </c>
      <c r="C2867">
        <v>5381.8650766505516</v>
      </c>
      <c r="D2867" s="106">
        <v>0.43616680335026836</v>
      </c>
      <c r="E2867" s="106">
        <v>0.52028429480984839</v>
      </c>
      <c r="F2867">
        <v>1</v>
      </c>
      <c r="G2867">
        <v>2026</v>
      </c>
      <c r="H2867" s="88">
        <v>5741503.6170599051</v>
      </c>
      <c r="I2867" s="151">
        <v>292068737349.01807</v>
      </c>
      <c r="J2867" s="106">
        <v>0.34462958556082068</v>
      </c>
      <c r="K2867" s="151">
        <v>53375055262.37719</v>
      </c>
      <c r="L2867" s="151">
        <v>88114227627.445801</v>
      </c>
      <c r="M2867" s="151">
        <v>25417106374.255066</v>
      </c>
      <c r="N2867" s="151">
        <v>458975126613.09613</v>
      </c>
      <c r="O2867" s="106">
        <v>0.41719166030240684</v>
      </c>
      <c r="P2867" s="106">
        <v>0.31497489629747116</v>
      </c>
      <c r="Q2867" s="88">
        <v>15.154917172466416</v>
      </c>
      <c r="R2867" s="151">
        <v>2538604618750.7241</v>
      </c>
      <c r="S2867" s="171">
        <v>2227.1776047969188</v>
      </c>
      <c r="T2867" s="165">
        <v>4.5442939545949211E-2</v>
      </c>
      <c r="U2867" s="566">
        <v>2.0000000000000001E-4</v>
      </c>
      <c r="V2867"/>
      <c r="W2867"/>
      <c r="X2867"/>
    </row>
    <row r="2868" spans="1:24" x14ac:dyDescent="0.2">
      <c r="A2868">
        <f t="shared" si="44"/>
        <v>2864</v>
      </c>
      <c r="B2868">
        <v>0.53272187802241699</v>
      </c>
      <c r="C2868">
        <v>8506.4590791058308</v>
      </c>
      <c r="D2868" s="106">
        <v>0.46028568153349991</v>
      </c>
      <c r="E2868" s="106">
        <v>0.50793773609001036</v>
      </c>
      <c r="F2868">
        <v>1</v>
      </c>
      <c r="G2868">
        <v>2026</v>
      </c>
      <c r="H2868" s="88">
        <v>6466365.3679027995</v>
      </c>
      <c r="I2868" s="151">
        <v>259370561176.40479</v>
      </c>
      <c r="J2868" s="106">
        <v>0.49713455653093142</v>
      </c>
      <c r="K2868" s="151">
        <v>52009143509.43544</v>
      </c>
      <c r="L2868" s="151">
        <v>93545335419.934662</v>
      </c>
      <c r="M2868" s="151">
        <v>37308926085.152786</v>
      </c>
      <c r="N2868" s="151">
        <v>442233966190.92767</v>
      </c>
      <c r="O2868" s="106">
        <v>0.52828479034289422</v>
      </c>
      <c r="P2868" s="106">
        <v>0.45510687188966237</v>
      </c>
      <c r="Q2868" s="88">
        <v>14.817292720684165</v>
      </c>
      <c r="R2868" s="151">
        <v>3511038392823.98</v>
      </c>
      <c r="S2868" s="171">
        <v>3080.0409275999964</v>
      </c>
      <c r="T2868" s="165">
        <v>4.6009619562446535E-2</v>
      </c>
      <c r="U2868" s="566">
        <v>2.0000000000000001E-4</v>
      </c>
      <c r="V2868"/>
      <c r="W2868"/>
      <c r="X2868"/>
    </row>
    <row r="2869" spans="1:24" x14ac:dyDescent="0.2">
      <c r="A2869">
        <f t="shared" si="44"/>
        <v>2865</v>
      </c>
      <c r="B2869">
        <v>0.41905029959732903</v>
      </c>
      <c r="C2869">
        <v>1500</v>
      </c>
      <c r="D2869" s="106">
        <v>0.87296873034959555</v>
      </c>
      <c r="E2869" s="106">
        <v>0.38783049791014362</v>
      </c>
      <c r="F2869">
        <v>1</v>
      </c>
      <c r="G2869">
        <v>2029</v>
      </c>
      <c r="H2869" s="88">
        <v>21810393.936346184</v>
      </c>
      <c r="I2869" s="151">
        <v>531644067751.10419</v>
      </c>
      <c r="J2869" s="106">
        <v>0.28950073155181266</v>
      </c>
      <c r="K2869" s="151">
        <v>29547453159.049259</v>
      </c>
      <c r="L2869" s="151">
        <v>66197725253.08477</v>
      </c>
      <c r="M2869" s="151">
        <v>0</v>
      </c>
      <c r="N2869" s="151">
        <v>627389246163.23828</v>
      </c>
      <c r="O2869" s="106">
        <v>0.32973075009922825</v>
      </c>
      <c r="P2869" s="106">
        <v>0.22193508323845965</v>
      </c>
      <c r="Q2869" s="88">
        <v>14.028030963573666</v>
      </c>
      <c r="R2869" s="151">
        <v>2410507245403.2842</v>
      </c>
      <c r="S2869" s="171">
        <v>2115.2501011941345</v>
      </c>
      <c r="T2869" s="165">
        <v>4.5910224165711312E-2</v>
      </c>
      <c r="U2869" s="566">
        <v>2.0000000000000001E-4</v>
      </c>
      <c r="V2869"/>
      <c r="W2869"/>
      <c r="X2869"/>
    </row>
    <row r="2870" spans="1:24" x14ac:dyDescent="0.2">
      <c r="A2870">
        <f t="shared" si="44"/>
        <v>2866</v>
      </c>
      <c r="B2870">
        <v>0.55058143254611869</v>
      </c>
      <c r="C2870">
        <v>5689.736133148388</v>
      </c>
      <c r="D2870" s="106">
        <v>0.21065080763857313</v>
      </c>
      <c r="E2870" s="106">
        <v>0.60909335007488719</v>
      </c>
      <c r="F2870">
        <v>1</v>
      </c>
      <c r="G2870">
        <v>2024</v>
      </c>
      <c r="H2870" s="88">
        <v>2549969.2941052243</v>
      </c>
      <c r="I2870" s="151">
        <v>147926486803.93442</v>
      </c>
      <c r="J2870" s="106">
        <v>0.55058143254611869</v>
      </c>
      <c r="K2870" s="151">
        <v>6840791401.1347523</v>
      </c>
      <c r="L2870" s="151">
        <v>5020454438.26056</v>
      </c>
      <c r="M2870" s="151">
        <v>134780674052.21175</v>
      </c>
      <c r="N2870" s="151">
        <v>294568406695.5415</v>
      </c>
      <c r="O2870" s="106">
        <v>0.65616839896947476</v>
      </c>
      <c r="P2870" s="106">
        <v>0.46059558467809403</v>
      </c>
      <c r="Q2870" s="88">
        <v>16.017562789775205</v>
      </c>
      <c r="R2870" s="151">
        <v>2666997884837.9146</v>
      </c>
      <c r="S2870" s="171">
        <v>2336.9351697082429</v>
      </c>
      <c r="T2870" s="165">
        <v>4.0792533728377066E-2</v>
      </c>
      <c r="U2870" s="566">
        <v>2.0000000000000001E-4</v>
      </c>
      <c r="V2870"/>
      <c r="W2870"/>
      <c r="X2870"/>
    </row>
    <row r="2871" spans="1:24" x14ac:dyDescent="0.2">
      <c r="A2871">
        <f t="shared" si="44"/>
        <v>2867</v>
      </c>
      <c r="B2871">
        <v>0.55168312261565344</v>
      </c>
      <c r="C2871">
        <v>4897.7317165612212</v>
      </c>
      <c r="D2871" s="106">
        <v>0.72444528504388561</v>
      </c>
      <c r="E2871" s="106">
        <v>0.14318383384142475</v>
      </c>
      <c r="F2871">
        <v>1</v>
      </c>
      <c r="G2871">
        <v>2025</v>
      </c>
      <c r="H2871" s="88">
        <v>14554053.620937487</v>
      </c>
      <c r="I2871" s="151">
        <v>323268605718.57581</v>
      </c>
      <c r="J2871" s="106">
        <v>0.2840676412329437</v>
      </c>
      <c r="K2871" s="151">
        <v>15501355239.083096</v>
      </c>
      <c r="L2871" s="151">
        <v>30786226229.015625</v>
      </c>
      <c r="M2871" s="151">
        <v>139317292433.74002</v>
      </c>
      <c r="N2871" s="151">
        <v>508873479620.41449</v>
      </c>
      <c r="O2871" s="106">
        <v>0.44787746732517997</v>
      </c>
      <c r="P2871" s="106">
        <v>0.39708049431919168</v>
      </c>
      <c r="Q2871" s="88">
        <v>16.955233830547968</v>
      </c>
      <c r="R2871" s="151">
        <v>3915721335112.3735</v>
      </c>
      <c r="S2871" s="171">
        <v>3432.5992497164848</v>
      </c>
      <c r="T2871" s="165">
        <v>4.0968097049719418E-2</v>
      </c>
      <c r="U2871" s="566">
        <v>2.0000000000000001E-4</v>
      </c>
      <c r="V2871"/>
      <c r="W2871"/>
      <c r="X2871"/>
    </row>
    <row r="2872" spans="1:24" x14ac:dyDescent="0.2">
      <c r="A2872">
        <f t="shared" si="44"/>
        <v>2868</v>
      </c>
      <c r="B2872">
        <v>0.42760083574200203</v>
      </c>
      <c r="C2872">
        <v>3744.2781803155613</v>
      </c>
      <c r="D2872" s="106">
        <v>0.64066883690674281</v>
      </c>
      <c r="E2872" s="106">
        <v>0.47557877851637692</v>
      </c>
      <c r="F2872">
        <v>1</v>
      </c>
      <c r="G2872">
        <v>2024</v>
      </c>
      <c r="H2872" s="88">
        <v>11298547.476865489</v>
      </c>
      <c r="I2872" s="151">
        <v>400667940036.77142</v>
      </c>
      <c r="J2872" s="106">
        <v>0.42065670209104244</v>
      </c>
      <c r="K2872" s="151">
        <v>53075441658.969467</v>
      </c>
      <c r="L2872" s="151">
        <v>93521083537.65538</v>
      </c>
      <c r="M2872" s="151">
        <v>137512678459.75876</v>
      </c>
      <c r="N2872" s="151">
        <v>684777143693.15503</v>
      </c>
      <c r="O2872" s="106">
        <v>0.5160374687472844</v>
      </c>
      <c r="P2872" s="106">
        <v>0.37727693582978128</v>
      </c>
      <c r="Q2872" s="88">
        <v>15.61564612245715</v>
      </c>
      <c r="R2872" s="151">
        <v>4593868631459.5195</v>
      </c>
      <c r="S2872" s="171">
        <v>4030.3726100947338</v>
      </c>
      <c r="T2872" s="165">
        <v>4.4885988260331779E-2</v>
      </c>
      <c r="U2872" s="566">
        <v>2.0000000000000001E-4</v>
      </c>
      <c r="V2872"/>
      <c r="W2872"/>
      <c r="X2872"/>
    </row>
    <row r="2873" spans="1:24" x14ac:dyDescent="0.2">
      <c r="A2873">
        <f t="shared" si="44"/>
        <v>2869</v>
      </c>
      <c r="B2873">
        <v>0.41645922699011489</v>
      </c>
      <c r="C2873">
        <v>3697.0644025340939</v>
      </c>
      <c r="D2873" s="106">
        <v>0.94758490953082775</v>
      </c>
      <c r="E2873" s="106">
        <v>0.4261640848534497</v>
      </c>
      <c r="F2873">
        <v>1</v>
      </c>
      <c r="G2873">
        <v>2023</v>
      </c>
      <c r="H2873" s="88">
        <v>27871601.586318143</v>
      </c>
      <c r="I2873" s="151">
        <v>646013988555.63013</v>
      </c>
      <c r="J2873" s="106">
        <v>0.33011801872991697</v>
      </c>
      <c r="K2873" s="151">
        <v>9602462948.2095299</v>
      </c>
      <c r="L2873" s="151">
        <v>0</v>
      </c>
      <c r="M2873" s="151">
        <v>532523652740.35986</v>
      </c>
      <c r="N2873" s="151">
        <v>1188140104244.1995</v>
      </c>
      <c r="O2873" s="106">
        <v>0.53805083919185004</v>
      </c>
      <c r="P2873" s="106">
        <v>0.37192320964048065</v>
      </c>
      <c r="Q2873" s="88">
        <v>17.142312960593078</v>
      </c>
      <c r="R2873" s="151">
        <v>8406514199834.9053</v>
      </c>
      <c r="S2873" s="171">
        <v>7371.6288365563087</v>
      </c>
      <c r="T2873" s="165">
        <v>4.2252736306227737E-2</v>
      </c>
      <c r="U2873" s="566">
        <v>2.0000000000000001E-4</v>
      </c>
      <c r="V2873"/>
      <c r="W2873"/>
      <c r="X2873"/>
    </row>
    <row r="2874" spans="1:24" x14ac:dyDescent="0.2">
      <c r="A2874">
        <f t="shared" si="44"/>
        <v>2870</v>
      </c>
      <c r="B2874">
        <v>0.44980113843248803</v>
      </c>
      <c r="C2874">
        <v>3063.7324910304474</v>
      </c>
      <c r="D2874" s="106">
        <v>1.0827289203220527</v>
      </c>
      <c r="E2874" s="106">
        <v>0.63588967915255479</v>
      </c>
      <c r="F2874">
        <v>1</v>
      </c>
      <c r="G2874">
        <v>2025</v>
      </c>
      <c r="H2874" s="88">
        <v>37302554.373271175</v>
      </c>
      <c r="I2874" s="151">
        <v>483953294094.56079</v>
      </c>
      <c r="J2874" s="106">
        <v>-0.12216361045148938</v>
      </c>
      <c r="K2874" s="151">
        <v>30841264157.10743</v>
      </c>
      <c r="L2874" s="151">
        <v>117120625161.45567</v>
      </c>
      <c r="M2874" s="151">
        <v>235929752080.42935</v>
      </c>
      <c r="N2874" s="151">
        <v>867844935493.55322</v>
      </c>
      <c r="O2874" s="106">
        <v>0.25732571679988092</v>
      </c>
      <c r="P2874" s="106">
        <v>0.1216428156766486</v>
      </c>
      <c r="Q2874" s="88">
        <v>43.791723703459425</v>
      </c>
      <c r="R2874" s="151">
        <v>4843977765755.5391</v>
      </c>
      <c r="S2874" s="171">
        <v>4248.1918033091079</v>
      </c>
      <c r="T2874" s="165">
        <v>1.740828229726811E-2</v>
      </c>
      <c r="U2874" s="566">
        <v>2.0000000000000001E-4</v>
      </c>
      <c r="V2874"/>
      <c r="W2874"/>
      <c r="X2874"/>
    </row>
    <row r="2875" spans="1:24" x14ac:dyDescent="0.2">
      <c r="A2875">
        <f t="shared" si="44"/>
        <v>2871</v>
      </c>
      <c r="B2875">
        <v>0.66099725989546276</v>
      </c>
      <c r="C2875">
        <v>6681.6431195305704</v>
      </c>
      <c r="D2875" s="106">
        <v>0.62457157077710712</v>
      </c>
      <c r="E2875" s="106">
        <v>0.50115743153370651</v>
      </c>
      <c r="F2875">
        <v>1</v>
      </c>
      <c r="G2875">
        <v>2023</v>
      </c>
      <c r="H2875" s="88">
        <v>10937248.17425436</v>
      </c>
      <c r="I2875" s="151">
        <v>363819950014.70416</v>
      </c>
      <c r="J2875" s="106">
        <v>0.40749593254481309</v>
      </c>
      <c r="K2875" s="151">
        <v>30712373577.797123</v>
      </c>
      <c r="L2875" s="151">
        <v>54393147066.742378</v>
      </c>
      <c r="M2875" s="151">
        <v>412277517981.40845</v>
      </c>
      <c r="N2875" s="151">
        <v>861202988640.6521</v>
      </c>
      <c r="O2875" s="106">
        <v>0.60565475123520573</v>
      </c>
      <c r="P2875" s="106">
        <v>0.29450568065918692</v>
      </c>
      <c r="Q2875" s="88">
        <v>16.078072974214596</v>
      </c>
      <c r="R2875" s="151">
        <v>4685292016507.627</v>
      </c>
      <c r="S2875" s="171">
        <v>4111.2398006346011</v>
      </c>
      <c r="T2875" s="165">
        <v>4.3257199995187789E-2</v>
      </c>
      <c r="U2875" s="566">
        <v>2.0000000000000001E-4</v>
      </c>
      <c r="V2875"/>
      <c r="W2875"/>
      <c r="X2875"/>
    </row>
    <row r="2876" spans="1:24" x14ac:dyDescent="0.2">
      <c r="A2876">
        <f t="shared" si="44"/>
        <v>2872</v>
      </c>
      <c r="B2876">
        <v>0.34492519548275241</v>
      </c>
      <c r="C2876">
        <v>3737.6676697809667</v>
      </c>
      <c r="D2876" s="106">
        <v>0.27247717143026406</v>
      </c>
      <c r="E2876" s="106">
        <v>0.36339205510409051</v>
      </c>
      <c r="F2876">
        <v>1</v>
      </c>
      <c r="G2876">
        <v>2022</v>
      </c>
      <c r="H2876" s="88">
        <v>3134573.8266068092</v>
      </c>
      <c r="I2876" s="151">
        <v>168531801647.14966</v>
      </c>
      <c r="J2876" s="106">
        <v>0.34492519548275236</v>
      </c>
      <c r="K2876" s="151">
        <v>5078052513.2553043</v>
      </c>
      <c r="L2876" s="151">
        <v>0</v>
      </c>
      <c r="M2876" s="151">
        <v>445083547234.98303</v>
      </c>
      <c r="N2876" s="151">
        <v>618693401395.38794</v>
      </c>
      <c r="O2876" s="106">
        <v>0.66947166638922817</v>
      </c>
      <c r="P2876" s="106">
        <v>0.42152139669026445</v>
      </c>
      <c r="Q2876" s="88">
        <v>18.023344744150602</v>
      </c>
      <c r="R2876" s="151">
        <v>5376704848703.1514</v>
      </c>
      <c r="S2876" s="171">
        <v>4714.6465292400044</v>
      </c>
      <c r="T2876" s="165">
        <v>3.8835512120554402E-2</v>
      </c>
      <c r="U2876" s="566">
        <v>2.0000000000000001E-4</v>
      </c>
      <c r="V2876"/>
      <c r="W2876"/>
      <c r="X2876"/>
    </row>
    <row r="2877" spans="1:24" x14ac:dyDescent="0.2">
      <c r="A2877">
        <f t="shared" si="44"/>
        <v>2873</v>
      </c>
      <c r="B2877">
        <v>0.61867286546752831</v>
      </c>
      <c r="C2877">
        <v>6516.6882218608916</v>
      </c>
      <c r="D2877" s="106">
        <v>1.0322510629280137</v>
      </c>
      <c r="E2877" s="106">
        <v>0.31334622453517158</v>
      </c>
      <c r="F2877">
        <v>1</v>
      </c>
      <c r="G2877">
        <v>2022</v>
      </c>
      <c r="H2877" s="88">
        <v>32093036.526767854</v>
      </c>
      <c r="I2877" s="151">
        <v>672682342706.06921</v>
      </c>
      <c r="J2877" s="106">
        <v>0.32203342111995692</v>
      </c>
      <c r="K2877" s="151">
        <v>26576933637.846413</v>
      </c>
      <c r="L2877" s="151">
        <v>0</v>
      </c>
      <c r="M2877" s="151">
        <v>1202166891322.2407</v>
      </c>
      <c r="N2877" s="151">
        <v>1901426167666.1565</v>
      </c>
      <c r="O2877" s="106">
        <v>0.61972414666658049</v>
      </c>
      <c r="P2877" s="106">
        <v>0.46407441040903075</v>
      </c>
      <c r="Q2877" s="88">
        <v>17.903833201308128</v>
      </c>
      <c r="R2877" s="151">
        <v>17377624354625.27</v>
      </c>
      <c r="S2877" s="171">
        <v>15210.371238117681</v>
      </c>
      <c r="T2877" s="165">
        <v>4.0160931042121123E-2</v>
      </c>
      <c r="U2877" s="566">
        <v>2.0000000000000001E-4</v>
      </c>
      <c r="V2877"/>
      <c r="W2877"/>
      <c r="X2877"/>
    </row>
    <row r="2878" spans="1:24" x14ac:dyDescent="0.2">
      <c r="A2878">
        <f t="shared" si="44"/>
        <v>2874</v>
      </c>
      <c r="B2878">
        <v>0.62645330290641577</v>
      </c>
      <c r="C2878">
        <v>2772.2256852392893</v>
      </c>
      <c r="D2878" s="106">
        <v>0.9170048924692602</v>
      </c>
      <c r="E2878" s="106">
        <v>0.4887517898951263</v>
      </c>
      <c r="F2878">
        <v>1</v>
      </c>
      <c r="G2878">
        <v>2024</v>
      </c>
      <c r="H2878" s="88">
        <v>25177246.805954132</v>
      </c>
      <c r="I2878" s="151">
        <v>456134042141.00928</v>
      </c>
      <c r="J2878" s="106">
        <v>0.17775832570283756</v>
      </c>
      <c r="K2878" s="151">
        <v>12043856291.834953</v>
      </c>
      <c r="L2878" s="151">
        <v>2734279936.8756394</v>
      </c>
      <c r="M2878" s="151">
        <v>221867228855.97684</v>
      </c>
      <c r="N2878" s="151">
        <v>692779407225.69678</v>
      </c>
      <c r="O2878" s="106">
        <v>0.37640095525585221</v>
      </c>
      <c r="P2878" s="106">
        <v>0.17074496941259215</v>
      </c>
      <c r="Q2878" s="88">
        <v>17.697642619128857</v>
      </c>
      <c r="R2878" s="151">
        <v>2411126001316.9009</v>
      </c>
      <c r="S2878" s="171">
        <v>2114.6126057642382</v>
      </c>
      <c r="T2878" s="165">
        <v>3.8111020121448722E-2</v>
      </c>
      <c r="U2878" s="566">
        <v>2.0000000000000001E-4</v>
      </c>
      <c r="V2878"/>
      <c r="W2878"/>
      <c r="X2878"/>
    </row>
    <row r="2879" spans="1:24" x14ac:dyDescent="0.2">
      <c r="A2879">
        <f t="shared" si="44"/>
        <v>2875</v>
      </c>
      <c r="B2879">
        <v>0.29162689312502038</v>
      </c>
      <c r="C2879">
        <v>3767.3020880154922</v>
      </c>
      <c r="D2879" s="106">
        <v>0.69925532053488715</v>
      </c>
      <c r="E2879" s="106">
        <v>0.69998005258761287</v>
      </c>
      <c r="F2879">
        <v>1</v>
      </c>
      <c r="G2879">
        <v>2025</v>
      </c>
      <c r="H2879" s="88">
        <v>13266253.214227781</v>
      </c>
      <c r="I2879" s="151">
        <v>458022701215.16064</v>
      </c>
      <c r="J2879" s="106">
        <v>0.29162689312502033</v>
      </c>
      <c r="K2879" s="151">
        <v>19312918963.517227</v>
      </c>
      <c r="L2879" s="151">
        <v>23063167377.503468</v>
      </c>
      <c r="M2879" s="151">
        <v>141005131681.86807</v>
      </c>
      <c r="N2879" s="151">
        <v>641403919238.04944</v>
      </c>
      <c r="O2879" s="106">
        <v>0.41288549795299401</v>
      </c>
      <c r="P2879" s="106">
        <v>0.29501130228203387</v>
      </c>
      <c r="Q2879" s="88">
        <v>16.220141119681543</v>
      </c>
      <c r="R2879" s="151">
        <v>3470372366328.1416</v>
      </c>
      <c r="S2879" s="171">
        <v>3044.2287029075674</v>
      </c>
      <c r="T2879" s="165">
        <v>4.365079530804792E-2</v>
      </c>
      <c r="U2879" s="566">
        <v>2.0000000000000001E-4</v>
      </c>
      <c r="V2879"/>
      <c r="W2879"/>
      <c r="X2879"/>
    </row>
    <row r="2880" spans="1:24" x14ac:dyDescent="0.2">
      <c r="A2880">
        <f t="shared" si="44"/>
        <v>2876</v>
      </c>
      <c r="B2880">
        <v>0.47060184002294658</v>
      </c>
      <c r="C2880">
        <v>2369.5957490480591</v>
      </c>
      <c r="D2880" s="106">
        <v>0.60978334641915544</v>
      </c>
      <c r="E2880" s="106">
        <v>0.55860780061554871</v>
      </c>
      <c r="F2880">
        <v>1</v>
      </c>
      <c r="G2880">
        <v>2023</v>
      </c>
      <c r="H2880" s="88">
        <v>10356616.83486994</v>
      </c>
      <c r="I2880" s="151">
        <v>270431487347.18326</v>
      </c>
      <c r="J2880" s="106">
        <v>0.22602378004103763</v>
      </c>
      <c r="K2880" s="151">
        <v>25183544651.079689</v>
      </c>
      <c r="L2880" s="151">
        <v>50380610445.503563</v>
      </c>
      <c r="M2880" s="151">
        <v>442417974135.30347</v>
      </c>
      <c r="N2880" s="151">
        <v>788413616579.06995</v>
      </c>
      <c r="O2880" s="106">
        <v>0.57756842994771862</v>
      </c>
      <c r="P2880" s="106">
        <v>0.45769583326218799</v>
      </c>
      <c r="Q2880" s="88">
        <v>18.313099693957053</v>
      </c>
      <c r="R2880" s="151">
        <v>7211336280430.21</v>
      </c>
      <c r="S2880" s="171">
        <v>6324.7389250720589</v>
      </c>
      <c r="T2880" s="165">
        <v>3.9980453477223808E-2</v>
      </c>
      <c r="U2880" s="566">
        <v>2.0000000000000001E-4</v>
      </c>
      <c r="V2880"/>
      <c r="W2880"/>
      <c r="X2880"/>
    </row>
    <row r="2881" spans="1:24" x14ac:dyDescent="0.2">
      <c r="A2881">
        <f t="shared" si="44"/>
        <v>2877</v>
      </c>
      <c r="B2881">
        <v>0.54381618087307526</v>
      </c>
      <c r="C2881">
        <v>5568.6317143438791</v>
      </c>
      <c r="D2881" s="106">
        <v>0.70660300366576234</v>
      </c>
      <c r="E2881" s="106">
        <v>0.51428818554003242</v>
      </c>
      <c r="F2881">
        <v>1</v>
      </c>
      <c r="G2881">
        <v>2023</v>
      </c>
      <c r="H2881" s="88">
        <v>14269871.62925528</v>
      </c>
      <c r="I2881" s="151">
        <v>552124467821.05237</v>
      </c>
      <c r="J2881" s="106">
        <v>0.54381618087307526</v>
      </c>
      <c r="K2881" s="151">
        <v>19269093583.990936</v>
      </c>
      <c r="L2881" s="151">
        <v>0</v>
      </c>
      <c r="M2881" s="151">
        <v>543256459395.24493</v>
      </c>
      <c r="N2881" s="151">
        <v>1114650020800.2883</v>
      </c>
      <c r="O2881" s="106">
        <v>0.6592736493609096</v>
      </c>
      <c r="P2881" s="106">
        <v>0.48455782395095381</v>
      </c>
      <c r="Q2881" s="88">
        <v>16.253040312840881</v>
      </c>
      <c r="R2881" s="151">
        <v>9714748454093.4375</v>
      </c>
      <c r="S2881" s="171">
        <v>8522.7244174427869</v>
      </c>
      <c r="T2881" s="165">
        <v>4.4450773938564128E-2</v>
      </c>
      <c r="U2881" s="566">
        <v>2.0000000000000001E-4</v>
      </c>
      <c r="V2881"/>
      <c r="W2881"/>
      <c r="X2881"/>
    </row>
    <row r="2882" spans="1:24" x14ac:dyDescent="0.2">
      <c r="A2882">
        <f t="shared" si="44"/>
        <v>2878</v>
      </c>
      <c r="B2882">
        <v>0.41930058974310114</v>
      </c>
      <c r="C2882">
        <v>8461.5400242797587</v>
      </c>
      <c r="D2882" s="106">
        <v>0.78814568193879453</v>
      </c>
      <c r="E2882" s="106">
        <v>0.59281201745252798</v>
      </c>
      <c r="F2882">
        <v>1</v>
      </c>
      <c r="G2882">
        <v>2025</v>
      </c>
      <c r="H2882" s="88">
        <v>17139231.353467304</v>
      </c>
      <c r="I2882" s="151">
        <v>339450210171.46423</v>
      </c>
      <c r="J2882" s="106">
        <v>0.17523604671687465</v>
      </c>
      <c r="K2882" s="151">
        <v>40791697995.049187</v>
      </c>
      <c r="L2882" s="151">
        <v>217007599527.73444</v>
      </c>
      <c r="M2882" s="151">
        <v>211945510095.26224</v>
      </c>
      <c r="N2882" s="151">
        <v>809195017789.51013</v>
      </c>
      <c r="O2882" s="106">
        <v>0.49758882807505672</v>
      </c>
      <c r="P2882" s="106">
        <v>0.42336125206465203</v>
      </c>
      <c r="Q2882" s="88">
        <v>18.049573170149042</v>
      </c>
      <c r="R2882" s="151">
        <v>6662019731360.0039</v>
      </c>
      <c r="S2882" s="171">
        <v>5841.7468649550674</v>
      </c>
      <c r="T2882" s="165">
        <v>4.0628675458226876E-2</v>
      </c>
      <c r="U2882" s="566">
        <v>2.0000000000000001E-4</v>
      </c>
      <c r="V2882"/>
      <c r="W2882"/>
      <c r="X2882"/>
    </row>
    <row r="2883" spans="1:24" x14ac:dyDescent="0.2">
      <c r="A2883">
        <f t="shared" si="44"/>
        <v>2879</v>
      </c>
      <c r="B2883">
        <v>0.63987567657151334</v>
      </c>
      <c r="C2883">
        <v>7221.9414202357366</v>
      </c>
      <c r="D2883" s="106">
        <v>0.49772576913540784</v>
      </c>
      <c r="E2883" s="106">
        <v>0.35489233502386058</v>
      </c>
      <c r="F2883">
        <v>1</v>
      </c>
      <c r="G2883">
        <v>2026</v>
      </c>
      <c r="H2883" s="88">
        <v>7246289.979689708</v>
      </c>
      <c r="I2883" s="151">
        <v>322029924930.90485</v>
      </c>
      <c r="J2883" s="106">
        <v>0.56831443281519323</v>
      </c>
      <c r="K2883" s="151">
        <v>38894196743.074203</v>
      </c>
      <c r="L2883" s="151">
        <v>39597843820.048088</v>
      </c>
      <c r="M2883" s="151">
        <v>51576330350.216011</v>
      </c>
      <c r="N2883" s="151">
        <v>452098295844.24316</v>
      </c>
      <c r="O2883" s="106">
        <v>0.56614589310688046</v>
      </c>
      <c r="P2883" s="106">
        <v>0.4481319587203198</v>
      </c>
      <c r="Q2883" s="88">
        <v>14.052737010875298</v>
      </c>
      <c r="R2883" s="151">
        <v>3407207430921.6094</v>
      </c>
      <c r="S2883" s="171">
        <v>2986.2866066488582</v>
      </c>
      <c r="T2883" s="165">
        <v>4.7733833931076573E-2</v>
      </c>
      <c r="U2883" s="566">
        <v>2.0000000000000001E-4</v>
      </c>
      <c r="V2883"/>
      <c r="W2883"/>
      <c r="X2883"/>
    </row>
    <row r="2884" spans="1:24" x14ac:dyDescent="0.2">
      <c r="A2884">
        <f t="shared" si="44"/>
        <v>2880</v>
      </c>
      <c r="B2884">
        <v>0.54846347543082485</v>
      </c>
      <c r="C2884">
        <v>4472.7281477917704</v>
      </c>
      <c r="D2884" s="106">
        <v>1.0800063010383667</v>
      </c>
      <c r="E2884" s="106">
        <v>0.60600202482997956</v>
      </c>
      <c r="F2884">
        <v>1</v>
      </c>
      <c r="G2884">
        <v>2026</v>
      </c>
      <c r="H2884" s="88">
        <v>38230883.011895165</v>
      </c>
      <c r="I2884" s="151">
        <v>499007947301.40198</v>
      </c>
      <c r="J2884" s="106">
        <v>-6.4888013204224659E-2</v>
      </c>
      <c r="K2884" s="151">
        <v>17451503401.068573</v>
      </c>
      <c r="L2884" s="151">
        <v>63571550701.91526</v>
      </c>
      <c r="M2884" s="151">
        <v>120737372442.47221</v>
      </c>
      <c r="N2884" s="151">
        <v>700768373846.85803</v>
      </c>
      <c r="O2884" s="106">
        <v>0.1642019082715479</v>
      </c>
      <c r="P2884" s="106">
        <v>2.9387226518834783E-2</v>
      </c>
      <c r="Q2884" s="88">
        <v>103.9365010085416</v>
      </c>
      <c r="R2884" s="151">
        <v>2276854736904.6914</v>
      </c>
      <c r="S2884" s="171">
        <v>1993.1494543772662</v>
      </c>
      <c r="T2884" s="165">
        <v>3.9483334442628037E-3</v>
      </c>
      <c r="U2884" s="566">
        <v>2.0000000000000001E-4</v>
      </c>
      <c r="V2884"/>
      <c r="W2884"/>
      <c r="X2884"/>
    </row>
    <row r="2885" spans="1:24" x14ac:dyDescent="0.2">
      <c r="A2885">
        <f t="shared" si="44"/>
        <v>2881</v>
      </c>
      <c r="B2885">
        <v>0.51599478823036249</v>
      </c>
      <c r="C2885">
        <v>3215.8118198432458</v>
      </c>
      <c r="D2885" s="106">
        <v>0.66076304381919915</v>
      </c>
      <c r="E2885" s="106">
        <v>0.7</v>
      </c>
      <c r="F2885">
        <v>1</v>
      </c>
      <c r="G2885">
        <v>2023</v>
      </c>
      <c r="H2885" s="88">
        <v>12079604.550760012</v>
      </c>
      <c r="I2885" s="151">
        <v>322122656092.39337</v>
      </c>
      <c r="J2885" s="106">
        <v>0.39652988826180113</v>
      </c>
      <c r="K2885" s="151">
        <v>21401769459.158615</v>
      </c>
      <c r="L2885" s="151">
        <v>19877848016.404812</v>
      </c>
      <c r="M2885" s="151">
        <v>459349265980.52905</v>
      </c>
      <c r="N2885" s="151">
        <v>822751539548.48584</v>
      </c>
      <c r="O2885" s="106">
        <v>0.62122393876643467</v>
      </c>
      <c r="P2885" s="106">
        <v>0.36715631432007523</v>
      </c>
      <c r="Q2885" s="88">
        <v>17.042984072542698</v>
      </c>
      <c r="R2885" s="151">
        <v>6029552187783.8936</v>
      </c>
      <c r="S2885" s="171">
        <v>5278.4856688967611</v>
      </c>
      <c r="T2885" s="165">
        <v>4.006867994845785E-2</v>
      </c>
      <c r="U2885" s="566">
        <v>2.0000000000000001E-4</v>
      </c>
      <c r="V2885"/>
      <c r="W2885"/>
      <c r="X2885"/>
    </row>
    <row r="2886" spans="1:24" x14ac:dyDescent="0.2">
      <c r="A2886">
        <f t="shared" si="44"/>
        <v>2882</v>
      </c>
      <c r="B2886">
        <v>0.32926137860603233</v>
      </c>
      <c r="C2886">
        <v>5451.5046277298843</v>
      </c>
      <c r="D2886" s="106">
        <v>0.33021655504146208</v>
      </c>
      <c r="E2886" s="106">
        <v>0.16395255385614238</v>
      </c>
      <c r="F2886">
        <v>1</v>
      </c>
      <c r="G2886">
        <v>2027</v>
      </c>
      <c r="H2886" s="88">
        <v>4117524.7084110044</v>
      </c>
      <c r="I2886" s="151">
        <v>195491560054.72919</v>
      </c>
      <c r="J2886" s="106">
        <v>0.32926137860603233</v>
      </c>
      <c r="K2886" s="151">
        <v>15174523262.58316</v>
      </c>
      <c r="L2886" s="151">
        <v>38573633876.866997</v>
      </c>
      <c r="M2886" s="151">
        <v>0</v>
      </c>
      <c r="N2886" s="151">
        <v>249239717194.17935</v>
      </c>
      <c r="O2886" s="106">
        <v>0.38206883213869086</v>
      </c>
      <c r="P2886" s="106">
        <v>0.29112659790751916</v>
      </c>
      <c r="Q2886" s="88">
        <v>14.327882506497152</v>
      </c>
      <c r="R2886" s="151">
        <v>1307888110414.2864</v>
      </c>
      <c r="S2886" s="171">
        <v>1145.6739044698597</v>
      </c>
      <c r="T2886" s="165">
        <v>4.4439772035675645E-2</v>
      </c>
      <c r="U2886" s="566">
        <v>2.0000000000000001E-4</v>
      </c>
      <c r="V2886"/>
      <c r="W2886"/>
      <c r="X2886"/>
    </row>
    <row r="2887" spans="1:24" x14ac:dyDescent="0.2">
      <c r="A2887">
        <f t="shared" ref="A2887:A2950" si="45">A2886+1</f>
        <v>2883</v>
      </c>
      <c r="B2887">
        <v>0.46485233539623166</v>
      </c>
      <c r="C2887">
        <v>8662.3082031941249</v>
      </c>
      <c r="D2887" s="106">
        <v>0.64355381704821524</v>
      </c>
      <c r="E2887" s="106">
        <v>0.43521542426410709</v>
      </c>
      <c r="F2887">
        <v>1</v>
      </c>
      <c r="G2887">
        <v>2023</v>
      </c>
      <c r="H2887" s="88">
        <v>11532969.894756254</v>
      </c>
      <c r="I2887" s="151">
        <v>435473757338.95618</v>
      </c>
      <c r="J2887" s="106">
        <v>0.46485233539623172</v>
      </c>
      <c r="K2887" s="151">
        <v>13126982472.474178</v>
      </c>
      <c r="L2887" s="151">
        <v>0</v>
      </c>
      <c r="M2887" s="151">
        <v>466450089804.36853</v>
      </c>
      <c r="N2887" s="151">
        <v>915050829615.79883</v>
      </c>
      <c r="O2887" s="106">
        <v>0.62902632981378004</v>
      </c>
      <c r="P2887" s="106">
        <v>0.30396924222915339</v>
      </c>
      <c r="Q2887" s="88">
        <v>15.680012726331825</v>
      </c>
      <c r="R2887" s="151">
        <v>4823372122658.0518</v>
      </c>
      <c r="S2887" s="171">
        <v>4228.7589811041398</v>
      </c>
      <c r="T2887" s="165">
        <v>4.5798918118168358E-2</v>
      </c>
      <c r="U2887" s="566">
        <v>2.0000000000000001E-4</v>
      </c>
      <c r="V2887"/>
      <c r="W2887"/>
      <c r="X2887"/>
    </row>
    <row r="2888" spans="1:24" x14ac:dyDescent="0.2">
      <c r="A2888">
        <f t="shared" si="45"/>
        <v>2884</v>
      </c>
      <c r="B2888">
        <v>0.5827414088249141</v>
      </c>
      <c r="C2888">
        <v>1500</v>
      </c>
      <c r="D2888" s="106">
        <v>0.20274389874383258</v>
      </c>
      <c r="E2888" s="106">
        <v>0.31517011202662293</v>
      </c>
      <c r="F2888">
        <v>1</v>
      </c>
      <c r="G2888">
        <v>2023</v>
      </c>
      <c r="H2888" s="88">
        <v>2419523.8495099586</v>
      </c>
      <c r="I2888" s="151">
        <v>141340210453.49338</v>
      </c>
      <c r="J2888" s="106">
        <v>0.5827414088249141</v>
      </c>
      <c r="K2888" s="151">
        <v>1969444534.0588229</v>
      </c>
      <c r="L2888" s="151">
        <v>0</v>
      </c>
      <c r="M2888" s="151">
        <v>215996288239.48541</v>
      </c>
      <c r="N2888" s="151">
        <v>359305943227.0376</v>
      </c>
      <c r="O2888" s="106">
        <v>0.71015197150144482</v>
      </c>
      <c r="P2888" s="106">
        <v>0.37978361160351171</v>
      </c>
      <c r="Q2888" s="88">
        <v>16.09658901714198</v>
      </c>
      <c r="R2888" s="151">
        <v>2602806360764.5254</v>
      </c>
      <c r="S2888" s="171">
        <v>2282.2380630236462</v>
      </c>
      <c r="T2888" s="165">
        <v>4.1998076335966181E-2</v>
      </c>
      <c r="U2888" s="566">
        <v>2.0000000000000001E-4</v>
      </c>
      <c r="V2888"/>
      <c r="W2888"/>
      <c r="X2888"/>
    </row>
    <row r="2889" spans="1:24" x14ac:dyDescent="0.2">
      <c r="A2889">
        <f t="shared" si="45"/>
        <v>2885</v>
      </c>
      <c r="B2889">
        <v>0.59079680455114303</v>
      </c>
      <c r="C2889">
        <v>2223.8966722317905</v>
      </c>
      <c r="D2889" s="106">
        <v>0.51806112772457025</v>
      </c>
      <c r="E2889" s="106">
        <v>0.39937720272214866</v>
      </c>
      <c r="F2889">
        <v>1</v>
      </c>
      <c r="G2889">
        <v>2022</v>
      </c>
      <c r="H2889" s="88">
        <v>7697117.417259315</v>
      </c>
      <c r="I2889" s="151">
        <v>271653635127.28278</v>
      </c>
      <c r="J2889" s="106">
        <v>0.44784539163386761</v>
      </c>
      <c r="K2889" s="151">
        <v>7233754464.5369987</v>
      </c>
      <c r="L2889" s="151">
        <v>0</v>
      </c>
      <c r="M2889" s="151">
        <v>499679929319.71619</v>
      </c>
      <c r="N2889" s="151">
        <v>778567318911.53601</v>
      </c>
      <c r="O2889" s="106">
        <v>0.66969516880962043</v>
      </c>
      <c r="P2889" s="106">
        <v>0.36320786039421438</v>
      </c>
      <c r="Q2889" s="88">
        <v>17.013335923304528</v>
      </c>
      <c r="R2889" s="151">
        <v>5477326605828.0469</v>
      </c>
      <c r="S2889" s="171">
        <v>4801.2277157774224</v>
      </c>
      <c r="T2889" s="165">
        <v>4.1174782047243577E-2</v>
      </c>
      <c r="U2889" s="566">
        <v>2.0000000000000001E-4</v>
      </c>
      <c r="V2889"/>
      <c r="W2889"/>
      <c r="X2889"/>
    </row>
    <row r="2890" spans="1:24" x14ac:dyDescent="0.2">
      <c r="A2890">
        <f t="shared" si="45"/>
        <v>2886</v>
      </c>
      <c r="B2890">
        <v>0.55747819069627658</v>
      </c>
      <c r="C2890">
        <v>6282.1230887670199</v>
      </c>
      <c r="D2890" s="106">
        <v>0.70814723016841863</v>
      </c>
      <c r="E2890" s="106">
        <v>0.56910053259381421</v>
      </c>
      <c r="F2890">
        <v>1</v>
      </c>
      <c r="G2890">
        <v>2024</v>
      </c>
      <c r="H2890" s="88">
        <v>14133594.735442318</v>
      </c>
      <c r="I2890" s="151">
        <v>426405512939.81897</v>
      </c>
      <c r="J2890" s="106">
        <v>0.45409818573925109</v>
      </c>
      <c r="K2890" s="151">
        <v>16599155322.865847</v>
      </c>
      <c r="L2890" s="151">
        <v>3972252623.232656</v>
      </c>
      <c r="M2890" s="151">
        <v>252148008824.35138</v>
      </c>
      <c r="N2890" s="151">
        <v>699124929710.26892</v>
      </c>
      <c r="O2890" s="106">
        <v>0.57003571470182135</v>
      </c>
      <c r="P2890" s="106">
        <v>0.45635070647080211</v>
      </c>
      <c r="Q2890" s="88">
        <v>16.076751819932795</v>
      </c>
      <c r="R2890" s="151">
        <v>5866968332626.2539</v>
      </c>
      <c r="S2890" s="171">
        <v>5146.1617217188414</v>
      </c>
      <c r="T2890" s="165">
        <v>4.3641840592492862E-2</v>
      </c>
      <c r="U2890" s="566">
        <v>2.0000000000000001E-4</v>
      </c>
      <c r="V2890"/>
      <c r="W2890"/>
      <c r="X2890"/>
    </row>
    <row r="2891" spans="1:24" x14ac:dyDescent="0.2">
      <c r="A2891">
        <f t="shared" si="45"/>
        <v>2887</v>
      </c>
      <c r="B2891">
        <v>0.44755287746170125</v>
      </c>
      <c r="C2891">
        <v>3364.8238800304298</v>
      </c>
      <c r="D2891" s="106">
        <v>0.73972343877985336</v>
      </c>
      <c r="E2891" s="106">
        <v>0.14827954981403035</v>
      </c>
      <c r="F2891">
        <v>1</v>
      </c>
      <c r="G2891">
        <v>2027</v>
      </c>
      <c r="H2891" s="88">
        <v>15608741.654360788</v>
      </c>
      <c r="I2891" s="151">
        <v>518663233856.77899</v>
      </c>
      <c r="J2891" s="106">
        <v>0.41414603863612731</v>
      </c>
      <c r="K2891" s="151">
        <v>29451516290.780746</v>
      </c>
      <c r="L2891" s="151">
        <v>53179442998.823372</v>
      </c>
      <c r="M2891" s="151">
        <v>0</v>
      </c>
      <c r="N2891" s="151">
        <v>601294193146.38318</v>
      </c>
      <c r="O2891" s="106">
        <v>0.42798663452982494</v>
      </c>
      <c r="P2891" s="106">
        <v>0.30328980432935859</v>
      </c>
      <c r="Q2891" s="88">
        <v>13.896179283579341</v>
      </c>
      <c r="R2891" s="151">
        <v>3082607615748.9805</v>
      </c>
      <c r="S2891" s="171">
        <v>2700.8732031234877</v>
      </c>
      <c r="T2891" s="165">
        <v>4.746613404512072E-2</v>
      </c>
      <c r="U2891" s="566">
        <v>2.0000000000000001E-4</v>
      </c>
      <c r="V2891"/>
      <c r="W2891"/>
      <c r="X2891"/>
    </row>
    <row r="2892" spans="1:24" x14ac:dyDescent="0.2">
      <c r="A2892">
        <f t="shared" si="45"/>
        <v>2888</v>
      </c>
      <c r="B2892">
        <v>0.52525586954578252</v>
      </c>
      <c r="C2892">
        <v>4277.7532862612379</v>
      </c>
      <c r="D2892" s="106">
        <v>0.38438294189480521</v>
      </c>
      <c r="E2892" s="106">
        <v>0.59314253679482931</v>
      </c>
      <c r="F2892">
        <v>1</v>
      </c>
      <c r="G2892">
        <v>2027</v>
      </c>
      <c r="H2892" s="88">
        <v>4920544.859068051</v>
      </c>
      <c r="I2892" s="151">
        <v>275720710695.0509</v>
      </c>
      <c r="J2892" s="106">
        <v>0.52525586954578252</v>
      </c>
      <c r="K2892" s="151">
        <v>53199816863.404068</v>
      </c>
      <c r="L2892" s="151">
        <v>97138833071.532623</v>
      </c>
      <c r="M2892" s="151">
        <v>0</v>
      </c>
      <c r="N2892" s="151">
        <v>426059360629.98755</v>
      </c>
      <c r="O2892" s="106">
        <v>0.52230982034073259</v>
      </c>
      <c r="P2892" s="106">
        <v>0.41359478994964594</v>
      </c>
      <c r="Q2892" s="88">
        <v>14.093400042682083</v>
      </c>
      <c r="R2892" s="151">
        <v>2948277137258.0288</v>
      </c>
      <c r="S2892" s="171">
        <v>2583.6735126372437</v>
      </c>
      <c r="T2892" s="165">
        <v>4.78022915692436E-2</v>
      </c>
      <c r="U2892" s="566">
        <v>2.0000000000000001E-4</v>
      </c>
      <c r="V2892"/>
      <c r="W2892"/>
      <c r="X2892"/>
    </row>
    <row r="2893" spans="1:24" x14ac:dyDescent="0.2">
      <c r="A2893">
        <f t="shared" si="45"/>
        <v>2889</v>
      </c>
      <c r="B2893">
        <v>0.36191228823551391</v>
      </c>
      <c r="C2893">
        <v>2116.1948905686031</v>
      </c>
      <c r="D2893" s="106">
        <v>0.54955714445005932</v>
      </c>
      <c r="E2893" s="106">
        <v>0.61982808629727271</v>
      </c>
      <c r="F2893">
        <v>1</v>
      </c>
      <c r="G2893">
        <v>2025</v>
      </c>
      <c r="H2893" s="88">
        <v>8666570.5857280046</v>
      </c>
      <c r="I2893" s="151">
        <v>368107297866.9823</v>
      </c>
      <c r="J2893" s="106">
        <v>0.36191228823551391</v>
      </c>
      <c r="K2893" s="151">
        <v>56334228171.971573</v>
      </c>
      <c r="L2893" s="151">
        <v>139890852759.6846</v>
      </c>
      <c r="M2893" s="151">
        <v>143166950808.77707</v>
      </c>
      <c r="N2893" s="151">
        <v>707499329607.41553</v>
      </c>
      <c r="O2893" s="106">
        <v>0.50836627299926573</v>
      </c>
      <c r="P2893" s="106">
        <v>0.36359166367965473</v>
      </c>
      <c r="Q2893" s="88">
        <v>15.932906601005573</v>
      </c>
      <c r="R2893" s="151">
        <v>4628164281086.5469</v>
      </c>
      <c r="S2893" s="171">
        <v>4051.3410709650607</v>
      </c>
      <c r="T2893" s="165">
        <v>4.442315850002361E-2</v>
      </c>
      <c r="U2893" s="566">
        <v>2.0000000000000001E-4</v>
      </c>
      <c r="V2893"/>
      <c r="W2893"/>
      <c r="X2893"/>
    </row>
    <row r="2894" spans="1:24" x14ac:dyDescent="0.2">
      <c r="A2894">
        <f t="shared" si="45"/>
        <v>2890</v>
      </c>
      <c r="B2894">
        <v>0.40780522107214318</v>
      </c>
      <c r="C2894">
        <v>5811.07447370713</v>
      </c>
      <c r="D2894" s="106">
        <v>0.82899907548060758</v>
      </c>
      <c r="E2894" s="106">
        <v>0.66029069508785443</v>
      </c>
      <c r="F2894">
        <v>1</v>
      </c>
      <c r="G2894">
        <v>2024</v>
      </c>
      <c r="H2894" s="88">
        <v>19477653.836031012</v>
      </c>
      <c r="I2894" s="151">
        <v>504442011593.82306</v>
      </c>
      <c r="J2894" s="106">
        <v>0.32566172675522198</v>
      </c>
      <c r="K2894" s="151">
        <v>24632803047.724457</v>
      </c>
      <c r="L2894" s="151">
        <v>4931451445.1610966</v>
      </c>
      <c r="M2894" s="151">
        <v>374137438656.56927</v>
      </c>
      <c r="N2894" s="151">
        <v>908143704743.27795</v>
      </c>
      <c r="O2894" s="106">
        <v>0.51482223152895468</v>
      </c>
      <c r="P2894" s="106">
        <v>0.33265903281062742</v>
      </c>
      <c r="Q2894" s="88">
        <v>16.749184994905654</v>
      </c>
      <c r="R2894" s="151">
        <v>5611120831512.4766</v>
      </c>
      <c r="S2894" s="171">
        <v>4922.7708139974893</v>
      </c>
      <c r="T2894" s="165">
        <v>4.3174158234646647E-2</v>
      </c>
      <c r="U2894" s="566">
        <v>2.0000000000000001E-4</v>
      </c>
      <c r="V2894"/>
      <c r="W2894"/>
      <c r="X2894"/>
    </row>
    <row r="2895" spans="1:24" x14ac:dyDescent="0.2">
      <c r="A2895">
        <f t="shared" si="45"/>
        <v>2891</v>
      </c>
      <c r="B2895">
        <v>0.45514193492760391</v>
      </c>
      <c r="C2895">
        <v>5077.6680665240401</v>
      </c>
      <c r="D2895" s="106">
        <v>0.75450475954275298</v>
      </c>
      <c r="E2895" s="106">
        <v>0.35672316543098437</v>
      </c>
      <c r="F2895">
        <v>1</v>
      </c>
      <c r="G2895">
        <v>2024</v>
      </c>
      <c r="H2895" s="88">
        <v>16260886.02430366</v>
      </c>
      <c r="I2895" s="151">
        <v>445631783326.69519</v>
      </c>
      <c r="J2895" s="106">
        <v>0.40081136056885613</v>
      </c>
      <c r="K2895" s="151">
        <v>44482908128.573792</v>
      </c>
      <c r="L2895" s="151">
        <v>106266625376.10744</v>
      </c>
      <c r="M2895" s="151">
        <v>206900214595.30438</v>
      </c>
      <c r="N2895" s="151">
        <v>803281531426.68066</v>
      </c>
      <c r="O2895" s="106">
        <v>0.53424327159972584</v>
      </c>
      <c r="P2895" s="106">
        <v>0.35363714105641386</v>
      </c>
      <c r="Q2895" s="88">
        <v>15.602659257100246</v>
      </c>
      <c r="R2895" s="151">
        <v>5064479117959.5723</v>
      </c>
      <c r="S2895" s="171">
        <v>4438.2516964139668</v>
      </c>
      <c r="T2895" s="165">
        <v>4.4869994058131323E-2</v>
      </c>
      <c r="U2895" s="566">
        <v>2.0000000000000001E-4</v>
      </c>
      <c r="V2895"/>
      <c r="W2895"/>
      <c r="X2895"/>
    </row>
    <row r="2896" spans="1:24" x14ac:dyDescent="0.2">
      <c r="A2896">
        <f t="shared" si="45"/>
        <v>2892</v>
      </c>
      <c r="B2896">
        <v>0.54058780872551615</v>
      </c>
      <c r="C2896">
        <v>4362.9570432707915</v>
      </c>
      <c r="D2896" s="106">
        <v>0.45134268211283535</v>
      </c>
      <c r="E2896" s="106">
        <v>0.58671478813119116</v>
      </c>
      <c r="F2896">
        <v>1</v>
      </c>
      <c r="G2896">
        <v>2023</v>
      </c>
      <c r="H2896" s="88">
        <v>6150730.97894176</v>
      </c>
      <c r="I2896" s="151">
        <v>260236324121.74234</v>
      </c>
      <c r="J2896" s="106">
        <v>0.49160697165943001</v>
      </c>
      <c r="K2896" s="151">
        <v>8027735920.180027</v>
      </c>
      <c r="L2896" s="151">
        <v>0</v>
      </c>
      <c r="M2896" s="151">
        <v>377104383022.68481</v>
      </c>
      <c r="N2896" s="151">
        <v>645368443064.60718</v>
      </c>
      <c r="O2896" s="106">
        <v>0.66569337601220613</v>
      </c>
      <c r="P2896" s="106">
        <v>0.37505731136021769</v>
      </c>
      <c r="Q2896" s="88">
        <v>16.439602501198952</v>
      </c>
      <c r="R2896" s="151">
        <v>4644820861284.9531</v>
      </c>
      <c r="S2896" s="171">
        <v>4068.7622244879558</v>
      </c>
      <c r="T2896" s="165">
        <v>4.173925477688363E-2</v>
      </c>
      <c r="U2896" s="566">
        <v>2.0000000000000001E-4</v>
      </c>
      <c r="V2896"/>
      <c r="W2896"/>
      <c r="X2896"/>
    </row>
    <row r="2897" spans="1:24" x14ac:dyDescent="0.2">
      <c r="A2897">
        <f t="shared" si="45"/>
        <v>2893</v>
      </c>
      <c r="B2897">
        <v>0.51376335683887986</v>
      </c>
      <c r="C2897">
        <v>1500</v>
      </c>
      <c r="D2897" s="106">
        <v>0.84448726900776949</v>
      </c>
      <c r="E2897" s="106">
        <v>0.1662668467751654</v>
      </c>
      <c r="F2897">
        <v>1</v>
      </c>
      <c r="G2897">
        <v>2022</v>
      </c>
      <c r="H2897" s="88">
        <v>20580764.356076252</v>
      </c>
      <c r="I2897" s="151">
        <v>472484006256.82269</v>
      </c>
      <c r="J2897" s="106">
        <v>0.35009372730344968</v>
      </c>
      <c r="K2897" s="151">
        <v>21378424773.716217</v>
      </c>
      <c r="L2897" s="151">
        <v>0</v>
      </c>
      <c r="M2897" s="151">
        <v>1110811247295.4773</v>
      </c>
      <c r="N2897" s="151">
        <v>1604673678326.0164</v>
      </c>
      <c r="O2897" s="106">
        <v>0.65687042724953881</v>
      </c>
      <c r="P2897" s="106">
        <v>0.38617058160923506</v>
      </c>
      <c r="Q2897" s="88">
        <v>17.922184913851883</v>
      </c>
      <c r="R2897" s="151">
        <v>12540365246919.008</v>
      </c>
      <c r="S2897" s="171">
        <v>10995.120462211989</v>
      </c>
      <c r="T2897" s="165">
        <v>3.9511745111469078E-2</v>
      </c>
      <c r="U2897" s="566">
        <v>2.0000000000000001E-4</v>
      </c>
      <c r="V2897"/>
      <c r="W2897"/>
      <c r="X2897"/>
    </row>
    <row r="2898" spans="1:24" x14ac:dyDescent="0.2">
      <c r="A2898">
        <f t="shared" si="45"/>
        <v>2894</v>
      </c>
      <c r="B2898">
        <v>0.41111804272844266</v>
      </c>
      <c r="C2898">
        <v>4070.8830054663072</v>
      </c>
      <c r="D2898" s="106">
        <v>1.0066521797365349</v>
      </c>
      <c r="E2898" s="106">
        <v>0.33700980372401701</v>
      </c>
      <c r="F2898">
        <v>1</v>
      </c>
      <c r="G2898">
        <v>2023</v>
      </c>
      <c r="H2898" s="88">
        <v>31644024.176835947</v>
      </c>
      <c r="I2898" s="151">
        <v>746123547206.42053</v>
      </c>
      <c r="J2898" s="106">
        <v>0.37755998114977629</v>
      </c>
      <c r="K2898" s="151">
        <v>25529827850.757721</v>
      </c>
      <c r="L2898" s="151">
        <v>0</v>
      </c>
      <c r="M2898" s="151">
        <v>877900032004.69409</v>
      </c>
      <c r="N2898" s="151">
        <v>1649553407061.8726</v>
      </c>
      <c r="O2898" s="106">
        <v>0.59654110852653719</v>
      </c>
      <c r="P2898" s="106">
        <v>0.41645921115609996</v>
      </c>
      <c r="Q2898" s="88">
        <v>17.113194242691776</v>
      </c>
      <c r="R2898" s="151">
        <v>13076129336553.902</v>
      </c>
      <c r="S2898" s="171">
        <v>11464.305528777215</v>
      </c>
      <c r="T2898" s="165">
        <v>4.2087737016002824E-2</v>
      </c>
      <c r="U2898" s="566">
        <v>2.0000000000000001E-4</v>
      </c>
      <c r="V2898"/>
      <c r="W2898"/>
      <c r="X2898"/>
    </row>
    <row r="2899" spans="1:24" x14ac:dyDescent="0.2">
      <c r="A2899">
        <f t="shared" si="45"/>
        <v>2895</v>
      </c>
      <c r="B2899">
        <v>0.55338926219496687</v>
      </c>
      <c r="C2899">
        <v>1500</v>
      </c>
      <c r="D2899" s="106">
        <v>1.440794729025765</v>
      </c>
      <c r="E2899" s="106">
        <v>0.35955026103389504</v>
      </c>
      <c r="F2899">
        <v>1</v>
      </c>
      <c r="G2899">
        <v>2026</v>
      </c>
      <c r="H2899" s="88">
        <v>82784579.358968377</v>
      </c>
      <c r="I2899" s="151">
        <v>983736221025.57434</v>
      </c>
      <c r="J2899" s="106">
        <v>-2.5620519521313279E-2</v>
      </c>
      <c r="K2899" s="151">
        <v>29649892793.957905</v>
      </c>
      <c r="L2899" s="151">
        <v>64199330125.019341</v>
      </c>
      <c r="M2899" s="151">
        <v>154073175131.77411</v>
      </c>
      <c r="N2899" s="151">
        <v>1231658619076.3257</v>
      </c>
      <c r="O2899" s="106">
        <v>0.12131135108109604</v>
      </c>
      <c r="P2899" s="106">
        <v>-4.5940232851902844E-2</v>
      </c>
      <c r="Q2899" s="88">
        <v>-44.595437685062045</v>
      </c>
      <c r="R2899" s="151">
        <v>2775420528236.7402</v>
      </c>
      <c r="S2899" s="171">
        <v>2429.934640790395</v>
      </c>
      <c r="T2899" s="165">
        <v>-1.7729098779223948E-2</v>
      </c>
      <c r="U2899" s="566">
        <v>2.0000000000000001E-4</v>
      </c>
      <c r="V2899"/>
      <c r="W2899"/>
      <c r="X2899"/>
    </row>
    <row r="2900" spans="1:24" x14ac:dyDescent="0.2">
      <c r="A2900">
        <f t="shared" si="45"/>
        <v>2896</v>
      </c>
      <c r="B2900">
        <v>0.43072226910859612</v>
      </c>
      <c r="C2900">
        <v>2802.062140979694</v>
      </c>
      <c r="D2900" s="106">
        <v>0.9567184848749708</v>
      </c>
      <c r="E2900" s="106">
        <v>0.56388540806204102</v>
      </c>
      <c r="F2900">
        <v>1</v>
      </c>
      <c r="G2900">
        <v>2025</v>
      </c>
      <c r="H2900" s="88">
        <v>26632977.444001049</v>
      </c>
      <c r="I2900" s="151">
        <v>656298740977.19189</v>
      </c>
      <c r="J2900" s="106">
        <v>0.39068712263360705</v>
      </c>
      <c r="K2900" s="151">
        <v>61405512587.083008</v>
      </c>
      <c r="L2900" s="151">
        <v>165239810313.40924</v>
      </c>
      <c r="M2900" s="151">
        <v>258179955044.64697</v>
      </c>
      <c r="N2900" s="151">
        <v>1141124018922.3311</v>
      </c>
      <c r="O2900" s="106">
        <v>0.52154127782616644</v>
      </c>
      <c r="P2900" s="106">
        <v>0.36073630056129469</v>
      </c>
      <c r="Q2900" s="88">
        <v>16.236192234584134</v>
      </c>
      <c r="R2900" s="151">
        <v>7348979573598.2051</v>
      </c>
      <c r="S2900" s="171">
        <v>6444.4187561320832</v>
      </c>
      <c r="T2900" s="165">
        <v>4.4890093858166696E-2</v>
      </c>
      <c r="U2900" s="566">
        <v>2.0000000000000001E-4</v>
      </c>
      <c r="V2900"/>
      <c r="W2900"/>
      <c r="X2900"/>
    </row>
    <row r="2901" spans="1:24" x14ac:dyDescent="0.2">
      <c r="A2901">
        <f t="shared" si="45"/>
        <v>2897</v>
      </c>
      <c r="B2901">
        <v>0.41736479256736364</v>
      </c>
      <c r="C2901">
        <v>1500</v>
      </c>
      <c r="D2901" s="106">
        <v>1.1322898070445351</v>
      </c>
      <c r="E2901" s="106">
        <v>0.57774446757568987</v>
      </c>
      <c r="F2901">
        <v>1</v>
      </c>
      <c r="G2901">
        <v>2024</v>
      </c>
      <c r="H2901" s="88">
        <v>43704530.054090083</v>
      </c>
      <c r="I2901" s="151">
        <v>692451385378.16748</v>
      </c>
      <c r="J2901" s="106">
        <v>0.28571310320182119</v>
      </c>
      <c r="K2901" s="151">
        <v>12330097746.001932</v>
      </c>
      <c r="L2901" s="151">
        <v>6601593767.9833479</v>
      </c>
      <c r="M2901" s="151">
        <v>477353837373.62531</v>
      </c>
      <c r="N2901" s="151">
        <v>1188736914265.7781</v>
      </c>
      <c r="O2901" s="106">
        <v>0.49212468463420433</v>
      </c>
      <c r="P2901" s="106">
        <v>0.30658898201010903</v>
      </c>
      <c r="Q2901" s="88">
        <v>17.216586343353569</v>
      </c>
      <c r="R2901" s="151">
        <v>7013350572115.5039</v>
      </c>
      <c r="S2901" s="171">
        <v>6154.9466855968476</v>
      </c>
      <c r="T2901" s="165">
        <v>4.1600430303931249E-2</v>
      </c>
      <c r="U2901" s="566">
        <v>2.0000000000000001E-4</v>
      </c>
      <c r="V2901"/>
      <c r="W2901"/>
      <c r="X2901"/>
    </row>
    <row r="2902" spans="1:24" x14ac:dyDescent="0.2">
      <c r="A2902">
        <f t="shared" si="45"/>
        <v>2898</v>
      </c>
      <c r="B2902">
        <v>0.42105540744365433</v>
      </c>
      <c r="C2902">
        <v>9581.8933164963801</v>
      </c>
      <c r="D2902" s="106">
        <v>0.53216442692187904</v>
      </c>
      <c r="E2902" s="106">
        <v>0.5449402981267697</v>
      </c>
      <c r="F2902">
        <v>1</v>
      </c>
      <c r="G2902">
        <v>2024</v>
      </c>
      <c r="H2902" s="88">
        <v>8372939.8312665867</v>
      </c>
      <c r="I2902" s="151">
        <v>370036490155.86871</v>
      </c>
      <c r="J2902" s="106">
        <v>0.42105540744365433</v>
      </c>
      <c r="K2902" s="151">
        <v>11719858266.61133</v>
      </c>
      <c r="L2902" s="151">
        <v>4685274768.862093</v>
      </c>
      <c r="M2902" s="151">
        <v>226002734948.42444</v>
      </c>
      <c r="N2902" s="151">
        <v>612444358139.7666</v>
      </c>
      <c r="O2902" s="106">
        <v>0.5557341959018508</v>
      </c>
      <c r="P2902" s="106">
        <v>0.35870402604428653</v>
      </c>
      <c r="Q2902" s="88">
        <v>15.969890844385672</v>
      </c>
      <c r="R2902" s="151">
        <v>4096949519482.1855</v>
      </c>
      <c r="S2902" s="171">
        <v>3592.7305109725312</v>
      </c>
      <c r="T2902" s="165">
        <v>4.2540869482926791E-2</v>
      </c>
      <c r="U2902" s="566">
        <v>2.0000000000000001E-4</v>
      </c>
      <c r="V2902"/>
      <c r="W2902"/>
      <c r="X2902"/>
    </row>
    <row r="2903" spans="1:24" x14ac:dyDescent="0.2">
      <c r="A2903">
        <f t="shared" si="45"/>
        <v>2899</v>
      </c>
      <c r="B2903">
        <v>0.35671781927580448</v>
      </c>
      <c r="C2903">
        <v>3988.4475153157514</v>
      </c>
      <c r="D2903" s="106">
        <v>0.50275970350224586</v>
      </c>
      <c r="E2903" s="106">
        <v>0.26355418396145069</v>
      </c>
      <c r="F2903">
        <v>1</v>
      </c>
      <c r="G2903">
        <v>2024</v>
      </c>
      <c r="H2903" s="88">
        <v>7453270.2954826485</v>
      </c>
      <c r="I2903" s="151">
        <v>294852867222.3429</v>
      </c>
      <c r="J2903" s="106">
        <v>0.35671781927580448</v>
      </c>
      <c r="K2903" s="151">
        <v>14225540880.870285</v>
      </c>
      <c r="L2903" s="151">
        <v>24780710815.702812</v>
      </c>
      <c r="M2903" s="151">
        <v>250559400471.58331</v>
      </c>
      <c r="N2903" s="151">
        <v>584418519390.49927</v>
      </c>
      <c r="O2903" s="106">
        <v>0.55688064295433448</v>
      </c>
      <c r="P2903" s="106">
        <v>0.36076338277038544</v>
      </c>
      <c r="Q2903" s="88">
        <v>17.059306220033598</v>
      </c>
      <c r="R2903" s="151">
        <v>4210054063526.0571</v>
      </c>
      <c r="S2903" s="171">
        <v>3694.4897273297461</v>
      </c>
      <c r="T2903" s="165">
        <v>4.0209220695376968E-2</v>
      </c>
      <c r="U2903" s="566">
        <v>2.0000000000000001E-4</v>
      </c>
      <c r="V2903"/>
      <c r="W2903"/>
      <c r="X2903"/>
    </row>
    <row r="2904" spans="1:24" x14ac:dyDescent="0.2">
      <c r="A2904">
        <f t="shared" si="45"/>
        <v>2900</v>
      </c>
      <c r="B2904">
        <v>0.53744486117762036</v>
      </c>
      <c r="C2904">
        <v>6167.5573066877087</v>
      </c>
      <c r="D2904" s="106">
        <v>0.27068329331904945</v>
      </c>
      <c r="E2904" s="106">
        <v>0.56852996668735978</v>
      </c>
      <c r="F2904">
        <v>1</v>
      </c>
      <c r="G2904">
        <v>2023</v>
      </c>
      <c r="H2904" s="88">
        <v>3235602.468901929</v>
      </c>
      <c r="I2904" s="151">
        <v>188990761847.46274</v>
      </c>
      <c r="J2904" s="106">
        <v>0.53744486117762036</v>
      </c>
      <c r="K2904" s="151">
        <v>4601560795.7315273</v>
      </c>
      <c r="L2904" s="151">
        <v>0</v>
      </c>
      <c r="M2904" s="151">
        <v>148238576347.98959</v>
      </c>
      <c r="N2904" s="151">
        <v>341830898991.18384</v>
      </c>
      <c r="O2904" s="106">
        <v>0.64406984708843484</v>
      </c>
      <c r="P2904" s="106">
        <v>0.47402349332639582</v>
      </c>
      <c r="Q2904" s="88">
        <v>16.1949171735329</v>
      </c>
      <c r="R2904" s="151">
        <v>3018665196184.2266</v>
      </c>
      <c r="S2904" s="171">
        <v>2645.2911700157165</v>
      </c>
      <c r="T2904" s="165">
        <v>4.2918039050962899E-2</v>
      </c>
      <c r="U2904" s="566">
        <v>2.0000000000000001E-4</v>
      </c>
      <c r="V2904"/>
      <c r="W2904"/>
      <c r="X2904"/>
    </row>
    <row r="2905" spans="1:24" x14ac:dyDescent="0.2">
      <c r="A2905">
        <f t="shared" si="45"/>
        <v>2901</v>
      </c>
      <c r="B2905">
        <v>0.65240228512711096</v>
      </c>
      <c r="C2905">
        <v>9057.6339852146411</v>
      </c>
      <c r="D2905" s="106">
        <v>0.29389565453344552</v>
      </c>
      <c r="E2905" s="106">
        <v>0.4288927768906623</v>
      </c>
      <c r="F2905">
        <v>1</v>
      </c>
      <c r="G2905">
        <v>2025</v>
      </c>
      <c r="H2905" s="88">
        <v>3419103.9182315562</v>
      </c>
      <c r="I2905" s="151">
        <v>168349550637.44138</v>
      </c>
      <c r="J2905" s="106">
        <v>0.55433030702090824</v>
      </c>
      <c r="K2905" s="151">
        <v>15530678398.354961</v>
      </c>
      <c r="L2905" s="151">
        <v>16852493287.788504</v>
      </c>
      <c r="M2905" s="151">
        <v>66082790657.045647</v>
      </c>
      <c r="N2905" s="151">
        <v>266815512980.63046</v>
      </c>
      <c r="O2905" s="106">
        <v>0.59842654373377224</v>
      </c>
      <c r="P2905" s="106">
        <v>0.47588311538612543</v>
      </c>
      <c r="Q2905" s="88">
        <v>15.234555628800894</v>
      </c>
      <c r="R2905" s="151">
        <v>2383028936933.7104</v>
      </c>
      <c r="S2905" s="171">
        <v>2090.340397759915</v>
      </c>
      <c r="T2905" s="165">
        <v>4.2673366228634962E-2</v>
      </c>
      <c r="U2905" s="566">
        <v>2.0000000000000001E-4</v>
      </c>
      <c r="V2905"/>
      <c r="W2905"/>
      <c r="X2905"/>
    </row>
    <row r="2906" spans="1:24" x14ac:dyDescent="0.2">
      <c r="A2906">
        <f t="shared" si="45"/>
        <v>2902</v>
      </c>
      <c r="B2906">
        <v>0.51521245969341012</v>
      </c>
      <c r="C2906">
        <v>6857.4801469106369</v>
      </c>
      <c r="D2906" s="106">
        <v>0.68801469366133838</v>
      </c>
      <c r="E2906" s="106">
        <v>0.64341988842892417</v>
      </c>
      <c r="F2906">
        <v>1</v>
      </c>
      <c r="G2906">
        <v>2026</v>
      </c>
      <c r="H2906" s="88">
        <v>13561422.757861366</v>
      </c>
      <c r="I2906" s="151">
        <v>501033182935.2785</v>
      </c>
      <c r="J2906" s="106">
        <v>0.50960431953530638</v>
      </c>
      <c r="K2906" s="151">
        <v>59318581578.262749</v>
      </c>
      <c r="L2906" s="151">
        <v>80994178740.357254</v>
      </c>
      <c r="M2906" s="151">
        <v>39536486995.246841</v>
      </c>
      <c r="N2906" s="151">
        <v>680882430249.14526</v>
      </c>
      <c r="O2906" s="106">
        <v>0.51661372245148507</v>
      </c>
      <c r="P2906" s="106">
        <v>0.38498237550609854</v>
      </c>
      <c r="Q2906" s="88">
        <v>14.039020907535225</v>
      </c>
      <c r="R2906" s="151">
        <v>4247377538007.0591</v>
      </c>
      <c r="S2906" s="171">
        <v>3724.8732028098752</v>
      </c>
      <c r="T2906" s="165">
        <v>4.9582737287852584E-2</v>
      </c>
      <c r="U2906" s="566">
        <v>2.0000000000000001E-4</v>
      </c>
      <c r="V2906"/>
      <c r="W2906"/>
      <c r="X2906"/>
    </row>
    <row r="2907" spans="1:24" x14ac:dyDescent="0.2">
      <c r="A2907">
        <f t="shared" si="45"/>
        <v>2903</v>
      </c>
      <c r="B2907">
        <v>0.43005051419149187</v>
      </c>
      <c r="C2907">
        <v>1500</v>
      </c>
      <c r="D2907" s="106">
        <v>0.66352816813299875</v>
      </c>
      <c r="E2907" s="106">
        <v>0.35659469516647879</v>
      </c>
      <c r="F2907">
        <v>1</v>
      </c>
      <c r="G2907">
        <v>2025</v>
      </c>
      <c r="H2907" s="88">
        <v>12435674.246185886</v>
      </c>
      <c r="I2907" s="151">
        <v>388527441649.24084</v>
      </c>
      <c r="J2907" s="106">
        <v>0.43005051419149187</v>
      </c>
      <c r="K2907" s="151">
        <v>27626608529.173862</v>
      </c>
      <c r="L2907" s="151">
        <v>40981771626.602371</v>
      </c>
      <c r="M2907" s="151">
        <v>98554213846.654831</v>
      </c>
      <c r="N2907" s="151">
        <v>555690035651.67188</v>
      </c>
      <c r="O2907" s="106">
        <v>0.50156597483435217</v>
      </c>
      <c r="P2907" s="106">
        <v>0.34647540247310937</v>
      </c>
      <c r="Q2907" s="88">
        <v>15.068174369979198</v>
      </c>
      <c r="R2907" s="151">
        <v>3333185975877.7861</v>
      </c>
      <c r="S2907" s="171">
        <v>2922.1332882228367</v>
      </c>
      <c r="T2907" s="165">
        <v>4.5948598223282816E-2</v>
      </c>
      <c r="U2907" s="566">
        <v>2.0000000000000001E-4</v>
      </c>
      <c r="V2907"/>
      <c r="W2907"/>
      <c r="X2907"/>
    </row>
    <row r="2908" spans="1:24" x14ac:dyDescent="0.2">
      <c r="A2908">
        <f t="shared" si="45"/>
        <v>2904</v>
      </c>
      <c r="B2908">
        <v>0.50639292063652575</v>
      </c>
      <c r="C2908">
        <v>2329.4993474004464</v>
      </c>
      <c r="D2908" s="106">
        <v>0.60072635300732546</v>
      </c>
      <c r="E2908" s="106">
        <v>0.43425811728024988</v>
      </c>
      <c r="F2908">
        <v>1</v>
      </c>
      <c r="G2908">
        <v>2024</v>
      </c>
      <c r="H2908" s="88">
        <v>10110241.964437047</v>
      </c>
      <c r="I2908" s="151">
        <v>257445896868.3085</v>
      </c>
      <c r="J2908" s="106">
        <v>0.17006188651956933</v>
      </c>
      <c r="K2908" s="151">
        <v>12351500507.082127</v>
      </c>
      <c r="L2908" s="151">
        <v>34030373182.67712</v>
      </c>
      <c r="M2908" s="151">
        <v>222778537420.27487</v>
      </c>
      <c r="N2908" s="151">
        <v>526606307978.34265</v>
      </c>
      <c r="O2908" s="106">
        <v>0.47327360041945882</v>
      </c>
      <c r="P2908" s="106">
        <v>0.23114756182832349</v>
      </c>
      <c r="Q2908" s="88">
        <v>18.098451642993552</v>
      </c>
      <c r="R2908" s="151">
        <v>2569869577911.0708</v>
      </c>
      <c r="S2908" s="171">
        <v>2253.8523057970783</v>
      </c>
      <c r="T2908" s="165">
        <v>3.7716644314090685E-2</v>
      </c>
      <c r="U2908" s="566">
        <v>2.0000000000000001E-4</v>
      </c>
      <c r="V2908"/>
      <c r="W2908"/>
      <c r="X2908"/>
    </row>
    <row r="2909" spans="1:24" x14ac:dyDescent="0.2">
      <c r="A2909">
        <f t="shared" si="45"/>
        <v>2905</v>
      </c>
      <c r="B2909">
        <v>0.41552194237337792</v>
      </c>
      <c r="C2909">
        <v>9192.5421164882937</v>
      </c>
      <c r="D2909" s="106">
        <v>0.60070541191731752</v>
      </c>
      <c r="E2909" s="106">
        <v>0.60660780236664924</v>
      </c>
      <c r="F2909">
        <v>1</v>
      </c>
      <c r="G2909">
        <v>2024</v>
      </c>
      <c r="H2909" s="88">
        <v>10066951.830500446</v>
      </c>
      <c r="I2909" s="151">
        <v>281933112322.56439</v>
      </c>
      <c r="J2909" s="106">
        <v>0.33675856377285773</v>
      </c>
      <c r="K2909" s="151">
        <v>11096791623.99151</v>
      </c>
      <c r="L2909" s="151">
        <v>20735293089.558865</v>
      </c>
      <c r="M2909" s="151">
        <v>352396043345.48242</v>
      </c>
      <c r="N2909" s="151">
        <v>666161240381.59717</v>
      </c>
      <c r="O2909" s="106">
        <v>0.59062046135919355</v>
      </c>
      <c r="P2909" s="106">
        <v>0.27194960247011724</v>
      </c>
      <c r="Q2909" s="88">
        <v>16.836432754190497</v>
      </c>
      <c r="R2909" s="151">
        <v>3506212108318.0171</v>
      </c>
      <c r="S2909" s="171">
        <v>3075.9905927497302</v>
      </c>
      <c r="T2909" s="165">
        <v>4.1583582377262625E-2</v>
      </c>
      <c r="U2909" s="566">
        <v>2.0000000000000001E-4</v>
      </c>
      <c r="V2909"/>
      <c r="W2909"/>
      <c r="X2909"/>
    </row>
    <row r="2910" spans="1:24" x14ac:dyDescent="0.2">
      <c r="A2910">
        <f t="shared" si="45"/>
        <v>2906</v>
      </c>
      <c r="B2910">
        <v>0.6371262117300196</v>
      </c>
      <c r="C2910">
        <v>2319.3493271291691</v>
      </c>
      <c r="D2910" s="106">
        <v>0.85043338855155204</v>
      </c>
      <c r="E2910" s="106">
        <v>0.7</v>
      </c>
      <c r="F2910">
        <v>1</v>
      </c>
      <c r="G2910">
        <v>2022</v>
      </c>
      <c r="H2910" s="88">
        <v>20307608.286790293</v>
      </c>
      <c r="I2910" s="151">
        <v>566086360621.16809</v>
      </c>
      <c r="J2910" s="106">
        <v>0.42185586831511024</v>
      </c>
      <c r="K2910" s="151">
        <v>6866615277.5426407</v>
      </c>
      <c r="L2910" s="151">
        <v>0</v>
      </c>
      <c r="M2910" s="151">
        <v>787025063031.30237</v>
      </c>
      <c r="N2910" s="151">
        <v>1359978038930.0132</v>
      </c>
      <c r="O2910" s="106">
        <v>0.63855950520309546</v>
      </c>
      <c r="P2910" s="106">
        <v>0.39450998697623396</v>
      </c>
      <c r="Q2910" s="88">
        <v>17.278439651745199</v>
      </c>
      <c r="R2910" s="151">
        <v>10536552546651.217</v>
      </c>
      <c r="S2910" s="171">
        <v>9239.1851967427647</v>
      </c>
      <c r="T2910" s="165">
        <v>4.0679768289813061E-2</v>
      </c>
      <c r="U2910" s="566">
        <v>2.0000000000000001E-4</v>
      </c>
      <c r="V2910"/>
      <c r="W2910"/>
      <c r="X2910"/>
    </row>
    <row r="2911" spans="1:24" x14ac:dyDescent="0.2">
      <c r="A2911">
        <f t="shared" si="45"/>
        <v>2907</v>
      </c>
      <c r="B2911">
        <v>0.44875811166870738</v>
      </c>
      <c r="C2911">
        <v>4302.1959077348938</v>
      </c>
      <c r="D2911" s="106">
        <v>1.1949467987723239</v>
      </c>
      <c r="E2911" s="106">
        <v>0.39477960299271875</v>
      </c>
      <c r="F2911">
        <v>1</v>
      </c>
      <c r="G2911">
        <v>2025</v>
      </c>
      <c r="H2911" s="88">
        <v>44239703.912241809</v>
      </c>
      <c r="I2911" s="151">
        <v>719692197157.20117</v>
      </c>
      <c r="J2911" s="106">
        <v>0.13682478662978359</v>
      </c>
      <c r="K2911" s="151">
        <v>47539836012.181213</v>
      </c>
      <c r="L2911" s="151">
        <v>68107883327.143135</v>
      </c>
      <c r="M2911" s="151">
        <v>299334146538.86163</v>
      </c>
      <c r="N2911" s="151">
        <v>1134674063035.3872</v>
      </c>
      <c r="O2911" s="106">
        <v>0.34584852865868265</v>
      </c>
      <c r="P2911" s="106">
        <v>0.16069296084118059</v>
      </c>
      <c r="Q2911" s="88">
        <v>18.969450489882075</v>
      </c>
      <c r="R2911" s="151">
        <v>3818158976245.708</v>
      </c>
      <c r="S2911" s="171">
        <v>3347.3380211894205</v>
      </c>
      <c r="T2911" s="165">
        <v>3.9010345436105057E-2</v>
      </c>
      <c r="U2911" s="566">
        <v>2.0000000000000001E-4</v>
      </c>
      <c r="V2911"/>
      <c r="W2911"/>
      <c r="X2911"/>
    </row>
    <row r="2912" spans="1:24" x14ac:dyDescent="0.2">
      <c r="A2912">
        <f t="shared" si="45"/>
        <v>2908</v>
      </c>
      <c r="B2912">
        <v>0.60080089554812155</v>
      </c>
      <c r="C2912">
        <v>5497.1099000353279</v>
      </c>
      <c r="D2912" s="106">
        <v>0.36828330927833947</v>
      </c>
      <c r="E2912" s="106">
        <v>0.68351388817300573</v>
      </c>
      <c r="F2912">
        <v>1</v>
      </c>
      <c r="G2912">
        <v>2027</v>
      </c>
      <c r="H2912" s="88">
        <v>4627269.1663666731</v>
      </c>
      <c r="I2912" s="151">
        <v>169907783407.67578</v>
      </c>
      <c r="J2912" s="106">
        <v>0.41516200152882565</v>
      </c>
      <c r="K2912" s="151">
        <v>21910193510.988483</v>
      </c>
      <c r="L2912" s="151">
        <v>70657736249.644653</v>
      </c>
      <c r="M2912" s="151">
        <v>0</v>
      </c>
      <c r="N2912" s="151">
        <v>262475713168.30893</v>
      </c>
      <c r="O2912" s="106">
        <v>0.48410362582039596</v>
      </c>
      <c r="P2912" s="106">
        <v>0.37622817020889199</v>
      </c>
      <c r="Q2912" s="88">
        <v>14.96885610327802</v>
      </c>
      <c r="R2912" s="151">
        <v>1746578651990.9578</v>
      </c>
      <c r="S2912" s="171">
        <v>1531.7039761087244</v>
      </c>
      <c r="T2912" s="165">
        <v>4.5054733097752091E-2</v>
      </c>
      <c r="U2912" s="566">
        <v>2.0000000000000001E-4</v>
      </c>
      <c r="V2912"/>
      <c r="W2912"/>
      <c r="X2912"/>
    </row>
    <row r="2913" spans="1:24" x14ac:dyDescent="0.2">
      <c r="A2913">
        <f t="shared" si="45"/>
        <v>2909</v>
      </c>
      <c r="B2913">
        <v>0.43765851732419703</v>
      </c>
      <c r="C2913">
        <v>5182.3287708263069</v>
      </c>
      <c r="D2913" s="106">
        <v>1.2583335000698539</v>
      </c>
      <c r="E2913" s="106">
        <v>0.5419670839054902</v>
      </c>
      <c r="F2913">
        <v>1</v>
      </c>
      <c r="G2913">
        <v>2026</v>
      </c>
      <c r="H2913" s="88">
        <v>52964097.884897821</v>
      </c>
      <c r="I2913" s="151">
        <v>808269249972.48389</v>
      </c>
      <c r="J2913" s="106">
        <v>0.17680278834548668</v>
      </c>
      <c r="K2913" s="151">
        <v>51739544144.366669</v>
      </c>
      <c r="L2913" s="151">
        <v>108918024809.6969</v>
      </c>
      <c r="M2913" s="151">
        <v>140232686798.76895</v>
      </c>
      <c r="N2913" s="151">
        <v>1109159505725.3164</v>
      </c>
      <c r="O2913" s="106">
        <v>0.30854428479340379</v>
      </c>
      <c r="P2913" s="106">
        <v>0.18604869778743285</v>
      </c>
      <c r="Q2913" s="88">
        <v>16.21854096232607</v>
      </c>
      <c r="R2913" s="151">
        <v>3768998194114.8511</v>
      </c>
      <c r="S2913" s="171">
        <v>3304.3745624330195</v>
      </c>
      <c r="T2913" s="165">
        <v>4.2475085292092866E-2</v>
      </c>
      <c r="U2913" s="566">
        <v>2.0000000000000001E-4</v>
      </c>
      <c r="V2913"/>
      <c r="W2913"/>
      <c r="X2913"/>
    </row>
    <row r="2914" spans="1:24" x14ac:dyDescent="0.2">
      <c r="A2914">
        <f t="shared" si="45"/>
        <v>2910</v>
      </c>
      <c r="B2914">
        <v>0.49252571184449634</v>
      </c>
      <c r="C2914">
        <v>4291.2651382516797</v>
      </c>
      <c r="D2914" s="106">
        <v>0.90211860547674638</v>
      </c>
      <c r="E2914" s="106">
        <v>0.30960483877003253</v>
      </c>
      <c r="F2914">
        <v>1</v>
      </c>
      <c r="G2914">
        <v>2026</v>
      </c>
      <c r="H2914" s="88">
        <v>24131067.114813078</v>
      </c>
      <c r="I2914" s="151">
        <v>484354285095.69714</v>
      </c>
      <c r="J2914" s="106">
        <v>0.22143783003792261</v>
      </c>
      <c r="K2914" s="151">
        <v>44930342651.971169</v>
      </c>
      <c r="L2914" s="151">
        <v>171060881525.03226</v>
      </c>
      <c r="M2914" s="151">
        <v>80537040211.169678</v>
      </c>
      <c r="N2914" s="151">
        <v>780882549483.87024</v>
      </c>
      <c r="O2914" s="106">
        <v>0.3951076886710414</v>
      </c>
      <c r="P2914" s="106">
        <v>0.23743110762016431</v>
      </c>
      <c r="Q2914" s="88">
        <v>16.396484256185044</v>
      </c>
      <c r="R2914" s="151">
        <v>3466724685350.1899</v>
      </c>
      <c r="S2914" s="171">
        <v>3041.3198371683056</v>
      </c>
      <c r="T2914" s="165">
        <v>4.2646834195423589E-2</v>
      </c>
      <c r="U2914" s="566">
        <v>2.0000000000000001E-4</v>
      </c>
      <c r="V2914"/>
      <c r="W2914"/>
      <c r="X2914"/>
    </row>
    <row r="2915" spans="1:24" x14ac:dyDescent="0.2">
      <c r="A2915">
        <f t="shared" si="45"/>
        <v>2911</v>
      </c>
      <c r="B2915">
        <v>0.41789378212857342</v>
      </c>
      <c r="C2915">
        <v>5228.6320801438042</v>
      </c>
      <c r="D2915" s="106">
        <v>0.58060230636955379</v>
      </c>
      <c r="E2915" s="106">
        <v>0.50321784252950719</v>
      </c>
      <c r="F2915">
        <v>1</v>
      </c>
      <c r="G2915">
        <v>2025</v>
      </c>
      <c r="H2915" s="88">
        <v>9551246.6883369032</v>
      </c>
      <c r="I2915" s="151">
        <v>346417306924.5849</v>
      </c>
      <c r="J2915" s="106">
        <v>0.41789378212857342</v>
      </c>
      <c r="K2915" s="151">
        <v>26057731222.430298</v>
      </c>
      <c r="L2915" s="151">
        <v>60288556803.244965</v>
      </c>
      <c r="M2915" s="151">
        <v>99201229712.990845</v>
      </c>
      <c r="N2915" s="151">
        <v>531964824663.25098</v>
      </c>
      <c r="O2915" s="106">
        <v>0.51198397933718343</v>
      </c>
      <c r="P2915" s="106">
        <v>0.32069796513162901</v>
      </c>
      <c r="Q2915" s="88">
        <v>15.40163421683237</v>
      </c>
      <c r="R2915" s="151">
        <v>2978497600385.8774</v>
      </c>
      <c r="S2915" s="171">
        <v>2611.2065346096847</v>
      </c>
      <c r="T2915" s="165">
        <v>4.5441910044820483E-2</v>
      </c>
      <c r="U2915" s="566">
        <v>2.0000000000000001E-4</v>
      </c>
      <c r="V2915"/>
      <c r="W2915"/>
      <c r="X2915"/>
    </row>
    <row r="2916" spans="1:24" x14ac:dyDescent="0.2">
      <c r="A2916">
        <f t="shared" si="45"/>
        <v>2912</v>
      </c>
      <c r="B2916">
        <v>0.49962593658943</v>
      </c>
      <c r="C2916">
        <v>9102.1090175252502</v>
      </c>
      <c r="D2916" s="106">
        <v>0.86255681007986607</v>
      </c>
      <c r="E2916" s="106">
        <v>0.29105352154345482</v>
      </c>
      <c r="F2916">
        <v>1</v>
      </c>
      <c r="G2916">
        <v>2023</v>
      </c>
      <c r="H2916" s="88">
        <v>22138323.692942049</v>
      </c>
      <c r="I2916" s="151">
        <v>621431545033.20813</v>
      </c>
      <c r="J2916" s="106">
        <v>0.49041419457413549</v>
      </c>
      <c r="K2916" s="151">
        <v>26265376317.707542</v>
      </c>
      <c r="L2916" s="151">
        <v>0</v>
      </c>
      <c r="M2916" s="151">
        <v>739832999939.9917</v>
      </c>
      <c r="N2916" s="151">
        <v>1387529921290.9072</v>
      </c>
      <c r="O2916" s="106">
        <v>0.64620246153555183</v>
      </c>
      <c r="P2916" s="106">
        <v>0.46850832229154893</v>
      </c>
      <c r="Q2916" s="88">
        <v>16.619006568003719</v>
      </c>
      <c r="R2916" s="151">
        <v>11982344373632.473</v>
      </c>
      <c r="S2916" s="171">
        <v>10504.568624908143</v>
      </c>
      <c r="T2916" s="165">
        <v>4.3370292960068758E-2</v>
      </c>
      <c r="U2916" s="566">
        <v>2.0000000000000001E-4</v>
      </c>
      <c r="V2916"/>
      <c r="W2916"/>
      <c r="X2916"/>
    </row>
    <row r="2917" spans="1:24" x14ac:dyDescent="0.2">
      <c r="A2917">
        <f t="shared" si="45"/>
        <v>2913</v>
      </c>
      <c r="B2917">
        <v>0.47411720736416885</v>
      </c>
      <c r="C2917">
        <v>9128.1158744204258</v>
      </c>
      <c r="D2917" s="106">
        <v>0.66079289646625672</v>
      </c>
      <c r="E2917" s="106">
        <v>0.62718176195962483</v>
      </c>
      <c r="F2917">
        <v>1</v>
      </c>
      <c r="G2917">
        <v>2025</v>
      </c>
      <c r="H2917" s="88">
        <v>12393257.310595565</v>
      </c>
      <c r="I2917" s="151">
        <v>468153684635.27692</v>
      </c>
      <c r="J2917" s="106">
        <v>0.47411720736416885</v>
      </c>
      <c r="K2917" s="151">
        <v>31502433786.094498</v>
      </c>
      <c r="L2917" s="151">
        <v>50638703037.097931</v>
      </c>
      <c r="M2917" s="151">
        <v>176151567999.27448</v>
      </c>
      <c r="N2917" s="151">
        <v>726446389457.7439</v>
      </c>
      <c r="O2917" s="106">
        <v>0.55529484385865446</v>
      </c>
      <c r="P2917" s="106">
        <v>0.4503077406077064</v>
      </c>
      <c r="Q2917" s="88">
        <v>15.643969542918432</v>
      </c>
      <c r="R2917" s="151">
        <v>5757329203287.5117</v>
      </c>
      <c r="S2917" s="171">
        <v>5051.0989751314874</v>
      </c>
      <c r="T2917" s="165">
        <v>4.5213880776918236E-2</v>
      </c>
      <c r="U2917" s="566">
        <v>2.0000000000000001E-4</v>
      </c>
      <c r="V2917"/>
      <c r="W2917"/>
      <c r="X2917"/>
    </row>
    <row r="2918" spans="1:24" x14ac:dyDescent="0.2">
      <c r="A2918">
        <f t="shared" si="45"/>
        <v>2914</v>
      </c>
      <c r="B2918">
        <v>0.61821855689444749</v>
      </c>
      <c r="C2918">
        <v>9430.6925525409424</v>
      </c>
      <c r="D2918" s="106">
        <v>0.76679396382867571</v>
      </c>
      <c r="E2918" s="106">
        <v>0.2964775744364932</v>
      </c>
      <c r="F2918">
        <v>1</v>
      </c>
      <c r="G2918">
        <v>2024</v>
      </c>
      <c r="H2918" s="88">
        <v>16289006.682342345</v>
      </c>
      <c r="I2918" s="151">
        <v>503985532920.25073</v>
      </c>
      <c r="J2918" s="106">
        <v>0.37110684233393287</v>
      </c>
      <c r="K2918" s="151">
        <v>27205203629.709923</v>
      </c>
      <c r="L2918" s="151">
        <v>31543343342.895943</v>
      </c>
      <c r="M2918" s="151">
        <v>282461734859.18353</v>
      </c>
      <c r="N2918" s="151">
        <v>845195814752.04028</v>
      </c>
      <c r="O2918" s="106">
        <v>0.51850297246709642</v>
      </c>
      <c r="P2918" s="106">
        <v>0.38435019072936516</v>
      </c>
      <c r="Q2918" s="88">
        <v>16.365220583685545</v>
      </c>
      <c r="R2918" s="151">
        <v>5835402967840.0723</v>
      </c>
      <c r="S2918" s="171">
        <v>5119.9861856611542</v>
      </c>
      <c r="T2918" s="165">
        <v>4.4572414432080869E-2</v>
      </c>
      <c r="U2918" s="566">
        <v>2.0000000000000001E-4</v>
      </c>
      <c r="V2918"/>
      <c r="W2918"/>
      <c r="X2918"/>
    </row>
    <row r="2919" spans="1:24" x14ac:dyDescent="0.2">
      <c r="A2919">
        <f t="shared" si="45"/>
        <v>2915</v>
      </c>
      <c r="B2919">
        <v>0.56867434167029085</v>
      </c>
      <c r="C2919">
        <v>8369.5150240102521</v>
      </c>
      <c r="D2919" s="106">
        <v>0.86651995189461717</v>
      </c>
      <c r="E2919" s="106">
        <v>0.2961446936039957</v>
      </c>
      <c r="F2919">
        <v>1</v>
      </c>
      <c r="G2919">
        <v>2024</v>
      </c>
      <c r="H2919" s="88">
        <v>22038241.05845993</v>
      </c>
      <c r="I2919" s="151">
        <v>693030341045.08679</v>
      </c>
      <c r="J2919" s="106">
        <v>0.43285138178487081</v>
      </c>
      <c r="K2919" s="151">
        <v>41044373256.795372</v>
      </c>
      <c r="L2919" s="151">
        <v>44628039062.400856</v>
      </c>
      <c r="M2919" s="151">
        <v>405041914592.83173</v>
      </c>
      <c r="N2919" s="151">
        <v>1183744667957.1147</v>
      </c>
      <c r="O2919" s="106">
        <v>0.55731199600917036</v>
      </c>
      <c r="P2919" s="106">
        <v>0.39690032003814907</v>
      </c>
      <c r="Q2919" s="88">
        <v>16.079369852314979</v>
      </c>
      <c r="R2919" s="151">
        <v>8309562670940.6426</v>
      </c>
      <c r="S2919" s="171">
        <v>7290.7088296058155</v>
      </c>
      <c r="T2919" s="165">
        <v>4.5124302233437733E-2</v>
      </c>
      <c r="U2919" s="566">
        <v>2.0000000000000001E-4</v>
      </c>
      <c r="V2919"/>
      <c r="W2919"/>
      <c r="X2919"/>
    </row>
    <row r="2920" spans="1:24" x14ac:dyDescent="0.2">
      <c r="A2920">
        <f t="shared" si="45"/>
        <v>2916</v>
      </c>
      <c r="B2920">
        <v>0.4716929070678183</v>
      </c>
      <c r="C2920">
        <v>5045.8591084244854</v>
      </c>
      <c r="D2920" s="106">
        <v>0.4825961055497146</v>
      </c>
      <c r="E2920" s="106">
        <v>0.33948201423344637</v>
      </c>
      <c r="F2920">
        <v>1</v>
      </c>
      <c r="G2920">
        <v>2026</v>
      </c>
      <c r="H2920" s="88">
        <v>7088618.068847823</v>
      </c>
      <c r="I2920" s="151">
        <v>293892716758.47833</v>
      </c>
      <c r="J2920" s="106">
        <v>0.41867557972672165</v>
      </c>
      <c r="K2920" s="151">
        <v>33307676268.245178</v>
      </c>
      <c r="L2920" s="151">
        <v>74728207701.955368</v>
      </c>
      <c r="M2920" s="151">
        <v>45068715536.005142</v>
      </c>
      <c r="N2920" s="151">
        <v>446997316264.68402</v>
      </c>
      <c r="O2920" s="106">
        <v>0.48967462262586942</v>
      </c>
      <c r="P2920" s="106">
        <v>0.34940497385016717</v>
      </c>
      <c r="Q2920" s="88">
        <v>14.722507364815542</v>
      </c>
      <c r="R2920" s="151">
        <v>2716444286344.4829</v>
      </c>
      <c r="S2920" s="171">
        <v>2377.9783473104526</v>
      </c>
      <c r="T2920" s="165">
        <v>4.5938479070710463E-2</v>
      </c>
      <c r="U2920" s="566">
        <v>2.0000000000000001E-4</v>
      </c>
      <c r="V2920"/>
      <c r="W2920"/>
      <c r="X2920"/>
    </row>
    <row r="2921" spans="1:24" x14ac:dyDescent="0.2">
      <c r="A2921">
        <f t="shared" si="45"/>
        <v>2917</v>
      </c>
      <c r="B2921">
        <v>0.51807203188319639</v>
      </c>
      <c r="C2921">
        <v>7381.8421849335045</v>
      </c>
      <c r="D2921" s="106">
        <v>0.46977893517627733</v>
      </c>
      <c r="E2921" s="106">
        <v>0.35160139837570387</v>
      </c>
      <c r="F2921">
        <v>1</v>
      </c>
      <c r="G2921">
        <v>2025</v>
      </c>
      <c r="H2921" s="88">
        <v>6822444.5572591536</v>
      </c>
      <c r="I2921" s="151">
        <v>282544904692.48596</v>
      </c>
      <c r="J2921" s="106">
        <v>0.49352345763930161</v>
      </c>
      <c r="K2921" s="151">
        <v>11224436303.40897</v>
      </c>
      <c r="L2921" s="151">
        <v>20496471700.1675</v>
      </c>
      <c r="M2921" s="151">
        <v>104501328649.7807</v>
      </c>
      <c r="N2921" s="151">
        <v>418767141345.84314</v>
      </c>
      <c r="O2921" s="106">
        <v>0.57177546885039998</v>
      </c>
      <c r="P2921" s="106">
        <v>0.37237654235994921</v>
      </c>
      <c r="Q2921" s="88">
        <v>14.922685503232781</v>
      </c>
      <c r="R2921" s="151">
        <v>2858734894621.96</v>
      </c>
      <c r="S2921" s="171">
        <v>2503.1784797664777</v>
      </c>
      <c r="T2921" s="165">
        <v>4.3084814379866818E-2</v>
      </c>
      <c r="U2921" s="566">
        <v>2.0000000000000001E-4</v>
      </c>
      <c r="V2921"/>
      <c r="W2921"/>
      <c r="X2921"/>
    </row>
    <row r="2922" spans="1:24" x14ac:dyDescent="0.2">
      <c r="A2922">
        <f t="shared" si="45"/>
        <v>2918</v>
      </c>
      <c r="B2922">
        <v>0.62433981251103854</v>
      </c>
      <c r="C2922">
        <v>7276.3119058643879</v>
      </c>
      <c r="D2922" s="106">
        <v>0.72199610273816184</v>
      </c>
      <c r="E2922" s="106">
        <v>0.7</v>
      </c>
      <c r="F2922">
        <v>1</v>
      </c>
      <c r="G2922">
        <v>2028</v>
      </c>
      <c r="H2922" s="88">
        <v>14836668.410280358</v>
      </c>
      <c r="I2922" s="151">
        <v>521556941303.48621</v>
      </c>
      <c r="J2922" s="106">
        <v>0.46314425749835197</v>
      </c>
      <c r="K2922" s="151">
        <v>50712848232.706833</v>
      </c>
      <c r="L2922" s="151">
        <v>84483077623.120193</v>
      </c>
      <c r="M2922" s="151">
        <v>0</v>
      </c>
      <c r="N2922" s="151">
        <v>656752867159.31323</v>
      </c>
      <c r="O2922" s="106">
        <v>0.47071368832961624</v>
      </c>
      <c r="P2922" s="106">
        <v>0.34670088631903745</v>
      </c>
      <c r="Q2922" s="88">
        <v>13.467076539989892</v>
      </c>
      <c r="R2922" s="151">
        <v>3597293027900.0879</v>
      </c>
      <c r="S2922" s="171">
        <v>3156.722579723632</v>
      </c>
      <c r="T2922" s="165">
        <v>5.0830802532255179E-2</v>
      </c>
      <c r="U2922" s="566">
        <v>2.0000000000000001E-4</v>
      </c>
      <c r="V2922"/>
      <c r="W2922"/>
      <c r="X2922"/>
    </row>
    <row r="2923" spans="1:24" x14ac:dyDescent="0.2">
      <c r="A2923">
        <f t="shared" si="45"/>
        <v>2919</v>
      </c>
      <c r="B2923">
        <v>0.39998776554935239</v>
      </c>
      <c r="C2923">
        <v>4759.1030206516571</v>
      </c>
      <c r="D2923" s="106">
        <v>0.39806328616995729</v>
      </c>
      <c r="E2923" s="106">
        <v>0.38738932167483175</v>
      </c>
      <c r="F2923">
        <v>1</v>
      </c>
      <c r="G2923">
        <v>2025</v>
      </c>
      <c r="H2923" s="88">
        <v>5103936.5566305621</v>
      </c>
      <c r="I2923" s="151">
        <v>255007424880.60956</v>
      </c>
      <c r="J2923" s="106">
        <v>0.39998776554935245</v>
      </c>
      <c r="K2923" s="151">
        <v>20492665840.48365</v>
      </c>
      <c r="L2923" s="151">
        <v>17186931599.129421</v>
      </c>
      <c r="M2923" s="151">
        <v>65263200878.346886</v>
      </c>
      <c r="N2923" s="151">
        <v>357950223198.56952</v>
      </c>
      <c r="O2923" s="106">
        <v>0.46922713040269909</v>
      </c>
      <c r="P2923" s="106">
        <v>0.31457033767373255</v>
      </c>
      <c r="Q2923" s="88">
        <v>15.318306850182578</v>
      </c>
      <c r="R2923" s="151">
        <v>2053810230621.2446</v>
      </c>
      <c r="S2923" s="171">
        <v>1799.5813512677182</v>
      </c>
      <c r="T2923" s="165">
        <v>4.3953880661787702E-2</v>
      </c>
      <c r="U2923" s="566">
        <v>2.0000000000000001E-4</v>
      </c>
      <c r="V2923"/>
      <c r="W2923"/>
      <c r="X2923"/>
    </row>
    <row r="2924" spans="1:24" x14ac:dyDescent="0.2">
      <c r="A2924">
        <f t="shared" si="45"/>
        <v>2920</v>
      </c>
      <c r="B2924">
        <v>0.51513659034940373</v>
      </c>
      <c r="C2924">
        <v>3715.2746813271774</v>
      </c>
      <c r="D2924" s="106">
        <v>0.62626344649953558</v>
      </c>
      <c r="E2924" s="106">
        <v>0.39026446732014547</v>
      </c>
      <c r="F2924">
        <v>1</v>
      </c>
      <c r="G2924">
        <v>2026</v>
      </c>
      <c r="H2924" s="88">
        <v>11163041.539140575</v>
      </c>
      <c r="I2924" s="151">
        <v>402516104623.05627</v>
      </c>
      <c r="J2924" s="106">
        <v>0.47049130656858718</v>
      </c>
      <c r="K2924" s="151">
        <v>57958987574.007774</v>
      </c>
      <c r="L2924" s="151">
        <v>106432817686.1973</v>
      </c>
      <c r="M2924" s="151">
        <v>27557563141.574783</v>
      </c>
      <c r="N2924" s="151">
        <v>594465473024.83618</v>
      </c>
      <c r="O2924" s="106">
        <v>0.49888958417073115</v>
      </c>
      <c r="P2924" s="106">
        <v>0.39906443908550648</v>
      </c>
      <c r="Q2924" s="88">
        <v>14.662190930301264</v>
      </c>
      <c r="R2924" s="151">
        <v>3995807904848.8613</v>
      </c>
      <c r="S2924" s="171">
        <v>3506.1602661562083</v>
      </c>
      <c r="T2924" s="165">
        <v>4.7104564793319155E-2</v>
      </c>
      <c r="U2924" s="566">
        <v>2.0000000000000001E-4</v>
      </c>
      <c r="V2924"/>
      <c r="W2924"/>
      <c r="X2924"/>
    </row>
    <row r="2925" spans="1:24" x14ac:dyDescent="0.2">
      <c r="A2925">
        <f t="shared" si="45"/>
        <v>2921</v>
      </c>
      <c r="B2925">
        <v>0.48112132396441448</v>
      </c>
      <c r="C2925">
        <v>6901.8020964852194</v>
      </c>
      <c r="D2925" s="106">
        <v>0.93866632102695469</v>
      </c>
      <c r="E2925" s="106">
        <v>0.56341086360865011</v>
      </c>
      <c r="F2925">
        <v>1</v>
      </c>
      <c r="G2925">
        <v>2029</v>
      </c>
      <c r="H2925" s="88">
        <v>26727861.328556664</v>
      </c>
      <c r="I2925" s="151">
        <v>566732838536.79736</v>
      </c>
      <c r="J2925" s="106">
        <v>0.23355260156740032</v>
      </c>
      <c r="K2925" s="151">
        <v>55372721259.661201</v>
      </c>
      <c r="L2925" s="151">
        <v>96427046498.586136</v>
      </c>
      <c r="M2925" s="151">
        <v>0</v>
      </c>
      <c r="N2925" s="151">
        <v>718532606295.0448</v>
      </c>
      <c r="O2925" s="106">
        <v>0.29157141123083391</v>
      </c>
      <c r="P2925" s="106">
        <v>0.16911086943173881</v>
      </c>
      <c r="Q2925" s="88">
        <v>14.780879404774456</v>
      </c>
      <c r="R2925" s="151">
        <v>2029883690927.9167</v>
      </c>
      <c r="S2925" s="171">
        <v>1780.6509364775288</v>
      </c>
      <c r="T2925" s="165">
        <v>4.5316104602429845E-2</v>
      </c>
      <c r="U2925" s="566">
        <v>2.0000000000000001E-4</v>
      </c>
      <c r="V2925"/>
      <c r="W2925"/>
      <c r="X2925"/>
    </row>
    <row r="2926" spans="1:24" x14ac:dyDescent="0.2">
      <c r="A2926">
        <f t="shared" si="45"/>
        <v>2922</v>
      </c>
      <c r="B2926">
        <v>0.51927602041530108</v>
      </c>
      <c r="C2926">
        <v>1500</v>
      </c>
      <c r="D2926" s="106">
        <v>1.135269855821335</v>
      </c>
      <c r="E2926" s="106">
        <v>0.7</v>
      </c>
      <c r="F2926">
        <v>1</v>
      </c>
      <c r="G2926">
        <v>2026</v>
      </c>
      <c r="H2926" s="88">
        <v>42860498.915589102</v>
      </c>
      <c r="I2926" s="151">
        <v>630117094215.80457</v>
      </c>
      <c r="J2926" s="106">
        <v>4.2143407044264447E-2</v>
      </c>
      <c r="K2926" s="151">
        <v>32592346637.599586</v>
      </c>
      <c r="L2926" s="151">
        <v>92379736364.129669</v>
      </c>
      <c r="M2926" s="151">
        <v>150651907893.5163</v>
      </c>
      <c r="N2926" s="151">
        <v>905741085111.05005</v>
      </c>
      <c r="O2926" s="106">
        <v>0.24397766671488555</v>
      </c>
      <c r="P2926" s="106">
        <v>5.8324693008126004E-2</v>
      </c>
      <c r="Q2926" s="88">
        <v>41.893606783317914</v>
      </c>
      <c r="R2926" s="151">
        <v>2536931641564.4404</v>
      </c>
      <c r="S2926" s="171">
        <v>2223.3191631893292</v>
      </c>
      <c r="T2926" s="165">
        <v>1.6868911738496164E-2</v>
      </c>
      <c r="U2926" s="566">
        <v>2.0000000000000001E-4</v>
      </c>
      <c r="V2926"/>
      <c r="W2926"/>
      <c r="X2926"/>
    </row>
    <row r="2927" spans="1:24" x14ac:dyDescent="0.2">
      <c r="A2927">
        <f t="shared" si="45"/>
        <v>2923</v>
      </c>
      <c r="B2927">
        <v>0.56801370623600322</v>
      </c>
      <c r="C2927">
        <v>4019.9912387476415</v>
      </c>
      <c r="D2927" s="106">
        <v>0.96101745448601938</v>
      </c>
      <c r="E2927" s="106">
        <v>0.55599049239059772</v>
      </c>
      <c r="F2927">
        <v>1</v>
      </c>
      <c r="G2927">
        <v>2027</v>
      </c>
      <c r="H2927" s="88">
        <v>27805623.769782048</v>
      </c>
      <c r="I2927" s="151">
        <v>632225461917.96265</v>
      </c>
      <c r="J2927" s="106">
        <v>0.29978757560677627</v>
      </c>
      <c r="K2927" s="151">
        <v>71771783362.453354</v>
      </c>
      <c r="L2927" s="151">
        <v>196646244992.22128</v>
      </c>
      <c r="M2927" s="151">
        <v>0</v>
      </c>
      <c r="N2927" s="151">
        <v>900643490272.63721</v>
      </c>
      <c r="O2927" s="106">
        <v>0.38511390822803915</v>
      </c>
      <c r="P2927" s="106">
        <v>0.26072213823545631</v>
      </c>
      <c r="Q2927" s="88">
        <v>15.217255427101566</v>
      </c>
      <c r="R2927" s="151">
        <v>4376554388211.2695</v>
      </c>
      <c r="S2927" s="171">
        <v>3839.3744346731223</v>
      </c>
      <c r="T2927" s="165">
        <v>4.2365990855697755E-2</v>
      </c>
      <c r="U2927" s="566">
        <v>2.0000000000000001E-4</v>
      </c>
      <c r="V2927"/>
      <c r="W2927"/>
      <c r="X2927"/>
    </row>
    <row r="2928" spans="1:24" x14ac:dyDescent="0.2">
      <c r="A2928">
        <f t="shared" si="45"/>
        <v>2924</v>
      </c>
      <c r="B2928">
        <v>0.53844473782135349</v>
      </c>
      <c r="C2928">
        <v>8577.9772958058675</v>
      </c>
      <c r="D2928" s="106">
        <v>0.7769654719371587</v>
      </c>
      <c r="E2928" s="106">
        <v>0.4665123244049233</v>
      </c>
      <c r="F2928">
        <v>1</v>
      </c>
      <c r="G2928">
        <v>2024</v>
      </c>
      <c r="H2928" s="88">
        <v>17622798.147801068</v>
      </c>
      <c r="I2928" s="151">
        <v>441477044581.28845</v>
      </c>
      <c r="J2928" s="106">
        <v>0.36822994573961632</v>
      </c>
      <c r="K2928" s="151">
        <v>23634899608.850739</v>
      </c>
      <c r="L2928" s="151">
        <v>59507570218.651855</v>
      </c>
      <c r="M2928" s="151">
        <v>472382275656.25916</v>
      </c>
      <c r="N2928" s="151">
        <v>997001790065.05017</v>
      </c>
      <c r="O2928" s="106">
        <v>0.58984542528555872</v>
      </c>
      <c r="P2928" s="106">
        <v>0.28980292377114431</v>
      </c>
      <c r="Q2928" s="88">
        <v>16.479498604984695</v>
      </c>
      <c r="R2928" s="151">
        <v>5334222055467.127</v>
      </c>
      <c r="S2928" s="171">
        <v>4678.541864660202</v>
      </c>
      <c r="T2928" s="165">
        <v>4.3270733931831229E-2</v>
      </c>
      <c r="U2928" s="566">
        <v>2.0000000000000001E-4</v>
      </c>
      <c r="V2928"/>
      <c r="W2928"/>
      <c r="X2928"/>
    </row>
    <row r="2929" spans="1:24" x14ac:dyDescent="0.2">
      <c r="A2929">
        <f t="shared" si="45"/>
        <v>2925</v>
      </c>
      <c r="B2929">
        <v>0.56175685246832308</v>
      </c>
      <c r="C2929">
        <v>5959.2623371897926</v>
      </c>
      <c r="D2929" s="106">
        <v>0.97570425793801263</v>
      </c>
      <c r="E2929" s="106">
        <v>0.54439571100005124</v>
      </c>
      <c r="F2929">
        <v>1</v>
      </c>
      <c r="G2929">
        <v>2022</v>
      </c>
      <c r="H2929" s="88">
        <v>28643971.422376618</v>
      </c>
      <c r="I2929" s="151">
        <v>755928950928.63672</v>
      </c>
      <c r="J2929" s="106">
        <v>0.43192592696300236</v>
      </c>
      <c r="K2929" s="151">
        <v>13187502200.224104</v>
      </c>
      <c r="L2929" s="151">
        <v>0</v>
      </c>
      <c r="M2929" s="151">
        <v>873008281088.33179</v>
      </c>
      <c r="N2929" s="151">
        <v>1642124734217.1926</v>
      </c>
      <c r="O2929" s="106">
        <v>0.62413768964223448</v>
      </c>
      <c r="P2929" s="106">
        <v>0.37739415453857156</v>
      </c>
      <c r="Q2929" s="88">
        <v>16.528434185341741</v>
      </c>
      <c r="R2929" s="151">
        <v>11687514029896.789</v>
      </c>
      <c r="S2929" s="171">
        <v>10237.269527392065</v>
      </c>
      <c r="T2929" s="165">
        <v>4.2249578926710253E-2</v>
      </c>
      <c r="U2929" s="566">
        <v>2.0000000000000001E-4</v>
      </c>
      <c r="V2929"/>
      <c r="W2929"/>
      <c r="X2929"/>
    </row>
    <row r="2930" spans="1:24" x14ac:dyDescent="0.2">
      <c r="A2930">
        <f t="shared" si="45"/>
        <v>2926</v>
      </c>
      <c r="B2930">
        <v>0.60513477500608193</v>
      </c>
      <c r="C2930">
        <v>3992.2162555230207</v>
      </c>
      <c r="D2930" s="106">
        <v>1.191468932996349</v>
      </c>
      <c r="E2930" s="106">
        <v>0.40086721497195199</v>
      </c>
      <c r="F2930">
        <v>1</v>
      </c>
      <c r="G2930">
        <v>2022</v>
      </c>
      <c r="H2930" s="88">
        <v>48184646.087236956</v>
      </c>
      <c r="I2930" s="151">
        <v>704820470562.02795</v>
      </c>
      <c r="J2930" s="106">
        <v>-7.1117818639078845E-2</v>
      </c>
      <c r="K2930" s="151">
        <v>10477930213.488724</v>
      </c>
      <c r="L2930" s="151">
        <v>0</v>
      </c>
      <c r="M2930" s="151">
        <v>1656211025264.9299</v>
      </c>
      <c r="N2930" s="151">
        <v>2371509426040.4468</v>
      </c>
      <c r="O2930" s="106">
        <v>0.53756629082513319</v>
      </c>
      <c r="P2930" s="106">
        <v>0.37886723864950633</v>
      </c>
      <c r="Q2930" s="88">
        <v>22.214986004103462</v>
      </c>
      <c r="R2930" s="151">
        <v>21372335307752.785</v>
      </c>
      <c r="S2930" s="171">
        <v>18728.710903978015</v>
      </c>
      <c r="T2930" s="165">
        <v>3.3488625597099524E-2</v>
      </c>
      <c r="U2930" s="566">
        <v>2.0000000000000001E-4</v>
      </c>
      <c r="V2930"/>
      <c r="W2930"/>
      <c r="X2930"/>
    </row>
    <row r="2931" spans="1:24" x14ac:dyDescent="0.2">
      <c r="A2931">
        <f t="shared" si="45"/>
        <v>2927</v>
      </c>
      <c r="B2931">
        <v>0.53816913756940488</v>
      </c>
      <c r="C2931">
        <v>3051.2476723922018</v>
      </c>
      <c r="D2931" s="106">
        <v>0.62277790718341186</v>
      </c>
      <c r="E2931" s="106">
        <v>0.52733938958499926</v>
      </c>
      <c r="F2931">
        <v>1</v>
      </c>
      <c r="G2931">
        <v>2025</v>
      </c>
      <c r="H2931" s="88">
        <v>11193743.566720594</v>
      </c>
      <c r="I2931" s="151">
        <v>432953677006.15997</v>
      </c>
      <c r="J2931" s="106">
        <v>0.47527498336545171</v>
      </c>
      <c r="K2931" s="151">
        <v>38873782018.595406</v>
      </c>
      <c r="L2931" s="151">
        <v>70002284187.910477</v>
      </c>
      <c r="M2931" s="151">
        <v>171719761137.94424</v>
      </c>
      <c r="N2931" s="151">
        <v>713549504350.61011</v>
      </c>
      <c r="O2931" s="106">
        <v>0.55938611892255086</v>
      </c>
      <c r="P2931" s="106">
        <v>0.49005462452825127</v>
      </c>
      <c r="Q2931" s="88">
        <v>15.960264423371861</v>
      </c>
      <c r="R2931" s="151">
        <v>6376765915765.8291</v>
      </c>
      <c r="S2931" s="171">
        <v>5593.6097135654181</v>
      </c>
      <c r="T2931" s="165">
        <v>4.3775783615730021E-2</v>
      </c>
      <c r="U2931" s="566">
        <v>2.0000000000000001E-4</v>
      </c>
      <c r="V2931"/>
      <c r="W2931"/>
      <c r="X2931"/>
    </row>
    <row r="2932" spans="1:24" x14ac:dyDescent="0.2">
      <c r="A2932">
        <f t="shared" si="45"/>
        <v>2928</v>
      </c>
      <c r="B2932">
        <v>0.55862793189970961</v>
      </c>
      <c r="C2932">
        <v>5370.0361113970521</v>
      </c>
      <c r="D2932" s="106">
        <v>0.79666862775130887</v>
      </c>
      <c r="E2932" s="106">
        <v>0.68431069866563199</v>
      </c>
      <c r="F2932">
        <v>1</v>
      </c>
      <c r="G2932">
        <v>2025</v>
      </c>
      <c r="H2932" s="88">
        <v>18111326.390637513</v>
      </c>
      <c r="I2932" s="151">
        <v>466760073983.94214</v>
      </c>
      <c r="J2932" s="106">
        <v>0.27103086546752642</v>
      </c>
      <c r="K2932" s="151">
        <v>16171231824.022133</v>
      </c>
      <c r="L2932" s="151">
        <v>11987729967.646051</v>
      </c>
      <c r="M2932" s="151">
        <v>187004425261.82867</v>
      </c>
      <c r="N2932" s="151">
        <v>681923461037.43896</v>
      </c>
      <c r="O2932" s="106">
        <v>0.41896213772508523</v>
      </c>
      <c r="P2932" s="106">
        <v>0.25746595870368844</v>
      </c>
      <c r="Q2932" s="88">
        <v>16.606661272278249</v>
      </c>
      <c r="R2932" s="151">
        <v>3434939303474.4692</v>
      </c>
      <c r="S2932" s="171">
        <v>3011.3493756158996</v>
      </c>
      <c r="T2932" s="165">
        <v>4.0734312550866188E-2</v>
      </c>
      <c r="U2932" s="566">
        <v>2.0000000000000001E-4</v>
      </c>
      <c r="V2932"/>
      <c r="W2932"/>
      <c r="X2932"/>
    </row>
    <row r="2933" spans="1:24" x14ac:dyDescent="0.2">
      <c r="A2933">
        <f t="shared" si="45"/>
        <v>2929</v>
      </c>
      <c r="B2933">
        <v>0.37825683898998907</v>
      </c>
      <c r="C2933">
        <v>4163.8717743278667</v>
      </c>
      <c r="D2933" s="106">
        <v>0.82884322845569125</v>
      </c>
      <c r="E2933" s="106">
        <v>0.7</v>
      </c>
      <c r="F2933">
        <v>1</v>
      </c>
      <c r="G2933">
        <v>2024</v>
      </c>
      <c r="H2933" s="88">
        <v>18970774.708528325</v>
      </c>
      <c r="I2933" s="151">
        <v>533378910553.24884</v>
      </c>
      <c r="J2933" s="106">
        <v>0.37825683898998907</v>
      </c>
      <c r="K2933" s="151">
        <v>25796191465.093674</v>
      </c>
      <c r="L2933" s="151">
        <v>27976777405.10471</v>
      </c>
      <c r="M2933" s="151">
        <v>410775370333.77606</v>
      </c>
      <c r="N2933" s="151">
        <v>997927249757.22327</v>
      </c>
      <c r="O2933" s="106">
        <v>0.55390404362179269</v>
      </c>
      <c r="P2933" s="106">
        <v>0.35378516643265939</v>
      </c>
      <c r="Q2933" s="88">
        <v>16.407784816250793</v>
      </c>
      <c r="R2933" s="151">
        <v>6458719711358.0693</v>
      </c>
      <c r="S2933" s="171">
        <v>5667.6017103706081</v>
      </c>
      <c r="T2933" s="165">
        <v>4.3698007368383272E-2</v>
      </c>
      <c r="U2933" s="566">
        <v>2.0000000000000001E-4</v>
      </c>
      <c r="V2933"/>
      <c r="W2933"/>
      <c r="X2933"/>
    </row>
    <row r="2934" spans="1:24" x14ac:dyDescent="0.2">
      <c r="A2934">
        <f t="shared" si="45"/>
        <v>2930</v>
      </c>
      <c r="B2934">
        <v>0.46173460412236089</v>
      </c>
      <c r="C2934">
        <v>6367.4045551540157</v>
      </c>
      <c r="D2934" s="106">
        <v>1.0142236336737143</v>
      </c>
      <c r="E2934" s="106">
        <v>0.7</v>
      </c>
      <c r="F2934">
        <v>1</v>
      </c>
      <c r="G2934">
        <v>2023</v>
      </c>
      <c r="H2934" s="88">
        <v>31112889.706465665</v>
      </c>
      <c r="I2934" s="151">
        <v>899475666009.85864</v>
      </c>
      <c r="J2934" s="106">
        <v>0.46173460412236089</v>
      </c>
      <c r="K2934" s="151">
        <v>36481795049.244522</v>
      </c>
      <c r="L2934" s="151">
        <v>0</v>
      </c>
      <c r="M2934" s="151">
        <v>591143508084.24243</v>
      </c>
      <c r="N2934" s="151">
        <v>1527100969143.3457</v>
      </c>
      <c r="O2934" s="106">
        <v>0.58164709798358871</v>
      </c>
      <c r="P2934" s="106">
        <v>0.47449587655118786</v>
      </c>
      <c r="Q2934" s="88">
        <v>16.485030008676972</v>
      </c>
      <c r="R2934" s="151">
        <v>13236306739845.176</v>
      </c>
      <c r="S2934" s="171">
        <v>11597.873791044123</v>
      </c>
      <c r="T2934" s="165">
        <v>4.3613135394848353E-2</v>
      </c>
      <c r="U2934" s="566">
        <v>2.0000000000000001E-4</v>
      </c>
      <c r="V2934"/>
      <c r="W2934"/>
      <c r="X2934"/>
    </row>
    <row r="2935" spans="1:24" x14ac:dyDescent="0.2">
      <c r="A2935">
        <f t="shared" si="45"/>
        <v>2931</v>
      </c>
      <c r="B2935">
        <v>0.52377098188219662</v>
      </c>
      <c r="C2935">
        <v>2867.5633313888443</v>
      </c>
      <c r="D2935" s="106">
        <v>0.99361505637581138</v>
      </c>
      <c r="E2935" s="106">
        <v>0.46665451167461064</v>
      </c>
      <c r="F2935">
        <v>1</v>
      </c>
      <c r="G2935">
        <v>2026</v>
      </c>
      <c r="H2935" s="88">
        <v>29359381.679181185</v>
      </c>
      <c r="I2935" s="151">
        <v>585120280558.84143</v>
      </c>
      <c r="J2935" s="106">
        <v>0.2154073105513864</v>
      </c>
      <c r="K2935" s="151">
        <v>31202593686.175488</v>
      </c>
      <c r="L2935" s="151">
        <v>67135343595.390724</v>
      </c>
      <c r="M2935" s="151">
        <v>107180250846.7635</v>
      </c>
      <c r="N2935" s="151">
        <v>790638468687.17126</v>
      </c>
      <c r="O2935" s="106">
        <v>0.33579400959178746</v>
      </c>
      <c r="P2935" s="106">
        <v>0.21719248113163958</v>
      </c>
      <c r="Q2935" s="88">
        <v>16.503031595235427</v>
      </c>
      <c r="R2935" s="151">
        <v>3270663701261.8682</v>
      </c>
      <c r="S2935" s="171">
        <v>2869.5412711536051</v>
      </c>
      <c r="T2935" s="165">
        <v>4.1876733861478846E-2</v>
      </c>
      <c r="U2935" s="566">
        <v>2.0000000000000001E-4</v>
      </c>
      <c r="V2935"/>
      <c r="W2935"/>
      <c r="X2935"/>
    </row>
    <row r="2936" spans="1:24" x14ac:dyDescent="0.2">
      <c r="A2936">
        <f t="shared" si="45"/>
        <v>2932</v>
      </c>
      <c r="B2936">
        <v>0.48002824158388457</v>
      </c>
      <c r="C2936">
        <v>6196.1595302493724</v>
      </c>
      <c r="D2936" s="106">
        <v>0.76528560921019062</v>
      </c>
      <c r="E2936" s="106">
        <v>0.7</v>
      </c>
      <c r="F2936">
        <v>1</v>
      </c>
      <c r="G2936">
        <v>2024</v>
      </c>
      <c r="H2936" s="88">
        <v>15667572.923669379</v>
      </c>
      <c r="I2936" s="151">
        <v>576139639204.63171</v>
      </c>
      <c r="J2936" s="106">
        <v>0.48002824158388457</v>
      </c>
      <c r="K2936" s="151">
        <v>20653961467.625278</v>
      </c>
      <c r="L2936" s="151">
        <v>17367467584.826855</v>
      </c>
      <c r="M2936" s="151">
        <v>250492437491.12494</v>
      </c>
      <c r="N2936" s="151">
        <v>864653505748.20874</v>
      </c>
      <c r="O2936" s="106">
        <v>0.5676854586395127</v>
      </c>
      <c r="P2936" s="106">
        <v>0.42064212983540183</v>
      </c>
      <c r="Q2936" s="88">
        <v>15.219812043989412</v>
      </c>
      <c r="R2936" s="151">
        <v>6445629503158.0312</v>
      </c>
      <c r="S2936" s="171">
        <v>5656.4678851031013</v>
      </c>
      <c r="T2936" s="165">
        <v>4.5283850613046212E-2</v>
      </c>
      <c r="U2936" s="566">
        <v>2.0000000000000001E-4</v>
      </c>
      <c r="V2936"/>
      <c r="W2936"/>
      <c r="X2936"/>
    </row>
    <row r="2937" spans="1:24" x14ac:dyDescent="0.2">
      <c r="A2937">
        <f t="shared" si="45"/>
        <v>2933</v>
      </c>
      <c r="B2937">
        <v>0.53276972682863455</v>
      </c>
      <c r="C2937">
        <v>8018.8491244312399</v>
      </c>
      <c r="D2937" s="106">
        <v>1.1073942140722262</v>
      </c>
      <c r="E2937" s="106">
        <v>0.59670512559528355</v>
      </c>
      <c r="F2937">
        <v>1</v>
      </c>
      <c r="G2937">
        <v>2024</v>
      </c>
      <c r="H2937" s="88">
        <v>38239167.797899358</v>
      </c>
      <c r="I2937" s="151">
        <v>795363358159.46582</v>
      </c>
      <c r="J2937" s="106">
        <v>0.27502437629156684</v>
      </c>
      <c r="K2937" s="151">
        <v>47294310625.794968</v>
      </c>
      <c r="L2937" s="151">
        <v>74307969636.44043</v>
      </c>
      <c r="M2937" s="151">
        <v>451598080681.60596</v>
      </c>
      <c r="N2937" s="151">
        <v>1368563719103.3071</v>
      </c>
      <c r="O2937" s="106">
        <v>0.46725566579859007</v>
      </c>
      <c r="P2937" s="106">
        <v>0.20667244741266905</v>
      </c>
      <c r="Q2937" s="88">
        <v>15.755559966077691</v>
      </c>
      <c r="R2937" s="151">
        <v>4828158446444.9951</v>
      </c>
      <c r="S2937" s="171">
        <v>4234.0260207971087</v>
      </c>
      <c r="T2937" s="165">
        <v>4.5771998000885744E-2</v>
      </c>
      <c r="U2937" s="566">
        <v>2.0000000000000001E-4</v>
      </c>
      <c r="V2937"/>
      <c r="W2937"/>
      <c r="X2937"/>
    </row>
    <row r="2938" spans="1:24" x14ac:dyDescent="0.2">
      <c r="A2938">
        <f t="shared" si="45"/>
        <v>2934</v>
      </c>
      <c r="B2938">
        <v>0.4734666007645279</v>
      </c>
      <c r="C2938">
        <v>4377.5710592498863</v>
      </c>
      <c r="D2938" s="106">
        <v>0.42811184587400725</v>
      </c>
      <c r="E2938" s="106">
        <v>0.15198154640409278</v>
      </c>
      <c r="F2938">
        <v>1</v>
      </c>
      <c r="G2938">
        <v>2024</v>
      </c>
      <c r="H2938" s="88">
        <v>5752694.8542908514</v>
      </c>
      <c r="I2938" s="151">
        <v>296959486296.38165</v>
      </c>
      <c r="J2938" s="106">
        <v>0.47346660076452785</v>
      </c>
      <c r="K2938" s="151">
        <v>8073207360.8798199</v>
      </c>
      <c r="L2938" s="151">
        <v>5329133953.5619631</v>
      </c>
      <c r="M2938" s="151">
        <v>181098292578.57025</v>
      </c>
      <c r="N2938" s="151">
        <v>491460120189.39374</v>
      </c>
      <c r="O2938" s="106">
        <v>0.5895541222257793</v>
      </c>
      <c r="P2938" s="106">
        <v>0.43290152424693401</v>
      </c>
      <c r="Q2938" s="88">
        <v>16.027900290783794</v>
      </c>
      <c r="R2938" s="151">
        <v>3890987767394.4624</v>
      </c>
      <c r="S2938" s="171">
        <v>3413.8321736225562</v>
      </c>
      <c r="T2938" s="165">
        <v>4.3644702472459031E-2</v>
      </c>
      <c r="U2938" s="566">
        <v>2.0000000000000001E-4</v>
      </c>
      <c r="V2938"/>
      <c r="W2938"/>
      <c r="X2938"/>
    </row>
    <row r="2939" spans="1:24" x14ac:dyDescent="0.2">
      <c r="A2939">
        <f t="shared" si="45"/>
        <v>2935</v>
      </c>
      <c r="B2939">
        <v>0.58672764146390177</v>
      </c>
      <c r="C2939">
        <v>3500.7178143403839</v>
      </c>
      <c r="D2939" s="106">
        <v>0.93732703876204149</v>
      </c>
      <c r="E2939" s="106">
        <v>0.5637045574879358</v>
      </c>
      <c r="F2939">
        <v>1</v>
      </c>
      <c r="G2939">
        <v>2024</v>
      </c>
      <c r="H2939" s="88">
        <v>26339691.097578298</v>
      </c>
      <c r="I2939" s="151">
        <v>612475497743.60193</v>
      </c>
      <c r="J2939" s="106">
        <v>0.17834070715659167</v>
      </c>
      <c r="K2939" s="151">
        <v>26382722607.271294</v>
      </c>
      <c r="L2939" s="151">
        <v>9627152539.0365047</v>
      </c>
      <c r="M2939" s="151">
        <v>494292157137.94489</v>
      </c>
      <c r="N2939" s="151">
        <v>1142777530027.8545</v>
      </c>
      <c r="O2939" s="106">
        <v>0.44835039862288506</v>
      </c>
      <c r="P2939" s="106">
        <v>0.25697106133675174</v>
      </c>
      <c r="Q2939" s="88">
        <v>17.736139317248696</v>
      </c>
      <c r="R2939" s="151">
        <v>5851009991782.2188</v>
      </c>
      <c r="S2939" s="171">
        <v>5134.9751597099639</v>
      </c>
      <c r="T2939" s="165">
        <v>4.0246069530582691E-2</v>
      </c>
      <c r="U2939" s="566">
        <v>2.0000000000000001E-4</v>
      </c>
      <c r="V2939"/>
      <c r="W2939"/>
      <c r="X2939"/>
    </row>
    <row r="2940" spans="1:24" x14ac:dyDescent="0.2">
      <c r="A2940">
        <f t="shared" si="45"/>
        <v>2936</v>
      </c>
      <c r="B2940">
        <v>0.48960047788366867</v>
      </c>
      <c r="C2940">
        <v>6180.2621881085397</v>
      </c>
      <c r="D2940" s="106">
        <v>0.87057439947852</v>
      </c>
      <c r="E2940" s="106">
        <v>0.45547053218074007</v>
      </c>
      <c r="F2940">
        <v>1</v>
      </c>
      <c r="G2940">
        <v>2025</v>
      </c>
      <c r="H2940" s="88">
        <v>21857550.695136983</v>
      </c>
      <c r="I2940" s="151">
        <v>546058855472.89923</v>
      </c>
      <c r="J2940" s="106">
        <v>0.39224660270371592</v>
      </c>
      <c r="K2940" s="151">
        <v>25765467787.106201</v>
      </c>
      <c r="L2940" s="151">
        <v>24369846656.448723</v>
      </c>
      <c r="M2940" s="151">
        <v>179628627593.73529</v>
      </c>
      <c r="N2940" s="151">
        <v>775822797510.18945</v>
      </c>
      <c r="O2940" s="106">
        <v>0.48643647949867685</v>
      </c>
      <c r="P2940" s="106">
        <v>0.34095209938862042</v>
      </c>
      <c r="Q2940" s="88">
        <v>15.330139025112331</v>
      </c>
      <c r="R2940" s="151">
        <v>4631729679697.9854</v>
      </c>
      <c r="S2940" s="171">
        <v>4058.3814082409795</v>
      </c>
      <c r="T2940" s="165">
        <v>4.5803132133769485E-2</v>
      </c>
      <c r="U2940" s="566">
        <v>2.0000000000000001E-4</v>
      </c>
      <c r="V2940"/>
      <c r="W2940"/>
      <c r="X2940"/>
    </row>
    <row r="2941" spans="1:24" x14ac:dyDescent="0.2">
      <c r="A2941">
        <f t="shared" si="45"/>
        <v>2937</v>
      </c>
      <c r="B2941">
        <v>0.55881767202145605</v>
      </c>
      <c r="C2941">
        <v>9751.7079484563801</v>
      </c>
      <c r="D2941" s="106">
        <v>0.79653425290436697</v>
      </c>
      <c r="E2941" s="106">
        <v>0.40674011153119444</v>
      </c>
      <c r="F2941">
        <v>1</v>
      </c>
      <c r="G2941">
        <v>2023</v>
      </c>
      <c r="H2941" s="88">
        <v>18392950.906875681</v>
      </c>
      <c r="I2941" s="151">
        <v>574495375381.08472</v>
      </c>
      <c r="J2941" s="106">
        <v>0.36335614919159953</v>
      </c>
      <c r="K2941" s="151">
        <v>26535319995.190075</v>
      </c>
      <c r="L2941" s="151">
        <v>0</v>
      </c>
      <c r="M2941" s="151">
        <v>503764114407.57434</v>
      </c>
      <c r="N2941" s="151">
        <v>1104794809783.8491</v>
      </c>
      <c r="O2941" s="106">
        <v>0.55372971834706752</v>
      </c>
      <c r="P2941" s="106">
        <v>0.3599759294087741</v>
      </c>
      <c r="Q2941" s="88">
        <v>16.634379379873007</v>
      </c>
      <c r="R2941" s="151">
        <v>7308090226568.335</v>
      </c>
      <c r="S2941" s="171">
        <v>6403.6180488142354</v>
      </c>
      <c r="T2941" s="165">
        <v>4.3379531761192559E-2</v>
      </c>
      <c r="U2941" s="566">
        <v>2.0000000000000001E-4</v>
      </c>
      <c r="V2941"/>
      <c r="W2941"/>
      <c r="X2941"/>
    </row>
    <row r="2942" spans="1:24" x14ac:dyDescent="0.2">
      <c r="A2942">
        <f t="shared" si="45"/>
        <v>2938</v>
      </c>
      <c r="B2942">
        <v>0.51458167005063493</v>
      </c>
      <c r="C2942">
        <v>1653.8799471431043</v>
      </c>
      <c r="D2942" s="106">
        <v>0.30754834675892023</v>
      </c>
      <c r="E2942" s="106">
        <v>0.39699160009103723</v>
      </c>
      <c r="F2942">
        <v>1</v>
      </c>
      <c r="G2942">
        <v>2025</v>
      </c>
      <c r="H2942" s="88">
        <v>3739463.1355723361</v>
      </c>
      <c r="I2942" s="151">
        <v>216879158900.41284</v>
      </c>
      <c r="J2942" s="106">
        <v>0.51458167005063493</v>
      </c>
      <c r="K2942" s="151">
        <v>27601789250.686707</v>
      </c>
      <c r="L2942" s="151">
        <v>35992642985.286873</v>
      </c>
      <c r="M2942" s="151">
        <v>99878432521.621124</v>
      </c>
      <c r="N2942" s="151">
        <v>380352023658.00757</v>
      </c>
      <c r="O2942" s="106">
        <v>0.5791973921236685</v>
      </c>
      <c r="P2942" s="106">
        <v>0.41521656569744503</v>
      </c>
      <c r="Q2942" s="88">
        <v>15.093184412603748</v>
      </c>
      <c r="R2942" s="151">
        <v>2842614564180.0039</v>
      </c>
      <c r="S2942" s="171">
        <v>2494.3047857915649</v>
      </c>
      <c r="T2942" s="165">
        <v>4.4429887660324317E-2</v>
      </c>
      <c r="U2942" s="566">
        <v>2.0000000000000001E-4</v>
      </c>
      <c r="V2942"/>
      <c r="W2942"/>
      <c r="X2942"/>
    </row>
    <row r="2943" spans="1:24" x14ac:dyDescent="0.2">
      <c r="A2943">
        <f t="shared" si="45"/>
        <v>2939</v>
      </c>
      <c r="B2943">
        <v>0.47151934163737919</v>
      </c>
      <c r="C2943">
        <v>9200.6388927769767</v>
      </c>
      <c r="D2943" s="106">
        <v>0.71435252912293445</v>
      </c>
      <c r="E2943" s="106">
        <v>0.57338428354082693</v>
      </c>
      <c r="F2943">
        <v>1</v>
      </c>
      <c r="G2943">
        <v>2025</v>
      </c>
      <c r="H2943" s="88">
        <v>14293404.907486387</v>
      </c>
      <c r="I2943" s="151">
        <v>444456052017.98724</v>
      </c>
      <c r="J2943" s="106">
        <v>0.37518237037926616</v>
      </c>
      <c r="K2943" s="151">
        <v>44692046327.182785</v>
      </c>
      <c r="L2943" s="151">
        <v>107243907467.55113</v>
      </c>
      <c r="M2943" s="151">
        <v>138700580592.2374</v>
      </c>
      <c r="N2943" s="151">
        <v>735092586404.9585</v>
      </c>
      <c r="O2943" s="106">
        <v>0.49450596060439023</v>
      </c>
      <c r="P2943" s="106">
        <v>0.37570558080478245</v>
      </c>
      <c r="Q2943" s="88">
        <v>15.891429816804862</v>
      </c>
      <c r="R2943" s="151">
        <v>5075501925431.8027</v>
      </c>
      <c r="S2943" s="171">
        <v>4451.5810699692775</v>
      </c>
      <c r="T2943" s="165">
        <v>4.3523080760879441E-2</v>
      </c>
      <c r="U2943" s="566">
        <v>2.0000000000000001E-4</v>
      </c>
      <c r="V2943"/>
      <c r="W2943"/>
      <c r="X2943"/>
    </row>
    <row r="2944" spans="1:24" x14ac:dyDescent="0.2">
      <c r="A2944">
        <f t="shared" si="45"/>
        <v>2940</v>
      </c>
      <c r="B2944">
        <v>0.44455318421708395</v>
      </c>
      <c r="C2944">
        <v>1500</v>
      </c>
      <c r="D2944" s="106">
        <v>1.0120237624696398</v>
      </c>
      <c r="E2944" s="106">
        <v>0.7</v>
      </c>
      <c r="F2944">
        <v>1</v>
      </c>
      <c r="G2944">
        <v>2026</v>
      </c>
      <c r="H2944" s="88">
        <v>32700626.95120398</v>
      </c>
      <c r="I2944" s="151">
        <v>801571882672.67371</v>
      </c>
      <c r="J2944" s="106">
        <v>0.44455318421708401</v>
      </c>
      <c r="K2944" s="151">
        <v>54110362991.822266</v>
      </c>
      <c r="L2944" s="151">
        <v>74130448283.416351</v>
      </c>
      <c r="M2944" s="151">
        <v>107420740510.97984</v>
      </c>
      <c r="N2944" s="151">
        <v>1037233434458.8922</v>
      </c>
      <c r="O2944" s="106">
        <v>0.48357704947893837</v>
      </c>
      <c r="P2944" s="106">
        <v>0.33323852649075386</v>
      </c>
      <c r="Q2944" s="88">
        <v>14.008078941996462</v>
      </c>
      <c r="R2944" s="151">
        <v>5642902611961.6729</v>
      </c>
      <c r="S2944" s="171">
        <v>4939.4624901480984</v>
      </c>
      <c r="T2944" s="165">
        <v>4.9028214816162326E-2</v>
      </c>
      <c r="U2944" s="566">
        <v>2.0000000000000001E-4</v>
      </c>
      <c r="V2944"/>
      <c r="W2944"/>
      <c r="X2944"/>
    </row>
    <row r="2945" spans="1:24" x14ac:dyDescent="0.2">
      <c r="A2945">
        <f t="shared" si="45"/>
        <v>2941</v>
      </c>
      <c r="B2945">
        <v>0.48286028925862517</v>
      </c>
      <c r="C2945">
        <v>9021.9422989821796</v>
      </c>
      <c r="D2945" s="106">
        <v>0.57504103388063621</v>
      </c>
      <c r="E2945" s="106">
        <v>0.7</v>
      </c>
      <c r="F2945">
        <v>1</v>
      </c>
      <c r="G2945">
        <v>2028</v>
      </c>
      <c r="H2945" s="88">
        <v>9559780.1613189969</v>
      </c>
      <c r="I2945" s="151">
        <v>374933012290.00281</v>
      </c>
      <c r="J2945" s="106">
        <v>0.48286028925862512</v>
      </c>
      <c r="K2945" s="151">
        <v>37335746043.611221</v>
      </c>
      <c r="L2945" s="151">
        <v>48419470691.902359</v>
      </c>
      <c r="M2945" s="151">
        <v>0</v>
      </c>
      <c r="N2945" s="151">
        <v>460688229025.51636</v>
      </c>
      <c r="O2945" s="106">
        <v>0.47705981067796605</v>
      </c>
      <c r="P2945" s="106">
        <v>0.40255087930000893</v>
      </c>
      <c r="Q2945" s="88">
        <v>13.541459235490919</v>
      </c>
      <c r="R2945" s="151">
        <v>2991776521006.7554</v>
      </c>
      <c r="S2945" s="171">
        <v>2622.9856898843368</v>
      </c>
      <c r="T2945" s="165">
        <v>4.9151764718596322E-2</v>
      </c>
      <c r="U2945" s="566">
        <v>2.0000000000000001E-4</v>
      </c>
      <c r="V2945"/>
      <c r="W2945"/>
      <c r="X2945"/>
    </row>
    <row r="2946" spans="1:24" x14ac:dyDescent="0.2">
      <c r="A2946">
        <f t="shared" si="45"/>
        <v>2942</v>
      </c>
      <c r="B2946">
        <v>0.55363431447818967</v>
      </c>
      <c r="C2946">
        <v>6475.2332777707197</v>
      </c>
      <c r="D2946" s="106">
        <v>0.51237752119778512</v>
      </c>
      <c r="E2946" s="106">
        <v>0.54307916125901801</v>
      </c>
      <c r="F2946">
        <v>1</v>
      </c>
      <c r="G2946">
        <v>2024</v>
      </c>
      <c r="H2946" s="88">
        <v>7631291.0122593287</v>
      </c>
      <c r="I2946" s="151">
        <v>253031497141.38318</v>
      </c>
      <c r="J2946" s="106">
        <v>0.34862019574538283</v>
      </c>
      <c r="K2946" s="151">
        <v>8556080296.3636074</v>
      </c>
      <c r="L2946" s="151">
        <v>10479985056.457926</v>
      </c>
      <c r="M2946" s="151">
        <v>293881727857.16577</v>
      </c>
      <c r="N2946" s="151">
        <v>565949290351.37048</v>
      </c>
      <c r="O2946" s="106">
        <v>0.58609713988357159</v>
      </c>
      <c r="P2946" s="106">
        <v>0.3430305701532419</v>
      </c>
      <c r="Q2946" s="88">
        <v>17.096121584551131</v>
      </c>
      <c r="R2946" s="151">
        <v>3730762848755.7422</v>
      </c>
      <c r="S2946" s="171">
        <v>3267.0646639185743</v>
      </c>
      <c r="T2946" s="165">
        <v>4.1693174766324489E-2</v>
      </c>
      <c r="U2946" s="566">
        <v>2.0000000000000001E-4</v>
      </c>
      <c r="V2946"/>
      <c r="W2946"/>
      <c r="X2946"/>
    </row>
    <row r="2947" spans="1:24" x14ac:dyDescent="0.2">
      <c r="A2947">
        <f t="shared" si="45"/>
        <v>2943</v>
      </c>
      <c r="B2947">
        <v>0.46792674469164897</v>
      </c>
      <c r="C2947">
        <v>1500</v>
      </c>
      <c r="D2947" s="106">
        <v>0.80953606510874376</v>
      </c>
      <c r="E2947" s="106">
        <v>0.62158473730664743</v>
      </c>
      <c r="F2947">
        <v>1</v>
      </c>
      <c r="G2947">
        <v>2023</v>
      </c>
      <c r="H2947" s="88">
        <v>18813498.626919299</v>
      </c>
      <c r="I2947" s="151">
        <v>499029209206.24567</v>
      </c>
      <c r="J2947" s="106">
        <v>0.3841418794502125</v>
      </c>
      <c r="K2947" s="151">
        <v>31241735410.356224</v>
      </c>
      <c r="L2947" s="151">
        <v>37597317771.289101</v>
      </c>
      <c r="M2947" s="151">
        <v>715627120218.23267</v>
      </c>
      <c r="N2947" s="151">
        <v>1283495382606.1235</v>
      </c>
      <c r="O2947" s="106">
        <v>0.61883944381933487</v>
      </c>
      <c r="P2947" s="106">
        <v>0.33110085206388423</v>
      </c>
      <c r="Q2947" s="88">
        <v>16.998966738272038</v>
      </c>
      <c r="R2947" s="151">
        <v>8174726719353.9609</v>
      </c>
      <c r="S2947" s="171">
        <v>7171.7855249855675</v>
      </c>
      <c r="T2947" s="165">
        <v>4.1569454687105496E-2</v>
      </c>
      <c r="U2947" s="566">
        <v>2.0000000000000001E-4</v>
      </c>
      <c r="V2947"/>
      <c r="W2947"/>
      <c r="X2947"/>
    </row>
    <row r="2948" spans="1:24" x14ac:dyDescent="0.2">
      <c r="A2948">
        <f t="shared" si="45"/>
        <v>2944</v>
      </c>
      <c r="B2948">
        <v>0.53651443589217862</v>
      </c>
      <c r="C2948">
        <v>4344.2483730664953</v>
      </c>
      <c r="D2948" s="106">
        <v>0.55196706547614816</v>
      </c>
      <c r="E2948" s="106">
        <v>0.1669022724340834</v>
      </c>
      <c r="F2948">
        <v>1</v>
      </c>
      <c r="G2948">
        <v>2024</v>
      </c>
      <c r="H2948" s="88">
        <v>8708281.337487001</v>
      </c>
      <c r="I2948" s="151">
        <v>356398646776.25244</v>
      </c>
      <c r="J2948" s="106">
        <v>0.51812269290602586</v>
      </c>
      <c r="K2948" s="151">
        <v>18568001408.456192</v>
      </c>
      <c r="L2948" s="151">
        <v>14801547315.235859</v>
      </c>
      <c r="M2948" s="151">
        <v>141499737714.27194</v>
      </c>
      <c r="N2948" s="151">
        <v>531267933214.21643</v>
      </c>
      <c r="O2948" s="106">
        <v>0.58294362463338356</v>
      </c>
      <c r="P2948" s="106">
        <v>0.44626207787500644</v>
      </c>
      <c r="Q2948" s="88">
        <v>15.022164980680499</v>
      </c>
      <c r="R2948" s="151">
        <v>4139928047184.9014</v>
      </c>
      <c r="S2948" s="171">
        <v>3633.1966381335501</v>
      </c>
      <c r="T2948" s="165">
        <v>4.5884964345243452E-2</v>
      </c>
      <c r="U2948" s="566">
        <v>2.0000000000000001E-4</v>
      </c>
      <c r="V2948"/>
      <c r="W2948"/>
      <c r="X2948"/>
    </row>
    <row r="2949" spans="1:24" x14ac:dyDescent="0.2">
      <c r="A2949">
        <f t="shared" si="45"/>
        <v>2945</v>
      </c>
      <c r="B2949">
        <v>0.44250972939202166</v>
      </c>
      <c r="C2949">
        <v>8429.1589922797903</v>
      </c>
      <c r="D2949" s="106">
        <v>0.41211138212536541</v>
      </c>
      <c r="E2949" s="106">
        <v>0.40023766023999985</v>
      </c>
      <c r="F2949">
        <v>1</v>
      </c>
      <c r="G2949">
        <v>2023</v>
      </c>
      <c r="H2949" s="88">
        <v>5455205.5454776166</v>
      </c>
      <c r="I2949" s="151">
        <v>188670622404.19611</v>
      </c>
      <c r="J2949" s="106">
        <v>0.40396970847454006</v>
      </c>
      <c r="K2949" s="151">
        <v>3846688817.2008924</v>
      </c>
      <c r="L2949" s="151">
        <v>0</v>
      </c>
      <c r="M2949" s="151">
        <v>308136964175.85809</v>
      </c>
      <c r="N2949" s="151">
        <v>500654275397.25507</v>
      </c>
      <c r="O2949" s="106">
        <v>0.64461007032236972</v>
      </c>
      <c r="P2949" s="106">
        <v>0.50670394541270469</v>
      </c>
      <c r="Q2949" s="88">
        <v>17.653639565585976</v>
      </c>
      <c r="R2949" s="151">
        <v>4961700902131.2402</v>
      </c>
      <c r="S2949" s="171">
        <v>4349.2525622041321</v>
      </c>
      <c r="T2949" s="165">
        <v>4.1016329661799029E-2</v>
      </c>
      <c r="U2949" s="566">
        <v>2.0000000000000001E-4</v>
      </c>
      <c r="V2949"/>
      <c r="W2949"/>
      <c r="X2949"/>
    </row>
    <row r="2950" spans="1:24" x14ac:dyDescent="0.2">
      <c r="A2950">
        <f t="shared" si="45"/>
        <v>2946</v>
      </c>
      <c r="B2950">
        <v>0.42961468351720777</v>
      </c>
      <c r="C2950">
        <v>4259.5460692710385</v>
      </c>
      <c r="D2950" s="106">
        <v>1.2311039207042092</v>
      </c>
      <c r="E2950" s="106">
        <v>0.36492652212387761</v>
      </c>
      <c r="F2950">
        <v>1</v>
      </c>
      <c r="G2950">
        <v>2022</v>
      </c>
      <c r="H2950" s="88">
        <v>51816063.285688236</v>
      </c>
      <c r="I2950" s="151">
        <v>805176592761.47034</v>
      </c>
      <c r="J2950" s="106">
        <v>0.12560129063224335</v>
      </c>
      <c r="K2950" s="151">
        <v>22045784856.971592</v>
      </c>
      <c r="L2950" s="151">
        <v>0</v>
      </c>
      <c r="M2950" s="151">
        <v>1817482426787.4097</v>
      </c>
      <c r="N2950" s="151">
        <v>2644704804405.8516</v>
      </c>
      <c r="O2950" s="106">
        <v>0.58801162159079101</v>
      </c>
      <c r="P2950" s="106">
        <v>0.33780093676769957</v>
      </c>
      <c r="Q2950" s="88">
        <v>18.690304373960718</v>
      </c>
      <c r="R2950" s="151">
        <v>18191493153058.859</v>
      </c>
      <c r="S2950" s="171">
        <v>15958.213730827263</v>
      </c>
      <c r="T2950" s="165">
        <v>3.9156528106982572E-2</v>
      </c>
      <c r="U2950" s="566">
        <v>2.0000000000000001E-4</v>
      </c>
      <c r="V2950"/>
      <c r="W2950"/>
      <c r="X2950"/>
    </row>
    <row r="2951" spans="1:24" x14ac:dyDescent="0.2">
      <c r="A2951">
        <f t="shared" ref="A2951:A3014" si="46">A2950+1</f>
        <v>2947</v>
      </c>
      <c r="B2951">
        <v>0.463678141506363</v>
      </c>
      <c r="C2951">
        <v>2438.5467847157747</v>
      </c>
      <c r="D2951" s="106">
        <v>0.38374897604413427</v>
      </c>
      <c r="E2951" s="106">
        <v>0.5605554843797359</v>
      </c>
      <c r="F2951">
        <v>1</v>
      </c>
      <c r="G2951">
        <v>2024</v>
      </c>
      <c r="H2951" s="88">
        <v>4829995.8590094727</v>
      </c>
      <c r="I2951" s="151">
        <v>265935442465.47348</v>
      </c>
      <c r="J2951" s="106">
        <v>0.463678141506363</v>
      </c>
      <c r="K2951" s="151">
        <v>6371525498.8966331</v>
      </c>
      <c r="L2951" s="151">
        <v>13169077867.28327</v>
      </c>
      <c r="M2951" s="151">
        <v>178588232989.40295</v>
      </c>
      <c r="N2951" s="151">
        <v>464064278821.05634</v>
      </c>
      <c r="O2951" s="106">
        <v>0.59628442230330203</v>
      </c>
      <c r="P2951" s="106">
        <v>0.37194948190858207</v>
      </c>
      <c r="Q2951" s="88">
        <v>15.691818603204222</v>
      </c>
      <c r="R2951" s="151">
        <v>3089461662228.4448</v>
      </c>
      <c r="S2951" s="171">
        <v>2709.1930320551778</v>
      </c>
      <c r="T2951" s="165">
        <v>4.4757331011286955E-2</v>
      </c>
      <c r="U2951" s="566">
        <v>2.0000000000000001E-4</v>
      </c>
      <c r="V2951"/>
      <c r="W2951"/>
      <c r="X2951"/>
    </row>
    <row r="2952" spans="1:24" x14ac:dyDescent="0.2">
      <c r="A2952">
        <f t="shared" si="46"/>
        <v>2948</v>
      </c>
      <c r="B2952">
        <v>0.45574236737632984</v>
      </c>
      <c r="C2952">
        <v>8491.3376661750954</v>
      </c>
      <c r="D2952" s="106">
        <v>0.28717308659576918</v>
      </c>
      <c r="E2952" s="106">
        <v>0.41074245887860683</v>
      </c>
      <c r="F2952">
        <v>1</v>
      </c>
      <c r="G2952">
        <v>2023</v>
      </c>
      <c r="H2952" s="88">
        <v>3426240.0718846065</v>
      </c>
      <c r="I2952" s="151">
        <v>198433056196.15576</v>
      </c>
      <c r="J2952" s="106">
        <v>0.45574236737632989</v>
      </c>
      <c r="K2952" s="151">
        <v>2011761411.6675103</v>
      </c>
      <c r="L2952" s="151">
        <v>0</v>
      </c>
      <c r="M2952" s="151">
        <v>408003117617.60181</v>
      </c>
      <c r="N2952" s="151">
        <v>608447935225.42505</v>
      </c>
      <c r="O2952" s="106">
        <v>0.68508219152096084</v>
      </c>
      <c r="P2952" s="106">
        <v>0.46861549062515823</v>
      </c>
      <c r="Q2952" s="88">
        <v>17.677565380106468</v>
      </c>
      <c r="R2952" s="151">
        <v>5788214547874.1064</v>
      </c>
      <c r="S2952" s="171">
        <v>5072.4572704461825</v>
      </c>
      <c r="T2952" s="165">
        <v>3.946119433758493E-2</v>
      </c>
      <c r="U2952" s="566">
        <v>2.0000000000000001E-4</v>
      </c>
      <c r="V2952"/>
      <c r="W2952"/>
      <c r="X2952"/>
    </row>
    <row r="2953" spans="1:24" x14ac:dyDescent="0.2">
      <c r="A2953">
        <f t="shared" si="46"/>
        <v>2949</v>
      </c>
      <c r="B2953">
        <v>0.64343091673860564</v>
      </c>
      <c r="C2953">
        <v>7790.2081932738693</v>
      </c>
      <c r="D2953" s="106">
        <v>0.63727774695186934</v>
      </c>
      <c r="E2953" s="106">
        <v>0.47961450021590141</v>
      </c>
      <c r="F2953">
        <v>1</v>
      </c>
      <c r="G2953">
        <v>2027</v>
      </c>
      <c r="H2953" s="88">
        <v>11215917.77409246</v>
      </c>
      <c r="I2953" s="151">
        <v>377188500563.06232</v>
      </c>
      <c r="J2953" s="106">
        <v>0.47795857517967733</v>
      </c>
      <c r="K2953" s="151">
        <v>40699774225.059502</v>
      </c>
      <c r="L2953" s="151">
        <v>142267295529.27869</v>
      </c>
      <c r="M2953" s="151">
        <v>0</v>
      </c>
      <c r="N2953" s="151">
        <v>560155570317.40051</v>
      </c>
      <c r="O2953" s="106">
        <v>0.52502256571341543</v>
      </c>
      <c r="P2953" s="106">
        <v>0.36297388600533886</v>
      </c>
      <c r="Q2953" s="88">
        <v>14.627115755387013</v>
      </c>
      <c r="R2953" s="151">
        <v>3634084697654.6636</v>
      </c>
      <c r="S2953" s="171">
        <v>3188.5424572947209</v>
      </c>
      <c r="T2953" s="165">
        <v>4.459171256266873E-2</v>
      </c>
      <c r="U2953" s="566">
        <v>2.0000000000000001E-4</v>
      </c>
      <c r="V2953"/>
      <c r="W2953"/>
      <c r="X2953"/>
    </row>
    <row r="2954" spans="1:24" x14ac:dyDescent="0.2">
      <c r="A2954">
        <f t="shared" si="46"/>
        <v>2950</v>
      </c>
      <c r="B2954">
        <v>0.68403580837674827</v>
      </c>
      <c r="C2954">
        <v>4850.0981774544716</v>
      </c>
      <c r="D2954" s="106">
        <v>0.70554126886924351</v>
      </c>
      <c r="E2954" s="106">
        <v>0.58516011831375137</v>
      </c>
      <c r="F2954">
        <v>1</v>
      </c>
      <c r="G2954">
        <v>2022</v>
      </c>
      <c r="H2954" s="88">
        <v>14071018.313542679</v>
      </c>
      <c r="I2954" s="151">
        <v>425711059252.64581</v>
      </c>
      <c r="J2954" s="106">
        <v>0.4673748104886396</v>
      </c>
      <c r="K2954" s="151">
        <v>8744782575.5404549</v>
      </c>
      <c r="L2954" s="151">
        <v>0</v>
      </c>
      <c r="M2954" s="151">
        <v>753223535909.10632</v>
      </c>
      <c r="N2954" s="151">
        <v>1187679377737.2927</v>
      </c>
      <c r="O2954" s="106">
        <v>0.67488370126916974</v>
      </c>
      <c r="P2954" s="106">
        <v>0.39088216030118283</v>
      </c>
      <c r="Q2954" s="88">
        <v>17.114677149635281</v>
      </c>
      <c r="R2954" s="151">
        <v>8909551160810.7266</v>
      </c>
      <c r="S2954" s="171">
        <v>7808.5329430907623</v>
      </c>
      <c r="T2954" s="165">
        <v>4.1695574499409749E-2</v>
      </c>
      <c r="U2954" s="566">
        <v>2.0000000000000001E-4</v>
      </c>
      <c r="V2954"/>
      <c r="W2954"/>
      <c r="X2954"/>
    </row>
    <row r="2955" spans="1:24" x14ac:dyDescent="0.2">
      <c r="A2955">
        <f t="shared" si="46"/>
        <v>2951</v>
      </c>
      <c r="B2955">
        <v>0.37473524453117812</v>
      </c>
      <c r="C2955">
        <v>6826.1339449058032</v>
      </c>
      <c r="D2955" s="106">
        <v>0.78407261409925288</v>
      </c>
      <c r="E2955" s="106">
        <v>0.19201672951920906</v>
      </c>
      <c r="F2955">
        <v>1</v>
      </c>
      <c r="G2955">
        <v>2027</v>
      </c>
      <c r="H2955" s="88">
        <v>17460645.044549942</v>
      </c>
      <c r="I2955" s="151">
        <v>581545322163.55359</v>
      </c>
      <c r="J2955" s="106">
        <v>0.37473524453117812</v>
      </c>
      <c r="K2955" s="151">
        <v>35301760758.751854</v>
      </c>
      <c r="L2955" s="151">
        <v>90841704994.890259</v>
      </c>
      <c r="M2955" s="151">
        <v>0</v>
      </c>
      <c r="N2955" s="151">
        <v>707688787917.19568</v>
      </c>
      <c r="O2955" s="106">
        <v>0.41063091215292258</v>
      </c>
      <c r="P2955" s="106">
        <v>0.32775419825129665</v>
      </c>
      <c r="Q2955" s="88">
        <v>14.374653239286587</v>
      </c>
      <c r="R2955" s="151">
        <v>3819311611177.2822</v>
      </c>
      <c r="S2955" s="171">
        <v>3352.5865637954444</v>
      </c>
      <c r="T2955" s="165">
        <v>4.9007809849313744E-2</v>
      </c>
      <c r="U2955" s="566">
        <v>2.0000000000000001E-4</v>
      </c>
      <c r="V2955"/>
      <c r="W2955"/>
      <c r="X2955"/>
    </row>
    <row r="2956" spans="1:24" x14ac:dyDescent="0.2">
      <c r="A2956">
        <f t="shared" si="46"/>
        <v>2952</v>
      </c>
      <c r="B2956">
        <v>0.51189223729991506</v>
      </c>
      <c r="C2956">
        <v>4337.5401096949508</v>
      </c>
      <c r="D2956" s="106">
        <v>0.81331153457030658</v>
      </c>
      <c r="E2956" s="106">
        <v>0.68663200785716139</v>
      </c>
      <c r="F2956">
        <v>1</v>
      </c>
      <c r="G2956">
        <v>2026</v>
      </c>
      <c r="H2956" s="88">
        <v>19128251.202768821</v>
      </c>
      <c r="I2956" s="151">
        <v>404553274801.92072</v>
      </c>
      <c r="J2956" s="106">
        <v>0.11836011649696421</v>
      </c>
      <c r="K2956" s="151">
        <v>32163773853.622826</v>
      </c>
      <c r="L2956" s="151">
        <v>119899188311.17937</v>
      </c>
      <c r="M2956" s="151">
        <v>76060942240.17189</v>
      </c>
      <c r="N2956" s="151">
        <v>632677179206.89478</v>
      </c>
      <c r="O2956" s="106">
        <v>0.32346840363739565</v>
      </c>
      <c r="P2956" s="106">
        <v>0.12700011931139801</v>
      </c>
      <c r="Q2956" s="88">
        <v>20.700203815602858</v>
      </c>
      <c r="R2956" s="151">
        <v>1845740783215.678</v>
      </c>
      <c r="S2956" s="171">
        <v>1618.1543712953985</v>
      </c>
      <c r="T2956" s="165">
        <v>3.5026321122600297E-2</v>
      </c>
      <c r="U2956" s="566">
        <v>2.0000000000000001E-4</v>
      </c>
      <c r="V2956"/>
      <c r="W2956"/>
      <c r="X2956"/>
    </row>
    <row r="2957" spans="1:24" x14ac:dyDescent="0.2">
      <c r="A2957">
        <f t="shared" si="46"/>
        <v>2953</v>
      </c>
      <c r="B2957">
        <v>0.67341978661392488</v>
      </c>
      <c r="C2957">
        <v>6445.9632084082914</v>
      </c>
      <c r="D2957" s="106">
        <v>0.87409126866205544</v>
      </c>
      <c r="E2957" s="106">
        <v>0.39243058746250742</v>
      </c>
      <c r="F2957">
        <v>1</v>
      </c>
      <c r="G2957">
        <v>2026</v>
      </c>
      <c r="H2957" s="88">
        <v>22731021.140313148</v>
      </c>
      <c r="I2957" s="151">
        <v>389300884835.22974</v>
      </c>
      <c r="J2957" s="106">
        <v>-1.2696596849205655E-2</v>
      </c>
      <c r="K2957" s="151">
        <v>18725315155.181839</v>
      </c>
      <c r="L2957" s="151">
        <v>17911762188.332397</v>
      </c>
      <c r="M2957" s="151">
        <v>94222751955.394165</v>
      </c>
      <c r="N2957" s="151">
        <v>520160714134.13812</v>
      </c>
      <c r="O2957" s="106">
        <v>0.16295889447992859</v>
      </c>
      <c r="P2957" s="106">
        <v>2.5754523010174096E-2</v>
      </c>
      <c r="Q2957" s="88">
        <v>101.72734998195052</v>
      </c>
      <c r="R2957" s="151">
        <v>1372198509843.3633</v>
      </c>
      <c r="S2957" s="171">
        <v>1203.0602525113145</v>
      </c>
      <c r="T2957" s="165">
        <v>7.3481510260077817E-3</v>
      </c>
      <c r="U2957" s="566">
        <v>2.0000000000000001E-4</v>
      </c>
      <c r="V2957"/>
      <c r="W2957"/>
      <c r="X2957"/>
    </row>
    <row r="2958" spans="1:24" x14ac:dyDescent="0.2">
      <c r="A2958">
        <f t="shared" si="46"/>
        <v>2954</v>
      </c>
      <c r="B2958">
        <v>0.35792367634070921</v>
      </c>
      <c r="C2958">
        <v>1500</v>
      </c>
      <c r="D2958" s="106">
        <v>0.73587854130595109</v>
      </c>
      <c r="E2958" s="106">
        <v>0.63003625374248839</v>
      </c>
      <c r="F2958">
        <v>1</v>
      </c>
      <c r="G2958">
        <v>2025</v>
      </c>
      <c r="H2958" s="88">
        <v>14893338.605510131</v>
      </c>
      <c r="I2958" s="151">
        <v>400854367525.66656</v>
      </c>
      <c r="J2958" s="106">
        <v>0.29431206886581918</v>
      </c>
      <c r="K2958" s="151">
        <v>25731749764.667416</v>
      </c>
      <c r="L2958" s="151">
        <v>25915526856.360348</v>
      </c>
      <c r="M2958" s="151">
        <v>113690118889.90863</v>
      </c>
      <c r="N2958" s="151">
        <v>566191763036.60291</v>
      </c>
      <c r="O2958" s="106">
        <v>0.40562369467488446</v>
      </c>
      <c r="P2958" s="106">
        <v>0.30251572177950037</v>
      </c>
      <c r="Q2958" s="88">
        <v>16.113636199412984</v>
      </c>
      <c r="R2958" s="151">
        <v>3270377535167.4854</v>
      </c>
      <c r="S2958" s="171">
        <v>2868.6627744193333</v>
      </c>
      <c r="T2958" s="165">
        <v>4.1658400351696302E-2</v>
      </c>
      <c r="U2958" s="566">
        <v>2.0000000000000001E-4</v>
      </c>
      <c r="V2958"/>
      <c r="W2958"/>
      <c r="X2958"/>
    </row>
    <row r="2959" spans="1:24" x14ac:dyDescent="0.2">
      <c r="A2959">
        <f t="shared" si="46"/>
        <v>2955</v>
      </c>
      <c r="B2959">
        <v>0.37210897836329304</v>
      </c>
      <c r="C2959">
        <v>8287.477056897751</v>
      </c>
      <c r="D2959" s="106">
        <v>0.48239040168920638</v>
      </c>
      <c r="E2959" s="106">
        <v>0.43043031784751773</v>
      </c>
      <c r="F2959">
        <v>1</v>
      </c>
      <c r="G2959">
        <v>2026</v>
      </c>
      <c r="H2959" s="88">
        <v>7120211.4746996406</v>
      </c>
      <c r="I2959" s="151">
        <v>349191779262.71796</v>
      </c>
      <c r="J2959" s="106">
        <v>0.37210897836329304</v>
      </c>
      <c r="K2959" s="151">
        <v>39025284847.147217</v>
      </c>
      <c r="L2959" s="151">
        <v>44786120402.868584</v>
      </c>
      <c r="M2959" s="151">
        <v>44919353036.134323</v>
      </c>
      <c r="N2959" s="151">
        <v>477922537548.8681</v>
      </c>
      <c r="O2959" s="106">
        <v>0.42203863416859394</v>
      </c>
      <c r="P2959" s="106">
        <v>0.31899683876942997</v>
      </c>
      <c r="Q2959" s="88">
        <v>14.812449860991634</v>
      </c>
      <c r="R2959" s="151">
        <v>2680627049095.4141</v>
      </c>
      <c r="S2959" s="171">
        <v>2349.9604554573075</v>
      </c>
      <c r="T2959" s="165">
        <v>4.5027311577273299E-2</v>
      </c>
      <c r="U2959" s="566">
        <v>2.0000000000000001E-4</v>
      </c>
      <c r="V2959"/>
      <c r="W2959"/>
      <c r="X2959"/>
    </row>
    <row r="2960" spans="1:24" x14ac:dyDescent="0.2">
      <c r="A2960">
        <f t="shared" si="46"/>
        <v>2956</v>
      </c>
      <c r="B2960">
        <v>0.55209972280311148</v>
      </c>
      <c r="C2960">
        <v>5671.7013341702432</v>
      </c>
      <c r="D2960" s="106">
        <v>0.69120316557304451</v>
      </c>
      <c r="E2960" s="106">
        <v>0.23027353844277729</v>
      </c>
      <c r="F2960">
        <v>1</v>
      </c>
      <c r="G2960">
        <v>2022</v>
      </c>
      <c r="H2960" s="88">
        <v>13546991.421602059</v>
      </c>
      <c r="I2960" s="151">
        <v>500505792026.9325</v>
      </c>
      <c r="J2960" s="106">
        <v>0.4740086140254548</v>
      </c>
      <c r="K2960" s="151">
        <v>14259285475.662712</v>
      </c>
      <c r="L2960" s="151">
        <v>0</v>
      </c>
      <c r="M2960" s="151">
        <v>589144403929.5575</v>
      </c>
      <c r="N2960" s="151">
        <v>1103909481432.1526</v>
      </c>
      <c r="O2960" s="106">
        <v>0.64186384105950234</v>
      </c>
      <c r="P2960" s="106">
        <v>0.39940722402395484</v>
      </c>
      <c r="Q2960" s="88">
        <v>16.685064547145632</v>
      </c>
      <c r="R2960" s="151">
        <v>8371389486363.3789</v>
      </c>
      <c r="S2960" s="171">
        <v>7340.6336672622756</v>
      </c>
      <c r="T2960" s="165">
        <v>4.2058860672332929E-2</v>
      </c>
      <c r="U2960" s="566">
        <v>2.0000000000000001E-4</v>
      </c>
      <c r="V2960"/>
      <c r="W2960"/>
      <c r="X2960"/>
    </row>
    <row r="2961" spans="1:24" x14ac:dyDescent="0.2">
      <c r="A2961">
        <f t="shared" si="46"/>
        <v>2957</v>
      </c>
      <c r="B2961">
        <v>0.48268709577596325</v>
      </c>
      <c r="C2961">
        <v>1500</v>
      </c>
      <c r="D2961" s="106">
        <v>0.41495905836156793</v>
      </c>
      <c r="E2961" s="106">
        <v>0.38259435015686954</v>
      </c>
      <c r="F2961">
        <v>1</v>
      </c>
      <c r="G2961">
        <v>2023</v>
      </c>
      <c r="H2961" s="88">
        <v>5623481.7059031157</v>
      </c>
      <c r="I2961" s="151">
        <v>272971021068.50052</v>
      </c>
      <c r="J2961" s="106">
        <v>0.48268709577596325</v>
      </c>
      <c r="K2961" s="151">
        <v>5627174832.9041204</v>
      </c>
      <c r="L2961" s="151">
        <v>0</v>
      </c>
      <c r="M2961" s="151">
        <v>285465707239.71472</v>
      </c>
      <c r="N2961" s="151">
        <v>564063903141.11938</v>
      </c>
      <c r="O2961" s="106">
        <v>0.63845985034115271</v>
      </c>
      <c r="P2961" s="106">
        <v>0.31585425325709576</v>
      </c>
      <c r="Q2961" s="88">
        <v>15.832812346456203</v>
      </c>
      <c r="R2961" s="151">
        <v>3329120595815.5098</v>
      </c>
      <c r="S2961" s="171">
        <v>2919.7597654432984</v>
      </c>
      <c r="T2961" s="165">
        <v>4.2864997088115322E-2</v>
      </c>
      <c r="U2961" s="566">
        <v>2.0000000000000001E-4</v>
      </c>
      <c r="V2961"/>
      <c r="W2961"/>
      <c r="X2961"/>
    </row>
    <row r="2962" spans="1:24" x14ac:dyDescent="0.2">
      <c r="A2962">
        <f t="shared" si="46"/>
        <v>2958</v>
      </c>
      <c r="B2962">
        <v>0.5884833015315023</v>
      </c>
      <c r="C2962">
        <v>5439.7863040067641</v>
      </c>
      <c r="D2962" s="106">
        <v>0.72342791440584664</v>
      </c>
      <c r="E2962" s="106">
        <v>0.37975550355720161</v>
      </c>
      <c r="F2962">
        <v>1</v>
      </c>
      <c r="G2962">
        <v>2025</v>
      </c>
      <c r="H2962" s="88">
        <v>14407843.4764081</v>
      </c>
      <c r="I2962" s="151">
        <v>320328089146.30841</v>
      </c>
      <c r="J2962" s="106">
        <v>0.19434606429348666</v>
      </c>
      <c r="K2962" s="151">
        <v>27106746011.368298</v>
      </c>
      <c r="L2962" s="151">
        <v>76250126547.694565</v>
      </c>
      <c r="M2962" s="151">
        <v>129860459864.01791</v>
      </c>
      <c r="N2962" s="151">
        <v>553545421569.38916</v>
      </c>
      <c r="O2962" s="106">
        <v>0.41034206713086302</v>
      </c>
      <c r="P2962" s="106">
        <v>0.18824008939283102</v>
      </c>
      <c r="Q2962" s="88">
        <v>17.099603964847187</v>
      </c>
      <c r="R2962" s="151">
        <v>2034777190076.3357</v>
      </c>
      <c r="S2962" s="171">
        <v>1785.4416803252573</v>
      </c>
      <c r="T2962" s="165">
        <v>4.1657405351549305E-2</v>
      </c>
      <c r="U2962" s="566">
        <v>2.0000000000000001E-4</v>
      </c>
      <c r="V2962"/>
      <c r="W2962"/>
      <c r="X2962"/>
    </row>
    <row r="2963" spans="1:24" x14ac:dyDescent="0.2">
      <c r="A2963">
        <f t="shared" si="46"/>
        <v>2959</v>
      </c>
      <c r="B2963">
        <v>0.44700101738642756</v>
      </c>
      <c r="C2963">
        <v>5413.7805277710595</v>
      </c>
      <c r="D2963" s="106">
        <v>1.0198801920899307</v>
      </c>
      <c r="E2963" s="106">
        <v>0.32355195020221578</v>
      </c>
      <c r="F2963">
        <v>1</v>
      </c>
      <c r="G2963">
        <v>2026</v>
      </c>
      <c r="H2963" s="88">
        <v>33048079.360451784</v>
      </c>
      <c r="I2963" s="151">
        <v>834665801780.61499</v>
      </c>
      <c r="J2963" s="106">
        <v>0.40787298338853051</v>
      </c>
      <c r="K2963" s="151">
        <v>62591943966.775002</v>
      </c>
      <c r="L2963" s="151">
        <v>75540817604.535629</v>
      </c>
      <c r="M2963" s="151">
        <v>96285149682.695328</v>
      </c>
      <c r="N2963" s="151">
        <v>1069083713034.621</v>
      </c>
      <c r="O2963" s="106">
        <v>0.44701682263767489</v>
      </c>
      <c r="P2963" s="106">
        <v>0.32731421056498489</v>
      </c>
      <c r="Q2963" s="88">
        <v>14.129256547043402</v>
      </c>
      <c r="R2963" s="151">
        <v>5558313897906.3516</v>
      </c>
      <c r="S2963" s="171">
        <v>4875.9783612669262</v>
      </c>
      <c r="T2963" s="165">
        <v>5.0369556224195415E-2</v>
      </c>
      <c r="U2963" s="566">
        <v>2.0000000000000001E-4</v>
      </c>
      <c r="V2963"/>
      <c r="W2963"/>
      <c r="X2963"/>
    </row>
    <row r="2964" spans="1:24" x14ac:dyDescent="0.2">
      <c r="A2964">
        <f t="shared" si="46"/>
        <v>2960</v>
      </c>
      <c r="B2964">
        <v>0.47972405360422432</v>
      </c>
      <c r="C2964">
        <v>1786.0641156570259</v>
      </c>
      <c r="D2964" s="106">
        <v>0.90103742268143128</v>
      </c>
      <c r="E2964" s="106">
        <v>0.4616645017923901</v>
      </c>
      <c r="F2964">
        <v>1</v>
      </c>
      <c r="G2964">
        <v>2025</v>
      </c>
      <c r="H2964" s="88">
        <v>23900605.751714502</v>
      </c>
      <c r="I2964" s="151">
        <v>477453814440.78381</v>
      </c>
      <c r="J2964" s="106">
        <v>0.20274362133193879</v>
      </c>
      <c r="K2964" s="151">
        <v>39293192754.935081</v>
      </c>
      <c r="L2964" s="151">
        <v>62029798250.884369</v>
      </c>
      <c r="M2964" s="151">
        <v>128930257231.55734</v>
      </c>
      <c r="N2964" s="151">
        <v>707707062678.16064</v>
      </c>
      <c r="O2964" s="106">
        <v>0.35264415590256754</v>
      </c>
      <c r="P2964" s="106">
        <v>0.17526669416404198</v>
      </c>
      <c r="Q2964" s="88">
        <v>16.795746007863873</v>
      </c>
      <c r="R2964" s="151">
        <v>2535131929846.2246</v>
      </c>
      <c r="S2964" s="171">
        <v>2222.8301428511581</v>
      </c>
      <c r="T2964" s="165">
        <v>3.9019199856813451E-2</v>
      </c>
      <c r="U2964" s="566">
        <v>2.0000000000000001E-4</v>
      </c>
      <c r="V2964"/>
      <c r="W2964"/>
      <c r="X2964"/>
    </row>
    <row r="2965" spans="1:24" x14ac:dyDescent="0.2">
      <c r="A2965">
        <f t="shared" si="46"/>
        <v>2961</v>
      </c>
      <c r="B2965">
        <v>0.58918434481936499</v>
      </c>
      <c r="C2965">
        <v>1500</v>
      </c>
      <c r="D2965" s="106">
        <v>0.90885825867804682</v>
      </c>
      <c r="E2965" s="106">
        <v>0.58910685382344274</v>
      </c>
      <c r="F2965">
        <v>1</v>
      </c>
      <c r="G2965">
        <v>2024</v>
      </c>
      <c r="H2965" s="88">
        <v>24594847.169839103</v>
      </c>
      <c r="I2965" s="151">
        <v>625823060459.13281</v>
      </c>
      <c r="J2965" s="106">
        <v>0.42769929109606897</v>
      </c>
      <c r="K2965" s="151">
        <v>24335949022.614822</v>
      </c>
      <c r="L2965" s="151">
        <v>18397554905.683605</v>
      </c>
      <c r="M2965" s="151">
        <v>462173233072.61676</v>
      </c>
      <c r="N2965" s="151">
        <v>1130729797460.0479</v>
      </c>
      <c r="O2965" s="106">
        <v>0.57672550166931036</v>
      </c>
      <c r="P2965" s="106">
        <v>0.4109594571983935</v>
      </c>
      <c r="Q2965" s="88">
        <v>16.501259835842266</v>
      </c>
      <c r="R2965" s="151">
        <v>8747639575109.9639</v>
      </c>
      <c r="S2965" s="171">
        <v>7668.7795800509821</v>
      </c>
      <c r="T2965" s="165">
        <v>4.2431362128654296E-2</v>
      </c>
      <c r="U2965" s="566">
        <v>2.0000000000000001E-4</v>
      </c>
      <c r="V2965"/>
      <c r="W2965"/>
      <c r="X2965"/>
    </row>
    <row r="2966" spans="1:24" x14ac:dyDescent="0.2">
      <c r="A2966">
        <f t="shared" si="46"/>
        <v>2962</v>
      </c>
      <c r="B2966">
        <v>0.3799698724482129</v>
      </c>
      <c r="C2966">
        <v>1877.1518672882835</v>
      </c>
      <c r="D2966" s="106">
        <v>0.3673126864132954</v>
      </c>
      <c r="E2966" s="106">
        <v>0.50117576274506859</v>
      </c>
      <c r="F2966">
        <v>1</v>
      </c>
      <c r="G2966">
        <v>2026</v>
      </c>
      <c r="H2966" s="88">
        <v>4635383.0880058371</v>
      </c>
      <c r="I2966" s="151">
        <v>239817417620.03119</v>
      </c>
      <c r="J2966" s="106">
        <v>0.3799698724482129</v>
      </c>
      <c r="K2966" s="151">
        <v>46545596162.682755</v>
      </c>
      <c r="L2966" s="151">
        <v>81077836681.813492</v>
      </c>
      <c r="M2966" s="151">
        <v>40078972714.464172</v>
      </c>
      <c r="N2966" s="151">
        <v>407519823178.99158</v>
      </c>
      <c r="O2966" s="106">
        <v>0.46144710123308547</v>
      </c>
      <c r="P2966" s="106">
        <v>0.33948244656894366</v>
      </c>
      <c r="Q2966" s="88">
        <v>14.562495100278346</v>
      </c>
      <c r="R2966" s="151">
        <v>2397819572816.3198</v>
      </c>
      <c r="S2966" s="171">
        <v>2101.9236023095668</v>
      </c>
      <c r="T2966" s="165">
        <v>4.6170011437942603E-2</v>
      </c>
      <c r="U2966" s="566">
        <v>2.0000000000000001E-4</v>
      </c>
      <c r="V2966"/>
      <c r="W2966"/>
      <c r="X2966"/>
    </row>
    <row r="2967" spans="1:24" x14ac:dyDescent="0.2">
      <c r="A2967">
        <f t="shared" si="46"/>
        <v>2963</v>
      </c>
      <c r="B2967">
        <v>0.58691149932575892</v>
      </c>
      <c r="C2967">
        <v>5659.0467128620803</v>
      </c>
      <c r="D2967" s="106">
        <v>0.87916972080751632</v>
      </c>
      <c r="E2967" s="106">
        <v>0.45637115374515391</v>
      </c>
      <c r="F2967">
        <v>1</v>
      </c>
      <c r="G2967">
        <v>2026</v>
      </c>
      <c r="H2967" s="88">
        <v>22270109.783319492</v>
      </c>
      <c r="I2967" s="151">
        <v>556864965786.01868</v>
      </c>
      <c r="J2967" s="106">
        <v>0.31485310346207551</v>
      </c>
      <c r="K2967" s="151">
        <v>29451850192.292702</v>
      </c>
      <c r="L2967" s="151">
        <v>22979717681.268391</v>
      </c>
      <c r="M2967" s="151">
        <v>98759694809.112213</v>
      </c>
      <c r="N2967" s="151">
        <v>708056228468.69202</v>
      </c>
      <c r="O2967" s="106">
        <v>0.3851702473815522</v>
      </c>
      <c r="P2967" s="106">
        <v>0.26571108666290755</v>
      </c>
      <c r="Q2967" s="88">
        <v>14.822045348196825</v>
      </c>
      <c r="R2967" s="151">
        <v>3321050952279.2432</v>
      </c>
      <c r="S2967" s="171">
        <v>2911.9339984225489</v>
      </c>
      <c r="T2967" s="165">
        <v>4.5044496979218321E-2</v>
      </c>
      <c r="U2967" s="566">
        <v>2.0000000000000001E-4</v>
      </c>
      <c r="V2967"/>
      <c r="W2967"/>
      <c r="X2967"/>
    </row>
    <row r="2968" spans="1:24" x14ac:dyDescent="0.2">
      <c r="A2968">
        <f t="shared" si="46"/>
        <v>2964</v>
      </c>
      <c r="B2968">
        <v>0.39100034943840134</v>
      </c>
      <c r="C2968">
        <v>7016.9801681092622</v>
      </c>
      <c r="D2968" s="106">
        <v>0.55024672442540545</v>
      </c>
      <c r="E2968" s="106">
        <v>0.44417604022875967</v>
      </c>
      <c r="F2968">
        <v>1</v>
      </c>
      <c r="G2968">
        <v>2029</v>
      </c>
      <c r="H2968" s="88">
        <v>8736426.4333850909</v>
      </c>
      <c r="I2968" s="151">
        <v>380332260630.24158</v>
      </c>
      <c r="J2968" s="106">
        <v>0.39100034943840134</v>
      </c>
      <c r="K2968" s="151">
        <v>67625278724.78334</v>
      </c>
      <c r="L2968" s="151">
        <v>116912289752.97411</v>
      </c>
      <c r="M2968" s="151">
        <v>0</v>
      </c>
      <c r="N2968" s="151">
        <v>564869829107.99902</v>
      </c>
      <c r="O2968" s="106">
        <v>0.42884194929304031</v>
      </c>
      <c r="P2968" s="106">
        <v>0.36646368202433588</v>
      </c>
      <c r="Q2968" s="88">
        <v>14.687249089377767</v>
      </c>
      <c r="R2968" s="151">
        <v>3498462398224.0532</v>
      </c>
      <c r="S2968" s="171">
        <v>3063.4050194929</v>
      </c>
      <c r="T2968" s="165">
        <v>4.6856931016573837E-2</v>
      </c>
      <c r="U2968" s="566">
        <v>2.0000000000000001E-4</v>
      </c>
      <c r="V2968"/>
      <c r="W2968"/>
      <c r="X2968"/>
    </row>
    <row r="2969" spans="1:24" x14ac:dyDescent="0.2">
      <c r="A2969">
        <f t="shared" si="46"/>
        <v>2965</v>
      </c>
      <c r="B2969">
        <v>0.6282460695306864</v>
      </c>
      <c r="C2969">
        <v>3341.6490147979539</v>
      </c>
      <c r="D2969" s="106">
        <v>1.3032595164320675</v>
      </c>
      <c r="E2969" s="106">
        <v>0.46190656700118093</v>
      </c>
      <c r="F2969">
        <v>1</v>
      </c>
      <c r="G2969">
        <v>2024</v>
      </c>
      <c r="H2969" s="88">
        <v>61469969.57860668</v>
      </c>
      <c r="I2969" s="151">
        <v>916521372092.78174</v>
      </c>
      <c r="J2969" s="106">
        <v>0.11425145335119469</v>
      </c>
      <c r="K2969" s="151">
        <v>26271936990.732758</v>
      </c>
      <c r="L2969" s="151">
        <v>10019526485.462122</v>
      </c>
      <c r="M2969" s="151">
        <v>826705918968.88562</v>
      </c>
      <c r="N2969" s="151">
        <v>1779518754537.8621</v>
      </c>
      <c r="O2969" s="106">
        <v>0.43500202129285254</v>
      </c>
      <c r="P2969" s="106">
        <v>0.26352021142663901</v>
      </c>
      <c r="Q2969" s="88">
        <v>20.067067204005248</v>
      </c>
      <c r="R2969" s="151">
        <v>10234218475326.293</v>
      </c>
      <c r="S2969" s="171">
        <v>8966.4297577092602</v>
      </c>
      <c r="T2969" s="165">
        <v>3.6718502661524439E-2</v>
      </c>
      <c r="U2969" s="566">
        <v>2.0000000000000001E-4</v>
      </c>
      <c r="V2969"/>
      <c r="W2969"/>
      <c r="X2969"/>
    </row>
    <row r="2970" spans="1:24" x14ac:dyDescent="0.2">
      <c r="A2970">
        <f t="shared" si="46"/>
        <v>2966</v>
      </c>
      <c r="B2970">
        <v>0.46741298780034968</v>
      </c>
      <c r="C2970">
        <v>2383.5198825544489</v>
      </c>
      <c r="D2970" s="106">
        <v>0.94282140863536523</v>
      </c>
      <c r="E2970" s="106">
        <v>0.25700574594074344</v>
      </c>
      <c r="F2970">
        <v>1</v>
      </c>
      <c r="G2970">
        <v>2025</v>
      </c>
      <c r="H2970" s="88">
        <v>26307834.55429263</v>
      </c>
      <c r="I2970" s="151">
        <v>634348995381.1178</v>
      </c>
      <c r="J2970" s="106">
        <v>0.35348050636201034</v>
      </c>
      <c r="K2970" s="151">
        <v>43268291016.161621</v>
      </c>
      <c r="L2970" s="151">
        <v>68970851267.997971</v>
      </c>
      <c r="M2970" s="151">
        <v>257789215225.85928</v>
      </c>
      <c r="N2970" s="151">
        <v>1004377352891.1367</v>
      </c>
      <c r="O2970" s="106">
        <v>0.48352151299977947</v>
      </c>
      <c r="P2970" s="106">
        <v>0.34920938890083913</v>
      </c>
      <c r="Q2970" s="88">
        <v>15.849199576465084</v>
      </c>
      <c r="R2970" s="151">
        <v>6214176533706.9004</v>
      </c>
      <c r="S2970" s="171">
        <v>5448.1929355215761</v>
      </c>
      <c r="T2970" s="165">
        <v>4.526930319421648E-2</v>
      </c>
      <c r="U2970" s="566">
        <v>2.0000000000000001E-4</v>
      </c>
      <c r="V2970"/>
      <c r="W2970"/>
      <c r="X2970"/>
    </row>
    <row r="2971" spans="1:24" x14ac:dyDescent="0.2">
      <c r="A2971">
        <f t="shared" si="46"/>
        <v>2967</v>
      </c>
      <c r="B2971">
        <v>0.31679314274219528</v>
      </c>
      <c r="C2971">
        <v>7275.6165710565674</v>
      </c>
      <c r="D2971" s="106">
        <v>0.80084736663274647</v>
      </c>
      <c r="E2971" s="106">
        <v>0.55788615591556068</v>
      </c>
      <c r="F2971">
        <v>1</v>
      </c>
      <c r="G2971">
        <v>2025</v>
      </c>
      <c r="H2971" s="88">
        <v>18313111.633407772</v>
      </c>
      <c r="I2971" s="151">
        <v>459715337643.98169</v>
      </c>
      <c r="J2971" s="106">
        <v>0.31679314274219528</v>
      </c>
      <c r="K2971" s="151">
        <v>32704520036.155548</v>
      </c>
      <c r="L2971" s="151">
        <v>81113127846.426453</v>
      </c>
      <c r="M2971" s="151">
        <v>189045365227.74103</v>
      </c>
      <c r="N2971" s="151">
        <v>762578350754.30469</v>
      </c>
      <c r="O2971" s="106">
        <v>0.47439251413382488</v>
      </c>
      <c r="P2971" s="106">
        <v>0.34851814054055147</v>
      </c>
      <c r="Q2971" s="88">
        <v>16.423059865058843</v>
      </c>
      <c r="R2971" s="151">
        <v>4796071912994.7979</v>
      </c>
      <c r="S2971" s="171">
        <v>4207.7973315109957</v>
      </c>
      <c r="T2971" s="165">
        <v>4.3743853542900078E-2</v>
      </c>
      <c r="U2971" s="566">
        <v>2.0000000000000001E-4</v>
      </c>
      <c r="V2971"/>
      <c r="W2971"/>
      <c r="X2971"/>
    </row>
    <row r="2972" spans="1:24" x14ac:dyDescent="0.2">
      <c r="A2972">
        <f t="shared" si="46"/>
        <v>2968</v>
      </c>
      <c r="B2972">
        <v>0.50205308723017172</v>
      </c>
      <c r="C2972">
        <v>2947.3495588479564</v>
      </c>
      <c r="D2972" s="106">
        <v>0.56281110555336655</v>
      </c>
      <c r="E2972" s="106">
        <v>0.47470448577133306</v>
      </c>
      <c r="F2972">
        <v>1</v>
      </c>
      <c r="G2972">
        <v>2024</v>
      </c>
      <c r="H2972" s="88">
        <v>8866782.7736051641</v>
      </c>
      <c r="I2972" s="151">
        <v>374771649002.04913</v>
      </c>
      <c r="J2972" s="106">
        <v>0.50205308723017172</v>
      </c>
      <c r="K2972" s="151">
        <v>18606132539.872162</v>
      </c>
      <c r="L2972" s="151">
        <v>27131541095.574883</v>
      </c>
      <c r="M2972" s="151">
        <v>271146722296.64209</v>
      </c>
      <c r="N2972" s="151">
        <v>691656044934.13831</v>
      </c>
      <c r="O2972" s="106">
        <v>0.61703772738982399</v>
      </c>
      <c r="P2972" s="106">
        <v>0.42891466581238685</v>
      </c>
      <c r="Q2972" s="88">
        <v>16.032652775376405</v>
      </c>
      <c r="R2972" s="151">
        <v>5477881534294.1729</v>
      </c>
      <c r="S2972" s="171">
        <v>4800.8570627062745</v>
      </c>
      <c r="T2972" s="165">
        <v>4.3192839154496489E-2</v>
      </c>
      <c r="U2972" s="566">
        <v>2.0000000000000001E-4</v>
      </c>
      <c r="V2972"/>
      <c r="W2972"/>
      <c r="X2972"/>
    </row>
    <row r="2973" spans="1:24" x14ac:dyDescent="0.2">
      <c r="A2973">
        <f t="shared" si="46"/>
        <v>2969</v>
      </c>
      <c r="B2973">
        <v>0.52739590490857347</v>
      </c>
      <c r="C2973">
        <v>3837.8457968163484</v>
      </c>
      <c r="D2973" s="106">
        <v>0.43415288720688844</v>
      </c>
      <c r="E2973" s="106">
        <v>0.7</v>
      </c>
      <c r="F2973">
        <v>1</v>
      </c>
      <c r="G2973">
        <v>2027</v>
      </c>
      <c r="H2973" s="88">
        <v>5932067.6482111597</v>
      </c>
      <c r="I2973" s="151">
        <v>306739678153.84442</v>
      </c>
      <c r="J2973" s="106">
        <v>0.52739590490857347</v>
      </c>
      <c r="K2973" s="151">
        <v>51244013642.770508</v>
      </c>
      <c r="L2973" s="151">
        <v>113416153604.52846</v>
      </c>
      <c r="M2973" s="151">
        <v>0</v>
      </c>
      <c r="N2973" s="151">
        <v>471399845401.14337</v>
      </c>
      <c r="O2973" s="106">
        <v>0.53565179428529719</v>
      </c>
      <c r="P2973" s="106">
        <v>0.45327400992624267</v>
      </c>
      <c r="Q2973" s="88">
        <v>14.948202724464565</v>
      </c>
      <c r="R2973" s="151">
        <v>3758265402837.873</v>
      </c>
      <c r="S2973" s="171">
        <v>3296.9974791393238</v>
      </c>
      <c r="T2973" s="165">
        <v>4.5601444849866807E-2</v>
      </c>
      <c r="U2973" s="566">
        <v>2.0000000000000001E-4</v>
      </c>
      <c r="V2973"/>
      <c r="W2973"/>
      <c r="X2973"/>
    </row>
    <row r="2974" spans="1:24" x14ac:dyDescent="0.2">
      <c r="A2974">
        <f t="shared" si="46"/>
        <v>2970</v>
      </c>
      <c r="B2974">
        <v>0.53261074311978518</v>
      </c>
      <c r="C2974">
        <v>4931.253370709358</v>
      </c>
      <c r="D2974" s="106">
        <v>0.85538345510174241</v>
      </c>
      <c r="E2974" s="106">
        <v>0.61975627217097584</v>
      </c>
      <c r="F2974">
        <v>1</v>
      </c>
      <c r="G2974">
        <v>2024</v>
      </c>
      <c r="H2974" s="88">
        <v>21336816.257927258</v>
      </c>
      <c r="I2974" s="151">
        <v>545770079835.59796</v>
      </c>
      <c r="J2974" s="106">
        <v>0.410954755670497</v>
      </c>
      <c r="K2974" s="151">
        <v>21810855765.503571</v>
      </c>
      <c r="L2974" s="151">
        <v>3541206728.3698707</v>
      </c>
      <c r="M2974" s="151">
        <v>414882820411.98047</v>
      </c>
      <c r="N2974" s="151">
        <v>986004962741.45178</v>
      </c>
      <c r="O2974" s="106">
        <v>0.56696066718476834</v>
      </c>
      <c r="P2974" s="106">
        <v>0.37658085753082404</v>
      </c>
      <c r="Q2974" s="88">
        <v>16.334151186675257</v>
      </c>
      <c r="R2974" s="151">
        <v>6953687227431.0176</v>
      </c>
      <c r="S2974" s="171">
        <v>6098.3545189821098</v>
      </c>
      <c r="T2974" s="165">
        <v>4.2365382520526261E-2</v>
      </c>
      <c r="U2974" s="566">
        <v>2.0000000000000001E-4</v>
      </c>
      <c r="V2974"/>
      <c r="W2974"/>
      <c r="X2974"/>
    </row>
    <row r="2975" spans="1:24" x14ac:dyDescent="0.2">
      <c r="A2975">
        <f t="shared" si="46"/>
        <v>2971</v>
      </c>
      <c r="B2975">
        <v>0.47681081885750559</v>
      </c>
      <c r="C2975">
        <v>7295.1819091381703</v>
      </c>
      <c r="D2975" s="106">
        <v>0.85748488723844107</v>
      </c>
      <c r="E2975" s="106">
        <v>0.45873402578622613</v>
      </c>
      <c r="F2975">
        <v>1</v>
      </c>
      <c r="G2975">
        <v>2027</v>
      </c>
      <c r="H2975" s="88">
        <v>20671965.888168875</v>
      </c>
      <c r="I2975" s="151">
        <v>497051627915.83124</v>
      </c>
      <c r="J2975" s="106">
        <v>0.35799132371875519</v>
      </c>
      <c r="K2975" s="151">
        <v>32213755706.401993</v>
      </c>
      <c r="L2975" s="151">
        <v>73375850070.554901</v>
      </c>
      <c r="M2975" s="151">
        <v>0</v>
      </c>
      <c r="N2975" s="151">
        <v>602641233692.78809</v>
      </c>
      <c r="O2975" s="106">
        <v>0.39267284921832668</v>
      </c>
      <c r="P2975" s="106">
        <v>0.27321307194534789</v>
      </c>
      <c r="Q2975" s="88">
        <v>13.750424533040203</v>
      </c>
      <c r="R2975" s="151">
        <v>2674524428396.5103</v>
      </c>
      <c r="S2975" s="171">
        <v>2344.6975903181155</v>
      </c>
      <c r="T2975" s="165">
        <v>4.8522503588326743E-2</v>
      </c>
      <c r="U2975" s="566">
        <v>2.0000000000000001E-4</v>
      </c>
      <c r="V2975"/>
      <c r="W2975"/>
      <c r="X2975"/>
    </row>
    <row r="2976" spans="1:24" x14ac:dyDescent="0.2">
      <c r="A2976">
        <f t="shared" si="46"/>
        <v>2972</v>
      </c>
      <c r="B2976">
        <v>0.35173435476350023</v>
      </c>
      <c r="C2976">
        <v>1500</v>
      </c>
      <c r="D2976" s="106">
        <v>1.0204745869416141</v>
      </c>
      <c r="E2976" s="106">
        <v>0.65948525542167558</v>
      </c>
      <c r="F2976">
        <v>1</v>
      </c>
      <c r="G2976">
        <v>2024</v>
      </c>
      <c r="H2976" s="88">
        <v>31742181.88367999</v>
      </c>
      <c r="I2976" s="151">
        <v>454460302731.30066</v>
      </c>
      <c r="J2976" s="106">
        <v>-6.5918156701075592E-2</v>
      </c>
      <c r="K2976" s="151">
        <v>19378979727.860165</v>
      </c>
      <c r="L2976" s="151">
        <v>39650057011.214134</v>
      </c>
      <c r="M2976" s="151">
        <v>373455159791.15228</v>
      </c>
      <c r="N2976" s="151">
        <v>886944499261.5271</v>
      </c>
      <c r="O2976" s="106">
        <v>0.3388340400580338</v>
      </c>
      <c r="P2976" s="106">
        <v>0.10432166600543104</v>
      </c>
      <c r="Q2976" s="88">
        <v>37.972318182768348</v>
      </c>
      <c r="R2976" s="151">
        <v>3786007860962.2222</v>
      </c>
      <c r="S2976" s="171">
        <v>3321.6041188681297</v>
      </c>
      <c r="T2976" s="165">
        <v>1.9660768276842756E-2</v>
      </c>
      <c r="U2976" s="566">
        <v>2.0000000000000001E-4</v>
      </c>
      <c r="V2976"/>
      <c r="W2976"/>
      <c r="X2976"/>
    </row>
    <row r="2977" spans="1:24" x14ac:dyDescent="0.2">
      <c r="A2977">
        <f t="shared" si="46"/>
        <v>2973</v>
      </c>
      <c r="B2977">
        <v>0.50435216909635672</v>
      </c>
      <c r="C2977">
        <v>1500</v>
      </c>
      <c r="D2977" s="106">
        <v>0.84649787374339813</v>
      </c>
      <c r="E2977" s="106">
        <v>0.35274211265120697</v>
      </c>
      <c r="F2977">
        <v>1</v>
      </c>
      <c r="G2977">
        <v>2025</v>
      </c>
      <c r="H2977" s="88">
        <v>20440955.876862351</v>
      </c>
      <c r="I2977" s="151">
        <v>488197113955.57257</v>
      </c>
      <c r="J2977" s="106">
        <v>0.28635797932514995</v>
      </c>
      <c r="K2977" s="151">
        <v>15512332053.437227</v>
      </c>
      <c r="L2977" s="151">
        <v>14957411278.867405</v>
      </c>
      <c r="M2977" s="151">
        <v>159640628010.46036</v>
      </c>
      <c r="N2977" s="151">
        <v>678307485298.33765</v>
      </c>
      <c r="O2977" s="106">
        <v>0.41202194661500502</v>
      </c>
      <c r="P2977" s="106">
        <v>0.24148945189490517</v>
      </c>
      <c r="Q2977" s="88">
        <v>16.068130621952669</v>
      </c>
      <c r="R2977" s="151">
        <v>3083383256349.981</v>
      </c>
      <c r="S2977" s="171">
        <v>2703.7545243810246</v>
      </c>
      <c r="T2977" s="165">
        <v>4.2749631712394175E-2</v>
      </c>
      <c r="U2977" s="566">
        <v>2.0000000000000001E-4</v>
      </c>
      <c r="V2977"/>
      <c r="W2977"/>
      <c r="X2977"/>
    </row>
    <row r="2978" spans="1:24" x14ac:dyDescent="0.2">
      <c r="A2978">
        <f t="shared" si="46"/>
        <v>2974</v>
      </c>
      <c r="B2978">
        <v>0.49727816080103426</v>
      </c>
      <c r="C2978">
        <v>4130.2754607860588</v>
      </c>
      <c r="D2978" s="106">
        <v>0.5651152258478096</v>
      </c>
      <c r="E2978" s="106">
        <v>0.1820303295673677</v>
      </c>
      <c r="F2978">
        <v>1</v>
      </c>
      <c r="G2978">
        <v>2024</v>
      </c>
      <c r="H2978" s="88">
        <v>8811544.447160881</v>
      </c>
      <c r="I2978" s="151">
        <v>294625175773.36377</v>
      </c>
      <c r="J2978" s="106">
        <v>0.42062732746067966</v>
      </c>
      <c r="K2978" s="151">
        <v>11789686755.359585</v>
      </c>
      <c r="L2978" s="151">
        <v>18337965571.473183</v>
      </c>
      <c r="M2978" s="151">
        <v>237069471418.05679</v>
      </c>
      <c r="N2978" s="151">
        <v>561822299518.25342</v>
      </c>
      <c r="O2978" s="106">
        <v>0.58426543439317891</v>
      </c>
      <c r="P2978" s="106">
        <v>0.38597034291551535</v>
      </c>
      <c r="Q2978" s="88">
        <v>16.375258163508981</v>
      </c>
      <c r="R2978" s="151">
        <v>3946573128640.8164</v>
      </c>
      <c r="S2978" s="171">
        <v>3462.3619438777682</v>
      </c>
      <c r="T2978" s="165">
        <v>4.391193907405893E-2</v>
      </c>
      <c r="U2978" s="566">
        <v>2.0000000000000001E-4</v>
      </c>
      <c r="V2978"/>
      <c r="W2978"/>
      <c r="X2978"/>
    </row>
    <row r="2979" spans="1:24" x14ac:dyDescent="0.2">
      <c r="A2979">
        <f t="shared" si="46"/>
        <v>2975</v>
      </c>
      <c r="B2979">
        <v>0.33478263701727096</v>
      </c>
      <c r="C2979">
        <v>2688.6919254438844</v>
      </c>
      <c r="D2979" s="106">
        <v>0.83686234874785093</v>
      </c>
      <c r="E2979" s="106">
        <v>0.42406737477339429</v>
      </c>
      <c r="F2979">
        <v>1</v>
      </c>
      <c r="G2979">
        <v>2025</v>
      </c>
      <c r="H2979" s="88">
        <v>20444248.066617835</v>
      </c>
      <c r="I2979" s="151">
        <v>539387643640.96088</v>
      </c>
      <c r="J2979" s="106">
        <v>0.33478263701727096</v>
      </c>
      <c r="K2979" s="151">
        <v>45533011963.294662</v>
      </c>
      <c r="L2979" s="151">
        <v>128945690763.53801</v>
      </c>
      <c r="M2979" s="151">
        <v>166517906242.22775</v>
      </c>
      <c r="N2979" s="151">
        <v>880384252610.02136</v>
      </c>
      <c r="O2979" s="106">
        <v>0.47359831128415103</v>
      </c>
      <c r="P2979" s="106">
        <v>0.30151021690357294</v>
      </c>
      <c r="Q2979" s="88">
        <v>15.8728090557325</v>
      </c>
      <c r="R2979" s="151">
        <v>4712748814206.6914</v>
      </c>
      <c r="S2979" s="171">
        <v>4133.360796139591</v>
      </c>
      <c r="T2979" s="165">
        <v>4.4839202128154482E-2</v>
      </c>
      <c r="U2979" s="566">
        <v>2.0000000000000001E-4</v>
      </c>
      <c r="V2979"/>
      <c r="W2979"/>
      <c r="X2979"/>
    </row>
    <row r="2980" spans="1:24" x14ac:dyDescent="0.2">
      <c r="A2980">
        <f t="shared" si="46"/>
        <v>2976</v>
      </c>
      <c r="B2980">
        <v>0.41054304866280922</v>
      </c>
      <c r="C2980">
        <v>2758.02905135436</v>
      </c>
      <c r="D2980" s="106">
        <v>0.8226394819549282</v>
      </c>
      <c r="E2980" s="106">
        <v>0.7</v>
      </c>
      <c r="F2980">
        <v>1</v>
      </c>
      <c r="G2980">
        <v>2023</v>
      </c>
      <c r="H2980" s="88">
        <v>19552755.470181759</v>
      </c>
      <c r="I2980" s="151">
        <v>364438485395.50397</v>
      </c>
      <c r="J2980" s="106">
        <v>0.10994531822103659</v>
      </c>
      <c r="K2980" s="151">
        <v>15020914699.108349</v>
      </c>
      <c r="L2980" s="151">
        <v>15699447419.430618</v>
      </c>
      <c r="M2980" s="151">
        <v>510857755033.32428</v>
      </c>
      <c r="N2980" s="151">
        <v>906016602547.36719</v>
      </c>
      <c r="O2980" s="106">
        <v>0.50916734407953346</v>
      </c>
      <c r="P2980" s="106">
        <v>0.2876779295498233</v>
      </c>
      <c r="Q2980" s="88">
        <v>19.458949596984347</v>
      </c>
      <c r="R2980" s="151">
        <v>5668941503363.2051</v>
      </c>
      <c r="S2980" s="171">
        <v>4974.8716437111034</v>
      </c>
      <c r="T2980" s="165">
        <v>3.6867520477110699E-2</v>
      </c>
      <c r="U2980" s="566">
        <v>2.0000000000000001E-4</v>
      </c>
      <c r="V2980"/>
      <c r="W2980"/>
      <c r="X2980"/>
    </row>
    <row r="2981" spans="1:24" x14ac:dyDescent="0.2">
      <c r="A2981">
        <f t="shared" si="46"/>
        <v>2977</v>
      </c>
      <c r="B2981">
        <v>0.29719557733729152</v>
      </c>
      <c r="C2981">
        <v>1787.8186008499101</v>
      </c>
      <c r="D2981" s="106">
        <v>0.83488900426326806</v>
      </c>
      <c r="E2981" s="106">
        <v>0.37337127040677165</v>
      </c>
      <c r="F2981">
        <v>1</v>
      </c>
      <c r="G2981">
        <v>2024</v>
      </c>
      <c r="H2981" s="88">
        <v>20372014.176162403</v>
      </c>
      <c r="I2981" s="151">
        <v>371898978497.07379</v>
      </c>
      <c r="J2981" s="106">
        <v>5.7535901174849524E-2</v>
      </c>
      <c r="K2981" s="151">
        <v>20820387152.761051</v>
      </c>
      <c r="L2981" s="151">
        <v>85739391961.912949</v>
      </c>
      <c r="M2981" s="151">
        <v>376552195991.51825</v>
      </c>
      <c r="N2981" s="151">
        <v>855010953603.26611</v>
      </c>
      <c r="O2981" s="106">
        <v>0.45757403643522826</v>
      </c>
      <c r="P2981" s="106">
        <v>0.30953721801840584</v>
      </c>
      <c r="Q2981" s="88">
        <v>21.201096679283303</v>
      </c>
      <c r="R2981" s="151">
        <v>6073027077194.3955</v>
      </c>
      <c r="S2981" s="171">
        <v>5328.8074764828398</v>
      </c>
      <c r="T2981" s="165">
        <v>3.4757973820678953E-2</v>
      </c>
      <c r="U2981" s="566">
        <v>2.0000000000000001E-4</v>
      </c>
      <c r="V2981"/>
      <c r="W2981"/>
      <c r="X2981"/>
    </row>
    <row r="2982" spans="1:24" x14ac:dyDescent="0.2">
      <c r="A2982">
        <f t="shared" si="46"/>
        <v>2978</v>
      </c>
      <c r="B2982">
        <v>0.39986070982694322</v>
      </c>
      <c r="C2982">
        <v>7671.8575087133195</v>
      </c>
      <c r="D2982" s="106">
        <v>0.46455473312053919</v>
      </c>
      <c r="E2982" s="106">
        <v>0.36309308191836454</v>
      </c>
      <c r="F2982">
        <v>1</v>
      </c>
      <c r="G2982">
        <v>2024</v>
      </c>
      <c r="H2982" s="88">
        <v>6471557.1463836888</v>
      </c>
      <c r="I2982" s="151">
        <v>258322491794.96185</v>
      </c>
      <c r="J2982" s="106">
        <v>0.39986070982694322</v>
      </c>
      <c r="K2982" s="151">
        <v>32039150194.175987</v>
      </c>
      <c r="L2982" s="151">
        <v>59567640658.206459</v>
      </c>
      <c r="M2982" s="151">
        <v>158440321467.54526</v>
      </c>
      <c r="N2982" s="151">
        <v>508369604114.88953</v>
      </c>
      <c r="O2982" s="106">
        <v>0.54625489483678991</v>
      </c>
      <c r="P2982" s="106">
        <v>0.36840915871314678</v>
      </c>
      <c r="Q2982" s="88">
        <v>16.102111921941503</v>
      </c>
      <c r="R2982" s="151">
        <v>3448296885659.9536</v>
      </c>
      <c r="S2982" s="171">
        <v>3024.0873457651928</v>
      </c>
      <c r="T2982" s="165">
        <v>4.312572828600466E-2</v>
      </c>
      <c r="U2982" s="566">
        <v>2.0000000000000001E-4</v>
      </c>
      <c r="V2982"/>
      <c r="W2982"/>
      <c r="X2982"/>
    </row>
    <row r="2983" spans="1:24" x14ac:dyDescent="0.2">
      <c r="A2983">
        <f t="shared" si="46"/>
        <v>2979</v>
      </c>
      <c r="B2983">
        <v>0.33600237613034134</v>
      </c>
      <c r="C2983">
        <v>5802.0742345823846</v>
      </c>
      <c r="D2983" s="106">
        <v>1.2441599984152099</v>
      </c>
      <c r="E2983" s="106">
        <v>0.41444189577510315</v>
      </c>
      <c r="F2983">
        <v>1</v>
      </c>
      <c r="G2983">
        <v>2025</v>
      </c>
      <c r="H2983" s="88">
        <v>30483659.800304905</v>
      </c>
      <c r="I2983" s="151">
        <v>546438579849.05859</v>
      </c>
      <c r="J2983" s="106">
        <v>0.13719883493209828</v>
      </c>
      <c r="K2983" s="151">
        <v>29974285533.565372</v>
      </c>
      <c r="L2983" s="151">
        <v>82710160516.003876</v>
      </c>
      <c r="M2983" s="151">
        <v>259363413729.62656</v>
      </c>
      <c r="N2983" s="151">
        <v>918486439628.25439</v>
      </c>
      <c r="O2983" s="106">
        <v>0.37956967122437746</v>
      </c>
      <c r="P2983" s="106">
        <v>0.15507031616149622</v>
      </c>
      <c r="Q2983" s="88">
        <v>18.789029701067868</v>
      </c>
      <c r="R2983" s="151">
        <v>2870386826098.417</v>
      </c>
      <c r="S2983" s="171">
        <v>2518.2490925544657</v>
      </c>
      <c r="T2983" s="165">
        <v>4.0444070897808611E-2</v>
      </c>
      <c r="U2983" s="566">
        <v>2.0000000000000001E-4</v>
      </c>
      <c r="V2983"/>
      <c r="W2983"/>
      <c r="X2983"/>
    </row>
    <row r="2984" spans="1:24" x14ac:dyDescent="0.2">
      <c r="A2984">
        <f t="shared" si="46"/>
        <v>2980</v>
      </c>
      <c r="B2984">
        <v>0.53989489029166704</v>
      </c>
      <c r="C2984">
        <v>9532.242493377551</v>
      </c>
      <c r="D2984" s="106">
        <v>0.84876205322889231</v>
      </c>
      <c r="E2984" s="106">
        <v>0.40984362313795253</v>
      </c>
      <c r="F2984">
        <v>1</v>
      </c>
      <c r="G2984">
        <v>2026</v>
      </c>
      <c r="H2984" s="88">
        <v>20960032.75980569</v>
      </c>
      <c r="I2984" s="151">
        <v>456190813398.37207</v>
      </c>
      <c r="J2984" s="106">
        <v>0.20199690436669848</v>
      </c>
      <c r="K2984" s="151">
        <v>29759907468.133209</v>
      </c>
      <c r="L2984" s="151">
        <v>70031852771.405838</v>
      </c>
      <c r="M2984" s="151">
        <v>92883787183.702042</v>
      </c>
      <c r="N2984" s="151">
        <v>648866360821.61316</v>
      </c>
      <c r="O2984" s="106">
        <v>0.34287745135896869</v>
      </c>
      <c r="P2984" s="106">
        <v>0.22613064902259444</v>
      </c>
      <c r="Q2984" s="88">
        <v>16.23764657086182</v>
      </c>
      <c r="R2984" s="151">
        <v>2584422752146.1997</v>
      </c>
      <c r="S2984" s="171">
        <v>2267.2169976643768</v>
      </c>
      <c r="T2984" s="165">
        <v>4.542300744495581E-2</v>
      </c>
      <c r="U2984" s="566">
        <v>2.0000000000000001E-4</v>
      </c>
      <c r="V2984"/>
      <c r="W2984"/>
      <c r="X2984"/>
    </row>
    <row r="2985" spans="1:24" x14ac:dyDescent="0.2">
      <c r="A2985">
        <f t="shared" si="46"/>
        <v>2981</v>
      </c>
      <c r="B2985">
        <v>0.48774706235993259</v>
      </c>
      <c r="C2985">
        <v>4610.8784041465233</v>
      </c>
      <c r="D2985" s="106">
        <v>0.32927195629258049</v>
      </c>
      <c r="E2985" s="106">
        <v>0.47052554106499228</v>
      </c>
      <c r="F2985">
        <v>1</v>
      </c>
      <c r="G2985">
        <v>2023</v>
      </c>
      <c r="H2985" s="88">
        <v>4034408.9359953972</v>
      </c>
      <c r="I2985" s="151">
        <v>175420707973.21024</v>
      </c>
      <c r="J2985" s="106">
        <v>0.46751851865638938</v>
      </c>
      <c r="K2985" s="151">
        <v>4653640742.0759535</v>
      </c>
      <c r="L2985" s="151">
        <v>0</v>
      </c>
      <c r="M2985" s="151">
        <v>107973141957.67755</v>
      </c>
      <c r="N2985" s="151">
        <v>288047490672.96375</v>
      </c>
      <c r="O2985" s="106">
        <v>0.5845943761079867</v>
      </c>
      <c r="P2985" s="106">
        <v>0.39923145870028981</v>
      </c>
      <c r="Q2985" s="88">
        <v>15.930317850534291</v>
      </c>
      <c r="R2985" s="151">
        <v>2117022573609.323</v>
      </c>
      <c r="S2985" s="171">
        <v>1854.4490216712504</v>
      </c>
      <c r="T2985" s="165">
        <v>4.3557036633509155E-2</v>
      </c>
      <c r="U2985" s="566">
        <v>2.0000000000000001E-4</v>
      </c>
      <c r="V2985"/>
      <c r="W2985"/>
      <c r="X2985"/>
    </row>
    <row r="2986" spans="1:24" x14ac:dyDescent="0.2">
      <c r="A2986">
        <f t="shared" si="46"/>
        <v>2982</v>
      </c>
      <c r="B2986">
        <v>0.6161198697199961</v>
      </c>
      <c r="C2986">
        <v>5635.2110759161369</v>
      </c>
      <c r="D2986" s="106">
        <v>0.85359445550482038</v>
      </c>
      <c r="E2986" s="106">
        <v>0.47577920203157131</v>
      </c>
      <c r="F2986">
        <v>1</v>
      </c>
      <c r="G2986">
        <v>2023</v>
      </c>
      <c r="H2986" s="88">
        <v>20306225.052359987</v>
      </c>
      <c r="I2986" s="151">
        <v>535064725633.90924</v>
      </c>
      <c r="J2986" s="106">
        <v>0.41408023079240164</v>
      </c>
      <c r="K2986" s="151">
        <v>21092018187.668289</v>
      </c>
      <c r="L2986" s="151">
        <v>0</v>
      </c>
      <c r="M2986" s="151">
        <v>673683528108.22131</v>
      </c>
      <c r="N2986" s="151">
        <v>1229840271929.7988</v>
      </c>
      <c r="O2986" s="106">
        <v>0.61837830889420586</v>
      </c>
      <c r="P2986" s="106">
        <v>0.48907126305817611</v>
      </c>
      <c r="Q2986" s="88">
        <v>17.363111412190136</v>
      </c>
      <c r="R2986" s="151">
        <v>11817663876554.902</v>
      </c>
      <c r="S2986" s="171">
        <v>10351.428586527582</v>
      </c>
      <c r="T2986" s="165">
        <v>4.0609425083066884E-2</v>
      </c>
      <c r="U2986" s="566">
        <v>2.0000000000000001E-4</v>
      </c>
      <c r="V2986"/>
      <c r="W2986"/>
      <c r="X2986"/>
    </row>
    <row r="2987" spans="1:24" x14ac:dyDescent="0.2">
      <c r="A2987">
        <f t="shared" si="46"/>
        <v>2983</v>
      </c>
      <c r="B2987">
        <v>0.52647288747383669</v>
      </c>
      <c r="C2987">
        <v>10972.453914418575</v>
      </c>
      <c r="D2987" s="106">
        <v>0.88795096064065071</v>
      </c>
      <c r="E2987" s="106">
        <v>0.60370093572060457</v>
      </c>
      <c r="F2987">
        <v>1</v>
      </c>
      <c r="G2987">
        <v>2025</v>
      </c>
      <c r="H2987" s="88">
        <v>23701819.464451496</v>
      </c>
      <c r="I2987" s="151">
        <v>551586358825.21326</v>
      </c>
      <c r="J2987" s="106">
        <v>0.32101170113248456</v>
      </c>
      <c r="K2987" s="151">
        <v>26571528959.06189</v>
      </c>
      <c r="L2987" s="151">
        <v>37110580166.659851</v>
      </c>
      <c r="M2987" s="151">
        <v>202076245322.56436</v>
      </c>
      <c r="N2987" s="151">
        <v>817344713273.49939</v>
      </c>
      <c r="O2987" s="106">
        <v>0.45074633722632923</v>
      </c>
      <c r="P2987" s="106">
        <v>0.32090639626713174</v>
      </c>
      <c r="Q2987" s="88">
        <v>16.16812571523171</v>
      </c>
      <c r="R2987" s="151">
        <v>4690064933404.3398</v>
      </c>
      <c r="S2987" s="171">
        <v>4110.2165017112766</v>
      </c>
      <c r="T2987" s="165">
        <v>4.5228186878517415E-2</v>
      </c>
      <c r="U2987" s="566">
        <v>2.0000000000000001E-4</v>
      </c>
      <c r="V2987"/>
      <c r="W2987"/>
      <c r="X2987"/>
    </row>
    <row r="2988" spans="1:24" x14ac:dyDescent="0.2">
      <c r="A2988">
        <f t="shared" si="46"/>
        <v>2984</v>
      </c>
      <c r="B2988">
        <v>0.62127694204458195</v>
      </c>
      <c r="C2988">
        <v>5352.4158461305797</v>
      </c>
      <c r="D2988" s="106">
        <v>0.3258823180252855</v>
      </c>
      <c r="E2988" s="106">
        <v>0.60791171546076983</v>
      </c>
      <c r="F2988">
        <v>1</v>
      </c>
      <c r="G2988">
        <v>2026</v>
      </c>
      <c r="H2988" s="88">
        <v>3973603.5868216208</v>
      </c>
      <c r="I2988" s="151">
        <v>182372901976.36371</v>
      </c>
      <c r="J2988" s="106">
        <v>0.46524621678523015</v>
      </c>
      <c r="K2988" s="151">
        <v>16591086635.556015</v>
      </c>
      <c r="L2988" s="151">
        <v>15198841842.295399</v>
      </c>
      <c r="M2988" s="151">
        <v>30919884869.977795</v>
      </c>
      <c r="N2988" s="151">
        <v>245082715324.19293</v>
      </c>
      <c r="O2988" s="106">
        <v>0.49674365610575438</v>
      </c>
      <c r="P2988" s="106">
        <v>0.40684019765469981</v>
      </c>
      <c r="Q2988" s="88">
        <v>14.452461886632857</v>
      </c>
      <c r="R2988" s="151">
        <v>1736948193875.7815</v>
      </c>
      <c r="S2988" s="171">
        <v>1522.6112205107581</v>
      </c>
      <c r="T2988" s="165">
        <v>4.6179532762351011E-2</v>
      </c>
      <c r="U2988" s="566">
        <v>2.0000000000000001E-4</v>
      </c>
      <c r="V2988"/>
      <c r="W2988"/>
      <c r="X2988"/>
    </row>
    <row r="2989" spans="1:24" x14ac:dyDescent="0.2">
      <c r="A2989">
        <f t="shared" si="46"/>
        <v>2985</v>
      </c>
      <c r="B2989">
        <v>0.73802241006936042</v>
      </c>
      <c r="C2989">
        <v>3631.3386042642487</v>
      </c>
      <c r="D2989" s="106">
        <v>0.70246432244376233</v>
      </c>
      <c r="E2989" s="106">
        <v>0.28689879172751415</v>
      </c>
      <c r="F2989">
        <v>1</v>
      </c>
      <c r="G2989">
        <v>2025</v>
      </c>
      <c r="H2989" s="88">
        <v>14160481.669014251</v>
      </c>
      <c r="I2989" s="151">
        <v>524266742393.61401</v>
      </c>
      <c r="J2989" s="106">
        <v>0.49123171448348635</v>
      </c>
      <c r="K2989" s="151">
        <v>56034547832.182083</v>
      </c>
      <c r="L2989" s="151">
        <v>80788385473.032928</v>
      </c>
      <c r="M2989" s="151">
        <v>139356516455.68216</v>
      </c>
      <c r="N2989" s="151">
        <v>800446192154.51123</v>
      </c>
      <c r="O2989" s="106">
        <v>0.54176330215079704</v>
      </c>
      <c r="P2989" s="106">
        <v>0.37594183626592981</v>
      </c>
      <c r="Q2989" s="88">
        <v>14.509884950024226</v>
      </c>
      <c r="R2989" s="151">
        <v>5090013203591.707</v>
      </c>
      <c r="S2989" s="171">
        <v>4466.8942975787477</v>
      </c>
      <c r="T2989" s="165">
        <v>4.729911292474822E-2</v>
      </c>
      <c r="U2989" s="566">
        <v>2.0000000000000001E-4</v>
      </c>
      <c r="V2989"/>
      <c r="W2989"/>
      <c r="X2989"/>
    </row>
    <row r="2990" spans="1:24" x14ac:dyDescent="0.2">
      <c r="A2990">
        <f t="shared" si="46"/>
        <v>2986</v>
      </c>
      <c r="B2990">
        <v>0.59107844327361614</v>
      </c>
      <c r="C2990">
        <v>7229.1216956593962</v>
      </c>
      <c r="D2990" s="106">
        <v>0.6404999145534751</v>
      </c>
      <c r="E2990" s="106">
        <v>0.38400448966400652</v>
      </c>
      <c r="F2990">
        <v>1</v>
      </c>
      <c r="G2990">
        <v>2024</v>
      </c>
      <c r="H2990" s="88">
        <v>11416397.199977588</v>
      </c>
      <c r="I2990" s="151">
        <v>406507434999.62988</v>
      </c>
      <c r="J2990" s="106">
        <v>0.4666373713664399</v>
      </c>
      <c r="K2990" s="151">
        <v>28994244399.247192</v>
      </c>
      <c r="L2990" s="151">
        <v>75671376700.916672</v>
      </c>
      <c r="M2990" s="151">
        <v>213907545211.08859</v>
      </c>
      <c r="N2990" s="151">
        <v>725080601310.88232</v>
      </c>
      <c r="O2990" s="106">
        <v>0.58111428946929899</v>
      </c>
      <c r="P2990" s="106">
        <v>0.44243367378528597</v>
      </c>
      <c r="Q2990" s="88">
        <v>15.970563076712573</v>
      </c>
      <c r="R2990" s="151">
        <v>5812484106687.8877</v>
      </c>
      <c r="S2990" s="171">
        <v>5092.8899618118512</v>
      </c>
      <c r="T2990" s="165">
        <v>4.4060257342446785E-2</v>
      </c>
      <c r="U2990" s="566">
        <v>2.0000000000000001E-4</v>
      </c>
      <c r="V2990"/>
      <c r="W2990"/>
      <c r="X2990"/>
    </row>
    <row r="2991" spans="1:24" x14ac:dyDescent="0.2">
      <c r="A2991">
        <f t="shared" si="46"/>
        <v>2987</v>
      </c>
      <c r="B2991">
        <v>0.53429209842797798</v>
      </c>
      <c r="C2991">
        <v>1500</v>
      </c>
      <c r="D2991" s="106">
        <v>0.93543915804619948</v>
      </c>
      <c r="E2991" s="106">
        <v>0.51651860236443314</v>
      </c>
      <c r="F2991">
        <v>1</v>
      </c>
      <c r="G2991">
        <v>2024</v>
      </c>
      <c r="H2991" s="88">
        <v>26572342.800397165</v>
      </c>
      <c r="I2991" s="151">
        <v>742606034454.11304</v>
      </c>
      <c r="J2991" s="106">
        <v>0.41115768679073905</v>
      </c>
      <c r="K2991" s="151">
        <v>21599733382.089901</v>
      </c>
      <c r="L2991" s="151">
        <v>11140069521.978172</v>
      </c>
      <c r="M2991" s="151">
        <v>345458102723.13599</v>
      </c>
      <c r="N2991" s="151">
        <v>1120803940081.3171</v>
      </c>
      <c r="O2991" s="106">
        <v>0.52694917995759216</v>
      </c>
      <c r="P2991" s="106">
        <v>0.3847694034072634</v>
      </c>
      <c r="Q2991" s="88">
        <v>16.023247779941055</v>
      </c>
      <c r="R2991" s="151">
        <v>8358642302883.4316</v>
      </c>
      <c r="S2991" s="171">
        <v>7327.8037683326011</v>
      </c>
      <c r="T2991" s="165">
        <v>4.1301415585220005E-2</v>
      </c>
      <c r="U2991" s="566">
        <v>2.0000000000000001E-4</v>
      </c>
      <c r="V2991"/>
      <c r="W2991"/>
      <c r="X2991"/>
    </row>
    <row r="2992" spans="1:24" x14ac:dyDescent="0.2">
      <c r="A2992">
        <f t="shared" si="46"/>
        <v>2988</v>
      </c>
      <c r="B2992">
        <v>0.52066185316023794</v>
      </c>
      <c r="C2992">
        <v>5035.9133394291621</v>
      </c>
      <c r="D2992" s="106">
        <v>1.2680808693280832</v>
      </c>
      <c r="E2992" s="106">
        <v>0.26416317429090852</v>
      </c>
      <c r="F2992">
        <v>1</v>
      </c>
      <c r="G2992">
        <v>2024</v>
      </c>
      <c r="H2992" s="88">
        <v>52771427.714265741</v>
      </c>
      <c r="I2992" s="151">
        <v>912218151346.96289</v>
      </c>
      <c r="J2992" s="106">
        <v>0.19919945428272445</v>
      </c>
      <c r="K2992" s="151">
        <v>24480553573.70789</v>
      </c>
      <c r="L2992" s="151">
        <v>10321147673.201832</v>
      </c>
      <c r="M2992" s="151">
        <v>778667162583.72925</v>
      </c>
      <c r="N2992" s="151">
        <v>1725687015177.6021</v>
      </c>
      <c r="O2992" s="106">
        <v>0.47106108986802236</v>
      </c>
      <c r="P2992" s="106">
        <v>0.16398483362623847</v>
      </c>
      <c r="Q2992" s="88">
        <v>16.986904387523605</v>
      </c>
      <c r="R2992" s="151">
        <v>5186583075556.8223</v>
      </c>
      <c r="S2992" s="171">
        <v>4549.2691798708584</v>
      </c>
      <c r="T2992" s="165">
        <v>4.3414467541779661E-2</v>
      </c>
      <c r="U2992" s="566">
        <v>2.0000000000000001E-4</v>
      </c>
      <c r="V2992"/>
      <c r="W2992"/>
      <c r="X2992"/>
    </row>
    <row r="2993" spans="1:24" x14ac:dyDescent="0.2">
      <c r="A2993">
        <f t="shared" si="46"/>
        <v>2989</v>
      </c>
      <c r="B2993">
        <v>0.38479256253796956</v>
      </c>
      <c r="C2993">
        <v>3554.674912604346</v>
      </c>
      <c r="D2993" s="106">
        <v>0.91181577477788311</v>
      </c>
      <c r="E2993" s="106">
        <v>0.51920578567182329</v>
      </c>
      <c r="F2993">
        <v>1</v>
      </c>
      <c r="G2993">
        <v>2025</v>
      </c>
      <c r="H2993" s="88">
        <v>25382892.534174699</v>
      </c>
      <c r="I2993" s="151">
        <v>631764345409.0177</v>
      </c>
      <c r="J2993" s="106">
        <v>0.35745493038375875</v>
      </c>
      <c r="K2993" s="151">
        <v>37852310005.206497</v>
      </c>
      <c r="L2993" s="151">
        <v>36330255658.407684</v>
      </c>
      <c r="M2993" s="151">
        <v>157005726686.24365</v>
      </c>
      <c r="N2993" s="151">
        <v>862952637758.87561</v>
      </c>
      <c r="O2993" s="106">
        <v>0.4409234636225306</v>
      </c>
      <c r="P2993" s="106">
        <v>0.31290981664549949</v>
      </c>
      <c r="Q2993" s="88">
        <v>15.197206674272829</v>
      </c>
      <c r="R2993" s="151">
        <v>4833314779569.4014</v>
      </c>
      <c r="S2993" s="171">
        <v>4240.6193108558527</v>
      </c>
      <c r="T2993" s="165">
        <v>4.4696953400743901E-2</v>
      </c>
      <c r="U2993" s="566">
        <v>2.0000000000000001E-4</v>
      </c>
      <c r="V2993"/>
      <c r="W2993"/>
      <c r="X2993"/>
    </row>
    <row r="2994" spans="1:24" x14ac:dyDescent="0.2">
      <c r="A2994">
        <f t="shared" si="46"/>
        <v>2990</v>
      </c>
      <c r="B2994">
        <v>0.54280152580127838</v>
      </c>
      <c r="C2994">
        <v>7168.856731370277</v>
      </c>
      <c r="D2994" s="106">
        <v>0.96482399608363911</v>
      </c>
      <c r="E2994" s="106">
        <v>0.45155249009580867</v>
      </c>
      <c r="F2994">
        <v>1</v>
      </c>
      <c r="G2994">
        <v>2025</v>
      </c>
      <c r="H2994" s="88">
        <v>28371453.619450651</v>
      </c>
      <c r="I2994" s="151">
        <v>709400993937.5575</v>
      </c>
      <c r="J2994" s="106">
        <v>0.37067606219862304</v>
      </c>
      <c r="K2994" s="151">
        <v>14842385618.369125</v>
      </c>
      <c r="L2994" s="151">
        <v>35647735574.645493</v>
      </c>
      <c r="M2994" s="151">
        <v>296918330521.21619</v>
      </c>
      <c r="N2994" s="151">
        <v>1056809445651.7883</v>
      </c>
      <c r="O2994" s="106">
        <v>0.50057351588392029</v>
      </c>
      <c r="P2994" s="106">
        <v>0.30912890650246966</v>
      </c>
      <c r="Q2994" s="88">
        <v>15.73510712426954</v>
      </c>
      <c r="R2994" s="151">
        <v>5860822246364.2773</v>
      </c>
      <c r="S2994" s="171">
        <v>5138.3952135156524</v>
      </c>
      <c r="T2994" s="165">
        <v>4.4812082805690066E-2</v>
      </c>
      <c r="U2994" s="566">
        <v>2.0000000000000001E-4</v>
      </c>
      <c r="V2994"/>
      <c r="W2994"/>
      <c r="X2994"/>
    </row>
    <row r="2995" spans="1:24" x14ac:dyDescent="0.2">
      <c r="A2995">
        <f t="shared" si="46"/>
        <v>2991</v>
      </c>
      <c r="B2995">
        <v>0.48146779645947041</v>
      </c>
      <c r="C2995">
        <v>2045.7683316237344</v>
      </c>
      <c r="D2995" s="106">
        <v>0.65591314179046045</v>
      </c>
      <c r="E2995" s="106">
        <v>0.42691762786094062</v>
      </c>
      <c r="F2995">
        <v>1</v>
      </c>
      <c r="G2995">
        <v>2026</v>
      </c>
      <c r="H2995" s="88">
        <v>12078563.819315359</v>
      </c>
      <c r="I2995" s="151">
        <v>462613163600.33179</v>
      </c>
      <c r="J2995" s="106">
        <v>0.48146779645947047</v>
      </c>
      <c r="K2995" s="151">
        <v>26274859400.047821</v>
      </c>
      <c r="L2995" s="151">
        <v>38801091718.190704</v>
      </c>
      <c r="M2995" s="151">
        <v>54768832420.870537</v>
      </c>
      <c r="N2995" s="151">
        <v>582457947139.44092</v>
      </c>
      <c r="O2995" s="106">
        <v>0.51091976899716363</v>
      </c>
      <c r="P2995" s="106">
        <v>0.42125318268986472</v>
      </c>
      <c r="Q2995" s="88">
        <v>14.625948138589633</v>
      </c>
      <c r="R2995" s="151">
        <v>4207381034234.1768</v>
      </c>
      <c r="S2995" s="171">
        <v>3687.7951492886314</v>
      </c>
      <c r="T2995" s="165">
        <v>4.6670957597797928E-2</v>
      </c>
      <c r="U2995" s="566">
        <v>2.0000000000000001E-4</v>
      </c>
      <c r="V2995"/>
      <c r="W2995"/>
      <c r="X2995"/>
    </row>
    <row r="2996" spans="1:24" x14ac:dyDescent="0.2">
      <c r="A2996">
        <f t="shared" si="46"/>
        <v>2992</v>
      </c>
      <c r="B2996">
        <v>0.52951300377521726</v>
      </c>
      <c r="C2996">
        <v>4530.6070259130101</v>
      </c>
      <c r="D2996" s="106">
        <v>0.60952114126013512</v>
      </c>
      <c r="E2996" s="106">
        <v>0.28667491812381651</v>
      </c>
      <c r="F2996">
        <v>1</v>
      </c>
      <c r="G2996">
        <v>2026</v>
      </c>
      <c r="H2996" s="88">
        <v>10223622.104206258</v>
      </c>
      <c r="I2996" s="151">
        <v>350558688589.34576</v>
      </c>
      <c r="J2996" s="106">
        <v>0.43842114516464514</v>
      </c>
      <c r="K2996" s="151">
        <v>33414395257.931252</v>
      </c>
      <c r="L2996" s="151">
        <v>80609020623.134201</v>
      </c>
      <c r="M2996" s="151">
        <v>65785569346.747009</v>
      </c>
      <c r="N2996" s="151">
        <v>530367673817.1582</v>
      </c>
      <c r="O2996" s="106">
        <v>0.51060429781778516</v>
      </c>
      <c r="P2996" s="106">
        <v>0.40385760801659726</v>
      </c>
      <c r="Q2996" s="88">
        <v>15.503943633431783</v>
      </c>
      <c r="R2996" s="151">
        <v>3832104858678.7861</v>
      </c>
      <c r="S2996" s="171">
        <v>3352.3271693247943</v>
      </c>
      <c r="T2996" s="165">
        <v>4.4664308388036887E-2</v>
      </c>
      <c r="U2996" s="566">
        <v>2.0000000000000001E-4</v>
      </c>
      <c r="V2996"/>
      <c r="W2996"/>
      <c r="X2996"/>
    </row>
    <row r="2997" spans="1:24" x14ac:dyDescent="0.2">
      <c r="A2997">
        <f t="shared" si="46"/>
        <v>2993</v>
      </c>
      <c r="B2997">
        <v>0.45195509316590354</v>
      </c>
      <c r="C2997">
        <v>5974.5467506657087</v>
      </c>
      <c r="D2997" s="106">
        <v>0.93517669757687483</v>
      </c>
      <c r="E2997" s="106">
        <v>0.3598027921122971</v>
      </c>
      <c r="F2997">
        <v>1</v>
      </c>
      <c r="G2997">
        <v>2023</v>
      </c>
      <c r="H2997" s="88">
        <v>26994982.497828383</v>
      </c>
      <c r="I2997" s="151">
        <v>624118648263.80603</v>
      </c>
      <c r="J2997" s="106">
        <v>0.28927792876917147</v>
      </c>
      <c r="K2997" s="151">
        <v>29906430854.929005</v>
      </c>
      <c r="L2997" s="151">
        <v>17058945312.352333</v>
      </c>
      <c r="M2997" s="151">
        <v>766309351233.10168</v>
      </c>
      <c r="N2997" s="151">
        <v>1437393375664.189</v>
      </c>
      <c r="O2997" s="106">
        <v>0.5615987945814237</v>
      </c>
      <c r="P2997" s="106">
        <v>0.35229153473536784</v>
      </c>
      <c r="Q2997" s="88">
        <v>17.433083248051272</v>
      </c>
      <c r="R2997" s="151">
        <v>9754669042059.5566</v>
      </c>
      <c r="S2997" s="171">
        <v>8555.4328293005237</v>
      </c>
      <c r="T2997" s="165">
        <v>4.1294700737803031E-2</v>
      </c>
      <c r="U2997" s="566">
        <v>2.0000000000000001E-4</v>
      </c>
      <c r="V2997"/>
      <c r="W2997"/>
      <c r="X2997"/>
    </row>
    <row r="2998" spans="1:24" x14ac:dyDescent="0.2">
      <c r="A2998">
        <f t="shared" si="46"/>
        <v>2994</v>
      </c>
      <c r="B2998">
        <v>0.61422134937153228</v>
      </c>
      <c r="C2998">
        <v>5243.5054465247958</v>
      </c>
      <c r="D2998" s="106">
        <v>1.0404909642764255</v>
      </c>
      <c r="E2998" s="106">
        <v>0.22103875695919903</v>
      </c>
      <c r="F2998">
        <v>1</v>
      </c>
      <c r="G2998">
        <v>2025</v>
      </c>
      <c r="H2998" s="88">
        <v>33167175.107462969</v>
      </c>
      <c r="I2998" s="151">
        <v>542515824448.45142</v>
      </c>
      <c r="J2998" s="106">
        <v>3.4435877927092573E-3</v>
      </c>
      <c r="K2998" s="151">
        <v>21639657532.41637</v>
      </c>
      <c r="L2998" s="151">
        <v>21471039289.297058</v>
      </c>
      <c r="M2998" s="151">
        <v>430884354558.13275</v>
      </c>
      <c r="N2998" s="151">
        <v>1016510875828.2976</v>
      </c>
      <c r="O2998" s="106">
        <v>0.35784419488081193</v>
      </c>
      <c r="P2998" s="106">
        <v>0.12962304628083374</v>
      </c>
      <c r="Q2998" s="88">
        <v>27.59721383289477</v>
      </c>
      <c r="R2998" s="151">
        <v>3815164722621.1768</v>
      </c>
      <c r="S2998" s="171">
        <v>3340.2946763778937</v>
      </c>
      <c r="T2998" s="165">
        <v>2.8018496649019373E-2</v>
      </c>
      <c r="U2998" s="566">
        <v>2.0000000000000001E-4</v>
      </c>
      <c r="V2998"/>
      <c r="W2998"/>
      <c r="X2998"/>
    </row>
    <row r="2999" spans="1:24" x14ac:dyDescent="0.2">
      <c r="A2999">
        <f t="shared" si="46"/>
        <v>2995</v>
      </c>
      <c r="B2999">
        <v>0.66346975803362451</v>
      </c>
      <c r="C2999">
        <v>6649.2476758117873</v>
      </c>
      <c r="D2999" s="106">
        <v>0.60380077658693188</v>
      </c>
      <c r="E2999" s="106">
        <v>0.25770224879928488</v>
      </c>
      <c r="F2999">
        <v>1</v>
      </c>
      <c r="G2999">
        <v>2023</v>
      </c>
      <c r="H2999" s="88">
        <v>10369065.737595793</v>
      </c>
      <c r="I2999" s="151">
        <v>407712095342.99963</v>
      </c>
      <c r="J2999" s="106">
        <v>0.52554727082963759</v>
      </c>
      <c r="K2999" s="151">
        <v>2332611210.5684228</v>
      </c>
      <c r="L2999" s="151">
        <v>0</v>
      </c>
      <c r="M2999" s="151">
        <v>392000098763.13531</v>
      </c>
      <c r="N2999" s="151">
        <v>802044805316.70349</v>
      </c>
      <c r="O2999" s="106">
        <v>0.65815781674917007</v>
      </c>
      <c r="P2999" s="106">
        <v>0.52241911414134279</v>
      </c>
      <c r="Q2999" s="88">
        <v>16.495870641388812</v>
      </c>
      <c r="R2999" s="151">
        <v>7968174776796.835</v>
      </c>
      <c r="S2999" s="171">
        <v>6987.8601037690387</v>
      </c>
      <c r="T2999" s="165">
        <v>4.2006701921205203E-2</v>
      </c>
      <c r="U2999" s="566">
        <v>2.0000000000000001E-4</v>
      </c>
      <c r="V2999"/>
      <c r="W2999"/>
      <c r="X2999"/>
    </row>
    <row r="3000" spans="1:24" x14ac:dyDescent="0.2">
      <c r="A3000">
        <f t="shared" si="46"/>
        <v>2996</v>
      </c>
      <c r="B3000">
        <v>0.52392603569341756</v>
      </c>
      <c r="C3000">
        <v>7030.2456215073998</v>
      </c>
      <c r="D3000" s="106">
        <v>0.75814742355559028</v>
      </c>
      <c r="E3000" s="106">
        <v>0.56534562878051497</v>
      </c>
      <c r="F3000">
        <v>1</v>
      </c>
      <c r="G3000">
        <v>2024</v>
      </c>
      <c r="H3000" s="88">
        <v>16709227.186874446</v>
      </c>
      <c r="I3000" s="151">
        <v>533050155080.29846</v>
      </c>
      <c r="J3000" s="106">
        <v>0.49456553194394648</v>
      </c>
      <c r="K3000" s="151">
        <v>12468204395.195473</v>
      </c>
      <c r="L3000" s="151">
        <v>23304223910.755341</v>
      </c>
      <c r="M3000" s="151">
        <v>298416151955.78882</v>
      </c>
      <c r="N3000" s="151">
        <v>867238735342.03796</v>
      </c>
      <c r="O3000" s="106">
        <v>0.60076252704261723</v>
      </c>
      <c r="P3000" s="106">
        <v>0.42148133567260765</v>
      </c>
      <c r="Q3000" s="88">
        <v>15.819866359988737</v>
      </c>
      <c r="R3000" s="151">
        <v>6727085520845.5791</v>
      </c>
      <c r="S3000" s="171">
        <v>5901.1333450947095</v>
      </c>
      <c r="T3000" s="165">
        <v>4.3295704161240969E-2</v>
      </c>
      <c r="U3000" s="566">
        <v>2.0000000000000001E-4</v>
      </c>
      <c r="V3000"/>
      <c r="W3000"/>
      <c r="X3000"/>
    </row>
    <row r="3001" spans="1:24" x14ac:dyDescent="0.2">
      <c r="A3001">
        <f t="shared" si="46"/>
        <v>2997</v>
      </c>
      <c r="B3001">
        <v>0.42836032946047853</v>
      </c>
      <c r="C3001">
        <v>5972.3440905034713</v>
      </c>
      <c r="D3001" s="106">
        <v>0.68518721016844464</v>
      </c>
      <c r="E3001" s="106">
        <v>0.49525576967711493</v>
      </c>
      <c r="F3001">
        <v>1</v>
      </c>
      <c r="G3001">
        <v>2022</v>
      </c>
      <c r="H3001" s="88">
        <v>12940160.325821951</v>
      </c>
      <c r="I3001" s="151">
        <v>438952973222.45874</v>
      </c>
      <c r="J3001" s="106">
        <v>0.42836032946047853</v>
      </c>
      <c r="K3001" s="151">
        <v>21398898225.001137</v>
      </c>
      <c r="L3001" s="151">
        <v>0</v>
      </c>
      <c r="M3001" s="151">
        <v>860085948035.85168</v>
      </c>
      <c r="N3001" s="151">
        <v>1320437819483.3118</v>
      </c>
      <c r="O3001" s="106">
        <v>0.66349114341387805</v>
      </c>
      <c r="P3001" s="106">
        <v>0.46945133565826069</v>
      </c>
      <c r="Q3001" s="88">
        <v>17.586834741131931</v>
      </c>
      <c r="R3001" s="151">
        <v>12421766964205.85</v>
      </c>
      <c r="S3001" s="171">
        <v>10895.511165895648</v>
      </c>
      <c r="T3001" s="165">
        <v>3.9948485616624514E-2</v>
      </c>
      <c r="U3001" s="566">
        <v>2.0000000000000001E-4</v>
      </c>
      <c r="V3001"/>
      <c r="W3001"/>
      <c r="X3001"/>
    </row>
    <row r="3002" spans="1:24" x14ac:dyDescent="0.2">
      <c r="A3002">
        <f t="shared" si="46"/>
        <v>2998</v>
      </c>
      <c r="B3002">
        <v>0.47236397305037686</v>
      </c>
      <c r="C3002">
        <v>5689.7183678143174</v>
      </c>
      <c r="D3002" s="106">
        <v>0.92092092607667264</v>
      </c>
      <c r="E3002" s="106">
        <v>0.41309528595759754</v>
      </c>
      <c r="F3002">
        <v>1</v>
      </c>
      <c r="G3002">
        <v>2024</v>
      </c>
      <c r="H3002" s="88">
        <v>25005092.243325405</v>
      </c>
      <c r="I3002" s="151">
        <v>708536935062.35522</v>
      </c>
      <c r="J3002" s="106">
        <v>0.41791995672191284</v>
      </c>
      <c r="K3002" s="151">
        <v>28763142417.897255</v>
      </c>
      <c r="L3002" s="151">
        <v>44102461314.181839</v>
      </c>
      <c r="M3002" s="151">
        <v>413274516306.2984</v>
      </c>
      <c r="N3002" s="151">
        <v>1194677055100.7327</v>
      </c>
      <c r="O3002" s="106">
        <v>0.55413578465161106</v>
      </c>
      <c r="P3002" s="106">
        <v>0.33662108836825433</v>
      </c>
      <c r="Q3002" s="88">
        <v>15.731867905223572</v>
      </c>
      <c r="R3002" s="151">
        <v>7127818752202.2646</v>
      </c>
      <c r="S3002" s="171">
        <v>6250.8148937685028</v>
      </c>
      <c r="T3002" s="165">
        <v>4.5324851195539015E-2</v>
      </c>
      <c r="U3002" s="566">
        <v>2.0000000000000001E-4</v>
      </c>
      <c r="V3002"/>
      <c r="W3002"/>
      <c r="X3002"/>
    </row>
    <row r="3003" spans="1:24" x14ac:dyDescent="0.2">
      <c r="A3003">
        <f t="shared" si="46"/>
        <v>2999</v>
      </c>
      <c r="B3003">
        <v>0.48420690104786929</v>
      </c>
      <c r="C3003">
        <v>6201.2890993154815</v>
      </c>
      <c r="D3003" s="106">
        <v>0.80418441215665726</v>
      </c>
      <c r="E3003" s="106">
        <v>0.39898776294398219</v>
      </c>
      <c r="F3003">
        <v>1</v>
      </c>
      <c r="G3003">
        <v>2025</v>
      </c>
      <c r="H3003" s="88">
        <v>18196549.401501946</v>
      </c>
      <c r="I3003" s="151">
        <v>637336331169.31091</v>
      </c>
      <c r="J3003" s="106">
        <v>0.48420690104786934</v>
      </c>
      <c r="K3003" s="151">
        <v>48489081513.203239</v>
      </c>
      <c r="L3003" s="151">
        <v>111634637404.31902</v>
      </c>
      <c r="M3003" s="151">
        <v>141296798626.94894</v>
      </c>
      <c r="N3003" s="151">
        <v>938756848713.7821</v>
      </c>
      <c r="O3003" s="106">
        <v>0.54428130070719527</v>
      </c>
      <c r="P3003" s="106">
        <v>0.34494487750695296</v>
      </c>
      <c r="Q3003" s="88">
        <v>13.94619253524789</v>
      </c>
      <c r="R3003" s="151">
        <v>5278132039979.874</v>
      </c>
      <c r="S3003" s="171">
        <v>4628.6457511441686</v>
      </c>
      <c r="T3003" s="165">
        <v>4.8677122355846675E-2</v>
      </c>
      <c r="U3003" s="566">
        <v>2.0000000000000001E-4</v>
      </c>
      <c r="V3003"/>
      <c r="W3003"/>
      <c r="X3003"/>
    </row>
    <row r="3004" spans="1:24" x14ac:dyDescent="0.2">
      <c r="A3004">
        <f t="shared" si="46"/>
        <v>3000</v>
      </c>
      <c r="B3004">
        <v>0.40180446962665606</v>
      </c>
      <c r="C3004">
        <v>5856.4820170778912</v>
      </c>
      <c r="D3004" s="106">
        <v>0.84977844859869578</v>
      </c>
      <c r="E3004" s="106">
        <v>0.51828976903473134</v>
      </c>
      <c r="F3004">
        <v>1</v>
      </c>
      <c r="G3004">
        <v>2025</v>
      </c>
      <c r="H3004" s="88">
        <v>21000965.255038023</v>
      </c>
      <c r="I3004" s="151">
        <v>503062014009.06665</v>
      </c>
      <c r="J3004" s="106">
        <v>0.34951811934271693</v>
      </c>
      <c r="K3004" s="151">
        <v>33837991329.194645</v>
      </c>
      <c r="L3004" s="151">
        <v>25476132424.55151</v>
      </c>
      <c r="M3004" s="151">
        <v>160853352652.89688</v>
      </c>
      <c r="N3004" s="151">
        <v>723229490415.70972</v>
      </c>
      <c r="O3004" s="106">
        <v>0.44922515109888561</v>
      </c>
      <c r="P3004" s="106">
        <v>0.30697723986977876</v>
      </c>
      <c r="Q3004" s="88">
        <v>15.052964180336081</v>
      </c>
      <c r="R3004" s="151">
        <v>3887807126708.3779</v>
      </c>
      <c r="S3004" s="171">
        <v>3412.4493021667317</v>
      </c>
      <c r="T3004" s="165">
        <v>4.5486692820678964E-2</v>
      </c>
      <c r="U3004" s="566">
        <v>2.0000000000000001E-4</v>
      </c>
      <c r="V3004"/>
      <c r="W3004"/>
      <c r="X3004"/>
    </row>
    <row r="3005" spans="1:24" x14ac:dyDescent="0.2">
      <c r="A3005">
        <f t="shared" si="46"/>
        <v>3001</v>
      </c>
      <c r="B3005">
        <v>0.38958186633231617</v>
      </c>
      <c r="C3005">
        <v>3034.5927325224243</v>
      </c>
      <c r="D3005" s="106">
        <v>0.57997948076234696</v>
      </c>
      <c r="E3005" s="106">
        <v>0.29545713320838796</v>
      </c>
      <c r="F3005">
        <v>1</v>
      </c>
      <c r="G3005">
        <v>2024</v>
      </c>
      <c r="H3005" s="88">
        <v>9469856.6930610426</v>
      </c>
      <c r="I3005" s="151">
        <v>367726855117.83386</v>
      </c>
      <c r="J3005" s="106">
        <v>0.38958186633231617</v>
      </c>
      <c r="K3005" s="151">
        <v>29027721833.312286</v>
      </c>
      <c r="L3005" s="151">
        <v>42443405239.282555</v>
      </c>
      <c r="M3005" s="151">
        <v>269557836763.45773</v>
      </c>
      <c r="N3005" s="151">
        <v>708755818953.88647</v>
      </c>
      <c r="O3005" s="106">
        <v>0.55429627188016328</v>
      </c>
      <c r="P3005" s="106">
        <v>0.38194530933658855</v>
      </c>
      <c r="Q3005" s="88">
        <v>16.725725719796582</v>
      </c>
      <c r="R3005" s="151">
        <v>4970616155803.2959</v>
      </c>
      <c r="S3005" s="171">
        <v>4361.5134392503278</v>
      </c>
      <c r="T3005" s="165">
        <v>4.3645094507211289E-2</v>
      </c>
      <c r="U3005" s="566">
        <v>2.0000000000000001E-4</v>
      </c>
      <c r="V3005"/>
      <c r="W3005"/>
      <c r="X3005"/>
    </row>
    <row r="3006" spans="1:24" x14ac:dyDescent="0.2">
      <c r="A3006">
        <f t="shared" si="46"/>
        <v>3002</v>
      </c>
      <c r="B3006">
        <v>0.32151438248286346</v>
      </c>
      <c r="C3006">
        <v>1835.6140760391154</v>
      </c>
      <c r="D3006" s="106">
        <v>0.39874282649159681</v>
      </c>
      <c r="E3006" s="106">
        <v>0.26470198430130648</v>
      </c>
      <c r="F3006">
        <v>1</v>
      </c>
      <c r="G3006">
        <v>2024</v>
      </c>
      <c r="H3006" s="88">
        <v>5001278.164015417</v>
      </c>
      <c r="I3006" s="151">
        <v>212743315338.66302</v>
      </c>
      <c r="J3006" s="106">
        <v>0.32151438248286346</v>
      </c>
      <c r="K3006" s="151">
        <v>19757015418.983223</v>
      </c>
      <c r="L3006" s="151">
        <v>21164636418.654221</v>
      </c>
      <c r="M3006" s="151">
        <v>181960042080.86993</v>
      </c>
      <c r="N3006" s="151">
        <v>435625009257.17035</v>
      </c>
      <c r="O3006" s="106">
        <v>0.5300425217822502</v>
      </c>
      <c r="P3006" s="106">
        <v>0.35416511072505896</v>
      </c>
      <c r="Q3006" s="88">
        <v>16.935038382191564</v>
      </c>
      <c r="R3006" s="151">
        <v>3046269666991.8047</v>
      </c>
      <c r="S3006" s="171">
        <v>2672.5122434098448</v>
      </c>
      <c r="T3006" s="165">
        <v>4.0511670781183659E-2</v>
      </c>
      <c r="U3006" s="566">
        <v>2.0000000000000001E-4</v>
      </c>
      <c r="V3006"/>
      <c r="W3006"/>
      <c r="X3006"/>
    </row>
    <row r="3007" spans="1:24" x14ac:dyDescent="0.2">
      <c r="A3007">
        <f t="shared" si="46"/>
        <v>3003</v>
      </c>
      <c r="B3007">
        <v>0.68024567351083642</v>
      </c>
      <c r="C3007">
        <v>3268.8300578295448</v>
      </c>
      <c r="D3007" s="106">
        <v>1.0517490048600164</v>
      </c>
      <c r="E3007" s="106">
        <v>0.44178168403097906</v>
      </c>
      <c r="F3007">
        <v>1</v>
      </c>
      <c r="G3007">
        <v>2024</v>
      </c>
      <c r="H3007" s="88">
        <v>34543134.194529496</v>
      </c>
      <c r="I3007" s="151">
        <v>827995729158.00671</v>
      </c>
      <c r="J3007" s="106">
        <v>0.37438739569981294</v>
      </c>
      <c r="K3007" s="151">
        <v>14607975194.29171</v>
      </c>
      <c r="L3007" s="151">
        <v>7208236507.2674961</v>
      </c>
      <c r="M3007" s="151">
        <v>608400634992.26672</v>
      </c>
      <c r="N3007" s="151">
        <v>1458212575851.8328</v>
      </c>
      <c r="O3007" s="106">
        <v>0.55031637717215798</v>
      </c>
      <c r="P3007" s="106">
        <v>0.4561697452873707</v>
      </c>
      <c r="Q3007" s="88">
        <v>17.099073021066886</v>
      </c>
      <c r="R3007" s="151">
        <v>12624124119085.703</v>
      </c>
      <c r="S3007" s="171">
        <v>11058.926504063695</v>
      </c>
      <c r="T3007" s="165">
        <v>4.2276402679818637E-2</v>
      </c>
      <c r="U3007" s="566">
        <v>2.0000000000000001E-4</v>
      </c>
      <c r="V3007"/>
      <c r="W3007"/>
      <c r="X3007"/>
    </row>
    <row r="3008" spans="1:24" x14ac:dyDescent="0.2">
      <c r="A3008">
        <f t="shared" si="46"/>
        <v>3004</v>
      </c>
      <c r="B3008">
        <v>0.58141218831968156</v>
      </c>
      <c r="C3008">
        <v>1975.5937817307399</v>
      </c>
      <c r="D3008" s="106">
        <v>0.96716949485231796</v>
      </c>
      <c r="E3008" s="106">
        <v>0.3159268670815536</v>
      </c>
      <c r="F3008">
        <v>1</v>
      </c>
      <c r="G3008">
        <v>2025</v>
      </c>
      <c r="H3008" s="88">
        <v>28808857.702505782</v>
      </c>
      <c r="I3008" s="151">
        <v>747646638040.17932</v>
      </c>
      <c r="J3008" s="106">
        <v>0.39081109642269241</v>
      </c>
      <c r="K3008" s="151">
        <v>23627321448.073853</v>
      </c>
      <c r="L3008" s="151">
        <v>31448721777.207222</v>
      </c>
      <c r="M3008" s="151">
        <v>228177301137.78799</v>
      </c>
      <c r="N3008" s="151">
        <v>1030899982403.2484</v>
      </c>
      <c r="O3008" s="106">
        <v>0.48490583879521398</v>
      </c>
      <c r="P3008" s="106">
        <v>0.31786341659739459</v>
      </c>
      <c r="Q3008" s="88">
        <v>15.117101422399044</v>
      </c>
      <c r="R3008" s="151">
        <v>5807261387746.4736</v>
      </c>
      <c r="S3008" s="171">
        <v>5091.7258855973623</v>
      </c>
      <c r="T3008" s="165">
        <v>4.5164151808263629E-2</v>
      </c>
      <c r="U3008" s="566">
        <v>2.0000000000000001E-4</v>
      </c>
      <c r="V3008"/>
      <c r="W3008"/>
      <c r="X3008"/>
    </row>
    <row r="3009" spans="1:24" x14ac:dyDescent="0.2">
      <c r="A3009">
        <f t="shared" si="46"/>
        <v>3005</v>
      </c>
      <c r="B3009">
        <v>0.60660645132987678</v>
      </c>
      <c r="C3009">
        <v>3114.9191877002932</v>
      </c>
      <c r="D3009" s="106">
        <v>0.69780096935815716</v>
      </c>
      <c r="E3009" s="106">
        <v>0.43949517639068403</v>
      </c>
      <c r="F3009">
        <v>1</v>
      </c>
      <c r="G3009">
        <v>2024</v>
      </c>
      <c r="H3009" s="88">
        <v>13757816.375875721</v>
      </c>
      <c r="I3009" s="151">
        <v>362371504185.04297</v>
      </c>
      <c r="J3009" s="106">
        <v>0.25861652470245955</v>
      </c>
      <c r="K3009" s="151">
        <v>24861263402.804214</v>
      </c>
      <c r="L3009" s="151">
        <v>71152022534.250458</v>
      </c>
      <c r="M3009" s="151">
        <v>175767504154.01306</v>
      </c>
      <c r="N3009" s="151">
        <v>634152294276.11072</v>
      </c>
      <c r="O3009" s="106">
        <v>0.45927592321748884</v>
      </c>
      <c r="P3009" s="106">
        <v>0.23837070424071941</v>
      </c>
      <c r="Q3009" s="88">
        <v>16.593623772028376</v>
      </c>
      <c r="R3009" s="151">
        <v>3064281048492.0312</v>
      </c>
      <c r="S3009" s="171">
        <v>2683.7177945486569</v>
      </c>
      <c r="T3009" s="165">
        <v>3.9526021069324131E-2</v>
      </c>
      <c r="U3009" s="566">
        <v>2.0000000000000001E-4</v>
      </c>
      <c r="V3009"/>
      <c r="W3009"/>
      <c r="X3009"/>
    </row>
    <row r="3010" spans="1:24" x14ac:dyDescent="0.2">
      <c r="A3010">
        <f t="shared" si="46"/>
        <v>3006</v>
      </c>
      <c r="B3010">
        <v>0.49164103177757629</v>
      </c>
      <c r="C3010">
        <v>6617.4755973002439</v>
      </c>
      <c r="D3010" s="106">
        <v>0.71776833582112265</v>
      </c>
      <c r="E3010" s="106">
        <v>0.65011424026124576</v>
      </c>
      <c r="F3010">
        <v>1</v>
      </c>
      <c r="G3010">
        <v>2023</v>
      </c>
      <c r="H3010" s="88">
        <v>14165277.348987777</v>
      </c>
      <c r="I3010" s="151">
        <v>322304894677.04022</v>
      </c>
      <c r="J3010" s="106">
        <v>0.23502279875042975</v>
      </c>
      <c r="K3010" s="151">
        <v>15982206915.411718</v>
      </c>
      <c r="L3010" s="151">
        <v>9787717399.4967022</v>
      </c>
      <c r="M3010" s="151">
        <v>430125904073.55762</v>
      </c>
      <c r="N3010" s="151">
        <v>778200723065.50623</v>
      </c>
      <c r="O3010" s="106">
        <v>0.54957529966263385</v>
      </c>
      <c r="P3010" s="106">
        <v>0.37764009326837605</v>
      </c>
      <c r="Q3010" s="88">
        <v>18.018807140633605</v>
      </c>
      <c r="R3010" s="151">
        <v>5899026229872.9248</v>
      </c>
      <c r="S3010" s="171">
        <v>5178.9511428883807</v>
      </c>
      <c r="T3010" s="165">
        <v>3.9280825556477154E-2</v>
      </c>
      <c r="U3010" s="566">
        <v>2.0000000000000001E-4</v>
      </c>
      <c r="V3010"/>
      <c r="W3010"/>
      <c r="X3010"/>
    </row>
    <row r="3011" spans="1:24" x14ac:dyDescent="0.2">
      <c r="A3011">
        <f t="shared" si="46"/>
        <v>3007</v>
      </c>
      <c r="B3011">
        <v>0.68188641461580357</v>
      </c>
      <c r="C3011">
        <v>2174.7309746486285</v>
      </c>
      <c r="D3011" s="106">
        <v>1.0705072307060211</v>
      </c>
      <c r="E3011" s="106">
        <v>0.3768151337978034</v>
      </c>
      <c r="F3011">
        <v>1</v>
      </c>
      <c r="G3011">
        <v>2025</v>
      </c>
      <c r="H3011" s="88">
        <v>37251362.578440003</v>
      </c>
      <c r="I3011" s="151">
        <v>489934824226.75977</v>
      </c>
      <c r="J3011" s="106">
        <v>-2.4971613650232038E-2</v>
      </c>
      <c r="K3011" s="151">
        <v>19625175945.82275</v>
      </c>
      <c r="L3011" s="151">
        <v>54617541125.030228</v>
      </c>
      <c r="M3011" s="151">
        <v>183085646433.06335</v>
      </c>
      <c r="N3011" s="151">
        <v>747263187730.67603</v>
      </c>
      <c r="O3011" s="106">
        <v>0.23810631892951967</v>
      </c>
      <c r="P3011" s="106">
        <v>0.10440057424575433</v>
      </c>
      <c r="Q3011" s="88">
        <v>40.933034589417609</v>
      </c>
      <c r="R3011" s="151">
        <v>3427797694400.8389</v>
      </c>
      <c r="S3011" s="171">
        <v>3005.2339707141773</v>
      </c>
      <c r="T3011" s="165">
        <v>1.7964364118800497E-2</v>
      </c>
      <c r="U3011" s="566">
        <v>2.0000000000000001E-4</v>
      </c>
      <c r="V3011"/>
      <c r="W3011"/>
      <c r="X3011"/>
    </row>
    <row r="3012" spans="1:24" x14ac:dyDescent="0.2">
      <c r="A3012">
        <f t="shared" si="46"/>
        <v>3008</v>
      </c>
      <c r="B3012">
        <v>0.46213722857204875</v>
      </c>
      <c r="C3012">
        <v>5788.2270211879877</v>
      </c>
      <c r="D3012" s="106">
        <v>0.60972095067988452</v>
      </c>
      <c r="E3012" s="106">
        <v>0.25434503976606748</v>
      </c>
      <c r="F3012">
        <v>1</v>
      </c>
      <c r="G3012">
        <v>2023</v>
      </c>
      <c r="H3012" s="88">
        <v>10517989.857291151</v>
      </c>
      <c r="I3012" s="151">
        <v>421855104501.32111</v>
      </c>
      <c r="J3012" s="106">
        <v>0.46213722857204875</v>
      </c>
      <c r="K3012" s="151">
        <v>23708748827.161827</v>
      </c>
      <c r="L3012" s="151">
        <v>0</v>
      </c>
      <c r="M3012" s="151">
        <v>472547282337.46411</v>
      </c>
      <c r="N3012" s="151">
        <v>918111135665.94702</v>
      </c>
      <c r="O3012" s="106">
        <v>0.62409958061075754</v>
      </c>
      <c r="P3012" s="106">
        <v>0.45957860826935654</v>
      </c>
      <c r="Q3012" s="88">
        <v>16.88585123251103</v>
      </c>
      <c r="R3012" s="151">
        <v>8211287828463.6475</v>
      </c>
      <c r="S3012" s="171">
        <v>7202.8385046330704</v>
      </c>
      <c r="T3012" s="165">
        <v>4.1128890355312024E-2</v>
      </c>
      <c r="U3012" s="566">
        <v>2.0000000000000001E-4</v>
      </c>
      <c r="V3012"/>
      <c r="W3012"/>
      <c r="X3012"/>
    </row>
    <row r="3013" spans="1:24" x14ac:dyDescent="0.2">
      <c r="A3013">
        <f t="shared" si="46"/>
        <v>3009</v>
      </c>
      <c r="B3013">
        <v>0.65544122217817125</v>
      </c>
      <c r="C3013">
        <v>5265.3951491602038</v>
      </c>
      <c r="D3013" s="106">
        <v>0.61432176235194835</v>
      </c>
      <c r="E3013" s="106">
        <v>0.7</v>
      </c>
      <c r="F3013">
        <v>1</v>
      </c>
      <c r="G3013">
        <v>2023</v>
      </c>
      <c r="H3013" s="88">
        <v>10363268.78292251</v>
      </c>
      <c r="I3013" s="151">
        <v>375081580007.16187</v>
      </c>
      <c r="J3013" s="106">
        <v>0.48267069514268957</v>
      </c>
      <c r="K3013" s="151">
        <v>6136374559.9410305</v>
      </c>
      <c r="L3013" s="151">
        <v>0</v>
      </c>
      <c r="M3013" s="151">
        <v>396887734020.51794</v>
      </c>
      <c r="N3013" s="151">
        <v>778105688587.62085</v>
      </c>
      <c r="O3013" s="106">
        <v>0.64072410918706291</v>
      </c>
      <c r="P3013" s="106">
        <v>0.37104381145335719</v>
      </c>
      <c r="Q3013" s="88">
        <v>16.143138125468898</v>
      </c>
      <c r="R3013" s="151">
        <v>5315882190176.4707</v>
      </c>
      <c r="S3013" s="171">
        <v>4661.9130442183132</v>
      </c>
      <c r="T3013" s="165">
        <v>4.3500772442335751E-2</v>
      </c>
      <c r="U3013" s="566">
        <v>2.0000000000000001E-4</v>
      </c>
      <c r="V3013"/>
      <c r="W3013"/>
      <c r="X3013"/>
    </row>
    <row r="3014" spans="1:24" x14ac:dyDescent="0.2">
      <c r="A3014">
        <f t="shared" si="46"/>
        <v>3010</v>
      </c>
      <c r="B3014">
        <v>0.31649579149663459</v>
      </c>
      <c r="C3014">
        <v>6132.4372127832094</v>
      </c>
      <c r="D3014" s="106">
        <v>1.3407505153533086</v>
      </c>
      <c r="E3014" s="106">
        <v>0.6577647558283588</v>
      </c>
      <c r="F3014">
        <v>1</v>
      </c>
      <c r="G3014">
        <v>2025</v>
      </c>
      <c r="H3014" s="88">
        <v>61487806.99769368</v>
      </c>
      <c r="I3014" s="151">
        <v>1105422485477.2832</v>
      </c>
      <c r="J3014" s="106">
        <v>0.14748253511074538</v>
      </c>
      <c r="K3014" s="151">
        <v>63486533467.491791</v>
      </c>
      <c r="L3014" s="151">
        <v>126165458604.81558</v>
      </c>
      <c r="M3014" s="151">
        <v>390254255711.56799</v>
      </c>
      <c r="N3014" s="151">
        <v>1685328733261.1584</v>
      </c>
      <c r="O3014" s="106">
        <v>0.341871749177871</v>
      </c>
      <c r="P3014" s="106">
        <v>0.19641315745728305</v>
      </c>
      <c r="Q3014" s="88">
        <v>18.444218995415444</v>
      </c>
      <c r="R3014" s="151">
        <v>6723455519483.9004</v>
      </c>
      <c r="S3014" s="171">
        <v>5894.2491303919851</v>
      </c>
      <c r="T3014" s="165">
        <v>3.8496325417259898E-2</v>
      </c>
      <c r="U3014" s="566">
        <v>2.0000000000000001E-4</v>
      </c>
      <c r="V3014"/>
      <c r="W3014"/>
      <c r="X3014"/>
    </row>
    <row r="3015" spans="1:24" x14ac:dyDescent="0.2">
      <c r="A3015">
        <f t="shared" ref="A3015:A3078" si="47">A3014+1</f>
        <v>3011</v>
      </c>
      <c r="B3015">
        <v>0.61902823901505244</v>
      </c>
      <c r="C3015">
        <v>3559.3394341254862</v>
      </c>
      <c r="D3015" s="106">
        <v>0.5064834852465786</v>
      </c>
      <c r="E3015" s="106">
        <v>0.42182859498400871</v>
      </c>
      <c r="F3015">
        <v>1</v>
      </c>
      <c r="G3015">
        <v>2023</v>
      </c>
      <c r="H3015" s="88">
        <v>7631209.149731664</v>
      </c>
      <c r="I3015" s="151">
        <v>274528243129.61438</v>
      </c>
      <c r="J3015" s="106">
        <v>0.40736588704534926</v>
      </c>
      <c r="K3015" s="151">
        <v>6342341297.0494719</v>
      </c>
      <c r="L3015" s="151">
        <v>0</v>
      </c>
      <c r="M3015" s="151">
        <v>249299202266.207</v>
      </c>
      <c r="N3015" s="151">
        <v>530169786692.87091</v>
      </c>
      <c r="O3015" s="106">
        <v>0.58711909072778534</v>
      </c>
      <c r="P3015" s="106">
        <v>0.44239408026201082</v>
      </c>
      <c r="Q3015" s="88">
        <v>16.980059215996047</v>
      </c>
      <c r="R3015" s="151">
        <v>4570057788420.9785</v>
      </c>
      <c r="S3015" s="171">
        <v>4010.9878757951305</v>
      </c>
      <c r="T3015" s="165">
        <v>4.1014004142039096E-2</v>
      </c>
      <c r="U3015" s="566">
        <v>2.0000000000000001E-4</v>
      </c>
      <c r="V3015"/>
      <c r="W3015"/>
      <c r="X3015"/>
    </row>
    <row r="3016" spans="1:24" x14ac:dyDescent="0.2">
      <c r="A3016">
        <f t="shared" si="47"/>
        <v>3012</v>
      </c>
      <c r="B3016">
        <v>0.55262614953833755</v>
      </c>
      <c r="C3016">
        <v>7904.3869785717579</v>
      </c>
      <c r="D3016" s="106">
        <v>0.53825832794659578</v>
      </c>
      <c r="E3016" s="106">
        <v>0.7</v>
      </c>
      <c r="F3016">
        <v>1</v>
      </c>
      <c r="G3016">
        <v>2024</v>
      </c>
      <c r="H3016" s="88">
        <v>8566951.2586877048</v>
      </c>
      <c r="I3016" s="151">
        <v>379815987422.56561</v>
      </c>
      <c r="J3016" s="106">
        <v>0.55262614953833755</v>
      </c>
      <c r="K3016" s="151">
        <v>9948152221.3014889</v>
      </c>
      <c r="L3016" s="151">
        <v>13735152117.32839</v>
      </c>
      <c r="M3016" s="151">
        <v>144492178424.04245</v>
      </c>
      <c r="N3016" s="151">
        <v>547991470185.23798</v>
      </c>
      <c r="O3016" s="106">
        <v>0.61402070908474327</v>
      </c>
      <c r="P3016" s="106">
        <v>0.43669113843333091</v>
      </c>
      <c r="Q3016" s="88">
        <v>14.743496628044303</v>
      </c>
      <c r="R3016" s="151">
        <v>4019805131532.7598</v>
      </c>
      <c r="S3016" s="171">
        <v>3524.3334788284442</v>
      </c>
      <c r="T3016" s="165">
        <v>4.7281552489498689E-2</v>
      </c>
      <c r="U3016" s="566">
        <v>2.0000000000000001E-4</v>
      </c>
      <c r="V3016"/>
      <c r="W3016"/>
      <c r="X3016"/>
    </row>
    <row r="3017" spans="1:24" x14ac:dyDescent="0.2">
      <c r="A3017">
        <f t="shared" si="47"/>
        <v>3013</v>
      </c>
      <c r="B3017">
        <v>0.56904396898069098</v>
      </c>
      <c r="C3017">
        <v>5280.2417748974913</v>
      </c>
      <c r="D3017" s="106">
        <v>0.89498853725370497</v>
      </c>
      <c r="E3017" s="106">
        <v>0.60545554711677196</v>
      </c>
      <c r="F3017">
        <v>1</v>
      </c>
      <c r="G3017">
        <v>2024</v>
      </c>
      <c r="H3017" s="88">
        <v>23236734.559796017</v>
      </c>
      <c r="I3017" s="151">
        <v>637665703586.22461</v>
      </c>
      <c r="J3017" s="106">
        <v>0.39427083441315691</v>
      </c>
      <c r="K3017" s="151">
        <v>17693247562.312317</v>
      </c>
      <c r="L3017" s="151">
        <v>5002070683.2012529</v>
      </c>
      <c r="M3017" s="151">
        <v>494048282317.66846</v>
      </c>
      <c r="N3017" s="151">
        <v>1154409304149.4065</v>
      </c>
      <c r="O3017" s="106">
        <v>0.56362441734624147</v>
      </c>
      <c r="P3017" s="106">
        <v>0.29044797287117663</v>
      </c>
      <c r="Q3017" s="88">
        <v>15.69320759484363</v>
      </c>
      <c r="R3017" s="151">
        <v>6036309543436.042</v>
      </c>
      <c r="S3017" s="171">
        <v>5291.2319314033366</v>
      </c>
      <c r="T3017" s="165">
        <v>4.4138852355503494E-2</v>
      </c>
      <c r="U3017" s="566">
        <v>2.0000000000000001E-4</v>
      </c>
      <c r="V3017"/>
      <c r="W3017"/>
      <c r="X3017"/>
    </row>
    <row r="3018" spans="1:24" x14ac:dyDescent="0.2">
      <c r="A3018">
        <f t="shared" si="47"/>
        <v>3014</v>
      </c>
      <c r="B3018">
        <v>0.42813184281529937</v>
      </c>
      <c r="C3018">
        <v>1732.0003424840588</v>
      </c>
      <c r="D3018" s="106">
        <v>0.58865607121119579</v>
      </c>
      <c r="E3018" s="106">
        <v>0.6868283261077972</v>
      </c>
      <c r="F3018">
        <v>1</v>
      </c>
      <c r="G3018">
        <v>2026</v>
      </c>
      <c r="H3018" s="88">
        <v>9530143.7110579778</v>
      </c>
      <c r="I3018" s="151">
        <v>401105823849.23932</v>
      </c>
      <c r="J3018" s="106">
        <v>0.42813184281529937</v>
      </c>
      <c r="K3018" s="151">
        <v>37995995523.916763</v>
      </c>
      <c r="L3018" s="151">
        <v>83343964321.024338</v>
      </c>
      <c r="M3018" s="151">
        <v>52581079403.841179</v>
      </c>
      <c r="N3018" s="151">
        <v>575026863098.02161</v>
      </c>
      <c r="O3018" s="106">
        <v>0.48774453596371647</v>
      </c>
      <c r="P3018" s="106">
        <v>0.38579460355520417</v>
      </c>
      <c r="Q3018" s="88">
        <v>15.304964460247756</v>
      </c>
      <c r="R3018" s="151">
        <v>4031310785246.2983</v>
      </c>
      <c r="S3018" s="171">
        <v>3538.4846094127365</v>
      </c>
      <c r="T3018" s="165">
        <v>4.4033076600317113E-2</v>
      </c>
      <c r="U3018" s="566">
        <v>2.0000000000000001E-4</v>
      </c>
      <c r="V3018"/>
      <c r="W3018"/>
      <c r="X3018"/>
    </row>
    <row r="3019" spans="1:24" x14ac:dyDescent="0.2">
      <c r="A3019">
        <f t="shared" si="47"/>
        <v>3015</v>
      </c>
      <c r="B3019">
        <v>0.56806111228597234</v>
      </c>
      <c r="C3019">
        <v>1500</v>
      </c>
      <c r="D3019" s="106">
        <v>1.3310831167795842</v>
      </c>
      <c r="E3019" s="106">
        <v>0.52707841040607217</v>
      </c>
      <c r="F3019">
        <v>1</v>
      </c>
      <c r="G3019">
        <v>2022</v>
      </c>
      <c r="H3019" s="88">
        <v>65074467.681091204</v>
      </c>
      <c r="I3019" s="151">
        <v>708349465441.85779</v>
      </c>
      <c r="J3019" s="106">
        <v>-8.3559978903123167E-2</v>
      </c>
      <c r="K3019" s="151">
        <v>3800121711.3046832</v>
      </c>
      <c r="L3019" s="151">
        <v>0</v>
      </c>
      <c r="M3019" s="151">
        <v>1658626031467.271</v>
      </c>
      <c r="N3019" s="151">
        <v>2370775618620.4336</v>
      </c>
      <c r="O3019" s="106">
        <v>0.53472422646355056</v>
      </c>
      <c r="P3019" s="106">
        <v>0.22293184268454022</v>
      </c>
      <c r="Q3019" s="88">
        <v>24.665075697523758</v>
      </c>
      <c r="R3019" s="151">
        <v>13796154416244.678</v>
      </c>
      <c r="S3019" s="171">
        <v>12099.29198337092</v>
      </c>
      <c r="T3019" s="165">
        <v>3.0693026363195597E-2</v>
      </c>
      <c r="U3019" s="566">
        <v>2.0000000000000001E-4</v>
      </c>
      <c r="V3019"/>
      <c r="W3019"/>
      <c r="X3019"/>
    </row>
    <row r="3020" spans="1:24" x14ac:dyDescent="0.2">
      <c r="A3020">
        <f t="shared" si="47"/>
        <v>3016</v>
      </c>
      <c r="B3020">
        <v>0.53686026795959518</v>
      </c>
      <c r="C3020">
        <v>5457.7113274739622</v>
      </c>
      <c r="D3020" s="106">
        <v>0.24902881842049518</v>
      </c>
      <c r="E3020" s="106">
        <v>0.38647634068251352</v>
      </c>
      <c r="F3020">
        <v>1</v>
      </c>
      <c r="G3020">
        <v>2025</v>
      </c>
      <c r="H3020" s="88">
        <v>3002313.4067675136</v>
      </c>
      <c r="I3020" s="151">
        <v>175414704874.93045</v>
      </c>
      <c r="J3020" s="106">
        <v>0.53686026795959518</v>
      </c>
      <c r="K3020" s="151">
        <v>13189937599.445118</v>
      </c>
      <c r="L3020" s="151">
        <v>12937050193.374578</v>
      </c>
      <c r="M3020" s="151">
        <v>60063896276.324669</v>
      </c>
      <c r="N3020" s="151">
        <v>261605588944.07483</v>
      </c>
      <c r="O3020" s="106">
        <v>0.58322126547374575</v>
      </c>
      <c r="P3020" s="106">
        <v>0.42759803422431025</v>
      </c>
      <c r="Q3020" s="88">
        <v>14.62885437775094</v>
      </c>
      <c r="R3020" s="151">
        <v>2071483429838.9341</v>
      </c>
      <c r="S3020" s="171">
        <v>1815.3922374672334</v>
      </c>
      <c r="T3020" s="165">
        <v>4.3141108104826943E-2</v>
      </c>
      <c r="U3020" s="566">
        <v>2.0000000000000001E-4</v>
      </c>
      <c r="V3020"/>
      <c r="W3020"/>
      <c r="X3020"/>
    </row>
    <row r="3021" spans="1:24" x14ac:dyDescent="0.2">
      <c r="A3021">
        <f t="shared" si="47"/>
        <v>3017</v>
      </c>
      <c r="B3021">
        <v>0.38372578540332763</v>
      </c>
      <c r="C3021">
        <v>6379.2258259254431</v>
      </c>
      <c r="D3021" s="106">
        <v>0.39178821737321473</v>
      </c>
      <c r="E3021" s="106">
        <v>0.58628667657848132</v>
      </c>
      <c r="F3021">
        <v>1</v>
      </c>
      <c r="G3021">
        <v>2026</v>
      </c>
      <c r="H3021" s="88">
        <v>5137554.4266254548</v>
      </c>
      <c r="I3021" s="151">
        <v>240775806693.23593</v>
      </c>
      <c r="J3021" s="106">
        <v>0.38372578540332758</v>
      </c>
      <c r="K3021" s="151">
        <v>47507219056.585037</v>
      </c>
      <c r="L3021" s="151">
        <v>54316903265.460457</v>
      </c>
      <c r="M3021" s="151">
        <v>39581327654.804283</v>
      </c>
      <c r="N3021" s="151">
        <v>382181256670.08569</v>
      </c>
      <c r="O3021" s="106">
        <v>0.43830111326023335</v>
      </c>
      <c r="P3021" s="106">
        <v>0.34837377944883435</v>
      </c>
      <c r="Q3021" s="88">
        <v>15.008255151446745</v>
      </c>
      <c r="R3021" s="151">
        <v>2379005721890.0342</v>
      </c>
      <c r="S3021" s="171">
        <v>2082.8300365685991</v>
      </c>
      <c r="T3021" s="165">
        <v>4.470041307842041E-2</v>
      </c>
      <c r="U3021" s="566">
        <v>2.0000000000000001E-4</v>
      </c>
      <c r="V3021"/>
      <c r="W3021"/>
      <c r="X3021"/>
    </row>
    <row r="3022" spans="1:24" x14ac:dyDescent="0.2">
      <c r="A3022">
        <f t="shared" si="47"/>
        <v>3018</v>
      </c>
      <c r="B3022">
        <v>0.60996838802428421</v>
      </c>
      <c r="C3022">
        <v>2742.6755324721598</v>
      </c>
      <c r="D3022" s="106">
        <v>1.0579178943388619</v>
      </c>
      <c r="E3022" s="106">
        <v>0.59137970603476442</v>
      </c>
      <c r="F3022">
        <v>1</v>
      </c>
      <c r="G3022">
        <v>2024</v>
      </c>
      <c r="H3022" s="88">
        <v>35306985.939468265</v>
      </c>
      <c r="I3022" s="151">
        <v>679797368418.479</v>
      </c>
      <c r="J3022" s="106">
        <v>0.18711369353114382</v>
      </c>
      <c r="K3022" s="151">
        <v>23048449113.063904</v>
      </c>
      <c r="L3022" s="151">
        <v>8717673818.6317596</v>
      </c>
      <c r="M3022" s="151">
        <v>791146627734.89685</v>
      </c>
      <c r="N3022" s="151">
        <v>1502710119085.0718</v>
      </c>
      <c r="O3022" s="106">
        <v>0.51047159925122565</v>
      </c>
      <c r="P3022" s="106">
        <v>0.29967351190231473</v>
      </c>
      <c r="Q3022" s="88">
        <v>18.324311938036562</v>
      </c>
      <c r="R3022" s="151">
        <v>9050769837507.3926</v>
      </c>
      <c r="S3022" s="171">
        <v>7932.947346602281</v>
      </c>
      <c r="T3022" s="165">
        <v>3.9366635993688677E-2</v>
      </c>
      <c r="U3022" s="566">
        <v>2.0000000000000001E-4</v>
      </c>
      <c r="V3022"/>
      <c r="W3022"/>
      <c r="X3022"/>
    </row>
    <row r="3023" spans="1:24" x14ac:dyDescent="0.2">
      <c r="A3023">
        <f t="shared" si="47"/>
        <v>3019</v>
      </c>
      <c r="B3023">
        <v>0.34856811769715368</v>
      </c>
      <c r="C3023">
        <v>1738.813948562783</v>
      </c>
      <c r="D3023" s="106">
        <v>0.29746645694853052</v>
      </c>
      <c r="E3023" s="106">
        <v>0.60623547622084129</v>
      </c>
      <c r="F3023">
        <v>1</v>
      </c>
      <c r="G3023">
        <v>2027</v>
      </c>
      <c r="H3023" s="88">
        <v>3653677.4105376345</v>
      </c>
      <c r="I3023" s="151">
        <v>142782529315.93475</v>
      </c>
      <c r="J3023" s="106">
        <v>0.34856811769715368</v>
      </c>
      <c r="K3023" s="151">
        <v>26070296762.245758</v>
      </c>
      <c r="L3023" s="151">
        <v>48551345373.148125</v>
      </c>
      <c r="M3023" s="151">
        <v>0</v>
      </c>
      <c r="N3023" s="151">
        <v>217404171451.32864</v>
      </c>
      <c r="O3023" s="106">
        <v>0.40758423902666568</v>
      </c>
      <c r="P3023" s="106">
        <v>0.31178497633119429</v>
      </c>
      <c r="Q3023" s="88">
        <v>14.530771690107626</v>
      </c>
      <c r="R3023" s="151">
        <v>1191155984927.8079</v>
      </c>
      <c r="S3023" s="171">
        <v>1043.9248890008223</v>
      </c>
      <c r="T3023" s="165">
        <v>4.5513096822109869E-2</v>
      </c>
      <c r="U3023" s="566">
        <v>2.0000000000000001E-4</v>
      </c>
      <c r="V3023"/>
      <c r="W3023"/>
      <c r="X3023"/>
    </row>
    <row r="3024" spans="1:24" x14ac:dyDescent="0.2">
      <c r="A3024">
        <f t="shared" si="47"/>
        <v>3020</v>
      </c>
      <c r="B3024">
        <v>0.37669629990352721</v>
      </c>
      <c r="C3024">
        <v>7669.0538981128821</v>
      </c>
      <c r="D3024" s="106">
        <v>0.87801466017420493</v>
      </c>
      <c r="E3024" s="106">
        <v>0.53316663024440281</v>
      </c>
      <c r="F3024">
        <v>1</v>
      </c>
      <c r="G3024">
        <v>2028</v>
      </c>
      <c r="H3024" s="88">
        <v>22728512.89532835</v>
      </c>
      <c r="I3024" s="151">
        <v>562194260720.04248</v>
      </c>
      <c r="J3024" s="106">
        <v>0.31619769512075413</v>
      </c>
      <c r="K3024" s="151">
        <v>46084273182.236023</v>
      </c>
      <c r="L3024" s="151">
        <v>92688570976.076767</v>
      </c>
      <c r="M3024" s="151">
        <v>0</v>
      </c>
      <c r="N3024" s="151">
        <v>700967104878.35522</v>
      </c>
      <c r="O3024" s="106">
        <v>0.35938260793903049</v>
      </c>
      <c r="P3024" s="106">
        <v>0.2285719498594945</v>
      </c>
      <c r="Q3024" s="88">
        <v>13.853518523570026</v>
      </c>
      <c r="R3024" s="151">
        <v>2464355551906.1895</v>
      </c>
      <c r="S3024" s="171">
        <v>2161.5555843353613</v>
      </c>
      <c r="T3024" s="165">
        <v>5.0614901438294738E-2</v>
      </c>
      <c r="U3024" s="566">
        <v>2.0000000000000001E-4</v>
      </c>
      <c r="V3024"/>
      <c r="W3024"/>
      <c r="X3024"/>
    </row>
    <row r="3025" spans="1:24" x14ac:dyDescent="0.2">
      <c r="A3025">
        <f t="shared" si="47"/>
        <v>3021</v>
      </c>
      <c r="B3025">
        <v>0.41384674004745831</v>
      </c>
      <c r="C3025">
        <v>6823.2262323047253</v>
      </c>
      <c r="D3025" s="106">
        <v>0.56620861355047536</v>
      </c>
      <c r="E3025" s="106">
        <v>0.27980461277149837</v>
      </c>
      <c r="F3025">
        <v>1</v>
      </c>
      <c r="G3025">
        <v>2026</v>
      </c>
      <c r="H3025" s="88">
        <v>9062376.0957091954</v>
      </c>
      <c r="I3025" s="151">
        <v>241683575451.6373</v>
      </c>
      <c r="J3025" s="106">
        <v>0.30352435137458111</v>
      </c>
      <c r="K3025" s="151">
        <v>16762954276.451212</v>
      </c>
      <c r="L3025" s="151">
        <v>17380550579.408066</v>
      </c>
      <c r="M3025" s="151">
        <v>60507231197.502968</v>
      </c>
      <c r="N3025" s="151">
        <v>336334311504.99957</v>
      </c>
      <c r="O3025" s="106">
        <v>0.40336971655168158</v>
      </c>
      <c r="P3025" s="106">
        <v>0.24160782355517918</v>
      </c>
      <c r="Q3025" s="88">
        <v>14.875140360599934</v>
      </c>
      <c r="R3025" s="151">
        <v>1514008641610.2632</v>
      </c>
      <c r="S3025" s="171">
        <v>1327.0724865540492</v>
      </c>
      <c r="T3025" s="165">
        <v>4.3503768699501323E-2</v>
      </c>
      <c r="U3025" s="566">
        <v>2.0000000000000001E-4</v>
      </c>
      <c r="V3025"/>
      <c r="W3025"/>
      <c r="X3025"/>
    </row>
    <row r="3026" spans="1:24" x14ac:dyDescent="0.2">
      <c r="A3026">
        <f t="shared" si="47"/>
        <v>3022</v>
      </c>
      <c r="B3026">
        <v>0.58111943338098115</v>
      </c>
      <c r="C3026">
        <v>4192.4974794647569</v>
      </c>
      <c r="D3026" s="106">
        <v>1.2634949065328376</v>
      </c>
      <c r="E3026" s="106">
        <v>0.43799730233430306</v>
      </c>
      <c r="F3026">
        <v>1</v>
      </c>
      <c r="G3026">
        <v>2025</v>
      </c>
      <c r="H3026" s="88">
        <v>51798909.167414106</v>
      </c>
      <c r="I3026" s="151">
        <v>1009763928468.9078</v>
      </c>
      <c r="J3026" s="106">
        <v>0.21094804762520625</v>
      </c>
      <c r="K3026" s="151">
        <v>45710515151.721802</v>
      </c>
      <c r="L3026" s="151">
        <v>69024945048.097031</v>
      </c>
      <c r="M3026" s="151">
        <v>456682865591.3924</v>
      </c>
      <c r="N3026" s="151">
        <v>1581182254260.1191</v>
      </c>
      <c r="O3026" s="106">
        <v>0.40069636253344726</v>
      </c>
      <c r="P3026" s="106">
        <v>0.18195876419699586</v>
      </c>
      <c r="Q3026" s="88">
        <v>16.632441248502634</v>
      </c>
      <c r="R3026" s="151">
        <v>5321504020402.0674</v>
      </c>
      <c r="S3026" s="171">
        <v>4671.6514880160139</v>
      </c>
      <c r="T3026" s="165">
        <v>4.3021346312695351E-2</v>
      </c>
      <c r="U3026" s="566">
        <v>2.0000000000000001E-4</v>
      </c>
      <c r="V3026"/>
      <c r="W3026"/>
      <c r="X3026"/>
    </row>
    <row r="3027" spans="1:24" x14ac:dyDescent="0.2">
      <c r="A3027">
        <f t="shared" si="47"/>
        <v>3023</v>
      </c>
      <c r="B3027">
        <v>0.62068231998000656</v>
      </c>
      <c r="C3027">
        <v>3690.223221173218</v>
      </c>
      <c r="D3027" s="106">
        <v>1.2537728136025961</v>
      </c>
      <c r="E3027" s="106">
        <v>0.31293181120296099</v>
      </c>
      <c r="F3027">
        <v>1</v>
      </c>
      <c r="G3027">
        <v>2022</v>
      </c>
      <c r="H3027" s="88">
        <v>55751898.92194356</v>
      </c>
      <c r="I3027" s="151">
        <v>1014159947049.5164</v>
      </c>
      <c r="J3027" s="106">
        <v>0.2860861443445476</v>
      </c>
      <c r="K3027" s="151">
        <v>35017733193.809204</v>
      </c>
      <c r="L3027" s="151">
        <v>0</v>
      </c>
      <c r="M3027" s="151">
        <v>1425275149880.5813</v>
      </c>
      <c r="N3027" s="151">
        <v>2474452830123.9067</v>
      </c>
      <c r="O3027" s="106">
        <v>0.57804990723258498</v>
      </c>
      <c r="P3027" s="106">
        <v>0.27711275303141547</v>
      </c>
      <c r="Q3027" s="88">
        <v>17.275819011282589</v>
      </c>
      <c r="R3027" s="151">
        <v>13256381353475.986</v>
      </c>
      <c r="S3027" s="171">
        <v>11620.515009803488</v>
      </c>
      <c r="T3027" s="165">
        <v>4.1395885897698097E-2</v>
      </c>
      <c r="U3027" s="566">
        <v>2.0000000000000001E-4</v>
      </c>
      <c r="V3027"/>
      <c r="W3027"/>
      <c r="X3027"/>
    </row>
    <row r="3028" spans="1:24" x14ac:dyDescent="0.2">
      <c r="A3028">
        <f t="shared" si="47"/>
        <v>3024</v>
      </c>
      <c r="B3028">
        <v>0.70780345502888697</v>
      </c>
      <c r="C3028">
        <v>10535.125331784779</v>
      </c>
      <c r="D3028" s="106">
        <v>0.22779855621677292</v>
      </c>
      <c r="E3028" s="106">
        <v>0.46995117002797027</v>
      </c>
      <c r="F3028">
        <v>1</v>
      </c>
      <c r="G3028">
        <v>2024</v>
      </c>
      <c r="H3028" s="88">
        <v>2706041.392071635</v>
      </c>
      <c r="I3028" s="151">
        <v>158111890806.04529</v>
      </c>
      <c r="J3028" s="106">
        <v>0.59988445423626202</v>
      </c>
      <c r="K3028" s="151">
        <v>21273434920.734665</v>
      </c>
      <c r="L3028" s="151">
        <v>45125889804.492455</v>
      </c>
      <c r="M3028" s="151">
        <v>89231513124.015472</v>
      </c>
      <c r="N3028" s="151">
        <v>313742728655.2879</v>
      </c>
      <c r="O3028" s="106">
        <v>0.64490669962127289</v>
      </c>
      <c r="P3028" s="106">
        <v>0.50048358801565718</v>
      </c>
      <c r="Q3028" s="88">
        <v>15.600951544936004</v>
      </c>
      <c r="R3028" s="151">
        <v>2889234448406.9302</v>
      </c>
      <c r="S3028" s="171">
        <v>2534.1749210300441</v>
      </c>
      <c r="T3028" s="165">
        <v>4.349819528338042E-2</v>
      </c>
      <c r="U3028" s="566">
        <v>2.0000000000000001E-4</v>
      </c>
      <c r="V3028"/>
      <c r="W3028"/>
      <c r="X3028"/>
    </row>
    <row r="3029" spans="1:24" x14ac:dyDescent="0.2">
      <c r="A3029">
        <f t="shared" si="47"/>
        <v>3025</v>
      </c>
      <c r="B3029">
        <v>0.7624041913072156</v>
      </c>
      <c r="C3029">
        <v>5434.4223811165357</v>
      </c>
      <c r="D3029" s="106">
        <v>0.60834535292361802</v>
      </c>
      <c r="E3029" s="106">
        <v>0.43691853192236557</v>
      </c>
      <c r="F3029">
        <v>1</v>
      </c>
      <c r="G3029">
        <v>2029</v>
      </c>
      <c r="H3029" s="88">
        <v>10414470.908471197</v>
      </c>
      <c r="I3029" s="151">
        <v>400770238445.79224</v>
      </c>
      <c r="J3029" s="106">
        <v>0.47747469677783116</v>
      </c>
      <c r="K3029" s="151">
        <v>33180982529.732475</v>
      </c>
      <c r="L3029" s="151">
        <v>42066374758.114471</v>
      </c>
      <c r="M3029" s="151">
        <v>0</v>
      </c>
      <c r="N3029" s="151">
        <v>476017595733.63922</v>
      </c>
      <c r="O3029" s="106">
        <v>0.47269418169130561</v>
      </c>
      <c r="P3029" s="106">
        <v>0.38431050609172307</v>
      </c>
      <c r="Q3029" s="88">
        <v>13.47126071777369</v>
      </c>
      <c r="R3029" s="151">
        <v>3124891984319.2637</v>
      </c>
      <c r="S3029" s="171">
        <v>2740.2368670173623</v>
      </c>
      <c r="T3029" s="165">
        <v>4.6653270438113618E-2</v>
      </c>
      <c r="U3029" s="566">
        <v>2.0000000000000001E-4</v>
      </c>
      <c r="V3029"/>
      <c r="W3029"/>
      <c r="X3029"/>
    </row>
    <row r="3030" spans="1:24" x14ac:dyDescent="0.2">
      <c r="A3030">
        <f t="shared" si="47"/>
        <v>3026</v>
      </c>
      <c r="B3030">
        <v>0.55561380237938562</v>
      </c>
      <c r="C3030">
        <v>1500</v>
      </c>
      <c r="D3030" s="106">
        <v>1.0244160638097899</v>
      </c>
      <c r="E3030" s="106">
        <v>0.46283247768817798</v>
      </c>
      <c r="F3030">
        <v>1</v>
      </c>
      <c r="G3030">
        <v>2023</v>
      </c>
      <c r="H3030" s="88">
        <v>33121455.959079076</v>
      </c>
      <c r="I3030" s="151">
        <v>568917516175.4845</v>
      </c>
      <c r="J3030" s="106">
        <v>0.20494550255697996</v>
      </c>
      <c r="K3030" s="151">
        <v>15339231917.809254</v>
      </c>
      <c r="L3030" s="151">
        <v>0</v>
      </c>
      <c r="M3030" s="151">
        <v>699810662063.91577</v>
      </c>
      <c r="N3030" s="151">
        <v>1284067410157.2097</v>
      </c>
      <c r="O3030" s="106">
        <v>0.52679914665412164</v>
      </c>
      <c r="P3030" s="106">
        <v>0.30562734373335665</v>
      </c>
      <c r="Q3030" s="88">
        <v>18.267818535946379</v>
      </c>
      <c r="R3030" s="151">
        <v>7881799579130.5488</v>
      </c>
      <c r="S3030" s="171">
        <v>6900.5350760559495</v>
      </c>
      <c r="T3030" s="165">
        <v>3.9730817873804065E-2</v>
      </c>
      <c r="U3030" s="566">
        <v>2.0000000000000001E-4</v>
      </c>
      <c r="V3030"/>
      <c r="W3030"/>
      <c r="X3030"/>
    </row>
    <row r="3031" spans="1:24" x14ac:dyDescent="0.2">
      <c r="A3031">
        <f t="shared" si="47"/>
        <v>3027</v>
      </c>
      <c r="B3031">
        <v>0.37698970493652278</v>
      </c>
      <c r="C3031">
        <v>1500</v>
      </c>
      <c r="D3031" s="106">
        <v>0.7467313223564418</v>
      </c>
      <c r="E3031" s="106">
        <v>0.50425453856937141</v>
      </c>
      <c r="F3031">
        <v>1</v>
      </c>
      <c r="G3031">
        <v>2024</v>
      </c>
      <c r="H3031" s="88">
        <v>15572782.112062648</v>
      </c>
      <c r="I3031" s="151">
        <v>402317876605.8092</v>
      </c>
      <c r="J3031" s="106">
        <v>0.36519444807605217</v>
      </c>
      <c r="K3031" s="151">
        <v>38310899416.528305</v>
      </c>
      <c r="L3031" s="151">
        <v>119868047046.23627</v>
      </c>
      <c r="M3031" s="151">
        <v>289144118217.77258</v>
      </c>
      <c r="N3031" s="151">
        <v>849640941286.34644</v>
      </c>
      <c r="O3031" s="106">
        <v>0.55804041927589032</v>
      </c>
      <c r="P3031" s="106">
        <v>0.4130457989257979</v>
      </c>
      <c r="Q3031" s="88">
        <v>16.857229184550757</v>
      </c>
      <c r="R3031" s="151">
        <v>6551251591130.7715</v>
      </c>
      <c r="S3031" s="171">
        <v>5741.587113354025</v>
      </c>
      <c r="T3031" s="165">
        <v>4.2836460787476709E-2</v>
      </c>
      <c r="U3031" s="566">
        <v>2.0000000000000001E-4</v>
      </c>
      <c r="V3031"/>
      <c r="W3031"/>
      <c r="X3031"/>
    </row>
    <row r="3032" spans="1:24" x14ac:dyDescent="0.2">
      <c r="A3032">
        <f t="shared" si="47"/>
        <v>3028</v>
      </c>
      <c r="B3032">
        <v>0.52432673738873115</v>
      </c>
      <c r="C3032">
        <v>7211.3320496167344</v>
      </c>
      <c r="D3032" s="106">
        <v>0.35039266383276185</v>
      </c>
      <c r="E3032" s="106">
        <v>0.67329667683405026</v>
      </c>
      <c r="F3032">
        <v>1</v>
      </c>
      <c r="G3032">
        <v>2024</v>
      </c>
      <c r="H3032" s="88">
        <v>4365537.8194110133</v>
      </c>
      <c r="I3032" s="151">
        <v>207721266128.79526</v>
      </c>
      <c r="J3032" s="106">
        <v>0.52432673738873115</v>
      </c>
      <c r="K3032" s="151">
        <v>7452632745.5457077</v>
      </c>
      <c r="L3032" s="151">
        <v>7180449444.7906637</v>
      </c>
      <c r="M3032" s="151">
        <v>200358747808.14255</v>
      </c>
      <c r="N3032" s="151">
        <v>422713096127.27417</v>
      </c>
      <c r="O3032" s="106">
        <v>0.65042974555756661</v>
      </c>
      <c r="P3032" s="106">
        <v>0.49060322929574091</v>
      </c>
      <c r="Q3032" s="88">
        <v>16.570856072211456</v>
      </c>
      <c r="R3032" s="151">
        <v>3854034693800.9805</v>
      </c>
      <c r="S3032" s="171">
        <v>3381.6032378910427</v>
      </c>
      <c r="T3032" s="165">
        <v>4.29528922640783E-2</v>
      </c>
      <c r="U3032" s="566">
        <v>2.0000000000000001E-4</v>
      </c>
      <c r="V3032"/>
      <c r="W3032"/>
      <c r="X3032"/>
    </row>
    <row r="3033" spans="1:24" x14ac:dyDescent="0.2">
      <c r="A3033">
        <f t="shared" si="47"/>
        <v>3029</v>
      </c>
      <c r="B3033">
        <v>0.54912166166136134</v>
      </c>
      <c r="C3033">
        <v>1500</v>
      </c>
      <c r="D3033" s="106">
        <v>0.6052619865970178</v>
      </c>
      <c r="E3033" s="106">
        <v>0.56359188596283483</v>
      </c>
      <c r="F3033">
        <v>1</v>
      </c>
      <c r="G3033">
        <v>2026</v>
      </c>
      <c r="H3033" s="88">
        <v>10373636.743086409</v>
      </c>
      <c r="I3033" s="151">
        <v>262628082930.07773</v>
      </c>
      <c r="J3033" s="106">
        <v>0.31830943294071867</v>
      </c>
      <c r="K3033" s="151">
        <v>39522647702.666389</v>
      </c>
      <c r="L3033" s="151">
        <v>130809842976.66734</v>
      </c>
      <c r="M3033" s="151">
        <v>51129988916.555618</v>
      </c>
      <c r="N3033" s="151">
        <v>484090562525.96704</v>
      </c>
      <c r="O3033" s="106">
        <v>0.47335948974230974</v>
      </c>
      <c r="P3033" s="106">
        <v>0.34682940435553422</v>
      </c>
      <c r="Q3033" s="88">
        <v>16.657623543771244</v>
      </c>
      <c r="R3033" s="151">
        <v>3305505171195.332</v>
      </c>
      <c r="S3033" s="171">
        <v>2899.2955978858331</v>
      </c>
      <c r="T3033" s="165">
        <v>4.0568643991285576E-2</v>
      </c>
      <c r="U3033" s="566">
        <v>2.0000000000000001E-4</v>
      </c>
      <c r="V3033"/>
      <c r="W3033"/>
      <c r="X3033"/>
    </row>
    <row r="3034" spans="1:24" x14ac:dyDescent="0.2">
      <c r="A3034">
        <f t="shared" si="47"/>
        <v>3030</v>
      </c>
      <c r="B3034">
        <v>0.54238876939912839</v>
      </c>
      <c r="C3034">
        <v>5050.1511236845854</v>
      </c>
      <c r="D3034" s="106">
        <v>0.55059052859432445</v>
      </c>
      <c r="E3034" s="106">
        <v>0.46795150541113695</v>
      </c>
      <c r="F3034">
        <v>1</v>
      </c>
      <c r="G3034">
        <v>2025</v>
      </c>
      <c r="H3034" s="88">
        <v>8859920.6225481816</v>
      </c>
      <c r="I3034" s="151">
        <v>357664720948.55267</v>
      </c>
      <c r="J3034" s="106">
        <v>0.51750111564785639</v>
      </c>
      <c r="K3034" s="151">
        <v>22645045974.106754</v>
      </c>
      <c r="L3034" s="151">
        <v>34989239864.232277</v>
      </c>
      <c r="M3034" s="151">
        <v>137201370128.71306</v>
      </c>
      <c r="N3034" s="151">
        <v>552500376915.60486</v>
      </c>
      <c r="O3034" s="106">
        <v>0.58433332102943791</v>
      </c>
      <c r="P3034" s="106">
        <v>0.36737998787375731</v>
      </c>
      <c r="Q3034" s="88">
        <v>14.634333507398129</v>
      </c>
      <c r="R3034" s="151">
        <v>3556151468809.4917</v>
      </c>
      <c r="S3034" s="171">
        <v>3120.4439879655547</v>
      </c>
      <c r="T3034" s="165">
        <v>4.5653348312773748E-2</v>
      </c>
      <c r="U3034" s="566">
        <v>2.0000000000000001E-4</v>
      </c>
      <c r="V3034"/>
      <c r="W3034"/>
      <c r="X3034"/>
    </row>
    <row r="3035" spans="1:24" x14ac:dyDescent="0.2">
      <c r="A3035">
        <f t="shared" si="47"/>
        <v>3031</v>
      </c>
      <c r="B3035">
        <v>0.59344287795760031</v>
      </c>
      <c r="C3035">
        <v>8660.2920531775526</v>
      </c>
      <c r="D3035" s="106">
        <v>0.55440502350705101</v>
      </c>
      <c r="E3035" s="106">
        <v>0.35661424941067366</v>
      </c>
      <c r="F3035">
        <v>1</v>
      </c>
      <c r="G3035">
        <v>2022</v>
      </c>
      <c r="H3035" s="88">
        <v>8842458.1897393111</v>
      </c>
      <c r="I3035" s="151">
        <v>326130457451.47998</v>
      </c>
      <c r="J3035" s="106">
        <v>0.38385625913177956</v>
      </c>
      <c r="K3035" s="151">
        <v>9322347076.676836</v>
      </c>
      <c r="L3035" s="151">
        <v>0</v>
      </c>
      <c r="M3035" s="151">
        <v>677148895579.82715</v>
      </c>
      <c r="N3035" s="151">
        <v>1012601700107.984</v>
      </c>
      <c r="O3035" s="106">
        <v>0.65860676885986247</v>
      </c>
      <c r="P3035" s="106">
        <v>0.35865586817183298</v>
      </c>
      <c r="Q3035" s="88">
        <v>17.428338870879742</v>
      </c>
      <c r="R3035" s="151">
        <v>7061991052689.9336</v>
      </c>
      <c r="S3035" s="171">
        <v>6187.5211242683699</v>
      </c>
      <c r="T3035" s="165">
        <v>4.0945665721897125E-2</v>
      </c>
      <c r="U3035" s="566">
        <v>2.0000000000000001E-4</v>
      </c>
      <c r="V3035"/>
      <c r="W3035"/>
      <c r="X3035"/>
    </row>
    <row r="3036" spans="1:24" x14ac:dyDescent="0.2">
      <c r="A3036">
        <f t="shared" si="47"/>
        <v>3032</v>
      </c>
      <c r="B3036">
        <v>0.47282779421922055</v>
      </c>
      <c r="C3036">
        <v>5095.4957465281759</v>
      </c>
      <c r="D3036" s="106">
        <v>0.64165146082030666</v>
      </c>
      <c r="E3036" s="106">
        <v>9.1127538341772951E-2</v>
      </c>
      <c r="F3036">
        <v>1</v>
      </c>
      <c r="G3036">
        <v>2024</v>
      </c>
      <c r="H3036" s="88">
        <v>11455010.528831799</v>
      </c>
      <c r="I3036" s="151">
        <v>391835449736.26843</v>
      </c>
      <c r="J3036" s="106">
        <v>0.45107195850523674</v>
      </c>
      <c r="K3036" s="151">
        <v>22250714334.983234</v>
      </c>
      <c r="L3036" s="151">
        <v>3148084400.9859352</v>
      </c>
      <c r="M3036" s="151">
        <v>171762552491.07727</v>
      </c>
      <c r="N3036" s="151">
        <v>588996800963.31494</v>
      </c>
      <c r="O3036" s="106">
        <v>0.53765061664179259</v>
      </c>
      <c r="P3036" s="106">
        <v>0.41466499813416102</v>
      </c>
      <c r="Q3036" s="88">
        <v>15.719236599097435</v>
      </c>
      <c r="R3036" s="151">
        <v>4467594831980.3105</v>
      </c>
      <c r="S3036" s="171">
        <v>3915.5009609210147</v>
      </c>
      <c r="T3036" s="165">
        <v>4.3414745878555948E-2</v>
      </c>
      <c r="U3036" s="566">
        <v>2.0000000000000001E-4</v>
      </c>
      <c r="V3036"/>
      <c r="W3036"/>
      <c r="X3036"/>
    </row>
    <row r="3037" spans="1:24" x14ac:dyDescent="0.2">
      <c r="A3037">
        <f t="shared" si="47"/>
        <v>3033</v>
      </c>
      <c r="B3037">
        <v>0.51895297339172186</v>
      </c>
      <c r="C3037">
        <v>2366.3384937055412</v>
      </c>
      <c r="D3037" s="106">
        <v>0.66491859430785927</v>
      </c>
      <c r="E3037" s="106">
        <v>0.24545098102523349</v>
      </c>
      <c r="F3037">
        <v>1</v>
      </c>
      <c r="G3037">
        <v>2025</v>
      </c>
      <c r="H3037" s="88">
        <v>12419464.358323894</v>
      </c>
      <c r="I3037" s="151">
        <v>422151470181.50824</v>
      </c>
      <c r="J3037" s="106">
        <v>0.47287024323111115</v>
      </c>
      <c r="K3037" s="151">
        <v>37800703933.001801</v>
      </c>
      <c r="L3037" s="151">
        <v>53044867123.788849</v>
      </c>
      <c r="M3037" s="151">
        <v>110500104270.13135</v>
      </c>
      <c r="N3037" s="151">
        <v>623497145508.4303</v>
      </c>
      <c r="O3037" s="106">
        <v>0.5300085940742596</v>
      </c>
      <c r="P3037" s="106">
        <v>0.32798103641857612</v>
      </c>
      <c r="Q3037" s="88">
        <v>14.224071205090144</v>
      </c>
      <c r="R3037" s="151">
        <v>3471765849423.1245</v>
      </c>
      <c r="S3037" s="171">
        <v>3043.3796713247443</v>
      </c>
      <c r="T3037" s="165">
        <v>4.6902415662824735E-2</v>
      </c>
      <c r="U3037" s="566">
        <v>2.0000000000000001E-4</v>
      </c>
      <c r="V3037"/>
      <c r="W3037"/>
      <c r="X3037"/>
    </row>
    <row r="3038" spans="1:24" x14ac:dyDescent="0.2">
      <c r="A3038">
        <f t="shared" si="47"/>
        <v>3034</v>
      </c>
      <c r="B3038">
        <v>0.67168022271704586</v>
      </c>
      <c r="C3038">
        <v>5344.8200123112565</v>
      </c>
      <c r="D3038" s="106">
        <v>0.81101811355027276</v>
      </c>
      <c r="E3038" s="106">
        <v>0.48770820273567028</v>
      </c>
      <c r="F3038">
        <v>1</v>
      </c>
      <c r="G3038">
        <v>2025</v>
      </c>
      <c r="H3038" s="88">
        <v>18875981.722385935</v>
      </c>
      <c r="I3038" s="151">
        <v>524165644502.12177</v>
      </c>
      <c r="J3038" s="106">
        <v>0.35197296086914887</v>
      </c>
      <c r="K3038" s="151">
        <v>38520759727.690536</v>
      </c>
      <c r="L3038" s="151">
        <v>75135772683.308884</v>
      </c>
      <c r="M3038" s="151">
        <v>231980034400.00171</v>
      </c>
      <c r="N3038" s="151">
        <v>869802211313.12292</v>
      </c>
      <c r="O3038" s="106">
        <v>0.49457770278429697</v>
      </c>
      <c r="P3038" s="106">
        <v>0.37959769561626733</v>
      </c>
      <c r="Q3038" s="88">
        <v>16.130160179634618</v>
      </c>
      <c r="R3038" s="151">
        <v>6119008320478.4199</v>
      </c>
      <c r="S3038" s="171">
        <v>5362.0112579080214</v>
      </c>
      <c r="T3038" s="165">
        <v>4.3137351388967064E-2</v>
      </c>
      <c r="U3038" s="566">
        <v>2.0000000000000001E-4</v>
      </c>
      <c r="V3038"/>
      <c r="W3038"/>
      <c r="X3038"/>
    </row>
    <row r="3039" spans="1:24" x14ac:dyDescent="0.2">
      <c r="A3039">
        <f t="shared" si="47"/>
        <v>3035</v>
      </c>
      <c r="B3039">
        <v>0.32554380467738664</v>
      </c>
      <c r="C3039">
        <v>6934.8895972125183</v>
      </c>
      <c r="D3039" s="106">
        <v>0.93791131211912404</v>
      </c>
      <c r="E3039" s="106">
        <v>0.19698480417328418</v>
      </c>
      <c r="F3039">
        <v>1</v>
      </c>
      <c r="G3039">
        <v>2025</v>
      </c>
      <c r="H3039" s="88">
        <v>12247173.008680515</v>
      </c>
      <c r="I3039" s="151">
        <v>286685827695.34241</v>
      </c>
      <c r="J3039" s="106">
        <v>0.1332782808419477</v>
      </c>
      <c r="K3039" s="151">
        <v>18954223944.070076</v>
      </c>
      <c r="L3039" s="151">
        <v>22878614328.44331</v>
      </c>
      <c r="M3039" s="151">
        <v>239796967394.85873</v>
      </c>
      <c r="N3039" s="151">
        <v>568315633362.71448</v>
      </c>
      <c r="O3039" s="106">
        <v>0.43699213088006739</v>
      </c>
      <c r="P3039" s="106">
        <v>0.27914591739865002</v>
      </c>
      <c r="Q3039" s="88">
        <v>18.60739027141636</v>
      </c>
      <c r="R3039" s="151">
        <v>3152878692903.4165</v>
      </c>
      <c r="S3039" s="171">
        <v>2764.2126286948724</v>
      </c>
      <c r="T3039" s="165">
        <v>4.0652039106399925E-2</v>
      </c>
      <c r="U3039" s="566">
        <v>2.0000000000000001E-4</v>
      </c>
      <c r="V3039"/>
      <c r="W3039"/>
      <c r="X3039"/>
    </row>
    <row r="3040" spans="1:24" x14ac:dyDescent="0.2">
      <c r="A3040">
        <f t="shared" si="47"/>
        <v>3036</v>
      </c>
      <c r="B3040">
        <v>0.43497912365516522</v>
      </c>
      <c r="C3040">
        <v>6895.2321882160268</v>
      </c>
      <c r="D3040" s="106">
        <v>0.65568385801664952</v>
      </c>
      <c r="E3040" s="106">
        <v>0.46413175645790877</v>
      </c>
      <c r="F3040">
        <v>1</v>
      </c>
      <c r="G3040">
        <v>2024</v>
      </c>
      <c r="H3040" s="88">
        <v>11849039.744470704</v>
      </c>
      <c r="I3040" s="151">
        <v>454064228724.60132</v>
      </c>
      <c r="J3040" s="106">
        <v>0.43497912365516522</v>
      </c>
      <c r="K3040" s="151">
        <v>40597697963.442169</v>
      </c>
      <c r="L3040" s="151">
        <v>39852174568.239311</v>
      </c>
      <c r="M3040" s="151">
        <v>338086315438.89166</v>
      </c>
      <c r="N3040" s="151">
        <v>872600416695.17444</v>
      </c>
      <c r="O3040" s="106">
        <v>0.5728386587215053</v>
      </c>
      <c r="P3040" s="106">
        <v>0.36439828541405372</v>
      </c>
      <c r="Q3040" s="88">
        <v>16.046333930905728</v>
      </c>
      <c r="R3040" s="151">
        <v>5768065497041.666</v>
      </c>
      <c r="S3040" s="171">
        <v>5057.4628298602283</v>
      </c>
      <c r="T3040" s="165">
        <v>4.4008523101653201E-2</v>
      </c>
      <c r="U3040" s="566">
        <v>2.0000000000000001E-4</v>
      </c>
      <c r="V3040"/>
      <c r="W3040"/>
      <c r="X3040"/>
    </row>
    <row r="3041" spans="1:24" x14ac:dyDescent="0.2">
      <c r="A3041">
        <f t="shared" si="47"/>
        <v>3037</v>
      </c>
      <c r="B3041">
        <v>0.77882105762478337</v>
      </c>
      <c r="C3041">
        <v>3667.6646816261564</v>
      </c>
      <c r="D3041" s="106">
        <v>0.72154740067643786</v>
      </c>
      <c r="E3041" s="106">
        <v>0.1032953724111827</v>
      </c>
      <c r="F3041">
        <v>1</v>
      </c>
      <c r="G3041">
        <v>2023</v>
      </c>
      <c r="H3041" s="88">
        <v>14778229.019601224</v>
      </c>
      <c r="I3041" s="151">
        <v>488232901778.87915</v>
      </c>
      <c r="J3041" s="106">
        <v>0.49514605012112878</v>
      </c>
      <c r="K3041" s="151">
        <v>13858693116.961622</v>
      </c>
      <c r="L3041" s="151">
        <v>0</v>
      </c>
      <c r="M3041" s="151">
        <v>638464570430.57666</v>
      </c>
      <c r="N3041" s="151">
        <v>1140556165326.4175</v>
      </c>
      <c r="O3041" s="106">
        <v>0.65978184334665024</v>
      </c>
      <c r="P3041" s="106">
        <v>0.46358481486147385</v>
      </c>
      <c r="Q3041" s="88">
        <v>16.99849845648485</v>
      </c>
      <c r="R3041" s="151">
        <v>9987423615657.7129</v>
      </c>
      <c r="S3041" s="171">
        <v>8762.7678753054934</v>
      </c>
      <c r="T3041" s="165">
        <v>4.2411957797676862E-2</v>
      </c>
      <c r="U3041" s="566">
        <v>2.0000000000000001E-4</v>
      </c>
      <c r="V3041"/>
      <c r="W3041"/>
      <c r="X3041"/>
    </row>
    <row r="3042" spans="1:24" x14ac:dyDescent="0.2">
      <c r="A3042">
        <f t="shared" si="47"/>
        <v>3038</v>
      </c>
      <c r="B3042">
        <v>0.73713490759633205</v>
      </c>
      <c r="C3042">
        <v>5625.1852080444232</v>
      </c>
      <c r="D3042" s="106">
        <v>0.96561787987832048</v>
      </c>
      <c r="E3042" s="106">
        <v>9.8998952047346933E-2</v>
      </c>
      <c r="F3042">
        <v>1</v>
      </c>
      <c r="G3042">
        <v>2023</v>
      </c>
      <c r="H3042" s="88">
        <v>28149328.867563106</v>
      </c>
      <c r="I3042" s="151">
        <v>734785914601.47876</v>
      </c>
      <c r="J3042" s="106">
        <v>0.40652235825040617</v>
      </c>
      <c r="K3042" s="151">
        <v>33732399244.392975</v>
      </c>
      <c r="L3042" s="151">
        <v>0</v>
      </c>
      <c r="M3042" s="151">
        <v>543940681367.27319</v>
      </c>
      <c r="N3042" s="151">
        <v>1312458995213.145</v>
      </c>
      <c r="O3042" s="106">
        <v>0.5591484767016387</v>
      </c>
      <c r="P3042" s="106">
        <v>0.45154003081302319</v>
      </c>
      <c r="Q3042" s="88">
        <v>16.623754183583134</v>
      </c>
      <c r="R3042" s="151">
        <v>10893409032147.365</v>
      </c>
      <c r="S3042" s="171">
        <v>9550.9708598470952</v>
      </c>
      <c r="T3042" s="165">
        <v>4.3392615133203374E-2</v>
      </c>
      <c r="U3042" s="566">
        <v>2.0000000000000001E-4</v>
      </c>
      <c r="V3042"/>
      <c r="W3042"/>
      <c r="X3042"/>
    </row>
    <row r="3043" spans="1:24" x14ac:dyDescent="0.2">
      <c r="A3043">
        <f t="shared" si="47"/>
        <v>3039</v>
      </c>
      <c r="B3043">
        <v>0.45301204815932017</v>
      </c>
      <c r="C3043">
        <v>2554.7124253678976</v>
      </c>
      <c r="D3043" s="106">
        <v>0.62681777039232878</v>
      </c>
      <c r="E3043" s="106">
        <v>0.58453807830814752</v>
      </c>
      <c r="F3043">
        <v>1</v>
      </c>
      <c r="G3043">
        <v>2022</v>
      </c>
      <c r="H3043" s="88">
        <v>11307017.721045403</v>
      </c>
      <c r="I3043" s="151">
        <v>442095796624.71246</v>
      </c>
      <c r="J3043" s="106">
        <v>0.45301204815932017</v>
      </c>
      <c r="K3043" s="151">
        <v>6784940456.9294195</v>
      </c>
      <c r="L3043" s="151">
        <v>0</v>
      </c>
      <c r="M3043" s="151">
        <v>481322844915.76874</v>
      </c>
      <c r="N3043" s="151">
        <v>930203581997.41064</v>
      </c>
      <c r="O3043" s="106">
        <v>0.62925257392293255</v>
      </c>
      <c r="P3043" s="106">
        <v>0.36696991514948574</v>
      </c>
      <c r="Q3043" s="88">
        <v>16.481542477281163</v>
      </c>
      <c r="R3043" s="151">
        <v>6550794603893.4805</v>
      </c>
      <c r="S3043" s="171">
        <v>5743.7562320136785</v>
      </c>
      <c r="T3043" s="165">
        <v>4.1711110883485669E-2</v>
      </c>
      <c r="U3043" s="566">
        <v>2.0000000000000001E-4</v>
      </c>
      <c r="V3043"/>
      <c r="W3043"/>
      <c r="X3043"/>
    </row>
    <row r="3044" spans="1:24" x14ac:dyDescent="0.2">
      <c r="A3044">
        <f t="shared" si="47"/>
        <v>3040</v>
      </c>
      <c r="B3044">
        <v>0.57174270434946706</v>
      </c>
      <c r="C3044">
        <v>7550.0804195295059</v>
      </c>
      <c r="D3044" s="106">
        <v>1.0059421590167841</v>
      </c>
      <c r="E3044" s="106">
        <v>0.53447393920883446</v>
      </c>
      <c r="F3044">
        <v>1</v>
      </c>
      <c r="G3044">
        <v>2024</v>
      </c>
      <c r="H3044" s="88">
        <v>31211889.280595407</v>
      </c>
      <c r="I3044" s="151">
        <v>820976963074.92151</v>
      </c>
      <c r="J3044" s="106">
        <v>0.48162016131506935</v>
      </c>
      <c r="K3044" s="151">
        <v>25839974908.598427</v>
      </c>
      <c r="L3044" s="151">
        <v>9222154217.1351414</v>
      </c>
      <c r="M3044" s="151">
        <v>322406676213.27173</v>
      </c>
      <c r="N3044" s="151">
        <v>1178445768413.9268</v>
      </c>
      <c r="O3044" s="106">
        <v>0.56065551716110418</v>
      </c>
      <c r="P3044" s="106">
        <v>0.40916260677961525</v>
      </c>
      <c r="Q3044" s="88">
        <v>15.158319954286872</v>
      </c>
      <c r="R3044" s="151">
        <v>8117650380269.0557</v>
      </c>
      <c r="S3044" s="171">
        <v>7107.6696569832129</v>
      </c>
      <c r="T3044" s="165">
        <v>4.753899168473958E-2</v>
      </c>
      <c r="U3044" s="566">
        <v>2.0000000000000001E-4</v>
      </c>
      <c r="V3044"/>
      <c r="W3044"/>
      <c r="X3044"/>
    </row>
    <row r="3045" spans="1:24" x14ac:dyDescent="0.2">
      <c r="A3045">
        <f t="shared" si="47"/>
        <v>3041</v>
      </c>
      <c r="B3045">
        <v>0.57415731382611024</v>
      </c>
      <c r="C3045">
        <v>8325.8267493376843</v>
      </c>
      <c r="D3045" s="106">
        <v>0.87358232012276593</v>
      </c>
      <c r="E3045" s="106">
        <v>0.49543943876309726</v>
      </c>
      <c r="F3045">
        <v>1</v>
      </c>
      <c r="G3045">
        <v>2025</v>
      </c>
      <c r="H3045" s="88">
        <v>22065008.150940288</v>
      </c>
      <c r="I3045" s="151">
        <v>649932124877.62708</v>
      </c>
      <c r="J3045" s="106">
        <v>0.41048842449357759</v>
      </c>
      <c r="K3045" s="151">
        <v>53326306795.59436</v>
      </c>
      <c r="L3045" s="151">
        <v>105105757679.8504</v>
      </c>
      <c r="M3045" s="151">
        <v>224465661537.68805</v>
      </c>
      <c r="N3045" s="151">
        <v>1032829850890.7599</v>
      </c>
      <c r="O3045" s="106">
        <v>0.51358580397858311</v>
      </c>
      <c r="P3045" s="106">
        <v>0.36916553750101522</v>
      </c>
      <c r="Q3045" s="88">
        <v>15.556034807414267</v>
      </c>
      <c r="R3045" s="151">
        <v>6598518032689.6455</v>
      </c>
      <c r="S3045" s="171">
        <v>5790.051669569566</v>
      </c>
      <c r="T3045" s="165">
        <v>4.591701732272218E-2</v>
      </c>
      <c r="U3045" s="566">
        <v>2.0000000000000001E-4</v>
      </c>
      <c r="V3045"/>
      <c r="W3045"/>
      <c r="X3045"/>
    </row>
    <row r="3046" spans="1:24" x14ac:dyDescent="0.2">
      <c r="A3046">
        <f t="shared" si="47"/>
        <v>3042</v>
      </c>
      <c r="B3046">
        <v>0.28023900393638668</v>
      </c>
      <c r="C3046">
        <v>7049.7815740078822</v>
      </c>
      <c r="D3046" s="106">
        <v>0.46114758314150062</v>
      </c>
      <c r="E3046" s="106">
        <v>0.48297681551652183</v>
      </c>
      <c r="F3046">
        <v>1</v>
      </c>
      <c r="G3046">
        <v>2025</v>
      </c>
      <c r="H3046" s="88">
        <v>6506197.2402445227</v>
      </c>
      <c r="I3046" s="151">
        <v>253100922223.92679</v>
      </c>
      <c r="J3046" s="106">
        <v>0.28023900393638668</v>
      </c>
      <c r="K3046" s="151">
        <v>21809362400.064541</v>
      </c>
      <c r="L3046" s="151">
        <v>37338749420.293037</v>
      </c>
      <c r="M3046" s="151">
        <v>78369537671.163651</v>
      </c>
      <c r="N3046" s="151">
        <v>390618571715.448</v>
      </c>
      <c r="O3046" s="106">
        <v>0.41855506074524318</v>
      </c>
      <c r="P3046" s="106">
        <v>0.27205977432931067</v>
      </c>
      <c r="Q3046" s="88">
        <v>16.226260090033783</v>
      </c>
      <c r="R3046" s="151">
        <v>1927446358902.7859</v>
      </c>
      <c r="S3046" s="171">
        <v>1689.5812198571525</v>
      </c>
      <c r="T3046" s="165">
        <v>4.4241680753994685E-2</v>
      </c>
      <c r="U3046" s="566">
        <v>2.0000000000000001E-4</v>
      </c>
      <c r="V3046"/>
      <c r="W3046"/>
      <c r="X3046"/>
    </row>
    <row r="3047" spans="1:24" x14ac:dyDescent="0.2">
      <c r="A3047">
        <f t="shared" si="47"/>
        <v>3043</v>
      </c>
      <c r="B3047">
        <v>0.47059929226597647</v>
      </c>
      <c r="C3047">
        <v>5345.1757626720364</v>
      </c>
      <c r="D3047" s="106">
        <v>0.35135281236571525</v>
      </c>
      <c r="E3047" s="106">
        <v>0.34565522965938511</v>
      </c>
      <c r="F3047">
        <v>1</v>
      </c>
      <c r="G3047">
        <v>2025</v>
      </c>
      <c r="H3047" s="88">
        <v>4443867.3963847253</v>
      </c>
      <c r="I3047" s="151">
        <v>199844636517.0983</v>
      </c>
      <c r="J3047" s="106">
        <v>0.47059929226597652</v>
      </c>
      <c r="K3047" s="151">
        <v>8393614973.2189941</v>
      </c>
      <c r="L3047" s="151">
        <v>19488864297.991375</v>
      </c>
      <c r="M3047" s="151">
        <v>81328737404.452484</v>
      </c>
      <c r="N3047" s="151">
        <v>309055853192.76111</v>
      </c>
      <c r="O3047" s="106">
        <v>0.56527266532981746</v>
      </c>
      <c r="P3047" s="106">
        <v>0.4358979889836011</v>
      </c>
      <c r="Q3047" s="88">
        <v>15.654265626588643</v>
      </c>
      <c r="R3047" s="151">
        <v>2505342053989.7876</v>
      </c>
      <c r="S3047" s="171">
        <v>2191.6744310951922</v>
      </c>
      <c r="T3047" s="165">
        <v>4.2916921467652233E-2</v>
      </c>
      <c r="U3047" s="566">
        <v>2.0000000000000001E-4</v>
      </c>
      <c r="V3047"/>
      <c r="W3047"/>
      <c r="X3047"/>
    </row>
    <row r="3048" spans="1:24" x14ac:dyDescent="0.2">
      <c r="A3048">
        <f t="shared" si="47"/>
        <v>3044</v>
      </c>
      <c r="B3048">
        <v>0.59150166139933269</v>
      </c>
      <c r="C3048">
        <v>4899.9158322860667</v>
      </c>
      <c r="D3048" s="106">
        <v>0.61234647465695402</v>
      </c>
      <c r="E3048" s="106">
        <v>0.26893008802808449</v>
      </c>
      <c r="F3048">
        <v>1</v>
      </c>
      <c r="G3048">
        <v>2022</v>
      </c>
      <c r="H3048" s="88">
        <v>10635897.368262054</v>
      </c>
      <c r="I3048" s="151">
        <v>446004205103.77478</v>
      </c>
      <c r="J3048" s="106">
        <v>0.53093034359530378</v>
      </c>
      <c r="K3048" s="151">
        <v>19566840187.446018</v>
      </c>
      <c r="L3048" s="151">
        <v>0</v>
      </c>
      <c r="M3048" s="151">
        <v>618930755785.57251</v>
      </c>
      <c r="N3048" s="151">
        <v>1084501801076.7933</v>
      </c>
      <c r="O3048" s="106">
        <v>0.67491060850467588</v>
      </c>
      <c r="P3048" s="106">
        <v>0.43807678581726861</v>
      </c>
      <c r="Q3048" s="88">
        <v>16.524139255378472</v>
      </c>
      <c r="R3048" s="151">
        <v>8976561899767.4844</v>
      </c>
      <c r="S3048" s="171">
        <v>7871.183163247606</v>
      </c>
      <c r="T3048" s="165">
        <v>4.2371118267699855E-2</v>
      </c>
      <c r="U3048" s="566">
        <v>2.0000000000000001E-4</v>
      </c>
      <c r="V3048"/>
      <c r="W3048"/>
      <c r="X3048"/>
    </row>
    <row r="3049" spans="1:24" x14ac:dyDescent="0.2">
      <c r="A3049">
        <f t="shared" si="47"/>
        <v>3045</v>
      </c>
      <c r="B3049">
        <v>0.56376270432416853</v>
      </c>
      <c r="C3049">
        <v>6396.8486515189679</v>
      </c>
      <c r="D3049" s="106">
        <v>0.73980327428010317</v>
      </c>
      <c r="E3049" s="106">
        <v>0.51347458547899461</v>
      </c>
      <c r="F3049">
        <v>1</v>
      </c>
      <c r="G3049">
        <v>2025</v>
      </c>
      <c r="H3049" s="88">
        <v>15418746.792339457</v>
      </c>
      <c r="I3049" s="151">
        <v>432955857979.67853</v>
      </c>
      <c r="J3049" s="106">
        <v>0.28729338300608664</v>
      </c>
      <c r="K3049" s="151">
        <v>44960904193.755798</v>
      </c>
      <c r="L3049" s="151">
        <v>161187616794.56747</v>
      </c>
      <c r="M3049" s="151">
        <v>159642890301.42361</v>
      </c>
      <c r="N3049" s="151">
        <v>798747269269.42554</v>
      </c>
      <c r="O3049" s="106">
        <v>0.47705923196032307</v>
      </c>
      <c r="P3049" s="106">
        <v>0.33329890540788254</v>
      </c>
      <c r="Q3049" s="88">
        <v>16.464596807186705</v>
      </c>
      <c r="R3049" s="151">
        <v>5018824799430.4268</v>
      </c>
      <c r="S3049" s="171">
        <v>4396.7555724348485</v>
      </c>
      <c r="T3049" s="165">
        <v>4.2109937930302724E-2</v>
      </c>
      <c r="U3049" s="566">
        <v>2.0000000000000001E-4</v>
      </c>
      <c r="V3049"/>
      <c r="W3049"/>
      <c r="X3049"/>
    </row>
    <row r="3050" spans="1:24" x14ac:dyDescent="0.2">
      <c r="A3050">
        <f t="shared" si="47"/>
        <v>3046</v>
      </c>
      <c r="B3050">
        <v>0.4247968241995132</v>
      </c>
      <c r="C3050">
        <v>5919.1607215223521</v>
      </c>
      <c r="D3050" s="106">
        <v>1.2626055090161161</v>
      </c>
      <c r="E3050" s="106">
        <v>0.60402560773474767</v>
      </c>
      <c r="F3050">
        <v>1</v>
      </c>
      <c r="G3050">
        <v>2027</v>
      </c>
      <c r="H3050" s="88">
        <v>53415849.661308274</v>
      </c>
      <c r="I3050" s="151">
        <v>916829052116.03833</v>
      </c>
      <c r="J3050" s="106">
        <v>0.27636691272576519</v>
      </c>
      <c r="K3050" s="151">
        <v>38786485001.583786</v>
      </c>
      <c r="L3050" s="151">
        <v>33321386653.262154</v>
      </c>
      <c r="M3050" s="151">
        <v>0</v>
      </c>
      <c r="N3050" s="151">
        <v>988936923770.88428</v>
      </c>
      <c r="O3050" s="106">
        <v>0.28317106705390632</v>
      </c>
      <c r="P3050" s="106">
        <v>0.17939831061636113</v>
      </c>
      <c r="Q3050" s="88">
        <v>13.408752372036842</v>
      </c>
      <c r="R3050" s="151">
        <v>2750404030105.0161</v>
      </c>
      <c r="S3050" s="171">
        <v>2413.4903707375147</v>
      </c>
      <c r="T3050" s="165">
        <v>4.7583916826888117E-2</v>
      </c>
      <c r="U3050" s="566">
        <v>2.0000000000000001E-4</v>
      </c>
      <c r="V3050"/>
      <c r="W3050"/>
      <c r="X3050"/>
    </row>
    <row r="3051" spans="1:24" x14ac:dyDescent="0.2">
      <c r="A3051">
        <f t="shared" si="47"/>
        <v>3047</v>
      </c>
      <c r="B3051">
        <v>0.5773014582510454</v>
      </c>
      <c r="C3051">
        <v>2307.1632400832514</v>
      </c>
      <c r="D3051" s="106">
        <v>0.58879092490420037</v>
      </c>
      <c r="E3051" s="106">
        <v>0.31911252651017807</v>
      </c>
      <c r="F3051">
        <v>1</v>
      </c>
      <c r="G3051">
        <v>2025</v>
      </c>
      <c r="H3051" s="88">
        <v>9621330.779385753</v>
      </c>
      <c r="I3051" s="151">
        <v>248835110553.57974</v>
      </c>
      <c r="J3051" s="106">
        <v>0.27728328846605466</v>
      </c>
      <c r="K3051" s="151">
        <v>14713518324.021519</v>
      </c>
      <c r="L3051" s="151">
        <v>30488488844.57032</v>
      </c>
      <c r="M3051" s="151">
        <v>106849406414.35951</v>
      </c>
      <c r="N3051" s="151">
        <v>400886524136.53113</v>
      </c>
      <c r="O3051" s="106">
        <v>0.44618145828802436</v>
      </c>
      <c r="P3051" s="106">
        <v>0.29191201418262325</v>
      </c>
      <c r="Q3051" s="88">
        <v>16.756859354118586</v>
      </c>
      <c r="R3051" s="151">
        <v>2325541824638.4922</v>
      </c>
      <c r="S3051" s="171">
        <v>2039.0635932688815</v>
      </c>
      <c r="T3051" s="165">
        <v>3.9951278939243294E-2</v>
      </c>
      <c r="U3051" s="566">
        <v>2.0000000000000001E-4</v>
      </c>
      <c r="V3051"/>
      <c r="W3051"/>
      <c r="X3051"/>
    </row>
    <row r="3052" spans="1:24" x14ac:dyDescent="0.2">
      <c r="A3052">
        <f t="shared" si="47"/>
        <v>3048</v>
      </c>
      <c r="B3052">
        <v>0.58290816639303533</v>
      </c>
      <c r="C3052">
        <v>2047.9133216066248</v>
      </c>
      <c r="D3052" s="106">
        <v>0.38398119291154631</v>
      </c>
      <c r="E3052" s="106">
        <v>0.63088177716718297</v>
      </c>
      <c r="F3052">
        <v>1</v>
      </c>
      <c r="G3052">
        <v>2024</v>
      </c>
      <c r="H3052" s="88">
        <v>5001165.4925161311</v>
      </c>
      <c r="I3052" s="151">
        <v>231270833226.21948</v>
      </c>
      <c r="J3052" s="106">
        <v>0.58197918135334759</v>
      </c>
      <c r="K3052" s="151">
        <v>4494032993.1259451</v>
      </c>
      <c r="L3052" s="151">
        <v>2675175086.3182001</v>
      </c>
      <c r="M3052" s="151">
        <v>267210678889.7034</v>
      </c>
      <c r="N3052" s="151">
        <v>505650720195.367</v>
      </c>
      <c r="O3052" s="106">
        <v>0.69317313191464647</v>
      </c>
      <c r="P3052" s="106">
        <v>0.49320451062204751</v>
      </c>
      <c r="Q3052" s="88">
        <v>16.488246508450299</v>
      </c>
      <c r="R3052" s="151">
        <v>4688774496862.8408</v>
      </c>
      <c r="S3052" s="171">
        <v>4112.6446765719747</v>
      </c>
      <c r="T3052" s="165">
        <v>4.2604576988951322E-2</v>
      </c>
      <c r="U3052" s="566">
        <v>2.0000000000000001E-4</v>
      </c>
      <c r="V3052"/>
      <c r="W3052"/>
      <c r="X3052"/>
    </row>
    <row r="3053" spans="1:24" x14ac:dyDescent="0.2">
      <c r="A3053">
        <f t="shared" si="47"/>
        <v>3049</v>
      </c>
      <c r="B3053">
        <v>0.50016802448391739</v>
      </c>
      <c r="C3053">
        <v>2504.8885890240986</v>
      </c>
      <c r="D3053" s="106">
        <v>1.0841443415165328</v>
      </c>
      <c r="E3053" s="106">
        <v>0.19064178228076317</v>
      </c>
      <c r="F3053">
        <v>1</v>
      </c>
      <c r="G3053">
        <v>2024</v>
      </c>
      <c r="H3053" s="88">
        <v>37931989.437821686</v>
      </c>
      <c r="I3053" s="151">
        <v>665360112266.73022</v>
      </c>
      <c r="J3053" s="106">
        <v>0.15528279051830507</v>
      </c>
      <c r="K3053" s="151">
        <v>27990668385.630821</v>
      </c>
      <c r="L3053" s="151">
        <v>52288424737.244614</v>
      </c>
      <c r="M3053" s="151">
        <v>522251794436.08923</v>
      </c>
      <c r="N3053" s="151">
        <v>1267890999825.6948</v>
      </c>
      <c r="O3053" s="106">
        <v>0.44400595189050962</v>
      </c>
      <c r="P3053" s="106">
        <v>0.2437266545301833</v>
      </c>
      <c r="Q3053" s="88">
        <v>18.313213201379817</v>
      </c>
      <c r="R3053" s="151">
        <v>6323176590817.4551</v>
      </c>
      <c r="S3053" s="171">
        <v>5545.3550097482439</v>
      </c>
      <c r="T3053" s="165">
        <v>3.8739171560378774E-2</v>
      </c>
      <c r="U3053" s="566">
        <v>2.0000000000000001E-4</v>
      </c>
      <c r="V3053"/>
      <c r="W3053"/>
      <c r="X3053"/>
    </row>
    <row r="3054" spans="1:24" x14ac:dyDescent="0.2">
      <c r="A3054">
        <f t="shared" si="47"/>
        <v>3050</v>
      </c>
      <c r="B3054">
        <v>0.60186458152812106</v>
      </c>
      <c r="C3054">
        <v>4622.4394420604713</v>
      </c>
      <c r="D3054" s="106">
        <v>0.98306870523036372</v>
      </c>
      <c r="E3054" s="106">
        <v>0.25419694951296656</v>
      </c>
      <c r="F3054">
        <v>1</v>
      </c>
      <c r="G3054">
        <v>2024</v>
      </c>
      <c r="H3054" s="88">
        <v>30504838.218199618</v>
      </c>
      <c r="I3054" s="151">
        <v>789448677306.79773</v>
      </c>
      <c r="J3054" s="106">
        <v>0.42100425011218801</v>
      </c>
      <c r="K3054" s="151">
        <v>29148636074.930698</v>
      </c>
      <c r="L3054" s="151">
        <v>13018415134.334583</v>
      </c>
      <c r="M3054" s="151">
        <v>653344602304.19458</v>
      </c>
      <c r="N3054" s="151">
        <v>1484960330820.2576</v>
      </c>
      <c r="O3054" s="106">
        <v>0.58281130100248202</v>
      </c>
      <c r="P3054" s="106">
        <v>0.38628857979951642</v>
      </c>
      <c r="Q3054" s="88">
        <v>16.296286155264042</v>
      </c>
      <c r="R3054" s="151">
        <v>10341368553970.215</v>
      </c>
      <c r="S3054" s="171">
        <v>9056.6608028186911</v>
      </c>
      <c r="T3054" s="165">
        <v>4.4253175687133862E-2</v>
      </c>
      <c r="U3054" s="566">
        <v>2.0000000000000001E-4</v>
      </c>
      <c r="V3054"/>
      <c r="W3054"/>
      <c r="X3054"/>
    </row>
    <row r="3055" spans="1:24" x14ac:dyDescent="0.2">
      <c r="A3055">
        <f t="shared" si="47"/>
        <v>3051</v>
      </c>
      <c r="B3055">
        <v>0.37946078411509171</v>
      </c>
      <c r="C3055">
        <v>2457.422575816001</v>
      </c>
      <c r="D3055" s="106">
        <v>0.813475165090212</v>
      </c>
      <c r="E3055" s="106">
        <v>0.7</v>
      </c>
      <c r="F3055">
        <v>1</v>
      </c>
      <c r="G3055">
        <v>2027</v>
      </c>
      <c r="H3055" s="88">
        <v>18809507.823902193</v>
      </c>
      <c r="I3055" s="151">
        <v>458877849631.54865</v>
      </c>
      <c r="J3055" s="106">
        <v>0.31075617345915951</v>
      </c>
      <c r="K3055" s="151">
        <v>50916372616.292831</v>
      </c>
      <c r="L3055" s="151">
        <v>167362304322.64859</v>
      </c>
      <c r="M3055" s="151">
        <v>0</v>
      </c>
      <c r="N3055" s="151">
        <v>677156526570.49011</v>
      </c>
      <c r="O3055" s="106">
        <v>0.40830879899376527</v>
      </c>
      <c r="P3055" s="106">
        <v>0.26457705017870536</v>
      </c>
      <c r="Q3055" s="88">
        <v>15.287811781620611</v>
      </c>
      <c r="R3055" s="151">
        <v>3103101034402.2754</v>
      </c>
      <c r="S3055" s="171">
        <v>2723.1117388420143</v>
      </c>
      <c r="T3055" s="165">
        <v>4.6320106647139564E-2</v>
      </c>
      <c r="U3055" s="566">
        <v>2.0000000000000001E-4</v>
      </c>
      <c r="V3055"/>
      <c r="W3055"/>
      <c r="X3055"/>
    </row>
    <row r="3056" spans="1:24" x14ac:dyDescent="0.2">
      <c r="A3056">
        <f t="shared" si="47"/>
        <v>3052</v>
      </c>
      <c r="B3056">
        <v>0.54010547053478697</v>
      </c>
      <c r="C3056">
        <v>6447.0033139516927</v>
      </c>
      <c r="D3056" s="106">
        <v>1.078969430533657</v>
      </c>
      <c r="E3056" s="106">
        <v>0.4760814578952326</v>
      </c>
      <c r="F3056">
        <v>1</v>
      </c>
      <c r="G3056">
        <v>2022</v>
      </c>
      <c r="H3056" s="88">
        <v>36484234.808702022</v>
      </c>
      <c r="I3056" s="151">
        <v>859213227513.44043</v>
      </c>
      <c r="J3056" s="106">
        <v>0.39522878239114689</v>
      </c>
      <c r="K3056" s="151">
        <v>16310228746.047596</v>
      </c>
      <c r="L3056" s="151">
        <v>0</v>
      </c>
      <c r="M3056" s="151">
        <v>1043851894195.4183</v>
      </c>
      <c r="N3056" s="151">
        <v>1919375350454.9065</v>
      </c>
      <c r="O3056" s="106">
        <v>0.61200500089908638</v>
      </c>
      <c r="P3056" s="106">
        <v>0.4361359657881082</v>
      </c>
      <c r="Q3056" s="88">
        <v>17.187618419520351</v>
      </c>
      <c r="R3056" s="151">
        <v>15859559727575.684</v>
      </c>
      <c r="S3056" s="171">
        <v>13889.583174483896</v>
      </c>
      <c r="T3056" s="165">
        <v>4.2154661699789826E-2</v>
      </c>
      <c r="U3056" s="566">
        <v>2.0000000000000001E-4</v>
      </c>
      <c r="V3056"/>
      <c r="W3056"/>
      <c r="X3056"/>
    </row>
    <row r="3057" spans="1:24" x14ac:dyDescent="0.2">
      <c r="A3057">
        <f t="shared" si="47"/>
        <v>3053</v>
      </c>
      <c r="B3057">
        <v>0.56608138052675139</v>
      </c>
      <c r="C3057">
        <v>7771.9686956248861</v>
      </c>
      <c r="D3057" s="106">
        <v>1.4182238765179898</v>
      </c>
      <c r="E3057" s="106">
        <v>0.35004058183053044</v>
      </c>
      <c r="F3057">
        <v>1</v>
      </c>
      <c r="G3057">
        <v>2025</v>
      </c>
      <c r="H3057" s="88">
        <v>44617103.146077529</v>
      </c>
      <c r="I3057" s="151">
        <v>720266543108.93176</v>
      </c>
      <c r="J3057" s="106">
        <v>0.14854985557064981</v>
      </c>
      <c r="K3057" s="151">
        <v>53065860921.197922</v>
      </c>
      <c r="L3057" s="151">
        <v>148780967717.53458</v>
      </c>
      <c r="M3057" s="151">
        <v>284890357917.39215</v>
      </c>
      <c r="N3057" s="151">
        <v>1207003729665.0564</v>
      </c>
      <c r="O3057" s="106">
        <v>0.3760821448208041</v>
      </c>
      <c r="P3057" s="106">
        <v>0.15899787528745932</v>
      </c>
      <c r="Q3057" s="88">
        <v>16.834939196505637</v>
      </c>
      <c r="R3057" s="151">
        <v>3411518424351.6396</v>
      </c>
      <c r="S3057" s="171">
        <v>2991.0547974153628</v>
      </c>
      <c r="T3057" s="165">
        <v>4.5879584431120127E-2</v>
      </c>
      <c r="U3057" s="566">
        <v>2.0000000000000001E-4</v>
      </c>
      <c r="V3057"/>
      <c r="W3057"/>
      <c r="X3057"/>
    </row>
    <row r="3058" spans="1:24" x14ac:dyDescent="0.2">
      <c r="A3058">
        <f t="shared" si="47"/>
        <v>3054</v>
      </c>
      <c r="B3058">
        <v>0.65293477870997285</v>
      </c>
      <c r="C3058">
        <v>4205.4592060510849</v>
      </c>
      <c r="D3058" s="106">
        <v>0.40351269676851881</v>
      </c>
      <c r="E3058" s="106">
        <v>0.51720014431291372</v>
      </c>
      <c r="F3058">
        <v>1</v>
      </c>
      <c r="G3058">
        <v>2024</v>
      </c>
      <c r="H3058" s="88">
        <v>5368404.7805628572</v>
      </c>
      <c r="I3058" s="151">
        <v>213094844215.28238</v>
      </c>
      <c r="J3058" s="106">
        <v>0.41496723476587671</v>
      </c>
      <c r="K3058" s="151">
        <v>8859340448.1895142</v>
      </c>
      <c r="L3058" s="151">
        <v>9033998294.6250248</v>
      </c>
      <c r="M3058" s="151">
        <v>182688415054.34732</v>
      </c>
      <c r="N3058" s="151">
        <v>413676598012.44427</v>
      </c>
      <c r="O3058" s="106">
        <v>0.58452740640355216</v>
      </c>
      <c r="P3058" s="106">
        <v>0.41720377791273233</v>
      </c>
      <c r="Q3058" s="88">
        <v>16.529865449068296</v>
      </c>
      <c r="R3058" s="151">
        <v>3348594247350.5205</v>
      </c>
      <c r="S3058" s="171">
        <v>2936.9314401210167</v>
      </c>
      <c r="T3058" s="165">
        <v>4.1283726123322491E-2</v>
      </c>
      <c r="U3058" s="566">
        <v>2.0000000000000001E-4</v>
      </c>
      <c r="V3058"/>
      <c r="W3058"/>
      <c r="X3058"/>
    </row>
    <row r="3059" spans="1:24" x14ac:dyDescent="0.2">
      <c r="A3059">
        <f t="shared" si="47"/>
        <v>3055</v>
      </c>
      <c r="B3059">
        <v>0.59321349508178456</v>
      </c>
      <c r="C3059">
        <v>1500</v>
      </c>
      <c r="D3059" s="106">
        <v>0.7434863100997543</v>
      </c>
      <c r="E3059" s="106">
        <v>0.57772867593318455</v>
      </c>
      <c r="F3059">
        <v>1</v>
      </c>
      <c r="G3059">
        <v>2022</v>
      </c>
      <c r="H3059" s="88">
        <v>15861361.760948757</v>
      </c>
      <c r="I3059" s="151">
        <v>420456806101.52325</v>
      </c>
      <c r="J3059" s="106">
        <v>0.36322914343846313</v>
      </c>
      <c r="K3059" s="151">
        <v>15689360154.284771</v>
      </c>
      <c r="L3059" s="151">
        <v>0</v>
      </c>
      <c r="M3059" s="151">
        <v>478554873125.46198</v>
      </c>
      <c r="N3059" s="151">
        <v>914701039381.27002</v>
      </c>
      <c r="O3059" s="106">
        <v>0.58550940796543771</v>
      </c>
      <c r="P3059" s="106">
        <v>0.38077556126570894</v>
      </c>
      <c r="Q3059" s="88">
        <v>17.436089110914136</v>
      </c>
      <c r="R3059" s="151">
        <v>6785278234621.1299</v>
      </c>
      <c r="S3059" s="171">
        <v>5948.2403047679982</v>
      </c>
      <c r="T3059" s="165">
        <v>4.1062989751044068E-2</v>
      </c>
      <c r="U3059" s="566">
        <v>2.0000000000000001E-4</v>
      </c>
      <c r="V3059"/>
      <c r="W3059"/>
      <c r="X3059"/>
    </row>
    <row r="3060" spans="1:24" x14ac:dyDescent="0.2">
      <c r="A3060">
        <f t="shared" si="47"/>
        <v>3056</v>
      </c>
      <c r="B3060">
        <v>0.62579238380555446</v>
      </c>
      <c r="C3060">
        <v>3422.0017785256869</v>
      </c>
      <c r="D3060" s="106">
        <v>0.69827770025651215</v>
      </c>
      <c r="E3060" s="106">
        <v>0.49346122829790606</v>
      </c>
      <c r="F3060">
        <v>1</v>
      </c>
      <c r="G3060">
        <v>2024</v>
      </c>
      <c r="H3060" s="88">
        <v>13414475.438686837</v>
      </c>
      <c r="I3060" s="151">
        <v>477992964511.82635</v>
      </c>
      <c r="J3060" s="106">
        <v>0.51651327343345521</v>
      </c>
      <c r="K3060" s="151">
        <v>15266138814.388294</v>
      </c>
      <c r="L3060" s="151">
        <v>24942130159.075806</v>
      </c>
      <c r="M3060" s="151">
        <v>342384613805.66272</v>
      </c>
      <c r="N3060" s="151">
        <v>860585847290.95325</v>
      </c>
      <c r="O3060" s="106">
        <v>0.62835231098930044</v>
      </c>
      <c r="P3060" s="106">
        <v>0.38005975067412295</v>
      </c>
      <c r="Q3060" s="88">
        <v>15.343148154569445</v>
      </c>
      <c r="R3060" s="151">
        <v>5779600201824.5635</v>
      </c>
      <c r="S3060" s="171">
        <v>5067.6402671284432</v>
      </c>
      <c r="T3060" s="165">
        <v>4.5236532317925897E-2</v>
      </c>
      <c r="U3060" s="566">
        <v>2.0000000000000001E-4</v>
      </c>
      <c r="V3060"/>
      <c r="W3060"/>
      <c r="X3060"/>
    </row>
    <row r="3061" spans="1:24" x14ac:dyDescent="0.2">
      <c r="A3061">
        <f t="shared" si="47"/>
        <v>3057</v>
      </c>
      <c r="B3061">
        <v>0.31870683979452985</v>
      </c>
      <c r="C3061">
        <v>5903.9203197958359</v>
      </c>
      <c r="D3061" s="106">
        <v>0.80353443247174938</v>
      </c>
      <c r="E3061" s="106">
        <v>0.20895611792649479</v>
      </c>
      <c r="F3061">
        <v>1</v>
      </c>
      <c r="G3061">
        <v>2025</v>
      </c>
      <c r="H3061" s="88">
        <v>18041731.057697378</v>
      </c>
      <c r="I3061" s="151">
        <v>522919458854.0473</v>
      </c>
      <c r="J3061" s="106">
        <v>0.31870683979452985</v>
      </c>
      <c r="K3061" s="151">
        <v>7650832686.4501724</v>
      </c>
      <c r="L3061" s="151">
        <v>8366098819.1573629</v>
      </c>
      <c r="M3061" s="151">
        <v>159846322265.8479</v>
      </c>
      <c r="N3061" s="151">
        <v>698782712625.50281</v>
      </c>
      <c r="O3061" s="106">
        <v>0.4310752679250664</v>
      </c>
      <c r="P3061" s="106">
        <v>0.25368295899032134</v>
      </c>
      <c r="Q3061" s="88">
        <v>15.656833485115037</v>
      </c>
      <c r="R3061" s="151">
        <v>3060211236033.5723</v>
      </c>
      <c r="S3061" s="171">
        <v>2680.6846434853974</v>
      </c>
      <c r="T3061" s="165">
        <v>4.5954508641195699E-2</v>
      </c>
      <c r="U3061" s="566">
        <v>2.0000000000000001E-4</v>
      </c>
      <c r="V3061"/>
      <c r="W3061"/>
      <c r="X3061"/>
    </row>
    <row r="3062" spans="1:24" x14ac:dyDescent="0.2">
      <c r="A3062">
        <f t="shared" si="47"/>
        <v>3058</v>
      </c>
      <c r="B3062">
        <v>0.53233831574934665</v>
      </c>
      <c r="C3062">
        <v>6127.9415525630666</v>
      </c>
      <c r="D3062" s="106">
        <v>0.64602067790004114</v>
      </c>
      <c r="E3062" s="106">
        <v>0.60782722025161384</v>
      </c>
      <c r="F3062">
        <v>1</v>
      </c>
      <c r="G3062">
        <v>2024</v>
      </c>
      <c r="H3062" s="88">
        <v>11483605.300612995</v>
      </c>
      <c r="I3062" s="151">
        <v>389752761977.29834</v>
      </c>
      <c r="J3062" s="106">
        <v>0.4122198488843769</v>
      </c>
      <c r="K3062" s="151">
        <v>14835401561.891415</v>
      </c>
      <c r="L3062" s="151">
        <v>16290141765.931648</v>
      </c>
      <c r="M3062" s="151">
        <v>219620337966.84644</v>
      </c>
      <c r="N3062" s="151">
        <v>640498643271.96777</v>
      </c>
      <c r="O3062" s="106">
        <v>0.54550030995524601</v>
      </c>
      <c r="P3062" s="106">
        <v>0.3999083796591596</v>
      </c>
      <c r="Q3062" s="88">
        <v>16.108059420306073</v>
      </c>
      <c r="R3062" s="151">
        <v>5028515463784.2988</v>
      </c>
      <c r="S3062" s="171">
        <v>4409.1667787601928</v>
      </c>
      <c r="T3062" s="165">
        <v>4.0716100191175449E-2</v>
      </c>
      <c r="U3062" s="566">
        <v>2.0000000000000001E-4</v>
      </c>
      <c r="V3062"/>
      <c r="W3062"/>
      <c r="X3062"/>
    </row>
    <row r="3063" spans="1:24" x14ac:dyDescent="0.2">
      <c r="A3063">
        <f t="shared" si="47"/>
        <v>3059</v>
      </c>
      <c r="B3063">
        <v>0.43034223232107061</v>
      </c>
      <c r="C3063">
        <v>3129.6202464487064</v>
      </c>
      <c r="D3063" s="106">
        <v>0.40901652890405149</v>
      </c>
      <c r="E3063" s="106">
        <v>0.25780556315923664</v>
      </c>
      <c r="F3063">
        <v>1</v>
      </c>
      <c r="G3063">
        <v>2023</v>
      </c>
      <c r="H3063" s="88">
        <v>5357008.3406779533</v>
      </c>
      <c r="I3063" s="151">
        <v>186431759950.90408</v>
      </c>
      <c r="J3063" s="106">
        <v>0.36816294090308632</v>
      </c>
      <c r="K3063" s="151">
        <v>3581291755.3020582</v>
      </c>
      <c r="L3063" s="151">
        <v>0</v>
      </c>
      <c r="M3063" s="151">
        <v>126055754851.63174</v>
      </c>
      <c r="N3063" s="151">
        <v>316068806557.83789</v>
      </c>
      <c r="O3063" s="106">
        <v>0.5362182707883093</v>
      </c>
      <c r="P3063" s="106">
        <v>0.39252358965748685</v>
      </c>
      <c r="Q3063" s="88">
        <v>16.68647697860408</v>
      </c>
      <c r="R3063" s="151">
        <v>2471340334073.7402</v>
      </c>
      <c r="S3063" s="171">
        <v>2166.0713545330482</v>
      </c>
      <c r="T3063" s="165">
        <v>4.0338598689935307E-2</v>
      </c>
      <c r="U3063" s="566">
        <v>2.0000000000000001E-4</v>
      </c>
      <c r="V3063"/>
      <c r="W3063"/>
      <c r="X3063"/>
    </row>
    <row r="3064" spans="1:24" x14ac:dyDescent="0.2">
      <c r="A3064">
        <f t="shared" si="47"/>
        <v>3060</v>
      </c>
      <c r="B3064">
        <v>0.62588094946599704</v>
      </c>
      <c r="C3064">
        <v>6638.8804472723132</v>
      </c>
      <c r="D3064" s="106">
        <v>1.0610161518944163</v>
      </c>
      <c r="E3064" s="106">
        <v>0.57057946707208274</v>
      </c>
      <c r="F3064">
        <v>1</v>
      </c>
      <c r="G3064">
        <v>2025</v>
      </c>
      <c r="H3064" s="88">
        <v>35484545.672087096</v>
      </c>
      <c r="I3064" s="151">
        <v>903205368560.08667</v>
      </c>
      <c r="J3064" s="106">
        <v>0.41228406775449356</v>
      </c>
      <c r="K3064" s="151">
        <v>34973450600.506203</v>
      </c>
      <c r="L3064" s="151">
        <v>23346586872.258423</v>
      </c>
      <c r="M3064" s="151">
        <v>326353865845.43042</v>
      </c>
      <c r="N3064" s="151">
        <v>1287879271878.2815</v>
      </c>
      <c r="O3064" s="106">
        <v>0.50636543329927453</v>
      </c>
      <c r="P3064" s="106">
        <v>0.35950491543392415</v>
      </c>
      <c r="Q3064" s="88">
        <v>15.21407840476021</v>
      </c>
      <c r="R3064" s="151">
        <v>7857936326876.0166</v>
      </c>
      <c r="S3064" s="171">
        <v>6889.0640581377411</v>
      </c>
      <c r="T3064" s="165">
        <v>4.7038912080572627E-2</v>
      </c>
      <c r="U3064" s="566">
        <v>2.0000000000000001E-4</v>
      </c>
      <c r="V3064"/>
      <c r="W3064"/>
      <c r="X3064"/>
    </row>
    <row r="3065" spans="1:24" x14ac:dyDescent="0.2">
      <c r="A3065">
        <f t="shared" si="47"/>
        <v>3061</v>
      </c>
      <c r="B3065">
        <v>0.51046518074607461</v>
      </c>
      <c r="C3065">
        <v>2263.9017720048319</v>
      </c>
      <c r="D3065" s="106">
        <v>0.84231621602629003</v>
      </c>
      <c r="E3065" s="106">
        <v>0.42586973121650828</v>
      </c>
      <c r="F3065">
        <v>1</v>
      </c>
      <c r="G3065">
        <v>2025</v>
      </c>
      <c r="H3065" s="88">
        <v>20334719.727294255</v>
      </c>
      <c r="I3065" s="151">
        <v>703672112349.86389</v>
      </c>
      <c r="J3065" s="106">
        <v>0.45682741544059258</v>
      </c>
      <c r="K3065" s="151">
        <v>20877717354.578041</v>
      </c>
      <c r="L3065" s="151">
        <v>13442918189.262653</v>
      </c>
      <c r="M3065" s="151">
        <v>208913240567.46024</v>
      </c>
      <c r="N3065" s="151">
        <v>946905988461.16479</v>
      </c>
      <c r="O3065" s="106">
        <v>0.52734024865475682</v>
      </c>
      <c r="P3065" s="106">
        <v>0.33894941380084553</v>
      </c>
      <c r="Q3065" s="88">
        <v>14.557048439209021</v>
      </c>
      <c r="R3065" s="151">
        <v>5425060585417.6719</v>
      </c>
      <c r="S3065" s="171">
        <v>4757.8012476974491</v>
      </c>
      <c r="T3065" s="165">
        <v>4.6971356345854906E-2</v>
      </c>
      <c r="U3065" s="566">
        <v>2.0000000000000001E-4</v>
      </c>
      <c r="V3065"/>
      <c r="W3065"/>
      <c r="X3065"/>
    </row>
    <row r="3066" spans="1:24" x14ac:dyDescent="0.2">
      <c r="A3066">
        <f t="shared" si="47"/>
        <v>3062</v>
      </c>
      <c r="B3066">
        <v>0.45755150179358994</v>
      </c>
      <c r="C3066">
        <v>3335.2297815408001</v>
      </c>
      <c r="D3066" s="106">
        <v>0.95293016457235791</v>
      </c>
      <c r="E3066" s="106">
        <v>0.50257884039723455</v>
      </c>
      <c r="F3066">
        <v>1</v>
      </c>
      <c r="G3066">
        <v>2024</v>
      </c>
      <c r="H3066" s="88">
        <v>28171330.436820477</v>
      </c>
      <c r="I3066" s="151">
        <v>667223257299.81702</v>
      </c>
      <c r="J3066" s="106">
        <v>0.23235542293085221</v>
      </c>
      <c r="K3066" s="151">
        <v>15279001824.780001</v>
      </c>
      <c r="L3066" s="151">
        <v>6363219119.5447702</v>
      </c>
      <c r="M3066" s="151">
        <v>635192928601.07922</v>
      </c>
      <c r="N3066" s="151">
        <v>1324058406845.2209</v>
      </c>
      <c r="O3066" s="106">
        <v>0.50471932118763319</v>
      </c>
      <c r="P3066" s="106">
        <v>0.3159323582380878</v>
      </c>
      <c r="Q3066" s="88">
        <v>18.032246262999237</v>
      </c>
      <c r="R3066" s="151">
        <v>8415243335546.0928</v>
      </c>
      <c r="S3066" s="171">
        <v>7380.653070848115</v>
      </c>
      <c r="T3066" s="165">
        <v>3.9329714852595468E-2</v>
      </c>
      <c r="U3066" s="566">
        <v>2.0000000000000001E-4</v>
      </c>
      <c r="V3066"/>
      <c r="W3066"/>
      <c r="X3066"/>
    </row>
    <row r="3067" spans="1:24" x14ac:dyDescent="0.2">
      <c r="A3067">
        <f t="shared" si="47"/>
        <v>3063</v>
      </c>
      <c r="B3067">
        <v>0.46600391385218953</v>
      </c>
      <c r="C3067">
        <v>1500</v>
      </c>
      <c r="D3067" s="106">
        <v>0.69574927256810881</v>
      </c>
      <c r="E3067" s="106">
        <v>0.67686256965593794</v>
      </c>
      <c r="F3067">
        <v>1</v>
      </c>
      <c r="G3067">
        <v>2025</v>
      </c>
      <c r="H3067" s="88">
        <v>13446839.002574241</v>
      </c>
      <c r="I3067" s="151">
        <v>352813916216.78394</v>
      </c>
      <c r="J3067" s="106">
        <v>0.28557107643282065</v>
      </c>
      <c r="K3067" s="151">
        <v>36520836021.999161</v>
      </c>
      <c r="L3067" s="151">
        <v>112052545064.37344</v>
      </c>
      <c r="M3067" s="151">
        <v>70769069161.73938</v>
      </c>
      <c r="N3067" s="151">
        <v>572156366464.896</v>
      </c>
      <c r="O3067" s="106">
        <v>0.43171894204650318</v>
      </c>
      <c r="P3067" s="106">
        <v>0.32370259073102364</v>
      </c>
      <c r="Q3067" s="88">
        <v>16.609908807945544</v>
      </c>
      <c r="R3067" s="151">
        <v>3622272721681.2549</v>
      </c>
      <c r="S3067" s="171">
        <v>3176.7054726787205</v>
      </c>
      <c r="T3067" s="165">
        <v>4.0871717521368804E-2</v>
      </c>
      <c r="U3067" s="566">
        <v>2.0000000000000001E-4</v>
      </c>
      <c r="V3067"/>
      <c r="W3067"/>
      <c r="X3067"/>
    </row>
    <row r="3068" spans="1:24" x14ac:dyDescent="0.2">
      <c r="A3068">
        <f t="shared" si="47"/>
        <v>3064</v>
      </c>
      <c r="B3068">
        <v>0.49583185555767195</v>
      </c>
      <c r="C3068">
        <v>6795.2648833361582</v>
      </c>
      <c r="D3068" s="106">
        <v>0.98690545514162054</v>
      </c>
      <c r="E3068" s="106">
        <v>0.493079195960135</v>
      </c>
      <c r="F3068">
        <v>1</v>
      </c>
      <c r="G3068">
        <v>2023</v>
      </c>
      <c r="H3068" s="88">
        <v>29873626.42763669</v>
      </c>
      <c r="I3068" s="151">
        <v>728399478370.13123</v>
      </c>
      <c r="J3068" s="106">
        <v>0.37041123946190335</v>
      </c>
      <c r="K3068" s="151">
        <v>38738178486.707573</v>
      </c>
      <c r="L3068" s="151">
        <v>86787455183.501297</v>
      </c>
      <c r="M3068" s="151">
        <v>516824729328.17676</v>
      </c>
      <c r="N3068" s="151">
        <v>1370749841368.5168</v>
      </c>
      <c r="O3068" s="106">
        <v>0.54911339655115754</v>
      </c>
      <c r="P3068" s="106">
        <v>0.39730292850954591</v>
      </c>
      <c r="Q3068" s="88">
        <v>16.662301366481607</v>
      </c>
      <c r="R3068" s="151">
        <v>9951093299042.3965</v>
      </c>
      <c r="S3068" s="171">
        <v>8723.0106046751353</v>
      </c>
      <c r="T3068" s="165">
        <v>4.3858880093633659E-2</v>
      </c>
      <c r="U3068" s="566">
        <v>2.0000000000000001E-4</v>
      </c>
      <c r="V3068"/>
      <c r="W3068"/>
      <c r="X3068"/>
    </row>
    <row r="3069" spans="1:24" x14ac:dyDescent="0.2">
      <c r="A3069">
        <f t="shared" si="47"/>
        <v>3065</v>
      </c>
      <c r="B3069">
        <v>0.53091751271276166</v>
      </c>
      <c r="C3069">
        <v>1500</v>
      </c>
      <c r="D3069" s="106">
        <v>1.0060420336175613</v>
      </c>
      <c r="E3069" s="106">
        <v>0.20017122049085376</v>
      </c>
      <c r="F3069">
        <v>1</v>
      </c>
      <c r="G3069">
        <v>2022</v>
      </c>
      <c r="H3069" s="88">
        <v>32168588.82859036</v>
      </c>
      <c r="I3069" s="151">
        <v>517779508713.26178</v>
      </c>
      <c r="J3069" s="106">
        <v>-9.3223687075012496E-2</v>
      </c>
      <c r="K3069" s="151">
        <v>5579854142.6779871</v>
      </c>
      <c r="L3069" s="151">
        <v>0</v>
      </c>
      <c r="M3069" s="151">
        <v>1271932934499.2678</v>
      </c>
      <c r="N3069" s="151">
        <v>1795292297355.2075</v>
      </c>
      <c r="O3069" s="106">
        <v>0.53989928778349749</v>
      </c>
      <c r="P3069" s="106">
        <v>0.21110038467166622</v>
      </c>
      <c r="Q3069" s="88">
        <v>24.852145966228267</v>
      </c>
      <c r="R3069" s="151">
        <v>10288526526352.52</v>
      </c>
      <c r="S3069" s="171">
        <v>9025.9634256094905</v>
      </c>
      <c r="T3069" s="165">
        <v>2.9384416700797698E-2</v>
      </c>
      <c r="U3069" s="566">
        <v>2.0000000000000001E-4</v>
      </c>
      <c r="V3069"/>
      <c r="W3069"/>
      <c r="X3069"/>
    </row>
    <row r="3070" spans="1:24" x14ac:dyDescent="0.2">
      <c r="A3070">
        <f t="shared" si="47"/>
        <v>3066</v>
      </c>
      <c r="B3070">
        <v>0.60471012201595731</v>
      </c>
      <c r="C3070">
        <v>2712.3066011062301</v>
      </c>
      <c r="D3070" s="106">
        <v>0.70513681376765835</v>
      </c>
      <c r="E3070" s="106">
        <v>0.51607158594082647</v>
      </c>
      <c r="F3070">
        <v>1</v>
      </c>
      <c r="G3070">
        <v>2023</v>
      </c>
      <c r="H3070" s="88">
        <v>13425599.170284303</v>
      </c>
      <c r="I3070" s="151">
        <v>363283868461.4176</v>
      </c>
      <c r="J3070" s="106">
        <v>0.31053394946277124</v>
      </c>
      <c r="K3070" s="151">
        <v>8851618129.9144745</v>
      </c>
      <c r="L3070" s="151">
        <v>0</v>
      </c>
      <c r="M3070" s="151">
        <v>351009898085.71039</v>
      </c>
      <c r="N3070" s="151">
        <v>723145384677.04236</v>
      </c>
      <c r="O3070" s="106">
        <v>0.54431640062778985</v>
      </c>
      <c r="P3070" s="106">
        <v>0.37391680826997276</v>
      </c>
      <c r="Q3070" s="88">
        <v>17.442314746951315</v>
      </c>
      <c r="R3070" s="151">
        <v>5366246848758.1904</v>
      </c>
      <c r="S3070" s="171">
        <v>4706.5352966045311</v>
      </c>
      <c r="T3070" s="165">
        <v>4.0248685125248082E-2</v>
      </c>
      <c r="U3070" s="566">
        <v>2.0000000000000001E-4</v>
      </c>
      <c r="V3070"/>
      <c r="W3070"/>
      <c r="X3070"/>
    </row>
    <row r="3071" spans="1:24" x14ac:dyDescent="0.2">
      <c r="A3071">
        <f t="shared" si="47"/>
        <v>3067</v>
      </c>
      <c r="B3071">
        <v>0.52593131453379605</v>
      </c>
      <c r="C3071">
        <v>9418.0234247235603</v>
      </c>
      <c r="D3071" s="106">
        <v>1.3555731659427672</v>
      </c>
      <c r="E3071" s="106">
        <v>0.56978936009604253</v>
      </c>
      <c r="F3071">
        <v>1</v>
      </c>
      <c r="G3071">
        <v>2026</v>
      </c>
      <c r="H3071" s="88">
        <v>57869360.086408302</v>
      </c>
      <c r="I3071" s="151">
        <v>865000048852.84521</v>
      </c>
      <c r="J3071" s="106">
        <v>9.1871332972658482E-2</v>
      </c>
      <c r="K3071" s="151">
        <v>41936566812.770187</v>
      </c>
      <c r="L3071" s="151">
        <v>129285345315.87108</v>
      </c>
      <c r="M3071" s="151">
        <v>225948390357.65842</v>
      </c>
      <c r="N3071" s="151">
        <v>1262170351339.145</v>
      </c>
      <c r="O3071" s="106">
        <v>0.28811934590486588</v>
      </c>
      <c r="P3071" s="106">
        <v>0.1802364337946033</v>
      </c>
      <c r="Q3071" s="88">
        <v>19.759176584350431</v>
      </c>
      <c r="R3071" s="151">
        <v>4657016234658.7861</v>
      </c>
      <c r="S3071" s="171">
        <v>4083.7678804327138</v>
      </c>
      <c r="T3071" s="165">
        <v>3.6693200108533955E-2</v>
      </c>
      <c r="U3071" s="566">
        <v>2.0000000000000001E-4</v>
      </c>
      <c r="V3071"/>
      <c r="W3071"/>
      <c r="X3071"/>
    </row>
    <row r="3072" spans="1:24" x14ac:dyDescent="0.2">
      <c r="A3072">
        <f t="shared" si="47"/>
        <v>3068</v>
      </c>
      <c r="B3072">
        <v>0.74210863215397738</v>
      </c>
      <c r="C3072">
        <v>6083.2741481198009</v>
      </c>
      <c r="D3072" s="106">
        <v>0.20365064206027983</v>
      </c>
      <c r="E3072" s="106">
        <v>0.36934169937279426</v>
      </c>
      <c r="F3072">
        <v>1</v>
      </c>
      <c r="G3072">
        <v>2023</v>
      </c>
      <c r="H3072" s="88">
        <v>2479467.8828832069</v>
      </c>
      <c r="I3072" s="151">
        <v>144730552365.79364</v>
      </c>
      <c r="J3072" s="106">
        <v>0.59909041463535695</v>
      </c>
      <c r="K3072" s="151">
        <v>7738462950.1115799</v>
      </c>
      <c r="L3072" s="151">
        <v>0</v>
      </c>
      <c r="M3072" s="151">
        <v>233969954230.58319</v>
      </c>
      <c r="N3072" s="151">
        <v>386438969546.4884</v>
      </c>
      <c r="O3072" s="106">
        <v>0.70873455214186454</v>
      </c>
      <c r="P3072" s="106">
        <v>0.49849154421329311</v>
      </c>
      <c r="Q3072" s="88">
        <v>16.718299131789422</v>
      </c>
      <c r="R3072" s="151">
        <v>3700879788071.2412</v>
      </c>
      <c r="S3072" s="171">
        <v>3244.7999538956178</v>
      </c>
      <c r="T3072" s="165">
        <v>4.1713421039506586E-2</v>
      </c>
      <c r="U3072" s="566">
        <v>2.0000000000000001E-4</v>
      </c>
      <c r="V3072"/>
      <c r="W3072"/>
      <c r="X3072"/>
    </row>
    <row r="3073" spans="1:24" x14ac:dyDescent="0.2">
      <c r="A3073">
        <f t="shared" si="47"/>
        <v>3069</v>
      </c>
      <c r="B3073">
        <v>0.46233488043862675</v>
      </c>
      <c r="C3073">
        <v>1500</v>
      </c>
      <c r="D3073" s="106">
        <v>0.92428959706939984</v>
      </c>
      <c r="E3073" s="106">
        <v>0.7</v>
      </c>
      <c r="F3073">
        <v>1</v>
      </c>
      <c r="G3073">
        <v>2024</v>
      </c>
      <c r="H3073" s="88">
        <v>24037433.231886521</v>
      </c>
      <c r="I3073" s="151">
        <v>660505469561.57007</v>
      </c>
      <c r="J3073" s="106">
        <v>0.33925702886567422</v>
      </c>
      <c r="K3073" s="151">
        <v>43078813519.348862</v>
      </c>
      <c r="L3073" s="151">
        <v>21108247133.647747</v>
      </c>
      <c r="M3073" s="151">
        <v>292097073708.00299</v>
      </c>
      <c r="N3073" s="151">
        <v>1016789603922.5697</v>
      </c>
      <c r="O3073" s="106">
        <v>0.46680786073659636</v>
      </c>
      <c r="P3073" s="106">
        <v>0.29456017711621491</v>
      </c>
      <c r="Q3073" s="88">
        <v>15.724270504432733</v>
      </c>
      <c r="R3073" s="151">
        <v>5426938537833.0146</v>
      </c>
      <c r="S3073" s="171">
        <v>4760.1760952479835</v>
      </c>
      <c r="T3073" s="165">
        <v>4.4224856426539512E-2</v>
      </c>
      <c r="U3073" s="566">
        <v>2.0000000000000001E-4</v>
      </c>
      <c r="V3073"/>
      <c r="W3073"/>
      <c r="X3073"/>
    </row>
    <row r="3074" spans="1:24" x14ac:dyDescent="0.2">
      <c r="A3074">
        <f t="shared" si="47"/>
        <v>3070</v>
      </c>
      <c r="B3074">
        <v>0.4924153119060069</v>
      </c>
      <c r="C3074">
        <v>4874.0422885338485</v>
      </c>
      <c r="D3074" s="106">
        <v>0.30813096025433517</v>
      </c>
      <c r="E3074" s="106">
        <v>0.60117567417481599</v>
      </c>
      <c r="F3074">
        <v>1</v>
      </c>
      <c r="G3074">
        <v>2024</v>
      </c>
      <c r="H3074" s="88">
        <v>3534433.5068228529</v>
      </c>
      <c r="I3074" s="151">
        <v>206358701324.60684</v>
      </c>
      <c r="J3074" s="106">
        <v>0.49241531190600685</v>
      </c>
      <c r="K3074" s="151">
        <v>8756283738.0610561</v>
      </c>
      <c r="L3074" s="151">
        <v>8505657260.3377619</v>
      </c>
      <c r="M3074" s="151">
        <v>105197542388.03021</v>
      </c>
      <c r="N3074" s="151">
        <v>328818184711.03589</v>
      </c>
      <c r="O3074" s="106">
        <v>0.58566330254880783</v>
      </c>
      <c r="P3074" s="106">
        <v>0.41963649250237872</v>
      </c>
      <c r="Q3074" s="88">
        <v>15.361885229281876</v>
      </c>
      <c r="R3074" s="151">
        <v>2520480278381.749</v>
      </c>
      <c r="S3074" s="171">
        <v>2212.4629347312216</v>
      </c>
      <c r="T3074" s="165">
        <v>4.381053424256471E-2</v>
      </c>
      <c r="U3074" s="566">
        <v>2.0000000000000001E-4</v>
      </c>
      <c r="V3074"/>
      <c r="W3074"/>
      <c r="X3074"/>
    </row>
    <row r="3075" spans="1:24" x14ac:dyDescent="0.2">
      <c r="A3075">
        <f t="shared" si="47"/>
        <v>3071</v>
      </c>
      <c r="B3075">
        <v>0.51357193611776952</v>
      </c>
      <c r="C3075">
        <v>5146.5667566779166</v>
      </c>
      <c r="D3075" s="106">
        <v>0.37713142610403566</v>
      </c>
      <c r="E3075" s="106">
        <v>0.39267733953548151</v>
      </c>
      <c r="F3075">
        <v>1</v>
      </c>
      <c r="G3075">
        <v>2024</v>
      </c>
      <c r="H3075" s="88">
        <v>4823193.2584560709</v>
      </c>
      <c r="I3075" s="151">
        <v>189155900098.21674</v>
      </c>
      <c r="J3075" s="106">
        <v>0.46141402732567505</v>
      </c>
      <c r="K3075" s="151">
        <v>18059435678.101143</v>
      </c>
      <c r="L3075" s="151">
        <v>23679139190.625183</v>
      </c>
      <c r="M3075" s="151">
        <v>158823910192.40479</v>
      </c>
      <c r="N3075" s="151">
        <v>389718385159.34784</v>
      </c>
      <c r="O3075" s="106">
        <v>0.59859024887360945</v>
      </c>
      <c r="P3075" s="106">
        <v>0.48143467643327592</v>
      </c>
      <c r="Q3075" s="88">
        <v>16.643643744424587</v>
      </c>
      <c r="R3075" s="151">
        <v>3558401395928.7266</v>
      </c>
      <c r="S3075" s="171">
        <v>3122.2178789738605</v>
      </c>
      <c r="T3075" s="165">
        <v>4.2184399939965915E-2</v>
      </c>
      <c r="U3075" s="566">
        <v>2.0000000000000001E-4</v>
      </c>
      <c r="V3075"/>
      <c r="W3075"/>
      <c r="X3075"/>
    </row>
    <row r="3076" spans="1:24" x14ac:dyDescent="0.2">
      <c r="A3076">
        <f t="shared" si="47"/>
        <v>3072</v>
      </c>
      <c r="B3076">
        <v>0.59168873591822146</v>
      </c>
      <c r="C3076">
        <v>4835.4264966189066</v>
      </c>
      <c r="D3076" s="106">
        <v>0.81818087613893742</v>
      </c>
      <c r="E3076" s="106">
        <v>0.42190834846743602</v>
      </c>
      <c r="F3076">
        <v>1</v>
      </c>
      <c r="G3076">
        <v>2025</v>
      </c>
      <c r="H3076" s="88">
        <v>19461129.968425874</v>
      </c>
      <c r="I3076" s="151">
        <v>531410265607.45056</v>
      </c>
      <c r="J3076" s="106">
        <v>0.4165950924738826</v>
      </c>
      <c r="K3076" s="151">
        <v>41405348274.707253</v>
      </c>
      <c r="L3076" s="151">
        <v>88758796860.878586</v>
      </c>
      <c r="M3076" s="151">
        <v>140916964053.92227</v>
      </c>
      <c r="N3076" s="151">
        <v>802491374796.95862</v>
      </c>
      <c r="O3076" s="106">
        <v>0.50483223894667884</v>
      </c>
      <c r="P3076" s="106">
        <v>0.31897089923731592</v>
      </c>
      <c r="Q3076" s="88">
        <v>14.618921099518968</v>
      </c>
      <c r="R3076" s="151">
        <v>4441657666725.4287</v>
      </c>
      <c r="S3076" s="171">
        <v>3896.1237959024529</v>
      </c>
      <c r="T3076" s="165">
        <v>4.5655055206729758E-2</v>
      </c>
      <c r="U3076" s="566">
        <v>2.0000000000000001E-4</v>
      </c>
      <c r="V3076"/>
      <c r="W3076"/>
      <c r="X3076"/>
    </row>
    <row r="3077" spans="1:24" x14ac:dyDescent="0.2">
      <c r="A3077">
        <f t="shared" si="47"/>
        <v>3073</v>
      </c>
      <c r="B3077">
        <v>0.45712533117870296</v>
      </c>
      <c r="C3077">
        <v>2951.2570960882063</v>
      </c>
      <c r="D3077" s="106">
        <v>0.47576920519307903</v>
      </c>
      <c r="E3077" s="106">
        <v>0.46459102421029652</v>
      </c>
      <c r="F3077">
        <v>1</v>
      </c>
      <c r="G3077">
        <v>2025</v>
      </c>
      <c r="H3077" s="88">
        <v>6925399.5159757789</v>
      </c>
      <c r="I3077" s="151">
        <v>330944045247.77295</v>
      </c>
      <c r="J3077" s="106">
        <v>0.45712533117870291</v>
      </c>
      <c r="K3077" s="151">
        <v>30608490396.84761</v>
      </c>
      <c r="L3077" s="151">
        <v>44574075251.305893</v>
      </c>
      <c r="M3077" s="151">
        <v>171529648825.32001</v>
      </c>
      <c r="N3077" s="151">
        <v>577656259721.24646</v>
      </c>
      <c r="O3077" s="106">
        <v>0.56117436640128848</v>
      </c>
      <c r="P3077" s="106">
        <v>0.36945353048710239</v>
      </c>
      <c r="Q3077" s="88">
        <v>15.351475065390112</v>
      </c>
      <c r="R3077" s="151">
        <v>3835895777838.7275</v>
      </c>
      <c r="S3077" s="171">
        <v>3362.8596637551973</v>
      </c>
      <c r="T3077" s="165">
        <v>4.4511372711446645E-2</v>
      </c>
      <c r="U3077" s="566">
        <v>2.0000000000000001E-4</v>
      </c>
      <c r="V3077"/>
      <c r="W3077"/>
      <c r="X3077"/>
    </row>
    <row r="3078" spans="1:24" x14ac:dyDescent="0.2">
      <c r="A3078">
        <f t="shared" si="47"/>
        <v>3074</v>
      </c>
      <c r="B3078">
        <v>0.31932658330509978</v>
      </c>
      <c r="C3078">
        <v>6217.3189413384034</v>
      </c>
      <c r="D3078" s="106">
        <v>0.96863997588851725</v>
      </c>
      <c r="E3078" s="106">
        <v>0.37924834668878965</v>
      </c>
      <c r="F3078">
        <v>1</v>
      </c>
      <c r="G3078">
        <v>2023</v>
      </c>
      <c r="H3078" s="88">
        <v>28272216.403479643</v>
      </c>
      <c r="I3078" s="151">
        <v>690467506489.95593</v>
      </c>
      <c r="J3078" s="106">
        <v>0.31932658330509978</v>
      </c>
      <c r="K3078" s="151">
        <v>10652577041.735561</v>
      </c>
      <c r="L3078" s="151">
        <v>0</v>
      </c>
      <c r="M3078" s="151">
        <v>760810285670.83972</v>
      </c>
      <c r="N3078" s="151">
        <v>1461930369202.5312</v>
      </c>
      <c r="O3078" s="106">
        <v>0.56714934974610665</v>
      </c>
      <c r="P3078" s="106">
        <v>0.41855018149627371</v>
      </c>
      <c r="Q3078" s="88">
        <v>17.655764425246495</v>
      </c>
      <c r="R3078" s="151">
        <v>11719678243695.668</v>
      </c>
      <c r="S3078" s="171">
        <v>10276.864566475786</v>
      </c>
      <c r="T3078" s="165">
        <v>4.1968880319687651E-2</v>
      </c>
      <c r="U3078" s="566">
        <v>2.0000000000000001E-4</v>
      </c>
      <c r="V3078"/>
      <c r="W3078"/>
      <c r="X3078"/>
    </row>
    <row r="3079" spans="1:24" x14ac:dyDescent="0.2">
      <c r="A3079">
        <f t="shared" ref="A3079:A3142" si="48">A3078+1</f>
        <v>3075</v>
      </c>
      <c r="B3079">
        <v>0.49291567085584009</v>
      </c>
      <c r="C3079">
        <v>6447.0208838247509</v>
      </c>
      <c r="D3079" s="106">
        <v>0.92328273452000076</v>
      </c>
      <c r="E3079" s="106">
        <v>0.11570276236920346</v>
      </c>
      <c r="F3079">
        <v>1</v>
      </c>
      <c r="G3079">
        <v>2024</v>
      </c>
      <c r="H3079" s="88">
        <v>26175536.128874656</v>
      </c>
      <c r="I3079" s="151">
        <v>614173976852.77502</v>
      </c>
      <c r="J3079" s="106">
        <v>0.36502355475543935</v>
      </c>
      <c r="K3079" s="151">
        <v>18065667682.325375</v>
      </c>
      <c r="L3079" s="151">
        <v>4138262195.3488493</v>
      </c>
      <c r="M3079" s="151">
        <v>323336912031.27185</v>
      </c>
      <c r="N3079" s="151">
        <v>959714818761.72107</v>
      </c>
      <c r="O3079" s="106">
        <v>0.50657559740263614</v>
      </c>
      <c r="P3079" s="106">
        <v>0.29804474320551455</v>
      </c>
      <c r="Q3079" s="88">
        <v>15.930625667026714</v>
      </c>
      <c r="R3079" s="151">
        <v>5183829046228.1982</v>
      </c>
      <c r="S3079" s="171">
        <v>4549.370795107202</v>
      </c>
      <c r="T3079" s="165">
        <v>4.4261576051456308E-2</v>
      </c>
      <c r="U3079" s="566">
        <v>2.0000000000000001E-4</v>
      </c>
      <c r="V3079"/>
      <c r="W3079"/>
      <c r="X3079"/>
    </row>
    <row r="3080" spans="1:24" x14ac:dyDescent="0.2">
      <c r="A3080">
        <f t="shared" si="48"/>
        <v>3076</v>
      </c>
      <c r="B3080">
        <v>0.8</v>
      </c>
      <c r="C3080">
        <v>1500</v>
      </c>
      <c r="D3080" s="106">
        <v>0.92965904117210507</v>
      </c>
      <c r="E3080" s="106">
        <v>0.41445941371843548</v>
      </c>
      <c r="F3080">
        <v>1</v>
      </c>
      <c r="G3080">
        <v>2024</v>
      </c>
      <c r="H3080" s="88">
        <v>26505158.75436407</v>
      </c>
      <c r="I3080" s="151">
        <v>693439220056.0719</v>
      </c>
      <c r="J3080" s="106">
        <v>0.37906487836809988</v>
      </c>
      <c r="K3080" s="151">
        <v>33789170593.847435</v>
      </c>
      <c r="L3080" s="151">
        <v>30443922776.490139</v>
      </c>
      <c r="M3080" s="151">
        <v>407687390183.34668</v>
      </c>
      <c r="N3080" s="151">
        <v>1165359703609.7561</v>
      </c>
      <c r="O3080" s="106">
        <v>0.52632976931858244</v>
      </c>
      <c r="P3080" s="106">
        <v>0.34119401309309499</v>
      </c>
      <c r="Q3080" s="88">
        <v>16.243225892526496</v>
      </c>
      <c r="R3080" s="151">
        <v>7192047528632.5293</v>
      </c>
      <c r="S3080" s="171">
        <v>6307.4419221811531</v>
      </c>
      <c r="T3080" s="165">
        <v>4.4135112309782204E-2</v>
      </c>
      <c r="U3080" s="566">
        <v>2.0000000000000001E-4</v>
      </c>
      <c r="V3080"/>
      <c r="W3080"/>
      <c r="X3080"/>
    </row>
    <row r="3081" spans="1:24" x14ac:dyDescent="0.2">
      <c r="A3081">
        <f t="shared" si="48"/>
        <v>3077</v>
      </c>
      <c r="B3081">
        <v>0.49162760302421243</v>
      </c>
      <c r="C3081">
        <v>1500</v>
      </c>
      <c r="D3081" s="106">
        <v>0.73588674874751003</v>
      </c>
      <c r="E3081" s="106">
        <v>0.5867033921332323</v>
      </c>
      <c r="F3081">
        <v>1</v>
      </c>
      <c r="G3081">
        <v>2025</v>
      </c>
      <c r="H3081" s="88">
        <v>15196015.647360655</v>
      </c>
      <c r="I3081" s="151">
        <v>445060787091.9342</v>
      </c>
      <c r="J3081" s="106">
        <v>0.46753144373378419</v>
      </c>
      <c r="K3081" s="151">
        <v>50842079136.110634</v>
      </c>
      <c r="L3081" s="151">
        <v>125013528141.70201</v>
      </c>
      <c r="M3081" s="151">
        <v>157012401435.90112</v>
      </c>
      <c r="N3081" s="151">
        <v>777928795805.64795</v>
      </c>
      <c r="O3081" s="106">
        <v>0.55750688024257367</v>
      </c>
      <c r="P3081" s="106">
        <v>0.38126661739164958</v>
      </c>
      <c r="Q3081" s="88">
        <v>15.467468956255638</v>
      </c>
      <c r="R3081" s="151">
        <v>5179296546677.4854</v>
      </c>
      <c r="S3081" s="171">
        <v>4544.1058235388246</v>
      </c>
      <c r="T3081" s="165">
        <v>4.5966727202726515E-2</v>
      </c>
      <c r="U3081" s="566">
        <v>2.0000000000000001E-4</v>
      </c>
      <c r="V3081"/>
      <c r="W3081"/>
      <c r="X3081"/>
    </row>
    <row r="3082" spans="1:24" x14ac:dyDescent="0.2">
      <c r="A3082">
        <f t="shared" si="48"/>
        <v>3078</v>
      </c>
      <c r="B3082">
        <v>0.55584310582819674</v>
      </c>
      <c r="C3082">
        <v>8360.8479776406257</v>
      </c>
      <c r="D3082" s="106">
        <v>0.46609039448401257</v>
      </c>
      <c r="E3082" s="106">
        <v>0.61439089308141459</v>
      </c>
      <c r="F3082">
        <v>1</v>
      </c>
      <c r="G3082">
        <v>2025</v>
      </c>
      <c r="H3082" s="88">
        <v>6393853.804470107</v>
      </c>
      <c r="I3082" s="151">
        <v>296078984499.15839</v>
      </c>
      <c r="J3082" s="106">
        <v>0.55584310582819674</v>
      </c>
      <c r="K3082" s="151">
        <v>34931075305.400551</v>
      </c>
      <c r="L3082" s="151">
        <v>39475975642.349213</v>
      </c>
      <c r="M3082" s="151">
        <v>101528718010.61688</v>
      </c>
      <c r="N3082" s="151">
        <v>472014753457.52509</v>
      </c>
      <c r="O3082" s="106">
        <v>0.58764522762275007</v>
      </c>
      <c r="P3082" s="106">
        <v>0.45503875386601883</v>
      </c>
      <c r="Q3082" s="88">
        <v>14.815025083110271</v>
      </c>
      <c r="R3082" s="151">
        <v>3735239003530.1968</v>
      </c>
      <c r="S3082" s="171">
        <v>3278.1804143419363</v>
      </c>
      <c r="T3082" s="165">
        <v>4.5982304372286127E-2</v>
      </c>
      <c r="U3082" s="566">
        <v>2.0000000000000001E-4</v>
      </c>
      <c r="V3082"/>
      <c r="W3082"/>
      <c r="X3082"/>
    </row>
    <row r="3083" spans="1:24" x14ac:dyDescent="0.2">
      <c r="A3083">
        <f t="shared" si="48"/>
        <v>3079</v>
      </c>
      <c r="B3083">
        <v>0.53599614305578558</v>
      </c>
      <c r="C3083">
        <v>2638.6255850420785</v>
      </c>
      <c r="D3083" s="106">
        <v>0.65544798384461411</v>
      </c>
      <c r="E3083" s="106">
        <v>0.4041336596020228</v>
      </c>
      <c r="F3083">
        <v>1</v>
      </c>
      <c r="G3083">
        <v>2025</v>
      </c>
      <c r="H3083" s="88">
        <v>11699083.788178502</v>
      </c>
      <c r="I3083" s="151">
        <v>278965204891.73749</v>
      </c>
      <c r="J3083" s="106">
        <v>0.22075639371703026</v>
      </c>
      <c r="K3083" s="151">
        <v>22488412926.016605</v>
      </c>
      <c r="L3083" s="151">
        <v>61393589644.34951</v>
      </c>
      <c r="M3083" s="151">
        <v>117796434229.14441</v>
      </c>
      <c r="N3083" s="151">
        <v>480643641691.24799</v>
      </c>
      <c r="O3083" s="106">
        <v>0.42637695358273831</v>
      </c>
      <c r="P3083" s="106">
        <v>0.18610526757817175</v>
      </c>
      <c r="Q3083" s="88">
        <v>16.558367384829403</v>
      </c>
      <c r="R3083" s="151">
        <v>1716066376712.1484</v>
      </c>
      <c r="S3083" s="171">
        <v>1505.4098424396902</v>
      </c>
      <c r="T3083" s="165">
        <v>4.1807663250864609E-2</v>
      </c>
      <c r="U3083" s="566">
        <v>2.0000000000000001E-4</v>
      </c>
      <c r="V3083"/>
      <c r="W3083"/>
      <c r="X3083"/>
    </row>
    <row r="3084" spans="1:24" x14ac:dyDescent="0.2">
      <c r="A3084">
        <f t="shared" si="48"/>
        <v>3080</v>
      </c>
      <c r="B3084">
        <v>0.45560439428450222</v>
      </c>
      <c r="C3084">
        <v>4515.2904925163257</v>
      </c>
      <c r="D3084" s="106">
        <v>0.79661228626356462</v>
      </c>
      <c r="E3084" s="106">
        <v>0.42055296165834938</v>
      </c>
      <c r="F3084">
        <v>1</v>
      </c>
      <c r="G3084">
        <v>2023</v>
      </c>
      <c r="H3084" s="88">
        <v>17618461.818231288</v>
      </c>
      <c r="I3084" s="151">
        <v>484211924811.82013</v>
      </c>
      <c r="J3084" s="106">
        <v>0.39304557641726312</v>
      </c>
      <c r="K3084" s="151">
        <v>10410901794.345335</v>
      </c>
      <c r="L3084" s="151">
        <v>0</v>
      </c>
      <c r="M3084" s="151">
        <v>374414973155.16418</v>
      </c>
      <c r="N3084" s="151">
        <v>869037799761.32971</v>
      </c>
      <c r="O3084" s="106">
        <v>0.56366861574310878</v>
      </c>
      <c r="P3084" s="106">
        <v>0.37096772754879842</v>
      </c>
      <c r="Q3084" s="88">
        <v>16.534559146908883</v>
      </c>
      <c r="R3084" s="151">
        <v>6220110757244.3496</v>
      </c>
      <c r="S3084" s="171">
        <v>5457.1177432348495</v>
      </c>
      <c r="T3084" s="165">
        <v>4.1081370637126247E-2</v>
      </c>
      <c r="U3084" s="566">
        <v>2.0000000000000001E-4</v>
      </c>
      <c r="V3084"/>
      <c r="W3084"/>
      <c r="X3084"/>
    </row>
    <row r="3085" spans="1:24" x14ac:dyDescent="0.2">
      <c r="A3085">
        <f t="shared" si="48"/>
        <v>3081</v>
      </c>
      <c r="B3085">
        <v>0.44833601454176769</v>
      </c>
      <c r="C3085">
        <v>5865.40325219429</v>
      </c>
      <c r="D3085" s="106">
        <v>0.58927840413167321</v>
      </c>
      <c r="E3085" s="106">
        <v>0.42052856869864191</v>
      </c>
      <c r="F3085">
        <v>1</v>
      </c>
      <c r="G3085">
        <v>2023</v>
      </c>
      <c r="H3085" s="88">
        <v>10017053.933541866</v>
      </c>
      <c r="I3085" s="151">
        <v>368077374469.71967</v>
      </c>
      <c r="J3085" s="106">
        <v>0.44833601454176764</v>
      </c>
      <c r="K3085" s="151">
        <v>8275078951.7304583</v>
      </c>
      <c r="L3085" s="151">
        <v>0</v>
      </c>
      <c r="M3085" s="151">
        <v>372931753505.34717</v>
      </c>
      <c r="N3085" s="151">
        <v>749284206926.79736</v>
      </c>
      <c r="O3085" s="106">
        <v>0.61841386970845258</v>
      </c>
      <c r="P3085" s="106">
        <v>0.41004519830537406</v>
      </c>
      <c r="Q3085" s="88">
        <v>16.605047287306078</v>
      </c>
      <c r="R3085" s="151">
        <v>5621765384789.8955</v>
      </c>
      <c r="S3085" s="171">
        <v>4932.5416629053179</v>
      </c>
      <c r="T3085" s="165">
        <v>4.3470465254949277E-2</v>
      </c>
      <c r="U3085" s="566">
        <v>2.0000000000000001E-4</v>
      </c>
      <c r="V3085"/>
      <c r="W3085"/>
      <c r="X3085"/>
    </row>
    <row r="3086" spans="1:24" x14ac:dyDescent="0.2">
      <c r="A3086">
        <f t="shared" si="48"/>
        <v>3082</v>
      </c>
      <c r="B3086">
        <v>0.41477353411728118</v>
      </c>
      <c r="C3086">
        <v>4334.1569231524263</v>
      </c>
      <c r="D3086" s="106">
        <v>0.70851709181997802</v>
      </c>
      <c r="E3086" s="106">
        <v>0.15926989639165157</v>
      </c>
      <c r="F3086">
        <v>1</v>
      </c>
      <c r="G3086">
        <v>2026</v>
      </c>
      <c r="H3086" s="88">
        <v>14142508.484648349</v>
      </c>
      <c r="I3086" s="151">
        <v>405825214041.16827</v>
      </c>
      <c r="J3086" s="106">
        <v>0.41477353411728113</v>
      </c>
      <c r="K3086" s="151">
        <v>20021955985.490791</v>
      </c>
      <c r="L3086" s="151">
        <v>48383996770.756012</v>
      </c>
      <c r="M3086" s="151">
        <v>102534131261.46716</v>
      </c>
      <c r="N3086" s="151">
        <v>576765298058.88232</v>
      </c>
      <c r="O3086" s="106">
        <v>0.50117450141396269</v>
      </c>
      <c r="P3086" s="106">
        <v>0.34876099073590833</v>
      </c>
      <c r="Q3086" s="88">
        <v>14.835405973623869</v>
      </c>
      <c r="R3086" s="151">
        <v>3385471748352.9736</v>
      </c>
      <c r="S3086" s="171">
        <v>2962.9635195111559</v>
      </c>
      <c r="T3086" s="165">
        <v>4.7817944191984291E-2</v>
      </c>
      <c r="U3086" s="566">
        <v>2.0000000000000001E-4</v>
      </c>
      <c r="V3086"/>
      <c r="W3086"/>
      <c r="X3086"/>
    </row>
    <row r="3087" spans="1:24" x14ac:dyDescent="0.2">
      <c r="A3087">
        <f t="shared" si="48"/>
        <v>3083</v>
      </c>
      <c r="B3087">
        <v>0.42863603351219315</v>
      </c>
      <c r="C3087">
        <v>4216.7276042280309</v>
      </c>
      <c r="D3087" s="106">
        <v>1.1987171370726237</v>
      </c>
      <c r="E3087" s="106">
        <v>0.18934077560703644</v>
      </c>
      <c r="F3087">
        <v>1</v>
      </c>
      <c r="G3087">
        <v>2024</v>
      </c>
      <c r="H3087" s="88">
        <v>48738132.446870156</v>
      </c>
      <c r="I3087" s="151">
        <v>991669924106.9978</v>
      </c>
      <c r="J3087" s="106">
        <v>0.27603851015877201</v>
      </c>
      <c r="K3087" s="151">
        <v>46490840372.910286</v>
      </c>
      <c r="L3087" s="151">
        <v>8481600048.8018112</v>
      </c>
      <c r="M3087" s="151">
        <v>518704326297.53638</v>
      </c>
      <c r="N3087" s="151">
        <v>1565346690826.2463</v>
      </c>
      <c r="O3087" s="106">
        <v>0.44430274364953953</v>
      </c>
      <c r="P3087" s="106">
        <v>0.22028277626566176</v>
      </c>
      <c r="Q3087" s="88">
        <v>16.181266002823996</v>
      </c>
      <c r="R3087" s="151">
        <v>6183516874264.4346</v>
      </c>
      <c r="S3087" s="171">
        <v>5424.4622509963247</v>
      </c>
      <c r="T3087" s="165">
        <v>4.4335742832315485E-2</v>
      </c>
      <c r="U3087" s="566">
        <v>2.0000000000000001E-4</v>
      </c>
      <c r="V3087"/>
      <c r="W3087"/>
      <c r="X3087"/>
    </row>
    <row r="3088" spans="1:24" x14ac:dyDescent="0.2">
      <c r="A3088">
        <f t="shared" si="48"/>
        <v>3084</v>
      </c>
      <c r="B3088">
        <v>0.53327251441698176</v>
      </c>
      <c r="C3088">
        <v>3566.8212342352031</v>
      </c>
      <c r="D3088" s="106">
        <v>0.44656736269338781</v>
      </c>
      <c r="E3088" s="106">
        <v>0.40797667135744331</v>
      </c>
      <c r="F3088">
        <v>1</v>
      </c>
      <c r="G3088">
        <v>2025</v>
      </c>
      <c r="H3088" s="88">
        <v>6150735.2185811643</v>
      </c>
      <c r="I3088" s="151">
        <v>291168176520.20355</v>
      </c>
      <c r="J3088" s="106">
        <v>0.53327251441698176</v>
      </c>
      <c r="K3088" s="151">
        <v>22422270071.413815</v>
      </c>
      <c r="L3088" s="151">
        <v>32748982020.658268</v>
      </c>
      <c r="M3088" s="151">
        <v>115103832768.71097</v>
      </c>
      <c r="N3088" s="151">
        <v>461443261380.98657</v>
      </c>
      <c r="O3088" s="106">
        <v>0.59282312764510015</v>
      </c>
      <c r="P3088" s="106">
        <v>0.46734145607816374</v>
      </c>
      <c r="Q3088" s="88">
        <v>15.254688216818121</v>
      </c>
      <c r="R3088" s="151">
        <v>3821042387540.5586</v>
      </c>
      <c r="S3088" s="171">
        <v>3352.1943804660964</v>
      </c>
      <c r="T3088" s="165">
        <v>4.5146056325048332E-2</v>
      </c>
      <c r="U3088" s="566">
        <v>2.0000000000000001E-4</v>
      </c>
      <c r="V3088"/>
      <c r="W3088"/>
      <c r="X3088"/>
    </row>
    <row r="3089" spans="1:24" x14ac:dyDescent="0.2">
      <c r="A3089">
        <f t="shared" si="48"/>
        <v>3085</v>
      </c>
      <c r="B3089">
        <v>0.44411152318651104</v>
      </c>
      <c r="C3089">
        <v>4518.452257768995</v>
      </c>
      <c r="D3089" s="106">
        <v>0.47325736297535909</v>
      </c>
      <c r="E3089" s="106">
        <v>0.57668398470612603</v>
      </c>
      <c r="F3089">
        <v>1</v>
      </c>
      <c r="G3089">
        <v>2022</v>
      </c>
      <c r="H3089" s="88">
        <v>6579677.1671849201</v>
      </c>
      <c r="I3089" s="151">
        <v>296423113398.52185</v>
      </c>
      <c r="J3089" s="106">
        <v>0.44411152318651104</v>
      </c>
      <c r="K3089" s="151">
        <v>1179921266.3966877</v>
      </c>
      <c r="L3089" s="151">
        <v>0</v>
      </c>
      <c r="M3089" s="151">
        <v>455180471167.729</v>
      </c>
      <c r="N3089" s="151">
        <v>752783505832.64758</v>
      </c>
      <c r="O3089" s="106">
        <v>0.65860807721192061</v>
      </c>
      <c r="P3089" s="106">
        <v>0.43043468734672619</v>
      </c>
      <c r="Q3089" s="88">
        <v>17.137737477312431</v>
      </c>
      <c r="R3089" s="151">
        <v>6183901873339.3418</v>
      </c>
      <c r="S3089" s="171">
        <v>5425.0264324808713</v>
      </c>
      <c r="T3089" s="165">
        <v>4.192300321426428E-2</v>
      </c>
      <c r="U3089" s="566">
        <v>2.0000000000000001E-4</v>
      </c>
      <c r="V3089"/>
      <c r="W3089"/>
      <c r="X3089"/>
    </row>
    <row r="3090" spans="1:24" x14ac:dyDescent="0.2">
      <c r="A3090">
        <f t="shared" si="48"/>
        <v>3086</v>
      </c>
      <c r="B3090">
        <v>0.45521771949669776</v>
      </c>
      <c r="C3090">
        <v>3834.5659671336375</v>
      </c>
      <c r="D3090" s="106">
        <v>0.66872578144004113</v>
      </c>
      <c r="E3090" s="106">
        <v>0.48633383090987803</v>
      </c>
      <c r="F3090">
        <v>1</v>
      </c>
      <c r="G3090">
        <v>2024</v>
      </c>
      <c r="H3090" s="88">
        <v>12482142.380068559</v>
      </c>
      <c r="I3090" s="151">
        <v>448146779388.73816</v>
      </c>
      <c r="J3090" s="106">
        <v>0.45521771949669776</v>
      </c>
      <c r="K3090" s="151">
        <v>42118396131.677231</v>
      </c>
      <c r="L3090" s="151">
        <v>99978530870.204651</v>
      </c>
      <c r="M3090" s="151">
        <v>218071991857.59918</v>
      </c>
      <c r="N3090" s="151">
        <v>808315698248.21924</v>
      </c>
      <c r="O3090" s="106">
        <v>0.56716054641635083</v>
      </c>
      <c r="P3090" s="106">
        <v>0.38069647201965523</v>
      </c>
      <c r="Q3090" s="88">
        <v>15.456869704813442</v>
      </c>
      <c r="R3090" s="151">
        <v>5377343553935.9209</v>
      </c>
      <c r="S3090" s="171">
        <v>4718.0284118617128</v>
      </c>
      <c r="T3090" s="165">
        <v>4.5796368728846071E-2</v>
      </c>
      <c r="U3090" s="566">
        <v>2.0000000000000001E-4</v>
      </c>
      <c r="V3090"/>
      <c r="W3090"/>
      <c r="X3090"/>
    </row>
    <row r="3091" spans="1:24" x14ac:dyDescent="0.2">
      <c r="A3091">
        <f t="shared" si="48"/>
        <v>3087</v>
      </c>
      <c r="B3091">
        <v>0.4374758693015911</v>
      </c>
      <c r="C3091">
        <v>7988.1568016358215</v>
      </c>
      <c r="D3091" s="106">
        <v>0.66741315637381382</v>
      </c>
      <c r="E3091" s="106">
        <v>0.39939649377379483</v>
      </c>
      <c r="F3091">
        <v>1</v>
      </c>
      <c r="G3091">
        <v>2024</v>
      </c>
      <c r="H3091" s="88">
        <v>12623372.251827629</v>
      </c>
      <c r="I3091" s="151">
        <v>399345768276.52344</v>
      </c>
      <c r="J3091" s="106">
        <v>0.38655192173762076</v>
      </c>
      <c r="K3091" s="151">
        <v>26970559081.171227</v>
      </c>
      <c r="L3091" s="151">
        <v>27451911706.872902</v>
      </c>
      <c r="M3091" s="151">
        <v>227691288760.6011</v>
      </c>
      <c r="N3091" s="151">
        <v>681459527825.1687</v>
      </c>
      <c r="O3091" s="106">
        <v>0.52605095372740329</v>
      </c>
      <c r="P3091" s="106">
        <v>0.35276522528578752</v>
      </c>
      <c r="Q3091" s="88">
        <v>16.063281215512244</v>
      </c>
      <c r="R3091" s="151">
        <v>4354173309976.2314</v>
      </c>
      <c r="S3091" s="171">
        <v>3819.8636094514786</v>
      </c>
      <c r="T3091" s="165">
        <v>4.4438721479006016E-2</v>
      </c>
      <c r="U3091" s="566">
        <v>2.0000000000000001E-4</v>
      </c>
      <c r="V3091"/>
      <c r="W3091"/>
      <c r="X3091"/>
    </row>
    <row r="3092" spans="1:24" x14ac:dyDescent="0.2">
      <c r="A3092">
        <f t="shared" si="48"/>
        <v>3088</v>
      </c>
      <c r="B3092">
        <v>0.34029857779425809</v>
      </c>
      <c r="C3092">
        <v>6945.1201305724171</v>
      </c>
      <c r="D3092" s="106">
        <v>0.36349048519279098</v>
      </c>
      <c r="E3092" s="106">
        <v>0.66109251303055538</v>
      </c>
      <c r="F3092">
        <v>1</v>
      </c>
      <c r="G3092">
        <v>2023</v>
      </c>
      <c r="H3092" s="88">
        <v>4657457.0884399051</v>
      </c>
      <c r="I3092" s="151">
        <v>270105543417.68921</v>
      </c>
      <c r="J3092" s="106">
        <v>0.34029857779425809</v>
      </c>
      <c r="K3092" s="151">
        <v>1902376585.0977213</v>
      </c>
      <c r="L3092" s="151">
        <v>0</v>
      </c>
      <c r="M3092" s="151">
        <v>264014767977.52591</v>
      </c>
      <c r="N3092" s="151">
        <v>536022687980.31281</v>
      </c>
      <c r="O3092" s="106">
        <v>0.56551402292982611</v>
      </c>
      <c r="P3092" s="106">
        <v>0.3814493333836188</v>
      </c>
      <c r="Q3092" s="88">
        <v>17.384733511400409</v>
      </c>
      <c r="R3092" s="151">
        <v>4193395420626.4277</v>
      </c>
      <c r="S3092" s="171">
        <v>3675.6839284555494</v>
      </c>
      <c r="T3092" s="165">
        <v>3.9136333313301276E-2</v>
      </c>
      <c r="U3092" s="566">
        <v>2.0000000000000001E-4</v>
      </c>
      <c r="V3092"/>
      <c r="W3092"/>
      <c r="X3092"/>
    </row>
    <row r="3093" spans="1:24" x14ac:dyDescent="0.2">
      <c r="A3093">
        <f t="shared" si="48"/>
        <v>3089</v>
      </c>
      <c r="B3093">
        <v>0.57389273850163758</v>
      </c>
      <c r="C3093">
        <v>3376.5974927222092</v>
      </c>
      <c r="D3093" s="106">
        <v>0.48126483191820763</v>
      </c>
      <c r="E3093" s="106">
        <v>0.61119719251780702</v>
      </c>
      <c r="F3093">
        <v>1</v>
      </c>
      <c r="G3093">
        <v>2023</v>
      </c>
      <c r="H3093" s="88">
        <v>6903342.3839934394</v>
      </c>
      <c r="I3093" s="151">
        <v>261673896037.54813</v>
      </c>
      <c r="J3093" s="106">
        <v>0.50802288871779167</v>
      </c>
      <c r="K3093" s="151">
        <v>21557720145.75721</v>
      </c>
      <c r="L3093" s="151">
        <v>30914552351.183334</v>
      </c>
      <c r="M3093" s="151">
        <v>364604525805.02911</v>
      </c>
      <c r="N3093" s="151">
        <v>678750694339.5177</v>
      </c>
      <c r="O3093" s="106">
        <v>0.66202744960616444</v>
      </c>
      <c r="P3093" s="106">
        <v>0.51174642097383805</v>
      </c>
      <c r="Q3093" s="88">
        <v>17.180158032315532</v>
      </c>
      <c r="R3093" s="151">
        <v>6715909767027.4805</v>
      </c>
      <c r="S3093" s="171">
        <v>5887.7904091006976</v>
      </c>
      <c r="T3093" s="165">
        <v>4.1284409158872673E-2</v>
      </c>
      <c r="U3093" s="566">
        <v>2.0000000000000001E-4</v>
      </c>
      <c r="V3093"/>
      <c r="W3093"/>
      <c r="X3093"/>
    </row>
    <row r="3094" spans="1:24" x14ac:dyDescent="0.2">
      <c r="A3094">
        <f t="shared" si="48"/>
        <v>3090</v>
      </c>
      <c r="B3094">
        <v>0.39491042219307532</v>
      </c>
      <c r="C3094">
        <v>5787.8359076658835</v>
      </c>
      <c r="D3094" s="106">
        <v>1.0329685694612896</v>
      </c>
      <c r="E3094" s="106">
        <v>0.47316516380167722</v>
      </c>
      <c r="F3094">
        <v>1</v>
      </c>
      <c r="G3094">
        <v>2025</v>
      </c>
      <c r="H3094" s="88">
        <v>32875309.956403274</v>
      </c>
      <c r="I3094" s="151">
        <v>588341968039.90088</v>
      </c>
      <c r="J3094" s="106">
        <v>0.22338688053222966</v>
      </c>
      <c r="K3094" s="151">
        <v>37629316244.19413</v>
      </c>
      <c r="L3094" s="151">
        <v>123417403625.68672</v>
      </c>
      <c r="M3094" s="151">
        <v>282086060175.97565</v>
      </c>
      <c r="N3094" s="151">
        <v>1031474748085.7573</v>
      </c>
      <c r="O3094" s="106">
        <v>0.44192128679243065</v>
      </c>
      <c r="P3094" s="106">
        <v>0.28027220070041503</v>
      </c>
      <c r="Q3094" s="88">
        <v>17.102263675613994</v>
      </c>
      <c r="R3094" s="151">
        <v>5468803514207.293</v>
      </c>
      <c r="S3094" s="171">
        <v>4797.8001605873405</v>
      </c>
      <c r="T3094" s="165">
        <v>4.2099729134901932E-2</v>
      </c>
      <c r="U3094" s="566">
        <v>2.0000000000000001E-4</v>
      </c>
      <c r="V3094"/>
      <c r="W3094"/>
      <c r="X3094"/>
    </row>
    <row r="3095" spans="1:24" x14ac:dyDescent="0.2">
      <c r="A3095">
        <f t="shared" si="48"/>
        <v>3091</v>
      </c>
      <c r="B3095">
        <v>0.37865863783915882</v>
      </c>
      <c r="C3095">
        <v>7143.9428275105547</v>
      </c>
      <c r="D3095" s="106">
        <v>0.2</v>
      </c>
      <c r="E3095" s="106">
        <v>0.49583182322535613</v>
      </c>
      <c r="F3095">
        <v>1</v>
      </c>
      <c r="G3095">
        <v>2024</v>
      </c>
      <c r="H3095" s="88">
        <v>2453069.3642403497</v>
      </c>
      <c r="I3095" s="151">
        <v>143164233253.60449</v>
      </c>
      <c r="J3095" s="106">
        <v>0.37865863783915876</v>
      </c>
      <c r="K3095" s="151">
        <v>6874025820.8082609</v>
      </c>
      <c r="L3095" s="151">
        <v>4000531583.326973</v>
      </c>
      <c r="M3095" s="151">
        <v>45250902766.246132</v>
      </c>
      <c r="N3095" s="151">
        <v>199289693423.98587</v>
      </c>
      <c r="O3095" s="106">
        <v>0.46972585196164079</v>
      </c>
      <c r="P3095" s="106">
        <v>0.32081848491924514</v>
      </c>
      <c r="Q3095" s="88">
        <v>15.241764917877935</v>
      </c>
      <c r="R3095" s="151">
        <v>1262343320716.3796</v>
      </c>
      <c r="S3095" s="171">
        <v>1106.3396173267304</v>
      </c>
      <c r="T3095" s="165">
        <v>4.090875170851227E-2</v>
      </c>
      <c r="U3095" s="566">
        <v>2.0000000000000001E-4</v>
      </c>
      <c r="V3095"/>
      <c r="W3095"/>
      <c r="X3095"/>
    </row>
    <row r="3096" spans="1:24" x14ac:dyDescent="0.2">
      <c r="A3096">
        <f t="shared" si="48"/>
        <v>3092</v>
      </c>
      <c r="B3096">
        <v>0.42438723817787088</v>
      </c>
      <c r="C3096">
        <v>7064.0773730526143</v>
      </c>
      <c r="D3096" s="106">
        <v>0.47138141233587788</v>
      </c>
      <c r="E3096" s="106">
        <v>0.36994050479993346</v>
      </c>
      <c r="F3096">
        <v>1</v>
      </c>
      <c r="G3096">
        <v>2022</v>
      </c>
      <c r="H3096" s="88">
        <v>6852723.1517564999</v>
      </c>
      <c r="I3096" s="151">
        <v>315344192739.25726</v>
      </c>
      <c r="J3096" s="106">
        <v>0.42438723817787083</v>
      </c>
      <c r="K3096" s="151">
        <v>9698287098.8827496</v>
      </c>
      <c r="L3096" s="151">
        <v>0</v>
      </c>
      <c r="M3096" s="151">
        <v>439835275986.12665</v>
      </c>
      <c r="N3096" s="151">
        <v>764877755824.2666</v>
      </c>
      <c r="O3096" s="106">
        <v>0.63499855777285197</v>
      </c>
      <c r="P3096" s="106">
        <v>0.34790765772729626</v>
      </c>
      <c r="Q3096" s="88">
        <v>16.937212320508802</v>
      </c>
      <c r="R3096" s="151">
        <v>5106333309122.1523</v>
      </c>
      <c r="S3096" s="171">
        <v>4479.9686241693262</v>
      </c>
      <c r="T3096" s="165">
        <v>4.1675667917645015E-2</v>
      </c>
      <c r="U3096" s="566">
        <v>2.0000000000000001E-4</v>
      </c>
      <c r="V3096"/>
      <c r="W3096"/>
      <c r="X3096"/>
    </row>
    <row r="3097" spans="1:24" x14ac:dyDescent="0.2">
      <c r="A3097">
        <f t="shared" si="48"/>
        <v>3093</v>
      </c>
      <c r="B3097">
        <v>0.50402467396158468</v>
      </c>
      <c r="C3097">
        <v>9355.2514624021351</v>
      </c>
      <c r="D3097" s="106">
        <v>0.5625076554433327</v>
      </c>
      <c r="E3097" s="106">
        <v>0.34325006131599334</v>
      </c>
      <c r="F3097">
        <v>1</v>
      </c>
      <c r="G3097">
        <v>2025</v>
      </c>
      <c r="H3097" s="88">
        <v>8858468.9781299382</v>
      </c>
      <c r="I3097" s="151">
        <v>381982328750.32684</v>
      </c>
      <c r="J3097" s="106">
        <v>0.50402467396158457</v>
      </c>
      <c r="K3097" s="151">
        <v>23208725860.429359</v>
      </c>
      <c r="L3097" s="151">
        <v>40069028136.201088</v>
      </c>
      <c r="M3097" s="151">
        <v>86687258724.167374</v>
      </c>
      <c r="N3097" s="151">
        <v>531947341471.12469</v>
      </c>
      <c r="O3097" s="106">
        <v>0.55256136327870053</v>
      </c>
      <c r="P3097" s="106">
        <v>0.39627943675452237</v>
      </c>
      <c r="Q3097" s="88">
        <v>14.580496313199689</v>
      </c>
      <c r="R3097" s="151">
        <v>3544772085557.2856</v>
      </c>
      <c r="S3097" s="171">
        <v>3108.7691721745418</v>
      </c>
      <c r="T3097" s="165">
        <v>4.7453156414391399E-2</v>
      </c>
      <c r="U3097" s="566">
        <v>2.0000000000000001E-4</v>
      </c>
      <c r="V3097"/>
      <c r="W3097"/>
      <c r="X3097"/>
    </row>
    <row r="3098" spans="1:24" x14ac:dyDescent="0.2">
      <c r="A3098">
        <f t="shared" si="48"/>
        <v>3094</v>
      </c>
      <c r="B3098">
        <v>0.48723562604526133</v>
      </c>
      <c r="C3098">
        <v>6929.8390024626224</v>
      </c>
      <c r="D3098" s="106">
        <v>0.77533340138359019</v>
      </c>
      <c r="E3098" s="106">
        <v>0.49272695924286375</v>
      </c>
      <c r="F3098">
        <v>1</v>
      </c>
      <c r="G3098">
        <v>2025</v>
      </c>
      <c r="H3098" s="88">
        <v>17063238.352970846</v>
      </c>
      <c r="I3098" s="151">
        <v>543346962820.73016</v>
      </c>
      <c r="J3098" s="106">
        <v>0.38272418426609112</v>
      </c>
      <c r="K3098" s="151">
        <v>34735944056.38446</v>
      </c>
      <c r="L3098" s="151">
        <v>55699970168.839317</v>
      </c>
      <c r="M3098" s="151">
        <v>206791864373.23206</v>
      </c>
      <c r="N3098" s="151">
        <v>840574741419.18604</v>
      </c>
      <c r="O3098" s="106">
        <v>0.49721395392757117</v>
      </c>
      <c r="P3098" s="106">
        <v>0.30844938123708049</v>
      </c>
      <c r="Q3098" s="88">
        <v>15.275286672634099</v>
      </c>
      <c r="R3098" s="151">
        <v>4605419500861.9375</v>
      </c>
      <c r="S3098" s="171">
        <v>4039.8488308474966</v>
      </c>
      <c r="T3098" s="165">
        <v>4.4500072081142032E-2</v>
      </c>
      <c r="U3098" s="566">
        <v>2.0000000000000001E-4</v>
      </c>
      <c r="V3098"/>
      <c r="W3098"/>
      <c r="X3098"/>
    </row>
    <row r="3099" spans="1:24" x14ac:dyDescent="0.2">
      <c r="A3099">
        <f t="shared" si="48"/>
        <v>3095</v>
      </c>
      <c r="B3099">
        <v>0.53778549145332399</v>
      </c>
      <c r="C3099">
        <v>7785.7160536044321</v>
      </c>
      <c r="D3099" s="106">
        <v>1.0442714929065953</v>
      </c>
      <c r="E3099" s="106">
        <v>0.27977632554265086</v>
      </c>
      <c r="F3099">
        <v>1</v>
      </c>
      <c r="G3099">
        <v>2024</v>
      </c>
      <c r="H3099" s="88">
        <v>34181081.768201686</v>
      </c>
      <c r="I3099" s="151">
        <v>817906854118.20276</v>
      </c>
      <c r="J3099" s="106">
        <v>0.38452618454322252</v>
      </c>
      <c r="K3099" s="151">
        <v>28679306751.119926</v>
      </c>
      <c r="L3099" s="151">
        <v>16991054865.724821</v>
      </c>
      <c r="M3099" s="151">
        <v>437078192388.75061</v>
      </c>
      <c r="N3099" s="151">
        <v>1300655408123.7981</v>
      </c>
      <c r="O3099" s="106">
        <v>0.52109267027696293</v>
      </c>
      <c r="P3099" s="106">
        <v>0.4118700095458846</v>
      </c>
      <c r="Q3099" s="88">
        <v>16.422469714644379</v>
      </c>
      <c r="R3099" s="151">
        <v>9698827138263.6445</v>
      </c>
      <c r="S3099" s="171">
        <v>8494.4790358483624</v>
      </c>
      <c r="T3099" s="165">
        <v>4.4232128674252157E-2</v>
      </c>
      <c r="U3099" s="566">
        <v>2.0000000000000001E-4</v>
      </c>
      <c r="V3099"/>
      <c r="W3099"/>
      <c r="X3099"/>
    </row>
    <row r="3100" spans="1:24" x14ac:dyDescent="0.2">
      <c r="A3100">
        <f t="shared" si="48"/>
        <v>3096</v>
      </c>
      <c r="B3100">
        <v>0.47758348323763561</v>
      </c>
      <c r="C3100">
        <v>6795.0717150156361</v>
      </c>
      <c r="D3100" s="106">
        <v>0.82615255948793409</v>
      </c>
      <c r="E3100" s="106">
        <v>0.61760453607232502</v>
      </c>
      <c r="F3100">
        <v>1</v>
      </c>
      <c r="G3100">
        <v>2025</v>
      </c>
      <c r="H3100" s="88">
        <v>19730778.427070733</v>
      </c>
      <c r="I3100" s="151">
        <v>615480542790.19006</v>
      </c>
      <c r="J3100" s="106">
        <v>0.41024112426262083</v>
      </c>
      <c r="K3100" s="151">
        <v>66744301676.421883</v>
      </c>
      <c r="L3100" s="151">
        <v>116011078373.40627</v>
      </c>
      <c r="M3100" s="151">
        <v>186365585106.82797</v>
      </c>
      <c r="N3100" s="151">
        <v>984601507946.84619</v>
      </c>
      <c r="O3100" s="106">
        <v>0.50212878675267392</v>
      </c>
      <c r="P3100" s="106">
        <v>0.37535715548755499</v>
      </c>
      <c r="Q3100" s="88">
        <v>15.405985210788378</v>
      </c>
      <c r="R3100" s="151">
        <v>6472387899800.4268</v>
      </c>
      <c r="S3100" s="171">
        <v>5662.0480407184868</v>
      </c>
      <c r="T3100" s="165">
        <v>4.5433452192270532E-2</v>
      </c>
      <c r="U3100" s="566">
        <v>2.0000000000000001E-4</v>
      </c>
      <c r="V3100"/>
      <c r="W3100"/>
      <c r="X3100"/>
    </row>
    <row r="3101" spans="1:24" x14ac:dyDescent="0.2">
      <c r="A3101">
        <f t="shared" si="48"/>
        <v>3097</v>
      </c>
      <c r="B3101">
        <v>0.50717400621052589</v>
      </c>
      <c r="C3101">
        <v>1689.6106890232504</v>
      </c>
      <c r="D3101" s="106">
        <v>0.54527887203355729</v>
      </c>
      <c r="E3101" s="106">
        <v>0.52524805510165795</v>
      </c>
      <c r="F3101">
        <v>1</v>
      </c>
      <c r="G3101">
        <v>2027</v>
      </c>
      <c r="H3101" s="88">
        <v>8441218.9708001968</v>
      </c>
      <c r="I3101" s="151">
        <v>340816305145.55627</v>
      </c>
      <c r="J3101" s="106">
        <v>0.50717400621052589</v>
      </c>
      <c r="K3101" s="151">
        <v>18148149480.861736</v>
      </c>
      <c r="L3101" s="151">
        <v>46209845647.840942</v>
      </c>
      <c r="M3101" s="151">
        <v>0</v>
      </c>
      <c r="N3101" s="151">
        <v>405174300274.25897</v>
      </c>
      <c r="O3101" s="106">
        <v>0.51785379092106176</v>
      </c>
      <c r="P3101" s="106">
        <v>0.36745721647698232</v>
      </c>
      <c r="Q3101" s="88">
        <v>13.589221197382875</v>
      </c>
      <c r="R3101" s="151">
        <v>2479032979034.1685</v>
      </c>
      <c r="S3101" s="171">
        <v>2174.212396404062</v>
      </c>
      <c r="T3101" s="165">
        <v>4.8185152375414729E-2</v>
      </c>
      <c r="U3101" s="566">
        <v>2.0000000000000001E-4</v>
      </c>
      <c r="V3101"/>
      <c r="W3101"/>
      <c r="X3101"/>
    </row>
    <row r="3102" spans="1:24" x14ac:dyDescent="0.2">
      <c r="A3102">
        <f t="shared" si="48"/>
        <v>3098</v>
      </c>
      <c r="B3102">
        <v>0.29629112715380412</v>
      </c>
      <c r="C3102">
        <v>12017.259574059513</v>
      </c>
      <c r="D3102" s="106">
        <v>0.73633494548586831</v>
      </c>
      <c r="E3102" s="106">
        <v>0.44528603123895605</v>
      </c>
      <c r="F3102">
        <v>1</v>
      </c>
      <c r="G3102">
        <v>2024</v>
      </c>
      <c r="H3102" s="88">
        <v>14958739.19359055</v>
      </c>
      <c r="I3102" s="151">
        <v>535183097253.13562</v>
      </c>
      <c r="J3102" s="106">
        <v>0.29629112715380412</v>
      </c>
      <c r="K3102" s="151">
        <v>29132758519.625019</v>
      </c>
      <c r="L3102" s="151">
        <v>43764880773.333939</v>
      </c>
      <c r="M3102" s="151">
        <v>472596224083.44794</v>
      </c>
      <c r="N3102" s="151">
        <v>1080676960629.5425</v>
      </c>
      <c r="O3102" s="106">
        <v>0.52898221006877422</v>
      </c>
      <c r="P3102" s="106">
        <v>0.34841534269571811</v>
      </c>
      <c r="Q3102" s="88">
        <v>16.928828155792711</v>
      </c>
      <c r="R3102" s="151">
        <v>6893934043397.6631</v>
      </c>
      <c r="S3102" s="171">
        <v>6045.2748525025581</v>
      </c>
      <c r="T3102" s="165">
        <v>4.3945604496747767E-2</v>
      </c>
      <c r="U3102" s="566">
        <v>2.0000000000000001E-4</v>
      </c>
      <c r="V3102"/>
      <c r="W3102"/>
      <c r="X3102"/>
    </row>
    <row r="3103" spans="1:24" x14ac:dyDescent="0.2">
      <c r="A3103">
        <f t="shared" si="48"/>
        <v>3099</v>
      </c>
      <c r="B3103">
        <v>0.56304371121855479</v>
      </c>
      <c r="C3103">
        <v>4899.6398667390777</v>
      </c>
      <c r="D3103" s="106">
        <v>0.88126661726857047</v>
      </c>
      <c r="E3103" s="106">
        <v>0.46614723966590799</v>
      </c>
      <c r="F3103">
        <v>1</v>
      </c>
      <c r="G3103">
        <v>2024</v>
      </c>
      <c r="H3103" s="88">
        <v>23105612.477107164</v>
      </c>
      <c r="I3103" s="151">
        <v>568323667339.96008</v>
      </c>
      <c r="J3103" s="106">
        <v>0.42053600020220938</v>
      </c>
      <c r="K3103" s="151">
        <v>24587732884.560452</v>
      </c>
      <c r="L3103" s="151">
        <v>2982576914.1403594</v>
      </c>
      <c r="M3103" s="151">
        <v>244319394848.42963</v>
      </c>
      <c r="N3103" s="151">
        <v>840213371987.09045</v>
      </c>
      <c r="O3103" s="106">
        <v>0.51991809920893017</v>
      </c>
      <c r="P3103" s="106">
        <v>0.37318778506149453</v>
      </c>
      <c r="Q3103" s="88">
        <v>15.604152809666648</v>
      </c>
      <c r="R3103" s="151">
        <v>5433557665502.1367</v>
      </c>
      <c r="S3103" s="171">
        <v>4756.7276630423694</v>
      </c>
      <c r="T3103" s="165">
        <v>4.5575031045629356E-2</v>
      </c>
      <c r="U3103" s="566">
        <v>2.0000000000000001E-4</v>
      </c>
      <c r="V3103"/>
      <c r="W3103"/>
      <c r="X3103"/>
    </row>
    <row r="3104" spans="1:24" x14ac:dyDescent="0.2">
      <c r="A3104">
        <f t="shared" si="48"/>
        <v>3100</v>
      </c>
      <c r="B3104">
        <v>0.40502449324361545</v>
      </c>
      <c r="C3104">
        <v>2140.9887137673795</v>
      </c>
      <c r="D3104" s="106">
        <v>0.57647755483510044</v>
      </c>
      <c r="E3104" s="106">
        <v>0.33282133285761029</v>
      </c>
      <c r="F3104">
        <v>1</v>
      </c>
      <c r="G3104">
        <v>2023</v>
      </c>
      <c r="H3104" s="88">
        <v>9460372.2852427345</v>
      </c>
      <c r="I3104" s="151">
        <v>415736547279.34552</v>
      </c>
      <c r="J3104" s="106">
        <v>0.40502449324361545</v>
      </c>
      <c r="K3104" s="151">
        <v>13613552441.707088</v>
      </c>
      <c r="L3104" s="151">
        <v>0</v>
      </c>
      <c r="M3104" s="151">
        <v>449733891792.88678</v>
      </c>
      <c r="N3104" s="151">
        <v>879083991513.93933</v>
      </c>
      <c r="O3104" s="106">
        <v>0.60081926518690532</v>
      </c>
      <c r="P3104" s="106">
        <v>0.44855603048908665</v>
      </c>
      <c r="Q3104" s="88">
        <v>17.459884321399539</v>
      </c>
      <c r="R3104" s="151">
        <v>7664694870689.6045</v>
      </c>
      <c r="S3104" s="171">
        <v>6717.0677935948142</v>
      </c>
      <c r="T3104" s="165">
        <v>4.1052630616398592E-2</v>
      </c>
      <c r="U3104" s="566">
        <v>2.0000000000000001E-4</v>
      </c>
      <c r="V3104"/>
      <c r="W3104"/>
      <c r="X3104"/>
    </row>
    <row r="3105" spans="1:24" x14ac:dyDescent="0.2">
      <c r="A3105">
        <f t="shared" si="48"/>
        <v>3101</v>
      </c>
      <c r="B3105">
        <v>0.57546111493254304</v>
      </c>
      <c r="C3105">
        <v>9596.2721366809164</v>
      </c>
      <c r="D3105" s="106">
        <v>0.66925581873081486</v>
      </c>
      <c r="E3105" s="106">
        <v>0.59677439796432719</v>
      </c>
      <c r="F3105">
        <v>1</v>
      </c>
      <c r="G3105">
        <v>2026</v>
      </c>
      <c r="H3105" s="88">
        <v>12891231.7221557</v>
      </c>
      <c r="I3105" s="151">
        <v>455347163728.14514</v>
      </c>
      <c r="J3105" s="106">
        <v>0.48050859264178947</v>
      </c>
      <c r="K3105" s="151">
        <v>48024122551.736443</v>
      </c>
      <c r="L3105" s="151">
        <v>44318368189.705383</v>
      </c>
      <c r="M3105" s="151">
        <v>98191157567.224182</v>
      </c>
      <c r="N3105" s="151">
        <v>645880812036.81116</v>
      </c>
      <c r="O3105" s="106">
        <v>0.51527439615750237</v>
      </c>
      <c r="P3105" s="106">
        <v>0.42833736558119867</v>
      </c>
      <c r="Q3105" s="88">
        <v>14.674216596900793</v>
      </c>
      <c r="R3105" s="151">
        <v>4648130427370.0146</v>
      </c>
      <c r="S3105" s="171">
        <v>4068.2923626633319</v>
      </c>
      <c r="T3105" s="165">
        <v>4.7223988718043668E-2</v>
      </c>
      <c r="U3105" s="566">
        <v>2.0000000000000001E-4</v>
      </c>
      <c r="V3105"/>
      <c r="W3105"/>
      <c r="X3105"/>
    </row>
    <row r="3106" spans="1:24" x14ac:dyDescent="0.2">
      <c r="A3106">
        <f t="shared" si="48"/>
        <v>3102</v>
      </c>
      <c r="B3106">
        <v>0.55802831113087992</v>
      </c>
      <c r="C3106">
        <v>1500</v>
      </c>
      <c r="D3106" s="106">
        <v>0.96228731243580168</v>
      </c>
      <c r="E3106" s="106">
        <v>0.59804024940040756</v>
      </c>
      <c r="F3106">
        <v>1</v>
      </c>
      <c r="G3106">
        <v>2024</v>
      </c>
      <c r="H3106" s="88">
        <v>26746132.535694614</v>
      </c>
      <c r="I3106" s="151">
        <v>676709902083.68665</v>
      </c>
      <c r="J3106" s="106">
        <v>0.40620319798976912</v>
      </c>
      <c r="K3106" s="151">
        <v>28350713449.794044</v>
      </c>
      <c r="L3106" s="151">
        <v>20726988391.108299</v>
      </c>
      <c r="M3106" s="151">
        <v>465071945694.57788</v>
      </c>
      <c r="N3106" s="151">
        <v>1190859549619.1667</v>
      </c>
      <c r="O3106" s="106">
        <v>0.55717811039805498</v>
      </c>
      <c r="P3106" s="106">
        <v>0.34960630389773545</v>
      </c>
      <c r="Q3106" s="88">
        <v>15.904961398762273</v>
      </c>
      <c r="R3106" s="151">
        <v>7788370044429.4307</v>
      </c>
      <c r="S3106" s="171">
        <v>6820.0373228112885</v>
      </c>
      <c r="T3106" s="165">
        <v>4.2650931790342683E-2</v>
      </c>
      <c r="U3106" s="566">
        <v>2.0000000000000001E-4</v>
      </c>
      <c r="V3106"/>
      <c r="W3106"/>
      <c r="X3106"/>
    </row>
    <row r="3107" spans="1:24" x14ac:dyDescent="0.2">
      <c r="A3107">
        <f t="shared" si="48"/>
        <v>3103</v>
      </c>
      <c r="B3107">
        <v>0.59144750650442168</v>
      </c>
      <c r="C3107">
        <v>6392.8332428793474</v>
      </c>
      <c r="D3107" s="106">
        <v>0.4494356432514916</v>
      </c>
      <c r="E3107" s="106">
        <v>0.60614352035651298</v>
      </c>
      <c r="F3107">
        <v>1</v>
      </c>
      <c r="G3107">
        <v>2023</v>
      </c>
      <c r="H3107" s="88">
        <v>6211231.4578281762</v>
      </c>
      <c r="I3107" s="151">
        <v>239706408219.57999</v>
      </c>
      <c r="J3107" s="106">
        <v>0.48763175755570942</v>
      </c>
      <c r="K3107" s="151">
        <v>21834631253.929066</v>
      </c>
      <c r="L3107" s="151">
        <v>50438683688.84671</v>
      </c>
      <c r="M3107" s="151">
        <v>328621149126.82233</v>
      </c>
      <c r="N3107" s="151">
        <v>640600872289.1781</v>
      </c>
      <c r="O3107" s="106">
        <v>0.65584725460748161</v>
      </c>
      <c r="P3107" s="106">
        <v>0.44226134092910036</v>
      </c>
      <c r="Q3107" s="88">
        <v>16.769472127702347</v>
      </c>
      <c r="R3107" s="151">
        <v>5508655506307.5449</v>
      </c>
      <c r="S3107" s="171">
        <v>4833.1955035925293</v>
      </c>
      <c r="T3107" s="165">
        <v>4.128137917210626E-2</v>
      </c>
      <c r="U3107" s="566">
        <v>2.0000000000000001E-4</v>
      </c>
      <c r="V3107"/>
      <c r="W3107"/>
      <c r="X3107"/>
    </row>
    <row r="3108" spans="1:24" x14ac:dyDescent="0.2">
      <c r="A3108">
        <f t="shared" si="48"/>
        <v>3104</v>
      </c>
      <c r="B3108">
        <v>0.63030247334137868</v>
      </c>
      <c r="C3108">
        <v>4048.5751265590911</v>
      </c>
      <c r="D3108" s="106">
        <v>1.1932040738307395</v>
      </c>
      <c r="E3108" s="106">
        <v>0.46528878492452619</v>
      </c>
      <c r="F3108">
        <v>1</v>
      </c>
      <c r="G3108">
        <v>2027</v>
      </c>
      <c r="H3108" s="88">
        <v>49075800.997028172</v>
      </c>
      <c r="I3108" s="151">
        <v>903288463490.02039</v>
      </c>
      <c r="J3108" s="106">
        <v>0.33589312386969916</v>
      </c>
      <c r="K3108" s="151">
        <v>54277808443.878067</v>
      </c>
      <c r="L3108" s="151">
        <v>170997039060.26474</v>
      </c>
      <c r="M3108" s="151">
        <v>0</v>
      </c>
      <c r="N3108" s="151">
        <v>1128563310994.1633</v>
      </c>
      <c r="O3108" s="106">
        <v>0.39005876827375624</v>
      </c>
      <c r="P3108" s="106">
        <v>0.25919196785548559</v>
      </c>
      <c r="Q3108" s="88">
        <v>14.795586554193653</v>
      </c>
      <c r="R3108" s="151">
        <v>5184679920827.1045</v>
      </c>
      <c r="S3108" s="171">
        <v>4543.1906671038341</v>
      </c>
      <c r="T3108" s="165">
        <v>4.5457613140499079E-2</v>
      </c>
      <c r="U3108" s="566">
        <v>2.0000000000000001E-4</v>
      </c>
      <c r="V3108"/>
      <c r="W3108"/>
      <c r="X3108"/>
    </row>
    <row r="3109" spans="1:24" x14ac:dyDescent="0.2">
      <c r="A3109">
        <f t="shared" si="48"/>
        <v>3105</v>
      </c>
      <c r="B3109">
        <v>0.51238639387486662</v>
      </c>
      <c r="C3109">
        <v>1500</v>
      </c>
      <c r="D3109" s="106">
        <v>0.59492043127724981</v>
      </c>
      <c r="E3109" s="106">
        <v>0.3664141390306706</v>
      </c>
      <c r="F3109">
        <v>1</v>
      </c>
      <c r="G3109">
        <v>2023</v>
      </c>
      <c r="H3109" s="88">
        <v>10265379.951951528</v>
      </c>
      <c r="I3109" s="151">
        <v>403699112480.0647</v>
      </c>
      <c r="J3109" s="106">
        <v>0.51238639387486651</v>
      </c>
      <c r="K3109" s="151">
        <v>3920466047.9996185</v>
      </c>
      <c r="L3109" s="151">
        <v>0</v>
      </c>
      <c r="M3109" s="151">
        <v>303021346116.58136</v>
      </c>
      <c r="N3109" s="151">
        <v>710640924644.64563</v>
      </c>
      <c r="O3109" s="106">
        <v>0.63219974218634323</v>
      </c>
      <c r="P3109" s="106">
        <v>0.43913297071062934</v>
      </c>
      <c r="Q3109" s="88">
        <v>16.005804787953434</v>
      </c>
      <c r="R3109" s="151">
        <v>5948421470850.9043</v>
      </c>
      <c r="S3109" s="171">
        <v>5217.2345995593023</v>
      </c>
      <c r="T3109" s="165">
        <v>4.2018122761393689E-2</v>
      </c>
      <c r="U3109" s="566">
        <v>2.0000000000000001E-4</v>
      </c>
      <c r="V3109"/>
      <c r="W3109"/>
      <c r="X3109"/>
    </row>
    <row r="3110" spans="1:24" x14ac:dyDescent="0.2">
      <c r="A3110">
        <f t="shared" si="48"/>
        <v>3106</v>
      </c>
      <c r="B3110">
        <v>0.43128440403496837</v>
      </c>
      <c r="C3110">
        <v>7719.4543839239441</v>
      </c>
      <c r="D3110" s="106">
        <v>1.0196437014878046</v>
      </c>
      <c r="E3110" s="106">
        <v>0.63880047744203239</v>
      </c>
      <c r="F3110">
        <v>1</v>
      </c>
      <c r="G3110">
        <v>2023</v>
      </c>
      <c r="H3110" s="88">
        <v>31371310.860118233</v>
      </c>
      <c r="I3110" s="151">
        <v>721518137385.18713</v>
      </c>
      <c r="J3110" s="106">
        <v>0.27724323842533538</v>
      </c>
      <c r="K3110" s="151">
        <v>9397230993.7797813</v>
      </c>
      <c r="L3110" s="151">
        <v>0</v>
      </c>
      <c r="M3110" s="151">
        <v>533838316397.31738</v>
      </c>
      <c r="N3110" s="151">
        <v>1264753684776.2842</v>
      </c>
      <c r="O3110" s="106">
        <v>0.49583305086006924</v>
      </c>
      <c r="P3110" s="106">
        <v>0.35180335716617017</v>
      </c>
      <c r="Q3110" s="88">
        <v>17.312107030918785</v>
      </c>
      <c r="R3110" s="151">
        <v>8653231217810.8379</v>
      </c>
      <c r="S3110" s="171">
        <v>7591.3959149173688</v>
      </c>
      <c r="T3110" s="165">
        <v>4.0520256333728022E-2</v>
      </c>
      <c r="U3110" s="566">
        <v>2.0000000000000001E-4</v>
      </c>
      <c r="V3110"/>
      <c r="W3110"/>
      <c r="X3110"/>
    </row>
    <row r="3111" spans="1:24" x14ac:dyDescent="0.2">
      <c r="A3111">
        <f t="shared" si="48"/>
        <v>3107</v>
      </c>
      <c r="B3111">
        <v>0.47889703649676635</v>
      </c>
      <c r="C3111">
        <v>2596.1635808852716</v>
      </c>
      <c r="D3111" s="106">
        <v>0.92007097281432215</v>
      </c>
      <c r="E3111" s="106">
        <v>0.66974385284503724</v>
      </c>
      <c r="F3111">
        <v>1</v>
      </c>
      <c r="G3111">
        <v>2023</v>
      </c>
      <c r="H3111" s="88">
        <v>25261165.050809842</v>
      </c>
      <c r="I3111" s="151">
        <v>735846312816.93555</v>
      </c>
      <c r="J3111" s="106">
        <v>0.4788970364967664</v>
      </c>
      <c r="K3111" s="151">
        <v>26164187384.415115</v>
      </c>
      <c r="L3111" s="151">
        <v>18634896450.808456</v>
      </c>
      <c r="M3111" s="151">
        <v>568125024993.68994</v>
      </c>
      <c r="N3111" s="151">
        <v>1348770421645.8491</v>
      </c>
      <c r="O3111" s="106">
        <v>0.60929758133181022</v>
      </c>
      <c r="P3111" s="106">
        <v>0.3815687283476642</v>
      </c>
      <c r="Q3111" s="88">
        <v>15.856826574102664</v>
      </c>
      <c r="R3111" s="151">
        <v>9468539912439.6406</v>
      </c>
      <c r="S3111" s="171">
        <v>8303.2408495093041</v>
      </c>
      <c r="T3111" s="165">
        <v>4.3629060866670163E-2</v>
      </c>
      <c r="U3111" s="566">
        <v>2.0000000000000001E-4</v>
      </c>
      <c r="V3111"/>
      <c r="W3111"/>
      <c r="X3111"/>
    </row>
    <row r="3112" spans="1:24" x14ac:dyDescent="0.2">
      <c r="A3112">
        <f t="shared" si="48"/>
        <v>3108</v>
      </c>
      <c r="B3112">
        <v>0.54269375359858496</v>
      </c>
      <c r="C3112">
        <v>5891.2652014414371</v>
      </c>
      <c r="D3112" s="106">
        <v>0.3735392470921079</v>
      </c>
      <c r="E3112" s="106">
        <v>0.33160672781782952</v>
      </c>
      <c r="F3112">
        <v>1</v>
      </c>
      <c r="G3112">
        <v>2027</v>
      </c>
      <c r="H3112" s="88">
        <v>4548221.4730821075</v>
      </c>
      <c r="I3112" s="151">
        <v>231934603669.7348</v>
      </c>
      <c r="J3112" s="106">
        <v>0.54269375359858496</v>
      </c>
      <c r="K3112" s="151">
        <v>31536433155.484215</v>
      </c>
      <c r="L3112" s="151">
        <v>35583175188.331375</v>
      </c>
      <c r="M3112" s="151">
        <v>0</v>
      </c>
      <c r="N3112" s="151">
        <v>299054212013.55035</v>
      </c>
      <c r="O3112" s="106">
        <v>0.51608034465202768</v>
      </c>
      <c r="P3112" s="106">
        <v>0.41601320634435746</v>
      </c>
      <c r="Q3112" s="88">
        <v>13.482923372566569</v>
      </c>
      <c r="R3112" s="151">
        <v>2120982887008.8975</v>
      </c>
      <c r="S3112" s="171">
        <v>1858.7195794186871</v>
      </c>
      <c r="T3112" s="165">
        <v>4.7010390181606306E-2</v>
      </c>
      <c r="U3112" s="566">
        <v>2.0000000000000001E-4</v>
      </c>
      <c r="V3112"/>
      <c r="W3112"/>
      <c r="X3112"/>
    </row>
    <row r="3113" spans="1:24" x14ac:dyDescent="0.2">
      <c r="A3113">
        <f t="shared" si="48"/>
        <v>3109</v>
      </c>
      <c r="B3113">
        <v>0.52085599846840025</v>
      </c>
      <c r="C3113">
        <v>7232.2189862827181</v>
      </c>
      <c r="D3113" s="106">
        <v>0.64846087383311601</v>
      </c>
      <c r="E3113" s="106">
        <v>0.52836313264493451</v>
      </c>
      <c r="F3113">
        <v>1</v>
      </c>
      <c r="G3113">
        <v>2026</v>
      </c>
      <c r="H3113" s="88">
        <v>11153941.613752125</v>
      </c>
      <c r="I3113" s="151">
        <v>433939338740.81488</v>
      </c>
      <c r="J3113" s="106">
        <v>0.52085599846840025</v>
      </c>
      <c r="K3113" s="151">
        <v>70841389208.56073</v>
      </c>
      <c r="L3113" s="151">
        <v>127529588395.03659</v>
      </c>
      <c r="M3113" s="151">
        <v>42192702694.053284</v>
      </c>
      <c r="N3113" s="151">
        <v>674503019038.46558</v>
      </c>
      <c r="O3113" s="106">
        <v>0.53639158048780178</v>
      </c>
      <c r="P3113" s="106">
        <v>0.40916016827986679</v>
      </c>
      <c r="Q3113" s="88">
        <v>14.270511074602981</v>
      </c>
      <c r="R3113" s="151">
        <v>4483878998606.4756</v>
      </c>
      <c r="S3113" s="171">
        <v>3933.4259072375021</v>
      </c>
      <c r="T3113" s="165">
        <v>4.9080186232902723E-2</v>
      </c>
      <c r="U3113" s="566">
        <v>2.0000000000000001E-4</v>
      </c>
      <c r="V3113"/>
      <c r="W3113"/>
      <c r="X3113"/>
    </row>
    <row r="3114" spans="1:24" x14ac:dyDescent="0.2">
      <c r="A3114">
        <f t="shared" si="48"/>
        <v>3110</v>
      </c>
      <c r="B3114">
        <v>0.48479006852769596</v>
      </c>
      <c r="C3114">
        <v>6941.0276402840573</v>
      </c>
      <c r="D3114" s="106">
        <v>0.46088059772898365</v>
      </c>
      <c r="E3114" s="106">
        <v>0.57288691969918237</v>
      </c>
      <c r="F3114">
        <v>1</v>
      </c>
      <c r="G3114">
        <v>2022</v>
      </c>
      <c r="H3114" s="88">
        <v>6509369.5104116704</v>
      </c>
      <c r="I3114" s="151">
        <v>289906582390.10669</v>
      </c>
      <c r="J3114" s="106">
        <v>0.48479006852769602</v>
      </c>
      <c r="K3114" s="151">
        <v>4379401161.8759956</v>
      </c>
      <c r="L3114" s="151">
        <v>0</v>
      </c>
      <c r="M3114" s="151">
        <v>421354846161.92023</v>
      </c>
      <c r="N3114" s="151">
        <v>715640829713.90283</v>
      </c>
      <c r="O3114" s="106">
        <v>0.66741260286114612</v>
      </c>
      <c r="P3114" s="106">
        <v>0.49797829121727016</v>
      </c>
      <c r="Q3114" s="88">
        <v>17.26277286939418</v>
      </c>
      <c r="R3114" s="151">
        <v>7118337094531.9248</v>
      </c>
      <c r="S3114" s="171">
        <v>6237.8115091319278</v>
      </c>
      <c r="T3114" s="165">
        <v>3.9936549200131927E-2</v>
      </c>
      <c r="U3114" s="566">
        <v>2.0000000000000001E-4</v>
      </c>
      <c r="V3114"/>
      <c r="W3114"/>
      <c r="X3114"/>
    </row>
    <row r="3115" spans="1:24" x14ac:dyDescent="0.2">
      <c r="A3115">
        <f t="shared" si="48"/>
        <v>3111</v>
      </c>
      <c r="B3115">
        <v>0.6270148367604057</v>
      </c>
      <c r="C3115">
        <v>5788.2433177034163</v>
      </c>
      <c r="D3115" s="106">
        <v>1.1981504415979716</v>
      </c>
      <c r="E3115" s="106">
        <v>0.14186421521131998</v>
      </c>
      <c r="F3115">
        <v>1</v>
      </c>
      <c r="G3115">
        <v>2023</v>
      </c>
      <c r="H3115" s="88">
        <v>46857058.747660279</v>
      </c>
      <c r="I3115" s="151">
        <v>668174769212.6427</v>
      </c>
      <c r="J3115" s="106">
        <v>-5.3503183570072776E-2</v>
      </c>
      <c r="K3115" s="151">
        <v>20093003434.824459</v>
      </c>
      <c r="L3115" s="151">
        <v>0</v>
      </c>
      <c r="M3115" s="151">
        <v>795449229853.07007</v>
      </c>
      <c r="N3115" s="151">
        <v>1483717002500.5374</v>
      </c>
      <c r="O3115" s="106">
        <v>0.40480085187145615</v>
      </c>
      <c r="P3115" s="106">
        <v>0.16565764929103621</v>
      </c>
      <c r="Q3115" s="88">
        <v>29.310179128405046</v>
      </c>
      <c r="R3115" s="151">
        <v>7524172741303.8604</v>
      </c>
      <c r="S3115" s="171">
        <v>6595.6918155343374</v>
      </c>
      <c r="T3115" s="165">
        <v>2.5751128032003689E-2</v>
      </c>
      <c r="U3115" s="566">
        <v>2.0000000000000001E-4</v>
      </c>
      <c r="V3115"/>
      <c r="W3115"/>
      <c r="X3115"/>
    </row>
    <row r="3116" spans="1:24" x14ac:dyDescent="0.2">
      <c r="A3116">
        <f t="shared" si="48"/>
        <v>3112</v>
      </c>
      <c r="B3116">
        <v>0.38108865076429038</v>
      </c>
      <c r="C3116">
        <v>1500</v>
      </c>
      <c r="D3116" s="106">
        <v>0.87621011563312168</v>
      </c>
      <c r="E3116" s="106">
        <v>0.67564575101426794</v>
      </c>
      <c r="F3116">
        <v>1</v>
      </c>
      <c r="G3116">
        <v>2022</v>
      </c>
      <c r="H3116" s="88">
        <v>22110345.631559733</v>
      </c>
      <c r="I3116" s="151">
        <v>544501071207.29449</v>
      </c>
      <c r="J3116" s="106">
        <v>0.27345106532203822</v>
      </c>
      <c r="K3116" s="151">
        <v>11359515330.73513</v>
      </c>
      <c r="L3116" s="151">
        <v>0</v>
      </c>
      <c r="M3116" s="151">
        <v>1109408650796.0605</v>
      </c>
      <c r="N3116" s="151">
        <v>1665269237334.0901</v>
      </c>
      <c r="O3116" s="106">
        <v>0.6223746259113444</v>
      </c>
      <c r="P3116" s="106">
        <v>0.47361029201902294</v>
      </c>
      <c r="Q3116" s="88">
        <v>18.363675376728082</v>
      </c>
      <c r="R3116" s="151">
        <v>16345127527147.879</v>
      </c>
      <c r="S3116" s="171">
        <v>14340.470418277077</v>
      </c>
      <c r="T3116" s="165">
        <v>3.857953209514494E-2</v>
      </c>
      <c r="U3116" s="566">
        <v>2.0000000000000001E-4</v>
      </c>
      <c r="V3116"/>
      <c r="W3116"/>
      <c r="X3116"/>
    </row>
    <row r="3117" spans="1:24" x14ac:dyDescent="0.2">
      <c r="A3117">
        <f t="shared" si="48"/>
        <v>3113</v>
      </c>
      <c r="B3117">
        <v>0.44485097455843475</v>
      </c>
      <c r="C3117">
        <v>1500</v>
      </c>
      <c r="D3117" s="106">
        <v>1.1275346599837197</v>
      </c>
      <c r="E3117" s="106">
        <v>0.64471618311906109</v>
      </c>
      <c r="F3117">
        <v>1</v>
      </c>
      <c r="G3117">
        <v>2023</v>
      </c>
      <c r="H3117" s="88">
        <v>42352491.304716855</v>
      </c>
      <c r="I3117" s="151">
        <v>718632605857.2937</v>
      </c>
      <c r="J3117" s="106">
        <v>0.13512832253538021</v>
      </c>
      <c r="K3117" s="151">
        <v>24155984050.143368</v>
      </c>
      <c r="L3117" s="151">
        <v>0</v>
      </c>
      <c r="M3117" s="151">
        <v>725815644220.37427</v>
      </c>
      <c r="N3117" s="151">
        <v>1468604234127.8113</v>
      </c>
      <c r="O3117" s="106">
        <v>0.46149950965349029</v>
      </c>
      <c r="P3117" s="106">
        <v>0.29673419823214514</v>
      </c>
      <c r="Q3117" s="88">
        <v>18.71745557793022</v>
      </c>
      <c r="R3117" s="151">
        <v>9068567113768.1465</v>
      </c>
      <c r="S3117" s="171">
        <v>7951.7507372666832</v>
      </c>
      <c r="T3117" s="165">
        <v>3.8595211652088499E-2</v>
      </c>
      <c r="U3117" s="566">
        <v>2.0000000000000001E-4</v>
      </c>
      <c r="V3117"/>
      <c r="W3117"/>
      <c r="X3117"/>
    </row>
    <row r="3118" spans="1:24" x14ac:dyDescent="0.2">
      <c r="A3118">
        <f t="shared" si="48"/>
        <v>3114</v>
      </c>
      <c r="B3118">
        <v>0.48604237234069247</v>
      </c>
      <c r="C3118">
        <v>2475.6710742762175</v>
      </c>
      <c r="D3118" s="106">
        <v>0.75907025176616771</v>
      </c>
      <c r="E3118" s="106">
        <v>0.47987734758527512</v>
      </c>
      <c r="F3118">
        <v>1</v>
      </c>
      <c r="G3118">
        <v>2024</v>
      </c>
      <c r="H3118" s="88">
        <v>16031362.448896395</v>
      </c>
      <c r="I3118" s="151">
        <v>495122966089.9939</v>
      </c>
      <c r="J3118" s="106">
        <v>0.41916182069106322</v>
      </c>
      <c r="K3118" s="151">
        <v>30943705139.255936</v>
      </c>
      <c r="L3118" s="151">
        <v>88491155443.88652</v>
      </c>
      <c r="M3118" s="151">
        <v>281470595784.3847</v>
      </c>
      <c r="N3118" s="151">
        <v>896028422457.52112</v>
      </c>
      <c r="O3118" s="106">
        <v>0.56193088555595294</v>
      </c>
      <c r="P3118" s="106">
        <v>0.3879818497253234</v>
      </c>
      <c r="Q3118" s="88">
        <v>16.126651472855283</v>
      </c>
      <c r="R3118" s="151">
        <v>6230742629354.8809</v>
      </c>
      <c r="S3118" s="171">
        <v>5464.3578927014742</v>
      </c>
      <c r="T3118" s="165">
        <v>4.4597972916103144E-2</v>
      </c>
      <c r="U3118" s="566">
        <v>2.0000000000000001E-4</v>
      </c>
      <c r="V3118"/>
      <c r="W3118"/>
      <c r="X3118"/>
    </row>
    <row r="3119" spans="1:24" x14ac:dyDescent="0.2">
      <c r="A3119">
        <f t="shared" si="48"/>
        <v>3115</v>
      </c>
      <c r="B3119">
        <v>0.41074603060761256</v>
      </c>
      <c r="C3119">
        <v>6094.480465003372</v>
      </c>
      <c r="D3119" s="106">
        <v>0.78969211542221773</v>
      </c>
      <c r="E3119" s="106">
        <v>0.40809035532925131</v>
      </c>
      <c r="F3119">
        <v>1</v>
      </c>
      <c r="G3119">
        <v>2027</v>
      </c>
      <c r="H3119" s="88">
        <v>18024754.212764721</v>
      </c>
      <c r="I3119" s="151">
        <v>510826868802.74194</v>
      </c>
      <c r="J3119" s="106">
        <v>0.39872914034571461</v>
      </c>
      <c r="K3119" s="151">
        <v>39996107507.636307</v>
      </c>
      <c r="L3119" s="151">
        <v>76784919568.612869</v>
      </c>
      <c r="M3119" s="151">
        <v>0</v>
      </c>
      <c r="N3119" s="151">
        <v>627607895878.99109</v>
      </c>
      <c r="O3119" s="106">
        <v>0.42241261727085794</v>
      </c>
      <c r="P3119" s="106">
        <v>0.28998049659684139</v>
      </c>
      <c r="Q3119" s="88">
        <v>13.868657109950918</v>
      </c>
      <c r="R3119" s="151">
        <v>2964827926817.0962</v>
      </c>
      <c r="S3119" s="171">
        <v>2600.6160097493635</v>
      </c>
      <c r="T3119" s="165">
        <v>4.9276546433550505E-2</v>
      </c>
      <c r="U3119" s="566">
        <v>2.0000000000000001E-4</v>
      </c>
      <c r="V3119"/>
      <c r="W3119"/>
      <c r="X3119"/>
    </row>
    <row r="3120" spans="1:24" x14ac:dyDescent="0.2">
      <c r="A3120">
        <f t="shared" si="48"/>
        <v>3116</v>
      </c>
      <c r="B3120">
        <v>0.59118852842579228</v>
      </c>
      <c r="C3120">
        <v>7530.9332844744549</v>
      </c>
      <c r="D3120" s="106">
        <v>0.60997171487965662</v>
      </c>
      <c r="E3120" s="106">
        <v>0.51423349925796469</v>
      </c>
      <c r="F3120">
        <v>1</v>
      </c>
      <c r="G3120">
        <v>2023</v>
      </c>
      <c r="H3120" s="88">
        <v>10668242.388947086</v>
      </c>
      <c r="I3120" s="151">
        <v>331077595078.09143</v>
      </c>
      <c r="J3120" s="106">
        <v>0.38625177679399303</v>
      </c>
      <c r="K3120" s="151">
        <v>4064412725.7356219</v>
      </c>
      <c r="L3120" s="151">
        <v>0</v>
      </c>
      <c r="M3120" s="151">
        <v>574040842432.75537</v>
      </c>
      <c r="N3120" s="151">
        <v>909182850236.5824</v>
      </c>
      <c r="O3120" s="106">
        <v>0.64575787274146712</v>
      </c>
      <c r="P3120" s="106">
        <v>0.36282880491596547</v>
      </c>
      <c r="Q3120" s="88">
        <v>17.376793621699491</v>
      </c>
      <c r="R3120" s="151">
        <v>6504846822932.7607</v>
      </c>
      <c r="S3120" s="171">
        <v>5702.0036503719457</v>
      </c>
      <c r="T3120" s="165">
        <v>4.0648899955178071E-2</v>
      </c>
      <c r="U3120" s="566">
        <v>2.0000000000000001E-4</v>
      </c>
      <c r="V3120"/>
      <c r="W3120"/>
      <c r="X3120"/>
    </row>
    <row r="3121" spans="1:24" x14ac:dyDescent="0.2">
      <c r="A3121">
        <f t="shared" si="48"/>
        <v>3117</v>
      </c>
      <c r="B3121">
        <v>0.36533621702712193</v>
      </c>
      <c r="C3121">
        <v>3439.7977042770417</v>
      </c>
      <c r="D3121" s="106">
        <v>0.63630774863739403</v>
      </c>
      <c r="E3121" s="106">
        <v>0.37039666650310821</v>
      </c>
      <c r="F3121">
        <v>1</v>
      </c>
      <c r="G3121">
        <v>2025</v>
      </c>
      <c r="H3121" s="88">
        <v>11254678.633452011</v>
      </c>
      <c r="I3121" s="151">
        <v>294154680603.64569</v>
      </c>
      <c r="J3121" s="106">
        <v>0.31827947458032602</v>
      </c>
      <c r="K3121" s="151">
        <v>22000454996.216633</v>
      </c>
      <c r="L3121" s="151">
        <v>13091540535.67911</v>
      </c>
      <c r="M3121" s="151">
        <v>109038776868.64569</v>
      </c>
      <c r="N3121" s="151">
        <v>438285453004.18707</v>
      </c>
      <c r="O3121" s="106">
        <v>0.43653662196610477</v>
      </c>
      <c r="P3121" s="106">
        <v>0.24324834698016856</v>
      </c>
      <c r="Q3121" s="88">
        <v>15.095739226671867</v>
      </c>
      <c r="R3121" s="151">
        <v>1878249190093.6899</v>
      </c>
      <c r="S3121" s="171">
        <v>1648.21108581612</v>
      </c>
      <c r="T3121" s="165">
        <v>4.5956232259094669E-2</v>
      </c>
      <c r="U3121" s="566">
        <v>2.0000000000000001E-4</v>
      </c>
      <c r="V3121"/>
      <c r="W3121"/>
      <c r="X3121"/>
    </row>
    <row r="3122" spans="1:24" x14ac:dyDescent="0.2">
      <c r="A3122">
        <f t="shared" si="48"/>
        <v>3118</v>
      </c>
      <c r="B3122">
        <v>0.36112408404361585</v>
      </c>
      <c r="C3122">
        <v>5056.8428369882276</v>
      </c>
      <c r="D3122" s="106">
        <v>0.90962721633494492</v>
      </c>
      <c r="E3122" s="106">
        <v>0.37175090208930284</v>
      </c>
      <c r="F3122">
        <v>1</v>
      </c>
      <c r="G3122">
        <v>2024</v>
      </c>
      <c r="H3122" s="88">
        <v>24408741.176007595</v>
      </c>
      <c r="I3122" s="151">
        <v>642346842534.75598</v>
      </c>
      <c r="J3122" s="106">
        <v>0.26232391023933199</v>
      </c>
      <c r="K3122" s="151">
        <v>24813224958.718285</v>
      </c>
      <c r="L3122" s="151">
        <v>22499451018.08326</v>
      </c>
      <c r="M3122" s="151">
        <v>464061491251.78778</v>
      </c>
      <c r="N3122" s="151">
        <v>1153721009763.3452</v>
      </c>
      <c r="O3122" s="106">
        <v>0.48343723010982553</v>
      </c>
      <c r="P3122" s="106">
        <v>0.34307296292125378</v>
      </c>
      <c r="Q3122" s="88">
        <v>17.352804658262439</v>
      </c>
      <c r="R3122" s="151">
        <v>7596738451880.7549</v>
      </c>
      <c r="S3122" s="171">
        <v>6658.728096196377</v>
      </c>
      <c r="T3122" s="165">
        <v>4.1560100896855932E-2</v>
      </c>
      <c r="U3122" s="566">
        <v>2.0000000000000001E-4</v>
      </c>
      <c r="V3122"/>
      <c r="W3122"/>
      <c r="X3122"/>
    </row>
    <row r="3123" spans="1:24" x14ac:dyDescent="0.2">
      <c r="A3123">
        <f t="shared" si="48"/>
        <v>3119</v>
      </c>
      <c r="B3123">
        <v>0.4530958410536291</v>
      </c>
      <c r="C3123">
        <v>8440.9272683511081</v>
      </c>
      <c r="D3123" s="106">
        <v>0.85456411748366679</v>
      </c>
      <c r="E3123" s="106">
        <v>0.54533961512513041</v>
      </c>
      <c r="F3123">
        <v>1</v>
      </c>
      <c r="G3123">
        <v>2025</v>
      </c>
      <c r="H3123" s="88">
        <v>21740383.25163706</v>
      </c>
      <c r="I3123" s="151">
        <v>438779373747.52789</v>
      </c>
      <c r="J3123" s="106">
        <v>0.16651939884215139</v>
      </c>
      <c r="K3123" s="151">
        <v>29162717872.163376</v>
      </c>
      <c r="L3123" s="151">
        <v>136920382013.10091</v>
      </c>
      <c r="M3123" s="151">
        <v>174067169431.6748</v>
      </c>
      <c r="N3123" s="151">
        <v>778929643064.46692</v>
      </c>
      <c r="O3123" s="106">
        <v>0.41320204149677825</v>
      </c>
      <c r="P3123" s="106">
        <v>0.27111902922635328</v>
      </c>
      <c r="Q3123" s="88">
        <v>18.253249237210412</v>
      </c>
      <c r="R3123" s="151">
        <v>4292200864706.5088</v>
      </c>
      <c r="S3123" s="171">
        <v>3762.6895651063896</v>
      </c>
      <c r="T3123" s="165">
        <v>3.8997317796327369E-2</v>
      </c>
      <c r="U3123" s="566">
        <v>2.0000000000000001E-4</v>
      </c>
      <c r="V3123"/>
      <c r="W3123"/>
      <c r="X3123"/>
    </row>
    <row r="3124" spans="1:24" x14ac:dyDescent="0.2">
      <c r="A3124">
        <f t="shared" si="48"/>
        <v>3120</v>
      </c>
      <c r="B3124">
        <v>0.50445330609982852</v>
      </c>
      <c r="C3124">
        <v>5480.6889990726932</v>
      </c>
      <c r="D3124" s="106">
        <v>0.97993150366595416</v>
      </c>
      <c r="E3124" s="106">
        <v>0.47346834233577023</v>
      </c>
      <c r="F3124">
        <v>1</v>
      </c>
      <c r="G3124">
        <v>2024</v>
      </c>
      <c r="H3124" s="88">
        <v>29431144.824164059</v>
      </c>
      <c r="I3124" s="151">
        <v>579022494204.5415</v>
      </c>
      <c r="J3124" s="106">
        <v>0.15294039523770186</v>
      </c>
      <c r="K3124" s="151">
        <v>24326555916.727982</v>
      </c>
      <c r="L3124" s="151">
        <v>14059011620.033512</v>
      </c>
      <c r="M3124" s="151">
        <v>555120798210.40967</v>
      </c>
      <c r="N3124" s="151">
        <v>1172528859951.7126</v>
      </c>
      <c r="O3124" s="106">
        <v>0.46386898911973562</v>
      </c>
      <c r="P3124" s="106">
        <v>0.24970219777543437</v>
      </c>
      <c r="Q3124" s="88">
        <v>18.122327763762275</v>
      </c>
      <c r="R3124" s="151">
        <v>5885831554204.5459</v>
      </c>
      <c r="S3124" s="171">
        <v>5148.9282681142276</v>
      </c>
      <c r="T3124" s="165">
        <v>3.9367522409389927E-2</v>
      </c>
      <c r="U3124" s="566">
        <v>2.0000000000000001E-4</v>
      </c>
      <c r="V3124"/>
      <c r="W3124"/>
      <c r="X3124"/>
    </row>
    <row r="3125" spans="1:24" x14ac:dyDescent="0.2">
      <c r="A3125">
        <f t="shared" si="48"/>
        <v>3121</v>
      </c>
      <c r="B3125">
        <v>0.50144762352657979</v>
      </c>
      <c r="C3125">
        <v>3916.849230718437</v>
      </c>
      <c r="D3125" s="106">
        <v>0.8316359268119512</v>
      </c>
      <c r="E3125" s="106">
        <v>0.3405202175399808</v>
      </c>
      <c r="F3125">
        <v>1</v>
      </c>
      <c r="G3125">
        <v>2026</v>
      </c>
      <c r="H3125" s="88">
        <v>19588519.309463877</v>
      </c>
      <c r="I3125" s="151">
        <v>463652061022.03107</v>
      </c>
      <c r="J3125" s="106">
        <v>0.23558554538345722</v>
      </c>
      <c r="K3125" s="151">
        <v>26906364244.264088</v>
      </c>
      <c r="L3125" s="151">
        <v>17636388213.606949</v>
      </c>
      <c r="M3125" s="151">
        <v>86829691452.521622</v>
      </c>
      <c r="N3125" s="151">
        <v>595024504932.42371</v>
      </c>
      <c r="O3125" s="106">
        <v>0.32402461713545461</v>
      </c>
      <c r="P3125" s="106">
        <v>0.18281136416369004</v>
      </c>
      <c r="Q3125" s="88">
        <v>15.613422790282776</v>
      </c>
      <c r="R3125" s="151">
        <v>1975331560883.2849</v>
      </c>
      <c r="S3125" s="171">
        <v>1732.1092639716469</v>
      </c>
      <c r="T3125" s="165">
        <v>4.3737401272663588E-2</v>
      </c>
      <c r="U3125" s="566">
        <v>2.0000000000000001E-4</v>
      </c>
      <c r="V3125"/>
      <c r="W3125"/>
      <c r="X3125"/>
    </row>
    <row r="3126" spans="1:24" x14ac:dyDescent="0.2">
      <c r="A3126">
        <f t="shared" si="48"/>
        <v>3122</v>
      </c>
      <c r="B3126">
        <v>0.42767168500590769</v>
      </c>
      <c r="C3126">
        <v>3339.6891608700389</v>
      </c>
      <c r="D3126" s="106">
        <v>1.054450072646655</v>
      </c>
      <c r="E3126" s="106">
        <v>0.49495780021386998</v>
      </c>
      <c r="F3126">
        <v>1</v>
      </c>
      <c r="G3126">
        <v>2024</v>
      </c>
      <c r="H3126" s="88">
        <v>33982757.111336291</v>
      </c>
      <c r="I3126" s="151">
        <v>762211718753.26013</v>
      </c>
      <c r="J3126" s="106">
        <v>0.29026636793636995</v>
      </c>
      <c r="K3126" s="151">
        <v>26010578569.856857</v>
      </c>
      <c r="L3126" s="151">
        <v>9527472356.1066151</v>
      </c>
      <c r="M3126" s="151">
        <v>507380770884.55627</v>
      </c>
      <c r="N3126" s="151">
        <v>1305130540563.78</v>
      </c>
      <c r="O3126" s="106">
        <v>0.48636592437670928</v>
      </c>
      <c r="P3126" s="106">
        <v>0.33039571573653559</v>
      </c>
      <c r="Q3126" s="88">
        <v>17.114531451914893</v>
      </c>
      <c r="R3126" s="151">
        <v>8064064618129.8086</v>
      </c>
      <c r="S3126" s="171">
        <v>7067.0057180666918</v>
      </c>
      <c r="T3126" s="165">
        <v>4.2649576572145062E-2</v>
      </c>
      <c r="U3126" s="566">
        <v>2.0000000000000001E-4</v>
      </c>
      <c r="V3126"/>
      <c r="W3126"/>
      <c r="X3126"/>
    </row>
    <row r="3127" spans="1:24" x14ac:dyDescent="0.2">
      <c r="A3127">
        <f t="shared" si="48"/>
        <v>3123</v>
      </c>
      <c r="B3127">
        <v>0.49669958159383326</v>
      </c>
      <c r="C3127">
        <v>1883.3312950272853</v>
      </c>
      <c r="D3127" s="106">
        <v>0.93777396702333748</v>
      </c>
      <c r="E3127" s="106">
        <v>0.44295720903634073</v>
      </c>
      <c r="F3127">
        <v>1</v>
      </c>
      <c r="G3127">
        <v>2023</v>
      </c>
      <c r="H3127" s="88">
        <v>27176624.047806248</v>
      </c>
      <c r="I3127" s="151">
        <v>620649341081.87549</v>
      </c>
      <c r="J3127" s="106">
        <v>0.19144045408235666</v>
      </c>
      <c r="K3127" s="151">
        <v>17482320243.687923</v>
      </c>
      <c r="L3127" s="151">
        <v>0</v>
      </c>
      <c r="M3127" s="151">
        <v>622579707375.08765</v>
      </c>
      <c r="N3127" s="151">
        <v>1260711368700.6511</v>
      </c>
      <c r="O3127" s="106">
        <v>0.48931196536958876</v>
      </c>
      <c r="P3127" s="106">
        <v>0.24204239106200462</v>
      </c>
      <c r="Q3127" s="88">
        <v>17.958238107453656</v>
      </c>
      <c r="R3127" s="151">
        <v>6181221689173.209</v>
      </c>
      <c r="S3127" s="171">
        <v>5424.4005237201281</v>
      </c>
      <c r="T3127" s="165">
        <v>3.9259989595611104E-2</v>
      </c>
      <c r="U3127" s="566">
        <v>2.0000000000000001E-4</v>
      </c>
      <c r="V3127"/>
      <c r="W3127"/>
      <c r="X3127"/>
    </row>
    <row r="3128" spans="1:24" x14ac:dyDescent="0.2">
      <c r="A3128">
        <f t="shared" si="48"/>
        <v>3124</v>
      </c>
      <c r="B3128">
        <v>0.58353589781713333</v>
      </c>
      <c r="C3128">
        <v>4818.4849258071499</v>
      </c>
      <c r="D3128" s="106">
        <v>1.0255080527876697</v>
      </c>
      <c r="E3128" s="106">
        <v>0.32418217341726696</v>
      </c>
      <c r="F3128">
        <v>1</v>
      </c>
      <c r="G3128">
        <v>2023</v>
      </c>
      <c r="H3128" s="88">
        <v>32969931.75958899</v>
      </c>
      <c r="I3128" s="151">
        <v>749788554502.5686</v>
      </c>
      <c r="J3128" s="106">
        <v>0.40968212975230445</v>
      </c>
      <c r="K3128" s="151">
        <v>16901023028.488121</v>
      </c>
      <c r="L3128" s="151">
        <v>0</v>
      </c>
      <c r="M3128" s="151">
        <v>560527794761.49683</v>
      </c>
      <c r="N3128" s="151">
        <v>1327217372292.5535</v>
      </c>
      <c r="O3128" s="106">
        <v>0.56930931093566051</v>
      </c>
      <c r="P3128" s="106">
        <v>0.35197988424968141</v>
      </c>
      <c r="Q3128" s="88">
        <v>16.161463824192314</v>
      </c>
      <c r="R3128" s="151">
        <v>8539606994712.165</v>
      </c>
      <c r="S3128" s="171">
        <v>7497.9052925561045</v>
      </c>
      <c r="T3128" s="165">
        <v>4.3569806029698857E-2</v>
      </c>
      <c r="U3128" s="566">
        <v>2.0000000000000001E-4</v>
      </c>
      <c r="V3128"/>
      <c r="W3128"/>
      <c r="X3128"/>
    </row>
    <row r="3129" spans="1:24" x14ac:dyDescent="0.2">
      <c r="A3129">
        <f t="shared" si="48"/>
        <v>3125</v>
      </c>
      <c r="B3129">
        <v>0.42844203219548527</v>
      </c>
      <c r="C3129">
        <v>1500</v>
      </c>
      <c r="D3129" s="106">
        <v>0.94981693040498305</v>
      </c>
      <c r="E3129" s="106">
        <v>0.33647088369560152</v>
      </c>
      <c r="F3129">
        <v>1</v>
      </c>
      <c r="G3129">
        <v>2026</v>
      </c>
      <c r="H3129" s="88">
        <v>26852924.157732192</v>
      </c>
      <c r="I3129" s="151">
        <v>677004628008.50781</v>
      </c>
      <c r="J3129" s="106">
        <v>0.34886187107005351</v>
      </c>
      <c r="K3129" s="151">
        <v>38244415644.295776</v>
      </c>
      <c r="L3129" s="151">
        <v>40462955380.997452</v>
      </c>
      <c r="M3129" s="151">
        <v>67756900833.375305</v>
      </c>
      <c r="N3129" s="151">
        <v>823468899867.17639</v>
      </c>
      <c r="O3129" s="106">
        <v>0.39194799739697728</v>
      </c>
      <c r="P3129" s="106">
        <v>0.26703239554760366</v>
      </c>
      <c r="Q3129" s="88">
        <v>14.126201654977141</v>
      </c>
      <c r="R3129" s="151">
        <v>3879253128869.1348</v>
      </c>
      <c r="S3129" s="171">
        <v>3400.8818544996384</v>
      </c>
      <c r="T3129" s="165">
        <v>4.5595697013826125E-2</v>
      </c>
      <c r="U3129" s="566">
        <v>2.0000000000000001E-4</v>
      </c>
      <c r="V3129"/>
      <c r="W3129"/>
      <c r="X3129"/>
    </row>
    <row r="3130" spans="1:24" x14ac:dyDescent="0.2">
      <c r="A3130">
        <f t="shared" si="48"/>
        <v>3126</v>
      </c>
      <c r="B3130">
        <v>0.60214008084473458</v>
      </c>
      <c r="C3130">
        <v>3968.1446322982501</v>
      </c>
      <c r="D3130" s="106">
        <v>0.44514861120581672</v>
      </c>
      <c r="E3130" s="106">
        <v>0.49259228238985325</v>
      </c>
      <c r="F3130">
        <v>1</v>
      </c>
      <c r="G3130">
        <v>2024</v>
      </c>
      <c r="H3130" s="88">
        <v>6269638.063624233</v>
      </c>
      <c r="I3130" s="151">
        <v>240320139128.04373</v>
      </c>
      <c r="J3130" s="106">
        <v>0.46292067678631821</v>
      </c>
      <c r="K3130" s="151">
        <v>9552377160.7750244</v>
      </c>
      <c r="L3130" s="151">
        <v>7486850854.499095</v>
      </c>
      <c r="M3130" s="151">
        <v>246705768570.89703</v>
      </c>
      <c r="N3130" s="151">
        <v>504065135714.21484</v>
      </c>
      <c r="O3130" s="106">
        <v>0.62413215019342405</v>
      </c>
      <c r="P3130" s="106">
        <v>0.42379602193777621</v>
      </c>
      <c r="Q3130" s="88">
        <v>16.545440251190282</v>
      </c>
      <c r="R3130" s="151">
        <v>4053773415258.4819</v>
      </c>
      <c r="S3130" s="171">
        <v>3551.0512520121592</v>
      </c>
      <c r="T3130" s="165">
        <v>4.2204912647213912E-2</v>
      </c>
      <c r="U3130" s="566">
        <v>2.0000000000000001E-4</v>
      </c>
      <c r="V3130"/>
      <c r="W3130"/>
      <c r="X3130"/>
    </row>
    <row r="3131" spans="1:24" x14ac:dyDescent="0.2">
      <c r="A3131">
        <f t="shared" si="48"/>
        <v>3127</v>
      </c>
      <c r="B3131">
        <v>0.55123996952683896</v>
      </c>
      <c r="C3131">
        <v>5293.9022918626279</v>
      </c>
      <c r="D3131" s="106">
        <v>0.93214415363060033</v>
      </c>
      <c r="E3131" s="106">
        <v>0.17593899988261463</v>
      </c>
      <c r="F3131">
        <v>1</v>
      </c>
      <c r="G3131">
        <v>2026</v>
      </c>
      <c r="H3131" s="88">
        <v>26660732.071996186</v>
      </c>
      <c r="I3131" s="151">
        <v>557514113182.60181</v>
      </c>
      <c r="J3131" s="106">
        <v>0.20973364561356567</v>
      </c>
      <c r="K3131" s="151">
        <v>24612884479.821171</v>
      </c>
      <c r="L3131" s="151">
        <v>74103554002.072754</v>
      </c>
      <c r="M3131" s="151">
        <v>123639207092.97656</v>
      </c>
      <c r="N3131" s="151">
        <v>779869758757.47229</v>
      </c>
      <c r="O3131" s="106">
        <v>0.35278156798025023</v>
      </c>
      <c r="P3131" s="106">
        <v>0.19918740437911045</v>
      </c>
      <c r="Q3131" s="88">
        <v>16.567918726568521</v>
      </c>
      <c r="R3131" s="151">
        <v>2922731016562.4072</v>
      </c>
      <c r="S3131" s="171">
        <v>2563.3974938801293</v>
      </c>
      <c r="T3131" s="165">
        <v>4.2086600055413322E-2</v>
      </c>
      <c r="U3131" s="566">
        <v>2.0000000000000001E-4</v>
      </c>
      <c r="V3131"/>
      <c r="W3131"/>
      <c r="X3131"/>
    </row>
    <row r="3132" spans="1:24" x14ac:dyDescent="0.2">
      <c r="A3132">
        <f t="shared" si="48"/>
        <v>3128</v>
      </c>
      <c r="B3132">
        <v>0.40270887127113647</v>
      </c>
      <c r="C3132">
        <v>3199.0931353750648</v>
      </c>
      <c r="D3132" s="106">
        <v>0.49135223235519837</v>
      </c>
      <c r="E3132" s="106">
        <v>0.39930005946780345</v>
      </c>
      <c r="F3132">
        <v>1</v>
      </c>
      <c r="G3132">
        <v>2026</v>
      </c>
      <c r="H3132" s="88">
        <v>7193231.3978795176</v>
      </c>
      <c r="I3132" s="151">
        <v>250697963865.91064</v>
      </c>
      <c r="J3132" s="106">
        <v>0.39487373397377579</v>
      </c>
      <c r="K3132" s="151">
        <v>14618802423.280266</v>
      </c>
      <c r="L3132" s="151">
        <v>23350620982.027649</v>
      </c>
      <c r="M3132" s="151">
        <v>47483271353.258865</v>
      </c>
      <c r="N3132" s="151">
        <v>336150658624.47742</v>
      </c>
      <c r="O3132" s="106">
        <v>0.46306961169300331</v>
      </c>
      <c r="P3132" s="106">
        <v>0.27892323786463469</v>
      </c>
      <c r="Q3132" s="88">
        <v>14.472301920633127</v>
      </c>
      <c r="R3132" s="151">
        <v>1668040183186.5425</v>
      </c>
      <c r="S3132" s="171">
        <v>1459.4232422089349</v>
      </c>
      <c r="T3132" s="165">
        <v>4.5199554611795575E-2</v>
      </c>
      <c r="U3132" s="566">
        <v>2.0000000000000001E-4</v>
      </c>
      <c r="V3132"/>
      <c r="W3132"/>
      <c r="X3132"/>
    </row>
    <row r="3133" spans="1:24" x14ac:dyDescent="0.2">
      <c r="A3133">
        <f t="shared" si="48"/>
        <v>3129</v>
      </c>
      <c r="B3133">
        <v>0.60211990994351694</v>
      </c>
      <c r="C3133">
        <v>4302.9549578561791</v>
      </c>
      <c r="D3133" s="106">
        <v>1.0940832523405573</v>
      </c>
      <c r="E3133" s="106">
        <v>0.35055937009257032</v>
      </c>
      <c r="F3133">
        <v>1</v>
      </c>
      <c r="G3133">
        <v>2023</v>
      </c>
      <c r="H3133" s="88">
        <v>39404189.260397159</v>
      </c>
      <c r="I3133" s="151">
        <v>929659409232.7168</v>
      </c>
      <c r="J3133" s="106">
        <v>0.36955054158909861</v>
      </c>
      <c r="K3133" s="151">
        <v>10538328429.801386</v>
      </c>
      <c r="L3133" s="151">
        <v>0</v>
      </c>
      <c r="M3133" s="151">
        <v>404461395245.3302</v>
      </c>
      <c r="N3133" s="151">
        <v>1344659132907.8481</v>
      </c>
      <c r="O3133" s="106">
        <v>0.49612964211156357</v>
      </c>
      <c r="P3133" s="106">
        <v>0.32452094453966968</v>
      </c>
      <c r="Q3133" s="88">
        <v>15.636125214363039</v>
      </c>
      <c r="R3133" s="151">
        <v>7822938651142.917</v>
      </c>
      <c r="S3133" s="171">
        <v>6858.314797175929</v>
      </c>
      <c r="T3133" s="165">
        <v>4.425683675744406E-2</v>
      </c>
      <c r="U3133" s="566">
        <v>2.0000000000000001E-4</v>
      </c>
      <c r="V3133"/>
      <c r="W3133"/>
      <c r="X3133"/>
    </row>
    <row r="3134" spans="1:24" x14ac:dyDescent="0.2">
      <c r="A3134">
        <f t="shared" si="48"/>
        <v>3130</v>
      </c>
      <c r="B3134">
        <v>0.50427671149483433</v>
      </c>
      <c r="C3134">
        <v>3928.8143022720683</v>
      </c>
      <c r="D3134" s="106">
        <v>0.71043555170387584</v>
      </c>
      <c r="E3134" s="106">
        <v>0.4813844014062999</v>
      </c>
      <c r="F3134">
        <v>1</v>
      </c>
      <c r="G3134">
        <v>2024</v>
      </c>
      <c r="H3134" s="88">
        <v>13955544.733064588</v>
      </c>
      <c r="I3134" s="151">
        <v>507688334859.37158</v>
      </c>
      <c r="J3134" s="106">
        <v>0.50427671149483433</v>
      </c>
      <c r="K3134" s="151">
        <v>72798694588.828918</v>
      </c>
      <c r="L3134" s="151">
        <v>114452504941.28313</v>
      </c>
      <c r="M3134" s="151">
        <v>348058514379.28595</v>
      </c>
      <c r="N3134" s="151">
        <v>1042998048768.7695</v>
      </c>
      <c r="O3134" s="106">
        <v>0.60021609835476852</v>
      </c>
      <c r="P3134" s="106">
        <v>0.40597831759790864</v>
      </c>
      <c r="Q3134" s="88">
        <v>15.46319126179071</v>
      </c>
      <c r="R3134" s="151">
        <v>7436594167190.8545</v>
      </c>
      <c r="S3134" s="171">
        <v>6520.1494223814561</v>
      </c>
      <c r="T3134" s="165">
        <v>4.5619987267340734E-2</v>
      </c>
      <c r="U3134" s="566">
        <v>2.0000000000000001E-4</v>
      </c>
      <c r="V3134"/>
      <c r="W3134"/>
      <c r="X3134"/>
    </row>
    <row r="3135" spans="1:24" x14ac:dyDescent="0.2">
      <c r="A3135">
        <f t="shared" si="48"/>
        <v>3131</v>
      </c>
      <c r="B3135">
        <v>0.46695881239793113</v>
      </c>
      <c r="C3135">
        <v>6047.6710527333616</v>
      </c>
      <c r="D3135" s="106">
        <v>0.41395476003595461</v>
      </c>
      <c r="E3135" s="106">
        <v>0.27087496928582422</v>
      </c>
      <c r="F3135">
        <v>1</v>
      </c>
      <c r="G3135">
        <v>2026</v>
      </c>
      <c r="H3135" s="88">
        <v>5501315.3497277964</v>
      </c>
      <c r="I3135" s="151">
        <v>230170199160.78522</v>
      </c>
      <c r="J3135" s="106">
        <v>0.46695881239793113</v>
      </c>
      <c r="K3135" s="151">
        <v>17471756985.107746</v>
      </c>
      <c r="L3135" s="151">
        <v>54175627894.274231</v>
      </c>
      <c r="M3135" s="151">
        <v>49715457691.366837</v>
      </c>
      <c r="N3135" s="151">
        <v>351533041731.534</v>
      </c>
      <c r="O3135" s="106">
        <v>0.54217626422606469</v>
      </c>
      <c r="P3135" s="106">
        <v>0.42688838244103694</v>
      </c>
      <c r="Q3135" s="88">
        <v>15.471955443292511</v>
      </c>
      <c r="R3135" s="151">
        <v>2834802730994.0015</v>
      </c>
      <c r="S3135" s="171">
        <v>2483.8891250931656</v>
      </c>
      <c r="T3135" s="165">
        <v>4.2450607519117028E-2</v>
      </c>
      <c r="U3135" s="566">
        <v>2.0000000000000001E-4</v>
      </c>
      <c r="V3135"/>
      <c r="W3135"/>
      <c r="X3135"/>
    </row>
    <row r="3136" spans="1:24" x14ac:dyDescent="0.2">
      <c r="A3136">
        <f t="shared" si="48"/>
        <v>3132</v>
      </c>
      <c r="B3136">
        <v>0.37672455622899098</v>
      </c>
      <c r="C3136">
        <v>1500</v>
      </c>
      <c r="D3136" s="106">
        <v>0.79892019510321965</v>
      </c>
      <c r="E3136" s="106">
        <v>0.25951654762528076</v>
      </c>
      <c r="F3136">
        <v>1</v>
      </c>
      <c r="G3136">
        <v>2025</v>
      </c>
      <c r="H3136" s="88">
        <v>18021096.396945298</v>
      </c>
      <c r="I3136" s="151">
        <v>630113634093.00916</v>
      </c>
      <c r="J3136" s="106">
        <v>0.37672455622899093</v>
      </c>
      <c r="K3136" s="151">
        <v>49183638054.975037</v>
      </c>
      <c r="L3136" s="151">
        <v>80723613686.975189</v>
      </c>
      <c r="M3136" s="151">
        <v>114049563662.71416</v>
      </c>
      <c r="N3136" s="151">
        <v>874070449497.67358</v>
      </c>
      <c r="O3136" s="106">
        <v>0.44984683017627131</v>
      </c>
      <c r="P3136" s="106">
        <v>0.29303296093291031</v>
      </c>
      <c r="Q3136" s="88">
        <v>14.784263798426204</v>
      </c>
      <c r="R3136" s="151">
        <v>4500618221369.6865</v>
      </c>
      <c r="S3136" s="171">
        <v>3947.7732435569337</v>
      </c>
      <c r="T3136" s="165">
        <v>4.5317832438386552E-2</v>
      </c>
      <c r="U3136" s="566">
        <v>2.0000000000000001E-4</v>
      </c>
      <c r="V3136"/>
      <c r="W3136"/>
      <c r="X3136"/>
    </row>
    <row r="3137" spans="1:24" x14ac:dyDescent="0.2">
      <c r="A3137">
        <f t="shared" si="48"/>
        <v>3133</v>
      </c>
      <c r="B3137">
        <v>0.48489931403893283</v>
      </c>
      <c r="C3137">
        <v>4343.6579086931179</v>
      </c>
      <c r="D3137" s="106">
        <v>0.73437974804820128</v>
      </c>
      <c r="E3137" s="106">
        <v>0.60133181801338831</v>
      </c>
      <c r="F3137">
        <v>1</v>
      </c>
      <c r="G3137">
        <v>2027</v>
      </c>
      <c r="H3137" s="88">
        <v>15549660.348868409</v>
      </c>
      <c r="I3137" s="151">
        <v>520540472268.20618</v>
      </c>
      <c r="J3137" s="106">
        <v>0.48489931403893283</v>
      </c>
      <c r="K3137" s="151">
        <v>62517874527.197281</v>
      </c>
      <c r="L3137" s="151">
        <v>83713904025.214935</v>
      </c>
      <c r="M3137" s="151">
        <v>0</v>
      </c>
      <c r="N3137" s="151">
        <v>666772250820.61841</v>
      </c>
      <c r="O3137" s="106">
        <v>0.47899540024266885</v>
      </c>
      <c r="P3137" s="106">
        <v>0.39383007536906611</v>
      </c>
      <c r="Q3137" s="88">
        <v>13.517422454490456</v>
      </c>
      <c r="R3137" s="151">
        <v>4268692376772.9038</v>
      </c>
      <c r="S3137" s="171">
        <v>3744.2080326151695</v>
      </c>
      <c r="T3137" s="165">
        <v>4.9481693795283992E-2</v>
      </c>
      <c r="U3137" s="566">
        <v>2.0000000000000001E-4</v>
      </c>
      <c r="V3137"/>
      <c r="W3137"/>
      <c r="X3137"/>
    </row>
    <row r="3138" spans="1:24" x14ac:dyDescent="0.2">
      <c r="A3138">
        <f t="shared" si="48"/>
        <v>3134</v>
      </c>
      <c r="B3138">
        <v>0.53873535527779337</v>
      </c>
      <c r="C3138">
        <v>7582.9172547069702</v>
      </c>
      <c r="D3138" s="106">
        <v>1.0474993108990904</v>
      </c>
      <c r="E3138" s="106">
        <v>0.56196324493749605</v>
      </c>
      <c r="F3138">
        <v>1</v>
      </c>
      <c r="G3138">
        <v>2024</v>
      </c>
      <c r="H3138" s="88">
        <v>34147536.602390185</v>
      </c>
      <c r="I3138" s="151">
        <v>684728580856.65625</v>
      </c>
      <c r="J3138" s="106">
        <v>0.23780122939283843</v>
      </c>
      <c r="K3138" s="151">
        <v>25103522353.597729</v>
      </c>
      <c r="L3138" s="151">
        <v>5342126783.6403322</v>
      </c>
      <c r="M3138" s="151">
        <v>697601396542.7533</v>
      </c>
      <c r="N3138" s="151">
        <v>1412775626536.6475</v>
      </c>
      <c r="O3138" s="106">
        <v>0.51330452151626926</v>
      </c>
      <c r="P3138" s="106">
        <v>0.33511866308168931</v>
      </c>
      <c r="Q3138" s="88">
        <v>17.800130004019561</v>
      </c>
      <c r="R3138" s="151">
        <v>9088032101642.9004</v>
      </c>
      <c r="S3138" s="171">
        <v>7972.9196283042493</v>
      </c>
      <c r="T3138" s="165">
        <v>4.1129706127000253E-2</v>
      </c>
      <c r="U3138" s="566">
        <v>2.0000000000000001E-4</v>
      </c>
      <c r="V3138"/>
      <c r="W3138"/>
      <c r="X3138"/>
    </row>
    <row r="3139" spans="1:24" x14ac:dyDescent="0.2">
      <c r="A3139">
        <f t="shared" si="48"/>
        <v>3135</v>
      </c>
      <c r="B3139">
        <v>0.58080879133190266</v>
      </c>
      <c r="C3139">
        <v>6643.5087435601554</v>
      </c>
      <c r="D3139" s="106">
        <v>1.2198929169937573</v>
      </c>
      <c r="E3139" s="106">
        <v>0.33613701807991003</v>
      </c>
      <c r="F3139">
        <v>1</v>
      </c>
      <c r="G3139">
        <v>2024</v>
      </c>
      <c r="H3139" s="88">
        <v>34027712.15185944</v>
      </c>
      <c r="I3139" s="151">
        <v>450514301723.6358</v>
      </c>
      <c r="J3139" s="106">
        <v>-0.19203396293719832</v>
      </c>
      <c r="K3139" s="151">
        <v>24096029579.924759</v>
      </c>
      <c r="L3139" s="151">
        <v>52693602610.874107</v>
      </c>
      <c r="M3139" s="151">
        <v>572705795002.69812</v>
      </c>
      <c r="N3139" s="151">
        <v>1100009728917.1328</v>
      </c>
      <c r="O3139" s="106">
        <v>0.37618346501202327</v>
      </c>
      <c r="P3139" s="106">
        <v>0.2048898940651725</v>
      </c>
      <c r="Q3139" s="88">
        <v>31.567152325836165</v>
      </c>
      <c r="R3139" s="151">
        <v>7220476788995.543</v>
      </c>
      <c r="S3139" s="171">
        <v>6332.3919174125749</v>
      </c>
      <c r="T3139" s="165">
        <v>2.4392236712516255E-2</v>
      </c>
      <c r="U3139" s="566">
        <v>2.0000000000000001E-4</v>
      </c>
      <c r="V3139"/>
      <c r="W3139"/>
      <c r="X3139"/>
    </row>
    <row r="3140" spans="1:24" x14ac:dyDescent="0.2">
      <c r="A3140">
        <f t="shared" si="48"/>
        <v>3136</v>
      </c>
      <c r="B3140">
        <v>0.53430868891783656</v>
      </c>
      <c r="C3140">
        <v>1500</v>
      </c>
      <c r="D3140" s="106">
        <v>0.85127229726689979</v>
      </c>
      <c r="E3140" s="106">
        <v>0.65241497204152199</v>
      </c>
      <c r="F3140">
        <v>1</v>
      </c>
      <c r="G3140">
        <v>2023</v>
      </c>
      <c r="H3140" s="88">
        <v>20492868.840183701</v>
      </c>
      <c r="I3140" s="151">
        <v>707736952270.48242</v>
      </c>
      <c r="J3140" s="106">
        <v>0.52554045808777228</v>
      </c>
      <c r="K3140" s="151">
        <v>27983644418.652664</v>
      </c>
      <c r="L3140" s="151">
        <v>16718640301.558899</v>
      </c>
      <c r="M3140" s="151">
        <v>484182824315.53888</v>
      </c>
      <c r="N3140" s="151">
        <v>1236622061306.2327</v>
      </c>
      <c r="O3140" s="106">
        <v>0.62481949657229285</v>
      </c>
      <c r="P3140" s="106">
        <v>0.50376769652304199</v>
      </c>
      <c r="Q3140" s="88">
        <v>16.253443887532498</v>
      </c>
      <c r="R3140" s="151">
        <v>11268108071660.453</v>
      </c>
      <c r="S3140" s="171">
        <v>9886.8515748843784</v>
      </c>
      <c r="T3140" s="165">
        <v>4.4159833720420379E-2</v>
      </c>
      <c r="U3140" s="566">
        <v>2.0000000000000001E-4</v>
      </c>
      <c r="V3140"/>
      <c r="W3140"/>
      <c r="X3140"/>
    </row>
    <row r="3141" spans="1:24" x14ac:dyDescent="0.2">
      <c r="A3141">
        <f t="shared" si="48"/>
        <v>3137</v>
      </c>
      <c r="B3141">
        <v>0.52981156566879095</v>
      </c>
      <c r="C3141">
        <v>7441.6992358222178</v>
      </c>
      <c r="D3141" s="106">
        <v>0.86657335216061171</v>
      </c>
      <c r="E3141" s="106">
        <v>0.31649122223364273</v>
      </c>
      <c r="F3141">
        <v>1</v>
      </c>
      <c r="G3141">
        <v>2025</v>
      </c>
      <c r="H3141" s="88">
        <v>22118331.72721561</v>
      </c>
      <c r="I3141" s="151">
        <v>559159431313.6604</v>
      </c>
      <c r="J3141" s="106">
        <v>0.37262840388775631</v>
      </c>
      <c r="K3141" s="151">
        <v>30842835373.308002</v>
      </c>
      <c r="L3141" s="151">
        <v>59083266118.056946</v>
      </c>
      <c r="M3141" s="151">
        <v>242928682127.39722</v>
      </c>
      <c r="N3141" s="151">
        <v>892014214932.42249</v>
      </c>
      <c r="O3141" s="106">
        <v>0.50444066638517293</v>
      </c>
      <c r="P3141" s="106">
        <v>0.39904172373146884</v>
      </c>
      <c r="Q3141" s="88">
        <v>16.186772397894298</v>
      </c>
      <c r="R3141" s="151">
        <v>6422979165768.3184</v>
      </c>
      <c r="S3141" s="171">
        <v>5630.5410017605664</v>
      </c>
      <c r="T3141" s="165">
        <v>4.438386752364859E-2</v>
      </c>
      <c r="U3141" s="566">
        <v>2.0000000000000001E-4</v>
      </c>
      <c r="V3141"/>
      <c r="W3141"/>
      <c r="X3141"/>
    </row>
    <row r="3142" spans="1:24" x14ac:dyDescent="0.2">
      <c r="A3142">
        <f t="shared" si="48"/>
        <v>3138</v>
      </c>
      <c r="B3142">
        <v>0.66915215979405951</v>
      </c>
      <c r="C3142">
        <v>1598.5263894285699</v>
      </c>
      <c r="D3142" s="106">
        <v>0.85127939695072685</v>
      </c>
      <c r="E3142" s="106">
        <v>0.56174074340629976</v>
      </c>
      <c r="F3142">
        <v>1</v>
      </c>
      <c r="G3142">
        <v>2024</v>
      </c>
      <c r="H3142" s="88">
        <v>20189653.766018465</v>
      </c>
      <c r="I3142" s="151">
        <v>670623094947.01892</v>
      </c>
      <c r="J3142" s="106">
        <v>0.49835474719583306</v>
      </c>
      <c r="K3142" s="151">
        <v>36340928117.323288</v>
      </c>
      <c r="L3142" s="151">
        <v>67882617160.279373</v>
      </c>
      <c r="M3142" s="151">
        <v>411239228741.61499</v>
      </c>
      <c r="N3142" s="151">
        <v>1186085868966.2366</v>
      </c>
      <c r="O3142" s="106">
        <v>0.60493569516419976</v>
      </c>
      <c r="P3142" s="106">
        <v>0.4056916115896822</v>
      </c>
      <c r="Q3142" s="88">
        <v>15.991891433354523</v>
      </c>
      <c r="R3142" s="151">
        <v>8595670302221.7344</v>
      </c>
      <c r="S3142" s="171">
        <v>7540.468435793201</v>
      </c>
      <c r="T3142" s="165">
        <v>4.476230496716288E-2</v>
      </c>
      <c r="U3142" s="566">
        <v>2.0000000000000001E-4</v>
      </c>
      <c r="V3142"/>
      <c r="W3142"/>
      <c r="X3142"/>
    </row>
    <row r="3143" spans="1:24" x14ac:dyDescent="0.2">
      <c r="A3143">
        <f t="shared" ref="A3143:A3206" si="49">A3142+1</f>
        <v>3139</v>
      </c>
      <c r="B3143">
        <v>0.59233915927070835</v>
      </c>
      <c r="C3143">
        <v>6790.2324917520409</v>
      </c>
      <c r="D3143" s="106">
        <v>0.85064732090587492</v>
      </c>
      <c r="E3143" s="106">
        <v>0.26720019535512596</v>
      </c>
      <c r="F3143">
        <v>1</v>
      </c>
      <c r="G3143">
        <v>2022</v>
      </c>
      <c r="H3143" s="88">
        <v>20475063.314574152</v>
      </c>
      <c r="I3143" s="151">
        <v>604828649381.13159</v>
      </c>
      <c r="J3143" s="106">
        <v>0.42354307328601593</v>
      </c>
      <c r="K3143" s="151">
        <v>14512868832.490046</v>
      </c>
      <c r="L3143" s="151">
        <v>0</v>
      </c>
      <c r="M3143" s="151">
        <v>716412222991.93408</v>
      </c>
      <c r="N3143" s="151">
        <v>1335753741205.5557</v>
      </c>
      <c r="O3143" s="106">
        <v>0.62084854249810628</v>
      </c>
      <c r="P3143" s="106">
        <v>0.44745069976531904</v>
      </c>
      <c r="Q3143" s="88">
        <v>17.066878161888528</v>
      </c>
      <c r="R3143" s="151">
        <v>11473769374006.031</v>
      </c>
      <c r="S3143" s="171">
        <v>10056.478723044131</v>
      </c>
      <c r="T3143" s="165">
        <v>4.1584584635590657E-2</v>
      </c>
      <c r="U3143" s="566">
        <v>2.0000000000000001E-4</v>
      </c>
      <c r="V3143"/>
      <c r="W3143"/>
      <c r="X3143"/>
    </row>
    <row r="3144" spans="1:24" x14ac:dyDescent="0.2">
      <c r="A3144">
        <f t="shared" si="49"/>
        <v>3140</v>
      </c>
      <c r="B3144">
        <v>0.55451791207819512</v>
      </c>
      <c r="C3144">
        <v>5585.920800053862</v>
      </c>
      <c r="D3144" s="106">
        <v>0.2946847771503861</v>
      </c>
      <c r="E3144" s="106">
        <v>0.49590154003455056</v>
      </c>
      <c r="F3144">
        <v>1</v>
      </c>
      <c r="G3144">
        <v>2024</v>
      </c>
      <c r="H3144" s="88">
        <v>3338740.7175447685</v>
      </c>
      <c r="I3144" s="151">
        <v>193946476017.52484</v>
      </c>
      <c r="J3144" s="106">
        <v>0.55451791207819512</v>
      </c>
      <c r="K3144" s="151">
        <v>8935148277.6377182</v>
      </c>
      <c r="L3144" s="151">
        <v>7733382694.6826096</v>
      </c>
      <c r="M3144" s="151">
        <v>174114460434.15506</v>
      </c>
      <c r="N3144" s="151">
        <v>384729467424.00024</v>
      </c>
      <c r="O3144" s="106">
        <v>0.65767010552477256</v>
      </c>
      <c r="P3144" s="106">
        <v>0.47598997749465849</v>
      </c>
      <c r="Q3144" s="88">
        <v>16.191156026411335</v>
      </c>
      <c r="R3144" s="151">
        <v>3464234135107.1978</v>
      </c>
      <c r="S3144" s="171">
        <v>3039.3318362794371</v>
      </c>
      <c r="T3144" s="165">
        <v>4.2417831395634722E-2</v>
      </c>
      <c r="U3144" s="566">
        <v>2.0000000000000001E-4</v>
      </c>
      <c r="V3144"/>
      <c r="W3144"/>
      <c r="X3144"/>
    </row>
    <row r="3145" spans="1:24" x14ac:dyDescent="0.2">
      <c r="A3145">
        <f t="shared" si="49"/>
        <v>3141</v>
      </c>
      <c r="B3145">
        <v>0.51401603454563372</v>
      </c>
      <c r="C3145">
        <v>1500</v>
      </c>
      <c r="D3145" s="106">
        <v>0.92183006665484746</v>
      </c>
      <c r="E3145" s="106">
        <v>0.50867512338648124</v>
      </c>
      <c r="F3145">
        <v>1</v>
      </c>
      <c r="G3145">
        <v>2025</v>
      </c>
      <c r="H3145" s="88">
        <v>25056615.12491725</v>
      </c>
      <c r="I3145" s="151">
        <v>616677999938.47058</v>
      </c>
      <c r="J3145" s="106">
        <v>0.33509786147922171</v>
      </c>
      <c r="K3145" s="151">
        <v>31410326749.536903</v>
      </c>
      <c r="L3145" s="151">
        <v>43089125312.640602</v>
      </c>
      <c r="M3145" s="151">
        <v>214064267703.78604</v>
      </c>
      <c r="N3145" s="151">
        <v>905241719704.43408</v>
      </c>
      <c r="O3145" s="106">
        <v>0.45553600153166535</v>
      </c>
      <c r="P3145" s="106">
        <v>0.3480618098094882</v>
      </c>
      <c r="Q3145" s="88">
        <v>16.020507219356606</v>
      </c>
      <c r="R3145" s="151">
        <v>5884992838980.0215</v>
      </c>
      <c r="S3145" s="171">
        <v>5156.5822891906637</v>
      </c>
      <c r="T3145" s="165">
        <v>4.2748063191382697E-2</v>
      </c>
      <c r="U3145" s="566">
        <v>2.0000000000000001E-4</v>
      </c>
      <c r="V3145"/>
      <c r="W3145"/>
      <c r="X3145"/>
    </row>
    <row r="3146" spans="1:24" x14ac:dyDescent="0.2">
      <c r="A3146">
        <f t="shared" si="49"/>
        <v>3142</v>
      </c>
      <c r="B3146">
        <v>0.50787411901126234</v>
      </c>
      <c r="C3146">
        <v>1528.3928187828387</v>
      </c>
      <c r="D3146" s="106">
        <v>0.66432975948332507</v>
      </c>
      <c r="E3146" s="106">
        <v>0.54881662813728538</v>
      </c>
      <c r="F3146">
        <v>1</v>
      </c>
      <c r="G3146">
        <v>2023</v>
      </c>
      <c r="H3146" s="88">
        <v>12702137.654231261</v>
      </c>
      <c r="I3146" s="151">
        <v>391692919522.49695</v>
      </c>
      <c r="J3146" s="106">
        <v>0.42075460710431056</v>
      </c>
      <c r="K3146" s="151">
        <v>30169725027.150143</v>
      </c>
      <c r="L3146" s="151">
        <v>43527003235.278275</v>
      </c>
      <c r="M3146" s="151">
        <v>378369797800.61792</v>
      </c>
      <c r="N3146" s="151">
        <v>843759445585.54321</v>
      </c>
      <c r="O3146" s="106">
        <v>0.59534034719972595</v>
      </c>
      <c r="P3146" s="106">
        <v>0.38260961176722674</v>
      </c>
      <c r="Q3146" s="88">
        <v>16.579884141276434</v>
      </c>
      <c r="R3146" s="151">
        <v>6449243372521.1816</v>
      </c>
      <c r="S3146" s="171">
        <v>5647.1297461553822</v>
      </c>
      <c r="T3146" s="165">
        <v>4.011101849927852E-2</v>
      </c>
      <c r="U3146" s="566">
        <v>2.0000000000000001E-4</v>
      </c>
      <c r="V3146"/>
      <c r="W3146"/>
      <c r="X3146"/>
    </row>
    <row r="3147" spans="1:24" x14ac:dyDescent="0.2">
      <c r="A3147">
        <f t="shared" si="49"/>
        <v>3143</v>
      </c>
      <c r="B3147">
        <v>0.47608726532058171</v>
      </c>
      <c r="C3147">
        <v>2592.5880083732864</v>
      </c>
      <c r="D3147" s="106">
        <v>0.66691313304708089</v>
      </c>
      <c r="E3147" s="106">
        <v>0.44848759519759851</v>
      </c>
      <c r="F3147">
        <v>1</v>
      </c>
      <c r="G3147">
        <v>2024</v>
      </c>
      <c r="H3147" s="88">
        <v>12242906.185248146</v>
      </c>
      <c r="I3147" s="151">
        <v>455633871847.33234</v>
      </c>
      <c r="J3147" s="106">
        <v>0.47608726532058165</v>
      </c>
      <c r="K3147" s="151">
        <v>28711777394.537937</v>
      </c>
      <c r="L3147" s="151">
        <v>47605260933.54319</v>
      </c>
      <c r="M3147" s="151">
        <v>215135476440.33862</v>
      </c>
      <c r="N3147" s="151">
        <v>747086386615.75208</v>
      </c>
      <c r="O3147" s="106">
        <v>0.57170640716547727</v>
      </c>
      <c r="P3147" s="106">
        <v>0.3093183377081079</v>
      </c>
      <c r="Q3147" s="88">
        <v>14.301387413317444</v>
      </c>
      <c r="R3147" s="151">
        <v>4024932685381.9521</v>
      </c>
      <c r="S3147" s="171">
        <v>3528.4150718804476</v>
      </c>
      <c r="T3147" s="165">
        <v>4.6061914429974309E-2</v>
      </c>
      <c r="U3147" s="566">
        <v>2.0000000000000001E-4</v>
      </c>
      <c r="V3147"/>
      <c r="W3147"/>
      <c r="X3147"/>
    </row>
    <row r="3148" spans="1:24" x14ac:dyDescent="0.2">
      <c r="A3148">
        <f t="shared" si="49"/>
        <v>3144</v>
      </c>
      <c r="B3148">
        <v>0.46378984908634985</v>
      </c>
      <c r="C3148">
        <v>5322.3278269904295</v>
      </c>
      <c r="D3148" s="106">
        <v>0.2</v>
      </c>
      <c r="E3148" s="106">
        <v>0.44533292744984077</v>
      </c>
      <c r="F3148">
        <v>1</v>
      </c>
      <c r="G3148">
        <v>2028</v>
      </c>
      <c r="H3148" s="88">
        <v>2356751.3285385119</v>
      </c>
      <c r="I3148" s="151">
        <v>137553214618.52124</v>
      </c>
      <c r="J3148" s="106">
        <v>0.4637898490863499</v>
      </c>
      <c r="K3148" s="151">
        <v>31171629437.167938</v>
      </c>
      <c r="L3148" s="151">
        <v>47535674721.040031</v>
      </c>
      <c r="M3148" s="151">
        <v>0</v>
      </c>
      <c r="N3148" s="151">
        <v>216260518776.72922</v>
      </c>
      <c r="O3148" s="106">
        <v>0.47084102545422701</v>
      </c>
      <c r="P3148" s="106">
        <v>0.39189366698080014</v>
      </c>
      <c r="Q3148" s="88">
        <v>14.650732624979049</v>
      </c>
      <c r="R3148" s="151">
        <v>1501684657533.0088</v>
      </c>
      <c r="S3148" s="171">
        <v>1317.9662038020131</v>
      </c>
      <c r="T3148" s="165">
        <v>4.5330851273526922E-2</v>
      </c>
      <c r="U3148" s="566">
        <v>2.0000000000000001E-4</v>
      </c>
      <c r="V3148"/>
      <c r="W3148"/>
      <c r="X3148"/>
    </row>
    <row r="3149" spans="1:24" x14ac:dyDescent="0.2">
      <c r="A3149">
        <f t="shared" si="49"/>
        <v>3145</v>
      </c>
      <c r="B3149">
        <v>0.52024744962216818</v>
      </c>
      <c r="C3149">
        <v>8685.9353943210535</v>
      </c>
      <c r="D3149" s="106">
        <v>0.70337222321546877</v>
      </c>
      <c r="E3149" s="106">
        <v>0.43264771877059321</v>
      </c>
      <c r="F3149">
        <v>1</v>
      </c>
      <c r="G3149">
        <v>2023</v>
      </c>
      <c r="H3149" s="88">
        <v>14263553.18594934</v>
      </c>
      <c r="I3149" s="151">
        <v>445984218906.94427</v>
      </c>
      <c r="J3149" s="106">
        <v>0.40305858792247518</v>
      </c>
      <c r="K3149" s="151">
        <v>13312295030.733843</v>
      </c>
      <c r="L3149" s="151">
        <v>0</v>
      </c>
      <c r="M3149" s="151">
        <v>624072299040.35852</v>
      </c>
      <c r="N3149" s="151">
        <v>1083368812978.0366</v>
      </c>
      <c r="O3149" s="106">
        <v>0.62676311206901414</v>
      </c>
      <c r="P3149" s="106">
        <v>0.41452499628547546</v>
      </c>
      <c r="Q3149" s="88">
        <v>17.258039355284275</v>
      </c>
      <c r="R3149" s="151">
        <v>8592717552051.5762</v>
      </c>
      <c r="S3149" s="171">
        <v>7535.3985589303948</v>
      </c>
      <c r="T3149" s="165">
        <v>4.1558593037724204E-2</v>
      </c>
      <c r="U3149" s="566">
        <v>2.0000000000000001E-4</v>
      </c>
      <c r="V3149"/>
      <c r="W3149"/>
      <c r="X3149"/>
    </row>
    <row r="3150" spans="1:24" x14ac:dyDescent="0.2">
      <c r="A3150">
        <f t="shared" si="49"/>
        <v>3146</v>
      </c>
      <c r="B3150">
        <v>0.33525404077267873</v>
      </c>
      <c r="C3150">
        <v>3106.9612252598063</v>
      </c>
      <c r="D3150" s="106">
        <v>1.0036060301486001</v>
      </c>
      <c r="E3150" s="106">
        <v>0.7</v>
      </c>
      <c r="F3150">
        <v>1</v>
      </c>
      <c r="G3150">
        <v>2023</v>
      </c>
      <c r="H3150" s="88">
        <v>30791576.841138061</v>
      </c>
      <c r="I3150" s="151">
        <v>685422159800.08618</v>
      </c>
      <c r="J3150" s="106">
        <v>0.31441555618007144</v>
      </c>
      <c r="K3150" s="151">
        <v>37622919513.012177</v>
      </c>
      <c r="L3150" s="151">
        <v>0</v>
      </c>
      <c r="M3150" s="151">
        <v>704933796759.73193</v>
      </c>
      <c r="N3150" s="151">
        <v>1427978876072.8303</v>
      </c>
      <c r="O3150" s="106">
        <v>0.54584450796856288</v>
      </c>
      <c r="P3150" s="106">
        <v>0.29848127014158043</v>
      </c>
      <c r="Q3150" s="88">
        <v>17.014111259592443</v>
      </c>
      <c r="R3150" s="151">
        <v>8073070641809.834</v>
      </c>
      <c r="S3150" s="171">
        <v>7081.9863973294532</v>
      </c>
      <c r="T3150" s="165">
        <v>4.2308534578901123E-2</v>
      </c>
      <c r="U3150" s="566">
        <v>2.0000000000000001E-4</v>
      </c>
      <c r="V3150"/>
      <c r="W3150"/>
      <c r="X3150"/>
    </row>
    <row r="3151" spans="1:24" x14ac:dyDescent="0.2">
      <c r="A3151">
        <f t="shared" si="49"/>
        <v>3147</v>
      </c>
      <c r="B3151">
        <v>0.45933065997966693</v>
      </c>
      <c r="C3151">
        <v>4101.9649568075056</v>
      </c>
      <c r="D3151" s="106">
        <v>0.73800411132283128</v>
      </c>
      <c r="E3151" s="106">
        <v>0.5957317539470609</v>
      </c>
      <c r="F3151">
        <v>1</v>
      </c>
      <c r="G3151">
        <v>2024</v>
      </c>
      <c r="H3151" s="88">
        <v>14789835.999343749</v>
      </c>
      <c r="I3151" s="151">
        <v>482001947920.22778</v>
      </c>
      <c r="J3151" s="106">
        <v>0.45933065997966693</v>
      </c>
      <c r="K3151" s="151">
        <v>13984427321.645277</v>
      </c>
      <c r="L3151" s="151">
        <v>10932630150.661591</v>
      </c>
      <c r="M3151" s="151">
        <v>304671252643.17725</v>
      </c>
      <c r="N3151" s="151">
        <v>811590258035.71191</v>
      </c>
      <c r="O3151" s="106">
        <v>0.58389239445984387</v>
      </c>
      <c r="P3151" s="106">
        <v>0.42763278525826875</v>
      </c>
      <c r="Q3151" s="88">
        <v>16.254821897093674</v>
      </c>
      <c r="R3151" s="151">
        <v>6348789193803.3398</v>
      </c>
      <c r="S3151" s="171">
        <v>5560.3104654068329</v>
      </c>
      <c r="T3151" s="165">
        <v>4.3545097227939131E-2</v>
      </c>
      <c r="U3151" s="566">
        <v>2.0000000000000001E-4</v>
      </c>
      <c r="V3151"/>
      <c r="W3151"/>
      <c r="X3151"/>
    </row>
    <row r="3152" spans="1:24" x14ac:dyDescent="0.2">
      <c r="A3152">
        <f t="shared" si="49"/>
        <v>3148</v>
      </c>
      <c r="B3152">
        <v>0.59126269607758342</v>
      </c>
      <c r="C3152">
        <v>5157.5906686785665</v>
      </c>
      <c r="D3152" s="106">
        <v>0.91349169778100181</v>
      </c>
      <c r="E3152" s="106">
        <v>0.56365937195319571</v>
      </c>
      <c r="F3152">
        <v>1</v>
      </c>
      <c r="G3152">
        <v>2024</v>
      </c>
      <c r="H3152" s="88">
        <v>25430317.364226528</v>
      </c>
      <c r="I3152" s="151">
        <v>709100039379.3031</v>
      </c>
      <c r="J3152" s="106">
        <v>0.37800704511123107</v>
      </c>
      <c r="K3152" s="151">
        <v>13024004830.187737</v>
      </c>
      <c r="L3152" s="151">
        <v>11024067680.50881</v>
      </c>
      <c r="M3152" s="151">
        <v>588639452555.10632</v>
      </c>
      <c r="N3152" s="151">
        <v>1321787564445.1062</v>
      </c>
      <c r="O3152" s="106">
        <v>0.5657305658465932</v>
      </c>
      <c r="P3152" s="106">
        <v>0.46834833812733001</v>
      </c>
      <c r="Q3152" s="88">
        <v>17.184147492379086</v>
      </c>
      <c r="R3152" s="151">
        <v>11691546142074.699</v>
      </c>
      <c r="S3152" s="171">
        <v>10255.382308782486</v>
      </c>
      <c r="T3152" s="165">
        <v>4.2120950990857456E-2</v>
      </c>
      <c r="U3152" s="566">
        <v>2.0000000000000001E-4</v>
      </c>
      <c r="V3152"/>
      <c r="W3152"/>
      <c r="X3152"/>
    </row>
    <row r="3153" spans="1:24" x14ac:dyDescent="0.2">
      <c r="A3153">
        <f t="shared" si="49"/>
        <v>3149</v>
      </c>
      <c r="B3153">
        <v>0.43302280509644125</v>
      </c>
      <c r="C3153">
        <v>3477.8143871853158</v>
      </c>
      <c r="D3153" s="106">
        <v>0.44086761367771626</v>
      </c>
      <c r="E3153" s="106">
        <v>0.37422971656784315</v>
      </c>
      <c r="F3153">
        <v>1</v>
      </c>
      <c r="G3153">
        <v>2027</v>
      </c>
      <c r="H3153" s="88">
        <v>5913322.0772298351</v>
      </c>
      <c r="I3153" s="151">
        <v>193410030143.82635</v>
      </c>
      <c r="J3153" s="106">
        <v>0.33974364493101261</v>
      </c>
      <c r="K3153" s="151">
        <v>12619236711.270565</v>
      </c>
      <c r="L3153" s="151">
        <v>35292955672.912567</v>
      </c>
      <c r="M3153" s="151">
        <v>0</v>
      </c>
      <c r="N3153" s="151">
        <v>241322222528.00949</v>
      </c>
      <c r="O3153" s="106">
        <v>0.38928944115251068</v>
      </c>
      <c r="P3153" s="106">
        <v>0.25254892295846587</v>
      </c>
      <c r="Q3153" s="88">
        <v>14.294779609775743</v>
      </c>
      <c r="R3153" s="151">
        <v>1194524356414.9902</v>
      </c>
      <c r="S3153" s="171">
        <v>1047.1010831049441</v>
      </c>
      <c r="T3153" s="165">
        <v>4.1074470718653437E-2</v>
      </c>
      <c r="U3153" s="566">
        <v>2.0000000000000001E-4</v>
      </c>
      <c r="V3153"/>
      <c r="W3153"/>
      <c r="X3153"/>
    </row>
    <row r="3154" spans="1:24" x14ac:dyDescent="0.2">
      <c r="A3154">
        <f t="shared" si="49"/>
        <v>3150</v>
      </c>
      <c r="B3154">
        <v>0.45020487497962874</v>
      </c>
      <c r="C3154">
        <v>4997.8579994241964</v>
      </c>
      <c r="D3154" s="106">
        <v>0.57703065841680456</v>
      </c>
      <c r="E3154" s="106">
        <v>0.54496691884856907</v>
      </c>
      <c r="F3154">
        <v>1</v>
      </c>
      <c r="G3154">
        <v>2022</v>
      </c>
      <c r="H3154" s="88">
        <v>9410879.8222558796</v>
      </c>
      <c r="I3154" s="151">
        <v>316621205581.9173</v>
      </c>
      <c r="J3154" s="106">
        <v>0.4502048749796288</v>
      </c>
      <c r="K3154" s="151">
        <v>9365607432.8876972</v>
      </c>
      <c r="L3154" s="151">
        <v>0</v>
      </c>
      <c r="M3154" s="151">
        <v>692336372526.25598</v>
      </c>
      <c r="N3154" s="151">
        <v>1018323185541.061</v>
      </c>
      <c r="O3154" s="106">
        <v>0.68388260051831085</v>
      </c>
      <c r="P3154" s="106">
        <v>0.37053223365185345</v>
      </c>
      <c r="Q3154" s="88">
        <v>17.428997905068485</v>
      </c>
      <c r="R3154" s="151">
        <v>7392839728092.334</v>
      </c>
      <c r="S3154" s="171">
        <v>6485.505133665396</v>
      </c>
      <c r="T3154" s="165">
        <v>4.072541161004533E-2</v>
      </c>
      <c r="U3154" s="566">
        <v>2.0000000000000001E-4</v>
      </c>
      <c r="V3154"/>
      <c r="W3154"/>
      <c r="X3154"/>
    </row>
    <row r="3155" spans="1:24" x14ac:dyDescent="0.2">
      <c r="A3155">
        <f t="shared" si="49"/>
        <v>3151</v>
      </c>
      <c r="B3155">
        <v>0.46604668079530276</v>
      </c>
      <c r="C3155">
        <v>7216.5186754244351</v>
      </c>
      <c r="D3155" s="106">
        <v>0.96951094987801656</v>
      </c>
      <c r="E3155" s="106">
        <v>0.57423214704875325</v>
      </c>
      <c r="F3155">
        <v>1</v>
      </c>
      <c r="G3155">
        <v>2025</v>
      </c>
      <c r="H3155" s="88">
        <v>27705374.930923685</v>
      </c>
      <c r="I3155" s="151">
        <v>739448214687.55127</v>
      </c>
      <c r="J3155" s="106">
        <v>0.40165486998593214</v>
      </c>
      <c r="K3155" s="151">
        <v>25431384453.714413</v>
      </c>
      <c r="L3155" s="151">
        <v>11334360316.333746</v>
      </c>
      <c r="M3155" s="151">
        <v>250201557310.5954</v>
      </c>
      <c r="N3155" s="151">
        <v>1026415516768.1948</v>
      </c>
      <c r="O3155" s="106">
        <v>0.49320348568690675</v>
      </c>
      <c r="P3155" s="106">
        <v>0.37168211143072094</v>
      </c>
      <c r="Q3155" s="88">
        <v>15.425656938774893</v>
      </c>
      <c r="R3155" s="151">
        <v>6617066920163.5098</v>
      </c>
      <c r="S3155" s="171">
        <v>5801.3665698998484</v>
      </c>
      <c r="T3155" s="165">
        <v>4.6163161850452876E-2</v>
      </c>
      <c r="U3155" s="566">
        <v>2.0000000000000001E-4</v>
      </c>
      <c r="V3155"/>
      <c r="W3155"/>
      <c r="X3155"/>
    </row>
    <row r="3156" spans="1:24" x14ac:dyDescent="0.2">
      <c r="A3156">
        <f t="shared" si="49"/>
        <v>3152</v>
      </c>
      <c r="B3156">
        <v>0.49713146618009585</v>
      </c>
      <c r="C3156">
        <v>3992.7678738630007</v>
      </c>
      <c r="D3156" s="106">
        <v>0.72445214917128054</v>
      </c>
      <c r="E3156" s="106">
        <v>0.60921440540672056</v>
      </c>
      <c r="F3156">
        <v>1</v>
      </c>
      <c r="G3156">
        <v>2026</v>
      </c>
      <c r="H3156" s="88">
        <v>14776425.732712418</v>
      </c>
      <c r="I3156" s="151">
        <v>489496775282.65497</v>
      </c>
      <c r="J3156" s="106">
        <v>0.41975660124142666</v>
      </c>
      <c r="K3156" s="151">
        <v>74746171171.286713</v>
      </c>
      <c r="L3156" s="151">
        <v>216910170310.79794</v>
      </c>
      <c r="M3156" s="151">
        <v>54557577620.645844</v>
      </c>
      <c r="N3156" s="151">
        <v>835710694385.3855</v>
      </c>
      <c r="O3156" s="106">
        <v>0.50572967881818176</v>
      </c>
      <c r="P3156" s="106">
        <v>0.41212650280623686</v>
      </c>
      <c r="Q3156" s="88">
        <v>15.510719552936512</v>
      </c>
      <c r="R3156" s="151">
        <v>6171836269311.333</v>
      </c>
      <c r="S3156" s="171">
        <v>5409.2620169240208</v>
      </c>
      <c r="T3156" s="165">
        <v>4.4737692577363923E-2</v>
      </c>
      <c r="U3156" s="566">
        <v>2.0000000000000001E-4</v>
      </c>
      <c r="V3156"/>
      <c r="W3156"/>
      <c r="X3156"/>
    </row>
    <row r="3157" spans="1:24" x14ac:dyDescent="0.2">
      <c r="A3157">
        <f t="shared" si="49"/>
        <v>3153</v>
      </c>
      <c r="B3157">
        <v>0.33869767848205479</v>
      </c>
      <c r="C3157">
        <v>7671.7448167675657</v>
      </c>
      <c r="D3157" s="106">
        <v>0.88356230944757785</v>
      </c>
      <c r="E3157" s="106">
        <v>0.32492805547834525</v>
      </c>
      <c r="F3157">
        <v>1</v>
      </c>
      <c r="G3157">
        <v>2026</v>
      </c>
      <c r="H3157" s="88">
        <v>23388049.521479253</v>
      </c>
      <c r="I3157" s="151">
        <v>510135118889.72388</v>
      </c>
      <c r="J3157" s="106">
        <v>0.24493175286646618</v>
      </c>
      <c r="K3157" s="151">
        <v>32258780496.726795</v>
      </c>
      <c r="L3157" s="151">
        <v>127298674942.9772</v>
      </c>
      <c r="M3157" s="151">
        <v>121012272495.25638</v>
      </c>
      <c r="N3157" s="151">
        <v>790704846824.68433</v>
      </c>
      <c r="O3157" s="106">
        <v>0.40925137631126512</v>
      </c>
      <c r="P3157" s="106">
        <v>0.27539954524558963</v>
      </c>
      <c r="Q3157" s="88">
        <v>16.182540213447194</v>
      </c>
      <c r="R3157" s="151">
        <v>3936541021021.0127</v>
      </c>
      <c r="S3157" s="171">
        <v>3455.8605554734872</v>
      </c>
      <c r="T3157" s="165">
        <v>4.4475592139573229E-2</v>
      </c>
      <c r="U3157" s="566">
        <v>2.0000000000000001E-4</v>
      </c>
      <c r="V3157"/>
      <c r="W3157"/>
      <c r="X3157"/>
    </row>
    <row r="3158" spans="1:24" x14ac:dyDescent="0.2">
      <c r="A3158">
        <f t="shared" si="49"/>
        <v>3154</v>
      </c>
      <c r="B3158">
        <v>0.43858030286063049</v>
      </c>
      <c r="C3158">
        <v>5460.8381194622743</v>
      </c>
      <c r="D3158" s="106">
        <v>0.65726531782457276</v>
      </c>
      <c r="E3158" s="106">
        <v>0.43413185322985509</v>
      </c>
      <c r="F3158">
        <v>1</v>
      </c>
      <c r="G3158">
        <v>2024</v>
      </c>
      <c r="H3158" s="88">
        <v>11861036.018569082</v>
      </c>
      <c r="I3158" s="151">
        <v>431709624076.09692</v>
      </c>
      <c r="J3158" s="106">
        <v>0.43717905284414071</v>
      </c>
      <c r="K3158" s="151">
        <v>43532666467.852257</v>
      </c>
      <c r="L3158" s="151">
        <v>58760776764.644165</v>
      </c>
      <c r="M3158" s="151">
        <v>223013011731.72592</v>
      </c>
      <c r="N3158" s="151">
        <v>757016079040.31934</v>
      </c>
      <c r="O3158" s="106">
        <v>0.54708670901602607</v>
      </c>
      <c r="P3158" s="106">
        <v>0.28824635841623669</v>
      </c>
      <c r="Q3158" s="88">
        <v>14.854505646814617</v>
      </c>
      <c r="R3158" s="151">
        <v>3803008807146.8335</v>
      </c>
      <c r="S3158" s="171">
        <v>3336.0091512815147</v>
      </c>
      <c r="T3158" s="165">
        <v>4.5858542217082084E-2</v>
      </c>
      <c r="U3158" s="566">
        <v>2.0000000000000001E-4</v>
      </c>
      <c r="V3158"/>
      <c r="W3158"/>
      <c r="X3158"/>
    </row>
    <row r="3159" spans="1:24" x14ac:dyDescent="0.2">
      <c r="A3159">
        <f t="shared" si="49"/>
        <v>3155</v>
      </c>
      <c r="B3159">
        <v>0.42343711800783512</v>
      </c>
      <c r="C3159">
        <v>7083.9382963708658</v>
      </c>
      <c r="D3159" s="106">
        <v>0.87918445210049079</v>
      </c>
      <c r="E3159" s="106">
        <v>0.53534889542025776</v>
      </c>
      <c r="F3159">
        <v>1</v>
      </c>
      <c r="G3159">
        <v>2024</v>
      </c>
      <c r="H3159" s="88">
        <v>22595530.212671179</v>
      </c>
      <c r="I3159" s="151">
        <v>477123951085.20056</v>
      </c>
      <c r="J3159" s="106">
        <v>0.21598772101020025</v>
      </c>
      <c r="K3159" s="151">
        <v>18894878049.138725</v>
      </c>
      <c r="L3159" s="151">
        <v>3236727684.1015081</v>
      </c>
      <c r="M3159" s="151">
        <v>440142855654.992</v>
      </c>
      <c r="N3159" s="151">
        <v>939398412473.43274</v>
      </c>
      <c r="O3159" s="106">
        <v>0.48728694388601113</v>
      </c>
      <c r="P3159" s="106">
        <v>0.28619471410900016</v>
      </c>
      <c r="Q3159" s="88">
        <v>17.672986454321155</v>
      </c>
      <c r="R3159" s="151">
        <v>5112043236942.3262</v>
      </c>
      <c r="S3159" s="171">
        <v>4482.5951600373082</v>
      </c>
      <c r="T3159" s="165">
        <v>4.154608406903116E-2</v>
      </c>
      <c r="U3159" s="566">
        <v>2.0000000000000001E-4</v>
      </c>
      <c r="V3159"/>
      <c r="W3159"/>
      <c r="X3159"/>
    </row>
    <row r="3160" spans="1:24" x14ac:dyDescent="0.2">
      <c r="A3160">
        <f t="shared" si="49"/>
        <v>3156</v>
      </c>
      <c r="B3160">
        <v>0.5310161808319066</v>
      </c>
      <c r="C3160">
        <v>3715.4842106974934</v>
      </c>
      <c r="D3160" s="106">
        <v>0.61610387707206526</v>
      </c>
      <c r="E3160" s="106">
        <v>0.40776195236282869</v>
      </c>
      <c r="F3160">
        <v>1</v>
      </c>
      <c r="G3160">
        <v>2025</v>
      </c>
      <c r="H3160" s="88">
        <v>10817138.472596301</v>
      </c>
      <c r="I3160" s="151">
        <v>383949023925.89459</v>
      </c>
      <c r="J3160" s="106">
        <v>0.46098553331432113</v>
      </c>
      <c r="K3160" s="151">
        <v>48577925242.411377</v>
      </c>
      <c r="L3160" s="151">
        <v>89646223922.207794</v>
      </c>
      <c r="M3160" s="151">
        <v>104768815155.73433</v>
      </c>
      <c r="N3160" s="151">
        <v>626941988246.24805</v>
      </c>
      <c r="O3160" s="106">
        <v>0.53039512914508524</v>
      </c>
      <c r="P3160" s="106">
        <v>0.41650697658457281</v>
      </c>
      <c r="Q3160" s="88">
        <v>15.47161413302851</v>
      </c>
      <c r="R3160" s="151">
        <v>4745629268665.7227</v>
      </c>
      <c r="S3160" s="171">
        <v>4165.7518954180086</v>
      </c>
      <c r="T3160" s="165">
        <v>4.4014827084195456E-2</v>
      </c>
      <c r="U3160" s="566">
        <v>2.0000000000000001E-4</v>
      </c>
      <c r="V3160"/>
      <c r="W3160"/>
      <c r="X3160"/>
    </row>
    <row r="3161" spans="1:24" x14ac:dyDescent="0.2">
      <c r="A3161">
        <f t="shared" si="49"/>
        <v>3157</v>
      </c>
      <c r="B3161">
        <v>0.55593763289858489</v>
      </c>
      <c r="C3161">
        <v>5588.81833237499</v>
      </c>
      <c r="D3161" s="106">
        <v>0.70810479725751097</v>
      </c>
      <c r="E3161" s="106">
        <v>0.7</v>
      </c>
      <c r="F3161">
        <v>1</v>
      </c>
      <c r="G3161">
        <v>2024</v>
      </c>
      <c r="H3161" s="88">
        <v>14174621.419997249</v>
      </c>
      <c r="I3161" s="151">
        <v>425912712952.94464</v>
      </c>
      <c r="J3161" s="106">
        <v>0.38902345066108224</v>
      </c>
      <c r="K3161" s="151">
        <v>12910886390.860855</v>
      </c>
      <c r="L3161" s="151">
        <v>16781078883.155064</v>
      </c>
      <c r="M3161" s="151">
        <v>203281159696.70325</v>
      </c>
      <c r="N3161" s="151">
        <v>658885837923.66382</v>
      </c>
      <c r="O3161" s="106">
        <v>0.51866318027745639</v>
      </c>
      <c r="P3161" s="106">
        <v>0.32811458841911978</v>
      </c>
      <c r="Q3161" s="88">
        <v>15.860089400503258</v>
      </c>
      <c r="R3161" s="151">
        <v>3984343926020.0947</v>
      </c>
      <c r="S3161" s="171">
        <v>3495.7233844176958</v>
      </c>
      <c r="T3161" s="165">
        <v>4.2626970003752415E-2</v>
      </c>
      <c r="U3161" s="566">
        <v>2.0000000000000001E-4</v>
      </c>
      <c r="V3161"/>
      <c r="W3161"/>
      <c r="X3161"/>
    </row>
    <row r="3162" spans="1:24" x14ac:dyDescent="0.2">
      <c r="A3162">
        <f t="shared" si="49"/>
        <v>3158</v>
      </c>
      <c r="B3162">
        <v>0.49941832460604713</v>
      </c>
      <c r="C3162">
        <v>8684.7396899463547</v>
      </c>
      <c r="D3162" s="106">
        <v>1.0630997966903042</v>
      </c>
      <c r="E3162" s="106">
        <v>0.52085526985279573</v>
      </c>
      <c r="F3162">
        <v>1</v>
      </c>
      <c r="G3162">
        <v>2026</v>
      </c>
      <c r="H3162" s="88">
        <v>33931941.794125557</v>
      </c>
      <c r="I3162" s="151">
        <v>458086374248.51642</v>
      </c>
      <c r="J3162" s="106">
        <v>-1.9807384851233012E-2</v>
      </c>
      <c r="K3162" s="151">
        <v>35066233022.770256</v>
      </c>
      <c r="L3162" s="151">
        <v>105347265250.3334</v>
      </c>
      <c r="M3162" s="151">
        <v>82874568947.648712</v>
      </c>
      <c r="N3162" s="151">
        <v>681374441469.2688</v>
      </c>
      <c r="O3162" s="106">
        <v>0.2076743206619403</v>
      </c>
      <c r="P3162" s="106">
        <v>0.13102716159077207</v>
      </c>
      <c r="Q3162" s="88">
        <v>31.796941159868993</v>
      </c>
      <c r="R3162" s="151">
        <v>2875325135948.5894</v>
      </c>
      <c r="S3162" s="171">
        <v>2522.7386719669298</v>
      </c>
      <c r="T3162" s="165">
        <v>2.3812348365174731E-2</v>
      </c>
      <c r="U3162" s="566">
        <v>2.0000000000000001E-4</v>
      </c>
      <c r="V3162"/>
      <c r="W3162"/>
      <c r="X3162"/>
    </row>
    <row r="3163" spans="1:24" x14ac:dyDescent="0.2">
      <c r="A3163">
        <f t="shared" si="49"/>
        <v>3159</v>
      </c>
      <c r="B3163">
        <v>0.37529013735468192</v>
      </c>
      <c r="C3163">
        <v>5323.0990352758545</v>
      </c>
      <c r="D3163" s="106">
        <v>0.62772561621869294</v>
      </c>
      <c r="E3163" s="106">
        <v>0.43818659018430056</v>
      </c>
      <c r="F3163">
        <v>1</v>
      </c>
      <c r="G3163">
        <v>2025</v>
      </c>
      <c r="H3163" s="88">
        <v>10898476.949127266</v>
      </c>
      <c r="I3163" s="151">
        <v>268368019730.90182</v>
      </c>
      <c r="J3163" s="106">
        <v>0.22118937281856199</v>
      </c>
      <c r="K3163" s="151">
        <v>21026930111.820484</v>
      </c>
      <c r="L3163" s="151">
        <v>52048101408.52607</v>
      </c>
      <c r="M3163" s="151">
        <v>163780884289.45593</v>
      </c>
      <c r="N3163" s="151">
        <v>505223935540.70428</v>
      </c>
      <c r="O3163" s="106">
        <v>0.45924851576738068</v>
      </c>
      <c r="P3163" s="106">
        <v>0.34099422407181329</v>
      </c>
      <c r="Q3163" s="88">
        <v>17.703775096935846</v>
      </c>
      <c r="R3163" s="151">
        <v>3471294281203.3232</v>
      </c>
      <c r="S3163" s="171">
        <v>3045.5619253349832</v>
      </c>
      <c r="T3163" s="165">
        <v>3.956914656170539E-2</v>
      </c>
      <c r="U3163" s="566">
        <v>2.0000000000000001E-4</v>
      </c>
      <c r="V3163"/>
      <c r="W3163"/>
      <c r="X3163"/>
    </row>
    <row r="3164" spans="1:24" x14ac:dyDescent="0.2">
      <c r="A3164">
        <f t="shared" si="49"/>
        <v>3160</v>
      </c>
      <c r="B3164">
        <v>0.53634423580316648</v>
      </c>
      <c r="C3164">
        <v>3014.0066729708733</v>
      </c>
      <c r="D3164" s="106">
        <v>0.67115938027308331</v>
      </c>
      <c r="E3164" s="106">
        <v>0.31468113111028667</v>
      </c>
      <c r="F3164">
        <v>1</v>
      </c>
      <c r="G3164">
        <v>2024</v>
      </c>
      <c r="H3164" s="88">
        <v>12203458.524136085</v>
      </c>
      <c r="I3164" s="151">
        <v>354923828776.07153</v>
      </c>
      <c r="J3164" s="106">
        <v>0.36062417659950841</v>
      </c>
      <c r="K3164" s="151">
        <v>25407526114.437305</v>
      </c>
      <c r="L3164" s="151">
        <v>54568754919.56488</v>
      </c>
      <c r="M3164" s="151">
        <v>438635089327.13159</v>
      </c>
      <c r="N3164" s="151">
        <v>873535199137.20532</v>
      </c>
      <c r="O3164" s="106">
        <v>0.59820965362518308</v>
      </c>
      <c r="P3164" s="106">
        <v>0.25909591021132033</v>
      </c>
      <c r="Q3164" s="88">
        <v>16.492116083059027</v>
      </c>
      <c r="R3164" s="151">
        <v>4172495493321.0107</v>
      </c>
      <c r="S3164" s="171">
        <v>3657.3562633305187</v>
      </c>
      <c r="T3164" s="165">
        <v>4.3256977506994879E-2</v>
      </c>
      <c r="U3164" s="566">
        <v>2.0000000000000001E-4</v>
      </c>
      <c r="V3164"/>
      <c r="W3164"/>
      <c r="X3164"/>
    </row>
    <row r="3165" spans="1:24" x14ac:dyDescent="0.2">
      <c r="A3165">
        <f t="shared" si="49"/>
        <v>3161</v>
      </c>
      <c r="B3165">
        <v>0.39127613541537792</v>
      </c>
      <c r="C3165">
        <v>1500</v>
      </c>
      <c r="D3165" s="106">
        <v>0.69712219569045353</v>
      </c>
      <c r="E3165" s="106">
        <v>0.47492253597215972</v>
      </c>
      <c r="F3165">
        <v>1</v>
      </c>
      <c r="G3165">
        <v>2026</v>
      </c>
      <c r="H3165" s="88">
        <v>13820311.355691262</v>
      </c>
      <c r="I3165" s="151">
        <v>395627805311.66638</v>
      </c>
      <c r="J3165" s="106">
        <v>0.3511774026725899</v>
      </c>
      <c r="K3165" s="151">
        <v>38044341297.577408</v>
      </c>
      <c r="L3165" s="151">
        <v>64321581149.210495</v>
      </c>
      <c r="M3165" s="151">
        <v>73531148894.72731</v>
      </c>
      <c r="N3165" s="151">
        <v>571524876653.18164</v>
      </c>
      <c r="O3165" s="106">
        <v>0.43605753539367126</v>
      </c>
      <c r="P3165" s="106">
        <v>0.29363951942166405</v>
      </c>
      <c r="Q3165" s="88">
        <v>15.275494391120729</v>
      </c>
      <c r="R3165" s="151">
        <v>2916684085178.2593</v>
      </c>
      <c r="S3165" s="171">
        <v>2557.2410592324422</v>
      </c>
      <c r="T3165" s="165">
        <v>4.6132737912606164E-2</v>
      </c>
      <c r="U3165" s="566">
        <v>2.0000000000000001E-4</v>
      </c>
      <c r="V3165"/>
      <c r="W3165"/>
      <c r="X3165"/>
    </row>
    <row r="3166" spans="1:24" x14ac:dyDescent="0.2">
      <c r="A3166">
        <f t="shared" si="49"/>
        <v>3162</v>
      </c>
      <c r="B3166">
        <v>0.41747434371771952</v>
      </c>
      <c r="C3166">
        <v>1500</v>
      </c>
      <c r="D3166" s="106">
        <v>0.60722255636927414</v>
      </c>
      <c r="E3166" s="106">
        <v>0.43796208885593757</v>
      </c>
      <c r="F3166">
        <v>1</v>
      </c>
      <c r="G3166">
        <v>2026</v>
      </c>
      <c r="H3166" s="88">
        <v>10381319.387863863</v>
      </c>
      <c r="I3166" s="151">
        <v>365251689096.97845</v>
      </c>
      <c r="J3166" s="106">
        <v>0.41747434371771952</v>
      </c>
      <c r="K3166" s="151">
        <v>21400305263.306343</v>
      </c>
      <c r="L3166" s="151">
        <v>32865946323.552013</v>
      </c>
      <c r="M3166" s="151">
        <v>82799766054.317474</v>
      </c>
      <c r="N3166" s="151">
        <v>502317706738.1543</v>
      </c>
      <c r="O3166" s="106">
        <v>0.48777054006492715</v>
      </c>
      <c r="P3166" s="106">
        <v>0.31401800780549161</v>
      </c>
      <c r="Q3166" s="88">
        <v>14.71483257698552</v>
      </c>
      <c r="R3166" s="151">
        <v>2936819655769</v>
      </c>
      <c r="S3166" s="171">
        <v>2576.488944344067</v>
      </c>
      <c r="T3166" s="165">
        <v>4.2803534662371238E-2</v>
      </c>
      <c r="U3166" s="566">
        <v>2.0000000000000001E-4</v>
      </c>
      <c r="V3166"/>
      <c r="W3166"/>
      <c r="X3166"/>
    </row>
    <row r="3167" spans="1:24" x14ac:dyDescent="0.2">
      <c r="A3167">
        <f t="shared" si="49"/>
        <v>3163</v>
      </c>
      <c r="B3167">
        <v>0.46465354313446366</v>
      </c>
      <c r="C3167">
        <v>6783.5256926427501</v>
      </c>
      <c r="D3167" s="106">
        <v>0.90502764113665868</v>
      </c>
      <c r="E3167" s="106">
        <v>0.24624386555806946</v>
      </c>
      <c r="F3167">
        <v>1</v>
      </c>
      <c r="G3167">
        <v>2023</v>
      </c>
      <c r="H3167" s="88">
        <v>24543594.718936551</v>
      </c>
      <c r="I3167" s="151">
        <v>628261251355.99048</v>
      </c>
      <c r="J3167" s="106">
        <v>0.35619459571207102</v>
      </c>
      <c r="K3167" s="151">
        <v>11556201341.579603</v>
      </c>
      <c r="L3167" s="151">
        <v>0</v>
      </c>
      <c r="M3167" s="151">
        <v>449144324977.07568</v>
      </c>
      <c r="N3167" s="151">
        <v>1088961777674.6458</v>
      </c>
      <c r="O3167" s="106">
        <v>0.53546298351729893</v>
      </c>
      <c r="P3167" s="106">
        <v>0.35360646537526841</v>
      </c>
      <c r="Q3167" s="88">
        <v>16.624075738474041</v>
      </c>
      <c r="R3167" s="151">
        <v>6994168719411.6299</v>
      </c>
      <c r="S3167" s="171">
        <v>6134.1315109005</v>
      </c>
      <c r="T3167" s="165">
        <v>4.3672971456205453E-2</v>
      </c>
      <c r="U3167" s="566">
        <v>2.0000000000000001E-4</v>
      </c>
      <c r="V3167"/>
      <c r="W3167"/>
      <c r="X3167"/>
    </row>
    <row r="3168" spans="1:24" x14ac:dyDescent="0.2">
      <c r="A3168">
        <f t="shared" si="49"/>
        <v>3164</v>
      </c>
      <c r="B3168">
        <v>0.675699790685234</v>
      </c>
      <c r="C3168">
        <v>6230.3189903662987</v>
      </c>
      <c r="D3168" s="106">
        <v>1.1960923245270556</v>
      </c>
      <c r="E3168" s="106">
        <v>0.33245522178340631</v>
      </c>
      <c r="F3168">
        <v>1</v>
      </c>
      <c r="G3168">
        <v>2026</v>
      </c>
      <c r="H3168" s="88">
        <v>43674222.990507588</v>
      </c>
      <c r="I3168" s="151">
        <v>1101572924554.3362</v>
      </c>
      <c r="J3168" s="106">
        <v>0.44438003895615796</v>
      </c>
      <c r="K3168" s="151">
        <v>40685114533.154625</v>
      </c>
      <c r="L3168" s="151">
        <v>61599399251.19799</v>
      </c>
      <c r="M3168" s="151">
        <v>173520342962.02762</v>
      </c>
      <c r="N3168" s="151">
        <v>1377377781300.7163</v>
      </c>
      <c r="O3168" s="106">
        <v>0.4919585767219119</v>
      </c>
      <c r="P3168" s="106">
        <v>0.35254487906152876</v>
      </c>
      <c r="Q3168" s="88">
        <v>14.176422837733844</v>
      </c>
      <c r="R3168" s="151">
        <v>7990255410971.7891</v>
      </c>
      <c r="S3168" s="171">
        <v>7003.6927613235548</v>
      </c>
      <c r="T3168" s="165">
        <v>4.8191718565137709E-2</v>
      </c>
      <c r="U3168" s="566">
        <v>2.0000000000000001E-4</v>
      </c>
      <c r="V3168"/>
      <c r="W3168"/>
      <c r="X3168"/>
    </row>
    <row r="3169" spans="1:24" x14ac:dyDescent="0.2">
      <c r="A3169">
        <f t="shared" si="49"/>
        <v>3165</v>
      </c>
      <c r="B3169">
        <v>0.53718247199927627</v>
      </c>
      <c r="C3169">
        <v>7089.2849360931614</v>
      </c>
      <c r="D3169" s="106">
        <v>0.57041947407871341</v>
      </c>
      <c r="E3169" s="106">
        <v>0.22837932558590249</v>
      </c>
      <c r="F3169">
        <v>1</v>
      </c>
      <c r="G3169">
        <v>2024</v>
      </c>
      <c r="H3169" s="88">
        <v>9500758.5610487573</v>
      </c>
      <c r="I3169" s="151">
        <v>343104192516.79291</v>
      </c>
      <c r="J3169" s="106">
        <v>0.43288673996200788</v>
      </c>
      <c r="K3169" s="151">
        <v>15834372758.862133</v>
      </c>
      <c r="L3169" s="151">
        <v>15724124216.978312</v>
      </c>
      <c r="M3169" s="151">
        <v>133974417355.99382</v>
      </c>
      <c r="N3169" s="151">
        <v>508637106848.62714</v>
      </c>
      <c r="O3169" s="106">
        <v>0.52745677618072795</v>
      </c>
      <c r="P3169" s="106">
        <v>0.34636925208034058</v>
      </c>
      <c r="Q3169" s="88">
        <v>15.295568348354866</v>
      </c>
      <c r="R3169" s="151">
        <v>3179196958447</v>
      </c>
      <c r="S3169" s="171">
        <v>2788.9410854232515</v>
      </c>
      <c r="T3169" s="165">
        <v>4.3791073156637425E-2</v>
      </c>
      <c r="U3169" s="566">
        <v>2.0000000000000001E-4</v>
      </c>
      <c r="V3169"/>
      <c r="W3169"/>
      <c r="X3169"/>
    </row>
    <row r="3170" spans="1:24" x14ac:dyDescent="0.2">
      <c r="A3170">
        <f t="shared" si="49"/>
        <v>3166</v>
      </c>
      <c r="B3170">
        <v>0.56289588222442166</v>
      </c>
      <c r="C3170">
        <v>5112.3416463163576</v>
      </c>
      <c r="D3170" s="106">
        <v>0.9597763362320274</v>
      </c>
      <c r="E3170" s="106">
        <v>0.32660686089171281</v>
      </c>
      <c r="F3170">
        <v>1</v>
      </c>
      <c r="G3170">
        <v>2024</v>
      </c>
      <c r="H3170" s="88">
        <v>27311441.354049765</v>
      </c>
      <c r="I3170" s="151">
        <v>607378389193.83411</v>
      </c>
      <c r="J3170" s="106">
        <v>0.19922366838681826</v>
      </c>
      <c r="K3170" s="151">
        <v>27929083805.878071</v>
      </c>
      <c r="L3170" s="151">
        <v>18541133568.533928</v>
      </c>
      <c r="M3170" s="151">
        <v>458626427299.63965</v>
      </c>
      <c r="N3170" s="151">
        <v>1112475033867.8857</v>
      </c>
      <c r="O3170" s="106">
        <v>0.4519096466737561</v>
      </c>
      <c r="P3170" s="106">
        <v>0.21754409122785484</v>
      </c>
      <c r="Q3170" s="88">
        <v>17.08333965238829</v>
      </c>
      <c r="R3170" s="151">
        <v>4633071758277.3223</v>
      </c>
      <c r="S3170" s="171">
        <v>4061.1481274098637</v>
      </c>
      <c r="T3170" s="165">
        <v>4.0755373217243283E-2</v>
      </c>
      <c r="U3170" s="566">
        <v>2.0000000000000001E-4</v>
      </c>
      <c r="V3170"/>
      <c r="W3170"/>
      <c r="X3170"/>
    </row>
    <row r="3171" spans="1:24" x14ac:dyDescent="0.2">
      <c r="A3171">
        <f t="shared" si="49"/>
        <v>3167</v>
      </c>
      <c r="B3171">
        <v>0.34341790866878585</v>
      </c>
      <c r="C3171">
        <v>1500</v>
      </c>
      <c r="D3171" s="106">
        <v>0.29263349899503882</v>
      </c>
      <c r="E3171" s="106">
        <v>0.43698886910811968</v>
      </c>
      <c r="F3171">
        <v>1</v>
      </c>
      <c r="G3171">
        <v>2025</v>
      </c>
      <c r="H3171" s="88">
        <v>3552363.2628574315</v>
      </c>
      <c r="I3171" s="151">
        <v>175216775077.34012</v>
      </c>
      <c r="J3171" s="106">
        <v>0.34341790866878585</v>
      </c>
      <c r="K3171" s="151">
        <v>23495511587.566555</v>
      </c>
      <c r="L3171" s="151">
        <v>31519875307.69339</v>
      </c>
      <c r="M3171" s="151">
        <v>87954184812.446289</v>
      </c>
      <c r="N3171" s="151">
        <v>318186346785.04633</v>
      </c>
      <c r="O3171" s="106">
        <v>0.48949877369213612</v>
      </c>
      <c r="P3171" s="106">
        <v>0.37865805731860414</v>
      </c>
      <c r="Q3171" s="88">
        <v>16.170646566001118</v>
      </c>
      <c r="R3171" s="151">
        <v>2273691822444.5088</v>
      </c>
      <c r="S3171" s="171">
        <v>1994.2891665019063</v>
      </c>
      <c r="T3171" s="165">
        <v>4.2452500361604056E-2</v>
      </c>
      <c r="U3171" s="566">
        <v>2.0000000000000001E-4</v>
      </c>
      <c r="V3171"/>
      <c r="W3171"/>
      <c r="X3171"/>
    </row>
    <row r="3172" spans="1:24" x14ac:dyDescent="0.2">
      <c r="A3172">
        <f t="shared" si="49"/>
        <v>3168</v>
      </c>
      <c r="B3172">
        <v>0.64659487415756201</v>
      </c>
      <c r="C3172">
        <v>6413.8796689615065</v>
      </c>
      <c r="D3172" s="106">
        <v>1.0516215413604491</v>
      </c>
      <c r="E3172" s="106">
        <v>0.45443408195329821</v>
      </c>
      <c r="F3172">
        <v>1</v>
      </c>
      <c r="G3172">
        <v>2025</v>
      </c>
      <c r="H3172" s="88">
        <v>34337778.961044289</v>
      </c>
      <c r="I3172" s="151">
        <v>678791501016.62207</v>
      </c>
      <c r="J3172" s="106">
        <v>0.20254696038700204</v>
      </c>
      <c r="K3172" s="151">
        <v>32277540885.225376</v>
      </c>
      <c r="L3172" s="151">
        <v>40172728373.496628</v>
      </c>
      <c r="M3172" s="151">
        <v>236507127051.67932</v>
      </c>
      <c r="N3172" s="151">
        <v>987748897327.02344</v>
      </c>
      <c r="O3172" s="106">
        <v>0.36328164028188897</v>
      </c>
      <c r="P3172" s="106">
        <v>0.22865462291613553</v>
      </c>
      <c r="Q3172" s="88">
        <v>16.924085025587825</v>
      </c>
      <c r="R3172" s="151">
        <v>4253652772983.0718</v>
      </c>
      <c r="S3172" s="171">
        <v>3731.2867228284763</v>
      </c>
      <c r="T3172" s="165">
        <v>4.0942992527890645E-2</v>
      </c>
      <c r="U3172" s="566">
        <v>2.0000000000000001E-4</v>
      </c>
      <c r="V3172"/>
      <c r="W3172"/>
      <c r="X3172"/>
    </row>
    <row r="3173" spans="1:24" x14ac:dyDescent="0.2">
      <c r="A3173">
        <f t="shared" si="49"/>
        <v>3169</v>
      </c>
      <c r="B3173">
        <v>0.64814900386690066</v>
      </c>
      <c r="C3173">
        <v>1500</v>
      </c>
      <c r="D3173" s="106">
        <v>0.89576694773840937</v>
      </c>
      <c r="E3173" s="106">
        <v>0.15042703984715211</v>
      </c>
      <c r="F3173">
        <v>1</v>
      </c>
      <c r="G3173">
        <v>2025</v>
      </c>
      <c r="H3173" s="88">
        <v>23209381.721590728</v>
      </c>
      <c r="I3173" s="151">
        <v>545460684883.09644</v>
      </c>
      <c r="J3173" s="106">
        <v>0.40510298289332647</v>
      </c>
      <c r="K3173" s="151">
        <v>20958574202.726986</v>
      </c>
      <c r="L3173" s="151">
        <v>25032737167.621632</v>
      </c>
      <c r="M3173" s="151">
        <v>170482627131.33804</v>
      </c>
      <c r="N3173" s="151">
        <v>761934623384.78308</v>
      </c>
      <c r="O3173" s="106">
        <v>0.49529189297093668</v>
      </c>
      <c r="P3173" s="106">
        <v>0.32676985644669082</v>
      </c>
      <c r="Q3173" s="88">
        <v>15.196729248761763</v>
      </c>
      <c r="R3173" s="151">
        <v>4394040989913.2212</v>
      </c>
      <c r="S3173" s="171">
        <v>3852.1025201044499</v>
      </c>
      <c r="T3173" s="165">
        <v>4.5048407347772788E-2</v>
      </c>
      <c r="U3173" s="566">
        <v>2.0000000000000001E-4</v>
      </c>
      <c r="V3173"/>
      <c r="W3173"/>
      <c r="X3173"/>
    </row>
    <row r="3174" spans="1:24" x14ac:dyDescent="0.2">
      <c r="A3174">
        <f t="shared" si="49"/>
        <v>3170</v>
      </c>
      <c r="B3174">
        <v>0.56109022246999518</v>
      </c>
      <c r="C3174">
        <v>2655.2841556576409</v>
      </c>
      <c r="D3174" s="106">
        <v>0.68697653943452708</v>
      </c>
      <c r="E3174" s="106">
        <v>0.66990458876971903</v>
      </c>
      <c r="F3174">
        <v>1</v>
      </c>
      <c r="G3174">
        <v>2027</v>
      </c>
      <c r="H3174" s="88">
        <v>12843489.908260696</v>
      </c>
      <c r="I3174" s="151">
        <v>398530476808.45721</v>
      </c>
      <c r="J3174" s="106">
        <v>0.31642170706311012</v>
      </c>
      <c r="K3174" s="151">
        <v>24828932128.117287</v>
      </c>
      <c r="L3174" s="151">
        <v>54200692230.545319</v>
      </c>
      <c r="M3174" s="151">
        <v>0</v>
      </c>
      <c r="N3174" s="151">
        <v>477560101167.11987</v>
      </c>
      <c r="O3174" s="106">
        <v>0.35485428359422411</v>
      </c>
      <c r="P3174" s="106">
        <v>0.19030170791700413</v>
      </c>
      <c r="Q3174" s="88">
        <v>13.849430736477823</v>
      </c>
      <c r="R3174" s="151">
        <v>1592415647583.8975</v>
      </c>
      <c r="S3174" s="171">
        <v>1395.7210258940852</v>
      </c>
      <c r="T3174" s="165">
        <v>4.513737255943899E-2</v>
      </c>
      <c r="U3174" s="566">
        <v>2.0000000000000001E-4</v>
      </c>
      <c r="V3174"/>
      <c r="W3174"/>
      <c r="X3174"/>
    </row>
    <row r="3175" spans="1:24" x14ac:dyDescent="0.2">
      <c r="A3175">
        <f t="shared" si="49"/>
        <v>3171</v>
      </c>
      <c r="B3175">
        <v>0.45033728058417544</v>
      </c>
      <c r="C3175">
        <v>4168.5924672820329</v>
      </c>
      <c r="D3175" s="106">
        <v>0.59758199357571706</v>
      </c>
      <c r="E3175" s="106">
        <v>0.7</v>
      </c>
      <c r="F3175">
        <v>1</v>
      </c>
      <c r="G3175">
        <v>2026</v>
      </c>
      <c r="H3175" s="88">
        <v>9906450.8200537898</v>
      </c>
      <c r="I3175" s="151">
        <v>371372016213.74237</v>
      </c>
      <c r="J3175" s="106">
        <v>0.45033728058417544</v>
      </c>
      <c r="K3175" s="151">
        <v>31578243931.799126</v>
      </c>
      <c r="L3175" s="151">
        <v>45646166832.941299</v>
      </c>
      <c r="M3175" s="151">
        <v>62752023526.844215</v>
      </c>
      <c r="N3175" s="151">
        <v>511348450505.32703</v>
      </c>
      <c r="O3175" s="106">
        <v>0.49665001605777193</v>
      </c>
      <c r="P3175" s="106">
        <v>0.36023284426296842</v>
      </c>
      <c r="Q3175" s="88">
        <v>14.378754742530575</v>
      </c>
      <c r="R3175" s="151">
        <v>3039654725506.5288</v>
      </c>
      <c r="S3175" s="171">
        <v>2667.4189881779812</v>
      </c>
      <c r="T3175" s="165">
        <v>4.8339622165207249E-2</v>
      </c>
      <c r="U3175" s="566">
        <v>2.0000000000000001E-4</v>
      </c>
      <c r="V3175"/>
      <c r="W3175"/>
      <c r="X3175"/>
    </row>
    <row r="3176" spans="1:24" x14ac:dyDescent="0.2">
      <c r="A3176">
        <f t="shared" si="49"/>
        <v>3172</v>
      </c>
      <c r="B3176">
        <v>0.25990780928952784</v>
      </c>
      <c r="C3176">
        <v>4950.0665348698685</v>
      </c>
      <c r="D3176" s="106">
        <v>0.84923620810963907</v>
      </c>
      <c r="E3176" s="106">
        <v>0.52047617992890183</v>
      </c>
      <c r="F3176">
        <v>1</v>
      </c>
      <c r="G3176">
        <v>2025</v>
      </c>
      <c r="H3176" s="88">
        <v>20534647.864454929</v>
      </c>
      <c r="I3176" s="151">
        <v>576863761529.83154</v>
      </c>
      <c r="J3176" s="106">
        <v>0.25990780928952784</v>
      </c>
      <c r="K3176" s="151">
        <v>27676807625.109314</v>
      </c>
      <c r="L3176" s="151">
        <v>56233374041.944496</v>
      </c>
      <c r="M3176" s="151">
        <v>208796729782.84644</v>
      </c>
      <c r="N3176" s="151">
        <v>869570672979.73169</v>
      </c>
      <c r="O3176" s="106">
        <v>0.41624619001612129</v>
      </c>
      <c r="P3176" s="106">
        <v>0.26632833154377361</v>
      </c>
      <c r="Q3176" s="88">
        <v>16.881513241729881</v>
      </c>
      <c r="R3176" s="151">
        <v>4275478007013.8066</v>
      </c>
      <c r="S3176" s="171">
        <v>3750.9096964282089</v>
      </c>
      <c r="T3176" s="165">
        <v>4.3295785185326736E-2</v>
      </c>
      <c r="U3176" s="566">
        <v>2.0000000000000001E-4</v>
      </c>
      <c r="V3176"/>
      <c r="W3176"/>
      <c r="X3176"/>
    </row>
    <row r="3177" spans="1:24" x14ac:dyDescent="0.2">
      <c r="A3177">
        <f t="shared" si="49"/>
        <v>3173</v>
      </c>
      <c r="B3177">
        <v>0.49510553139287905</v>
      </c>
      <c r="C3177">
        <v>2585.537100523753</v>
      </c>
      <c r="D3177" s="106">
        <v>1.1592853929909475</v>
      </c>
      <c r="E3177" s="106">
        <v>0.50874331298868225</v>
      </c>
      <c r="F3177">
        <v>1</v>
      </c>
      <c r="G3177">
        <v>2024</v>
      </c>
      <c r="H3177" s="88">
        <v>44270574.704178393</v>
      </c>
      <c r="I3177" s="151">
        <v>1021116410145.0166</v>
      </c>
      <c r="J3177" s="106">
        <v>0.36146444755129803</v>
      </c>
      <c r="K3177" s="151">
        <v>43852582976.13501</v>
      </c>
      <c r="L3177" s="151">
        <v>36815083077.066734</v>
      </c>
      <c r="M3177" s="151">
        <v>451121830823.4397</v>
      </c>
      <c r="N3177" s="151">
        <v>1552905907021.658</v>
      </c>
      <c r="O3177" s="106">
        <v>0.48904882566619434</v>
      </c>
      <c r="P3177" s="106">
        <v>0.31943503202286722</v>
      </c>
      <c r="Q3177" s="88">
        <v>15.904272014717067</v>
      </c>
      <c r="R3177" s="151">
        <v>8879803994336.0234</v>
      </c>
      <c r="S3177" s="171">
        <v>7784.1309712156253</v>
      </c>
      <c r="T3177" s="165">
        <v>4.4292095807167343E-2</v>
      </c>
      <c r="U3177" s="566">
        <v>2.0000000000000001E-4</v>
      </c>
      <c r="V3177"/>
      <c r="W3177"/>
      <c r="X3177"/>
    </row>
    <row r="3178" spans="1:24" x14ac:dyDescent="0.2">
      <c r="A3178">
        <f t="shared" si="49"/>
        <v>3174</v>
      </c>
      <c r="B3178">
        <v>0.59804019534723507</v>
      </c>
      <c r="C3178">
        <v>8340.0581748546138</v>
      </c>
      <c r="D3178" s="106">
        <v>0.92962661381281853</v>
      </c>
      <c r="E3178" s="106">
        <v>0.45435175878575451</v>
      </c>
      <c r="F3178">
        <v>1</v>
      </c>
      <c r="G3178">
        <v>2025</v>
      </c>
      <c r="H3178" s="88">
        <v>26610088.748620823</v>
      </c>
      <c r="I3178" s="151">
        <v>679326791771.6582</v>
      </c>
      <c r="J3178" s="106">
        <v>0.36570670467569</v>
      </c>
      <c r="K3178" s="151">
        <v>41265741517.336914</v>
      </c>
      <c r="L3178" s="151">
        <v>79884891807.845749</v>
      </c>
      <c r="M3178" s="151">
        <v>206617242008.01984</v>
      </c>
      <c r="N3178" s="151">
        <v>1007094667104.8607</v>
      </c>
      <c r="O3178" s="106">
        <v>0.47427127267240499</v>
      </c>
      <c r="P3178" s="106">
        <v>0.31398652596933696</v>
      </c>
      <c r="Q3178" s="88">
        <v>15.532371390663679</v>
      </c>
      <c r="R3178" s="151">
        <v>5772387102350.1982</v>
      </c>
      <c r="S3178" s="171">
        <v>5065.4303475994875</v>
      </c>
      <c r="T3178" s="165">
        <v>4.3662237576760653E-2</v>
      </c>
      <c r="U3178" s="566">
        <v>2.0000000000000001E-4</v>
      </c>
      <c r="V3178"/>
      <c r="W3178"/>
      <c r="X3178"/>
    </row>
    <row r="3179" spans="1:24" x14ac:dyDescent="0.2">
      <c r="A3179">
        <f t="shared" si="49"/>
        <v>3175</v>
      </c>
      <c r="B3179">
        <v>0.47113228179928091</v>
      </c>
      <c r="C3179">
        <v>3438.280553234631</v>
      </c>
      <c r="D3179" s="106">
        <v>0.88464346821444317</v>
      </c>
      <c r="E3179" s="106">
        <v>0.34502113741670665</v>
      </c>
      <c r="F3179">
        <v>1</v>
      </c>
      <c r="G3179">
        <v>2026</v>
      </c>
      <c r="H3179" s="88">
        <v>23386019.812034257</v>
      </c>
      <c r="I3179" s="151">
        <v>446090998799.35944</v>
      </c>
      <c r="J3179" s="106">
        <v>0.1991223899489668</v>
      </c>
      <c r="K3179" s="151">
        <v>32856499619.326271</v>
      </c>
      <c r="L3179" s="151">
        <v>91406940069.447052</v>
      </c>
      <c r="M3179" s="151">
        <v>78799909018.089676</v>
      </c>
      <c r="N3179" s="151">
        <v>649154347506.22253</v>
      </c>
      <c r="O3179" s="106">
        <v>0.34659274169541449</v>
      </c>
      <c r="P3179" s="106">
        <v>0.20835911138113117</v>
      </c>
      <c r="Q3179" s="88">
        <v>16.639495365859926</v>
      </c>
      <c r="R3179" s="151">
        <v>2554385626106.1938</v>
      </c>
      <c r="S3179" s="171">
        <v>2239.6219230101397</v>
      </c>
      <c r="T3179" s="165">
        <v>4.1781437293383919E-2</v>
      </c>
      <c r="U3179" s="566">
        <v>2.0000000000000001E-4</v>
      </c>
      <c r="V3179"/>
      <c r="W3179"/>
      <c r="X3179"/>
    </row>
    <row r="3180" spans="1:24" x14ac:dyDescent="0.2">
      <c r="A3180">
        <f t="shared" si="49"/>
        <v>3176</v>
      </c>
      <c r="B3180">
        <v>0.32422556002912545</v>
      </c>
      <c r="C3180">
        <v>4990.2924687576151</v>
      </c>
      <c r="D3180" s="106">
        <v>1.2884059645681027</v>
      </c>
      <c r="E3180" s="106">
        <v>0.37507699350026358</v>
      </c>
      <c r="F3180">
        <v>1</v>
      </c>
      <c r="G3180">
        <v>2023</v>
      </c>
      <c r="H3180" s="88">
        <v>53963922.863771059</v>
      </c>
      <c r="I3180" s="151">
        <v>914115823298.32922</v>
      </c>
      <c r="J3180" s="106">
        <v>0.1743748540841531</v>
      </c>
      <c r="K3180" s="151">
        <v>20328268749.236618</v>
      </c>
      <c r="L3180" s="151">
        <v>0</v>
      </c>
      <c r="M3180" s="151">
        <v>772739298399.55261</v>
      </c>
      <c r="N3180" s="151">
        <v>1707183390447.1184</v>
      </c>
      <c r="O3180" s="106">
        <v>0.4554813831803094</v>
      </c>
      <c r="P3180" s="106">
        <v>0.38238937408095597</v>
      </c>
      <c r="Q3180" s="88">
        <v>18.328381522364161</v>
      </c>
      <c r="R3180" s="151">
        <v>12733201027773.48</v>
      </c>
      <c r="S3180" s="171">
        <v>11157.125032401453</v>
      </c>
      <c r="T3180" s="165">
        <v>4.0154239558552296E-2</v>
      </c>
      <c r="U3180" s="566">
        <v>2.0000000000000001E-4</v>
      </c>
      <c r="V3180"/>
      <c r="W3180"/>
      <c r="X3180"/>
    </row>
    <row r="3181" spans="1:24" x14ac:dyDescent="0.2">
      <c r="A3181">
        <f t="shared" si="49"/>
        <v>3177</v>
      </c>
      <c r="B3181">
        <v>0.39915120739020088</v>
      </c>
      <c r="C3181">
        <v>2117.9075787862375</v>
      </c>
      <c r="D3181" s="106">
        <v>0.9961325910398805</v>
      </c>
      <c r="E3181" s="106">
        <v>0.41016841957553973</v>
      </c>
      <c r="F3181">
        <v>1</v>
      </c>
      <c r="G3181">
        <v>2027</v>
      </c>
      <c r="H3181" s="88">
        <v>29357795.601207167</v>
      </c>
      <c r="I3181" s="151">
        <v>638494845533.84863</v>
      </c>
      <c r="J3181" s="106">
        <v>0.33136198095419422</v>
      </c>
      <c r="K3181" s="151">
        <v>30057855248.400623</v>
      </c>
      <c r="L3181" s="151">
        <v>57910232808.091118</v>
      </c>
      <c r="M3181" s="151">
        <v>0</v>
      </c>
      <c r="N3181" s="151">
        <v>726462933590.34033</v>
      </c>
      <c r="O3181" s="106">
        <v>0.35500930765594191</v>
      </c>
      <c r="P3181" s="106">
        <v>0.22805696966390634</v>
      </c>
      <c r="Q3181" s="88">
        <v>13.730010905051172</v>
      </c>
      <c r="R3181" s="151">
        <v>2732170920131.1665</v>
      </c>
      <c r="S3181" s="171">
        <v>2394.6834630605181</v>
      </c>
      <c r="T3181" s="165">
        <v>4.8341686486938165E-2</v>
      </c>
      <c r="U3181" s="566">
        <v>2.0000000000000001E-4</v>
      </c>
      <c r="V3181"/>
      <c r="W3181"/>
      <c r="X3181"/>
    </row>
    <row r="3182" spans="1:24" x14ac:dyDescent="0.2">
      <c r="A3182">
        <f t="shared" si="49"/>
        <v>3178</v>
      </c>
      <c r="B3182">
        <v>0.70143907585116216</v>
      </c>
      <c r="C3182">
        <v>5452.3501023988429</v>
      </c>
      <c r="D3182" s="106">
        <v>0.74213416814674016</v>
      </c>
      <c r="E3182" s="106">
        <v>0.17998293606616295</v>
      </c>
      <c r="F3182">
        <v>1</v>
      </c>
      <c r="G3182">
        <v>2025</v>
      </c>
      <c r="H3182" s="88">
        <v>15217531.505695054</v>
      </c>
      <c r="I3182" s="151">
        <v>512905754018.53986</v>
      </c>
      <c r="J3182" s="106">
        <v>0.38433667131827731</v>
      </c>
      <c r="K3182" s="151">
        <v>25139350189.471367</v>
      </c>
      <c r="L3182" s="151">
        <v>39087112489.363922</v>
      </c>
      <c r="M3182" s="151">
        <v>150867126029.2955</v>
      </c>
      <c r="N3182" s="151">
        <v>727999342726.67053</v>
      </c>
      <c r="O3182" s="106">
        <v>0.47952224751591821</v>
      </c>
      <c r="P3182" s="106">
        <v>0.30745146358403697</v>
      </c>
      <c r="Q3182" s="88">
        <v>15.272922039224371</v>
      </c>
      <c r="R3182" s="151">
        <v>4013055120274.0303</v>
      </c>
      <c r="S3182" s="171">
        <v>3518.7200767116819</v>
      </c>
      <c r="T3182" s="165">
        <v>4.4293365161067542E-2</v>
      </c>
      <c r="U3182" s="566">
        <v>2.0000000000000001E-4</v>
      </c>
      <c r="V3182"/>
      <c r="W3182"/>
      <c r="X3182"/>
    </row>
    <row r="3183" spans="1:24" x14ac:dyDescent="0.2">
      <c r="A3183">
        <f t="shared" si="49"/>
        <v>3179</v>
      </c>
      <c r="B3183">
        <v>0.41876636658167526</v>
      </c>
      <c r="C3183">
        <v>3327.731011784671</v>
      </c>
      <c r="D3183" s="106">
        <v>0.68905404594842257</v>
      </c>
      <c r="E3183" s="106">
        <v>0.37687617027235992</v>
      </c>
      <c r="F3183">
        <v>1</v>
      </c>
      <c r="G3183">
        <v>2026</v>
      </c>
      <c r="H3183" s="88">
        <v>13573385.976524368</v>
      </c>
      <c r="I3183" s="151">
        <v>410123565939.92548</v>
      </c>
      <c r="J3183" s="106">
        <v>0.41876636658167521</v>
      </c>
      <c r="K3183" s="151">
        <v>56451353864.061867</v>
      </c>
      <c r="L3183" s="151">
        <v>94129585996.309998</v>
      </c>
      <c r="M3183" s="151">
        <v>41641914807.068085</v>
      </c>
      <c r="N3183" s="151">
        <v>602346420607.36548</v>
      </c>
      <c r="O3183" s="106">
        <v>0.46545168462723802</v>
      </c>
      <c r="P3183" s="106">
        <v>0.36776021291629574</v>
      </c>
      <c r="Q3183" s="88">
        <v>14.424531025665909</v>
      </c>
      <c r="R3183" s="151">
        <v>3627981800608.3438</v>
      </c>
      <c r="S3183" s="171">
        <v>3179.1889392218573</v>
      </c>
      <c r="T3183" s="165">
        <v>4.9043730829689693E-2</v>
      </c>
      <c r="U3183" s="566">
        <v>2.0000000000000001E-4</v>
      </c>
      <c r="V3183"/>
      <c r="W3183"/>
      <c r="X3183"/>
    </row>
    <row r="3184" spans="1:24" x14ac:dyDescent="0.2">
      <c r="A3184">
        <f t="shared" si="49"/>
        <v>3180</v>
      </c>
      <c r="B3184">
        <v>0.38300637199973675</v>
      </c>
      <c r="C3184">
        <v>6129.2723119866077</v>
      </c>
      <c r="D3184" s="106">
        <v>0.7961087463141534</v>
      </c>
      <c r="E3184" s="106">
        <v>0.41783848282711322</v>
      </c>
      <c r="F3184">
        <v>1</v>
      </c>
      <c r="G3184">
        <v>2024</v>
      </c>
      <c r="H3184" s="88">
        <v>17696415.836798728</v>
      </c>
      <c r="I3184" s="151">
        <v>605133627501.25269</v>
      </c>
      <c r="J3184" s="106">
        <v>0.38300637199973675</v>
      </c>
      <c r="K3184" s="151">
        <v>55804336295.67128</v>
      </c>
      <c r="L3184" s="151">
        <v>66870066741.844833</v>
      </c>
      <c r="M3184" s="151">
        <v>358879037529.36121</v>
      </c>
      <c r="N3184" s="151">
        <v>1086687068068.13</v>
      </c>
      <c r="O3184" s="106">
        <v>0.52671034328106592</v>
      </c>
      <c r="P3184" s="106">
        <v>0.35823403373683327</v>
      </c>
      <c r="Q3184" s="88">
        <v>16.237066393870574</v>
      </c>
      <c r="R3184" s="151">
        <v>7148805105672.4443</v>
      </c>
      <c r="S3184" s="171">
        <v>6270.6840412777347</v>
      </c>
      <c r="T3184" s="165">
        <v>4.3284934971188113E-2</v>
      </c>
      <c r="U3184" s="566">
        <v>2.0000000000000001E-4</v>
      </c>
      <c r="V3184"/>
      <c r="W3184"/>
      <c r="X3184"/>
    </row>
    <row r="3185" spans="1:24" x14ac:dyDescent="0.2">
      <c r="A3185">
        <f t="shared" si="49"/>
        <v>3181</v>
      </c>
      <c r="B3185">
        <v>0.53192951631987628</v>
      </c>
      <c r="C3185">
        <v>2970.006920976261</v>
      </c>
      <c r="D3185" s="106">
        <v>0.2</v>
      </c>
      <c r="E3185" s="106">
        <v>0.40101882338356359</v>
      </c>
      <c r="F3185">
        <v>1</v>
      </c>
      <c r="G3185">
        <v>2025</v>
      </c>
      <c r="H3185" s="88">
        <v>2434199.4334330568</v>
      </c>
      <c r="I3185" s="151">
        <v>141713498588.05249</v>
      </c>
      <c r="J3185" s="106">
        <v>0.53192951631987628</v>
      </c>
      <c r="K3185" s="151">
        <v>17331647543.08403</v>
      </c>
      <c r="L3185" s="151">
        <v>13680889203.230976</v>
      </c>
      <c r="M3185" s="151">
        <v>48684107542.584435</v>
      </c>
      <c r="N3185" s="151">
        <v>221410142876.9519</v>
      </c>
      <c r="O3185" s="106">
        <v>0.5657987864910643</v>
      </c>
      <c r="P3185" s="106">
        <v>0.39303869483531395</v>
      </c>
      <c r="Q3185" s="88">
        <v>14.22853508394296</v>
      </c>
      <c r="R3185" s="151">
        <v>1515400542508.4912</v>
      </c>
      <c r="S3185" s="171">
        <v>1327.1580781806642</v>
      </c>
      <c r="T3185" s="165">
        <v>4.6214965315864005E-2</v>
      </c>
      <c r="U3185" s="566">
        <v>2.0000000000000001E-4</v>
      </c>
      <c r="V3185"/>
      <c r="W3185"/>
      <c r="X3185"/>
    </row>
    <row r="3186" spans="1:24" x14ac:dyDescent="0.2">
      <c r="A3186">
        <f t="shared" si="49"/>
        <v>3182</v>
      </c>
      <c r="B3186">
        <v>0.8</v>
      </c>
      <c r="C3186">
        <v>3965.0225092919077</v>
      </c>
      <c r="D3186" s="106">
        <v>1.1759161185349103</v>
      </c>
      <c r="E3186" s="106">
        <v>0.64933479856295429</v>
      </c>
      <c r="F3186">
        <v>1</v>
      </c>
      <c r="G3186">
        <v>2027</v>
      </c>
      <c r="H3186" s="88">
        <v>44531401.180335276</v>
      </c>
      <c r="I3186" s="151">
        <v>893981821733.49133</v>
      </c>
      <c r="J3186" s="106">
        <v>0.21878111845162196</v>
      </c>
      <c r="K3186" s="151">
        <v>64585592361.325623</v>
      </c>
      <c r="L3186" s="151">
        <v>203514710699.09888</v>
      </c>
      <c r="M3186" s="151">
        <v>0</v>
      </c>
      <c r="N3186" s="151">
        <v>1162082124793.9158</v>
      </c>
      <c r="O3186" s="106">
        <v>0.30841031261633889</v>
      </c>
      <c r="P3186" s="106">
        <v>0.17913910153263921</v>
      </c>
      <c r="Q3186" s="88">
        <v>15.72546934990225</v>
      </c>
      <c r="R3186" s="151">
        <v>3786383296972.0947</v>
      </c>
      <c r="S3186" s="171">
        <v>3322.4291445113026</v>
      </c>
      <c r="T3186" s="165">
        <v>4.2671191007892663E-2</v>
      </c>
      <c r="U3186" s="566">
        <v>2.0000000000000001E-4</v>
      </c>
      <c r="V3186"/>
      <c r="W3186"/>
      <c r="X3186"/>
    </row>
    <row r="3187" spans="1:24" x14ac:dyDescent="0.2">
      <c r="A3187">
        <f t="shared" si="49"/>
        <v>3183</v>
      </c>
      <c r="B3187">
        <v>0.52837845887902823</v>
      </c>
      <c r="C3187">
        <v>1500</v>
      </c>
      <c r="D3187" s="106">
        <v>0.90202011123249481</v>
      </c>
      <c r="E3187" s="106">
        <v>0.32885537624608752</v>
      </c>
      <c r="F3187">
        <v>1</v>
      </c>
      <c r="G3187">
        <v>2025</v>
      </c>
      <c r="H3187" s="88">
        <v>24760273.897554472</v>
      </c>
      <c r="I3187" s="151">
        <v>649287109686.26721</v>
      </c>
      <c r="J3187" s="106">
        <v>0.45008161564771187</v>
      </c>
      <c r="K3187" s="151">
        <v>35517776701.511063</v>
      </c>
      <c r="L3187" s="151">
        <v>87821071872.679428</v>
      </c>
      <c r="M3187" s="151">
        <v>157826174637.47797</v>
      </c>
      <c r="N3187" s="151">
        <v>930452132897.93567</v>
      </c>
      <c r="O3187" s="106">
        <v>0.52528224856954231</v>
      </c>
      <c r="P3187" s="106">
        <v>0.32875858641232419</v>
      </c>
      <c r="Q3187" s="88">
        <v>14.744579791141566</v>
      </c>
      <c r="R3187" s="151">
        <v>5162526547438.835</v>
      </c>
      <c r="S3187" s="171">
        <v>4525.62648028901</v>
      </c>
      <c r="T3187" s="165">
        <v>4.7133345031771613E-2</v>
      </c>
      <c r="U3187" s="566">
        <v>2.0000000000000001E-4</v>
      </c>
      <c r="V3187"/>
      <c r="W3187"/>
      <c r="X3187"/>
    </row>
    <row r="3188" spans="1:24" x14ac:dyDescent="0.2">
      <c r="A3188">
        <f t="shared" si="49"/>
        <v>3184</v>
      </c>
      <c r="B3188">
        <v>0.55328066247031193</v>
      </c>
      <c r="C3188">
        <v>2802.4811035585226</v>
      </c>
      <c r="D3188" s="106">
        <v>0.70151218395108916</v>
      </c>
      <c r="E3188" s="106">
        <v>0.40710486027320059</v>
      </c>
      <c r="F3188">
        <v>1</v>
      </c>
      <c r="G3188">
        <v>2024</v>
      </c>
      <c r="H3188" s="88">
        <v>13851952.242203474</v>
      </c>
      <c r="I3188" s="151">
        <v>507136736205.59998</v>
      </c>
      <c r="J3188" s="106">
        <v>0.55328066247031193</v>
      </c>
      <c r="K3188" s="151">
        <v>51815129956.490517</v>
      </c>
      <c r="L3188" s="151">
        <v>106095764887.66695</v>
      </c>
      <c r="M3188" s="151">
        <v>359318086816.64917</v>
      </c>
      <c r="N3188" s="151">
        <v>1024365717866.4065</v>
      </c>
      <c r="O3188" s="106">
        <v>0.63738957615083935</v>
      </c>
      <c r="P3188" s="106">
        <v>0.47603497366243919</v>
      </c>
      <c r="Q3188" s="88">
        <v>15.909604166365812</v>
      </c>
      <c r="R3188" s="151">
        <v>8872840501412.7832</v>
      </c>
      <c r="S3188" s="171">
        <v>7778.476868406281</v>
      </c>
      <c r="T3188" s="165">
        <v>4.385867500779958E-2</v>
      </c>
      <c r="U3188" s="566">
        <v>2.0000000000000001E-4</v>
      </c>
      <c r="V3188"/>
      <c r="W3188"/>
      <c r="X3188"/>
    </row>
    <row r="3189" spans="1:24" x14ac:dyDescent="0.2">
      <c r="A3189">
        <f t="shared" si="49"/>
        <v>3185</v>
      </c>
      <c r="B3189">
        <v>0.59927941428957066</v>
      </c>
      <c r="C3189">
        <v>3333.5773845360632</v>
      </c>
      <c r="D3189" s="106">
        <v>0.53087783821595025</v>
      </c>
      <c r="E3189" s="106">
        <v>0.58503083230090969</v>
      </c>
      <c r="F3189">
        <v>1</v>
      </c>
      <c r="G3189">
        <v>2025</v>
      </c>
      <c r="H3189" s="88">
        <v>7968930.3728482751</v>
      </c>
      <c r="I3189" s="151">
        <v>258508567068.02029</v>
      </c>
      <c r="J3189" s="106">
        <v>0.2936239366621578</v>
      </c>
      <c r="K3189" s="151">
        <v>24436680967.989742</v>
      </c>
      <c r="L3189" s="151">
        <v>57471233236.162224</v>
      </c>
      <c r="M3189" s="151">
        <v>99482368170.561966</v>
      </c>
      <c r="N3189" s="151">
        <v>439898849442.73425</v>
      </c>
      <c r="O3189" s="106">
        <v>0.4579852493453993</v>
      </c>
      <c r="P3189" s="106">
        <v>0.32635731307216065</v>
      </c>
      <c r="Q3189" s="88">
        <v>16.7545436091991</v>
      </c>
      <c r="R3189" s="151">
        <v>2815755157311.3882</v>
      </c>
      <c r="S3189" s="171">
        <v>2471.3888353881266</v>
      </c>
      <c r="T3189" s="165">
        <v>4.0835381122972789E-2</v>
      </c>
      <c r="U3189" s="566">
        <v>2.0000000000000001E-4</v>
      </c>
      <c r="V3189"/>
      <c r="W3189"/>
      <c r="X3189"/>
    </row>
    <row r="3190" spans="1:24" x14ac:dyDescent="0.2">
      <c r="A3190">
        <f t="shared" si="49"/>
        <v>3186</v>
      </c>
      <c r="B3190">
        <v>0.30653946008542804</v>
      </c>
      <c r="C3190">
        <v>1783.3397671215412</v>
      </c>
      <c r="D3190" s="106">
        <v>0.50996187654359493</v>
      </c>
      <c r="E3190" s="106">
        <v>0.42343591690668214</v>
      </c>
      <c r="F3190">
        <v>1</v>
      </c>
      <c r="G3190">
        <v>2025</v>
      </c>
      <c r="H3190" s="88">
        <v>7413792.5510004675</v>
      </c>
      <c r="I3190" s="151">
        <v>291148097770.71735</v>
      </c>
      <c r="J3190" s="106">
        <v>0.30653946008542809</v>
      </c>
      <c r="K3190" s="151">
        <v>18117875835.353683</v>
      </c>
      <c r="L3190" s="151">
        <v>24106080919.342236</v>
      </c>
      <c r="M3190" s="151">
        <v>96165677808.942139</v>
      </c>
      <c r="N3190" s="151">
        <v>429537732334.35541</v>
      </c>
      <c r="O3190" s="106">
        <v>0.43177996650081185</v>
      </c>
      <c r="P3190" s="106">
        <v>0.26502274053780739</v>
      </c>
      <c r="Q3190" s="88">
        <v>16.074328219278666</v>
      </c>
      <c r="R3190" s="151">
        <v>2149689221774.4507</v>
      </c>
      <c r="S3190" s="171">
        <v>1885.3607106217476</v>
      </c>
      <c r="T3190" s="165">
        <v>4.2409935358242057E-2</v>
      </c>
      <c r="U3190" s="566">
        <v>2.0000000000000001E-4</v>
      </c>
      <c r="V3190"/>
      <c r="W3190"/>
      <c r="X3190"/>
    </row>
    <row r="3191" spans="1:24" x14ac:dyDescent="0.2">
      <c r="A3191">
        <f t="shared" si="49"/>
        <v>3187</v>
      </c>
      <c r="B3191">
        <v>0.52264574907166628</v>
      </c>
      <c r="C3191">
        <v>1500</v>
      </c>
      <c r="D3191" s="106">
        <v>0.50832855910629282</v>
      </c>
      <c r="E3191" s="106">
        <v>0.50859566634635478</v>
      </c>
      <c r="F3191">
        <v>1</v>
      </c>
      <c r="G3191">
        <v>2025</v>
      </c>
      <c r="H3191" s="88">
        <v>7510075.636528099</v>
      </c>
      <c r="I3191" s="151">
        <v>290522529710.70819</v>
      </c>
      <c r="J3191" s="106">
        <v>0.45310574147504812</v>
      </c>
      <c r="K3191" s="151">
        <v>33533251611.217781</v>
      </c>
      <c r="L3191" s="151">
        <v>46403927108.83828</v>
      </c>
      <c r="M3191" s="151">
        <v>113131457659.43718</v>
      </c>
      <c r="N3191" s="151">
        <v>483591166090.20142</v>
      </c>
      <c r="O3191" s="106">
        <v>0.53612586877990687</v>
      </c>
      <c r="P3191" s="106">
        <v>0.38079132581125291</v>
      </c>
      <c r="Q3191" s="88">
        <v>15.242015270625897</v>
      </c>
      <c r="R3191" s="151">
        <v>3424901608291.251</v>
      </c>
      <c r="S3191" s="171">
        <v>3002.1512503408039</v>
      </c>
      <c r="T3191" s="165">
        <v>4.3146467901297246E-2</v>
      </c>
      <c r="U3191" s="566">
        <v>2.0000000000000001E-4</v>
      </c>
      <c r="V3191"/>
      <c r="W3191"/>
      <c r="X3191"/>
    </row>
    <row r="3192" spans="1:24" x14ac:dyDescent="0.2">
      <c r="A3192">
        <f t="shared" si="49"/>
        <v>3188</v>
      </c>
      <c r="B3192">
        <v>0.53073223976132633</v>
      </c>
      <c r="C3192">
        <v>2131.1382305666343</v>
      </c>
      <c r="D3192" s="106">
        <v>0.38059010566145485</v>
      </c>
      <c r="E3192" s="106">
        <v>0.4240467169533661</v>
      </c>
      <c r="F3192">
        <v>1</v>
      </c>
      <c r="G3192">
        <v>2022</v>
      </c>
      <c r="H3192" s="88">
        <v>4853533.0623025186</v>
      </c>
      <c r="I3192" s="151">
        <v>214148443136.72873</v>
      </c>
      <c r="J3192" s="106">
        <v>0.4908608859167104</v>
      </c>
      <c r="K3192" s="151">
        <v>5037413730.0598946</v>
      </c>
      <c r="L3192" s="151">
        <v>123164715.03543954</v>
      </c>
      <c r="M3192" s="151">
        <v>355115465112.96912</v>
      </c>
      <c r="N3192" s="151">
        <v>574424486694.79321</v>
      </c>
      <c r="O3192" s="106">
        <v>0.67773572923090253</v>
      </c>
      <c r="P3192" s="106">
        <v>0.45066885051720756</v>
      </c>
      <c r="Q3192" s="88">
        <v>17.129847127276722</v>
      </c>
      <c r="R3192" s="151">
        <v>5274711199429.584</v>
      </c>
      <c r="S3192" s="171">
        <v>4622.5372981846285</v>
      </c>
      <c r="T3192" s="165">
        <v>3.9348020549513502E-2</v>
      </c>
      <c r="U3192" s="566">
        <v>2.0000000000000001E-4</v>
      </c>
      <c r="V3192"/>
      <c r="W3192"/>
      <c r="X3192"/>
    </row>
    <row r="3193" spans="1:24" x14ac:dyDescent="0.2">
      <c r="A3193">
        <f t="shared" si="49"/>
        <v>3189</v>
      </c>
      <c r="B3193">
        <v>0.47558805592828851</v>
      </c>
      <c r="C3193">
        <v>5969.611639382907</v>
      </c>
      <c r="D3193" s="106">
        <v>0.75327045825605798</v>
      </c>
      <c r="E3193" s="106">
        <v>0.53070282508618549</v>
      </c>
      <c r="F3193">
        <v>1</v>
      </c>
      <c r="G3193">
        <v>2024</v>
      </c>
      <c r="H3193" s="88">
        <v>16240117.796405189</v>
      </c>
      <c r="I3193" s="151">
        <v>457289308000.44232</v>
      </c>
      <c r="J3193" s="106">
        <v>0.35385706444282516</v>
      </c>
      <c r="K3193" s="151">
        <v>25011763390.244072</v>
      </c>
      <c r="L3193" s="151">
        <v>30637938434.980625</v>
      </c>
      <c r="M3193" s="151">
        <v>460146097872.47131</v>
      </c>
      <c r="N3193" s="151">
        <v>973085107698.13831</v>
      </c>
      <c r="O3193" s="106">
        <v>0.56977778900310028</v>
      </c>
      <c r="P3193" s="106">
        <v>0.3689529939239119</v>
      </c>
      <c r="Q3193" s="88">
        <v>16.934140484847219</v>
      </c>
      <c r="R3193" s="151">
        <v>6764570995134.667</v>
      </c>
      <c r="S3193" s="171">
        <v>5927.9906472151952</v>
      </c>
      <c r="T3193" s="165">
        <v>4.2295666401150345E-2</v>
      </c>
      <c r="U3193" s="566">
        <v>2.0000000000000001E-4</v>
      </c>
      <c r="V3193"/>
      <c r="W3193"/>
      <c r="X3193"/>
    </row>
    <row r="3194" spans="1:24" x14ac:dyDescent="0.2">
      <c r="A3194">
        <f t="shared" si="49"/>
        <v>3190</v>
      </c>
      <c r="B3194">
        <v>0.62404317274371235</v>
      </c>
      <c r="C3194">
        <v>4158.9643997576613</v>
      </c>
      <c r="D3194" s="106">
        <v>0.83893306927368805</v>
      </c>
      <c r="E3194" s="106">
        <v>0.47648347893814536</v>
      </c>
      <c r="F3194">
        <v>1</v>
      </c>
      <c r="G3194">
        <v>2022</v>
      </c>
      <c r="H3194" s="88">
        <v>20092016.965407547</v>
      </c>
      <c r="I3194" s="151">
        <v>586535558158.14514</v>
      </c>
      <c r="J3194" s="106">
        <v>0.35794783819895282</v>
      </c>
      <c r="K3194" s="151">
        <v>8810296733.80476</v>
      </c>
      <c r="L3194" s="151">
        <v>0</v>
      </c>
      <c r="M3194" s="151">
        <v>1085602362306.8539</v>
      </c>
      <c r="N3194" s="151">
        <v>1680948217198.8037</v>
      </c>
      <c r="O3194" s="106">
        <v>0.64156112239563567</v>
      </c>
      <c r="P3194" s="106">
        <v>0.46195864406992632</v>
      </c>
      <c r="Q3194" s="88">
        <v>17.920245179797682</v>
      </c>
      <c r="R3194" s="151">
        <v>16269049709440.635</v>
      </c>
      <c r="S3194" s="171">
        <v>14275.252994280425</v>
      </c>
      <c r="T3194" s="165">
        <v>3.8159284838050957E-2</v>
      </c>
      <c r="U3194" s="566">
        <v>2.0000000000000001E-4</v>
      </c>
      <c r="V3194"/>
      <c r="W3194"/>
      <c r="X3194"/>
    </row>
    <row r="3195" spans="1:24" x14ac:dyDescent="0.2">
      <c r="A3195">
        <f t="shared" si="49"/>
        <v>3191</v>
      </c>
      <c r="B3195">
        <v>0.3938183351668314</v>
      </c>
      <c r="C3195">
        <v>6425.4058895835897</v>
      </c>
      <c r="D3195" s="106">
        <v>0.64219155089571545</v>
      </c>
      <c r="E3195" s="106">
        <v>0.40494820814762444</v>
      </c>
      <c r="F3195">
        <v>1</v>
      </c>
      <c r="G3195">
        <v>2025</v>
      </c>
      <c r="H3195" s="88">
        <v>11552973.562587583</v>
      </c>
      <c r="I3195" s="151">
        <v>327904453806.60547</v>
      </c>
      <c r="J3195" s="106">
        <v>0.3443543197629253</v>
      </c>
      <c r="K3195" s="151">
        <v>25127091335.041172</v>
      </c>
      <c r="L3195" s="151">
        <v>40855459876.476082</v>
      </c>
      <c r="M3195" s="151">
        <v>197887979083.87863</v>
      </c>
      <c r="N3195" s="151">
        <v>591774984102.00134</v>
      </c>
      <c r="O3195" s="106">
        <v>0.51355679856468472</v>
      </c>
      <c r="P3195" s="106">
        <v>0.30211175713196797</v>
      </c>
      <c r="Q3195" s="88">
        <v>15.757863614005499</v>
      </c>
      <c r="R3195" s="151">
        <v>3198871198759.5381</v>
      </c>
      <c r="S3195" s="171">
        <v>2805.414233428638</v>
      </c>
      <c r="T3195" s="165">
        <v>4.4504236695352049E-2</v>
      </c>
      <c r="U3195" s="566">
        <v>2.0000000000000001E-4</v>
      </c>
      <c r="V3195"/>
      <c r="W3195"/>
      <c r="X3195"/>
    </row>
    <row r="3196" spans="1:24" x14ac:dyDescent="0.2">
      <c r="A3196">
        <f t="shared" si="49"/>
        <v>3192</v>
      </c>
      <c r="B3196">
        <v>0.57618058177627618</v>
      </c>
      <c r="C3196">
        <v>1823.3457665791857</v>
      </c>
      <c r="D3196" s="106">
        <v>0.2</v>
      </c>
      <c r="E3196" s="106">
        <v>0.44889002372848469</v>
      </c>
      <c r="F3196">
        <v>1</v>
      </c>
      <c r="G3196">
        <v>2024</v>
      </c>
      <c r="H3196" s="88">
        <v>2408867.9503187086</v>
      </c>
      <c r="I3196" s="151">
        <v>139736332987.85495</v>
      </c>
      <c r="J3196" s="106">
        <v>0.57618058177627618</v>
      </c>
      <c r="K3196" s="151">
        <v>18902739043.267666</v>
      </c>
      <c r="L3196" s="151">
        <v>35507299319.335686</v>
      </c>
      <c r="M3196" s="151">
        <v>123067957189.94757</v>
      </c>
      <c r="N3196" s="151">
        <v>317214328540.40582</v>
      </c>
      <c r="O3196" s="106">
        <v>0.65373329066766195</v>
      </c>
      <c r="P3196" s="106">
        <v>0.5615400719717033</v>
      </c>
      <c r="Q3196" s="88">
        <v>16.4466789430879</v>
      </c>
      <c r="R3196" s="151">
        <v>3363897239819.2402</v>
      </c>
      <c r="S3196" s="171">
        <v>2950.6502842683635</v>
      </c>
      <c r="T3196" s="165">
        <v>4.2394737925242391E-2</v>
      </c>
      <c r="U3196" s="566">
        <v>2.0000000000000001E-4</v>
      </c>
      <c r="V3196"/>
      <c r="W3196"/>
      <c r="X3196"/>
    </row>
    <row r="3197" spans="1:24" x14ac:dyDescent="0.2">
      <c r="A3197">
        <f t="shared" si="49"/>
        <v>3193</v>
      </c>
      <c r="B3197">
        <v>0.44550958950750857</v>
      </c>
      <c r="C3197">
        <v>5157.1978759349313</v>
      </c>
      <c r="D3197" s="106">
        <v>0.78783410370665052</v>
      </c>
      <c r="E3197" s="106">
        <v>0.61941354355912204</v>
      </c>
      <c r="F3197">
        <v>1</v>
      </c>
      <c r="G3197">
        <v>2024</v>
      </c>
      <c r="H3197" s="88">
        <v>17531453.102712575</v>
      </c>
      <c r="I3197" s="151">
        <v>542859129264.85303</v>
      </c>
      <c r="J3197" s="106">
        <v>0.41361434530774532</v>
      </c>
      <c r="K3197" s="151">
        <v>31110429391.127853</v>
      </c>
      <c r="L3197" s="151">
        <v>5688635855.7547493</v>
      </c>
      <c r="M3197" s="151">
        <v>338655496001.39935</v>
      </c>
      <c r="N3197" s="151">
        <v>918313690513.13489</v>
      </c>
      <c r="O3197" s="106">
        <v>0.54448674129157659</v>
      </c>
      <c r="P3197" s="106">
        <v>0.33421490992116226</v>
      </c>
      <c r="Q3197" s="88">
        <v>15.385051589179849</v>
      </c>
      <c r="R3197" s="151">
        <v>5411214278919.6426</v>
      </c>
      <c r="S3197" s="171">
        <v>4744.3457150010172</v>
      </c>
      <c r="T3197" s="165">
        <v>4.5473313735828212E-2</v>
      </c>
      <c r="U3197" s="566">
        <v>2.0000000000000001E-4</v>
      </c>
      <c r="V3197"/>
      <c r="W3197"/>
      <c r="X3197"/>
    </row>
    <row r="3198" spans="1:24" x14ac:dyDescent="0.2">
      <c r="A3198">
        <f t="shared" si="49"/>
        <v>3194</v>
      </c>
      <c r="B3198">
        <v>0.67048480536799882</v>
      </c>
      <c r="C3198">
        <v>6880.3103465718086</v>
      </c>
      <c r="D3198" s="106">
        <v>0.56158942710065163</v>
      </c>
      <c r="E3198" s="106">
        <v>0.65771107208814761</v>
      </c>
      <c r="F3198">
        <v>1</v>
      </c>
      <c r="G3198">
        <v>2024</v>
      </c>
      <c r="H3198" s="88">
        <v>8928661.6315538082</v>
      </c>
      <c r="I3198" s="151">
        <v>371844233312.01691</v>
      </c>
      <c r="J3198" s="106">
        <v>0.5455286443464642</v>
      </c>
      <c r="K3198" s="151">
        <v>18146910756.284504</v>
      </c>
      <c r="L3198" s="151">
        <v>26296628927.335735</v>
      </c>
      <c r="M3198" s="151">
        <v>181862858248.61224</v>
      </c>
      <c r="N3198" s="151">
        <v>598150631244.24939</v>
      </c>
      <c r="O3198" s="106">
        <v>0.61753553528673055</v>
      </c>
      <c r="P3198" s="106">
        <v>0.4371365320452133</v>
      </c>
      <c r="Q3198" s="88">
        <v>15.17517334484582</v>
      </c>
      <c r="R3198" s="151">
        <v>4598212671785.7959</v>
      </c>
      <c r="S3198" s="171">
        <v>4034.2549411519412</v>
      </c>
      <c r="T3198" s="165">
        <v>4.5379053106944206E-2</v>
      </c>
      <c r="U3198" s="566">
        <v>2.0000000000000001E-4</v>
      </c>
      <c r="V3198"/>
      <c r="W3198"/>
      <c r="X3198"/>
    </row>
    <row r="3199" spans="1:24" x14ac:dyDescent="0.2">
      <c r="A3199">
        <f t="shared" si="49"/>
        <v>3195</v>
      </c>
      <c r="B3199">
        <v>0.40609214516866443</v>
      </c>
      <c r="C3199">
        <v>4847.6419598308166</v>
      </c>
      <c r="D3199" s="106">
        <v>0.810020480415789</v>
      </c>
      <c r="E3199" s="106">
        <v>0.2107300944841892</v>
      </c>
      <c r="F3199">
        <v>1</v>
      </c>
      <c r="G3199">
        <v>2025</v>
      </c>
      <c r="H3199" s="88">
        <v>18635397.176225483</v>
      </c>
      <c r="I3199" s="151">
        <v>441939114519.53729</v>
      </c>
      <c r="J3199" s="106">
        <v>0.18010975751499758</v>
      </c>
      <c r="K3199" s="151">
        <v>24837348349.816292</v>
      </c>
      <c r="L3199" s="151">
        <v>31485191893.537788</v>
      </c>
      <c r="M3199" s="151">
        <v>175348359147.94626</v>
      </c>
      <c r="N3199" s="151">
        <v>673610013910.83765</v>
      </c>
      <c r="O3199" s="106">
        <v>0.36380751848224718</v>
      </c>
      <c r="P3199" s="106">
        <v>0.17079474093748204</v>
      </c>
      <c r="Q3199" s="88">
        <v>16.853308314293226</v>
      </c>
      <c r="R3199" s="151">
        <v>2173354693483.1409</v>
      </c>
      <c r="S3199" s="171">
        <v>1904.5817135836028</v>
      </c>
      <c r="T3199" s="165">
        <v>4.2993533645642151E-2</v>
      </c>
      <c r="U3199" s="566">
        <v>2.0000000000000001E-4</v>
      </c>
      <c r="V3199"/>
      <c r="W3199"/>
      <c r="X3199"/>
    </row>
    <row r="3200" spans="1:24" x14ac:dyDescent="0.2">
      <c r="A3200">
        <f t="shared" si="49"/>
        <v>3196</v>
      </c>
      <c r="B3200">
        <v>0.41154599142356113</v>
      </c>
      <c r="C3200">
        <v>3645.2278053127675</v>
      </c>
      <c r="D3200" s="106">
        <v>0.53847032415263252</v>
      </c>
      <c r="E3200" s="106">
        <v>0.28250595277501922</v>
      </c>
      <c r="F3200">
        <v>1</v>
      </c>
      <c r="G3200">
        <v>2024</v>
      </c>
      <c r="H3200" s="88">
        <v>8477890.18591181</v>
      </c>
      <c r="I3200" s="151">
        <v>330342171654.58295</v>
      </c>
      <c r="J3200" s="106">
        <v>0.41154599142356107</v>
      </c>
      <c r="K3200" s="151">
        <v>18021085942.668568</v>
      </c>
      <c r="L3200" s="151">
        <v>32589144718.020416</v>
      </c>
      <c r="M3200" s="151">
        <v>155979172221.06149</v>
      </c>
      <c r="N3200" s="151">
        <v>536931574536.33344</v>
      </c>
      <c r="O3200" s="106">
        <v>0.53415679705842156</v>
      </c>
      <c r="P3200" s="106">
        <v>0.3686876413292563</v>
      </c>
      <c r="Q3200" s="88">
        <v>15.807661667882639</v>
      </c>
      <c r="R3200" s="151">
        <v>3700053772161.3101</v>
      </c>
      <c r="S3200" s="171">
        <v>3239.4038579752296</v>
      </c>
      <c r="T3200" s="165">
        <v>4.2818582371324014E-2</v>
      </c>
      <c r="U3200" s="566">
        <v>2.0000000000000001E-4</v>
      </c>
      <c r="V3200"/>
      <c r="W3200"/>
      <c r="X3200"/>
    </row>
    <row r="3201" spans="1:24" x14ac:dyDescent="0.2">
      <c r="A3201">
        <f t="shared" si="49"/>
        <v>3197</v>
      </c>
      <c r="B3201">
        <v>0.35616718958047183</v>
      </c>
      <c r="C3201">
        <v>8281.6743526772061</v>
      </c>
      <c r="D3201" s="106">
        <v>0.90737510370409302</v>
      </c>
      <c r="E3201" s="106">
        <v>0.36286731626628949</v>
      </c>
      <c r="F3201">
        <v>1</v>
      </c>
      <c r="G3201">
        <v>2024</v>
      </c>
      <c r="H3201" s="88">
        <v>24629739.9566673</v>
      </c>
      <c r="I3201" s="151">
        <v>657578787246.75403</v>
      </c>
      <c r="J3201" s="106">
        <v>0.33766023727664884</v>
      </c>
      <c r="K3201" s="151">
        <v>6160158869.5917006</v>
      </c>
      <c r="L3201" s="151">
        <v>14072448168.626215</v>
      </c>
      <c r="M3201" s="151">
        <v>410178984533.85663</v>
      </c>
      <c r="N3201" s="151">
        <v>1087990378818.8286</v>
      </c>
      <c r="O3201" s="106">
        <v>0.51603338266772192</v>
      </c>
      <c r="P3201" s="106">
        <v>0.32338636257146897</v>
      </c>
      <c r="Q3201" s="88">
        <v>16.467334713229896</v>
      </c>
      <c r="R3201" s="151">
        <v>6340550652846.9629</v>
      </c>
      <c r="S3201" s="171">
        <v>5562.7390216928816</v>
      </c>
      <c r="T3201" s="165">
        <v>4.4254232211045713E-2</v>
      </c>
      <c r="U3201" s="566">
        <v>2.0000000000000001E-4</v>
      </c>
      <c r="V3201"/>
      <c r="W3201"/>
      <c r="X3201"/>
    </row>
    <row r="3202" spans="1:24" x14ac:dyDescent="0.2">
      <c r="A3202">
        <f t="shared" si="49"/>
        <v>3198</v>
      </c>
      <c r="B3202">
        <v>0.50994219375840488</v>
      </c>
      <c r="C3202">
        <v>1689.5302145346745</v>
      </c>
      <c r="D3202" s="106">
        <v>1.3985752550413932</v>
      </c>
      <c r="E3202" s="106">
        <v>0.4661333629045703</v>
      </c>
      <c r="F3202">
        <v>1</v>
      </c>
      <c r="G3202">
        <v>2025</v>
      </c>
      <c r="H3202" s="88">
        <v>75919543.109523162</v>
      </c>
      <c r="I3202" s="151">
        <v>1133168517746.7588</v>
      </c>
      <c r="J3202" s="106">
        <v>8.4641916744193857E-2</v>
      </c>
      <c r="K3202" s="151">
        <v>32201575102.769516</v>
      </c>
      <c r="L3202" s="151">
        <v>35614887127.365135</v>
      </c>
      <c r="M3202" s="151">
        <v>319210856147.67706</v>
      </c>
      <c r="N3202" s="151">
        <v>1520195836124.5706</v>
      </c>
      <c r="O3202" s="106">
        <v>0.24981922784662616</v>
      </c>
      <c r="P3202" s="106">
        <v>8.33208958076576E-2</v>
      </c>
      <c r="Q3202" s="88">
        <v>28.649291364374065</v>
      </c>
      <c r="R3202" s="151">
        <v>4201974741377.2358</v>
      </c>
      <c r="S3202" s="171">
        <v>3681.4719210705675</v>
      </c>
      <c r="T3202" s="165">
        <v>2.3451000863492624E-2</v>
      </c>
      <c r="U3202" s="566">
        <v>2.0000000000000001E-4</v>
      </c>
      <c r="V3202"/>
      <c r="W3202"/>
      <c r="X3202"/>
    </row>
    <row r="3203" spans="1:24" x14ac:dyDescent="0.2">
      <c r="A3203">
        <f t="shared" si="49"/>
        <v>3199</v>
      </c>
      <c r="B3203">
        <v>0.50887232426580631</v>
      </c>
      <c r="C3203">
        <v>6503.4228580343279</v>
      </c>
      <c r="D3203" s="106">
        <v>0.26300298234622738</v>
      </c>
      <c r="E3203" s="106">
        <v>0.32789514457215041</v>
      </c>
      <c r="F3203">
        <v>1</v>
      </c>
      <c r="G3203">
        <v>2025</v>
      </c>
      <c r="H3203" s="88">
        <v>3069547.1916878959</v>
      </c>
      <c r="I3203" s="151">
        <v>179318189628.96017</v>
      </c>
      <c r="J3203" s="106">
        <v>0.50887232426580631</v>
      </c>
      <c r="K3203" s="151">
        <v>12449420899.812698</v>
      </c>
      <c r="L3203" s="151">
        <v>18611098058.803528</v>
      </c>
      <c r="M3203" s="151">
        <v>83513746473.610107</v>
      </c>
      <c r="N3203" s="151">
        <v>293892455061.18652</v>
      </c>
      <c r="O3203" s="106">
        <v>0.58848036615825816</v>
      </c>
      <c r="P3203" s="106">
        <v>0.39425181766819145</v>
      </c>
      <c r="Q3203" s="88">
        <v>15.028532953810799</v>
      </c>
      <c r="R3203" s="151">
        <v>2374251168525.8105</v>
      </c>
      <c r="S3203" s="171">
        <v>2082.8004248306493</v>
      </c>
      <c r="T3203" s="165">
        <v>3.8998325724314914E-2</v>
      </c>
      <c r="U3203" s="566">
        <v>2.0000000000000001E-4</v>
      </c>
      <c r="V3203"/>
      <c r="W3203"/>
      <c r="X3203"/>
    </row>
    <row r="3204" spans="1:24" x14ac:dyDescent="0.2">
      <c r="A3204">
        <f t="shared" si="49"/>
        <v>3200</v>
      </c>
      <c r="B3204">
        <v>0.68521554319610123</v>
      </c>
      <c r="C3204">
        <v>2089.1202210231286</v>
      </c>
      <c r="D3204" s="106">
        <v>0.58790073595239845</v>
      </c>
      <c r="E3204" s="106">
        <v>0.49236144137101917</v>
      </c>
      <c r="F3204">
        <v>1</v>
      </c>
      <c r="G3204">
        <v>2028</v>
      </c>
      <c r="H3204" s="88">
        <v>9471601.4130394142</v>
      </c>
      <c r="I3204" s="151">
        <v>390403032635.74365</v>
      </c>
      <c r="J3204" s="106">
        <v>0.55085850052107999</v>
      </c>
      <c r="K3204" s="151">
        <v>40983958809.123383</v>
      </c>
      <c r="L3204" s="151">
        <v>79569237065.004913</v>
      </c>
      <c r="M3204" s="151">
        <v>0</v>
      </c>
      <c r="N3204" s="151">
        <v>510956228509.87195</v>
      </c>
      <c r="O3204" s="106">
        <v>0.54547181002457834</v>
      </c>
      <c r="P3204" s="106">
        <v>0.40784497531008312</v>
      </c>
      <c r="Q3204" s="88">
        <v>13.664027185585699</v>
      </c>
      <c r="R3204" s="151">
        <v>3503213949901.877</v>
      </c>
      <c r="S3204" s="171">
        <v>3074.1967639688405</v>
      </c>
      <c r="T3204" s="165">
        <v>4.7750993478141192E-2</v>
      </c>
      <c r="U3204" s="566">
        <v>2.0000000000000001E-4</v>
      </c>
      <c r="V3204"/>
      <c r="W3204"/>
      <c r="X3204"/>
    </row>
    <row r="3205" spans="1:24" x14ac:dyDescent="0.2">
      <c r="A3205">
        <f t="shared" si="49"/>
        <v>3201</v>
      </c>
      <c r="B3205">
        <v>0.62921427631080218</v>
      </c>
      <c r="C3205">
        <v>3881.7049471119517</v>
      </c>
      <c r="D3205" s="106">
        <v>0.7900213513892107</v>
      </c>
      <c r="E3205" s="106">
        <v>0.39756355100050156</v>
      </c>
      <c r="F3205">
        <v>1</v>
      </c>
      <c r="G3205">
        <v>2024</v>
      </c>
      <c r="H3205" s="88">
        <v>17379143.322030947</v>
      </c>
      <c r="I3205" s="151">
        <v>497355913027.97736</v>
      </c>
      <c r="J3205" s="106">
        <v>0.39636037917049849</v>
      </c>
      <c r="K3205" s="151">
        <v>29205707831.594902</v>
      </c>
      <c r="L3205" s="151">
        <v>23362267224.480843</v>
      </c>
      <c r="M3205" s="151">
        <v>260267489252.30573</v>
      </c>
      <c r="N3205" s="151">
        <v>810191377336.35876</v>
      </c>
      <c r="O3205" s="106">
        <v>0.52337755660394447</v>
      </c>
      <c r="P3205" s="106">
        <v>0.3149985504301917</v>
      </c>
      <c r="Q3205" s="88">
        <v>15.34281255134394</v>
      </c>
      <c r="R3205" s="151">
        <v>4619077136460.627</v>
      </c>
      <c r="S3205" s="171">
        <v>4049.998920032825</v>
      </c>
      <c r="T3205" s="165">
        <v>4.4381305179604411E-2</v>
      </c>
      <c r="U3205" s="566">
        <v>2.0000000000000001E-4</v>
      </c>
      <c r="V3205"/>
      <c r="W3205"/>
      <c r="X3205"/>
    </row>
    <row r="3206" spans="1:24" x14ac:dyDescent="0.2">
      <c r="A3206">
        <f t="shared" si="49"/>
        <v>3202</v>
      </c>
      <c r="B3206">
        <v>0.4826467513835046</v>
      </c>
      <c r="C3206">
        <v>10368.771948266698</v>
      </c>
      <c r="D3206" s="106">
        <v>1.018053135922723</v>
      </c>
      <c r="E3206" s="106">
        <v>0.32503802941501447</v>
      </c>
      <c r="F3206">
        <v>1</v>
      </c>
      <c r="G3206">
        <v>2027</v>
      </c>
      <c r="H3206" s="88">
        <v>31231579.213901535</v>
      </c>
      <c r="I3206" s="151">
        <v>634406261339.86084</v>
      </c>
      <c r="J3206" s="106">
        <v>0.27860392500801257</v>
      </c>
      <c r="K3206" s="151">
        <v>27344033450.750336</v>
      </c>
      <c r="L3206" s="151">
        <v>47416933522.21682</v>
      </c>
      <c r="M3206" s="151">
        <v>0</v>
      </c>
      <c r="N3206" s="151">
        <v>709167228312.828</v>
      </c>
      <c r="O3206" s="106">
        <v>0.30272355053329858</v>
      </c>
      <c r="P3206" s="106">
        <v>0.19496725156611164</v>
      </c>
      <c r="Q3206" s="88">
        <v>13.568444511054855</v>
      </c>
      <c r="R3206" s="151">
        <v>2043624550498.0906</v>
      </c>
      <c r="S3206" s="171">
        <v>1792.0772901520197</v>
      </c>
      <c r="T3206" s="165">
        <v>5.3860657078515492E-2</v>
      </c>
      <c r="U3206" s="566">
        <v>2.0000000000000001E-4</v>
      </c>
      <c r="V3206"/>
      <c r="W3206"/>
      <c r="X3206"/>
    </row>
    <row r="3207" spans="1:24" x14ac:dyDescent="0.2">
      <c r="A3207">
        <f t="shared" ref="A3207:A3270" si="50">A3206+1</f>
        <v>3203</v>
      </c>
      <c r="B3207">
        <v>0.48301767942999746</v>
      </c>
      <c r="C3207">
        <v>2048.2216811977019</v>
      </c>
      <c r="D3207" s="106">
        <v>0.35180750902297597</v>
      </c>
      <c r="E3207" s="106">
        <v>0.29931286708230675</v>
      </c>
      <c r="F3207">
        <v>1</v>
      </c>
      <c r="G3207">
        <v>2025</v>
      </c>
      <c r="H3207" s="88">
        <v>4393067.1408437937</v>
      </c>
      <c r="I3207" s="151">
        <v>204666202469.67276</v>
      </c>
      <c r="J3207" s="106">
        <v>0.4830176794299974</v>
      </c>
      <c r="K3207" s="151">
        <v>13816569082.924671</v>
      </c>
      <c r="L3207" s="151">
        <v>11071199032.955711</v>
      </c>
      <c r="M3207" s="151">
        <v>66013240470.969582</v>
      </c>
      <c r="N3207" s="151">
        <v>295567211056.52271</v>
      </c>
      <c r="O3207" s="106">
        <v>0.5431080978298829</v>
      </c>
      <c r="P3207" s="106">
        <v>0.40030581581996044</v>
      </c>
      <c r="Q3207" s="88">
        <v>14.649867641446626</v>
      </c>
      <c r="R3207" s="151">
        <v>2349438331808.5723</v>
      </c>
      <c r="S3207" s="171">
        <v>2060.7506166191693</v>
      </c>
      <c r="T3207" s="165">
        <v>4.0436135863025434E-2</v>
      </c>
      <c r="U3207" s="566">
        <v>2.0000000000000001E-4</v>
      </c>
      <c r="V3207"/>
      <c r="W3207"/>
      <c r="X3207"/>
    </row>
    <row r="3208" spans="1:24" x14ac:dyDescent="0.2">
      <c r="A3208">
        <f t="shared" si="50"/>
        <v>3204</v>
      </c>
      <c r="B3208">
        <v>0.51601849378309728</v>
      </c>
      <c r="C3208">
        <v>3600.7392659167908</v>
      </c>
      <c r="D3208" s="106">
        <v>0.79306721803549818</v>
      </c>
      <c r="E3208" s="106">
        <v>0.33908646417965865</v>
      </c>
      <c r="F3208">
        <v>1</v>
      </c>
      <c r="G3208">
        <v>2024</v>
      </c>
      <c r="H3208" s="88">
        <v>18000056.806673191</v>
      </c>
      <c r="I3208" s="151">
        <v>521644422720.44873</v>
      </c>
      <c r="J3208" s="106">
        <v>0.36027670684017166</v>
      </c>
      <c r="K3208" s="151">
        <v>18278595829.697021</v>
      </c>
      <c r="L3208" s="151">
        <v>4138230843.2762527</v>
      </c>
      <c r="M3208" s="151">
        <v>375155583275.35858</v>
      </c>
      <c r="N3208" s="151">
        <v>919216832668.78052</v>
      </c>
      <c r="O3208" s="106">
        <v>0.53455438215547602</v>
      </c>
      <c r="P3208" s="106">
        <v>0.34085184506428201</v>
      </c>
      <c r="Q3208" s="88">
        <v>16.365853062978257</v>
      </c>
      <c r="R3208" s="151">
        <v>5867878983736.1445</v>
      </c>
      <c r="S3208" s="171">
        <v>5144.9853208035074</v>
      </c>
      <c r="T3208" s="165">
        <v>4.270063369748249E-2</v>
      </c>
      <c r="U3208" s="566">
        <v>2.0000000000000001E-4</v>
      </c>
      <c r="V3208"/>
      <c r="W3208"/>
      <c r="X3208"/>
    </row>
    <row r="3209" spans="1:24" x14ac:dyDescent="0.2">
      <c r="A3209">
        <f t="shared" si="50"/>
        <v>3205</v>
      </c>
      <c r="B3209">
        <v>0.51299659226476213</v>
      </c>
      <c r="C3209">
        <v>1687.191050568289</v>
      </c>
      <c r="D3209" s="106">
        <v>0.84129835502019235</v>
      </c>
      <c r="E3209" s="106">
        <v>0.40964814093052965</v>
      </c>
      <c r="F3209">
        <v>1</v>
      </c>
      <c r="G3209">
        <v>2026</v>
      </c>
      <c r="H3209" s="88">
        <v>20200724.391037326</v>
      </c>
      <c r="I3209" s="151">
        <v>583011025583.56958</v>
      </c>
      <c r="J3209" s="106">
        <v>0.423628807056603</v>
      </c>
      <c r="K3209" s="151">
        <v>29773646217.533268</v>
      </c>
      <c r="L3209" s="151">
        <v>40089973389.273743</v>
      </c>
      <c r="M3209" s="151">
        <v>64105651086.580971</v>
      </c>
      <c r="N3209" s="151">
        <v>716980296276.95764</v>
      </c>
      <c r="O3209" s="106">
        <v>0.46073339332311919</v>
      </c>
      <c r="P3209" s="106">
        <v>0.31648139468016728</v>
      </c>
      <c r="Q3209" s="88">
        <v>14.605305366781074</v>
      </c>
      <c r="R3209" s="151">
        <v>3805163709729.708</v>
      </c>
      <c r="S3209" s="171">
        <v>3338.3888663935031</v>
      </c>
      <c r="T3209" s="165">
        <v>4.7394570146545988E-2</v>
      </c>
      <c r="U3209" s="566">
        <v>2.0000000000000001E-4</v>
      </c>
      <c r="V3209"/>
      <c r="W3209"/>
      <c r="X3209"/>
    </row>
    <row r="3210" spans="1:24" x14ac:dyDescent="0.2">
      <c r="A3210">
        <f t="shared" si="50"/>
        <v>3206</v>
      </c>
      <c r="B3210">
        <v>0.41070930615901435</v>
      </c>
      <c r="C3210">
        <v>5514.1718474895133</v>
      </c>
      <c r="D3210" s="106">
        <v>0.51439360577137871</v>
      </c>
      <c r="E3210" s="106">
        <v>0.43563845997895279</v>
      </c>
      <c r="F3210">
        <v>1</v>
      </c>
      <c r="G3210">
        <v>2025</v>
      </c>
      <c r="H3210" s="88">
        <v>7506684.786764699</v>
      </c>
      <c r="I3210" s="151">
        <v>309802065690.17383</v>
      </c>
      <c r="J3210" s="106">
        <v>0.41070930615901435</v>
      </c>
      <c r="K3210" s="151">
        <v>14090588660.758064</v>
      </c>
      <c r="L3210" s="151">
        <v>10515842470.36578</v>
      </c>
      <c r="M3210" s="151">
        <v>108468196948.53171</v>
      </c>
      <c r="N3210" s="151">
        <v>442876693769.82935</v>
      </c>
      <c r="O3210" s="106">
        <v>0.5022296862994492</v>
      </c>
      <c r="P3210" s="106">
        <v>0.32744158539329099</v>
      </c>
      <c r="Q3210" s="88">
        <v>14.892823790909</v>
      </c>
      <c r="R3210" s="151">
        <v>2469620941826.8408</v>
      </c>
      <c r="S3210" s="171">
        <v>2166.9415865533888</v>
      </c>
      <c r="T3210" s="165">
        <v>4.6796966502301529E-2</v>
      </c>
      <c r="U3210" s="566">
        <v>2.0000000000000001E-4</v>
      </c>
      <c r="V3210"/>
      <c r="W3210"/>
      <c r="X3210"/>
    </row>
    <row r="3211" spans="1:24" x14ac:dyDescent="0.2">
      <c r="A3211">
        <f t="shared" si="50"/>
        <v>3207</v>
      </c>
      <c r="B3211">
        <v>0.38904489763864541</v>
      </c>
      <c r="C3211">
        <v>5411.872186187753</v>
      </c>
      <c r="D3211" s="106">
        <v>0.92216689595026036</v>
      </c>
      <c r="E3211" s="106">
        <v>0.52643881964321804</v>
      </c>
      <c r="F3211">
        <v>1</v>
      </c>
      <c r="G3211">
        <v>2024</v>
      </c>
      <c r="H3211" s="88">
        <v>26099692.362207003</v>
      </c>
      <c r="I3211" s="151">
        <v>760064492235.39929</v>
      </c>
      <c r="J3211" s="106">
        <v>0.38904489763864536</v>
      </c>
      <c r="K3211" s="151">
        <v>42601893911.216553</v>
      </c>
      <c r="L3211" s="151">
        <v>9815913262.5107727</v>
      </c>
      <c r="M3211" s="151">
        <v>609453485946.29004</v>
      </c>
      <c r="N3211" s="151">
        <v>1421935785355.4167</v>
      </c>
      <c r="O3211" s="106">
        <v>0.5563645982436467</v>
      </c>
      <c r="P3211" s="106">
        <v>0.26233755606181547</v>
      </c>
      <c r="Q3211" s="88">
        <v>15.307727697605996</v>
      </c>
      <c r="R3211" s="151">
        <v>6320332220418.4854</v>
      </c>
      <c r="S3211" s="171">
        <v>5544.2176395241504</v>
      </c>
      <c r="T3211" s="165">
        <v>4.6793292057082186E-2</v>
      </c>
      <c r="U3211" s="566">
        <v>2.0000000000000001E-4</v>
      </c>
      <c r="V3211"/>
      <c r="W3211"/>
      <c r="X3211"/>
    </row>
    <row r="3212" spans="1:24" x14ac:dyDescent="0.2">
      <c r="A3212">
        <f t="shared" si="50"/>
        <v>3208</v>
      </c>
      <c r="B3212">
        <v>0.51276446443644264</v>
      </c>
      <c r="C3212">
        <v>4982.5071254944887</v>
      </c>
      <c r="D3212" s="106">
        <v>0.65835941143352494</v>
      </c>
      <c r="E3212" s="106">
        <v>0.46631381007086442</v>
      </c>
      <c r="F3212">
        <v>1</v>
      </c>
      <c r="G3212">
        <v>2025</v>
      </c>
      <c r="H3212" s="88">
        <v>12230853.610937029</v>
      </c>
      <c r="I3212" s="151">
        <v>441874089658.00568</v>
      </c>
      <c r="J3212" s="106">
        <v>0.45802104091938822</v>
      </c>
      <c r="K3212" s="151">
        <v>41717651831.894402</v>
      </c>
      <c r="L3212" s="151">
        <v>62427482805.157372</v>
      </c>
      <c r="M3212" s="151">
        <v>108719312252.36266</v>
      </c>
      <c r="N3212" s="151">
        <v>654738536547.42004</v>
      </c>
      <c r="O3212" s="106">
        <v>0.51822986979766439</v>
      </c>
      <c r="P3212" s="106">
        <v>0.34981284726097006</v>
      </c>
      <c r="Q3212" s="88">
        <v>14.282281848055387</v>
      </c>
      <c r="R3212" s="151">
        <v>3906364661403.3047</v>
      </c>
      <c r="S3212" s="171">
        <v>3424.2187689809853</v>
      </c>
      <c r="T3212" s="165">
        <v>4.6831805734313052E-2</v>
      </c>
      <c r="U3212" s="566">
        <v>2.0000000000000001E-4</v>
      </c>
      <c r="V3212"/>
      <c r="W3212"/>
      <c r="X3212"/>
    </row>
    <row r="3213" spans="1:24" x14ac:dyDescent="0.2">
      <c r="A3213">
        <f t="shared" si="50"/>
        <v>3209</v>
      </c>
      <c r="B3213">
        <v>0.49725185255488624</v>
      </c>
      <c r="C3213">
        <v>4049.6814019380699</v>
      </c>
      <c r="D3213" s="106">
        <v>0.60016653591982805</v>
      </c>
      <c r="E3213" s="106">
        <v>7.7651472899705087E-2</v>
      </c>
      <c r="F3213">
        <v>1</v>
      </c>
      <c r="G3213">
        <v>2025</v>
      </c>
      <c r="H3213" s="88">
        <v>10420746.243732333</v>
      </c>
      <c r="I3213" s="151">
        <v>341382929339.54523</v>
      </c>
      <c r="J3213" s="106">
        <v>0.43578146997042388</v>
      </c>
      <c r="K3213" s="151">
        <v>16368710561.395699</v>
      </c>
      <c r="L3213" s="151">
        <v>19438367403.798489</v>
      </c>
      <c r="M3213" s="151">
        <v>114423590398.09633</v>
      </c>
      <c r="N3213" s="151">
        <v>491613597702.83575</v>
      </c>
      <c r="O3213" s="106">
        <v>0.52044516711388833</v>
      </c>
      <c r="P3213" s="106">
        <v>0.37306866574200387</v>
      </c>
      <c r="Q3213" s="88">
        <v>15.198630055369685</v>
      </c>
      <c r="R3213" s="151">
        <v>3194326089214.624</v>
      </c>
      <c r="S3213" s="171">
        <v>2801.5948828537817</v>
      </c>
      <c r="T3213" s="165">
        <v>4.6129837572608266E-2</v>
      </c>
      <c r="U3213" s="566">
        <v>2.0000000000000001E-4</v>
      </c>
      <c r="V3213"/>
      <c r="W3213"/>
      <c r="X3213"/>
    </row>
    <row r="3214" spans="1:24" x14ac:dyDescent="0.2">
      <c r="A3214">
        <f t="shared" si="50"/>
        <v>3210</v>
      </c>
      <c r="B3214">
        <v>0.60676216729275878</v>
      </c>
      <c r="C3214">
        <v>5262.1911936818615</v>
      </c>
      <c r="D3214" s="106">
        <v>1.0443105284101912</v>
      </c>
      <c r="E3214" s="106">
        <v>0.5131157504526791</v>
      </c>
      <c r="F3214">
        <v>1</v>
      </c>
      <c r="G3214">
        <v>2025</v>
      </c>
      <c r="H3214" s="88">
        <v>33723503.579763792</v>
      </c>
      <c r="I3214" s="151">
        <v>825189029462.83716</v>
      </c>
      <c r="J3214" s="106">
        <v>0.34088041029812466</v>
      </c>
      <c r="K3214" s="151">
        <v>27901999340.132812</v>
      </c>
      <c r="L3214" s="151">
        <v>27942835842.068947</v>
      </c>
      <c r="M3214" s="151">
        <v>256181236357.88174</v>
      </c>
      <c r="N3214" s="151">
        <v>1137215101002.9207</v>
      </c>
      <c r="O3214" s="106">
        <v>0.44722412870549599</v>
      </c>
      <c r="P3214" s="106">
        <v>0.2779464718229871</v>
      </c>
      <c r="Q3214" s="88">
        <v>15.238752887441297</v>
      </c>
      <c r="R3214" s="151">
        <v>5465294534449.8184</v>
      </c>
      <c r="S3214" s="171">
        <v>4787.8775599189721</v>
      </c>
      <c r="T3214" s="165">
        <v>4.6102010600211199E-2</v>
      </c>
      <c r="U3214" s="566">
        <v>2.0000000000000001E-4</v>
      </c>
      <c r="V3214"/>
      <c r="W3214"/>
      <c r="X3214"/>
    </row>
    <row r="3215" spans="1:24" x14ac:dyDescent="0.2">
      <c r="A3215">
        <f t="shared" si="50"/>
        <v>3211</v>
      </c>
      <c r="B3215">
        <v>0.47256355295960562</v>
      </c>
      <c r="C3215">
        <v>6257.0610799873793</v>
      </c>
      <c r="D3215" s="106">
        <v>0.84316405993906851</v>
      </c>
      <c r="E3215" s="106">
        <v>0.60061507688197335</v>
      </c>
      <c r="F3215">
        <v>1</v>
      </c>
      <c r="G3215">
        <v>2024</v>
      </c>
      <c r="H3215" s="88">
        <v>21115166.270572059</v>
      </c>
      <c r="I3215" s="151">
        <v>563445339874.60999</v>
      </c>
      <c r="J3215" s="106">
        <v>0.41077095557037568</v>
      </c>
      <c r="K3215" s="151">
        <v>29401482327.784733</v>
      </c>
      <c r="L3215" s="151">
        <v>24582064263.787231</v>
      </c>
      <c r="M3215" s="151">
        <v>596305331893.33337</v>
      </c>
      <c r="N3215" s="151">
        <v>1213734218359.5151</v>
      </c>
      <c r="O3215" s="106">
        <v>0.5999310941252386</v>
      </c>
      <c r="P3215" s="106">
        <v>0.45756710971128928</v>
      </c>
      <c r="Q3215" s="88">
        <v>16.881720367752262</v>
      </c>
      <c r="R3215" s="151">
        <v>10362179677714.727</v>
      </c>
      <c r="S3215" s="171">
        <v>9094.8944093926111</v>
      </c>
      <c r="T3215" s="165">
        <v>4.2875049101969182E-2</v>
      </c>
      <c r="U3215" s="566">
        <v>2.0000000000000001E-4</v>
      </c>
      <c r="V3215"/>
      <c r="W3215"/>
      <c r="X3215"/>
    </row>
    <row r="3216" spans="1:24" x14ac:dyDescent="0.2">
      <c r="A3216">
        <f t="shared" si="50"/>
        <v>3212</v>
      </c>
      <c r="B3216">
        <v>0.62652224673259838</v>
      </c>
      <c r="C3216">
        <v>8588.4778928912528</v>
      </c>
      <c r="D3216" s="106">
        <v>0.90850730355529341</v>
      </c>
      <c r="E3216" s="106">
        <v>0.49865863226151264</v>
      </c>
      <c r="F3216">
        <v>1</v>
      </c>
      <c r="G3216">
        <v>2022</v>
      </c>
      <c r="H3216" s="88">
        <v>23882147.81008324</v>
      </c>
      <c r="I3216" s="151">
        <v>572222425312.32764</v>
      </c>
      <c r="J3216" s="106">
        <v>0.36997758028084993</v>
      </c>
      <c r="K3216" s="151">
        <v>7623672547.2094021</v>
      </c>
      <c r="L3216" s="151">
        <v>0</v>
      </c>
      <c r="M3216" s="151">
        <v>753366705610.75574</v>
      </c>
      <c r="N3216" s="151">
        <v>1333212803470.293</v>
      </c>
      <c r="O3216" s="106">
        <v>0.61085734450512708</v>
      </c>
      <c r="P3216" s="106">
        <v>0.34530296219528145</v>
      </c>
      <c r="Q3216" s="88">
        <v>17.060771482316667</v>
      </c>
      <c r="R3216" s="151">
        <v>8694274180556.7012</v>
      </c>
      <c r="S3216" s="171">
        <v>7623.9525599995268</v>
      </c>
      <c r="T3216" s="165">
        <v>4.205681008300146E-2</v>
      </c>
      <c r="U3216" s="566">
        <v>2.0000000000000001E-4</v>
      </c>
      <c r="V3216"/>
      <c r="W3216"/>
      <c r="X3216"/>
    </row>
    <row r="3217" spans="1:24" x14ac:dyDescent="0.2">
      <c r="A3217">
        <f t="shared" si="50"/>
        <v>3213</v>
      </c>
      <c r="B3217">
        <v>0.48637249845233627</v>
      </c>
      <c r="C3217">
        <v>4833.5405342176155</v>
      </c>
      <c r="D3217" s="106">
        <v>0.89684821127764724</v>
      </c>
      <c r="E3217" s="106">
        <v>0.43048269966031155</v>
      </c>
      <c r="F3217">
        <v>1</v>
      </c>
      <c r="G3217">
        <v>2024</v>
      </c>
      <c r="H3217" s="88">
        <v>24158904.685232352</v>
      </c>
      <c r="I3217" s="151">
        <v>472460095242.82806</v>
      </c>
      <c r="J3217" s="106">
        <v>0.21884541639265143</v>
      </c>
      <c r="K3217" s="151">
        <v>8653679234.0852394</v>
      </c>
      <c r="L3217" s="151">
        <v>4543624836.3372393</v>
      </c>
      <c r="M3217" s="151">
        <v>245558626777.35455</v>
      </c>
      <c r="N3217" s="151">
        <v>731216026090.6051</v>
      </c>
      <c r="O3217" s="106">
        <v>0.41503128587840604</v>
      </c>
      <c r="P3217" s="106">
        <v>0.22105503667445442</v>
      </c>
      <c r="Q3217" s="88">
        <v>17.236302500037258</v>
      </c>
      <c r="R3217" s="151">
        <v>3097904472389.8604</v>
      </c>
      <c r="S3217" s="171">
        <v>2713.6621019373683</v>
      </c>
      <c r="T3217" s="165">
        <v>4.1633606114431371E-2</v>
      </c>
      <c r="U3217" s="566">
        <v>2.0000000000000001E-4</v>
      </c>
      <c r="V3217"/>
      <c r="W3217"/>
      <c r="X3217"/>
    </row>
    <row r="3218" spans="1:24" x14ac:dyDescent="0.2">
      <c r="A3218">
        <f t="shared" si="50"/>
        <v>3214</v>
      </c>
      <c r="B3218">
        <v>0.39100221320467715</v>
      </c>
      <c r="C3218">
        <v>8391.8524001313308</v>
      </c>
      <c r="D3218" s="106">
        <v>0.91738520011728186</v>
      </c>
      <c r="E3218" s="106">
        <v>0.34008898144048549</v>
      </c>
      <c r="F3218">
        <v>1</v>
      </c>
      <c r="G3218">
        <v>2022</v>
      </c>
      <c r="H3218" s="88">
        <v>24276630.136921812</v>
      </c>
      <c r="I3218" s="151">
        <v>582022043108.51733</v>
      </c>
      <c r="J3218" s="106">
        <v>0.2936160391340733</v>
      </c>
      <c r="K3218" s="151">
        <v>27345923731.982906</v>
      </c>
      <c r="L3218" s="151">
        <v>0</v>
      </c>
      <c r="M3218" s="151">
        <v>581923885428.56812</v>
      </c>
      <c r="N3218" s="151">
        <v>1191291852269.0684</v>
      </c>
      <c r="O3218" s="106">
        <v>0.53423526243118491</v>
      </c>
      <c r="P3218" s="106">
        <v>0.29409072434796629</v>
      </c>
      <c r="Q3218" s="88">
        <v>16.920083928483564</v>
      </c>
      <c r="R3218" s="151">
        <v>6516117426189.9072</v>
      </c>
      <c r="S3218" s="171">
        <v>5714.3750700692672</v>
      </c>
      <c r="T3218" s="165">
        <v>4.2517756506986346E-2</v>
      </c>
      <c r="U3218" s="566">
        <v>2.0000000000000001E-4</v>
      </c>
      <c r="V3218"/>
      <c r="W3218"/>
      <c r="X3218"/>
    </row>
    <row r="3219" spans="1:24" x14ac:dyDescent="0.2">
      <c r="A3219">
        <f t="shared" si="50"/>
        <v>3215</v>
      </c>
      <c r="B3219">
        <v>0.39605348675047952</v>
      </c>
      <c r="C3219">
        <v>1500</v>
      </c>
      <c r="D3219" s="106">
        <v>0.99191227711443419</v>
      </c>
      <c r="E3219" s="106">
        <v>0.52069405757981879</v>
      </c>
      <c r="F3219">
        <v>1</v>
      </c>
      <c r="G3219">
        <v>2026</v>
      </c>
      <c r="H3219" s="88">
        <v>30068304.392404702</v>
      </c>
      <c r="I3219" s="151">
        <v>481401971163.56519</v>
      </c>
      <c r="J3219" s="106">
        <v>0.14818364466500455</v>
      </c>
      <c r="K3219" s="151">
        <v>29710685288.564278</v>
      </c>
      <c r="L3219" s="151">
        <v>113439754614.1266</v>
      </c>
      <c r="M3219" s="151">
        <v>92761788415.253128</v>
      </c>
      <c r="N3219" s="151">
        <v>717314199481.50928</v>
      </c>
      <c r="O3219" s="106">
        <v>0.32941928827038297</v>
      </c>
      <c r="P3219" s="106">
        <v>0.23014431374080546</v>
      </c>
      <c r="Q3219" s="88">
        <v>17.634611409939808</v>
      </c>
      <c r="R3219" s="151">
        <v>3404615025810.1318</v>
      </c>
      <c r="S3219" s="171">
        <v>2987.5069087306715</v>
      </c>
      <c r="T3219" s="165">
        <v>3.8997756156741267E-2</v>
      </c>
      <c r="U3219" s="566">
        <v>2.0000000000000001E-4</v>
      </c>
      <c r="V3219"/>
      <c r="W3219"/>
      <c r="X3219"/>
    </row>
    <row r="3220" spans="1:24" x14ac:dyDescent="0.2">
      <c r="A3220">
        <f t="shared" si="50"/>
        <v>3216</v>
      </c>
      <c r="B3220">
        <v>0.39138994582224323</v>
      </c>
      <c r="C3220">
        <v>1885.6227950555121</v>
      </c>
      <c r="D3220" s="106">
        <v>1.0662433621708596</v>
      </c>
      <c r="E3220" s="106">
        <v>0.33182619535036972</v>
      </c>
      <c r="F3220">
        <v>1</v>
      </c>
      <c r="G3220">
        <v>2022</v>
      </c>
      <c r="H3220" s="88">
        <v>35771360.978020176</v>
      </c>
      <c r="I3220" s="151">
        <v>914726290050.61377</v>
      </c>
      <c r="J3220" s="106">
        <v>0.39138994582224318</v>
      </c>
      <c r="K3220" s="151">
        <v>17365284178.546692</v>
      </c>
      <c r="L3220" s="151">
        <v>0</v>
      </c>
      <c r="M3220" s="151">
        <v>883701957421.39124</v>
      </c>
      <c r="N3220" s="151">
        <v>1815793531650.5515</v>
      </c>
      <c r="O3220" s="106">
        <v>0.58650734264602422</v>
      </c>
      <c r="P3220" s="106">
        <v>0.37943870586975076</v>
      </c>
      <c r="Q3220" s="88">
        <v>16.978910615445518</v>
      </c>
      <c r="R3220" s="151">
        <v>13071922881071.664</v>
      </c>
      <c r="S3220" s="171">
        <v>11468.273257147557</v>
      </c>
      <c r="T3220" s="165">
        <v>4.2203054124484454E-2</v>
      </c>
      <c r="U3220" s="566">
        <v>2.0000000000000001E-4</v>
      </c>
      <c r="V3220"/>
      <c r="W3220"/>
      <c r="X3220"/>
    </row>
    <row r="3221" spans="1:24" x14ac:dyDescent="0.2">
      <c r="A3221">
        <f t="shared" si="50"/>
        <v>3217</v>
      </c>
      <c r="B3221">
        <v>0.58552629884667673</v>
      </c>
      <c r="C3221">
        <v>4733.1454934628364</v>
      </c>
      <c r="D3221" s="106">
        <v>0.70361090619176159</v>
      </c>
      <c r="E3221" s="106">
        <v>0.33630992093173373</v>
      </c>
      <c r="F3221">
        <v>1</v>
      </c>
      <c r="G3221">
        <v>2024</v>
      </c>
      <c r="H3221" s="88">
        <v>13682084.036242686</v>
      </c>
      <c r="I3221" s="151">
        <v>390335871735.5647</v>
      </c>
      <c r="J3221" s="106">
        <v>0.36660735859880123</v>
      </c>
      <c r="K3221" s="151">
        <v>30500798954.602951</v>
      </c>
      <c r="L3221" s="151">
        <v>45020593772.280075</v>
      </c>
      <c r="M3221" s="151">
        <v>361279277588.26324</v>
      </c>
      <c r="N3221" s="151">
        <v>827136542050.71082</v>
      </c>
      <c r="O3221" s="106">
        <v>0.5659765663733296</v>
      </c>
      <c r="P3221" s="106">
        <v>0.37594241148003521</v>
      </c>
      <c r="Q3221" s="88">
        <v>16.859201528960021</v>
      </c>
      <c r="R3221" s="151">
        <v>6103689223578.6631</v>
      </c>
      <c r="S3221" s="171">
        <v>5352.6750569395863</v>
      </c>
      <c r="T3221" s="165">
        <v>4.0658410928638311E-2</v>
      </c>
      <c r="U3221" s="566">
        <v>2.0000000000000001E-4</v>
      </c>
      <c r="V3221"/>
      <c r="W3221"/>
      <c r="X3221"/>
    </row>
    <row r="3222" spans="1:24" x14ac:dyDescent="0.2">
      <c r="A3222">
        <f t="shared" si="50"/>
        <v>3218</v>
      </c>
      <c r="B3222">
        <v>0.57460717341116996</v>
      </c>
      <c r="C3222">
        <v>4213.0274620441478</v>
      </c>
      <c r="D3222" s="106">
        <v>0.45338143973965273</v>
      </c>
      <c r="E3222" s="106">
        <v>0.45059340715011847</v>
      </c>
      <c r="F3222">
        <v>1</v>
      </c>
      <c r="G3222">
        <v>2024</v>
      </c>
      <c r="H3222" s="88">
        <v>6046187.050692887</v>
      </c>
      <c r="I3222" s="151">
        <v>246977210613.44742</v>
      </c>
      <c r="J3222" s="106">
        <v>0.49067728408337474</v>
      </c>
      <c r="K3222" s="151">
        <v>41375128239.97776</v>
      </c>
      <c r="L3222" s="151">
        <v>60930260085.056572</v>
      </c>
      <c r="M3222" s="151">
        <v>151977965425.87787</v>
      </c>
      <c r="N3222" s="151">
        <v>501260564364.35962</v>
      </c>
      <c r="O3222" s="106">
        <v>0.58155918910697491</v>
      </c>
      <c r="P3222" s="106">
        <v>0.39952218508095777</v>
      </c>
      <c r="Q3222" s="88">
        <v>15.968986515479518</v>
      </c>
      <c r="R3222" s="151">
        <v>3677495076875.7715</v>
      </c>
      <c r="S3222" s="171">
        <v>3224.2692273461198</v>
      </c>
      <c r="T3222" s="165">
        <v>4.3585790554720318E-2</v>
      </c>
      <c r="U3222" s="566">
        <v>2.0000000000000001E-4</v>
      </c>
      <c r="V3222"/>
      <c r="W3222"/>
      <c r="X3222"/>
    </row>
    <row r="3223" spans="1:24" x14ac:dyDescent="0.2">
      <c r="A3223">
        <f t="shared" si="50"/>
        <v>3219</v>
      </c>
      <c r="B3223">
        <v>0.66926142389832299</v>
      </c>
      <c r="C3223">
        <v>3848.5902080906471</v>
      </c>
      <c r="D3223" s="106">
        <v>0.94965718656001619</v>
      </c>
      <c r="E3223" s="106">
        <v>0.14599020637624827</v>
      </c>
      <c r="F3223">
        <v>1</v>
      </c>
      <c r="G3223">
        <v>2025</v>
      </c>
      <c r="H3223" s="88">
        <v>27170442.398777746</v>
      </c>
      <c r="I3223" s="151">
        <v>792776055100.40771</v>
      </c>
      <c r="J3223" s="106">
        <v>0.48853619991285813</v>
      </c>
      <c r="K3223" s="151">
        <v>43238314303.073029</v>
      </c>
      <c r="L3223" s="151">
        <v>53107663178.374992</v>
      </c>
      <c r="M3223" s="151">
        <v>309709936270.42896</v>
      </c>
      <c r="N3223" s="151">
        <v>1198831968852.2847</v>
      </c>
      <c r="O3223" s="106">
        <v>0.56517835568596564</v>
      </c>
      <c r="P3223" s="106">
        <v>0.46991423526471249</v>
      </c>
      <c r="Q3223" s="88">
        <v>15.691373823966412</v>
      </c>
      <c r="R3223" s="151">
        <v>10095465261482.109</v>
      </c>
      <c r="S3223" s="171">
        <v>8855.5545768745542</v>
      </c>
      <c r="T3223" s="165">
        <v>4.4437738262222574E-2</v>
      </c>
      <c r="U3223" s="566">
        <v>2.0000000000000001E-4</v>
      </c>
      <c r="V3223"/>
      <c r="W3223"/>
      <c r="X3223"/>
    </row>
    <row r="3224" spans="1:24" x14ac:dyDescent="0.2">
      <c r="A3224">
        <f t="shared" si="50"/>
        <v>3220</v>
      </c>
      <c r="B3224">
        <v>0.70326519683671551</v>
      </c>
      <c r="C3224">
        <v>9095.6157630775888</v>
      </c>
      <c r="D3224" s="106">
        <v>0.57086455924436008</v>
      </c>
      <c r="E3224" s="106">
        <v>0.48590991384680682</v>
      </c>
      <c r="F3224">
        <v>1</v>
      </c>
      <c r="G3224">
        <v>2024</v>
      </c>
      <c r="H3224" s="88">
        <v>9410062.2891194969</v>
      </c>
      <c r="I3224" s="151">
        <v>348848266088.85284</v>
      </c>
      <c r="J3224" s="106">
        <v>0.45669176339487305</v>
      </c>
      <c r="K3224" s="151">
        <v>15647163763.606491</v>
      </c>
      <c r="L3224" s="151">
        <v>2250751080.7097044</v>
      </c>
      <c r="M3224" s="151">
        <v>283213727280.03418</v>
      </c>
      <c r="N3224" s="151">
        <v>649959908213.20312</v>
      </c>
      <c r="O3224" s="106">
        <v>0.5964794252490816</v>
      </c>
      <c r="P3224" s="106">
        <v>0.33021345846320982</v>
      </c>
      <c r="Q3224" s="88">
        <v>15.30378188154838</v>
      </c>
      <c r="R3224" s="151">
        <v>3904696968036.8638</v>
      </c>
      <c r="S3224" s="171">
        <v>3424.1955608863477</v>
      </c>
      <c r="T3224" s="165">
        <v>4.3480061816430278E-2</v>
      </c>
      <c r="U3224" s="566">
        <v>2.0000000000000001E-4</v>
      </c>
      <c r="V3224"/>
      <c r="W3224"/>
      <c r="X3224"/>
    </row>
    <row r="3225" spans="1:24" x14ac:dyDescent="0.2">
      <c r="A3225">
        <f t="shared" si="50"/>
        <v>3221</v>
      </c>
      <c r="B3225">
        <v>0.30092721484486673</v>
      </c>
      <c r="C3225">
        <v>5798.1981044515032</v>
      </c>
      <c r="D3225" s="106">
        <v>0.73523823215680961</v>
      </c>
      <c r="E3225" s="106">
        <v>0.7</v>
      </c>
      <c r="F3225">
        <v>1</v>
      </c>
      <c r="G3225">
        <v>2026</v>
      </c>
      <c r="H3225" s="88">
        <v>15648598.945636649</v>
      </c>
      <c r="I3225" s="151">
        <v>555669232805.09265</v>
      </c>
      <c r="J3225" s="106">
        <v>0.30092721484486673</v>
      </c>
      <c r="K3225" s="151">
        <v>38838214284.428818</v>
      </c>
      <c r="L3225" s="151">
        <v>61825549128.883179</v>
      </c>
      <c r="M3225" s="151">
        <v>78509862361.567596</v>
      </c>
      <c r="N3225" s="151">
        <v>734842858579.97229</v>
      </c>
      <c r="O3225" s="106">
        <v>0.38033209485829811</v>
      </c>
      <c r="P3225" s="106">
        <v>0.24721877935672043</v>
      </c>
      <c r="Q3225" s="88">
        <v>15.382998987780105</v>
      </c>
      <c r="R3225" s="151">
        <v>3254681459958.8706</v>
      </c>
      <c r="S3225" s="171">
        <v>2855.0637135743932</v>
      </c>
      <c r="T3225" s="165">
        <v>4.4105641853885894E-2</v>
      </c>
      <c r="U3225" s="566">
        <v>2.0000000000000001E-4</v>
      </c>
      <c r="V3225"/>
      <c r="W3225"/>
      <c r="X3225"/>
    </row>
    <row r="3226" spans="1:24" x14ac:dyDescent="0.2">
      <c r="A3226">
        <f t="shared" si="50"/>
        <v>3222</v>
      </c>
      <c r="B3226">
        <v>0.37600527388855332</v>
      </c>
      <c r="C3226">
        <v>1500</v>
      </c>
      <c r="D3226" s="106">
        <v>0.8763013302835414</v>
      </c>
      <c r="E3226" s="106">
        <v>0.43981505722103559</v>
      </c>
      <c r="F3226">
        <v>1</v>
      </c>
      <c r="G3226">
        <v>2024</v>
      </c>
      <c r="H3226" s="88">
        <v>23103007.206670169</v>
      </c>
      <c r="I3226" s="151">
        <v>658504536407.40417</v>
      </c>
      <c r="J3226" s="106">
        <v>0.37600527388855332</v>
      </c>
      <c r="K3226" s="151">
        <v>23686508961.847622</v>
      </c>
      <c r="L3226" s="151">
        <v>6957996702.5988111</v>
      </c>
      <c r="M3226" s="151">
        <v>362258891468.0744</v>
      </c>
      <c r="N3226" s="151">
        <v>1051407933539.925</v>
      </c>
      <c r="O3226" s="106">
        <v>0.51642628116486533</v>
      </c>
      <c r="P3226" s="106">
        <v>0.36810998490925828</v>
      </c>
      <c r="Q3226" s="88">
        <v>16.326431385398092</v>
      </c>
      <c r="R3226" s="151">
        <v>6971913754957.6533</v>
      </c>
      <c r="S3226" s="171">
        <v>6113.434857836367</v>
      </c>
      <c r="T3226" s="165">
        <v>4.4284595950270463E-2</v>
      </c>
      <c r="U3226" s="566">
        <v>2.0000000000000001E-4</v>
      </c>
      <c r="V3226"/>
      <c r="W3226"/>
      <c r="X3226"/>
    </row>
    <row r="3227" spans="1:24" x14ac:dyDescent="0.2">
      <c r="A3227">
        <f t="shared" si="50"/>
        <v>3223</v>
      </c>
      <c r="B3227">
        <v>0.36219903560537958</v>
      </c>
      <c r="C3227">
        <v>1500</v>
      </c>
      <c r="D3227" s="106">
        <v>0.78448207583273888</v>
      </c>
      <c r="E3227" s="106">
        <v>0.7</v>
      </c>
      <c r="F3227">
        <v>1</v>
      </c>
      <c r="G3227">
        <v>2025</v>
      </c>
      <c r="H3227" s="88">
        <v>17368291.837120812</v>
      </c>
      <c r="I3227" s="151">
        <v>441695989168.78809</v>
      </c>
      <c r="J3227" s="106">
        <v>0.25322077376003793</v>
      </c>
      <c r="K3227" s="151">
        <v>26239360361.268097</v>
      </c>
      <c r="L3227" s="151">
        <v>54371630677.014038</v>
      </c>
      <c r="M3227" s="151">
        <v>145793762324.29919</v>
      </c>
      <c r="N3227" s="151">
        <v>668100742531.36938</v>
      </c>
      <c r="O3227" s="106">
        <v>0.40709266916030434</v>
      </c>
      <c r="P3227" s="106">
        <v>0.21829649303019649</v>
      </c>
      <c r="Q3227" s="88">
        <v>15.979955307139059</v>
      </c>
      <c r="R3227" s="151">
        <v>2744346297235.3472</v>
      </c>
      <c r="S3227" s="171">
        <v>2407.5134170513811</v>
      </c>
      <c r="T3227" s="165">
        <v>4.2362832276506696E-2</v>
      </c>
      <c r="U3227" s="566">
        <v>2.0000000000000001E-4</v>
      </c>
      <c r="V3227"/>
      <c r="W3227"/>
      <c r="X3227"/>
    </row>
    <row r="3228" spans="1:24" x14ac:dyDescent="0.2">
      <c r="A3228">
        <f t="shared" si="50"/>
        <v>3224</v>
      </c>
      <c r="B3228">
        <v>0.58174623207434728</v>
      </c>
      <c r="C3228">
        <v>4919.4627369072505</v>
      </c>
      <c r="D3228" s="106">
        <v>0.88864620714969378</v>
      </c>
      <c r="E3228" s="106">
        <v>0.38585349635660732</v>
      </c>
      <c r="F3228">
        <v>1</v>
      </c>
      <c r="G3228">
        <v>2025</v>
      </c>
      <c r="H3228" s="88">
        <v>22543169.612309355</v>
      </c>
      <c r="I3228" s="151">
        <v>625633002929.92175</v>
      </c>
      <c r="J3228" s="106">
        <v>0.46118942791767259</v>
      </c>
      <c r="K3228" s="151">
        <v>32009348442.953201</v>
      </c>
      <c r="L3228" s="151">
        <v>59791872640.399124</v>
      </c>
      <c r="M3228" s="151">
        <v>312112408285.01031</v>
      </c>
      <c r="N3228" s="151">
        <v>1029546632298.2844</v>
      </c>
      <c r="O3228" s="106">
        <v>0.5692396371980929</v>
      </c>
      <c r="P3228" s="106">
        <v>0.33057298395538331</v>
      </c>
      <c r="Q3228" s="88">
        <v>14.993899567561913</v>
      </c>
      <c r="R3228" s="151">
        <v>5798206080799.1934</v>
      </c>
      <c r="S3228" s="171">
        <v>5086.0058636417816</v>
      </c>
      <c r="T3228" s="165">
        <v>4.6620035459491845E-2</v>
      </c>
      <c r="U3228" s="566">
        <v>2.0000000000000001E-4</v>
      </c>
      <c r="V3228"/>
      <c r="W3228"/>
      <c r="X3228"/>
    </row>
    <row r="3229" spans="1:24" x14ac:dyDescent="0.2">
      <c r="A3229">
        <f t="shared" si="50"/>
        <v>3225</v>
      </c>
      <c r="B3229">
        <v>0.4582795559137488</v>
      </c>
      <c r="C3229">
        <v>5006.1564969095225</v>
      </c>
      <c r="D3229" s="106">
        <v>1.0437736877570409</v>
      </c>
      <c r="E3229" s="106">
        <v>0.44870299954288523</v>
      </c>
      <c r="F3229">
        <v>1</v>
      </c>
      <c r="G3229">
        <v>2024</v>
      </c>
      <c r="H3229" s="88">
        <v>33813266.346367076</v>
      </c>
      <c r="I3229" s="151">
        <v>508614987907.46606</v>
      </c>
      <c r="J3229" s="106">
        <v>7.7572518717402672E-2</v>
      </c>
      <c r="K3229" s="151">
        <v>19099697115.827694</v>
      </c>
      <c r="L3229" s="151">
        <v>13927760529.455851</v>
      </c>
      <c r="M3229" s="151">
        <v>498327901080.51727</v>
      </c>
      <c r="N3229" s="151">
        <v>1039970346633.2668</v>
      </c>
      <c r="O3229" s="106">
        <v>0.43199219709656572</v>
      </c>
      <c r="P3229" s="106">
        <v>0.18357941279852907</v>
      </c>
      <c r="Q3229" s="88">
        <v>20.96469483308119</v>
      </c>
      <c r="R3229" s="151">
        <v>4351025854512.2026</v>
      </c>
      <c r="S3229" s="171">
        <v>3815.0327158124078</v>
      </c>
      <c r="T3229" s="165">
        <v>3.5304696725574417E-2</v>
      </c>
      <c r="U3229" s="566">
        <v>2.0000000000000001E-4</v>
      </c>
      <c r="V3229"/>
      <c r="W3229"/>
      <c r="X3229"/>
    </row>
    <row r="3230" spans="1:24" x14ac:dyDescent="0.2">
      <c r="A3230">
        <f t="shared" si="50"/>
        <v>3226</v>
      </c>
      <c r="B3230">
        <v>0.52228387646870067</v>
      </c>
      <c r="C3230">
        <v>1783.7604046551883</v>
      </c>
      <c r="D3230" s="106">
        <v>0.87132213254144109</v>
      </c>
      <c r="E3230" s="106">
        <v>0.66054164117644709</v>
      </c>
      <c r="F3230">
        <v>1</v>
      </c>
      <c r="G3230">
        <v>2024</v>
      </c>
      <c r="H3230" s="88">
        <v>21828479.792777363</v>
      </c>
      <c r="I3230" s="151">
        <v>400891300117.51508</v>
      </c>
      <c r="J3230" s="106">
        <v>1.1081418689811495E-2</v>
      </c>
      <c r="K3230" s="151">
        <v>19560165574.83889</v>
      </c>
      <c r="L3230" s="151">
        <v>20839209129.53334</v>
      </c>
      <c r="M3230" s="151">
        <v>359252719282.76733</v>
      </c>
      <c r="N3230" s="151">
        <v>800543394104.65454</v>
      </c>
      <c r="O3230" s="106">
        <v>0.38538321513551016</v>
      </c>
      <c r="P3230" s="106">
        <v>9.1931789549968612E-2</v>
      </c>
      <c r="Q3230" s="88">
        <v>31.379553070679336</v>
      </c>
      <c r="R3230" s="151">
        <v>2617039207521.2256</v>
      </c>
      <c r="S3230" s="171">
        <v>2292.4841070992607</v>
      </c>
      <c r="T3230" s="165">
        <v>2.222681803414046E-2</v>
      </c>
      <c r="U3230" s="566">
        <v>2.0000000000000001E-4</v>
      </c>
      <c r="V3230"/>
      <c r="W3230"/>
      <c r="X3230"/>
    </row>
    <row r="3231" spans="1:24" x14ac:dyDescent="0.2">
      <c r="A3231">
        <f t="shared" si="50"/>
        <v>3227</v>
      </c>
      <c r="B3231">
        <v>0.54461604987413159</v>
      </c>
      <c r="C3231">
        <v>2184.1596769922103</v>
      </c>
      <c r="D3231" s="106">
        <v>0.57872827886561951</v>
      </c>
      <c r="E3231" s="106">
        <v>0.45592510380649459</v>
      </c>
      <c r="F3231">
        <v>1</v>
      </c>
      <c r="G3231">
        <v>2025</v>
      </c>
      <c r="H3231" s="88">
        <v>9574342.6062389854</v>
      </c>
      <c r="I3231" s="151">
        <v>250976960967.85074</v>
      </c>
      <c r="J3231" s="106">
        <v>0.29183243102138146</v>
      </c>
      <c r="K3231" s="151">
        <v>21061354441.308079</v>
      </c>
      <c r="L3231" s="151">
        <v>49727949634.516182</v>
      </c>
      <c r="M3231" s="151">
        <v>88817199518.95697</v>
      </c>
      <c r="N3231" s="151">
        <v>410583464562.63196</v>
      </c>
      <c r="O3231" s="106">
        <v>0.44833597029649647</v>
      </c>
      <c r="P3231" s="106">
        <v>0.26102779021597317</v>
      </c>
      <c r="Q3231" s="88">
        <v>15.859166356900365</v>
      </c>
      <c r="R3231" s="151">
        <v>1958049960300.3647</v>
      </c>
      <c r="S3231" s="171">
        <v>1717.7820542874222</v>
      </c>
      <c r="T3231" s="165">
        <v>4.3707557993159951E-2</v>
      </c>
      <c r="U3231" s="566">
        <v>2.0000000000000001E-4</v>
      </c>
      <c r="V3231"/>
      <c r="W3231"/>
      <c r="X3231"/>
    </row>
    <row r="3232" spans="1:24" x14ac:dyDescent="0.2">
      <c r="A3232">
        <f t="shared" si="50"/>
        <v>3228</v>
      </c>
      <c r="B3232">
        <v>0.3087743827261103</v>
      </c>
      <c r="C3232">
        <v>4488.2205929413949</v>
      </c>
      <c r="D3232" s="106">
        <v>0.68207606499202134</v>
      </c>
      <c r="E3232" s="106">
        <v>0.60751023336667542</v>
      </c>
      <c r="F3232">
        <v>1</v>
      </c>
      <c r="G3232">
        <v>2024</v>
      </c>
      <c r="H3232" s="88">
        <v>13061767.55127446</v>
      </c>
      <c r="I3232" s="151">
        <v>309450853399.90051</v>
      </c>
      <c r="J3232" s="106">
        <v>0.25879263333342073</v>
      </c>
      <c r="K3232" s="151">
        <v>19777984857.360748</v>
      </c>
      <c r="L3232" s="151">
        <v>44819607966.101036</v>
      </c>
      <c r="M3232" s="151">
        <v>396792687165.82794</v>
      </c>
      <c r="N3232" s="151">
        <v>770841133389.19019</v>
      </c>
      <c r="O3232" s="106">
        <v>0.56220850000407507</v>
      </c>
      <c r="P3232" s="106">
        <v>0.42381947880556309</v>
      </c>
      <c r="Q3232" s="88">
        <v>18.002751189816809</v>
      </c>
      <c r="R3232" s="151">
        <v>6428299233239.0977</v>
      </c>
      <c r="S3232" s="171">
        <v>5639.4552604984083</v>
      </c>
      <c r="T3232" s="165">
        <v>4.077382154184403E-2</v>
      </c>
      <c r="U3232" s="566">
        <v>2.0000000000000001E-4</v>
      </c>
      <c r="V3232"/>
      <c r="W3232"/>
      <c r="X3232"/>
    </row>
    <row r="3233" spans="1:24" x14ac:dyDescent="0.2">
      <c r="A3233">
        <f t="shared" si="50"/>
        <v>3229</v>
      </c>
      <c r="B3233">
        <v>0.50486901475433044</v>
      </c>
      <c r="C3233">
        <v>6229.3521542341869</v>
      </c>
      <c r="D3233" s="106">
        <v>0.4135739535000601</v>
      </c>
      <c r="E3233" s="106">
        <v>0.7</v>
      </c>
      <c r="F3233">
        <v>1</v>
      </c>
      <c r="G3233">
        <v>2023</v>
      </c>
      <c r="H3233" s="88">
        <v>5401505.4813259281</v>
      </c>
      <c r="I3233" s="151">
        <v>186399725516.47079</v>
      </c>
      <c r="J3233" s="106">
        <v>0.38946560851408862</v>
      </c>
      <c r="K3233" s="151">
        <v>1796286973.019824</v>
      </c>
      <c r="L3233" s="151">
        <v>0</v>
      </c>
      <c r="M3233" s="151">
        <v>307967300900.74365</v>
      </c>
      <c r="N3233" s="151">
        <v>496163313390.23431</v>
      </c>
      <c r="O3233" s="106">
        <v>0.64287325289376063</v>
      </c>
      <c r="P3233" s="106">
        <v>0.40019190028009283</v>
      </c>
      <c r="Q3233" s="88">
        <v>17.487737191186067</v>
      </c>
      <c r="R3233" s="151">
        <v>3965296433927.4473</v>
      </c>
      <c r="S3233" s="171">
        <v>3478.2155682000971</v>
      </c>
      <c r="T3233" s="165">
        <v>4.0019695725549184E-2</v>
      </c>
      <c r="U3233" s="566">
        <v>2.0000000000000001E-4</v>
      </c>
      <c r="V3233"/>
      <c r="W3233"/>
      <c r="X3233"/>
    </row>
    <row r="3234" spans="1:24" x14ac:dyDescent="0.2">
      <c r="A3234">
        <f t="shared" si="50"/>
        <v>3230</v>
      </c>
      <c r="B3234">
        <v>0.59758570094177355</v>
      </c>
      <c r="C3234">
        <v>1500</v>
      </c>
      <c r="D3234" s="106">
        <v>0.81120254216333187</v>
      </c>
      <c r="E3234" s="106">
        <v>0.41013328058101928</v>
      </c>
      <c r="F3234">
        <v>1</v>
      </c>
      <c r="G3234">
        <v>2028</v>
      </c>
      <c r="H3234" s="88">
        <v>19011627.978614796</v>
      </c>
      <c r="I3234" s="151">
        <v>612877433001.53723</v>
      </c>
      <c r="J3234" s="106">
        <v>0.48550993661744313</v>
      </c>
      <c r="K3234" s="151">
        <v>38784607250.644058</v>
      </c>
      <c r="L3234" s="151">
        <v>38392363200</v>
      </c>
      <c r="M3234" s="151">
        <v>0</v>
      </c>
      <c r="N3234" s="151">
        <v>690054403452.18127</v>
      </c>
      <c r="O3234" s="106">
        <v>0.47571897602358515</v>
      </c>
      <c r="P3234" s="106">
        <v>0.34264166040587635</v>
      </c>
      <c r="Q3234" s="88">
        <v>13.247990932279359</v>
      </c>
      <c r="R3234" s="151">
        <v>3692164507024.0479</v>
      </c>
      <c r="S3234" s="171">
        <v>3237.7589925111311</v>
      </c>
      <c r="T3234" s="165">
        <v>5.118774898197926E-2</v>
      </c>
      <c r="U3234" s="566">
        <v>2.0000000000000001E-4</v>
      </c>
      <c r="V3234"/>
      <c r="W3234"/>
      <c r="X3234"/>
    </row>
    <row r="3235" spans="1:24" x14ac:dyDescent="0.2">
      <c r="A3235">
        <f t="shared" si="50"/>
        <v>3231</v>
      </c>
      <c r="B3235">
        <v>0.48843202638437755</v>
      </c>
      <c r="C3235">
        <v>5342.7181196721986</v>
      </c>
      <c r="D3235" s="106">
        <v>0.56774601943356617</v>
      </c>
      <c r="E3235" s="106">
        <v>0.34757509761133565</v>
      </c>
      <c r="F3235">
        <v>1</v>
      </c>
      <c r="G3235">
        <v>2023</v>
      </c>
      <c r="H3235" s="88">
        <v>9353802.3116304446</v>
      </c>
      <c r="I3235" s="151">
        <v>358980303375.91956</v>
      </c>
      <c r="J3235" s="106">
        <v>0.48843202638437755</v>
      </c>
      <c r="K3235" s="151">
        <v>6440350372.1970339</v>
      </c>
      <c r="L3235" s="151">
        <v>0</v>
      </c>
      <c r="M3235" s="151">
        <v>299896988463.35193</v>
      </c>
      <c r="N3235" s="151">
        <v>665317642211.46851</v>
      </c>
      <c r="O3235" s="106">
        <v>0.62414558315390856</v>
      </c>
      <c r="P3235" s="106">
        <v>0.37725594604299761</v>
      </c>
      <c r="Q3235" s="88">
        <v>16.066834619813136</v>
      </c>
      <c r="R3235" s="151">
        <v>4747035777436.7363</v>
      </c>
      <c r="S3235" s="171">
        <v>4165.3173778789642</v>
      </c>
      <c r="T3235" s="165">
        <v>4.2128552820096067E-2</v>
      </c>
      <c r="U3235" s="566">
        <v>2.0000000000000001E-4</v>
      </c>
      <c r="V3235"/>
      <c r="W3235"/>
      <c r="X3235"/>
    </row>
    <row r="3236" spans="1:24" x14ac:dyDescent="0.2">
      <c r="A3236">
        <f t="shared" si="50"/>
        <v>3232</v>
      </c>
      <c r="B3236">
        <v>0.49471803688164673</v>
      </c>
      <c r="C3236">
        <v>2883.11332836373</v>
      </c>
      <c r="D3236" s="106">
        <v>1.0018817178648383</v>
      </c>
      <c r="E3236" s="106">
        <v>0.48907464921714044</v>
      </c>
      <c r="F3236">
        <v>1</v>
      </c>
      <c r="G3236">
        <v>2023</v>
      </c>
      <c r="H3236" s="88">
        <v>31390574.916968673</v>
      </c>
      <c r="I3236" s="151">
        <v>622881416373.05872</v>
      </c>
      <c r="J3236" s="106">
        <v>0.18232207981821846</v>
      </c>
      <c r="K3236" s="151">
        <v>3672403606.1541305</v>
      </c>
      <c r="L3236" s="151">
        <v>0</v>
      </c>
      <c r="M3236" s="151">
        <v>752645548027.13599</v>
      </c>
      <c r="N3236" s="151">
        <v>1379199368006.3489</v>
      </c>
      <c r="O3236" s="106">
        <v>0.51891081908592362</v>
      </c>
      <c r="P3236" s="106">
        <v>0.31042002220398257</v>
      </c>
      <c r="Q3236" s="88">
        <v>18.651261062266588</v>
      </c>
      <c r="R3236" s="151">
        <v>8745280451496.832</v>
      </c>
      <c r="S3236" s="171">
        <v>7667.2116447890221</v>
      </c>
      <c r="T3236" s="165">
        <v>3.9054910612171277E-2</v>
      </c>
      <c r="U3236" s="566">
        <v>2.0000000000000001E-4</v>
      </c>
      <c r="V3236"/>
      <c r="W3236"/>
      <c r="X3236"/>
    </row>
    <row r="3237" spans="1:24" x14ac:dyDescent="0.2">
      <c r="A3237">
        <f t="shared" si="50"/>
        <v>3233</v>
      </c>
      <c r="B3237">
        <v>0.66754130296606995</v>
      </c>
      <c r="C3237">
        <v>8085.7094765904203</v>
      </c>
      <c r="D3237" s="106">
        <v>1.0026960299179952</v>
      </c>
      <c r="E3237" s="106">
        <v>0.35914204465959254</v>
      </c>
      <c r="F3237">
        <v>1</v>
      </c>
      <c r="G3237">
        <v>2023</v>
      </c>
      <c r="H3237" s="88">
        <v>31824667.547696669</v>
      </c>
      <c r="I3237" s="151">
        <v>576412238051.7196</v>
      </c>
      <c r="J3237" s="106">
        <v>0.17461302047385086</v>
      </c>
      <c r="K3237" s="151">
        <v>34019363559.856258</v>
      </c>
      <c r="L3237" s="151">
        <v>0</v>
      </c>
      <c r="M3237" s="151">
        <v>620953043719.32214</v>
      </c>
      <c r="N3237" s="151">
        <v>1231384645330.8979</v>
      </c>
      <c r="O3237" s="106">
        <v>0.48515426854232402</v>
      </c>
      <c r="P3237" s="106">
        <v>0.37218996957693334</v>
      </c>
      <c r="Q3237" s="88">
        <v>18.336562442119043</v>
      </c>
      <c r="R3237" s="151">
        <v>9020485528569.7246</v>
      </c>
      <c r="S3237" s="171">
        <v>7906.6716216281238</v>
      </c>
      <c r="T3237" s="165">
        <v>4.0861394172983109E-2</v>
      </c>
      <c r="U3237" s="566">
        <v>2.0000000000000001E-4</v>
      </c>
      <c r="V3237"/>
      <c r="W3237"/>
      <c r="X3237"/>
    </row>
    <row r="3238" spans="1:24" x14ac:dyDescent="0.2">
      <c r="A3238">
        <f t="shared" si="50"/>
        <v>3234</v>
      </c>
      <c r="B3238">
        <v>0.55492970200144531</v>
      </c>
      <c r="C3238">
        <v>1500</v>
      </c>
      <c r="D3238" s="106">
        <v>1.0086900144849318</v>
      </c>
      <c r="E3238" s="106">
        <v>0.38113657085170638</v>
      </c>
      <c r="F3238">
        <v>1</v>
      </c>
      <c r="G3238">
        <v>2025</v>
      </c>
      <c r="H3238" s="88">
        <v>31133823.17150953</v>
      </c>
      <c r="I3238" s="151">
        <v>603334117540.98889</v>
      </c>
      <c r="J3238" s="106">
        <v>0.29485048884633525</v>
      </c>
      <c r="K3238" s="151">
        <v>23087927614.121674</v>
      </c>
      <c r="L3238" s="151">
        <v>31714863888.055214</v>
      </c>
      <c r="M3238" s="151">
        <v>271850366509.60428</v>
      </c>
      <c r="N3238" s="151">
        <v>929987275552.77014</v>
      </c>
      <c r="O3238" s="106">
        <v>0.45242075335135723</v>
      </c>
      <c r="P3238" s="106">
        <v>0.30105473611938394</v>
      </c>
      <c r="Q3238" s="88">
        <v>16.589496893010001</v>
      </c>
      <c r="R3238" s="151">
        <v>5359875405499.4609</v>
      </c>
      <c r="S3238" s="171">
        <v>4700.096317334077</v>
      </c>
      <c r="T3238" s="165">
        <v>4.1841304363737987E-2</v>
      </c>
      <c r="U3238" s="566">
        <v>2.0000000000000001E-4</v>
      </c>
      <c r="V3238"/>
      <c r="W3238"/>
      <c r="X3238"/>
    </row>
    <row r="3239" spans="1:24" x14ac:dyDescent="0.2">
      <c r="A3239">
        <f t="shared" si="50"/>
        <v>3235</v>
      </c>
      <c r="B3239">
        <v>0.57070559452892922</v>
      </c>
      <c r="C3239">
        <v>8890.6228842470009</v>
      </c>
      <c r="D3239" s="106">
        <v>0.41850501134640661</v>
      </c>
      <c r="E3239" s="106">
        <v>0.23953317774717273</v>
      </c>
      <c r="F3239">
        <v>1</v>
      </c>
      <c r="G3239">
        <v>2024</v>
      </c>
      <c r="H3239" s="88">
        <v>5629534.9512882046</v>
      </c>
      <c r="I3239" s="151">
        <v>277284794210.01941</v>
      </c>
      <c r="J3239" s="106">
        <v>0.57070559452892922</v>
      </c>
      <c r="K3239" s="151">
        <v>17485921658.929623</v>
      </c>
      <c r="L3239" s="151">
        <v>21470845459.186363</v>
      </c>
      <c r="M3239" s="151">
        <v>137625541304.96912</v>
      </c>
      <c r="N3239" s="151">
        <v>453867102633.10455</v>
      </c>
      <c r="O3239" s="106">
        <v>0.62909404776930267</v>
      </c>
      <c r="P3239" s="106">
        <v>0.46625360871972799</v>
      </c>
      <c r="Q3239" s="88">
        <v>15.288343602490452</v>
      </c>
      <c r="R3239" s="151">
        <v>3744810199508.8369</v>
      </c>
      <c r="S3239" s="171">
        <v>3284.1432632472038</v>
      </c>
      <c r="T3239" s="165">
        <v>4.5388693204636149E-2</v>
      </c>
      <c r="U3239" s="566">
        <v>2.0000000000000001E-4</v>
      </c>
      <c r="V3239"/>
      <c r="W3239"/>
      <c r="X3239"/>
    </row>
    <row r="3240" spans="1:24" x14ac:dyDescent="0.2">
      <c r="A3240">
        <f t="shared" si="50"/>
        <v>3236</v>
      </c>
      <c r="B3240">
        <v>0.64901058813376999</v>
      </c>
      <c r="C3240">
        <v>2358.6255739546741</v>
      </c>
      <c r="D3240" s="106">
        <v>0.81602544995301429</v>
      </c>
      <c r="E3240" s="106">
        <v>0.35307266795857201</v>
      </c>
      <c r="F3240">
        <v>1</v>
      </c>
      <c r="G3240">
        <v>2025</v>
      </c>
      <c r="H3240" s="88">
        <v>18696845.182959668</v>
      </c>
      <c r="I3240" s="151">
        <v>524135699227.51147</v>
      </c>
      <c r="J3240" s="106">
        <v>0.43643598307964493</v>
      </c>
      <c r="K3240" s="151">
        <v>22064581158.378677</v>
      </c>
      <c r="L3240" s="151">
        <v>29913682270.168457</v>
      </c>
      <c r="M3240" s="151">
        <v>160351401456.50128</v>
      </c>
      <c r="N3240" s="151">
        <v>736465364112.55994</v>
      </c>
      <c r="O3240" s="106">
        <v>0.51728671123575898</v>
      </c>
      <c r="P3240" s="106">
        <v>0.3678044452611926</v>
      </c>
      <c r="Q3240" s="88">
        <v>15.722551246563668</v>
      </c>
      <c r="R3240" s="151">
        <v>4934878200867.2637</v>
      </c>
      <c r="S3240" s="171">
        <v>4317.0338182707537</v>
      </c>
      <c r="T3240" s="165">
        <v>4.3728481653234744E-2</v>
      </c>
      <c r="U3240" s="566">
        <v>2.0000000000000001E-4</v>
      </c>
      <c r="V3240"/>
      <c r="W3240"/>
      <c r="X3240"/>
    </row>
    <row r="3241" spans="1:24" x14ac:dyDescent="0.2">
      <c r="A3241">
        <f t="shared" si="50"/>
        <v>3237</v>
      </c>
      <c r="B3241">
        <v>0.28705010809007364</v>
      </c>
      <c r="C3241">
        <v>5797.2555199843719</v>
      </c>
      <c r="D3241" s="106">
        <v>0.92079254338061567</v>
      </c>
      <c r="E3241" s="106">
        <v>0.69141740150648556</v>
      </c>
      <c r="F3241">
        <v>1</v>
      </c>
      <c r="G3241">
        <v>2023</v>
      </c>
      <c r="H3241" s="88">
        <v>23725126.106431086</v>
      </c>
      <c r="I3241" s="151">
        <v>571229859570.41162</v>
      </c>
      <c r="J3241" s="106">
        <v>0.28705010809007359</v>
      </c>
      <c r="K3241" s="151">
        <v>23002715348.49453</v>
      </c>
      <c r="L3241" s="151">
        <v>0</v>
      </c>
      <c r="M3241" s="151">
        <v>551455736733.70374</v>
      </c>
      <c r="N3241" s="151">
        <v>1145688311652.6099</v>
      </c>
      <c r="O3241" s="106">
        <v>0.52818569951895755</v>
      </c>
      <c r="P3241" s="106">
        <v>0.37301513520079888</v>
      </c>
      <c r="Q3241" s="88">
        <v>17.465727011136014</v>
      </c>
      <c r="R3241" s="151">
        <v>8128981144680.4443</v>
      </c>
      <c r="S3241" s="171">
        <v>7126.4120549369172</v>
      </c>
      <c r="T3241" s="165">
        <v>4.1952309340263359E-2</v>
      </c>
      <c r="U3241" s="566">
        <v>2.0000000000000001E-4</v>
      </c>
      <c r="V3241"/>
      <c r="W3241"/>
      <c r="X3241"/>
    </row>
    <row r="3242" spans="1:24" x14ac:dyDescent="0.2">
      <c r="A3242">
        <f t="shared" si="50"/>
        <v>3238</v>
      </c>
      <c r="B3242">
        <v>0.66299274658539908</v>
      </c>
      <c r="C3242">
        <v>1500</v>
      </c>
      <c r="D3242" s="106">
        <v>0.64359483164567788</v>
      </c>
      <c r="E3242" s="106">
        <v>0.58820951005635369</v>
      </c>
      <c r="F3242">
        <v>1</v>
      </c>
      <c r="G3242">
        <v>2026</v>
      </c>
      <c r="H3242" s="88">
        <v>11100176.456629332</v>
      </c>
      <c r="I3242" s="151">
        <v>397910756273.32489</v>
      </c>
      <c r="J3242" s="106">
        <v>0.46711494573847512</v>
      </c>
      <c r="K3242" s="151">
        <v>50179615789.288834</v>
      </c>
      <c r="L3242" s="151">
        <v>143846910050.5087</v>
      </c>
      <c r="M3242" s="151">
        <v>52824555657.843987</v>
      </c>
      <c r="N3242" s="151">
        <v>644761837770.96643</v>
      </c>
      <c r="O3242" s="106">
        <v>0.53230078733966046</v>
      </c>
      <c r="P3242" s="106">
        <v>0.47416765503865166</v>
      </c>
      <c r="Q3242" s="88">
        <v>15.590120746131083</v>
      </c>
      <c r="R3242" s="151">
        <v>5484143013234.3252</v>
      </c>
      <c r="S3242" s="171">
        <v>4807.8309824703674</v>
      </c>
      <c r="T3242" s="165">
        <v>4.4609234498716309E-2</v>
      </c>
      <c r="U3242" s="566">
        <v>2.0000000000000001E-4</v>
      </c>
      <c r="V3242"/>
      <c r="W3242"/>
      <c r="X3242"/>
    </row>
    <row r="3243" spans="1:24" x14ac:dyDescent="0.2">
      <c r="A3243">
        <f t="shared" si="50"/>
        <v>3239</v>
      </c>
      <c r="B3243">
        <v>0.58284421118805985</v>
      </c>
      <c r="C3243">
        <v>8659.6932202722273</v>
      </c>
      <c r="D3243" s="106">
        <v>0.66321206403800192</v>
      </c>
      <c r="E3243" s="106">
        <v>0.37651726130322044</v>
      </c>
      <c r="F3243">
        <v>1</v>
      </c>
      <c r="G3243">
        <v>2026</v>
      </c>
      <c r="H3243" s="88">
        <v>11947543.895269975</v>
      </c>
      <c r="I3243" s="151">
        <v>392252122753.91577</v>
      </c>
      <c r="J3243" s="106">
        <v>0.47672178489278338</v>
      </c>
      <c r="K3243" s="151">
        <v>36055808065.441856</v>
      </c>
      <c r="L3243" s="151">
        <v>71279989603.555923</v>
      </c>
      <c r="M3243" s="151">
        <v>77881250491.914246</v>
      </c>
      <c r="N3243" s="151">
        <v>577469170914.82788</v>
      </c>
      <c r="O3243" s="106">
        <v>0.53045970173321422</v>
      </c>
      <c r="P3243" s="106">
        <v>0.39462527625219057</v>
      </c>
      <c r="Q3243" s="88">
        <v>14.945861927886646</v>
      </c>
      <c r="R3243" s="151">
        <v>3879797628484.126</v>
      </c>
      <c r="S3243" s="171">
        <v>3403.6151647069264</v>
      </c>
      <c r="T3243" s="165">
        <v>4.6959762750052383E-2</v>
      </c>
      <c r="U3243" s="566">
        <v>2.0000000000000001E-4</v>
      </c>
      <c r="V3243"/>
      <c r="W3243"/>
      <c r="X3243"/>
    </row>
    <row r="3244" spans="1:24" x14ac:dyDescent="0.2">
      <c r="A3244">
        <f t="shared" si="50"/>
        <v>3240</v>
      </c>
      <c r="B3244">
        <v>0.35215884050947766</v>
      </c>
      <c r="C3244">
        <v>3100.4171593336482</v>
      </c>
      <c r="D3244" s="106">
        <v>1.1575000567773062</v>
      </c>
      <c r="E3244" s="106">
        <v>0.52298220534508166</v>
      </c>
      <c r="F3244">
        <v>1</v>
      </c>
      <c r="G3244">
        <v>2023</v>
      </c>
      <c r="H3244" s="88">
        <v>44659685.90460927</v>
      </c>
      <c r="I3244" s="151">
        <v>865360757266.6134</v>
      </c>
      <c r="J3244" s="106">
        <v>0.35215884050947766</v>
      </c>
      <c r="K3244" s="151">
        <v>15646276635.654215</v>
      </c>
      <c r="L3244" s="151">
        <v>0</v>
      </c>
      <c r="M3244" s="151">
        <v>984175198540.76746</v>
      </c>
      <c r="N3244" s="151">
        <v>1865182232443.0352</v>
      </c>
      <c r="O3244" s="106">
        <v>0.58551093868377901</v>
      </c>
      <c r="P3244" s="106">
        <v>0.34069532638899191</v>
      </c>
      <c r="Q3244" s="88">
        <v>17.048801676916675</v>
      </c>
      <c r="R3244" s="151">
        <v>11982631215902.828</v>
      </c>
      <c r="S3244" s="171">
        <v>10516.310097734675</v>
      </c>
      <c r="T3244" s="165">
        <v>4.2525237826374525E-2</v>
      </c>
      <c r="U3244" s="566">
        <v>2.0000000000000001E-4</v>
      </c>
      <c r="V3244"/>
      <c r="W3244"/>
      <c r="X3244"/>
    </row>
    <row r="3245" spans="1:24" x14ac:dyDescent="0.2">
      <c r="A3245">
        <f t="shared" si="50"/>
        <v>3241</v>
      </c>
      <c r="B3245">
        <v>0.63426204316417245</v>
      </c>
      <c r="C3245">
        <v>3390.1386926441364</v>
      </c>
      <c r="D3245" s="106">
        <v>0.6991235286817975</v>
      </c>
      <c r="E3245" s="106">
        <v>0.52855406890877299</v>
      </c>
      <c r="F3245">
        <v>1</v>
      </c>
      <c r="G3245">
        <v>2027</v>
      </c>
      <c r="H3245" s="88">
        <v>13932961.270338582</v>
      </c>
      <c r="I3245" s="151">
        <v>407093390539.98065</v>
      </c>
      <c r="J3245" s="106">
        <v>0.38150099005372762</v>
      </c>
      <c r="K3245" s="151">
        <v>47908725302.805313</v>
      </c>
      <c r="L3245" s="151">
        <v>131342146942.54375</v>
      </c>
      <c r="M3245" s="151">
        <v>0</v>
      </c>
      <c r="N3245" s="151">
        <v>586344262785.32971</v>
      </c>
      <c r="O3245" s="106">
        <v>0.44407401183133249</v>
      </c>
      <c r="P3245" s="106">
        <v>0.33392733433349081</v>
      </c>
      <c r="Q3245" s="88">
        <v>15.074678231292536</v>
      </c>
      <c r="R3245" s="151">
        <v>3397404950899.9927</v>
      </c>
      <c r="S3245" s="171">
        <v>2978.7930899366634</v>
      </c>
      <c r="T3245" s="165">
        <v>4.631813035051624E-2</v>
      </c>
      <c r="U3245" s="566">
        <v>2.0000000000000001E-4</v>
      </c>
      <c r="V3245"/>
      <c r="W3245"/>
      <c r="X3245"/>
    </row>
    <row r="3246" spans="1:24" x14ac:dyDescent="0.2">
      <c r="A3246">
        <f t="shared" si="50"/>
        <v>3242</v>
      </c>
      <c r="B3246">
        <v>0.28162685322678987</v>
      </c>
      <c r="C3246">
        <v>5382.3950248414112</v>
      </c>
      <c r="D3246" s="106">
        <v>0.88235220973308515</v>
      </c>
      <c r="E3246" s="106">
        <v>0.34467572779451455</v>
      </c>
      <c r="F3246">
        <v>1</v>
      </c>
      <c r="G3246">
        <v>2024</v>
      </c>
      <c r="H3246" s="88">
        <v>23038683.532065645</v>
      </c>
      <c r="I3246" s="151">
        <v>640832249321.52002</v>
      </c>
      <c r="J3246" s="106">
        <v>0.28162685322678982</v>
      </c>
      <c r="K3246" s="151">
        <v>14596561047.261364</v>
      </c>
      <c r="L3246" s="151">
        <v>8277419042.9015818</v>
      </c>
      <c r="M3246" s="151">
        <v>624500528221.77161</v>
      </c>
      <c r="N3246" s="151">
        <v>1288206757633.4546</v>
      </c>
      <c r="O3246" s="106">
        <v>0.53306499408210395</v>
      </c>
      <c r="P3246" s="106">
        <v>0.32267442344738395</v>
      </c>
      <c r="Q3246" s="88">
        <v>17.53001703734531</v>
      </c>
      <c r="R3246" s="151">
        <v>7821053540531.4512</v>
      </c>
      <c r="S3246" s="171">
        <v>6862.2166302644209</v>
      </c>
      <c r="T3246" s="165">
        <v>4.2454749329081359E-2</v>
      </c>
      <c r="U3246" s="566">
        <v>2.0000000000000001E-4</v>
      </c>
      <c r="V3246"/>
      <c r="W3246"/>
      <c r="X3246"/>
    </row>
    <row r="3247" spans="1:24" x14ac:dyDescent="0.2">
      <c r="A3247">
        <f t="shared" si="50"/>
        <v>3243</v>
      </c>
      <c r="B3247">
        <v>0.49485361316154464</v>
      </c>
      <c r="C3247">
        <v>4395.8926381469164</v>
      </c>
      <c r="D3247" s="106">
        <v>0.96059829806904795</v>
      </c>
      <c r="E3247" s="106">
        <v>0.49393792304399614</v>
      </c>
      <c r="F3247">
        <v>1</v>
      </c>
      <c r="G3247">
        <v>2026</v>
      </c>
      <c r="H3247" s="88">
        <v>28442277.809783265</v>
      </c>
      <c r="I3247" s="151">
        <v>631098962535.94189</v>
      </c>
      <c r="J3247" s="106">
        <v>0.33133390802993745</v>
      </c>
      <c r="K3247" s="151">
        <v>36572817218.62886</v>
      </c>
      <c r="L3247" s="151">
        <v>107867211918.83583</v>
      </c>
      <c r="M3247" s="151">
        <v>111567667441.09306</v>
      </c>
      <c r="N3247" s="151">
        <v>887106659114.49976</v>
      </c>
      <c r="O3247" s="106">
        <v>0.43360331606863561</v>
      </c>
      <c r="P3247" s="106">
        <v>0.28860587438922347</v>
      </c>
      <c r="Q3247" s="88">
        <v>15.319588176654573</v>
      </c>
      <c r="R3247" s="151">
        <v>4516989576284.7119</v>
      </c>
      <c r="S3247" s="171">
        <v>3960.8915335854235</v>
      </c>
      <c r="T3247" s="165">
        <v>4.5738553387996296E-2</v>
      </c>
      <c r="U3247" s="566">
        <v>2.0000000000000001E-4</v>
      </c>
      <c r="V3247"/>
      <c r="W3247"/>
      <c r="X3247"/>
    </row>
    <row r="3248" spans="1:24" x14ac:dyDescent="0.2">
      <c r="A3248">
        <f t="shared" si="50"/>
        <v>3244</v>
      </c>
      <c r="B3248">
        <v>0.63258101877896644</v>
      </c>
      <c r="C3248">
        <v>2949.8918044818056</v>
      </c>
      <c r="D3248" s="106">
        <v>0.94950998912644402</v>
      </c>
      <c r="E3248" s="106">
        <v>0.52525714025798542</v>
      </c>
      <c r="F3248">
        <v>1</v>
      </c>
      <c r="G3248">
        <v>2028</v>
      </c>
      <c r="H3248" s="88">
        <v>27319039.912387792</v>
      </c>
      <c r="I3248" s="151">
        <v>682505662488.38062</v>
      </c>
      <c r="J3248" s="106">
        <v>0.37703719363905142</v>
      </c>
      <c r="K3248" s="151">
        <v>46279185984.499901</v>
      </c>
      <c r="L3248" s="151">
        <v>73704080263.946487</v>
      </c>
      <c r="M3248" s="151">
        <v>0</v>
      </c>
      <c r="N3248" s="151">
        <v>802488928736.82703</v>
      </c>
      <c r="O3248" s="106">
        <v>0.39414037067951241</v>
      </c>
      <c r="P3248" s="106">
        <v>0.27327614675519163</v>
      </c>
      <c r="Q3248" s="88">
        <v>13.714003356796539</v>
      </c>
      <c r="R3248" s="151">
        <v>3591250439226.7705</v>
      </c>
      <c r="S3248" s="171">
        <v>3148.7426644014604</v>
      </c>
      <c r="T3248" s="165">
        <v>4.8855865922838471E-2</v>
      </c>
      <c r="U3248" s="566">
        <v>2.0000000000000001E-4</v>
      </c>
      <c r="V3248"/>
      <c r="W3248"/>
      <c r="X3248"/>
    </row>
    <row r="3249" spans="1:24" x14ac:dyDescent="0.2">
      <c r="A3249">
        <f t="shared" si="50"/>
        <v>3245</v>
      </c>
      <c r="B3249">
        <v>0.44179234785856314</v>
      </c>
      <c r="C3249">
        <v>3052.7436105517536</v>
      </c>
      <c r="D3249" s="106">
        <v>1.1845388122853902</v>
      </c>
      <c r="E3249" s="106">
        <v>0.24484340120488582</v>
      </c>
      <c r="F3249">
        <v>1</v>
      </c>
      <c r="G3249">
        <v>2025</v>
      </c>
      <c r="H3249" s="88">
        <v>49485589.340566888</v>
      </c>
      <c r="I3249" s="151">
        <v>986129537414.98853</v>
      </c>
      <c r="J3249" s="106">
        <v>0.32674619858289811</v>
      </c>
      <c r="K3249" s="151">
        <v>34916139709.092651</v>
      </c>
      <c r="L3249" s="151">
        <v>51042910367.002678</v>
      </c>
      <c r="M3249" s="151">
        <v>359951421554.42072</v>
      </c>
      <c r="N3249" s="151">
        <v>1432040009045.5044</v>
      </c>
      <c r="O3249" s="106">
        <v>0.45460290151510113</v>
      </c>
      <c r="P3249" s="106">
        <v>0.20596149240235501</v>
      </c>
      <c r="Q3249" s="88">
        <v>14.772095383835911</v>
      </c>
      <c r="R3249" s="151">
        <v>5049867685667.29</v>
      </c>
      <c r="S3249" s="171">
        <v>4429.4500324043684</v>
      </c>
      <c r="T3249" s="165">
        <v>4.5999676328429127E-2</v>
      </c>
      <c r="U3249" s="566">
        <v>2.0000000000000001E-4</v>
      </c>
      <c r="V3249"/>
      <c r="W3249"/>
      <c r="X3249"/>
    </row>
    <row r="3250" spans="1:24" x14ac:dyDescent="0.2">
      <c r="A3250">
        <f t="shared" si="50"/>
        <v>3246</v>
      </c>
      <c r="B3250">
        <v>0.44660462212552726</v>
      </c>
      <c r="C3250">
        <v>5352.4242569314556</v>
      </c>
      <c r="D3250" s="106">
        <v>0.94648666415086091</v>
      </c>
      <c r="E3250" s="106">
        <v>0.52270609269286272</v>
      </c>
      <c r="F3250">
        <v>1</v>
      </c>
      <c r="G3250">
        <v>2026</v>
      </c>
      <c r="H3250" s="88">
        <v>27793106.022098925</v>
      </c>
      <c r="I3250" s="151">
        <v>770222851372.67041</v>
      </c>
      <c r="J3250" s="106">
        <v>0.3698203361304393</v>
      </c>
      <c r="K3250" s="151">
        <v>34646893493.492561</v>
      </c>
      <c r="L3250" s="151">
        <v>21445485953.38451</v>
      </c>
      <c r="M3250" s="151">
        <v>110340016835.13675</v>
      </c>
      <c r="N3250" s="151">
        <v>936655247654.6842</v>
      </c>
      <c r="O3250" s="106">
        <v>0.41666608605249045</v>
      </c>
      <c r="P3250" s="106">
        <v>0.29108153596606995</v>
      </c>
      <c r="Q3250" s="88">
        <v>14.791480596630478</v>
      </c>
      <c r="R3250" s="151">
        <v>4526301576432.8115</v>
      </c>
      <c r="S3250" s="171">
        <v>3970.4218812318004</v>
      </c>
      <c r="T3250" s="165">
        <v>4.826747782499119E-2</v>
      </c>
      <c r="U3250" s="566">
        <v>2.0000000000000001E-4</v>
      </c>
      <c r="V3250"/>
      <c r="W3250"/>
      <c r="X3250"/>
    </row>
    <row r="3251" spans="1:24" x14ac:dyDescent="0.2">
      <c r="A3251">
        <f t="shared" si="50"/>
        <v>3247</v>
      </c>
      <c r="B3251">
        <v>0.51035511950749357</v>
      </c>
      <c r="C3251">
        <v>5975.9770341719541</v>
      </c>
      <c r="D3251" s="106">
        <v>0.45404752573538765</v>
      </c>
      <c r="E3251" s="106">
        <v>0.42789623315489078</v>
      </c>
      <c r="F3251">
        <v>1</v>
      </c>
      <c r="G3251">
        <v>2025</v>
      </c>
      <c r="H3251" s="88">
        <v>6300945.2123072622</v>
      </c>
      <c r="I3251" s="151">
        <v>215405539166.19821</v>
      </c>
      <c r="J3251" s="106">
        <v>0.38567730609852591</v>
      </c>
      <c r="K3251" s="151">
        <v>25527753989.130768</v>
      </c>
      <c r="L3251" s="151">
        <v>40695733964.480019</v>
      </c>
      <c r="M3251" s="151">
        <v>141091726294.56387</v>
      </c>
      <c r="N3251" s="151">
        <v>422720753414.37292</v>
      </c>
      <c r="O3251" s="106">
        <v>0.54056252130010873</v>
      </c>
      <c r="P3251" s="106">
        <v>0.32435691762713142</v>
      </c>
      <c r="Q3251" s="88">
        <v>15.975598008448776</v>
      </c>
      <c r="R3251" s="151">
        <v>2501280911194.7485</v>
      </c>
      <c r="S3251" s="171">
        <v>2189.5443452125764</v>
      </c>
      <c r="T3251" s="165">
        <v>4.3758265798194952E-2</v>
      </c>
      <c r="U3251" s="566">
        <v>2.0000000000000001E-4</v>
      </c>
      <c r="V3251"/>
      <c r="W3251"/>
      <c r="X3251"/>
    </row>
    <row r="3252" spans="1:24" x14ac:dyDescent="0.2">
      <c r="A3252">
        <f t="shared" si="50"/>
        <v>3248</v>
      </c>
      <c r="B3252">
        <v>0.59387376450109675</v>
      </c>
      <c r="C3252">
        <v>5875.3625709606931</v>
      </c>
      <c r="D3252" s="106">
        <v>0.99803367616217353</v>
      </c>
      <c r="E3252" s="106">
        <v>0.29441564854121521</v>
      </c>
      <c r="F3252">
        <v>1</v>
      </c>
      <c r="G3252">
        <v>2024</v>
      </c>
      <c r="H3252" s="88">
        <v>29959721.095020518</v>
      </c>
      <c r="I3252" s="151">
        <v>665410962175.98059</v>
      </c>
      <c r="J3252" s="106">
        <v>0.3674781312256713</v>
      </c>
      <c r="K3252" s="151">
        <v>34936769706.556091</v>
      </c>
      <c r="L3252" s="151">
        <v>49223255296.063889</v>
      </c>
      <c r="M3252" s="151">
        <v>404683887973.69318</v>
      </c>
      <c r="N3252" s="151">
        <v>1154254875152.2939</v>
      </c>
      <c r="O3252" s="106">
        <v>0.52644325319668817</v>
      </c>
      <c r="P3252" s="106">
        <v>0.40200369204950476</v>
      </c>
      <c r="Q3252" s="88">
        <v>16.422087018296192</v>
      </c>
      <c r="R3252" s="151">
        <v>8398062011650.2441</v>
      </c>
      <c r="S3252" s="171">
        <v>7353.7409543085842</v>
      </c>
      <c r="T3252" s="165">
        <v>4.3861162533008043E-2</v>
      </c>
      <c r="U3252" s="566">
        <v>2.0000000000000001E-4</v>
      </c>
      <c r="V3252"/>
      <c r="W3252"/>
      <c r="X3252"/>
    </row>
    <row r="3253" spans="1:24" x14ac:dyDescent="0.2">
      <c r="A3253">
        <f t="shared" si="50"/>
        <v>3249</v>
      </c>
      <c r="B3253">
        <v>0.4765327225906939</v>
      </c>
      <c r="C3253">
        <v>3896.6570921154107</v>
      </c>
      <c r="D3253" s="106">
        <v>0.93875459348173429</v>
      </c>
      <c r="E3253" s="106">
        <v>0.43074065412035345</v>
      </c>
      <c r="F3253">
        <v>1</v>
      </c>
      <c r="G3253">
        <v>2022</v>
      </c>
      <c r="H3253" s="88">
        <v>26337687.324187815</v>
      </c>
      <c r="I3253" s="151">
        <v>409462422403.74561</v>
      </c>
      <c r="J3253" s="106">
        <v>0.16267266008125514</v>
      </c>
      <c r="K3253" s="151">
        <v>4519233169.9391813</v>
      </c>
      <c r="L3253" s="151">
        <v>0</v>
      </c>
      <c r="M3253" s="151">
        <v>380084763982.28503</v>
      </c>
      <c r="N3253" s="151">
        <v>794066419555.96985</v>
      </c>
      <c r="O3253" s="106">
        <v>0.46680749054825471</v>
      </c>
      <c r="P3253" s="106">
        <v>0.35271629153063672</v>
      </c>
      <c r="Q3253" s="88">
        <v>18.565987584001469</v>
      </c>
      <c r="R3253" s="151">
        <v>5679572563269.9414</v>
      </c>
      <c r="S3253" s="171">
        <v>4981.4602844551328</v>
      </c>
      <c r="T3253" s="165">
        <v>3.9223482904022722E-2</v>
      </c>
      <c r="U3253" s="566">
        <v>2.0000000000000001E-4</v>
      </c>
      <c r="V3253"/>
      <c r="W3253"/>
      <c r="X3253"/>
    </row>
    <row r="3254" spans="1:24" x14ac:dyDescent="0.2">
      <c r="A3254">
        <f t="shared" si="50"/>
        <v>3250</v>
      </c>
      <c r="B3254">
        <v>0.48633042264164039</v>
      </c>
      <c r="C3254">
        <v>5315.7960774810035</v>
      </c>
      <c r="D3254" s="106">
        <v>0.66902912805059922</v>
      </c>
      <c r="E3254" s="106">
        <v>0.40808323379978167</v>
      </c>
      <c r="F3254">
        <v>1</v>
      </c>
      <c r="G3254">
        <v>2022</v>
      </c>
      <c r="H3254" s="88">
        <v>12079527.189874215</v>
      </c>
      <c r="I3254" s="151">
        <v>357600542216.22162</v>
      </c>
      <c r="J3254" s="106">
        <v>0.35710234372516092</v>
      </c>
      <c r="K3254" s="151">
        <v>8415616455.7252665</v>
      </c>
      <c r="L3254" s="151">
        <v>0</v>
      </c>
      <c r="M3254" s="151">
        <v>730109622607.55713</v>
      </c>
      <c r="N3254" s="151">
        <v>1096125781279.504</v>
      </c>
      <c r="O3254" s="106">
        <v>0.64936679894343829</v>
      </c>
      <c r="P3254" s="106">
        <v>0.33373926064817128</v>
      </c>
      <c r="Q3254" s="88">
        <v>17.606847223816658</v>
      </c>
      <c r="R3254" s="151">
        <v>7231601190320.9502</v>
      </c>
      <c r="S3254" s="171">
        <v>6345.0212692867608</v>
      </c>
      <c r="T3254" s="165">
        <v>4.0348172572279378E-2</v>
      </c>
      <c r="U3254" s="566">
        <v>2.0000000000000001E-4</v>
      </c>
      <c r="V3254"/>
      <c r="W3254"/>
      <c r="X3254"/>
    </row>
    <row r="3255" spans="1:24" x14ac:dyDescent="0.2">
      <c r="A3255">
        <f t="shared" si="50"/>
        <v>3251</v>
      </c>
      <c r="B3255">
        <v>0.5514695958171737</v>
      </c>
      <c r="C3255">
        <v>5695.685474797493</v>
      </c>
      <c r="D3255" s="106">
        <v>0.72779703005283281</v>
      </c>
      <c r="E3255" s="106">
        <v>0.7</v>
      </c>
      <c r="F3255">
        <v>1</v>
      </c>
      <c r="G3255">
        <v>2024</v>
      </c>
      <c r="H3255" s="88">
        <v>14798615.906559095</v>
      </c>
      <c r="I3255" s="151">
        <v>327669587759.84552</v>
      </c>
      <c r="J3255" s="106">
        <v>0.1857800990710301</v>
      </c>
      <c r="K3255" s="151">
        <v>5537443721.4305525</v>
      </c>
      <c r="L3255" s="151">
        <v>20177980021.820057</v>
      </c>
      <c r="M3255" s="151">
        <v>566629296289.13892</v>
      </c>
      <c r="N3255" s="151">
        <v>920014307792.23499</v>
      </c>
      <c r="O3255" s="106">
        <v>0.57642615449967127</v>
      </c>
      <c r="P3255" s="106">
        <v>0.38396684559987482</v>
      </c>
      <c r="Q3255" s="88">
        <v>18.690702123805419</v>
      </c>
      <c r="R3255" s="151">
        <v>7232973550514.3984</v>
      </c>
      <c r="S3255" s="171">
        <v>6338.2455513331297</v>
      </c>
      <c r="T3255" s="165">
        <v>3.9147415634480195E-2</v>
      </c>
      <c r="U3255" s="566">
        <v>2.0000000000000001E-4</v>
      </c>
      <c r="V3255"/>
      <c r="W3255"/>
      <c r="X3255"/>
    </row>
    <row r="3256" spans="1:24" x14ac:dyDescent="0.2">
      <c r="A3256">
        <f t="shared" si="50"/>
        <v>3252</v>
      </c>
      <c r="B3256">
        <v>0.4902443354201565</v>
      </c>
      <c r="C3256">
        <v>5654.8259418477892</v>
      </c>
      <c r="D3256" s="106">
        <v>1.1637369108238389</v>
      </c>
      <c r="E3256" s="106">
        <v>0.29346466894245582</v>
      </c>
      <c r="F3256">
        <v>1</v>
      </c>
      <c r="G3256">
        <v>2025</v>
      </c>
      <c r="H3256" s="88">
        <v>43142011.179147243</v>
      </c>
      <c r="I3256" s="151">
        <v>749510901848.15173</v>
      </c>
      <c r="J3256" s="106">
        <v>0.24128701509982464</v>
      </c>
      <c r="K3256" s="151">
        <v>29259480591.266335</v>
      </c>
      <c r="L3256" s="151">
        <v>42437181443.727623</v>
      </c>
      <c r="M3256" s="151">
        <v>281491615722.01764</v>
      </c>
      <c r="N3256" s="151">
        <v>1102699179605.1633</v>
      </c>
      <c r="O3256" s="106">
        <v>0.39901207343045175</v>
      </c>
      <c r="P3256" s="106">
        <v>0.27995260568054003</v>
      </c>
      <c r="Q3256" s="88">
        <v>16.846070382021207</v>
      </c>
      <c r="R3256" s="151">
        <v>5757067654026.5303</v>
      </c>
      <c r="S3256" s="171">
        <v>5050.5948632104191</v>
      </c>
      <c r="T3256" s="165">
        <v>4.3137682482669054E-2</v>
      </c>
      <c r="U3256" s="566">
        <v>2.0000000000000001E-4</v>
      </c>
      <c r="V3256"/>
      <c r="W3256"/>
      <c r="X3256"/>
    </row>
    <row r="3257" spans="1:24" x14ac:dyDescent="0.2">
      <c r="A3257">
        <f t="shared" si="50"/>
        <v>3253</v>
      </c>
      <c r="B3257">
        <v>0.46688380276682917</v>
      </c>
      <c r="C3257">
        <v>4748.7659113941845</v>
      </c>
      <c r="D3257" s="106">
        <v>0.42848184722070742</v>
      </c>
      <c r="E3257" s="106">
        <v>0.25020540544650682</v>
      </c>
      <c r="F3257">
        <v>1</v>
      </c>
      <c r="G3257">
        <v>2026</v>
      </c>
      <c r="H3257" s="88">
        <v>5663138.2180199428</v>
      </c>
      <c r="I3257" s="151">
        <v>274873277828.36987</v>
      </c>
      <c r="J3257" s="106">
        <v>0.46688380276682917</v>
      </c>
      <c r="K3257" s="151">
        <v>31851804395.970566</v>
      </c>
      <c r="L3257" s="151">
        <v>41027286028.946571</v>
      </c>
      <c r="M3257" s="151">
        <v>42319835966.216499</v>
      </c>
      <c r="N3257" s="151">
        <v>390072204219.50354</v>
      </c>
      <c r="O3257" s="106">
        <v>0.49993713142883917</v>
      </c>
      <c r="P3257" s="106">
        <v>0.38226745663716055</v>
      </c>
      <c r="Q3257" s="88">
        <v>14.7621794818307</v>
      </c>
      <c r="R3257" s="151">
        <v>2589697263863.4004</v>
      </c>
      <c r="S3257" s="171">
        <v>2272.9853964225053</v>
      </c>
      <c r="T3257" s="165">
        <v>4.5919756696499614E-2</v>
      </c>
      <c r="U3257" s="566">
        <v>2.0000000000000001E-4</v>
      </c>
      <c r="V3257"/>
      <c r="W3257"/>
      <c r="X3257"/>
    </row>
    <row r="3258" spans="1:24" x14ac:dyDescent="0.2">
      <c r="A3258">
        <f t="shared" si="50"/>
        <v>3254</v>
      </c>
      <c r="B3258">
        <v>0.30998120628071546</v>
      </c>
      <c r="C3258">
        <v>4954.5163561642257</v>
      </c>
      <c r="D3258" s="106">
        <v>0.59582735969253797</v>
      </c>
      <c r="E3258" s="106">
        <v>0.49958568995140151</v>
      </c>
      <c r="F3258">
        <v>1</v>
      </c>
      <c r="G3258">
        <v>2025</v>
      </c>
      <c r="H3258" s="88">
        <v>10042270.258138571</v>
      </c>
      <c r="I3258" s="151">
        <v>397996898112.38068</v>
      </c>
      <c r="J3258" s="106">
        <v>0.30998120628071546</v>
      </c>
      <c r="K3258" s="151">
        <v>25335924616.179443</v>
      </c>
      <c r="L3258" s="151">
        <v>17182451526.625912</v>
      </c>
      <c r="M3258" s="151">
        <v>118567387907.14432</v>
      </c>
      <c r="N3258" s="151">
        <v>559082662162.33032</v>
      </c>
      <c r="O3258" s="106">
        <v>0.41491436923243696</v>
      </c>
      <c r="P3258" s="106">
        <v>0.28792593969103025</v>
      </c>
      <c r="Q3258" s="88">
        <v>15.835081728609417</v>
      </c>
      <c r="R3258" s="151">
        <v>2835782362224.3784</v>
      </c>
      <c r="S3258" s="171">
        <v>2487.4268685681814</v>
      </c>
      <c r="T3258" s="165">
        <v>4.5502571501908194E-2</v>
      </c>
      <c r="U3258" s="566">
        <v>2.0000000000000001E-4</v>
      </c>
      <c r="V3258"/>
      <c r="W3258"/>
      <c r="X3258"/>
    </row>
    <row r="3259" spans="1:24" x14ac:dyDescent="0.2">
      <c r="A3259">
        <f t="shared" si="50"/>
        <v>3255</v>
      </c>
      <c r="B3259">
        <v>0.53652607333023405</v>
      </c>
      <c r="C3259">
        <v>2754.4922806397194</v>
      </c>
      <c r="D3259" s="106">
        <v>0.58512930694691523</v>
      </c>
      <c r="E3259" s="106">
        <v>0.26063958675733234</v>
      </c>
      <c r="F3259">
        <v>1</v>
      </c>
      <c r="G3259">
        <v>2026</v>
      </c>
      <c r="H3259" s="88">
        <v>9817779.9706765078</v>
      </c>
      <c r="I3259" s="151">
        <v>362189128453.41931</v>
      </c>
      <c r="J3259" s="106">
        <v>0.517636357019299</v>
      </c>
      <c r="K3259" s="151">
        <v>38384107808.69046</v>
      </c>
      <c r="L3259" s="151">
        <v>78381279458.075806</v>
      </c>
      <c r="M3259" s="151">
        <v>67401769585.701073</v>
      </c>
      <c r="N3259" s="151">
        <v>546356285305.8866</v>
      </c>
      <c r="O3259" s="106">
        <v>0.55661243115265735</v>
      </c>
      <c r="P3259" s="106">
        <v>0.41346329878972504</v>
      </c>
      <c r="Q3259" s="88">
        <v>14.780974186967891</v>
      </c>
      <c r="R3259" s="151">
        <v>3910018950963.6577</v>
      </c>
      <c r="S3259" s="171">
        <v>3425.1486853608881</v>
      </c>
      <c r="T3259" s="165">
        <v>4.6271475827086725E-2</v>
      </c>
      <c r="U3259" s="566">
        <v>2.0000000000000001E-4</v>
      </c>
      <c r="V3259"/>
      <c r="W3259"/>
      <c r="X3259"/>
    </row>
    <row r="3260" spans="1:24" x14ac:dyDescent="0.2">
      <c r="A3260">
        <f t="shared" si="50"/>
        <v>3256</v>
      </c>
      <c r="B3260">
        <v>0.64414190508032321</v>
      </c>
      <c r="C3260">
        <v>6139.2501491471467</v>
      </c>
      <c r="D3260" s="106">
        <v>0.42361243439082674</v>
      </c>
      <c r="E3260" s="106">
        <v>0.30907996908977942</v>
      </c>
      <c r="F3260">
        <v>1</v>
      </c>
      <c r="G3260">
        <v>2026</v>
      </c>
      <c r="H3260" s="88">
        <v>5614675.8598812753</v>
      </c>
      <c r="I3260" s="151">
        <v>209158079263.83212</v>
      </c>
      <c r="J3260" s="106">
        <v>0.42510528611177145</v>
      </c>
      <c r="K3260" s="151">
        <v>21708578475.012745</v>
      </c>
      <c r="L3260" s="151">
        <v>27330824949.596367</v>
      </c>
      <c r="M3260" s="151">
        <v>65096989787.403976</v>
      </c>
      <c r="N3260" s="151">
        <v>323294472475.84521</v>
      </c>
      <c r="O3260" s="106">
        <v>0.50374030731319708</v>
      </c>
      <c r="P3260" s="106">
        <v>0.38456582236878806</v>
      </c>
      <c r="Q3260" s="88">
        <v>15.201472612938819</v>
      </c>
      <c r="R3260" s="151">
        <v>2324442237309.6357</v>
      </c>
      <c r="S3260" s="171">
        <v>2038.8143925732056</v>
      </c>
      <c r="T3260" s="165">
        <v>4.2977153027609252E-2</v>
      </c>
      <c r="U3260" s="566">
        <v>2.0000000000000001E-4</v>
      </c>
      <c r="V3260"/>
      <c r="W3260"/>
      <c r="X3260"/>
    </row>
    <row r="3261" spans="1:24" x14ac:dyDescent="0.2">
      <c r="A3261">
        <f t="shared" si="50"/>
        <v>3257</v>
      </c>
      <c r="B3261">
        <v>0.40114964155349864</v>
      </c>
      <c r="C3261">
        <v>5632.8435518507613</v>
      </c>
      <c r="D3261" s="106">
        <v>0.87417076688286943</v>
      </c>
      <c r="E3261" s="106">
        <v>0.3103332038084603</v>
      </c>
      <c r="F3261">
        <v>1</v>
      </c>
      <c r="G3261">
        <v>2025</v>
      </c>
      <c r="H3261" s="88">
        <v>22359188.158296861</v>
      </c>
      <c r="I3261" s="151">
        <v>641362067750.23096</v>
      </c>
      <c r="J3261" s="106">
        <v>0.40114964155349864</v>
      </c>
      <c r="K3261" s="151">
        <v>50665666796.338684</v>
      </c>
      <c r="L3261" s="151">
        <v>92990574850.103592</v>
      </c>
      <c r="M3261" s="151">
        <v>210629594152.23431</v>
      </c>
      <c r="N3261" s="151">
        <v>995647903548.90747</v>
      </c>
      <c r="O3261" s="106">
        <v>0.50236463814471022</v>
      </c>
      <c r="P3261" s="106">
        <v>0.39945261982912517</v>
      </c>
      <c r="Q3261" s="88">
        <v>15.962464023093322</v>
      </c>
      <c r="R3261" s="151">
        <v>7004793029776.8936</v>
      </c>
      <c r="S3261" s="171">
        <v>6131.1795292022289</v>
      </c>
      <c r="T3261" s="165">
        <v>4.5356858490593198E-2</v>
      </c>
      <c r="U3261" s="566">
        <v>2.0000000000000001E-4</v>
      </c>
      <c r="V3261"/>
      <c r="W3261"/>
      <c r="X3261"/>
    </row>
    <row r="3262" spans="1:24" x14ac:dyDescent="0.2">
      <c r="A3262">
        <f t="shared" si="50"/>
        <v>3258</v>
      </c>
      <c r="B3262">
        <v>0.47893996743129597</v>
      </c>
      <c r="C3262">
        <v>2855.9471912859663</v>
      </c>
      <c r="D3262" s="106">
        <v>0.56174599737002251</v>
      </c>
      <c r="E3262" s="106">
        <v>0.3794686858310945</v>
      </c>
      <c r="F3262">
        <v>1</v>
      </c>
      <c r="G3262">
        <v>2026</v>
      </c>
      <c r="H3262" s="88">
        <v>9023217.5974778999</v>
      </c>
      <c r="I3262" s="151">
        <v>348969682713.56067</v>
      </c>
      <c r="J3262" s="106">
        <v>0.47893996743129597</v>
      </c>
      <c r="K3262" s="151">
        <v>41347133571.862045</v>
      </c>
      <c r="L3262" s="151">
        <v>78785499547.150055</v>
      </c>
      <c r="M3262" s="151">
        <v>36409325116.012405</v>
      </c>
      <c r="N3262" s="151">
        <v>505511640948.58521</v>
      </c>
      <c r="O3262" s="106">
        <v>0.5129286196403231</v>
      </c>
      <c r="P3262" s="106">
        <v>0.35254351313554372</v>
      </c>
      <c r="Q3262" s="88">
        <v>14.155869090555663</v>
      </c>
      <c r="R3262" s="151">
        <v>3018148048814.8472</v>
      </c>
      <c r="S3262" s="171">
        <v>2648.2283342702954</v>
      </c>
      <c r="T3262" s="165">
        <v>4.7300399124285381E-2</v>
      </c>
      <c r="U3262" s="566">
        <v>2.0000000000000001E-4</v>
      </c>
      <c r="V3262"/>
      <c r="W3262"/>
      <c r="X3262"/>
    </row>
    <row r="3263" spans="1:24" x14ac:dyDescent="0.2">
      <c r="A3263">
        <f t="shared" si="50"/>
        <v>3259</v>
      </c>
      <c r="B3263">
        <v>0.44528845496611696</v>
      </c>
      <c r="C3263">
        <v>3906.9535554313184</v>
      </c>
      <c r="D3263" s="106">
        <v>0.39769780234702107</v>
      </c>
      <c r="E3263" s="106">
        <v>0.27845836194923246</v>
      </c>
      <c r="F3263">
        <v>1</v>
      </c>
      <c r="G3263">
        <v>2023</v>
      </c>
      <c r="H3263" s="88">
        <v>5100037.3349350411</v>
      </c>
      <c r="I3263" s="151">
        <v>273230295077.9126</v>
      </c>
      <c r="J3263" s="106">
        <v>0.44528845496611691</v>
      </c>
      <c r="K3263" s="151">
        <v>11292573972.104244</v>
      </c>
      <c r="L3263" s="151">
        <v>0</v>
      </c>
      <c r="M3263" s="151">
        <v>193047484234.66125</v>
      </c>
      <c r="N3263" s="151">
        <v>477570353284.6781</v>
      </c>
      <c r="O3263" s="106">
        <v>0.57814368382353098</v>
      </c>
      <c r="P3263" s="106">
        <v>0.38670230176265352</v>
      </c>
      <c r="Q3263" s="88">
        <v>15.891415945733465</v>
      </c>
      <c r="R3263" s="151">
        <v>3595974462830.3174</v>
      </c>
      <c r="S3263" s="171">
        <v>3147.4178543052226</v>
      </c>
      <c r="T3263" s="165">
        <v>4.1166601322411712E-2</v>
      </c>
      <c r="U3263" s="566">
        <v>2.0000000000000001E-4</v>
      </c>
      <c r="V3263"/>
      <c r="W3263"/>
      <c r="X3263"/>
    </row>
    <row r="3264" spans="1:24" x14ac:dyDescent="0.2">
      <c r="A3264">
        <f t="shared" si="50"/>
        <v>3260</v>
      </c>
      <c r="B3264">
        <v>0.63064676447213008</v>
      </c>
      <c r="C3264">
        <v>6954.6226322655102</v>
      </c>
      <c r="D3264" s="106">
        <v>0.82188212082842649</v>
      </c>
      <c r="E3264" s="106">
        <v>0.50813941735768564</v>
      </c>
      <c r="F3264">
        <v>1</v>
      </c>
      <c r="G3264">
        <v>2026</v>
      </c>
      <c r="H3264" s="88">
        <v>19446729.288729552</v>
      </c>
      <c r="I3264" s="151">
        <v>394881673193.36902</v>
      </c>
      <c r="J3264" s="106">
        <v>8.0698990712120278E-3</v>
      </c>
      <c r="K3264" s="151">
        <v>21292769587.112411</v>
      </c>
      <c r="L3264" s="151">
        <v>61637903385.852928</v>
      </c>
      <c r="M3264" s="151">
        <v>108646915786.16576</v>
      </c>
      <c r="N3264" s="151">
        <v>586459261952.50012</v>
      </c>
      <c r="O3264" s="106">
        <v>0.23772241250177165</v>
      </c>
      <c r="P3264" s="106">
        <v>7.1032608057300883E-2</v>
      </c>
      <c r="Q3264" s="88">
        <v>44.096060571847723</v>
      </c>
      <c r="R3264" s="151">
        <v>1931377905945.6646</v>
      </c>
      <c r="S3264" s="171">
        <v>1692.7641559989015</v>
      </c>
      <c r="T3264" s="165">
        <v>1.5361593669970084E-2</v>
      </c>
      <c r="U3264" s="566">
        <v>2.0000000000000001E-4</v>
      </c>
      <c r="V3264"/>
      <c r="W3264"/>
      <c r="X3264"/>
    </row>
    <row r="3265" spans="1:24" x14ac:dyDescent="0.2">
      <c r="A3265">
        <f t="shared" si="50"/>
        <v>3261</v>
      </c>
      <c r="B3265">
        <v>0.53077928277252073</v>
      </c>
      <c r="C3265">
        <v>3276.3995520169547</v>
      </c>
      <c r="D3265" s="106">
        <v>0.52359505483044932</v>
      </c>
      <c r="E3265" s="106">
        <v>0.35483566377728132</v>
      </c>
      <c r="F3265">
        <v>1</v>
      </c>
      <c r="G3265">
        <v>2024</v>
      </c>
      <c r="H3265" s="88">
        <v>7645851.266016216</v>
      </c>
      <c r="I3265" s="151">
        <v>339417686824.42371</v>
      </c>
      <c r="J3265" s="106">
        <v>0.53077928277252073</v>
      </c>
      <c r="K3265" s="151">
        <v>29879804897.458336</v>
      </c>
      <c r="L3265" s="151">
        <v>34905548416.500961</v>
      </c>
      <c r="M3265" s="151">
        <v>298282481467.93353</v>
      </c>
      <c r="N3265" s="151">
        <v>702485521606.31653</v>
      </c>
      <c r="O3265" s="106">
        <v>0.63589396014750066</v>
      </c>
      <c r="P3265" s="106">
        <v>0.42868139926541471</v>
      </c>
      <c r="Q3265" s="88">
        <v>15.851153757213428</v>
      </c>
      <c r="R3265" s="151">
        <v>5386595797909.5518</v>
      </c>
      <c r="S3265" s="171">
        <v>4727.943975134358</v>
      </c>
      <c r="T3265" s="165">
        <v>4.4673971402404769E-2</v>
      </c>
      <c r="U3265" s="566">
        <v>2.0000000000000001E-4</v>
      </c>
      <c r="V3265"/>
      <c r="W3265"/>
      <c r="X3265"/>
    </row>
    <row r="3266" spans="1:24" x14ac:dyDescent="0.2">
      <c r="A3266">
        <f t="shared" si="50"/>
        <v>3262</v>
      </c>
      <c r="B3266">
        <v>0.52700899069736518</v>
      </c>
      <c r="C3266">
        <v>5545.0604149799092</v>
      </c>
      <c r="D3266" s="106">
        <v>0.91782849356702467</v>
      </c>
      <c r="E3266" s="106">
        <v>0.43116357280215334</v>
      </c>
      <c r="F3266">
        <v>1</v>
      </c>
      <c r="G3266">
        <v>2027</v>
      </c>
      <c r="H3266" s="88">
        <v>25686721.584922783</v>
      </c>
      <c r="I3266" s="151">
        <v>911196908051.09778</v>
      </c>
      <c r="J3266" s="106">
        <v>0.52700899069736518</v>
      </c>
      <c r="K3266" s="151">
        <v>50282239548.779449</v>
      </c>
      <c r="L3266" s="151">
        <v>66970443167.84404</v>
      </c>
      <c r="M3266" s="151">
        <v>0</v>
      </c>
      <c r="N3266" s="151">
        <v>1028449590767.7212</v>
      </c>
      <c r="O3266" s="106">
        <v>0.51901942707214455</v>
      </c>
      <c r="P3266" s="106">
        <v>0.40080551156996042</v>
      </c>
      <c r="Q3266" s="88">
        <v>13.32100278736271</v>
      </c>
      <c r="R3266" s="151">
        <v>6246774418381.6758</v>
      </c>
      <c r="S3266" s="171">
        <v>5481.4531541188207</v>
      </c>
      <c r="T3266" s="165">
        <v>5.2843755668828846E-2</v>
      </c>
      <c r="U3266" s="566">
        <v>2.0000000000000001E-4</v>
      </c>
      <c r="V3266"/>
      <c r="W3266"/>
      <c r="X3266"/>
    </row>
    <row r="3267" spans="1:24" x14ac:dyDescent="0.2">
      <c r="A3267">
        <f t="shared" si="50"/>
        <v>3263</v>
      </c>
      <c r="B3267">
        <v>0.50159129514540035</v>
      </c>
      <c r="C3267">
        <v>1500</v>
      </c>
      <c r="D3267" s="106">
        <v>0.51362979742424775</v>
      </c>
      <c r="E3267" s="106">
        <v>0.61222416556432702</v>
      </c>
      <c r="F3267">
        <v>1</v>
      </c>
      <c r="G3267">
        <v>2023</v>
      </c>
      <c r="H3267" s="88">
        <v>7758768.8713471396</v>
      </c>
      <c r="I3267" s="151">
        <v>297529602904.28528</v>
      </c>
      <c r="J3267" s="106">
        <v>0.50159129514540046</v>
      </c>
      <c r="K3267" s="151">
        <v>3009708935.9870367</v>
      </c>
      <c r="L3267" s="151">
        <v>0</v>
      </c>
      <c r="M3267" s="151">
        <v>371017617474.57886</v>
      </c>
      <c r="N3267" s="151">
        <v>671556929314.8512</v>
      </c>
      <c r="O3267" s="106">
        <v>0.66420631427271615</v>
      </c>
      <c r="P3267" s="106">
        <v>0.59497600796777894</v>
      </c>
      <c r="Q3267" s="88">
        <v>17.315829903333736</v>
      </c>
      <c r="R3267" s="151">
        <v>7805208183994.8516</v>
      </c>
      <c r="S3267" s="171">
        <v>6850.2139257212139</v>
      </c>
      <c r="T3267" s="165">
        <v>4.0908386553837571E-2</v>
      </c>
      <c r="U3267" s="566">
        <v>2.0000000000000001E-4</v>
      </c>
      <c r="V3267"/>
      <c r="W3267"/>
      <c r="X3267"/>
    </row>
    <row r="3268" spans="1:24" x14ac:dyDescent="0.2">
      <c r="A3268">
        <f t="shared" si="50"/>
        <v>3264</v>
      </c>
      <c r="B3268">
        <v>0.74154245084227177</v>
      </c>
      <c r="C3268">
        <v>8285.5470008086195</v>
      </c>
      <c r="D3268" s="106">
        <v>0.63396608692239587</v>
      </c>
      <c r="E3268" s="106">
        <v>0.40332154369027373</v>
      </c>
      <c r="F3268">
        <v>1</v>
      </c>
      <c r="G3268">
        <v>2023</v>
      </c>
      <c r="H3268" s="88">
        <v>11584975.334550412</v>
      </c>
      <c r="I3268" s="151">
        <v>416452830178.06158</v>
      </c>
      <c r="J3268" s="106">
        <v>0.42169776941165238</v>
      </c>
      <c r="K3268" s="151">
        <v>7544704967.5306683</v>
      </c>
      <c r="L3268" s="151">
        <v>8867359623.0977325</v>
      </c>
      <c r="M3268" s="151">
        <v>380033549043.60205</v>
      </c>
      <c r="N3268" s="151">
        <v>812898443812.29211</v>
      </c>
      <c r="O3268" s="106">
        <v>0.59876846879167067</v>
      </c>
      <c r="P3268" s="106">
        <v>0.37079800582162992</v>
      </c>
      <c r="Q3268" s="88">
        <v>16.348263819875587</v>
      </c>
      <c r="R3268" s="151">
        <v>5462000230775.5205</v>
      </c>
      <c r="S3268" s="171">
        <v>4793.2837288863047</v>
      </c>
      <c r="T3268" s="165">
        <v>4.4378477416070476E-2</v>
      </c>
      <c r="U3268" s="566">
        <v>2.0000000000000001E-4</v>
      </c>
      <c r="V3268"/>
      <c r="W3268"/>
      <c r="X3268"/>
    </row>
    <row r="3269" spans="1:24" x14ac:dyDescent="0.2">
      <c r="A3269">
        <f t="shared" si="50"/>
        <v>3265</v>
      </c>
      <c r="B3269">
        <v>0.49524987332964765</v>
      </c>
      <c r="C3269">
        <v>1500</v>
      </c>
      <c r="D3269" s="106">
        <v>0.5276083900789369</v>
      </c>
      <c r="E3269" s="106">
        <v>0.34138657689366747</v>
      </c>
      <c r="F3269">
        <v>1</v>
      </c>
      <c r="G3269">
        <v>2024</v>
      </c>
      <c r="H3269" s="88">
        <v>8008298.485906506</v>
      </c>
      <c r="I3269" s="151">
        <v>290514243558.94366</v>
      </c>
      <c r="J3269" s="106">
        <v>0.38294846677733352</v>
      </c>
      <c r="K3269" s="151">
        <v>36584391552.903687</v>
      </c>
      <c r="L3269" s="151">
        <v>67933746753.353149</v>
      </c>
      <c r="M3269" s="151">
        <v>306061247344.67987</v>
      </c>
      <c r="N3269" s="151">
        <v>701093629209.88037</v>
      </c>
      <c r="O3269" s="106">
        <v>0.58543960795773897</v>
      </c>
      <c r="P3269" s="106">
        <v>0.38685815834733289</v>
      </c>
      <c r="Q3269" s="88">
        <v>16.767415930555057</v>
      </c>
      <c r="R3269" s="151">
        <v>5243178515400.8555</v>
      </c>
      <c r="S3269" s="171">
        <v>4600.5316777426933</v>
      </c>
      <c r="T3269" s="165">
        <v>4.1401410365290284E-2</v>
      </c>
      <c r="U3269" s="566">
        <v>2.0000000000000001E-4</v>
      </c>
      <c r="V3269"/>
      <c r="W3269"/>
      <c r="X3269"/>
    </row>
    <row r="3270" spans="1:24" x14ac:dyDescent="0.2">
      <c r="A3270">
        <f t="shared" si="50"/>
        <v>3266</v>
      </c>
      <c r="B3270">
        <v>0.48963034306919545</v>
      </c>
      <c r="C3270">
        <v>3914.3043058838548</v>
      </c>
      <c r="D3270" s="106">
        <v>0.58375987000168394</v>
      </c>
      <c r="E3270" s="106">
        <v>0.33971290268791687</v>
      </c>
      <c r="F3270">
        <v>1</v>
      </c>
      <c r="G3270">
        <v>2027</v>
      </c>
      <c r="H3270" s="88">
        <v>9708890.4170864113</v>
      </c>
      <c r="I3270" s="151">
        <v>381372146341.94379</v>
      </c>
      <c r="J3270" s="106">
        <v>0.48963034306919551</v>
      </c>
      <c r="K3270" s="151">
        <v>38700995132.965218</v>
      </c>
      <c r="L3270" s="151">
        <v>93370389620.88974</v>
      </c>
      <c r="M3270" s="151">
        <v>0</v>
      </c>
      <c r="N3270" s="151">
        <v>513443531095.79871</v>
      </c>
      <c r="O3270" s="106">
        <v>0.50916541102233848</v>
      </c>
      <c r="P3270" s="106">
        <v>0.40656105918194396</v>
      </c>
      <c r="Q3270" s="88">
        <v>14.468602426803095</v>
      </c>
      <c r="R3270" s="151">
        <v>3450707493513.5586</v>
      </c>
      <c r="S3270" s="171">
        <v>3027.4160877771264</v>
      </c>
      <c r="T3270" s="165">
        <v>4.8271747262364793E-2</v>
      </c>
      <c r="U3270" s="566">
        <v>2.0000000000000001E-4</v>
      </c>
      <c r="V3270"/>
      <c r="W3270"/>
      <c r="X3270"/>
    </row>
    <row r="3271" spans="1:24" x14ac:dyDescent="0.2">
      <c r="A3271">
        <f t="shared" ref="A3271:A3334" si="51">A3270+1</f>
        <v>3267</v>
      </c>
      <c r="B3271">
        <v>0.48135775729741132</v>
      </c>
      <c r="C3271">
        <v>4851.0611028993362</v>
      </c>
      <c r="D3271" s="106">
        <v>1.1897676051305841</v>
      </c>
      <c r="E3271" s="106">
        <v>0.3952949827125265</v>
      </c>
      <c r="F3271">
        <v>1</v>
      </c>
      <c r="G3271">
        <v>2024</v>
      </c>
      <c r="H3271" s="88">
        <v>45751115.412752643</v>
      </c>
      <c r="I3271" s="151">
        <v>941684737634.15051</v>
      </c>
      <c r="J3271" s="106">
        <v>0.34123151662279338</v>
      </c>
      <c r="K3271" s="151">
        <v>32748247065.99778</v>
      </c>
      <c r="L3271" s="151">
        <v>52041485110.104973</v>
      </c>
      <c r="M3271" s="151">
        <v>495035349210.13501</v>
      </c>
      <c r="N3271" s="151">
        <v>1521509819020.3882</v>
      </c>
      <c r="O3271" s="106">
        <v>0.49884264246700855</v>
      </c>
      <c r="P3271" s="106">
        <v>0.343441259972734</v>
      </c>
      <c r="Q3271" s="88">
        <v>16.402732355183495</v>
      </c>
      <c r="R3271" s="151">
        <v>9452546532556.9238</v>
      </c>
      <c r="S3271" s="171">
        <v>8285.8162338909606</v>
      </c>
      <c r="T3271" s="165">
        <v>4.441011564740506E-2</v>
      </c>
      <c r="U3271" s="566">
        <v>2.0000000000000001E-4</v>
      </c>
      <c r="V3271"/>
      <c r="W3271"/>
      <c r="X3271"/>
    </row>
    <row r="3272" spans="1:24" x14ac:dyDescent="0.2">
      <c r="A3272">
        <f t="shared" si="51"/>
        <v>3268</v>
      </c>
      <c r="B3272">
        <v>0.45812929910542033</v>
      </c>
      <c r="C3272">
        <v>5184.7600969727</v>
      </c>
      <c r="D3272" s="106">
        <v>0.97240528887851774</v>
      </c>
      <c r="E3272" s="106">
        <v>0.49169538225312043</v>
      </c>
      <c r="F3272">
        <v>1</v>
      </c>
      <c r="G3272">
        <v>2025</v>
      </c>
      <c r="H3272" s="88">
        <v>29491283.109708592</v>
      </c>
      <c r="I3272" s="151">
        <v>743756313933.60767</v>
      </c>
      <c r="J3272" s="106">
        <v>0.34361887720427631</v>
      </c>
      <c r="K3272" s="151">
        <v>21244408894.166405</v>
      </c>
      <c r="L3272" s="151">
        <v>8212071308.6522741</v>
      </c>
      <c r="M3272" s="151">
        <v>284839900702.68604</v>
      </c>
      <c r="N3272" s="151">
        <v>1058052694839.1124</v>
      </c>
      <c r="O3272" s="106">
        <v>0.4631246529654548</v>
      </c>
      <c r="P3272" s="106">
        <v>0.27907987473736989</v>
      </c>
      <c r="Q3272" s="88">
        <v>15.166164175480896</v>
      </c>
      <c r="R3272" s="151">
        <v>5158287410855.083</v>
      </c>
      <c r="S3272" s="171">
        <v>4527.7251808020364</v>
      </c>
      <c r="T3272" s="165">
        <v>4.5426697502657133E-2</v>
      </c>
      <c r="U3272" s="566">
        <v>2.0000000000000001E-4</v>
      </c>
      <c r="V3272"/>
      <c r="W3272"/>
      <c r="X3272"/>
    </row>
    <row r="3273" spans="1:24" x14ac:dyDescent="0.2">
      <c r="A3273">
        <f t="shared" si="51"/>
        <v>3269</v>
      </c>
      <c r="B3273">
        <v>0.61653346601212666</v>
      </c>
      <c r="C3273">
        <v>3848.8541113779611</v>
      </c>
      <c r="D3273" s="106">
        <v>0.86587851216847855</v>
      </c>
      <c r="E3273" s="106">
        <v>0.58825341301019185</v>
      </c>
      <c r="F3273">
        <v>1</v>
      </c>
      <c r="G3273">
        <v>2026</v>
      </c>
      <c r="H3273" s="88">
        <v>21497513.06747343</v>
      </c>
      <c r="I3273" s="151">
        <v>565664723916.15015</v>
      </c>
      <c r="J3273" s="106">
        <v>0.381462221540257</v>
      </c>
      <c r="K3273" s="151">
        <v>38632424834.405777</v>
      </c>
      <c r="L3273" s="151">
        <v>29454535898.193291</v>
      </c>
      <c r="M3273" s="151">
        <v>91879053042.032745</v>
      </c>
      <c r="N3273" s="151">
        <v>725630737690.78198</v>
      </c>
      <c r="O3273" s="106">
        <v>0.43113746032835099</v>
      </c>
      <c r="P3273" s="106">
        <v>0.31890009433791772</v>
      </c>
      <c r="Q3273" s="88">
        <v>14.253538304436109</v>
      </c>
      <c r="R3273" s="151">
        <v>3869685467022.7578</v>
      </c>
      <c r="S3273" s="171">
        <v>3394.3155606859336</v>
      </c>
      <c r="T3273" s="165">
        <v>4.7745167820625191E-2</v>
      </c>
      <c r="U3273" s="566">
        <v>2.0000000000000001E-4</v>
      </c>
      <c r="V3273"/>
      <c r="W3273"/>
      <c r="X3273"/>
    </row>
    <row r="3274" spans="1:24" x14ac:dyDescent="0.2">
      <c r="A3274">
        <f t="shared" si="51"/>
        <v>3270</v>
      </c>
      <c r="B3274">
        <v>0.46941614588913133</v>
      </c>
      <c r="C3274">
        <v>3038.3311815392599</v>
      </c>
      <c r="D3274" s="106">
        <v>1.2674197437212555</v>
      </c>
      <c r="E3274" s="106">
        <v>0.7</v>
      </c>
      <c r="F3274">
        <v>1</v>
      </c>
      <c r="G3274">
        <v>2023</v>
      </c>
      <c r="H3274" s="88">
        <v>56720284.978902258</v>
      </c>
      <c r="I3274" s="151">
        <v>679713812946.40002</v>
      </c>
      <c r="J3274" s="106">
        <v>-8.2793223211752975E-2</v>
      </c>
      <c r="K3274" s="151">
        <v>18348886478.248943</v>
      </c>
      <c r="L3274" s="151">
        <v>0</v>
      </c>
      <c r="M3274" s="151">
        <v>628837625766.57007</v>
      </c>
      <c r="N3274" s="151">
        <v>1326900325191.2192</v>
      </c>
      <c r="O3274" s="106">
        <v>0.33672039617104299</v>
      </c>
      <c r="P3274" s="106">
        <v>0.19499465410859593</v>
      </c>
      <c r="Q3274" s="88">
        <v>28.394914793352928</v>
      </c>
      <c r="R3274" s="151">
        <v>7911928422012.8291</v>
      </c>
      <c r="S3274" s="171">
        <v>6945.6809973592199</v>
      </c>
      <c r="T3274" s="165">
        <v>2.5240154281087359E-2</v>
      </c>
      <c r="U3274" s="566">
        <v>2.0000000000000001E-4</v>
      </c>
      <c r="V3274"/>
      <c r="W3274"/>
      <c r="X3274"/>
    </row>
    <row r="3275" spans="1:24" x14ac:dyDescent="0.2">
      <c r="A3275">
        <f t="shared" si="51"/>
        <v>3271</v>
      </c>
      <c r="B3275">
        <v>0.59422937004715848</v>
      </c>
      <c r="C3275">
        <v>1500</v>
      </c>
      <c r="D3275" s="106">
        <v>0.97243540613840784</v>
      </c>
      <c r="E3275" s="106">
        <v>0.29583473306849256</v>
      </c>
      <c r="F3275">
        <v>1</v>
      </c>
      <c r="G3275">
        <v>2023</v>
      </c>
      <c r="H3275" s="88">
        <v>27937616.371033788</v>
      </c>
      <c r="I3275" s="151">
        <v>590960340412.68872</v>
      </c>
      <c r="J3275" s="106">
        <v>0.28388402249587263</v>
      </c>
      <c r="K3275" s="151">
        <v>18573524217.442142</v>
      </c>
      <c r="L3275" s="151">
        <v>0</v>
      </c>
      <c r="M3275" s="151">
        <v>749200481812.2937</v>
      </c>
      <c r="N3275" s="151">
        <v>1358734346442.4246</v>
      </c>
      <c r="O3275" s="106">
        <v>0.56458761495967347</v>
      </c>
      <c r="P3275" s="106">
        <v>0.28434447925871315</v>
      </c>
      <c r="Q3275" s="88">
        <v>17.632189972012629</v>
      </c>
      <c r="R3275" s="151">
        <v>7630893311197.0625</v>
      </c>
      <c r="S3275" s="171">
        <v>6693.8411206644787</v>
      </c>
      <c r="T3275" s="165">
        <v>4.0607838373774539E-2</v>
      </c>
      <c r="U3275" s="566">
        <v>2.0000000000000001E-4</v>
      </c>
      <c r="V3275"/>
      <c r="W3275"/>
      <c r="X3275"/>
    </row>
    <row r="3276" spans="1:24" x14ac:dyDescent="0.2">
      <c r="A3276">
        <f t="shared" si="51"/>
        <v>3272</v>
      </c>
      <c r="B3276">
        <v>0.66460640644709557</v>
      </c>
      <c r="C3276">
        <v>6582.457474965342</v>
      </c>
      <c r="D3276" s="106">
        <v>0.30477243772617968</v>
      </c>
      <c r="E3276" s="106">
        <v>0.54826518424151283</v>
      </c>
      <c r="F3276">
        <v>1</v>
      </c>
      <c r="G3276">
        <v>2027</v>
      </c>
      <c r="H3276" s="88">
        <v>3677307.528201418</v>
      </c>
      <c r="I3276" s="151">
        <v>214587332316.52399</v>
      </c>
      <c r="J3276" s="106">
        <v>0.60213662228299725</v>
      </c>
      <c r="K3276" s="151">
        <v>41432154241.461365</v>
      </c>
      <c r="L3276" s="151">
        <v>73781285674.7715</v>
      </c>
      <c r="M3276" s="151">
        <v>0</v>
      </c>
      <c r="N3276" s="151">
        <v>329800772232.75684</v>
      </c>
      <c r="O3276" s="106">
        <v>0.57075645618185689</v>
      </c>
      <c r="P3276" s="106">
        <v>0.51173538670423036</v>
      </c>
      <c r="Q3276" s="88">
        <v>14.109397711947393</v>
      </c>
      <c r="R3276" s="151">
        <v>2826311089383.6626</v>
      </c>
      <c r="S3276" s="171">
        <v>2479.3375932025401</v>
      </c>
      <c r="T3276" s="165">
        <v>4.7736189486332049E-2</v>
      </c>
      <c r="U3276" s="566">
        <v>2.0000000000000001E-4</v>
      </c>
      <c r="V3276"/>
      <c r="W3276"/>
      <c r="X3276"/>
    </row>
    <row r="3277" spans="1:24" x14ac:dyDescent="0.2">
      <c r="A3277">
        <f t="shared" si="51"/>
        <v>3273</v>
      </c>
      <c r="B3277">
        <v>0.37541781445684208</v>
      </c>
      <c r="C3277">
        <v>5441.3442349968182</v>
      </c>
      <c r="D3277" s="106">
        <v>0.39342572716577118</v>
      </c>
      <c r="E3277" s="106">
        <v>0.39018644209980935</v>
      </c>
      <c r="F3277">
        <v>1</v>
      </c>
      <c r="G3277">
        <v>2022</v>
      </c>
      <c r="H3277" s="88">
        <v>5152078.9006907912</v>
      </c>
      <c r="I3277" s="151">
        <v>208723957553.12021</v>
      </c>
      <c r="J3277" s="106">
        <v>0.37541781445684208</v>
      </c>
      <c r="K3277" s="151">
        <v>6211708246.8660707</v>
      </c>
      <c r="L3277" s="151">
        <v>0</v>
      </c>
      <c r="M3277" s="151">
        <v>545118497819.07263</v>
      </c>
      <c r="N3277" s="151">
        <v>760054163619.05896</v>
      </c>
      <c r="O3277" s="106">
        <v>0.67686424843069282</v>
      </c>
      <c r="P3277" s="106">
        <v>0.47746435761290101</v>
      </c>
      <c r="Q3277" s="88">
        <v>18.122251203727831</v>
      </c>
      <c r="R3277" s="151">
        <v>7468530982782.7354</v>
      </c>
      <c r="S3277" s="171">
        <v>6552.6652310724266</v>
      </c>
      <c r="T3277" s="165">
        <v>3.8857787840421876E-2</v>
      </c>
      <c r="U3277" s="566">
        <v>2.0000000000000001E-4</v>
      </c>
      <c r="V3277"/>
      <c r="W3277"/>
      <c r="X3277"/>
    </row>
    <row r="3278" spans="1:24" x14ac:dyDescent="0.2">
      <c r="A3278">
        <f t="shared" si="51"/>
        <v>3274</v>
      </c>
      <c r="B3278">
        <v>0.6083344626552486</v>
      </c>
      <c r="C3278">
        <v>3616.4218506464335</v>
      </c>
      <c r="D3278" s="106">
        <v>1.1369998512454551</v>
      </c>
      <c r="E3278" s="106">
        <v>0.42309415565826447</v>
      </c>
      <c r="F3278">
        <v>1</v>
      </c>
      <c r="G3278">
        <v>2026</v>
      </c>
      <c r="H3278" s="88">
        <v>43915432.047362298</v>
      </c>
      <c r="I3278" s="151">
        <v>806318267633.49341</v>
      </c>
      <c r="J3278" s="106">
        <v>0.1950047426000302</v>
      </c>
      <c r="K3278" s="151">
        <v>59019540656.029129</v>
      </c>
      <c r="L3278" s="151">
        <v>99612218101.727325</v>
      </c>
      <c r="M3278" s="151">
        <v>101764915607.7332</v>
      </c>
      <c r="N3278" s="151">
        <v>1066714941998.983</v>
      </c>
      <c r="O3278" s="106">
        <v>0.29842798733519904</v>
      </c>
      <c r="P3278" s="106">
        <v>0.16624551338135604</v>
      </c>
      <c r="Q3278" s="88">
        <v>15.772028069072441</v>
      </c>
      <c r="R3278" s="151">
        <v>3386440659152.8525</v>
      </c>
      <c r="S3278" s="171">
        <v>2962.4599137139257</v>
      </c>
      <c r="T3278" s="165">
        <v>4.1558412513358248E-2</v>
      </c>
      <c r="U3278" s="566">
        <v>2.0000000000000001E-4</v>
      </c>
      <c r="V3278"/>
      <c r="W3278"/>
      <c r="X3278"/>
    </row>
    <row r="3279" spans="1:24" x14ac:dyDescent="0.2">
      <c r="A3279">
        <f t="shared" si="51"/>
        <v>3275</v>
      </c>
      <c r="B3279">
        <v>0.48377374764883807</v>
      </c>
      <c r="C3279">
        <v>4972.0142947540344</v>
      </c>
      <c r="D3279" s="106">
        <v>0.38937742972761968</v>
      </c>
      <c r="E3279" s="106">
        <v>0.44595399858021684</v>
      </c>
      <c r="F3279">
        <v>1</v>
      </c>
      <c r="G3279">
        <v>2025</v>
      </c>
      <c r="H3279" s="88">
        <v>5078841.5613034358</v>
      </c>
      <c r="I3279" s="151">
        <v>234573897241.87708</v>
      </c>
      <c r="J3279" s="106">
        <v>0.48377374764883807</v>
      </c>
      <c r="K3279" s="151">
        <v>33842206106.546646</v>
      </c>
      <c r="L3279" s="151">
        <v>62425613381.624306</v>
      </c>
      <c r="M3279" s="151">
        <v>57189013135.722618</v>
      </c>
      <c r="N3279" s="151">
        <v>388030729865.77063</v>
      </c>
      <c r="O3279" s="106">
        <v>0.53906141571707933</v>
      </c>
      <c r="P3279" s="106">
        <v>0.44380905241179852</v>
      </c>
      <c r="Q3279" s="88">
        <v>15.231220552668104</v>
      </c>
      <c r="R3279" s="151">
        <v>3070685784495.9819</v>
      </c>
      <c r="S3279" s="171">
        <v>2693.879645717102</v>
      </c>
      <c r="T3279" s="165">
        <v>4.4964474821048907E-2</v>
      </c>
      <c r="U3279" s="566">
        <v>2.0000000000000001E-4</v>
      </c>
      <c r="V3279"/>
      <c r="W3279"/>
      <c r="X3279"/>
    </row>
    <row r="3280" spans="1:24" x14ac:dyDescent="0.2">
      <c r="A3280">
        <f t="shared" si="51"/>
        <v>3276</v>
      </c>
      <c r="B3280">
        <v>0.60975731196438399</v>
      </c>
      <c r="C3280">
        <v>3743.4389483963441</v>
      </c>
      <c r="D3280" s="106">
        <v>0.76854738868611705</v>
      </c>
      <c r="E3280" s="106">
        <v>0.320279116610797</v>
      </c>
      <c r="F3280">
        <v>1</v>
      </c>
      <c r="G3280">
        <v>2023</v>
      </c>
      <c r="H3280" s="88">
        <v>17209308.809647862</v>
      </c>
      <c r="I3280" s="151">
        <v>572950670355.15088</v>
      </c>
      <c r="J3280" s="106">
        <v>0.44228490364074657</v>
      </c>
      <c r="K3280" s="151">
        <v>10983991882.178108</v>
      </c>
      <c r="L3280" s="151">
        <v>3454303423.0892825</v>
      </c>
      <c r="M3280" s="151">
        <v>524894442783.47247</v>
      </c>
      <c r="N3280" s="151">
        <v>1112283408443.8909</v>
      </c>
      <c r="O3280" s="106">
        <v>0.60783647752153236</v>
      </c>
      <c r="P3280" s="106">
        <v>0.39430632427672524</v>
      </c>
      <c r="Q3280" s="88">
        <v>16.55665610904709</v>
      </c>
      <c r="R3280" s="151">
        <v>8233996593993.0537</v>
      </c>
      <c r="S3280" s="171">
        <v>7216.006350230974</v>
      </c>
      <c r="T3280" s="165">
        <v>4.2574684828906341E-2</v>
      </c>
      <c r="U3280" s="566">
        <v>2.0000000000000001E-4</v>
      </c>
      <c r="V3280"/>
      <c r="W3280"/>
      <c r="X3280"/>
    </row>
    <row r="3281" spans="1:24" x14ac:dyDescent="0.2">
      <c r="A3281">
        <f t="shared" si="51"/>
        <v>3277</v>
      </c>
      <c r="B3281">
        <v>0.47882150149771252</v>
      </c>
      <c r="C3281">
        <v>2664.9655337687245</v>
      </c>
      <c r="D3281" s="106">
        <v>0.21305370662187972</v>
      </c>
      <c r="E3281" s="106">
        <v>0.30173728751439216</v>
      </c>
      <c r="F3281">
        <v>1</v>
      </c>
      <c r="G3281">
        <v>2025</v>
      </c>
      <c r="H3281" s="88">
        <v>2505054.1259100223</v>
      </c>
      <c r="I3281" s="151">
        <v>136941797640.09129</v>
      </c>
      <c r="J3281" s="106">
        <v>0.47882150149771252</v>
      </c>
      <c r="K3281" s="151">
        <v>12700992327.423069</v>
      </c>
      <c r="L3281" s="151">
        <v>10886770948.765121</v>
      </c>
      <c r="M3281" s="151">
        <v>84826765749.148636</v>
      </c>
      <c r="N3281" s="151">
        <v>245356326665.42813</v>
      </c>
      <c r="O3281" s="106">
        <v>0.57932684456913119</v>
      </c>
      <c r="P3281" s="106">
        <v>0.42521891114993776</v>
      </c>
      <c r="Q3281" s="88">
        <v>16.003830582538843</v>
      </c>
      <c r="R3281" s="151">
        <v>2012219117474.5742</v>
      </c>
      <c r="S3281" s="171">
        <v>1764.8655290850725</v>
      </c>
      <c r="T3281" s="165">
        <v>4.1512849221585914E-2</v>
      </c>
      <c r="U3281" s="566">
        <v>2.0000000000000001E-4</v>
      </c>
      <c r="V3281"/>
      <c r="W3281"/>
      <c r="X3281"/>
    </row>
    <row r="3282" spans="1:24" x14ac:dyDescent="0.2">
      <c r="A3282">
        <f t="shared" si="51"/>
        <v>3278</v>
      </c>
      <c r="B3282">
        <v>0.51212703632365453</v>
      </c>
      <c r="C3282">
        <v>2436.0486033042876</v>
      </c>
      <c r="D3282" s="106">
        <v>0.58595409155994249</v>
      </c>
      <c r="E3282" s="106">
        <v>0.7</v>
      </c>
      <c r="F3282">
        <v>1</v>
      </c>
      <c r="G3282">
        <v>2027</v>
      </c>
      <c r="H3282" s="88">
        <v>9242587.5386680979</v>
      </c>
      <c r="I3282" s="151">
        <v>386337754835.52246</v>
      </c>
      <c r="J3282" s="106">
        <v>0.4971365431058461</v>
      </c>
      <c r="K3282" s="151">
        <v>27276667859.437531</v>
      </c>
      <c r="L3282" s="151">
        <v>38301670593.832298</v>
      </c>
      <c r="M3282" s="151">
        <v>0</v>
      </c>
      <c r="N3282" s="151">
        <v>451916093288.79224</v>
      </c>
      <c r="O3282" s="106">
        <v>0.49279933972821521</v>
      </c>
      <c r="P3282" s="106">
        <v>0.37401710420245943</v>
      </c>
      <c r="Q3282" s="88">
        <v>13.374582717391124</v>
      </c>
      <c r="R3282" s="151">
        <v>2937920756314.5918</v>
      </c>
      <c r="S3282" s="171">
        <v>2575.2242284094123</v>
      </c>
      <c r="T3282" s="165">
        <v>4.5965888224591231E-2</v>
      </c>
      <c r="U3282" s="566">
        <v>2.0000000000000001E-4</v>
      </c>
      <c r="V3282"/>
      <c r="W3282"/>
      <c r="X3282"/>
    </row>
    <row r="3283" spans="1:24" x14ac:dyDescent="0.2">
      <c r="A3283">
        <f t="shared" si="51"/>
        <v>3279</v>
      </c>
      <c r="B3283">
        <v>0.46706446630923509</v>
      </c>
      <c r="C3283">
        <v>6184.4603920981372</v>
      </c>
      <c r="D3283" s="106">
        <v>0.69667333004224508</v>
      </c>
      <c r="E3283" s="106">
        <v>0.29417286146315264</v>
      </c>
      <c r="F3283">
        <v>1</v>
      </c>
      <c r="G3283">
        <v>2023</v>
      </c>
      <c r="H3283" s="88">
        <v>13586074.567202015</v>
      </c>
      <c r="I3283" s="151">
        <v>362956721431.2193</v>
      </c>
      <c r="J3283" s="106">
        <v>0.35620480305525382</v>
      </c>
      <c r="K3283" s="151">
        <v>4410981059.0430717</v>
      </c>
      <c r="L3283" s="151">
        <v>0</v>
      </c>
      <c r="M3283" s="151">
        <v>579797892238.16895</v>
      </c>
      <c r="N3283" s="151">
        <v>947165594728.43127</v>
      </c>
      <c r="O3283" s="106">
        <v>0.62621071179805943</v>
      </c>
      <c r="P3283" s="106">
        <v>0.38551198191351288</v>
      </c>
      <c r="Q3283" s="88">
        <v>17.640310970558136</v>
      </c>
      <c r="R3283" s="151">
        <v>7154270223693.0449</v>
      </c>
      <c r="S3283" s="171">
        <v>6277.0256977547515</v>
      </c>
      <c r="T3283" s="165">
        <v>4.0989602176958212E-2</v>
      </c>
      <c r="U3283" s="566">
        <v>2.0000000000000001E-4</v>
      </c>
      <c r="V3283"/>
      <c r="W3283"/>
      <c r="X3283"/>
    </row>
    <row r="3284" spans="1:24" x14ac:dyDescent="0.2">
      <c r="A3284">
        <f t="shared" si="51"/>
        <v>3280</v>
      </c>
      <c r="B3284">
        <v>0.40828177956479905</v>
      </c>
      <c r="C3284">
        <v>8057.066994415658</v>
      </c>
      <c r="D3284" s="106">
        <v>1.0003000860770845</v>
      </c>
      <c r="E3284" s="106">
        <v>0.35367859384957401</v>
      </c>
      <c r="F3284">
        <v>1</v>
      </c>
      <c r="G3284">
        <v>2025</v>
      </c>
      <c r="H3284" s="88">
        <v>29961815.17838705</v>
      </c>
      <c r="I3284" s="151">
        <v>784718231618.5741</v>
      </c>
      <c r="J3284" s="106">
        <v>0.40828177956479905</v>
      </c>
      <c r="K3284" s="151">
        <v>27765785476.187088</v>
      </c>
      <c r="L3284" s="151">
        <v>11886097623.698681</v>
      </c>
      <c r="M3284" s="151">
        <v>281875462073.90125</v>
      </c>
      <c r="N3284" s="151">
        <v>1106245576792.3611</v>
      </c>
      <c r="O3284" s="106">
        <v>0.50205434984035158</v>
      </c>
      <c r="P3284" s="106">
        <v>0.38638763665925752</v>
      </c>
      <c r="Q3284" s="88">
        <v>15.280623531868804</v>
      </c>
      <c r="R3284" s="151">
        <v>7090146958712.3721</v>
      </c>
      <c r="S3284" s="171">
        <v>6218.6615766146306</v>
      </c>
      <c r="T3284" s="165">
        <v>4.8232198652127127E-2</v>
      </c>
      <c r="U3284" s="566">
        <v>2.0000000000000001E-4</v>
      </c>
      <c r="V3284"/>
      <c r="W3284"/>
      <c r="X3284"/>
    </row>
    <row r="3285" spans="1:24" x14ac:dyDescent="0.2">
      <c r="A3285">
        <f t="shared" si="51"/>
        <v>3281</v>
      </c>
      <c r="B3285">
        <v>0.49805759931865717</v>
      </c>
      <c r="C3285">
        <v>5361.776208329542</v>
      </c>
      <c r="D3285" s="106">
        <v>0.96962057902173227</v>
      </c>
      <c r="E3285" s="106">
        <v>0.64292389101238401</v>
      </c>
      <c r="F3285">
        <v>1</v>
      </c>
      <c r="G3285">
        <v>2025</v>
      </c>
      <c r="H3285" s="88">
        <v>29026663.749832828</v>
      </c>
      <c r="I3285" s="151">
        <v>731342870981.58105</v>
      </c>
      <c r="J3285" s="106">
        <v>0.34630906613019796</v>
      </c>
      <c r="K3285" s="151">
        <v>36098314357.017075</v>
      </c>
      <c r="L3285" s="151">
        <v>23680424799.675732</v>
      </c>
      <c r="M3285" s="151">
        <v>230608794162.97458</v>
      </c>
      <c r="N3285" s="151">
        <v>1021730404301.2484</v>
      </c>
      <c r="O3285" s="106">
        <v>0.44698879461560465</v>
      </c>
      <c r="P3285" s="106">
        <v>0.33970587595528778</v>
      </c>
      <c r="Q3285" s="88">
        <v>15.897971460130004</v>
      </c>
      <c r="R3285" s="151">
        <v>6300703345047.5137</v>
      </c>
      <c r="S3285" s="171">
        <v>5529.1339567032828</v>
      </c>
      <c r="T3285" s="165">
        <v>4.3389366393701251E-2</v>
      </c>
      <c r="U3285" s="566">
        <v>2.0000000000000001E-4</v>
      </c>
      <c r="V3285"/>
      <c r="W3285"/>
      <c r="X3285"/>
    </row>
    <row r="3286" spans="1:24" x14ac:dyDescent="0.2">
      <c r="A3286">
        <f t="shared" si="51"/>
        <v>3282</v>
      </c>
      <c r="B3286">
        <v>0.51500558123806128</v>
      </c>
      <c r="C3286">
        <v>1817.7385042907376</v>
      </c>
      <c r="D3286" s="106">
        <v>0.88419351495735365</v>
      </c>
      <c r="E3286" s="106">
        <v>0.55911985823983756</v>
      </c>
      <c r="F3286">
        <v>1</v>
      </c>
      <c r="G3286">
        <v>2026</v>
      </c>
      <c r="H3286" s="88">
        <v>22681924.179083694</v>
      </c>
      <c r="I3286" s="151">
        <v>591173580840.36987</v>
      </c>
      <c r="J3286" s="106">
        <v>0.37690007324160901</v>
      </c>
      <c r="K3286" s="151">
        <v>55200065789.189125</v>
      </c>
      <c r="L3286" s="151">
        <v>148668044218.7486</v>
      </c>
      <c r="M3286" s="151">
        <v>77407239501.208527</v>
      </c>
      <c r="N3286" s="151">
        <v>872448930349.51611</v>
      </c>
      <c r="O3286" s="106">
        <v>0.46269022615626076</v>
      </c>
      <c r="P3286" s="106">
        <v>0.28387679846170932</v>
      </c>
      <c r="Q3286" s="88">
        <v>14.489259979537012</v>
      </c>
      <c r="R3286" s="151">
        <v>4278984979805.2739</v>
      </c>
      <c r="S3286" s="171">
        <v>3754.8260496637972</v>
      </c>
      <c r="T3286" s="165">
        <v>4.6501648090603462E-2</v>
      </c>
      <c r="U3286" s="566">
        <v>2.0000000000000001E-4</v>
      </c>
      <c r="V3286"/>
      <c r="W3286"/>
      <c r="X3286"/>
    </row>
    <row r="3287" spans="1:24" x14ac:dyDescent="0.2">
      <c r="A3287">
        <f t="shared" si="51"/>
        <v>3283</v>
      </c>
      <c r="B3287">
        <v>0.53379257798177515</v>
      </c>
      <c r="C3287">
        <v>8710.2258559286856</v>
      </c>
      <c r="D3287" s="106">
        <v>0.91090199906206348</v>
      </c>
      <c r="E3287" s="106">
        <v>0.502913790342018</v>
      </c>
      <c r="F3287">
        <v>1</v>
      </c>
      <c r="G3287">
        <v>2023</v>
      </c>
      <c r="H3287" s="88">
        <v>24460997.455963604</v>
      </c>
      <c r="I3287" s="151">
        <v>541373050099.1767</v>
      </c>
      <c r="J3287" s="106">
        <v>0.21243362130417665</v>
      </c>
      <c r="K3287" s="151">
        <v>14551403982.066</v>
      </c>
      <c r="L3287" s="151">
        <v>0</v>
      </c>
      <c r="M3287" s="151">
        <v>625250036630.05359</v>
      </c>
      <c r="N3287" s="151">
        <v>1181174490711.2961</v>
      </c>
      <c r="O3287" s="106">
        <v>0.52084249334120414</v>
      </c>
      <c r="P3287" s="106">
        <v>0.29886567300956574</v>
      </c>
      <c r="Q3287" s="88">
        <v>18.15026459788022</v>
      </c>
      <c r="R3287" s="151">
        <v>7011097047384.2725</v>
      </c>
      <c r="S3287" s="171">
        <v>6149.7423127651145</v>
      </c>
      <c r="T3287" s="165">
        <v>3.998080563083118E-2</v>
      </c>
      <c r="U3287" s="566">
        <v>2.0000000000000001E-4</v>
      </c>
      <c r="V3287"/>
      <c r="W3287"/>
      <c r="X3287"/>
    </row>
    <row r="3288" spans="1:24" x14ac:dyDescent="0.2">
      <c r="A3288">
        <f t="shared" si="51"/>
        <v>3284</v>
      </c>
      <c r="B3288">
        <v>0.20902325117576742</v>
      </c>
      <c r="C3288">
        <v>2281.974499660721</v>
      </c>
      <c r="D3288" s="106">
        <v>0.69630322496116415</v>
      </c>
      <c r="E3288" s="106">
        <v>0.7</v>
      </c>
      <c r="F3288">
        <v>1</v>
      </c>
      <c r="G3288">
        <v>2025</v>
      </c>
      <c r="H3288" s="88">
        <v>13241162.758506447</v>
      </c>
      <c r="I3288" s="151">
        <v>302295423310.42413</v>
      </c>
      <c r="J3288" s="106">
        <v>0.20902325117576748</v>
      </c>
      <c r="K3288" s="151">
        <v>15184620103.842163</v>
      </c>
      <c r="L3288" s="151">
        <v>35675703149.267555</v>
      </c>
      <c r="M3288" s="151">
        <v>149984841569.07428</v>
      </c>
      <c r="N3288" s="151">
        <v>503140588132.60815</v>
      </c>
      <c r="O3288" s="106">
        <v>0.42078737626067531</v>
      </c>
      <c r="P3288" s="106">
        <v>0.2239680057990939</v>
      </c>
      <c r="Q3288" s="88">
        <v>17.237360871771813</v>
      </c>
      <c r="R3288" s="151">
        <v>2247181410419.2349</v>
      </c>
      <c r="S3288" s="171">
        <v>1970.6606878522252</v>
      </c>
      <c r="T3288" s="165">
        <v>4.0133628728750356E-2</v>
      </c>
      <c r="U3288" s="566">
        <v>2.0000000000000001E-4</v>
      </c>
      <c r="V3288"/>
      <c r="W3288"/>
      <c r="X3288"/>
    </row>
    <row r="3289" spans="1:24" x14ac:dyDescent="0.2">
      <c r="A3289">
        <f t="shared" si="51"/>
        <v>3285</v>
      </c>
      <c r="B3289">
        <v>0.43345408741427438</v>
      </c>
      <c r="C3289">
        <v>4240.2996653863056</v>
      </c>
      <c r="D3289" s="106">
        <v>0.94034444371070847</v>
      </c>
      <c r="E3289" s="106">
        <v>0.54975915576172252</v>
      </c>
      <c r="F3289">
        <v>1</v>
      </c>
      <c r="G3289">
        <v>2024</v>
      </c>
      <c r="H3289" s="88">
        <v>26216864.919850558</v>
      </c>
      <c r="I3289" s="151">
        <v>678673178147.77539</v>
      </c>
      <c r="J3289" s="106">
        <v>0.38276162221537025</v>
      </c>
      <c r="K3289" s="151">
        <v>29336012381.502243</v>
      </c>
      <c r="L3289" s="151">
        <v>34642480082.605148</v>
      </c>
      <c r="M3289" s="151">
        <v>452421882497.35651</v>
      </c>
      <c r="N3289" s="151">
        <v>1195073553109.2393</v>
      </c>
      <c r="O3289" s="106">
        <v>0.54341553705733336</v>
      </c>
      <c r="P3289" s="106">
        <v>0.37631386658321314</v>
      </c>
      <c r="Q3289" s="88">
        <v>16.474896259752626</v>
      </c>
      <c r="R3289" s="151">
        <v>8322667710916.4824</v>
      </c>
      <c r="S3289" s="171">
        <v>7301.6327223932549</v>
      </c>
      <c r="T3289" s="165">
        <v>4.319719062808159E-2</v>
      </c>
      <c r="U3289" s="566">
        <v>2.0000000000000001E-4</v>
      </c>
      <c r="V3289"/>
      <c r="W3289"/>
      <c r="X3289"/>
    </row>
    <row r="3290" spans="1:24" x14ac:dyDescent="0.2">
      <c r="A3290">
        <f t="shared" si="51"/>
        <v>3286</v>
      </c>
      <c r="B3290">
        <v>0.72568178480989354</v>
      </c>
      <c r="C3290">
        <v>2853.1148584845832</v>
      </c>
      <c r="D3290" s="106">
        <v>0.68661990710297749</v>
      </c>
      <c r="E3290" s="106">
        <v>0.64743413190902721</v>
      </c>
      <c r="F3290">
        <v>1</v>
      </c>
      <c r="G3290">
        <v>2022</v>
      </c>
      <c r="H3290" s="88">
        <v>12819625.488584884</v>
      </c>
      <c r="I3290" s="151">
        <v>371352375749.83136</v>
      </c>
      <c r="J3290" s="106">
        <v>0.40189721446304427</v>
      </c>
      <c r="K3290" s="151">
        <v>7668742915.897583</v>
      </c>
      <c r="L3290" s="151">
        <v>0</v>
      </c>
      <c r="M3290" s="151">
        <v>576476930530.91833</v>
      </c>
      <c r="N3290" s="151">
        <v>955498049196.64734</v>
      </c>
      <c r="O3290" s="106">
        <v>0.6388574318242235</v>
      </c>
      <c r="P3290" s="106">
        <v>0.37631452559361711</v>
      </c>
      <c r="Q3290" s="88">
        <v>17.317357463599979</v>
      </c>
      <c r="R3290" s="151">
        <v>7046364864151.6484</v>
      </c>
      <c r="S3290" s="171">
        <v>6185.1715778096041</v>
      </c>
      <c r="T3290" s="165">
        <v>4.0942022729164571E-2</v>
      </c>
      <c r="U3290" s="566">
        <v>2.0000000000000001E-4</v>
      </c>
      <c r="V3290"/>
      <c r="W3290"/>
      <c r="X3290"/>
    </row>
    <row r="3291" spans="1:24" x14ac:dyDescent="0.2">
      <c r="A3291">
        <f t="shared" si="51"/>
        <v>3287</v>
      </c>
      <c r="B3291">
        <v>0.52847640121132822</v>
      </c>
      <c r="C3291">
        <v>2640.262093153015</v>
      </c>
      <c r="D3291" s="106">
        <v>0.68872332716758078</v>
      </c>
      <c r="E3291" s="106">
        <v>0.45628755401387422</v>
      </c>
      <c r="F3291">
        <v>1</v>
      </c>
      <c r="G3291">
        <v>2023</v>
      </c>
      <c r="H3291" s="88">
        <v>12754426.624412306</v>
      </c>
      <c r="I3291" s="151">
        <v>483631455225.78296</v>
      </c>
      <c r="J3291" s="106">
        <v>0.52847640121132822</v>
      </c>
      <c r="K3291" s="151">
        <v>11112114864.914326</v>
      </c>
      <c r="L3291" s="151">
        <v>0</v>
      </c>
      <c r="M3291" s="151">
        <v>551656512540.17554</v>
      </c>
      <c r="N3291" s="151">
        <v>1046400082630.8728</v>
      </c>
      <c r="O3291" s="106">
        <v>0.66601009744788242</v>
      </c>
      <c r="P3291" s="106">
        <v>0.35132350564186227</v>
      </c>
      <c r="Q3291" s="88">
        <v>15.779465025817336</v>
      </c>
      <c r="R3291" s="151">
        <v>6728514064832.2246</v>
      </c>
      <c r="S3291" s="171">
        <v>5901.7124312812975</v>
      </c>
      <c r="T3291" s="165">
        <v>4.3665795713776039E-2</v>
      </c>
      <c r="U3291" s="566">
        <v>2.0000000000000001E-4</v>
      </c>
      <c r="V3291"/>
      <c r="W3291"/>
      <c r="X3291"/>
    </row>
    <row r="3292" spans="1:24" x14ac:dyDescent="0.2">
      <c r="A3292">
        <f t="shared" si="51"/>
        <v>3288</v>
      </c>
      <c r="B3292">
        <v>0.57138075237047992</v>
      </c>
      <c r="C3292">
        <v>1500</v>
      </c>
      <c r="D3292" s="106">
        <v>0.7369411298524694</v>
      </c>
      <c r="E3292" s="106">
        <v>0.39548768592809302</v>
      </c>
      <c r="F3292">
        <v>1</v>
      </c>
      <c r="G3292">
        <v>2027</v>
      </c>
      <c r="H3292" s="88">
        <v>15397386.243795272</v>
      </c>
      <c r="I3292" s="151">
        <v>528905117114.79266</v>
      </c>
      <c r="J3292" s="106">
        <v>0.50299253737199012</v>
      </c>
      <c r="K3292" s="151">
        <v>24515409152.164913</v>
      </c>
      <c r="L3292" s="151">
        <v>37805999530.657745</v>
      </c>
      <c r="M3292" s="151">
        <v>0</v>
      </c>
      <c r="N3292" s="151">
        <v>591226525797.61536</v>
      </c>
      <c r="O3292" s="106">
        <v>0.50112793249832288</v>
      </c>
      <c r="P3292" s="106">
        <v>0.35299621661135266</v>
      </c>
      <c r="Q3292" s="88">
        <v>13.285868832097616</v>
      </c>
      <c r="R3292" s="151">
        <v>3274208401071.8042</v>
      </c>
      <c r="S3292" s="171">
        <v>2869.6131758621123</v>
      </c>
      <c r="T3292" s="165">
        <v>5.0882537300186673E-2</v>
      </c>
      <c r="U3292" s="566">
        <v>2.0000000000000001E-4</v>
      </c>
      <c r="V3292"/>
      <c r="W3292"/>
      <c r="X3292"/>
    </row>
    <row r="3293" spans="1:24" x14ac:dyDescent="0.2">
      <c r="A3293">
        <f t="shared" si="51"/>
        <v>3289</v>
      </c>
      <c r="B3293">
        <v>0.59393281877250936</v>
      </c>
      <c r="C3293">
        <v>4420.2392581484419</v>
      </c>
      <c r="D3293" s="106">
        <v>0.92975857823346153</v>
      </c>
      <c r="E3293" s="106">
        <v>0.40334751782644329</v>
      </c>
      <c r="F3293">
        <v>1</v>
      </c>
      <c r="G3293">
        <v>2024</v>
      </c>
      <c r="H3293" s="88">
        <v>25229557.748171508</v>
      </c>
      <c r="I3293" s="151">
        <v>397307809182.58563</v>
      </c>
      <c r="J3293" s="106">
        <v>-2.5969976031686048E-2</v>
      </c>
      <c r="K3293" s="151">
        <v>21980181658.383106</v>
      </c>
      <c r="L3293" s="151">
        <v>19653803498.398178</v>
      </c>
      <c r="M3293" s="151">
        <v>485102828949.35236</v>
      </c>
      <c r="N3293" s="151">
        <v>924044623288.71924</v>
      </c>
      <c r="O3293" s="106">
        <v>0.42583141740069541</v>
      </c>
      <c r="P3293" s="106">
        <v>0.27867033111378975</v>
      </c>
      <c r="Q3293" s="88">
        <v>23.171331442798277</v>
      </c>
      <c r="R3293" s="151">
        <v>6381184698312.5039</v>
      </c>
      <c r="S3293" s="171">
        <v>5596.2744712479962</v>
      </c>
      <c r="T3293" s="165">
        <v>3.2360934994639705E-2</v>
      </c>
      <c r="U3293" s="566">
        <v>2.0000000000000001E-4</v>
      </c>
      <c r="V3293"/>
      <c r="W3293"/>
      <c r="X3293"/>
    </row>
    <row r="3294" spans="1:24" x14ac:dyDescent="0.2">
      <c r="A3294">
        <f t="shared" si="51"/>
        <v>3290</v>
      </c>
      <c r="B3294">
        <v>0.53816959451725588</v>
      </c>
      <c r="C3294">
        <v>6112.1643401019219</v>
      </c>
      <c r="D3294" s="106">
        <v>0.58580829874498308</v>
      </c>
      <c r="E3294" s="106">
        <v>0.3590327060834293</v>
      </c>
      <c r="F3294">
        <v>1</v>
      </c>
      <c r="G3294">
        <v>2024</v>
      </c>
      <c r="H3294" s="88">
        <v>9507280.627391221</v>
      </c>
      <c r="I3294" s="151">
        <v>391607383009.79602</v>
      </c>
      <c r="J3294" s="106">
        <v>0.53816959451725588</v>
      </c>
      <c r="K3294" s="151">
        <v>11943196694.511768</v>
      </c>
      <c r="L3294" s="151">
        <v>1879499586.6234713</v>
      </c>
      <c r="M3294" s="151">
        <v>172365057406.21057</v>
      </c>
      <c r="N3294" s="151">
        <v>577795136697.14172</v>
      </c>
      <c r="O3294" s="106">
        <v>0.60600515629148766</v>
      </c>
      <c r="P3294" s="106">
        <v>0.41571505650438478</v>
      </c>
      <c r="Q3294" s="88">
        <v>14.866209455362354</v>
      </c>
      <c r="R3294" s="151">
        <v>4070992052814.8555</v>
      </c>
      <c r="S3294" s="171">
        <v>3570.202350182049</v>
      </c>
      <c r="T3294" s="165">
        <v>4.7382122761093021E-2</v>
      </c>
      <c r="U3294" s="566">
        <v>2.0000000000000001E-4</v>
      </c>
      <c r="V3294"/>
      <c r="W3294"/>
      <c r="X3294"/>
    </row>
    <row r="3295" spans="1:24" x14ac:dyDescent="0.2">
      <c r="A3295">
        <f t="shared" si="51"/>
        <v>3291</v>
      </c>
      <c r="B3295">
        <v>0.42805782208826293</v>
      </c>
      <c r="C3295">
        <v>1902.0040742642905</v>
      </c>
      <c r="D3295" s="106">
        <v>1.095603419786408</v>
      </c>
      <c r="E3295" s="106">
        <v>0.7</v>
      </c>
      <c r="F3295">
        <v>1</v>
      </c>
      <c r="G3295">
        <v>2022</v>
      </c>
      <c r="H3295" s="88">
        <v>37954159.594398275</v>
      </c>
      <c r="I3295" s="151">
        <v>876381220189.80127</v>
      </c>
      <c r="J3295" s="106">
        <v>0.41626230534591935</v>
      </c>
      <c r="K3295" s="151">
        <v>27466697084.394524</v>
      </c>
      <c r="L3295" s="151">
        <v>0</v>
      </c>
      <c r="M3295" s="151">
        <v>1018356841984.9427</v>
      </c>
      <c r="N3295" s="151">
        <v>1922204759259.1387</v>
      </c>
      <c r="O3295" s="106">
        <v>0.61361305812219136</v>
      </c>
      <c r="P3295" s="106">
        <v>0.36927959313779857</v>
      </c>
      <c r="Q3295" s="88">
        <v>16.857686055605466</v>
      </c>
      <c r="R3295" s="151">
        <v>13150944288540.811</v>
      </c>
      <c r="S3295" s="171">
        <v>11537.202711565966</v>
      </c>
      <c r="T3295" s="165">
        <v>4.319385004583675E-2</v>
      </c>
      <c r="U3295" s="566">
        <v>2.0000000000000001E-4</v>
      </c>
      <c r="V3295"/>
      <c r="W3295"/>
      <c r="X3295"/>
    </row>
    <row r="3296" spans="1:24" x14ac:dyDescent="0.2">
      <c r="A3296">
        <f t="shared" si="51"/>
        <v>3292</v>
      </c>
      <c r="B3296">
        <v>0.5581337468423726</v>
      </c>
      <c r="C3296">
        <v>1848.2440125741182</v>
      </c>
      <c r="D3296" s="106">
        <v>0.7369336720002625</v>
      </c>
      <c r="E3296" s="106">
        <v>0.59600202816627412</v>
      </c>
      <c r="F3296">
        <v>1</v>
      </c>
      <c r="G3296">
        <v>2024</v>
      </c>
      <c r="H3296" s="88">
        <v>15725196.941926895</v>
      </c>
      <c r="I3296" s="151">
        <v>482482239153.62805</v>
      </c>
      <c r="J3296" s="106">
        <v>0.5211945086893478</v>
      </c>
      <c r="K3296" s="151">
        <v>13352174180.423326</v>
      </c>
      <c r="L3296" s="151">
        <v>13743861967.498325</v>
      </c>
      <c r="M3296" s="151">
        <v>407819766629.43909</v>
      </c>
      <c r="N3296" s="151">
        <v>917398041930.98889</v>
      </c>
      <c r="O3296" s="106">
        <v>0.6417258044560421</v>
      </c>
      <c r="P3296" s="106">
        <v>0.39710594827120588</v>
      </c>
      <c r="Q3296" s="88">
        <v>15.795250639092476</v>
      </c>
      <c r="R3296" s="151">
        <v>6458933202669.0684</v>
      </c>
      <c r="S3296" s="171">
        <v>5656.8007509985428</v>
      </c>
      <c r="T3296" s="165">
        <v>4.5113284647817858E-2</v>
      </c>
      <c r="U3296" s="566">
        <v>2.0000000000000001E-4</v>
      </c>
      <c r="V3296"/>
      <c r="W3296"/>
      <c r="X3296"/>
    </row>
    <row r="3297" spans="1:24" x14ac:dyDescent="0.2">
      <c r="A3297">
        <f t="shared" si="51"/>
        <v>3293</v>
      </c>
      <c r="B3297">
        <v>0.38040122671614368</v>
      </c>
      <c r="C3297">
        <v>8469.1079618618405</v>
      </c>
      <c r="D3297" s="106">
        <v>0.58832625435934593</v>
      </c>
      <c r="E3297" s="106">
        <v>0.25227935906448706</v>
      </c>
      <c r="F3297">
        <v>1</v>
      </c>
      <c r="G3297">
        <v>2023</v>
      </c>
      <c r="H3297" s="88">
        <v>9424637.4687111676</v>
      </c>
      <c r="I3297" s="151">
        <v>388013375773.12726</v>
      </c>
      <c r="J3297" s="106">
        <v>0.38040122671614363</v>
      </c>
      <c r="K3297" s="151">
        <v>12968858739.200905</v>
      </c>
      <c r="L3297" s="151">
        <v>0</v>
      </c>
      <c r="M3297" s="151">
        <v>338769690438.50159</v>
      </c>
      <c r="N3297" s="151">
        <v>739751924950.82983</v>
      </c>
      <c r="O3297" s="106">
        <v>0.56588770148181189</v>
      </c>
      <c r="P3297" s="106">
        <v>0.4119787688354874</v>
      </c>
      <c r="Q3297" s="88">
        <v>16.978285747690357</v>
      </c>
      <c r="R3297" s="151">
        <v>5709571425206.7686</v>
      </c>
      <c r="S3297" s="171">
        <v>5006.1350257762333</v>
      </c>
      <c r="T3297" s="165">
        <v>4.2425341559248327E-2</v>
      </c>
      <c r="U3297" s="566">
        <v>2.0000000000000001E-4</v>
      </c>
      <c r="V3297"/>
      <c r="W3297"/>
      <c r="X3297"/>
    </row>
    <row r="3298" spans="1:24" x14ac:dyDescent="0.2">
      <c r="A3298">
        <f t="shared" si="51"/>
        <v>3294</v>
      </c>
      <c r="B3298">
        <v>0.645487339453233</v>
      </c>
      <c r="C3298">
        <v>1500</v>
      </c>
      <c r="D3298" s="106">
        <v>0.49374478682459905</v>
      </c>
      <c r="E3298" s="106">
        <v>0.21544346021403735</v>
      </c>
      <c r="F3298">
        <v>1</v>
      </c>
      <c r="G3298">
        <v>2026</v>
      </c>
      <c r="H3298" s="88">
        <v>7116129.3194239074</v>
      </c>
      <c r="I3298" s="151">
        <v>318854818103.32507</v>
      </c>
      <c r="J3298" s="106">
        <v>0.52690436418821651</v>
      </c>
      <c r="K3298" s="151">
        <v>37129610480.964371</v>
      </c>
      <c r="L3298" s="151">
        <v>59473799825.240341</v>
      </c>
      <c r="M3298" s="151">
        <v>35956287369.577202</v>
      </c>
      <c r="N3298" s="151">
        <v>451414515779.10693</v>
      </c>
      <c r="O3298" s="106">
        <v>0.54129864329951027</v>
      </c>
      <c r="P3298" s="106">
        <v>0.38223767977570838</v>
      </c>
      <c r="Q3298" s="88">
        <v>13.895883999869699</v>
      </c>
      <c r="R3298" s="151">
        <v>2939278174902.1167</v>
      </c>
      <c r="S3298" s="171">
        <v>2577.1638431635115</v>
      </c>
      <c r="T3298" s="165">
        <v>4.6982723758571029E-2</v>
      </c>
      <c r="U3298" s="566">
        <v>2.0000000000000001E-4</v>
      </c>
      <c r="V3298"/>
      <c r="W3298"/>
      <c r="X3298"/>
    </row>
    <row r="3299" spans="1:24" x14ac:dyDescent="0.2">
      <c r="A3299">
        <f t="shared" si="51"/>
        <v>3295</v>
      </c>
      <c r="B3299">
        <v>0.37488600405064959</v>
      </c>
      <c r="C3299">
        <v>6155.0545832009066</v>
      </c>
      <c r="D3299" s="106">
        <v>0.56709374038990445</v>
      </c>
      <c r="E3299" s="106">
        <v>0.63824766685885848</v>
      </c>
      <c r="F3299">
        <v>1</v>
      </c>
      <c r="G3299">
        <v>2026</v>
      </c>
      <c r="H3299" s="88">
        <v>9266168.6172294691</v>
      </c>
      <c r="I3299" s="151">
        <v>405727406295.71698</v>
      </c>
      <c r="J3299" s="106">
        <v>0.37488600405064965</v>
      </c>
      <c r="K3299" s="151">
        <v>83798174263.860687</v>
      </c>
      <c r="L3299" s="151">
        <v>101428541702.48228</v>
      </c>
      <c r="M3299" s="151">
        <v>79240062362.557236</v>
      </c>
      <c r="N3299" s="151">
        <v>670194184624.61719</v>
      </c>
      <c r="O3299" s="106">
        <v>0.44261262800753259</v>
      </c>
      <c r="P3299" s="106">
        <v>0.30975472762230521</v>
      </c>
      <c r="Q3299" s="88">
        <v>14.791673297385591</v>
      </c>
      <c r="R3299" s="151">
        <v>3499852801573.2729</v>
      </c>
      <c r="S3299" s="171">
        <v>3071.2692140710169</v>
      </c>
      <c r="T3299" s="165">
        <v>4.7478023641326333E-2</v>
      </c>
      <c r="U3299" s="566">
        <v>2.0000000000000001E-4</v>
      </c>
      <c r="V3299"/>
      <c r="W3299"/>
      <c r="X3299"/>
    </row>
    <row r="3300" spans="1:24" x14ac:dyDescent="0.2">
      <c r="A3300">
        <f t="shared" si="51"/>
        <v>3296</v>
      </c>
      <c r="B3300">
        <v>0.43762681673336529</v>
      </c>
      <c r="C3300">
        <v>4639.72828344557</v>
      </c>
      <c r="D3300" s="106">
        <v>0.60791859523681802</v>
      </c>
      <c r="E3300" s="106">
        <v>0.35385897789530935</v>
      </c>
      <c r="F3300">
        <v>1</v>
      </c>
      <c r="G3300">
        <v>2027</v>
      </c>
      <c r="H3300" s="88">
        <v>9969949.2656216659</v>
      </c>
      <c r="I3300" s="151">
        <v>361845378848.85626</v>
      </c>
      <c r="J3300" s="106">
        <v>0.43653568636607132</v>
      </c>
      <c r="K3300" s="151">
        <v>19723672707.169437</v>
      </c>
      <c r="L3300" s="151">
        <v>42672088121.500313</v>
      </c>
      <c r="M3300" s="151">
        <v>0</v>
      </c>
      <c r="N3300" s="151">
        <v>424241139677.526</v>
      </c>
      <c r="O3300" s="106">
        <v>0.45279930055202294</v>
      </c>
      <c r="P3300" s="106">
        <v>0.31675415635076698</v>
      </c>
      <c r="Q3300" s="88">
        <v>13.817003691339551</v>
      </c>
      <c r="R3300" s="151">
        <v>2230822571970.7842</v>
      </c>
      <c r="S3300" s="171">
        <v>1956.3318437917062</v>
      </c>
      <c r="T3300" s="165">
        <v>4.812294031584665E-2</v>
      </c>
      <c r="U3300" s="566">
        <v>2.0000000000000001E-4</v>
      </c>
      <c r="V3300"/>
      <c r="W3300"/>
      <c r="X3300"/>
    </row>
    <row r="3301" spans="1:24" x14ac:dyDescent="0.2">
      <c r="A3301">
        <f t="shared" si="51"/>
        <v>3297</v>
      </c>
      <c r="B3301">
        <v>0.65052260172091991</v>
      </c>
      <c r="C3301">
        <v>5146.5306677223689</v>
      </c>
      <c r="D3301" s="106">
        <v>0.78631493518794982</v>
      </c>
      <c r="E3301" s="106">
        <v>0.44364330724219353</v>
      </c>
      <c r="F3301">
        <v>1</v>
      </c>
      <c r="G3301">
        <v>2025</v>
      </c>
      <c r="H3301" s="88">
        <v>17533913.495356172</v>
      </c>
      <c r="I3301" s="151">
        <v>632255169990.76367</v>
      </c>
      <c r="J3301" s="106">
        <v>0.52657259021905678</v>
      </c>
      <c r="K3301" s="151">
        <v>33630697839.391144</v>
      </c>
      <c r="L3301" s="151">
        <v>39084670908.567337</v>
      </c>
      <c r="M3301" s="151">
        <v>118142269380.30084</v>
      </c>
      <c r="N3301" s="151">
        <v>823112808119.02295</v>
      </c>
      <c r="O3301" s="106">
        <v>0.55728666866545851</v>
      </c>
      <c r="P3301" s="106">
        <v>0.40883402957197262</v>
      </c>
      <c r="Q3301" s="88">
        <v>14.433386974241227</v>
      </c>
      <c r="R3301" s="151">
        <v>5586311803341.2295</v>
      </c>
      <c r="S3301" s="171">
        <v>4898.4866261299012</v>
      </c>
      <c r="T3301" s="165">
        <v>4.7874288296583481E-2</v>
      </c>
      <c r="U3301" s="566">
        <v>2.0000000000000001E-4</v>
      </c>
      <c r="V3301"/>
      <c r="W3301"/>
      <c r="X3301"/>
    </row>
    <row r="3302" spans="1:24" x14ac:dyDescent="0.2">
      <c r="A3302">
        <f t="shared" si="51"/>
        <v>3298</v>
      </c>
      <c r="B3302">
        <v>0.42369462929327822</v>
      </c>
      <c r="C3302">
        <v>4306.3789760579002</v>
      </c>
      <c r="D3302" s="106">
        <v>0.7591423476598832</v>
      </c>
      <c r="E3302" s="106">
        <v>0.46585940261688702</v>
      </c>
      <c r="F3302">
        <v>1</v>
      </c>
      <c r="G3302">
        <v>2022</v>
      </c>
      <c r="H3302" s="88">
        <v>15725088.959860353</v>
      </c>
      <c r="I3302" s="151">
        <v>544437510057.74188</v>
      </c>
      <c r="J3302" s="106">
        <v>0.42369462929327817</v>
      </c>
      <c r="K3302" s="151">
        <v>11820084049.465647</v>
      </c>
      <c r="L3302" s="151">
        <v>0</v>
      </c>
      <c r="M3302" s="151">
        <v>596526382406.94958</v>
      </c>
      <c r="N3302" s="151">
        <v>1152783976514.157</v>
      </c>
      <c r="O3302" s="106">
        <v>0.61407546369910582</v>
      </c>
      <c r="P3302" s="106">
        <v>0.41016545934243936</v>
      </c>
      <c r="Q3302" s="88">
        <v>16.861926723558344</v>
      </c>
      <c r="R3302" s="151">
        <v>8924864769681.1602</v>
      </c>
      <c r="S3302" s="171">
        <v>7832.8019532107883</v>
      </c>
      <c r="T3302" s="165">
        <v>4.2454149251741687E-2</v>
      </c>
      <c r="U3302" s="566">
        <v>2.0000000000000001E-4</v>
      </c>
      <c r="V3302"/>
      <c r="W3302"/>
      <c r="X3302"/>
    </row>
    <row r="3303" spans="1:24" x14ac:dyDescent="0.2">
      <c r="A3303">
        <f t="shared" si="51"/>
        <v>3299</v>
      </c>
      <c r="B3303">
        <v>0.47370852368220889</v>
      </c>
      <c r="C3303">
        <v>1500</v>
      </c>
      <c r="D3303" s="106">
        <v>0.72438343383500514</v>
      </c>
      <c r="E3303" s="106">
        <v>0.45837411392960081</v>
      </c>
      <c r="F3303">
        <v>1</v>
      </c>
      <c r="G3303">
        <v>2026</v>
      </c>
      <c r="H3303" s="88">
        <v>14812634.56433777</v>
      </c>
      <c r="I3303" s="151">
        <v>454111266136.00128</v>
      </c>
      <c r="J3303" s="106">
        <v>0.41960472881850452</v>
      </c>
      <c r="K3303" s="151">
        <v>48514651831.01162</v>
      </c>
      <c r="L3303" s="151">
        <v>82973327888.505966</v>
      </c>
      <c r="M3303" s="151">
        <v>65301200227.837021</v>
      </c>
      <c r="N3303" s="151">
        <v>650900446083.35583</v>
      </c>
      <c r="O3303" s="106">
        <v>0.47498332353870648</v>
      </c>
      <c r="P3303" s="106">
        <v>0.32022296604859329</v>
      </c>
      <c r="Q3303" s="88">
        <v>14.436478091037806</v>
      </c>
      <c r="R3303" s="151">
        <v>3619663402391.9561</v>
      </c>
      <c r="S3303" s="171">
        <v>3171.355831502271</v>
      </c>
      <c r="T3303" s="165">
        <v>4.6294455541913714E-2</v>
      </c>
      <c r="U3303" s="566">
        <v>2.0000000000000001E-4</v>
      </c>
      <c r="V3303"/>
      <c r="W3303"/>
      <c r="X3303"/>
    </row>
    <row r="3304" spans="1:24" x14ac:dyDescent="0.2">
      <c r="A3304">
        <f t="shared" si="51"/>
        <v>3300</v>
      </c>
      <c r="B3304">
        <v>0.53963673283189051</v>
      </c>
      <c r="C3304">
        <v>8819.1365622552366</v>
      </c>
      <c r="D3304" s="106">
        <v>0.98926763983097521</v>
      </c>
      <c r="E3304" s="106">
        <v>0.17583938756416012</v>
      </c>
      <c r="F3304">
        <v>1</v>
      </c>
      <c r="G3304">
        <v>2023</v>
      </c>
      <c r="H3304" s="88">
        <v>29859825.704545986</v>
      </c>
      <c r="I3304" s="151">
        <v>670149072798.70471</v>
      </c>
      <c r="J3304" s="106">
        <v>0.2171963385433362</v>
      </c>
      <c r="K3304" s="151">
        <v>24508453079.80439</v>
      </c>
      <c r="L3304" s="151">
        <v>0</v>
      </c>
      <c r="M3304" s="151">
        <v>639740497460.35535</v>
      </c>
      <c r="N3304" s="151">
        <v>1334398023338.8645</v>
      </c>
      <c r="O3304" s="106">
        <v>0.49261637934204616</v>
      </c>
      <c r="P3304" s="106">
        <v>0.26471901262871239</v>
      </c>
      <c r="Q3304" s="88">
        <v>17.552492696086578</v>
      </c>
      <c r="R3304" s="151">
        <v>6709154669758.707</v>
      </c>
      <c r="S3304" s="171">
        <v>5885.1865148282313</v>
      </c>
      <c r="T3304" s="165">
        <v>4.2374653379633143E-2</v>
      </c>
      <c r="U3304" s="566">
        <v>2.0000000000000001E-4</v>
      </c>
      <c r="V3304"/>
      <c r="W3304"/>
      <c r="X3304"/>
    </row>
    <row r="3305" spans="1:24" x14ac:dyDescent="0.2">
      <c r="A3305">
        <f t="shared" si="51"/>
        <v>3301</v>
      </c>
      <c r="B3305">
        <v>0.54913178337373392</v>
      </c>
      <c r="C3305">
        <v>5200.4242309522251</v>
      </c>
      <c r="D3305" s="106">
        <v>0.63188612865324012</v>
      </c>
      <c r="E3305" s="106">
        <v>0.60484153764662518</v>
      </c>
      <c r="F3305">
        <v>1</v>
      </c>
      <c r="G3305">
        <v>2025</v>
      </c>
      <c r="H3305" s="88">
        <v>11376038.497297484</v>
      </c>
      <c r="I3305" s="151">
        <v>350306741150.15247</v>
      </c>
      <c r="J3305" s="106">
        <v>0.37476186069417405</v>
      </c>
      <c r="K3305" s="151">
        <v>38352916452.670929</v>
      </c>
      <c r="L3305" s="151">
        <v>87867368492.839005</v>
      </c>
      <c r="M3305" s="151">
        <v>152724272528.36179</v>
      </c>
      <c r="N3305" s="151">
        <v>629251298624.02417</v>
      </c>
      <c r="O3305" s="106">
        <v>0.51450814587439864</v>
      </c>
      <c r="P3305" s="106">
        <v>0.41365395749430056</v>
      </c>
      <c r="Q3305" s="88">
        <v>16.641948764556961</v>
      </c>
      <c r="R3305" s="151">
        <v>4897094112547.3203</v>
      </c>
      <c r="S3305" s="171">
        <v>4291.6119886923434</v>
      </c>
      <c r="T3305" s="165">
        <v>4.248028264939098E-2</v>
      </c>
      <c r="U3305" s="566">
        <v>2.0000000000000001E-4</v>
      </c>
      <c r="V3305"/>
      <c r="W3305"/>
      <c r="X3305"/>
    </row>
    <row r="3306" spans="1:24" x14ac:dyDescent="0.2">
      <c r="A3306">
        <f t="shared" si="51"/>
        <v>3302</v>
      </c>
      <c r="B3306">
        <v>0.60553656336265693</v>
      </c>
      <c r="C3306">
        <v>2076.0038542446787</v>
      </c>
      <c r="D3306" s="106">
        <v>0.32287394984253298</v>
      </c>
      <c r="E3306" s="106">
        <v>0.57903470601747231</v>
      </c>
      <c r="F3306">
        <v>1</v>
      </c>
      <c r="G3306">
        <v>2024</v>
      </c>
      <c r="H3306" s="88">
        <v>3948598.4747367841</v>
      </c>
      <c r="I3306" s="151">
        <v>229285000434.12741</v>
      </c>
      <c r="J3306" s="106">
        <v>0.60553656336265693</v>
      </c>
      <c r="K3306" s="151">
        <v>11145868954.673698</v>
      </c>
      <c r="L3306" s="151">
        <v>8901238758.8574371</v>
      </c>
      <c r="M3306" s="151">
        <v>149265384998.59927</v>
      </c>
      <c r="N3306" s="151">
        <v>398597493146.25781</v>
      </c>
      <c r="O3306" s="106">
        <v>0.66576873854567453</v>
      </c>
      <c r="P3306" s="106">
        <v>0.45037707512517627</v>
      </c>
      <c r="Q3306" s="88">
        <v>15.16339828961569</v>
      </c>
      <c r="R3306" s="151">
        <v>3169000920745.0254</v>
      </c>
      <c r="S3306" s="171">
        <v>2779.463333599459</v>
      </c>
      <c r="T3306" s="165">
        <v>4.5363930219354053E-2</v>
      </c>
      <c r="U3306" s="566">
        <v>2.0000000000000001E-4</v>
      </c>
      <c r="V3306"/>
      <c r="W3306"/>
      <c r="X3306"/>
    </row>
    <row r="3307" spans="1:24" x14ac:dyDescent="0.2">
      <c r="A3307">
        <f t="shared" si="51"/>
        <v>3303</v>
      </c>
      <c r="B3307">
        <v>0.56863613215929187</v>
      </c>
      <c r="C3307">
        <v>4883.4601209201574</v>
      </c>
      <c r="D3307" s="106">
        <v>0.72683794264530432</v>
      </c>
      <c r="E3307" s="106">
        <v>0.47705239965737167</v>
      </c>
      <c r="F3307">
        <v>1</v>
      </c>
      <c r="G3307">
        <v>2025</v>
      </c>
      <c r="H3307" s="88">
        <v>14896141.750339873</v>
      </c>
      <c r="I3307" s="151">
        <v>479339721132.36536</v>
      </c>
      <c r="J3307" s="106">
        <v>0.43185987253776392</v>
      </c>
      <c r="K3307" s="151">
        <v>14385432619.94252</v>
      </c>
      <c r="L3307" s="151">
        <v>10709411549.638546</v>
      </c>
      <c r="M3307" s="151">
        <v>251489409238.81049</v>
      </c>
      <c r="N3307" s="151">
        <v>755923974540.75696</v>
      </c>
      <c r="O3307" s="106">
        <v>0.55133407794674882</v>
      </c>
      <c r="P3307" s="106">
        <v>0.41309319594517296</v>
      </c>
      <c r="Q3307" s="88">
        <v>16.057974508803827</v>
      </c>
      <c r="R3307" s="151">
        <v>5927288281162.3242</v>
      </c>
      <c r="S3307" s="171">
        <v>5198.6325499650593</v>
      </c>
      <c r="T3307" s="165">
        <v>4.18208537395394E-2</v>
      </c>
      <c r="U3307" s="566">
        <v>2.0000000000000001E-4</v>
      </c>
      <c r="V3307"/>
      <c r="W3307"/>
      <c r="X3307"/>
    </row>
    <row r="3308" spans="1:24" x14ac:dyDescent="0.2">
      <c r="A3308">
        <f t="shared" si="51"/>
        <v>3304</v>
      </c>
      <c r="B3308">
        <v>0.44018408303741929</v>
      </c>
      <c r="C3308">
        <v>2594.9463564480884</v>
      </c>
      <c r="D3308" s="106">
        <v>0.37333856179324149</v>
      </c>
      <c r="E3308" s="106">
        <v>0.41901075672673399</v>
      </c>
      <c r="F3308">
        <v>1</v>
      </c>
      <c r="G3308">
        <v>2024</v>
      </c>
      <c r="H3308" s="88">
        <v>4614913.9917267496</v>
      </c>
      <c r="I3308" s="151">
        <v>202550070460.81842</v>
      </c>
      <c r="J3308" s="106">
        <v>0.44018408303741929</v>
      </c>
      <c r="K3308" s="151">
        <v>17000263424.872355</v>
      </c>
      <c r="L3308" s="151">
        <v>33407370118.745312</v>
      </c>
      <c r="M3308" s="151">
        <v>108223329691.53879</v>
      </c>
      <c r="N3308" s="151">
        <v>361181033695.97491</v>
      </c>
      <c r="O3308" s="106">
        <v>0.56056065516887532</v>
      </c>
      <c r="P3308" s="106">
        <v>0.40186828368908389</v>
      </c>
      <c r="Q3308" s="88">
        <v>15.708857467124083</v>
      </c>
      <c r="R3308" s="151">
        <v>2749285672207.9165</v>
      </c>
      <c r="S3308" s="171">
        <v>2409.3856949514434</v>
      </c>
      <c r="T3308" s="165">
        <v>4.2364440579262287E-2</v>
      </c>
      <c r="U3308" s="566">
        <v>2.0000000000000001E-4</v>
      </c>
      <c r="V3308"/>
      <c r="W3308"/>
      <c r="X3308"/>
    </row>
    <row r="3309" spans="1:24" x14ac:dyDescent="0.2">
      <c r="A3309">
        <f t="shared" si="51"/>
        <v>3305</v>
      </c>
      <c r="B3309">
        <v>0.39760870899046946</v>
      </c>
      <c r="C3309">
        <v>9230.2578999124726</v>
      </c>
      <c r="D3309" s="106">
        <v>0.61046342823467925</v>
      </c>
      <c r="E3309" s="106">
        <v>0.53004289569958629</v>
      </c>
      <c r="F3309">
        <v>1</v>
      </c>
      <c r="G3309">
        <v>2024</v>
      </c>
      <c r="H3309" s="88">
        <v>10599159.945955969</v>
      </c>
      <c r="I3309" s="151">
        <v>369904073328.90942</v>
      </c>
      <c r="J3309" s="106">
        <v>0.39760870899046941</v>
      </c>
      <c r="K3309" s="151">
        <v>8767938790.6108494</v>
      </c>
      <c r="L3309" s="151">
        <v>16361472642.256586</v>
      </c>
      <c r="M3309" s="151">
        <v>275910836305.81873</v>
      </c>
      <c r="N3309" s="151">
        <v>670944321067.59558</v>
      </c>
      <c r="O3309" s="106">
        <v>0.56769975726005117</v>
      </c>
      <c r="P3309" s="106">
        <v>0.30132841850368641</v>
      </c>
      <c r="Q3309" s="88">
        <v>15.796432201438684</v>
      </c>
      <c r="R3309" s="151">
        <v>3588699354298.0591</v>
      </c>
      <c r="S3309" s="171">
        <v>3148.9986884280615</v>
      </c>
      <c r="T3309" s="165">
        <v>4.4805088951394616E-2</v>
      </c>
      <c r="U3309" s="566">
        <v>2.0000000000000001E-4</v>
      </c>
      <c r="V3309"/>
      <c r="W3309"/>
      <c r="X3309"/>
    </row>
    <row r="3310" spans="1:24" x14ac:dyDescent="0.2">
      <c r="A3310">
        <f t="shared" si="51"/>
        <v>3306</v>
      </c>
      <c r="B3310">
        <v>0.43944581027029073</v>
      </c>
      <c r="C3310">
        <v>6336.0045785306029</v>
      </c>
      <c r="D3310" s="106">
        <v>0.60591292891767412</v>
      </c>
      <c r="E3310" s="106">
        <v>0.23597729262143952</v>
      </c>
      <c r="F3310">
        <v>1</v>
      </c>
      <c r="G3310">
        <v>2022</v>
      </c>
      <c r="H3310" s="88">
        <v>10103050.572656857</v>
      </c>
      <c r="I3310" s="151">
        <v>320271434022.27704</v>
      </c>
      <c r="J3310" s="106">
        <v>0.41066001686878995</v>
      </c>
      <c r="K3310" s="151">
        <v>9472688852.8015461</v>
      </c>
      <c r="L3310" s="151">
        <v>0</v>
      </c>
      <c r="M3310" s="151">
        <v>551804201247.53186</v>
      </c>
      <c r="N3310" s="151">
        <v>881548324122.61035</v>
      </c>
      <c r="O3310" s="106">
        <v>0.6499541974247055</v>
      </c>
      <c r="P3310" s="106">
        <v>0.42604771349167658</v>
      </c>
      <c r="Q3310" s="88">
        <v>17.570065341185856</v>
      </c>
      <c r="R3310" s="151">
        <v>7486719979768.6523</v>
      </c>
      <c r="S3310" s="171">
        <v>6568.7069055222928</v>
      </c>
      <c r="T3310" s="165">
        <v>3.9993345269283116E-2</v>
      </c>
      <c r="U3310" s="566">
        <v>2.0000000000000001E-4</v>
      </c>
      <c r="V3310"/>
      <c r="W3310"/>
      <c r="X3310"/>
    </row>
    <row r="3311" spans="1:24" x14ac:dyDescent="0.2">
      <c r="A3311">
        <f t="shared" si="51"/>
        <v>3307</v>
      </c>
      <c r="B3311">
        <v>0.63314217669068484</v>
      </c>
      <c r="C3311">
        <v>1500</v>
      </c>
      <c r="D3311" s="106">
        <v>0.65342828856034152</v>
      </c>
      <c r="E3311" s="106">
        <v>5.9440373492061882E-2</v>
      </c>
      <c r="F3311">
        <v>1</v>
      </c>
      <c r="G3311">
        <v>2025</v>
      </c>
      <c r="H3311" s="88">
        <v>12052228.683933623</v>
      </c>
      <c r="I3311" s="151">
        <v>423424768658.15344</v>
      </c>
      <c r="J3311" s="106">
        <v>0.52175586021642473</v>
      </c>
      <c r="K3311" s="151">
        <v>18870017543.597183</v>
      </c>
      <c r="L3311" s="151">
        <v>12721887108.3339</v>
      </c>
      <c r="M3311" s="151">
        <v>146096061982.7334</v>
      </c>
      <c r="N3311" s="151">
        <v>601112735292.81787</v>
      </c>
      <c r="O3311" s="106">
        <v>0.57889093551065707</v>
      </c>
      <c r="P3311" s="106">
        <v>0.39914660082255204</v>
      </c>
      <c r="Q3311" s="88">
        <v>14.650089412982499</v>
      </c>
      <c r="R3311" s="151">
        <v>4125045220393.0938</v>
      </c>
      <c r="S3311" s="171">
        <v>3617.0426870375477</v>
      </c>
      <c r="T3311" s="165">
        <v>4.6435111167723371E-2</v>
      </c>
      <c r="U3311" s="566">
        <v>2.0000000000000001E-4</v>
      </c>
      <c r="V3311"/>
      <c r="W3311"/>
      <c r="X3311"/>
    </row>
    <row r="3312" spans="1:24" x14ac:dyDescent="0.2">
      <c r="A3312">
        <f t="shared" si="51"/>
        <v>3308</v>
      </c>
      <c r="B3312">
        <v>0.54468396867177016</v>
      </c>
      <c r="C3312">
        <v>8054.910787906364</v>
      </c>
      <c r="D3312" s="106">
        <v>0.80246021479213225</v>
      </c>
      <c r="E3312" s="106">
        <v>0.48240249688181724</v>
      </c>
      <c r="F3312">
        <v>1</v>
      </c>
      <c r="G3312">
        <v>2027</v>
      </c>
      <c r="H3312" s="88">
        <v>18600958.538672451</v>
      </c>
      <c r="I3312" s="151">
        <v>481596910371.15112</v>
      </c>
      <c r="J3312" s="106">
        <v>0.38684527548919456</v>
      </c>
      <c r="K3312" s="151">
        <v>54673650799.967461</v>
      </c>
      <c r="L3312" s="151">
        <v>127901081057.81998</v>
      </c>
      <c r="M3312" s="151">
        <v>0</v>
      </c>
      <c r="N3312" s="151">
        <v>664171642228.93848</v>
      </c>
      <c r="O3312" s="106">
        <v>0.4345628990495814</v>
      </c>
      <c r="P3312" s="106">
        <v>0.31495126909256133</v>
      </c>
      <c r="Q3312" s="88">
        <v>14.429263112484644</v>
      </c>
      <c r="R3312" s="151">
        <v>3570641847180.2183</v>
      </c>
      <c r="S3312" s="171">
        <v>3128.2121875151902</v>
      </c>
      <c r="T3312" s="165">
        <v>4.6715437988188176E-2</v>
      </c>
      <c r="U3312" s="566">
        <v>2.0000000000000001E-4</v>
      </c>
      <c r="V3312"/>
      <c r="W3312"/>
      <c r="X3312"/>
    </row>
    <row r="3313" spans="1:24" x14ac:dyDescent="0.2">
      <c r="A3313">
        <f t="shared" si="51"/>
        <v>3309</v>
      </c>
      <c r="B3313">
        <v>0.47952175560864668</v>
      </c>
      <c r="C3313">
        <v>1500</v>
      </c>
      <c r="D3313" s="106">
        <v>0.63745023369025344</v>
      </c>
      <c r="E3313" s="106">
        <v>0.41920529850895499</v>
      </c>
      <c r="F3313">
        <v>1</v>
      </c>
      <c r="G3313">
        <v>2024</v>
      </c>
      <c r="H3313" s="88">
        <v>11295969.92190076</v>
      </c>
      <c r="I3313" s="151">
        <v>409387681437.30048</v>
      </c>
      <c r="J3313" s="106">
        <v>0.45295271450534158</v>
      </c>
      <c r="K3313" s="151">
        <v>26596495248.018272</v>
      </c>
      <c r="L3313" s="151">
        <v>70321345941.87529</v>
      </c>
      <c r="M3313" s="151">
        <v>256551708498.0087</v>
      </c>
      <c r="N3313" s="151">
        <v>762857231125.20276</v>
      </c>
      <c r="O3313" s="106">
        <v>0.58586546329876565</v>
      </c>
      <c r="P3313" s="106">
        <v>0.36462110334217301</v>
      </c>
      <c r="Q3313" s="88">
        <v>15.85947417022035</v>
      </c>
      <c r="R3313" s="151">
        <v>5055923349221.8311</v>
      </c>
      <c r="S3313" s="171">
        <v>4425.1743559683209</v>
      </c>
      <c r="T3313" s="165">
        <v>4.3958753281201871E-2</v>
      </c>
      <c r="U3313" s="566">
        <v>2.0000000000000001E-4</v>
      </c>
      <c r="V3313"/>
      <c r="W3313"/>
      <c r="X3313"/>
    </row>
    <row r="3314" spans="1:24" x14ac:dyDescent="0.2">
      <c r="A3314">
        <f t="shared" si="51"/>
        <v>3310</v>
      </c>
      <c r="B3314">
        <v>0.46113702852054894</v>
      </c>
      <c r="C3314">
        <v>2316.371578622116</v>
      </c>
      <c r="D3314" s="106">
        <v>0.79661664715040947</v>
      </c>
      <c r="E3314" s="106">
        <v>0.44733517543611662</v>
      </c>
      <c r="F3314">
        <v>1</v>
      </c>
      <c r="G3314">
        <v>2027</v>
      </c>
      <c r="H3314" s="88">
        <v>18225441.480666999</v>
      </c>
      <c r="I3314" s="151">
        <v>588380777571.71411</v>
      </c>
      <c r="J3314" s="106">
        <v>0.44804601445632963</v>
      </c>
      <c r="K3314" s="151">
        <v>71896640352.389618</v>
      </c>
      <c r="L3314" s="151">
        <v>119256475554.95932</v>
      </c>
      <c r="M3314" s="151">
        <v>0</v>
      </c>
      <c r="N3314" s="151">
        <v>779533893479.06311</v>
      </c>
      <c r="O3314" s="106">
        <v>0.46056604571143384</v>
      </c>
      <c r="P3314" s="106">
        <v>0.35519195890582339</v>
      </c>
      <c r="Q3314" s="88">
        <v>13.909696871956418</v>
      </c>
      <c r="R3314" s="151">
        <v>4420968484315.9385</v>
      </c>
      <c r="S3314" s="171">
        <v>3878.5241018967313</v>
      </c>
      <c r="T3314" s="165">
        <v>5.0183360415122308E-2</v>
      </c>
      <c r="U3314" s="566">
        <v>2.0000000000000001E-4</v>
      </c>
      <c r="V3314"/>
      <c r="W3314"/>
      <c r="X3314"/>
    </row>
    <row r="3315" spans="1:24" x14ac:dyDescent="0.2">
      <c r="A3315">
        <f t="shared" si="51"/>
        <v>3311</v>
      </c>
      <c r="B3315">
        <v>0.64329814845072364</v>
      </c>
      <c r="C3315">
        <v>9968.2884213708021</v>
      </c>
      <c r="D3315" s="106">
        <v>0.99510597374198995</v>
      </c>
      <c r="E3315" s="106">
        <v>0.57077687290333723</v>
      </c>
      <c r="F3315">
        <v>1</v>
      </c>
      <c r="G3315">
        <v>2022</v>
      </c>
      <c r="H3315" s="88">
        <v>29275482.580223519</v>
      </c>
      <c r="I3315" s="151">
        <v>686108070610.05139</v>
      </c>
      <c r="J3315" s="106">
        <v>0.26299802644628656</v>
      </c>
      <c r="K3315" s="151">
        <v>13880793431.743126</v>
      </c>
      <c r="L3315" s="151">
        <v>0</v>
      </c>
      <c r="M3315" s="151">
        <v>893860971441.87952</v>
      </c>
      <c r="N3315" s="151">
        <v>1593849835483.6741</v>
      </c>
      <c r="O3315" s="106">
        <v>0.5618683929412055</v>
      </c>
      <c r="P3315" s="106">
        <v>0.41734686982320712</v>
      </c>
      <c r="Q3315" s="88">
        <v>17.972403164796521</v>
      </c>
      <c r="R3315" s="151">
        <v>13184307329536.502</v>
      </c>
      <c r="S3315" s="171">
        <v>11560.181531236802</v>
      </c>
      <c r="T3315" s="165">
        <v>3.9812449859297445E-2</v>
      </c>
      <c r="U3315" s="566">
        <v>2.0000000000000001E-4</v>
      </c>
      <c r="V3315"/>
      <c r="W3315"/>
      <c r="X3315"/>
    </row>
    <row r="3316" spans="1:24" x14ac:dyDescent="0.2">
      <c r="A3316">
        <f t="shared" si="51"/>
        <v>3312</v>
      </c>
      <c r="B3316">
        <v>0.40810915193114483</v>
      </c>
      <c r="C3316">
        <v>6006.6636816748596</v>
      </c>
      <c r="D3316" s="106">
        <v>1.3666911993971604</v>
      </c>
      <c r="E3316" s="106">
        <v>0.43221488000323993</v>
      </c>
      <c r="F3316">
        <v>1</v>
      </c>
      <c r="G3316">
        <v>2029</v>
      </c>
      <c r="H3316" s="88">
        <v>52166465.167256773</v>
      </c>
      <c r="I3316" s="151">
        <v>1023346517535.8043</v>
      </c>
      <c r="J3316" s="106">
        <v>0.33576261151919073</v>
      </c>
      <c r="K3316" s="151">
        <v>65285699759.152367</v>
      </c>
      <c r="L3316" s="151">
        <v>181278969724.29572</v>
      </c>
      <c r="M3316" s="151">
        <v>0</v>
      </c>
      <c r="N3316" s="151">
        <v>1269911187019.2524</v>
      </c>
      <c r="O3316" s="106">
        <v>0.38477074616787338</v>
      </c>
      <c r="P3316" s="106">
        <v>0.23648433995259074</v>
      </c>
      <c r="Q3316" s="88">
        <v>14.162401605424964</v>
      </c>
      <c r="R3316" s="151">
        <v>4643013132175.3838</v>
      </c>
      <c r="S3316" s="171">
        <v>4073.5633929852684</v>
      </c>
      <c r="T3316" s="165">
        <v>5.2091934211269855E-2</v>
      </c>
      <c r="U3316" s="566">
        <v>2.0000000000000001E-4</v>
      </c>
      <c r="V3316"/>
      <c r="W3316"/>
      <c r="X3316"/>
    </row>
    <row r="3317" spans="1:24" x14ac:dyDescent="0.2">
      <c r="A3317">
        <f t="shared" si="51"/>
        <v>3313</v>
      </c>
      <c r="B3317">
        <v>0.60733535901435542</v>
      </c>
      <c r="C3317">
        <v>6444.6716769889617</v>
      </c>
      <c r="D3317" s="106">
        <v>0.36442694279470489</v>
      </c>
      <c r="E3317" s="106">
        <v>0.56836865223557986</v>
      </c>
      <c r="F3317">
        <v>1</v>
      </c>
      <c r="G3317">
        <v>2025</v>
      </c>
      <c r="H3317" s="88">
        <v>4679881.6098922277</v>
      </c>
      <c r="I3317" s="151">
        <v>192779567602.70068</v>
      </c>
      <c r="J3317" s="106">
        <v>0.48225282099125666</v>
      </c>
      <c r="K3317" s="151">
        <v>18251236206.581055</v>
      </c>
      <c r="L3317" s="151">
        <v>43266547791.231636</v>
      </c>
      <c r="M3317" s="151">
        <v>102690587556.56029</v>
      </c>
      <c r="N3317" s="151">
        <v>356987939157.07367</v>
      </c>
      <c r="O3317" s="106">
        <v>0.58751060072040184</v>
      </c>
      <c r="P3317" s="106">
        <v>0.45838587638380623</v>
      </c>
      <c r="Q3317" s="88">
        <v>16.243620069365356</v>
      </c>
      <c r="R3317" s="151">
        <v>3068271558832.3086</v>
      </c>
      <c r="S3317" s="171">
        <v>2692.5050433009878</v>
      </c>
      <c r="T3317" s="165">
        <v>4.2717676603166922E-2</v>
      </c>
      <c r="U3317" s="566">
        <v>2.0000000000000001E-4</v>
      </c>
      <c r="V3317"/>
      <c r="W3317"/>
      <c r="X3317"/>
    </row>
    <row r="3318" spans="1:24" x14ac:dyDescent="0.2">
      <c r="A3318">
        <f t="shared" si="51"/>
        <v>3314</v>
      </c>
      <c r="B3318">
        <v>0.40460183476105405</v>
      </c>
      <c r="C3318">
        <v>6116.6334901462969</v>
      </c>
      <c r="D3318" s="106">
        <v>0.95797028669540008</v>
      </c>
      <c r="E3318" s="106">
        <v>0.48086966926997854</v>
      </c>
      <c r="F3318">
        <v>1</v>
      </c>
      <c r="G3318">
        <v>2022</v>
      </c>
      <c r="H3318" s="88">
        <v>27177482.682970099</v>
      </c>
      <c r="I3318" s="151">
        <v>543357456281.86719</v>
      </c>
      <c r="J3318" s="106">
        <v>0.22827865850467577</v>
      </c>
      <c r="K3318" s="151">
        <v>20776768152.007675</v>
      </c>
      <c r="L3318" s="151">
        <v>0</v>
      </c>
      <c r="M3318" s="151">
        <v>984562215647.20703</v>
      </c>
      <c r="N3318" s="151">
        <v>1548696440081.0818</v>
      </c>
      <c r="O3318" s="106">
        <v>0.58868004092433501</v>
      </c>
      <c r="P3318" s="106">
        <v>0.42883415186804169</v>
      </c>
      <c r="Q3318" s="88">
        <v>18.288279964437734</v>
      </c>
      <c r="R3318" s="151">
        <v>13348544096863.262</v>
      </c>
      <c r="S3318" s="171">
        <v>11709.23605324171</v>
      </c>
      <c r="T3318" s="165">
        <v>3.9793499504712143E-2</v>
      </c>
      <c r="U3318" s="566">
        <v>2.0000000000000001E-4</v>
      </c>
      <c r="V3318"/>
      <c r="W3318"/>
      <c r="X3318"/>
    </row>
    <row r="3319" spans="1:24" x14ac:dyDescent="0.2">
      <c r="A3319">
        <f t="shared" si="51"/>
        <v>3315</v>
      </c>
      <c r="B3319">
        <v>0.5546163932483964</v>
      </c>
      <c r="C3319">
        <v>1500</v>
      </c>
      <c r="D3319" s="106">
        <v>0.79270532530693238</v>
      </c>
      <c r="E3319" s="106">
        <v>0.47053097717133646</v>
      </c>
      <c r="F3319">
        <v>1</v>
      </c>
      <c r="G3319">
        <v>2026</v>
      </c>
      <c r="H3319" s="88">
        <v>17734033.63633794</v>
      </c>
      <c r="I3319" s="151">
        <v>460696807039.40527</v>
      </c>
      <c r="J3319" s="106">
        <v>0.323539283669111</v>
      </c>
      <c r="K3319" s="151">
        <v>19292415742.914234</v>
      </c>
      <c r="L3319" s="151">
        <v>17122537106.287699</v>
      </c>
      <c r="M3319" s="151">
        <v>125151470966.91116</v>
      </c>
      <c r="N3319" s="151">
        <v>622263230855.51831</v>
      </c>
      <c r="O3319" s="106">
        <v>0.42244617448362565</v>
      </c>
      <c r="P3319" s="106">
        <v>0.2701584615356562</v>
      </c>
      <c r="Q3319" s="88">
        <v>15.400133671701294</v>
      </c>
      <c r="R3319" s="151">
        <v>3164292757546.4219</v>
      </c>
      <c r="S3319" s="171">
        <v>2775.4783553941074</v>
      </c>
      <c r="T3319" s="165">
        <v>4.2226476695331132E-2</v>
      </c>
      <c r="U3319" s="566">
        <v>2.0000000000000001E-4</v>
      </c>
      <c r="V3319"/>
      <c r="W3319"/>
      <c r="X3319"/>
    </row>
    <row r="3320" spans="1:24" x14ac:dyDescent="0.2">
      <c r="A3320">
        <f t="shared" si="51"/>
        <v>3316</v>
      </c>
      <c r="B3320">
        <v>0.44998309364044453</v>
      </c>
      <c r="C3320">
        <v>4366.5011807924766</v>
      </c>
      <c r="D3320" s="106">
        <v>0.89871003514920522</v>
      </c>
      <c r="E3320" s="106">
        <v>0.34287277488796131</v>
      </c>
      <c r="F3320">
        <v>1</v>
      </c>
      <c r="G3320">
        <v>2023</v>
      </c>
      <c r="H3320" s="88">
        <v>23213790.028417017</v>
      </c>
      <c r="I3320" s="151">
        <v>417241456238.57776</v>
      </c>
      <c r="J3320" s="106">
        <v>4.1944989508358899E-2</v>
      </c>
      <c r="K3320" s="151">
        <v>9167108733.5783615</v>
      </c>
      <c r="L3320" s="151">
        <v>0</v>
      </c>
      <c r="M3320" s="151">
        <v>452146502277.19299</v>
      </c>
      <c r="N3320" s="151">
        <v>878555067249.34912</v>
      </c>
      <c r="O3320" s="106">
        <v>0.43163872643000212</v>
      </c>
      <c r="P3320" s="106">
        <v>0.24517409325547437</v>
      </c>
      <c r="Q3320" s="88">
        <v>22.228997628568678</v>
      </c>
      <c r="R3320" s="151">
        <v>5260720234929.6445</v>
      </c>
      <c r="S3320" s="171">
        <v>4615.2103177271711</v>
      </c>
      <c r="T3320" s="165">
        <v>3.2637919115467831E-2</v>
      </c>
      <c r="U3320" s="566">
        <v>2.0000000000000001E-4</v>
      </c>
      <c r="V3320"/>
      <c r="W3320"/>
      <c r="X3320"/>
    </row>
    <row r="3321" spans="1:24" x14ac:dyDescent="0.2">
      <c r="A3321">
        <f t="shared" si="51"/>
        <v>3317</v>
      </c>
      <c r="B3321">
        <v>0.40668028826262315</v>
      </c>
      <c r="C3321">
        <v>2655.0541117371713</v>
      </c>
      <c r="D3321" s="106">
        <v>0.99292666166548438</v>
      </c>
      <c r="E3321" s="106">
        <v>0.32626946831960679</v>
      </c>
      <c r="F3321">
        <v>1</v>
      </c>
      <c r="G3321">
        <v>2024</v>
      </c>
      <c r="H3321" s="88">
        <v>30664354.202731371</v>
      </c>
      <c r="I3321" s="151">
        <v>859558169379.99988</v>
      </c>
      <c r="J3321" s="106">
        <v>0.40668028826262326</v>
      </c>
      <c r="K3321" s="151">
        <v>39887765443.752159</v>
      </c>
      <c r="L3321" s="151">
        <v>7025169515.1403389</v>
      </c>
      <c r="M3321" s="151">
        <v>428509705083.02246</v>
      </c>
      <c r="N3321" s="151">
        <v>1334980809421.9148</v>
      </c>
      <c r="O3321" s="106">
        <v>0.52284891202498451</v>
      </c>
      <c r="P3321" s="106">
        <v>0.34671884670163799</v>
      </c>
      <c r="Q3321" s="88">
        <v>16.018228691839159</v>
      </c>
      <c r="R3321" s="151">
        <v>8222341712153.5449</v>
      </c>
      <c r="S3321" s="171">
        <v>7208.5763111284368</v>
      </c>
      <c r="T3321" s="165">
        <v>4.4793128908976347E-2</v>
      </c>
      <c r="U3321" s="566">
        <v>2.0000000000000001E-4</v>
      </c>
      <c r="V3321"/>
      <c r="W3321"/>
      <c r="X3321"/>
    </row>
    <row r="3322" spans="1:24" x14ac:dyDescent="0.2">
      <c r="A3322">
        <f t="shared" si="51"/>
        <v>3318</v>
      </c>
      <c r="B3322">
        <v>0.46053282838818632</v>
      </c>
      <c r="C3322">
        <v>1500</v>
      </c>
      <c r="D3322" s="106">
        <v>0.42297607107917251</v>
      </c>
      <c r="E3322" s="106">
        <v>0.32648033196256043</v>
      </c>
      <c r="F3322">
        <v>1</v>
      </c>
      <c r="G3322">
        <v>2025</v>
      </c>
      <c r="H3322" s="88">
        <v>5413523.695196867</v>
      </c>
      <c r="I3322" s="151">
        <v>314301351937.93665</v>
      </c>
      <c r="J3322" s="106">
        <v>0.46053282838818632</v>
      </c>
      <c r="K3322" s="151">
        <v>15898865462.927872</v>
      </c>
      <c r="L3322" s="151">
        <v>19038020067.304417</v>
      </c>
      <c r="M3322" s="151">
        <v>105299331470.49432</v>
      </c>
      <c r="N3322" s="151">
        <v>454537568938.66321</v>
      </c>
      <c r="O3322" s="106">
        <v>0.53728445896053767</v>
      </c>
      <c r="P3322" s="106">
        <v>0.39772766037271295</v>
      </c>
      <c r="Q3322" s="88">
        <v>15.341420546814442</v>
      </c>
      <c r="R3322" s="151">
        <v>3234948178876.7148</v>
      </c>
      <c r="S3322" s="171">
        <v>2837.4307413714942</v>
      </c>
      <c r="T3322" s="165">
        <v>4.4744025914307671E-2</v>
      </c>
      <c r="U3322" s="566">
        <v>2.0000000000000001E-4</v>
      </c>
      <c r="V3322"/>
      <c r="W3322"/>
      <c r="X3322"/>
    </row>
    <row r="3323" spans="1:24" x14ac:dyDescent="0.2">
      <c r="A3323">
        <f t="shared" si="51"/>
        <v>3319</v>
      </c>
      <c r="B3323">
        <v>0.32837875056336729</v>
      </c>
      <c r="C3323">
        <v>6921.1575133071256</v>
      </c>
      <c r="D3323" s="106">
        <v>0.72122263754222571</v>
      </c>
      <c r="E3323" s="106">
        <v>0.67311099579004086</v>
      </c>
      <c r="F3323">
        <v>1</v>
      </c>
      <c r="G3323">
        <v>2026</v>
      </c>
      <c r="H3323" s="88">
        <v>14444532.047863044</v>
      </c>
      <c r="I3323" s="151">
        <v>509200901433.13232</v>
      </c>
      <c r="J3323" s="106">
        <v>0.32837875056336729</v>
      </c>
      <c r="K3323" s="151">
        <v>57241818096.22702</v>
      </c>
      <c r="L3323" s="151">
        <v>37924636544.671463</v>
      </c>
      <c r="M3323" s="151">
        <v>59613575843.400879</v>
      </c>
      <c r="N3323" s="151">
        <v>663980931917.43176</v>
      </c>
      <c r="O3323" s="106">
        <v>0.36934995256656977</v>
      </c>
      <c r="P3323" s="106">
        <v>0.24193168725148209</v>
      </c>
      <c r="Q3323" s="88">
        <v>13.748245685323125</v>
      </c>
      <c r="R3323" s="151">
        <v>2504239603924.2998</v>
      </c>
      <c r="S3323" s="171">
        <v>2193.2008299966992</v>
      </c>
      <c r="T3323" s="165">
        <v>5.0433331228343099E-2</v>
      </c>
      <c r="U3323" s="566">
        <v>2.0000000000000001E-4</v>
      </c>
      <c r="V3323"/>
      <c r="W3323"/>
      <c r="X3323"/>
    </row>
    <row r="3324" spans="1:24" x14ac:dyDescent="0.2">
      <c r="A3324">
        <f t="shared" si="51"/>
        <v>3320</v>
      </c>
      <c r="B3324">
        <v>0.43328144064805968</v>
      </c>
      <c r="C3324">
        <v>3886.6289179823384</v>
      </c>
      <c r="D3324" s="106">
        <v>0.76340188274682197</v>
      </c>
      <c r="E3324" s="106">
        <v>0.43851464774056553</v>
      </c>
      <c r="F3324">
        <v>1</v>
      </c>
      <c r="G3324">
        <v>2025</v>
      </c>
      <c r="H3324" s="88">
        <v>16960412.934544619</v>
      </c>
      <c r="I3324" s="151">
        <v>519006949037.42175</v>
      </c>
      <c r="J3324" s="106">
        <v>0.43328144064805951</v>
      </c>
      <c r="K3324" s="151">
        <v>26424889013.381866</v>
      </c>
      <c r="L3324" s="151">
        <v>13946833084.803246</v>
      </c>
      <c r="M3324" s="151">
        <v>99334509399.577606</v>
      </c>
      <c r="N3324" s="151">
        <v>658713180535.18445</v>
      </c>
      <c r="O3324" s="106">
        <v>0.47896590184586513</v>
      </c>
      <c r="P3324" s="106">
        <v>0.32256914745065302</v>
      </c>
      <c r="Q3324" s="88">
        <v>14.359099424887329</v>
      </c>
      <c r="R3324" s="151">
        <v>3482695773313.5034</v>
      </c>
      <c r="S3324" s="171">
        <v>3054.7294598500271</v>
      </c>
      <c r="T3324" s="165">
        <v>4.8489980310645844E-2</v>
      </c>
      <c r="U3324" s="566">
        <v>2.0000000000000001E-4</v>
      </c>
      <c r="V3324"/>
      <c r="W3324"/>
      <c r="X3324"/>
    </row>
    <row r="3325" spans="1:24" x14ac:dyDescent="0.2">
      <c r="A3325">
        <f t="shared" si="51"/>
        <v>3321</v>
      </c>
      <c r="B3325">
        <v>0.47305837339636708</v>
      </c>
      <c r="C3325">
        <v>1500</v>
      </c>
      <c r="D3325" s="106">
        <v>1.0958477876664003</v>
      </c>
      <c r="E3325" s="106">
        <v>0.51713036539268276</v>
      </c>
      <c r="F3325">
        <v>1</v>
      </c>
      <c r="G3325">
        <v>2023</v>
      </c>
      <c r="H3325" s="88">
        <v>38908079.126136087</v>
      </c>
      <c r="I3325" s="151">
        <v>638762884521.09961</v>
      </c>
      <c r="J3325" s="106">
        <v>0.16669683709517313</v>
      </c>
      <c r="K3325" s="151">
        <v>20675830030.881538</v>
      </c>
      <c r="L3325" s="151">
        <v>10183240664.907497</v>
      </c>
      <c r="M3325" s="151">
        <v>539446708876.79944</v>
      </c>
      <c r="N3325" s="151">
        <v>1209068664093.6882</v>
      </c>
      <c r="O3325" s="106">
        <v>0.45173920088834557</v>
      </c>
      <c r="P3325" s="106">
        <v>0.32335991377599282</v>
      </c>
      <c r="Q3325" s="88">
        <v>18.542098785036245</v>
      </c>
      <c r="R3325" s="151">
        <v>8075877023783.0566</v>
      </c>
      <c r="S3325" s="171">
        <v>7083.3843392039298</v>
      </c>
      <c r="T3325" s="165">
        <v>3.8699717533284279E-2</v>
      </c>
      <c r="U3325" s="566">
        <v>2.0000000000000001E-4</v>
      </c>
      <c r="V3325"/>
      <c r="W3325"/>
      <c r="X3325"/>
    </row>
    <row r="3326" spans="1:24" x14ac:dyDescent="0.2">
      <c r="A3326">
        <f t="shared" si="51"/>
        <v>3322</v>
      </c>
      <c r="B3326">
        <v>0.33398097563797324</v>
      </c>
      <c r="C3326">
        <v>6370.619538524752</v>
      </c>
      <c r="D3326" s="106">
        <v>0.37348596400059086</v>
      </c>
      <c r="E3326" s="106">
        <v>0.44110722106521139</v>
      </c>
      <c r="F3326">
        <v>1</v>
      </c>
      <c r="G3326">
        <v>2022</v>
      </c>
      <c r="H3326" s="88">
        <v>4810586.2491352735</v>
      </c>
      <c r="I3326" s="151">
        <v>228454422635.96756</v>
      </c>
      <c r="J3326" s="106">
        <v>0.33398097563797324</v>
      </c>
      <c r="K3326" s="151">
        <v>5860569310.6970997</v>
      </c>
      <c r="L3326" s="151">
        <v>0</v>
      </c>
      <c r="M3326" s="151">
        <v>420926228725.67542</v>
      </c>
      <c r="N3326" s="151">
        <v>655241220672.34009</v>
      </c>
      <c r="O3326" s="106">
        <v>0.63036390402528664</v>
      </c>
      <c r="P3326" s="106">
        <v>0.4339486754745861</v>
      </c>
      <c r="Q3326" s="88">
        <v>17.911899709157783</v>
      </c>
      <c r="R3326" s="151">
        <v>5873489912448.0176</v>
      </c>
      <c r="S3326" s="171">
        <v>5153.8284986745011</v>
      </c>
      <c r="T3326" s="165">
        <v>3.8725887085788453E-2</v>
      </c>
      <c r="U3326" s="566">
        <v>2.0000000000000001E-4</v>
      </c>
      <c r="V3326"/>
      <c r="W3326"/>
      <c r="X3326"/>
    </row>
    <row r="3327" spans="1:24" x14ac:dyDescent="0.2">
      <c r="A3327">
        <f t="shared" si="51"/>
        <v>3323</v>
      </c>
      <c r="B3327">
        <v>0.54945463242763792</v>
      </c>
      <c r="C3327">
        <v>4798.1356862342518</v>
      </c>
      <c r="D3327" s="106">
        <v>0.44573528915092314</v>
      </c>
      <c r="E3327" s="106">
        <v>0.3663054645033707</v>
      </c>
      <c r="F3327">
        <v>1</v>
      </c>
      <c r="G3327">
        <v>2023</v>
      </c>
      <c r="H3327" s="88">
        <v>6282374.6293965597</v>
      </c>
      <c r="I3327" s="151">
        <v>277428507349.62805</v>
      </c>
      <c r="J3327" s="106">
        <v>0.54945463242763792</v>
      </c>
      <c r="K3327" s="151">
        <v>828975627.62002218</v>
      </c>
      <c r="L3327" s="151">
        <v>0</v>
      </c>
      <c r="M3327" s="151">
        <v>253868032425.79169</v>
      </c>
      <c r="N3327" s="151">
        <v>532125515403.03973</v>
      </c>
      <c r="O3327" s="106">
        <v>0.6681295938272922</v>
      </c>
      <c r="P3327" s="106">
        <v>0.43860530509400003</v>
      </c>
      <c r="Q3327" s="88">
        <v>16.026367437296781</v>
      </c>
      <c r="R3327" s="151">
        <v>4355235029039.6313</v>
      </c>
      <c r="S3327" s="171">
        <v>3817.9625103897879</v>
      </c>
      <c r="T3327" s="165">
        <v>4.2846362292386204E-2</v>
      </c>
      <c r="U3327" s="566">
        <v>2.0000000000000001E-4</v>
      </c>
      <c r="V3327"/>
      <c r="W3327"/>
      <c r="X3327"/>
    </row>
    <row r="3328" spans="1:24" x14ac:dyDescent="0.2">
      <c r="A3328">
        <f t="shared" si="51"/>
        <v>3324</v>
      </c>
      <c r="B3328">
        <v>0.48759926688329652</v>
      </c>
      <c r="C3328">
        <v>5321.2085188807996</v>
      </c>
      <c r="D3328" s="106">
        <v>1.1018478585687519</v>
      </c>
      <c r="E3328" s="106">
        <v>0.32578450867897857</v>
      </c>
      <c r="F3328">
        <v>1</v>
      </c>
      <c r="G3328">
        <v>2025</v>
      </c>
      <c r="H3328" s="88">
        <v>39699383.701430663</v>
      </c>
      <c r="I3328" s="151">
        <v>758217133808.79504</v>
      </c>
      <c r="J3328" s="106">
        <v>9.8838073005552807E-2</v>
      </c>
      <c r="K3328" s="151">
        <v>22798971684.501095</v>
      </c>
      <c r="L3328" s="151">
        <v>11913788520.583895</v>
      </c>
      <c r="M3328" s="151">
        <v>204618480427.35452</v>
      </c>
      <c r="N3328" s="151">
        <v>997548374441.2345</v>
      </c>
      <c r="O3328" s="106">
        <v>0.24877644226808862</v>
      </c>
      <c r="P3328" s="106">
        <v>0.13512761500450432</v>
      </c>
      <c r="Q3328" s="88">
        <v>20.998278868388944</v>
      </c>
      <c r="R3328" s="151">
        <v>3125749064234.2754</v>
      </c>
      <c r="S3328" s="171">
        <v>2744.3764441473218</v>
      </c>
      <c r="T3328" s="165">
        <v>3.4442888142725239E-2</v>
      </c>
      <c r="U3328" s="566">
        <v>2.0000000000000001E-4</v>
      </c>
      <c r="V3328"/>
      <c r="W3328"/>
      <c r="X3328"/>
    </row>
    <row r="3329" spans="1:24" x14ac:dyDescent="0.2">
      <c r="A3329">
        <f t="shared" si="51"/>
        <v>3325</v>
      </c>
      <c r="B3329">
        <v>0.66473048626307407</v>
      </c>
      <c r="C3329">
        <v>1500</v>
      </c>
      <c r="D3329" s="106">
        <v>0.97060811945300962</v>
      </c>
      <c r="E3329" s="106">
        <v>0.56168136473231456</v>
      </c>
      <c r="F3329">
        <v>1</v>
      </c>
      <c r="G3329">
        <v>2023</v>
      </c>
      <c r="H3329" s="88">
        <v>28371751.95373771</v>
      </c>
      <c r="I3329" s="151">
        <v>642729690704.30798</v>
      </c>
      <c r="J3329" s="106">
        <v>0.33119174474788404</v>
      </c>
      <c r="K3329" s="151">
        <v>7260395635.4042797</v>
      </c>
      <c r="L3329" s="151">
        <v>0</v>
      </c>
      <c r="M3329" s="151">
        <v>571204141934.96143</v>
      </c>
      <c r="N3329" s="151">
        <v>1221194228274.6738</v>
      </c>
      <c r="O3329" s="106">
        <v>0.54850413284375354</v>
      </c>
      <c r="P3329" s="106">
        <v>0.41730654262568112</v>
      </c>
      <c r="Q3329" s="88">
        <v>17.445691221032842</v>
      </c>
      <c r="R3329" s="151">
        <v>9716515825369.9141</v>
      </c>
      <c r="S3329" s="171">
        <v>8514.6293985681132</v>
      </c>
      <c r="T3329" s="165">
        <v>4.1932853067975007E-2</v>
      </c>
      <c r="U3329" s="566">
        <v>2.0000000000000001E-4</v>
      </c>
      <c r="V3329"/>
      <c r="W3329"/>
      <c r="X3329"/>
    </row>
    <row r="3330" spans="1:24" x14ac:dyDescent="0.2">
      <c r="A3330">
        <f t="shared" si="51"/>
        <v>3326</v>
      </c>
      <c r="B3330">
        <v>0.44612807805532684</v>
      </c>
      <c r="C3330">
        <v>7195.4648406376527</v>
      </c>
      <c r="D3330" s="106">
        <v>0.98532157163460521</v>
      </c>
      <c r="E3330" s="106">
        <v>0.3192386509364995</v>
      </c>
      <c r="F3330">
        <v>1</v>
      </c>
      <c r="G3330">
        <v>2027</v>
      </c>
      <c r="H3330" s="88">
        <v>29677843.796854634</v>
      </c>
      <c r="I3330" s="151">
        <v>545863283277.46246</v>
      </c>
      <c r="J3330" s="106">
        <v>0.13126530975437667</v>
      </c>
      <c r="K3330" s="151">
        <v>45550016462.580009</v>
      </c>
      <c r="L3330" s="151">
        <v>202655789404.73938</v>
      </c>
      <c r="M3330" s="151">
        <v>0</v>
      </c>
      <c r="N3330" s="151">
        <v>794069089144.78186</v>
      </c>
      <c r="O3330" s="106">
        <v>0.29440453945704997</v>
      </c>
      <c r="P3330" s="106">
        <v>0.1841878063267742</v>
      </c>
      <c r="Q3330" s="88">
        <v>17.853412409195979</v>
      </c>
      <c r="R3330" s="151">
        <v>2981713508536.3477</v>
      </c>
      <c r="S3330" s="171">
        <v>2615.2904524583569</v>
      </c>
      <c r="T3330" s="165">
        <v>3.8395885895858621E-2</v>
      </c>
      <c r="U3330" s="566">
        <v>2.0000000000000001E-4</v>
      </c>
      <c r="V3330"/>
      <c r="W3330"/>
      <c r="X3330"/>
    </row>
    <row r="3331" spans="1:24" x14ac:dyDescent="0.2">
      <c r="A3331">
        <f t="shared" si="51"/>
        <v>3327</v>
      </c>
      <c r="B3331">
        <v>0.59536332429103156</v>
      </c>
      <c r="C3331">
        <v>1500</v>
      </c>
      <c r="D3331" s="106">
        <v>1.0046236961061297</v>
      </c>
      <c r="E3331" s="106">
        <v>0.58064732969392496</v>
      </c>
      <c r="F3331">
        <v>1</v>
      </c>
      <c r="G3331">
        <v>2022</v>
      </c>
      <c r="H3331" s="88">
        <v>31241913.002933096</v>
      </c>
      <c r="I3331" s="151">
        <v>675564181089.31299</v>
      </c>
      <c r="J3331" s="106">
        <v>0.37146984014122419</v>
      </c>
      <c r="K3331" s="151">
        <v>23452112774.875278</v>
      </c>
      <c r="L3331" s="151">
        <v>0</v>
      </c>
      <c r="M3331" s="151">
        <v>1007669369638.1747</v>
      </c>
      <c r="N3331" s="151">
        <v>1706685663502.363</v>
      </c>
      <c r="O3331" s="106">
        <v>0.61938014519652662</v>
      </c>
      <c r="P3331" s="106">
        <v>0.40497269523290086</v>
      </c>
      <c r="Q3331" s="88">
        <v>17.36181136579561</v>
      </c>
      <c r="R3331" s="151">
        <v>13580750778620.244</v>
      </c>
      <c r="S3331" s="171">
        <v>11892.433554094281</v>
      </c>
      <c r="T3331" s="165">
        <v>4.0763787883631622E-2</v>
      </c>
      <c r="U3331" s="566">
        <v>2.0000000000000001E-4</v>
      </c>
      <c r="V3331"/>
      <c r="W3331"/>
      <c r="X3331"/>
    </row>
    <row r="3332" spans="1:24" x14ac:dyDescent="0.2">
      <c r="A3332">
        <f t="shared" si="51"/>
        <v>3328</v>
      </c>
      <c r="B3332">
        <v>0.41262287459122565</v>
      </c>
      <c r="C3332">
        <v>4941.3788169268764</v>
      </c>
      <c r="D3332" s="106">
        <v>0.73594698654175905</v>
      </c>
      <c r="E3332" s="106">
        <v>0.7</v>
      </c>
      <c r="F3332">
        <v>1</v>
      </c>
      <c r="G3332">
        <v>2025</v>
      </c>
      <c r="H3332" s="88">
        <v>14930330.143388052</v>
      </c>
      <c r="I3332" s="151">
        <v>393465561774.72626</v>
      </c>
      <c r="J3332" s="106">
        <v>0.33347722738320751</v>
      </c>
      <c r="K3332" s="151">
        <v>42771291197.518463</v>
      </c>
      <c r="L3332" s="151">
        <v>128846062686.41779</v>
      </c>
      <c r="M3332" s="151">
        <v>96021602504.549408</v>
      </c>
      <c r="N3332" s="151">
        <v>661104518163.21191</v>
      </c>
      <c r="O3332" s="106">
        <v>0.47058510147313887</v>
      </c>
      <c r="P3332" s="106">
        <v>0.25516584256283675</v>
      </c>
      <c r="Q3332" s="88">
        <v>15.378774162914494</v>
      </c>
      <c r="R3332" s="151">
        <v>3073477651984.9766</v>
      </c>
      <c r="S3332" s="171">
        <v>2695.8476494040938</v>
      </c>
      <c r="T3332" s="165">
        <v>4.338597449876213E-2</v>
      </c>
      <c r="U3332" s="566">
        <v>2.0000000000000001E-4</v>
      </c>
      <c r="V3332"/>
      <c r="W3332"/>
      <c r="X3332"/>
    </row>
    <row r="3333" spans="1:24" x14ac:dyDescent="0.2">
      <c r="A3333">
        <f t="shared" si="51"/>
        <v>3329</v>
      </c>
      <c r="B3333">
        <v>0.59658178319920885</v>
      </c>
      <c r="C3333">
        <v>5833.6417259668351</v>
      </c>
      <c r="D3333" s="106">
        <v>0.78537629717307855</v>
      </c>
      <c r="E3333" s="106">
        <v>0.35019099370369206</v>
      </c>
      <c r="F3333">
        <v>1</v>
      </c>
      <c r="G3333">
        <v>2023</v>
      </c>
      <c r="H3333" s="88">
        <v>17550874.274363969</v>
      </c>
      <c r="I3333" s="151">
        <v>521620113079.78491</v>
      </c>
      <c r="J3333" s="106">
        <v>0.42689424614388694</v>
      </c>
      <c r="K3333" s="151">
        <v>12839448836.199078</v>
      </c>
      <c r="L3333" s="151">
        <v>0</v>
      </c>
      <c r="M3333" s="151">
        <v>629303238949.94092</v>
      </c>
      <c r="N3333" s="151">
        <v>1163762800865.9248</v>
      </c>
      <c r="O3333" s="106">
        <v>0.62394090579828698</v>
      </c>
      <c r="P3333" s="106">
        <v>0.24481939352619378</v>
      </c>
      <c r="Q3333" s="88">
        <v>15.70702040230853</v>
      </c>
      <c r="R3333" s="151">
        <v>5195188859243.2812</v>
      </c>
      <c r="S3333" s="171">
        <v>4555.7701512815456</v>
      </c>
      <c r="T3333" s="165">
        <v>4.3080151700724212E-2</v>
      </c>
      <c r="U3333" s="566">
        <v>2.0000000000000001E-4</v>
      </c>
      <c r="V3333"/>
      <c r="W3333"/>
      <c r="X3333"/>
    </row>
    <row r="3334" spans="1:24" x14ac:dyDescent="0.2">
      <c r="A3334">
        <f t="shared" si="51"/>
        <v>3330</v>
      </c>
      <c r="B3334">
        <v>0.44222361641429614</v>
      </c>
      <c r="C3334">
        <v>1528.2088562040062</v>
      </c>
      <c r="D3334" s="106">
        <v>0.47677455327701257</v>
      </c>
      <c r="E3334" s="106">
        <v>0.43538704396176392</v>
      </c>
      <c r="F3334">
        <v>1</v>
      </c>
      <c r="G3334">
        <v>2026</v>
      </c>
      <c r="H3334" s="88">
        <v>6762210.9441199414</v>
      </c>
      <c r="I3334" s="151">
        <v>250493481160.72644</v>
      </c>
      <c r="J3334" s="106">
        <v>0.44222361641429608</v>
      </c>
      <c r="K3334" s="151">
        <v>27259406615.411922</v>
      </c>
      <c r="L3334" s="151">
        <v>62789636814.016472</v>
      </c>
      <c r="M3334" s="151">
        <v>40436159524.242493</v>
      </c>
      <c r="N3334" s="151">
        <v>380978684114.39734</v>
      </c>
      <c r="O3334" s="106">
        <v>0.50752122955952805</v>
      </c>
      <c r="P3334" s="106">
        <v>0.35232986465478289</v>
      </c>
      <c r="Q3334" s="88">
        <v>14.840462726054808</v>
      </c>
      <c r="R3334" s="151">
        <v>2522184339542.8193</v>
      </c>
      <c r="S3334" s="171">
        <v>2211.1356026170129</v>
      </c>
      <c r="T3334" s="165">
        <v>4.2754932948201166E-2</v>
      </c>
      <c r="U3334" s="566">
        <v>2.0000000000000001E-4</v>
      </c>
      <c r="V3334"/>
      <c r="W3334"/>
      <c r="X3334"/>
    </row>
    <row r="3335" spans="1:24" x14ac:dyDescent="0.2">
      <c r="A3335">
        <f t="shared" ref="A3335:A3398" si="52">A3334+1</f>
        <v>3331</v>
      </c>
      <c r="B3335">
        <v>0.58292774566265215</v>
      </c>
      <c r="C3335">
        <v>5593.407202616685</v>
      </c>
      <c r="D3335" s="106">
        <v>0.75375428564768576</v>
      </c>
      <c r="E3335" s="106">
        <v>0.21332829779310314</v>
      </c>
      <c r="F3335">
        <v>1</v>
      </c>
      <c r="G3335">
        <v>2025</v>
      </c>
      <c r="H3335" s="88">
        <v>16389327.365138927</v>
      </c>
      <c r="I3335" s="151">
        <v>432818258080.74927</v>
      </c>
      <c r="J3335" s="106">
        <v>0.31498674647033986</v>
      </c>
      <c r="K3335" s="151">
        <v>16095028590.796429</v>
      </c>
      <c r="L3335" s="151">
        <v>19312619311.893394</v>
      </c>
      <c r="M3335" s="151">
        <v>159835569013.94424</v>
      </c>
      <c r="N3335" s="151">
        <v>628061474997.3833</v>
      </c>
      <c r="O3335" s="106">
        <v>0.4452598618433814</v>
      </c>
      <c r="P3335" s="106">
        <v>0.30261531171231587</v>
      </c>
      <c r="Q3335" s="88">
        <v>16.137827204202761</v>
      </c>
      <c r="R3335" s="151">
        <v>3535294997179.3696</v>
      </c>
      <c r="S3335" s="171">
        <v>3100.4891046160542</v>
      </c>
      <c r="T3335" s="165">
        <v>4.2522610342803246E-2</v>
      </c>
      <c r="U3335" s="566">
        <v>2.0000000000000001E-4</v>
      </c>
      <c r="V3335"/>
      <c r="W3335"/>
      <c r="X3335"/>
    </row>
    <row r="3336" spans="1:24" x14ac:dyDescent="0.2">
      <c r="A3336">
        <f t="shared" si="52"/>
        <v>3332</v>
      </c>
      <c r="B3336">
        <v>0.59626535266080893</v>
      </c>
      <c r="C3336">
        <v>4528.1589248511245</v>
      </c>
      <c r="D3336" s="106">
        <v>0.78868688778437046</v>
      </c>
      <c r="E3336" s="106">
        <v>0.68969106729418284</v>
      </c>
      <c r="F3336">
        <v>1</v>
      </c>
      <c r="G3336">
        <v>2025</v>
      </c>
      <c r="H3336" s="88">
        <v>18211744.03998024</v>
      </c>
      <c r="I3336" s="151">
        <v>527537620965.30481</v>
      </c>
      <c r="J3336" s="106">
        <v>0.45509325876514473</v>
      </c>
      <c r="K3336" s="151">
        <v>48278007601.036255</v>
      </c>
      <c r="L3336" s="151">
        <v>89543890618.143631</v>
      </c>
      <c r="M3336" s="151">
        <v>121130180383.33392</v>
      </c>
      <c r="N3336" s="151">
        <v>786489699567.8186</v>
      </c>
      <c r="O3336" s="106">
        <v>0.51954662861068968</v>
      </c>
      <c r="P3336" s="106">
        <v>0.34205591709757949</v>
      </c>
      <c r="Q3336" s="88">
        <v>14.787305540382981</v>
      </c>
      <c r="R3336" s="151">
        <v>4565061336645.7559</v>
      </c>
      <c r="S3336" s="171">
        <v>3998.635835826015</v>
      </c>
      <c r="T3336" s="165">
        <v>4.7039382773669237E-2</v>
      </c>
      <c r="U3336" s="566">
        <v>2.0000000000000001E-4</v>
      </c>
      <c r="V3336"/>
      <c r="W3336"/>
      <c r="X3336"/>
    </row>
    <row r="3337" spans="1:24" x14ac:dyDescent="0.2">
      <c r="A3337">
        <f t="shared" si="52"/>
        <v>3333</v>
      </c>
      <c r="B3337">
        <v>0.44893485091476215</v>
      </c>
      <c r="C3337">
        <v>8895.2962097990294</v>
      </c>
      <c r="D3337" s="106">
        <v>0.75284835009602336</v>
      </c>
      <c r="E3337" s="106">
        <v>0.5253345284303006</v>
      </c>
      <c r="F3337">
        <v>1</v>
      </c>
      <c r="G3337">
        <v>2026</v>
      </c>
      <c r="H3337" s="88">
        <v>15882840.418110974</v>
      </c>
      <c r="I3337" s="151">
        <v>531739571085.92902</v>
      </c>
      <c r="J3337" s="106">
        <v>0.44893485091476215</v>
      </c>
      <c r="K3337" s="151">
        <v>43852628318.872757</v>
      </c>
      <c r="L3337" s="151">
        <v>89033684258.054352</v>
      </c>
      <c r="M3337" s="151">
        <v>84882814223.665665</v>
      </c>
      <c r="N3337" s="151">
        <v>749508697886.52185</v>
      </c>
      <c r="O3337" s="106">
        <v>0.50412973848306808</v>
      </c>
      <c r="P3337" s="106">
        <v>0.35980218151682886</v>
      </c>
      <c r="Q3337" s="88">
        <v>14.301756368237294</v>
      </c>
      <c r="R3337" s="151">
        <v>4540801666344.1367</v>
      </c>
      <c r="S3337" s="171">
        <v>3980.4838267260611</v>
      </c>
      <c r="T3337" s="165">
        <v>4.7536702600057774E-2</v>
      </c>
      <c r="U3337" s="566">
        <v>2.0000000000000001E-4</v>
      </c>
      <c r="V3337"/>
      <c r="W3337"/>
      <c r="X3337"/>
    </row>
    <row r="3338" spans="1:24" x14ac:dyDescent="0.2">
      <c r="A3338">
        <f t="shared" si="52"/>
        <v>3334</v>
      </c>
      <c r="B3338">
        <v>0.54325501459257697</v>
      </c>
      <c r="C3338">
        <v>1500</v>
      </c>
      <c r="D3338" s="106">
        <v>0.48947842728889418</v>
      </c>
      <c r="E3338" s="106">
        <v>0.33709421975342885</v>
      </c>
      <c r="F3338">
        <v>1</v>
      </c>
      <c r="G3338">
        <v>2025</v>
      </c>
      <c r="H3338" s="88">
        <v>6917213.1025498714</v>
      </c>
      <c r="I3338" s="151">
        <v>292723366330.8609</v>
      </c>
      <c r="J3338" s="106">
        <v>0.54325501459257697</v>
      </c>
      <c r="K3338" s="151">
        <v>16909187630.058105</v>
      </c>
      <c r="L3338" s="151">
        <v>19646421469.110905</v>
      </c>
      <c r="M3338" s="151">
        <v>96158967467.476608</v>
      </c>
      <c r="N3338" s="151">
        <v>425437942897.50653</v>
      </c>
      <c r="O3338" s="106">
        <v>0.5915498417534425</v>
      </c>
      <c r="P3338" s="106">
        <v>0.43296248403303295</v>
      </c>
      <c r="Q3338" s="88">
        <v>14.833441900365425</v>
      </c>
      <c r="R3338" s="151">
        <v>3206505941018.8618</v>
      </c>
      <c r="S3338" s="171">
        <v>2813.082726529185</v>
      </c>
      <c r="T3338" s="165">
        <v>4.6080094105992737E-2</v>
      </c>
      <c r="U3338" s="566">
        <v>2.0000000000000001E-4</v>
      </c>
      <c r="V3338"/>
      <c r="W3338"/>
      <c r="X3338"/>
    </row>
    <row r="3339" spans="1:24" x14ac:dyDescent="0.2">
      <c r="A3339">
        <f t="shared" si="52"/>
        <v>3335</v>
      </c>
      <c r="B3339">
        <v>0.40773809024010965</v>
      </c>
      <c r="C3339">
        <v>5045.9526298064047</v>
      </c>
      <c r="D3339" s="106">
        <v>0.60868937640676557</v>
      </c>
      <c r="E3339" s="106">
        <v>0.40766663191084362</v>
      </c>
      <c r="F3339">
        <v>1</v>
      </c>
      <c r="G3339">
        <v>2024</v>
      </c>
      <c r="H3339" s="88">
        <v>10388353.487982143</v>
      </c>
      <c r="I3339" s="151">
        <v>308767827128.46387</v>
      </c>
      <c r="J3339" s="106">
        <v>0.30706926336661944</v>
      </c>
      <c r="K3339" s="151">
        <v>23575992472.276581</v>
      </c>
      <c r="L3339" s="151">
        <v>29171079021.152206</v>
      </c>
      <c r="M3339" s="151">
        <v>284882659318.59473</v>
      </c>
      <c r="N3339" s="151">
        <v>646397557940.48743</v>
      </c>
      <c r="O3339" s="106">
        <v>0.53536108799982096</v>
      </c>
      <c r="P3339" s="106">
        <v>0.3111629440100413</v>
      </c>
      <c r="Q3339" s="88">
        <v>17.074195102646058</v>
      </c>
      <c r="R3339" s="151">
        <v>3882776783117.1084</v>
      </c>
      <c r="S3339" s="171">
        <v>3407.279279625815</v>
      </c>
      <c r="T3339" s="165">
        <v>4.1270505540078481E-2</v>
      </c>
      <c r="U3339" s="566">
        <v>2.0000000000000001E-4</v>
      </c>
      <c r="V3339"/>
      <c r="W3339"/>
      <c r="X3339"/>
    </row>
    <row r="3340" spans="1:24" x14ac:dyDescent="0.2">
      <c r="A3340">
        <f t="shared" si="52"/>
        <v>3336</v>
      </c>
      <c r="B3340">
        <v>0.47556318248611473</v>
      </c>
      <c r="C3340">
        <v>6609.9105700786758</v>
      </c>
      <c r="D3340" s="106">
        <v>0.89032747891463471</v>
      </c>
      <c r="E3340" s="106">
        <v>0.43693974375760336</v>
      </c>
      <c r="F3340">
        <v>1</v>
      </c>
      <c r="G3340">
        <v>2022</v>
      </c>
      <c r="H3340" s="88">
        <v>23309737.167609308</v>
      </c>
      <c r="I3340" s="151">
        <v>585303450533.94055</v>
      </c>
      <c r="J3340" s="106">
        <v>0.35974676351568013</v>
      </c>
      <c r="K3340" s="151">
        <v>2064344139.8525453</v>
      </c>
      <c r="L3340" s="151">
        <v>0</v>
      </c>
      <c r="M3340" s="151">
        <v>665749697651.7771</v>
      </c>
      <c r="N3340" s="151">
        <v>1253117492325.5703</v>
      </c>
      <c r="O3340" s="106">
        <v>0.59304956213354609</v>
      </c>
      <c r="P3340" s="106">
        <v>0.30653802031324151</v>
      </c>
      <c r="Q3340" s="88">
        <v>16.929592829281543</v>
      </c>
      <c r="R3340" s="151">
        <v>7359805181368.082</v>
      </c>
      <c r="S3340" s="171">
        <v>6452.8992767120444</v>
      </c>
      <c r="T3340" s="165">
        <v>4.1716974484460052E-2</v>
      </c>
      <c r="U3340" s="566">
        <v>2.0000000000000001E-4</v>
      </c>
      <c r="V3340"/>
      <c r="W3340"/>
      <c r="X3340"/>
    </row>
    <row r="3341" spans="1:24" x14ac:dyDescent="0.2">
      <c r="A3341">
        <f t="shared" si="52"/>
        <v>3337</v>
      </c>
      <c r="B3341">
        <v>0.70456128149591069</v>
      </c>
      <c r="C3341">
        <v>8063.5766879588045</v>
      </c>
      <c r="D3341" s="106">
        <v>1.0655720219664253</v>
      </c>
      <c r="E3341" s="106">
        <v>0.65690630715886611</v>
      </c>
      <c r="F3341">
        <v>1</v>
      </c>
      <c r="G3341">
        <v>2023</v>
      </c>
      <c r="H3341" s="88">
        <v>35353220.91543588</v>
      </c>
      <c r="I3341" s="151">
        <v>858782319742.72754</v>
      </c>
      <c r="J3341" s="106">
        <v>0.39380402960476901</v>
      </c>
      <c r="K3341" s="151">
        <v>18977608356.901539</v>
      </c>
      <c r="L3341" s="151">
        <v>0</v>
      </c>
      <c r="M3341" s="151">
        <v>673382596812.3064</v>
      </c>
      <c r="N3341" s="151">
        <v>1551142524911.9355</v>
      </c>
      <c r="O3341" s="106">
        <v>0.56532394762863414</v>
      </c>
      <c r="P3341" s="106">
        <v>0.40504674461336138</v>
      </c>
      <c r="Q3341" s="88">
        <v>16.490726432035441</v>
      </c>
      <c r="R3341" s="151">
        <v>11412602879541.582</v>
      </c>
      <c r="S3341" s="171">
        <v>9993.8619831233573</v>
      </c>
      <c r="T3341" s="165">
        <v>4.4108419915947328E-2</v>
      </c>
      <c r="U3341" s="566">
        <v>2.0000000000000001E-4</v>
      </c>
      <c r="V3341"/>
      <c r="W3341"/>
      <c r="X3341"/>
    </row>
    <row r="3342" spans="1:24" x14ac:dyDescent="0.2">
      <c r="A3342">
        <f t="shared" si="52"/>
        <v>3338</v>
      </c>
      <c r="B3342">
        <v>0.46065234263728028</v>
      </c>
      <c r="C3342">
        <v>7841.5532480881066</v>
      </c>
      <c r="D3342" s="106">
        <v>0.85407391014629364</v>
      </c>
      <c r="E3342" s="106">
        <v>0.43902674176063128</v>
      </c>
      <c r="F3342">
        <v>1</v>
      </c>
      <c r="G3342">
        <v>2024</v>
      </c>
      <c r="H3342" s="88">
        <v>21744728.309793267</v>
      </c>
      <c r="I3342" s="151">
        <v>591706608380.04858</v>
      </c>
      <c r="J3342" s="106">
        <v>0.46065234263728028</v>
      </c>
      <c r="K3342" s="151">
        <v>31700824964.281467</v>
      </c>
      <c r="L3342" s="151">
        <v>46083789739.078987</v>
      </c>
      <c r="M3342" s="151">
        <v>383632270697.3103</v>
      </c>
      <c r="N3342" s="151">
        <v>1053123493780.7194</v>
      </c>
      <c r="O3342" s="106">
        <v>0.58525318948176008</v>
      </c>
      <c r="P3342" s="106">
        <v>0.40165579772672283</v>
      </c>
      <c r="Q3342" s="88">
        <v>15.833564249676165</v>
      </c>
      <c r="R3342" s="151">
        <v>7362965576584.2119</v>
      </c>
      <c r="S3342" s="171">
        <v>6450.0166348043849</v>
      </c>
      <c r="T3342" s="165">
        <v>4.5227341365649799E-2</v>
      </c>
      <c r="U3342" s="566">
        <v>2.0000000000000001E-4</v>
      </c>
      <c r="V3342"/>
      <c r="W3342"/>
      <c r="X3342"/>
    </row>
    <row r="3343" spans="1:24" x14ac:dyDescent="0.2">
      <c r="A3343">
        <f t="shared" si="52"/>
        <v>3339</v>
      </c>
      <c r="B3343">
        <v>0.39996651412978362</v>
      </c>
      <c r="C3343">
        <v>3519.6220979414879</v>
      </c>
      <c r="D3343" s="106">
        <v>0.5353225813889676</v>
      </c>
      <c r="E3343" s="106">
        <v>7.8769920093577417E-2</v>
      </c>
      <c r="F3343">
        <v>1</v>
      </c>
      <c r="G3343">
        <v>2027</v>
      </c>
      <c r="H3343" s="88">
        <v>8229785.2441960741</v>
      </c>
      <c r="I3343" s="151">
        <v>369223690129.07434</v>
      </c>
      <c r="J3343" s="106">
        <v>0.39996651412978368</v>
      </c>
      <c r="K3343" s="151">
        <v>15533451295.000767</v>
      </c>
      <c r="L3343" s="151">
        <v>22647470244.100403</v>
      </c>
      <c r="M3343" s="151">
        <v>0</v>
      </c>
      <c r="N3343" s="151">
        <v>407404611668.17554</v>
      </c>
      <c r="O3343" s="106">
        <v>0.40695437342122931</v>
      </c>
      <c r="P3343" s="106">
        <v>0.28501395916683719</v>
      </c>
      <c r="Q3343" s="88">
        <v>13.401773418361005</v>
      </c>
      <c r="R3343" s="151">
        <v>1809610933122.5623</v>
      </c>
      <c r="S3343" s="171">
        <v>1587.209885456474</v>
      </c>
      <c r="T3343" s="165">
        <v>5.156833320965229E-2</v>
      </c>
      <c r="U3343" s="566">
        <v>2.0000000000000001E-4</v>
      </c>
      <c r="V3343"/>
      <c r="W3343"/>
      <c r="X3343"/>
    </row>
    <row r="3344" spans="1:24" x14ac:dyDescent="0.2">
      <c r="A3344">
        <f t="shared" si="52"/>
        <v>3340</v>
      </c>
      <c r="B3344">
        <v>0.51614469300740939</v>
      </c>
      <c r="C3344">
        <v>7362.6569905002834</v>
      </c>
      <c r="D3344" s="106">
        <v>0.71755445017221453</v>
      </c>
      <c r="E3344" s="106">
        <v>0.65853148937963779</v>
      </c>
      <c r="F3344">
        <v>1</v>
      </c>
      <c r="G3344">
        <v>2022</v>
      </c>
      <c r="H3344" s="88">
        <v>14464297.893907947</v>
      </c>
      <c r="I3344" s="151">
        <v>499866231989.04767</v>
      </c>
      <c r="J3344" s="106">
        <v>0.51614469300740939</v>
      </c>
      <c r="K3344" s="151">
        <v>11876284645.484451</v>
      </c>
      <c r="L3344" s="151">
        <v>0</v>
      </c>
      <c r="M3344" s="151">
        <v>624130643716.0542</v>
      </c>
      <c r="N3344" s="151">
        <v>1135873160350.5862</v>
      </c>
      <c r="O3344" s="106">
        <v>0.6667186480520928</v>
      </c>
      <c r="P3344" s="106">
        <v>0.48670852686582222</v>
      </c>
      <c r="Q3344" s="88">
        <v>16.907685618058132</v>
      </c>
      <c r="R3344" s="151">
        <v>10488152765082.492</v>
      </c>
      <c r="S3344" s="171">
        <v>9205.0660788901296</v>
      </c>
      <c r="T3344" s="165">
        <v>4.2123373021557088E-2</v>
      </c>
      <c r="U3344" s="566">
        <v>2.0000000000000001E-4</v>
      </c>
      <c r="V3344"/>
      <c r="W3344"/>
      <c r="X3344"/>
    </row>
    <row r="3345" spans="1:24" x14ac:dyDescent="0.2">
      <c r="A3345">
        <f t="shared" si="52"/>
        <v>3341</v>
      </c>
      <c r="B3345">
        <v>0.56877400740618245</v>
      </c>
      <c r="C3345">
        <v>1500</v>
      </c>
      <c r="D3345" s="106">
        <v>0.56166959874111788</v>
      </c>
      <c r="E3345" s="106">
        <v>0.69430481932934907</v>
      </c>
      <c r="F3345">
        <v>1</v>
      </c>
      <c r="G3345">
        <v>2024</v>
      </c>
      <c r="H3345" s="88">
        <v>9164406.4770649578</v>
      </c>
      <c r="I3345" s="151">
        <v>370999780649.31927</v>
      </c>
      <c r="J3345" s="106">
        <v>0.48558081268299991</v>
      </c>
      <c r="K3345" s="151">
        <v>9182249766.0127258</v>
      </c>
      <c r="L3345" s="151">
        <v>16201309966.091879</v>
      </c>
      <c r="M3345" s="151">
        <v>160593859457.2377</v>
      </c>
      <c r="N3345" s="151">
        <v>556977199838.66162</v>
      </c>
      <c r="O3345" s="106">
        <v>0.57737823132567745</v>
      </c>
      <c r="P3345" s="106">
        <v>0.37907354395463394</v>
      </c>
      <c r="Q3345" s="88">
        <v>15.155710913635019</v>
      </c>
      <c r="R3345" s="151">
        <v>3828156301395.1592</v>
      </c>
      <c r="S3345" s="171">
        <v>3352.9414479512707</v>
      </c>
      <c r="T3345" s="165">
        <v>4.4200975633267324E-2</v>
      </c>
      <c r="U3345" s="566">
        <v>2.0000000000000001E-4</v>
      </c>
      <c r="V3345"/>
      <c r="W3345"/>
      <c r="X3345"/>
    </row>
    <row r="3346" spans="1:24" x14ac:dyDescent="0.2">
      <c r="A3346">
        <f t="shared" si="52"/>
        <v>3342</v>
      </c>
      <c r="B3346">
        <v>0.47744981725106167</v>
      </c>
      <c r="C3346">
        <v>3701.8244593940976</v>
      </c>
      <c r="D3346" s="106">
        <v>0.93016024040352152</v>
      </c>
      <c r="E3346" s="106">
        <v>0.48375891635130525</v>
      </c>
      <c r="F3346">
        <v>1</v>
      </c>
      <c r="G3346">
        <v>2023</v>
      </c>
      <c r="H3346" s="88">
        <v>25291298.60504194</v>
      </c>
      <c r="I3346" s="151">
        <v>564320906795.3031</v>
      </c>
      <c r="J3346" s="106">
        <v>0.24810065746505605</v>
      </c>
      <c r="K3346" s="151">
        <v>7165213175.238656</v>
      </c>
      <c r="L3346" s="151">
        <v>0</v>
      </c>
      <c r="M3346" s="151">
        <v>524433118322.61267</v>
      </c>
      <c r="N3346" s="151">
        <v>1095919238293.1544</v>
      </c>
      <c r="O3346" s="106">
        <v>0.51058039963488855</v>
      </c>
      <c r="P3346" s="106">
        <v>0.21785169582619157</v>
      </c>
      <c r="Q3346" s="88">
        <v>17.483802754243822</v>
      </c>
      <c r="R3346" s="151">
        <v>4799511047594.1104</v>
      </c>
      <c r="S3346" s="171">
        <v>4210.4059047924356</v>
      </c>
      <c r="T3346" s="165">
        <v>3.977918113391786E-2</v>
      </c>
      <c r="U3346" s="566">
        <v>2.0000000000000001E-4</v>
      </c>
      <c r="V3346"/>
      <c r="W3346"/>
      <c r="X3346"/>
    </row>
    <row r="3347" spans="1:24" x14ac:dyDescent="0.2">
      <c r="A3347">
        <f t="shared" si="52"/>
        <v>3343</v>
      </c>
      <c r="B3347">
        <v>0.37810967588093169</v>
      </c>
      <c r="C3347">
        <v>6587.2970715962847</v>
      </c>
      <c r="D3347" s="106">
        <v>0.76602002003691361</v>
      </c>
      <c r="E3347" s="106">
        <v>6.3265415604425057E-2</v>
      </c>
      <c r="F3347">
        <v>1</v>
      </c>
      <c r="G3347">
        <v>2024</v>
      </c>
      <c r="H3347" s="88">
        <v>16450874.486166304</v>
      </c>
      <c r="I3347" s="151">
        <v>503850198217.60681</v>
      </c>
      <c r="J3347" s="106">
        <v>0.37810967588093169</v>
      </c>
      <c r="K3347" s="151">
        <v>27192241376.820835</v>
      </c>
      <c r="L3347" s="151">
        <v>2961594361.4325109</v>
      </c>
      <c r="M3347" s="151">
        <v>395521921707.96967</v>
      </c>
      <c r="N3347" s="151">
        <v>929525955663.82983</v>
      </c>
      <c r="O3347" s="106">
        <v>0.54791094847093824</v>
      </c>
      <c r="P3347" s="106">
        <v>0.39643235476569599</v>
      </c>
      <c r="Q3347" s="88">
        <v>16.593153226027596</v>
      </c>
      <c r="R3347" s="151">
        <v>6790926949579.3408</v>
      </c>
      <c r="S3347" s="171">
        <v>5958.4335479820711</v>
      </c>
      <c r="T3347" s="165">
        <v>4.3523141699920817E-2</v>
      </c>
      <c r="U3347" s="566">
        <v>2.0000000000000001E-4</v>
      </c>
      <c r="V3347"/>
      <c r="W3347"/>
      <c r="X3347"/>
    </row>
    <row r="3348" spans="1:24" x14ac:dyDescent="0.2">
      <c r="A3348">
        <f t="shared" si="52"/>
        <v>3344</v>
      </c>
      <c r="B3348">
        <v>0.62165864833441176</v>
      </c>
      <c r="C3348">
        <v>9027.0859294386737</v>
      </c>
      <c r="D3348" s="106">
        <v>0.79573753135846004</v>
      </c>
      <c r="E3348" s="106">
        <v>0.48773662931580647</v>
      </c>
      <c r="F3348">
        <v>1</v>
      </c>
      <c r="G3348">
        <v>2028</v>
      </c>
      <c r="H3348" s="88">
        <v>18357284.603370361</v>
      </c>
      <c r="I3348" s="151">
        <v>545275187759.6908</v>
      </c>
      <c r="J3348" s="106">
        <v>0.46388063902715049</v>
      </c>
      <c r="K3348" s="151">
        <v>48843167561.867851</v>
      </c>
      <c r="L3348" s="151">
        <v>75109522800</v>
      </c>
      <c r="M3348" s="151">
        <v>0</v>
      </c>
      <c r="N3348" s="151">
        <v>669227878121.55859</v>
      </c>
      <c r="O3348" s="106">
        <v>0.46774832761338736</v>
      </c>
      <c r="P3348" s="106">
        <v>0.35866349701897743</v>
      </c>
      <c r="Q3348" s="88">
        <v>13.690951212413186</v>
      </c>
      <c r="R3348" s="151">
        <v>3864731838994.061</v>
      </c>
      <c r="S3348" s="171">
        <v>3386.1503713894331</v>
      </c>
      <c r="T3348" s="165">
        <v>4.9482373381557955E-2</v>
      </c>
      <c r="U3348" s="566">
        <v>2.0000000000000001E-4</v>
      </c>
      <c r="V3348"/>
      <c r="W3348"/>
      <c r="X3348"/>
    </row>
    <row r="3349" spans="1:24" x14ac:dyDescent="0.2">
      <c r="A3349">
        <f t="shared" si="52"/>
        <v>3345</v>
      </c>
      <c r="B3349">
        <v>0.60806685830714746</v>
      </c>
      <c r="C3349">
        <v>4182.1386500914177</v>
      </c>
      <c r="D3349" s="106">
        <v>0.75659883276327122</v>
      </c>
      <c r="E3349" s="106">
        <v>0.45526863148532132</v>
      </c>
      <c r="F3349">
        <v>1</v>
      </c>
      <c r="G3349">
        <v>2024</v>
      </c>
      <c r="H3349" s="88">
        <v>15821605.574694671</v>
      </c>
      <c r="I3349" s="151">
        <v>497203791657.42627</v>
      </c>
      <c r="J3349" s="106">
        <v>0.46032714009427</v>
      </c>
      <c r="K3349" s="151">
        <v>21098498385.842808</v>
      </c>
      <c r="L3349" s="151">
        <v>36798292602.014122</v>
      </c>
      <c r="M3349" s="151">
        <v>366581369497.63629</v>
      </c>
      <c r="N3349" s="151">
        <v>921681952142.91943</v>
      </c>
      <c r="O3349" s="106">
        <v>0.5984495279038301</v>
      </c>
      <c r="P3349" s="106">
        <v>0.42143432525736579</v>
      </c>
      <c r="Q3349" s="88">
        <v>16.083600390128165</v>
      </c>
      <c r="R3349" s="151">
        <v>7049108233716.8584</v>
      </c>
      <c r="S3349" s="171">
        <v>6182.475719870974</v>
      </c>
      <c r="T3349" s="165">
        <v>4.3936677448043061E-2</v>
      </c>
      <c r="U3349" s="566">
        <v>2.0000000000000001E-4</v>
      </c>
      <c r="V3349"/>
      <c r="W3349"/>
      <c r="X3349"/>
    </row>
    <row r="3350" spans="1:24" x14ac:dyDescent="0.2">
      <c r="A3350">
        <f t="shared" si="52"/>
        <v>3346</v>
      </c>
      <c r="B3350">
        <v>0.66509215121022369</v>
      </c>
      <c r="C3350">
        <v>7350.2847930314965</v>
      </c>
      <c r="D3350" s="106">
        <v>0.82205917586669752</v>
      </c>
      <c r="E3350" s="106">
        <v>0.39188746400749785</v>
      </c>
      <c r="F3350">
        <v>1</v>
      </c>
      <c r="G3350">
        <v>2023</v>
      </c>
      <c r="H3350" s="88">
        <v>18843810.364721302</v>
      </c>
      <c r="I3350" s="151">
        <v>501361201957.69458</v>
      </c>
      <c r="J3350" s="106">
        <v>0.3526421785858721</v>
      </c>
      <c r="K3350" s="151">
        <v>13861660240.519798</v>
      </c>
      <c r="L3350" s="151">
        <v>0</v>
      </c>
      <c r="M3350" s="151">
        <v>367781355896.31848</v>
      </c>
      <c r="N3350" s="151">
        <v>883004218094.53284</v>
      </c>
      <c r="O3350" s="106">
        <v>0.53343594694291763</v>
      </c>
      <c r="P3350" s="106">
        <v>0.47554384959148505</v>
      </c>
      <c r="Q3350" s="88">
        <v>17.105031461582264</v>
      </c>
      <c r="R3350" s="151">
        <v>8093321673193.0342</v>
      </c>
      <c r="S3350" s="171">
        <v>7100.699613892315</v>
      </c>
      <c r="T3350" s="165">
        <v>4.1117346089427777E-2</v>
      </c>
      <c r="U3350" s="566">
        <v>2.0000000000000001E-4</v>
      </c>
      <c r="V3350"/>
      <c r="W3350"/>
      <c r="X3350"/>
    </row>
    <row r="3351" spans="1:24" x14ac:dyDescent="0.2">
      <c r="A3351">
        <f t="shared" si="52"/>
        <v>3347</v>
      </c>
      <c r="B3351">
        <v>0.48407022418797979</v>
      </c>
      <c r="C3351">
        <v>6072.7168653483159</v>
      </c>
      <c r="D3351" s="106">
        <v>0.46723112129785188</v>
      </c>
      <c r="E3351" s="106">
        <v>0.7</v>
      </c>
      <c r="F3351">
        <v>1</v>
      </c>
      <c r="G3351">
        <v>2024</v>
      </c>
      <c r="H3351" s="88">
        <v>6562351.2979190648</v>
      </c>
      <c r="I3351" s="151">
        <v>245747909346.08282</v>
      </c>
      <c r="J3351" s="106">
        <v>0.46646564715736794</v>
      </c>
      <c r="K3351" s="151">
        <v>12383124065.493521</v>
      </c>
      <c r="L3351" s="151">
        <v>21587763373.888729</v>
      </c>
      <c r="M3351" s="151">
        <v>193058631888.97308</v>
      </c>
      <c r="N3351" s="151">
        <v>472777428674.43817</v>
      </c>
      <c r="O3351" s="106">
        <v>0.60567627897093468</v>
      </c>
      <c r="P3351" s="106">
        <v>0.4326766775323953</v>
      </c>
      <c r="Q3351" s="88">
        <v>16.348443823029569</v>
      </c>
      <c r="R3351" s="151">
        <v>3859899548145.1289</v>
      </c>
      <c r="S3351" s="171">
        <v>3384.3147083226181</v>
      </c>
      <c r="T3351" s="165">
        <v>4.2492543693296143E-2</v>
      </c>
      <c r="U3351" s="566">
        <v>2.0000000000000001E-4</v>
      </c>
      <c r="V3351"/>
      <c r="W3351"/>
      <c r="X3351"/>
    </row>
    <row r="3352" spans="1:24" x14ac:dyDescent="0.2">
      <c r="A3352">
        <f t="shared" si="52"/>
        <v>3348</v>
      </c>
      <c r="B3352">
        <v>0.59724704109208115</v>
      </c>
      <c r="C3352">
        <v>8630.577844972453</v>
      </c>
      <c r="D3352" s="106">
        <v>1.2009711064261803</v>
      </c>
      <c r="E3352" s="106">
        <v>0.36125875276441238</v>
      </c>
      <c r="F3352">
        <v>1</v>
      </c>
      <c r="G3352">
        <v>2026</v>
      </c>
      <c r="H3352" s="88">
        <v>34250407.87198846</v>
      </c>
      <c r="I3352" s="151">
        <v>713710689918.77502</v>
      </c>
      <c r="J3352" s="106">
        <v>0.24818393884164247</v>
      </c>
      <c r="K3352" s="151">
        <v>36886126882.611061</v>
      </c>
      <c r="L3352" s="151">
        <v>67803976740.006691</v>
      </c>
      <c r="M3352" s="151">
        <v>115848587037.8369</v>
      </c>
      <c r="N3352" s="151">
        <v>934249380579.22974</v>
      </c>
      <c r="O3352" s="106">
        <v>0.34685982990836028</v>
      </c>
      <c r="P3352" s="106">
        <v>0.20283387180140097</v>
      </c>
      <c r="Q3352" s="88">
        <v>15.667982249605572</v>
      </c>
      <c r="R3352" s="151">
        <v>3149649174830.9683</v>
      </c>
      <c r="S3352" s="171">
        <v>2761.441792515649</v>
      </c>
      <c r="T3352" s="165">
        <v>4.8543107354319472E-2</v>
      </c>
      <c r="U3352" s="566">
        <v>2.0000000000000001E-4</v>
      </c>
      <c r="V3352"/>
      <c r="W3352"/>
      <c r="X3352"/>
    </row>
    <row r="3353" spans="1:24" x14ac:dyDescent="0.2">
      <c r="A3353">
        <f t="shared" si="52"/>
        <v>3349</v>
      </c>
      <c r="B3353">
        <v>0.63661698047986626</v>
      </c>
      <c r="C3353">
        <v>1500</v>
      </c>
      <c r="D3353" s="106">
        <v>0.5369016895761981</v>
      </c>
      <c r="E3353" s="106">
        <v>0.45599036500401008</v>
      </c>
      <c r="F3353">
        <v>1</v>
      </c>
      <c r="G3353">
        <v>2024</v>
      </c>
      <c r="H3353" s="88">
        <v>8192913.4289873838</v>
      </c>
      <c r="I3353" s="151">
        <v>321734856285.57349</v>
      </c>
      <c r="J3353" s="106">
        <v>0.44476811304601105</v>
      </c>
      <c r="K3353" s="151">
        <v>32906857460.398945</v>
      </c>
      <c r="L3353" s="151">
        <v>76218874389.803589</v>
      </c>
      <c r="M3353" s="151">
        <v>165623118239.30692</v>
      </c>
      <c r="N3353" s="151">
        <v>596483706375.08301</v>
      </c>
      <c r="O3353" s="106">
        <v>0.56425849597794164</v>
      </c>
      <c r="P3353" s="106">
        <v>0.3593941063894065</v>
      </c>
      <c r="Q3353" s="88">
        <v>15.687025393147783</v>
      </c>
      <c r="R3353" s="151">
        <v>3868184014142.3135</v>
      </c>
      <c r="S3353" s="171">
        <v>3392.9451661408179</v>
      </c>
      <c r="T3353" s="165">
        <v>4.4289502287208238E-2</v>
      </c>
      <c r="U3353" s="566">
        <v>2.0000000000000001E-4</v>
      </c>
      <c r="V3353"/>
      <c r="W3353"/>
      <c r="X3353"/>
    </row>
    <row r="3354" spans="1:24" x14ac:dyDescent="0.2">
      <c r="A3354">
        <f t="shared" si="52"/>
        <v>3350</v>
      </c>
      <c r="B3354">
        <v>0.34523822387954706</v>
      </c>
      <c r="C3354">
        <v>8865.3634041880377</v>
      </c>
      <c r="D3354" s="106">
        <v>0.8291756961802782</v>
      </c>
      <c r="E3354" s="106">
        <v>0.20815505315558622</v>
      </c>
      <c r="F3354">
        <v>1</v>
      </c>
      <c r="G3354">
        <v>2024</v>
      </c>
      <c r="H3354" s="88">
        <v>20127017.948152594</v>
      </c>
      <c r="I3354" s="151">
        <v>631634997381.0592</v>
      </c>
      <c r="J3354" s="106">
        <v>0.34523822387954706</v>
      </c>
      <c r="K3354" s="151">
        <v>5676497446.4241772</v>
      </c>
      <c r="L3354" s="151">
        <v>12603345735.418163</v>
      </c>
      <c r="M3354" s="151">
        <v>291026853759.22253</v>
      </c>
      <c r="N3354" s="151">
        <v>940941694322.12415</v>
      </c>
      <c r="O3354" s="106">
        <v>0.48990145405747393</v>
      </c>
      <c r="P3354" s="106">
        <v>0.32239678901032287</v>
      </c>
      <c r="Q3354" s="88">
        <v>16.222701430700283</v>
      </c>
      <c r="R3354" s="151">
        <v>5352134920356.9492</v>
      </c>
      <c r="S3354" s="171">
        <v>4688.1133439473642</v>
      </c>
      <c r="T3354" s="165">
        <v>4.5422520886021556E-2</v>
      </c>
      <c r="U3354" s="566">
        <v>2.0000000000000001E-4</v>
      </c>
      <c r="V3354"/>
      <c r="W3354"/>
      <c r="X3354"/>
    </row>
    <row r="3355" spans="1:24" x14ac:dyDescent="0.2">
      <c r="A3355">
        <f t="shared" si="52"/>
        <v>3351</v>
      </c>
      <c r="B3355">
        <v>0.3871190880199642</v>
      </c>
      <c r="C3355">
        <v>1500</v>
      </c>
      <c r="D3355" s="106">
        <v>0.83597902818574077</v>
      </c>
      <c r="E3355" s="106">
        <v>0.45864648547115494</v>
      </c>
      <c r="F3355">
        <v>1</v>
      </c>
      <c r="G3355">
        <v>2024</v>
      </c>
      <c r="H3355" s="88">
        <v>20743497.18406181</v>
      </c>
      <c r="I3355" s="151">
        <v>614091054071.99243</v>
      </c>
      <c r="J3355" s="106">
        <v>0.3871190880199642</v>
      </c>
      <c r="K3355" s="151">
        <v>19225882883.948814</v>
      </c>
      <c r="L3355" s="151">
        <v>7838170126.6891279</v>
      </c>
      <c r="M3355" s="151">
        <v>353829364960.59015</v>
      </c>
      <c r="N3355" s="151">
        <v>994984472043.22058</v>
      </c>
      <c r="O3355" s="106">
        <v>0.52971720835106362</v>
      </c>
      <c r="P3355" s="106">
        <v>0.33863519135087539</v>
      </c>
      <c r="Q3355" s="88">
        <v>16.197468486614071</v>
      </c>
      <c r="R3355" s="151">
        <v>6179301748040.9766</v>
      </c>
      <c r="S3355" s="171">
        <v>5406.5248672624411</v>
      </c>
      <c r="T3355" s="165">
        <v>4.3498425861799618E-2</v>
      </c>
      <c r="U3355" s="566">
        <v>2.0000000000000001E-4</v>
      </c>
      <c r="V3355"/>
      <c r="W3355"/>
      <c r="X3355"/>
    </row>
    <row r="3356" spans="1:24" x14ac:dyDescent="0.2">
      <c r="A3356">
        <f t="shared" si="52"/>
        <v>3352</v>
      </c>
      <c r="B3356">
        <v>0.44164328899181809</v>
      </c>
      <c r="C3356">
        <v>3360.061268390577</v>
      </c>
      <c r="D3356" s="106">
        <v>1.164352890134809</v>
      </c>
      <c r="E3356" s="106">
        <v>0.64255201263815098</v>
      </c>
      <c r="F3356">
        <v>1</v>
      </c>
      <c r="G3356">
        <v>2023</v>
      </c>
      <c r="H3356" s="88">
        <v>45586439.135396287</v>
      </c>
      <c r="I3356" s="151">
        <v>686947703286.54736</v>
      </c>
      <c r="J3356" s="106">
        <v>1.2824977246781999E-2</v>
      </c>
      <c r="K3356" s="151">
        <v>8393160241.1140938</v>
      </c>
      <c r="L3356" s="151">
        <v>0</v>
      </c>
      <c r="M3356" s="151">
        <v>624366844990.42859</v>
      </c>
      <c r="N3356" s="151">
        <v>1319707708518.0901</v>
      </c>
      <c r="O3356" s="106">
        <v>0.38516374601425951</v>
      </c>
      <c r="P3356" s="106">
        <v>0.19281136531756379</v>
      </c>
      <c r="Q3356" s="88">
        <v>25.576048196373005</v>
      </c>
      <c r="R3356" s="151">
        <v>7061284485498.4336</v>
      </c>
      <c r="S3356" s="171">
        <v>6191.7593514712589</v>
      </c>
      <c r="T3356" s="165">
        <v>2.8584620704773165E-2</v>
      </c>
      <c r="U3356" s="566">
        <v>2.0000000000000001E-4</v>
      </c>
      <c r="V3356"/>
      <c r="W3356"/>
      <c r="X3356"/>
    </row>
    <row r="3357" spans="1:24" x14ac:dyDescent="0.2">
      <c r="A3357">
        <f t="shared" si="52"/>
        <v>3353</v>
      </c>
      <c r="B3357">
        <v>0.44713597495229873</v>
      </c>
      <c r="C3357">
        <v>7271.9626367740912</v>
      </c>
      <c r="D3357" s="106">
        <v>0.68262089490870625</v>
      </c>
      <c r="E3357" s="106">
        <v>2.1105414429821279E-2</v>
      </c>
      <c r="F3357">
        <v>1</v>
      </c>
      <c r="G3357">
        <v>2024</v>
      </c>
      <c r="H3357" s="88">
        <v>12844710.811692901</v>
      </c>
      <c r="I3357" s="151">
        <v>297400587148.10272</v>
      </c>
      <c r="J3357" s="106">
        <v>0.13425818647445076</v>
      </c>
      <c r="K3357" s="151">
        <v>7630442896.7268801</v>
      </c>
      <c r="L3357" s="151">
        <v>461774483.3592394</v>
      </c>
      <c r="M3357" s="151">
        <v>256175634151.17285</v>
      </c>
      <c r="N3357" s="151">
        <v>561668438679.36169</v>
      </c>
      <c r="O3357" s="106">
        <v>0.4366248368364623</v>
      </c>
      <c r="P3357" s="106">
        <v>0.18416752653358079</v>
      </c>
      <c r="Q3357" s="88">
        <v>18.833418295838523</v>
      </c>
      <c r="R3357" s="151">
        <v>2229617192959.4243</v>
      </c>
      <c r="S3357" s="171">
        <v>1954.8569290721239</v>
      </c>
      <c r="T3357" s="165">
        <v>3.714428095033296E-2</v>
      </c>
      <c r="U3357" s="566">
        <v>2.0000000000000001E-4</v>
      </c>
      <c r="V3357"/>
      <c r="W3357"/>
      <c r="X3357"/>
    </row>
    <row r="3358" spans="1:24" x14ac:dyDescent="0.2">
      <c r="A3358">
        <f t="shared" si="52"/>
        <v>3354</v>
      </c>
      <c r="B3358">
        <v>0.47989107192505082</v>
      </c>
      <c r="C3358">
        <v>5541.2589289673078</v>
      </c>
      <c r="D3358" s="106">
        <v>0.69755274308181126</v>
      </c>
      <c r="E3358" s="106">
        <v>0.34311299797318473</v>
      </c>
      <c r="F3358">
        <v>1</v>
      </c>
      <c r="G3358">
        <v>2027</v>
      </c>
      <c r="H3358" s="88">
        <v>13266140.773244783</v>
      </c>
      <c r="I3358" s="151">
        <v>485956564600.85602</v>
      </c>
      <c r="J3358" s="106">
        <v>0.47989107192505087</v>
      </c>
      <c r="K3358" s="151">
        <v>27203267128.971195</v>
      </c>
      <c r="L3358" s="151">
        <v>32500585815.827774</v>
      </c>
      <c r="M3358" s="151">
        <v>0</v>
      </c>
      <c r="N3358" s="151">
        <v>545660417545.65497</v>
      </c>
      <c r="O3358" s="106">
        <v>0.4750329637503799</v>
      </c>
      <c r="P3358" s="106">
        <v>0.38540457533824535</v>
      </c>
      <c r="Q3358" s="88">
        <v>13.247003683935491</v>
      </c>
      <c r="R3358" s="151">
        <v>3585348430952.5928</v>
      </c>
      <c r="S3358" s="171">
        <v>3141.0598948442466</v>
      </c>
      <c r="T3358" s="165">
        <v>4.654016168487559E-2</v>
      </c>
      <c r="U3358" s="566">
        <v>2.0000000000000001E-4</v>
      </c>
      <c r="V3358"/>
      <c r="W3358"/>
      <c r="X3358"/>
    </row>
    <row r="3359" spans="1:24" x14ac:dyDescent="0.2">
      <c r="A3359">
        <f t="shared" si="52"/>
        <v>3355</v>
      </c>
      <c r="B3359">
        <v>0.41956347804809352</v>
      </c>
      <c r="C3359">
        <v>5126.7237645718196</v>
      </c>
      <c r="D3359" s="106">
        <v>0.84112490185914002</v>
      </c>
      <c r="E3359" s="106">
        <v>0.36528503905167958</v>
      </c>
      <c r="F3359">
        <v>1</v>
      </c>
      <c r="G3359">
        <v>2026</v>
      </c>
      <c r="H3359" s="88">
        <v>20831610.973908383</v>
      </c>
      <c r="I3359" s="151">
        <v>546264000683.909</v>
      </c>
      <c r="J3359" s="106">
        <v>0.41956347804809346</v>
      </c>
      <c r="K3359" s="151">
        <v>42505543276.073586</v>
      </c>
      <c r="L3359" s="151">
        <v>142179179628.73151</v>
      </c>
      <c r="M3359" s="151">
        <v>52580689852.645592</v>
      </c>
      <c r="N3359" s="151">
        <v>783529413441.35974</v>
      </c>
      <c r="O3359" s="106">
        <v>0.49136677326960676</v>
      </c>
      <c r="P3359" s="106">
        <v>0.34635542005041892</v>
      </c>
      <c r="Q3359" s="88">
        <v>14.915753651599621</v>
      </c>
      <c r="R3359" s="151">
        <v>4667197908808.6113</v>
      </c>
      <c r="S3359" s="171">
        <v>4088.9681484967368</v>
      </c>
      <c r="T3359" s="165">
        <v>4.6366044022589543E-2</v>
      </c>
      <c r="U3359" s="566">
        <v>2.0000000000000001E-4</v>
      </c>
      <c r="V3359"/>
      <c r="W3359"/>
      <c r="X3359"/>
    </row>
    <row r="3360" spans="1:24" x14ac:dyDescent="0.2">
      <c r="A3360">
        <f t="shared" si="52"/>
        <v>3356</v>
      </c>
      <c r="B3360">
        <v>0.39824503888876761</v>
      </c>
      <c r="C3360">
        <v>1500</v>
      </c>
      <c r="D3360" s="106">
        <v>0.96623658470880081</v>
      </c>
      <c r="E3360" s="106">
        <v>0.62545334506293349</v>
      </c>
      <c r="F3360">
        <v>1</v>
      </c>
      <c r="G3360">
        <v>2022</v>
      </c>
      <c r="H3360" s="88">
        <v>29063815.670885343</v>
      </c>
      <c r="I3360" s="151">
        <v>784775615721.63245</v>
      </c>
      <c r="J3360" s="106">
        <v>0.39824503888876761</v>
      </c>
      <c r="K3360" s="151">
        <v>16157533086.167542</v>
      </c>
      <c r="L3360" s="151">
        <v>0</v>
      </c>
      <c r="M3360" s="151">
        <v>1218130033467.6011</v>
      </c>
      <c r="N3360" s="151">
        <v>2019063182275.4009</v>
      </c>
      <c r="O3360" s="106">
        <v>0.63744266830008833</v>
      </c>
      <c r="P3360" s="106">
        <v>0.33777638018218248</v>
      </c>
      <c r="Q3360" s="88">
        <v>17.139850766932174</v>
      </c>
      <c r="R3360" s="151">
        <v>13061510634148.777</v>
      </c>
      <c r="S3360" s="171">
        <v>11460.745036171231</v>
      </c>
      <c r="T3360" s="165">
        <v>4.1783949354116445E-2</v>
      </c>
      <c r="U3360" s="566">
        <v>2.0000000000000001E-4</v>
      </c>
      <c r="V3360"/>
      <c r="W3360"/>
      <c r="X3360"/>
    </row>
    <row r="3361" spans="1:24" x14ac:dyDescent="0.2">
      <c r="A3361">
        <f t="shared" si="52"/>
        <v>3357</v>
      </c>
      <c r="B3361">
        <v>0.49174814925207033</v>
      </c>
      <c r="C3361">
        <v>1500</v>
      </c>
      <c r="D3361" s="106">
        <v>0.2</v>
      </c>
      <c r="E3361" s="106">
        <v>0.65665111110299956</v>
      </c>
      <c r="F3361">
        <v>1</v>
      </c>
      <c r="G3361">
        <v>2024</v>
      </c>
      <c r="H3361" s="88">
        <v>2352503.9452119521</v>
      </c>
      <c r="I3361" s="151">
        <v>136586927940.29524</v>
      </c>
      <c r="J3361" s="106">
        <v>0.49174814925207033</v>
      </c>
      <c r="K3361" s="151">
        <v>6226096368.443943</v>
      </c>
      <c r="L3361" s="151">
        <v>4464579509.0092735</v>
      </c>
      <c r="M3361" s="151">
        <v>175361507285.6752</v>
      </c>
      <c r="N3361" s="151">
        <v>322639111103.42371</v>
      </c>
      <c r="O3361" s="106">
        <v>0.65406589343958288</v>
      </c>
      <c r="P3361" s="106">
        <v>0.34640472560812646</v>
      </c>
      <c r="Q3361" s="88">
        <v>16.186271062744403</v>
      </c>
      <c r="R3361" s="151">
        <v>2183053232788.0962</v>
      </c>
      <c r="S3361" s="171">
        <v>1913.4705397531084</v>
      </c>
      <c r="T3361" s="165">
        <v>4.1048417415189886E-2</v>
      </c>
      <c r="U3361" s="566">
        <v>2.0000000000000001E-4</v>
      </c>
      <c r="V3361"/>
      <c r="W3361"/>
      <c r="X3361"/>
    </row>
    <row r="3362" spans="1:24" x14ac:dyDescent="0.2">
      <c r="A3362">
        <f t="shared" si="52"/>
        <v>3358</v>
      </c>
      <c r="B3362">
        <v>0.52459448548442922</v>
      </c>
      <c r="C3362">
        <v>7561.6658568410894</v>
      </c>
      <c r="D3362" s="106">
        <v>0.48008698918369225</v>
      </c>
      <c r="E3362" s="106">
        <v>0.61916987930362299</v>
      </c>
      <c r="F3362">
        <v>1</v>
      </c>
      <c r="G3362">
        <v>2027</v>
      </c>
      <c r="H3362" s="88">
        <v>6783412.7782916799</v>
      </c>
      <c r="I3362" s="151">
        <v>292458786226.96906</v>
      </c>
      <c r="J3362" s="106">
        <v>0.52459448548442922</v>
      </c>
      <c r="K3362" s="151">
        <v>22703346230.050163</v>
      </c>
      <c r="L3362" s="151">
        <v>47633697270.23317</v>
      </c>
      <c r="M3362" s="151">
        <v>0</v>
      </c>
      <c r="N3362" s="151">
        <v>362795829727.25238</v>
      </c>
      <c r="O3362" s="106">
        <v>0.52792565021024218</v>
      </c>
      <c r="P3362" s="106">
        <v>0.40675171533716309</v>
      </c>
      <c r="Q3362" s="88">
        <v>13.82991024183389</v>
      </c>
      <c r="R3362" s="151">
        <v>2669021910939.0806</v>
      </c>
      <c r="S3362" s="171">
        <v>2340.3302158028991</v>
      </c>
      <c r="T3362" s="165">
        <v>4.4047679835238947E-2</v>
      </c>
      <c r="U3362" s="566">
        <v>2.0000000000000001E-4</v>
      </c>
      <c r="V3362"/>
      <c r="W3362"/>
      <c r="X3362"/>
    </row>
    <row r="3363" spans="1:24" x14ac:dyDescent="0.2">
      <c r="A3363">
        <f t="shared" si="52"/>
        <v>3359</v>
      </c>
      <c r="B3363">
        <v>0.44329264940388929</v>
      </c>
      <c r="C3363">
        <v>6278.7692073398794</v>
      </c>
      <c r="D3363" s="106">
        <v>0.2</v>
      </c>
      <c r="E3363" s="106">
        <v>0.58569499427466387</v>
      </c>
      <c r="F3363">
        <v>1</v>
      </c>
      <c r="G3363">
        <v>2023</v>
      </c>
      <c r="H3363" s="88">
        <v>2355324.2030355842</v>
      </c>
      <c r="I3363" s="151">
        <v>137278314881.30786</v>
      </c>
      <c r="J3363" s="106">
        <v>0.44329264940388935</v>
      </c>
      <c r="K3363" s="151">
        <v>1608364181.7448869</v>
      </c>
      <c r="L3363" s="151">
        <v>0</v>
      </c>
      <c r="M3363" s="151">
        <v>292882807221.60345</v>
      </c>
      <c r="N3363" s="151">
        <v>431769486284.65619</v>
      </c>
      <c r="O3363" s="106">
        <v>0.68360716322627324</v>
      </c>
      <c r="P3363" s="106">
        <v>0.41051886050385278</v>
      </c>
      <c r="Q3363" s="88">
        <v>17.51684225110807</v>
      </c>
      <c r="R3363" s="151">
        <v>3699121737990.1411</v>
      </c>
      <c r="S3363" s="171">
        <v>3246.0568133767283</v>
      </c>
      <c r="T3363" s="165">
        <v>3.8320332709065444E-2</v>
      </c>
      <c r="U3363" s="566">
        <v>2.0000000000000001E-4</v>
      </c>
      <c r="V3363"/>
      <c r="W3363"/>
      <c r="X3363"/>
    </row>
    <row r="3364" spans="1:24" x14ac:dyDescent="0.2">
      <c r="A3364">
        <f t="shared" si="52"/>
        <v>3360</v>
      </c>
      <c r="B3364">
        <v>0.38349014228538808</v>
      </c>
      <c r="C3364">
        <v>4612.5593327243387</v>
      </c>
      <c r="D3364" s="106">
        <v>0.77018067855235173</v>
      </c>
      <c r="E3364" s="106">
        <v>0.35300054159633132</v>
      </c>
      <c r="F3364">
        <v>1</v>
      </c>
      <c r="G3364">
        <v>2026</v>
      </c>
      <c r="H3364" s="88">
        <v>16992622.545137491</v>
      </c>
      <c r="I3364" s="151">
        <v>600691956474.16675</v>
      </c>
      <c r="J3364" s="106">
        <v>0.38349014228538802</v>
      </c>
      <c r="K3364" s="151">
        <v>62209607091.99395</v>
      </c>
      <c r="L3364" s="151">
        <v>92466827742.406982</v>
      </c>
      <c r="M3364" s="151">
        <v>94719316124.507263</v>
      </c>
      <c r="N3364" s="151">
        <v>850087707433.07495</v>
      </c>
      <c r="O3364" s="106">
        <v>0.44714016639444532</v>
      </c>
      <c r="P3364" s="106">
        <v>0.35032937055333241</v>
      </c>
      <c r="Q3364" s="88">
        <v>15.126330145138883</v>
      </c>
      <c r="R3364" s="151">
        <v>5074213172662.2246</v>
      </c>
      <c r="S3364" s="171">
        <v>4446.8594736402165</v>
      </c>
      <c r="T3364" s="165">
        <v>4.6881435782170855E-2</v>
      </c>
      <c r="U3364" s="566">
        <v>2.0000000000000001E-4</v>
      </c>
      <c r="V3364"/>
      <c r="W3364"/>
      <c r="X3364"/>
    </row>
    <row r="3365" spans="1:24" x14ac:dyDescent="0.2">
      <c r="A3365">
        <f t="shared" si="52"/>
        <v>3361</v>
      </c>
      <c r="B3365">
        <v>0.39841007358672414</v>
      </c>
      <c r="C3365">
        <v>4584.8765238757724</v>
      </c>
      <c r="D3365" s="106">
        <v>1.2867058689160795</v>
      </c>
      <c r="E3365" s="106">
        <v>0.45439942558071317</v>
      </c>
      <c r="F3365">
        <v>1</v>
      </c>
      <c r="G3365">
        <v>2024</v>
      </c>
      <c r="H3365" s="88">
        <v>56368876.029937781</v>
      </c>
      <c r="I3365" s="151">
        <v>1141806658754.4861</v>
      </c>
      <c r="J3365" s="106">
        <v>0.35547673662437784</v>
      </c>
      <c r="K3365" s="151">
        <v>26792339160.752151</v>
      </c>
      <c r="L3365" s="151">
        <v>27095061030.154228</v>
      </c>
      <c r="M3365" s="151">
        <v>568319991127.29871</v>
      </c>
      <c r="N3365" s="151">
        <v>1764014050072.6912</v>
      </c>
      <c r="O3365" s="106">
        <v>0.50011945573768957</v>
      </c>
      <c r="P3365" s="106">
        <v>0.30660754857914152</v>
      </c>
      <c r="Q3365" s="88">
        <v>15.887497041778115</v>
      </c>
      <c r="R3365" s="151">
        <v>9381389264514.3398</v>
      </c>
      <c r="S3365" s="171">
        <v>8228.5971530609968</v>
      </c>
      <c r="T3365" s="165">
        <v>4.5684789841774133E-2</v>
      </c>
      <c r="U3365" s="566">
        <v>2.0000000000000001E-4</v>
      </c>
      <c r="V3365"/>
      <c r="W3365"/>
      <c r="X3365"/>
    </row>
    <row r="3366" spans="1:24" x14ac:dyDescent="0.2">
      <c r="A3366">
        <f t="shared" si="52"/>
        <v>3362</v>
      </c>
      <c r="B3366">
        <v>0.55774466468296169</v>
      </c>
      <c r="C3366">
        <v>8170.0031866213512</v>
      </c>
      <c r="D3366" s="106">
        <v>0.86697332117471793</v>
      </c>
      <c r="E3366" s="106">
        <v>0.41470809676944104</v>
      </c>
      <c r="F3366">
        <v>1</v>
      </c>
      <c r="G3366">
        <v>2024</v>
      </c>
      <c r="H3366" s="88">
        <v>22115676.413614832</v>
      </c>
      <c r="I3366" s="151">
        <v>666853718804.64917</v>
      </c>
      <c r="J3366" s="106">
        <v>0.47957489407755982</v>
      </c>
      <c r="K3366" s="151">
        <v>25204827389.714367</v>
      </c>
      <c r="L3366" s="151">
        <v>2630712544.0951676</v>
      </c>
      <c r="M3366" s="151">
        <v>400107478374.71277</v>
      </c>
      <c r="N3366" s="151">
        <v>1094796737113.1714</v>
      </c>
      <c r="O3366" s="106">
        <v>0.58640735081917617</v>
      </c>
      <c r="P3366" s="106">
        <v>0.42145035535692477</v>
      </c>
      <c r="Q3366" s="88">
        <v>15.604973763974174</v>
      </c>
      <c r="R3366" s="151">
        <v>8132579022801.4678</v>
      </c>
      <c r="S3366" s="171">
        <v>7127.7490386420759</v>
      </c>
      <c r="T3366" s="165">
        <v>4.5202169824035091E-2</v>
      </c>
      <c r="U3366" s="566">
        <v>2.0000000000000001E-4</v>
      </c>
      <c r="V3366"/>
      <c r="W3366"/>
      <c r="X3366"/>
    </row>
    <row r="3367" spans="1:24" x14ac:dyDescent="0.2">
      <c r="A3367">
        <f t="shared" si="52"/>
        <v>3363</v>
      </c>
      <c r="B3367">
        <v>0.46139714451136737</v>
      </c>
      <c r="C3367">
        <v>7388.2587925922635</v>
      </c>
      <c r="D3367" s="106">
        <v>0.7647780221157694</v>
      </c>
      <c r="E3367" s="106">
        <v>0.17785252012750224</v>
      </c>
      <c r="F3367">
        <v>1</v>
      </c>
      <c r="G3367">
        <v>2024</v>
      </c>
      <c r="H3367" s="88">
        <v>16680359.244237261</v>
      </c>
      <c r="I3367" s="151">
        <v>492258326977.94232</v>
      </c>
      <c r="J3367" s="106">
        <v>0.41287506594768619</v>
      </c>
      <c r="K3367" s="151">
        <v>14781297092.408306</v>
      </c>
      <c r="L3367" s="151">
        <v>18671252759.607773</v>
      </c>
      <c r="M3367" s="151">
        <v>226110189824.45895</v>
      </c>
      <c r="N3367" s="151">
        <v>751821066654.41736</v>
      </c>
      <c r="O3367" s="106">
        <v>0.53079962903593947</v>
      </c>
      <c r="P3367" s="106">
        <v>0.39027177555317266</v>
      </c>
      <c r="Q3367" s="88">
        <v>16.087194052245927</v>
      </c>
      <c r="R3367" s="151">
        <v>5314202615455.3281</v>
      </c>
      <c r="S3367" s="171">
        <v>4660.9720691950115</v>
      </c>
      <c r="T3367" s="165">
        <v>4.4037066345318107E-2</v>
      </c>
      <c r="U3367" s="566">
        <v>2.0000000000000001E-4</v>
      </c>
      <c r="V3367"/>
      <c r="W3367"/>
      <c r="X3367"/>
    </row>
    <row r="3368" spans="1:24" x14ac:dyDescent="0.2">
      <c r="A3368">
        <f t="shared" si="52"/>
        <v>3364</v>
      </c>
      <c r="B3368">
        <v>0.45866236611088246</v>
      </c>
      <c r="C3368">
        <v>5515.6721460436047</v>
      </c>
      <c r="D3368" s="106">
        <v>0.40374361519067953</v>
      </c>
      <c r="E3368" s="106">
        <v>0.51423185276783134</v>
      </c>
      <c r="F3368">
        <v>1</v>
      </c>
      <c r="G3368">
        <v>2023</v>
      </c>
      <c r="H3368" s="88">
        <v>5330440.1344401352</v>
      </c>
      <c r="I3368" s="151">
        <v>187356941022.03769</v>
      </c>
      <c r="J3368" s="106">
        <v>0.41515251100420569</v>
      </c>
      <c r="K3368" s="151">
        <v>8568662379.9778748</v>
      </c>
      <c r="L3368" s="151">
        <v>0</v>
      </c>
      <c r="M3368" s="151">
        <v>251953844957.03967</v>
      </c>
      <c r="N3368" s="151">
        <v>447879448359.0553</v>
      </c>
      <c r="O3368" s="106">
        <v>0.62370528835038863</v>
      </c>
      <c r="P3368" s="106">
        <v>0.3749826624066826</v>
      </c>
      <c r="Q3368" s="88">
        <v>16.871108416665002</v>
      </c>
      <c r="R3368" s="151">
        <v>3228826618674.8442</v>
      </c>
      <c r="S3368" s="171">
        <v>2830.0002569723188</v>
      </c>
      <c r="T3368" s="165">
        <v>4.173778231322E-2</v>
      </c>
      <c r="U3368" s="566">
        <v>2.0000000000000001E-4</v>
      </c>
      <c r="V3368"/>
      <c r="W3368"/>
      <c r="X3368"/>
    </row>
    <row r="3369" spans="1:24" x14ac:dyDescent="0.2">
      <c r="A3369">
        <f t="shared" si="52"/>
        <v>3365</v>
      </c>
      <c r="B3369">
        <v>0.61974403047493754</v>
      </c>
      <c r="C3369">
        <v>6915.2051773961184</v>
      </c>
      <c r="D3369" s="106">
        <v>0.74832816996489593</v>
      </c>
      <c r="E3369" s="106">
        <v>0.44571710289773614</v>
      </c>
      <c r="F3369">
        <v>1</v>
      </c>
      <c r="G3369">
        <v>2023</v>
      </c>
      <c r="H3369" s="88">
        <v>15636774.967743944</v>
      </c>
      <c r="I3369" s="151">
        <v>472753490380.15118</v>
      </c>
      <c r="J3369" s="106">
        <v>0.36598813829677201</v>
      </c>
      <c r="K3369" s="151">
        <v>19155842493.239796</v>
      </c>
      <c r="L3369" s="151">
        <v>0</v>
      </c>
      <c r="M3369" s="151">
        <v>504611644645.00537</v>
      </c>
      <c r="N3369" s="151">
        <v>996520977518.39624</v>
      </c>
      <c r="O3369" s="106">
        <v>0.578724882410105</v>
      </c>
      <c r="P3369" s="106">
        <v>0.3285302515886917</v>
      </c>
      <c r="Q3369" s="88">
        <v>16.55367916254977</v>
      </c>
      <c r="R3369" s="151">
        <v>6052825817918.6924</v>
      </c>
      <c r="S3369" s="171">
        <v>5311.4766927347891</v>
      </c>
      <c r="T3369" s="165">
        <v>4.3452844122437391E-2</v>
      </c>
      <c r="U3369" s="566">
        <v>2.0000000000000001E-4</v>
      </c>
      <c r="V3369"/>
      <c r="W3369"/>
      <c r="X3369"/>
    </row>
    <row r="3370" spans="1:24" x14ac:dyDescent="0.2">
      <c r="A3370">
        <f t="shared" si="52"/>
        <v>3366</v>
      </c>
      <c r="B3370">
        <v>0.62175822747576515</v>
      </c>
      <c r="C3370">
        <v>4112.4598585343438</v>
      </c>
      <c r="D3370" s="106">
        <v>0.81747548246804602</v>
      </c>
      <c r="E3370" s="106">
        <v>0.63365749523587023</v>
      </c>
      <c r="F3370">
        <v>1</v>
      </c>
      <c r="G3370">
        <v>2023</v>
      </c>
      <c r="H3370" s="88">
        <v>19621565.426134329</v>
      </c>
      <c r="I3370" s="151">
        <v>368983847455.44531</v>
      </c>
      <c r="J3370" s="106">
        <v>0.103840539681883</v>
      </c>
      <c r="K3370" s="151">
        <v>11739941885.116251</v>
      </c>
      <c r="L3370" s="151">
        <v>0</v>
      </c>
      <c r="M3370" s="151">
        <v>458162899765.34943</v>
      </c>
      <c r="N3370" s="151">
        <v>838886689105.91089</v>
      </c>
      <c r="O3370" s="106">
        <v>0.48259890986878928</v>
      </c>
      <c r="P3370" s="106">
        <v>0.21695323937706285</v>
      </c>
      <c r="Q3370" s="88">
        <v>20.297665309875036</v>
      </c>
      <c r="R3370" s="151">
        <v>4182039742502.8438</v>
      </c>
      <c r="S3370" s="171">
        <v>3670.5675789948682</v>
      </c>
      <c r="T3370" s="165">
        <v>3.447270955140562E-2</v>
      </c>
      <c r="U3370" s="566">
        <v>2.0000000000000001E-4</v>
      </c>
      <c r="V3370"/>
      <c r="W3370"/>
      <c r="X3370"/>
    </row>
    <row r="3371" spans="1:24" x14ac:dyDescent="0.2">
      <c r="A3371">
        <f t="shared" si="52"/>
        <v>3367</v>
      </c>
      <c r="B3371">
        <v>0.63372858022167011</v>
      </c>
      <c r="C3371">
        <v>9687.3272037363349</v>
      </c>
      <c r="D3371" s="106">
        <v>0.89930768685852625</v>
      </c>
      <c r="E3371" s="106">
        <v>0.63088320011031374</v>
      </c>
      <c r="F3371">
        <v>1</v>
      </c>
      <c r="G3371">
        <v>2023</v>
      </c>
      <c r="H3371" s="88">
        <v>24087439.048679784</v>
      </c>
      <c r="I3371" s="151">
        <v>566254797886.64844</v>
      </c>
      <c r="J3371" s="106">
        <v>0.37146249275853327</v>
      </c>
      <c r="K3371" s="151">
        <v>6665779870.2236557</v>
      </c>
      <c r="L3371" s="151">
        <v>0</v>
      </c>
      <c r="M3371" s="151">
        <v>634229551764.66113</v>
      </c>
      <c r="N3371" s="151">
        <v>1207150129521.5332</v>
      </c>
      <c r="O3371" s="106">
        <v>0.59456238509095904</v>
      </c>
      <c r="P3371" s="106">
        <v>0.38610285220205637</v>
      </c>
      <c r="Q3371" s="88">
        <v>17.086435352816039</v>
      </c>
      <c r="R3371" s="151">
        <v>8838261213912.3789</v>
      </c>
      <c r="S3371" s="171">
        <v>7741.5439643861691</v>
      </c>
      <c r="T3371" s="165">
        <v>4.1380437131334713E-2</v>
      </c>
      <c r="U3371" s="566">
        <v>2.0000000000000001E-4</v>
      </c>
      <c r="V3371"/>
      <c r="W3371"/>
      <c r="X3371"/>
    </row>
    <row r="3372" spans="1:24" x14ac:dyDescent="0.2">
      <c r="A3372">
        <f t="shared" si="52"/>
        <v>3368</v>
      </c>
      <c r="B3372">
        <v>0.47739811037163843</v>
      </c>
      <c r="C3372">
        <v>2170.2929995438972</v>
      </c>
      <c r="D3372" s="106">
        <v>0.75837117187216918</v>
      </c>
      <c r="E3372" s="106">
        <v>0.2909351230875179</v>
      </c>
      <c r="F3372">
        <v>1</v>
      </c>
      <c r="G3372">
        <v>2025</v>
      </c>
      <c r="H3372" s="88">
        <v>16666523.058740241</v>
      </c>
      <c r="I3372" s="151">
        <v>624948472441.57568</v>
      </c>
      <c r="J3372" s="106">
        <v>0.47739811037163848</v>
      </c>
      <c r="K3372" s="151">
        <v>28260899370.522919</v>
      </c>
      <c r="L3372" s="151">
        <v>28520238683.0229</v>
      </c>
      <c r="M3372" s="151">
        <v>97062946871.277771</v>
      </c>
      <c r="N3372" s="151">
        <v>778792557366.39929</v>
      </c>
      <c r="O3372" s="106">
        <v>0.51209499178490425</v>
      </c>
      <c r="P3372" s="106">
        <v>0.35728727279494549</v>
      </c>
      <c r="Q3372" s="88">
        <v>13.946944560323542</v>
      </c>
      <c r="R3372" s="151">
        <v>4578521379348.1943</v>
      </c>
      <c r="S3372" s="171">
        <v>4017.8217118813836</v>
      </c>
      <c r="T3372" s="165">
        <v>4.8392629362930817E-2</v>
      </c>
      <c r="U3372" s="566">
        <v>2.0000000000000001E-4</v>
      </c>
      <c r="V3372"/>
      <c r="W3372"/>
      <c r="X3372"/>
    </row>
    <row r="3373" spans="1:24" x14ac:dyDescent="0.2">
      <c r="A3373">
        <f t="shared" si="52"/>
        <v>3369</v>
      </c>
      <c r="B3373">
        <v>0.51284035345421453</v>
      </c>
      <c r="C3373">
        <v>2211.1199146088447</v>
      </c>
      <c r="D3373" s="106">
        <v>0.69005994976598262</v>
      </c>
      <c r="E3373" s="106">
        <v>0.34047073267011729</v>
      </c>
      <c r="F3373">
        <v>1</v>
      </c>
      <c r="G3373">
        <v>2025</v>
      </c>
      <c r="H3373" s="88">
        <v>13456674.51986767</v>
      </c>
      <c r="I3373" s="151">
        <v>454933529170.18011</v>
      </c>
      <c r="J3373" s="106">
        <v>0.51228839926877434</v>
      </c>
      <c r="K3373" s="151">
        <v>33821226155.24987</v>
      </c>
      <c r="L3373" s="151">
        <v>50845663944.502815</v>
      </c>
      <c r="M3373" s="151">
        <v>191710736937.4599</v>
      </c>
      <c r="N3373" s="151">
        <v>731311156207.3927</v>
      </c>
      <c r="O3373" s="106">
        <v>0.58402266465183528</v>
      </c>
      <c r="P3373" s="106">
        <v>0.373812272881274</v>
      </c>
      <c r="Q3373" s="88">
        <v>14.581166727361053</v>
      </c>
      <c r="R3373" s="151">
        <v>4572064866495.7568</v>
      </c>
      <c r="S3373" s="171">
        <v>4012.8757122749494</v>
      </c>
      <c r="T3373" s="165">
        <v>4.7773997804941126E-2</v>
      </c>
      <c r="U3373" s="566">
        <v>2.0000000000000001E-4</v>
      </c>
      <c r="V3373"/>
      <c r="W3373"/>
      <c r="X3373"/>
    </row>
    <row r="3374" spans="1:24" x14ac:dyDescent="0.2">
      <c r="A3374">
        <f t="shared" si="52"/>
        <v>3370</v>
      </c>
      <c r="B3374">
        <v>0.52861456761885695</v>
      </c>
      <c r="C3374">
        <v>3729.9992547804286</v>
      </c>
      <c r="D3374" s="106">
        <v>1.2739867919461063</v>
      </c>
      <c r="E3374" s="106">
        <v>0.51161607081738392</v>
      </c>
      <c r="F3374">
        <v>1</v>
      </c>
      <c r="G3374">
        <v>2023</v>
      </c>
      <c r="H3374" s="88">
        <v>57180101.244730748</v>
      </c>
      <c r="I3374" s="151">
        <v>1200363184713.4832</v>
      </c>
      <c r="J3374" s="106">
        <v>0.32963867179869488</v>
      </c>
      <c r="K3374" s="151">
        <v>17421350924.566105</v>
      </c>
      <c r="L3374" s="151">
        <v>0</v>
      </c>
      <c r="M3374" s="151">
        <v>1276086647414.73</v>
      </c>
      <c r="N3374" s="151">
        <v>2493871183052.7788</v>
      </c>
      <c r="O3374" s="106">
        <v>0.56801468072732009</v>
      </c>
      <c r="P3374" s="106">
        <v>0.44333471896155618</v>
      </c>
      <c r="Q3374" s="88">
        <v>17.63302709281535</v>
      </c>
      <c r="R3374" s="151">
        <v>21376512870857.562</v>
      </c>
      <c r="S3374" s="171">
        <v>18749.518106336222</v>
      </c>
      <c r="T3374" s="165">
        <v>4.1203769631962719E-2</v>
      </c>
      <c r="U3374" s="566">
        <v>2.0000000000000001E-4</v>
      </c>
      <c r="V3374"/>
      <c r="W3374"/>
      <c r="X3374"/>
    </row>
    <row r="3375" spans="1:24" x14ac:dyDescent="0.2">
      <c r="A3375">
        <f t="shared" si="52"/>
        <v>3371</v>
      </c>
      <c r="B3375">
        <v>0.44880904529882232</v>
      </c>
      <c r="C3375">
        <v>5428.8371622187196</v>
      </c>
      <c r="D3375" s="106">
        <v>0.2</v>
      </c>
      <c r="E3375" s="106">
        <v>0.56469089993779042</v>
      </c>
      <c r="F3375">
        <v>1</v>
      </c>
      <c r="G3375">
        <v>2024</v>
      </c>
      <c r="H3375" s="88">
        <v>2462625.8592149839</v>
      </c>
      <c r="I3375" s="151">
        <v>110445920466.91493</v>
      </c>
      <c r="J3375" s="106">
        <v>0.44880904529882226</v>
      </c>
      <c r="K3375" s="151">
        <v>5691627691.3590431</v>
      </c>
      <c r="L3375" s="151">
        <v>8795932578.4329071</v>
      </c>
      <c r="M3375" s="151">
        <v>75688805716.731796</v>
      </c>
      <c r="N3375" s="151">
        <v>200622286453.43869</v>
      </c>
      <c r="O3375" s="106">
        <v>0.58396761810023434</v>
      </c>
      <c r="P3375" s="106">
        <v>0.45859316976200992</v>
      </c>
      <c r="Q3375" s="88">
        <v>16.267588084960735</v>
      </c>
      <c r="R3375" s="151">
        <v>1819703013042.8992</v>
      </c>
      <c r="S3375" s="171">
        <v>1596.3633264909106</v>
      </c>
      <c r="T3375" s="165">
        <v>4.0452474820562745E-2</v>
      </c>
      <c r="U3375" s="566">
        <v>2.0000000000000001E-4</v>
      </c>
      <c r="V3375"/>
      <c r="W3375"/>
      <c r="X3375"/>
    </row>
    <row r="3376" spans="1:24" x14ac:dyDescent="0.2">
      <c r="A3376">
        <f t="shared" si="52"/>
        <v>3372</v>
      </c>
      <c r="B3376">
        <v>0.65138642192513019</v>
      </c>
      <c r="C3376">
        <v>1500</v>
      </c>
      <c r="D3376" s="106">
        <v>0.44418005634402147</v>
      </c>
      <c r="E3376" s="106">
        <v>0.53933682452569232</v>
      </c>
      <c r="F3376">
        <v>1</v>
      </c>
      <c r="G3376">
        <v>2025</v>
      </c>
      <c r="H3376" s="88">
        <v>6137791.377101589</v>
      </c>
      <c r="I3376" s="151">
        <v>233043010107.40253</v>
      </c>
      <c r="J3376" s="106">
        <v>0.42962800556026626</v>
      </c>
      <c r="K3376" s="151">
        <v>35954296141.233902</v>
      </c>
      <c r="L3376" s="151">
        <v>91711200756.056458</v>
      </c>
      <c r="M3376" s="151">
        <v>72904946501.068375</v>
      </c>
      <c r="N3376" s="151">
        <v>433613453505.76123</v>
      </c>
      <c r="O3376" s="106">
        <v>0.53461145998511828</v>
      </c>
      <c r="P3376" s="106">
        <v>0.46770601067189305</v>
      </c>
      <c r="Q3376" s="88">
        <v>16.029287837722876</v>
      </c>
      <c r="R3376" s="151">
        <v>3742852844984.3926</v>
      </c>
      <c r="S3376" s="171">
        <v>3284.1561218904421</v>
      </c>
      <c r="T3376" s="165">
        <v>4.3375938681175931E-2</v>
      </c>
      <c r="U3376" s="566">
        <v>2.0000000000000001E-4</v>
      </c>
      <c r="V3376"/>
      <c r="W3376"/>
      <c r="X3376"/>
    </row>
    <row r="3377" spans="1:24" x14ac:dyDescent="0.2">
      <c r="A3377">
        <f t="shared" si="52"/>
        <v>3373</v>
      </c>
      <c r="B3377">
        <v>0.40750483197566739</v>
      </c>
      <c r="C3377">
        <v>3918.3649376095668</v>
      </c>
      <c r="D3377" s="106">
        <v>1.0382543867104577</v>
      </c>
      <c r="E3377" s="106">
        <v>0.34773695991730624</v>
      </c>
      <c r="F3377">
        <v>1</v>
      </c>
      <c r="G3377">
        <v>2024</v>
      </c>
      <c r="H3377" s="88">
        <v>34382764.696584485</v>
      </c>
      <c r="I3377" s="151">
        <v>735963049450.48083</v>
      </c>
      <c r="J3377" s="106">
        <v>0.29578386652245015</v>
      </c>
      <c r="K3377" s="151">
        <v>31590517174.761154</v>
      </c>
      <c r="L3377" s="151">
        <v>83012158189.035324</v>
      </c>
      <c r="M3377" s="151">
        <v>624480278395.23438</v>
      </c>
      <c r="N3377" s="151">
        <v>1475046003209.5117</v>
      </c>
      <c r="O3377" s="106">
        <v>0.53129186747148549</v>
      </c>
      <c r="P3377" s="106">
        <v>0.37385999989137375</v>
      </c>
      <c r="Q3377" s="88">
        <v>17.274547268172654</v>
      </c>
      <c r="R3377" s="151">
        <v>10678079102170.172</v>
      </c>
      <c r="S3377" s="171">
        <v>9362.9234800909398</v>
      </c>
      <c r="T3377" s="165">
        <v>4.130606084465617E-2</v>
      </c>
      <c r="U3377" s="566">
        <v>2.0000000000000001E-4</v>
      </c>
      <c r="V3377"/>
      <c r="W3377"/>
      <c r="X3377"/>
    </row>
    <row r="3378" spans="1:24" x14ac:dyDescent="0.2">
      <c r="A3378">
        <f t="shared" si="52"/>
        <v>3374</v>
      </c>
      <c r="B3378">
        <v>0.49201100256119756</v>
      </c>
      <c r="C3378">
        <v>5926.1806578263268</v>
      </c>
      <c r="D3378" s="106">
        <v>0.75757938578905848</v>
      </c>
      <c r="E3378" s="106">
        <v>0.59471234186899835</v>
      </c>
      <c r="F3378">
        <v>1</v>
      </c>
      <c r="G3378">
        <v>2024</v>
      </c>
      <c r="H3378" s="88">
        <v>15605715.69002511</v>
      </c>
      <c r="I3378" s="151">
        <v>343302193332.77765</v>
      </c>
      <c r="J3378" s="106">
        <v>0.28892572499657321</v>
      </c>
      <c r="K3378" s="151">
        <v>7825189981.4668751</v>
      </c>
      <c r="L3378" s="151">
        <v>20703118779.870888</v>
      </c>
      <c r="M3378" s="151">
        <v>333192335137.69177</v>
      </c>
      <c r="N3378" s="151">
        <v>705022837231.80725</v>
      </c>
      <c r="O3378" s="106">
        <v>0.5422593113958053</v>
      </c>
      <c r="P3378" s="106">
        <v>0.34618278548721576</v>
      </c>
      <c r="Q3378" s="88">
        <v>17.645234537438348</v>
      </c>
      <c r="R3378" s="151">
        <v>4746835755951.0762</v>
      </c>
      <c r="S3378" s="171">
        <v>4159.3240021139463</v>
      </c>
      <c r="T3378" s="165">
        <v>4.0891280776216746E-2</v>
      </c>
      <c r="U3378" s="566">
        <v>2.0000000000000001E-4</v>
      </c>
      <c r="V3378"/>
      <c r="W3378"/>
      <c r="X3378"/>
    </row>
    <row r="3379" spans="1:24" x14ac:dyDescent="0.2">
      <c r="A3379">
        <f t="shared" si="52"/>
        <v>3375</v>
      </c>
      <c r="B3379">
        <v>0.45470492088002923</v>
      </c>
      <c r="C3379">
        <v>5825.353982753003</v>
      </c>
      <c r="D3379" s="106">
        <v>0.51601575487344387</v>
      </c>
      <c r="E3379" s="106">
        <v>0.32897423171211898</v>
      </c>
      <c r="F3379">
        <v>1</v>
      </c>
      <c r="G3379">
        <v>2025</v>
      </c>
      <c r="H3379" s="88">
        <v>7568278.8314457415</v>
      </c>
      <c r="I3379" s="151">
        <v>315611892559.16272</v>
      </c>
      <c r="J3379" s="106">
        <v>0.45470492088002923</v>
      </c>
      <c r="K3379" s="151">
        <v>18996774530.714859</v>
      </c>
      <c r="L3379" s="151">
        <v>36323316459.76178</v>
      </c>
      <c r="M3379" s="151">
        <v>138520465077.69394</v>
      </c>
      <c r="N3379" s="151">
        <v>509452448627.33325</v>
      </c>
      <c r="O3379" s="106">
        <v>0.5562546742653357</v>
      </c>
      <c r="P3379" s="106">
        <v>0.37270780736150427</v>
      </c>
      <c r="Q3379" s="88">
        <v>15.424215084909155</v>
      </c>
      <c r="R3379" s="151">
        <v>3346901741607.1519</v>
      </c>
      <c r="S3379" s="171">
        <v>2932.9760546007451</v>
      </c>
      <c r="T3379" s="165">
        <v>4.5336291654502439E-2</v>
      </c>
      <c r="U3379" s="566">
        <v>2.0000000000000001E-4</v>
      </c>
      <c r="V3379"/>
      <c r="W3379"/>
      <c r="X3379"/>
    </row>
    <row r="3380" spans="1:24" x14ac:dyDescent="0.2">
      <c r="A3380">
        <f t="shared" si="52"/>
        <v>3376</v>
      </c>
      <c r="B3380">
        <v>0.5727439206939019</v>
      </c>
      <c r="C3380">
        <v>5304.7018829660874</v>
      </c>
      <c r="D3380" s="106">
        <v>0.63763783752304581</v>
      </c>
      <c r="E3380" s="106">
        <v>0.67222894488236018</v>
      </c>
      <c r="F3380">
        <v>1</v>
      </c>
      <c r="G3380">
        <v>2023</v>
      </c>
      <c r="H3380" s="88">
        <v>11306620.005619131</v>
      </c>
      <c r="I3380" s="151">
        <v>434849463421.28351</v>
      </c>
      <c r="J3380" s="106">
        <v>0.50266930740814653</v>
      </c>
      <c r="K3380" s="151">
        <v>7614484904.0254736</v>
      </c>
      <c r="L3380" s="151">
        <v>0</v>
      </c>
      <c r="M3380" s="151">
        <v>511733078534.92413</v>
      </c>
      <c r="N3380" s="151">
        <v>954197026860.23315</v>
      </c>
      <c r="O3380" s="106">
        <v>0.65811559222632421</v>
      </c>
      <c r="P3380" s="106">
        <v>0.42454209182093955</v>
      </c>
      <c r="Q3380" s="88">
        <v>16.667831251701028</v>
      </c>
      <c r="R3380" s="151">
        <v>7545712570298.1875</v>
      </c>
      <c r="S3380" s="171">
        <v>6616.8076844961979</v>
      </c>
      <c r="T3380" s="165">
        <v>4.2975418952720834E-2</v>
      </c>
      <c r="U3380" s="566">
        <v>2.0000000000000001E-4</v>
      </c>
      <c r="V3380"/>
      <c r="W3380"/>
      <c r="X3380"/>
    </row>
    <row r="3381" spans="1:24" x14ac:dyDescent="0.2">
      <c r="A3381">
        <f t="shared" si="52"/>
        <v>3377</v>
      </c>
      <c r="B3381">
        <v>0.55138193829999216</v>
      </c>
      <c r="C3381">
        <v>8230.9935007988788</v>
      </c>
      <c r="D3381" s="106">
        <v>1.1413317849039091</v>
      </c>
      <c r="E3381" s="106">
        <v>0.53004766813869941</v>
      </c>
      <c r="F3381">
        <v>1</v>
      </c>
      <c r="G3381">
        <v>2024</v>
      </c>
      <c r="H3381" s="88">
        <v>41198198.974477872</v>
      </c>
      <c r="I3381" s="151">
        <v>954013606791.96204</v>
      </c>
      <c r="J3381" s="106">
        <v>0.35084941087964128</v>
      </c>
      <c r="K3381" s="151">
        <v>27884356125.110336</v>
      </c>
      <c r="L3381" s="151">
        <v>10399106907.141653</v>
      </c>
      <c r="M3381" s="151">
        <v>667643307266.46619</v>
      </c>
      <c r="N3381" s="151">
        <v>1659940377090.6802</v>
      </c>
      <c r="O3381" s="106">
        <v>0.5284220176572586</v>
      </c>
      <c r="P3381" s="106">
        <v>0.34678778836810448</v>
      </c>
      <c r="Q3381" s="88">
        <v>16.351191205619379</v>
      </c>
      <c r="R3381" s="151">
        <v>10313802434857.195</v>
      </c>
      <c r="S3381" s="171">
        <v>9050.3220228031987</v>
      </c>
      <c r="T3381" s="165">
        <v>4.4115028325657044E-2</v>
      </c>
      <c r="U3381" s="566">
        <v>2.0000000000000001E-4</v>
      </c>
      <c r="V3381"/>
      <c r="W3381"/>
      <c r="X3381"/>
    </row>
    <row r="3382" spans="1:24" x14ac:dyDescent="0.2">
      <c r="A3382">
        <f t="shared" si="52"/>
        <v>3378</v>
      </c>
      <c r="B3382">
        <v>0.37964388777096519</v>
      </c>
      <c r="C3382">
        <v>5898.1148869690514</v>
      </c>
      <c r="D3382" s="106">
        <v>0.26645181975150239</v>
      </c>
      <c r="E3382" s="106">
        <v>0.44647292412371004</v>
      </c>
      <c r="F3382">
        <v>1</v>
      </c>
      <c r="G3382">
        <v>2024</v>
      </c>
      <c r="H3382" s="88">
        <v>3126569.4378530555</v>
      </c>
      <c r="I3382" s="151">
        <v>181021888512.72787</v>
      </c>
      <c r="J3382" s="106">
        <v>0.37964388777096514</v>
      </c>
      <c r="K3382" s="151">
        <v>21368452334.648876</v>
      </c>
      <c r="L3382" s="151">
        <v>21400928907.647762</v>
      </c>
      <c r="M3382" s="151">
        <v>115196756418.89215</v>
      </c>
      <c r="N3382" s="151">
        <v>338988026173.91669</v>
      </c>
      <c r="O3382" s="106">
        <v>0.52509819829601534</v>
      </c>
      <c r="P3382" s="106">
        <v>0.40799075059954454</v>
      </c>
      <c r="Q3382" s="88">
        <v>16.703600655561722</v>
      </c>
      <c r="R3382" s="151">
        <v>2769882413491.9067</v>
      </c>
      <c r="S3382" s="171">
        <v>2427.3510735467939</v>
      </c>
      <c r="T3382" s="165">
        <v>3.986911659613214E-2</v>
      </c>
      <c r="U3382" s="566">
        <v>2.0000000000000001E-4</v>
      </c>
      <c r="V3382"/>
      <c r="W3382"/>
      <c r="X3382"/>
    </row>
    <row r="3383" spans="1:24" x14ac:dyDescent="0.2">
      <c r="A3383">
        <f t="shared" si="52"/>
        <v>3379</v>
      </c>
      <c r="B3383">
        <v>0.55443187545114092</v>
      </c>
      <c r="C3383">
        <v>7101.4608151445145</v>
      </c>
      <c r="D3383" s="106">
        <v>0.41775922032018614</v>
      </c>
      <c r="E3383" s="106">
        <v>0.65563103871647321</v>
      </c>
      <c r="F3383">
        <v>1</v>
      </c>
      <c r="G3383">
        <v>2025</v>
      </c>
      <c r="H3383" s="88">
        <v>5697604.8100604601</v>
      </c>
      <c r="I3383" s="151">
        <v>219081660666.38547</v>
      </c>
      <c r="J3383" s="106">
        <v>0.49295928963911717</v>
      </c>
      <c r="K3383" s="151">
        <v>23196001211.116184</v>
      </c>
      <c r="L3383" s="151">
        <v>35723744075.38958</v>
      </c>
      <c r="M3383" s="151">
        <v>94403376032.431885</v>
      </c>
      <c r="N3383" s="151">
        <v>372404781985.32312</v>
      </c>
      <c r="O3383" s="106">
        <v>0.56954165510601784</v>
      </c>
      <c r="P3383" s="106">
        <v>0.41162600557914458</v>
      </c>
      <c r="Q3383" s="88">
        <v>15.209612618779817</v>
      </c>
      <c r="R3383" s="151">
        <v>2792298764287.7549</v>
      </c>
      <c r="S3383" s="171">
        <v>2449.053381875277</v>
      </c>
      <c r="T3383" s="165">
        <v>4.397940763871841E-2</v>
      </c>
      <c r="U3383" s="566">
        <v>2.0000000000000001E-4</v>
      </c>
      <c r="V3383"/>
      <c r="W3383"/>
      <c r="X3383"/>
    </row>
    <row r="3384" spans="1:24" x14ac:dyDescent="0.2">
      <c r="A3384">
        <f t="shared" si="52"/>
        <v>3380</v>
      </c>
      <c r="B3384">
        <v>0.55340477865067683</v>
      </c>
      <c r="C3384">
        <v>1500</v>
      </c>
      <c r="D3384" s="106">
        <v>0.69602119051563671</v>
      </c>
      <c r="E3384" s="106">
        <v>0.51980475362351797</v>
      </c>
      <c r="F3384">
        <v>1</v>
      </c>
      <c r="G3384">
        <v>2026</v>
      </c>
      <c r="H3384" s="88">
        <v>13838750.78298852</v>
      </c>
      <c r="I3384" s="151">
        <v>508700299770.86719</v>
      </c>
      <c r="J3384" s="106">
        <v>0.52525710119047164</v>
      </c>
      <c r="K3384" s="151">
        <v>67688945014.441147</v>
      </c>
      <c r="L3384" s="151">
        <v>154143369089.65265</v>
      </c>
      <c r="M3384" s="151">
        <v>90841071504.53186</v>
      </c>
      <c r="N3384" s="151">
        <v>821373685379.49292</v>
      </c>
      <c r="O3384" s="106">
        <v>0.56391628506301006</v>
      </c>
      <c r="P3384" s="106">
        <v>0.36471664082598154</v>
      </c>
      <c r="Q3384" s="88">
        <v>14.134357759331794</v>
      </c>
      <c r="R3384" s="151">
        <v>4960248067929.335</v>
      </c>
      <c r="S3384" s="171">
        <v>4348.8707352255005</v>
      </c>
      <c r="T3384" s="165">
        <v>4.8367703879506126E-2</v>
      </c>
      <c r="U3384" s="566">
        <v>2.0000000000000001E-4</v>
      </c>
      <c r="V3384"/>
      <c r="W3384"/>
      <c r="X3384"/>
    </row>
    <row r="3385" spans="1:24" x14ac:dyDescent="0.2">
      <c r="A3385">
        <f t="shared" si="52"/>
        <v>3381</v>
      </c>
      <c r="B3385">
        <v>0.5532775706731643</v>
      </c>
      <c r="C3385">
        <v>3647.7863409429492</v>
      </c>
      <c r="D3385" s="106">
        <v>0.51918077170130172</v>
      </c>
      <c r="E3385" s="106">
        <v>0.19994284494833725</v>
      </c>
      <c r="F3385">
        <v>1</v>
      </c>
      <c r="G3385">
        <v>2024</v>
      </c>
      <c r="H3385" s="88">
        <v>7801138.0486759162</v>
      </c>
      <c r="I3385" s="151">
        <v>328834005366.82886</v>
      </c>
      <c r="J3385" s="106">
        <v>0.47477745037539432</v>
      </c>
      <c r="K3385" s="151">
        <v>20761529869.321083</v>
      </c>
      <c r="L3385" s="151">
        <v>30326648702.165348</v>
      </c>
      <c r="M3385" s="151">
        <v>159727746944.85583</v>
      </c>
      <c r="N3385" s="151">
        <v>539649930883.17114</v>
      </c>
      <c r="O3385" s="106">
        <v>0.57104887733067022</v>
      </c>
      <c r="P3385" s="106">
        <v>0.38975471018027302</v>
      </c>
      <c r="Q3385" s="88">
        <v>15.19922383231647</v>
      </c>
      <c r="R3385" s="151">
        <v>3722365358565.8394</v>
      </c>
      <c r="S3385" s="171">
        <v>3266.8911260116488</v>
      </c>
      <c r="T3385" s="165">
        <v>4.5362601308728184E-2</v>
      </c>
      <c r="U3385" s="566">
        <v>2.0000000000000001E-4</v>
      </c>
      <c r="V3385"/>
      <c r="W3385"/>
      <c r="X3385"/>
    </row>
    <row r="3386" spans="1:24" x14ac:dyDescent="0.2">
      <c r="A3386">
        <f t="shared" si="52"/>
        <v>3382</v>
      </c>
      <c r="B3386">
        <v>0.55312305000172524</v>
      </c>
      <c r="C3386">
        <v>4729.9930551164625</v>
      </c>
      <c r="D3386" s="106">
        <v>1.0802151212004727</v>
      </c>
      <c r="E3386" s="106">
        <v>0.44384473675612846</v>
      </c>
      <c r="F3386">
        <v>1</v>
      </c>
      <c r="G3386">
        <v>2025</v>
      </c>
      <c r="H3386" s="88">
        <v>38341111.442670524</v>
      </c>
      <c r="I3386" s="151">
        <v>805609442317.31714</v>
      </c>
      <c r="J3386" s="106">
        <v>0.41568786395953494</v>
      </c>
      <c r="K3386" s="151">
        <v>33539541294.936802</v>
      </c>
      <c r="L3386" s="151">
        <v>66309252922.760445</v>
      </c>
      <c r="M3386" s="151">
        <v>193106288232.72916</v>
      </c>
      <c r="N3386" s="151">
        <v>1098564524767.7435</v>
      </c>
      <c r="O3386" s="106">
        <v>0.49374842256223933</v>
      </c>
      <c r="P3386" s="106">
        <v>0.32975031454235076</v>
      </c>
      <c r="Q3386" s="88">
        <v>14.730310747633069</v>
      </c>
      <c r="R3386" s="151">
        <v>6055283516386.2217</v>
      </c>
      <c r="S3386" s="171">
        <v>5308.9589140979806</v>
      </c>
      <c r="T3386" s="165">
        <v>4.7203637389183734E-2</v>
      </c>
      <c r="U3386" s="566">
        <v>2.0000000000000001E-4</v>
      </c>
      <c r="V3386"/>
      <c r="W3386"/>
      <c r="X3386"/>
    </row>
    <row r="3387" spans="1:24" x14ac:dyDescent="0.2">
      <c r="A3387">
        <f t="shared" si="52"/>
        <v>3383</v>
      </c>
      <c r="B3387">
        <v>0.36805883352303714</v>
      </c>
      <c r="C3387">
        <v>6895.5239577634566</v>
      </c>
      <c r="D3387" s="106">
        <v>0.62864188500420104</v>
      </c>
      <c r="E3387" s="106">
        <v>0.51667818079771022</v>
      </c>
      <c r="F3387">
        <v>1</v>
      </c>
      <c r="G3387">
        <v>2026</v>
      </c>
      <c r="H3387" s="88">
        <v>11397455.873784324</v>
      </c>
      <c r="I3387" s="151">
        <v>314528856973.20477</v>
      </c>
      <c r="J3387" s="106">
        <v>0.30499571422935889</v>
      </c>
      <c r="K3387" s="151">
        <v>51457060195.50489</v>
      </c>
      <c r="L3387" s="151">
        <v>87387915988.546387</v>
      </c>
      <c r="M3387" s="151">
        <v>56937576529.233879</v>
      </c>
      <c r="N3387" s="151">
        <v>510311409686.48993</v>
      </c>
      <c r="O3387" s="106">
        <v>0.41423794055942909</v>
      </c>
      <c r="P3387" s="106">
        <v>0.29449159437181444</v>
      </c>
      <c r="Q3387" s="88">
        <v>14.848267188105872</v>
      </c>
      <c r="R3387" s="151">
        <v>2650884996547.5464</v>
      </c>
      <c r="S3387" s="171">
        <v>2325.1275093777749</v>
      </c>
      <c r="T3387" s="165">
        <v>4.5583991119893016E-2</v>
      </c>
      <c r="U3387" s="566">
        <v>2.0000000000000001E-4</v>
      </c>
      <c r="V3387"/>
      <c r="W3387"/>
      <c r="X3387"/>
    </row>
    <row r="3388" spans="1:24" x14ac:dyDescent="0.2">
      <c r="A3388">
        <f t="shared" si="52"/>
        <v>3384</v>
      </c>
      <c r="B3388">
        <v>0.52765349820423002</v>
      </c>
      <c r="C3388">
        <v>5341.3400188650512</v>
      </c>
      <c r="D3388" s="106">
        <v>0.42357040140050883</v>
      </c>
      <c r="E3388" s="106">
        <v>0.1307847546476531</v>
      </c>
      <c r="F3388">
        <v>1</v>
      </c>
      <c r="G3388">
        <v>2025</v>
      </c>
      <c r="H3388" s="88">
        <v>5560961.8482177369</v>
      </c>
      <c r="I3388" s="151">
        <v>205792335351.04407</v>
      </c>
      <c r="J3388" s="106">
        <v>0.37952586434417201</v>
      </c>
      <c r="K3388" s="151">
        <v>11334600370.751476</v>
      </c>
      <c r="L3388" s="151">
        <v>16354251707.001472</v>
      </c>
      <c r="M3388" s="151">
        <v>52753794796.025589</v>
      </c>
      <c r="N3388" s="151">
        <v>286234982224.82257</v>
      </c>
      <c r="O3388" s="106">
        <v>0.46601554469384021</v>
      </c>
      <c r="P3388" s="106">
        <v>0.32887214777271506</v>
      </c>
      <c r="Q3388" s="88">
        <v>15.302919336640015</v>
      </c>
      <c r="R3388" s="151">
        <v>1746960317214.0645</v>
      </c>
      <c r="S3388" s="171">
        <v>1532.6172771424378</v>
      </c>
      <c r="T3388" s="165">
        <v>4.3373456399232874E-2</v>
      </c>
      <c r="U3388" s="566">
        <v>2.0000000000000001E-4</v>
      </c>
      <c r="V3388"/>
      <c r="W3388"/>
      <c r="X3388"/>
    </row>
    <row r="3389" spans="1:24" x14ac:dyDescent="0.2">
      <c r="A3389">
        <f t="shared" si="52"/>
        <v>3385</v>
      </c>
      <c r="B3389">
        <v>0.52172203096568148</v>
      </c>
      <c r="C3389">
        <v>2731.6509936091861</v>
      </c>
      <c r="D3389" s="106">
        <v>0.88697873180873488</v>
      </c>
      <c r="E3389" s="106">
        <v>0.46659436948950855</v>
      </c>
      <c r="F3389">
        <v>1</v>
      </c>
      <c r="G3389">
        <v>2024</v>
      </c>
      <c r="H3389" s="88">
        <v>22884928.158896439</v>
      </c>
      <c r="I3389" s="151">
        <v>565645068005.95642</v>
      </c>
      <c r="J3389" s="106">
        <v>0.29415430576194301</v>
      </c>
      <c r="K3389" s="151">
        <v>14949195324.811012</v>
      </c>
      <c r="L3389" s="151">
        <v>11893401214.15209</v>
      </c>
      <c r="M3389" s="151">
        <v>283451632042.65137</v>
      </c>
      <c r="N3389" s="151">
        <v>875939296587.57092</v>
      </c>
      <c r="O3389" s="106">
        <v>0.45969276690870126</v>
      </c>
      <c r="P3389" s="106">
        <v>0.31165368652300818</v>
      </c>
      <c r="Q3389" s="88">
        <v>16.425972078540809</v>
      </c>
      <c r="R3389" s="151">
        <v>5157181121952.8203</v>
      </c>
      <c r="S3389" s="171">
        <v>4523.43532985198</v>
      </c>
      <c r="T3389" s="165">
        <v>4.2444262848712999E-2</v>
      </c>
      <c r="U3389" s="566">
        <v>2.0000000000000001E-4</v>
      </c>
      <c r="V3389"/>
      <c r="W3389"/>
      <c r="X3389"/>
    </row>
    <row r="3390" spans="1:24" x14ac:dyDescent="0.2">
      <c r="A3390">
        <f t="shared" si="52"/>
        <v>3386</v>
      </c>
      <c r="B3390">
        <v>0.26456467464970107</v>
      </c>
      <c r="C3390">
        <v>7829.1496266175764</v>
      </c>
      <c r="D3390" s="106">
        <v>0.79824927875778706</v>
      </c>
      <c r="E3390" s="106">
        <v>0.6116057007724216</v>
      </c>
      <c r="F3390">
        <v>1</v>
      </c>
      <c r="G3390">
        <v>2026</v>
      </c>
      <c r="H3390" s="88">
        <v>17967562.798536908</v>
      </c>
      <c r="I3390" s="151">
        <v>671204704004.67773</v>
      </c>
      <c r="J3390" s="106">
        <v>0.26456467464970101</v>
      </c>
      <c r="K3390" s="151">
        <v>98209054208.681885</v>
      </c>
      <c r="L3390" s="151">
        <v>133638166827.8324</v>
      </c>
      <c r="M3390" s="151">
        <v>39041381836.66761</v>
      </c>
      <c r="N3390" s="151">
        <v>942093306877.85962</v>
      </c>
      <c r="O3390" s="106">
        <v>0.33512677647213018</v>
      </c>
      <c r="P3390" s="106">
        <v>0.25343520746819048</v>
      </c>
      <c r="Q3390" s="88">
        <v>14.245437326136088</v>
      </c>
      <c r="R3390" s="151">
        <v>3768322690703.7744</v>
      </c>
      <c r="S3390" s="171">
        <v>3307.9393274378522</v>
      </c>
      <c r="T3390" s="165">
        <v>5.0527721028464673E-2</v>
      </c>
      <c r="U3390" s="566">
        <v>2.0000000000000001E-4</v>
      </c>
      <c r="V3390"/>
      <c r="W3390"/>
      <c r="X3390"/>
    </row>
    <row r="3391" spans="1:24" x14ac:dyDescent="0.2">
      <c r="A3391">
        <f t="shared" si="52"/>
        <v>3387</v>
      </c>
      <c r="B3391">
        <v>0.54493835001458613</v>
      </c>
      <c r="C3391">
        <v>6135.1038549292543</v>
      </c>
      <c r="D3391" s="106">
        <v>0.58521619125194857</v>
      </c>
      <c r="E3391" s="106">
        <v>0.43633071371805676</v>
      </c>
      <c r="F3391">
        <v>1</v>
      </c>
      <c r="G3391">
        <v>2024</v>
      </c>
      <c r="H3391" s="88">
        <v>9644427.3203735147</v>
      </c>
      <c r="I3391" s="151">
        <v>362474058246.54218</v>
      </c>
      <c r="J3391" s="106">
        <v>0.49290290928862646</v>
      </c>
      <c r="K3391" s="151">
        <v>41913357244.331047</v>
      </c>
      <c r="L3391" s="151">
        <v>60258259304.3349</v>
      </c>
      <c r="M3391" s="151">
        <v>200303094485.2424</v>
      </c>
      <c r="N3391" s="151">
        <v>664948769280.45056</v>
      </c>
      <c r="O3391" s="106">
        <v>0.58217056526315258</v>
      </c>
      <c r="P3391" s="106">
        <v>0.46105281705762802</v>
      </c>
      <c r="Q3391" s="88">
        <v>15.918142122557798</v>
      </c>
      <c r="R3391" s="151">
        <v>5495048630095.4102</v>
      </c>
      <c r="S3391" s="171">
        <v>4816.3192642051417</v>
      </c>
      <c r="T3391" s="165">
        <v>4.4784807552623686E-2</v>
      </c>
      <c r="U3391" s="566">
        <v>2.0000000000000001E-4</v>
      </c>
      <c r="V3391"/>
      <c r="W3391"/>
      <c r="X3391"/>
    </row>
    <row r="3392" spans="1:24" x14ac:dyDescent="0.2">
      <c r="A3392">
        <f t="shared" si="52"/>
        <v>3388</v>
      </c>
      <c r="B3392">
        <v>0.65987676251317096</v>
      </c>
      <c r="C3392">
        <v>7110.0818092810332</v>
      </c>
      <c r="D3392" s="106">
        <v>0.71166886900056814</v>
      </c>
      <c r="E3392" s="106">
        <v>0.34897811249776023</v>
      </c>
      <c r="F3392">
        <v>1</v>
      </c>
      <c r="G3392">
        <v>2026</v>
      </c>
      <c r="H3392" s="88">
        <v>14082202.312375005</v>
      </c>
      <c r="I3392" s="151">
        <v>464912476172.18188</v>
      </c>
      <c r="J3392" s="106">
        <v>0.43866564360473015</v>
      </c>
      <c r="K3392" s="151">
        <v>49590972560.296432</v>
      </c>
      <c r="L3392" s="151">
        <v>95037760204.689087</v>
      </c>
      <c r="M3392" s="151">
        <v>83580992727.079315</v>
      </c>
      <c r="N3392" s="151">
        <v>693122201664.2467</v>
      </c>
      <c r="O3392" s="106">
        <v>0.50039680173650469</v>
      </c>
      <c r="P3392" s="106">
        <v>0.38253766613156803</v>
      </c>
      <c r="Q3392" s="88">
        <v>15.054795406362061</v>
      </c>
      <c r="R3392" s="151">
        <v>4496599903731.4707</v>
      </c>
      <c r="S3392" s="171">
        <v>3943.7045865233563</v>
      </c>
      <c r="T3392" s="165">
        <v>4.7225799151647145E-2</v>
      </c>
      <c r="U3392" s="566">
        <v>2.0000000000000001E-4</v>
      </c>
      <c r="V3392"/>
      <c r="W3392"/>
      <c r="X3392"/>
    </row>
    <row r="3393" spans="1:24" x14ac:dyDescent="0.2">
      <c r="A3393">
        <f t="shared" si="52"/>
        <v>3389</v>
      </c>
      <c r="B3393">
        <v>0.52448481765329003</v>
      </c>
      <c r="C3393">
        <v>1500</v>
      </c>
      <c r="D3393" s="106">
        <v>0.78255799513853097</v>
      </c>
      <c r="E3393" s="106">
        <v>0.48663771918615101</v>
      </c>
      <c r="F3393">
        <v>1</v>
      </c>
      <c r="G3393">
        <v>2023</v>
      </c>
      <c r="H3393" s="88">
        <v>17497537.478832219</v>
      </c>
      <c r="I3393" s="151">
        <v>507999726592.88086</v>
      </c>
      <c r="J3393" s="106">
        <v>0.39408909523046198</v>
      </c>
      <c r="K3393" s="151">
        <v>13593053342.466347</v>
      </c>
      <c r="L3393" s="151">
        <v>31739608157.450508</v>
      </c>
      <c r="M3393" s="151">
        <v>406871213001.31885</v>
      </c>
      <c r="N3393" s="151">
        <v>960203601094.11658</v>
      </c>
      <c r="O3393" s="106">
        <v>0.57392599749613948</v>
      </c>
      <c r="P3393" s="106">
        <v>0.4080178239696583</v>
      </c>
      <c r="Q3393" s="88">
        <v>17.078661768452069</v>
      </c>
      <c r="R3393" s="151">
        <v>7401662545574.8086</v>
      </c>
      <c r="S3393" s="171">
        <v>6488.6709423073034</v>
      </c>
      <c r="T3393" s="165">
        <v>4.232954272815731E-2</v>
      </c>
      <c r="U3393" s="566">
        <v>2.0000000000000001E-4</v>
      </c>
      <c r="V3393"/>
      <c r="W3393"/>
      <c r="X3393"/>
    </row>
    <row r="3394" spans="1:24" x14ac:dyDescent="0.2">
      <c r="A3394">
        <f t="shared" si="52"/>
        <v>3390</v>
      </c>
      <c r="B3394">
        <v>0.66742355401566389</v>
      </c>
      <c r="C3394">
        <v>5383.8870176875189</v>
      </c>
      <c r="D3394" s="106">
        <v>0.2</v>
      </c>
      <c r="E3394" s="106">
        <v>0.56608458762016356</v>
      </c>
      <c r="F3394">
        <v>1</v>
      </c>
      <c r="G3394">
        <v>2024</v>
      </c>
      <c r="H3394" s="88">
        <v>2419532.8763414035</v>
      </c>
      <c r="I3394" s="151">
        <v>128554563353.8479</v>
      </c>
      <c r="J3394" s="106">
        <v>0.52517497358223042</v>
      </c>
      <c r="K3394" s="151">
        <v>3024569090.3306093</v>
      </c>
      <c r="L3394" s="151">
        <v>3044644179.4488883</v>
      </c>
      <c r="M3394" s="151">
        <v>174325422476.54034</v>
      </c>
      <c r="N3394" s="151">
        <v>308949199100.16779</v>
      </c>
      <c r="O3394" s="106">
        <v>0.67781270625702017</v>
      </c>
      <c r="P3394" s="106">
        <v>0.37410135442332837</v>
      </c>
      <c r="Q3394" s="88">
        <v>16.116213016553154</v>
      </c>
      <c r="R3394" s="151">
        <v>2191463719454.759</v>
      </c>
      <c r="S3394" s="171">
        <v>1922.7985659140306</v>
      </c>
      <c r="T3394" s="165">
        <v>4.2219556720155746E-2</v>
      </c>
      <c r="U3394" s="566">
        <v>2.0000000000000001E-4</v>
      </c>
      <c r="V3394"/>
      <c r="W3394"/>
      <c r="X3394"/>
    </row>
    <row r="3395" spans="1:24" x14ac:dyDescent="0.2">
      <c r="A3395">
        <f t="shared" si="52"/>
        <v>3391</v>
      </c>
      <c r="B3395">
        <v>0.57611462400128399</v>
      </c>
      <c r="C3395">
        <v>4867.3746960371509</v>
      </c>
      <c r="D3395" s="106">
        <v>0.88170641799985816</v>
      </c>
      <c r="E3395" s="106">
        <v>0.4655458032679492</v>
      </c>
      <c r="F3395">
        <v>1</v>
      </c>
      <c r="G3395">
        <v>2023</v>
      </c>
      <c r="H3395" s="88">
        <v>21834414.431889419</v>
      </c>
      <c r="I3395" s="151">
        <v>539517164048.44867</v>
      </c>
      <c r="J3395" s="106">
        <v>0.34776551931774391</v>
      </c>
      <c r="K3395" s="151">
        <v>17628760122.394501</v>
      </c>
      <c r="L3395" s="151">
        <v>0</v>
      </c>
      <c r="M3395" s="151">
        <v>413642091339.5105</v>
      </c>
      <c r="N3395" s="151">
        <v>970788015510.35376</v>
      </c>
      <c r="O3395" s="106">
        <v>0.5341425023002081</v>
      </c>
      <c r="P3395" s="106">
        <v>0.34862489984669365</v>
      </c>
      <c r="Q3395" s="88">
        <v>16.856811798816466</v>
      </c>
      <c r="R3395" s="151">
        <v>6423865507890.1699</v>
      </c>
      <c r="S3395" s="171">
        <v>5632.8003420492505</v>
      </c>
      <c r="T3395" s="165">
        <v>4.2434474729555194E-2</v>
      </c>
      <c r="U3395" s="566">
        <v>2.0000000000000001E-4</v>
      </c>
      <c r="V3395"/>
      <c r="W3395"/>
      <c r="X3395"/>
    </row>
    <row r="3396" spans="1:24" x14ac:dyDescent="0.2">
      <c r="A3396">
        <f t="shared" si="52"/>
        <v>3392</v>
      </c>
      <c r="B3396">
        <v>0.51162320041045517</v>
      </c>
      <c r="C3396">
        <v>1500</v>
      </c>
      <c r="D3396" s="106">
        <v>0.2</v>
      </c>
      <c r="E3396" s="106">
        <v>0.56114652434444412</v>
      </c>
      <c r="F3396">
        <v>1</v>
      </c>
      <c r="G3396">
        <v>2025</v>
      </c>
      <c r="H3396" s="88">
        <v>2400978.7483187686</v>
      </c>
      <c r="I3396" s="151">
        <v>140185547955.40988</v>
      </c>
      <c r="J3396" s="106">
        <v>0.51162320041045517</v>
      </c>
      <c r="K3396" s="151">
        <v>28704595020.904869</v>
      </c>
      <c r="L3396" s="151">
        <v>47023612175.903458</v>
      </c>
      <c r="M3396" s="151">
        <v>54241138139.992279</v>
      </c>
      <c r="N3396" s="151">
        <v>270154893292.21048</v>
      </c>
      <c r="O3396" s="106">
        <v>0.56535707011515601</v>
      </c>
      <c r="P3396" s="106">
        <v>0.45529355486368761</v>
      </c>
      <c r="Q3396" s="88">
        <v>15.689889934111109</v>
      </c>
      <c r="R3396" s="151">
        <v>2336952918478.1782</v>
      </c>
      <c r="S3396" s="171">
        <v>2049.0962273981827</v>
      </c>
      <c r="T3396" s="165">
        <v>4.2165236717771136E-2</v>
      </c>
      <c r="U3396" s="566">
        <v>2.0000000000000001E-4</v>
      </c>
      <c r="V3396"/>
      <c r="W3396"/>
      <c r="X3396"/>
    </row>
    <row r="3397" spans="1:24" x14ac:dyDescent="0.2">
      <c r="A3397">
        <f t="shared" si="52"/>
        <v>3393</v>
      </c>
      <c r="B3397">
        <v>0.54802632233993598</v>
      </c>
      <c r="C3397">
        <v>7641.5850370696917</v>
      </c>
      <c r="D3397" s="106">
        <v>0.80025197520879598</v>
      </c>
      <c r="E3397" s="106">
        <v>0.43457124122434398</v>
      </c>
      <c r="F3397">
        <v>1</v>
      </c>
      <c r="G3397">
        <v>2025</v>
      </c>
      <c r="H3397" s="88">
        <v>18336512.562319081</v>
      </c>
      <c r="I3397" s="151">
        <v>595183364543.53625</v>
      </c>
      <c r="J3397" s="106">
        <v>0.54802632233993598</v>
      </c>
      <c r="K3397" s="151">
        <v>33311519851.89167</v>
      </c>
      <c r="L3397" s="151">
        <v>41199321272.233253</v>
      </c>
      <c r="M3397" s="151">
        <v>206607403945.27896</v>
      </c>
      <c r="N3397" s="151">
        <v>876301609612.94019</v>
      </c>
      <c r="O3397" s="106">
        <v>0.59844866745634395</v>
      </c>
      <c r="P3397" s="106">
        <v>0.45436601615375316</v>
      </c>
      <c r="Q3397" s="88">
        <v>14.857425791631417</v>
      </c>
      <c r="R3397" s="151">
        <v>6635260010028.7705</v>
      </c>
      <c r="S3397" s="171">
        <v>5820.0894765788034</v>
      </c>
      <c r="T3397" s="165">
        <v>4.7777390484727345E-2</v>
      </c>
      <c r="U3397" s="566">
        <v>2.0000000000000001E-4</v>
      </c>
      <c r="V3397"/>
      <c r="W3397"/>
      <c r="X3397"/>
    </row>
    <row r="3398" spans="1:24" x14ac:dyDescent="0.2">
      <c r="A3398">
        <f t="shared" si="52"/>
        <v>3394</v>
      </c>
      <c r="B3398">
        <v>0.4592225199201414</v>
      </c>
      <c r="C3398">
        <v>7501.3746438478902</v>
      </c>
      <c r="D3398" s="106">
        <v>0.87652351347621582</v>
      </c>
      <c r="E3398" s="106">
        <v>0.42290241164248232</v>
      </c>
      <c r="F3398">
        <v>1</v>
      </c>
      <c r="G3398">
        <v>2024</v>
      </c>
      <c r="H3398" s="88">
        <v>22972492.905452196</v>
      </c>
      <c r="I3398" s="151">
        <v>529082238428.21887</v>
      </c>
      <c r="J3398" s="106">
        <v>0.27913511074657871</v>
      </c>
      <c r="K3398" s="151">
        <v>17245307479.119507</v>
      </c>
      <c r="L3398" s="151">
        <v>5587211922.1110439</v>
      </c>
      <c r="M3398" s="151">
        <v>307443495711.0824</v>
      </c>
      <c r="N3398" s="151">
        <v>859358253540.53186</v>
      </c>
      <c r="O3398" s="106">
        <v>0.46326429482007236</v>
      </c>
      <c r="P3398" s="106">
        <v>0.29203928980707378</v>
      </c>
      <c r="Q3398" s="88">
        <v>16.835532304554878</v>
      </c>
      <c r="R3398" s="151">
        <v>4695234613742.0127</v>
      </c>
      <c r="S3398" s="171">
        <v>4117.654476077978</v>
      </c>
      <c r="T3398" s="165">
        <v>4.2828862602894376E-2</v>
      </c>
      <c r="U3398" s="566">
        <v>2.0000000000000001E-4</v>
      </c>
      <c r="V3398"/>
      <c r="W3398"/>
      <c r="X3398"/>
    </row>
    <row r="3399" spans="1:24" x14ac:dyDescent="0.2">
      <c r="A3399">
        <f t="shared" ref="A3399:A3462" si="53">A3398+1</f>
        <v>3395</v>
      </c>
      <c r="B3399">
        <v>0.45905978827818344</v>
      </c>
      <c r="C3399">
        <v>4166.9975007589101</v>
      </c>
      <c r="D3399" s="106">
        <v>0.71943924491967415</v>
      </c>
      <c r="E3399" s="106">
        <v>0.4013098877833427</v>
      </c>
      <c r="F3399">
        <v>1</v>
      </c>
      <c r="G3399">
        <v>2024</v>
      </c>
      <c r="H3399" s="88">
        <v>14391040.381305745</v>
      </c>
      <c r="I3399" s="151">
        <v>321167423201.1427</v>
      </c>
      <c r="J3399" s="106">
        <v>0.22583946280132527</v>
      </c>
      <c r="K3399" s="151">
        <v>5571400844.9323854</v>
      </c>
      <c r="L3399" s="151">
        <v>3709615369.2747478</v>
      </c>
      <c r="M3399" s="151">
        <v>333785891858.9632</v>
      </c>
      <c r="N3399" s="151">
        <v>664234331274.31299</v>
      </c>
      <c r="O3399" s="106">
        <v>0.51567446604346945</v>
      </c>
      <c r="P3399" s="106">
        <v>0.26302381630732452</v>
      </c>
      <c r="Q3399" s="88">
        <v>17.731002804993729</v>
      </c>
      <c r="R3399" s="151">
        <v>3470561220066.9385</v>
      </c>
      <c r="S3399" s="171">
        <v>3045.2684419267089</v>
      </c>
      <c r="T3399" s="165">
        <v>4.032206699546155E-2</v>
      </c>
      <c r="U3399" s="566">
        <v>2.0000000000000001E-4</v>
      </c>
      <c r="V3399"/>
      <c r="W3399"/>
      <c r="X3399"/>
    </row>
    <row r="3400" spans="1:24" x14ac:dyDescent="0.2">
      <c r="A3400">
        <f t="shared" si="53"/>
        <v>3396</v>
      </c>
      <c r="B3400">
        <v>0.66037130520474774</v>
      </c>
      <c r="C3400">
        <v>1500</v>
      </c>
      <c r="D3400" s="106">
        <v>0.6328887918841033</v>
      </c>
      <c r="E3400" s="106">
        <v>0.32088247484152721</v>
      </c>
      <c r="F3400">
        <v>1</v>
      </c>
      <c r="G3400">
        <v>2026</v>
      </c>
      <c r="H3400" s="88">
        <v>11309600.229303256</v>
      </c>
      <c r="I3400" s="151">
        <v>408174634168.90167</v>
      </c>
      <c r="J3400" s="106">
        <v>0.51677288771121233</v>
      </c>
      <c r="K3400" s="151">
        <v>43360976639.87307</v>
      </c>
      <c r="L3400" s="151">
        <v>92952128509.499847</v>
      </c>
      <c r="M3400" s="151">
        <v>75370686424.795609</v>
      </c>
      <c r="N3400" s="151">
        <v>619858425743.07019</v>
      </c>
      <c r="O3400" s="106">
        <v>0.5575334979484724</v>
      </c>
      <c r="P3400" s="106">
        <v>0.4518361486178179</v>
      </c>
      <c r="Q3400" s="88">
        <v>15.259928916341284</v>
      </c>
      <c r="R3400" s="151">
        <v>4858042339099.9746</v>
      </c>
      <c r="S3400" s="171">
        <v>4263.3971387007023</v>
      </c>
      <c r="T3400" s="165">
        <v>4.6155090360560411E-2</v>
      </c>
      <c r="U3400" s="566">
        <v>2.0000000000000001E-4</v>
      </c>
      <c r="V3400"/>
      <c r="W3400"/>
      <c r="X3400"/>
    </row>
    <row r="3401" spans="1:24" x14ac:dyDescent="0.2">
      <c r="A3401">
        <f t="shared" si="53"/>
        <v>3397</v>
      </c>
      <c r="B3401">
        <v>0.51534958377371765</v>
      </c>
      <c r="C3401">
        <v>7093.8918325649811</v>
      </c>
      <c r="D3401" s="106">
        <v>0.46567692791045601</v>
      </c>
      <c r="E3401" s="106">
        <v>0.4062826422649779</v>
      </c>
      <c r="F3401">
        <v>1</v>
      </c>
      <c r="G3401">
        <v>2024</v>
      </c>
      <c r="H3401" s="88">
        <v>6348536.4324980611</v>
      </c>
      <c r="I3401" s="151">
        <v>288279853932.50806</v>
      </c>
      <c r="J3401" s="106">
        <v>0.51534958377371765</v>
      </c>
      <c r="K3401" s="151">
        <v>30222092507.417606</v>
      </c>
      <c r="L3401" s="151">
        <v>50637597197.464798</v>
      </c>
      <c r="M3401" s="151">
        <v>195862430264.68103</v>
      </c>
      <c r="N3401" s="151">
        <v>565001973902.07153</v>
      </c>
      <c r="O3401" s="106">
        <v>0.61197118005841211</v>
      </c>
      <c r="P3401" s="106">
        <v>0.45287823038544434</v>
      </c>
      <c r="Q3401" s="88">
        <v>15.99487444728231</v>
      </c>
      <c r="R3401" s="151">
        <v>4848961669067.9561</v>
      </c>
      <c r="S3401" s="171">
        <v>4253.4677959973915</v>
      </c>
      <c r="T3401" s="165">
        <v>4.2041248388070787E-2</v>
      </c>
      <c r="U3401" s="566">
        <v>2.0000000000000001E-4</v>
      </c>
      <c r="V3401"/>
      <c r="W3401"/>
      <c r="X3401"/>
    </row>
    <row r="3402" spans="1:24" x14ac:dyDescent="0.2">
      <c r="A3402">
        <f t="shared" si="53"/>
        <v>3398</v>
      </c>
      <c r="B3402">
        <v>0.55861989632490716</v>
      </c>
      <c r="C3402">
        <v>1500</v>
      </c>
      <c r="D3402" s="106">
        <v>0.43087858912002641</v>
      </c>
      <c r="E3402" s="106">
        <v>0.1030810959902676</v>
      </c>
      <c r="F3402">
        <v>1</v>
      </c>
      <c r="G3402">
        <v>2023</v>
      </c>
      <c r="H3402" s="88">
        <v>5770587.6359537579</v>
      </c>
      <c r="I3402" s="151">
        <v>244259626740.01657</v>
      </c>
      <c r="J3402" s="106">
        <v>0.55861989632490716</v>
      </c>
      <c r="K3402" s="151">
        <v>9063554196.0003967</v>
      </c>
      <c r="L3402" s="151">
        <v>0</v>
      </c>
      <c r="M3402" s="151">
        <v>311477734174.66815</v>
      </c>
      <c r="N3402" s="151">
        <v>564800915110.68506</v>
      </c>
      <c r="O3402" s="106">
        <v>0.6827723971198425</v>
      </c>
      <c r="P3402" s="106">
        <v>0.3136620859067426</v>
      </c>
      <c r="Q3402" s="88">
        <v>15.485780488819739</v>
      </c>
      <c r="R3402" s="151">
        <v>3367330488316.8247</v>
      </c>
      <c r="S3402" s="171">
        <v>2954.9502607042164</v>
      </c>
      <c r="T3402" s="165">
        <v>4.2169590412041817E-2</v>
      </c>
      <c r="U3402" s="566">
        <v>2.0000000000000001E-4</v>
      </c>
      <c r="V3402"/>
      <c r="W3402"/>
      <c r="X3402"/>
    </row>
    <row r="3403" spans="1:24" x14ac:dyDescent="0.2">
      <c r="A3403">
        <f t="shared" si="53"/>
        <v>3399</v>
      </c>
      <c r="B3403">
        <v>0.54448760987255562</v>
      </c>
      <c r="C3403">
        <v>4336.1935141690028</v>
      </c>
      <c r="D3403" s="106">
        <v>0.55275844683922071</v>
      </c>
      <c r="E3403" s="106">
        <v>0.59390073868848403</v>
      </c>
      <c r="F3403">
        <v>1</v>
      </c>
      <c r="G3403">
        <v>2025</v>
      </c>
      <c r="H3403" s="88">
        <v>8867048.7332237158</v>
      </c>
      <c r="I3403" s="151">
        <v>332938729881.66498</v>
      </c>
      <c r="J3403" s="106">
        <v>0.49489150507292545</v>
      </c>
      <c r="K3403" s="151">
        <v>27575198998.852989</v>
      </c>
      <c r="L3403" s="151">
        <v>61187297368.07489</v>
      </c>
      <c r="M3403" s="151">
        <v>110353270981.31567</v>
      </c>
      <c r="N3403" s="151">
        <v>532054497229.90851</v>
      </c>
      <c r="O3403" s="106">
        <v>0.56761291442898698</v>
      </c>
      <c r="P3403" s="106">
        <v>0.41474502805929603</v>
      </c>
      <c r="Q3403" s="88">
        <v>15.120719083334814</v>
      </c>
      <c r="R3403" s="151">
        <v>3873491619338.1963</v>
      </c>
      <c r="S3403" s="171">
        <v>3397.7312153157145</v>
      </c>
      <c r="T3403" s="165">
        <v>4.5775690775756606E-2</v>
      </c>
      <c r="U3403" s="566">
        <v>2.0000000000000001E-4</v>
      </c>
      <c r="V3403"/>
      <c r="W3403"/>
      <c r="X3403"/>
    </row>
    <row r="3404" spans="1:24" x14ac:dyDescent="0.2">
      <c r="A3404">
        <f t="shared" si="53"/>
        <v>3400</v>
      </c>
      <c r="B3404">
        <v>0.54564108006135081</v>
      </c>
      <c r="C3404">
        <v>5626.4863679111586</v>
      </c>
      <c r="D3404" s="106">
        <v>1.1117898781370408</v>
      </c>
      <c r="E3404" s="106">
        <v>0.65959965100878026</v>
      </c>
      <c r="F3404">
        <v>1</v>
      </c>
      <c r="G3404">
        <v>2025</v>
      </c>
      <c r="H3404" s="88">
        <v>38053784.700832024</v>
      </c>
      <c r="I3404" s="151">
        <v>547071476425.44904</v>
      </c>
      <c r="J3404" s="106">
        <v>-9.8124165391410667E-2</v>
      </c>
      <c r="K3404" s="151">
        <v>15078655953.003923</v>
      </c>
      <c r="L3404" s="151">
        <v>19835559467.03616</v>
      </c>
      <c r="M3404" s="151">
        <v>140856250293.16333</v>
      </c>
      <c r="N3404" s="151">
        <v>722841942138.65247</v>
      </c>
      <c r="O3404" s="106">
        <v>0.10358075729936531</v>
      </c>
      <c r="P3404" s="106">
        <v>-6.3282494480615056E-2</v>
      </c>
      <c r="Q3404" s="88">
        <v>-36.397157853697941</v>
      </c>
      <c r="R3404" s="151">
        <v>1583863193474.6599</v>
      </c>
      <c r="S3404" s="171">
        <v>1389.2796275845299</v>
      </c>
      <c r="T3404" s="165">
        <v>-2.4223773358239858E-2</v>
      </c>
      <c r="U3404" s="566">
        <v>2.0000000000000001E-4</v>
      </c>
      <c r="V3404"/>
      <c r="W3404"/>
      <c r="X3404"/>
    </row>
    <row r="3405" spans="1:24" x14ac:dyDescent="0.2">
      <c r="A3405">
        <f t="shared" si="53"/>
        <v>3401</v>
      </c>
      <c r="B3405">
        <v>0.48246577241145522</v>
      </c>
      <c r="C3405">
        <v>5331.8580806116306</v>
      </c>
      <c r="D3405" s="106">
        <v>0.84904110136769817</v>
      </c>
      <c r="E3405" s="106">
        <v>0.40245922933380501</v>
      </c>
      <c r="F3405">
        <v>1</v>
      </c>
      <c r="G3405">
        <v>2024</v>
      </c>
      <c r="H3405" s="88">
        <v>20807328.488402836</v>
      </c>
      <c r="I3405" s="151">
        <v>524500970388.62872</v>
      </c>
      <c r="J3405" s="106">
        <v>0.36279698941370564</v>
      </c>
      <c r="K3405" s="151">
        <v>21310632984.170849</v>
      </c>
      <c r="L3405" s="151">
        <v>7425842794.1088867</v>
      </c>
      <c r="M3405" s="151">
        <v>492352088444.58759</v>
      </c>
      <c r="N3405" s="151">
        <v>1045589534611.4961</v>
      </c>
      <c r="O3405" s="106">
        <v>0.56437990096351021</v>
      </c>
      <c r="P3405" s="106">
        <v>0.37137594964868997</v>
      </c>
      <c r="Q3405" s="88">
        <v>16.792181225800963</v>
      </c>
      <c r="R3405" s="151">
        <v>7356082567821.9062</v>
      </c>
      <c r="S3405" s="171">
        <v>6454.5986803882261</v>
      </c>
      <c r="T3405" s="165">
        <v>4.2489184061387235E-2</v>
      </c>
      <c r="U3405" s="566">
        <v>2.0000000000000001E-4</v>
      </c>
      <c r="V3405"/>
      <c r="W3405"/>
      <c r="X3405"/>
    </row>
    <row r="3406" spans="1:24" x14ac:dyDescent="0.2">
      <c r="A3406">
        <f t="shared" si="53"/>
        <v>3402</v>
      </c>
      <c r="B3406">
        <v>0.5258640015656153</v>
      </c>
      <c r="C3406">
        <v>4349.5364811723921</v>
      </c>
      <c r="D3406" s="106">
        <v>0.50865182519053631</v>
      </c>
      <c r="E3406" s="106">
        <v>3.5321715917225105E-2</v>
      </c>
      <c r="F3406">
        <v>1</v>
      </c>
      <c r="G3406">
        <v>2022</v>
      </c>
      <c r="H3406" s="88">
        <v>7378703.9661406586</v>
      </c>
      <c r="I3406" s="151">
        <v>275240303834.59723</v>
      </c>
      <c r="J3406" s="106">
        <v>0.43377320814433717</v>
      </c>
      <c r="K3406" s="151">
        <v>9525804551.1915359</v>
      </c>
      <c r="L3406" s="151">
        <v>0</v>
      </c>
      <c r="M3406" s="151">
        <v>677435120461.73938</v>
      </c>
      <c r="N3406" s="151">
        <v>962201228847.5282</v>
      </c>
      <c r="O3406" s="106">
        <v>0.68731981018821153</v>
      </c>
      <c r="P3406" s="106">
        <v>0.43125263597581626</v>
      </c>
      <c r="Q3406" s="88">
        <v>17.650933372878971</v>
      </c>
      <c r="R3406" s="151">
        <v>8078754803431.4414</v>
      </c>
      <c r="S3406" s="171">
        <v>7079.7024668310869</v>
      </c>
      <c r="T3406" s="165">
        <v>4.1129205429187819E-2</v>
      </c>
      <c r="U3406" s="566">
        <v>2.0000000000000001E-4</v>
      </c>
      <c r="V3406"/>
      <c r="W3406"/>
      <c r="X3406"/>
    </row>
    <row r="3407" spans="1:24" x14ac:dyDescent="0.2">
      <c r="A3407">
        <f t="shared" si="53"/>
        <v>3403</v>
      </c>
      <c r="B3407">
        <v>0.67379134274550878</v>
      </c>
      <c r="C3407">
        <v>7381.547190024462</v>
      </c>
      <c r="D3407" s="106">
        <v>0.74786507879049702</v>
      </c>
      <c r="E3407" s="106">
        <v>0.49701446927609094</v>
      </c>
      <c r="F3407">
        <v>1</v>
      </c>
      <c r="G3407">
        <v>2025</v>
      </c>
      <c r="H3407" s="88">
        <v>15417453.975046376</v>
      </c>
      <c r="I3407" s="151">
        <v>447423865996.09918</v>
      </c>
      <c r="J3407" s="106">
        <v>0.42850861855440603</v>
      </c>
      <c r="K3407" s="151">
        <v>43006436644.595001</v>
      </c>
      <c r="L3407" s="151">
        <v>73169091229.154358</v>
      </c>
      <c r="M3407" s="151">
        <v>216797998430.95599</v>
      </c>
      <c r="N3407" s="151">
        <v>780397392300.80444</v>
      </c>
      <c r="O3407" s="106">
        <v>0.54292679426462465</v>
      </c>
      <c r="P3407" s="106">
        <v>0.37146089638859392</v>
      </c>
      <c r="Q3407" s="88">
        <v>15.566133111688025</v>
      </c>
      <c r="R3407" s="151">
        <v>5112932046701.6689</v>
      </c>
      <c r="S3407" s="171">
        <v>4484.7040575055271</v>
      </c>
      <c r="T3407" s="165">
        <v>4.4870820366263275E-2</v>
      </c>
      <c r="U3407" s="566">
        <v>2.0000000000000001E-4</v>
      </c>
      <c r="V3407"/>
      <c r="W3407"/>
      <c r="X3407"/>
    </row>
    <row r="3408" spans="1:24" x14ac:dyDescent="0.2">
      <c r="A3408">
        <f t="shared" si="53"/>
        <v>3404</v>
      </c>
      <c r="B3408">
        <v>0.43587803978809997</v>
      </c>
      <c r="C3408">
        <v>6799.9944091594043</v>
      </c>
      <c r="D3408" s="106">
        <v>0.55935673266217023</v>
      </c>
      <c r="E3408" s="106">
        <v>0.7</v>
      </c>
      <c r="F3408">
        <v>1</v>
      </c>
      <c r="G3408">
        <v>2025</v>
      </c>
      <c r="H3408" s="88">
        <v>8611749.5257861651</v>
      </c>
      <c r="I3408" s="151">
        <v>231893128072.25729</v>
      </c>
      <c r="J3408" s="106">
        <v>0.19616246313916785</v>
      </c>
      <c r="K3408" s="151">
        <v>41507232215.024719</v>
      </c>
      <c r="L3408" s="151">
        <v>109639595858.78337</v>
      </c>
      <c r="M3408" s="151">
        <v>165957489035.96555</v>
      </c>
      <c r="N3408" s="151">
        <v>548997445182.03094</v>
      </c>
      <c r="O3408" s="106">
        <v>0.48445834755262518</v>
      </c>
      <c r="P3408" s="106">
        <v>0.32901991240190565</v>
      </c>
      <c r="Q3408" s="88">
        <v>17.900293277786748</v>
      </c>
      <c r="R3408" s="151">
        <v>3674373263687.5264</v>
      </c>
      <c r="S3408" s="171">
        <v>3221.7245518217201</v>
      </c>
      <c r="T3408" s="165">
        <v>3.9058573109104829E-2</v>
      </c>
      <c r="U3408" s="566">
        <v>2.0000000000000001E-4</v>
      </c>
      <c r="V3408"/>
      <c r="W3408"/>
      <c r="X3408"/>
    </row>
    <row r="3409" spans="1:24" x14ac:dyDescent="0.2">
      <c r="A3409">
        <f t="shared" si="53"/>
        <v>3405</v>
      </c>
      <c r="B3409">
        <v>0.56260245832595135</v>
      </c>
      <c r="C3409">
        <v>1500</v>
      </c>
      <c r="D3409" s="106">
        <v>0.97295713856815103</v>
      </c>
      <c r="E3409" s="106">
        <v>0.30274026622678141</v>
      </c>
      <c r="F3409">
        <v>1</v>
      </c>
      <c r="G3409">
        <v>2023</v>
      </c>
      <c r="H3409" s="88">
        <v>29543535.543103412</v>
      </c>
      <c r="I3409" s="151">
        <v>916562113067.63147</v>
      </c>
      <c r="J3409" s="106">
        <v>0.46145546857758468</v>
      </c>
      <c r="K3409" s="151">
        <v>47761082447.733139</v>
      </c>
      <c r="L3409" s="151">
        <v>24302392198.218575</v>
      </c>
      <c r="M3409" s="151">
        <v>621980449753.73816</v>
      </c>
      <c r="N3409" s="151">
        <v>1610606037467.3215</v>
      </c>
      <c r="O3409" s="106">
        <v>0.5836181232784694</v>
      </c>
      <c r="P3409" s="106">
        <v>0.33716819784997876</v>
      </c>
      <c r="Q3409" s="88">
        <v>15.33653087212716</v>
      </c>
      <c r="R3409" s="151">
        <v>9462784996812.8672</v>
      </c>
      <c r="S3409" s="171">
        <v>8297.7107557703457</v>
      </c>
      <c r="T3409" s="165">
        <v>4.5849024059065831E-2</v>
      </c>
      <c r="U3409" s="566">
        <v>2.0000000000000001E-4</v>
      </c>
      <c r="V3409"/>
      <c r="W3409"/>
      <c r="X3409"/>
    </row>
    <row r="3410" spans="1:24" x14ac:dyDescent="0.2">
      <c r="A3410">
        <f t="shared" si="53"/>
        <v>3406</v>
      </c>
      <c r="B3410">
        <v>0.7127367043508005</v>
      </c>
      <c r="C3410">
        <v>5778.3178216265642</v>
      </c>
      <c r="D3410" s="106">
        <v>0.71370428116832529</v>
      </c>
      <c r="E3410" s="106">
        <v>0.53507825958517619</v>
      </c>
      <c r="F3410">
        <v>1</v>
      </c>
      <c r="G3410">
        <v>2027</v>
      </c>
      <c r="H3410" s="88">
        <v>14057681.229815401</v>
      </c>
      <c r="I3410" s="151">
        <v>459688156969.81793</v>
      </c>
      <c r="J3410" s="106">
        <v>0.50395869839490115</v>
      </c>
      <c r="K3410" s="151">
        <v>41705294710.544525</v>
      </c>
      <c r="L3410" s="151">
        <v>75283487417.824768</v>
      </c>
      <c r="M3410" s="151">
        <v>0</v>
      </c>
      <c r="N3410" s="151">
        <v>576676939098.18726</v>
      </c>
      <c r="O3410" s="106">
        <v>0.50615971508203816</v>
      </c>
      <c r="P3410" s="106">
        <v>0.38354212344056426</v>
      </c>
      <c r="Q3410" s="88">
        <v>13.934164030387642</v>
      </c>
      <c r="R3410" s="151">
        <v>3601600330738.7759</v>
      </c>
      <c r="S3410" s="171">
        <v>3159.3562485059756</v>
      </c>
      <c r="T3410" s="165">
        <v>4.907844404867065E-2</v>
      </c>
      <c r="U3410" s="566">
        <v>2.0000000000000001E-4</v>
      </c>
      <c r="V3410"/>
      <c r="W3410"/>
      <c r="X3410"/>
    </row>
    <row r="3411" spans="1:24" x14ac:dyDescent="0.2">
      <c r="A3411">
        <f t="shared" si="53"/>
        <v>3407</v>
      </c>
      <c r="B3411">
        <v>0.54771462514489</v>
      </c>
      <c r="C3411">
        <v>6426.2142384129183</v>
      </c>
      <c r="D3411" s="106">
        <v>0.95958224321388708</v>
      </c>
      <c r="E3411" s="106">
        <v>0.6059113968541886</v>
      </c>
      <c r="F3411">
        <v>1</v>
      </c>
      <c r="G3411">
        <v>2025</v>
      </c>
      <c r="H3411" s="88">
        <v>27228119.587484509</v>
      </c>
      <c r="I3411" s="151">
        <v>630790315397.60669</v>
      </c>
      <c r="J3411" s="106">
        <v>0.22303063162649372</v>
      </c>
      <c r="K3411" s="151">
        <v>29845440434.101032</v>
      </c>
      <c r="L3411" s="151">
        <v>30467627596.567318</v>
      </c>
      <c r="M3411" s="151">
        <v>207087057913.7706</v>
      </c>
      <c r="N3411" s="151">
        <v>898190441342.04565</v>
      </c>
      <c r="O3411" s="106">
        <v>0.36821735753623613</v>
      </c>
      <c r="P3411" s="106">
        <v>0.24104305422431965</v>
      </c>
      <c r="Q3411" s="88">
        <v>16.803786515187642</v>
      </c>
      <c r="R3411" s="151">
        <v>4008745551378.2271</v>
      </c>
      <c r="S3411" s="171">
        <v>3515.9954094037153</v>
      </c>
      <c r="T3411" s="165">
        <v>4.2597549264785907E-2</v>
      </c>
      <c r="U3411" s="566">
        <v>2.0000000000000001E-4</v>
      </c>
      <c r="V3411"/>
      <c r="W3411"/>
      <c r="X3411"/>
    </row>
    <row r="3412" spans="1:24" x14ac:dyDescent="0.2">
      <c r="A3412">
        <f t="shared" si="53"/>
        <v>3408</v>
      </c>
      <c r="B3412">
        <v>0.56441524159362078</v>
      </c>
      <c r="C3412">
        <v>1500</v>
      </c>
      <c r="D3412" s="106">
        <v>0.2</v>
      </c>
      <c r="E3412" s="106">
        <v>0.28971396316245979</v>
      </c>
      <c r="F3412">
        <v>1</v>
      </c>
      <c r="G3412">
        <v>2022</v>
      </c>
      <c r="H3412" s="88">
        <v>2418722.8431194611</v>
      </c>
      <c r="I3412" s="151">
        <v>141250811158.20093</v>
      </c>
      <c r="J3412" s="106">
        <v>0.56441524159362078</v>
      </c>
      <c r="K3412" s="151">
        <v>6425580485.6868448</v>
      </c>
      <c r="L3412" s="151">
        <v>0</v>
      </c>
      <c r="M3412" s="151">
        <v>225549900324.67166</v>
      </c>
      <c r="N3412" s="151">
        <v>373226291968.55939</v>
      </c>
      <c r="O3412" s="106">
        <v>0.69706780192967877</v>
      </c>
      <c r="P3412" s="106">
        <v>0.45315062698029357</v>
      </c>
      <c r="Q3412" s="88">
        <v>16.615470428737463</v>
      </c>
      <c r="R3412" s="151">
        <v>3431611432239.373</v>
      </c>
      <c r="S3412" s="171">
        <v>3008.9543745190053</v>
      </c>
      <c r="T3412" s="165">
        <v>3.9474751800994912E-2</v>
      </c>
      <c r="U3412" s="566">
        <v>2.0000000000000001E-4</v>
      </c>
      <c r="V3412"/>
      <c r="W3412"/>
      <c r="X3412"/>
    </row>
    <row r="3413" spans="1:24" x14ac:dyDescent="0.2">
      <c r="A3413">
        <f t="shared" si="53"/>
        <v>3409</v>
      </c>
      <c r="B3413">
        <v>0.35715071226061451</v>
      </c>
      <c r="C3413">
        <v>4353.779897619278</v>
      </c>
      <c r="D3413" s="106">
        <v>0.61568208117634637</v>
      </c>
      <c r="E3413" s="106">
        <v>0.40638306503107768</v>
      </c>
      <c r="F3413">
        <v>1</v>
      </c>
      <c r="G3413">
        <v>2023</v>
      </c>
      <c r="H3413" s="88">
        <v>10686468.904983412</v>
      </c>
      <c r="I3413" s="151">
        <v>326920098349.80432</v>
      </c>
      <c r="J3413" s="106">
        <v>0.35715071226061457</v>
      </c>
      <c r="K3413" s="151">
        <v>3848603292.2977266</v>
      </c>
      <c r="L3413" s="151">
        <v>0</v>
      </c>
      <c r="M3413" s="151">
        <v>553664154859.22888</v>
      </c>
      <c r="N3413" s="151">
        <v>884432856501.33093</v>
      </c>
      <c r="O3413" s="106">
        <v>0.63282482751643865</v>
      </c>
      <c r="P3413" s="106">
        <v>0.36973474135062728</v>
      </c>
      <c r="Q3413" s="88">
        <v>17.612384151433705</v>
      </c>
      <c r="R3413" s="151">
        <v>6424276979217.5869</v>
      </c>
      <c r="S3413" s="171">
        <v>5632.7968727530906</v>
      </c>
      <c r="T3413" s="165">
        <v>4.0720079528173657E-2</v>
      </c>
      <c r="U3413" s="566">
        <v>2.0000000000000001E-4</v>
      </c>
      <c r="V3413"/>
      <c r="W3413"/>
      <c r="X3413"/>
    </row>
    <row r="3414" spans="1:24" x14ac:dyDescent="0.2">
      <c r="A3414">
        <f t="shared" si="53"/>
        <v>3410</v>
      </c>
      <c r="B3414">
        <v>0.57822581158089303</v>
      </c>
      <c r="C3414">
        <v>4569.6300135482361</v>
      </c>
      <c r="D3414" s="106">
        <v>0.75378618867874825</v>
      </c>
      <c r="E3414" s="106">
        <v>0.55596488940906474</v>
      </c>
      <c r="F3414">
        <v>1</v>
      </c>
      <c r="G3414">
        <v>2022</v>
      </c>
      <c r="H3414" s="88">
        <v>15715202.610306051</v>
      </c>
      <c r="I3414" s="151">
        <v>496846864618.49133</v>
      </c>
      <c r="J3414" s="106">
        <v>0.4789106868199019</v>
      </c>
      <c r="K3414" s="151">
        <v>12718442946.787718</v>
      </c>
      <c r="L3414" s="151">
        <v>0</v>
      </c>
      <c r="M3414" s="151">
        <v>392640875558.48328</v>
      </c>
      <c r="N3414" s="151">
        <v>902206183123.76233</v>
      </c>
      <c r="O3414" s="106">
        <v>0.61189779448653281</v>
      </c>
      <c r="P3414" s="106">
        <v>0.46941422863527399</v>
      </c>
      <c r="Q3414" s="88">
        <v>16.466692994361352</v>
      </c>
      <c r="R3414" s="151">
        <v>8102555084075.2422</v>
      </c>
      <c r="S3414" s="171">
        <v>7106.8914660932624</v>
      </c>
      <c r="T3414" s="165">
        <v>4.1732977287914967E-2</v>
      </c>
      <c r="U3414" s="566">
        <v>2.0000000000000001E-4</v>
      </c>
      <c r="V3414"/>
      <c r="W3414"/>
      <c r="X3414"/>
    </row>
    <row r="3415" spans="1:24" x14ac:dyDescent="0.2">
      <c r="A3415">
        <f t="shared" si="53"/>
        <v>3411</v>
      </c>
      <c r="B3415">
        <v>0.5338528884241136</v>
      </c>
      <c r="C3415">
        <v>3607.6006637320106</v>
      </c>
      <c r="D3415" s="106">
        <v>0.81808263397899317</v>
      </c>
      <c r="E3415" s="106">
        <v>0.54846134191887064</v>
      </c>
      <c r="F3415">
        <v>1</v>
      </c>
      <c r="G3415">
        <v>2027</v>
      </c>
      <c r="H3415" s="88">
        <v>19758228.957630854</v>
      </c>
      <c r="I3415" s="151">
        <v>642141797324.27979</v>
      </c>
      <c r="J3415" s="106">
        <v>0.47707036078816756</v>
      </c>
      <c r="K3415" s="151">
        <v>70312925446.830856</v>
      </c>
      <c r="L3415" s="151">
        <v>163224660016.01868</v>
      </c>
      <c r="M3415" s="151">
        <v>0</v>
      </c>
      <c r="N3415" s="151">
        <v>875679382787.12927</v>
      </c>
      <c r="O3415" s="106">
        <v>0.49895721599475518</v>
      </c>
      <c r="P3415" s="106">
        <v>0.37106568316413013</v>
      </c>
      <c r="Q3415" s="88">
        <v>13.865084290538359</v>
      </c>
      <c r="R3415" s="151">
        <v>5524790352159.5137</v>
      </c>
      <c r="S3415" s="171">
        <v>4847.2250144386044</v>
      </c>
      <c r="T3415" s="165">
        <v>4.6811564684078884E-2</v>
      </c>
      <c r="U3415" s="566">
        <v>2.0000000000000001E-4</v>
      </c>
      <c r="V3415"/>
      <c r="W3415"/>
      <c r="X3415"/>
    </row>
    <row r="3416" spans="1:24" x14ac:dyDescent="0.2">
      <c r="A3416">
        <f t="shared" si="53"/>
        <v>3412</v>
      </c>
      <c r="B3416">
        <v>0.55234515559454278</v>
      </c>
      <c r="C3416">
        <v>1500</v>
      </c>
      <c r="D3416" s="106">
        <v>0.77291474904108792</v>
      </c>
      <c r="E3416" s="106">
        <v>0.63766633773442194</v>
      </c>
      <c r="F3416">
        <v>1</v>
      </c>
      <c r="G3416">
        <v>2023</v>
      </c>
      <c r="H3416" s="88">
        <v>17259781.94627193</v>
      </c>
      <c r="I3416" s="151">
        <v>535060773335.67505</v>
      </c>
      <c r="J3416" s="106">
        <v>0.4381012902056316</v>
      </c>
      <c r="K3416" s="151">
        <v>15845539020.368891</v>
      </c>
      <c r="L3416" s="151">
        <v>0</v>
      </c>
      <c r="M3416" s="151">
        <v>535100498421.84113</v>
      </c>
      <c r="N3416" s="151">
        <v>1086006810777.885</v>
      </c>
      <c r="O3416" s="106">
        <v>0.61002491632600897</v>
      </c>
      <c r="P3416" s="106">
        <v>0.44822384465156306</v>
      </c>
      <c r="Q3416" s="88">
        <v>16.939571505386162</v>
      </c>
      <c r="R3416" s="151">
        <v>9079748279586.5625</v>
      </c>
      <c r="S3416" s="171">
        <v>7957.1907638516159</v>
      </c>
      <c r="T3416" s="165">
        <v>4.2813195996472694E-2</v>
      </c>
      <c r="U3416" s="566">
        <v>2.0000000000000001E-4</v>
      </c>
      <c r="V3416"/>
      <c r="W3416"/>
      <c r="X3416"/>
    </row>
    <row r="3417" spans="1:24" x14ac:dyDescent="0.2">
      <c r="A3417">
        <f t="shared" si="53"/>
        <v>3413</v>
      </c>
      <c r="B3417">
        <v>0.63171950158477164</v>
      </c>
      <c r="C3417">
        <v>8715.4882534103908</v>
      </c>
      <c r="D3417" s="106">
        <v>0.62168826651000408</v>
      </c>
      <c r="E3417" s="106">
        <v>0.52440010946871363</v>
      </c>
      <c r="F3417">
        <v>1</v>
      </c>
      <c r="G3417">
        <v>2025</v>
      </c>
      <c r="H3417" s="88">
        <v>10528474.345219038</v>
      </c>
      <c r="I3417" s="151">
        <v>382605483243.23438</v>
      </c>
      <c r="J3417" s="106">
        <v>0.4204172395439586</v>
      </c>
      <c r="K3417" s="151">
        <v>33621799339.930065</v>
      </c>
      <c r="L3417" s="151">
        <v>62229758059.387848</v>
      </c>
      <c r="M3417" s="151">
        <v>84392276270.169754</v>
      </c>
      <c r="N3417" s="151">
        <v>562849316912.72205</v>
      </c>
      <c r="O3417" s="106">
        <v>0.49418478481742639</v>
      </c>
      <c r="P3417" s="106">
        <v>0.29046313203479163</v>
      </c>
      <c r="Q3417" s="88">
        <v>13.900925371213708</v>
      </c>
      <c r="R3417" s="151">
        <v>2744574961822.3159</v>
      </c>
      <c r="S3417" s="171">
        <v>2403.3106351818506</v>
      </c>
      <c r="T3417" s="165">
        <v>4.6841582463671073E-2</v>
      </c>
      <c r="U3417" s="566">
        <v>2.0000000000000001E-4</v>
      </c>
      <c r="V3417"/>
      <c r="W3417"/>
      <c r="X3417"/>
    </row>
    <row r="3418" spans="1:24" x14ac:dyDescent="0.2">
      <c r="A3418">
        <f t="shared" si="53"/>
        <v>3414</v>
      </c>
      <c r="B3418">
        <v>0.59511421881835458</v>
      </c>
      <c r="C3418">
        <v>4002.0930801045265</v>
      </c>
      <c r="D3418" s="106">
        <v>0.64132849222459365</v>
      </c>
      <c r="E3418" s="106">
        <v>0.4188385877015427</v>
      </c>
      <c r="F3418">
        <v>1</v>
      </c>
      <c r="G3418">
        <v>2028</v>
      </c>
      <c r="H3418" s="88">
        <v>11222052.11450089</v>
      </c>
      <c r="I3418" s="151">
        <v>346281259897.74268</v>
      </c>
      <c r="J3418" s="106">
        <v>0.35774188854199129</v>
      </c>
      <c r="K3418" s="151">
        <v>45166108481.608253</v>
      </c>
      <c r="L3418" s="151">
        <v>100084231469.96774</v>
      </c>
      <c r="M3418" s="151">
        <v>0</v>
      </c>
      <c r="N3418" s="151">
        <v>491531599849.31873</v>
      </c>
      <c r="O3418" s="106">
        <v>0.41492082527555418</v>
      </c>
      <c r="P3418" s="106">
        <v>0.31406433060690925</v>
      </c>
      <c r="Q3418" s="88">
        <v>14.716666116275682</v>
      </c>
      <c r="R3418" s="151">
        <v>2707937691980.0073</v>
      </c>
      <c r="S3418" s="171">
        <v>2375.9946015595315</v>
      </c>
      <c r="T3418" s="165">
        <v>4.5719893747514617E-2</v>
      </c>
      <c r="U3418" s="566">
        <v>2.0000000000000001E-4</v>
      </c>
      <c r="V3418"/>
      <c r="W3418"/>
      <c r="X3418"/>
    </row>
    <row r="3419" spans="1:24" x14ac:dyDescent="0.2">
      <c r="A3419">
        <f t="shared" si="53"/>
        <v>3415</v>
      </c>
      <c r="B3419">
        <v>0.31662987522901687</v>
      </c>
      <c r="C3419">
        <v>2706.7397796881137</v>
      </c>
      <c r="D3419" s="106">
        <v>0.90115656109828624</v>
      </c>
      <c r="E3419" s="106">
        <v>0.60775303863995134</v>
      </c>
      <c r="F3419">
        <v>1</v>
      </c>
      <c r="G3419">
        <v>2024</v>
      </c>
      <c r="H3419" s="88">
        <v>24039814.134121191</v>
      </c>
      <c r="I3419" s="151">
        <v>553222182029.94763</v>
      </c>
      <c r="J3419" s="106">
        <v>0.2533622136208693</v>
      </c>
      <c r="K3419" s="151">
        <v>20272909230.190247</v>
      </c>
      <c r="L3419" s="151">
        <v>7945815991.7246733</v>
      </c>
      <c r="M3419" s="151">
        <v>448588205184.77478</v>
      </c>
      <c r="N3419" s="151">
        <v>1030029112436.6372</v>
      </c>
      <c r="O3419" s="106">
        <v>0.49065876634196987</v>
      </c>
      <c r="P3419" s="106">
        <v>0.30748446922464995</v>
      </c>
      <c r="Q3419" s="88">
        <v>17.296260826577232</v>
      </c>
      <c r="R3419" s="151">
        <v>6221365382214.0098</v>
      </c>
      <c r="S3419" s="171">
        <v>5450.962442562567</v>
      </c>
      <c r="T3419" s="165">
        <v>4.0414478539146592E-2</v>
      </c>
      <c r="U3419" s="566">
        <v>2.0000000000000001E-4</v>
      </c>
      <c r="V3419"/>
      <c r="W3419"/>
      <c r="X3419"/>
    </row>
    <row r="3420" spans="1:24" x14ac:dyDescent="0.2">
      <c r="A3420">
        <f t="shared" si="53"/>
        <v>3416</v>
      </c>
      <c r="B3420">
        <v>0.72464159465319689</v>
      </c>
      <c r="C3420">
        <v>1500</v>
      </c>
      <c r="D3420" s="106">
        <v>0.60320484778498906</v>
      </c>
      <c r="E3420" s="106">
        <v>0.44142057103286492</v>
      </c>
      <c r="F3420">
        <v>1</v>
      </c>
      <c r="G3420">
        <v>2022</v>
      </c>
      <c r="H3420" s="88">
        <v>10084195.826363327</v>
      </c>
      <c r="I3420" s="151">
        <v>380142299548.61603</v>
      </c>
      <c r="J3420" s="106">
        <v>0.45822684972608008</v>
      </c>
      <c r="K3420" s="151">
        <v>10859953911.266846</v>
      </c>
      <c r="L3420" s="151">
        <v>0</v>
      </c>
      <c r="M3420" s="151">
        <v>587701454136.21338</v>
      </c>
      <c r="N3420" s="151">
        <v>978703707596.09619</v>
      </c>
      <c r="O3420" s="106">
        <v>0.65837348594645395</v>
      </c>
      <c r="P3420" s="106">
        <v>0.44395855217653118</v>
      </c>
      <c r="Q3420" s="88">
        <v>17.188065985733623</v>
      </c>
      <c r="R3420" s="151">
        <v>8404600347583.8643</v>
      </c>
      <c r="S3420" s="171">
        <v>7377.7254515902196</v>
      </c>
      <c r="T3420" s="165">
        <v>4.1323921477395616E-2</v>
      </c>
      <c r="U3420" s="566">
        <v>2.0000000000000001E-4</v>
      </c>
      <c r="V3420"/>
      <c r="W3420"/>
      <c r="X3420"/>
    </row>
    <row r="3421" spans="1:24" x14ac:dyDescent="0.2">
      <c r="A3421">
        <f t="shared" si="53"/>
        <v>3417</v>
      </c>
      <c r="B3421">
        <v>0.64720744366393901</v>
      </c>
      <c r="C3421">
        <v>2499.1809647832151</v>
      </c>
      <c r="D3421" s="106">
        <v>0.83456406074679879</v>
      </c>
      <c r="E3421" s="106">
        <v>0.16887542184174498</v>
      </c>
      <c r="F3421">
        <v>1</v>
      </c>
      <c r="G3421">
        <v>2024</v>
      </c>
      <c r="H3421" s="88">
        <v>20670183.306809012</v>
      </c>
      <c r="I3421" s="151">
        <v>377548283147.66309</v>
      </c>
      <c r="J3421" s="106">
        <v>0.15587065952334744</v>
      </c>
      <c r="K3421" s="151">
        <v>24066236154.797604</v>
      </c>
      <c r="L3421" s="151">
        <v>14288790602.304464</v>
      </c>
      <c r="M3421" s="151">
        <v>189567293449.96625</v>
      </c>
      <c r="N3421" s="151">
        <v>605470603354.73145</v>
      </c>
      <c r="O3421" s="106">
        <v>0.36654722113391275</v>
      </c>
      <c r="P3421" s="106">
        <v>0.18111951806642096</v>
      </c>
      <c r="Q3421" s="88">
        <v>17.486273734532194</v>
      </c>
      <c r="R3421" s="151">
        <v>2278987112621.9429</v>
      </c>
      <c r="S3421" s="171">
        <v>1999.5785870658872</v>
      </c>
      <c r="T3421" s="165">
        <v>3.8306640861884789E-2</v>
      </c>
      <c r="U3421" s="566">
        <v>2.0000000000000001E-4</v>
      </c>
      <c r="V3421"/>
      <c r="W3421"/>
      <c r="X3421"/>
    </row>
    <row r="3422" spans="1:24" x14ac:dyDescent="0.2">
      <c r="A3422">
        <f t="shared" si="53"/>
        <v>3418</v>
      </c>
      <c r="B3422">
        <v>0.54354987647282316</v>
      </c>
      <c r="C3422">
        <v>3592.9700946879943</v>
      </c>
      <c r="D3422" s="106">
        <v>0.91596360847670433</v>
      </c>
      <c r="E3422" s="106">
        <v>0.32752804351092002</v>
      </c>
      <c r="F3422">
        <v>1</v>
      </c>
      <c r="G3422">
        <v>2025</v>
      </c>
      <c r="H3422" s="88">
        <v>24804172.882051263</v>
      </c>
      <c r="I3422" s="151">
        <v>684856286816.99634</v>
      </c>
      <c r="J3422" s="106">
        <v>0.41421418776089713</v>
      </c>
      <c r="K3422" s="151">
        <v>44305212454.992996</v>
      </c>
      <c r="L3422" s="151">
        <v>85472905938.307846</v>
      </c>
      <c r="M3422" s="151">
        <v>178406655960.89197</v>
      </c>
      <c r="N3422" s="151">
        <v>993041061171.18921</v>
      </c>
      <c r="O3422" s="106">
        <v>0.49824811827283677</v>
      </c>
      <c r="P3422" s="106">
        <v>0.35161667441193745</v>
      </c>
      <c r="Q3422" s="88">
        <v>15.450953765808739</v>
      </c>
      <c r="R3422" s="151">
        <v>6138415486044.6465</v>
      </c>
      <c r="S3422" s="171">
        <v>5384.303438834233</v>
      </c>
      <c r="T3422" s="165">
        <v>4.5136383438004364E-2</v>
      </c>
      <c r="U3422" s="566">
        <v>2.0000000000000001E-4</v>
      </c>
      <c r="V3422"/>
      <c r="W3422"/>
      <c r="X3422"/>
    </row>
    <row r="3423" spans="1:24" x14ac:dyDescent="0.2">
      <c r="A3423">
        <f t="shared" si="53"/>
        <v>3419</v>
      </c>
      <c r="B3423">
        <v>0.60967621013356454</v>
      </c>
      <c r="C3423">
        <v>5420.8912685050218</v>
      </c>
      <c r="D3423" s="106">
        <v>0.47951065259956743</v>
      </c>
      <c r="E3423" s="106">
        <v>0.7</v>
      </c>
      <c r="F3423">
        <v>1</v>
      </c>
      <c r="G3423">
        <v>2022</v>
      </c>
      <c r="H3423" s="88">
        <v>7041802.6237592334</v>
      </c>
      <c r="I3423" s="151">
        <v>326742041048.46423</v>
      </c>
      <c r="J3423" s="106">
        <v>0.57861751969847885</v>
      </c>
      <c r="K3423" s="151">
        <v>6367094726.2804899</v>
      </c>
      <c r="L3423" s="151">
        <v>0</v>
      </c>
      <c r="M3423" s="151">
        <v>509531078492.07739</v>
      </c>
      <c r="N3423" s="151">
        <v>842640214266.82214</v>
      </c>
      <c r="O3423" s="106">
        <v>0.70811186324108066</v>
      </c>
      <c r="P3423" s="106">
        <v>0.50984837959054652</v>
      </c>
      <c r="Q3423" s="88">
        <v>17.047204294167948</v>
      </c>
      <c r="R3423" s="151">
        <v>8468222585502.2793</v>
      </c>
      <c r="S3423" s="171">
        <v>7425.7883538547885</v>
      </c>
      <c r="T3423" s="165">
        <v>4.0593724734325841E-2</v>
      </c>
      <c r="U3423" s="566">
        <v>2.0000000000000001E-4</v>
      </c>
      <c r="V3423"/>
      <c r="W3423"/>
      <c r="X3423"/>
    </row>
    <row r="3424" spans="1:24" x14ac:dyDescent="0.2">
      <c r="A3424">
        <f t="shared" si="53"/>
        <v>3420</v>
      </c>
      <c r="B3424">
        <v>0.39278605960627755</v>
      </c>
      <c r="C3424">
        <v>1500</v>
      </c>
      <c r="D3424" s="106">
        <v>1.2212247461528214</v>
      </c>
      <c r="E3424" s="106">
        <v>0.31548375975044007</v>
      </c>
      <c r="F3424">
        <v>1</v>
      </c>
      <c r="G3424">
        <v>2023</v>
      </c>
      <c r="H3424" s="88">
        <v>52427490.424081847</v>
      </c>
      <c r="I3424" s="151">
        <v>973131027004.58069</v>
      </c>
      <c r="J3424" s="106">
        <v>0.23826064233613298</v>
      </c>
      <c r="K3424" s="151">
        <v>15958158665.818775</v>
      </c>
      <c r="L3424" s="151">
        <v>0</v>
      </c>
      <c r="M3424" s="151">
        <v>677850528710.63916</v>
      </c>
      <c r="N3424" s="151">
        <v>1666939714381.0386</v>
      </c>
      <c r="O3424" s="106">
        <v>0.46440746468584426</v>
      </c>
      <c r="P3424" s="106">
        <v>0.3384012526069865</v>
      </c>
      <c r="Q3424" s="88">
        <v>17.453442075499101</v>
      </c>
      <c r="R3424" s="151">
        <v>10929672831082.066</v>
      </c>
      <c r="S3424" s="171">
        <v>9590.1970614235724</v>
      </c>
      <c r="T3424" s="165">
        <v>4.1353164156392092E-2</v>
      </c>
      <c r="U3424" s="566">
        <v>2.0000000000000001E-4</v>
      </c>
      <c r="V3424"/>
      <c r="W3424"/>
      <c r="X3424"/>
    </row>
    <row r="3425" spans="1:24" x14ac:dyDescent="0.2">
      <c r="A3425">
        <f t="shared" si="53"/>
        <v>3421</v>
      </c>
      <c r="B3425">
        <v>0.35720479541831318</v>
      </c>
      <c r="C3425">
        <v>1500</v>
      </c>
      <c r="D3425" s="106">
        <v>0.88352737646831592</v>
      </c>
      <c r="E3425" s="106">
        <v>0.42324144248593121</v>
      </c>
      <c r="F3425">
        <v>1</v>
      </c>
      <c r="G3425">
        <v>2027</v>
      </c>
      <c r="H3425" s="88">
        <v>23579772.228736527</v>
      </c>
      <c r="I3425" s="151">
        <v>652793031807.92517</v>
      </c>
      <c r="J3425" s="106">
        <v>0.35720479541831318</v>
      </c>
      <c r="K3425" s="151">
        <v>58627120640.35643</v>
      </c>
      <c r="L3425" s="151">
        <v>123730296864.41154</v>
      </c>
      <c r="M3425" s="151">
        <v>0</v>
      </c>
      <c r="N3425" s="151">
        <v>835150449312.69312</v>
      </c>
      <c r="O3425" s="106">
        <v>0.39773077909775734</v>
      </c>
      <c r="P3425" s="106">
        <v>0.2540423830083805</v>
      </c>
      <c r="Q3425" s="88">
        <v>14.041918844643041</v>
      </c>
      <c r="R3425" s="151">
        <v>3478220280874.1562</v>
      </c>
      <c r="S3425" s="171">
        <v>3048.6708643643442</v>
      </c>
      <c r="T3425" s="165">
        <v>4.8866786041683957E-2</v>
      </c>
      <c r="U3425" s="566">
        <v>2.0000000000000001E-4</v>
      </c>
      <c r="V3425"/>
      <c r="W3425"/>
      <c r="X3425"/>
    </row>
    <row r="3426" spans="1:24" x14ac:dyDescent="0.2">
      <c r="A3426">
        <f t="shared" si="53"/>
        <v>3422</v>
      </c>
      <c r="B3426">
        <v>0.45944737765992133</v>
      </c>
      <c r="C3426">
        <v>1500</v>
      </c>
      <c r="D3426" s="106">
        <v>0.64617606344674461</v>
      </c>
      <c r="E3426" s="106">
        <v>0.46840712751264246</v>
      </c>
      <c r="F3426">
        <v>1</v>
      </c>
      <c r="G3426">
        <v>2027</v>
      </c>
      <c r="H3426" s="88">
        <v>11225161.106844226</v>
      </c>
      <c r="I3426" s="151">
        <v>400772185325.29816</v>
      </c>
      <c r="J3426" s="106">
        <v>0.43527901133433722</v>
      </c>
      <c r="K3426" s="151">
        <v>42814704602.989334</v>
      </c>
      <c r="L3426" s="151">
        <v>68871051778.981476</v>
      </c>
      <c r="M3426" s="151">
        <v>0</v>
      </c>
      <c r="N3426" s="151">
        <v>512457941707.26898</v>
      </c>
      <c r="O3426" s="106">
        <v>0.44792858757764226</v>
      </c>
      <c r="P3426" s="106">
        <v>0.35445121520021927</v>
      </c>
      <c r="Q3426" s="88">
        <v>14.170757227405435</v>
      </c>
      <c r="R3426" s="151">
        <v>2999485516181.6714</v>
      </c>
      <c r="S3426" s="171">
        <v>2628.3930063934945</v>
      </c>
      <c r="T3426" s="165">
        <v>4.8464044335659935E-2</v>
      </c>
      <c r="U3426" s="566">
        <v>2.0000000000000001E-4</v>
      </c>
      <c r="V3426"/>
      <c r="W3426"/>
      <c r="X3426"/>
    </row>
    <row r="3427" spans="1:24" x14ac:dyDescent="0.2">
      <c r="A3427">
        <f t="shared" si="53"/>
        <v>3423</v>
      </c>
      <c r="B3427">
        <v>0.56345852675276087</v>
      </c>
      <c r="C3427">
        <v>7241.2336851962937</v>
      </c>
      <c r="D3427" s="106">
        <v>0.87647164462753235</v>
      </c>
      <c r="E3427" s="106">
        <v>0.55385090170648399</v>
      </c>
      <c r="F3427">
        <v>1</v>
      </c>
      <c r="G3427">
        <v>2022</v>
      </c>
      <c r="H3427" s="88">
        <v>22153148.267774701</v>
      </c>
      <c r="I3427" s="151">
        <v>377984731688.79736</v>
      </c>
      <c r="J3427" s="106">
        <v>-9.926890391962484E-4</v>
      </c>
      <c r="K3427" s="151">
        <v>17641080190.847691</v>
      </c>
      <c r="L3427" s="151">
        <v>0</v>
      </c>
      <c r="M3427" s="151">
        <v>639847824348.52124</v>
      </c>
      <c r="N3427" s="151">
        <v>1035473636228.1663</v>
      </c>
      <c r="O3427" s="106">
        <v>0.4939797791877113</v>
      </c>
      <c r="P3427" s="106">
        <v>0.25978221843652755</v>
      </c>
      <c r="Q3427" s="88">
        <v>22.081250150952133</v>
      </c>
      <c r="R3427" s="151">
        <v>6407951821345.7852</v>
      </c>
      <c r="S3427" s="171">
        <v>5621.6329154371024</v>
      </c>
      <c r="T3427" s="165">
        <v>3.3876917466784E-2</v>
      </c>
      <c r="U3427" s="566">
        <v>2.0000000000000001E-4</v>
      </c>
      <c r="V3427"/>
      <c r="W3427"/>
      <c r="X3427"/>
    </row>
    <row r="3428" spans="1:24" x14ac:dyDescent="0.2">
      <c r="A3428">
        <f t="shared" si="53"/>
        <v>3424</v>
      </c>
      <c r="B3428">
        <v>0.62447381189854267</v>
      </c>
      <c r="C3428">
        <v>9719.2933648988801</v>
      </c>
      <c r="D3428" s="106">
        <v>0.75437660404758389</v>
      </c>
      <c r="E3428" s="106">
        <v>0.54510444236315836</v>
      </c>
      <c r="F3428">
        <v>1</v>
      </c>
      <c r="G3428">
        <v>2026</v>
      </c>
      <c r="H3428" s="88">
        <v>16025504.97427902</v>
      </c>
      <c r="I3428" s="151">
        <v>579651924113.82642</v>
      </c>
      <c r="J3428" s="106">
        <v>0.56339074124218624</v>
      </c>
      <c r="K3428" s="151">
        <v>61666928741.96669</v>
      </c>
      <c r="L3428" s="151">
        <v>126140713656.73125</v>
      </c>
      <c r="M3428" s="151">
        <v>84250346656.735107</v>
      </c>
      <c r="N3428" s="151">
        <v>851709913169.2594</v>
      </c>
      <c r="O3428" s="106">
        <v>0.58104686559093</v>
      </c>
      <c r="P3428" s="106">
        <v>0.44080315456612174</v>
      </c>
      <c r="Q3428" s="88">
        <v>14.561962969974312</v>
      </c>
      <c r="R3428" s="151">
        <v>6166596360654.2568</v>
      </c>
      <c r="S3428" s="171">
        <v>5407.1647844805693</v>
      </c>
      <c r="T3428" s="165">
        <v>4.8511819235648498E-2</v>
      </c>
      <c r="U3428" s="566">
        <v>2.0000000000000001E-4</v>
      </c>
      <c r="V3428"/>
      <c r="W3428"/>
      <c r="X3428"/>
    </row>
    <row r="3429" spans="1:24" x14ac:dyDescent="0.2">
      <c r="A3429">
        <f t="shared" si="53"/>
        <v>3425</v>
      </c>
      <c r="B3429">
        <v>0.55791740437398385</v>
      </c>
      <c r="C3429">
        <v>5320.5747541563996</v>
      </c>
      <c r="D3429" s="106">
        <v>0.71184641469333154</v>
      </c>
      <c r="E3429" s="106">
        <v>0.50148481751819285</v>
      </c>
      <c r="F3429">
        <v>1</v>
      </c>
      <c r="G3429">
        <v>2023</v>
      </c>
      <c r="H3429" s="88">
        <v>14450770.372339431</v>
      </c>
      <c r="I3429" s="151">
        <v>353984033293.09161</v>
      </c>
      <c r="J3429" s="106">
        <v>0.27009785704459222</v>
      </c>
      <c r="K3429" s="151">
        <v>18565554516.885185</v>
      </c>
      <c r="L3429" s="151">
        <v>0</v>
      </c>
      <c r="M3429" s="151">
        <v>617642245575.26001</v>
      </c>
      <c r="N3429" s="151">
        <v>990191833385.23669</v>
      </c>
      <c r="O3429" s="106">
        <v>0.59556553124109624</v>
      </c>
      <c r="P3429" s="106">
        <v>0.50743456489952321</v>
      </c>
      <c r="Q3429" s="88">
        <v>18.26833626264186</v>
      </c>
      <c r="R3429" s="151">
        <v>10143767438172.75</v>
      </c>
      <c r="S3429" s="171">
        <v>8895.0444681778717</v>
      </c>
      <c r="T3429" s="165">
        <v>3.9651564151863557E-2</v>
      </c>
      <c r="U3429" s="566">
        <v>2.0000000000000001E-4</v>
      </c>
      <c r="V3429"/>
      <c r="W3429"/>
      <c r="X3429"/>
    </row>
    <row r="3430" spans="1:24" x14ac:dyDescent="0.2">
      <c r="A3430">
        <f t="shared" si="53"/>
        <v>3426</v>
      </c>
      <c r="B3430">
        <v>0.64367634270681107</v>
      </c>
      <c r="C3430">
        <v>7221.4210249921489</v>
      </c>
      <c r="D3430" s="106">
        <v>0.66650983979378342</v>
      </c>
      <c r="E3430" s="106">
        <v>0.36022303280381407</v>
      </c>
      <c r="F3430">
        <v>1</v>
      </c>
      <c r="G3430">
        <v>2025</v>
      </c>
      <c r="H3430" s="88">
        <v>12243500.043520525</v>
      </c>
      <c r="I3430" s="151">
        <v>367644109191.06189</v>
      </c>
      <c r="J3430" s="106">
        <v>0.38840703750092676</v>
      </c>
      <c r="K3430" s="151">
        <v>37644823240.783463</v>
      </c>
      <c r="L3430" s="151">
        <v>69687183421.080246</v>
      </c>
      <c r="M3430" s="151">
        <v>133158885494.9541</v>
      </c>
      <c r="N3430" s="151">
        <v>608135001347.87964</v>
      </c>
      <c r="O3430" s="106">
        <v>0.50165245177835183</v>
      </c>
      <c r="P3430" s="106">
        <v>0.3324106756959288</v>
      </c>
      <c r="Q3430" s="88">
        <v>15.825017678001418</v>
      </c>
      <c r="R3430" s="151">
        <v>3549622738713.7842</v>
      </c>
      <c r="S3430" s="171">
        <v>3114.2180251829659</v>
      </c>
      <c r="T3430" s="165">
        <v>4.5163239610537684E-2</v>
      </c>
      <c r="U3430" s="566">
        <v>2.0000000000000001E-4</v>
      </c>
      <c r="V3430"/>
      <c r="W3430"/>
      <c r="X3430"/>
    </row>
    <row r="3431" spans="1:24" x14ac:dyDescent="0.2">
      <c r="A3431">
        <f t="shared" si="53"/>
        <v>3427</v>
      </c>
      <c r="B3431">
        <v>0.61419181173536097</v>
      </c>
      <c r="C3431">
        <v>5198.4244433199165</v>
      </c>
      <c r="D3431" s="106">
        <v>1.1152674552696531</v>
      </c>
      <c r="E3431" s="106">
        <v>0.48250690742541097</v>
      </c>
      <c r="F3431">
        <v>1</v>
      </c>
      <c r="G3431">
        <v>2025</v>
      </c>
      <c r="H3431" s="88">
        <v>39842120.645136669</v>
      </c>
      <c r="I3431" s="151">
        <v>877015256012.81384</v>
      </c>
      <c r="J3431" s="106">
        <v>0.22080965916794593</v>
      </c>
      <c r="K3431" s="151">
        <v>40513967204.906433</v>
      </c>
      <c r="L3431" s="151">
        <v>125072935350.19797</v>
      </c>
      <c r="M3431" s="151">
        <v>281052514176.64203</v>
      </c>
      <c r="N3431" s="151">
        <v>1323654672744.5603</v>
      </c>
      <c r="O3431" s="106">
        <v>0.39175912725903328</v>
      </c>
      <c r="P3431" s="106">
        <v>0.1304427704729523</v>
      </c>
      <c r="Q3431" s="88">
        <v>15.492675927704829</v>
      </c>
      <c r="R3431" s="151">
        <v>3036379990120.2788</v>
      </c>
      <c r="S3431" s="171">
        <v>2659.6122450094031</v>
      </c>
      <c r="T3431" s="165">
        <v>4.4594587056117387E-2</v>
      </c>
      <c r="U3431" s="566">
        <v>2.0000000000000001E-4</v>
      </c>
      <c r="V3431"/>
      <c r="W3431"/>
      <c r="X3431"/>
    </row>
    <row r="3432" spans="1:24" x14ac:dyDescent="0.2">
      <c r="A3432">
        <f t="shared" si="53"/>
        <v>3428</v>
      </c>
      <c r="B3432">
        <v>0.4060903579879529</v>
      </c>
      <c r="C3432">
        <v>3162.9796396628699</v>
      </c>
      <c r="D3432" s="106">
        <v>1.0967438393101259</v>
      </c>
      <c r="E3432" s="106">
        <v>0.62821864546783812</v>
      </c>
      <c r="F3432">
        <v>1</v>
      </c>
      <c r="G3432">
        <v>2025</v>
      </c>
      <c r="H3432" s="88">
        <v>38988979.9936179</v>
      </c>
      <c r="I3432" s="151">
        <v>628590246241.86597</v>
      </c>
      <c r="J3432" s="106">
        <v>0.13511621456015832</v>
      </c>
      <c r="K3432" s="151">
        <v>41579341946.04538</v>
      </c>
      <c r="L3432" s="151">
        <v>86596163002.690414</v>
      </c>
      <c r="M3432" s="151">
        <v>240929782265.49606</v>
      </c>
      <c r="N3432" s="151">
        <v>997695533456.0979</v>
      </c>
      <c r="O3432" s="106">
        <v>0.34775488028327944</v>
      </c>
      <c r="P3432" s="106">
        <v>0.25543081616376451</v>
      </c>
      <c r="Q3432" s="88">
        <v>19.131551354918809</v>
      </c>
      <c r="R3432" s="151">
        <v>5523527575129.6475</v>
      </c>
      <c r="S3432" s="171">
        <v>4847.5321281817269</v>
      </c>
      <c r="T3432" s="165">
        <v>3.6532193689196274E-2</v>
      </c>
      <c r="U3432" s="566">
        <v>2.0000000000000001E-4</v>
      </c>
      <c r="V3432"/>
      <c r="W3432"/>
      <c r="X3432"/>
    </row>
    <row r="3433" spans="1:24" x14ac:dyDescent="0.2">
      <c r="A3433">
        <f t="shared" si="53"/>
        <v>3429</v>
      </c>
      <c r="B3433">
        <v>0.26534409295529199</v>
      </c>
      <c r="C3433">
        <v>5462.2441795077666</v>
      </c>
      <c r="D3433" s="106">
        <v>1.0685992495797605</v>
      </c>
      <c r="E3433" s="106">
        <v>0.31751635630972008</v>
      </c>
      <c r="F3433">
        <v>1</v>
      </c>
      <c r="G3433">
        <v>2024</v>
      </c>
      <c r="H3433" s="88">
        <v>36945773.726058379</v>
      </c>
      <c r="I3433" s="151">
        <v>858042568084.32861</v>
      </c>
      <c r="J3433" s="106">
        <v>0.26534409295529193</v>
      </c>
      <c r="K3433" s="151">
        <v>39523572120.735786</v>
      </c>
      <c r="L3433" s="151">
        <v>14632834083.85375</v>
      </c>
      <c r="M3433" s="151">
        <v>506409424620.12817</v>
      </c>
      <c r="N3433" s="151">
        <v>1418608398909.0464</v>
      </c>
      <c r="O3433" s="106">
        <v>0.45432575642735468</v>
      </c>
      <c r="P3433" s="106">
        <v>0.28019505743674283</v>
      </c>
      <c r="Q3433" s="88">
        <v>16.611755681269393</v>
      </c>
      <c r="R3433" s="151">
        <v>7137466153204.8799</v>
      </c>
      <c r="S3433" s="171">
        <v>6252.4786374222376</v>
      </c>
      <c r="T3433" s="165">
        <v>4.4669005957642026E-2</v>
      </c>
      <c r="U3433" s="566">
        <v>2.0000000000000001E-4</v>
      </c>
      <c r="V3433"/>
      <c r="W3433"/>
      <c r="X3433"/>
    </row>
    <row r="3434" spans="1:24" x14ac:dyDescent="0.2">
      <c r="A3434">
        <f t="shared" si="53"/>
        <v>3430</v>
      </c>
      <c r="B3434">
        <v>0.37183192188924946</v>
      </c>
      <c r="C3434">
        <v>1699.1999811258074</v>
      </c>
      <c r="D3434" s="106">
        <v>0.24334529038143216</v>
      </c>
      <c r="E3434" s="106">
        <v>0.34574551764449268</v>
      </c>
      <c r="F3434">
        <v>1</v>
      </c>
      <c r="G3434">
        <v>2027</v>
      </c>
      <c r="H3434" s="88">
        <v>2863467.2379594948</v>
      </c>
      <c r="I3434" s="151">
        <v>147625129456.31699</v>
      </c>
      <c r="J3434" s="106">
        <v>0.37183192188924941</v>
      </c>
      <c r="K3434" s="151">
        <v>28408147632.402142</v>
      </c>
      <c r="L3434" s="151">
        <v>65969225904.351654</v>
      </c>
      <c r="M3434" s="151">
        <v>0</v>
      </c>
      <c r="N3434" s="151">
        <v>242002502993.07077</v>
      </c>
      <c r="O3434" s="106">
        <v>0.44490083778784606</v>
      </c>
      <c r="P3434" s="106">
        <v>0.34098901556116745</v>
      </c>
      <c r="Q3434" s="88">
        <v>15.161267010284408</v>
      </c>
      <c r="R3434" s="151">
        <v>1512471931666.5173</v>
      </c>
      <c r="S3434" s="171">
        <v>1327.0329320620413</v>
      </c>
      <c r="T3434" s="165">
        <v>4.3640232203253942E-2</v>
      </c>
      <c r="U3434" s="566">
        <v>2.0000000000000001E-4</v>
      </c>
      <c r="V3434"/>
      <c r="W3434"/>
      <c r="X3434"/>
    </row>
    <row r="3435" spans="1:24" x14ac:dyDescent="0.2">
      <c r="A3435">
        <f t="shared" si="53"/>
        <v>3431</v>
      </c>
      <c r="B3435">
        <v>0.5529938487999968</v>
      </c>
      <c r="C3435">
        <v>2443.3063056086758</v>
      </c>
      <c r="D3435" s="106">
        <v>0.686039662875359</v>
      </c>
      <c r="E3435" s="106">
        <v>0.53612530001361514</v>
      </c>
      <c r="F3435">
        <v>1</v>
      </c>
      <c r="G3435">
        <v>2027</v>
      </c>
      <c r="H3435" s="88">
        <v>13199292.214486489</v>
      </c>
      <c r="I3435" s="151">
        <v>362961758058.47949</v>
      </c>
      <c r="J3435" s="106">
        <v>0.35851817772491135</v>
      </c>
      <c r="K3435" s="151">
        <v>29063461246.989773</v>
      </c>
      <c r="L3435" s="151">
        <v>88388866535.772461</v>
      </c>
      <c r="M3435" s="151">
        <v>0</v>
      </c>
      <c r="N3435" s="151">
        <v>480414085841.2417</v>
      </c>
      <c r="O3435" s="106">
        <v>0.41805493891772333</v>
      </c>
      <c r="P3435" s="106">
        <v>0.28825440946399056</v>
      </c>
      <c r="Q3435" s="88">
        <v>14.434389903461062</v>
      </c>
      <c r="R3435" s="151">
        <v>2528198057689.188</v>
      </c>
      <c r="S3435" s="171">
        <v>2218.197870138813</v>
      </c>
      <c r="T3435" s="165">
        <v>4.4022489769775984E-2</v>
      </c>
      <c r="U3435" s="566">
        <v>2.0000000000000001E-4</v>
      </c>
      <c r="V3435"/>
      <c r="W3435"/>
      <c r="X3435"/>
    </row>
    <row r="3436" spans="1:24" x14ac:dyDescent="0.2">
      <c r="A3436">
        <f t="shared" si="53"/>
        <v>3432</v>
      </c>
      <c r="B3436">
        <v>0.42623463646116677</v>
      </c>
      <c r="C3436">
        <v>7614.7494847694106</v>
      </c>
      <c r="D3436" s="106">
        <v>0.60996708383745812</v>
      </c>
      <c r="E3436" s="106">
        <v>0.57202484866243242</v>
      </c>
      <c r="F3436">
        <v>1</v>
      </c>
      <c r="G3436">
        <v>2023</v>
      </c>
      <c r="H3436" s="88">
        <v>10064549.09414422</v>
      </c>
      <c r="I3436" s="151">
        <v>382317033467.52112</v>
      </c>
      <c r="J3436" s="106">
        <v>0.42623463646116677</v>
      </c>
      <c r="K3436" s="151">
        <v>26388317491.550156</v>
      </c>
      <c r="L3436" s="151">
        <v>41619178522.559547</v>
      </c>
      <c r="M3436" s="151">
        <v>298480358987.70343</v>
      </c>
      <c r="N3436" s="151">
        <v>748804888469.33423</v>
      </c>
      <c r="O3436" s="106">
        <v>0.58097429447933813</v>
      </c>
      <c r="P3436" s="106">
        <v>0.40454328964779473</v>
      </c>
      <c r="Q3436" s="88">
        <v>16.317632664647544</v>
      </c>
      <c r="R3436" s="151">
        <v>5628597693911.2744</v>
      </c>
      <c r="S3436" s="171">
        <v>4935.9977261092727</v>
      </c>
      <c r="T3436" s="165">
        <v>4.2890414028933004E-2</v>
      </c>
      <c r="U3436" s="566">
        <v>2.0000000000000001E-4</v>
      </c>
      <c r="V3436"/>
      <c r="W3436"/>
      <c r="X3436"/>
    </row>
    <row r="3437" spans="1:24" x14ac:dyDescent="0.2">
      <c r="A3437">
        <f t="shared" si="53"/>
        <v>3433</v>
      </c>
      <c r="B3437">
        <v>0.4484137336783296</v>
      </c>
      <c r="C3437">
        <v>5081.9884617087573</v>
      </c>
      <c r="D3437" s="106">
        <v>0.37921765965347237</v>
      </c>
      <c r="E3437" s="106">
        <v>0.63671656212168093</v>
      </c>
      <c r="F3437">
        <v>1</v>
      </c>
      <c r="G3437">
        <v>2023</v>
      </c>
      <c r="H3437" s="88">
        <v>4964139.3867184687</v>
      </c>
      <c r="I3437" s="151">
        <v>230315190469.51971</v>
      </c>
      <c r="J3437" s="106">
        <v>0.4484137336783296</v>
      </c>
      <c r="K3437" s="151">
        <v>2659603890.7625341</v>
      </c>
      <c r="L3437" s="151">
        <v>0</v>
      </c>
      <c r="M3437" s="151">
        <v>266829406098.03107</v>
      </c>
      <c r="N3437" s="151">
        <v>499804200458.31329</v>
      </c>
      <c r="O3437" s="106">
        <v>0.63372820610401381</v>
      </c>
      <c r="P3437" s="106">
        <v>0.36651408285597875</v>
      </c>
      <c r="Q3437" s="88">
        <v>16.687986704327919</v>
      </c>
      <c r="R3437" s="151">
        <v>3493858746436.4312</v>
      </c>
      <c r="S3437" s="171">
        <v>3065.6155777374606</v>
      </c>
      <c r="T3437" s="165">
        <v>4.1886513069827595E-2</v>
      </c>
      <c r="U3437" s="566">
        <v>2.0000000000000001E-4</v>
      </c>
      <c r="V3437"/>
      <c r="W3437"/>
      <c r="X3437"/>
    </row>
    <row r="3438" spans="1:24" x14ac:dyDescent="0.2">
      <c r="A3438">
        <f t="shared" si="53"/>
        <v>3434</v>
      </c>
      <c r="B3438">
        <v>0.48809392713701516</v>
      </c>
      <c r="C3438">
        <v>3057.5057020044019</v>
      </c>
      <c r="D3438" s="106">
        <v>0.85933257192464019</v>
      </c>
      <c r="E3438" s="106">
        <v>0.44492075271008447</v>
      </c>
      <c r="F3438">
        <v>1</v>
      </c>
      <c r="G3438">
        <v>2025</v>
      </c>
      <c r="H3438" s="88">
        <v>20371579.997865986</v>
      </c>
      <c r="I3438" s="151">
        <v>403297599107.0705</v>
      </c>
      <c r="J3438" s="106">
        <v>5.5221818414911694E-2</v>
      </c>
      <c r="K3438" s="151">
        <v>21700303079.385925</v>
      </c>
      <c r="L3438" s="151">
        <v>35841239152.848511</v>
      </c>
      <c r="M3438" s="151">
        <v>191714991124.10599</v>
      </c>
      <c r="N3438" s="151">
        <v>652554132463.41089</v>
      </c>
      <c r="O3438" s="106">
        <v>0.31310170427597467</v>
      </c>
      <c r="P3438" s="106">
        <v>0.11441993710478401</v>
      </c>
      <c r="Q3438" s="88">
        <v>30.263526448352913</v>
      </c>
      <c r="R3438" s="151">
        <v>2487968132748.0991</v>
      </c>
      <c r="S3438" s="171">
        <v>2181.7088483185612</v>
      </c>
      <c r="T3438" s="165">
        <v>2.3671262428679684E-2</v>
      </c>
      <c r="U3438" s="566">
        <v>2.0000000000000001E-4</v>
      </c>
      <c r="V3438"/>
      <c r="W3438"/>
      <c r="X3438"/>
    </row>
    <row r="3439" spans="1:24" x14ac:dyDescent="0.2">
      <c r="A3439">
        <f t="shared" si="53"/>
        <v>3435</v>
      </c>
      <c r="B3439">
        <v>0.54479053674692957</v>
      </c>
      <c r="C3439">
        <v>5196.8341635050356</v>
      </c>
      <c r="D3439" s="106">
        <v>0.70542117426258877</v>
      </c>
      <c r="E3439" s="106">
        <v>0.36657773384545905</v>
      </c>
      <c r="F3439">
        <v>1</v>
      </c>
      <c r="G3439">
        <v>2022</v>
      </c>
      <c r="H3439" s="88">
        <v>14245981.192053396</v>
      </c>
      <c r="I3439" s="151">
        <v>411565937535.3689</v>
      </c>
      <c r="J3439" s="106">
        <v>0.37568568434426508</v>
      </c>
      <c r="K3439" s="151">
        <v>12591999170.806791</v>
      </c>
      <c r="L3439" s="151">
        <v>0</v>
      </c>
      <c r="M3439" s="151">
        <v>645663501003.19617</v>
      </c>
      <c r="N3439" s="151">
        <v>1069821437709.3718</v>
      </c>
      <c r="O3439" s="106">
        <v>0.62734789941706703</v>
      </c>
      <c r="P3439" s="106">
        <v>0.35426103767895051</v>
      </c>
      <c r="Q3439" s="88">
        <v>17.35851612437088</v>
      </c>
      <c r="R3439" s="151">
        <v>7485002530725.1904</v>
      </c>
      <c r="S3439" s="171">
        <v>6565.8053163448812</v>
      </c>
      <c r="T3439" s="165">
        <v>4.0275443953745209E-2</v>
      </c>
      <c r="U3439" s="566">
        <v>2.0000000000000001E-4</v>
      </c>
      <c r="V3439"/>
      <c r="W3439"/>
      <c r="X3439"/>
    </row>
    <row r="3440" spans="1:24" x14ac:dyDescent="0.2">
      <c r="A3440">
        <f t="shared" si="53"/>
        <v>3436</v>
      </c>
      <c r="B3440">
        <v>0.30829401406507895</v>
      </c>
      <c r="C3440">
        <v>6363.6744938988786</v>
      </c>
      <c r="D3440" s="106">
        <v>0.36307070716045914</v>
      </c>
      <c r="E3440" s="106">
        <v>0.28370028603113051</v>
      </c>
      <c r="F3440">
        <v>1</v>
      </c>
      <c r="G3440">
        <v>2026</v>
      </c>
      <c r="H3440" s="88">
        <v>4496790.2070826311</v>
      </c>
      <c r="I3440" s="151">
        <v>228970272464.67899</v>
      </c>
      <c r="J3440" s="106">
        <v>0.30829401406507906</v>
      </c>
      <c r="K3440" s="151">
        <v>19247298832.983086</v>
      </c>
      <c r="L3440" s="151">
        <v>28407282388.648708</v>
      </c>
      <c r="M3440" s="151">
        <v>39578612304.422379</v>
      </c>
      <c r="N3440" s="151">
        <v>316203465990.73315</v>
      </c>
      <c r="O3440" s="106">
        <v>0.39524829293879499</v>
      </c>
      <c r="P3440" s="106">
        <v>0.23969146147575399</v>
      </c>
      <c r="Q3440" s="88">
        <v>15.332272430073736</v>
      </c>
      <c r="R3440" s="151">
        <v>1354626026891.103</v>
      </c>
      <c r="S3440" s="171">
        <v>1187.0049070513357</v>
      </c>
      <c r="T3440" s="165">
        <v>4.4825685646033876E-2</v>
      </c>
      <c r="U3440" s="566">
        <v>2.0000000000000001E-4</v>
      </c>
      <c r="V3440"/>
      <c r="W3440"/>
      <c r="X3440"/>
    </row>
    <row r="3441" spans="1:24" x14ac:dyDescent="0.2">
      <c r="A3441">
        <f t="shared" si="53"/>
        <v>3437</v>
      </c>
      <c r="B3441">
        <v>0.22355049003334748</v>
      </c>
      <c r="C3441">
        <v>4401.107829483286</v>
      </c>
      <c r="D3441" s="106">
        <v>0.49078919428694801</v>
      </c>
      <c r="E3441" s="106">
        <v>0.63204281972992027</v>
      </c>
      <c r="F3441">
        <v>1</v>
      </c>
      <c r="G3441">
        <v>2024</v>
      </c>
      <c r="H3441" s="88">
        <v>7021148.17518094</v>
      </c>
      <c r="I3441" s="151">
        <v>315727740364.17029</v>
      </c>
      <c r="J3441" s="106">
        <v>0.22355049003334759</v>
      </c>
      <c r="K3441" s="151">
        <v>9442879075.9780903</v>
      </c>
      <c r="L3441" s="151">
        <v>7704324295.5905199</v>
      </c>
      <c r="M3441" s="151">
        <v>223037538486.26953</v>
      </c>
      <c r="N3441" s="151">
        <v>555912482222.00842</v>
      </c>
      <c r="O3441" s="106">
        <v>0.45901934110397197</v>
      </c>
      <c r="P3441" s="106">
        <v>0.14780356008100892</v>
      </c>
      <c r="Q3441" s="88">
        <v>16.562754327918309</v>
      </c>
      <c r="R3441" s="151">
        <v>1554270037588.6211</v>
      </c>
      <c r="S3441" s="171">
        <v>1362.9874486588785</v>
      </c>
      <c r="T3441" s="165">
        <v>4.239976285242656E-2</v>
      </c>
      <c r="U3441" s="566">
        <v>2.0000000000000001E-4</v>
      </c>
      <c r="V3441"/>
      <c r="W3441"/>
      <c r="X3441"/>
    </row>
    <row r="3442" spans="1:24" x14ac:dyDescent="0.2">
      <c r="A3442">
        <f t="shared" si="53"/>
        <v>3438</v>
      </c>
      <c r="B3442">
        <v>0.47946162341351506</v>
      </c>
      <c r="C3442">
        <v>5493.2112370594496</v>
      </c>
      <c r="D3442" s="106">
        <v>0.79976815403908974</v>
      </c>
      <c r="E3442" s="106">
        <v>0.66096132094516458</v>
      </c>
      <c r="F3442">
        <v>1</v>
      </c>
      <c r="G3442">
        <v>2026</v>
      </c>
      <c r="H3442" s="88">
        <v>18307937.097291235</v>
      </c>
      <c r="I3442" s="151">
        <v>523331898108.32959</v>
      </c>
      <c r="J3442" s="106">
        <v>0.37741443432884647</v>
      </c>
      <c r="K3442" s="151">
        <v>31765832643.54377</v>
      </c>
      <c r="L3442" s="151">
        <v>82189666129.444931</v>
      </c>
      <c r="M3442" s="151">
        <v>107324601625.2677</v>
      </c>
      <c r="N3442" s="151">
        <v>744611998506.58606</v>
      </c>
      <c r="O3442" s="106">
        <v>0.46886758096133319</v>
      </c>
      <c r="P3442" s="106">
        <v>0.34864969008238689</v>
      </c>
      <c r="Q3442" s="88">
        <v>15.665019795567742</v>
      </c>
      <c r="R3442" s="151">
        <v>4848597375771.416</v>
      </c>
      <c r="S3442" s="171">
        <v>4255.6593091132354</v>
      </c>
      <c r="T3442" s="165">
        <v>4.2188346978433072E-2</v>
      </c>
      <c r="U3442" s="566">
        <v>2.0000000000000001E-4</v>
      </c>
      <c r="V3442"/>
      <c r="W3442"/>
      <c r="X3442"/>
    </row>
    <row r="3443" spans="1:24" x14ac:dyDescent="0.2">
      <c r="A3443">
        <f t="shared" si="53"/>
        <v>3439</v>
      </c>
      <c r="B3443">
        <v>0.61391371316356669</v>
      </c>
      <c r="C3443">
        <v>8322.7089291829907</v>
      </c>
      <c r="D3443" s="106">
        <v>0.80305755378830834</v>
      </c>
      <c r="E3443" s="106">
        <v>0.5926530912880843</v>
      </c>
      <c r="F3443">
        <v>1</v>
      </c>
      <c r="G3443">
        <v>2026</v>
      </c>
      <c r="H3443" s="88">
        <v>18329174.593593117</v>
      </c>
      <c r="I3443" s="151">
        <v>502310466901.81799</v>
      </c>
      <c r="J3443" s="106">
        <v>0.31726699439424655</v>
      </c>
      <c r="K3443" s="151">
        <v>36820219127.616287</v>
      </c>
      <c r="L3443" s="151">
        <v>25469012834.647903</v>
      </c>
      <c r="M3443" s="151">
        <v>92473721977.503876</v>
      </c>
      <c r="N3443" s="151">
        <v>657073420841.58606</v>
      </c>
      <c r="O3443" s="106">
        <v>0.3861375485428461</v>
      </c>
      <c r="P3443" s="106">
        <v>0.29880021469965856</v>
      </c>
      <c r="Q3443" s="88">
        <v>14.70663302695379</v>
      </c>
      <c r="R3443" s="151">
        <v>3470029546765.0928</v>
      </c>
      <c r="S3443" s="171">
        <v>3044.0265694549826</v>
      </c>
      <c r="T3443" s="165">
        <v>4.5262002505512634E-2</v>
      </c>
      <c r="U3443" s="566">
        <v>2.0000000000000001E-4</v>
      </c>
      <c r="V3443"/>
      <c r="W3443"/>
      <c r="X3443"/>
    </row>
    <row r="3444" spans="1:24" x14ac:dyDescent="0.2">
      <c r="A3444">
        <f t="shared" si="53"/>
        <v>3440</v>
      </c>
      <c r="B3444">
        <v>0.56502279307331049</v>
      </c>
      <c r="C3444">
        <v>7363.080094457262</v>
      </c>
      <c r="D3444" s="106">
        <v>1.1211511488488517</v>
      </c>
      <c r="E3444" s="106">
        <v>0.52749281807680315</v>
      </c>
      <c r="F3444">
        <v>1</v>
      </c>
      <c r="G3444">
        <v>2024</v>
      </c>
      <c r="H3444" s="88">
        <v>39431295.888529904</v>
      </c>
      <c r="I3444" s="151">
        <v>881886322481.92139</v>
      </c>
      <c r="J3444" s="106">
        <v>0.28445945580244003</v>
      </c>
      <c r="K3444" s="151">
        <v>38937360890.647339</v>
      </c>
      <c r="L3444" s="151">
        <v>37192447103.236336</v>
      </c>
      <c r="M3444" s="151">
        <v>343791183086.6322</v>
      </c>
      <c r="N3444" s="151">
        <v>1301807313562.4375</v>
      </c>
      <c r="O3444" s="106">
        <v>0.42682799653672954</v>
      </c>
      <c r="P3444" s="106">
        <v>0.28848363693281465</v>
      </c>
      <c r="Q3444" s="88">
        <v>16.367079640213927</v>
      </c>
      <c r="R3444" s="151">
        <v>6775692607871.5361</v>
      </c>
      <c r="S3444" s="171">
        <v>5942.760044336912</v>
      </c>
      <c r="T3444" s="165">
        <v>4.4783055581020539E-2</v>
      </c>
      <c r="U3444" s="566">
        <v>2.0000000000000001E-4</v>
      </c>
      <c r="V3444"/>
      <c r="W3444"/>
      <c r="X3444"/>
    </row>
    <row r="3445" spans="1:24" x14ac:dyDescent="0.2">
      <c r="A3445">
        <f t="shared" si="53"/>
        <v>3441</v>
      </c>
      <c r="B3445">
        <v>0.46099482179422024</v>
      </c>
      <c r="C3445">
        <v>2803.0551408633473</v>
      </c>
      <c r="D3445" s="106">
        <v>0.72608784374137603</v>
      </c>
      <c r="E3445" s="106">
        <v>0.13983256287147622</v>
      </c>
      <c r="F3445">
        <v>1</v>
      </c>
      <c r="G3445">
        <v>2024</v>
      </c>
      <c r="H3445" s="88">
        <v>15069841.044635432</v>
      </c>
      <c r="I3445" s="151">
        <v>442673446596.92682</v>
      </c>
      <c r="J3445" s="106">
        <v>0.39795749037504524</v>
      </c>
      <c r="K3445" s="151">
        <v>27960441983.441486</v>
      </c>
      <c r="L3445" s="151">
        <v>16996071070.079382</v>
      </c>
      <c r="M3445" s="151">
        <v>384675835049.78143</v>
      </c>
      <c r="N3445" s="151">
        <v>872305794700.22913</v>
      </c>
      <c r="O3445" s="106">
        <v>0.5703306590210625</v>
      </c>
      <c r="P3445" s="106">
        <v>0.41517685435091639</v>
      </c>
      <c r="Q3445" s="88">
        <v>16.940779082803768</v>
      </c>
      <c r="R3445" s="151">
        <v>6874387339933.5879</v>
      </c>
      <c r="S3445" s="171">
        <v>6024.1275177907719</v>
      </c>
      <c r="T3445" s="165">
        <v>4.2105667211115735E-2</v>
      </c>
      <c r="U3445" s="566">
        <v>2.0000000000000001E-4</v>
      </c>
      <c r="V3445"/>
      <c r="W3445"/>
      <c r="X3445"/>
    </row>
    <row r="3446" spans="1:24" x14ac:dyDescent="0.2">
      <c r="A3446">
        <f t="shared" si="53"/>
        <v>3442</v>
      </c>
      <c r="B3446">
        <v>0.50634574583095127</v>
      </c>
      <c r="C3446">
        <v>4588.6340889650792</v>
      </c>
      <c r="D3446" s="106">
        <v>0.88813369327876068</v>
      </c>
      <c r="E3446" s="106">
        <v>0.43041506615558311</v>
      </c>
      <c r="F3446">
        <v>1</v>
      </c>
      <c r="G3446">
        <v>2026</v>
      </c>
      <c r="H3446" s="88">
        <v>22237659.26920858</v>
      </c>
      <c r="I3446" s="151">
        <v>632659082432.72485</v>
      </c>
      <c r="J3446" s="106">
        <v>0.40948581050669863</v>
      </c>
      <c r="K3446" s="151">
        <v>40497348709.974487</v>
      </c>
      <c r="L3446" s="151">
        <v>84593487484.394241</v>
      </c>
      <c r="M3446" s="151">
        <v>109658410459.78357</v>
      </c>
      <c r="N3446" s="151">
        <v>867408329086.87708</v>
      </c>
      <c r="O3446" s="106">
        <v>0.47782159981797812</v>
      </c>
      <c r="P3446" s="106">
        <v>0.30899992985931229</v>
      </c>
      <c r="Q3446" s="88">
        <v>14.861403850142008</v>
      </c>
      <c r="R3446" s="151">
        <v>4656050273761.209</v>
      </c>
      <c r="S3446" s="171">
        <v>4081.5229847647688</v>
      </c>
      <c r="T3446" s="165">
        <v>4.5718295498400272E-2</v>
      </c>
      <c r="U3446" s="566">
        <v>2.0000000000000001E-4</v>
      </c>
      <c r="V3446"/>
      <c r="W3446"/>
      <c r="X3446"/>
    </row>
    <row r="3447" spans="1:24" x14ac:dyDescent="0.2">
      <c r="A3447">
        <f t="shared" si="53"/>
        <v>3443</v>
      </c>
      <c r="B3447">
        <v>0.46159683411440539</v>
      </c>
      <c r="C3447">
        <v>4569.3216598267081</v>
      </c>
      <c r="D3447" s="106">
        <v>0.66551340344095078</v>
      </c>
      <c r="E3447" s="106">
        <v>0.59055161456272587</v>
      </c>
      <c r="F3447">
        <v>1</v>
      </c>
      <c r="G3447">
        <v>2025</v>
      </c>
      <c r="H3447" s="88">
        <v>11960543.448326288</v>
      </c>
      <c r="I3447" s="151">
        <v>430469021044.73279</v>
      </c>
      <c r="J3447" s="106">
        <v>0.46159683411440544</v>
      </c>
      <c r="K3447" s="151">
        <v>54197622753.2771</v>
      </c>
      <c r="L3447" s="151">
        <v>94921930070.134323</v>
      </c>
      <c r="M3447" s="151">
        <v>157495323264.29318</v>
      </c>
      <c r="N3447" s="151">
        <v>737083897132.43738</v>
      </c>
      <c r="O3447" s="106">
        <v>0.54354319979687826</v>
      </c>
      <c r="P3447" s="106">
        <v>0.3621173422990101</v>
      </c>
      <c r="Q3447" s="88">
        <v>14.747960114108045</v>
      </c>
      <c r="R3447" s="151">
        <v>4607404431845.6758</v>
      </c>
      <c r="S3447" s="171">
        <v>4040.3531557400906</v>
      </c>
      <c r="T3447" s="165">
        <v>4.6161934712867433E-2</v>
      </c>
      <c r="U3447" s="566">
        <v>2.0000000000000001E-4</v>
      </c>
      <c r="V3447"/>
      <c r="W3447"/>
      <c r="X3447"/>
    </row>
    <row r="3448" spans="1:24" x14ac:dyDescent="0.2">
      <c r="A3448">
        <f t="shared" si="53"/>
        <v>3444</v>
      </c>
      <c r="B3448">
        <v>0.49959338277030901</v>
      </c>
      <c r="C3448">
        <v>9508.5460706213325</v>
      </c>
      <c r="D3448" s="106">
        <v>0.6306329745990924</v>
      </c>
      <c r="E3448" s="106">
        <v>0.38462343811272326</v>
      </c>
      <c r="F3448">
        <v>1</v>
      </c>
      <c r="G3448">
        <v>2025</v>
      </c>
      <c r="H3448" s="88">
        <v>11119420.392060788</v>
      </c>
      <c r="I3448" s="151">
        <v>319132445945.41077</v>
      </c>
      <c r="J3448" s="106">
        <v>0.36416609489228735</v>
      </c>
      <c r="K3448" s="151">
        <v>24918401925.423901</v>
      </c>
      <c r="L3448" s="151">
        <v>54963684860.653847</v>
      </c>
      <c r="M3448" s="151">
        <v>180153721745.76108</v>
      </c>
      <c r="N3448" s="151">
        <v>579168254477.24963</v>
      </c>
      <c r="O3448" s="106">
        <v>0.52542786923493212</v>
      </c>
      <c r="P3448" s="106">
        <v>0.34284520463000628</v>
      </c>
      <c r="Q3448" s="88">
        <v>16.156367604081328</v>
      </c>
      <c r="R3448" s="151">
        <v>3763970881212.3706</v>
      </c>
      <c r="S3448" s="171">
        <v>3297.9001395277355</v>
      </c>
      <c r="T3448" s="165">
        <v>4.2290672040697128E-2</v>
      </c>
      <c r="U3448" s="566">
        <v>2.0000000000000001E-4</v>
      </c>
      <c r="V3448"/>
      <c r="W3448"/>
      <c r="X3448"/>
    </row>
    <row r="3449" spans="1:24" x14ac:dyDescent="0.2">
      <c r="A3449">
        <f t="shared" si="53"/>
        <v>3445</v>
      </c>
      <c r="B3449">
        <v>0.60094300871987627</v>
      </c>
      <c r="C3449">
        <v>7452.9011222548224</v>
      </c>
      <c r="D3449" s="106">
        <v>0.65306214911913874</v>
      </c>
      <c r="E3449" s="106">
        <v>0.50063739653484396</v>
      </c>
      <c r="F3449">
        <v>1</v>
      </c>
      <c r="G3449">
        <v>2025</v>
      </c>
      <c r="H3449" s="88">
        <v>11604238.734017121</v>
      </c>
      <c r="I3449" s="151">
        <v>432730643292.18109</v>
      </c>
      <c r="J3449" s="106">
        <v>0.50899166890961034</v>
      </c>
      <c r="K3449" s="151">
        <v>32242248770.452194</v>
      </c>
      <c r="L3449" s="151">
        <v>45414144418.908447</v>
      </c>
      <c r="M3449" s="151">
        <v>115135370163.20404</v>
      </c>
      <c r="N3449" s="151">
        <v>625522406644.74573</v>
      </c>
      <c r="O3449" s="106">
        <v>0.55744750352538874</v>
      </c>
      <c r="P3449" s="106">
        <v>0.39707842220689948</v>
      </c>
      <c r="Q3449" s="88">
        <v>14.567927544012322</v>
      </c>
      <c r="R3449" s="151">
        <v>4112261753685.4878</v>
      </c>
      <c r="S3449" s="171">
        <v>3607.7697743653493</v>
      </c>
      <c r="T3449" s="165">
        <v>4.8062233884299949E-2</v>
      </c>
      <c r="U3449" s="566">
        <v>2.0000000000000001E-4</v>
      </c>
      <c r="V3449"/>
      <c r="W3449"/>
      <c r="X3449"/>
    </row>
    <row r="3450" spans="1:24" x14ac:dyDescent="0.2">
      <c r="A3450">
        <f t="shared" si="53"/>
        <v>3446</v>
      </c>
      <c r="B3450">
        <v>0.51236660493107433</v>
      </c>
      <c r="C3450">
        <v>4296.1535337689966</v>
      </c>
      <c r="D3450" s="106">
        <v>1.2401284277852167</v>
      </c>
      <c r="E3450" s="106">
        <v>0.50549468218811888</v>
      </c>
      <c r="F3450">
        <v>1</v>
      </c>
      <c r="G3450">
        <v>2024</v>
      </c>
      <c r="H3450" s="88">
        <v>53534531.976259463</v>
      </c>
      <c r="I3450" s="151">
        <v>1141773792395.2346</v>
      </c>
      <c r="J3450" s="106">
        <v>0.32404050960240927</v>
      </c>
      <c r="K3450" s="151">
        <v>26979912508.520477</v>
      </c>
      <c r="L3450" s="151">
        <v>5562504283.5300951</v>
      </c>
      <c r="M3450" s="151">
        <v>658284837611.29248</v>
      </c>
      <c r="N3450" s="151">
        <v>1832601046798.5776</v>
      </c>
      <c r="O3450" s="106">
        <v>0.49168302977255768</v>
      </c>
      <c r="P3450" s="106">
        <v>0.34502880584539075</v>
      </c>
      <c r="Q3450" s="88">
        <v>16.453282452214342</v>
      </c>
      <c r="R3450" s="151">
        <v>11779335447980.197</v>
      </c>
      <c r="S3450" s="171">
        <v>10322.46245099151</v>
      </c>
      <c r="T3450" s="165">
        <v>4.2636248289204919E-2</v>
      </c>
      <c r="U3450" s="566">
        <v>2.0000000000000001E-4</v>
      </c>
      <c r="V3450"/>
      <c r="W3450"/>
      <c r="X3450"/>
    </row>
    <row r="3451" spans="1:24" x14ac:dyDescent="0.2">
      <c r="A3451">
        <f t="shared" si="53"/>
        <v>3447</v>
      </c>
      <c r="B3451">
        <v>0.41438640162151846</v>
      </c>
      <c r="C3451">
        <v>7478.7239076601327</v>
      </c>
      <c r="D3451" s="106">
        <v>0.81639326391676514</v>
      </c>
      <c r="E3451" s="106">
        <v>0.58291315285934719</v>
      </c>
      <c r="F3451">
        <v>1</v>
      </c>
      <c r="G3451">
        <v>2024</v>
      </c>
      <c r="H3451" s="88">
        <v>18675024.158623084</v>
      </c>
      <c r="I3451" s="151">
        <v>559833171747.24915</v>
      </c>
      <c r="J3451" s="106">
        <v>0.41438640162151841</v>
      </c>
      <c r="K3451" s="151">
        <v>21249427742.646862</v>
      </c>
      <c r="L3451" s="151">
        <v>60569058185.26786</v>
      </c>
      <c r="M3451" s="151">
        <v>241222587307.21982</v>
      </c>
      <c r="N3451" s="151">
        <v>882874244982.38367</v>
      </c>
      <c r="O3451" s="106">
        <v>0.53622650409531492</v>
      </c>
      <c r="P3451" s="106">
        <v>0.40390525314802261</v>
      </c>
      <c r="Q3451" s="88">
        <v>16.112304764987133</v>
      </c>
      <c r="R3451" s="151">
        <v>6366278653412.8301</v>
      </c>
      <c r="S3451" s="171">
        <v>5581.6464717088538</v>
      </c>
      <c r="T3451" s="165">
        <v>4.4190528336023098E-2</v>
      </c>
      <c r="U3451" s="566">
        <v>2.0000000000000001E-4</v>
      </c>
      <c r="V3451"/>
      <c r="W3451"/>
      <c r="X3451"/>
    </row>
    <row r="3452" spans="1:24" x14ac:dyDescent="0.2">
      <c r="A3452">
        <f t="shared" si="53"/>
        <v>3448</v>
      </c>
      <c r="B3452">
        <v>0.53787979208316994</v>
      </c>
      <c r="C3452">
        <v>3925.7569216548459</v>
      </c>
      <c r="D3452" s="106">
        <v>0.46169819904221976</v>
      </c>
      <c r="E3452" s="106">
        <v>0.33064077010327153</v>
      </c>
      <c r="F3452">
        <v>1</v>
      </c>
      <c r="G3452">
        <v>2024</v>
      </c>
      <c r="H3452" s="88">
        <v>6430960.0008185282</v>
      </c>
      <c r="I3452" s="151">
        <v>289187304427.51324</v>
      </c>
      <c r="J3452" s="106">
        <v>0.53787979208316994</v>
      </c>
      <c r="K3452" s="151">
        <v>26755969633.124542</v>
      </c>
      <c r="L3452" s="151">
        <v>41186996776.449303</v>
      </c>
      <c r="M3452" s="151">
        <v>159761905415.05014</v>
      </c>
      <c r="N3452" s="151">
        <v>516892176252.13721</v>
      </c>
      <c r="O3452" s="106">
        <v>0.61194025265623264</v>
      </c>
      <c r="P3452" s="106">
        <v>0.51108835837840316</v>
      </c>
      <c r="Q3452" s="88">
        <v>15.852640672259263</v>
      </c>
      <c r="R3452" s="151">
        <v>4857594095771.9893</v>
      </c>
      <c r="S3452" s="171">
        <v>4263.052070811822</v>
      </c>
      <c r="T3452" s="165">
        <v>4.360462297418545E-2</v>
      </c>
      <c r="U3452" s="566">
        <v>2.0000000000000001E-4</v>
      </c>
      <c r="V3452"/>
      <c r="W3452"/>
      <c r="X3452"/>
    </row>
    <row r="3453" spans="1:24" x14ac:dyDescent="0.2">
      <c r="A3453">
        <f t="shared" si="53"/>
        <v>3449</v>
      </c>
      <c r="B3453">
        <v>0.65191889251935731</v>
      </c>
      <c r="C3453">
        <v>1553.9997508684642</v>
      </c>
      <c r="D3453" s="106">
        <v>0.55453454033151495</v>
      </c>
      <c r="E3453" s="106">
        <v>0.36972321348734327</v>
      </c>
      <c r="F3453">
        <v>1</v>
      </c>
      <c r="G3453">
        <v>2023</v>
      </c>
      <c r="H3453" s="88">
        <v>8646499.1455696877</v>
      </c>
      <c r="I3453" s="151">
        <v>337668425873.60101</v>
      </c>
      <c r="J3453" s="106">
        <v>0.44553334537678435</v>
      </c>
      <c r="K3453" s="151">
        <v>14346849671.379721</v>
      </c>
      <c r="L3453" s="151">
        <v>0</v>
      </c>
      <c r="M3453" s="151">
        <v>393689046420.11768</v>
      </c>
      <c r="N3453" s="151">
        <v>745704321965.09851</v>
      </c>
      <c r="O3453" s="106">
        <v>0.62409961540420622</v>
      </c>
      <c r="P3453" s="106">
        <v>0.48275938735744989</v>
      </c>
      <c r="Q3453" s="88">
        <v>16.878827448821959</v>
      </c>
      <c r="R3453" s="151">
        <v>6928794765374.8154</v>
      </c>
      <c r="S3453" s="171">
        <v>6069.6632296289781</v>
      </c>
      <c r="T3453" s="165">
        <v>4.1560435570134072E-2</v>
      </c>
      <c r="U3453" s="566">
        <v>2.0000000000000001E-4</v>
      </c>
      <c r="V3453"/>
      <c r="W3453"/>
      <c r="X3453"/>
    </row>
    <row r="3454" spans="1:24" x14ac:dyDescent="0.2">
      <c r="A3454">
        <f t="shared" si="53"/>
        <v>3450</v>
      </c>
      <c r="B3454">
        <v>0.42042302940197851</v>
      </c>
      <c r="C3454">
        <v>3949.381212398388</v>
      </c>
      <c r="D3454" s="106">
        <v>0.2</v>
      </c>
      <c r="E3454" s="106">
        <v>0.24984882303077777</v>
      </c>
      <c r="F3454">
        <v>1</v>
      </c>
      <c r="G3454">
        <v>2024</v>
      </c>
      <c r="H3454" s="88">
        <v>2449919.7262651189</v>
      </c>
      <c r="I3454" s="151">
        <v>143217033039.59579</v>
      </c>
      <c r="J3454" s="106">
        <v>0.42042302940197851</v>
      </c>
      <c r="K3454" s="151">
        <v>11324719063.113758</v>
      </c>
      <c r="L3454" s="151">
        <v>11433079048.798018</v>
      </c>
      <c r="M3454" s="151">
        <v>87909582462.263611</v>
      </c>
      <c r="N3454" s="151">
        <v>253884413613.77118</v>
      </c>
      <c r="O3454" s="106">
        <v>0.55019473670337427</v>
      </c>
      <c r="P3454" s="106">
        <v>0.35945738136839095</v>
      </c>
      <c r="Q3454" s="88">
        <v>15.848845681410504</v>
      </c>
      <c r="R3454" s="151">
        <v>1730774974932.1567</v>
      </c>
      <c r="S3454" s="171">
        <v>1517.1277199543842</v>
      </c>
      <c r="T3454" s="165">
        <v>4.2331319444570165E-2</v>
      </c>
      <c r="U3454" s="566">
        <v>2.0000000000000001E-4</v>
      </c>
      <c r="V3454"/>
      <c r="W3454"/>
      <c r="X3454"/>
    </row>
    <row r="3455" spans="1:24" x14ac:dyDescent="0.2">
      <c r="A3455">
        <f t="shared" si="53"/>
        <v>3451</v>
      </c>
      <c r="B3455">
        <v>0.59875746730554202</v>
      </c>
      <c r="C3455">
        <v>2137.8915189557629</v>
      </c>
      <c r="D3455" s="106">
        <v>0.61405056801105884</v>
      </c>
      <c r="E3455" s="106">
        <v>0.30010097291048909</v>
      </c>
      <c r="F3455">
        <v>1</v>
      </c>
      <c r="G3455">
        <v>2022</v>
      </c>
      <c r="H3455" s="88">
        <v>10616313.403780827</v>
      </c>
      <c r="I3455" s="151">
        <v>420402851439.41077</v>
      </c>
      <c r="J3455" s="106">
        <v>0.47991346713902994</v>
      </c>
      <c r="K3455" s="151">
        <v>12846058272.044994</v>
      </c>
      <c r="L3455" s="151">
        <v>0</v>
      </c>
      <c r="M3455" s="151">
        <v>548815846490.86383</v>
      </c>
      <c r="N3455" s="151">
        <v>982064756202.3197</v>
      </c>
      <c r="O3455" s="106">
        <v>0.65251264051074154</v>
      </c>
      <c r="P3455" s="106">
        <v>0.4788414706191555</v>
      </c>
      <c r="Q3455" s="88">
        <v>17.120028882584549</v>
      </c>
      <c r="R3455" s="151">
        <v>9060822093587.0293</v>
      </c>
      <c r="S3455" s="171">
        <v>7945.9210271322718</v>
      </c>
      <c r="T3455" s="165">
        <v>4.1507559235378681E-2</v>
      </c>
      <c r="U3455" s="566">
        <v>2.0000000000000001E-4</v>
      </c>
      <c r="V3455"/>
      <c r="W3455"/>
      <c r="X3455"/>
    </row>
    <row r="3456" spans="1:24" x14ac:dyDescent="0.2">
      <c r="A3456">
        <f t="shared" si="53"/>
        <v>3452</v>
      </c>
      <c r="B3456">
        <v>0.42617974458124919</v>
      </c>
      <c r="C3456">
        <v>1540.4584989353702</v>
      </c>
      <c r="D3456" s="106">
        <v>0.61843921905734134</v>
      </c>
      <c r="E3456" s="106">
        <v>0.30184172015561439</v>
      </c>
      <c r="F3456">
        <v>1</v>
      </c>
      <c r="G3456">
        <v>2024</v>
      </c>
      <c r="H3456" s="88">
        <v>10722427.675574046</v>
      </c>
      <c r="I3456" s="151">
        <v>408394038430.75458</v>
      </c>
      <c r="J3456" s="106">
        <v>0.42617974458124919</v>
      </c>
      <c r="K3456" s="151">
        <v>7551560802.2952099</v>
      </c>
      <c r="L3456" s="151">
        <v>2383482908.7392082</v>
      </c>
      <c r="M3456" s="151">
        <v>296254414272.36719</v>
      </c>
      <c r="N3456" s="151">
        <v>714583496414.15613</v>
      </c>
      <c r="O3456" s="106">
        <v>0.57790249397596938</v>
      </c>
      <c r="P3456" s="106">
        <v>0.43868742719723952</v>
      </c>
      <c r="Q3456" s="88">
        <v>16.73265008847957</v>
      </c>
      <c r="R3456" s="151">
        <v>5952071729345.8721</v>
      </c>
      <c r="S3456" s="171">
        <v>5221.4808187153794</v>
      </c>
      <c r="T3456" s="165">
        <v>4.215116909780204E-2</v>
      </c>
      <c r="U3456" s="566">
        <v>2.0000000000000001E-4</v>
      </c>
      <c r="V3456"/>
      <c r="W3456"/>
      <c r="X3456"/>
    </row>
    <row r="3457" spans="1:24" x14ac:dyDescent="0.2">
      <c r="A3457">
        <f t="shared" si="53"/>
        <v>3453</v>
      </c>
      <c r="B3457">
        <v>0.49188490067370083</v>
      </c>
      <c r="C3457">
        <v>8425.5663655692078</v>
      </c>
      <c r="D3457" s="106">
        <v>0.49333459508678124</v>
      </c>
      <c r="E3457" s="106">
        <v>0.3666836068430912</v>
      </c>
      <c r="F3457">
        <v>1</v>
      </c>
      <c r="G3457">
        <v>2025</v>
      </c>
      <c r="H3457" s="88">
        <v>7183736.9569209432</v>
      </c>
      <c r="I3457" s="151">
        <v>264141887116.3248</v>
      </c>
      <c r="J3457" s="106">
        <v>0.43758316954277621</v>
      </c>
      <c r="K3457" s="151">
        <v>15783342376.530228</v>
      </c>
      <c r="L3457" s="151">
        <v>20086762415.450817</v>
      </c>
      <c r="M3457" s="151">
        <v>76382355733.791885</v>
      </c>
      <c r="N3457" s="151">
        <v>376394347642.09772</v>
      </c>
      <c r="O3457" s="106">
        <v>0.51212070505387863</v>
      </c>
      <c r="P3457" s="106">
        <v>0.34273331986623945</v>
      </c>
      <c r="Q3457" s="88">
        <v>14.520611176296937</v>
      </c>
      <c r="R3457" s="151">
        <v>2178915276878.5078</v>
      </c>
      <c r="S3457" s="171">
        <v>1910.2397664469529</v>
      </c>
      <c r="T3457" s="165">
        <v>4.7335217021658542E-2</v>
      </c>
      <c r="U3457" s="566">
        <v>2.0000000000000001E-4</v>
      </c>
      <c r="V3457"/>
      <c r="W3457"/>
      <c r="X3457"/>
    </row>
    <row r="3458" spans="1:24" x14ac:dyDescent="0.2">
      <c r="A3458">
        <f t="shared" si="53"/>
        <v>3454</v>
      </c>
      <c r="B3458">
        <v>0.39554423128682265</v>
      </c>
      <c r="C3458">
        <v>1500</v>
      </c>
      <c r="D3458" s="106">
        <v>0.75038230652531357</v>
      </c>
      <c r="E3458" s="106">
        <v>0.29104490050457221</v>
      </c>
      <c r="F3458">
        <v>1</v>
      </c>
      <c r="G3458">
        <v>2023</v>
      </c>
      <c r="H3458" s="88">
        <v>16279930.807116974</v>
      </c>
      <c r="I3458" s="151">
        <v>411266429329.78418</v>
      </c>
      <c r="J3458" s="106">
        <v>0.29013685748852636</v>
      </c>
      <c r="K3458" s="151">
        <v>17149110745.046085</v>
      </c>
      <c r="L3458" s="151">
        <v>0</v>
      </c>
      <c r="M3458" s="151">
        <v>778473147427.974</v>
      </c>
      <c r="N3458" s="151">
        <v>1206888687502.8044</v>
      </c>
      <c r="O3458" s="106">
        <v>0.61488857673705344</v>
      </c>
      <c r="P3458" s="106">
        <v>0.26247521460145457</v>
      </c>
      <c r="Q3458" s="88">
        <v>17.614665903673128</v>
      </c>
      <c r="R3458" s="151">
        <v>6357192703866.585</v>
      </c>
      <c r="S3458" s="171">
        <v>5568.6177162125632</v>
      </c>
      <c r="T3458" s="165">
        <v>3.9877891744018713E-2</v>
      </c>
      <c r="U3458" s="566">
        <v>2.0000000000000001E-4</v>
      </c>
      <c r="V3458"/>
      <c r="W3458"/>
      <c r="X3458"/>
    </row>
    <row r="3459" spans="1:24" x14ac:dyDescent="0.2">
      <c r="A3459">
        <f t="shared" si="53"/>
        <v>3455</v>
      </c>
      <c r="B3459">
        <v>0.57971625957082096</v>
      </c>
      <c r="C3459">
        <v>4748.3373505597783</v>
      </c>
      <c r="D3459" s="106">
        <v>0.38268808168698171</v>
      </c>
      <c r="E3459" s="106">
        <v>0.23368929410137865</v>
      </c>
      <c r="F3459">
        <v>1</v>
      </c>
      <c r="G3459">
        <v>2025</v>
      </c>
      <c r="H3459" s="88">
        <v>4859263.3062629653</v>
      </c>
      <c r="I3459" s="151">
        <v>212941731313.50122</v>
      </c>
      <c r="J3459" s="106">
        <v>0.49080100370157387</v>
      </c>
      <c r="K3459" s="151">
        <v>11821844268.664391</v>
      </c>
      <c r="L3459" s="151">
        <v>18632834673.427502</v>
      </c>
      <c r="M3459" s="151">
        <v>89770152104.194107</v>
      </c>
      <c r="N3459" s="151">
        <v>333166562359.78717</v>
      </c>
      <c r="O3459" s="106">
        <v>0.57399038945030789</v>
      </c>
      <c r="P3459" s="106">
        <v>0.37923179776231752</v>
      </c>
      <c r="Q3459" s="88">
        <v>15.065409317436524</v>
      </c>
      <c r="R3459" s="151">
        <v>2244796112004.9092</v>
      </c>
      <c r="S3459" s="171">
        <v>1969.152295869221</v>
      </c>
      <c r="T3459" s="165">
        <v>4.4873256238311815E-2</v>
      </c>
      <c r="U3459" s="566">
        <v>2.0000000000000001E-4</v>
      </c>
      <c r="V3459"/>
      <c r="W3459"/>
      <c r="X3459"/>
    </row>
    <row r="3460" spans="1:24" x14ac:dyDescent="0.2">
      <c r="A3460">
        <f t="shared" si="53"/>
        <v>3456</v>
      </c>
      <c r="B3460">
        <v>0.51558950398423586</v>
      </c>
      <c r="C3460">
        <v>4902.0595191633511</v>
      </c>
      <c r="D3460" s="106">
        <v>0.87257622559495351</v>
      </c>
      <c r="E3460" s="106">
        <v>0.42701162099386109</v>
      </c>
      <c r="F3460">
        <v>1</v>
      </c>
      <c r="G3460">
        <v>2023</v>
      </c>
      <c r="H3460" s="88">
        <v>22398463.779655591</v>
      </c>
      <c r="I3460" s="151">
        <v>626405236649.63745</v>
      </c>
      <c r="J3460" s="106">
        <v>0.41931117902347692</v>
      </c>
      <c r="K3460" s="151">
        <v>16938824253.726307</v>
      </c>
      <c r="L3460" s="151">
        <v>9715954537.6703033</v>
      </c>
      <c r="M3460" s="151">
        <v>717257281040.90698</v>
      </c>
      <c r="N3460" s="151">
        <v>1370317296481.9412</v>
      </c>
      <c r="O3460" s="106">
        <v>0.61608892258481918</v>
      </c>
      <c r="P3460" s="106">
        <v>0.41355307596497376</v>
      </c>
      <c r="Q3460" s="88">
        <v>16.910704604182516</v>
      </c>
      <c r="R3460" s="151">
        <v>10630790187486.352</v>
      </c>
      <c r="S3460" s="171">
        <v>9316.1006808004749</v>
      </c>
      <c r="T3460" s="165">
        <v>4.2806668309666798E-2</v>
      </c>
      <c r="U3460" s="566">
        <v>2.0000000000000001E-4</v>
      </c>
      <c r="V3460"/>
      <c r="W3460"/>
      <c r="X3460"/>
    </row>
    <row r="3461" spans="1:24" x14ac:dyDescent="0.2">
      <c r="A3461">
        <f t="shared" si="53"/>
        <v>3457</v>
      </c>
      <c r="B3461">
        <v>0.45565825394737858</v>
      </c>
      <c r="C3461">
        <v>2465.1531335714171</v>
      </c>
      <c r="D3461" s="106">
        <v>1.272863626437517</v>
      </c>
      <c r="E3461" s="106">
        <v>0.50971891000881608</v>
      </c>
      <c r="F3461">
        <v>1</v>
      </c>
      <c r="G3461">
        <v>2022</v>
      </c>
      <c r="H3461" s="88">
        <v>57018632.788268454</v>
      </c>
      <c r="I3461" s="151">
        <v>851864202082.70667</v>
      </c>
      <c r="J3461" s="106">
        <v>8.9051609428864587E-2</v>
      </c>
      <c r="K3461" s="151">
        <v>14948642643.529911</v>
      </c>
      <c r="L3461" s="151">
        <v>0</v>
      </c>
      <c r="M3461" s="151">
        <v>1320388868558.7507</v>
      </c>
      <c r="N3461" s="151">
        <v>2187201713284.9875</v>
      </c>
      <c r="O3461" s="106">
        <v>0.5176344578465415</v>
      </c>
      <c r="P3461" s="106">
        <v>0.27752064580235186</v>
      </c>
      <c r="Q3461" s="88">
        <v>20.502025903204068</v>
      </c>
      <c r="R3461" s="151">
        <v>13764314309010.162</v>
      </c>
      <c r="S3461" s="171">
        <v>12080.962860909594</v>
      </c>
      <c r="T3461" s="165">
        <v>3.4815051150201795E-2</v>
      </c>
      <c r="U3461" s="566">
        <v>2.0000000000000001E-4</v>
      </c>
      <c r="V3461"/>
      <c r="W3461"/>
      <c r="X3461"/>
    </row>
    <row r="3462" spans="1:24" x14ac:dyDescent="0.2">
      <c r="A3462">
        <f t="shared" si="53"/>
        <v>3458</v>
      </c>
      <c r="B3462">
        <v>0.35950039193202676</v>
      </c>
      <c r="C3462">
        <v>1906.8792589209197</v>
      </c>
      <c r="D3462" s="106">
        <v>0.79356236653079137</v>
      </c>
      <c r="E3462" s="106">
        <v>0.54631780163603327</v>
      </c>
      <c r="F3462">
        <v>1</v>
      </c>
      <c r="G3462">
        <v>2024</v>
      </c>
      <c r="H3462" s="88">
        <v>18091972.904141195</v>
      </c>
      <c r="I3462" s="151">
        <v>405585941799.99292</v>
      </c>
      <c r="J3462" s="106">
        <v>0.23928375605168795</v>
      </c>
      <c r="K3462" s="151">
        <v>16246728495.402412</v>
      </c>
      <c r="L3462" s="151">
        <v>16570939275.201204</v>
      </c>
      <c r="M3462" s="151">
        <v>270049280377.11252</v>
      </c>
      <c r="N3462" s="151">
        <v>708452889947.70911</v>
      </c>
      <c r="O3462" s="106">
        <v>0.4606464422801666</v>
      </c>
      <c r="P3462" s="106">
        <v>0.25287355234895026</v>
      </c>
      <c r="Q3462" s="88">
        <v>17.081733025391678</v>
      </c>
      <c r="R3462" s="151">
        <v>3530945556606.6514</v>
      </c>
      <c r="S3462" s="171">
        <v>3094.9803237576798</v>
      </c>
      <c r="T3462" s="165">
        <v>4.0181839926131072E-2</v>
      </c>
      <c r="U3462" s="566">
        <v>2.0000000000000001E-4</v>
      </c>
      <c r="V3462"/>
      <c r="W3462"/>
      <c r="X3462"/>
    </row>
    <row r="3463" spans="1:24" x14ac:dyDescent="0.2">
      <c r="A3463">
        <f t="shared" ref="A3463:A3526" si="54">A3462+1</f>
        <v>3459</v>
      </c>
      <c r="B3463">
        <v>0.52118113088128137</v>
      </c>
      <c r="C3463">
        <v>3688.4453476886583</v>
      </c>
      <c r="D3463" s="106">
        <v>0.61441507968815301</v>
      </c>
      <c r="E3463" s="106">
        <v>0.38288952292185696</v>
      </c>
      <c r="F3463">
        <v>1</v>
      </c>
      <c r="G3463">
        <v>2026</v>
      </c>
      <c r="H3463" s="88">
        <v>10540291.151153436</v>
      </c>
      <c r="I3463" s="151">
        <v>378081029011.27881</v>
      </c>
      <c r="J3463" s="106">
        <v>0.48289557995235266</v>
      </c>
      <c r="K3463" s="151">
        <v>30501021886.687645</v>
      </c>
      <c r="L3463" s="151">
        <v>70601120352.013855</v>
      </c>
      <c r="M3463" s="151">
        <v>61550870978.023323</v>
      </c>
      <c r="N3463" s="151">
        <v>540734042228.0036</v>
      </c>
      <c r="O3463" s="106">
        <v>0.53315535609620857</v>
      </c>
      <c r="P3463" s="106">
        <v>0.43257850088227218</v>
      </c>
      <c r="Q3463" s="88">
        <v>15.270550244251522</v>
      </c>
      <c r="R3463" s="151">
        <v>4171474851264.79</v>
      </c>
      <c r="S3463" s="171">
        <v>3659.3598911815175</v>
      </c>
      <c r="T3463" s="165">
        <v>4.484261621455695E-2</v>
      </c>
      <c r="U3463" s="566">
        <v>2.0000000000000001E-4</v>
      </c>
      <c r="V3463"/>
      <c r="W3463"/>
      <c r="X3463"/>
    </row>
    <row r="3464" spans="1:24" x14ac:dyDescent="0.2">
      <c r="A3464">
        <f t="shared" si="54"/>
        <v>3460</v>
      </c>
      <c r="B3464">
        <v>0.46669058026371429</v>
      </c>
      <c r="C3464">
        <v>4823.1446165941143</v>
      </c>
      <c r="D3464" s="106">
        <v>0.82503901162351723</v>
      </c>
      <c r="E3464" s="106">
        <v>0.42196947455632988</v>
      </c>
      <c r="F3464">
        <v>1</v>
      </c>
      <c r="G3464">
        <v>2024</v>
      </c>
      <c r="H3464" s="88">
        <v>18571411.562420644</v>
      </c>
      <c r="I3464" s="151">
        <v>471893918069.55896</v>
      </c>
      <c r="J3464" s="106">
        <v>0.36849987980740495</v>
      </c>
      <c r="K3464" s="151">
        <v>22017127634.178345</v>
      </c>
      <c r="L3464" s="151">
        <v>46676364372.700401</v>
      </c>
      <c r="M3464" s="151">
        <v>347162497637.91174</v>
      </c>
      <c r="N3464" s="151">
        <v>887749907714.34949</v>
      </c>
      <c r="O3464" s="106">
        <v>0.55079019152801878</v>
      </c>
      <c r="P3464" s="106">
        <v>0.3697544505898625</v>
      </c>
      <c r="Q3464" s="88">
        <v>16.563525532936445</v>
      </c>
      <c r="R3464" s="151">
        <v>6097863259580.8369</v>
      </c>
      <c r="S3464" s="171">
        <v>5346.0916701413698</v>
      </c>
      <c r="T3464" s="165">
        <v>4.2898374462508278E-2</v>
      </c>
      <c r="U3464" s="566">
        <v>2.0000000000000001E-4</v>
      </c>
      <c r="V3464"/>
      <c r="W3464"/>
      <c r="X3464"/>
    </row>
    <row r="3465" spans="1:24" x14ac:dyDescent="0.2">
      <c r="A3465">
        <f t="shared" si="54"/>
        <v>3461</v>
      </c>
      <c r="B3465">
        <v>0.49282834565879791</v>
      </c>
      <c r="C3465">
        <v>1618.9534152387705</v>
      </c>
      <c r="D3465" s="106">
        <v>0.7214450921761304</v>
      </c>
      <c r="E3465" s="106">
        <v>0.50336236951813584</v>
      </c>
      <c r="F3465">
        <v>1</v>
      </c>
      <c r="G3465">
        <v>2029</v>
      </c>
      <c r="H3465" s="88">
        <v>14801680.031186316</v>
      </c>
      <c r="I3465" s="151">
        <v>388637311555.03461</v>
      </c>
      <c r="J3465" s="106">
        <v>0.34008975889952875</v>
      </c>
      <c r="K3465" s="151">
        <v>37225057741.898071</v>
      </c>
      <c r="L3465" s="151">
        <v>90634825495.483368</v>
      </c>
      <c r="M3465" s="151">
        <v>0</v>
      </c>
      <c r="N3465" s="151">
        <v>516497194792.41602</v>
      </c>
      <c r="O3465" s="106">
        <v>0.39628372050454524</v>
      </c>
      <c r="P3465" s="106">
        <v>0.28791946295312915</v>
      </c>
      <c r="Q3465" s="88">
        <v>14.973158566122763</v>
      </c>
      <c r="R3465" s="151">
        <v>2764540816002.2646</v>
      </c>
      <c r="S3465" s="171">
        <v>2424.6822243167971</v>
      </c>
      <c r="T3465" s="165">
        <v>4.3038317789447687E-2</v>
      </c>
      <c r="U3465" s="566">
        <v>2.0000000000000001E-4</v>
      </c>
      <c r="V3465"/>
      <c r="W3465"/>
      <c r="X3465"/>
    </row>
    <row r="3466" spans="1:24" x14ac:dyDescent="0.2">
      <c r="A3466">
        <f t="shared" si="54"/>
        <v>3462</v>
      </c>
      <c r="B3466">
        <v>0.47491342435102935</v>
      </c>
      <c r="C3466">
        <v>7229.5886887463621</v>
      </c>
      <c r="D3466" s="106">
        <v>0.92096063904377434</v>
      </c>
      <c r="E3466" s="106">
        <v>0.59701946474213241</v>
      </c>
      <c r="F3466">
        <v>1</v>
      </c>
      <c r="G3466">
        <v>2025</v>
      </c>
      <c r="H3466" s="88">
        <v>22244048.542622749</v>
      </c>
      <c r="I3466" s="151">
        <v>379856826891.14581</v>
      </c>
      <c r="J3466" s="106">
        <v>5.9721492829921008E-2</v>
      </c>
      <c r="K3466" s="151">
        <v>19530096200.455963</v>
      </c>
      <c r="L3466" s="151">
        <v>15313379610.505527</v>
      </c>
      <c r="M3466" s="151">
        <v>236405255526.67392</v>
      </c>
      <c r="N3466" s="151">
        <v>651105558228.78113</v>
      </c>
      <c r="O3466" s="106">
        <v>0.34412319483623693</v>
      </c>
      <c r="P3466" s="106">
        <v>0.18823383683378431</v>
      </c>
      <c r="Q3466" s="88">
        <v>23.413184212153933</v>
      </c>
      <c r="R3466" s="151">
        <v>3059992008875.4297</v>
      </c>
      <c r="S3466" s="171">
        <v>2685.1043233765258</v>
      </c>
      <c r="T3466" s="165">
        <v>3.2193305702754305E-2</v>
      </c>
      <c r="U3466" s="566">
        <v>2.0000000000000001E-4</v>
      </c>
      <c r="V3466"/>
      <c r="W3466"/>
      <c r="X3466"/>
    </row>
    <row r="3467" spans="1:24" x14ac:dyDescent="0.2">
      <c r="A3467">
        <f t="shared" si="54"/>
        <v>3463</v>
      </c>
      <c r="B3467">
        <v>0.51077137202302514</v>
      </c>
      <c r="C3467">
        <v>5754.6924442589434</v>
      </c>
      <c r="D3467" s="106">
        <v>0.73376447922342691</v>
      </c>
      <c r="E3467" s="106">
        <v>0.52126166774333782</v>
      </c>
      <c r="F3467">
        <v>1</v>
      </c>
      <c r="G3467">
        <v>2025</v>
      </c>
      <c r="H3467" s="88">
        <v>15263405.947214982</v>
      </c>
      <c r="I3467" s="151">
        <v>489866118215.09534</v>
      </c>
      <c r="J3467" s="106">
        <v>0.43753923222143154</v>
      </c>
      <c r="K3467" s="151">
        <v>34226019333.256241</v>
      </c>
      <c r="L3467" s="151">
        <v>55350465637.145599</v>
      </c>
      <c r="M3467" s="151">
        <v>231091623779.1239</v>
      </c>
      <c r="N3467" s="151">
        <v>810534226964.62097</v>
      </c>
      <c r="O3467" s="106">
        <v>0.54715680354297891</v>
      </c>
      <c r="P3467" s="106">
        <v>0.38456274271691487</v>
      </c>
      <c r="Q3467" s="88">
        <v>15.75511979388661</v>
      </c>
      <c r="R3467" s="151">
        <v>5749925847598.5449</v>
      </c>
      <c r="S3467" s="171">
        <v>5043.03764827346</v>
      </c>
      <c r="T3467" s="165">
        <v>4.2792450241081421E-2</v>
      </c>
      <c r="U3467" s="566">
        <v>2.0000000000000001E-4</v>
      </c>
      <c r="V3467"/>
      <c r="W3467"/>
      <c r="X3467"/>
    </row>
    <row r="3468" spans="1:24" x14ac:dyDescent="0.2">
      <c r="A3468">
        <f t="shared" si="54"/>
        <v>3464</v>
      </c>
      <c r="B3468">
        <v>0.42726389494591444</v>
      </c>
      <c r="C3468">
        <v>6660.1902558365982</v>
      </c>
      <c r="D3468" s="106">
        <v>0.6138822013739974</v>
      </c>
      <c r="E3468" s="106">
        <v>0.37727389317435756</v>
      </c>
      <c r="F3468">
        <v>1</v>
      </c>
      <c r="G3468">
        <v>2022</v>
      </c>
      <c r="H3468" s="88">
        <v>10382469.963527391</v>
      </c>
      <c r="I3468" s="151">
        <v>323286746296.88068</v>
      </c>
      <c r="J3468" s="106">
        <v>0.42726389494591444</v>
      </c>
      <c r="K3468" s="151">
        <v>4695530508.7848501</v>
      </c>
      <c r="L3468" s="151">
        <v>0</v>
      </c>
      <c r="M3468" s="151">
        <v>882182691308.59924</v>
      </c>
      <c r="N3468" s="151">
        <v>1210164968114.2649</v>
      </c>
      <c r="O3468" s="106">
        <v>0.69732220787141219</v>
      </c>
      <c r="P3468" s="106">
        <v>0.50865517593229814</v>
      </c>
      <c r="Q3468" s="88">
        <v>18.035524238481322</v>
      </c>
      <c r="R3468" s="151">
        <v>12292403529931.568</v>
      </c>
      <c r="S3468" s="171">
        <v>10788.089307955766</v>
      </c>
      <c r="T3468" s="165">
        <v>4.0159497475229254E-2</v>
      </c>
      <c r="U3468" s="566">
        <v>2.0000000000000001E-4</v>
      </c>
      <c r="V3468"/>
      <c r="W3468"/>
      <c r="X3468"/>
    </row>
    <row r="3469" spans="1:24" x14ac:dyDescent="0.2">
      <c r="A3469">
        <f t="shared" si="54"/>
        <v>3465</v>
      </c>
      <c r="B3469">
        <v>0.63512469333438326</v>
      </c>
      <c r="C3469">
        <v>5327.7836627513334</v>
      </c>
      <c r="D3469" s="106">
        <v>0.81666174719536921</v>
      </c>
      <c r="E3469" s="106">
        <v>0.39181078268148545</v>
      </c>
      <c r="F3469">
        <v>1</v>
      </c>
      <c r="G3469">
        <v>2024</v>
      </c>
      <c r="H3469" s="88">
        <v>19481359.963945203</v>
      </c>
      <c r="I3469" s="151">
        <v>601361236900.68591</v>
      </c>
      <c r="J3469" s="106">
        <v>0.46916170041476024</v>
      </c>
      <c r="K3469" s="151">
        <v>33777953068.314732</v>
      </c>
      <c r="L3469" s="151">
        <v>39669794085.90847</v>
      </c>
      <c r="M3469" s="151">
        <v>305549671754.68451</v>
      </c>
      <c r="N3469" s="151">
        <v>980358655809.59351</v>
      </c>
      <c r="O3469" s="106">
        <v>0.56949691812458436</v>
      </c>
      <c r="P3469" s="106">
        <v>0.39888963367030361</v>
      </c>
      <c r="Q3469" s="88">
        <v>15.476006459114442</v>
      </c>
      <c r="R3469" s="151">
        <v>6826087388886.7275</v>
      </c>
      <c r="S3469" s="171">
        <v>5981.6299912835011</v>
      </c>
      <c r="T3469" s="165">
        <v>4.5478800593914771E-2</v>
      </c>
      <c r="U3469" s="566">
        <v>2.0000000000000001E-4</v>
      </c>
      <c r="V3469"/>
      <c r="W3469"/>
      <c r="X3469"/>
    </row>
    <row r="3470" spans="1:24" x14ac:dyDescent="0.2">
      <c r="A3470">
        <f t="shared" si="54"/>
        <v>3466</v>
      </c>
      <c r="B3470">
        <v>0.65373056071944036</v>
      </c>
      <c r="C3470">
        <v>4442.0599234822021</v>
      </c>
      <c r="D3470" s="106">
        <v>0.79317175355869951</v>
      </c>
      <c r="E3470" s="106">
        <v>0.52552342463884039</v>
      </c>
      <c r="F3470">
        <v>1</v>
      </c>
      <c r="G3470">
        <v>2023</v>
      </c>
      <c r="H3470" s="88">
        <v>17272488.282856062</v>
      </c>
      <c r="I3470" s="151">
        <v>534421850713.97614</v>
      </c>
      <c r="J3470" s="106">
        <v>0.48759543624960933</v>
      </c>
      <c r="K3470" s="151">
        <v>19747011166.926918</v>
      </c>
      <c r="L3470" s="151">
        <v>0</v>
      </c>
      <c r="M3470" s="151">
        <v>565009499835.49854</v>
      </c>
      <c r="N3470" s="151">
        <v>1119178361716.4016</v>
      </c>
      <c r="O3470" s="106">
        <v>0.63670749871875454</v>
      </c>
      <c r="P3470" s="106">
        <v>0.45901054380637779</v>
      </c>
      <c r="Q3470" s="88">
        <v>16.52761829584815</v>
      </c>
      <c r="R3470" s="151">
        <v>9542728081779.1094</v>
      </c>
      <c r="S3470" s="171">
        <v>8372.1721557790552</v>
      </c>
      <c r="T3470" s="165">
        <v>4.3126566014492343E-2</v>
      </c>
      <c r="U3470" s="566">
        <v>2.0000000000000001E-4</v>
      </c>
      <c r="V3470"/>
      <c r="W3470"/>
      <c r="X3470"/>
    </row>
    <row r="3471" spans="1:24" x14ac:dyDescent="0.2">
      <c r="A3471">
        <f t="shared" si="54"/>
        <v>3467</v>
      </c>
      <c r="B3471">
        <v>0.56559037920687905</v>
      </c>
      <c r="C3471">
        <v>6181.6566520345905</v>
      </c>
      <c r="D3471" s="106">
        <v>0.35784375566689297</v>
      </c>
      <c r="E3471" s="106">
        <v>0.40839216296657482</v>
      </c>
      <c r="F3471">
        <v>1</v>
      </c>
      <c r="G3471">
        <v>2023</v>
      </c>
      <c r="H3471" s="88">
        <v>4562238.6076491466</v>
      </c>
      <c r="I3471" s="151">
        <v>264481722281.91089</v>
      </c>
      <c r="J3471" s="106">
        <v>0.56559037920687905</v>
      </c>
      <c r="K3471" s="151">
        <v>5996225058.2395191</v>
      </c>
      <c r="L3471" s="151">
        <v>0</v>
      </c>
      <c r="M3471" s="151">
        <v>297127194476.32074</v>
      </c>
      <c r="N3471" s="151">
        <v>567605141816.47119</v>
      </c>
      <c r="O3471" s="106">
        <v>0.68232305285387462</v>
      </c>
      <c r="P3471" s="106">
        <v>0.53613236707081779</v>
      </c>
      <c r="Q3471" s="88">
        <v>16.692852861788893</v>
      </c>
      <c r="R3471" s="151">
        <v>5636106648255.9375</v>
      </c>
      <c r="S3471" s="171">
        <v>4940.5997940991865</v>
      </c>
      <c r="T3471" s="165">
        <v>4.3133020797464817E-2</v>
      </c>
      <c r="U3471" s="566">
        <v>2.0000000000000001E-4</v>
      </c>
      <c r="V3471"/>
      <c r="W3471"/>
      <c r="X3471"/>
    </row>
    <row r="3472" spans="1:24" x14ac:dyDescent="0.2">
      <c r="A3472">
        <f t="shared" si="54"/>
        <v>3468</v>
      </c>
      <c r="B3472">
        <v>0.56420236026327975</v>
      </c>
      <c r="C3472">
        <v>1650.1556822331395</v>
      </c>
      <c r="D3472" s="106">
        <v>0.98152182645411068</v>
      </c>
      <c r="E3472" s="106">
        <v>0.43927715700630904</v>
      </c>
      <c r="F3472">
        <v>1</v>
      </c>
      <c r="G3472">
        <v>2025</v>
      </c>
      <c r="H3472" s="88">
        <v>28842651.461147286</v>
      </c>
      <c r="I3472" s="151">
        <v>643260545205.39771</v>
      </c>
      <c r="J3472" s="106">
        <v>0.30675453578376877</v>
      </c>
      <c r="K3472" s="151">
        <v>19399383986.215885</v>
      </c>
      <c r="L3472" s="151">
        <v>8569032809.0193834</v>
      </c>
      <c r="M3472" s="151">
        <v>197984548653.26349</v>
      </c>
      <c r="N3472" s="151">
        <v>869213510653.89648</v>
      </c>
      <c r="O3472" s="106">
        <v>0.41711955769022629</v>
      </c>
      <c r="P3472" s="106">
        <v>0.26603676591280895</v>
      </c>
      <c r="Q3472" s="88">
        <v>15.419906636876586</v>
      </c>
      <c r="R3472" s="151">
        <v>4141407265207.6445</v>
      </c>
      <c r="S3472" s="171">
        <v>3632.8720880243905</v>
      </c>
      <c r="T3472" s="165">
        <v>4.4643658127677947E-2</v>
      </c>
      <c r="U3472" s="566">
        <v>2.0000000000000001E-4</v>
      </c>
      <c r="V3472"/>
      <c r="W3472"/>
      <c r="X3472"/>
    </row>
    <row r="3473" spans="1:24" x14ac:dyDescent="0.2">
      <c r="A3473">
        <f t="shared" si="54"/>
        <v>3469</v>
      </c>
      <c r="B3473">
        <v>0.56434064613724211</v>
      </c>
      <c r="C3473">
        <v>4623.1056979373725</v>
      </c>
      <c r="D3473" s="106">
        <v>0.62852900316973481</v>
      </c>
      <c r="E3473" s="106">
        <v>0.45120363938308256</v>
      </c>
      <c r="F3473">
        <v>1</v>
      </c>
      <c r="G3473">
        <v>2024</v>
      </c>
      <c r="H3473" s="88">
        <v>11158703.416744843</v>
      </c>
      <c r="I3473" s="151">
        <v>388668790549.87634</v>
      </c>
      <c r="J3473" s="106">
        <v>0.4819318925457422</v>
      </c>
      <c r="K3473" s="151">
        <v>17036548819.928841</v>
      </c>
      <c r="L3473" s="151">
        <v>12637410635.221207</v>
      </c>
      <c r="M3473" s="151">
        <v>219096876322.34653</v>
      </c>
      <c r="N3473" s="151">
        <v>637439626327.37292</v>
      </c>
      <c r="O3473" s="106">
        <v>0.58468174863326094</v>
      </c>
      <c r="P3473" s="106">
        <v>0.35898985115101856</v>
      </c>
      <c r="Q3473" s="88">
        <v>14.996959668887344</v>
      </c>
      <c r="R3473" s="151">
        <v>4112909003078.7227</v>
      </c>
      <c r="S3473" s="171">
        <v>3607.2802089582824</v>
      </c>
      <c r="T3473" s="165">
        <v>4.4446709127712425E-2</v>
      </c>
      <c r="U3473" s="566">
        <v>2.0000000000000001E-4</v>
      </c>
      <c r="V3473"/>
      <c r="W3473"/>
      <c r="X3473"/>
    </row>
    <row r="3474" spans="1:24" x14ac:dyDescent="0.2">
      <c r="A3474">
        <f t="shared" si="54"/>
        <v>3470</v>
      </c>
      <c r="B3474">
        <v>0.64131950411391914</v>
      </c>
      <c r="C3474">
        <v>5401.6637221795527</v>
      </c>
      <c r="D3474" s="106">
        <v>0.77137976675801634</v>
      </c>
      <c r="E3474" s="106">
        <v>0.40064777510722671</v>
      </c>
      <c r="F3474">
        <v>1</v>
      </c>
      <c r="G3474">
        <v>2023</v>
      </c>
      <c r="H3474" s="88">
        <v>17347556.862472072</v>
      </c>
      <c r="I3474" s="151">
        <v>610318265508.11646</v>
      </c>
      <c r="J3474" s="106">
        <v>0.52815302005479348</v>
      </c>
      <c r="K3474" s="151">
        <v>12732746958.879763</v>
      </c>
      <c r="L3474" s="151">
        <v>0</v>
      </c>
      <c r="M3474" s="151">
        <v>487180358896.08813</v>
      </c>
      <c r="N3474" s="151">
        <v>1110231371363.0845</v>
      </c>
      <c r="O3474" s="106">
        <v>0.64138497668762828</v>
      </c>
      <c r="P3474" s="106">
        <v>0.45003062845901454</v>
      </c>
      <c r="Q3474" s="88">
        <v>16.159292546394759</v>
      </c>
      <c r="R3474" s="151">
        <v>8892992838245.9785</v>
      </c>
      <c r="S3474" s="171">
        <v>7804.4809149168386</v>
      </c>
      <c r="T3474" s="165">
        <v>4.4937308851714007E-2</v>
      </c>
      <c r="U3474" s="566">
        <v>2.0000000000000001E-4</v>
      </c>
      <c r="V3474"/>
      <c r="W3474"/>
      <c r="X3474"/>
    </row>
    <row r="3475" spans="1:24" x14ac:dyDescent="0.2">
      <c r="A3475">
        <f t="shared" si="54"/>
        <v>3471</v>
      </c>
      <c r="B3475">
        <v>0.52092096543388544</v>
      </c>
      <c r="C3475">
        <v>5999.0179704382681</v>
      </c>
      <c r="D3475" s="106">
        <v>1.1912652189715598</v>
      </c>
      <c r="E3475" s="106">
        <v>0.60178822228662809</v>
      </c>
      <c r="F3475">
        <v>1</v>
      </c>
      <c r="G3475">
        <v>2028</v>
      </c>
      <c r="H3475" s="88">
        <v>43532379.046435021</v>
      </c>
      <c r="I3475" s="151">
        <v>718511911929.3103</v>
      </c>
      <c r="J3475" s="106">
        <v>4.4837672548838858E-2</v>
      </c>
      <c r="K3475" s="151">
        <v>41993556756.439285</v>
      </c>
      <c r="L3475" s="151">
        <v>98198073097.571915</v>
      </c>
      <c r="M3475" s="151">
        <v>0</v>
      </c>
      <c r="N3475" s="151">
        <v>858703541783.32153</v>
      </c>
      <c r="O3475" s="106">
        <v>0.12900244952702916</v>
      </c>
      <c r="P3475" s="106">
        <v>3.2406675382404819E-2</v>
      </c>
      <c r="Q3475" s="88">
        <v>57.069620784912139</v>
      </c>
      <c r="R3475" s="151">
        <v>1738913100704.6792</v>
      </c>
      <c r="S3475" s="171">
        <v>1525.2140649396495</v>
      </c>
      <c r="T3475" s="165">
        <v>1.032320330310345E-2</v>
      </c>
      <c r="U3475" s="566">
        <v>2.0000000000000001E-4</v>
      </c>
      <c r="V3475"/>
      <c r="W3475"/>
      <c r="X3475"/>
    </row>
    <row r="3476" spans="1:24" x14ac:dyDescent="0.2">
      <c r="A3476">
        <f t="shared" si="54"/>
        <v>3472</v>
      </c>
      <c r="B3476">
        <v>0.45016980776675408</v>
      </c>
      <c r="C3476">
        <v>2035.073510398151</v>
      </c>
      <c r="D3476" s="106">
        <v>0.53432628144229632</v>
      </c>
      <c r="E3476" s="106">
        <v>0.7</v>
      </c>
      <c r="F3476">
        <v>1</v>
      </c>
      <c r="G3476">
        <v>2025</v>
      </c>
      <c r="H3476" s="88">
        <v>8267745.8794733128</v>
      </c>
      <c r="I3476" s="151">
        <v>230940471746.79166</v>
      </c>
      <c r="J3476" s="106">
        <v>0.29413191279120376</v>
      </c>
      <c r="K3476" s="151">
        <v>24842502937.046917</v>
      </c>
      <c r="L3476" s="151">
        <v>66564628094.543587</v>
      </c>
      <c r="M3476" s="151">
        <v>159623093199.41525</v>
      </c>
      <c r="N3476" s="151">
        <v>481970695977.79742</v>
      </c>
      <c r="O3476" s="106">
        <v>0.51637400739902806</v>
      </c>
      <c r="P3476" s="106">
        <v>0.32563272739731669</v>
      </c>
      <c r="Q3476" s="88">
        <v>16.737510638615213</v>
      </c>
      <c r="R3476" s="151">
        <v>3009827709178.6016</v>
      </c>
      <c r="S3476" s="171">
        <v>2640.9680627443386</v>
      </c>
      <c r="T3476" s="165">
        <v>4.1820630484032548E-2</v>
      </c>
      <c r="U3476" s="566">
        <v>2.0000000000000001E-4</v>
      </c>
      <c r="V3476"/>
      <c r="W3476"/>
      <c r="X3476"/>
    </row>
    <row r="3477" spans="1:24" x14ac:dyDescent="0.2">
      <c r="A3477">
        <f t="shared" si="54"/>
        <v>3473</v>
      </c>
      <c r="B3477">
        <v>0.24786917223791627</v>
      </c>
      <c r="C3477">
        <v>1500</v>
      </c>
      <c r="D3477" s="106">
        <v>0.39875625276793303</v>
      </c>
      <c r="E3477" s="106">
        <v>0.6816295440390957</v>
      </c>
      <c r="F3477">
        <v>1</v>
      </c>
      <c r="G3477">
        <v>2025</v>
      </c>
      <c r="H3477" s="88">
        <v>5295875.9474554928</v>
      </c>
      <c r="I3477" s="151">
        <v>295632991405.91895</v>
      </c>
      <c r="J3477" s="106">
        <v>0.24786917223791627</v>
      </c>
      <c r="K3477" s="151">
        <v>33125381616.736938</v>
      </c>
      <c r="L3477" s="151">
        <v>74425953525.7491</v>
      </c>
      <c r="M3477" s="151">
        <v>59901415302.876427</v>
      </c>
      <c r="N3477" s="151">
        <v>463085741851.28143</v>
      </c>
      <c r="O3477" s="106">
        <v>0.39029532459012473</v>
      </c>
      <c r="P3477" s="106">
        <v>0.280290977068752</v>
      </c>
      <c r="Q3477" s="88">
        <v>16.559657260743926</v>
      </c>
      <c r="R3477" s="151">
        <v>2432381111225.4946</v>
      </c>
      <c r="S3477" s="171">
        <v>2134.6480062165911</v>
      </c>
      <c r="T3477" s="165">
        <v>4.272363470472932E-2</v>
      </c>
      <c r="U3477" s="566">
        <v>2.0000000000000001E-4</v>
      </c>
      <c r="V3477"/>
      <c r="W3477"/>
      <c r="X3477"/>
    </row>
    <row r="3478" spans="1:24" x14ac:dyDescent="0.2">
      <c r="A3478">
        <f t="shared" si="54"/>
        <v>3474</v>
      </c>
      <c r="B3478">
        <v>0.47928181866165431</v>
      </c>
      <c r="C3478">
        <v>1525.1811851970965</v>
      </c>
      <c r="D3478" s="106">
        <v>0.40584806040044058</v>
      </c>
      <c r="E3478" s="106">
        <v>0.61846726554009357</v>
      </c>
      <c r="F3478">
        <v>1</v>
      </c>
      <c r="G3478">
        <v>2028</v>
      </c>
      <c r="H3478" s="88">
        <v>5304547.8772729468</v>
      </c>
      <c r="I3478" s="151">
        <v>216069608534.38422</v>
      </c>
      <c r="J3478" s="106">
        <v>0.47928181866165431</v>
      </c>
      <c r="K3478" s="151">
        <v>37354915025.406563</v>
      </c>
      <c r="L3478" s="151">
        <v>68386727734.553085</v>
      </c>
      <c r="M3478" s="151">
        <v>0</v>
      </c>
      <c r="N3478" s="151">
        <v>321811251294.34387</v>
      </c>
      <c r="O3478" s="106">
        <v>0.49180262183796281</v>
      </c>
      <c r="P3478" s="106">
        <v>0.38204919259906067</v>
      </c>
      <c r="Q3478" s="88">
        <v>14.194732346183342</v>
      </c>
      <c r="R3478" s="151">
        <v>2297883042772.3174</v>
      </c>
      <c r="S3478" s="171">
        <v>2015.3001509770406</v>
      </c>
      <c r="T3478" s="165">
        <v>4.2949489761371092E-2</v>
      </c>
      <c r="U3478" s="566">
        <v>2.0000000000000001E-4</v>
      </c>
      <c r="V3478"/>
      <c r="W3478"/>
      <c r="X3478"/>
    </row>
    <row r="3479" spans="1:24" x14ac:dyDescent="0.2">
      <c r="A3479">
        <f t="shared" si="54"/>
        <v>3475</v>
      </c>
      <c r="B3479">
        <v>0.48643448361691882</v>
      </c>
      <c r="C3479">
        <v>4898.1502121889353</v>
      </c>
      <c r="D3479" s="106">
        <v>0.50537447486193221</v>
      </c>
      <c r="E3479" s="106">
        <v>0.63846832188958791</v>
      </c>
      <c r="F3479">
        <v>1</v>
      </c>
      <c r="G3479">
        <v>2026</v>
      </c>
      <c r="H3479" s="88">
        <v>7488316.3185458984</v>
      </c>
      <c r="I3479" s="151">
        <v>272360533564.46826</v>
      </c>
      <c r="J3479" s="106">
        <v>0.41674714279053049</v>
      </c>
      <c r="K3479" s="151">
        <v>52563885753.432762</v>
      </c>
      <c r="L3479" s="151">
        <v>112620333803.47894</v>
      </c>
      <c r="M3479" s="151">
        <v>75030202390.416443</v>
      </c>
      <c r="N3479" s="151">
        <v>512574955511.79639</v>
      </c>
      <c r="O3479" s="106">
        <v>0.51431678487644295</v>
      </c>
      <c r="P3479" s="106">
        <v>0.37060814432537259</v>
      </c>
      <c r="Q3479" s="88">
        <v>15.745399111673667</v>
      </c>
      <c r="R3479" s="151">
        <v>3374922171681.3457</v>
      </c>
      <c r="S3479" s="171">
        <v>2960.9916536064734</v>
      </c>
      <c r="T3479" s="165">
        <v>4.5065146584353281E-2</v>
      </c>
      <c r="U3479" s="566">
        <v>2.0000000000000001E-4</v>
      </c>
      <c r="V3479"/>
      <c r="W3479"/>
      <c r="X3479"/>
    </row>
    <row r="3480" spans="1:24" x14ac:dyDescent="0.2">
      <c r="A3480">
        <f t="shared" si="54"/>
        <v>3476</v>
      </c>
      <c r="B3480">
        <v>0.52546823901866069</v>
      </c>
      <c r="C3480">
        <v>2626.4177942799024</v>
      </c>
      <c r="D3480" s="106">
        <v>0.58604652861067297</v>
      </c>
      <c r="E3480" s="106">
        <v>0.41131052818861247</v>
      </c>
      <c r="F3480">
        <v>1</v>
      </c>
      <c r="G3480">
        <v>2024</v>
      </c>
      <c r="H3480" s="88">
        <v>9403822.9487017393</v>
      </c>
      <c r="I3480" s="151">
        <v>256218415574.84207</v>
      </c>
      <c r="J3480" s="106">
        <v>0.30753837620735969</v>
      </c>
      <c r="K3480" s="151">
        <v>28268114647.785023</v>
      </c>
      <c r="L3480" s="151">
        <v>46587911285.132385</v>
      </c>
      <c r="M3480" s="151">
        <v>281182947274.42328</v>
      </c>
      <c r="N3480" s="151">
        <v>612257388782.18274</v>
      </c>
      <c r="O3480" s="106">
        <v>0.55697765119054077</v>
      </c>
      <c r="P3480" s="106">
        <v>0.31790741010790047</v>
      </c>
      <c r="Q3480" s="88">
        <v>16.830649673721965</v>
      </c>
      <c r="R3480" s="151">
        <v>3651781641232.8633</v>
      </c>
      <c r="S3480" s="171">
        <v>3202.7521404612476</v>
      </c>
      <c r="T3480" s="165">
        <v>4.2651702333711003E-2</v>
      </c>
      <c r="U3480" s="566">
        <v>2.0000000000000001E-4</v>
      </c>
      <c r="V3480"/>
      <c r="W3480"/>
      <c r="X3480"/>
    </row>
    <row r="3481" spans="1:24" x14ac:dyDescent="0.2">
      <c r="A3481">
        <f t="shared" si="54"/>
        <v>3477</v>
      </c>
      <c r="B3481">
        <v>0.7408269289619378</v>
      </c>
      <c r="C3481">
        <v>5296.0256413527823</v>
      </c>
      <c r="D3481" s="106">
        <v>1.0508838124075235</v>
      </c>
      <c r="E3481" s="106">
        <v>0.64137273100527803</v>
      </c>
      <c r="F3481">
        <v>1</v>
      </c>
      <c r="G3481">
        <v>2024</v>
      </c>
      <c r="H3481" s="88">
        <v>34898569.427564472</v>
      </c>
      <c r="I3481" s="151">
        <v>829616574313.45349</v>
      </c>
      <c r="J3481" s="106">
        <v>0.33003322006840397</v>
      </c>
      <c r="K3481" s="151">
        <v>30430164959.895199</v>
      </c>
      <c r="L3481" s="151">
        <v>18227095131.238445</v>
      </c>
      <c r="M3481" s="151">
        <v>334118515414.69476</v>
      </c>
      <c r="N3481" s="151">
        <v>1212392349819.282</v>
      </c>
      <c r="O3481" s="106">
        <v>0.45833142873456989</v>
      </c>
      <c r="P3481" s="106">
        <v>0.26214386168604192</v>
      </c>
      <c r="Q3481" s="88">
        <v>15.650195856433609</v>
      </c>
      <c r="R3481" s="151">
        <v>5577117369816.1367</v>
      </c>
      <c r="S3481" s="171">
        <v>4879.0236483695871</v>
      </c>
      <c r="T3481" s="165">
        <v>4.5831559709233187E-2</v>
      </c>
      <c r="U3481" s="566">
        <v>2.0000000000000001E-4</v>
      </c>
      <c r="V3481"/>
      <c r="W3481"/>
      <c r="X3481"/>
    </row>
    <row r="3482" spans="1:24" x14ac:dyDescent="0.2">
      <c r="A3482">
        <f t="shared" si="54"/>
        <v>3478</v>
      </c>
      <c r="B3482">
        <v>0.48680819623602567</v>
      </c>
      <c r="C3482">
        <v>7734.7917350925472</v>
      </c>
      <c r="D3482" s="106">
        <v>0.9839828489909459</v>
      </c>
      <c r="E3482" s="106">
        <v>0.5162287581242464</v>
      </c>
      <c r="F3482">
        <v>1</v>
      </c>
      <c r="G3482">
        <v>2024</v>
      </c>
      <c r="H3482" s="88">
        <v>30575212.806301009</v>
      </c>
      <c r="I3482" s="151">
        <v>752287217925.48486</v>
      </c>
      <c r="J3482" s="106">
        <v>0.32570573765820543</v>
      </c>
      <c r="K3482" s="151">
        <v>45725988449.676399</v>
      </c>
      <c r="L3482" s="151">
        <v>6787833259.4163198</v>
      </c>
      <c r="M3482" s="151">
        <v>411318301381.88953</v>
      </c>
      <c r="N3482" s="151">
        <v>1216119341016.4673</v>
      </c>
      <c r="O3482" s="106">
        <v>0.47652327482427304</v>
      </c>
      <c r="P3482" s="106">
        <v>0.22856535905281147</v>
      </c>
      <c r="Q3482" s="88">
        <v>15.472501541371855</v>
      </c>
      <c r="R3482" s="151">
        <v>4822120634645.9355</v>
      </c>
      <c r="S3482" s="171">
        <v>4226.5536706538169</v>
      </c>
      <c r="T3482" s="165">
        <v>4.5266902580128464E-2</v>
      </c>
      <c r="U3482" s="566">
        <v>2.0000000000000001E-4</v>
      </c>
      <c r="V3482"/>
      <c r="W3482"/>
      <c r="X3482"/>
    </row>
    <row r="3483" spans="1:24" x14ac:dyDescent="0.2">
      <c r="A3483">
        <f t="shared" si="54"/>
        <v>3479</v>
      </c>
      <c r="B3483">
        <v>0.51987866289009677</v>
      </c>
      <c r="C3483">
        <v>5048.7162113831109</v>
      </c>
      <c r="D3483" s="106">
        <v>0.76351024656024735</v>
      </c>
      <c r="E3483" s="106">
        <v>0.56915663721905685</v>
      </c>
      <c r="F3483">
        <v>1</v>
      </c>
      <c r="G3483">
        <v>2025</v>
      </c>
      <c r="H3483" s="88">
        <v>16871340.705073398</v>
      </c>
      <c r="I3483" s="151">
        <v>473535559136.46265</v>
      </c>
      <c r="J3483" s="106">
        <v>0.36448846284305869</v>
      </c>
      <c r="K3483" s="151">
        <v>49756219836.773239</v>
      </c>
      <c r="L3483" s="151">
        <v>103220792594.44254</v>
      </c>
      <c r="M3483" s="151">
        <v>162216765042.80594</v>
      </c>
      <c r="N3483" s="151">
        <v>788729336610.48438</v>
      </c>
      <c r="O3483" s="106">
        <v>0.48806133649759742</v>
      </c>
      <c r="P3483" s="106">
        <v>0.31647617141073747</v>
      </c>
      <c r="Q3483" s="88">
        <v>15.554647135681742</v>
      </c>
      <c r="R3483" s="151">
        <v>4392824434439.1963</v>
      </c>
      <c r="S3483" s="171">
        <v>3855.5344464048817</v>
      </c>
      <c r="T3483" s="165">
        <v>4.5585478417042823E-2</v>
      </c>
      <c r="U3483" s="566">
        <v>2.0000000000000001E-4</v>
      </c>
      <c r="V3483"/>
      <c r="W3483"/>
      <c r="X3483"/>
    </row>
    <row r="3484" spans="1:24" x14ac:dyDescent="0.2">
      <c r="A3484">
        <f t="shared" si="54"/>
        <v>3480</v>
      </c>
      <c r="B3484">
        <v>0.56640113175358087</v>
      </c>
      <c r="C3484">
        <v>4290.4723925788185</v>
      </c>
      <c r="D3484" s="106">
        <v>0.54433123177466525</v>
      </c>
      <c r="E3484" s="106">
        <v>0.42125610523740331</v>
      </c>
      <c r="F3484">
        <v>1</v>
      </c>
      <c r="G3484">
        <v>2027</v>
      </c>
      <c r="H3484" s="88">
        <v>8703881.3655502573</v>
      </c>
      <c r="I3484" s="151">
        <v>309586973748.82159</v>
      </c>
      <c r="J3484" s="106">
        <v>0.41045119063402391</v>
      </c>
      <c r="K3484" s="151">
        <v>32727041179.364391</v>
      </c>
      <c r="L3484" s="151">
        <v>87117194086.073517</v>
      </c>
      <c r="M3484" s="151">
        <v>0</v>
      </c>
      <c r="N3484" s="151">
        <v>429431209014.25952</v>
      </c>
      <c r="O3484" s="106">
        <v>0.45819701297562948</v>
      </c>
      <c r="P3484" s="106">
        <v>0.35113236068822046</v>
      </c>
      <c r="Q3484" s="88">
        <v>14.683962389670143</v>
      </c>
      <c r="R3484" s="151">
        <v>2622834068753.9038</v>
      </c>
      <c r="S3484" s="171">
        <v>2300.4619097372351</v>
      </c>
      <c r="T3484" s="165">
        <v>4.6110539748525005E-2</v>
      </c>
      <c r="U3484" s="566">
        <v>2.0000000000000001E-4</v>
      </c>
      <c r="V3484"/>
      <c r="W3484"/>
      <c r="X3484"/>
    </row>
    <row r="3485" spans="1:24" x14ac:dyDescent="0.2">
      <c r="A3485">
        <f t="shared" si="54"/>
        <v>3481</v>
      </c>
      <c r="B3485">
        <v>0.33549788709117812</v>
      </c>
      <c r="C3485">
        <v>1947.448248681942</v>
      </c>
      <c r="D3485" s="106">
        <v>0.76406772826129221</v>
      </c>
      <c r="E3485" s="106">
        <v>0.57882741465605303</v>
      </c>
      <c r="F3485">
        <v>1</v>
      </c>
      <c r="G3485">
        <v>2025</v>
      </c>
      <c r="H3485" s="88">
        <v>16024680.790692039</v>
      </c>
      <c r="I3485" s="151">
        <v>536132274225.26691</v>
      </c>
      <c r="J3485" s="106">
        <v>0.33549788709117812</v>
      </c>
      <c r="K3485" s="151">
        <v>46548930260.606918</v>
      </c>
      <c r="L3485" s="151">
        <v>48903589257.412178</v>
      </c>
      <c r="M3485" s="151">
        <v>95455831563.822021</v>
      </c>
      <c r="N3485" s="151">
        <v>727040625307.10803</v>
      </c>
      <c r="O3485" s="106">
        <v>0.4062479751199467</v>
      </c>
      <c r="P3485" s="106">
        <v>0.24848991472972737</v>
      </c>
      <c r="Q3485" s="88">
        <v>14.890390630311799</v>
      </c>
      <c r="R3485" s="151">
        <v>3118600457751.1221</v>
      </c>
      <c r="S3485" s="171">
        <v>2737.0415379441315</v>
      </c>
      <c r="T3485" s="165">
        <v>4.6394776346138866E-2</v>
      </c>
      <c r="U3485" s="566">
        <v>2.0000000000000001E-4</v>
      </c>
      <c r="V3485"/>
      <c r="W3485"/>
      <c r="X3485"/>
    </row>
    <row r="3486" spans="1:24" x14ac:dyDescent="0.2">
      <c r="A3486">
        <f t="shared" si="54"/>
        <v>3482</v>
      </c>
      <c r="B3486">
        <v>0.49082935108388415</v>
      </c>
      <c r="C3486">
        <v>2621.1089983894808</v>
      </c>
      <c r="D3486" s="106">
        <v>1.065824188005684</v>
      </c>
      <c r="E3486" s="106">
        <v>0.44224911930832095</v>
      </c>
      <c r="F3486">
        <v>1</v>
      </c>
      <c r="G3486">
        <v>2023</v>
      </c>
      <c r="H3486" s="88">
        <v>36008363.73461654</v>
      </c>
      <c r="I3486" s="151">
        <v>476109074912.07074</v>
      </c>
      <c r="J3486" s="106">
        <v>-5.1482252635898229E-2</v>
      </c>
      <c r="K3486" s="151">
        <v>11527778863.125669</v>
      </c>
      <c r="L3486" s="151">
        <v>0</v>
      </c>
      <c r="M3486" s="151">
        <v>693388622142.19495</v>
      </c>
      <c r="N3486" s="151">
        <v>1181025475917.3914</v>
      </c>
      <c r="O3486" s="106">
        <v>0.44893166222772879</v>
      </c>
      <c r="P3486" s="106">
        <v>0.12474230486600971</v>
      </c>
      <c r="Q3486" s="88">
        <v>30.456203789169372</v>
      </c>
      <c r="R3486" s="151">
        <v>4748418061999.7109</v>
      </c>
      <c r="S3486" s="171">
        <v>4163.9986887964978</v>
      </c>
      <c r="T3486" s="165">
        <v>2.4626926779580994E-2</v>
      </c>
      <c r="U3486" s="566">
        <v>2.0000000000000001E-4</v>
      </c>
      <c r="V3486"/>
      <c r="W3486"/>
      <c r="X3486"/>
    </row>
    <row r="3487" spans="1:24" x14ac:dyDescent="0.2">
      <c r="A3487">
        <f t="shared" si="54"/>
        <v>3483</v>
      </c>
      <c r="B3487">
        <v>0.45291725283424583</v>
      </c>
      <c r="C3487">
        <v>4412.3379805080176</v>
      </c>
      <c r="D3487" s="106">
        <v>0.82654969453069316</v>
      </c>
      <c r="E3487" s="106">
        <v>0.16709289727521048</v>
      </c>
      <c r="F3487">
        <v>1</v>
      </c>
      <c r="G3487">
        <v>2026</v>
      </c>
      <c r="H3487" s="88">
        <v>19252853.435651492</v>
      </c>
      <c r="I3487" s="151">
        <v>538030835910.83954</v>
      </c>
      <c r="J3487" s="106">
        <v>0.36424494989650857</v>
      </c>
      <c r="K3487" s="151">
        <v>30647275525.288742</v>
      </c>
      <c r="L3487" s="151">
        <v>106326353685.78151</v>
      </c>
      <c r="M3487" s="151">
        <v>71560297605.985519</v>
      </c>
      <c r="N3487" s="151">
        <v>746564762727.89526</v>
      </c>
      <c r="O3487" s="106">
        <v>0.45312121974049085</v>
      </c>
      <c r="P3487" s="106">
        <v>0.27997428793669432</v>
      </c>
      <c r="Q3487" s="88">
        <v>14.888315809642096</v>
      </c>
      <c r="R3487" s="151">
        <v>3695927900413.9639</v>
      </c>
      <c r="S3487" s="171">
        <v>3241.6994674634379</v>
      </c>
      <c r="T3487" s="165">
        <v>4.4738912285391987E-2</v>
      </c>
      <c r="U3487" s="566">
        <v>2.0000000000000001E-4</v>
      </c>
      <c r="V3487"/>
      <c r="W3487"/>
      <c r="X3487"/>
    </row>
    <row r="3488" spans="1:24" x14ac:dyDescent="0.2">
      <c r="A3488">
        <f t="shared" si="54"/>
        <v>3484</v>
      </c>
      <c r="B3488">
        <v>0.65742683428926429</v>
      </c>
      <c r="C3488">
        <v>6328.5705503124336</v>
      </c>
      <c r="D3488" s="106">
        <v>0.92843911739451357</v>
      </c>
      <c r="E3488" s="106">
        <v>0.32131714692921853</v>
      </c>
      <c r="F3488">
        <v>1</v>
      </c>
      <c r="G3488">
        <v>2025</v>
      </c>
      <c r="H3488" s="88">
        <v>25372486.828852028</v>
      </c>
      <c r="I3488" s="151">
        <v>400318963145.48553</v>
      </c>
      <c r="J3488" s="106">
        <v>6.467889744856048E-2</v>
      </c>
      <c r="K3488" s="151">
        <v>23499767090.691311</v>
      </c>
      <c r="L3488" s="151">
        <v>92062146427.164795</v>
      </c>
      <c r="M3488" s="151">
        <v>203986429291.83005</v>
      </c>
      <c r="N3488" s="151">
        <v>719867305955.17163</v>
      </c>
      <c r="O3488" s="106">
        <v>0.36497149900506504</v>
      </c>
      <c r="P3488" s="106">
        <v>0.21315243906502102</v>
      </c>
      <c r="Q3488" s="88">
        <v>21.290416673041918</v>
      </c>
      <c r="R3488" s="151">
        <v>3541250811632.0796</v>
      </c>
      <c r="S3488" s="171">
        <v>3105.8821506434106</v>
      </c>
      <c r="T3488" s="165">
        <v>3.3392303028875046E-2</v>
      </c>
      <c r="U3488" s="566">
        <v>2.0000000000000001E-4</v>
      </c>
      <c r="V3488"/>
      <c r="W3488"/>
      <c r="X3488"/>
    </row>
    <row r="3489" spans="1:24" x14ac:dyDescent="0.2">
      <c r="A3489">
        <f t="shared" si="54"/>
        <v>3485</v>
      </c>
      <c r="B3489">
        <v>0.53300350041428723</v>
      </c>
      <c r="C3489">
        <v>4324.5891359092893</v>
      </c>
      <c r="D3489" s="106">
        <v>0.71570797619771476</v>
      </c>
      <c r="E3489" s="106">
        <v>0.38383093894829728</v>
      </c>
      <c r="F3489">
        <v>1</v>
      </c>
      <c r="G3489">
        <v>2024</v>
      </c>
      <c r="H3489" s="88">
        <v>14608713.757110272</v>
      </c>
      <c r="I3489" s="151">
        <v>442539942588.7417</v>
      </c>
      <c r="J3489" s="106">
        <v>0.37669947978632456</v>
      </c>
      <c r="K3489" s="151">
        <v>31694184492.914902</v>
      </c>
      <c r="L3489" s="151">
        <v>45577222457.053017</v>
      </c>
      <c r="M3489" s="151">
        <v>310260621890.71136</v>
      </c>
      <c r="N3489" s="151">
        <v>830071971429.42102</v>
      </c>
      <c r="O3489" s="106">
        <v>0.54377795802305295</v>
      </c>
      <c r="P3489" s="106">
        <v>0.29027574968820657</v>
      </c>
      <c r="Q3489" s="88">
        <v>15.988894096263458</v>
      </c>
      <c r="R3489" s="151">
        <v>4312738650837.8813</v>
      </c>
      <c r="S3489" s="171">
        <v>3784.0409315379102</v>
      </c>
      <c r="T3489" s="165">
        <v>4.4439700166733091E-2</v>
      </c>
      <c r="U3489" s="566">
        <v>2.0000000000000001E-4</v>
      </c>
      <c r="V3489"/>
      <c r="W3489"/>
      <c r="X3489"/>
    </row>
    <row r="3490" spans="1:24" x14ac:dyDescent="0.2">
      <c r="A3490">
        <f t="shared" si="54"/>
        <v>3486</v>
      </c>
      <c r="B3490">
        <v>0.49343415357207615</v>
      </c>
      <c r="C3490">
        <v>6891.4272704405448</v>
      </c>
      <c r="D3490" s="106">
        <v>0.8697701741725079</v>
      </c>
      <c r="E3490" s="106">
        <v>0.474444819214144</v>
      </c>
      <c r="F3490">
        <v>1</v>
      </c>
      <c r="G3490">
        <v>2025</v>
      </c>
      <c r="H3490" s="88">
        <v>22250305.999941736</v>
      </c>
      <c r="I3490" s="151">
        <v>683604076819.66785</v>
      </c>
      <c r="J3490" s="106">
        <v>0.44598727332477561</v>
      </c>
      <c r="K3490" s="151">
        <v>30647026184.668335</v>
      </c>
      <c r="L3490" s="151">
        <v>37231834541.916695</v>
      </c>
      <c r="M3490" s="151">
        <v>144161213502.14301</v>
      </c>
      <c r="N3490" s="151">
        <v>895644151048.39587</v>
      </c>
      <c r="O3490" s="106">
        <v>0.50242404437411059</v>
      </c>
      <c r="P3490" s="106">
        <v>0.32180265111410711</v>
      </c>
      <c r="Q3490" s="88">
        <v>14.563683018125378</v>
      </c>
      <c r="R3490" s="151">
        <v>4857889578927.3857</v>
      </c>
      <c r="S3490" s="171">
        <v>4263.783982487148</v>
      </c>
      <c r="T3490" s="165">
        <v>4.7635528230120752E-2</v>
      </c>
      <c r="U3490" s="566">
        <v>2.0000000000000001E-4</v>
      </c>
      <c r="V3490"/>
      <c r="W3490"/>
      <c r="X3490"/>
    </row>
    <row r="3491" spans="1:24" x14ac:dyDescent="0.2">
      <c r="A3491">
        <f t="shared" si="54"/>
        <v>3487</v>
      </c>
      <c r="B3491">
        <v>0.41338836552961006</v>
      </c>
      <c r="C3491">
        <v>1582.5740553616847</v>
      </c>
      <c r="D3491" s="106">
        <v>0.81676301545484997</v>
      </c>
      <c r="E3491" s="106">
        <v>0.59829854166599539</v>
      </c>
      <c r="F3491">
        <v>1</v>
      </c>
      <c r="G3491">
        <v>2025</v>
      </c>
      <c r="H3491" s="88">
        <v>19243128.160695314</v>
      </c>
      <c r="I3491" s="151">
        <v>494468293905.23737</v>
      </c>
      <c r="J3491" s="106">
        <v>0.33327730268256628</v>
      </c>
      <c r="K3491" s="151">
        <v>24584135729.450699</v>
      </c>
      <c r="L3491" s="151">
        <v>51772532217.888443</v>
      </c>
      <c r="M3491" s="151">
        <v>216671870394.39856</v>
      </c>
      <c r="N3491" s="151">
        <v>787496832246.9751</v>
      </c>
      <c r="O3491" s="106">
        <v>0.48197093093268817</v>
      </c>
      <c r="P3491" s="106">
        <v>0.22381218603701439</v>
      </c>
      <c r="Q3491" s="88">
        <v>15.525325614526311</v>
      </c>
      <c r="R3491" s="151">
        <v>3180467981136.8389</v>
      </c>
      <c r="S3491" s="171">
        <v>2787.256132916772</v>
      </c>
      <c r="T3491" s="165">
        <v>4.4050395193403355E-2</v>
      </c>
      <c r="U3491" s="566">
        <v>2.0000000000000001E-4</v>
      </c>
      <c r="V3491"/>
      <c r="W3491"/>
      <c r="X3491"/>
    </row>
    <row r="3492" spans="1:24" x14ac:dyDescent="0.2">
      <c r="A3492">
        <f t="shared" si="54"/>
        <v>3488</v>
      </c>
      <c r="B3492">
        <v>0.44931483827000152</v>
      </c>
      <c r="C3492">
        <v>5990.1965029713992</v>
      </c>
      <c r="D3492" s="106">
        <v>0.886898811468807</v>
      </c>
      <c r="E3492" s="106">
        <v>0.20902738031003887</v>
      </c>
      <c r="F3492">
        <v>1</v>
      </c>
      <c r="G3492">
        <v>2025</v>
      </c>
      <c r="H3492" s="88">
        <v>22921011.843198255</v>
      </c>
      <c r="I3492" s="151">
        <v>605323348532.69592</v>
      </c>
      <c r="J3492" s="106">
        <v>0.41245418979859216</v>
      </c>
      <c r="K3492" s="151">
        <v>23527735140.01799</v>
      </c>
      <c r="L3492" s="151">
        <v>14417972472.662188</v>
      </c>
      <c r="M3492" s="151">
        <v>305828016000.39569</v>
      </c>
      <c r="N3492" s="151">
        <v>949097072145.77173</v>
      </c>
      <c r="O3492" s="106">
        <v>0.5329959989445362</v>
      </c>
      <c r="P3492" s="106">
        <v>0.3457875758885795</v>
      </c>
      <c r="Q3492" s="88">
        <v>15.732537869525849</v>
      </c>
      <c r="R3492" s="151">
        <v>5670898939695.5615</v>
      </c>
      <c r="S3492" s="171">
        <v>4971.5562445381875</v>
      </c>
      <c r="T3492" s="165">
        <v>4.6203988558352914E-2</v>
      </c>
      <c r="U3492" s="566">
        <v>2.0000000000000001E-4</v>
      </c>
      <c r="V3492"/>
      <c r="W3492"/>
      <c r="X3492"/>
    </row>
    <row r="3493" spans="1:24" x14ac:dyDescent="0.2">
      <c r="A3493">
        <f t="shared" si="54"/>
        <v>3489</v>
      </c>
      <c r="B3493">
        <v>0.44070294137493266</v>
      </c>
      <c r="C3493">
        <v>5284.8428044176235</v>
      </c>
      <c r="D3493" s="106">
        <v>0.56130181826604053</v>
      </c>
      <c r="E3493" s="106">
        <v>0.60155527717130175</v>
      </c>
      <c r="F3493">
        <v>1</v>
      </c>
      <c r="G3493">
        <v>2022</v>
      </c>
      <c r="H3493" s="88">
        <v>8834957.9289215896</v>
      </c>
      <c r="I3493" s="151">
        <v>359692135214.11884</v>
      </c>
      <c r="J3493" s="106">
        <v>0.4407029413749326</v>
      </c>
      <c r="K3493" s="151">
        <v>2630570735.6250205</v>
      </c>
      <c r="L3493" s="151">
        <v>0</v>
      </c>
      <c r="M3493" s="151">
        <v>527858808414.21307</v>
      </c>
      <c r="N3493" s="151">
        <v>890181514363.95691</v>
      </c>
      <c r="O3493" s="106">
        <v>0.65245617813649259</v>
      </c>
      <c r="P3493" s="106">
        <v>0.53568870251373879</v>
      </c>
      <c r="Q3493" s="88">
        <v>17.551957051272318</v>
      </c>
      <c r="R3493" s="151">
        <v>9238494533472.7832</v>
      </c>
      <c r="S3493" s="171">
        <v>8102.7318424826026</v>
      </c>
      <c r="T3493" s="165">
        <v>4.110409245689936E-2</v>
      </c>
      <c r="U3493" s="566">
        <v>2.0000000000000001E-4</v>
      </c>
      <c r="V3493"/>
      <c r="W3493"/>
      <c r="X3493"/>
    </row>
    <row r="3494" spans="1:24" x14ac:dyDescent="0.2">
      <c r="A3494">
        <f t="shared" si="54"/>
        <v>3490</v>
      </c>
      <c r="B3494">
        <v>0.58866404271105133</v>
      </c>
      <c r="C3494">
        <v>1500</v>
      </c>
      <c r="D3494" s="106">
        <v>0.6594463380362221</v>
      </c>
      <c r="E3494" s="106">
        <v>0.51050992624820979</v>
      </c>
      <c r="F3494">
        <v>1</v>
      </c>
      <c r="G3494">
        <v>2025</v>
      </c>
      <c r="H3494" s="88">
        <v>11708228.536645813</v>
      </c>
      <c r="I3494" s="151">
        <v>292641719423.76703</v>
      </c>
      <c r="J3494" s="106">
        <v>0.24621408390401101</v>
      </c>
      <c r="K3494" s="151">
        <v>18754013064.948643</v>
      </c>
      <c r="L3494" s="151">
        <v>38669696838.975456</v>
      </c>
      <c r="M3494" s="151">
        <v>188262325288.78885</v>
      </c>
      <c r="N3494" s="151">
        <v>538327754616.48004</v>
      </c>
      <c r="O3494" s="106">
        <v>0.47108500051775964</v>
      </c>
      <c r="P3494" s="106">
        <v>0.30745457465331388</v>
      </c>
      <c r="Q3494" s="88">
        <v>17.195040741341856</v>
      </c>
      <c r="R3494" s="151">
        <v>3236833285916.8335</v>
      </c>
      <c r="S3494" s="171">
        <v>2837.6647421669672</v>
      </c>
      <c r="T3494" s="165">
        <v>4.1037188841148937E-2</v>
      </c>
      <c r="U3494" s="566">
        <v>2.0000000000000001E-4</v>
      </c>
      <c r="V3494"/>
      <c r="W3494"/>
      <c r="X3494"/>
    </row>
    <row r="3495" spans="1:24" x14ac:dyDescent="0.2">
      <c r="A3495">
        <f t="shared" si="54"/>
        <v>3491</v>
      </c>
      <c r="B3495">
        <v>0.53895646394066854</v>
      </c>
      <c r="C3495">
        <v>6569.6017488277867</v>
      </c>
      <c r="D3495" s="106">
        <v>0.50975552453492634</v>
      </c>
      <c r="E3495" s="106">
        <v>0.50682952677151327</v>
      </c>
      <c r="F3495">
        <v>1</v>
      </c>
      <c r="G3495">
        <v>2027</v>
      </c>
      <c r="H3495" s="88">
        <v>7596435.9459258216</v>
      </c>
      <c r="I3495" s="151">
        <v>322181675555.16144</v>
      </c>
      <c r="J3495" s="106">
        <v>0.53895646394066854</v>
      </c>
      <c r="K3495" s="151">
        <v>48000673954.341911</v>
      </c>
      <c r="L3495" s="151">
        <v>105646497353.36858</v>
      </c>
      <c r="M3495" s="151">
        <v>0</v>
      </c>
      <c r="N3495" s="151">
        <v>475828846862.87195</v>
      </c>
      <c r="O3495" s="106">
        <v>0.54254611965714361</v>
      </c>
      <c r="P3495" s="106">
        <v>0.3959808591399771</v>
      </c>
      <c r="Q3495" s="88">
        <v>14.043650546724495</v>
      </c>
      <c r="R3495" s="151">
        <v>3131149466771.1543</v>
      </c>
      <c r="S3495" s="171">
        <v>2746.9927589786962</v>
      </c>
      <c r="T3495" s="165">
        <v>4.8258778990079833E-2</v>
      </c>
      <c r="U3495" s="566">
        <v>2.0000000000000001E-4</v>
      </c>
      <c r="V3495"/>
      <c r="W3495"/>
      <c r="X3495"/>
    </row>
    <row r="3496" spans="1:24" x14ac:dyDescent="0.2">
      <c r="A3496">
        <f t="shared" si="54"/>
        <v>3492</v>
      </c>
      <c r="B3496">
        <v>0.62041395095359542</v>
      </c>
      <c r="C3496">
        <v>2196.8066470443132</v>
      </c>
      <c r="D3496" s="106">
        <v>0.4397004038335976</v>
      </c>
      <c r="E3496" s="106">
        <v>0.68538258790129758</v>
      </c>
      <c r="F3496">
        <v>1</v>
      </c>
      <c r="G3496">
        <v>2024</v>
      </c>
      <c r="H3496" s="88">
        <v>5879155.189638935</v>
      </c>
      <c r="I3496" s="151">
        <v>278108446298.58014</v>
      </c>
      <c r="J3496" s="106">
        <v>0.57254298832257766</v>
      </c>
      <c r="K3496" s="151">
        <v>9953205776.4371719</v>
      </c>
      <c r="L3496" s="151">
        <v>13883058177.304558</v>
      </c>
      <c r="M3496" s="151">
        <v>153370245763.93451</v>
      </c>
      <c r="N3496" s="151">
        <v>455314956016.25641</v>
      </c>
      <c r="O3496" s="106">
        <v>0.64358018598463762</v>
      </c>
      <c r="P3496" s="106">
        <v>0.46962718914907969</v>
      </c>
      <c r="Q3496" s="88">
        <v>15.46496403322328</v>
      </c>
      <c r="R3496" s="151">
        <v>3964434257511.6382</v>
      </c>
      <c r="S3496" s="171">
        <v>3474.893586555509</v>
      </c>
      <c r="T3496" s="165">
        <v>4.3151336203813936E-2</v>
      </c>
      <c r="U3496" s="566">
        <v>2.0000000000000001E-4</v>
      </c>
      <c r="V3496"/>
      <c r="W3496"/>
      <c r="X3496"/>
    </row>
    <row r="3497" spans="1:24" x14ac:dyDescent="0.2">
      <c r="A3497">
        <f t="shared" si="54"/>
        <v>3493</v>
      </c>
      <c r="B3497">
        <v>0.38608285046796331</v>
      </c>
      <c r="C3497">
        <v>1500</v>
      </c>
      <c r="D3497" s="106">
        <v>0.49720283700395873</v>
      </c>
      <c r="E3497" s="106">
        <v>0.24894349692747011</v>
      </c>
      <c r="F3497">
        <v>1</v>
      </c>
      <c r="G3497">
        <v>2026</v>
      </c>
      <c r="H3497" s="88">
        <v>7084574.5681884456</v>
      </c>
      <c r="I3497" s="151">
        <v>250769911992.0191</v>
      </c>
      <c r="J3497" s="106">
        <v>0.37731928879222398</v>
      </c>
      <c r="K3497" s="151">
        <v>28816792818.156105</v>
      </c>
      <c r="L3497" s="151">
        <v>54912344274.825089</v>
      </c>
      <c r="M3497" s="151">
        <v>27165922679.040817</v>
      </c>
      <c r="N3497" s="151">
        <v>361664971764.04114</v>
      </c>
      <c r="O3497" s="106">
        <v>0.44318070844577778</v>
      </c>
      <c r="P3497" s="106">
        <v>0.30688128198138742</v>
      </c>
      <c r="Q3497" s="88">
        <v>14.443319399109054</v>
      </c>
      <c r="R3497" s="151">
        <v>1945217344846.6714</v>
      </c>
      <c r="S3497" s="171">
        <v>1705.710392247935</v>
      </c>
      <c r="T3497" s="165">
        <v>4.5767690992868405E-2</v>
      </c>
      <c r="U3497" s="566">
        <v>2.0000000000000001E-4</v>
      </c>
      <c r="V3497"/>
      <c r="W3497"/>
      <c r="X3497"/>
    </row>
    <row r="3498" spans="1:24" x14ac:dyDescent="0.2">
      <c r="A3498">
        <f t="shared" si="54"/>
        <v>3494</v>
      </c>
      <c r="B3498">
        <v>0.60215285956946574</v>
      </c>
      <c r="C3498">
        <v>1500</v>
      </c>
      <c r="D3498" s="106">
        <v>0.82592593819410687</v>
      </c>
      <c r="E3498" s="106">
        <v>0.19202564459604099</v>
      </c>
      <c r="F3498">
        <v>1</v>
      </c>
      <c r="G3498">
        <v>2024</v>
      </c>
      <c r="H3498" s="88">
        <v>19539490.407052711</v>
      </c>
      <c r="I3498" s="151">
        <v>362151993320.71954</v>
      </c>
      <c r="J3498" s="106">
        <v>0.1190366788335252</v>
      </c>
      <c r="K3498" s="151">
        <v>20708768861.845482</v>
      </c>
      <c r="L3498" s="151">
        <v>33731249996.984978</v>
      </c>
      <c r="M3498" s="151">
        <v>303685884595.02948</v>
      </c>
      <c r="N3498" s="151">
        <v>720277896774.57935</v>
      </c>
      <c r="O3498" s="106">
        <v>0.43461430594117206</v>
      </c>
      <c r="P3498" s="106">
        <v>0.33234279496520014</v>
      </c>
      <c r="Q3498" s="88">
        <v>19.039227214185299</v>
      </c>
      <c r="R3498" s="151">
        <v>5157236021934.9023</v>
      </c>
      <c r="S3498" s="171">
        <v>4527.165985838782</v>
      </c>
      <c r="T3498" s="165">
        <v>3.7113350432232586E-2</v>
      </c>
      <c r="U3498" s="566">
        <v>2.0000000000000001E-4</v>
      </c>
      <c r="V3498"/>
      <c r="W3498"/>
      <c r="X3498"/>
    </row>
    <row r="3499" spans="1:24" x14ac:dyDescent="0.2">
      <c r="A3499">
        <f t="shared" si="54"/>
        <v>3495</v>
      </c>
      <c r="B3499">
        <v>0.51626966969617305</v>
      </c>
      <c r="C3499">
        <v>7825.0261622788312</v>
      </c>
      <c r="D3499" s="106">
        <v>0.324333028542378</v>
      </c>
      <c r="E3499" s="106">
        <v>0.48641981128026102</v>
      </c>
      <c r="F3499">
        <v>1</v>
      </c>
      <c r="G3499">
        <v>2025</v>
      </c>
      <c r="H3499" s="88">
        <v>3949883.6632948131</v>
      </c>
      <c r="I3499" s="151">
        <v>160456859840.02295</v>
      </c>
      <c r="J3499" s="106">
        <v>0.38771465493242974</v>
      </c>
      <c r="K3499" s="151">
        <v>16598805087.732872</v>
      </c>
      <c r="L3499" s="151">
        <v>25189068750.300495</v>
      </c>
      <c r="M3499" s="151">
        <v>108810432263.18059</v>
      </c>
      <c r="N3499" s="151">
        <v>311055165941.23688</v>
      </c>
      <c r="O3499" s="106">
        <v>0.54463354222898519</v>
      </c>
      <c r="P3499" s="106">
        <v>0.38291400811730725</v>
      </c>
      <c r="Q3499" s="88">
        <v>16.597686522866326</v>
      </c>
      <c r="R3499" s="151">
        <v>2368830104452.0068</v>
      </c>
      <c r="S3499" s="171">
        <v>2076.2116760203612</v>
      </c>
      <c r="T3499" s="165">
        <v>4.0289870010241369E-2</v>
      </c>
      <c r="U3499" s="566">
        <v>2.0000000000000001E-4</v>
      </c>
      <c r="V3499"/>
      <c r="W3499"/>
      <c r="X3499"/>
    </row>
    <row r="3500" spans="1:24" x14ac:dyDescent="0.2">
      <c r="A3500">
        <f t="shared" si="54"/>
        <v>3496</v>
      </c>
      <c r="B3500">
        <v>0.39847495026748708</v>
      </c>
      <c r="C3500">
        <v>4040.347278893817</v>
      </c>
      <c r="D3500" s="106">
        <v>1.123598432199332</v>
      </c>
      <c r="E3500" s="106">
        <v>0.60158698321454251</v>
      </c>
      <c r="F3500">
        <v>1</v>
      </c>
      <c r="G3500">
        <v>2026</v>
      </c>
      <c r="H3500" s="88">
        <v>40974522.458559871</v>
      </c>
      <c r="I3500" s="151">
        <v>928721551102.37134</v>
      </c>
      <c r="J3500" s="106">
        <v>0.38896373594991729</v>
      </c>
      <c r="K3500" s="151">
        <v>56963094773.44278</v>
      </c>
      <c r="L3500" s="151">
        <v>74530689375.463852</v>
      </c>
      <c r="M3500" s="151">
        <v>84233019399.942261</v>
      </c>
      <c r="N3500" s="151">
        <v>1144448354651.2202</v>
      </c>
      <c r="O3500" s="106">
        <v>0.42662473077966317</v>
      </c>
      <c r="P3500" s="106">
        <v>0.3070299625148567</v>
      </c>
      <c r="Q3500" s="88">
        <v>14.358659735566043</v>
      </c>
      <c r="R3500" s="151">
        <v>5666411552944.3438</v>
      </c>
      <c r="S3500" s="171">
        <v>4968.5839901471027</v>
      </c>
      <c r="T3500" s="165">
        <v>4.8900455770161312E-2</v>
      </c>
      <c r="U3500" s="566">
        <v>2.0000000000000001E-4</v>
      </c>
      <c r="V3500"/>
      <c r="W3500"/>
      <c r="X3500"/>
    </row>
    <row r="3501" spans="1:24" x14ac:dyDescent="0.2">
      <c r="A3501">
        <f t="shared" si="54"/>
        <v>3497</v>
      </c>
      <c r="B3501">
        <v>0.48567271331349549</v>
      </c>
      <c r="C3501">
        <v>4564.4666782533068</v>
      </c>
      <c r="D3501" s="106">
        <v>0.44202075346415681</v>
      </c>
      <c r="E3501" s="106">
        <v>0.62914938926411534</v>
      </c>
      <c r="F3501">
        <v>1</v>
      </c>
      <c r="G3501">
        <v>2027</v>
      </c>
      <c r="H3501" s="88">
        <v>6092507.6056136237</v>
      </c>
      <c r="I3501" s="151">
        <v>198840077456.59637</v>
      </c>
      <c r="J3501" s="106">
        <v>0.37964905825053408</v>
      </c>
      <c r="K3501" s="151">
        <v>45488707742.794289</v>
      </c>
      <c r="L3501" s="151">
        <v>141951870170.8837</v>
      </c>
      <c r="M3501" s="151">
        <v>0</v>
      </c>
      <c r="N3501" s="151">
        <v>386280655370.27441</v>
      </c>
      <c r="O3501" s="106">
        <v>0.4894134398326257</v>
      </c>
      <c r="P3501" s="106">
        <v>0.35088322941154543</v>
      </c>
      <c r="Q3501" s="88">
        <v>15.577960023985955</v>
      </c>
      <c r="R3501" s="151">
        <v>2512911192340.8398</v>
      </c>
      <c r="S3501" s="171">
        <v>2202.8061763113842</v>
      </c>
      <c r="T3501" s="165">
        <v>4.3061569957102142E-2</v>
      </c>
      <c r="U3501" s="566">
        <v>2.0000000000000001E-4</v>
      </c>
      <c r="V3501"/>
      <c r="W3501"/>
      <c r="X3501"/>
    </row>
    <row r="3502" spans="1:24" x14ac:dyDescent="0.2">
      <c r="A3502">
        <f t="shared" si="54"/>
        <v>3498</v>
      </c>
      <c r="B3502">
        <v>0.4897521419705172</v>
      </c>
      <c r="C3502">
        <v>7500.1924160695771</v>
      </c>
      <c r="D3502" s="106">
        <v>1.0483795532116438</v>
      </c>
      <c r="E3502" s="106">
        <v>0.63650435106408776</v>
      </c>
      <c r="F3502">
        <v>1</v>
      </c>
      <c r="G3502">
        <v>2024</v>
      </c>
      <c r="H3502" s="88">
        <v>34091571.716519661</v>
      </c>
      <c r="I3502" s="151">
        <v>700514894626.60583</v>
      </c>
      <c r="J3502" s="106">
        <v>0.21208337675973088</v>
      </c>
      <c r="K3502" s="151">
        <v>23606207913.758808</v>
      </c>
      <c r="L3502" s="151">
        <v>6393628282.1667719</v>
      </c>
      <c r="M3502" s="151">
        <v>599282075727.47192</v>
      </c>
      <c r="N3502" s="151">
        <v>1329796806550.0034</v>
      </c>
      <c r="O3502" s="106">
        <v>0.47609388472899916</v>
      </c>
      <c r="P3502" s="106">
        <v>0.19190608152735453</v>
      </c>
      <c r="Q3502" s="88">
        <v>17.252219383522316</v>
      </c>
      <c r="R3502" s="151">
        <v>4748438618269.0059</v>
      </c>
      <c r="S3502" s="171">
        <v>4166.4713052001025</v>
      </c>
      <c r="T3502" s="165">
        <v>4.2093740569696281E-2</v>
      </c>
      <c r="U3502" s="566">
        <v>2.0000000000000001E-4</v>
      </c>
      <c r="V3502"/>
      <c r="W3502"/>
      <c r="X3502"/>
    </row>
    <row r="3503" spans="1:24" x14ac:dyDescent="0.2">
      <c r="A3503">
        <f t="shared" si="54"/>
        <v>3499</v>
      </c>
      <c r="B3503">
        <v>0.49224572993029198</v>
      </c>
      <c r="C3503">
        <v>6376.5015546403429</v>
      </c>
      <c r="D3503" s="106">
        <v>0.94312812730275553</v>
      </c>
      <c r="E3503" s="106">
        <v>0.20757343680872278</v>
      </c>
      <c r="F3503">
        <v>1</v>
      </c>
      <c r="G3503">
        <v>2024</v>
      </c>
      <c r="H3503" s="88">
        <v>26108286.290117204</v>
      </c>
      <c r="I3503" s="151">
        <v>431644565807.16437</v>
      </c>
      <c r="J3503" s="106">
        <v>-2.2387904613759169E-2</v>
      </c>
      <c r="K3503" s="151">
        <v>16966979970.311474</v>
      </c>
      <c r="L3503" s="151">
        <v>5715095870.4334116</v>
      </c>
      <c r="M3503" s="151">
        <v>306238450046.32697</v>
      </c>
      <c r="N3503" s="151">
        <v>760565091694.23633</v>
      </c>
      <c r="O3503" s="106">
        <v>0.31542233792596247</v>
      </c>
      <c r="P3503" s="106">
        <v>0.12499664348529764</v>
      </c>
      <c r="Q3503" s="88">
        <v>33.501456061121644</v>
      </c>
      <c r="R3503" s="151">
        <v>3432360832587.9326</v>
      </c>
      <c r="S3503" s="171">
        <v>3010.2651460329776</v>
      </c>
      <c r="T3503" s="165">
        <v>2.2380221050508499E-2</v>
      </c>
      <c r="U3503" s="566">
        <v>2.0000000000000001E-4</v>
      </c>
      <c r="V3503"/>
      <c r="W3503"/>
      <c r="X3503"/>
    </row>
    <row r="3504" spans="1:24" x14ac:dyDescent="0.2">
      <c r="A3504">
        <f t="shared" si="54"/>
        <v>3500</v>
      </c>
      <c r="B3504">
        <v>0.36255084688266892</v>
      </c>
      <c r="C3504">
        <v>4030.8843031823867</v>
      </c>
      <c r="D3504" s="106">
        <v>0.82910501428160266</v>
      </c>
      <c r="E3504" s="106">
        <v>0.45091059197515609</v>
      </c>
      <c r="F3504">
        <v>1</v>
      </c>
      <c r="G3504">
        <v>2025</v>
      </c>
      <c r="H3504" s="88">
        <v>19677681.503885791</v>
      </c>
      <c r="I3504" s="151">
        <v>459012417603.28583</v>
      </c>
      <c r="J3504" s="106">
        <v>0.21969437769077804</v>
      </c>
      <c r="K3504" s="151">
        <v>27049064660.359978</v>
      </c>
      <c r="L3504" s="151">
        <v>56403358633.617889</v>
      </c>
      <c r="M3504" s="151">
        <v>161465218603.93201</v>
      </c>
      <c r="N3504" s="151">
        <v>703930059501.19568</v>
      </c>
      <c r="O3504" s="106">
        <v>0.39085887229009003</v>
      </c>
      <c r="P3504" s="106">
        <v>0.17725905170444906</v>
      </c>
      <c r="Q3504" s="88">
        <v>16.245084418528801</v>
      </c>
      <c r="R3504" s="151">
        <v>2328495247331.0186</v>
      </c>
      <c r="S3504" s="171">
        <v>2043.2868952278573</v>
      </c>
      <c r="T3504" s="165">
        <v>4.2103455775959919E-2</v>
      </c>
      <c r="U3504" s="566">
        <v>2.0000000000000001E-4</v>
      </c>
      <c r="V3504"/>
      <c r="W3504"/>
      <c r="X3504"/>
    </row>
    <row r="3505" spans="1:24" x14ac:dyDescent="0.2">
      <c r="A3505">
        <f t="shared" si="54"/>
        <v>3501</v>
      </c>
      <c r="B3505">
        <v>0.4771459878170155</v>
      </c>
      <c r="C3505">
        <v>2973.295592951637</v>
      </c>
      <c r="D3505" s="106">
        <v>1.0661808718886832</v>
      </c>
      <c r="E3505" s="106">
        <v>0.42744873671966027</v>
      </c>
      <c r="F3505">
        <v>1</v>
      </c>
      <c r="G3505">
        <v>2024</v>
      </c>
      <c r="H3505" s="88">
        <v>36020582.774705268</v>
      </c>
      <c r="I3505" s="151">
        <v>828313565411.64355</v>
      </c>
      <c r="J3505" s="106">
        <v>0.32512660390602355</v>
      </c>
      <c r="K3505" s="151">
        <v>51769868294.182076</v>
      </c>
      <c r="L3505" s="151">
        <v>45498482192.54879</v>
      </c>
      <c r="M3505" s="151">
        <v>744655901061.01709</v>
      </c>
      <c r="N3505" s="151">
        <v>1670237816959.3916</v>
      </c>
      <c r="O3505" s="106">
        <v>0.53970175620586303</v>
      </c>
      <c r="P3505" s="106">
        <v>0.31580246803345974</v>
      </c>
      <c r="Q3505" s="88">
        <v>16.599795831424032</v>
      </c>
      <c r="R3505" s="151">
        <v>9635575690563.4922</v>
      </c>
      <c r="S3505" s="171">
        <v>8450.5547459326972</v>
      </c>
      <c r="T3505" s="165">
        <v>4.3839548325139407E-2</v>
      </c>
      <c r="U3505" s="566">
        <v>2.0000000000000001E-4</v>
      </c>
      <c r="V3505"/>
      <c r="W3505"/>
      <c r="X3505"/>
    </row>
    <row r="3506" spans="1:24" x14ac:dyDescent="0.2">
      <c r="A3506">
        <f t="shared" si="54"/>
        <v>3502</v>
      </c>
      <c r="B3506">
        <v>0.52466690325818466</v>
      </c>
      <c r="C3506">
        <v>1500</v>
      </c>
      <c r="D3506" s="106">
        <v>0.80850533736159413</v>
      </c>
      <c r="E3506" s="106">
        <v>0.23044298963974622</v>
      </c>
      <c r="F3506">
        <v>1</v>
      </c>
      <c r="G3506">
        <v>2023</v>
      </c>
      <c r="H3506" s="88">
        <v>18703947.393510286</v>
      </c>
      <c r="I3506" s="151">
        <v>498229976397.15167</v>
      </c>
      <c r="J3506" s="106">
        <v>0.35655053359273947</v>
      </c>
      <c r="K3506" s="151">
        <v>24378613712.018398</v>
      </c>
      <c r="L3506" s="151">
        <v>0</v>
      </c>
      <c r="M3506" s="151">
        <v>636638861037.03589</v>
      </c>
      <c r="N3506" s="151">
        <v>1159247451146.2058</v>
      </c>
      <c r="O3506" s="106">
        <v>0.59258724449788891</v>
      </c>
      <c r="P3506" s="106">
        <v>0.39251202761845988</v>
      </c>
      <c r="Q3506" s="88">
        <v>17.404790805410769</v>
      </c>
      <c r="R3506" s="151">
        <v>9315047623363.7949</v>
      </c>
      <c r="S3506" s="171">
        <v>8172.5538734019938</v>
      </c>
      <c r="T3506" s="165">
        <v>3.9020332117663266E-2</v>
      </c>
      <c r="U3506" s="566">
        <v>2.0000000000000001E-4</v>
      </c>
      <c r="V3506"/>
      <c r="W3506"/>
      <c r="X3506"/>
    </row>
    <row r="3507" spans="1:24" x14ac:dyDescent="0.2">
      <c r="A3507">
        <f t="shared" si="54"/>
        <v>3503</v>
      </c>
      <c r="B3507">
        <v>0.29918355805547042</v>
      </c>
      <c r="C3507">
        <v>4528.984692678343</v>
      </c>
      <c r="D3507" s="106">
        <v>1.1418728429710547</v>
      </c>
      <c r="E3507" s="106">
        <v>0.3216742732771416</v>
      </c>
      <c r="F3507">
        <v>1</v>
      </c>
      <c r="G3507">
        <v>2025</v>
      </c>
      <c r="H3507" s="88">
        <v>43956200.735175349</v>
      </c>
      <c r="I3507" s="151">
        <v>637148134959.12268</v>
      </c>
      <c r="J3507" s="106">
        <v>-7.5647474943321136E-2</v>
      </c>
      <c r="K3507" s="151">
        <v>33603121304.797691</v>
      </c>
      <c r="L3507" s="151">
        <v>126340913675.64821</v>
      </c>
      <c r="M3507" s="151">
        <v>370115366239.83954</v>
      </c>
      <c r="N3507" s="151">
        <v>1167207536179.408</v>
      </c>
      <c r="O3507" s="106">
        <v>0.2989754311389638</v>
      </c>
      <c r="P3507" s="106">
        <v>0.14200255886444133</v>
      </c>
      <c r="Q3507" s="88">
        <v>35.976822848409959</v>
      </c>
      <c r="R3507" s="151">
        <v>6190671834949.8545</v>
      </c>
      <c r="S3507" s="171">
        <v>5428.8865005167254</v>
      </c>
      <c r="T3507" s="165">
        <v>2.1702953706221616E-2</v>
      </c>
      <c r="U3507" s="566">
        <v>2.0000000000000001E-4</v>
      </c>
      <c r="V3507"/>
      <c r="W3507"/>
      <c r="X3507"/>
    </row>
    <row r="3508" spans="1:24" x14ac:dyDescent="0.2">
      <c r="A3508">
        <f t="shared" si="54"/>
        <v>3504</v>
      </c>
      <c r="B3508">
        <v>0.52565747709208199</v>
      </c>
      <c r="C3508">
        <v>2246.2960048670316</v>
      </c>
      <c r="D3508" s="106">
        <v>0.92568324300019966</v>
      </c>
      <c r="E3508" s="106">
        <v>0.63394753711281671</v>
      </c>
      <c r="F3508">
        <v>1</v>
      </c>
      <c r="G3508">
        <v>2024</v>
      </c>
      <c r="H3508" s="88">
        <v>25658740.483474631</v>
      </c>
      <c r="I3508" s="151">
        <v>558534992079.06995</v>
      </c>
      <c r="J3508" s="106">
        <v>0.30965595867827145</v>
      </c>
      <c r="K3508" s="151">
        <v>21335886107.205383</v>
      </c>
      <c r="L3508" s="151">
        <v>24765646966.80489</v>
      </c>
      <c r="M3508" s="151">
        <v>532823781375.84802</v>
      </c>
      <c r="N3508" s="151">
        <v>1137460306528.928</v>
      </c>
      <c r="O3508" s="106">
        <v>0.54421699601170603</v>
      </c>
      <c r="P3508" s="106">
        <v>0.30169510349144202</v>
      </c>
      <c r="Q3508" s="88">
        <v>17.070768894958569</v>
      </c>
      <c r="R3508" s="151">
        <v>6556668366204.1377</v>
      </c>
      <c r="S3508" s="171">
        <v>5749.009132225664</v>
      </c>
      <c r="T3508" s="165">
        <v>4.194363753572105E-2</v>
      </c>
      <c r="U3508" s="566">
        <v>2.0000000000000001E-4</v>
      </c>
      <c r="V3508"/>
      <c r="W3508"/>
      <c r="X3508"/>
    </row>
    <row r="3509" spans="1:24" x14ac:dyDescent="0.2">
      <c r="A3509">
        <f t="shared" si="54"/>
        <v>3505</v>
      </c>
      <c r="B3509">
        <v>0.59566081863075748</v>
      </c>
      <c r="C3509">
        <v>4544.3189723414353</v>
      </c>
      <c r="D3509" s="106">
        <v>0.41996991220291174</v>
      </c>
      <c r="E3509" s="106">
        <v>0.45306779394429098</v>
      </c>
      <c r="F3509">
        <v>1</v>
      </c>
      <c r="G3509">
        <v>2026</v>
      </c>
      <c r="H3509" s="88">
        <v>5731555.0801211596</v>
      </c>
      <c r="I3509" s="151">
        <v>208202765092.91568</v>
      </c>
      <c r="J3509" s="106">
        <v>0.46684151957278897</v>
      </c>
      <c r="K3509" s="151">
        <v>23742453496.798901</v>
      </c>
      <c r="L3509" s="151">
        <v>57714616585.742882</v>
      </c>
      <c r="M3509" s="151">
        <v>48097686371.888763</v>
      </c>
      <c r="N3509" s="151">
        <v>337757521547.34625</v>
      </c>
      <c r="O3509" s="106">
        <v>0.53839670769803261</v>
      </c>
      <c r="P3509" s="106">
        <v>0.43039224074277627</v>
      </c>
      <c r="Q3509" s="88">
        <v>15.271370455074248</v>
      </c>
      <c r="R3509" s="151">
        <v>2701072599770.6816</v>
      </c>
      <c r="S3509" s="171">
        <v>2367.2691127120174</v>
      </c>
      <c r="T3509" s="165">
        <v>4.3211363036111228E-2</v>
      </c>
      <c r="U3509" s="566">
        <v>2.0000000000000001E-4</v>
      </c>
      <c r="V3509"/>
      <c r="W3509"/>
      <c r="X3509"/>
    </row>
    <row r="3510" spans="1:24" x14ac:dyDescent="0.2">
      <c r="A3510">
        <f t="shared" si="54"/>
        <v>3506</v>
      </c>
      <c r="B3510">
        <v>0.70739538166397087</v>
      </c>
      <c r="C3510">
        <v>3058.5170286430557</v>
      </c>
      <c r="D3510" s="106">
        <v>0.83213595931850914</v>
      </c>
      <c r="E3510" s="106">
        <v>0.22569969202669993</v>
      </c>
      <c r="F3510">
        <v>1</v>
      </c>
      <c r="G3510">
        <v>2024</v>
      </c>
      <c r="H3510" s="88">
        <v>20434121.186277725</v>
      </c>
      <c r="I3510" s="151">
        <v>640359601512.6825</v>
      </c>
      <c r="J3510" s="106">
        <v>0.47759797696640438</v>
      </c>
      <c r="K3510" s="151">
        <v>27918319881.516129</v>
      </c>
      <c r="L3510" s="151">
        <v>31951442894.252415</v>
      </c>
      <c r="M3510" s="151">
        <v>321858382272.48468</v>
      </c>
      <c r="N3510" s="151">
        <v>1022087746560.9357</v>
      </c>
      <c r="O3510" s="106">
        <v>0.57615631566692616</v>
      </c>
      <c r="P3510" s="106">
        <v>0.3650420726443418</v>
      </c>
      <c r="Q3510" s="88">
        <v>15.339915967684854</v>
      </c>
      <c r="R3510" s="151">
        <v>6383664526745.2529</v>
      </c>
      <c r="S3510" s="171">
        <v>5601.5338289481906</v>
      </c>
      <c r="T3510" s="165">
        <v>4.6909898893134856E-2</v>
      </c>
      <c r="U3510" s="566">
        <v>2.0000000000000001E-4</v>
      </c>
      <c r="V3510"/>
      <c r="W3510"/>
      <c r="X3510"/>
    </row>
    <row r="3511" spans="1:24" x14ac:dyDescent="0.2">
      <c r="A3511">
        <f t="shared" si="54"/>
        <v>3507</v>
      </c>
      <c r="B3511">
        <v>0.5873668974444759</v>
      </c>
      <c r="C3511">
        <v>7945.2677330699644</v>
      </c>
      <c r="D3511" s="106">
        <v>0.67750620706991282</v>
      </c>
      <c r="E3511" s="106">
        <v>0.28162848867915125</v>
      </c>
      <c r="F3511">
        <v>1</v>
      </c>
      <c r="G3511">
        <v>2025</v>
      </c>
      <c r="H3511" s="88">
        <v>13165078.472219151</v>
      </c>
      <c r="I3511" s="151">
        <v>320891444278.18573</v>
      </c>
      <c r="J3511" s="106">
        <v>0.20191075165647254</v>
      </c>
      <c r="K3511" s="151">
        <v>16231882267.895096</v>
      </c>
      <c r="L3511" s="151">
        <v>51828354722.029991</v>
      </c>
      <c r="M3511" s="151">
        <v>130174774888.57314</v>
      </c>
      <c r="N3511" s="151">
        <v>519126456156.6839</v>
      </c>
      <c r="O3511" s="106">
        <v>0.40528455814111025</v>
      </c>
      <c r="P3511" s="106">
        <v>0.24331513562390544</v>
      </c>
      <c r="Q3511" s="88">
        <v>17.593165517645229</v>
      </c>
      <c r="R3511" s="151">
        <v>2567917171695.1362</v>
      </c>
      <c r="S3511" s="171">
        <v>2253.4842444696264</v>
      </c>
      <c r="T3511" s="165">
        <v>3.8991862778699968E-2</v>
      </c>
      <c r="U3511" s="566">
        <v>2.0000000000000001E-4</v>
      </c>
      <c r="V3511"/>
      <c r="W3511"/>
      <c r="X3511"/>
    </row>
    <row r="3512" spans="1:24" x14ac:dyDescent="0.2">
      <c r="A3512">
        <f t="shared" si="54"/>
        <v>3508</v>
      </c>
      <c r="B3512">
        <v>0.60319926820863323</v>
      </c>
      <c r="C3512">
        <v>6766.8297132907082</v>
      </c>
      <c r="D3512" s="106">
        <v>0.54565787348269135</v>
      </c>
      <c r="E3512" s="106">
        <v>0.5271161760958627</v>
      </c>
      <c r="F3512">
        <v>1</v>
      </c>
      <c r="G3512">
        <v>2026</v>
      </c>
      <c r="H3512" s="88">
        <v>8567733.6477213465</v>
      </c>
      <c r="I3512" s="151">
        <v>340555189858.245</v>
      </c>
      <c r="J3512" s="106">
        <v>0.52935171309159357</v>
      </c>
      <c r="K3512" s="151">
        <v>34406592193.319153</v>
      </c>
      <c r="L3512" s="151">
        <v>46428486298.484886</v>
      </c>
      <c r="M3512" s="151">
        <v>33887567525.878437</v>
      </c>
      <c r="N3512" s="151">
        <v>455277835875.92749</v>
      </c>
      <c r="O3512" s="106">
        <v>0.53709251130736779</v>
      </c>
      <c r="P3512" s="106">
        <v>0.42987120453437228</v>
      </c>
      <c r="Q3512" s="88">
        <v>14.283568868677623</v>
      </c>
      <c r="R3512" s="151">
        <v>3378380860525.458</v>
      </c>
      <c r="S3512" s="171">
        <v>2965.9133440252108</v>
      </c>
      <c r="T3512" s="165">
        <v>4.6421658441866909E-2</v>
      </c>
      <c r="U3512" s="566">
        <v>2.0000000000000001E-4</v>
      </c>
      <c r="V3512"/>
      <c r="W3512"/>
      <c r="X3512"/>
    </row>
    <row r="3513" spans="1:24" x14ac:dyDescent="0.2">
      <c r="A3513">
        <f t="shared" si="54"/>
        <v>3509</v>
      </c>
      <c r="B3513">
        <v>0.55599990267240917</v>
      </c>
      <c r="C3513">
        <v>6801.011196741385</v>
      </c>
      <c r="D3513" s="106">
        <v>0.90517124918395475</v>
      </c>
      <c r="E3513" s="106">
        <v>0.39287244149440198</v>
      </c>
      <c r="F3513">
        <v>1</v>
      </c>
      <c r="G3513">
        <v>2025</v>
      </c>
      <c r="H3513" s="88">
        <v>23990203.223463204</v>
      </c>
      <c r="I3513" s="151">
        <v>615647406243.08643</v>
      </c>
      <c r="J3513" s="106">
        <v>0.43117155879500491</v>
      </c>
      <c r="K3513" s="151">
        <v>31527529646.601707</v>
      </c>
      <c r="L3513" s="151">
        <v>64552968004.687943</v>
      </c>
      <c r="M3513" s="151">
        <v>187613354144.66644</v>
      </c>
      <c r="N3513" s="151">
        <v>899341258039.04248</v>
      </c>
      <c r="O3513" s="106">
        <v>0.5194721195779225</v>
      </c>
      <c r="P3513" s="106">
        <v>0.32372164748679927</v>
      </c>
      <c r="Q3513" s="88">
        <v>14.483307362978881</v>
      </c>
      <c r="R3513" s="151">
        <v>4818092869441.4658</v>
      </c>
      <c r="S3513" s="171">
        <v>4226.3296093513782</v>
      </c>
      <c r="T3513" s="165">
        <v>4.8519832090857667E-2</v>
      </c>
      <c r="U3513" s="566">
        <v>2.0000000000000001E-4</v>
      </c>
      <c r="V3513"/>
      <c r="W3513"/>
      <c r="X3513"/>
    </row>
    <row r="3514" spans="1:24" x14ac:dyDescent="0.2">
      <c r="A3514">
        <f t="shared" si="54"/>
        <v>3510</v>
      </c>
      <c r="B3514">
        <v>0.63700928736114404</v>
      </c>
      <c r="C3514">
        <v>3745.5326898636822</v>
      </c>
      <c r="D3514" s="106">
        <v>1.3142851274451064</v>
      </c>
      <c r="E3514" s="106">
        <v>0.4833727002824933</v>
      </c>
      <c r="F3514">
        <v>1</v>
      </c>
      <c r="G3514">
        <v>2027</v>
      </c>
      <c r="H3514" s="88">
        <v>60033586.357144646</v>
      </c>
      <c r="I3514" s="151">
        <v>1166839281049.47</v>
      </c>
      <c r="J3514" s="106">
        <v>0.38684738392412432</v>
      </c>
      <c r="K3514" s="151">
        <v>39835959108.867706</v>
      </c>
      <c r="L3514" s="151">
        <v>109333668919.70525</v>
      </c>
      <c r="M3514" s="151">
        <v>0</v>
      </c>
      <c r="N3514" s="151">
        <v>1316008909078.043</v>
      </c>
      <c r="O3514" s="106">
        <v>0.40946201408861593</v>
      </c>
      <c r="P3514" s="106">
        <v>0.24750712196989852</v>
      </c>
      <c r="Q3514" s="88">
        <v>13.618224516855216</v>
      </c>
      <c r="R3514" s="151">
        <v>5006247359106.8594</v>
      </c>
      <c r="S3514" s="171">
        <v>4393.6317811289373</v>
      </c>
      <c r="T3514" s="165">
        <v>5.142784099715688E-2</v>
      </c>
      <c r="U3514" s="566">
        <v>2.0000000000000001E-4</v>
      </c>
      <c r="V3514"/>
      <c r="W3514"/>
      <c r="X3514"/>
    </row>
    <row r="3515" spans="1:24" x14ac:dyDescent="0.2">
      <c r="A3515">
        <f t="shared" si="54"/>
        <v>3511</v>
      </c>
      <c r="B3515">
        <v>0.59614321613330046</v>
      </c>
      <c r="C3515">
        <v>4347.0633803934224</v>
      </c>
      <c r="D3515" s="106">
        <v>0.58385391859744873</v>
      </c>
      <c r="E3515" s="106">
        <v>0.30166736121872917</v>
      </c>
      <c r="F3515">
        <v>1</v>
      </c>
      <c r="G3515">
        <v>2026</v>
      </c>
      <c r="H3515" s="88">
        <v>9797475.0704890341</v>
      </c>
      <c r="I3515" s="151">
        <v>440543718197.22119</v>
      </c>
      <c r="J3515" s="106">
        <v>0.53240368071770461</v>
      </c>
      <c r="K3515" s="151">
        <v>52277992818.894165</v>
      </c>
      <c r="L3515" s="151">
        <v>102126349004.98389</v>
      </c>
      <c r="M3515" s="151">
        <v>52181039664.905182</v>
      </c>
      <c r="N3515" s="151">
        <v>647129099686.00439</v>
      </c>
      <c r="O3515" s="106">
        <v>0.55320183900689679</v>
      </c>
      <c r="P3515" s="106">
        <v>0.45665388387596156</v>
      </c>
      <c r="Q3515" s="88">
        <v>14.684703488149319</v>
      </c>
      <c r="R3515" s="151">
        <v>5096400160182.3613</v>
      </c>
      <c r="S3515" s="171">
        <v>4470.9676073039755</v>
      </c>
      <c r="T3515" s="165">
        <v>4.6456597982512289E-2</v>
      </c>
      <c r="U3515" s="566">
        <v>2.0000000000000001E-4</v>
      </c>
      <c r="V3515"/>
      <c r="W3515"/>
      <c r="X3515"/>
    </row>
    <row r="3516" spans="1:24" x14ac:dyDescent="0.2">
      <c r="A3516">
        <f t="shared" si="54"/>
        <v>3512</v>
      </c>
      <c r="B3516">
        <v>0.71279114381699071</v>
      </c>
      <c r="C3516">
        <v>2452.8804719011282</v>
      </c>
      <c r="D3516" s="106">
        <v>0.77009007098915605</v>
      </c>
      <c r="E3516" s="106">
        <v>0.19766346382620315</v>
      </c>
      <c r="F3516">
        <v>1</v>
      </c>
      <c r="G3516">
        <v>2025</v>
      </c>
      <c r="H3516" s="88">
        <v>16927190.116089869</v>
      </c>
      <c r="I3516" s="151">
        <v>459747655238.21472</v>
      </c>
      <c r="J3516" s="106">
        <v>0.36407505954598762</v>
      </c>
      <c r="K3516" s="151">
        <v>25048891391.194103</v>
      </c>
      <c r="L3516" s="151">
        <v>49576002006.384377</v>
      </c>
      <c r="M3516" s="151">
        <v>144192071966.37033</v>
      </c>
      <c r="N3516" s="151">
        <v>678564620602.16357</v>
      </c>
      <c r="O3516" s="106">
        <v>0.47511630336560617</v>
      </c>
      <c r="P3516" s="106">
        <v>0.31965710513757523</v>
      </c>
      <c r="Q3516" s="88">
        <v>15.741586457902182</v>
      </c>
      <c r="R3516" s="151">
        <v>3931751805622.4521</v>
      </c>
      <c r="S3516" s="171">
        <v>3449.4566636183044</v>
      </c>
      <c r="T3516" s="165">
        <v>4.4099186522892672E-2</v>
      </c>
      <c r="U3516" s="566">
        <v>2.0000000000000001E-4</v>
      </c>
      <c r="V3516"/>
      <c r="W3516"/>
      <c r="X3516"/>
    </row>
    <row r="3517" spans="1:24" x14ac:dyDescent="0.2">
      <c r="A3517">
        <f t="shared" si="54"/>
        <v>3513</v>
      </c>
      <c r="B3517">
        <v>0.58041676618600202</v>
      </c>
      <c r="C3517">
        <v>6346.7269234004707</v>
      </c>
      <c r="D3517" s="106">
        <v>0.62339128627421381</v>
      </c>
      <c r="E3517" s="106">
        <v>0.46809607722714902</v>
      </c>
      <c r="F3517">
        <v>1</v>
      </c>
      <c r="G3517">
        <v>2025</v>
      </c>
      <c r="H3517" s="88">
        <v>11001060.714523111</v>
      </c>
      <c r="I3517" s="151">
        <v>410332832446.80292</v>
      </c>
      <c r="J3517" s="106">
        <v>0.47963151053408115</v>
      </c>
      <c r="K3517" s="151">
        <v>7336110422.7977266</v>
      </c>
      <c r="L3517" s="151">
        <v>10393115198.088308</v>
      </c>
      <c r="M3517" s="151">
        <v>136382996657.01326</v>
      </c>
      <c r="N3517" s="151">
        <v>564445054724.70227</v>
      </c>
      <c r="O3517" s="106">
        <v>0.55670510903054859</v>
      </c>
      <c r="P3517" s="106">
        <v>0.39779882433596486</v>
      </c>
      <c r="Q3517" s="88">
        <v>15.095905715028286</v>
      </c>
      <c r="R3517" s="151">
        <v>3994533551514.3691</v>
      </c>
      <c r="S3517" s="171">
        <v>3504.3349088615219</v>
      </c>
      <c r="T3517" s="165">
        <v>4.4396914853876236E-2</v>
      </c>
      <c r="U3517" s="566">
        <v>2.0000000000000001E-4</v>
      </c>
      <c r="V3517"/>
      <c r="W3517"/>
      <c r="X3517"/>
    </row>
    <row r="3518" spans="1:24" x14ac:dyDescent="0.2">
      <c r="A3518">
        <f t="shared" si="54"/>
        <v>3514</v>
      </c>
      <c r="B3518">
        <v>0.6775578828743295</v>
      </c>
      <c r="C3518">
        <v>2910.6823453533743</v>
      </c>
      <c r="D3518" s="106">
        <v>1.1953107606834714</v>
      </c>
      <c r="E3518" s="106">
        <v>0.46963111776849115</v>
      </c>
      <c r="F3518">
        <v>1</v>
      </c>
      <c r="G3518">
        <v>2026</v>
      </c>
      <c r="H3518" s="88">
        <v>49705696.144645773</v>
      </c>
      <c r="I3518" s="151">
        <v>905041983806.04919</v>
      </c>
      <c r="J3518" s="106">
        <v>-3.203375292713484E-2</v>
      </c>
      <c r="K3518" s="151">
        <v>66727669869.081238</v>
      </c>
      <c r="L3518" s="151">
        <v>111513341197.35274</v>
      </c>
      <c r="M3518" s="151">
        <v>133047613110.64673</v>
      </c>
      <c r="N3518" s="151">
        <v>1216330607983.1299</v>
      </c>
      <c r="O3518" s="106">
        <v>0.13701609665551073</v>
      </c>
      <c r="P3518" s="106">
        <v>3.0440812818581927E-3</v>
      </c>
      <c r="Q3518" s="88">
        <v>781.04749216345181</v>
      </c>
      <c r="R3518" s="151">
        <v>3117829367281.9106</v>
      </c>
      <c r="S3518" s="171">
        <v>2735.497675793717</v>
      </c>
      <c r="T3518" s="165">
        <v>-2.9478634571439988E-4</v>
      </c>
      <c r="U3518" s="566">
        <v>2.0000000000000001E-4</v>
      </c>
      <c r="V3518"/>
      <c r="W3518"/>
      <c r="X3518"/>
    </row>
    <row r="3519" spans="1:24" x14ac:dyDescent="0.2">
      <c r="A3519">
        <f t="shared" si="54"/>
        <v>3515</v>
      </c>
      <c r="B3519">
        <v>0.5918381245498513</v>
      </c>
      <c r="C3519">
        <v>3969.8934260757574</v>
      </c>
      <c r="D3519" s="106">
        <v>0.51761002359861008</v>
      </c>
      <c r="E3519" s="106">
        <v>0.45755328182678112</v>
      </c>
      <c r="F3519">
        <v>1</v>
      </c>
      <c r="G3519">
        <v>2024</v>
      </c>
      <c r="H3519" s="88">
        <v>7941060.4165307777</v>
      </c>
      <c r="I3519" s="151">
        <v>331146356909.64642</v>
      </c>
      <c r="J3519" s="106">
        <v>0.48438352972914556</v>
      </c>
      <c r="K3519" s="151">
        <v>6571794562.1665392</v>
      </c>
      <c r="L3519" s="151">
        <v>3002239464.6546202</v>
      </c>
      <c r="M3519" s="151">
        <v>192370584716.77597</v>
      </c>
      <c r="N3519" s="151">
        <v>533090975653.24359</v>
      </c>
      <c r="O3519" s="106">
        <v>0.59408265197869048</v>
      </c>
      <c r="P3519" s="106">
        <v>0.40521822755635756</v>
      </c>
      <c r="Q3519" s="88">
        <v>15.43359723850959</v>
      </c>
      <c r="R3519" s="151">
        <v>3841128525472.3442</v>
      </c>
      <c r="S3519" s="171">
        <v>3371.6435300082012</v>
      </c>
      <c r="T3519" s="165">
        <v>4.5061192672541876E-2</v>
      </c>
      <c r="U3519" s="566">
        <v>2.0000000000000001E-4</v>
      </c>
      <c r="V3519"/>
      <c r="W3519"/>
      <c r="X3519"/>
    </row>
    <row r="3520" spans="1:24" x14ac:dyDescent="0.2">
      <c r="A3520">
        <f t="shared" si="54"/>
        <v>3516</v>
      </c>
      <c r="B3520">
        <v>0.45686361090564015</v>
      </c>
      <c r="C3520">
        <v>3281.4104753378292</v>
      </c>
      <c r="D3520" s="106">
        <v>0.41866890557550723</v>
      </c>
      <c r="E3520" s="106">
        <v>0.19258610900890988</v>
      </c>
      <c r="F3520">
        <v>1</v>
      </c>
      <c r="G3520">
        <v>2024</v>
      </c>
      <c r="H3520" s="88">
        <v>5611548.7969775144</v>
      </c>
      <c r="I3520" s="151">
        <v>234947569381.92584</v>
      </c>
      <c r="J3520" s="106">
        <v>0.45686361090564009</v>
      </c>
      <c r="K3520" s="151">
        <v>13498419033.208223</v>
      </c>
      <c r="L3520" s="151">
        <v>22407978848.130165</v>
      </c>
      <c r="M3520" s="151">
        <v>184891992413.40372</v>
      </c>
      <c r="N3520" s="151">
        <v>455745959676.66797</v>
      </c>
      <c r="O3520" s="106">
        <v>0.5994106280708793</v>
      </c>
      <c r="P3520" s="106">
        <v>0.40114590577069442</v>
      </c>
      <c r="Q3520" s="88">
        <v>16.056709368899579</v>
      </c>
      <c r="R3520" s="151">
        <v>3347108237862.46</v>
      </c>
      <c r="S3520" s="171">
        <v>2930.4298292035437</v>
      </c>
      <c r="T3520" s="165">
        <v>4.3710421906726471E-2</v>
      </c>
      <c r="U3520" s="566">
        <v>2.0000000000000001E-4</v>
      </c>
      <c r="V3520"/>
      <c r="W3520"/>
      <c r="X3520"/>
    </row>
    <row r="3521" spans="1:24" x14ac:dyDescent="0.2">
      <c r="A3521">
        <f t="shared" si="54"/>
        <v>3517</v>
      </c>
      <c r="B3521">
        <v>0.21426140161114154</v>
      </c>
      <c r="C3521">
        <v>1944.577416163318</v>
      </c>
      <c r="D3521" s="106">
        <v>0.43205449988031441</v>
      </c>
      <c r="E3521" s="106">
        <v>0.26754469532748115</v>
      </c>
      <c r="F3521">
        <v>1</v>
      </c>
      <c r="G3521">
        <v>2024</v>
      </c>
      <c r="H3521" s="88">
        <v>5829735.3776647504</v>
      </c>
      <c r="I3521" s="151">
        <v>243413274933.14124</v>
      </c>
      <c r="J3521" s="106">
        <v>0.21426140161114149</v>
      </c>
      <c r="K3521" s="151">
        <v>13259739566.601482</v>
      </c>
      <c r="L3521" s="151">
        <v>22678580474.725643</v>
      </c>
      <c r="M3521" s="151">
        <v>103279113327.17603</v>
      </c>
      <c r="N3521" s="151">
        <v>382630708301.64441</v>
      </c>
      <c r="O3521" s="106">
        <v>0.39965486611937234</v>
      </c>
      <c r="P3521" s="106">
        <v>0.19901665754786757</v>
      </c>
      <c r="Q3521" s="88">
        <v>16.682610218343637</v>
      </c>
      <c r="R3521" s="151">
        <v>1504573806607.3281</v>
      </c>
      <c r="S3521" s="171">
        <v>1318.7370916924297</v>
      </c>
      <c r="T3521" s="165">
        <v>4.0383089908729207E-2</v>
      </c>
      <c r="U3521" s="566">
        <v>2.0000000000000001E-4</v>
      </c>
      <c r="V3521"/>
      <c r="W3521"/>
      <c r="X3521"/>
    </row>
    <row r="3522" spans="1:24" x14ac:dyDescent="0.2">
      <c r="A3522">
        <f t="shared" si="54"/>
        <v>3518</v>
      </c>
      <c r="B3522">
        <v>0.48696686207784778</v>
      </c>
      <c r="C3522">
        <v>4474.6516013869596</v>
      </c>
      <c r="D3522" s="106">
        <v>0.36395631356660102</v>
      </c>
      <c r="E3522" s="106">
        <v>0.58862759717866309</v>
      </c>
      <c r="F3522">
        <v>1</v>
      </c>
      <c r="G3522">
        <v>2026</v>
      </c>
      <c r="H3522" s="88">
        <v>4464812.6768611865</v>
      </c>
      <c r="I3522" s="151">
        <v>174259533708.43344</v>
      </c>
      <c r="J3522" s="106">
        <v>0.44416223751876782</v>
      </c>
      <c r="K3522" s="151">
        <v>36323528185.348625</v>
      </c>
      <c r="L3522" s="151">
        <v>84282804751.996292</v>
      </c>
      <c r="M3522" s="151">
        <v>31332411580.307709</v>
      </c>
      <c r="N3522" s="151">
        <v>326198278226.08606</v>
      </c>
      <c r="O3522" s="106">
        <v>0.52082334214225146</v>
      </c>
      <c r="P3522" s="106">
        <v>0.38245864549017783</v>
      </c>
      <c r="Q3522" s="88">
        <v>15.335361702080355</v>
      </c>
      <c r="R3522" s="151">
        <v>2272858572314.0659</v>
      </c>
      <c r="S3522" s="171">
        <v>1990.8455999297096</v>
      </c>
      <c r="T3522" s="165">
        <v>4.396069016873011E-2</v>
      </c>
      <c r="U3522" s="566">
        <v>2.0000000000000001E-4</v>
      </c>
      <c r="V3522"/>
      <c r="W3522"/>
      <c r="X3522"/>
    </row>
    <row r="3523" spans="1:24" x14ac:dyDescent="0.2">
      <c r="A3523">
        <f t="shared" si="54"/>
        <v>3519</v>
      </c>
      <c r="B3523">
        <v>0.63239498843642417</v>
      </c>
      <c r="C3523">
        <v>7418.2512249674528</v>
      </c>
      <c r="D3523" s="106">
        <v>1.0231680101534519</v>
      </c>
      <c r="E3523" s="106">
        <v>0.23738889305592228</v>
      </c>
      <c r="F3523">
        <v>1</v>
      </c>
      <c r="G3523">
        <v>2024</v>
      </c>
      <c r="H3523" s="88">
        <v>31208576.352995697</v>
      </c>
      <c r="I3523" s="151">
        <v>623644190607.50122</v>
      </c>
      <c r="J3523" s="106">
        <v>0.28316944889738904</v>
      </c>
      <c r="K3523" s="151">
        <v>16394575328.078281</v>
      </c>
      <c r="L3523" s="151">
        <v>43777403016.26947</v>
      </c>
      <c r="M3523" s="151">
        <v>618528898461.53796</v>
      </c>
      <c r="N3523" s="151">
        <v>1302345067413.387</v>
      </c>
      <c r="O3523" s="106">
        <v>0.54243843710922846</v>
      </c>
      <c r="P3523" s="106">
        <v>0.31699111589369527</v>
      </c>
      <c r="Q3523" s="88">
        <v>16.927401826323415</v>
      </c>
      <c r="R3523" s="151">
        <v>7706730471742.8184</v>
      </c>
      <c r="S3523" s="171">
        <v>6758.9416110561078</v>
      </c>
      <c r="T3523" s="165">
        <v>4.2041212945953171E-2</v>
      </c>
      <c r="U3523" s="566">
        <v>2.0000000000000001E-4</v>
      </c>
      <c r="V3523"/>
      <c r="W3523"/>
      <c r="X3523"/>
    </row>
    <row r="3524" spans="1:24" x14ac:dyDescent="0.2">
      <c r="A3524">
        <f t="shared" si="54"/>
        <v>3520</v>
      </c>
      <c r="B3524">
        <v>0.59071396529734932</v>
      </c>
      <c r="C3524">
        <v>4370.0388232908736</v>
      </c>
      <c r="D3524" s="106">
        <v>0.63443955820474651</v>
      </c>
      <c r="E3524" s="106">
        <v>0.52453052715049053</v>
      </c>
      <c r="F3524">
        <v>1</v>
      </c>
      <c r="G3524">
        <v>2025</v>
      </c>
      <c r="H3524" s="88">
        <v>10957350.8127802</v>
      </c>
      <c r="I3524" s="151">
        <v>410780871969.80365</v>
      </c>
      <c r="J3524" s="106">
        <v>0.51328903903577316</v>
      </c>
      <c r="K3524" s="151">
        <v>19504181299.182175</v>
      </c>
      <c r="L3524" s="151">
        <v>11088450299.696337</v>
      </c>
      <c r="M3524" s="151">
        <v>121653410305.65912</v>
      </c>
      <c r="N3524" s="151">
        <v>563026913874.34131</v>
      </c>
      <c r="O3524" s="106">
        <v>0.56310417796954693</v>
      </c>
      <c r="P3524" s="106">
        <v>0.44832526579099113</v>
      </c>
      <c r="Q3524" s="88">
        <v>14.897994736647489</v>
      </c>
      <c r="R3524" s="151">
        <v>4400273976345.8906</v>
      </c>
      <c r="S3524" s="171">
        <v>3851.0366083497115</v>
      </c>
      <c r="T3524" s="165">
        <v>4.5951616721104635E-2</v>
      </c>
      <c r="U3524" s="566">
        <v>2.0000000000000001E-4</v>
      </c>
      <c r="V3524"/>
      <c r="W3524"/>
      <c r="X3524"/>
    </row>
    <row r="3525" spans="1:24" x14ac:dyDescent="0.2">
      <c r="A3525">
        <f t="shared" si="54"/>
        <v>3521</v>
      </c>
      <c r="B3525">
        <v>0.53611494594189968</v>
      </c>
      <c r="C3525">
        <v>1500</v>
      </c>
      <c r="D3525" s="106">
        <v>0.54822955498484571</v>
      </c>
      <c r="E3525" s="106">
        <v>0.46829081161135905</v>
      </c>
      <c r="F3525">
        <v>1</v>
      </c>
      <c r="G3525">
        <v>2024</v>
      </c>
      <c r="H3525" s="88">
        <v>8513393.3796867654</v>
      </c>
      <c r="I3525" s="151">
        <v>306711562830.70581</v>
      </c>
      <c r="J3525" s="106">
        <v>0.4647095514904569</v>
      </c>
      <c r="K3525" s="151">
        <v>40669395515.40023</v>
      </c>
      <c r="L3525" s="151">
        <v>87639819743.967178</v>
      </c>
      <c r="M3525" s="151">
        <v>283202863415.33014</v>
      </c>
      <c r="N3525" s="151">
        <v>718223641505.40344</v>
      </c>
      <c r="O3525" s="106">
        <v>0.61151696205217154</v>
      </c>
      <c r="P3525" s="106">
        <v>0.35699985301848142</v>
      </c>
      <c r="Q3525" s="88">
        <v>16.09061927885265</v>
      </c>
      <c r="R3525" s="151">
        <v>4756944603482.0361</v>
      </c>
      <c r="S3525" s="171">
        <v>4171.3845181718889</v>
      </c>
      <c r="T3525" s="165">
        <v>4.3183947819812565E-2</v>
      </c>
      <c r="U3525" s="566">
        <v>2.0000000000000001E-4</v>
      </c>
      <c r="V3525"/>
      <c r="W3525"/>
      <c r="X3525"/>
    </row>
    <row r="3526" spans="1:24" x14ac:dyDescent="0.2">
      <c r="A3526">
        <f t="shared" si="54"/>
        <v>3522</v>
      </c>
      <c r="B3526">
        <v>0.49750063304933162</v>
      </c>
      <c r="C3526">
        <v>8559.8717153308407</v>
      </c>
      <c r="D3526" s="106">
        <v>0.53186542265208359</v>
      </c>
      <c r="E3526" s="106">
        <v>0.52896272347960904</v>
      </c>
      <c r="F3526">
        <v>1</v>
      </c>
      <c r="G3526">
        <v>2025</v>
      </c>
      <c r="H3526" s="88">
        <v>8390406.2249658182</v>
      </c>
      <c r="I3526" s="151">
        <v>362359693198.34955</v>
      </c>
      <c r="J3526" s="106">
        <v>0.49485670160015183</v>
      </c>
      <c r="K3526" s="151">
        <v>33790856527.371719</v>
      </c>
      <c r="L3526" s="151">
        <v>50730553907.199486</v>
      </c>
      <c r="M3526" s="151">
        <v>86221190698.47261</v>
      </c>
      <c r="N3526" s="151">
        <v>533102294331.39337</v>
      </c>
      <c r="O3526" s="106">
        <v>0.5418800881654815</v>
      </c>
      <c r="P3526" s="106">
        <v>0.37916119383817332</v>
      </c>
      <c r="Q3526" s="88">
        <v>14.459580442410674</v>
      </c>
      <c r="R3526" s="151">
        <v>3347253353177.3574</v>
      </c>
      <c r="S3526" s="171">
        <v>2936.9832267821689</v>
      </c>
      <c r="T3526" s="165">
        <v>4.8268502557231349E-2</v>
      </c>
      <c r="U3526" s="566">
        <v>2.0000000000000001E-4</v>
      </c>
      <c r="V3526"/>
      <c r="W3526"/>
      <c r="X3526"/>
    </row>
    <row r="3527" spans="1:24" x14ac:dyDescent="0.2">
      <c r="A3527">
        <f t="shared" ref="A3527:A3590" si="55">A3526+1</f>
        <v>3523</v>
      </c>
      <c r="B3527">
        <v>0.50858910810581648</v>
      </c>
      <c r="C3527">
        <v>8013.8000336242785</v>
      </c>
      <c r="D3527" s="106">
        <v>0.81601184015939188</v>
      </c>
      <c r="E3527" s="106">
        <v>0.34928304079932926</v>
      </c>
      <c r="F3527">
        <v>1</v>
      </c>
      <c r="G3527">
        <v>2026</v>
      </c>
      <c r="H3527" s="88">
        <v>18953035.952985924</v>
      </c>
      <c r="I3527" s="151">
        <v>544924832360.08362</v>
      </c>
      <c r="J3527" s="106">
        <v>0.42318630287150083</v>
      </c>
      <c r="K3527" s="151">
        <v>43112246885.306717</v>
      </c>
      <c r="L3527" s="151">
        <v>81283706978.054504</v>
      </c>
      <c r="M3527" s="151">
        <v>71139537882.102936</v>
      </c>
      <c r="N3527" s="151">
        <v>740460324105.54785</v>
      </c>
      <c r="O3527" s="106">
        <v>0.47611372218129722</v>
      </c>
      <c r="P3527" s="106">
        <v>0.38304360611456079</v>
      </c>
      <c r="Q3527" s="88">
        <v>14.567663995002555</v>
      </c>
      <c r="R3527" s="151">
        <v>4677788603197.7949</v>
      </c>
      <c r="S3527" s="171">
        <v>4107.6689759027022</v>
      </c>
      <c r="T3527" s="165">
        <v>4.811873098769958E-2</v>
      </c>
      <c r="U3527" s="566">
        <v>2.0000000000000001E-4</v>
      </c>
      <c r="V3527"/>
      <c r="W3527"/>
      <c r="X3527"/>
    </row>
    <row r="3528" spans="1:24" x14ac:dyDescent="0.2">
      <c r="A3528">
        <f t="shared" si="55"/>
        <v>3524</v>
      </c>
      <c r="B3528">
        <v>0.44386464733734898</v>
      </c>
      <c r="C3528">
        <v>8848.2216172394365</v>
      </c>
      <c r="D3528" s="106">
        <v>0.70512020073463866</v>
      </c>
      <c r="E3528" s="106">
        <v>0.58619130799857955</v>
      </c>
      <c r="F3528">
        <v>1</v>
      </c>
      <c r="G3528">
        <v>2023</v>
      </c>
      <c r="H3528" s="88">
        <v>13780452.849821324</v>
      </c>
      <c r="I3528" s="151">
        <v>521334974176.13361</v>
      </c>
      <c r="J3528" s="106">
        <v>0.43733238784111383</v>
      </c>
      <c r="K3528" s="151">
        <v>22121378055.226139</v>
      </c>
      <c r="L3528" s="151">
        <v>0</v>
      </c>
      <c r="M3528" s="151">
        <v>690855200302.24463</v>
      </c>
      <c r="N3528" s="151">
        <v>1234311552533.6042</v>
      </c>
      <c r="O3528" s="106">
        <v>0.63248280206149621</v>
      </c>
      <c r="P3528" s="106">
        <v>0.48873283971151493</v>
      </c>
      <c r="Q3528" s="88">
        <v>17.267308609102145</v>
      </c>
      <c r="R3528" s="151">
        <v>11485682369017.285</v>
      </c>
      <c r="S3528" s="171">
        <v>10076.909531354086</v>
      </c>
      <c r="T3528" s="165">
        <v>4.1983018001719469E-2</v>
      </c>
      <c r="U3528" s="566">
        <v>2.0000000000000001E-4</v>
      </c>
      <c r="V3528"/>
      <c r="W3528"/>
      <c r="X3528"/>
    </row>
    <row r="3529" spans="1:24" x14ac:dyDescent="0.2">
      <c r="A3529">
        <f t="shared" si="55"/>
        <v>3525</v>
      </c>
      <c r="B3529">
        <v>0.55987975808486645</v>
      </c>
      <c r="C3529">
        <v>3740.1306308938238</v>
      </c>
      <c r="D3529" s="106">
        <v>0.56475969085672229</v>
      </c>
      <c r="E3529" s="106">
        <v>0.7</v>
      </c>
      <c r="F3529">
        <v>1</v>
      </c>
      <c r="G3529">
        <v>2028</v>
      </c>
      <c r="H3529" s="88">
        <v>9330784.7436663285</v>
      </c>
      <c r="I3529" s="151">
        <v>361482191617.62146</v>
      </c>
      <c r="J3529" s="106">
        <v>0.48788355259372029</v>
      </c>
      <c r="K3529" s="151">
        <v>29130072501.125172</v>
      </c>
      <c r="L3529" s="151">
        <v>42586658410.707909</v>
      </c>
      <c r="M3529" s="151">
        <v>0</v>
      </c>
      <c r="N3529" s="151">
        <v>433198922529.45453</v>
      </c>
      <c r="O3529" s="106">
        <v>0.48575961672671897</v>
      </c>
      <c r="P3529" s="106">
        <v>0.35914161779072473</v>
      </c>
      <c r="Q3529" s="88">
        <v>13.547312505008275</v>
      </c>
      <c r="R3529" s="151">
        <v>2614605280529.7515</v>
      </c>
      <c r="S3529" s="171">
        <v>2290.8186511199178</v>
      </c>
      <c r="T3529" s="165">
        <v>4.7328118687148743E-2</v>
      </c>
      <c r="U3529" s="566">
        <v>2.0000000000000001E-4</v>
      </c>
      <c r="V3529"/>
      <c r="W3529"/>
      <c r="X3529"/>
    </row>
    <row r="3530" spans="1:24" x14ac:dyDescent="0.2">
      <c r="A3530">
        <f t="shared" si="55"/>
        <v>3526</v>
      </c>
      <c r="B3530">
        <v>0.47483083044764512</v>
      </c>
      <c r="C3530">
        <v>5257.0697852798276</v>
      </c>
      <c r="D3530" s="106">
        <v>0.91496275114113157</v>
      </c>
      <c r="E3530" s="106">
        <v>0.38433505178042837</v>
      </c>
      <c r="F3530">
        <v>1</v>
      </c>
      <c r="G3530">
        <v>2026</v>
      </c>
      <c r="H3530" s="88">
        <v>25172059.156759907</v>
      </c>
      <c r="I3530" s="151">
        <v>721392657745.78955</v>
      </c>
      <c r="J3530" s="106">
        <v>0.42219395395189296</v>
      </c>
      <c r="K3530" s="151">
        <v>62389560276.192543</v>
      </c>
      <c r="L3530" s="151">
        <v>63676302884.506081</v>
      </c>
      <c r="M3530" s="151">
        <v>105963369669.18854</v>
      </c>
      <c r="N3530" s="151">
        <v>953421890575.67664</v>
      </c>
      <c r="O3530" s="106">
        <v>0.46178859633973196</v>
      </c>
      <c r="P3530" s="106">
        <v>0.34097587906113758</v>
      </c>
      <c r="Q3530" s="88">
        <v>14.46513052931139</v>
      </c>
      <c r="R3530" s="151">
        <v>5389847202299.0996</v>
      </c>
      <c r="S3530" s="171">
        <v>4724.2070738596622</v>
      </c>
      <c r="T3530" s="165">
        <v>4.8304749284013668E-2</v>
      </c>
      <c r="U3530" s="566">
        <v>2.0000000000000001E-4</v>
      </c>
      <c r="V3530"/>
      <c r="W3530"/>
      <c r="X3530"/>
    </row>
    <row r="3531" spans="1:24" x14ac:dyDescent="0.2">
      <c r="A3531">
        <f t="shared" si="55"/>
        <v>3527</v>
      </c>
      <c r="B3531">
        <v>0.49975245882934749</v>
      </c>
      <c r="C3531">
        <v>5757.0579633385541</v>
      </c>
      <c r="D3531" s="106">
        <v>0.77093816658930248</v>
      </c>
      <c r="E3531" s="106">
        <v>0.54322841015039369</v>
      </c>
      <c r="F3531">
        <v>1</v>
      </c>
      <c r="G3531">
        <v>2027</v>
      </c>
      <c r="H3531" s="88">
        <v>16523189.834812878</v>
      </c>
      <c r="I3531" s="151">
        <v>473867977526.19141</v>
      </c>
      <c r="J3531" s="106">
        <v>0.4550050839974209</v>
      </c>
      <c r="K3531" s="151">
        <v>39704551166.592186</v>
      </c>
      <c r="L3531" s="151">
        <v>87517697775.890869</v>
      </c>
      <c r="M3531" s="151">
        <v>0</v>
      </c>
      <c r="N3531" s="151">
        <v>601090226468.67444</v>
      </c>
      <c r="O3531" s="106">
        <v>0.47518073753540008</v>
      </c>
      <c r="P3531" s="106">
        <v>0.34244084291726062</v>
      </c>
      <c r="Q3531" s="88">
        <v>13.862367287798401</v>
      </c>
      <c r="R3531" s="151">
        <v>3435780510388.9121</v>
      </c>
      <c r="S3531" s="171">
        <v>3011.3452438935333</v>
      </c>
      <c r="T3531" s="165">
        <v>4.8002168868800085E-2</v>
      </c>
      <c r="U3531" s="566">
        <v>2.0000000000000001E-4</v>
      </c>
      <c r="V3531"/>
      <c r="W3531"/>
      <c r="X3531"/>
    </row>
    <row r="3532" spans="1:24" x14ac:dyDescent="0.2">
      <c r="A3532">
        <f t="shared" si="55"/>
        <v>3528</v>
      </c>
      <c r="B3532">
        <v>0.49451921378736891</v>
      </c>
      <c r="C3532">
        <v>6644.7701834965428</v>
      </c>
      <c r="D3532" s="106">
        <v>0.5111690512982654</v>
      </c>
      <c r="E3532" s="106">
        <v>0.50988473574069582</v>
      </c>
      <c r="F3532">
        <v>1</v>
      </c>
      <c r="G3532">
        <v>2022</v>
      </c>
      <c r="H3532" s="88">
        <v>7640673.2249456728</v>
      </c>
      <c r="I3532" s="151">
        <v>366684856174.21631</v>
      </c>
      <c r="J3532" s="106">
        <v>0.49451921378736885</v>
      </c>
      <c r="K3532" s="151">
        <v>14181766767.933542</v>
      </c>
      <c r="L3532" s="151">
        <v>0</v>
      </c>
      <c r="M3532" s="151">
        <v>447158651206.28174</v>
      </c>
      <c r="N3532" s="151">
        <v>828025274148.43164</v>
      </c>
      <c r="O3532" s="106">
        <v>0.65101832586260111</v>
      </c>
      <c r="P3532" s="106">
        <v>0.3655677458038773</v>
      </c>
      <c r="Q3532" s="88">
        <v>16.196617500987976</v>
      </c>
      <c r="R3532" s="151">
        <v>5911108731462.0947</v>
      </c>
      <c r="S3532" s="171">
        <v>5182.3246060849506</v>
      </c>
      <c r="T3532" s="165">
        <v>4.0932249513479506E-2</v>
      </c>
      <c r="U3532" s="566">
        <v>2.0000000000000001E-4</v>
      </c>
      <c r="V3532"/>
      <c r="W3532"/>
      <c r="X3532"/>
    </row>
    <row r="3533" spans="1:24" x14ac:dyDescent="0.2">
      <c r="A3533">
        <f t="shared" si="55"/>
        <v>3529</v>
      </c>
      <c r="B3533">
        <v>0.72305005969039449</v>
      </c>
      <c r="C3533">
        <v>2492.4694878778032</v>
      </c>
      <c r="D3533" s="106">
        <v>0.53024048807370128</v>
      </c>
      <c r="E3533" s="106">
        <v>0.39261943464230031</v>
      </c>
      <c r="F3533">
        <v>1</v>
      </c>
      <c r="G3533">
        <v>2027</v>
      </c>
      <c r="H3533" s="88">
        <v>8176842.9206656553</v>
      </c>
      <c r="I3533" s="151">
        <v>367566817324.62891</v>
      </c>
      <c r="J3533" s="106">
        <v>0.57906855400027801</v>
      </c>
      <c r="K3533" s="151">
        <v>47787857670.73661</v>
      </c>
      <c r="L3533" s="151">
        <v>93421225331.59697</v>
      </c>
      <c r="M3533" s="151">
        <v>0</v>
      </c>
      <c r="N3533" s="151">
        <v>508775900326.96252</v>
      </c>
      <c r="O3533" s="106">
        <v>0.56524565233361213</v>
      </c>
      <c r="P3533" s="106">
        <v>0.46193410336928087</v>
      </c>
      <c r="Q3533" s="88">
        <v>14.203975677966358</v>
      </c>
      <c r="R3533" s="151">
        <v>4045602234409.3657</v>
      </c>
      <c r="S3533" s="171">
        <v>3545.3368078912654</v>
      </c>
      <c r="T3533" s="165">
        <v>4.6441056633741713E-2</v>
      </c>
      <c r="U3533" s="566">
        <v>2.0000000000000001E-4</v>
      </c>
      <c r="V3533"/>
      <c r="W3533"/>
      <c r="X3533"/>
    </row>
    <row r="3534" spans="1:24" x14ac:dyDescent="0.2">
      <c r="A3534">
        <f t="shared" si="55"/>
        <v>3530</v>
      </c>
      <c r="B3534">
        <v>0.39105701120203851</v>
      </c>
      <c r="C3534">
        <v>2934.2717197053357</v>
      </c>
      <c r="D3534" s="106">
        <v>1.1457461446378518</v>
      </c>
      <c r="E3534" s="106">
        <v>0.46565652318817213</v>
      </c>
      <c r="F3534">
        <v>1</v>
      </c>
      <c r="G3534">
        <v>2028</v>
      </c>
      <c r="H3534" s="88">
        <v>38776662.322523236</v>
      </c>
      <c r="I3534" s="151">
        <v>549949501726.07581</v>
      </c>
      <c r="J3534" s="106">
        <v>1.6535014318193375E-2</v>
      </c>
      <c r="K3534" s="151">
        <v>38955842827.173424</v>
      </c>
      <c r="L3534" s="151">
        <v>184160182974.07526</v>
      </c>
      <c r="M3534" s="151">
        <v>0</v>
      </c>
      <c r="N3534" s="151">
        <v>773065527527.32458</v>
      </c>
      <c r="O3534" s="106">
        <v>0.20233934083816119</v>
      </c>
      <c r="P3534" s="106">
        <v>5.6844441238346401E-2</v>
      </c>
      <c r="Q3534" s="88">
        <v>47.569769829449278</v>
      </c>
      <c r="R3534" s="151">
        <v>2261617096026.7363</v>
      </c>
      <c r="S3534" s="171">
        <v>1978.4637209102477</v>
      </c>
      <c r="T3534" s="165">
        <v>1.6441932904378891E-2</v>
      </c>
      <c r="U3534" s="566">
        <v>2.0000000000000001E-4</v>
      </c>
      <c r="V3534"/>
      <c r="W3534"/>
      <c r="X3534"/>
    </row>
    <row r="3535" spans="1:24" x14ac:dyDescent="0.2">
      <c r="A3535">
        <f t="shared" si="55"/>
        <v>3531</v>
      </c>
      <c r="B3535">
        <v>0.41115690147792877</v>
      </c>
      <c r="C3535">
        <v>2245.7347290182433</v>
      </c>
      <c r="D3535" s="106">
        <v>0.6432274259471511</v>
      </c>
      <c r="E3535" s="106">
        <v>0.57732504078076285</v>
      </c>
      <c r="F3535">
        <v>1</v>
      </c>
      <c r="G3535">
        <v>2027</v>
      </c>
      <c r="H3535" s="88">
        <v>11564195.66256257</v>
      </c>
      <c r="I3535" s="151">
        <v>454333791062.17444</v>
      </c>
      <c r="J3535" s="106">
        <v>0.41115690147792883</v>
      </c>
      <c r="K3535" s="151">
        <v>54144859056.491875</v>
      </c>
      <c r="L3535" s="151">
        <v>124412976899.2545</v>
      </c>
      <c r="M3535" s="151">
        <v>0</v>
      </c>
      <c r="N3535" s="151">
        <v>632891627017.92078</v>
      </c>
      <c r="O3535" s="106">
        <v>0.45242004012345743</v>
      </c>
      <c r="P3535" s="106">
        <v>0.31822356715860212</v>
      </c>
      <c r="Q3535" s="88">
        <v>14.465324998407452</v>
      </c>
      <c r="R3535" s="151">
        <v>3528101907941.5195</v>
      </c>
      <c r="S3535" s="171">
        <v>3096.2566267732777</v>
      </c>
      <c r="T3535" s="165">
        <v>4.5677806015819403E-2</v>
      </c>
      <c r="U3535" s="566">
        <v>2.0000000000000001E-4</v>
      </c>
      <c r="V3535"/>
      <c r="W3535"/>
      <c r="X3535"/>
    </row>
    <row r="3536" spans="1:24" x14ac:dyDescent="0.2">
      <c r="A3536">
        <f t="shared" si="55"/>
        <v>3532</v>
      </c>
      <c r="B3536">
        <v>0.61662867939901933</v>
      </c>
      <c r="C3536">
        <v>7893.9468881014418</v>
      </c>
      <c r="D3536" s="106">
        <v>0.80925834413126285</v>
      </c>
      <c r="E3536" s="106">
        <v>0.31076146581617264</v>
      </c>
      <c r="F3536">
        <v>1</v>
      </c>
      <c r="G3536">
        <v>2024</v>
      </c>
      <c r="H3536" s="88">
        <v>18332467.697866473</v>
      </c>
      <c r="I3536" s="151">
        <v>540408808475.0979</v>
      </c>
      <c r="J3536" s="106">
        <v>0.37068797613135152</v>
      </c>
      <c r="K3536" s="151">
        <v>34894401580.123444</v>
      </c>
      <c r="L3536" s="151">
        <v>38251322447.971405</v>
      </c>
      <c r="M3536" s="151">
        <v>404691867046.51642</v>
      </c>
      <c r="N3536" s="151">
        <v>1018246399549.7091</v>
      </c>
      <c r="O3536" s="106">
        <v>0.544738090248166</v>
      </c>
      <c r="P3536" s="106">
        <v>0.3137204564837644</v>
      </c>
      <c r="Q3536" s="88">
        <v>15.917687767335172</v>
      </c>
      <c r="R3536" s="151">
        <v>5689127415163.0703</v>
      </c>
      <c r="S3536" s="171">
        <v>4983.6996566994785</v>
      </c>
      <c r="T3536" s="165">
        <v>4.4923590707383033E-2</v>
      </c>
      <c r="U3536" s="566">
        <v>2.0000000000000001E-4</v>
      </c>
      <c r="V3536"/>
      <c r="W3536"/>
      <c r="X3536"/>
    </row>
    <row r="3537" spans="1:24" x14ac:dyDescent="0.2">
      <c r="A3537">
        <f t="shared" si="55"/>
        <v>3533</v>
      </c>
      <c r="B3537">
        <v>0.49060599832105073</v>
      </c>
      <c r="C3537">
        <v>1500</v>
      </c>
      <c r="D3537" s="106">
        <v>0.63054512631663195</v>
      </c>
      <c r="E3537" s="106">
        <v>0.25927509702533302</v>
      </c>
      <c r="F3537">
        <v>1</v>
      </c>
      <c r="G3537">
        <v>2027</v>
      </c>
      <c r="H3537" s="88">
        <v>10973772.110175271</v>
      </c>
      <c r="I3537" s="151">
        <v>441643116167.01862</v>
      </c>
      <c r="J3537" s="106">
        <v>0.49060599832105067</v>
      </c>
      <c r="K3537" s="151">
        <v>46746620446.222328</v>
      </c>
      <c r="L3537" s="151">
        <v>70626656648.176468</v>
      </c>
      <c r="M3537" s="151">
        <v>0</v>
      </c>
      <c r="N3537" s="151">
        <v>559016393261.41736</v>
      </c>
      <c r="O3537" s="106">
        <v>0.48866918845353874</v>
      </c>
      <c r="P3537" s="106">
        <v>0.36791388411939285</v>
      </c>
      <c r="Q3537" s="88">
        <v>13.705657390826406</v>
      </c>
      <c r="R3537" s="151">
        <v>3352133122058.1421</v>
      </c>
      <c r="S3537" s="171">
        <v>2940.317074316024</v>
      </c>
      <c r="T3537" s="165">
        <v>4.9145380446311684E-2</v>
      </c>
      <c r="U3537" s="566">
        <v>2.0000000000000001E-4</v>
      </c>
      <c r="V3537"/>
      <c r="W3537"/>
      <c r="X3537"/>
    </row>
    <row r="3538" spans="1:24" x14ac:dyDescent="0.2">
      <c r="A3538">
        <f t="shared" si="55"/>
        <v>3534</v>
      </c>
      <c r="B3538">
        <v>0.41743830022045619</v>
      </c>
      <c r="C3538">
        <v>4837.8624512685756</v>
      </c>
      <c r="D3538" s="106">
        <v>0.79405064595945485</v>
      </c>
      <c r="E3538" s="106">
        <v>0.49533615967623201</v>
      </c>
      <c r="F3538">
        <v>1</v>
      </c>
      <c r="G3538">
        <v>2025</v>
      </c>
      <c r="H3538" s="88">
        <v>17993030.314035811</v>
      </c>
      <c r="I3538" s="151">
        <v>352593107611.76648</v>
      </c>
      <c r="J3538" s="106">
        <v>0.13097098876608648</v>
      </c>
      <c r="K3538" s="151">
        <v>17597039327.744347</v>
      </c>
      <c r="L3538" s="151">
        <v>31960954100.627556</v>
      </c>
      <c r="M3538" s="151">
        <v>229070616940.46872</v>
      </c>
      <c r="N3538" s="151">
        <v>631221717980.60718</v>
      </c>
      <c r="O3538" s="106">
        <v>0.40398598068631669</v>
      </c>
      <c r="P3538" s="106">
        <v>0.24924092099349118</v>
      </c>
      <c r="Q3538" s="88">
        <v>18.75905673776445</v>
      </c>
      <c r="R3538" s="151">
        <v>3252203661428.1675</v>
      </c>
      <c r="S3538" s="171">
        <v>2847.3246553532017</v>
      </c>
      <c r="T3538" s="165">
        <v>3.8221457160985899E-2</v>
      </c>
      <c r="U3538" s="566">
        <v>2.0000000000000001E-4</v>
      </c>
      <c r="V3538"/>
      <c r="W3538"/>
      <c r="X3538"/>
    </row>
    <row r="3539" spans="1:24" x14ac:dyDescent="0.2">
      <c r="A3539">
        <f t="shared" si="55"/>
        <v>3535</v>
      </c>
      <c r="B3539">
        <v>0.50251734400346493</v>
      </c>
      <c r="C3539">
        <v>3876.0560449898189</v>
      </c>
      <c r="D3539" s="106">
        <v>0.58544762060934297</v>
      </c>
      <c r="E3539" s="106">
        <v>0.34384298373041411</v>
      </c>
      <c r="F3539">
        <v>1</v>
      </c>
      <c r="G3539">
        <v>2024</v>
      </c>
      <c r="H3539" s="88">
        <v>9453992.4175750278</v>
      </c>
      <c r="I3539" s="151">
        <v>369991295540.98706</v>
      </c>
      <c r="J3539" s="106">
        <v>0.50251734400346493</v>
      </c>
      <c r="K3539" s="151">
        <v>30989408873.045479</v>
      </c>
      <c r="L3539" s="151">
        <v>52428962503.784073</v>
      </c>
      <c r="M3539" s="151">
        <v>203978307870.33298</v>
      </c>
      <c r="N3539" s="151">
        <v>657387974788.14966</v>
      </c>
      <c r="O3539" s="106">
        <v>0.59485855299524226</v>
      </c>
      <c r="P3539" s="106">
        <v>0.42352853083019376</v>
      </c>
      <c r="Q3539" s="88">
        <v>15.664152296651823</v>
      </c>
      <c r="R3539" s="151">
        <v>5055970805714.2002</v>
      </c>
      <c r="S3539" s="171">
        <v>4436.1578696877632</v>
      </c>
      <c r="T3539" s="165">
        <v>4.3900899736304955E-2</v>
      </c>
      <c r="U3539" s="566">
        <v>2.0000000000000001E-4</v>
      </c>
      <c r="V3539"/>
      <c r="W3539"/>
      <c r="X3539"/>
    </row>
    <row r="3540" spans="1:24" x14ac:dyDescent="0.2">
      <c r="A3540">
        <f t="shared" si="55"/>
        <v>3536</v>
      </c>
      <c r="B3540">
        <v>0.53619552062122366</v>
      </c>
      <c r="C3540">
        <v>3274.8618094088015</v>
      </c>
      <c r="D3540" s="106">
        <v>0.78501230901180608</v>
      </c>
      <c r="E3540" s="106">
        <v>0.56595858758571482</v>
      </c>
      <c r="F3540">
        <v>1</v>
      </c>
      <c r="G3540">
        <v>2025</v>
      </c>
      <c r="H3540" s="88">
        <v>17330437.452747334</v>
      </c>
      <c r="I3540" s="151">
        <v>507209460701.43219</v>
      </c>
      <c r="J3540" s="106">
        <v>0.42945668917575208</v>
      </c>
      <c r="K3540" s="151">
        <v>15425254483.249239</v>
      </c>
      <c r="L3540" s="151">
        <v>28195018014.423138</v>
      </c>
      <c r="M3540" s="151">
        <v>159552289593.53442</v>
      </c>
      <c r="N3540" s="151">
        <v>710382022792.63904</v>
      </c>
      <c r="O3540" s="106">
        <v>0.51806257758474816</v>
      </c>
      <c r="P3540" s="106">
        <v>0.42207328079808626</v>
      </c>
      <c r="Q3540" s="88">
        <v>15.832463116316577</v>
      </c>
      <c r="R3540" s="151">
        <v>5443025457087.832</v>
      </c>
      <c r="S3540" s="171">
        <v>4775.10352407347</v>
      </c>
      <c r="T3540" s="165">
        <v>4.4123984143325211E-2</v>
      </c>
      <c r="U3540" s="566">
        <v>2.0000000000000001E-4</v>
      </c>
      <c r="V3540"/>
      <c r="W3540"/>
      <c r="X3540"/>
    </row>
    <row r="3541" spans="1:24" x14ac:dyDescent="0.2">
      <c r="A3541">
        <f t="shared" si="55"/>
        <v>3537</v>
      </c>
      <c r="B3541">
        <v>0.44356289532209114</v>
      </c>
      <c r="C3541">
        <v>4966.374826902771</v>
      </c>
      <c r="D3541" s="106">
        <v>0.58521812807354667</v>
      </c>
      <c r="E3541" s="106">
        <v>0.28448802978172882</v>
      </c>
      <c r="F3541">
        <v>1</v>
      </c>
      <c r="G3541">
        <v>2024</v>
      </c>
      <c r="H3541" s="88">
        <v>9864044.4944313243</v>
      </c>
      <c r="I3541" s="151">
        <v>418314935174.841</v>
      </c>
      <c r="J3541" s="106">
        <v>0.44356289532209114</v>
      </c>
      <c r="K3541" s="151">
        <v>21520581964.105247</v>
      </c>
      <c r="L3541" s="151">
        <v>25904859520.740177</v>
      </c>
      <c r="M3541" s="151">
        <v>347395897101.44745</v>
      </c>
      <c r="N3541" s="151">
        <v>813136273761.13379</v>
      </c>
      <c r="O3541" s="106">
        <v>0.59545934024167102</v>
      </c>
      <c r="P3541" s="106">
        <v>0.40921265393136963</v>
      </c>
      <c r="Q3541" s="88">
        <v>16.233460239982897</v>
      </c>
      <c r="R3541" s="151">
        <v>6172880644412.7686</v>
      </c>
      <c r="S3541" s="171">
        <v>5418.7833288001211</v>
      </c>
      <c r="T3541" s="165">
        <v>4.3009280751859662E-2</v>
      </c>
      <c r="U3541" s="566">
        <v>2.0000000000000001E-4</v>
      </c>
      <c r="V3541"/>
      <c r="W3541"/>
      <c r="X3541"/>
    </row>
    <row r="3542" spans="1:24" x14ac:dyDescent="0.2">
      <c r="A3542">
        <f t="shared" si="55"/>
        <v>3538</v>
      </c>
      <c r="B3542">
        <v>0.664373136827485</v>
      </c>
      <c r="C3542">
        <v>4977.9833065164294</v>
      </c>
      <c r="D3542" s="106">
        <v>0.47796524393966661</v>
      </c>
      <c r="E3542" s="106">
        <v>0.38042889684119341</v>
      </c>
      <c r="F3542">
        <v>1</v>
      </c>
      <c r="G3542">
        <v>2025</v>
      </c>
      <c r="H3542" s="88">
        <v>6467668.9002130022</v>
      </c>
      <c r="I3542" s="151">
        <v>247122599898.89261</v>
      </c>
      <c r="J3542" s="106">
        <v>0.45242988758968405</v>
      </c>
      <c r="K3542" s="151">
        <v>23343505298.664734</v>
      </c>
      <c r="L3542" s="151">
        <v>42839038171.006706</v>
      </c>
      <c r="M3542" s="151">
        <v>103200726412.04498</v>
      </c>
      <c r="N3542" s="151">
        <v>416505869780.60907</v>
      </c>
      <c r="O3542" s="106">
        <v>0.54894175172129178</v>
      </c>
      <c r="P3542" s="106">
        <v>0.39515341360364825</v>
      </c>
      <c r="Q3542" s="88">
        <v>15.497389332899738</v>
      </c>
      <c r="R3542" s="151">
        <v>3047831094734.7451</v>
      </c>
      <c r="S3542" s="171">
        <v>2674.0263477567673</v>
      </c>
      <c r="T3542" s="165">
        <v>4.3039573933326011E-2</v>
      </c>
      <c r="U3542" s="566">
        <v>2.0000000000000001E-4</v>
      </c>
      <c r="V3542"/>
      <c r="W3542"/>
      <c r="X3542"/>
    </row>
    <row r="3543" spans="1:24" x14ac:dyDescent="0.2">
      <c r="A3543">
        <f t="shared" si="55"/>
        <v>3539</v>
      </c>
      <c r="B3543">
        <v>0.62240364507655932</v>
      </c>
      <c r="C3543">
        <v>2971.3744591668456</v>
      </c>
      <c r="D3543" s="106">
        <v>0.6020608046454593</v>
      </c>
      <c r="E3543" s="106">
        <v>0.65431549008951362</v>
      </c>
      <c r="F3543">
        <v>1</v>
      </c>
      <c r="G3543">
        <v>2025</v>
      </c>
      <c r="H3543" s="88">
        <v>9899600.3996140864</v>
      </c>
      <c r="I3543" s="151">
        <v>356828364172.1839</v>
      </c>
      <c r="J3543" s="106">
        <v>0.41691290806281533</v>
      </c>
      <c r="K3543" s="151">
        <v>20358359267.676308</v>
      </c>
      <c r="L3543" s="151">
        <v>18712049961.635681</v>
      </c>
      <c r="M3543" s="151">
        <v>96283120705.66626</v>
      </c>
      <c r="N3543" s="151">
        <v>492181894107.16217</v>
      </c>
      <c r="O3543" s="106">
        <v>0.48917380017994555</v>
      </c>
      <c r="P3543" s="106">
        <v>0.36283962015563109</v>
      </c>
      <c r="Q3543" s="88">
        <v>15.343091096626676</v>
      </c>
      <c r="R3543" s="151">
        <v>3269062935812.2007</v>
      </c>
      <c r="S3543" s="171">
        <v>2864.9637953055799</v>
      </c>
      <c r="T3543" s="165">
        <v>4.3746109990073577E-2</v>
      </c>
      <c r="U3543" s="566">
        <v>2.0000000000000001E-4</v>
      </c>
      <c r="V3543"/>
      <c r="W3543"/>
      <c r="X3543"/>
    </row>
    <row r="3544" spans="1:24" x14ac:dyDescent="0.2">
      <c r="A3544">
        <f t="shared" si="55"/>
        <v>3540</v>
      </c>
      <c r="B3544">
        <v>0.5606795591262016</v>
      </c>
      <c r="C3544">
        <v>3360.0240621464632</v>
      </c>
      <c r="D3544" s="106">
        <v>0.96510064343352964</v>
      </c>
      <c r="E3544" s="106">
        <v>0.31471663164449337</v>
      </c>
      <c r="F3544">
        <v>1</v>
      </c>
      <c r="G3544">
        <v>2026</v>
      </c>
      <c r="H3544" s="88">
        <v>29132394.039120093</v>
      </c>
      <c r="I3544" s="151">
        <v>672017656217.72876</v>
      </c>
      <c r="J3544" s="106">
        <v>0.26110337972993281</v>
      </c>
      <c r="K3544" s="151">
        <v>38821951917.286331</v>
      </c>
      <c r="L3544" s="151">
        <v>94749057986.993835</v>
      </c>
      <c r="M3544" s="151">
        <v>107389907609.99724</v>
      </c>
      <c r="N3544" s="151">
        <v>912978573732.00623</v>
      </c>
      <c r="O3544" s="106">
        <v>0.36931562629771447</v>
      </c>
      <c r="P3544" s="106">
        <v>0.20278147537313096</v>
      </c>
      <c r="Q3544" s="88">
        <v>15.29978063650046</v>
      </c>
      <c r="R3544" s="151">
        <v>3292216539851.8936</v>
      </c>
      <c r="S3544" s="171">
        <v>2888.1147686490631</v>
      </c>
      <c r="T3544" s="165">
        <v>4.5147945206098432E-2</v>
      </c>
      <c r="U3544" s="566">
        <v>2.0000000000000001E-4</v>
      </c>
      <c r="V3544"/>
      <c r="W3544"/>
      <c r="X3544"/>
    </row>
    <row r="3545" spans="1:24" x14ac:dyDescent="0.2">
      <c r="A3545">
        <f t="shared" si="55"/>
        <v>3541</v>
      </c>
      <c r="B3545">
        <v>0.48726460443139691</v>
      </c>
      <c r="C3545">
        <v>3421.8686534382337</v>
      </c>
      <c r="D3545" s="106">
        <v>1.4021297590451418</v>
      </c>
      <c r="E3545" s="106">
        <v>0.40009991179835452</v>
      </c>
      <c r="F3545">
        <v>1</v>
      </c>
      <c r="G3545">
        <v>2024</v>
      </c>
      <c r="H3545" s="88">
        <v>71261921.805135623</v>
      </c>
      <c r="I3545" s="151">
        <v>1367808948084.0713</v>
      </c>
      <c r="J3545" s="106">
        <v>0.20938671728542735</v>
      </c>
      <c r="K3545" s="151">
        <v>48753263157.730453</v>
      </c>
      <c r="L3545" s="151">
        <v>18980092057.269386</v>
      </c>
      <c r="M3545" s="151">
        <v>554932262919.74036</v>
      </c>
      <c r="N3545" s="151">
        <v>1990474566218.8115</v>
      </c>
      <c r="O3545" s="106">
        <v>0.37454932715407996</v>
      </c>
      <c r="P3545" s="106">
        <v>0.24535117589855773</v>
      </c>
      <c r="Q3545" s="88">
        <v>17.044469536254017</v>
      </c>
      <c r="R3545" s="151">
        <v>9289832861550.1289</v>
      </c>
      <c r="S3545" s="171">
        <v>8148.5544761522715</v>
      </c>
      <c r="T3545" s="165">
        <v>4.1292726940248548E-2</v>
      </c>
      <c r="U3545" s="566">
        <v>2.0000000000000001E-4</v>
      </c>
      <c r="V3545"/>
      <c r="W3545"/>
      <c r="X3545"/>
    </row>
    <row r="3546" spans="1:24" x14ac:dyDescent="0.2">
      <c r="A3546">
        <f t="shared" si="55"/>
        <v>3542</v>
      </c>
      <c r="B3546">
        <v>0.65904534396357484</v>
      </c>
      <c r="C3546">
        <v>6680.8871113905698</v>
      </c>
      <c r="D3546" s="106">
        <v>0.79163178235557308</v>
      </c>
      <c r="E3546" s="106">
        <v>0.61413237356006356</v>
      </c>
      <c r="F3546">
        <v>1</v>
      </c>
      <c r="G3546">
        <v>2024</v>
      </c>
      <c r="H3546" s="88">
        <v>17541890.140234806</v>
      </c>
      <c r="I3546" s="151">
        <v>486235718586.72546</v>
      </c>
      <c r="J3546" s="106">
        <v>0.34224270937518697</v>
      </c>
      <c r="K3546" s="151">
        <v>27821228955.626427</v>
      </c>
      <c r="L3546" s="151">
        <v>12178036243.532724</v>
      </c>
      <c r="M3546" s="151">
        <v>270144889260.79208</v>
      </c>
      <c r="N3546" s="151">
        <v>796379873046.67676</v>
      </c>
      <c r="O3546" s="106">
        <v>0.49256514812068891</v>
      </c>
      <c r="P3546" s="106">
        <v>0.33413893461643929</v>
      </c>
      <c r="Q3546" s="88">
        <v>16.222308592222344</v>
      </c>
      <c r="R3546" s="151">
        <v>5051996332330.7002</v>
      </c>
      <c r="S3546" s="171">
        <v>4431.3451845268637</v>
      </c>
      <c r="T3546" s="165">
        <v>4.1508169531062948E-2</v>
      </c>
      <c r="U3546" s="566">
        <v>2.0000000000000001E-4</v>
      </c>
      <c r="V3546"/>
      <c r="W3546"/>
      <c r="X3546"/>
    </row>
    <row r="3547" spans="1:24" x14ac:dyDescent="0.2">
      <c r="A3547">
        <f t="shared" si="55"/>
        <v>3543</v>
      </c>
      <c r="B3547">
        <v>0.52031712118384932</v>
      </c>
      <c r="C3547">
        <v>5186.2208177595185</v>
      </c>
      <c r="D3547" s="106">
        <v>0.60194232988285035</v>
      </c>
      <c r="E3547" s="106">
        <v>0.7</v>
      </c>
      <c r="F3547">
        <v>1</v>
      </c>
      <c r="G3547">
        <v>2025</v>
      </c>
      <c r="H3547" s="88">
        <v>10153704.881473882</v>
      </c>
      <c r="I3547" s="151">
        <v>415658086124.56335</v>
      </c>
      <c r="J3547" s="106">
        <v>0.49409413559685122</v>
      </c>
      <c r="K3547" s="151">
        <v>16046703548.876293</v>
      </c>
      <c r="L3547" s="151">
        <v>9229496751.6795444</v>
      </c>
      <c r="M3547" s="151">
        <v>143097207387.98264</v>
      </c>
      <c r="N3547" s="151">
        <v>584031493813.10193</v>
      </c>
      <c r="O3547" s="106">
        <v>0.56030469169186159</v>
      </c>
      <c r="P3547" s="106">
        <v>0.39818713532871935</v>
      </c>
      <c r="Q3547" s="88">
        <v>15.147567099692457</v>
      </c>
      <c r="R3547" s="151">
        <v>4172119190711.9731</v>
      </c>
      <c r="S3547" s="171">
        <v>3659.7252893019408</v>
      </c>
      <c r="T3547" s="165">
        <v>4.4404005417792942E-2</v>
      </c>
      <c r="U3547" s="566">
        <v>2.0000000000000001E-4</v>
      </c>
      <c r="V3547"/>
      <c r="W3547"/>
      <c r="X3547"/>
    </row>
    <row r="3548" spans="1:24" x14ac:dyDescent="0.2">
      <c r="A3548">
        <f t="shared" si="55"/>
        <v>3544</v>
      </c>
      <c r="B3548">
        <v>0.38186038328118116</v>
      </c>
      <c r="C3548">
        <v>1500</v>
      </c>
      <c r="D3548" s="106">
        <v>0.79693041684490207</v>
      </c>
      <c r="E3548" s="106">
        <v>0.41767631085021251</v>
      </c>
      <c r="F3548">
        <v>1</v>
      </c>
      <c r="G3548">
        <v>2025</v>
      </c>
      <c r="H3548" s="88">
        <v>18465336.936158914</v>
      </c>
      <c r="I3548" s="151">
        <v>511808449989.3429</v>
      </c>
      <c r="J3548" s="106">
        <v>0.33345056856602173</v>
      </c>
      <c r="K3548" s="151">
        <v>22970890723.378677</v>
      </c>
      <c r="L3548" s="151">
        <v>36807036202.845306</v>
      </c>
      <c r="M3548" s="151">
        <v>215567949746.3898</v>
      </c>
      <c r="N3548" s="151">
        <v>787154326661.95667</v>
      </c>
      <c r="O3548" s="106">
        <v>0.47330338510001713</v>
      </c>
      <c r="P3548" s="106">
        <v>0.29972620246443904</v>
      </c>
      <c r="Q3548" s="88">
        <v>15.939728263356942</v>
      </c>
      <c r="R3548" s="151">
        <v>4261525007952.0991</v>
      </c>
      <c r="S3548" s="171">
        <v>3738.0686398059092</v>
      </c>
      <c r="T3548" s="165">
        <v>4.4429781580757707E-2</v>
      </c>
      <c r="U3548" s="566">
        <v>2.0000000000000001E-4</v>
      </c>
      <c r="V3548"/>
      <c r="W3548"/>
      <c r="X3548"/>
    </row>
    <row r="3549" spans="1:24" x14ac:dyDescent="0.2">
      <c r="A3549">
        <f t="shared" si="55"/>
        <v>3545</v>
      </c>
      <c r="B3549">
        <v>0.36888477836600841</v>
      </c>
      <c r="C3549">
        <v>3241.1521389165082</v>
      </c>
      <c r="D3549" s="106">
        <v>0.7194223377282426</v>
      </c>
      <c r="E3549" s="106">
        <v>0.5147058031586258</v>
      </c>
      <c r="F3549">
        <v>1</v>
      </c>
      <c r="G3549">
        <v>2024</v>
      </c>
      <c r="H3549" s="88">
        <v>14123778.190794013</v>
      </c>
      <c r="I3549" s="151">
        <v>455774128633.35547</v>
      </c>
      <c r="J3549" s="106">
        <v>0.36888477836600841</v>
      </c>
      <c r="K3549" s="151">
        <v>37454169398.574188</v>
      </c>
      <c r="L3549" s="151">
        <v>88085360555.706375</v>
      </c>
      <c r="M3549" s="151">
        <v>337815325306.79663</v>
      </c>
      <c r="N3549" s="151">
        <v>919128983894.43274</v>
      </c>
      <c r="O3549" s="106">
        <v>0.5536205429621428</v>
      </c>
      <c r="P3549" s="106">
        <v>0.40863027113466877</v>
      </c>
      <c r="Q3549" s="88">
        <v>16.885860731310437</v>
      </c>
      <c r="R3549" s="151">
        <v>7097124799278.1475</v>
      </c>
      <c r="S3549" s="171">
        <v>6227.21387547005</v>
      </c>
      <c r="T3549" s="165">
        <v>4.2331464108328887E-2</v>
      </c>
      <c r="U3549" s="566">
        <v>2.0000000000000001E-4</v>
      </c>
      <c r="V3549"/>
      <c r="W3549"/>
      <c r="X3549"/>
    </row>
    <row r="3550" spans="1:24" x14ac:dyDescent="0.2">
      <c r="A3550">
        <f t="shared" si="55"/>
        <v>3546</v>
      </c>
      <c r="B3550">
        <v>0.48048870111809594</v>
      </c>
      <c r="C3550">
        <v>5552.0017781029637</v>
      </c>
      <c r="D3550" s="106">
        <v>0.7432138352988038</v>
      </c>
      <c r="E3550" s="106">
        <v>0.58837581808786776</v>
      </c>
      <c r="F3550">
        <v>1</v>
      </c>
      <c r="G3550">
        <v>2025</v>
      </c>
      <c r="H3550" s="88">
        <v>15435249.207617775</v>
      </c>
      <c r="I3550" s="151">
        <v>440619638078.83618</v>
      </c>
      <c r="J3550" s="106">
        <v>0.41809475210088365</v>
      </c>
      <c r="K3550" s="151">
        <v>36777233885.84803</v>
      </c>
      <c r="L3550" s="151">
        <v>56458554616.271133</v>
      </c>
      <c r="M3550" s="151">
        <v>126851460200.88229</v>
      </c>
      <c r="N3550" s="151">
        <v>660706886781.83765</v>
      </c>
      <c r="O3550" s="106">
        <v>0.50077996283445148</v>
      </c>
      <c r="P3550" s="106">
        <v>0.36291456743395384</v>
      </c>
      <c r="Q3550" s="88">
        <v>14.885607879688386</v>
      </c>
      <c r="R3550" s="151">
        <v>4095040328080.8081</v>
      </c>
      <c r="S3550" s="171">
        <v>3594.8533835991684</v>
      </c>
      <c r="T3550" s="165">
        <v>4.6487866842718113E-2</v>
      </c>
      <c r="U3550" s="566">
        <v>2.0000000000000001E-4</v>
      </c>
      <c r="V3550"/>
      <c r="W3550"/>
      <c r="X3550"/>
    </row>
    <row r="3551" spans="1:24" x14ac:dyDescent="0.2">
      <c r="A3551">
        <f t="shared" si="55"/>
        <v>3547</v>
      </c>
      <c r="B3551">
        <v>0.50210257399324676</v>
      </c>
      <c r="C3551">
        <v>5094.1416304393751</v>
      </c>
      <c r="D3551" s="106">
        <v>0.81351552256271087</v>
      </c>
      <c r="E3551" s="106">
        <v>0.43830323541677668</v>
      </c>
      <c r="F3551">
        <v>1</v>
      </c>
      <c r="G3551">
        <v>2024</v>
      </c>
      <c r="H3551" s="88">
        <v>18859462.425869994</v>
      </c>
      <c r="I3551" s="151">
        <v>597400137446.76135</v>
      </c>
      <c r="J3551" s="106">
        <v>0.45568981893086091</v>
      </c>
      <c r="K3551" s="151">
        <v>29816999069.553894</v>
      </c>
      <c r="L3551" s="151">
        <v>46253865487.238922</v>
      </c>
      <c r="M3551" s="151">
        <v>286510434914.5506</v>
      </c>
      <c r="N3551" s="151">
        <v>959981436918.10474</v>
      </c>
      <c r="O3551" s="106">
        <v>0.56088647142220904</v>
      </c>
      <c r="P3551" s="106">
        <v>0.3731976216102017</v>
      </c>
      <c r="Q3551" s="88">
        <v>15.265301554500784</v>
      </c>
      <c r="R3551" s="151">
        <v>6289581115978.8701</v>
      </c>
      <c r="S3551" s="171">
        <v>5520.4487810533801</v>
      </c>
      <c r="T3551" s="165">
        <v>4.5722993210349255E-2</v>
      </c>
      <c r="U3551" s="566">
        <v>2.0000000000000001E-4</v>
      </c>
      <c r="V3551"/>
      <c r="W3551"/>
      <c r="X3551"/>
    </row>
    <row r="3552" spans="1:24" x14ac:dyDescent="0.2">
      <c r="A3552">
        <f t="shared" si="55"/>
        <v>3548</v>
      </c>
      <c r="B3552">
        <v>0.56331517318522961</v>
      </c>
      <c r="C3552">
        <v>1500</v>
      </c>
      <c r="D3552" s="106">
        <v>0.93125739025674037</v>
      </c>
      <c r="E3552" s="106">
        <v>0.59503506210552903</v>
      </c>
      <c r="F3552">
        <v>1</v>
      </c>
      <c r="G3552">
        <v>2024</v>
      </c>
      <c r="H3552" s="88">
        <v>25109143.707365762</v>
      </c>
      <c r="I3552" s="151">
        <v>686350547833.65759</v>
      </c>
      <c r="J3552" s="106">
        <v>0.35972352771661309</v>
      </c>
      <c r="K3552" s="151">
        <v>29799398038.555676</v>
      </c>
      <c r="L3552" s="151">
        <v>6818485468.9131021</v>
      </c>
      <c r="M3552" s="151">
        <v>297594321348.38959</v>
      </c>
      <c r="N3552" s="151">
        <v>1020562752689.516</v>
      </c>
      <c r="O3552" s="106">
        <v>0.48054535057090919</v>
      </c>
      <c r="P3552" s="106">
        <v>0.2851963041751539</v>
      </c>
      <c r="Q3552" s="88">
        <v>15.168565582405263</v>
      </c>
      <c r="R3552" s="151">
        <v>5358994313752.127</v>
      </c>
      <c r="S3552" s="171">
        <v>4702.5097310213423</v>
      </c>
      <c r="T3552" s="165">
        <v>4.3615042844315562E-2</v>
      </c>
      <c r="U3552" s="566">
        <v>2.0000000000000001E-4</v>
      </c>
      <c r="V3552"/>
      <c r="W3552"/>
      <c r="X3552"/>
    </row>
    <row r="3553" spans="1:24" x14ac:dyDescent="0.2">
      <c r="A3553">
        <f t="shared" si="55"/>
        <v>3549</v>
      </c>
      <c r="B3553">
        <v>0.42042105794076656</v>
      </c>
      <c r="C3553">
        <v>3652.177411136418</v>
      </c>
      <c r="D3553" s="106">
        <v>0.65532815870190908</v>
      </c>
      <c r="E3553" s="106">
        <v>0.3847853264629017</v>
      </c>
      <c r="F3553">
        <v>1</v>
      </c>
      <c r="G3553">
        <v>2023</v>
      </c>
      <c r="H3553" s="88">
        <v>12250185.781203223</v>
      </c>
      <c r="I3553" s="151">
        <v>452433651361.66449</v>
      </c>
      <c r="J3553" s="106">
        <v>0.42042105794076656</v>
      </c>
      <c r="K3553" s="151">
        <v>10795926587.207109</v>
      </c>
      <c r="L3553" s="151">
        <v>0</v>
      </c>
      <c r="M3553" s="151">
        <v>432324986036.78906</v>
      </c>
      <c r="N3553" s="151">
        <v>895554563985.66077</v>
      </c>
      <c r="O3553" s="106">
        <v>0.59859292190653113</v>
      </c>
      <c r="P3553" s="106">
        <v>0.3217306166595108</v>
      </c>
      <c r="Q3553" s="88">
        <v>16.092246375898767</v>
      </c>
      <c r="R3553" s="151">
        <v>5219890881390.6543</v>
      </c>
      <c r="S3553" s="171">
        <v>4571.1576248377123</v>
      </c>
      <c r="T3553" s="165">
        <v>4.3924536467851369E-2</v>
      </c>
      <c r="U3553" s="566">
        <v>2.0000000000000001E-4</v>
      </c>
      <c r="V3553"/>
      <c r="W3553"/>
      <c r="X3553"/>
    </row>
    <row r="3554" spans="1:24" x14ac:dyDescent="0.2">
      <c r="A3554">
        <f t="shared" si="55"/>
        <v>3550</v>
      </c>
      <c r="B3554">
        <v>0.43944024222265632</v>
      </c>
      <c r="C3554">
        <v>10253.425350431486</v>
      </c>
      <c r="D3554" s="106">
        <v>0.693880074900597</v>
      </c>
      <c r="E3554" s="106">
        <v>0.27891660103875476</v>
      </c>
      <c r="F3554">
        <v>1</v>
      </c>
      <c r="G3554">
        <v>2026</v>
      </c>
      <c r="H3554" s="88">
        <v>13093093.927918339</v>
      </c>
      <c r="I3554" s="151">
        <v>437120741378.67896</v>
      </c>
      <c r="J3554" s="106">
        <v>0.43944024222265632</v>
      </c>
      <c r="K3554" s="151">
        <v>27047779905.449085</v>
      </c>
      <c r="L3554" s="151">
        <v>77650628528.425125</v>
      </c>
      <c r="M3554" s="151">
        <v>66756672885.778633</v>
      </c>
      <c r="N3554" s="151">
        <v>608575822698.33179</v>
      </c>
      <c r="O3554" s="106">
        <v>0.50546583372215192</v>
      </c>
      <c r="P3554" s="106">
        <v>0.36201875805502021</v>
      </c>
      <c r="Q3554" s="88">
        <v>14.59277901574637</v>
      </c>
      <c r="R3554" s="151">
        <v>3543229401383.8223</v>
      </c>
      <c r="S3554" s="171">
        <v>3103.1816149037168</v>
      </c>
      <c r="T3554" s="165">
        <v>5.0278513432067053E-2</v>
      </c>
      <c r="U3554" s="566">
        <v>2.0000000000000001E-4</v>
      </c>
      <c r="V3554"/>
      <c r="W3554"/>
      <c r="X3554"/>
    </row>
    <row r="3555" spans="1:24" x14ac:dyDescent="0.2">
      <c r="A3555">
        <f t="shared" si="55"/>
        <v>3551</v>
      </c>
      <c r="B3555">
        <v>0.51205251585613465</v>
      </c>
      <c r="C3555">
        <v>6249.0709025004908</v>
      </c>
      <c r="D3555" s="106">
        <v>0.80563590656953554</v>
      </c>
      <c r="E3555" s="106">
        <v>0.39377308921187365</v>
      </c>
      <c r="F3555">
        <v>1</v>
      </c>
      <c r="G3555">
        <v>2027</v>
      </c>
      <c r="H3555" s="88">
        <v>18721182.816134445</v>
      </c>
      <c r="I3555" s="151">
        <v>519220626634.75665</v>
      </c>
      <c r="J3555" s="106">
        <v>0.28778826320011364</v>
      </c>
      <c r="K3555" s="151">
        <v>26870134394.391312</v>
      </c>
      <c r="L3555" s="151">
        <v>43965551509.44236</v>
      </c>
      <c r="M3555" s="151">
        <v>0</v>
      </c>
      <c r="N3555" s="151">
        <v>590056312538.59033</v>
      </c>
      <c r="O3555" s="106">
        <v>0.312848180151233</v>
      </c>
      <c r="P3555" s="106">
        <v>0.19057105556561676</v>
      </c>
      <c r="Q3555" s="88">
        <v>13.92957246878289</v>
      </c>
      <c r="R3555" s="151">
        <v>1994114660945.9629</v>
      </c>
      <c r="S3555" s="171">
        <v>1748.1366787736004</v>
      </c>
      <c r="T3555" s="165">
        <v>4.4355223008125472E-2</v>
      </c>
      <c r="U3555" s="566">
        <v>2.0000000000000001E-4</v>
      </c>
      <c r="V3555"/>
      <c r="W3555"/>
      <c r="X3555"/>
    </row>
    <row r="3556" spans="1:24" x14ac:dyDescent="0.2">
      <c r="A3556">
        <f t="shared" si="55"/>
        <v>3552</v>
      </c>
      <c r="B3556">
        <v>0.65342309863941572</v>
      </c>
      <c r="C3556">
        <v>7275.5943326714205</v>
      </c>
      <c r="D3556" s="106">
        <v>1.2444918788181907</v>
      </c>
      <c r="E3556" s="106">
        <v>0.46634091910011116</v>
      </c>
      <c r="F3556">
        <v>1</v>
      </c>
      <c r="G3556">
        <v>2022</v>
      </c>
      <c r="H3556" s="88">
        <v>48885806.46685949</v>
      </c>
      <c r="I3556" s="151">
        <v>652038752697.29907</v>
      </c>
      <c r="J3556" s="106">
        <v>-0.11764417187456444</v>
      </c>
      <c r="K3556" s="151">
        <v>7877074528.2606926</v>
      </c>
      <c r="L3556" s="151">
        <v>0</v>
      </c>
      <c r="M3556" s="151">
        <v>1373293817107.385</v>
      </c>
      <c r="N3556" s="151">
        <v>2033209644332.9448</v>
      </c>
      <c r="O3556" s="106">
        <v>0.50261737516496185</v>
      </c>
      <c r="P3556" s="106">
        <v>0.22230235428300466</v>
      </c>
      <c r="Q3556" s="88">
        <v>26.156265664128952</v>
      </c>
      <c r="R3556" s="151">
        <v>12397711605714.391</v>
      </c>
      <c r="S3556" s="171">
        <v>10867.503173824749</v>
      </c>
      <c r="T3556" s="165">
        <v>2.872355457881455E-2</v>
      </c>
      <c r="U3556" s="566">
        <v>2.0000000000000001E-4</v>
      </c>
      <c r="V3556"/>
      <c r="W3556"/>
      <c r="X3556"/>
    </row>
    <row r="3557" spans="1:24" x14ac:dyDescent="0.2">
      <c r="A3557">
        <f t="shared" si="55"/>
        <v>3553</v>
      </c>
      <c r="B3557">
        <v>0.45851554431944769</v>
      </c>
      <c r="C3557">
        <v>2629.623347436343</v>
      </c>
      <c r="D3557" s="106">
        <v>1.1566337422708739</v>
      </c>
      <c r="E3557" s="106">
        <v>0.54911429630758324</v>
      </c>
      <c r="F3557">
        <v>1</v>
      </c>
      <c r="G3557">
        <v>2025</v>
      </c>
      <c r="H3557" s="88">
        <v>44492329.053527683</v>
      </c>
      <c r="I3557" s="151">
        <v>1030448013967.1448</v>
      </c>
      <c r="J3557" s="106">
        <v>0.32213262645025387</v>
      </c>
      <c r="K3557" s="151">
        <v>46673958922.464798</v>
      </c>
      <c r="L3557" s="151">
        <v>11152362332.632587</v>
      </c>
      <c r="M3557" s="151">
        <v>417963655203.74805</v>
      </c>
      <c r="N3557" s="151">
        <v>1506237990425.9902</v>
      </c>
      <c r="O3557" s="106">
        <v>0.44829153392806204</v>
      </c>
      <c r="P3557" s="106">
        <v>0.29902590680246555</v>
      </c>
      <c r="Q3557" s="88">
        <v>16.336842844799225</v>
      </c>
      <c r="R3557" s="151">
        <v>8336577976641.2998</v>
      </c>
      <c r="S3557" s="171">
        <v>7312.6324294372153</v>
      </c>
      <c r="T3557" s="165">
        <v>4.3015191586270492E-2</v>
      </c>
      <c r="U3557" s="566">
        <v>2.0000000000000001E-4</v>
      </c>
      <c r="V3557"/>
      <c r="W3557"/>
      <c r="X3557"/>
    </row>
    <row r="3558" spans="1:24" x14ac:dyDescent="0.2">
      <c r="A3558">
        <f t="shared" si="55"/>
        <v>3554</v>
      </c>
      <c r="B3558">
        <v>0.51189884336591018</v>
      </c>
      <c r="C3558">
        <v>10097.400136279881</v>
      </c>
      <c r="D3558" s="106">
        <v>0.56889131861662279</v>
      </c>
      <c r="E3558" s="106">
        <v>0.40809007948318865</v>
      </c>
      <c r="F3558">
        <v>1</v>
      </c>
      <c r="G3558">
        <v>2025</v>
      </c>
      <c r="H3558" s="88">
        <v>9282262.2994035669</v>
      </c>
      <c r="I3558" s="151">
        <v>246624811073.44504</v>
      </c>
      <c r="J3558" s="106">
        <v>0.25856328818828422</v>
      </c>
      <c r="K3558" s="151">
        <v>16427003048.340878</v>
      </c>
      <c r="L3558" s="151">
        <v>61461301775.952164</v>
      </c>
      <c r="M3558" s="151">
        <v>80221731498.515198</v>
      </c>
      <c r="N3558" s="151">
        <v>404734847396.25323</v>
      </c>
      <c r="O3558" s="106">
        <v>0.4376063733057689</v>
      </c>
      <c r="P3558" s="106">
        <v>0.2670546721778409</v>
      </c>
      <c r="Q3558" s="88">
        <v>16.442027273322168</v>
      </c>
      <c r="R3558" s="151">
        <v>1989360485090.8203</v>
      </c>
      <c r="S3558" s="171">
        <v>1744.6527338102878</v>
      </c>
      <c r="T3558" s="165">
        <v>4.2873471882092389E-2</v>
      </c>
      <c r="U3558" s="566">
        <v>2.0000000000000001E-4</v>
      </c>
      <c r="V3558"/>
      <c r="W3558"/>
      <c r="X3558"/>
    </row>
    <row r="3559" spans="1:24" x14ac:dyDescent="0.2">
      <c r="A3559">
        <f t="shared" si="55"/>
        <v>3555</v>
      </c>
      <c r="B3559">
        <v>0.43690817278737448</v>
      </c>
      <c r="C3559">
        <v>4387.2780129295998</v>
      </c>
      <c r="D3559" s="106">
        <v>1.0848729307420688</v>
      </c>
      <c r="E3559" s="106">
        <v>0.36391216133960663</v>
      </c>
      <c r="F3559">
        <v>1</v>
      </c>
      <c r="G3559">
        <v>2025</v>
      </c>
      <c r="H3559" s="88">
        <v>37482480.148148991</v>
      </c>
      <c r="I3559" s="151">
        <v>578862685318.15186</v>
      </c>
      <c r="J3559" s="106">
        <v>-4.3296279274352978E-2</v>
      </c>
      <c r="K3559" s="151">
        <v>18407309419.757465</v>
      </c>
      <c r="L3559" s="151">
        <v>37040570685.341896</v>
      </c>
      <c r="M3559" s="151">
        <v>266455213054.59839</v>
      </c>
      <c r="N3559" s="151">
        <v>900765778477.84961</v>
      </c>
      <c r="O3559" s="106">
        <v>0.24172102416551769</v>
      </c>
      <c r="P3559" s="106">
        <v>7.4352368482695275E-2</v>
      </c>
      <c r="Q3559" s="88">
        <v>48.129377949710481</v>
      </c>
      <c r="R3559" s="151">
        <v>3477052954426.5137</v>
      </c>
      <c r="S3559" s="171">
        <v>3045.3611802968194</v>
      </c>
      <c r="T3559" s="165">
        <v>1.3265914986051522E-2</v>
      </c>
      <c r="U3559" s="566">
        <v>2.0000000000000001E-4</v>
      </c>
      <c r="V3559"/>
      <c r="W3559"/>
      <c r="X3559"/>
    </row>
    <row r="3560" spans="1:24" x14ac:dyDescent="0.2">
      <c r="A3560">
        <f t="shared" si="55"/>
        <v>3556</v>
      </c>
      <c r="B3560">
        <v>0.44582904453097394</v>
      </c>
      <c r="C3560">
        <v>2340.657760034981</v>
      </c>
      <c r="D3560" s="106">
        <v>1.1750284352238085</v>
      </c>
      <c r="E3560" s="106">
        <v>0.3718385246593397</v>
      </c>
      <c r="F3560">
        <v>1</v>
      </c>
      <c r="G3560">
        <v>2023</v>
      </c>
      <c r="H3560" s="88">
        <v>48222446.059431858</v>
      </c>
      <c r="I3560" s="151">
        <v>872449471959.13281</v>
      </c>
      <c r="J3560" s="106">
        <v>0.28858001188686089</v>
      </c>
      <c r="K3560" s="151">
        <v>13884395549.059999</v>
      </c>
      <c r="L3560" s="151">
        <v>0</v>
      </c>
      <c r="M3560" s="151">
        <v>884591072424.91492</v>
      </c>
      <c r="N3560" s="151">
        <v>1770924939933.1079</v>
      </c>
      <c r="O3560" s="106">
        <v>0.54177583436417387</v>
      </c>
      <c r="P3560" s="106">
        <v>0.31006814131827115</v>
      </c>
      <c r="Q3560" s="88">
        <v>17.458565122965471</v>
      </c>
      <c r="R3560" s="151">
        <v>10647515500339.52</v>
      </c>
      <c r="S3560" s="171">
        <v>9343.5762334344618</v>
      </c>
      <c r="T3560" s="165">
        <v>4.1107327432131559E-2</v>
      </c>
      <c r="U3560" s="566">
        <v>2.0000000000000001E-4</v>
      </c>
      <c r="V3560"/>
      <c r="W3560"/>
      <c r="X3560"/>
    </row>
    <row r="3561" spans="1:24" x14ac:dyDescent="0.2">
      <c r="A3561">
        <f t="shared" si="55"/>
        <v>3557</v>
      </c>
      <c r="B3561">
        <v>0.5949967882015178</v>
      </c>
      <c r="C3561">
        <v>4472.6219915080064</v>
      </c>
      <c r="D3561" s="106">
        <v>0.88877266067323701</v>
      </c>
      <c r="E3561" s="106">
        <v>0.53399215885614282</v>
      </c>
      <c r="F3561">
        <v>1</v>
      </c>
      <c r="G3561">
        <v>2023</v>
      </c>
      <c r="H3561" s="88">
        <v>23028502.209191192</v>
      </c>
      <c r="I3561" s="151">
        <v>385472328105.00513</v>
      </c>
      <c r="J3561" s="106">
        <v>-6.7416641501265362E-2</v>
      </c>
      <c r="K3561" s="151">
        <v>26681108077.532238</v>
      </c>
      <c r="L3561" s="151">
        <v>64855155196.711021</v>
      </c>
      <c r="M3561" s="151">
        <v>664158233643.03125</v>
      </c>
      <c r="N3561" s="151">
        <v>1141166825022.2798</v>
      </c>
      <c r="O3561" s="106">
        <v>0.48829272732179319</v>
      </c>
      <c r="P3561" s="106">
        <v>0.4338323120270503</v>
      </c>
      <c r="Q3561" s="88">
        <v>21.754470740604933</v>
      </c>
      <c r="R3561" s="151">
        <v>11487639020683.092</v>
      </c>
      <c r="S3561" s="171">
        <v>10067.036050283728</v>
      </c>
      <c r="T3561" s="165">
        <v>3.4241706239759868E-2</v>
      </c>
      <c r="U3561" s="566">
        <v>2.0000000000000001E-4</v>
      </c>
      <c r="V3561"/>
      <c r="W3561"/>
      <c r="X3561"/>
    </row>
    <row r="3562" spans="1:24" x14ac:dyDescent="0.2">
      <c r="A3562">
        <f t="shared" si="55"/>
        <v>3558</v>
      </c>
      <c r="B3562">
        <v>0.62414471538098837</v>
      </c>
      <c r="C3562">
        <v>3109.1582330674746</v>
      </c>
      <c r="D3562" s="106">
        <v>1.0002587480967391</v>
      </c>
      <c r="E3562" s="106">
        <v>0.18190416650093222</v>
      </c>
      <c r="F3562">
        <v>1</v>
      </c>
      <c r="G3562">
        <v>2024</v>
      </c>
      <c r="H3562" s="88">
        <v>31287105.504492003</v>
      </c>
      <c r="I3562" s="151">
        <v>733108183675.53455</v>
      </c>
      <c r="J3562" s="106">
        <v>0.33358314917007725</v>
      </c>
      <c r="K3562" s="151">
        <v>24895934167.54224</v>
      </c>
      <c r="L3562" s="151">
        <v>7447470826.9571247</v>
      </c>
      <c r="M3562" s="151">
        <v>411355147761.08441</v>
      </c>
      <c r="N3562" s="151">
        <v>1176806736431.1184</v>
      </c>
      <c r="O3562" s="106">
        <v>0.49251471250156176</v>
      </c>
      <c r="P3562" s="106">
        <v>0.29225247252404307</v>
      </c>
      <c r="Q3562" s="88">
        <v>16.016759430731121</v>
      </c>
      <c r="R3562" s="151">
        <v>6332808730577.2998</v>
      </c>
      <c r="S3562" s="171">
        <v>5542.5570572380275</v>
      </c>
      <c r="T3562" s="165">
        <v>4.2949512241842409E-2</v>
      </c>
      <c r="U3562" s="566">
        <v>2.0000000000000001E-4</v>
      </c>
      <c r="V3562"/>
      <c r="W3562"/>
      <c r="X3562"/>
    </row>
    <row r="3563" spans="1:24" x14ac:dyDescent="0.2">
      <c r="A3563">
        <f t="shared" si="55"/>
        <v>3559</v>
      </c>
      <c r="B3563">
        <v>0.65242663739854601</v>
      </c>
      <c r="C3563">
        <v>4778.7898855344429</v>
      </c>
      <c r="D3563" s="106">
        <v>1.1912497958143842</v>
      </c>
      <c r="E3563" s="106">
        <v>0.39637975936382513</v>
      </c>
      <c r="F3563">
        <v>1</v>
      </c>
      <c r="G3563">
        <v>2023</v>
      </c>
      <c r="H3563" s="88">
        <v>44850117.145909078</v>
      </c>
      <c r="I3563" s="151">
        <v>976157312839.33936</v>
      </c>
      <c r="J3563" s="106">
        <v>0.28299331342909728</v>
      </c>
      <c r="K3563" s="151">
        <v>24284683486.661488</v>
      </c>
      <c r="L3563" s="151">
        <v>0</v>
      </c>
      <c r="M3563" s="151">
        <v>1182547362307.0525</v>
      </c>
      <c r="N3563" s="151">
        <v>2182989358633.0532</v>
      </c>
      <c r="O3563" s="106">
        <v>0.55991289073413608</v>
      </c>
      <c r="P3563" s="106">
        <v>0.29133547182374953</v>
      </c>
      <c r="Q3563" s="88">
        <v>17.360439142974499</v>
      </c>
      <c r="R3563" s="151">
        <v>12008838436945.838</v>
      </c>
      <c r="S3563" s="171">
        <v>10524.340452707451</v>
      </c>
      <c r="T3563" s="165">
        <v>4.1857875502790361E-2</v>
      </c>
      <c r="U3563" s="566">
        <v>2.0000000000000001E-4</v>
      </c>
      <c r="V3563"/>
      <c r="W3563"/>
      <c r="X3563"/>
    </row>
    <row r="3564" spans="1:24" x14ac:dyDescent="0.2">
      <c r="A3564">
        <f t="shared" si="55"/>
        <v>3560</v>
      </c>
      <c r="B3564">
        <v>0.48842833131344016</v>
      </c>
      <c r="C3564">
        <v>6095.8728991064909</v>
      </c>
      <c r="D3564" s="106">
        <v>1.0808740960224412</v>
      </c>
      <c r="E3564" s="106">
        <v>0.58591601826834705</v>
      </c>
      <c r="F3564">
        <v>1</v>
      </c>
      <c r="G3564">
        <v>2026</v>
      </c>
      <c r="H3564" s="88">
        <v>37220625.823121369</v>
      </c>
      <c r="I3564" s="151">
        <v>884200528111.08716</v>
      </c>
      <c r="J3564" s="106">
        <v>0.41254878581469745</v>
      </c>
      <c r="K3564" s="151">
        <v>36780443486.591698</v>
      </c>
      <c r="L3564" s="151">
        <v>21064251677.91996</v>
      </c>
      <c r="M3564" s="151">
        <v>142842754323.59967</v>
      </c>
      <c r="N3564" s="151">
        <v>1084887977599.1985</v>
      </c>
      <c r="O3564" s="106">
        <v>0.45709922990165625</v>
      </c>
      <c r="P3564" s="106">
        <v>0.32163554264186084</v>
      </c>
      <c r="Q3564" s="88">
        <v>14.162660974587286</v>
      </c>
      <c r="R3564" s="151">
        <v>5466148762487.8271</v>
      </c>
      <c r="S3564" s="171">
        <v>4796.4468984555142</v>
      </c>
      <c r="T3564" s="165">
        <v>5.1028751982599263E-2</v>
      </c>
      <c r="U3564" s="566">
        <v>2.0000000000000001E-4</v>
      </c>
      <c r="V3564"/>
      <c r="W3564"/>
      <c r="X3564"/>
    </row>
    <row r="3565" spans="1:24" x14ac:dyDescent="0.2">
      <c r="A3565">
        <f t="shared" si="55"/>
        <v>3561</v>
      </c>
      <c r="B3565">
        <v>0.49560716219427514</v>
      </c>
      <c r="C3565">
        <v>3515.2218415875795</v>
      </c>
      <c r="D3565" s="106">
        <v>0.65896333861733969</v>
      </c>
      <c r="E3565" s="106">
        <v>0.31610509867472841</v>
      </c>
      <c r="F3565">
        <v>1</v>
      </c>
      <c r="G3565">
        <v>2023</v>
      </c>
      <c r="H3565" s="88">
        <v>11576966.493161736</v>
      </c>
      <c r="I3565" s="151">
        <v>438991999582.87115</v>
      </c>
      <c r="J3565" s="106">
        <v>0.49560716219427514</v>
      </c>
      <c r="K3565" s="151">
        <v>17776339749.068665</v>
      </c>
      <c r="L3565" s="151">
        <v>1041708529.9681376</v>
      </c>
      <c r="M3565" s="151">
        <v>362335729980.36072</v>
      </c>
      <c r="N3565" s="151">
        <v>820145777842.26855</v>
      </c>
      <c r="O3565" s="106">
        <v>0.61973071578169037</v>
      </c>
      <c r="P3565" s="106">
        <v>0.37832488586915763</v>
      </c>
      <c r="Q3565" s="88">
        <v>15.880983632832454</v>
      </c>
      <c r="R3565" s="151">
        <v>5743601816297.9678</v>
      </c>
      <c r="S3565" s="171">
        <v>5038.3449021933639</v>
      </c>
      <c r="T3565" s="165">
        <v>4.3004213184385479E-2</v>
      </c>
      <c r="U3565" s="566">
        <v>2.0000000000000001E-4</v>
      </c>
      <c r="V3565"/>
      <c r="W3565"/>
      <c r="X3565"/>
    </row>
    <row r="3566" spans="1:24" x14ac:dyDescent="0.2">
      <c r="A3566">
        <f t="shared" si="55"/>
        <v>3562</v>
      </c>
      <c r="B3566">
        <v>0.62596819666521153</v>
      </c>
      <c r="C3566">
        <v>6297.0495667885098</v>
      </c>
      <c r="D3566" s="106">
        <v>0.88469607479917256</v>
      </c>
      <c r="E3566" s="106">
        <v>0.59310530625379343</v>
      </c>
      <c r="F3566">
        <v>1</v>
      </c>
      <c r="G3566">
        <v>2025</v>
      </c>
      <c r="H3566" s="88">
        <v>22884462.761665791</v>
      </c>
      <c r="I3566" s="151">
        <v>661257807073.56628</v>
      </c>
      <c r="J3566" s="106">
        <v>0.41843533526263521</v>
      </c>
      <c r="K3566" s="151">
        <v>30330251919.561348</v>
      </c>
      <c r="L3566" s="151">
        <v>35883915082.170166</v>
      </c>
      <c r="M3566" s="151">
        <v>226650113947.99872</v>
      </c>
      <c r="N3566" s="151">
        <v>954122088023.29663</v>
      </c>
      <c r="O3566" s="106">
        <v>0.51012429282542049</v>
      </c>
      <c r="P3566" s="106">
        <v>0.2949882534428887</v>
      </c>
      <c r="Q3566" s="88">
        <v>14.717811434748221</v>
      </c>
      <c r="R3566" s="151">
        <v>4748808501261.9492</v>
      </c>
      <c r="S3566" s="171">
        <v>4165.104027826821</v>
      </c>
      <c r="T3566" s="165">
        <v>4.7010700179153153E-2</v>
      </c>
      <c r="U3566" s="566">
        <v>2.0000000000000001E-4</v>
      </c>
      <c r="V3566"/>
      <c r="W3566"/>
      <c r="X3566"/>
    </row>
    <row r="3567" spans="1:24" x14ac:dyDescent="0.2">
      <c r="A3567">
        <f t="shared" si="55"/>
        <v>3563</v>
      </c>
      <c r="B3567">
        <v>0.39185412625796862</v>
      </c>
      <c r="C3567">
        <v>7585.3170800440166</v>
      </c>
      <c r="D3567" s="106">
        <v>0.73598079426123419</v>
      </c>
      <c r="E3567" s="106">
        <v>0.5141231054622627</v>
      </c>
      <c r="F3567">
        <v>1</v>
      </c>
      <c r="G3567">
        <v>2028</v>
      </c>
      <c r="H3567" s="88">
        <v>15411214.213725004</v>
      </c>
      <c r="I3567" s="151">
        <v>543277106848.24896</v>
      </c>
      <c r="J3567" s="106">
        <v>0.39185412625796867</v>
      </c>
      <c r="K3567" s="151">
        <v>40221795845.582962</v>
      </c>
      <c r="L3567" s="151">
        <v>106785842971.43655</v>
      </c>
      <c r="M3567" s="151">
        <v>0</v>
      </c>
      <c r="N3567" s="151">
        <v>690284745665.26855</v>
      </c>
      <c r="O3567" s="106">
        <v>0.43216086154362854</v>
      </c>
      <c r="P3567" s="106">
        <v>0.30465599742879002</v>
      </c>
      <c r="Q3567" s="88">
        <v>14.278160108870388</v>
      </c>
      <c r="R3567" s="151">
        <v>3412091200862.1802</v>
      </c>
      <c r="S3567" s="171">
        <v>2991.36723967324</v>
      </c>
      <c r="T3567" s="165">
        <v>4.9907741015968995E-2</v>
      </c>
      <c r="U3567" s="566">
        <v>2.0000000000000001E-4</v>
      </c>
      <c r="V3567"/>
      <c r="W3567"/>
      <c r="X3567"/>
    </row>
    <row r="3568" spans="1:24" x14ac:dyDescent="0.2">
      <c r="A3568">
        <f t="shared" si="55"/>
        <v>3564</v>
      </c>
      <c r="B3568">
        <v>0.57618871570208685</v>
      </c>
      <c r="C3568">
        <v>6331.601513194827</v>
      </c>
      <c r="D3568" s="106">
        <v>1.0086008471982402</v>
      </c>
      <c r="E3568" s="106">
        <v>0.69220360350747323</v>
      </c>
      <c r="F3568">
        <v>1</v>
      </c>
      <c r="G3568">
        <v>2026</v>
      </c>
      <c r="H3568" s="88">
        <v>31604578.311625451</v>
      </c>
      <c r="I3568" s="151">
        <v>708397743766.79626</v>
      </c>
      <c r="J3568" s="106">
        <v>0.28773145064073191</v>
      </c>
      <c r="K3568" s="151">
        <v>42941181805.714317</v>
      </c>
      <c r="L3568" s="151">
        <v>62436935270.134323</v>
      </c>
      <c r="M3568" s="151">
        <v>137035198389.4306</v>
      </c>
      <c r="N3568" s="151">
        <v>950811059232.07556</v>
      </c>
      <c r="O3568" s="106">
        <v>0.38220634251540919</v>
      </c>
      <c r="P3568" s="106">
        <v>0.19138534933751947</v>
      </c>
      <c r="Q3568" s="88">
        <v>14.997365325452501</v>
      </c>
      <c r="R3568" s="151">
        <v>3081393108406.7715</v>
      </c>
      <c r="S3568" s="171">
        <v>2700.2444199986844</v>
      </c>
      <c r="T3568" s="165">
        <v>4.7299610160186453E-2</v>
      </c>
      <c r="U3568" s="566">
        <v>2.0000000000000001E-4</v>
      </c>
      <c r="V3568"/>
      <c r="W3568"/>
      <c r="X3568"/>
    </row>
    <row r="3569" spans="1:24" x14ac:dyDescent="0.2">
      <c r="A3569">
        <f t="shared" si="55"/>
        <v>3565</v>
      </c>
      <c r="B3569">
        <v>0.40660770053868517</v>
      </c>
      <c r="C3569">
        <v>1500</v>
      </c>
      <c r="D3569" s="106">
        <v>0.50010788572193299</v>
      </c>
      <c r="E3569" s="106">
        <v>0.26118320254166166</v>
      </c>
      <c r="F3569">
        <v>1</v>
      </c>
      <c r="G3569">
        <v>2024</v>
      </c>
      <c r="H3569" s="88">
        <v>7222026.9112651767</v>
      </c>
      <c r="I3569" s="151">
        <v>294773302786.57385</v>
      </c>
      <c r="J3569" s="106">
        <v>0.40660770053868522</v>
      </c>
      <c r="K3569" s="151">
        <v>12323741235.272755</v>
      </c>
      <c r="L3569" s="151">
        <v>3820423438.4043627</v>
      </c>
      <c r="M3569" s="151">
        <v>239206744420.57684</v>
      </c>
      <c r="N3569" s="151">
        <v>550124211880.82776</v>
      </c>
      <c r="O3569" s="106">
        <v>0.57128703359362221</v>
      </c>
      <c r="P3569" s="106">
        <v>0.33163281427790919</v>
      </c>
      <c r="Q3569" s="88">
        <v>16.214527954520047</v>
      </c>
      <c r="R3569" s="151">
        <v>3501465362220.5225</v>
      </c>
      <c r="S3569" s="171">
        <v>3073.4051434565472</v>
      </c>
      <c r="T3569" s="165">
        <v>4.1659376550047825E-2</v>
      </c>
      <c r="U3569" s="566">
        <v>2.0000000000000001E-4</v>
      </c>
      <c r="V3569"/>
      <c r="W3569"/>
      <c r="X3569"/>
    </row>
    <row r="3570" spans="1:24" x14ac:dyDescent="0.2">
      <c r="A3570">
        <f t="shared" si="55"/>
        <v>3566</v>
      </c>
      <c r="B3570">
        <v>0.40135923384650629</v>
      </c>
      <c r="C3570">
        <v>8263.0692318642614</v>
      </c>
      <c r="D3570" s="106">
        <v>0.78378055522063905</v>
      </c>
      <c r="E3570" s="106">
        <v>0.40135306279465827</v>
      </c>
      <c r="F3570">
        <v>1</v>
      </c>
      <c r="G3570">
        <v>2024</v>
      </c>
      <c r="H3570" s="88">
        <v>17622463.289366692</v>
      </c>
      <c r="I3570" s="151">
        <v>622376558445.35095</v>
      </c>
      <c r="J3570" s="106">
        <v>0.40135923384650629</v>
      </c>
      <c r="K3570" s="151">
        <v>6166327718.3127804</v>
      </c>
      <c r="L3570" s="151">
        <v>2320158940.8386345</v>
      </c>
      <c r="M3570" s="151">
        <v>362272957390.27313</v>
      </c>
      <c r="N3570" s="151">
        <v>993136002494.77551</v>
      </c>
      <c r="O3570" s="106">
        <v>0.54521341524862232</v>
      </c>
      <c r="P3570" s="106">
        <v>0.35727518027793848</v>
      </c>
      <c r="Q3570" s="88">
        <v>16.042052995403576</v>
      </c>
      <c r="R3570" s="151">
        <v>6388067244969.3994</v>
      </c>
      <c r="S3570" s="171">
        <v>5602.2485718970629</v>
      </c>
      <c r="T3570" s="165">
        <v>4.4315960439394196E-2</v>
      </c>
      <c r="U3570" s="566">
        <v>2.0000000000000001E-4</v>
      </c>
      <c r="V3570"/>
      <c r="W3570"/>
      <c r="X3570"/>
    </row>
    <row r="3571" spans="1:24" x14ac:dyDescent="0.2">
      <c r="A3571">
        <f t="shared" si="55"/>
        <v>3567</v>
      </c>
      <c r="B3571">
        <v>0.4824334518567604</v>
      </c>
      <c r="C3571">
        <v>1902.985540756757</v>
      </c>
      <c r="D3571" s="106">
        <v>0.65411623273900299</v>
      </c>
      <c r="E3571" s="106">
        <v>0.60645560890629191</v>
      </c>
      <c r="F3571">
        <v>1</v>
      </c>
      <c r="G3571">
        <v>2022</v>
      </c>
      <c r="H3571" s="88">
        <v>12127654.908499673</v>
      </c>
      <c r="I3571" s="151">
        <v>322171471383.04431</v>
      </c>
      <c r="J3571" s="106">
        <v>0.27595528988108642</v>
      </c>
      <c r="K3571" s="151">
        <v>9478960079.6095104</v>
      </c>
      <c r="L3571" s="151">
        <v>0</v>
      </c>
      <c r="M3571" s="151">
        <v>585741732810.89514</v>
      </c>
      <c r="N3571" s="151">
        <v>917392164273.54895</v>
      </c>
      <c r="O3571" s="106">
        <v>0.60769900783609143</v>
      </c>
      <c r="P3571" s="106">
        <v>0.42939738989870962</v>
      </c>
      <c r="Q3571" s="88">
        <v>18.23767689911444</v>
      </c>
      <c r="R3571" s="151">
        <v>8281198043687.5859</v>
      </c>
      <c r="S3571" s="171">
        <v>7265.4753986853702</v>
      </c>
      <c r="T3571" s="165">
        <v>3.8084555588982293E-2</v>
      </c>
      <c r="U3571" s="566">
        <v>2.0000000000000001E-4</v>
      </c>
      <c r="V3571"/>
      <c r="W3571"/>
      <c r="X3571"/>
    </row>
    <row r="3572" spans="1:24" x14ac:dyDescent="0.2">
      <c r="A3572">
        <f t="shared" si="55"/>
        <v>3568</v>
      </c>
      <c r="B3572">
        <v>0.60836500310818475</v>
      </c>
      <c r="C3572">
        <v>7762.2761044580202</v>
      </c>
      <c r="D3572" s="106">
        <v>0.93658970712674416</v>
      </c>
      <c r="E3572" s="106">
        <v>0.53513436703009809</v>
      </c>
      <c r="F3572">
        <v>1</v>
      </c>
      <c r="G3572">
        <v>2027</v>
      </c>
      <c r="H3572" s="88">
        <v>24962851.486432381</v>
      </c>
      <c r="I3572" s="151">
        <v>486262718560.14417</v>
      </c>
      <c r="J3572" s="106">
        <v>0.15979919671222809</v>
      </c>
      <c r="K3572" s="151">
        <v>28125026445.56765</v>
      </c>
      <c r="L3572" s="151">
        <v>98787034695.392731</v>
      </c>
      <c r="M3572" s="151">
        <v>0</v>
      </c>
      <c r="N3572" s="151">
        <v>613174779701.10449</v>
      </c>
      <c r="O3572" s="106">
        <v>0.25561067539296112</v>
      </c>
      <c r="P3572" s="106">
        <v>0.11956054324836406</v>
      </c>
      <c r="Q3572" s="88">
        <v>15.879454145113767</v>
      </c>
      <c r="R3572" s="151">
        <v>1291488893417.3508</v>
      </c>
      <c r="S3572" s="171">
        <v>1132.0160408968143</v>
      </c>
      <c r="T3572" s="165">
        <v>4.7108040208291874E-2</v>
      </c>
      <c r="U3572" s="566">
        <v>2.0000000000000001E-4</v>
      </c>
      <c r="V3572"/>
      <c r="W3572"/>
      <c r="X3572"/>
    </row>
    <row r="3573" spans="1:24" x14ac:dyDescent="0.2">
      <c r="A3573">
        <f t="shared" si="55"/>
        <v>3569</v>
      </c>
      <c r="B3573">
        <v>0.56700097075026434</v>
      </c>
      <c r="C3573">
        <v>3698.0753388064459</v>
      </c>
      <c r="D3573" s="106">
        <v>0.51179564183190329</v>
      </c>
      <c r="E3573" s="106">
        <v>0.50188482865623274</v>
      </c>
      <c r="F3573">
        <v>1</v>
      </c>
      <c r="G3573">
        <v>2023</v>
      </c>
      <c r="H3573" s="88">
        <v>7496173.4506783979</v>
      </c>
      <c r="I3573" s="151">
        <v>297396528220.56305</v>
      </c>
      <c r="J3573" s="106">
        <v>0.44721334918048872</v>
      </c>
      <c r="K3573" s="151">
        <v>6929981038.1399708</v>
      </c>
      <c r="L3573" s="151">
        <v>0</v>
      </c>
      <c r="M3573" s="151">
        <v>258356434013.36197</v>
      </c>
      <c r="N3573" s="151">
        <v>562682943272.06506</v>
      </c>
      <c r="O3573" s="106">
        <v>0.60368782934053666</v>
      </c>
      <c r="P3573" s="106">
        <v>0.3886540190514805</v>
      </c>
      <c r="Q3573" s="88">
        <v>16.282526494732803</v>
      </c>
      <c r="R3573" s="151">
        <v>4089029497788.2192</v>
      </c>
      <c r="S3573" s="171">
        <v>3585.5099643959197</v>
      </c>
      <c r="T3573" s="165">
        <v>4.2687612540248117E-2</v>
      </c>
      <c r="U3573" s="566">
        <v>2.0000000000000001E-4</v>
      </c>
      <c r="V3573"/>
      <c r="W3573"/>
      <c r="X3573"/>
    </row>
    <row r="3574" spans="1:24" x14ac:dyDescent="0.2">
      <c r="A3574">
        <f t="shared" si="55"/>
        <v>3570</v>
      </c>
      <c r="B3574">
        <v>0.59128424317495187</v>
      </c>
      <c r="C3574">
        <v>5576.4367713083366</v>
      </c>
      <c r="D3574" s="106">
        <v>1.057769772444257</v>
      </c>
      <c r="E3574" s="106">
        <v>0.3973988297579526</v>
      </c>
      <c r="F3574">
        <v>1</v>
      </c>
      <c r="G3574">
        <v>2025</v>
      </c>
      <c r="H3574" s="88">
        <v>34863307.956982896</v>
      </c>
      <c r="I3574" s="151">
        <v>863863838214.94775</v>
      </c>
      <c r="J3574" s="106">
        <v>0.42242854164438448</v>
      </c>
      <c r="K3574" s="151">
        <v>59832611807.392532</v>
      </c>
      <c r="L3574" s="151">
        <v>101628250476.2101</v>
      </c>
      <c r="M3574" s="151">
        <v>304194495853.42035</v>
      </c>
      <c r="N3574" s="151">
        <v>1329519196351.9707</v>
      </c>
      <c r="O3574" s="106">
        <v>0.51866790664796791</v>
      </c>
      <c r="P3574" s="106">
        <v>0.41539012191014635</v>
      </c>
      <c r="Q3574" s="88">
        <v>15.750907248088394</v>
      </c>
      <c r="R3574" s="151">
        <v>9559246846316.6699</v>
      </c>
      <c r="S3574" s="171">
        <v>8382.183862303873</v>
      </c>
      <c r="T3574" s="165">
        <v>4.6391124750811391E-2</v>
      </c>
      <c r="U3574" s="566">
        <v>2.0000000000000001E-4</v>
      </c>
      <c r="V3574"/>
      <c r="W3574"/>
      <c r="X3574"/>
    </row>
    <row r="3575" spans="1:24" x14ac:dyDescent="0.2">
      <c r="A3575">
        <f t="shared" si="55"/>
        <v>3571</v>
      </c>
      <c r="B3575">
        <v>0.5466730682197547</v>
      </c>
      <c r="C3575">
        <v>4873.1806526765413</v>
      </c>
      <c r="D3575" s="106">
        <v>0.5416674520264686</v>
      </c>
      <c r="E3575" s="106">
        <v>0.31343814798228964</v>
      </c>
      <c r="F3575">
        <v>1</v>
      </c>
      <c r="G3575">
        <v>2025</v>
      </c>
      <c r="H3575" s="88">
        <v>8490408.6091193557</v>
      </c>
      <c r="I3575" s="151">
        <v>321591055294.19348</v>
      </c>
      <c r="J3575" s="106">
        <v>0.5466730682197547</v>
      </c>
      <c r="K3575" s="151">
        <v>17168080543.797543</v>
      </c>
      <c r="L3575" s="151">
        <v>31531921217.779957</v>
      </c>
      <c r="M3575" s="151">
        <v>116640101392.04523</v>
      </c>
      <c r="N3575" s="151">
        <v>486931158447.81622</v>
      </c>
      <c r="O3575" s="106">
        <v>0.60448542240722103</v>
      </c>
      <c r="P3575" s="106">
        <v>0.46805310569330894</v>
      </c>
      <c r="Q3575" s="88">
        <v>15.147461537500339</v>
      </c>
      <c r="R3575" s="151">
        <v>3970978028920.7646</v>
      </c>
      <c r="S3575" s="171">
        <v>3481.4710605726059</v>
      </c>
      <c r="T3575" s="165">
        <v>4.602173789043091E-2</v>
      </c>
      <c r="U3575" s="566">
        <v>2.0000000000000001E-4</v>
      </c>
      <c r="V3575"/>
      <c r="W3575"/>
      <c r="X3575"/>
    </row>
    <row r="3576" spans="1:24" x14ac:dyDescent="0.2">
      <c r="A3576">
        <f t="shared" si="55"/>
        <v>3572</v>
      </c>
      <c r="B3576">
        <v>0.77072586032728219</v>
      </c>
      <c r="C3576">
        <v>4144.3765580437166</v>
      </c>
      <c r="D3576" s="106">
        <v>0.52147202160599981</v>
      </c>
      <c r="E3576" s="106">
        <v>0.39592561183277225</v>
      </c>
      <c r="F3576">
        <v>1</v>
      </c>
      <c r="G3576">
        <v>2025</v>
      </c>
      <c r="H3576" s="88">
        <v>7931302.5188595848</v>
      </c>
      <c r="I3576" s="151">
        <v>225949517867.97556</v>
      </c>
      <c r="J3576" s="106">
        <v>0.29182751044955035</v>
      </c>
      <c r="K3576" s="151">
        <v>21676497696.910675</v>
      </c>
      <c r="L3576" s="151">
        <v>73043716536.095963</v>
      </c>
      <c r="M3576" s="151">
        <v>106098144768.4102</v>
      </c>
      <c r="N3576" s="151">
        <v>426767876869.39233</v>
      </c>
      <c r="O3576" s="106">
        <v>0.49031753717098925</v>
      </c>
      <c r="P3576" s="106">
        <v>0.30272441109314224</v>
      </c>
      <c r="Q3576" s="88">
        <v>16.661162341423978</v>
      </c>
      <c r="R3576" s="151">
        <v>2528170892307.8091</v>
      </c>
      <c r="S3576" s="171">
        <v>2218.2397083338706</v>
      </c>
      <c r="T3576" s="165">
        <v>4.05263351167394E-2</v>
      </c>
      <c r="U3576" s="566">
        <v>2.0000000000000001E-4</v>
      </c>
      <c r="V3576"/>
      <c r="W3576"/>
      <c r="X3576"/>
    </row>
    <row r="3577" spans="1:24" x14ac:dyDescent="0.2">
      <c r="A3577">
        <f t="shared" si="55"/>
        <v>3573</v>
      </c>
      <c r="B3577">
        <v>0.44820758969420038</v>
      </c>
      <c r="C3577">
        <v>1711.2623273458903</v>
      </c>
      <c r="D3577" s="106">
        <v>0.80188844632150424</v>
      </c>
      <c r="E3577" s="106">
        <v>0.30888836799118474</v>
      </c>
      <c r="F3577">
        <v>1</v>
      </c>
      <c r="G3577">
        <v>2025</v>
      </c>
      <c r="H3577" s="88">
        <v>18380031.778372604</v>
      </c>
      <c r="I3577" s="151">
        <v>355185218647.30487</v>
      </c>
      <c r="J3577" s="106">
        <v>6.1658787489619726E-2</v>
      </c>
      <c r="K3577" s="151">
        <v>16454177984.216816</v>
      </c>
      <c r="L3577" s="151">
        <v>39266562242.367111</v>
      </c>
      <c r="M3577" s="151">
        <v>172168439869.9841</v>
      </c>
      <c r="N3577" s="151">
        <v>583074398743.87292</v>
      </c>
      <c r="O3577" s="106">
        <v>0.32765679991693664</v>
      </c>
      <c r="P3577" s="106">
        <v>4.951719973203389E-2</v>
      </c>
      <c r="Q3577" s="88">
        <v>40.450383747276661</v>
      </c>
      <c r="R3577" s="151">
        <v>1434259494881.3352</v>
      </c>
      <c r="S3577" s="171">
        <v>1257.8788014583406</v>
      </c>
      <c r="T3577" s="165">
        <v>1.5870583962962603E-2</v>
      </c>
      <c r="U3577" s="566">
        <v>2.0000000000000001E-4</v>
      </c>
      <c r="V3577"/>
      <c r="W3577"/>
      <c r="X3577"/>
    </row>
    <row r="3578" spans="1:24" x14ac:dyDescent="0.2">
      <c r="A3578">
        <f t="shared" si="55"/>
        <v>3574</v>
      </c>
      <c r="B3578">
        <v>0.54647496650810912</v>
      </c>
      <c r="C3578">
        <v>3580.0688921627016</v>
      </c>
      <c r="D3578" s="106">
        <v>0.38383937375979077</v>
      </c>
      <c r="E3578" s="106">
        <v>0.52283095217675801</v>
      </c>
      <c r="F3578">
        <v>1</v>
      </c>
      <c r="G3578">
        <v>2022</v>
      </c>
      <c r="H3578" s="88">
        <v>4942707.3787584268</v>
      </c>
      <c r="I3578" s="151">
        <v>285765218315.20306</v>
      </c>
      <c r="J3578" s="106">
        <v>0.54647496650810912</v>
      </c>
      <c r="K3578" s="151">
        <v>7661722726.0666075</v>
      </c>
      <c r="L3578" s="151">
        <v>0</v>
      </c>
      <c r="M3578" s="151">
        <v>306636758499.47687</v>
      </c>
      <c r="N3578" s="151">
        <v>600063699540.74658</v>
      </c>
      <c r="O3578" s="106">
        <v>0.66905054449190693</v>
      </c>
      <c r="P3578" s="106">
        <v>0.46939045322937872</v>
      </c>
      <c r="Q3578" s="88">
        <v>16.324234327809165</v>
      </c>
      <c r="R3578" s="151">
        <v>5393348002501.8301</v>
      </c>
      <c r="S3578" s="171">
        <v>4730.767629114961</v>
      </c>
      <c r="T3578" s="165">
        <v>4.173913787742612E-2</v>
      </c>
      <c r="U3578" s="566">
        <v>2.0000000000000001E-4</v>
      </c>
      <c r="V3578"/>
      <c r="W3578"/>
      <c r="X3578"/>
    </row>
    <row r="3579" spans="1:24" x14ac:dyDescent="0.2">
      <c r="A3579">
        <f t="shared" si="55"/>
        <v>3575</v>
      </c>
      <c r="B3579">
        <v>0.64666505983179978</v>
      </c>
      <c r="C3579">
        <v>4452.6386844869021</v>
      </c>
      <c r="D3579" s="106">
        <v>1.1843432348051042</v>
      </c>
      <c r="E3579" s="106">
        <v>0.46521496668863771</v>
      </c>
      <c r="F3579">
        <v>1</v>
      </c>
      <c r="G3579">
        <v>2027</v>
      </c>
      <c r="H3579" s="88">
        <v>45743956.213016048</v>
      </c>
      <c r="I3579" s="151">
        <v>642441955936.2605</v>
      </c>
      <c r="J3579" s="106">
        <v>-4.2259580713345901E-2</v>
      </c>
      <c r="K3579" s="151">
        <v>35374364619.031487</v>
      </c>
      <c r="L3579" s="151">
        <v>62046952482.451195</v>
      </c>
      <c r="M3579" s="151">
        <v>0</v>
      </c>
      <c r="N3579" s="151">
        <v>739863273037.74316</v>
      </c>
      <c r="O3579" s="106">
        <v>3.0395121794734005E-2</v>
      </c>
      <c r="P3579" s="106">
        <v>-6.4441558666904888E-2</v>
      </c>
      <c r="Q3579" s="88">
        <v>-19.981880926185823</v>
      </c>
      <c r="R3579" s="151">
        <v>981156580200.2749</v>
      </c>
      <c r="S3579" s="171">
        <v>860.90205050206214</v>
      </c>
      <c r="T3579" s="165">
        <v>-4.0101178801283353E-2</v>
      </c>
      <c r="U3579" s="566">
        <v>2.0000000000000001E-4</v>
      </c>
      <c r="V3579"/>
      <c r="W3579"/>
      <c r="X3579"/>
    </row>
    <row r="3580" spans="1:24" x14ac:dyDescent="0.2">
      <c r="A3580">
        <f t="shared" si="55"/>
        <v>3576</v>
      </c>
      <c r="B3580">
        <v>0.63452342481816759</v>
      </c>
      <c r="C3580">
        <v>4370.5132238331771</v>
      </c>
      <c r="D3580" s="106">
        <v>0.67038801520845281</v>
      </c>
      <c r="E3580" s="106">
        <v>0.32619635334709252</v>
      </c>
      <c r="F3580">
        <v>1</v>
      </c>
      <c r="G3580">
        <v>2026</v>
      </c>
      <c r="H3580" s="88">
        <v>12700919.369254513</v>
      </c>
      <c r="I3580" s="151">
        <v>370005983139.42078</v>
      </c>
      <c r="J3580" s="106">
        <v>0.35782118886190484</v>
      </c>
      <c r="K3580" s="151">
        <v>34822001387.539314</v>
      </c>
      <c r="L3580" s="151">
        <v>41541880419.128616</v>
      </c>
      <c r="M3580" s="151">
        <v>86128063311.82753</v>
      </c>
      <c r="N3580" s="151">
        <v>532497928257.91626</v>
      </c>
      <c r="O3580" s="106">
        <v>0.44043727367167229</v>
      </c>
      <c r="P3580" s="106">
        <v>0.29129607950948821</v>
      </c>
      <c r="Q3580" s="88">
        <v>14.787108310167049</v>
      </c>
      <c r="R3580" s="151">
        <v>2694999604300.0918</v>
      </c>
      <c r="S3580" s="171">
        <v>2358.4989241100693</v>
      </c>
      <c r="T3580" s="165">
        <v>4.5810760848642301E-2</v>
      </c>
      <c r="U3580" s="566">
        <v>2.0000000000000001E-4</v>
      </c>
      <c r="V3580"/>
      <c r="W3580"/>
      <c r="X3580"/>
    </row>
    <row r="3581" spans="1:24" x14ac:dyDescent="0.2">
      <c r="A3581">
        <f t="shared" si="55"/>
        <v>3577</v>
      </c>
      <c r="B3581">
        <v>0.54674215203512888</v>
      </c>
      <c r="C3581">
        <v>2719.5170417570898</v>
      </c>
      <c r="D3581" s="106">
        <v>0.83417031399574504</v>
      </c>
      <c r="E3581" s="106">
        <v>0.6596086278855382</v>
      </c>
      <c r="F3581">
        <v>1</v>
      </c>
      <c r="G3581">
        <v>2026</v>
      </c>
      <c r="H3581" s="88">
        <v>19679537.933560703</v>
      </c>
      <c r="I3581" s="151">
        <v>566044917332.39746</v>
      </c>
      <c r="J3581" s="106">
        <v>0.40012547621221239</v>
      </c>
      <c r="K3581" s="151">
        <v>35610466183.723083</v>
      </c>
      <c r="L3581" s="151">
        <v>46894355369.922066</v>
      </c>
      <c r="M3581" s="151">
        <v>106260528223.22813</v>
      </c>
      <c r="N3581" s="151">
        <v>754810267109.27075</v>
      </c>
      <c r="O3581" s="106">
        <v>0.46238493855717905</v>
      </c>
      <c r="P3581" s="106">
        <v>0.29481265354398195</v>
      </c>
      <c r="Q3581" s="88">
        <v>14.441456452681374</v>
      </c>
      <c r="R3581" s="151">
        <v>3768008910819.7285</v>
      </c>
      <c r="S3581" s="171">
        <v>3305.4316786947511</v>
      </c>
      <c r="T3581" s="165">
        <v>4.7291856781568394E-2</v>
      </c>
      <c r="U3581" s="566">
        <v>2.0000000000000001E-4</v>
      </c>
      <c r="V3581"/>
      <c r="W3581"/>
      <c r="X3581"/>
    </row>
    <row r="3582" spans="1:24" x14ac:dyDescent="0.2">
      <c r="A3582">
        <f t="shared" si="55"/>
        <v>3578</v>
      </c>
      <c r="B3582">
        <v>0.5097813208901768</v>
      </c>
      <c r="C3582">
        <v>4626.5057743297148</v>
      </c>
      <c r="D3582" s="106">
        <v>0.36232236399052442</v>
      </c>
      <c r="E3582" s="106">
        <v>0.44435850950480299</v>
      </c>
      <c r="F3582">
        <v>1</v>
      </c>
      <c r="G3582">
        <v>2027</v>
      </c>
      <c r="H3582" s="88">
        <v>4651702.4696926512</v>
      </c>
      <c r="I3582" s="151">
        <v>227684749846.95599</v>
      </c>
      <c r="J3582" s="106">
        <v>0.5097813208901768</v>
      </c>
      <c r="K3582" s="151">
        <v>32825065311.974579</v>
      </c>
      <c r="L3582" s="151">
        <v>84410402239.519455</v>
      </c>
      <c r="M3582" s="151">
        <v>0</v>
      </c>
      <c r="N3582" s="151">
        <v>344920217398.45007</v>
      </c>
      <c r="O3582" s="106">
        <v>0.5322904980749652</v>
      </c>
      <c r="P3582" s="106">
        <v>0.40399730292266495</v>
      </c>
      <c r="Q3582" s="88">
        <v>14.725387023550045</v>
      </c>
      <c r="R3582" s="151">
        <v>2457129802646.9282</v>
      </c>
      <c r="S3582" s="171">
        <v>2154.5184988876399</v>
      </c>
      <c r="T3582" s="165">
        <v>4.5420796872071172E-2</v>
      </c>
      <c r="U3582" s="566">
        <v>2.0000000000000001E-4</v>
      </c>
      <c r="V3582"/>
      <c r="W3582"/>
      <c r="X3582"/>
    </row>
    <row r="3583" spans="1:24" x14ac:dyDescent="0.2">
      <c r="A3583">
        <f t="shared" si="55"/>
        <v>3579</v>
      </c>
      <c r="B3583">
        <v>0.28009643303373521</v>
      </c>
      <c r="C3583">
        <v>9174.5501706309296</v>
      </c>
      <c r="D3583" s="106">
        <v>0.76257550311256872</v>
      </c>
      <c r="E3583" s="106">
        <v>0.21812641935358168</v>
      </c>
      <c r="F3583">
        <v>1</v>
      </c>
      <c r="G3583">
        <v>2023</v>
      </c>
      <c r="H3583" s="88">
        <v>16531871.759389894</v>
      </c>
      <c r="I3583" s="151">
        <v>503938995473.1228</v>
      </c>
      <c r="J3583" s="106">
        <v>0.28009643303373521</v>
      </c>
      <c r="K3583" s="151">
        <v>20575944578.401909</v>
      </c>
      <c r="L3583" s="151">
        <v>11254068280.110689</v>
      </c>
      <c r="M3583" s="151">
        <v>575552349824.75671</v>
      </c>
      <c r="N3583" s="151">
        <v>1111321358156.3923</v>
      </c>
      <c r="O3583" s="106">
        <v>0.54943301962220747</v>
      </c>
      <c r="P3583" s="106">
        <v>0.34422481782478531</v>
      </c>
      <c r="Q3583" s="88">
        <v>17.377196954414572</v>
      </c>
      <c r="R3583" s="151">
        <v>7363192866412.002</v>
      </c>
      <c r="S3583" s="171">
        <v>6457.7398429859268</v>
      </c>
      <c r="T3583" s="165">
        <v>4.1221838507201534E-2</v>
      </c>
      <c r="U3583" s="566">
        <v>2.0000000000000001E-4</v>
      </c>
      <c r="V3583"/>
      <c r="W3583"/>
      <c r="X3583"/>
    </row>
    <row r="3584" spans="1:24" x14ac:dyDescent="0.2">
      <c r="A3584">
        <f t="shared" si="55"/>
        <v>3580</v>
      </c>
      <c r="B3584">
        <v>0.4662797635596494</v>
      </c>
      <c r="C3584">
        <v>2253.9521569998883</v>
      </c>
      <c r="D3584" s="106">
        <v>0.47708683370243299</v>
      </c>
      <c r="E3584" s="106">
        <v>0.50596815256814742</v>
      </c>
      <c r="F3584">
        <v>1</v>
      </c>
      <c r="G3584">
        <v>2024</v>
      </c>
      <c r="H3584" s="88">
        <v>6969677.0216761446</v>
      </c>
      <c r="I3584" s="151">
        <v>234113947631.35825</v>
      </c>
      <c r="J3584" s="106">
        <v>0.39705075422881053</v>
      </c>
      <c r="K3584" s="151">
        <v>11985052553.25174</v>
      </c>
      <c r="L3584" s="151">
        <v>14486742099.2831</v>
      </c>
      <c r="M3584" s="151">
        <v>153677574536.73331</v>
      </c>
      <c r="N3584" s="151">
        <v>414263316820.62634</v>
      </c>
      <c r="O3584" s="106">
        <v>0.54913520834341356</v>
      </c>
      <c r="P3584" s="106">
        <v>0.33796549126817871</v>
      </c>
      <c r="Q3584" s="88">
        <v>16.330638834009346</v>
      </c>
      <c r="R3584" s="151">
        <v>2613795456990.6904</v>
      </c>
      <c r="S3584" s="171">
        <v>2290.9009746308575</v>
      </c>
      <c r="T3584" s="165">
        <v>4.2820073105908428E-2</v>
      </c>
      <c r="U3584" s="566">
        <v>2.0000000000000001E-4</v>
      </c>
      <c r="V3584"/>
      <c r="W3584"/>
      <c r="X3584"/>
    </row>
    <row r="3585" spans="1:24" x14ac:dyDescent="0.2">
      <c r="A3585">
        <f t="shared" si="55"/>
        <v>3581</v>
      </c>
      <c r="B3585">
        <v>0.60594314858552434</v>
      </c>
      <c r="C3585">
        <v>3152.5581782037898</v>
      </c>
      <c r="D3585" s="106">
        <v>0.537467687102678</v>
      </c>
      <c r="E3585" s="106">
        <v>0.44688170356203966</v>
      </c>
      <c r="F3585">
        <v>1</v>
      </c>
      <c r="G3585">
        <v>2025</v>
      </c>
      <c r="H3585" s="88">
        <v>8272424.7196789375</v>
      </c>
      <c r="I3585" s="151">
        <v>351794010703.23804</v>
      </c>
      <c r="J3585" s="106">
        <v>0.53583593202701474</v>
      </c>
      <c r="K3585" s="151">
        <v>47642013407.275604</v>
      </c>
      <c r="L3585" s="151">
        <v>81643569812.64119</v>
      </c>
      <c r="M3585" s="151">
        <v>115841827244.48163</v>
      </c>
      <c r="N3585" s="151">
        <v>596921421167.63647</v>
      </c>
      <c r="O3585" s="106">
        <v>0.58046532921304272</v>
      </c>
      <c r="P3585" s="106">
        <v>0.39772553014684064</v>
      </c>
      <c r="Q3585" s="88">
        <v>14.697354215081804</v>
      </c>
      <c r="R3585" s="151">
        <v>4241397753666.8906</v>
      </c>
      <c r="S3585" s="171">
        <v>3718.4215828753545</v>
      </c>
      <c r="T3585" s="165">
        <v>4.4598807676017795E-2</v>
      </c>
      <c r="U3585" s="566">
        <v>2.0000000000000001E-4</v>
      </c>
      <c r="V3585"/>
      <c r="W3585"/>
      <c r="X3585"/>
    </row>
    <row r="3586" spans="1:24" x14ac:dyDescent="0.2">
      <c r="A3586">
        <f t="shared" si="55"/>
        <v>3582</v>
      </c>
      <c r="B3586">
        <v>0.67083910708279237</v>
      </c>
      <c r="C3586">
        <v>6509.9528706371548</v>
      </c>
      <c r="D3586" s="106">
        <v>0.66516351274527341</v>
      </c>
      <c r="E3586" s="106">
        <v>0.36126491170330666</v>
      </c>
      <c r="F3586">
        <v>1</v>
      </c>
      <c r="G3586">
        <v>2024</v>
      </c>
      <c r="H3586" s="88">
        <v>12471171.9778802</v>
      </c>
      <c r="I3586" s="151">
        <v>388494193062.3006</v>
      </c>
      <c r="J3586" s="106">
        <v>0.36325157860321811</v>
      </c>
      <c r="K3586" s="151">
        <v>11573441538.674976</v>
      </c>
      <c r="L3586" s="151">
        <v>3235112583.8432713</v>
      </c>
      <c r="M3586" s="151">
        <v>295784155623.42743</v>
      </c>
      <c r="N3586" s="151">
        <v>699086902808.24622</v>
      </c>
      <c r="O3586" s="106">
        <v>0.54404758828417621</v>
      </c>
      <c r="P3586" s="106">
        <v>0.36080081228185135</v>
      </c>
      <c r="Q3586" s="88">
        <v>16.684777262562374</v>
      </c>
      <c r="R3586" s="151">
        <v>5052471456860.0566</v>
      </c>
      <c r="S3586" s="171">
        <v>4432.0615310889207</v>
      </c>
      <c r="T3586" s="165">
        <v>3.981228417169045E-2</v>
      </c>
      <c r="U3586" s="566">
        <v>2.0000000000000001E-4</v>
      </c>
      <c r="V3586"/>
      <c r="W3586"/>
      <c r="X3586"/>
    </row>
    <row r="3587" spans="1:24" x14ac:dyDescent="0.2">
      <c r="A3587">
        <f t="shared" si="55"/>
        <v>3583</v>
      </c>
      <c r="B3587">
        <v>0.78918645220250405</v>
      </c>
      <c r="C3587">
        <v>7762.7010836943036</v>
      </c>
      <c r="D3587" s="106">
        <v>1.0894636173532275</v>
      </c>
      <c r="E3587" s="106">
        <v>0.4686447063937117</v>
      </c>
      <c r="F3587">
        <v>1</v>
      </c>
      <c r="G3587">
        <v>2025</v>
      </c>
      <c r="H3587" s="88">
        <v>37664006.21952498</v>
      </c>
      <c r="I3587" s="151">
        <v>944790219750.24463</v>
      </c>
      <c r="J3587" s="106">
        <v>0.38992179444385289</v>
      </c>
      <c r="K3587" s="151">
        <v>49754562037.7715</v>
      </c>
      <c r="L3587" s="151">
        <v>44292243970.771271</v>
      </c>
      <c r="M3587" s="151">
        <v>242399857734.28256</v>
      </c>
      <c r="N3587" s="151">
        <v>1281236883493.0698</v>
      </c>
      <c r="O3587" s="106">
        <v>0.46653978426877979</v>
      </c>
      <c r="P3587" s="106">
        <v>0.30478051370469361</v>
      </c>
      <c r="Q3587" s="88">
        <v>14.542230042683471</v>
      </c>
      <c r="R3587" s="151">
        <v>6399454442881.2021</v>
      </c>
      <c r="S3587" s="171">
        <v>5610.7659800316605</v>
      </c>
      <c r="T3587" s="165">
        <v>4.8491806290930924E-2</v>
      </c>
      <c r="U3587" s="566">
        <v>2.0000000000000001E-4</v>
      </c>
      <c r="V3587"/>
      <c r="W3587"/>
      <c r="X3587"/>
    </row>
    <row r="3588" spans="1:24" x14ac:dyDescent="0.2">
      <c r="A3588">
        <f t="shared" si="55"/>
        <v>3584</v>
      </c>
      <c r="B3588">
        <v>0.54816045075648945</v>
      </c>
      <c r="C3588">
        <v>1500</v>
      </c>
      <c r="D3588" s="106">
        <v>0.98251776073154395</v>
      </c>
      <c r="E3588" s="106">
        <v>0.60670659220989154</v>
      </c>
      <c r="F3588">
        <v>1</v>
      </c>
      <c r="G3588">
        <v>2026</v>
      </c>
      <c r="H3588" s="88">
        <v>29808031.264848825</v>
      </c>
      <c r="I3588" s="151">
        <v>665484958328.745</v>
      </c>
      <c r="J3588" s="106">
        <v>0.18263870579498542</v>
      </c>
      <c r="K3588" s="151">
        <v>51543694276.026154</v>
      </c>
      <c r="L3588" s="151">
        <v>98593349512.898987</v>
      </c>
      <c r="M3588" s="151">
        <v>149474832018.87411</v>
      </c>
      <c r="N3588" s="151">
        <v>965096834136.54419</v>
      </c>
      <c r="O3588" s="106">
        <v>0.33157072474173738</v>
      </c>
      <c r="P3588" s="106">
        <v>9.7979946201765186E-2</v>
      </c>
      <c r="Q3588" s="88">
        <v>16.007695476185805</v>
      </c>
      <c r="R3588" s="151">
        <v>2016871245086.48</v>
      </c>
      <c r="S3588" s="171">
        <v>1768.7380411675292</v>
      </c>
      <c r="T3588" s="165">
        <v>3.7629683035316212E-2</v>
      </c>
      <c r="U3588" s="566">
        <v>2.0000000000000001E-4</v>
      </c>
      <c r="V3588"/>
      <c r="W3588"/>
      <c r="X3588"/>
    </row>
    <row r="3589" spans="1:24" x14ac:dyDescent="0.2">
      <c r="A3589">
        <f t="shared" si="55"/>
        <v>3585</v>
      </c>
      <c r="B3589">
        <v>0.56306377686905396</v>
      </c>
      <c r="C3589">
        <v>1604.9263481080484</v>
      </c>
      <c r="D3589" s="106">
        <v>0.56553792757724342</v>
      </c>
      <c r="E3589" s="106">
        <v>0.48358830033181033</v>
      </c>
      <c r="F3589">
        <v>1</v>
      </c>
      <c r="G3589">
        <v>2024</v>
      </c>
      <c r="H3589" s="88">
        <v>8864015.0230930615</v>
      </c>
      <c r="I3589" s="151">
        <v>319940381104.20544</v>
      </c>
      <c r="J3589" s="106">
        <v>0.49619305863910723</v>
      </c>
      <c r="K3589" s="151">
        <v>21937023094.30722</v>
      </c>
      <c r="L3589" s="151">
        <v>24467853608.564022</v>
      </c>
      <c r="M3589" s="151">
        <v>208958999835.59265</v>
      </c>
      <c r="N3589" s="151">
        <v>575304257642.66931</v>
      </c>
      <c r="O3589" s="106">
        <v>0.60054079984260134</v>
      </c>
      <c r="P3589" s="106">
        <v>0.41771508347927677</v>
      </c>
      <c r="Q3589" s="88">
        <v>15.672781226993376</v>
      </c>
      <c r="R3589" s="151">
        <v>4300618856530.4351</v>
      </c>
      <c r="S3589" s="171">
        <v>3768.3162930684216</v>
      </c>
      <c r="T3589" s="165">
        <v>4.4734006737616544E-2</v>
      </c>
      <c r="U3589" s="566">
        <v>2.0000000000000001E-4</v>
      </c>
      <c r="V3589"/>
      <c r="W3589"/>
      <c r="X3589"/>
    </row>
    <row r="3590" spans="1:24" x14ac:dyDescent="0.2">
      <c r="A3590">
        <f t="shared" si="55"/>
        <v>3586</v>
      </c>
      <c r="B3590">
        <v>0.45888603394119065</v>
      </c>
      <c r="C3590">
        <v>9533.0711788024437</v>
      </c>
      <c r="D3590" s="106">
        <v>0.94121093919348953</v>
      </c>
      <c r="E3590" s="106">
        <v>0.54253784454667187</v>
      </c>
      <c r="F3590">
        <v>1</v>
      </c>
      <c r="G3590">
        <v>2023</v>
      </c>
      <c r="H3590" s="88">
        <v>25742977.138781101</v>
      </c>
      <c r="I3590" s="151">
        <v>590046292304.45361</v>
      </c>
      <c r="J3590" s="106">
        <v>0.18994962357399447</v>
      </c>
      <c r="K3590" s="151">
        <v>10935346027.005444</v>
      </c>
      <c r="L3590" s="151">
        <v>5144758603.7929335</v>
      </c>
      <c r="M3590" s="151">
        <v>561624654136.59399</v>
      </c>
      <c r="N3590" s="151">
        <v>1167751051071.8457</v>
      </c>
      <c r="O3590" s="106">
        <v>0.48425955240007712</v>
      </c>
      <c r="P3590" s="106">
        <v>0.29715659287125784</v>
      </c>
      <c r="Q3590" s="88">
        <v>17.956155716277713</v>
      </c>
      <c r="R3590" s="151">
        <v>6802804593509.1533</v>
      </c>
      <c r="S3590" s="171">
        <v>5966.934244727172</v>
      </c>
      <c r="T3590" s="165">
        <v>3.9930496940447847E-2</v>
      </c>
      <c r="U3590" s="566">
        <v>2.0000000000000001E-4</v>
      </c>
      <c r="V3590"/>
      <c r="W3590"/>
      <c r="X3590"/>
    </row>
    <row r="3591" spans="1:24" x14ac:dyDescent="0.2">
      <c r="A3591">
        <f t="shared" ref="A3591:A3654" si="56">A3590+1</f>
        <v>3587</v>
      </c>
      <c r="B3591">
        <v>0.58319347725060622</v>
      </c>
      <c r="C3591">
        <v>3681.0779299910428</v>
      </c>
      <c r="D3591" s="106">
        <v>0.87316830735485795</v>
      </c>
      <c r="E3591" s="106">
        <v>0.4665196777615338</v>
      </c>
      <c r="F3591">
        <v>1</v>
      </c>
      <c r="G3591">
        <v>2022</v>
      </c>
      <c r="H3591" s="88">
        <v>22226573.307126734</v>
      </c>
      <c r="I3591" s="151">
        <v>582678778761.47876</v>
      </c>
      <c r="J3591" s="106">
        <v>0.42357640801169427</v>
      </c>
      <c r="K3591" s="151">
        <v>6934946894.2819328</v>
      </c>
      <c r="L3591" s="151">
        <v>496377257.92859924</v>
      </c>
      <c r="M3591" s="151">
        <v>754559026060.04712</v>
      </c>
      <c r="N3591" s="151">
        <v>1344669128973.7366</v>
      </c>
      <c r="O3591" s="106">
        <v>0.63276034858938668</v>
      </c>
      <c r="P3591" s="106">
        <v>0.4480942705680121</v>
      </c>
      <c r="Q3591" s="88">
        <v>17.342073784830969</v>
      </c>
      <c r="R3591" s="151">
        <v>11621512807893.338</v>
      </c>
      <c r="S3591" s="171">
        <v>10195.126548804377</v>
      </c>
      <c r="T3591" s="165">
        <v>4.1368300550076287E-2</v>
      </c>
      <c r="U3591" s="566">
        <v>2.0000000000000001E-4</v>
      </c>
      <c r="V3591"/>
      <c r="W3591"/>
      <c r="X3591"/>
    </row>
    <row r="3592" spans="1:24" x14ac:dyDescent="0.2">
      <c r="A3592">
        <f t="shared" si="56"/>
        <v>3588</v>
      </c>
      <c r="B3592">
        <v>0.47309555921715729</v>
      </c>
      <c r="C3592">
        <v>4503.553901623437</v>
      </c>
      <c r="D3592" s="106">
        <v>0.95174347554418604</v>
      </c>
      <c r="E3592" s="106">
        <v>0.34507220691415796</v>
      </c>
      <c r="F3592">
        <v>1</v>
      </c>
      <c r="G3592">
        <v>2026</v>
      </c>
      <c r="H3592" s="88">
        <v>28021400.901730567</v>
      </c>
      <c r="I3592" s="151">
        <v>692540618665.00427</v>
      </c>
      <c r="J3592" s="106">
        <v>0.31353695026868333</v>
      </c>
      <c r="K3592" s="151">
        <v>37652150441.723732</v>
      </c>
      <c r="L3592" s="151">
        <v>104666139480.97673</v>
      </c>
      <c r="M3592" s="151">
        <v>101626574277.76453</v>
      </c>
      <c r="N3592" s="151">
        <v>936485482865.46936</v>
      </c>
      <c r="O3592" s="106">
        <v>0.40809094376031707</v>
      </c>
      <c r="P3592" s="106">
        <v>0.24414380193874985</v>
      </c>
      <c r="Q3592" s="88">
        <v>15.134705913718072</v>
      </c>
      <c r="R3592" s="151">
        <v>3843960351797.7227</v>
      </c>
      <c r="S3592" s="171">
        <v>3372.873262736337</v>
      </c>
      <c r="T3592" s="165">
        <v>4.6287521079653643E-2</v>
      </c>
      <c r="U3592" s="566">
        <v>2.0000000000000001E-4</v>
      </c>
      <c r="V3592"/>
      <c r="W3592"/>
      <c r="X3592"/>
    </row>
    <row r="3593" spans="1:24" x14ac:dyDescent="0.2">
      <c r="A3593">
        <f t="shared" si="56"/>
        <v>3589</v>
      </c>
      <c r="B3593">
        <v>0.48975455059510603</v>
      </c>
      <c r="C3593">
        <v>3716.1820917159603</v>
      </c>
      <c r="D3593" s="106">
        <v>0.97860686029872079</v>
      </c>
      <c r="E3593" s="106">
        <v>0.69811228353164956</v>
      </c>
      <c r="F3593">
        <v>1</v>
      </c>
      <c r="G3593">
        <v>2026</v>
      </c>
      <c r="H3593" s="88">
        <v>30163204.172007773</v>
      </c>
      <c r="I3593" s="151">
        <v>822330811022.20728</v>
      </c>
      <c r="J3593" s="106">
        <v>0.41442735282729126</v>
      </c>
      <c r="K3593" s="151">
        <v>26128336668.752125</v>
      </c>
      <c r="L3593" s="151">
        <v>25885495404.99704</v>
      </c>
      <c r="M3593" s="151">
        <v>120197184356.07457</v>
      </c>
      <c r="N3593" s="151">
        <v>994541827452.03101</v>
      </c>
      <c r="O3593" s="106">
        <v>0.46017423534776797</v>
      </c>
      <c r="P3593" s="106">
        <v>0.29896097359851992</v>
      </c>
      <c r="Q3593" s="88">
        <v>14.425673845221157</v>
      </c>
      <c r="R3593" s="151">
        <v>5002809647349.9395</v>
      </c>
      <c r="S3593" s="171">
        <v>4378.5420396477875</v>
      </c>
      <c r="T3593" s="165">
        <v>4.7669782928124953E-2</v>
      </c>
      <c r="U3593" s="566">
        <v>2.0000000000000001E-4</v>
      </c>
      <c r="V3593"/>
      <c r="W3593"/>
      <c r="X3593"/>
    </row>
    <row r="3594" spans="1:24" x14ac:dyDescent="0.2">
      <c r="A3594">
        <f t="shared" si="56"/>
        <v>3590</v>
      </c>
      <c r="B3594">
        <v>0.47653681339142145</v>
      </c>
      <c r="C3594">
        <v>3455.5638310052009</v>
      </c>
      <c r="D3594" s="106">
        <v>0.65539840947548877</v>
      </c>
      <c r="E3594" s="106">
        <v>0.39415272126275519</v>
      </c>
      <c r="F3594">
        <v>1</v>
      </c>
      <c r="G3594">
        <v>2023</v>
      </c>
      <c r="H3594" s="88">
        <v>12226793.411950318</v>
      </c>
      <c r="I3594" s="151">
        <v>387524803041.38831</v>
      </c>
      <c r="J3594" s="106">
        <v>0.4765368133914214</v>
      </c>
      <c r="K3594" s="151">
        <v>5722736049.6463089</v>
      </c>
      <c r="L3594" s="151">
        <v>0</v>
      </c>
      <c r="M3594" s="151">
        <v>465471531080.8327</v>
      </c>
      <c r="N3594" s="151">
        <v>858719070171.86731</v>
      </c>
      <c r="O3594" s="106">
        <v>0.6486953404966983</v>
      </c>
      <c r="P3594" s="106">
        <v>0.49011814122931369</v>
      </c>
      <c r="Q3594" s="88">
        <v>17.142882113908726</v>
      </c>
      <c r="R3594" s="151">
        <v>7925132851294.6426</v>
      </c>
      <c r="S3594" s="171">
        <v>6951.6025425500047</v>
      </c>
      <c r="T3594" s="165">
        <v>4.2390126264850767E-2</v>
      </c>
      <c r="U3594" s="566">
        <v>2.0000000000000001E-4</v>
      </c>
      <c r="V3594"/>
      <c r="W3594"/>
      <c r="X3594"/>
    </row>
    <row r="3595" spans="1:24" x14ac:dyDescent="0.2">
      <c r="A3595">
        <f t="shared" si="56"/>
        <v>3591</v>
      </c>
      <c r="B3595">
        <v>0.69142149778419082</v>
      </c>
      <c r="C3595">
        <v>8352.2978757453038</v>
      </c>
      <c r="D3595" s="106">
        <v>0.94703433559850292</v>
      </c>
      <c r="E3595" s="106">
        <v>0.52711832488732369</v>
      </c>
      <c r="F3595">
        <v>1</v>
      </c>
      <c r="G3595">
        <v>2024</v>
      </c>
      <c r="H3595" s="88">
        <v>27458375.278753221</v>
      </c>
      <c r="I3595" s="151">
        <v>486919566665.35779</v>
      </c>
      <c r="J3595" s="106">
        <v>4.1150158551404692E-2</v>
      </c>
      <c r="K3595" s="151">
        <v>27367358461.194729</v>
      </c>
      <c r="L3595" s="151">
        <v>39633865568.625351</v>
      </c>
      <c r="M3595" s="151">
        <v>254310132461.16122</v>
      </c>
      <c r="N3595" s="151">
        <v>808230923156.33899</v>
      </c>
      <c r="O3595" s="106">
        <v>0.31574146507201539</v>
      </c>
      <c r="P3595" s="106">
        <v>0.12163953556410574</v>
      </c>
      <c r="Q3595" s="88">
        <v>28.46131381716966</v>
      </c>
      <c r="R3595" s="151">
        <v>2903333833959.8037</v>
      </c>
      <c r="S3595" s="171">
        <v>2546.4501324177218</v>
      </c>
      <c r="T3595" s="165">
        <v>2.6585071655695808E-2</v>
      </c>
      <c r="U3595" s="566">
        <v>2.0000000000000001E-4</v>
      </c>
      <c r="V3595"/>
      <c r="W3595"/>
      <c r="X3595"/>
    </row>
    <row r="3596" spans="1:24" x14ac:dyDescent="0.2">
      <c r="A3596">
        <f t="shared" si="56"/>
        <v>3592</v>
      </c>
      <c r="B3596">
        <v>0.43245083851481553</v>
      </c>
      <c r="C3596">
        <v>2143.853141072761</v>
      </c>
      <c r="D3596" s="106">
        <v>0.55415244060772639</v>
      </c>
      <c r="E3596" s="106">
        <v>0.52530537612794004</v>
      </c>
      <c r="F3596">
        <v>1</v>
      </c>
      <c r="G3596">
        <v>2023</v>
      </c>
      <c r="H3596" s="88">
        <v>9018784.1914986875</v>
      </c>
      <c r="I3596" s="151">
        <v>244666762872.48032</v>
      </c>
      <c r="J3596" s="106">
        <v>0.26066252514574373</v>
      </c>
      <c r="K3596" s="151">
        <v>4543383123.9686384</v>
      </c>
      <c r="L3596" s="151">
        <v>0</v>
      </c>
      <c r="M3596" s="151">
        <v>457670635311.71814</v>
      </c>
      <c r="N3596" s="151">
        <v>706880781308.16711</v>
      </c>
      <c r="O3596" s="106">
        <v>0.60818171302287616</v>
      </c>
      <c r="P3596" s="106">
        <v>0.35269248514878881</v>
      </c>
      <c r="Q3596" s="88">
        <v>18.071275896822478</v>
      </c>
      <c r="R3596" s="151">
        <v>4993370087494.3965</v>
      </c>
      <c r="S3596" s="171">
        <v>4382.7173828462592</v>
      </c>
      <c r="T3596" s="165">
        <v>3.9993968432771657E-2</v>
      </c>
      <c r="U3596" s="566">
        <v>2.0000000000000001E-4</v>
      </c>
      <c r="V3596"/>
      <c r="W3596"/>
      <c r="X3596"/>
    </row>
    <row r="3597" spans="1:24" x14ac:dyDescent="0.2">
      <c r="A3597">
        <f t="shared" si="56"/>
        <v>3593</v>
      </c>
      <c r="B3597">
        <v>0.43740675320658612</v>
      </c>
      <c r="C3597">
        <v>7083.8393138861211</v>
      </c>
      <c r="D3597" s="106">
        <v>0.71687313939913633</v>
      </c>
      <c r="E3597" s="106">
        <v>0.49290185754054705</v>
      </c>
      <c r="F3597">
        <v>1</v>
      </c>
      <c r="G3597">
        <v>2025</v>
      </c>
      <c r="H3597" s="88">
        <v>14837849.155740602</v>
      </c>
      <c r="I3597" s="151">
        <v>441818118069.09216</v>
      </c>
      <c r="J3597" s="106">
        <v>0.3690638245195661</v>
      </c>
      <c r="K3597" s="151">
        <v>31868799273.105301</v>
      </c>
      <c r="L3597" s="151">
        <v>49653510863.821457</v>
      </c>
      <c r="M3597" s="151">
        <v>151691176180.85181</v>
      </c>
      <c r="N3597" s="151">
        <v>675031604386.87073</v>
      </c>
      <c r="O3597" s="106">
        <v>0.48017727159125495</v>
      </c>
      <c r="P3597" s="106">
        <v>0.34186973304539342</v>
      </c>
      <c r="Q3597" s="88">
        <v>15.795690533552294</v>
      </c>
      <c r="R3597" s="151">
        <v>4125991511753.5479</v>
      </c>
      <c r="S3597" s="171">
        <v>3616.9130508171065</v>
      </c>
      <c r="T3597" s="165">
        <v>4.43511116189199E-2</v>
      </c>
      <c r="U3597" s="566">
        <v>2.0000000000000001E-4</v>
      </c>
      <c r="V3597"/>
      <c r="W3597"/>
      <c r="X3597"/>
    </row>
    <row r="3598" spans="1:24" x14ac:dyDescent="0.2">
      <c r="A3598">
        <f t="shared" si="56"/>
        <v>3594</v>
      </c>
      <c r="B3598">
        <v>0.45423299743623335</v>
      </c>
      <c r="C3598">
        <v>2903.7934172689438</v>
      </c>
      <c r="D3598" s="106">
        <v>0.78828849613543195</v>
      </c>
      <c r="E3598" s="106">
        <v>0.41566966723980053</v>
      </c>
      <c r="F3598">
        <v>1</v>
      </c>
      <c r="G3598">
        <v>2026</v>
      </c>
      <c r="H3598" s="88">
        <v>17429996.327988211</v>
      </c>
      <c r="I3598" s="151">
        <v>530314237154.94849</v>
      </c>
      <c r="J3598" s="106">
        <v>0.45423299743623335</v>
      </c>
      <c r="K3598" s="151">
        <v>19978156950.817234</v>
      </c>
      <c r="L3598" s="151">
        <v>27296200833.799759</v>
      </c>
      <c r="M3598" s="151">
        <v>71250727553.58847</v>
      </c>
      <c r="N3598" s="151">
        <v>648839322493.15393</v>
      </c>
      <c r="O3598" s="106">
        <v>0.49276262574126872</v>
      </c>
      <c r="P3598" s="106">
        <v>0.37137124216928419</v>
      </c>
      <c r="Q3598" s="88">
        <v>14.301729465500598</v>
      </c>
      <c r="R3598" s="151">
        <v>4078260453943.021</v>
      </c>
      <c r="S3598" s="171">
        <v>3576.7038608037469</v>
      </c>
      <c r="T3598" s="165">
        <v>4.7515700120275534E-2</v>
      </c>
      <c r="U3598" s="566">
        <v>2.0000000000000001E-4</v>
      </c>
      <c r="V3598"/>
      <c r="W3598"/>
      <c r="X3598"/>
    </row>
    <row r="3599" spans="1:24" x14ac:dyDescent="0.2">
      <c r="A3599">
        <f t="shared" si="56"/>
        <v>3595</v>
      </c>
      <c r="B3599">
        <v>0.63402328878051228</v>
      </c>
      <c r="C3599">
        <v>3286.7768033619741</v>
      </c>
      <c r="D3599" s="106">
        <v>0.53940456524553748</v>
      </c>
      <c r="E3599" s="106">
        <v>0.47019919805060284</v>
      </c>
      <c r="F3599">
        <v>1</v>
      </c>
      <c r="G3599">
        <v>2026</v>
      </c>
      <c r="H3599" s="88">
        <v>8310788.0328962356</v>
      </c>
      <c r="I3599" s="151">
        <v>310448022474.04944</v>
      </c>
      <c r="J3599" s="106">
        <v>0.45145410777118788</v>
      </c>
      <c r="K3599" s="151">
        <v>46076091005.498619</v>
      </c>
      <c r="L3599" s="151">
        <v>79381262704.133759</v>
      </c>
      <c r="M3599" s="151">
        <v>61205833595.444046</v>
      </c>
      <c r="N3599" s="151">
        <v>497111209779.12585</v>
      </c>
      <c r="O3599" s="106">
        <v>0.50818148346978154</v>
      </c>
      <c r="P3599" s="106">
        <v>0.35313550468968763</v>
      </c>
      <c r="Q3599" s="88">
        <v>14.836243210505303</v>
      </c>
      <c r="R3599" s="151">
        <v>3025976551704.2188</v>
      </c>
      <c r="S3599" s="171">
        <v>2653.3214841078043</v>
      </c>
      <c r="T3599" s="165">
        <v>4.6618093751407901E-2</v>
      </c>
      <c r="U3599" s="566">
        <v>2.0000000000000001E-4</v>
      </c>
      <c r="V3599"/>
      <c r="W3599"/>
      <c r="X3599"/>
    </row>
    <row r="3600" spans="1:24" x14ac:dyDescent="0.2">
      <c r="A3600">
        <f t="shared" si="56"/>
        <v>3596</v>
      </c>
      <c r="B3600">
        <v>0.33339116775872901</v>
      </c>
      <c r="C3600">
        <v>2113.6251481653503</v>
      </c>
      <c r="D3600" s="106">
        <v>0.31636854956062099</v>
      </c>
      <c r="E3600" s="106">
        <v>0.35796838999906772</v>
      </c>
      <c r="F3600">
        <v>1</v>
      </c>
      <c r="G3600">
        <v>2024</v>
      </c>
      <c r="H3600" s="88">
        <v>3776033.5220051678</v>
      </c>
      <c r="I3600" s="151">
        <v>218461878797.77353</v>
      </c>
      <c r="J3600" s="106">
        <v>0.33339116775872901</v>
      </c>
      <c r="K3600" s="151">
        <v>18050412665.503513</v>
      </c>
      <c r="L3600" s="151">
        <v>20889398839.917999</v>
      </c>
      <c r="M3600" s="151">
        <v>119639247420.26694</v>
      </c>
      <c r="N3600" s="151">
        <v>377040937723.46204</v>
      </c>
      <c r="O3600" s="106">
        <v>0.49134234338017269</v>
      </c>
      <c r="P3600" s="106">
        <v>0.36561313613649532</v>
      </c>
      <c r="Q3600" s="88">
        <v>16.576257081054123</v>
      </c>
      <c r="R3600" s="151">
        <v>2584942198641.0488</v>
      </c>
      <c r="S3600" s="171">
        <v>2268.8973078569188</v>
      </c>
      <c r="T3600" s="165">
        <v>4.2701141171255418E-2</v>
      </c>
      <c r="U3600" s="566">
        <v>2.0000000000000001E-4</v>
      </c>
      <c r="V3600"/>
      <c r="W3600"/>
      <c r="X3600"/>
    </row>
    <row r="3601" spans="1:24" x14ac:dyDescent="0.2">
      <c r="A3601">
        <f t="shared" si="56"/>
        <v>3597</v>
      </c>
      <c r="B3601">
        <v>0.61969486115201244</v>
      </c>
      <c r="C3601">
        <v>1578.0606274045576</v>
      </c>
      <c r="D3601" s="106">
        <v>0.8346267241316021</v>
      </c>
      <c r="E3601" s="106">
        <v>0.407286530239793</v>
      </c>
      <c r="F3601">
        <v>1</v>
      </c>
      <c r="G3601">
        <v>2027</v>
      </c>
      <c r="H3601" s="88">
        <v>20207282.384149536</v>
      </c>
      <c r="I3601" s="151">
        <v>533384596946.60876</v>
      </c>
      <c r="J3601" s="106">
        <v>0.35038691838208547</v>
      </c>
      <c r="K3601" s="151">
        <v>47748139391.11557</v>
      </c>
      <c r="L3601" s="151">
        <v>171347081272.29404</v>
      </c>
      <c r="M3601" s="151">
        <v>0</v>
      </c>
      <c r="N3601" s="151">
        <v>752479817610.01843</v>
      </c>
      <c r="O3601" s="106">
        <v>0.4305346703960754</v>
      </c>
      <c r="P3601" s="106">
        <v>0.2890024740444464</v>
      </c>
      <c r="Q3601" s="88">
        <v>14.936807812178763</v>
      </c>
      <c r="R3601" s="151">
        <v>3791276604951.6274</v>
      </c>
      <c r="S3601" s="171">
        <v>3327.9069708776451</v>
      </c>
      <c r="T3601" s="165">
        <v>4.5643519091160427E-2</v>
      </c>
      <c r="U3601" s="566">
        <v>2.0000000000000001E-4</v>
      </c>
      <c r="V3601"/>
      <c r="W3601"/>
      <c r="X3601"/>
    </row>
    <row r="3602" spans="1:24" x14ac:dyDescent="0.2">
      <c r="A3602">
        <f t="shared" si="56"/>
        <v>3598</v>
      </c>
      <c r="B3602">
        <v>0.49608148318613415</v>
      </c>
      <c r="C3602">
        <v>7644.095466939767</v>
      </c>
      <c r="D3602" s="106">
        <v>0.75038546482987234</v>
      </c>
      <c r="E3602" s="106">
        <v>0.3954189949468887</v>
      </c>
      <c r="F3602">
        <v>1</v>
      </c>
      <c r="G3602">
        <v>2024</v>
      </c>
      <c r="H3602" s="88">
        <v>16314425.827949408</v>
      </c>
      <c r="I3602" s="151">
        <v>393708872328.65704</v>
      </c>
      <c r="J3602" s="106">
        <v>0.29317375847452021</v>
      </c>
      <c r="K3602" s="151">
        <v>16908852126.000141</v>
      </c>
      <c r="L3602" s="151">
        <v>9582373522.2889233</v>
      </c>
      <c r="M3602" s="151">
        <v>319698761337.61053</v>
      </c>
      <c r="N3602" s="151">
        <v>739898859314.55664</v>
      </c>
      <c r="O3602" s="106">
        <v>0.51202946587084097</v>
      </c>
      <c r="P3602" s="106">
        <v>0.3299482918190017</v>
      </c>
      <c r="Q3602" s="88">
        <v>17.137623797288178</v>
      </c>
      <c r="R3602" s="151">
        <v>4719207046972.0537</v>
      </c>
      <c r="S3602" s="171">
        <v>4141.9862603614738</v>
      </c>
      <c r="T3602" s="165">
        <v>4.1283426350300481E-2</v>
      </c>
      <c r="U3602" s="566">
        <v>2.0000000000000001E-4</v>
      </c>
      <c r="V3602"/>
      <c r="W3602"/>
      <c r="X3602"/>
    </row>
    <row r="3603" spans="1:24" x14ac:dyDescent="0.2">
      <c r="A3603">
        <f t="shared" si="56"/>
        <v>3599</v>
      </c>
      <c r="B3603">
        <v>0.4713611937183057</v>
      </c>
      <c r="C3603">
        <v>5315.0685823692947</v>
      </c>
      <c r="D3603" s="106">
        <v>0.95069798276357753</v>
      </c>
      <c r="E3603" s="106">
        <v>0.15803970559544317</v>
      </c>
      <c r="F3603">
        <v>1</v>
      </c>
      <c r="G3603">
        <v>2024</v>
      </c>
      <c r="H3603" s="88">
        <v>27596938.930422261</v>
      </c>
      <c r="I3603" s="151">
        <v>597440463768.18689</v>
      </c>
      <c r="J3603" s="106">
        <v>0.30189587812573737</v>
      </c>
      <c r="K3603" s="151">
        <v>21054727556.016556</v>
      </c>
      <c r="L3603" s="151">
        <v>18269942365.295612</v>
      </c>
      <c r="M3603" s="151">
        <v>581982322037.04126</v>
      </c>
      <c r="N3603" s="151">
        <v>1218747455726.5403</v>
      </c>
      <c r="O3603" s="106">
        <v>0.5420045160752569</v>
      </c>
      <c r="P3603" s="106">
        <v>0.26250606804170623</v>
      </c>
      <c r="Q3603" s="88">
        <v>16.642271322047357</v>
      </c>
      <c r="R3603" s="151">
        <v>5927889469925.7568</v>
      </c>
      <c r="S3603" s="171">
        <v>5199.168709138582</v>
      </c>
      <c r="T3603" s="165">
        <v>4.3412426202852523E-2</v>
      </c>
      <c r="U3603" s="566">
        <v>2.0000000000000001E-4</v>
      </c>
      <c r="V3603"/>
      <c r="W3603"/>
      <c r="X3603"/>
    </row>
    <row r="3604" spans="1:24" x14ac:dyDescent="0.2">
      <c r="A3604">
        <f t="shared" si="56"/>
        <v>3600</v>
      </c>
      <c r="B3604">
        <v>0.3736544591071535</v>
      </c>
      <c r="C3604">
        <v>6788.7089822816588</v>
      </c>
      <c r="D3604" s="106">
        <v>0.57780847052885942</v>
      </c>
      <c r="E3604" s="106">
        <v>0.39300380197805451</v>
      </c>
      <c r="F3604">
        <v>1</v>
      </c>
      <c r="G3604">
        <v>2026</v>
      </c>
      <c r="H3604" s="88">
        <v>9393304.3442190327</v>
      </c>
      <c r="I3604" s="151">
        <v>331619666732.6994</v>
      </c>
      <c r="J3604" s="106">
        <v>0.37365445910715356</v>
      </c>
      <c r="K3604" s="151">
        <v>25273438319.088528</v>
      </c>
      <c r="L3604" s="151">
        <v>56786762936.446053</v>
      </c>
      <c r="M3604" s="151">
        <v>33901446952.9967</v>
      </c>
      <c r="N3604" s="151">
        <v>447581314941.23065</v>
      </c>
      <c r="O3604" s="106">
        <v>0.43894087745743315</v>
      </c>
      <c r="P3604" s="106">
        <v>0.28179231343653549</v>
      </c>
      <c r="Q3604" s="88">
        <v>14.473633455154728</v>
      </c>
      <c r="R3604" s="151">
        <v>2068893616541.1653</v>
      </c>
      <c r="S3604" s="171">
        <v>1813.6178111725048</v>
      </c>
      <c r="T3604" s="165">
        <v>4.9017084149713168E-2</v>
      </c>
      <c r="U3604" s="566">
        <v>2.0000000000000001E-4</v>
      </c>
      <c r="V3604"/>
      <c r="W3604"/>
      <c r="X3604"/>
    </row>
    <row r="3605" spans="1:24" x14ac:dyDescent="0.2">
      <c r="A3605">
        <f t="shared" si="56"/>
        <v>3601</v>
      </c>
      <c r="B3605">
        <v>0.55812908276285933</v>
      </c>
      <c r="C3605">
        <v>5893.6022614752001</v>
      </c>
      <c r="D3605" s="106">
        <v>0.75467701186295277</v>
      </c>
      <c r="E3605" s="106">
        <v>0.65499597537297549</v>
      </c>
      <c r="F3605">
        <v>1</v>
      </c>
      <c r="G3605">
        <v>2022</v>
      </c>
      <c r="H3605" s="88">
        <v>15890755.270994028</v>
      </c>
      <c r="I3605" s="151">
        <v>579671369479.09412</v>
      </c>
      <c r="J3605" s="106">
        <v>0.52383138887259995</v>
      </c>
      <c r="K3605" s="151">
        <v>10504528943.744316</v>
      </c>
      <c r="L3605" s="151">
        <v>0</v>
      </c>
      <c r="M3605" s="151">
        <v>758099069083.88745</v>
      </c>
      <c r="N3605" s="151">
        <v>1348274967506.7258</v>
      </c>
      <c r="O3605" s="106">
        <v>0.67503241976973494</v>
      </c>
      <c r="P3605" s="106">
        <v>0.43020086851724937</v>
      </c>
      <c r="Q3605" s="88">
        <v>16.419518676185785</v>
      </c>
      <c r="R3605" s="151">
        <v>10702313871412.453</v>
      </c>
      <c r="S3605" s="171">
        <v>9384.3952955803725</v>
      </c>
      <c r="T3605" s="165">
        <v>4.3237927529380542E-2</v>
      </c>
      <c r="U3605" s="566">
        <v>2.0000000000000001E-4</v>
      </c>
      <c r="V3605"/>
      <c r="W3605"/>
      <c r="X3605"/>
    </row>
    <row r="3606" spans="1:24" x14ac:dyDescent="0.2">
      <c r="A3606">
        <f t="shared" si="56"/>
        <v>3602</v>
      </c>
      <c r="B3606">
        <v>0.34248492532692876</v>
      </c>
      <c r="C3606">
        <v>3972.6661129528084</v>
      </c>
      <c r="D3606" s="106">
        <v>0.7566306667777043</v>
      </c>
      <c r="E3606" s="106">
        <v>0.45476280670707131</v>
      </c>
      <c r="F3606">
        <v>1</v>
      </c>
      <c r="G3606">
        <v>2024</v>
      </c>
      <c r="H3606" s="88">
        <v>16637276.044946978</v>
      </c>
      <c r="I3606" s="151">
        <v>492894815941.73901</v>
      </c>
      <c r="J3606" s="106">
        <v>0.34248492532692876</v>
      </c>
      <c r="K3606" s="151">
        <v>48748474127.950989</v>
      </c>
      <c r="L3606" s="151">
        <v>115441110684.95427</v>
      </c>
      <c r="M3606" s="151">
        <v>348816345375.86102</v>
      </c>
      <c r="N3606" s="151">
        <v>1005900746130.5054</v>
      </c>
      <c r="O3606" s="106">
        <v>0.53704603675719087</v>
      </c>
      <c r="P3606" s="106">
        <v>0.39321030791864486</v>
      </c>
      <c r="Q3606" s="88">
        <v>16.879703705194093</v>
      </c>
      <c r="R3606" s="151">
        <v>7344170223345.0322</v>
      </c>
      <c r="S3606" s="171">
        <v>6438.7233930859984</v>
      </c>
      <c r="T3606" s="165">
        <v>4.2981062082060449E-2</v>
      </c>
      <c r="U3606" s="566">
        <v>2.0000000000000001E-4</v>
      </c>
      <c r="V3606"/>
      <c r="W3606"/>
      <c r="X3606"/>
    </row>
    <row r="3607" spans="1:24" x14ac:dyDescent="0.2">
      <c r="A3607">
        <f t="shared" si="56"/>
        <v>3603</v>
      </c>
      <c r="B3607">
        <v>0.3829277767550136</v>
      </c>
      <c r="C3607">
        <v>7742.3394584126745</v>
      </c>
      <c r="D3607" s="106">
        <v>0.86805962390373037</v>
      </c>
      <c r="E3607" s="106">
        <v>0.35910971993165103</v>
      </c>
      <c r="F3607">
        <v>1</v>
      </c>
      <c r="G3607">
        <v>2022</v>
      </c>
      <c r="H3607" s="88">
        <v>22110766.675750434</v>
      </c>
      <c r="I3607" s="151">
        <v>663680999695.28833</v>
      </c>
      <c r="J3607" s="106">
        <v>0.38292777675501366</v>
      </c>
      <c r="K3607" s="151">
        <v>13649841461.51119</v>
      </c>
      <c r="L3607" s="151">
        <v>0</v>
      </c>
      <c r="M3607" s="151">
        <v>712146031357.8468</v>
      </c>
      <c r="N3607" s="151">
        <v>1389476872514.6465</v>
      </c>
      <c r="O3607" s="106">
        <v>0.59292725994289974</v>
      </c>
      <c r="P3607" s="106">
        <v>0.35697760589572963</v>
      </c>
      <c r="Q3607" s="88">
        <v>16.667926469368982</v>
      </c>
      <c r="R3607" s="151">
        <v>9103012192551.1992</v>
      </c>
      <c r="S3607" s="171">
        <v>7968.910906842385</v>
      </c>
      <c r="T3607" s="165">
        <v>4.3411131316490784E-2</v>
      </c>
      <c r="U3607" s="566">
        <v>2.0000000000000001E-4</v>
      </c>
      <c r="V3607"/>
      <c r="W3607"/>
      <c r="X3607"/>
    </row>
    <row r="3608" spans="1:24" x14ac:dyDescent="0.2">
      <c r="A3608">
        <f t="shared" si="56"/>
        <v>3604</v>
      </c>
      <c r="B3608">
        <v>0.50029747197606056</v>
      </c>
      <c r="C3608">
        <v>5038.748385372859</v>
      </c>
      <c r="D3608" s="106">
        <v>1.0154282935015186</v>
      </c>
      <c r="E3608" s="106">
        <v>0.64388378259437817</v>
      </c>
      <c r="F3608">
        <v>1</v>
      </c>
      <c r="G3608">
        <v>2025</v>
      </c>
      <c r="H3608" s="88">
        <v>32241529.301036309</v>
      </c>
      <c r="I3608" s="151">
        <v>798631632381.57935</v>
      </c>
      <c r="J3608" s="106">
        <v>0.40883570825984306</v>
      </c>
      <c r="K3608" s="151">
        <v>35968280023.786583</v>
      </c>
      <c r="L3608" s="151">
        <v>47203680975.783798</v>
      </c>
      <c r="M3608" s="151">
        <v>211439755901.09045</v>
      </c>
      <c r="N3608" s="151">
        <v>1093243349282.2402</v>
      </c>
      <c r="O3608" s="106">
        <v>0.48792785148444029</v>
      </c>
      <c r="P3608" s="106">
        <v>0.33944089214799983</v>
      </c>
      <c r="Q3608" s="88">
        <v>14.863348271001636</v>
      </c>
      <c r="R3608" s="151">
        <v>6289103770972.1094</v>
      </c>
      <c r="S3608" s="171">
        <v>5514.4038971368291</v>
      </c>
      <c r="T3608" s="165">
        <v>4.7500430203866399E-2</v>
      </c>
      <c r="U3608" s="566">
        <v>2.0000000000000001E-4</v>
      </c>
      <c r="V3608"/>
      <c r="W3608"/>
      <c r="X3608"/>
    </row>
    <row r="3609" spans="1:24" x14ac:dyDescent="0.2">
      <c r="A3609">
        <f t="shared" si="56"/>
        <v>3605</v>
      </c>
      <c r="B3609">
        <v>0.56136579772798867</v>
      </c>
      <c r="C3609">
        <v>9632.6205268541053</v>
      </c>
      <c r="D3609" s="106">
        <v>0.60321787256873749</v>
      </c>
      <c r="E3609" s="106">
        <v>0.65958531106326657</v>
      </c>
      <c r="F3609">
        <v>1</v>
      </c>
      <c r="G3609">
        <v>2025</v>
      </c>
      <c r="H3609" s="88">
        <v>10137966.092032576</v>
      </c>
      <c r="I3609" s="151">
        <v>411665943379.93365</v>
      </c>
      <c r="J3609" s="106">
        <v>0.53468347409196282</v>
      </c>
      <c r="K3609" s="151">
        <v>51723126582.755356</v>
      </c>
      <c r="L3609" s="151">
        <v>76946061981.565826</v>
      </c>
      <c r="M3609" s="151">
        <v>103740025424.58017</v>
      </c>
      <c r="N3609" s="151">
        <v>644075157368.83496</v>
      </c>
      <c r="O3609" s="106">
        <v>0.56617592298753971</v>
      </c>
      <c r="P3609" s="106">
        <v>0.45803139166428652</v>
      </c>
      <c r="Q3609" s="88">
        <v>14.892737552711019</v>
      </c>
      <c r="R3609" s="151">
        <v>5204568241118.6719</v>
      </c>
      <c r="S3609" s="171">
        <v>4569.2158369085118</v>
      </c>
      <c r="T3609" s="165">
        <v>4.5051664283426961E-2</v>
      </c>
      <c r="U3609" s="566">
        <v>2.0000000000000001E-4</v>
      </c>
      <c r="V3609"/>
      <c r="W3609"/>
      <c r="X3609"/>
    </row>
    <row r="3610" spans="1:24" x14ac:dyDescent="0.2">
      <c r="A3610">
        <f t="shared" si="56"/>
        <v>3606</v>
      </c>
      <c r="B3610">
        <v>0.36639798386836098</v>
      </c>
      <c r="C3610">
        <v>5666.1461184918198</v>
      </c>
      <c r="D3610" s="106">
        <v>0.86523710099763473</v>
      </c>
      <c r="E3610" s="106">
        <v>0.23339267422818635</v>
      </c>
      <c r="F3610">
        <v>1</v>
      </c>
      <c r="G3610">
        <v>2023</v>
      </c>
      <c r="H3610" s="88">
        <v>21297898.438486237</v>
      </c>
      <c r="I3610" s="151">
        <v>461158410123.36108</v>
      </c>
      <c r="J3610" s="106">
        <v>0.26917706384261197</v>
      </c>
      <c r="K3610" s="151">
        <v>25427490021.569386</v>
      </c>
      <c r="L3610" s="151">
        <v>9277788310.6704502</v>
      </c>
      <c r="M3610" s="151">
        <v>685976154393.15515</v>
      </c>
      <c r="N3610" s="151">
        <v>1181839842848.7561</v>
      </c>
      <c r="O3610" s="106">
        <v>0.57565872828122178</v>
      </c>
      <c r="P3610" s="106">
        <v>0.34294950940989666</v>
      </c>
      <c r="Q3610" s="88">
        <v>17.868018828874185</v>
      </c>
      <c r="R3610" s="151">
        <v>7956417221837.7588</v>
      </c>
      <c r="S3610" s="171">
        <v>6976.4219131770587</v>
      </c>
      <c r="T3610" s="165">
        <v>4.0476570942954961E-2</v>
      </c>
      <c r="U3610" s="566">
        <v>2.0000000000000001E-4</v>
      </c>
      <c r="V3610"/>
      <c r="W3610"/>
      <c r="X3610"/>
    </row>
    <row r="3611" spans="1:24" x14ac:dyDescent="0.2">
      <c r="A3611">
        <f t="shared" si="56"/>
        <v>3607</v>
      </c>
      <c r="B3611">
        <v>0.36200255514490653</v>
      </c>
      <c r="C3611">
        <v>1500</v>
      </c>
      <c r="D3611" s="106">
        <v>0.2</v>
      </c>
      <c r="E3611" s="106">
        <v>0.56099544625798548</v>
      </c>
      <c r="F3611">
        <v>1</v>
      </c>
      <c r="G3611">
        <v>2023</v>
      </c>
      <c r="H3611" s="88">
        <v>2466634.4800125035</v>
      </c>
      <c r="I3611" s="151">
        <v>143583564990.97455</v>
      </c>
      <c r="J3611" s="106">
        <v>0.36200255514490653</v>
      </c>
      <c r="K3611" s="151">
        <v>5085680358.9189329</v>
      </c>
      <c r="L3611" s="151">
        <v>0</v>
      </c>
      <c r="M3611" s="151">
        <v>220000408342.51132</v>
      </c>
      <c r="N3611" s="151">
        <v>368669653692.40479</v>
      </c>
      <c r="O3611" s="106">
        <v>0.61838000983874675</v>
      </c>
      <c r="P3611" s="106">
        <v>0.27744886875356495</v>
      </c>
      <c r="Q3611" s="88">
        <v>16.705514706971989</v>
      </c>
      <c r="R3611" s="151">
        <v>2036602781870.5095</v>
      </c>
      <c r="S3611" s="171">
        <v>1786.5128244595639</v>
      </c>
      <c r="T3611" s="165">
        <v>4.0225247139442991E-2</v>
      </c>
      <c r="U3611" s="566">
        <v>2.0000000000000001E-4</v>
      </c>
      <c r="V3611"/>
      <c r="W3611"/>
      <c r="X3611"/>
    </row>
    <row r="3612" spans="1:24" x14ac:dyDescent="0.2">
      <c r="A3612">
        <f t="shared" si="56"/>
        <v>3608</v>
      </c>
      <c r="B3612">
        <v>0.50826587699857517</v>
      </c>
      <c r="C3612">
        <v>7593.7837100977977</v>
      </c>
      <c r="D3612" s="106">
        <v>1.0416346963788208</v>
      </c>
      <c r="E3612" s="106">
        <v>0.56385665494480253</v>
      </c>
      <c r="F3612">
        <v>1</v>
      </c>
      <c r="G3612">
        <v>2025</v>
      </c>
      <c r="H3612" s="88">
        <v>33081281.826238524</v>
      </c>
      <c r="I3612" s="151">
        <v>658325880167.58948</v>
      </c>
      <c r="J3612" s="106">
        <v>0.26652709896859028</v>
      </c>
      <c r="K3612" s="151">
        <v>35401892714.187782</v>
      </c>
      <c r="L3612" s="151">
        <v>60493959152.733192</v>
      </c>
      <c r="M3612" s="151">
        <v>220914280133.46494</v>
      </c>
      <c r="N3612" s="151">
        <v>975136012167.97534</v>
      </c>
      <c r="O3612" s="106">
        <v>0.41080246596098968</v>
      </c>
      <c r="P3612" s="106">
        <v>0.26608042381092523</v>
      </c>
      <c r="Q3612" s="88">
        <v>15.919120697781965</v>
      </c>
      <c r="R3612" s="151">
        <v>4712689814730.2334</v>
      </c>
      <c r="S3612" s="171">
        <v>4132.8285917227531</v>
      </c>
      <c r="T3612" s="165">
        <v>4.2891433271976483E-2</v>
      </c>
      <c r="U3612" s="566">
        <v>2.0000000000000001E-4</v>
      </c>
      <c r="V3612"/>
      <c r="W3612"/>
      <c r="X3612"/>
    </row>
    <row r="3613" spans="1:24" x14ac:dyDescent="0.2">
      <c r="A3613">
        <f t="shared" si="56"/>
        <v>3609</v>
      </c>
      <c r="B3613">
        <v>0.43387505801708981</v>
      </c>
      <c r="C3613">
        <v>3862.5782713610356</v>
      </c>
      <c r="D3613" s="106">
        <v>0.85680132077625859</v>
      </c>
      <c r="E3613" s="106">
        <v>0.7</v>
      </c>
      <c r="F3613">
        <v>1</v>
      </c>
      <c r="G3613">
        <v>2024</v>
      </c>
      <c r="H3613" s="88">
        <v>21636415.497501232</v>
      </c>
      <c r="I3613" s="151">
        <v>612210418739.05847</v>
      </c>
      <c r="J3613" s="106">
        <v>0.40824696978571573</v>
      </c>
      <c r="K3613" s="151">
        <v>24513212086.918545</v>
      </c>
      <c r="L3613" s="151">
        <v>13873412942.094337</v>
      </c>
      <c r="M3613" s="151">
        <v>538375606701.48547</v>
      </c>
      <c r="N3613" s="151">
        <v>1188972650469.5566</v>
      </c>
      <c r="O3613" s="106">
        <v>0.58178988706186407</v>
      </c>
      <c r="P3613" s="106">
        <v>0.28079726560642615</v>
      </c>
      <c r="Q3613" s="88">
        <v>15.79799424410821</v>
      </c>
      <c r="R3613" s="151">
        <v>6103544436066.9746</v>
      </c>
      <c r="S3613" s="171">
        <v>5352.6405975248817</v>
      </c>
      <c r="T3613" s="165">
        <v>4.3660120242669936E-2</v>
      </c>
      <c r="U3613" s="566">
        <v>2.0000000000000001E-4</v>
      </c>
      <c r="V3613"/>
      <c r="W3613"/>
      <c r="X3613"/>
    </row>
    <row r="3614" spans="1:24" x14ac:dyDescent="0.2">
      <c r="A3614">
        <f t="shared" si="56"/>
        <v>3610</v>
      </c>
      <c r="B3614">
        <v>0.39250197512053331</v>
      </c>
      <c r="C3614">
        <v>5255.6124674574548</v>
      </c>
      <c r="D3614" s="106">
        <v>0.70523443895635796</v>
      </c>
      <c r="E3614" s="106">
        <v>0.31537516106932206</v>
      </c>
      <c r="F3614">
        <v>1</v>
      </c>
      <c r="G3614">
        <v>2023</v>
      </c>
      <c r="H3614" s="88">
        <v>13634312.57051947</v>
      </c>
      <c r="I3614" s="151">
        <v>521265515174.0885</v>
      </c>
      <c r="J3614" s="106">
        <v>0.39250197512053331</v>
      </c>
      <c r="K3614" s="151">
        <v>11258767304.957472</v>
      </c>
      <c r="L3614" s="151">
        <v>0</v>
      </c>
      <c r="M3614" s="151">
        <v>483510356911.40576</v>
      </c>
      <c r="N3614" s="151">
        <v>1016034639390.4518</v>
      </c>
      <c r="O3614" s="106">
        <v>0.58207270389125521</v>
      </c>
      <c r="P3614" s="106">
        <v>0.4712889450584003</v>
      </c>
      <c r="Q3614" s="88">
        <v>17.22553474218499</v>
      </c>
      <c r="R3614" s="151">
        <v>9118991015830.8438</v>
      </c>
      <c r="S3614" s="171">
        <v>7998.1242335436345</v>
      </c>
      <c r="T3614" s="165">
        <v>4.2026313731081573E-2</v>
      </c>
      <c r="U3614" s="566">
        <v>2.0000000000000001E-4</v>
      </c>
      <c r="V3614"/>
      <c r="W3614"/>
      <c r="X3614"/>
    </row>
    <row r="3615" spans="1:24" x14ac:dyDescent="0.2">
      <c r="A3615">
        <f t="shared" si="56"/>
        <v>3611</v>
      </c>
      <c r="B3615">
        <v>0.51251258192254667</v>
      </c>
      <c r="C3615">
        <v>1534.2816211063168</v>
      </c>
      <c r="D3615" s="106">
        <v>0.99192010485319915</v>
      </c>
      <c r="E3615" s="106">
        <v>0.46017181987418604</v>
      </c>
      <c r="F3615">
        <v>1</v>
      </c>
      <c r="G3615">
        <v>2023</v>
      </c>
      <c r="H3615" s="88">
        <v>29175647.9140516</v>
      </c>
      <c r="I3615" s="151">
        <v>696717822681.44226</v>
      </c>
      <c r="J3615" s="106">
        <v>0.39241755695196179</v>
      </c>
      <c r="K3615" s="151">
        <v>17348447298.489807</v>
      </c>
      <c r="L3615" s="151">
        <v>0</v>
      </c>
      <c r="M3615" s="151">
        <v>678852107987.72742</v>
      </c>
      <c r="N3615" s="151">
        <v>1392918377967.6594</v>
      </c>
      <c r="O3615" s="106">
        <v>0.5861693012070236</v>
      </c>
      <c r="P3615" s="106">
        <v>0.37391582626616937</v>
      </c>
      <c r="Q3615" s="88">
        <v>16.866702307584156</v>
      </c>
      <c r="R3615" s="151">
        <v>9984997551869.0332</v>
      </c>
      <c r="S3615" s="171">
        <v>8751.1515910757153</v>
      </c>
      <c r="T3615" s="165">
        <v>4.1799005526358103E-2</v>
      </c>
      <c r="U3615" s="566">
        <v>2.0000000000000001E-4</v>
      </c>
      <c r="V3615"/>
      <c r="W3615"/>
      <c r="X3615"/>
    </row>
    <row r="3616" spans="1:24" x14ac:dyDescent="0.2">
      <c r="A3616">
        <f t="shared" si="56"/>
        <v>3612</v>
      </c>
      <c r="B3616">
        <v>0.40260107402767364</v>
      </c>
      <c r="C3616">
        <v>1500</v>
      </c>
      <c r="D3616" s="106">
        <v>0.94485680978137176</v>
      </c>
      <c r="E3616" s="106">
        <v>0.59742396166115352</v>
      </c>
      <c r="F3616">
        <v>1</v>
      </c>
      <c r="G3616">
        <v>2023</v>
      </c>
      <c r="H3616" s="88">
        <v>26112717.30549382</v>
      </c>
      <c r="I3616" s="151">
        <v>699618349499.62158</v>
      </c>
      <c r="J3616" s="106">
        <v>0.35621715036953328</v>
      </c>
      <c r="K3616" s="151">
        <v>23110437756.323814</v>
      </c>
      <c r="L3616" s="151">
        <v>0</v>
      </c>
      <c r="M3616" s="151">
        <v>456676459879.19196</v>
      </c>
      <c r="N3616" s="151">
        <v>1179405247135.1372</v>
      </c>
      <c r="O3616" s="106">
        <v>0.52107384141383972</v>
      </c>
      <c r="P3616" s="106">
        <v>0.35500914561369856</v>
      </c>
      <c r="Q3616" s="88">
        <v>16.59075185773823</v>
      </c>
      <c r="R3616" s="151">
        <v>7922358499429.6602</v>
      </c>
      <c r="S3616" s="171">
        <v>6935.2871164622093</v>
      </c>
      <c r="T3616" s="165">
        <v>4.2410263589923627E-2</v>
      </c>
      <c r="U3616" s="566">
        <v>2.0000000000000001E-4</v>
      </c>
      <c r="V3616"/>
      <c r="W3616"/>
      <c r="X3616"/>
    </row>
    <row r="3617" spans="1:24" x14ac:dyDescent="0.2">
      <c r="A3617">
        <f t="shared" si="56"/>
        <v>3613</v>
      </c>
      <c r="B3617">
        <v>0.57847678013137405</v>
      </c>
      <c r="C3617">
        <v>6927.0537889111429</v>
      </c>
      <c r="D3617" s="106">
        <v>1.1053947959495452</v>
      </c>
      <c r="E3617" s="106">
        <v>0.7</v>
      </c>
      <c r="F3617">
        <v>1</v>
      </c>
      <c r="G3617">
        <v>2026</v>
      </c>
      <c r="H3617" s="88">
        <v>38664332.108086295</v>
      </c>
      <c r="I3617" s="151">
        <v>497171326649.98163</v>
      </c>
      <c r="J3617" s="106">
        <v>-3.6775560933933749E-2</v>
      </c>
      <c r="K3617" s="151">
        <v>10179484576.983686</v>
      </c>
      <c r="L3617" s="151">
        <v>23022907460.135639</v>
      </c>
      <c r="M3617" s="151">
        <v>163937382369.22183</v>
      </c>
      <c r="N3617" s="151">
        <v>694311101056.32275</v>
      </c>
      <c r="O3617" s="106">
        <v>0.18908595476282766</v>
      </c>
      <c r="P3617" s="106">
        <v>2.8045222532680436E-2</v>
      </c>
      <c r="Q3617" s="88">
        <v>97.331920918655655</v>
      </c>
      <c r="R3617" s="151">
        <v>1885286912037.6277</v>
      </c>
      <c r="S3617" s="171">
        <v>1653.0720246056567</v>
      </c>
      <c r="T3617" s="165">
        <v>7.6216112281367269E-3</v>
      </c>
      <c r="U3617" s="566">
        <v>2.0000000000000001E-4</v>
      </c>
      <c r="V3617"/>
      <c r="W3617"/>
      <c r="X3617"/>
    </row>
    <row r="3618" spans="1:24" x14ac:dyDescent="0.2">
      <c r="A3618">
        <f t="shared" si="56"/>
        <v>3614</v>
      </c>
      <c r="B3618">
        <v>0.42984121034808981</v>
      </c>
      <c r="C3618">
        <v>5047.7834654481876</v>
      </c>
      <c r="D3618" s="106">
        <v>1.1639901898426741</v>
      </c>
      <c r="E3618" s="106">
        <v>0.26494729609350987</v>
      </c>
      <c r="F3618">
        <v>1</v>
      </c>
      <c r="G3618">
        <v>2026</v>
      </c>
      <c r="H3618" s="88">
        <v>42817747.265637279</v>
      </c>
      <c r="I3618" s="151">
        <v>894093676205.94397</v>
      </c>
      <c r="J3618" s="106">
        <v>0.35641039848218159</v>
      </c>
      <c r="K3618" s="151">
        <v>32630289131.928337</v>
      </c>
      <c r="L3618" s="151">
        <v>34234362693.881386</v>
      </c>
      <c r="M3618" s="151">
        <v>234720488296.59967</v>
      </c>
      <c r="N3618" s="151">
        <v>1195678816328.3533</v>
      </c>
      <c r="O3618" s="106">
        <v>0.44646451615543709</v>
      </c>
      <c r="P3618" s="106">
        <v>0.30730446432991571</v>
      </c>
      <c r="Q3618" s="88">
        <v>15.265740216831537</v>
      </c>
      <c r="R3618" s="151">
        <v>6247497553138.1777</v>
      </c>
      <c r="S3618" s="171">
        <v>5475.3759199255801</v>
      </c>
      <c r="T3618" s="165">
        <v>4.6745296226363427E-2</v>
      </c>
      <c r="U3618" s="566">
        <v>2.0000000000000001E-4</v>
      </c>
      <c r="V3618"/>
      <c r="W3618"/>
      <c r="X3618"/>
    </row>
    <row r="3619" spans="1:24" x14ac:dyDescent="0.2">
      <c r="A3619">
        <f t="shared" si="56"/>
        <v>3615</v>
      </c>
      <c r="B3619">
        <v>0.42942027685440398</v>
      </c>
      <c r="C3619">
        <v>6691.7066286618337</v>
      </c>
      <c r="D3619" s="106">
        <v>1.262454503522519</v>
      </c>
      <c r="E3619" s="106">
        <v>0.28066284543225617</v>
      </c>
      <c r="F3619">
        <v>1</v>
      </c>
      <c r="G3619">
        <v>2025</v>
      </c>
      <c r="H3619" s="88">
        <v>51275586.224533074</v>
      </c>
      <c r="I3619" s="151">
        <v>1138118389204.8103</v>
      </c>
      <c r="J3619" s="106">
        <v>0.37762372929001031</v>
      </c>
      <c r="K3619" s="151">
        <v>71250351684.719772</v>
      </c>
      <c r="L3619" s="151">
        <v>79462309592.29425</v>
      </c>
      <c r="M3619" s="151">
        <v>517115988083.09302</v>
      </c>
      <c r="N3619" s="151">
        <v>1805947038564.9175</v>
      </c>
      <c r="O3619" s="106">
        <v>0.50225345997197401</v>
      </c>
      <c r="P3619" s="106">
        <v>0.37145957131925611</v>
      </c>
      <c r="Q3619" s="88">
        <v>16.187867010499392</v>
      </c>
      <c r="R3619" s="151">
        <v>11751376684747.654</v>
      </c>
      <c r="S3619" s="171">
        <v>10297.626958533592</v>
      </c>
      <c r="T3619" s="165">
        <v>4.5624772609286914E-2</v>
      </c>
      <c r="U3619" s="566">
        <v>2.0000000000000001E-4</v>
      </c>
      <c r="V3619"/>
      <c r="W3619"/>
      <c r="X3619"/>
    </row>
    <row r="3620" spans="1:24" x14ac:dyDescent="0.2">
      <c r="A3620">
        <f t="shared" si="56"/>
        <v>3616</v>
      </c>
      <c r="B3620">
        <v>0.57460749157751856</v>
      </c>
      <c r="C3620">
        <v>7121.4620269857114</v>
      </c>
      <c r="D3620" s="106">
        <v>0.29641995744408056</v>
      </c>
      <c r="E3620" s="106">
        <v>0.38417769910857519</v>
      </c>
      <c r="F3620">
        <v>1</v>
      </c>
      <c r="G3620">
        <v>2024</v>
      </c>
      <c r="H3620" s="88">
        <v>3595311.83749652</v>
      </c>
      <c r="I3620" s="151">
        <v>209930712844.21118</v>
      </c>
      <c r="J3620" s="106">
        <v>0.57460749157751856</v>
      </c>
      <c r="K3620" s="151">
        <v>23424720506.961361</v>
      </c>
      <c r="L3620" s="151">
        <v>32867266678.456345</v>
      </c>
      <c r="M3620" s="151">
        <v>197838063716.84262</v>
      </c>
      <c r="N3620" s="151">
        <v>464060763746.4715</v>
      </c>
      <c r="O3620" s="106">
        <v>0.65765530825068008</v>
      </c>
      <c r="P3620" s="106">
        <v>0.52378961263808321</v>
      </c>
      <c r="Q3620" s="88">
        <v>16.362809406705892</v>
      </c>
      <c r="R3620" s="151">
        <v>4755903167213.6328</v>
      </c>
      <c r="S3620" s="171">
        <v>4173.4531923072909</v>
      </c>
      <c r="T3620" s="165">
        <v>4.0899401056748962E-2</v>
      </c>
      <c r="U3620" s="566">
        <v>2.0000000000000001E-4</v>
      </c>
      <c r="V3620"/>
      <c r="W3620"/>
      <c r="X3620"/>
    </row>
    <row r="3621" spans="1:24" x14ac:dyDescent="0.2">
      <c r="A3621">
        <f t="shared" si="56"/>
        <v>3617</v>
      </c>
      <c r="B3621">
        <v>0.39510856823918117</v>
      </c>
      <c r="C3621">
        <v>2057.4159220978495</v>
      </c>
      <c r="D3621" s="106">
        <v>1.6024573577027035</v>
      </c>
      <c r="E3621" s="106">
        <v>0.58943561066081429</v>
      </c>
      <c r="F3621">
        <v>1</v>
      </c>
      <c r="G3621">
        <v>2024</v>
      </c>
      <c r="H3621" s="88">
        <v>101998662.5276722</v>
      </c>
      <c r="I3621" s="151">
        <v>1030786673744.4579</v>
      </c>
      <c r="J3621" s="106">
        <v>-7.7057378023916545E-2</v>
      </c>
      <c r="K3621" s="151">
        <v>33731595792.795528</v>
      </c>
      <c r="L3621" s="151">
        <v>5838398131.9768457</v>
      </c>
      <c r="M3621" s="151">
        <v>817345130695.71472</v>
      </c>
      <c r="N3621" s="151">
        <v>1887701798364.9448</v>
      </c>
      <c r="O3621" s="106">
        <v>0.30678420986991706</v>
      </c>
      <c r="P3621" s="106">
        <v>0.1351339515773366</v>
      </c>
      <c r="Q3621" s="88">
        <v>36.281773428557607</v>
      </c>
      <c r="R3621" s="151">
        <v>9522487149469.2676</v>
      </c>
      <c r="S3621" s="171">
        <v>8350.3067786079228</v>
      </c>
      <c r="T3621" s="165">
        <v>2.154915497386441E-2</v>
      </c>
      <c r="U3621" s="566">
        <v>2.0000000000000001E-4</v>
      </c>
      <c r="V3621"/>
      <c r="W3621"/>
      <c r="X3621"/>
    </row>
    <row r="3622" spans="1:24" x14ac:dyDescent="0.2">
      <c r="A3622">
        <f t="shared" si="56"/>
        <v>3618</v>
      </c>
      <c r="B3622">
        <v>0.53990872120919053</v>
      </c>
      <c r="C3622">
        <v>5715.6052019131948</v>
      </c>
      <c r="D3622" s="106">
        <v>1.1091144665600399</v>
      </c>
      <c r="E3622" s="106">
        <v>0.62186291349340761</v>
      </c>
      <c r="F3622">
        <v>1</v>
      </c>
      <c r="G3622">
        <v>2025</v>
      </c>
      <c r="H3622" s="88">
        <v>40423984.318756662</v>
      </c>
      <c r="I3622" s="151">
        <v>771210717197.30127</v>
      </c>
      <c r="J3622" s="106">
        <v>0.23591191891807817</v>
      </c>
      <c r="K3622" s="151">
        <v>27806279126.851894</v>
      </c>
      <c r="L3622" s="151">
        <v>64362176538.622765</v>
      </c>
      <c r="M3622" s="151">
        <v>189220874676.23843</v>
      </c>
      <c r="N3622" s="151">
        <v>1052600047539.0144</v>
      </c>
      <c r="O3622" s="106">
        <v>0.3655749798375616</v>
      </c>
      <c r="P3622" s="106">
        <v>0.21702358574282801</v>
      </c>
      <c r="Q3622" s="88">
        <v>16.397608387006724</v>
      </c>
      <c r="R3622" s="151">
        <v>4234121413310.0391</v>
      </c>
      <c r="S3622" s="171">
        <v>3710.3169924400722</v>
      </c>
      <c r="T3622" s="165">
        <v>4.3767425073063554E-2</v>
      </c>
      <c r="U3622" s="566">
        <v>2.0000000000000001E-4</v>
      </c>
      <c r="V3622"/>
      <c r="W3622"/>
      <c r="X3622"/>
    </row>
    <row r="3623" spans="1:24" x14ac:dyDescent="0.2">
      <c r="A3623">
        <f t="shared" si="56"/>
        <v>3619</v>
      </c>
      <c r="B3623">
        <v>0.62044734050729589</v>
      </c>
      <c r="C3623">
        <v>3651.492365737297</v>
      </c>
      <c r="D3623" s="106">
        <v>0.7758240738968426</v>
      </c>
      <c r="E3623" s="106">
        <v>0.43722533160470323</v>
      </c>
      <c r="F3623">
        <v>1</v>
      </c>
      <c r="G3623">
        <v>2024</v>
      </c>
      <c r="H3623" s="88">
        <v>16904693.944277108</v>
      </c>
      <c r="I3623" s="151">
        <v>493091186206.21509</v>
      </c>
      <c r="J3623" s="106">
        <v>0.39967874348269727</v>
      </c>
      <c r="K3623" s="151">
        <v>7773060035.1815596</v>
      </c>
      <c r="L3623" s="151">
        <v>4039756340.3034792</v>
      </c>
      <c r="M3623" s="151">
        <v>310737677289.61615</v>
      </c>
      <c r="N3623" s="151">
        <v>815641679871.31628</v>
      </c>
      <c r="O3623" s="106">
        <v>0.5503642392331537</v>
      </c>
      <c r="P3623" s="106">
        <v>0.3592492544057721</v>
      </c>
      <c r="Q3623" s="88">
        <v>16.1343934534017</v>
      </c>
      <c r="R3623" s="151">
        <v>5585843464184.4287</v>
      </c>
      <c r="S3623" s="171">
        <v>4890.4409127964946</v>
      </c>
      <c r="T3623" s="165">
        <v>4.1857958640640361E-2</v>
      </c>
      <c r="U3623" s="566">
        <v>2.0000000000000001E-4</v>
      </c>
      <c r="V3623"/>
      <c r="W3623"/>
      <c r="X3623"/>
    </row>
    <row r="3624" spans="1:24" x14ac:dyDescent="0.2">
      <c r="A3624">
        <f t="shared" si="56"/>
        <v>3620</v>
      </c>
      <c r="B3624">
        <v>0.34578606908570619</v>
      </c>
      <c r="C3624">
        <v>1500</v>
      </c>
      <c r="D3624" s="106">
        <v>0.91129607566944404</v>
      </c>
      <c r="E3624" s="106">
        <v>0.65068529739537517</v>
      </c>
      <c r="F3624">
        <v>1</v>
      </c>
      <c r="G3624">
        <v>2025</v>
      </c>
      <c r="H3624" s="88">
        <v>24798233.373507522</v>
      </c>
      <c r="I3624" s="151">
        <v>740508192428.75745</v>
      </c>
      <c r="J3624" s="106">
        <v>0.34578606908570619</v>
      </c>
      <c r="K3624" s="151">
        <v>53803517366.124527</v>
      </c>
      <c r="L3624" s="151">
        <v>56360146047.905006</v>
      </c>
      <c r="M3624" s="151">
        <v>195511916745.72263</v>
      </c>
      <c r="N3624" s="151">
        <v>1046183772588.5095</v>
      </c>
      <c r="O3624" s="106">
        <v>0.43735630317463531</v>
      </c>
      <c r="P3624" s="106">
        <v>0.27891111283754072</v>
      </c>
      <c r="Q3624" s="88">
        <v>15.446198601820321</v>
      </c>
      <c r="R3624" s="151">
        <v>5026432824964.9414</v>
      </c>
      <c r="S3624" s="171">
        <v>4410.2456181389498</v>
      </c>
      <c r="T3624" s="165">
        <v>4.6577573752933303E-2</v>
      </c>
      <c r="U3624" s="566">
        <v>2.0000000000000001E-4</v>
      </c>
      <c r="V3624"/>
      <c r="W3624"/>
      <c r="X3624"/>
    </row>
    <row r="3625" spans="1:24" x14ac:dyDescent="0.2">
      <c r="A3625">
        <f t="shared" si="56"/>
        <v>3621</v>
      </c>
      <c r="B3625">
        <v>0.52825710437225371</v>
      </c>
      <c r="C3625">
        <v>7118.7929821265889</v>
      </c>
      <c r="D3625" s="106">
        <v>0.37659222575398771</v>
      </c>
      <c r="E3625" s="106">
        <v>0.5151821975157701</v>
      </c>
      <c r="F3625">
        <v>1</v>
      </c>
      <c r="G3625">
        <v>2026</v>
      </c>
      <c r="H3625" s="88">
        <v>4836620.0807481529</v>
      </c>
      <c r="I3625" s="151">
        <v>215362726560.79529</v>
      </c>
      <c r="J3625" s="106">
        <v>0.49377896515871944</v>
      </c>
      <c r="K3625" s="151">
        <v>44466651961.558838</v>
      </c>
      <c r="L3625" s="151">
        <v>92013926022.343216</v>
      </c>
      <c r="M3625" s="151">
        <v>31418130446.199501</v>
      </c>
      <c r="N3625" s="151">
        <v>383261434990.89685</v>
      </c>
      <c r="O3625" s="106">
        <v>0.53511052953881244</v>
      </c>
      <c r="P3625" s="106">
        <v>0.46031863062273592</v>
      </c>
      <c r="Q3625" s="88">
        <v>15.389823628038885</v>
      </c>
      <c r="R3625" s="151">
        <v>3218782306516.355</v>
      </c>
      <c r="S3625" s="171">
        <v>2823.133889006655</v>
      </c>
      <c r="T3625" s="165">
        <v>4.3714621647509166E-2</v>
      </c>
      <c r="U3625" s="566">
        <v>2.0000000000000001E-4</v>
      </c>
      <c r="V3625"/>
      <c r="W3625"/>
      <c r="X3625"/>
    </row>
    <row r="3626" spans="1:24" x14ac:dyDescent="0.2">
      <c r="A3626">
        <f t="shared" si="56"/>
        <v>3622</v>
      </c>
      <c r="B3626">
        <v>0.36683375531095241</v>
      </c>
      <c r="C3626">
        <v>1500</v>
      </c>
      <c r="D3626" s="106">
        <v>0.68830412032253507</v>
      </c>
      <c r="E3626" s="106">
        <v>0.52270627342698273</v>
      </c>
      <c r="F3626">
        <v>1</v>
      </c>
      <c r="G3626">
        <v>2025</v>
      </c>
      <c r="H3626" s="88">
        <v>13326813.986232724</v>
      </c>
      <c r="I3626" s="151">
        <v>369664429650.00958</v>
      </c>
      <c r="J3626" s="106">
        <v>0.36683375531095253</v>
      </c>
      <c r="K3626" s="151">
        <v>36011333752.006325</v>
      </c>
      <c r="L3626" s="151">
        <v>62118303477.985527</v>
      </c>
      <c r="M3626" s="151">
        <v>153691393815.47876</v>
      </c>
      <c r="N3626" s="151">
        <v>621485460695.48022</v>
      </c>
      <c r="O3626" s="106">
        <v>0.49599414348842813</v>
      </c>
      <c r="P3626" s="106">
        <v>0.3052164070237634</v>
      </c>
      <c r="Q3626" s="88">
        <v>15.310484716408295</v>
      </c>
      <c r="R3626" s="151">
        <v>3317953188327.0879</v>
      </c>
      <c r="S3626" s="171">
        <v>2911.0638557823804</v>
      </c>
      <c r="T3626" s="165">
        <v>4.5769604078948971E-2</v>
      </c>
      <c r="U3626" s="566">
        <v>2.0000000000000001E-4</v>
      </c>
      <c r="V3626"/>
      <c r="W3626"/>
      <c r="X3626"/>
    </row>
    <row r="3627" spans="1:24" x14ac:dyDescent="0.2">
      <c r="A3627">
        <f t="shared" si="56"/>
        <v>3623</v>
      </c>
      <c r="B3627">
        <v>0.67741761555648772</v>
      </c>
      <c r="C3627">
        <v>7342.1697123475369</v>
      </c>
      <c r="D3627" s="106">
        <v>0.59777297099889481</v>
      </c>
      <c r="E3627" s="106">
        <v>0.33742790318782201</v>
      </c>
      <c r="F3627">
        <v>1</v>
      </c>
      <c r="G3627">
        <v>2023</v>
      </c>
      <c r="H3627" s="88">
        <v>9791512.1638766695</v>
      </c>
      <c r="I3627" s="151">
        <v>374507162260.32825</v>
      </c>
      <c r="J3627" s="106">
        <v>0.48968866364991726</v>
      </c>
      <c r="K3627" s="151">
        <v>8583564615.3862076</v>
      </c>
      <c r="L3627" s="151">
        <v>0</v>
      </c>
      <c r="M3627" s="151">
        <v>325520687565.43384</v>
      </c>
      <c r="N3627" s="151">
        <v>708611414441.14832</v>
      </c>
      <c r="O3627" s="106">
        <v>0.62630724374789082</v>
      </c>
      <c r="P3627" s="106">
        <v>0.44638663415755125</v>
      </c>
      <c r="Q3627" s="88">
        <v>16.336714804860094</v>
      </c>
      <c r="R3627" s="151">
        <v>5777308048579.8623</v>
      </c>
      <c r="S3627" s="171">
        <v>5057.6792028165382</v>
      </c>
      <c r="T3627" s="165">
        <v>4.3673070414532E-2</v>
      </c>
      <c r="U3627" s="566">
        <v>2.0000000000000001E-4</v>
      </c>
      <c r="V3627"/>
      <c r="W3627"/>
      <c r="X3627"/>
    </row>
    <row r="3628" spans="1:24" x14ac:dyDescent="0.2">
      <c r="A3628">
        <f t="shared" si="56"/>
        <v>3624</v>
      </c>
      <c r="B3628">
        <v>0.73410871602497352</v>
      </c>
      <c r="C3628">
        <v>5552.4057930923109</v>
      </c>
      <c r="D3628" s="106">
        <v>0.91252508695392298</v>
      </c>
      <c r="E3628" s="106">
        <v>0.15630289082480481</v>
      </c>
      <c r="F3628">
        <v>1</v>
      </c>
      <c r="G3628">
        <v>2024</v>
      </c>
      <c r="H3628" s="88">
        <v>24701345.208219346</v>
      </c>
      <c r="I3628" s="151">
        <v>448321264952.7251</v>
      </c>
      <c r="J3628" s="106">
        <v>0.12391191467702622</v>
      </c>
      <c r="K3628" s="151">
        <v>11073088364.753689</v>
      </c>
      <c r="L3628" s="151">
        <v>3494384649.0466232</v>
      </c>
      <c r="M3628" s="151">
        <v>333808202436.45679</v>
      </c>
      <c r="N3628" s="151">
        <v>796696940402.98218</v>
      </c>
      <c r="O3628" s="106">
        <v>0.40842935311704792</v>
      </c>
      <c r="P3628" s="106">
        <v>0.22264394413576549</v>
      </c>
      <c r="Q3628" s="88">
        <v>20.264926384516887</v>
      </c>
      <c r="R3628" s="151">
        <v>3895187392831.4375</v>
      </c>
      <c r="S3628" s="171">
        <v>3417.7015355465428</v>
      </c>
      <c r="T3628" s="165">
        <v>3.6222799610637658E-2</v>
      </c>
      <c r="U3628" s="566">
        <v>2.0000000000000001E-4</v>
      </c>
      <c r="V3628"/>
      <c r="W3628"/>
      <c r="X3628"/>
    </row>
    <row r="3629" spans="1:24" x14ac:dyDescent="0.2">
      <c r="A3629">
        <f t="shared" si="56"/>
        <v>3625</v>
      </c>
      <c r="B3629">
        <v>0.43493769039667374</v>
      </c>
      <c r="C3629">
        <v>3684.6845836956013</v>
      </c>
      <c r="D3629" s="106">
        <v>0.66628940294869743</v>
      </c>
      <c r="E3629" s="106">
        <v>0.45615522583779156</v>
      </c>
      <c r="F3629">
        <v>1</v>
      </c>
      <c r="G3629">
        <v>2025</v>
      </c>
      <c r="H3629" s="88">
        <v>12713145.119469002</v>
      </c>
      <c r="I3629" s="151">
        <v>454669171455.66815</v>
      </c>
      <c r="J3629" s="106">
        <v>0.40730508060583714</v>
      </c>
      <c r="K3629" s="151">
        <v>39510255657.492455</v>
      </c>
      <c r="L3629" s="151">
        <v>60587754039.476517</v>
      </c>
      <c r="M3629" s="151">
        <v>167568095003.62369</v>
      </c>
      <c r="N3629" s="151">
        <v>722335276156.26074</v>
      </c>
      <c r="O3629" s="106">
        <v>0.50906241865955038</v>
      </c>
      <c r="P3629" s="106">
        <v>0.39242442763334728</v>
      </c>
      <c r="Q3629" s="88">
        <v>15.769230218417594</v>
      </c>
      <c r="R3629" s="151">
        <v>4973667879048.7822</v>
      </c>
      <c r="S3629" s="171">
        <v>4358.0134594235615</v>
      </c>
      <c r="T3629" s="165">
        <v>4.539560489371304E-2</v>
      </c>
      <c r="U3629" s="566">
        <v>2.0000000000000001E-4</v>
      </c>
      <c r="V3629"/>
      <c r="W3629"/>
      <c r="X3629"/>
    </row>
    <row r="3630" spans="1:24" x14ac:dyDescent="0.2">
      <c r="A3630">
        <f t="shared" si="56"/>
        <v>3626</v>
      </c>
      <c r="B3630">
        <v>0.58490227419363028</v>
      </c>
      <c r="C3630">
        <v>1500</v>
      </c>
      <c r="D3630" s="106">
        <v>0.76011255924929866</v>
      </c>
      <c r="E3630" s="106">
        <v>0.49132250546337397</v>
      </c>
      <c r="F3630">
        <v>1</v>
      </c>
      <c r="G3630">
        <v>2024</v>
      </c>
      <c r="H3630" s="88">
        <v>15737017.315660201</v>
      </c>
      <c r="I3630" s="151">
        <v>553405627549.21277</v>
      </c>
      <c r="J3630" s="106">
        <v>0.48042546081401782</v>
      </c>
      <c r="K3630" s="151">
        <v>21222847011.546871</v>
      </c>
      <c r="L3630" s="151">
        <v>36763272541.186119</v>
      </c>
      <c r="M3630" s="151">
        <v>260205158822.4577</v>
      </c>
      <c r="N3630" s="151">
        <v>871596905924.40344</v>
      </c>
      <c r="O3630" s="106">
        <v>0.5776120765244912</v>
      </c>
      <c r="P3630" s="106">
        <v>0.39685275590338304</v>
      </c>
      <c r="Q3630" s="88">
        <v>15.64724669049424</v>
      </c>
      <c r="R3630" s="151">
        <v>6302690655197.0713</v>
      </c>
      <c r="S3630" s="171">
        <v>5531.0420619825736</v>
      </c>
      <c r="T3630" s="165">
        <v>4.3899152476890219E-2</v>
      </c>
      <c r="U3630" s="566">
        <v>2.0000000000000001E-4</v>
      </c>
      <c r="V3630"/>
      <c r="W3630"/>
      <c r="X3630"/>
    </row>
    <row r="3631" spans="1:24" x14ac:dyDescent="0.2">
      <c r="A3631">
        <f t="shared" si="56"/>
        <v>3627</v>
      </c>
      <c r="B3631">
        <v>0.56105160382285435</v>
      </c>
      <c r="C3631">
        <v>1500</v>
      </c>
      <c r="D3631" s="106">
        <v>0.2</v>
      </c>
      <c r="E3631" s="106">
        <v>0.27888960267505691</v>
      </c>
      <c r="F3631">
        <v>1</v>
      </c>
      <c r="G3631">
        <v>2024</v>
      </c>
      <c r="H3631" s="88">
        <v>2446393.0616619224</v>
      </c>
      <c r="I3631" s="151">
        <v>142822628052.55844</v>
      </c>
      <c r="J3631" s="106">
        <v>0.56105160382285435</v>
      </c>
      <c r="K3631" s="151">
        <v>12885236014.569248</v>
      </c>
      <c r="L3631" s="151">
        <v>11696676145.072424</v>
      </c>
      <c r="M3631" s="151">
        <v>132642233601.55318</v>
      </c>
      <c r="N3631" s="151">
        <v>300046773813.75336</v>
      </c>
      <c r="O3631" s="106">
        <v>0.65190500081763425</v>
      </c>
      <c r="P3631" s="106">
        <v>0.48882868955181724</v>
      </c>
      <c r="Q3631" s="88">
        <v>16.20076732989822</v>
      </c>
      <c r="R3631" s="151">
        <v>2804955230762.1992</v>
      </c>
      <c r="S3631" s="171">
        <v>2460.3008540419369</v>
      </c>
      <c r="T3631" s="165">
        <v>4.1841086946730804E-2</v>
      </c>
      <c r="U3631" s="566">
        <v>2.0000000000000001E-4</v>
      </c>
      <c r="V3631"/>
      <c r="W3631"/>
      <c r="X3631"/>
    </row>
    <row r="3632" spans="1:24" x14ac:dyDescent="0.2">
      <c r="A3632">
        <f t="shared" si="56"/>
        <v>3628</v>
      </c>
      <c r="B3632">
        <v>0.34226198148119774</v>
      </c>
      <c r="C3632">
        <v>2691.3288751622863</v>
      </c>
      <c r="D3632" s="106">
        <v>0.6461695396511562</v>
      </c>
      <c r="E3632" s="106">
        <v>0.15302529771169959</v>
      </c>
      <c r="F3632">
        <v>1</v>
      </c>
      <c r="G3632">
        <v>2024</v>
      </c>
      <c r="H3632" s="88">
        <v>11544600.892570999</v>
      </c>
      <c r="I3632" s="151">
        <v>402971752182.09869</v>
      </c>
      <c r="J3632" s="106">
        <v>0.3422619814811978</v>
      </c>
      <c r="K3632" s="151">
        <v>21551875839.707443</v>
      </c>
      <c r="L3632" s="151">
        <v>10444167203.680557</v>
      </c>
      <c r="M3632" s="151">
        <v>213916293384.0397</v>
      </c>
      <c r="N3632" s="151">
        <v>648884088609.52637</v>
      </c>
      <c r="O3632" s="106">
        <v>0.48916329499331723</v>
      </c>
      <c r="P3632" s="106">
        <v>0.36584685021013891</v>
      </c>
      <c r="Q3632" s="88">
        <v>16.221816149625521</v>
      </c>
      <c r="R3632" s="151">
        <v>4350803781807.104</v>
      </c>
      <c r="S3632" s="171">
        <v>3813.6863033011828</v>
      </c>
      <c r="T3632" s="165">
        <v>4.3763553232341261E-2</v>
      </c>
      <c r="U3632" s="566">
        <v>2.0000000000000001E-4</v>
      </c>
      <c r="V3632"/>
      <c r="W3632"/>
      <c r="X3632"/>
    </row>
    <row r="3633" spans="1:24" x14ac:dyDescent="0.2">
      <c r="A3633">
        <f t="shared" si="56"/>
        <v>3629</v>
      </c>
      <c r="B3633">
        <v>0.58172224471274148</v>
      </c>
      <c r="C3633">
        <v>6793.8371916992874</v>
      </c>
      <c r="D3633" s="106">
        <v>0.8898594831178257</v>
      </c>
      <c r="E3633" s="106">
        <v>0.40765912497584966</v>
      </c>
      <c r="F3633">
        <v>1</v>
      </c>
      <c r="G3633">
        <v>2025</v>
      </c>
      <c r="H3633" s="88">
        <v>22629767.901972495</v>
      </c>
      <c r="I3633" s="151">
        <v>399372267747.57117</v>
      </c>
      <c r="J3633" s="106">
        <v>0.1292696534240384</v>
      </c>
      <c r="K3633" s="151">
        <v>19364515479.593338</v>
      </c>
      <c r="L3633" s="151">
        <v>53497788963.428421</v>
      </c>
      <c r="M3633" s="151">
        <v>172609629353.18839</v>
      </c>
      <c r="N3633" s="151">
        <v>644844201543.78137</v>
      </c>
      <c r="O3633" s="106">
        <v>0.36057182298538187</v>
      </c>
      <c r="P3633" s="106">
        <v>0.15715446794624496</v>
      </c>
      <c r="Q3633" s="88">
        <v>19.121718550158775</v>
      </c>
      <c r="R3633" s="151">
        <v>2131798401480.1196</v>
      </c>
      <c r="S3633" s="171">
        <v>1869.8760853758724</v>
      </c>
      <c r="T3633" s="165">
        <v>3.5953579545111698E-2</v>
      </c>
      <c r="U3633" s="566">
        <v>2.0000000000000001E-4</v>
      </c>
      <c r="V3633"/>
      <c r="W3633"/>
      <c r="X3633"/>
    </row>
    <row r="3634" spans="1:24" x14ac:dyDescent="0.2">
      <c r="A3634">
        <f t="shared" si="56"/>
        <v>3630</v>
      </c>
      <c r="B3634">
        <v>0.55413916214637637</v>
      </c>
      <c r="C3634">
        <v>2792.5430385451764</v>
      </c>
      <c r="D3634" s="106">
        <v>0.94577243569812275</v>
      </c>
      <c r="E3634" s="106">
        <v>0.60214329558225288</v>
      </c>
      <c r="F3634">
        <v>1</v>
      </c>
      <c r="G3634">
        <v>2023</v>
      </c>
      <c r="H3634" s="88">
        <v>26721302.642581243</v>
      </c>
      <c r="I3634" s="151">
        <v>574992089109.40881</v>
      </c>
      <c r="J3634" s="106">
        <v>0.34237886035059883</v>
      </c>
      <c r="K3634" s="151">
        <v>23677940057.777897</v>
      </c>
      <c r="L3634" s="151">
        <v>1000906658.4671845</v>
      </c>
      <c r="M3634" s="151">
        <v>934520087284.68347</v>
      </c>
      <c r="N3634" s="151">
        <v>1534191023110.3374</v>
      </c>
      <c r="O3634" s="106">
        <v>0.61614356823571781</v>
      </c>
      <c r="P3634" s="106">
        <v>0.32152492830286211</v>
      </c>
      <c r="Q3634" s="88">
        <v>17.489222743774906</v>
      </c>
      <c r="R3634" s="151">
        <v>9536979481837.8535</v>
      </c>
      <c r="S3634" s="171">
        <v>8366.1445073854939</v>
      </c>
      <c r="T3634" s="165">
        <v>4.1431774779649676E-2</v>
      </c>
      <c r="U3634" s="566">
        <v>2.0000000000000001E-4</v>
      </c>
      <c r="V3634"/>
      <c r="W3634"/>
      <c r="X3634"/>
    </row>
    <row r="3635" spans="1:24" x14ac:dyDescent="0.2">
      <c r="A3635">
        <f t="shared" si="56"/>
        <v>3631</v>
      </c>
      <c r="B3635">
        <v>0.50371743850410522</v>
      </c>
      <c r="C3635">
        <v>2144.7557044645105</v>
      </c>
      <c r="D3635" s="106">
        <v>1.0586169945770101</v>
      </c>
      <c r="E3635" s="106">
        <v>0.7</v>
      </c>
      <c r="F3635">
        <v>1</v>
      </c>
      <c r="G3635">
        <v>2023</v>
      </c>
      <c r="H3635" s="88">
        <v>36057026.192799851</v>
      </c>
      <c r="I3635" s="151">
        <v>843535255615.08032</v>
      </c>
      <c r="J3635" s="106">
        <v>0.32871748604941697</v>
      </c>
      <c r="K3635" s="151">
        <v>13888207319.112925</v>
      </c>
      <c r="L3635" s="151">
        <v>0</v>
      </c>
      <c r="M3635" s="151">
        <v>1003111263463.7283</v>
      </c>
      <c r="N3635" s="151">
        <v>1860534726397.9216</v>
      </c>
      <c r="O3635" s="106">
        <v>0.58035670287182139</v>
      </c>
      <c r="P3635" s="106">
        <v>0.39557926614871763</v>
      </c>
      <c r="Q3635" s="88">
        <v>17.49391001186542</v>
      </c>
      <c r="R3635" s="151">
        <v>14169839545905.557</v>
      </c>
      <c r="S3635" s="171">
        <v>12420.050005781823</v>
      </c>
      <c r="T3635" s="165">
        <v>4.1647205122454171E-2</v>
      </c>
      <c r="U3635" s="566">
        <v>2.0000000000000001E-4</v>
      </c>
      <c r="V3635"/>
      <c r="W3635"/>
      <c r="X3635"/>
    </row>
    <row r="3636" spans="1:24" x14ac:dyDescent="0.2">
      <c r="A3636">
        <f t="shared" si="56"/>
        <v>3632</v>
      </c>
      <c r="B3636">
        <v>0.66485537606683776</v>
      </c>
      <c r="C3636">
        <v>1500</v>
      </c>
      <c r="D3636" s="106">
        <v>0.93856371543281425</v>
      </c>
      <c r="E3636" s="106">
        <v>0.41389891540972057</v>
      </c>
      <c r="F3636">
        <v>1</v>
      </c>
      <c r="G3636">
        <v>2024</v>
      </c>
      <c r="H3636" s="88">
        <v>26249641.524866264</v>
      </c>
      <c r="I3636" s="151">
        <v>789505522371.55713</v>
      </c>
      <c r="J3636" s="106">
        <v>0.4917295294220384</v>
      </c>
      <c r="K3636" s="151">
        <v>30121029290.869564</v>
      </c>
      <c r="L3636" s="151">
        <v>14679531100.773491</v>
      </c>
      <c r="M3636" s="151">
        <v>393081540510.78735</v>
      </c>
      <c r="N3636" s="151">
        <v>1227387623273.9875</v>
      </c>
      <c r="O3636" s="106">
        <v>0.58207531405230217</v>
      </c>
      <c r="P3636" s="106">
        <v>0.42402995809343696</v>
      </c>
      <c r="Q3636" s="88">
        <v>15.726088487551381</v>
      </c>
      <c r="R3636" s="151">
        <v>9200442520215.3184</v>
      </c>
      <c r="S3636" s="171">
        <v>8054.4192121394735</v>
      </c>
      <c r="T3636" s="165">
        <v>4.5321699209015597E-2</v>
      </c>
      <c r="U3636" s="566">
        <v>2.0000000000000001E-4</v>
      </c>
      <c r="V3636"/>
      <c r="W3636"/>
      <c r="X3636"/>
    </row>
    <row r="3637" spans="1:24" x14ac:dyDescent="0.2">
      <c r="A3637">
        <f t="shared" si="56"/>
        <v>3633</v>
      </c>
      <c r="B3637">
        <v>0.56168448562132989</v>
      </c>
      <c r="C3637">
        <v>4396.6146323821513</v>
      </c>
      <c r="D3637" s="106">
        <v>1.3495068696830987</v>
      </c>
      <c r="E3637" s="106">
        <v>0.49644764908709738</v>
      </c>
      <c r="F3637">
        <v>1</v>
      </c>
      <c r="G3637">
        <v>2023</v>
      </c>
      <c r="H3637" s="88">
        <v>62958310.292735733</v>
      </c>
      <c r="I3637" s="151">
        <v>906538123915.93469</v>
      </c>
      <c r="J3637" s="106">
        <v>6.9260959847829984E-2</v>
      </c>
      <c r="K3637" s="151">
        <v>15249876155.972916</v>
      </c>
      <c r="L3637" s="151">
        <v>0</v>
      </c>
      <c r="M3637" s="151">
        <v>1272465736016.7866</v>
      </c>
      <c r="N3637" s="151">
        <v>2194253736088.6941</v>
      </c>
      <c r="O3637" s="106">
        <v>0.49254116405925652</v>
      </c>
      <c r="P3637" s="106">
        <v>0.32972087874123596</v>
      </c>
      <c r="Q3637" s="88">
        <v>20.292202508941042</v>
      </c>
      <c r="R3637" s="151">
        <v>15773959896758.939</v>
      </c>
      <c r="S3637" s="171">
        <v>13811.5418855315</v>
      </c>
      <c r="T3637" s="165">
        <v>3.607179893612588E-2</v>
      </c>
      <c r="U3637" s="566">
        <v>2.0000000000000001E-4</v>
      </c>
      <c r="V3637"/>
      <c r="W3637"/>
      <c r="X3637"/>
    </row>
    <row r="3638" spans="1:24" x14ac:dyDescent="0.2">
      <c r="A3638">
        <f t="shared" si="56"/>
        <v>3634</v>
      </c>
      <c r="B3638">
        <v>0.60304938960492926</v>
      </c>
      <c r="C3638">
        <v>1500</v>
      </c>
      <c r="D3638" s="106">
        <v>1.1752896073033561</v>
      </c>
      <c r="E3638" s="106">
        <v>0.62122709064288772</v>
      </c>
      <c r="F3638">
        <v>1</v>
      </c>
      <c r="G3638">
        <v>2024</v>
      </c>
      <c r="H3638" s="88">
        <v>47235542.864886798</v>
      </c>
      <c r="I3638" s="151">
        <v>850224513412.16711</v>
      </c>
      <c r="J3638" s="106">
        <v>6.9264169212741256E-2</v>
      </c>
      <c r="K3638" s="151">
        <v>9362813064.7562714</v>
      </c>
      <c r="L3638" s="151">
        <v>7894010203.260335</v>
      </c>
      <c r="M3638" s="151">
        <v>625717796187.61719</v>
      </c>
      <c r="N3638" s="151">
        <v>1493199132867.801</v>
      </c>
      <c r="O3638" s="106">
        <v>0.37890427822033418</v>
      </c>
      <c r="P3638" s="106">
        <v>0.19702348321052185</v>
      </c>
      <c r="Q3638" s="88">
        <v>23.85487993404179</v>
      </c>
      <c r="R3638" s="151">
        <v>7708108256542.8887</v>
      </c>
      <c r="S3638" s="171">
        <v>6756.8443895394212</v>
      </c>
      <c r="T3638" s="165">
        <v>3.0458824952144432E-2</v>
      </c>
      <c r="U3638" s="566">
        <v>2.0000000000000001E-4</v>
      </c>
      <c r="V3638"/>
      <c r="W3638"/>
      <c r="X3638"/>
    </row>
    <row r="3639" spans="1:24" x14ac:dyDescent="0.2">
      <c r="A3639">
        <f t="shared" si="56"/>
        <v>3635</v>
      </c>
      <c r="B3639">
        <v>0.50007322839274859</v>
      </c>
      <c r="C3639">
        <v>8124.2230688446634</v>
      </c>
      <c r="D3639" s="106">
        <v>0.69705377861329465</v>
      </c>
      <c r="E3639" s="106">
        <v>0.32474743449501153</v>
      </c>
      <c r="F3639">
        <v>1</v>
      </c>
      <c r="G3639">
        <v>2026</v>
      </c>
      <c r="H3639" s="88">
        <v>13532091.612085022</v>
      </c>
      <c r="I3639" s="151">
        <v>428313434524.50433</v>
      </c>
      <c r="J3639" s="106">
        <v>0.38559895692392598</v>
      </c>
      <c r="K3639" s="151">
        <v>21867762465.859489</v>
      </c>
      <c r="L3639" s="151">
        <v>27945456346.790375</v>
      </c>
      <c r="M3639" s="151">
        <v>64625556778.41423</v>
      </c>
      <c r="N3639" s="151">
        <v>542752210115.56842</v>
      </c>
      <c r="O3639" s="106">
        <v>0.44074260708838181</v>
      </c>
      <c r="P3639" s="106">
        <v>0.324310530596438</v>
      </c>
      <c r="Q3639" s="88">
        <v>14.896801769557211</v>
      </c>
      <c r="R3639" s="151">
        <v>3060560551761.6465</v>
      </c>
      <c r="S3639" s="171">
        <v>2684.6424299614109</v>
      </c>
      <c r="T3639" s="165">
        <v>4.5713090382886575E-2</v>
      </c>
      <c r="U3639" s="566">
        <v>2.0000000000000001E-4</v>
      </c>
      <c r="V3639"/>
      <c r="W3639"/>
      <c r="X3639"/>
    </row>
    <row r="3640" spans="1:24" x14ac:dyDescent="0.2">
      <c r="A3640">
        <f t="shared" si="56"/>
        <v>3636</v>
      </c>
      <c r="B3640">
        <v>0.43407268735063659</v>
      </c>
      <c r="C3640">
        <v>2097.2327373217472</v>
      </c>
      <c r="D3640" s="106">
        <v>1.0164677053909665</v>
      </c>
      <c r="E3640" s="106">
        <v>0.20187769956323179</v>
      </c>
      <c r="F3640">
        <v>1</v>
      </c>
      <c r="G3640">
        <v>2025</v>
      </c>
      <c r="H3640" s="88">
        <v>32477226.867128491</v>
      </c>
      <c r="I3640" s="151">
        <v>815916758987.11768</v>
      </c>
      <c r="J3640" s="106">
        <v>0.43407268735063664</v>
      </c>
      <c r="K3640" s="151">
        <v>50661450439.364265</v>
      </c>
      <c r="L3640" s="151">
        <v>92652552410.905502</v>
      </c>
      <c r="M3640" s="151">
        <v>253762178807.88156</v>
      </c>
      <c r="N3640" s="151">
        <v>1212992940645.269</v>
      </c>
      <c r="O3640" s="106">
        <v>0.52044735303006873</v>
      </c>
      <c r="P3640" s="106">
        <v>0.31707556360440869</v>
      </c>
      <c r="Q3640" s="88">
        <v>14.600919629733388</v>
      </c>
      <c r="R3640" s="151">
        <v>6308386659813.6768</v>
      </c>
      <c r="S3640" s="171">
        <v>5532.9181816813498</v>
      </c>
      <c r="T3640" s="165">
        <v>4.8837539644496011E-2</v>
      </c>
      <c r="U3640" s="566">
        <v>2.0000000000000001E-4</v>
      </c>
      <c r="V3640"/>
      <c r="W3640"/>
      <c r="X3640"/>
    </row>
    <row r="3641" spans="1:24" x14ac:dyDescent="0.2">
      <c r="A3641">
        <f t="shared" si="56"/>
        <v>3637</v>
      </c>
      <c r="B3641">
        <v>0.5041833152573485</v>
      </c>
      <c r="C3641">
        <v>4032.6882675389938</v>
      </c>
      <c r="D3641" s="106">
        <v>0.49698492816067408</v>
      </c>
      <c r="E3641" s="106">
        <v>0.49145833810591782</v>
      </c>
      <c r="F3641">
        <v>1</v>
      </c>
      <c r="G3641">
        <v>2023</v>
      </c>
      <c r="H3641" s="88">
        <v>7276449.2877101218</v>
      </c>
      <c r="I3641" s="151">
        <v>395909965535.96173</v>
      </c>
      <c r="J3641" s="106">
        <v>0.5041833152573485</v>
      </c>
      <c r="K3641" s="151">
        <v>13043496844.931536</v>
      </c>
      <c r="L3641" s="151">
        <v>0</v>
      </c>
      <c r="M3641" s="151">
        <v>359910844525.79565</v>
      </c>
      <c r="N3641" s="151">
        <v>768864306906.68884</v>
      </c>
      <c r="O3641" s="106">
        <v>0.63410392472172505</v>
      </c>
      <c r="P3641" s="106">
        <v>0.38783957577493799</v>
      </c>
      <c r="Q3641" s="88">
        <v>15.902205477056773</v>
      </c>
      <c r="R3641" s="151">
        <v>5551097555294.4629</v>
      </c>
      <c r="S3641" s="171">
        <v>4861.6499083791314</v>
      </c>
      <c r="T3641" s="165">
        <v>4.2973181773910928E-2</v>
      </c>
      <c r="U3641" s="566">
        <v>2.0000000000000001E-4</v>
      </c>
      <c r="V3641"/>
      <c r="W3641"/>
      <c r="X3641"/>
    </row>
    <row r="3642" spans="1:24" x14ac:dyDescent="0.2">
      <c r="A3642">
        <f t="shared" si="56"/>
        <v>3638</v>
      </c>
      <c r="B3642">
        <v>0.47728814033544203</v>
      </c>
      <c r="C3642">
        <v>8733.1349534979781</v>
      </c>
      <c r="D3642" s="106">
        <v>0.96599522167966834</v>
      </c>
      <c r="E3642" s="106">
        <v>0.48483162570868382</v>
      </c>
      <c r="F3642">
        <v>1</v>
      </c>
      <c r="G3642">
        <v>2030</v>
      </c>
      <c r="H3642" s="88">
        <v>28665475.270727891</v>
      </c>
      <c r="I3642" s="151">
        <v>741422126884.8905</v>
      </c>
      <c r="J3642" s="106">
        <v>0.40332778226272337</v>
      </c>
      <c r="K3642" s="151">
        <v>36181396043.541321</v>
      </c>
      <c r="L3642" s="151">
        <v>35990475890.267006</v>
      </c>
      <c r="M3642" s="151">
        <v>0</v>
      </c>
      <c r="N3642" s="151">
        <v>813593998818.69873</v>
      </c>
      <c r="O3642" s="106">
        <v>0.40293871801561959</v>
      </c>
      <c r="P3642" s="106">
        <v>0.28503731376940211</v>
      </c>
      <c r="Q3642" s="88">
        <v>13.043231306732038</v>
      </c>
      <c r="R3642" s="151">
        <v>3548681839426.5034</v>
      </c>
      <c r="S3642" s="171">
        <v>3111.5702573304252</v>
      </c>
      <c r="T3642" s="165">
        <v>5.2515716367172713E-2</v>
      </c>
      <c r="U3642" s="566">
        <v>2.0000000000000001E-4</v>
      </c>
      <c r="V3642"/>
      <c r="W3642"/>
      <c r="X3642"/>
    </row>
    <row r="3643" spans="1:24" x14ac:dyDescent="0.2">
      <c r="A3643">
        <f t="shared" si="56"/>
        <v>3639</v>
      </c>
      <c r="B3643">
        <v>0.45962427780207393</v>
      </c>
      <c r="C3643">
        <v>4103.8737343833182</v>
      </c>
      <c r="D3643" s="106">
        <v>0.42730067603957189</v>
      </c>
      <c r="E3643" s="106">
        <v>0.23353818641087826</v>
      </c>
      <c r="F3643">
        <v>1</v>
      </c>
      <c r="G3643">
        <v>2026</v>
      </c>
      <c r="H3643" s="88">
        <v>5708370.8477009414</v>
      </c>
      <c r="I3643" s="151">
        <v>296557164540.9469</v>
      </c>
      <c r="J3643" s="106">
        <v>0.45962427780207393</v>
      </c>
      <c r="K3643" s="151">
        <v>22537925993.533035</v>
      </c>
      <c r="L3643" s="151">
        <v>24521440291.433929</v>
      </c>
      <c r="M3643" s="151">
        <v>56147437917.398933</v>
      </c>
      <c r="N3643" s="151">
        <v>399763968743.31281</v>
      </c>
      <c r="O3643" s="106">
        <v>0.50239639099437827</v>
      </c>
      <c r="P3643" s="106">
        <v>0.36587633112441376</v>
      </c>
      <c r="Q3643" s="88">
        <v>14.352951705219827</v>
      </c>
      <c r="R3643" s="151">
        <v>2423559169398.1953</v>
      </c>
      <c r="S3643" s="171">
        <v>2123.5720542984886</v>
      </c>
      <c r="T3643" s="165">
        <v>4.8412322342740802E-2</v>
      </c>
      <c r="U3643" s="566">
        <v>2.0000000000000001E-4</v>
      </c>
      <c r="V3643"/>
      <c r="W3643"/>
      <c r="X3643"/>
    </row>
    <row r="3644" spans="1:24" x14ac:dyDescent="0.2">
      <c r="A3644">
        <f t="shared" si="56"/>
        <v>3640</v>
      </c>
      <c r="B3644">
        <v>0.37277968029661379</v>
      </c>
      <c r="C3644">
        <v>5397.3646907914972</v>
      </c>
      <c r="D3644" s="106">
        <v>0.6550268619478089</v>
      </c>
      <c r="E3644" s="106">
        <v>0.32676366274055646</v>
      </c>
      <c r="F3644">
        <v>1</v>
      </c>
      <c r="G3644">
        <v>2026</v>
      </c>
      <c r="H3644" s="88">
        <v>12238735.499680106</v>
      </c>
      <c r="I3644" s="151">
        <v>446162909471.24457</v>
      </c>
      <c r="J3644" s="106">
        <v>0.37277968029661379</v>
      </c>
      <c r="K3644" s="151">
        <v>36124558049.407959</v>
      </c>
      <c r="L3644" s="151">
        <v>100783237411.98648</v>
      </c>
      <c r="M3644" s="151">
        <v>48072291396.594681</v>
      </c>
      <c r="N3644" s="151">
        <v>631142996329.23364</v>
      </c>
      <c r="O3644" s="106">
        <v>0.45220321141119341</v>
      </c>
      <c r="P3644" s="106">
        <v>0.32061718434026582</v>
      </c>
      <c r="Q3644" s="88">
        <v>15.122086139470749</v>
      </c>
      <c r="R3644" s="151">
        <v>3579789859565.855</v>
      </c>
      <c r="S3644" s="171">
        <v>3137.3432861761607</v>
      </c>
      <c r="T3644" s="165">
        <v>4.4923350994767054E-2</v>
      </c>
      <c r="U3644" s="566">
        <v>2.0000000000000001E-4</v>
      </c>
      <c r="V3644"/>
      <c r="W3644"/>
      <c r="X3644"/>
    </row>
    <row r="3645" spans="1:24" x14ac:dyDescent="0.2">
      <c r="A3645">
        <f t="shared" si="56"/>
        <v>3641</v>
      </c>
      <c r="B3645">
        <v>0.46794461915847951</v>
      </c>
      <c r="C3645">
        <v>6993.7654990692245</v>
      </c>
      <c r="D3645" s="106">
        <v>0.92127623413676729</v>
      </c>
      <c r="E3645" s="106">
        <v>0.48106273707111319</v>
      </c>
      <c r="F3645">
        <v>1</v>
      </c>
      <c r="G3645">
        <v>2024</v>
      </c>
      <c r="H3645" s="88">
        <v>24558978.806551836</v>
      </c>
      <c r="I3645" s="151">
        <v>636289979189.21301</v>
      </c>
      <c r="J3645" s="106">
        <v>0.34507864363435703</v>
      </c>
      <c r="K3645" s="151">
        <v>46400762378.364807</v>
      </c>
      <c r="L3645" s="151">
        <v>55442101357.913506</v>
      </c>
      <c r="M3645" s="151">
        <v>279177181971.06598</v>
      </c>
      <c r="N3645" s="151">
        <v>1017310024896.5574</v>
      </c>
      <c r="O3645" s="106">
        <v>0.47897444998586036</v>
      </c>
      <c r="P3645" s="106">
        <v>0.33457735727382748</v>
      </c>
      <c r="Q3645" s="88">
        <v>15.742907950770121</v>
      </c>
      <c r="R3645" s="151">
        <v>6098409279266.3711</v>
      </c>
      <c r="S3645" s="171">
        <v>5345.8380154538299</v>
      </c>
      <c r="T3645" s="165">
        <v>4.4705272478915613E-2</v>
      </c>
      <c r="U3645" s="566">
        <v>2.0000000000000001E-4</v>
      </c>
      <c r="V3645"/>
      <c r="W3645"/>
      <c r="X3645"/>
    </row>
    <row r="3646" spans="1:24" x14ac:dyDescent="0.2">
      <c r="A3646">
        <f t="shared" si="56"/>
        <v>3642</v>
      </c>
      <c r="B3646">
        <v>0.45007381514378758</v>
      </c>
      <c r="C3646">
        <v>3753.3489598595679</v>
      </c>
      <c r="D3646" s="106">
        <v>0.9592534588755306</v>
      </c>
      <c r="E3646" s="106">
        <v>0.49153113212850241</v>
      </c>
      <c r="F3646">
        <v>1</v>
      </c>
      <c r="G3646">
        <v>2026</v>
      </c>
      <c r="H3646" s="88">
        <v>28240669.85513474</v>
      </c>
      <c r="I3646" s="151">
        <v>642201625298.05481</v>
      </c>
      <c r="J3646" s="106">
        <v>0.26760105308835458</v>
      </c>
      <c r="K3646" s="151">
        <v>40740683610.650055</v>
      </c>
      <c r="L3646" s="151">
        <v>104269112347.33257</v>
      </c>
      <c r="M3646" s="151">
        <v>125777017471.30418</v>
      </c>
      <c r="N3646" s="151">
        <v>912988438727.34155</v>
      </c>
      <c r="O3646" s="106">
        <v>0.38980858900668558</v>
      </c>
      <c r="P3646" s="106">
        <v>0.22865718769057594</v>
      </c>
      <c r="Q3646" s="88">
        <v>15.714361300216817</v>
      </c>
      <c r="R3646" s="151">
        <v>3675921677369.3188</v>
      </c>
      <c r="S3646" s="171">
        <v>3221.9408015349454</v>
      </c>
      <c r="T3646" s="165">
        <v>4.5254840051753904E-2</v>
      </c>
      <c r="U3646" s="566">
        <v>2.0000000000000001E-4</v>
      </c>
      <c r="V3646"/>
      <c r="W3646"/>
      <c r="X3646"/>
    </row>
    <row r="3647" spans="1:24" x14ac:dyDescent="0.2">
      <c r="A3647">
        <f t="shared" si="56"/>
        <v>3643</v>
      </c>
      <c r="B3647">
        <v>0.54128066107674266</v>
      </c>
      <c r="C3647">
        <v>1500</v>
      </c>
      <c r="D3647" s="106">
        <v>0.27095798451500352</v>
      </c>
      <c r="E3647" s="106">
        <v>0.37730998073651478</v>
      </c>
      <c r="F3647">
        <v>1</v>
      </c>
      <c r="G3647">
        <v>2025</v>
      </c>
      <c r="H3647" s="88">
        <v>3293428.6340550361</v>
      </c>
      <c r="I3647" s="151">
        <v>165457760525.88489</v>
      </c>
      <c r="J3647" s="106">
        <v>0.54128066107674266</v>
      </c>
      <c r="K3647" s="151">
        <v>17274225716.206738</v>
      </c>
      <c r="L3647" s="151">
        <v>32326448219.994827</v>
      </c>
      <c r="M3647" s="151">
        <v>68585202087.930984</v>
      </c>
      <c r="N3647" s="151">
        <v>283643636550.01746</v>
      </c>
      <c r="O3647" s="106">
        <v>0.60036039699427735</v>
      </c>
      <c r="P3647" s="106">
        <v>0.40789941393569323</v>
      </c>
      <c r="Q3647" s="88">
        <v>15.016178089044262</v>
      </c>
      <c r="R3647" s="151">
        <v>2132699537968.3364</v>
      </c>
      <c r="S3647" s="171">
        <v>1871.0527126011073</v>
      </c>
      <c r="T3647" s="165">
        <v>4.3475011949578826E-2</v>
      </c>
      <c r="U3647" s="566">
        <v>2.0000000000000001E-4</v>
      </c>
      <c r="V3647"/>
      <c r="W3647"/>
      <c r="X3647"/>
    </row>
    <row r="3648" spans="1:24" x14ac:dyDescent="0.2">
      <c r="A3648">
        <f t="shared" si="56"/>
        <v>3644</v>
      </c>
      <c r="B3648">
        <v>0.56134782665555727</v>
      </c>
      <c r="C3648">
        <v>6712.7864534545333</v>
      </c>
      <c r="D3648" s="106">
        <v>0.90322114434289491</v>
      </c>
      <c r="E3648" s="106">
        <v>0.28478868872585811</v>
      </c>
      <c r="F3648">
        <v>1</v>
      </c>
      <c r="G3648">
        <v>2022</v>
      </c>
      <c r="H3648" s="88">
        <v>22651797.249348354</v>
      </c>
      <c r="I3648" s="151">
        <v>581117819378.27661</v>
      </c>
      <c r="J3648" s="106">
        <v>0.38146679381690107</v>
      </c>
      <c r="K3648" s="151">
        <v>10087293153.70373</v>
      </c>
      <c r="L3648" s="151">
        <v>0</v>
      </c>
      <c r="M3648" s="151">
        <v>951234758417.77661</v>
      </c>
      <c r="N3648" s="151">
        <v>1542439870949.7568</v>
      </c>
      <c r="O3648" s="106">
        <v>0.63708477499174465</v>
      </c>
      <c r="P3648" s="106">
        <v>0.35551185390420237</v>
      </c>
      <c r="Q3648" s="88">
        <v>17.35561404954441</v>
      </c>
      <c r="R3648" s="151">
        <v>10744547911230.363</v>
      </c>
      <c r="S3648" s="171">
        <v>9425.9555428805215</v>
      </c>
      <c r="T3648" s="165">
        <v>4.0692272640808588E-2</v>
      </c>
      <c r="U3648" s="566">
        <v>2.0000000000000001E-4</v>
      </c>
      <c r="V3648"/>
      <c r="W3648"/>
      <c r="X3648"/>
    </row>
    <row r="3649" spans="1:24" x14ac:dyDescent="0.2">
      <c r="A3649">
        <f t="shared" si="56"/>
        <v>3645</v>
      </c>
      <c r="B3649">
        <v>0.58950883552809674</v>
      </c>
      <c r="C3649">
        <v>4003.9313087000369</v>
      </c>
      <c r="D3649" s="106">
        <v>0.94131328683783744</v>
      </c>
      <c r="E3649" s="106">
        <v>0.22925945267915165</v>
      </c>
      <c r="F3649">
        <v>1</v>
      </c>
      <c r="G3649">
        <v>2023</v>
      </c>
      <c r="H3649" s="88">
        <v>27003288.674337316</v>
      </c>
      <c r="I3649" s="151">
        <v>572239767467.8595</v>
      </c>
      <c r="J3649" s="106">
        <v>0.20455572822047985</v>
      </c>
      <c r="K3649" s="151">
        <v>13548719736.914938</v>
      </c>
      <c r="L3649" s="151">
        <v>0</v>
      </c>
      <c r="M3649" s="151">
        <v>773457808467.61743</v>
      </c>
      <c r="N3649" s="151">
        <v>1359246295672.3921</v>
      </c>
      <c r="O3649" s="106">
        <v>0.5413449876361105</v>
      </c>
      <c r="P3649" s="106">
        <v>0.34680768133029316</v>
      </c>
      <c r="Q3649" s="88">
        <v>18.354834775780908</v>
      </c>
      <c r="R3649" s="151">
        <v>9523890011036.1328</v>
      </c>
      <c r="S3649" s="171">
        <v>8354.6327801682564</v>
      </c>
      <c r="T3649" s="165">
        <v>3.9589326871478564E-2</v>
      </c>
      <c r="U3649" s="566">
        <v>2.0000000000000001E-4</v>
      </c>
      <c r="V3649"/>
      <c r="W3649"/>
      <c r="X3649"/>
    </row>
    <row r="3650" spans="1:24" x14ac:dyDescent="0.2">
      <c r="A3650">
        <f t="shared" si="56"/>
        <v>3646</v>
      </c>
      <c r="B3650">
        <v>0.57342187589875759</v>
      </c>
      <c r="C3650">
        <v>2877.5712747366924</v>
      </c>
      <c r="D3650" s="106">
        <v>1.0300382094048115</v>
      </c>
      <c r="E3650" s="106">
        <v>0.34280864212305562</v>
      </c>
      <c r="F3650">
        <v>1</v>
      </c>
      <c r="G3650">
        <v>2025</v>
      </c>
      <c r="H3650" s="88">
        <v>33046626.896978665</v>
      </c>
      <c r="I3650" s="151">
        <v>564324804809.32629</v>
      </c>
      <c r="J3650" s="106">
        <v>1.439137541630009E-2</v>
      </c>
      <c r="K3650" s="151">
        <v>34939905150.694244</v>
      </c>
      <c r="L3650" s="151">
        <v>106319849646.74347</v>
      </c>
      <c r="M3650" s="151">
        <v>250433258756.29221</v>
      </c>
      <c r="N3650" s="151">
        <v>956017818363.05615</v>
      </c>
      <c r="O3650" s="106">
        <v>0.3070276423798845</v>
      </c>
      <c r="P3650" s="106">
        <v>0.15340079785824109</v>
      </c>
      <c r="Q3650" s="88">
        <v>25.209411415311674</v>
      </c>
      <c r="R3650" s="151">
        <v>4089292448116.623</v>
      </c>
      <c r="S3650" s="171">
        <v>3585.1840994265867</v>
      </c>
      <c r="T3650" s="165">
        <v>2.8215617478489188E-2</v>
      </c>
      <c r="U3650" s="566">
        <v>2.0000000000000001E-4</v>
      </c>
      <c r="V3650"/>
      <c r="W3650"/>
      <c r="X3650"/>
    </row>
    <row r="3651" spans="1:24" x14ac:dyDescent="0.2">
      <c r="A3651">
        <f t="shared" si="56"/>
        <v>3647</v>
      </c>
      <c r="B3651">
        <v>0.59290117094651784</v>
      </c>
      <c r="C3651">
        <v>5523.8064821248572</v>
      </c>
      <c r="D3651" s="106">
        <v>0.6977061124677898</v>
      </c>
      <c r="E3651" s="106">
        <v>0.44302982872565627</v>
      </c>
      <c r="F3651">
        <v>1</v>
      </c>
      <c r="G3651">
        <v>2023</v>
      </c>
      <c r="H3651" s="88">
        <v>14027894.228387853</v>
      </c>
      <c r="I3651" s="151">
        <v>443356699166.43121</v>
      </c>
      <c r="J3651" s="106">
        <v>0.48531633695391352</v>
      </c>
      <c r="K3651" s="151">
        <v>11733880827.662424</v>
      </c>
      <c r="L3651" s="151">
        <v>0</v>
      </c>
      <c r="M3651" s="151">
        <v>382461373404.72717</v>
      </c>
      <c r="N3651" s="151">
        <v>837551953398.82092</v>
      </c>
      <c r="O3651" s="106">
        <v>0.62221495133814109</v>
      </c>
      <c r="P3651" s="106">
        <v>0.47352686332496202</v>
      </c>
      <c r="Q3651" s="88">
        <v>16.521611126122618</v>
      </c>
      <c r="R3651" s="151">
        <v>7253552879924.0479</v>
      </c>
      <c r="S3651" s="171">
        <v>6361.4154369580465</v>
      </c>
      <c r="T3651" s="165">
        <v>4.3671109192209671E-2</v>
      </c>
      <c r="U3651" s="566">
        <v>2.0000000000000001E-4</v>
      </c>
      <c r="V3651"/>
      <c r="W3651"/>
      <c r="X3651"/>
    </row>
    <row r="3652" spans="1:24" x14ac:dyDescent="0.2">
      <c r="A3652">
        <f t="shared" si="56"/>
        <v>3648</v>
      </c>
      <c r="B3652">
        <v>0.35212161337736159</v>
      </c>
      <c r="C3652">
        <v>2456.2730890858902</v>
      </c>
      <c r="D3652" s="106">
        <v>0.65473631357125361</v>
      </c>
      <c r="E3652" s="106">
        <v>0.60814985380333808</v>
      </c>
      <c r="F3652">
        <v>1</v>
      </c>
      <c r="G3652">
        <v>2023</v>
      </c>
      <c r="H3652" s="88">
        <v>11952127.304841958</v>
      </c>
      <c r="I3652" s="151">
        <v>458535146889.61359</v>
      </c>
      <c r="J3652" s="106">
        <v>0.35212161337736159</v>
      </c>
      <c r="K3652" s="151">
        <v>32403082469.431282</v>
      </c>
      <c r="L3652" s="151">
        <v>51777473326.67746</v>
      </c>
      <c r="M3652" s="151">
        <v>444332303232.27002</v>
      </c>
      <c r="N3652" s="151">
        <v>987048005917.99231</v>
      </c>
      <c r="O3652" s="106">
        <v>0.56567457065157567</v>
      </c>
      <c r="P3652" s="106">
        <v>0.36455266922354745</v>
      </c>
      <c r="Q3652" s="88">
        <v>17.125198410096719</v>
      </c>
      <c r="R3652" s="151">
        <v>6782049910836.3525</v>
      </c>
      <c r="S3652" s="171">
        <v>5946.0744015761247</v>
      </c>
      <c r="T3652" s="165">
        <v>4.2453016512874454E-2</v>
      </c>
      <c r="U3652" s="566">
        <v>2.0000000000000001E-4</v>
      </c>
      <c r="V3652"/>
      <c r="W3652"/>
      <c r="X3652"/>
    </row>
    <row r="3653" spans="1:24" x14ac:dyDescent="0.2">
      <c r="A3653">
        <f t="shared" si="56"/>
        <v>3649</v>
      </c>
      <c r="B3653">
        <v>0.60617057392723128</v>
      </c>
      <c r="C3653">
        <v>4414.4197936238261</v>
      </c>
      <c r="D3653" s="106">
        <v>0.78404595237084063</v>
      </c>
      <c r="E3653" s="106">
        <v>0.43690593307035247</v>
      </c>
      <c r="F3653">
        <v>1</v>
      </c>
      <c r="G3653">
        <v>2023</v>
      </c>
      <c r="H3653" s="88">
        <v>17176924.716598019</v>
      </c>
      <c r="I3653" s="151">
        <v>463622182352.05566</v>
      </c>
      <c r="J3653" s="106">
        <v>0.32970107258802994</v>
      </c>
      <c r="K3653" s="151">
        <v>9386603849.9136143</v>
      </c>
      <c r="L3653" s="151">
        <v>0</v>
      </c>
      <c r="M3653" s="151">
        <v>636833580230.82959</v>
      </c>
      <c r="N3653" s="151">
        <v>1109842366432.7988</v>
      </c>
      <c r="O3653" s="106">
        <v>0.59677267242063192</v>
      </c>
      <c r="P3653" s="106">
        <v>0.41930126247925903</v>
      </c>
      <c r="Q3653" s="88">
        <v>17.624491076771129</v>
      </c>
      <c r="R3653" s="151">
        <v>9091031502179.9492</v>
      </c>
      <c r="S3653" s="171">
        <v>7972.6664685297737</v>
      </c>
      <c r="T3653" s="165">
        <v>4.1012917067749476E-2</v>
      </c>
      <c r="U3653" s="566">
        <v>2.0000000000000001E-4</v>
      </c>
      <c r="V3653"/>
      <c r="W3653"/>
      <c r="X3653"/>
    </row>
    <row r="3654" spans="1:24" x14ac:dyDescent="0.2">
      <c r="A3654">
        <f t="shared" si="56"/>
        <v>3650</v>
      </c>
      <c r="B3654">
        <v>0.51582869362552675</v>
      </c>
      <c r="C3654">
        <v>4280.4011348126678</v>
      </c>
      <c r="D3654" s="106">
        <v>0.45874197746331541</v>
      </c>
      <c r="E3654" s="106">
        <v>0.65278475671758984</v>
      </c>
      <c r="F3654">
        <v>1</v>
      </c>
      <c r="G3654">
        <v>2022</v>
      </c>
      <c r="H3654" s="88">
        <v>6192050.718191959</v>
      </c>
      <c r="I3654" s="151">
        <v>291662593433.05292</v>
      </c>
      <c r="J3654" s="106">
        <v>0.51582869362552675</v>
      </c>
      <c r="K3654" s="151">
        <v>6186289361.3602171</v>
      </c>
      <c r="L3654" s="151">
        <v>0</v>
      </c>
      <c r="M3654" s="151">
        <v>396849468531.75244</v>
      </c>
      <c r="N3654" s="151">
        <v>694698351326.16565</v>
      </c>
      <c r="O3654" s="106">
        <v>0.67356933909824646</v>
      </c>
      <c r="P3654" s="106">
        <v>0.39311069348836075</v>
      </c>
      <c r="Q3654" s="88">
        <v>16.418598400396135</v>
      </c>
      <c r="R3654" s="151">
        <v>5067515014265.4609</v>
      </c>
      <c r="S3654" s="171">
        <v>4445.4999874377445</v>
      </c>
      <c r="T3654" s="165">
        <v>4.3101367993869086E-2</v>
      </c>
      <c r="U3654" s="566">
        <v>2.0000000000000001E-4</v>
      </c>
      <c r="V3654"/>
      <c r="W3654"/>
      <c r="X3654"/>
    </row>
    <row r="3655" spans="1:24" x14ac:dyDescent="0.2">
      <c r="A3655">
        <f t="shared" ref="A3655:A3718" si="57">A3654+1</f>
        <v>3651</v>
      </c>
      <c r="B3655">
        <v>0.45652802450251051</v>
      </c>
      <c r="C3655">
        <v>1969.2380369620359</v>
      </c>
      <c r="D3655" s="106">
        <v>0.79929685326228572</v>
      </c>
      <c r="E3655" s="106">
        <v>0.32306486184876326</v>
      </c>
      <c r="F3655">
        <v>1</v>
      </c>
      <c r="G3655">
        <v>2025</v>
      </c>
      <c r="H3655" s="88">
        <v>17868995.1184696</v>
      </c>
      <c r="I3655" s="151">
        <v>556597532387.07324</v>
      </c>
      <c r="J3655" s="106">
        <v>0.45652802450251051</v>
      </c>
      <c r="K3655" s="151">
        <v>26289172531.721874</v>
      </c>
      <c r="L3655" s="151">
        <v>12546403313.094337</v>
      </c>
      <c r="M3655" s="151">
        <v>228251614105.55276</v>
      </c>
      <c r="N3655" s="151">
        <v>823684722337.44226</v>
      </c>
      <c r="O3655" s="106">
        <v>0.5423686681608042</v>
      </c>
      <c r="P3655" s="106">
        <v>0.39958049884891833</v>
      </c>
      <c r="Q3655" s="88">
        <v>15.625623530116853</v>
      </c>
      <c r="R3655" s="151">
        <v>5911107057010.9639</v>
      </c>
      <c r="S3655" s="171">
        <v>5182.3783460338946</v>
      </c>
      <c r="T3655" s="165">
        <v>4.4476483016746282E-2</v>
      </c>
      <c r="U3655" s="566">
        <v>2.0000000000000001E-4</v>
      </c>
      <c r="V3655"/>
      <c r="W3655"/>
      <c r="X3655"/>
    </row>
    <row r="3656" spans="1:24" x14ac:dyDescent="0.2">
      <c r="A3656">
        <f t="shared" si="57"/>
        <v>3652</v>
      </c>
      <c r="B3656">
        <v>0.61776531459616768</v>
      </c>
      <c r="C3656">
        <v>8295.593646583191</v>
      </c>
      <c r="D3656" s="106">
        <v>0.84174836745246651</v>
      </c>
      <c r="E3656" s="106">
        <v>0.33984419418950662</v>
      </c>
      <c r="F3656">
        <v>1</v>
      </c>
      <c r="G3656">
        <v>2024</v>
      </c>
      <c r="H3656" s="88">
        <v>20785154.451504443</v>
      </c>
      <c r="I3656" s="151">
        <v>704200858896.46155</v>
      </c>
      <c r="J3656" s="106">
        <v>0.56860492855321343</v>
      </c>
      <c r="K3656" s="151">
        <v>33884346233.543957</v>
      </c>
      <c r="L3656" s="151">
        <v>3931713807.3704596</v>
      </c>
      <c r="M3656" s="151">
        <v>517126821858.37958</v>
      </c>
      <c r="N3656" s="151">
        <v>1259143740795.7554</v>
      </c>
      <c r="O3656" s="106">
        <v>0.64905926234922284</v>
      </c>
      <c r="P3656" s="106">
        <v>0.47008824203981192</v>
      </c>
      <c r="Q3656" s="88">
        <v>15.687466608419578</v>
      </c>
      <c r="R3656" s="151">
        <v>10257521878673.588</v>
      </c>
      <c r="S3656" s="171">
        <v>8992.9301365520823</v>
      </c>
      <c r="T3656" s="165">
        <v>4.556074573680529E-2</v>
      </c>
      <c r="U3656" s="566">
        <v>2.0000000000000001E-4</v>
      </c>
      <c r="V3656"/>
      <c r="W3656"/>
      <c r="X3656"/>
    </row>
    <row r="3657" spans="1:24" x14ac:dyDescent="0.2">
      <c r="A3657">
        <f t="shared" si="57"/>
        <v>3653</v>
      </c>
      <c r="B3657">
        <v>0.37482608731663558</v>
      </c>
      <c r="C3657">
        <v>7363.7039613635779</v>
      </c>
      <c r="D3657" s="106">
        <v>1.334289242425208</v>
      </c>
      <c r="E3657" s="106">
        <v>0.51333086445614773</v>
      </c>
      <c r="F3657">
        <v>1</v>
      </c>
      <c r="G3657">
        <v>2026</v>
      </c>
      <c r="H3657" s="88">
        <v>46013225.380786069</v>
      </c>
      <c r="I3657" s="151">
        <v>884925180299.9585</v>
      </c>
      <c r="J3657" s="106">
        <v>0.21328454502589067</v>
      </c>
      <c r="K3657" s="151">
        <v>10749992524.76545</v>
      </c>
      <c r="L3657" s="151">
        <v>22000160797.539837</v>
      </c>
      <c r="M3657" s="151">
        <v>209748026919.05356</v>
      </c>
      <c r="N3657" s="151">
        <v>1127423360541.3171</v>
      </c>
      <c r="O3657" s="106">
        <v>0.33185352346776603</v>
      </c>
      <c r="P3657" s="106">
        <v>0.15733137038560799</v>
      </c>
      <c r="Q3657" s="88">
        <v>15.577347645417001</v>
      </c>
      <c r="R3657" s="151">
        <v>2973633755552.8188</v>
      </c>
      <c r="S3657" s="171">
        <v>2607.555887443848</v>
      </c>
      <c r="T3657" s="165">
        <v>4.8564817996188066E-2</v>
      </c>
      <c r="U3657" s="566">
        <v>2.0000000000000001E-4</v>
      </c>
      <c r="V3657"/>
      <c r="W3657"/>
      <c r="X3657"/>
    </row>
    <row r="3658" spans="1:24" x14ac:dyDescent="0.2">
      <c r="A3658">
        <f t="shared" si="57"/>
        <v>3654</v>
      </c>
      <c r="B3658">
        <v>0.59516537774371858</v>
      </c>
      <c r="C3658">
        <v>9922.8326128841145</v>
      </c>
      <c r="D3658" s="106">
        <v>0.96003365909265981</v>
      </c>
      <c r="E3658" s="106">
        <v>0.31420381240006112</v>
      </c>
      <c r="F3658">
        <v>1</v>
      </c>
      <c r="G3658">
        <v>2026</v>
      </c>
      <c r="H3658" s="88">
        <v>28178585.143074334</v>
      </c>
      <c r="I3658" s="151">
        <v>760268971809.99561</v>
      </c>
      <c r="J3658" s="106">
        <v>0.52877433346921521</v>
      </c>
      <c r="K3658" s="151">
        <v>58845648415.131195</v>
      </c>
      <c r="L3658" s="151">
        <v>138199797858.0968</v>
      </c>
      <c r="M3658" s="151">
        <v>104844815032.60883</v>
      </c>
      <c r="N3658" s="151">
        <v>1062159233115.8324</v>
      </c>
      <c r="O3658" s="106">
        <v>0.56154142480977309</v>
      </c>
      <c r="P3658" s="106">
        <v>0.43116369907491908</v>
      </c>
      <c r="Q3658" s="88">
        <v>14.524142208202349</v>
      </c>
      <c r="R3658" s="151">
        <v>7616966737924.8984</v>
      </c>
      <c r="S3658" s="171">
        <v>6682.5188876080038</v>
      </c>
      <c r="T3658" s="165">
        <v>4.7869577625173527E-2</v>
      </c>
      <c r="U3658" s="566">
        <v>2.0000000000000001E-4</v>
      </c>
      <c r="V3658"/>
      <c r="W3658"/>
      <c r="X3658"/>
    </row>
    <row r="3659" spans="1:24" x14ac:dyDescent="0.2">
      <c r="A3659">
        <f t="shared" si="57"/>
        <v>3655</v>
      </c>
      <c r="B3659">
        <v>0.59957715555039137</v>
      </c>
      <c r="C3659">
        <v>5190.7456579677964</v>
      </c>
      <c r="D3659" s="106">
        <v>0.73223122368099536</v>
      </c>
      <c r="E3659" s="106">
        <v>0.55093565355026441</v>
      </c>
      <c r="F3659">
        <v>1</v>
      </c>
      <c r="G3659">
        <v>2024</v>
      </c>
      <c r="H3659" s="88">
        <v>15460679.855254671</v>
      </c>
      <c r="I3659" s="151">
        <v>546493813541.23065</v>
      </c>
      <c r="J3659" s="106">
        <v>0.50642169683578375</v>
      </c>
      <c r="K3659" s="151">
        <v>22319918174.999275</v>
      </c>
      <c r="L3659" s="151">
        <v>24212465862.835686</v>
      </c>
      <c r="M3659" s="151">
        <v>207818319739.09009</v>
      </c>
      <c r="N3659" s="151">
        <v>800844517318.15564</v>
      </c>
      <c r="O3659" s="106">
        <v>0.57736669583973266</v>
      </c>
      <c r="P3659" s="106">
        <v>0.40320853615830737</v>
      </c>
      <c r="Q3659" s="88">
        <v>15.025517549436538</v>
      </c>
      <c r="R3659" s="151">
        <v>5664447837180.6484</v>
      </c>
      <c r="S3659" s="171">
        <v>4962.8588761369811</v>
      </c>
      <c r="T3659" s="165">
        <v>4.5569604484281677E-2</v>
      </c>
      <c r="U3659" s="566">
        <v>2.0000000000000001E-4</v>
      </c>
      <c r="V3659"/>
      <c r="W3659"/>
      <c r="X3659"/>
    </row>
    <row r="3660" spans="1:24" x14ac:dyDescent="0.2">
      <c r="A3660">
        <f t="shared" si="57"/>
        <v>3656</v>
      </c>
      <c r="B3660">
        <v>0.58400618947586835</v>
      </c>
      <c r="C3660">
        <v>2493.891846305366</v>
      </c>
      <c r="D3660" s="106">
        <v>0.71543999304983819</v>
      </c>
      <c r="E3660" s="106">
        <v>0.13597423675340709</v>
      </c>
      <c r="F3660">
        <v>1</v>
      </c>
      <c r="G3660">
        <v>2026</v>
      </c>
      <c r="H3660" s="88">
        <v>14750342.965395432</v>
      </c>
      <c r="I3660" s="151">
        <v>478776006697.79926</v>
      </c>
      <c r="J3660" s="106">
        <v>0.41833461769298341</v>
      </c>
      <c r="K3660" s="151">
        <v>26210555718.022636</v>
      </c>
      <c r="L3660" s="151">
        <v>31871568525.016247</v>
      </c>
      <c r="M3660" s="151">
        <v>112363380219.1931</v>
      </c>
      <c r="N3660" s="151">
        <v>649221511160.03113</v>
      </c>
      <c r="O3660" s="106">
        <v>0.48623856617722472</v>
      </c>
      <c r="P3660" s="106">
        <v>0.32683220939974555</v>
      </c>
      <c r="Q3660" s="88">
        <v>14.824723089064197</v>
      </c>
      <c r="R3660" s="151">
        <v>3588630267791.4751</v>
      </c>
      <c r="S3660" s="171">
        <v>3149.8339438090493</v>
      </c>
      <c r="T3660" s="165">
        <v>4.720619924750246E-2</v>
      </c>
      <c r="U3660" s="566">
        <v>2.0000000000000001E-4</v>
      </c>
      <c r="V3660"/>
      <c r="W3660"/>
      <c r="X3660"/>
    </row>
    <row r="3661" spans="1:24" x14ac:dyDescent="0.2">
      <c r="A3661">
        <f t="shared" si="57"/>
        <v>3657</v>
      </c>
      <c r="B3661">
        <v>0.32153556243292686</v>
      </c>
      <c r="C3661">
        <v>2930.9103006575856</v>
      </c>
      <c r="D3661" s="106">
        <v>0.60523336356562296</v>
      </c>
      <c r="E3661" s="106">
        <v>0.37377186613217117</v>
      </c>
      <c r="F3661">
        <v>1</v>
      </c>
      <c r="G3661">
        <v>2025</v>
      </c>
      <c r="H3661" s="88">
        <v>10501140.84973708</v>
      </c>
      <c r="I3661" s="151">
        <v>364910773091.37213</v>
      </c>
      <c r="J3661" s="106">
        <v>0.3215355624329268</v>
      </c>
      <c r="K3661" s="151">
        <v>30141246712.876972</v>
      </c>
      <c r="L3661" s="151">
        <v>26725205399.989227</v>
      </c>
      <c r="M3661" s="151">
        <v>181525407644.05252</v>
      </c>
      <c r="N3661" s="151">
        <v>603302632848.29077</v>
      </c>
      <c r="O3661" s="106">
        <v>0.47062993867358233</v>
      </c>
      <c r="P3661" s="106">
        <v>0.28934139777192319</v>
      </c>
      <c r="Q3661" s="88">
        <v>15.907757148050024</v>
      </c>
      <c r="R3661" s="151">
        <v>3071565173347.5527</v>
      </c>
      <c r="S3661" s="171">
        <v>2694.0935155166044</v>
      </c>
      <c r="T3661" s="165">
        <v>4.5623318903369854E-2</v>
      </c>
      <c r="U3661" s="566">
        <v>2.0000000000000001E-4</v>
      </c>
      <c r="V3661"/>
      <c r="W3661"/>
      <c r="X3661"/>
    </row>
    <row r="3662" spans="1:24" x14ac:dyDescent="0.2">
      <c r="A3662">
        <f t="shared" si="57"/>
        <v>3658</v>
      </c>
      <c r="B3662">
        <v>0.4968063137648655</v>
      </c>
      <c r="C3662">
        <v>1500</v>
      </c>
      <c r="D3662" s="106">
        <v>0.84236948222948893</v>
      </c>
      <c r="E3662" s="106">
        <v>0.44632453806683325</v>
      </c>
      <c r="F3662">
        <v>1</v>
      </c>
      <c r="G3662">
        <v>2024</v>
      </c>
      <c r="H3662" s="88">
        <v>20546856.352861155</v>
      </c>
      <c r="I3662" s="151">
        <v>641743675122.06067</v>
      </c>
      <c r="J3662" s="106">
        <v>0.48462662700392589</v>
      </c>
      <c r="K3662" s="151">
        <v>36355464980.64119</v>
      </c>
      <c r="L3662" s="151">
        <v>3787931318.7818108</v>
      </c>
      <c r="M3662" s="151">
        <v>363464506950.64032</v>
      </c>
      <c r="N3662" s="151">
        <v>1045351578372.124</v>
      </c>
      <c r="O3662" s="106">
        <v>0.5785690056859949</v>
      </c>
      <c r="P3662" s="106">
        <v>0.39645241046133645</v>
      </c>
      <c r="Q3662" s="88">
        <v>15.529964078038496</v>
      </c>
      <c r="R3662" s="151">
        <v>7596011358671.5654</v>
      </c>
      <c r="S3662" s="171">
        <v>6656.6294077996654</v>
      </c>
      <c r="T3662" s="165">
        <v>4.3638459192372039E-2</v>
      </c>
      <c r="U3662" s="566">
        <v>2.0000000000000001E-4</v>
      </c>
      <c r="V3662"/>
      <c r="W3662"/>
      <c r="X3662"/>
    </row>
    <row r="3663" spans="1:24" x14ac:dyDescent="0.2">
      <c r="A3663">
        <f t="shared" si="57"/>
        <v>3659</v>
      </c>
      <c r="B3663">
        <v>0.57204767061365491</v>
      </c>
      <c r="C3663">
        <v>6097.5959895661581</v>
      </c>
      <c r="D3663" s="106">
        <v>0.60527770276423531</v>
      </c>
      <c r="E3663" s="106">
        <v>0.24887967814887538</v>
      </c>
      <c r="F3663">
        <v>1</v>
      </c>
      <c r="G3663">
        <v>2025</v>
      </c>
      <c r="H3663" s="88">
        <v>10381250.053125888</v>
      </c>
      <c r="I3663" s="151">
        <v>352323623498.10675</v>
      </c>
      <c r="J3663" s="106">
        <v>0.50488752999330422</v>
      </c>
      <c r="K3663" s="151">
        <v>31715152029.566204</v>
      </c>
      <c r="L3663" s="151">
        <v>106993996167.27499</v>
      </c>
      <c r="M3663" s="151">
        <v>94685694547.821121</v>
      </c>
      <c r="N3663" s="151">
        <v>585718466242.76904</v>
      </c>
      <c r="O3663" s="106">
        <v>0.5791648652882383</v>
      </c>
      <c r="P3663" s="106">
        <v>0.42511037765960508</v>
      </c>
      <c r="Q3663" s="88">
        <v>15.107822838252897</v>
      </c>
      <c r="R3663" s="151">
        <v>4420975609101.9141</v>
      </c>
      <c r="S3663" s="171">
        <v>3879.9121332884906</v>
      </c>
      <c r="T3663" s="165">
        <v>4.5186860097824334E-2</v>
      </c>
      <c r="U3663" s="566">
        <v>2.0000000000000001E-4</v>
      </c>
      <c r="V3663"/>
      <c r="W3663"/>
      <c r="X3663"/>
    </row>
    <row r="3664" spans="1:24" x14ac:dyDescent="0.2">
      <c r="A3664">
        <f t="shared" si="57"/>
        <v>3660</v>
      </c>
      <c r="B3664">
        <v>0.60192527284796793</v>
      </c>
      <c r="C3664">
        <v>2513.362097050619</v>
      </c>
      <c r="D3664" s="106">
        <v>1.3329619757767364</v>
      </c>
      <c r="E3664" s="106">
        <v>0.42222602772298784</v>
      </c>
      <c r="F3664">
        <v>1</v>
      </c>
      <c r="G3664">
        <v>2023</v>
      </c>
      <c r="H3664" s="88">
        <v>63742606.422666773</v>
      </c>
      <c r="I3664" s="151">
        <v>1136576528907.324</v>
      </c>
      <c r="J3664" s="106">
        <v>0.24273744929499219</v>
      </c>
      <c r="K3664" s="151">
        <v>24855572810.271309</v>
      </c>
      <c r="L3664" s="151">
        <v>0</v>
      </c>
      <c r="M3664" s="151">
        <v>621758635920.76477</v>
      </c>
      <c r="N3664" s="151">
        <v>1783190737638.3601</v>
      </c>
      <c r="O3664" s="106">
        <v>0.43365893505945297</v>
      </c>
      <c r="P3664" s="106">
        <v>0.24533310122301349</v>
      </c>
      <c r="Q3664" s="88">
        <v>17.204271052244696</v>
      </c>
      <c r="R3664" s="151">
        <v>8660360266427.0732</v>
      </c>
      <c r="S3664" s="171">
        <v>7594.5665159898799</v>
      </c>
      <c r="T3664" s="165">
        <v>4.0371026297577384E-2</v>
      </c>
      <c r="U3664" s="566">
        <v>2.0000000000000001E-4</v>
      </c>
      <c r="V3664"/>
      <c r="W3664"/>
      <c r="X3664"/>
    </row>
    <row r="3665" spans="1:24" x14ac:dyDescent="0.2">
      <c r="A3665">
        <f t="shared" si="57"/>
        <v>3661</v>
      </c>
      <c r="B3665">
        <v>0.66210473191729102</v>
      </c>
      <c r="C3665">
        <v>7916.0489768280659</v>
      </c>
      <c r="D3665" s="106">
        <v>0.6081166517153187</v>
      </c>
      <c r="E3665" s="106">
        <v>0.57211505765085702</v>
      </c>
      <c r="F3665">
        <v>1</v>
      </c>
      <c r="G3665">
        <v>2025</v>
      </c>
      <c r="H3665" s="88">
        <v>10000946.515281431</v>
      </c>
      <c r="I3665" s="151">
        <v>355384098532.86938</v>
      </c>
      <c r="J3665" s="106">
        <v>0.49476050998414511</v>
      </c>
      <c r="K3665" s="151">
        <v>16835537099.638554</v>
      </c>
      <c r="L3665" s="151">
        <v>17353341213.513931</v>
      </c>
      <c r="M3665" s="151">
        <v>74942614393.597946</v>
      </c>
      <c r="N3665" s="151">
        <v>464515591239.61981</v>
      </c>
      <c r="O3665" s="106">
        <v>0.53747772308309316</v>
      </c>
      <c r="P3665" s="106">
        <v>0.39159215423091437</v>
      </c>
      <c r="Q3665" s="88">
        <v>14.228957350895842</v>
      </c>
      <c r="R3665" s="151">
        <v>3069833557020.8379</v>
      </c>
      <c r="S3665" s="171">
        <v>2687.4633884274754</v>
      </c>
      <c r="T3665" s="165">
        <v>4.6534873761087163E-2</v>
      </c>
      <c r="U3665" s="566">
        <v>2.0000000000000001E-4</v>
      </c>
      <c r="V3665"/>
      <c r="W3665"/>
      <c r="X3665"/>
    </row>
    <row r="3666" spans="1:24" x14ac:dyDescent="0.2">
      <c r="A3666">
        <f t="shared" si="57"/>
        <v>3662</v>
      </c>
      <c r="B3666">
        <v>0.4230737182056078</v>
      </c>
      <c r="C3666">
        <v>5709.7494851398715</v>
      </c>
      <c r="D3666" s="106">
        <v>0.93617063146995949</v>
      </c>
      <c r="E3666" s="106">
        <v>0.7</v>
      </c>
      <c r="F3666">
        <v>1</v>
      </c>
      <c r="G3666">
        <v>2025</v>
      </c>
      <c r="H3666" s="88">
        <v>25526662.410443116</v>
      </c>
      <c r="I3666" s="151">
        <v>794942427790.80261</v>
      </c>
      <c r="J3666" s="106">
        <v>0.4230737182056078</v>
      </c>
      <c r="K3666" s="151">
        <v>46162250143.908981</v>
      </c>
      <c r="L3666" s="151">
        <v>109775947310.59721</v>
      </c>
      <c r="M3666" s="151">
        <v>179736459696.04062</v>
      </c>
      <c r="N3666" s="151">
        <v>1130617084941.3494</v>
      </c>
      <c r="O3666" s="106">
        <v>0.50231787742674994</v>
      </c>
      <c r="P3666" s="106">
        <v>0.31545682835171779</v>
      </c>
      <c r="Q3666" s="88">
        <v>14.80312819199886</v>
      </c>
      <c r="R3666" s="151">
        <v>6026981222226.6299</v>
      </c>
      <c r="S3666" s="171">
        <v>5284.7752335433806</v>
      </c>
      <c r="T3666" s="165">
        <v>4.6825330698444363E-2</v>
      </c>
      <c r="U3666" s="566">
        <v>2.0000000000000001E-4</v>
      </c>
      <c r="V3666"/>
      <c r="W3666"/>
      <c r="X3666"/>
    </row>
    <row r="3667" spans="1:24" x14ac:dyDescent="0.2">
      <c r="A3667">
        <f t="shared" si="57"/>
        <v>3663</v>
      </c>
      <c r="B3667">
        <v>0.51781088070946779</v>
      </c>
      <c r="C3667">
        <v>4910.6673353066089</v>
      </c>
      <c r="D3667" s="106">
        <v>0.93680535545535137</v>
      </c>
      <c r="E3667" s="106">
        <v>0.44653887380134366</v>
      </c>
      <c r="F3667">
        <v>1</v>
      </c>
      <c r="G3667">
        <v>2024</v>
      </c>
      <c r="H3667" s="88">
        <v>26008889.393870611</v>
      </c>
      <c r="I3667" s="151">
        <v>794798481746.6438</v>
      </c>
      <c r="J3667" s="106">
        <v>0.46301326985870361</v>
      </c>
      <c r="K3667" s="151">
        <v>63156392883.597473</v>
      </c>
      <c r="L3667" s="151">
        <v>43340124565.080917</v>
      </c>
      <c r="M3667" s="151">
        <v>502693849729.11694</v>
      </c>
      <c r="N3667" s="151">
        <v>1403988848924.4392</v>
      </c>
      <c r="O3667" s="106">
        <v>0.573244882937756</v>
      </c>
      <c r="P3667" s="106">
        <v>0.40230460710527177</v>
      </c>
      <c r="Q3667" s="88">
        <v>15.798635351190383</v>
      </c>
      <c r="R3667" s="151">
        <v>9963566304154.3828</v>
      </c>
      <c r="S3667" s="171">
        <v>8732.1186610912264</v>
      </c>
      <c r="T3667" s="165">
        <v>4.5516787603829587E-2</v>
      </c>
      <c r="U3667" s="566">
        <v>2.0000000000000001E-4</v>
      </c>
      <c r="V3667"/>
      <c r="W3667"/>
      <c r="X3667"/>
    </row>
    <row r="3668" spans="1:24" x14ac:dyDescent="0.2">
      <c r="A3668">
        <f t="shared" si="57"/>
        <v>3664</v>
      </c>
      <c r="B3668">
        <v>0.58205590461586265</v>
      </c>
      <c r="C3668">
        <v>4940.9382769124486</v>
      </c>
      <c r="D3668" s="106">
        <v>0.2</v>
      </c>
      <c r="E3668" s="106">
        <v>0.34439380214710463</v>
      </c>
      <c r="F3668">
        <v>1</v>
      </c>
      <c r="G3668">
        <v>2024</v>
      </c>
      <c r="H3668" s="88">
        <v>2401276.0116952509</v>
      </c>
      <c r="I3668" s="151">
        <v>131672776424.04018</v>
      </c>
      <c r="J3668" s="106">
        <v>0.50701801601621821</v>
      </c>
      <c r="K3668" s="151">
        <v>17265514831.779057</v>
      </c>
      <c r="L3668" s="151">
        <v>19740175236.535309</v>
      </c>
      <c r="M3668" s="151">
        <v>127006733856.61031</v>
      </c>
      <c r="N3668" s="151">
        <v>295685200348.96484</v>
      </c>
      <c r="O3668" s="106">
        <v>0.62281777012525119</v>
      </c>
      <c r="P3668" s="106">
        <v>0.44174326559172777</v>
      </c>
      <c r="Q3668" s="88">
        <v>16.433059078757616</v>
      </c>
      <c r="R3668" s="151">
        <v>2449796417922.7446</v>
      </c>
      <c r="S3668" s="171">
        <v>2147.8654271724708</v>
      </c>
      <c r="T3668" s="165">
        <v>4.2816069387069375E-2</v>
      </c>
      <c r="U3668" s="566">
        <v>2.0000000000000001E-4</v>
      </c>
      <c r="V3668"/>
      <c r="W3668"/>
      <c r="X3668"/>
    </row>
    <row r="3669" spans="1:24" x14ac:dyDescent="0.2">
      <c r="A3669">
        <f t="shared" si="57"/>
        <v>3665</v>
      </c>
      <c r="B3669">
        <v>0.51108459187080424</v>
      </c>
      <c r="C3669">
        <v>3220.2815503018728</v>
      </c>
      <c r="D3669" s="106">
        <v>0.33042561873989018</v>
      </c>
      <c r="E3669" s="106">
        <v>0.46113446010049669</v>
      </c>
      <c r="F3669">
        <v>1</v>
      </c>
      <c r="G3669">
        <v>2025</v>
      </c>
      <c r="H3669" s="88">
        <v>3970394.5287768426</v>
      </c>
      <c r="I3669" s="151">
        <v>198191041095.82965</v>
      </c>
      <c r="J3669" s="106">
        <v>0.51108459187080424</v>
      </c>
      <c r="K3669" s="151">
        <v>26117834782.864532</v>
      </c>
      <c r="L3669" s="151">
        <v>55390386434.25415</v>
      </c>
      <c r="M3669" s="151">
        <v>66107130227.854706</v>
      </c>
      <c r="N3669" s="151">
        <v>345806392540.80298</v>
      </c>
      <c r="O3669" s="106">
        <v>0.57399286121403426</v>
      </c>
      <c r="P3669" s="106">
        <v>0.34092265606222183</v>
      </c>
      <c r="Q3669" s="88">
        <v>14.515214223685399</v>
      </c>
      <c r="R3669" s="151">
        <v>2105384242172.5378</v>
      </c>
      <c r="S3669" s="171">
        <v>1845.0391351262754</v>
      </c>
      <c r="T3669" s="165">
        <v>4.4771729547425546E-2</v>
      </c>
      <c r="U3669" s="566">
        <v>2.0000000000000001E-4</v>
      </c>
      <c r="V3669"/>
      <c r="W3669"/>
      <c r="X3669"/>
    </row>
    <row r="3670" spans="1:24" x14ac:dyDescent="0.2">
      <c r="A3670">
        <f t="shared" si="57"/>
        <v>3666</v>
      </c>
      <c r="B3670">
        <v>0.54523802033213997</v>
      </c>
      <c r="C3670">
        <v>1500</v>
      </c>
      <c r="D3670" s="106">
        <v>1.1716518928782313</v>
      </c>
      <c r="E3670" s="106">
        <v>0.52577805791927723</v>
      </c>
      <c r="F3670">
        <v>1</v>
      </c>
      <c r="G3670">
        <v>2025</v>
      </c>
      <c r="H3670" s="88">
        <v>47378686.269424893</v>
      </c>
      <c r="I3670" s="151">
        <v>751639596126.46838</v>
      </c>
      <c r="J3670" s="106">
        <v>4.7306928900272549E-2</v>
      </c>
      <c r="K3670" s="151">
        <v>35048340645.129852</v>
      </c>
      <c r="L3670" s="151">
        <v>88040633910.906097</v>
      </c>
      <c r="M3670" s="151">
        <v>240836750412.97421</v>
      </c>
      <c r="N3670" s="151">
        <v>1115565321095.4785</v>
      </c>
      <c r="O3670" s="106">
        <v>0.26772046669432736</v>
      </c>
      <c r="P3670" s="106">
        <v>5.7219890208378067E-2</v>
      </c>
      <c r="Q3670" s="88">
        <v>46.668240090563529</v>
      </c>
      <c r="R3670" s="151">
        <v>3259544319257.5825</v>
      </c>
      <c r="S3670" s="171">
        <v>2859.4404822812135</v>
      </c>
      <c r="T3670" s="165">
        <v>1.5474307476678975E-2</v>
      </c>
      <c r="U3670" s="566">
        <v>2.0000000000000001E-4</v>
      </c>
      <c r="V3670"/>
      <c r="W3670"/>
      <c r="X3670"/>
    </row>
    <row r="3671" spans="1:24" x14ac:dyDescent="0.2">
      <c r="A3671">
        <f t="shared" si="57"/>
        <v>3667</v>
      </c>
      <c r="B3671">
        <v>0.38706347814942732</v>
      </c>
      <c r="C3671">
        <v>5871.3819271094253</v>
      </c>
      <c r="D3671" s="106">
        <v>1.1924510435492963</v>
      </c>
      <c r="E3671" s="106">
        <v>0.49992511611744533</v>
      </c>
      <c r="F3671">
        <v>1</v>
      </c>
      <c r="G3671">
        <v>2025</v>
      </c>
      <c r="H3671" s="88">
        <v>45748898.845432848</v>
      </c>
      <c r="I3671" s="151">
        <v>830135918543.96423</v>
      </c>
      <c r="J3671" s="106">
        <v>0.22744989951472872</v>
      </c>
      <c r="K3671" s="151">
        <v>35427454451.973999</v>
      </c>
      <c r="L3671" s="151">
        <v>91797564780.500916</v>
      </c>
      <c r="M3671" s="151">
        <v>334011803071.67505</v>
      </c>
      <c r="N3671" s="151">
        <v>1291372740848.1143</v>
      </c>
      <c r="O3671" s="106">
        <v>0.40999922701667557</v>
      </c>
      <c r="P3671" s="106">
        <v>0.27627950046591299</v>
      </c>
      <c r="Q3671" s="88">
        <v>17.165079774115124</v>
      </c>
      <c r="R3671" s="151">
        <v>6595268120253.1221</v>
      </c>
      <c r="S3671" s="171">
        <v>5786.81370461397</v>
      </c>
      <c r="T3671" s="165">
        <v>4.3573173634175857E-2</v>
      </c>
      <c r="U3671" s="566">
        <v>2.0000000000000001E-4</v>
      </c>
      <c r="V3671"/>
      <c r="W3671"/>
      <c r="X3671"/>
    </row>
    <row r="3672" spans="1:24" x14ac:dyDescent="0.2">
      <c r="A3672">
        <f t="shared" si="57"/>
        <v>3668</v>
      </c>
      <c r="B3672">
        <v>0.47018943960817566</v>
      </c>
      <c r="C3672">
        <v>6297.516041377834</v>
      </c>
      <c r="D3672" s="106">
        <v>1.029849468343075</v>
      </c>
      <c r="E3672" s="106">
        <v>0.44058276680616137</v>
      </c>
      <c r="F3672">
        <v>1</v>
      </c>
      <c r="G3672">
        <v>2023</v>
      </c>
      <c r="H3672" s="88">
        <v>34276706.228553131</v>
      </c>
      <c r="I3672" s="151">
        <v>770672811890.99829</v>
      </c>
      <c r="J3672" s="106">
        <v>0.37584765711925372</v>
      </c>
      <c r="K3672" s="151">
        <v>12462082727.230652</v>
      </c>
      <c r="L3672" s="151">
        <v>0</v>
      </c>
      <c r="M3672" s="151">
        <v>702546819579.06775</v>
      </c>
      <c r="N3672" s="151">
        <v>1485681714197.2966</v>
      </c>
      <c r="O3672" s="106">
        <v>0.57326748944888051</v>
      </c>
      <c r="P3672" s="106">
        <v>0.37717035183255054</v>
      </c>
      <c r="Q3672" s="88">
        <v>16.788987549841462</v>
      </c>
      <c r="R3672" s="151">
        <v>10420199311469.514</v>
      </c>
      <c r="S3672" s="171">
        <v>9143.9439646423143</v>
      </c>
      <c r="T3672" s="165">
        <v>4.2610185454455156E-2</v>
      </c>
      <c r="U3672" s="566">
        <v>2.0000000000000001E-4</v>
      </c>
      <c r="V3672"/>
      <c r="W3672"/>
      <c r="X3672"/>
    </row>
    <row r="3673" spans="1:24" x14ac:dyDescent="0.2">
      <c r="A3673">
        <f t="shared" si="57"/>
        <v>3669</v>
      </c>
      <c r="B3673">
        <v>0.50201478936727795</v>
      </c>
      <c r="C3673">
        <v>3169.3223846820783</v>
      </c>
      <c r="D3673" s="106">
        <v>0.46365175899099326</v>
      </c>
      <c r="E3673" s="106">
        <v>0.31843301338212693</v>
      </c>
      <c r="F3673">
        <v>1</v>
      </c>
      <c r="G3673">
        <v>2024</v>
      </c>
      <c r="H3673" s="88">
        <v>6680144.5643192213</v>
      </c>
      <c r="I3673" s="151">
        <v>295661078218.20618</v>
      </c>
      <c r="J3673" s="106">
        <v>0.50201478936727795</v>
      </c>
      <c r="K3673" s="151">
        <v>26172922693.367249</v>
      </c>
      <c r="L3673" s="151">
        <v>39251028116.401428</v>
      </c>
      <c r="M3673" s="151">
        <v>207026107914.19244</v>
      </c>
      <c r="N3673" s="151">
        <v>568111136942.16724</v>
      </c>
      <c r="O3673" s="106">
        <v>0.60806402175047691</v>
      </c>
      <c r="P3673" s="106">
        <v>0.47018784334776653</v>
      </c>
      <c r="Q3673" s="88">
        <v>16.152765279745896</v>
      </c>
      <c r="R3673" s="151">
        <v>4980802729623.8506</v>
      </c>
      <c r="S3673" s="171">
        <v>4370.8571567614945</v>
      </c>
      <c r="T3673" s="165">
        <v>4.2900836571465387E-2</v>
      </c>
      <c r="U3673" s="566">
        <v>2.0000000000000001E-4</v>
      </c>
      <c r="V3673"/>
      <c r="W3673"/>
      <c r="X3673"/>
    </row>
    <row r="3674" spans="1:24" x14ac:dyDescent="0.2">
      <c r="A3674">
        <f t="shared" si="57"/>
        <v>3670</v>
      </c>
      <c r="B3674">
        <v>0.58464584509530992</v>
      </c>
      <c r="C3674">
        <v>5242.1621197378417</v>
      </c>
      <c r="D3674" s="106">
        <v>0.46469584886365889</v>
      </c>
      <c r="E3674" s="106">
        <v>0.48545774802587005</v>
      </c>
      <c r="F3674">
        <v>1</v>
      </c>
      <c r="G3674">
        <v>2023</v>
      </c>
      <c r="H3674" s="88">
        <v>6427251.5136266574</v>
      </c>
      <c r="I3674" s="151">
        <v>201258158735.34653</v>
      </c>
      <c r="J3674" s="106">
        <v>0.39138184972758727</v>
      </c>
      <c r="K3674" s="151">
        <v>6474707095.2232189</v>
      </c>
      <c r="L3674" s="151">
        <v>0</v>
      </c>
      <c r="M3674" s="151">
        <v>282932547365.54504</v>
      </c>
      <c r="N3674" s="151">
        <v>490665413196.11481</v>
      </c>
      <c r="O3674" s="106">
        <v>0.62183887456744891</v>
      </c>
      <c r="P3674" s="106">
        <v>0.49362797847026052</v>
      </c>
      <c r="Q3674" s="88">
        <v>17.557095163573933</v>
      </c>
      <c r="R3674" s="151">
        <v>4725744473594.0586</v>
      </c>
      <c r="S3674" s="171">
        <v>4145.7838053489886</v>
      </c>
      <c r="T3674" s="165">
        <v>4.1123029738358206E-2</v>
      </c>
      <c r="U3674" s="566">
        <v>2.0000000000000001E-4</v>
      </c>
      <c r="V3674"/>
      <c r="W3674"/>
      <c r="X3674"/>
    </row>
    <row r="3675" spans="1:24" x14ac:dyDescent="0.2">
      <c r="A3675">
        <f t="shared" si="57"/>
        <v>3671</v>
      </c>
      <c r="B3675">
        <v>0.46623195317740274</v>
      </c>
      <c r="C3675">
        <v>3587.0599455150664</v>
      </c>
      <c r="D3675" s="106">
        <v>0.86708700066139888</v>
      </c>
      <c r="E3675" s="106">
        <v>0.40496327927548997</v>
      </c>
      <c r="F3675">
        <v>1</v>
      </c>
      <c r="G3675">
        <v>2025</v>
      </c>
      <c r="H3675" s="88">
        <v>21000190.527658552</v>
      </c>
      <c r="I3675" s="151">
        <v>570962641969.2157</v>
      </c>
      <c r="J3675" s="106">
        <v>0.37510646325940267</v>
      </c>
      <c r="K3675" s="151">
        <v>40853286009.443184</v>
      </c>
      <c r="L3675" s="151">
        <v>73012351167.829529</v>
      </c>
      <c r="M3675" s="151">
        <v>180332689406.6521</v>
      </c>
      <c r="N3675" s="151">
        <v>865160968553.1405</v>
      </c>
      <c r="O3675" s="106">
        <v>0.4818153209558465</v>
      </c>
      <c r="P3675" s="106">
        <v>0.37351275897850961</v>
      </c>
      <c r="Q3675" s="88">
        <v>15.670751339998793</v>
      </c>
      <c r="R3675" s="151">
        <v>5738478686394.1826</v>
      </c>
      <c r="S3675" s="171">
        <v>5031.0132917447672</v>
      </c>
      <c r="T3675" s="165">
        <v>4.5124272534752999E-2</v>
      </c>
      <c r="U3675" s="566">
        <v>2.0000000000000001E-4</v>
      </c>
      <c r="V3675"/>
      <c r="W3675"/>
      <c r="X3675"/>
    </row>
    <row r="3676" spans="1:24" x14ac:dyDescent="0.2">
      <c r="A3676">
        <f t="shared" si="57"/>
        <v>3672</v>
      </c>
      <c r="B3676">
        <v>0.48625019741395026</v>
      </c>
      <c r="C3676">
        <v>5130.4759101375857</v>
      </c>
      <c r="D3676" s="106">
        <v>0.69690126783705975</v>
      </c>
      <c r="E3676" s="106">
        <v>0.28868051921769333</v>
      </c>
      <c r="F3676">
        <v>1</v>
      </c>
      <c r="G3676">
        <v>2025</v>
      </c>
      <c r="H3676" s="88">
        <v>13621999.265098475</v>
      </c>
      <c r="I3676" s="151">
        <v>314797562671.15833</v>
      </c>
      <c r="J3676" s="106">
        <v>0.28270249103538225</v>
      </c>
      <c r="K3676" s="151">
        <v>8075067852.9697361</v>
      </c>
      <c r="L3676" s="151">
        <v>27399795447.804924</v>
      </c>
      <c r="M3676" s="151">
        <v>109177506504.40614</v>
      </c>
      <c r="N3676" s="151">
        <v>459449932476.33911</v>
      </c>
      <c r="O3676" s="106">
        <v>0.43150707549833417</v>
      </c>
      <c r="P3676" s="106">
        <v>0.28106573072613988</v>
      </c>
      <c r="Q3676" s="88">
        <v>16.585719008690219</v>
      </c>
      <c r="R3676" s="151">
        <v>2409813246018.3423</v>
      </c>
      <c r="S3676" s="171">
        <v>2114.0150003944432</v>
      </c>
      <c r="T3676" s="165">
        <v>4.2516244893331397E-2</v>
      </c>
      <c r="U3676" s="566">
        <v>2.0000000000000001E-4</v>
      </c>
      <c r="V3676"/>
      <c r="W3676"/>
      <c r="X3676"/>
    </row>
    <row r="3677" spans="1:24" x14ac:dyDescent="0.2">
      <c r="A3677">
        <f t="shared" si="57"/>
        <v>3673</v>
      </c>
      <c r="B3677">
        <v>0.45994103297266931</v>
      </c>
      <c r="C3677">
        <v>4783.135531109212</v>
      </c>
      <c r="D3677" s="106">
        <v>0.2</v>
      </c>
      <c r="E3677" s="106">
        <v>0.50028269235761325</v>
      </c>
      <c r="F3677">
        <v>1</v>
      </c>
      <c r="G3677">
        <v>2024</v>
      </c>
      <c r="H3677" s="88">
        <v>2378228.8594319276</v>
      </c>
      <c r="I3677" s="151">
        <v>120856370083.29611</v>
      </c>
      <c r="J3677" s="106">
        <v>0.45994103297266931</v>
      </c>
      <c r="K3677" s="151">
        <v>4630743608.8751097</v>
      </c>
      <c r="L3677" s="151">
        <v>3806343915.1800108</v>
      </c>
      <c r="M3677" s="151">
        <v>102779645413.56956</v>
      </c>
      <c r="N3677" s="151">
        <v>232073103020.92081</v>
      </c>
      <c r="O3677" s="106">
        <v>0.60694493815485506</v>
      </c>
      <c r="P3677" s="106">
        <v>0.44107612322359357</v>
      </c>
      <c r="Q3677" s="88">
        <v>16.427002663451617</v>
      </c>
      <c r="R3677" s="151">
        <v>2043194598537.5352</v>
      </c>
      <c r="S3677" s="171">
        <v>1790.7194079189849</v>
      </c>
      <c r="T3677" s="165">
        <v>4.0202881096053265E-2</v>
      </c>
      <c r="U3677" s="566">
        <v>2.0000000000000001E-4</v>
      </c>
      <c r="V3677"/>
      <c r="W3677"/>
      <c r="X3677"/>
    </row>
    <row r="3678" spans="1:24" x14ac:dyDescent="0.2">
      <c r="A3678">
        <f t="shared" si="57"/>
        <v>3674</v>
      </c>
      <c r="B3678">
        <v>0.50001229328281793</v>
      </c>
      <c r="C3678">
        <v>7264.7302988086121</v>
      </c>
      <c r="D3678" s="106">
        <v>0.90835720734859637</v>
      </c>
      <c r="E3678" s="106">
        <v>0.35410902571138436</v>
      </c>
      <c r="F3678">
        <v>1</v>
      </c>
      <c r="G3678">
        <v>2027</v>
      </c>
      <c r="H3678" s="88">
        <v>23634684.365838926</v>
      </c>
      <c r="I3678" s="151">
        <v>686163074309.02368</v>
      </c>
      <c r="J3678" s="106">
        <v>0.45560928699785608</v>
      </c>
      <c r="K3678" s="151">
        <v>51622971632.26947</v>
      </c>
      <c r="L3678" s="151">
        <v>115905165621.88281</v>
      </c>
      <c r="M3678" s="151">
        <v>0</v>
      </c>
      <c r="N3678" s="151">
        <v>853691211563.17603</v>
      </c>
      <c r="O3678" s="106">
        <v>0.47481618184340474</v>
      </c>
      <c r="P3678" s="106">
        <v>0.3587711893718678</v>
      </c>
      <c r="Q3678" s="88">
        <v>13.900761563701588</v>
      </c>
      <c r="R3678" s="151">
        <v>4800521785571.5713</v>
      </c>
      <c r="S3678" s="171">
        <v>4208.2757811083093</v>
      </c>
      <c r="T3678" s="165">
        <v>5.0873452544691736E-2</v>
      </c>
      <c r="U3678" s="566">
        <v>2.0000000000000001E-4</v>
      </c>
      <c r="V3678"/>
      <c r="W3678"/>
      <c r="X3678"/>
    </row>
    <row r="3679" spans="1:24" x14ac:dyDescent="0.2">
      <c r="A3679">
        <f t="shared" si="57"/>
        <v>3675</v>
      </c>
      <c r="B3679">
        <v>0.49030941508087955</v>
      </c>
      <c r="C3679">
        <v>1500</v>
      </c>
      <c r="D3679" s="106">
        <v>0.9814838135668762</v>
      </c>
      <c r="E3679" s="106">
        <v>0.32735978645885588</v>
      </c>
      <c r="F3679">
        <v>1</v>
      </c>
      <c r="G3679">
        <v>2023</v>
      </c>
      <c r="H3679" s="88">
        <v>29413826.565257914</v>
      </c>
      <c r="I3679" s="151">
        <v>431324994212.82947</v>
      </c>
      <c r="J3679" s="106">
        <v>2.9245041915799019E-2</v>
      </c>
      <c r="K3679" s="151">
        <v>12224111187.847578</v>
      </c>
      <c r="L3679" s="151">
        <v>0</v>
      </c>
      <c r="M3679" s="151">
        <v>701931913134.12524</v>
      </c>
      <c r="N3679" s="151">
        <v>1145481018534.8022</v>
      </c>
      <c r="O3679" s="106">
        <v>0.50123890204378962</v>
      </c>
      <c r="P3679" s="106">
        <v>0.33015788608116897</v>
      </c>
      <c r="Q3679" s="88">
        <v>20.717948234643405</v>
      </c>
      <c r="R3679" s="151">
        <v>8491745267234.4824</v>
      </c>
      <c r="S3679" s="171">
        <v>7438.9528428889798</v>
      </c>
      <c r="T3679" s="165">
        <v>3.5591808571948873E-2</v>
      </c>
      <c r="U3679" s="566">
        <v>2.0000000000000001E-4</v>
      </c>
      <c r="V3679"/>
      <c r="W3679"/>
      <c r="X3679"/>
    </row>
    <row r="3680" spans="1:24" x14ac:dyDescent="0.2">
      <c r="A3680">
        <f t="shared" si="57"/>
        <v>3676</v>
      </c>
      <c r="B3680">
        <v>0.495700550663146</v>
      </c>
      <c r="C3680">
        <v>4548.7348994337353</v>
      </c>
      <c r="D3680" s="106">
        <v>0.58646115202557847</v>
      </c>
      <c r="E3680" s="106">
        <v>0.32383914615015341</v>
      </c>
      <c r="F3680">
        <v>1</v>
      </c>
      <c r="G3680">
        <v>2026</v>
      </c>
      <c r="H3680" s="88">
        <v>9679837.6961434912</v>
      </c>
      <c r="I3680" s="151">
        <v>325187496508.71069</v>
      </c>
      <c r="J3680" s="106">
        <v>0.38797188554478379</v>
      </c>
      <c r="K3680" s="151">
        <v>37597417876.857712</v>
      </c>
      <c r="L3680" s="151">
        <v>71599125902.552322</v>
      </c>
      <c r="M3680" s="151">
        <v>56162616446.573586</v>
      </c>
      <c r="N3680" s="151">
        <v>490546656734.69434</v>
      </c>
      <c r="O3680" s="106">
        <v>0.46554796963764761</v>
      </c>
      <c r="P3680" s="106">
        <v>0.30142934473594285</v>
      </c>
      <c r="Q3680" s="88">
        <v>14.710626235291688</v>
      </c>
      <c r="R3680" s="151">
        <v>2550157391377.8193</v>
      </c>
      <c r="S3680" s="171">
        <v>2235.9896166925992</v>
      </c>
      <c r="T3680" s="165">
        <v>4.5903249329746612E-2</v>
      </c>
      <c r="U3680" s="566">
        <v>2.0000000000000001E-4</v>
      </c>
      <c r="V3680"/>
      <c r="W3680"/>
      <c r="X3680"/>
    </row>
    <row r="3681" spans="1:24" x14ac:dyDescent="0.2">
      <c r="A3681">
        <f t="shared" si="57"/>
        <v>3677</v>
      </c>
      <c r="B3681">
        <v>0.64596620431859564</v>
      </c>
      <c r="C3681">
        <v>7872.9780094689213</v>
      </c>
      <c r="D3681" s="106">
        <v>0.86756604203511134</v>
      </c>
      <c r="E3681" s="106">
        <v>0.44825771411147086</v>
      </c>
      <c r="F3681">
        <v>1</v>
      </c>
      <c r="G3681">
        <v>2023</v>
      </c>
      <c r="H3681" s="88">
        <v>22120777.067939706</v>
      </c>
      <c r="I3681" s="151">
        <v>500282972693.29236</v>
      </c>
      <c r="J3681" s="106">
        <v>0.31193826415765458</v>
      </c>
      <c r="K3681" s="151">
        <v>11879827126.70892</v>
      </c>
      <c r="L3681" s="151">
        <v>0</v>
      </c>
      <c r="M3681" s="151">
        <v>799873425119.1925</v>
      </c>
      <c r="N3681" s="151">
        <v>1312036224939.1938</v>
      </c>
      <c r="O3681" s="106">
        <v>0.60665713877055449</v>
      </c>
      <c r="P3681" s="106">
        <v>0.4050535085214742</v>
      </c>
      <c r="Q3681" s="88">
        <v>17.701463189212902</v>
      </c>
      <c r="R3681" s="151">
        <v>10238378666479.941</v>
      </c>
      <c r="S3681" s="171">
        <v>8980.0228222011028</v>
      </c>
      <c r="T3681" s="165">
        <v>4.1200246590913349E-2</v>
      </c>
      <c r="U3681" s="566">
        <v>2.0000000000000001E-4</v>
      </c>
      <c r="V3681"/>
      <c r="W3681"/>
      <c r="X3681"/>
    </row>
    <row r="3682" spans="1:24" x14ac:dyDescent="0.2">
      <c r="A3682">
        <f t="shared" si="57"/>
        <v>3678</v>
      </c>
      <c r="B3682">
        <v>0.53586535699157067</v>
      </c>
      <c r="C3682">
        <v>9434.0764636544372</v>
      </c>
      <c r="D3682" s="106">
        <v>0.87949760515112252</v>
      </c>
      <c r="E3682" s="106">
        <v>0.45806016961706425</v>
      </c>
      <c r="F3682">
        <v>1</v>
      </c>
      <c r="G3682">
        <v>2023</v>
      </c>
      <c r="H3682" s="88">
        <v>22718893.430268809</v>
      </c>
      <c r="I3682" s="151">
        <v>633435195049.36475</v>
      </c>
      <c r="J3682" s="106">
        <v>0.37555276141205818</v>
      </c>
      <c r="K3682" s="151">
        <v>16226169466.362307</v>
      </c>
      <c r="L3682" s="151">
        <v>0</v>
      </c>
      <c r="M3682" s="151">
        <v>530672303550.19666</v>
      </c>
      <c r="N3682" s="151">
        <v>1180333668065.9238</v>
      </c>
      <c r="O3682" s="106">
        <v>0.56121942247226841</v>
      </c>
      <c r="P3682" s="106">
        <v>0.33354636123021986</v>
      </c>
      <c r="Q3682" s="88">
        <v>16.28046678289687</v>
      </c>
      <c r="R3682" s="151">
        <v>7195181773588.168</v>
      </c>
      <c r="S3682" s="171">
        <v>6303.1128276216168</v>
      </c>
      <c r="T3682" s="165">
        <v>4.3509059581856524E-2</v>
      </c>
      <c r="U3682" s="566">
        <v>2.0000000000000001E-4</v>
      </c>
      <c r="V3682"/>
      <c r="W3682"/>
      <c r="X3682"/>
    </row>
    <row r="3683" spans="1:24" x14ac:dyDescent="0.2">
      <c r="A3683">
        <f t="shared" si="57"/>
        <v>3679</v>
      </c>
      <c r="B3683">
        <v>0.66840363786211565</v>
      </c>
      <c r="C3683">
        <v>1500</v>
      </c>
      <c r="D3683" s="106">
        <v>0.64827476283236207</v>
      </c>
      <c r="E3683" s="106">
        <v>0.35072676344710946</v>
      </c>
      <c r="F3683">
        <v>1</v>
      </c>
      <c r="G3683">
        <v>2026</v>
      </c>
      <c r="H3683" s="88">
        <v>11971942.690394823</v>
      </c>
      <c r="I3683" s="151">
        <v>479670462640.0434</v>
      </c>
      <c r="J3683" s="106">
        <v>0.54115875851181228</v>
      </c>
      <c r="K3683" s="151">
        <v>22728556775.662735</v>
      </c>
      <c r="L3683" s="151">
        <v>27958003899.700829</v>
      </c>
      <c r="M3683" s="151">
        <v>56721103475.477005</v>
      </c>
      <c r="N3683" s="151">
        <v>587078126790.88391</v>
      </c>
      <c r="O3683" s="106">
        <v>0.55754275797402675</v>
      </c>
      <c r="P3683" s="106">
        <v>0.37271886599800308</v>
      </c>
      <c r="Q3683" s="88">
        <v>13.339737323920689</v>
      </c>
      <c r="R3683" s="151">
        <v>3708784713054.7002</v>
      </c>
      <c r="S3683" s="171">
        <v>3250.8182448007151</v>
      </c>
      <c r="T3683" s="165">
        <v>4.7376917095343613E-2</v>
      </c>
      <c r="U3683" s="566">
        <v>2.0000000000000001E-4</v>
      </c>
      <c r="V3683"/>
      <c r="W3683"/>
      <c r="X3683"/>
    </row>
    <row r="3684" spans="1:24" x14ac:dyDescent="0.2">
      <c r="A3684">
        <f t="shared" si="57"/>
        <v>3680</v>
      </c>
      <c r="B3684">
        <v>0.63814375042135441</v>
      </c>
      <c r="C3684">
        <v>5260.9280649848743</v>
      </c>
      <c r="D3684" s="106">
        <v>0.831601200907087</v>
      </c>
      <c r="E3684" s="106">
        <v>0.3924362624909945</v>
      </c>
      <c r="F3684">
        <v>1</v>
      </c>
      <c r="G3684">
        <v>2024</v>
      </c>
      <c r="H3684" s="88">
        <v>20503807.655215986</v>
      </c>
      <c r="I3684" s="151">
        <v>676956845093.92773</v>
      </c>
      <c r="J3684" s="106">
        <v>0.46509875970451187</v>
      </c>
      <c r="K3684" s="151">
        <v>50356686930.990318</v>
      </c>
      <c r="L3684" s="151">
        <v>66456059180.692146</v>
      </c>
      <c r="M3684" s="151">
        <v>444277146387.62793</v>
      </c>
      <c r="N3684" s="151">
        <v>1238046737593.238</v>
      </c>
      <c r="O3684" s="106">
        <v>0.58433848376975239</v>
      </c>
      <c r="P3684" s="106">
        <v>0.32801067691526842</v>
      </c>
      <c r="Q3684" s="88">
        <v>15.258300186974386</v>
      </c>
      <c r="R3684" s="151">
        <v>7129409682315.29</v>
      </c>
      <c r="S3684" s="171">
        <v>6245.265107266142</v>
      </c>
      <c r="T3684" s="165">
        <v>4.5571284075611215E-2</v>
      </c>
      <c r="U3684" s="566">
        <v>2.0000000000000001E-4</v>
      </c>
      <c r="V3684"/>
      <c r="W3684"/>
      <c r="X3684"/>
    </row>
    <row r="3685" spans="1:24" x14ac:dyDescent="0.2">
      <c r="A3685">
        <f t="shared" si="57"/>
        <v>3681</v>
      </c>
      <c r="B3685">
        <v>0.48724831792741335</v>
      </c>
      <c r="C3685">
        <v>4922.3368554431809</v>
      </c>
      <c r="D3685" s="106">
        <v>0.78365411828207587</v>
      </c>
      <c r="E3685" s="106">
        <v>0.7</v>
      </c>
      <c r="F3685">
        <v>1</v>
      </c>
      <c r="G3685">
        <v>2024</v>
      </c>
      <c r="H3685" s="88">
        <v>17956941.397669837</v>
      </c>
      <c r="I3685" s="151">
        <v>623273647666.54175</v>
      </c>
      <c r="J3685" s="106">
        <v>0.48724831792741341</v>
      </c>
      <c r="K3685" s="151">
        <v>22926526307.326149</v>
      </c>
      <c r="L3685" s="151">
        <v>29894663417.828182</v>
      </c>
      <c r="M3685" s="151">
        <v>395642174865.56201</v>
      </c>
      <c r="N3685" s="151">
        <v>1071737012257.2581</v>
      </c>
      <c r="O3685" s="106">
        <v>0.6010042572889186</v>
      </c>
      <c r="P3685" s="106">
        <v>0.35272615029578519</v>
      </c>
      <c r="Q3685" s="88">
        <v>15.284342698401735</v>
      </c>
      <c r="R3685" s="151">
        <v>6452328467629.4961</v>
      </c>
      <c r="S3685" s="171">
        <v>5655.4769641192397</v>
      </c>
      <c r="T3685" s="165">
        <v>4.7020925378640527E-2</v>
      </c>
      <c r="U3685" s="566">
        <v>2.0000000000000001E-4</v>
      </c>
      <c r="V3685"/>
      <c r="W3685"/>
      <c r="X3685"/>
    </row>
    <row r="3686" spans="1:24" x14ac:dyDescent="0.2">
      <c r="A3686">
        <f t="shared" si="57"/>
        <v>3682</v>
      </c>
      <c r="B3686">
        <v>0.46284254201816416</v>
      </c>
      <c r="C3686">
        <v>3819.6963261582532</v>
      </c>
      <c r="D3686" s="106">
        <v>0.69456021653978361</v>
      </c>
      <c r="E3686" s="106">
        <v>0.24989007898845883</v>
      </c>
      <c r="F3686">
        <v>1</v>
      </c>
      <c r="G3686">
        <v>2025</v>
      </c>
      <c r="H3686" s="88">
        <v>13608101.799359113</v>
      </c>
      <c r="I3686" s="151">
        <v>387869494808.3595</v>
      </c>
      <c r="J3686" s="106">
        <v>0.38258106728193619</v>
      </c>
      <c r="K3686" s="151">
        <v>30805937314.122616</v>
      </c>
      <c r="L3686" s="151">
        <v>87280157015.618454</v>
      </c>
      <c r="M3686" s="151">
        <v>62489729453.267357</v>
      </c>
      <c r="N3686" s="151">
        <v>568445318591.36792</v>
      </c>
      <c r="O3686" s="106">
        <v>0.47182627016724465</v>
      </c>
      <c r="P3686" s="106">
        <v>0.28802045889084799</v>
      </c>
      <c r="Q3686" s="88">
        <v>14.669716055137387</v>
      </c>
      <c r="R3686" s="151">
        <v>2903759193259.7324</v>
      </c>
      <c r="S3686" s="171">
        <v>2545.8160551823639</v>
      </c>
      <c r="T3686" s="165">
        <v>4.5175186754141325E-2</v>
      </c>
      <c r="U3686" s="566">
        <v>2.0000000000000001E-4</v>
      </c>
      <c r="V3686"/>
      <c r="W3686"/>
      <c r="X3686"/>
    </row>
    <row r="3687" spans="1:24" x14ac:dyDescent="0.2">
      <c r="A3687">
        <f t="shared" si="57"/>
        <v>3683</v>
      </c>
      <c r="B3687">
        <v>0.51496704279085848</v>
      </c>
      <c r="C3687">
        <v>2600.7660799512687</v>
      </c>
      <c r="D3687" s="106">
        <v>0.37610765709818728</v>
      </c>
      <c r="E3687" s="106">
        <v>0.33846794558856919</v>
      </c>
      <c r="F3687">
        <v>1</v>
      </c>
      <c r="G3687">
        <v>2025</v>
      </c>
      <c r="H3687" s="88">
        <v>4683788.2654179167</v>
      </c>
      <c r="I3687" s="151">
        <v>220858052880.37704</v>
      </c>
      <c r="J3687" s="106">
        <v>0.51496704279085848</v>
      </c>
      <c r="K3687" s="151">
        <v>16300322131.931822</v>
      </c>
      <c r="L3687" s="151">
        <v>15085533555.537422</v>
      </c>
      <c r="M3687" s="151">
        <v>93957698627.366592</v>
      </c>
      <c r="N3687" s="151">
        <v>346201607195.21289</v>
      </c>
      <c r="O3687" s="106">
        <v>0.580497605839702</v>
      </c>
      <c r="P3687" s="106">
        <v>0.38422099241745156</v>
      </c>
      <c r="Q3687" s="88">
        <v>14.556251889913828</v>
      </c>
      <c r="R3687" s="151">
        <v>2293526942647.6196</v>
      </c>
      <c r="S3687" s="171">
        <v>2008.889359446893</v>
      </c>
      <c r="T3687" s="165">
        <v>4.6571328739254424E-2</v>
      </c>
      <c r="U3687" s="566">
        <v>2.0000000000000001E-4</v>
      </c>
      <c r="V3687"/>
      <c r="W3687"/>
      <c r="X3687"/>
    </row>
    <row r="3688" spans="1:24" x14ac:dyDescent="0.2">
      <c r="A3688">
        <f t="shared" si="57"/>
        <v>3684</v>
      </c>
      <c r="B3688">
        <v>0.46697312959272042</v>
      </c>
      <c r="C3688">
        <v>3253.1728672537424</v>
      </c>
      <c r="D3688" s="106">
        <v>0.63848638449871487</v>
      </c>
      <c r="E3688" s="106">
        <v>0.24531387987167561</v>
      </c>
      <c r="F3688">
        <v>1</v>
      </c>
      <c r="G3688">
        <v>2022</v>
      </c>
      <c r="H3688" s="88">
        <v>11241215.615443006</v>
      </c>
      <c r="I3688" s="151">
        <v>273301423153.22861</v>
      </c>
      <c r="J3688" s="106">
        <v>0.18318072411623698</v>
      </c>
      <c r="K3688" s="151">
        <v>5540086139.0872765</v>
      </c>
      <c r="L3688" s="151">
        <v>0</v>
      </c>
      <c r="M3688" s="151">
        <v>496316985128.61523</v>
      </c>
      <c r="N3688" s="151">
        <v>775158494420.93115</v>
      </c>
      <c r="O3688" s="106">
        <v>0.57680738057590397</v>
      </c>
      <c r="P3688" s="106">
        <v>0.43554923686053831</v>
      </c>
      <c r="Q3688" s="88">
        <v>18.774841110946664</v>
      </c>
      <c r="R3688" s="151">
        <v>6893804828709.5098</v>
      </c>
      <c r="S3688" s="171">
        <v>6041.6671761472726</v>
      </c>
      <c r="T3688" s="165">
        <v>3.9202167801983032E-2</v>
      </c>
      <c r="U3688" s="566">
        <v>2.0000000000000001E-4</v>
      </c>
      <c r="V3688"/>
      <c r="W3688"/>
      <c r="X3688"/>
    </row>
    <row r="3689" spans="1:24" x14ac:dyDescent="0.2">
      <c r="A3689">
        <f t="shared" si="57"/>
        <v>3685</v>
      </c>
      <c r="B3689">
        <v>0.31351127847982924</v>
      </c>
      <c r="C3689">
        <v>1500</v>
      </c>
      <c r="D3689" s="106">
        <v>0.57698118918809893</v>
      </c>
      <c r="E3689" s="106">
        <v>0.60443903546647215</v>
      </c>
      <c r="F3689">
        <v>1</v>
      </c>
      <c r="G3689">
        <v>2025</v>
      </c>
      <c r="H3689" s="88">
        <v>9027043.3163047358</v>
      </c>
      <c r="I3689" s="151">
        <v>237192297564.42813</v>
      </c>
      <c r="J3689" s="106">
        <v>0.24039035971799216</v>
      </c>
      <c r="K3689" s="151">
        <v>33399428901.62479</v>
      </c>
      <c r="L3689" s="151">
        <v>76838501056.44838</v>
      </c>
      <c r="M3689" s="151">
        <v>131412453615.69191</v>
      </c>
      <c r="N3689" s="151">
        <v>478842681138.1933</v>
      </c>
      <c r="O3689" s="106">
        <v>0.46699994440768311</v>
      </c>
      <c r="P3689" s="106">
        <v>0.35235982927003928</v>
      </c>
      <c r="Q3689" s="88">
        <v>17.271763918384824</v>
      </c>
      <c r="R3689" s="151">
        <v>3290526679380.0337</v>
      </c>
      <c r="S3689" s="171">
        <v>2885.0271194432307</v>
      </c>
      <c r="T3689" s="165">
        <v>4.0944923902623366E-2</v>
      </c>
      <c r="U3689" s="566">
        <v>2.0000000000000001E-4</v>
      </c>
      <c r="V3689"/>
      <c r="W3689"/>
      <c r="X3689"/>
    </row>
    <row r="3690" spans="1:24" x14ac:dyDescent="0.2">
      <c r="A3690">
        <f t="shared" si="57"/>
        <v>3686</v>
      </c>
      <c r="B3690">
        <v>0.42252894751050657</v>
      </c>
      <c r="C3690">
        <v>3816.2126036230165</v>
      </c>
      <c r="D3690" s="106">
        <v>0.70331696190160342</v>
      </c>
      <c r="E3690" s="106">
        <v>0.26194538078375562</v>
      </c>
      <c r="F3690">
        <v>1</v>
      </c>
      <c r="G3690">
        <v>2027</v>
      </c>
      <c r="H3690" s="88">
        <v>13928364.37282937</v>
      </c>
      <c r="I3690" s="151">
        <v>436749953536.96552</v>
      </c>
      <c r="J3690" s="106">
        <v>0.42252894751050651</v>
      </c>
      <c r="K3690" s="151">
        <v>37133416631.624275</v>
      </c>
      <c r="L3690" s="151">
        <v>94885135614.942612</v>
      </c>
      <c r="M3690" s="151">
        <v>0</v>
      </c>
      <c r="N3690" s="151">
        <v>568768505783.53247</v>
      </c>
      <c r="O3690" s="106">
        <v>0.45791495843532953</v>
      </c>
      <c r="P3690" s="106">
        <v>0.30252449021568917</v>
      </c>
      <c r="Q3690" s="88">
        <v>13.901600353764469</v>
      </c>
      <c r="R3690" s="151">
        <v>2925783053791.8057</v>
      </c>
      <c r="S3690" s="171">
        <v>2567.1254193912969</v>
      </c>
      <c r="T3690" s="165">
        <v>4.6852483546673374E-2</v>
      </c>
      <c r="U3690" s="566">
        <v>2.0000000000000001E-4</v>
      </c>
      <c r="V3690"/>
      <c r="W3690"/>
      <c r="X3690"/>
    </row>
    <row r="3691" spans="1:24" x14ac:dyDescent="0.2">
      <c r="A3691">
        <f t="shared" si="57"/>
        <v>3687</v>
      </c>
      <c r="B3691">
        <v>0.45078155242283818</v>
      </c>
      <c r="C3691">
        <v>8133.9504783203865</v>
      </c>
      <c r="D3691" s="106">
        <v>0.58650526008430837</v>
      </c>
      <c r="E3691" s="106">
        <v>0.51340605553549146</v>
      </c>
      <c r="F3691">
        <v>1</v>
      </c>
      <c r="G3691">
        <v>2023</v>
      </c>
      <c r="H3691" s="88">
        <v>9926422.4421188999</v>
      </c>
      <c r="I3691" s="151">
        <v>390170830775.59009</v>
      </c>
      <c r="J3691" s="106">
        <v>0.45078155242283824</v>
      </c>
      <c r="K3691" s="151">
        <v>16001613100.853352</v>
      </c>
      <c r="L3691" s="151">
        <v>1410641961.8042345</v>
      </c>
      <c r="M3691" s="151">
        <v>418264196736.41595</v>
      </c>
      <c r="N3691" s="151">
        <v>825847282574.6637</v>
      </c>
      <c r="O3691" s="106">
        <v>0.61951125173006816</v>
      </c>
      <c r="P3691" s="106">
        <v>0.4775911011304993</v>
      </c>
      <c r="Q3691" s="88">
        <v>16.844749031455535</v>
      </c>
      <c r="R3691" s="151">
        <v>7337296176743.3877</v>
      </c>
      <c r="S3691" s="171">
        <v>6437.6185258277637</v>
      </c>
      <c r="T3691" s="165">
        <v>4.3096980699018357E-2</v>
      </c>
      <c r="U3691" s="566">
        <v>2.0000000000000001E-4</v>
      </c>
      <c r="V3691"/>
      <c r="W3691"/>
      <c r="X3691"/>
    </row>
    <row r="3692" spans="1:24" x14ac:dyDescent="0.2">
      <c r="A3692">
        <f t="shared" si="57"/>
        <v>3688</v>
      </c>
      <c r="B3692">
        <v>0.56169538440070088</v>
      </c>
      <c r="C3692">
        <v>2178.4363864404604</v>
      </c>
      <c r="D3692" s="106">
        <v>0.81984428840423818</v>
      </c>
      <c r="E3692" s="106">
        <v>0.54512428365030763</v>
      </c>
      <c r="F3692">
        <v>1</v>
      </c>
      <c r="G3692">
        <v>2025</v>
      </c>
      <c r="H3692" s="88">
        <v>19201836.189343013</v>
      </c>
      <c r="I3692" s="151">
        <v>442364893046.45044</v>
      </c>
      <c r="J3692" s="106">
        <v>0.33816063316690814</v>
      </c>
      <c r="K3692" s="151">
        <v>44413538951.048615</v>
      </c>
      <c r="L3692" s="151">
        <v>187948362547.28232</v>
      </c>
      <c r="M3692" s="151">
        <v>149839787696.08737</v>
      </c>
      <c r="N3692" s="151">
        <v>824566582240.86877</v>
      </c>
      <c r="O3692" s="106">
        <v>0.5091413132183652</v>
      </c>
      <c r="P3692" s="106">
        <v>0.31983272307053084</v>
      </c>
      <c r="Q3692" s="88">
        <v>16.414230840273273</v>
      </c>
      <c r="R3692" s="151">
        <v>4971258208589.5781</v>
      </c>
      <c r="S3692" s="171">
        <v>4361.2423504959579</v>
      </c>
      <c r="T3692" s="165">
        <v>4.2492344993936192E-2</v>
      </c>
      <c r="U3692" s="566">
        <v>2.0000000000000001E-4</v>
      </c>
      <c r="V3692"/>
      <c r="W3692"/>
      <c r="X3692"/>
    </row>
    <row r="3693" spans="1:24" x14ac:dyDescent="0.2">
      <c r="A3693">
        <f t="shared" si="57"/>
        <v>3689</v>
      </c>
      <c r="B3693">
        <v>0.52922376608978772</v>
      </c>
      <c r="C3693">
        <v>5681.7317744095471</v>
      </c>
      <c r="D3693" s="106">
        <v>0.80307268731496051</v>
      </c>
      <c r="E3693" s="106">
        <v>0.49017828389537793</v>
      </c>
      <c r="F3693">
        <v>1</v>
      </c>
      <c r="G3693">
        <v>2026</v>
      </c>
      <c r="H3693" s="88">
        <v>18355736.549843848</v>
      </c>
      <c r="I3693" s="151">
        <v>583693022761.27673</v>
      </c>
      <c r="J3693" s="106">
        <v>0.5047904973510815</v>
      </c>
      <c r="K3693" s="151">
        <v>31453441536.81356</v>
      </c>
      <c r="L3693" s="151">
        <v>42922229754.11187</v>
      </c>
      <c r="M3693" s="151">
        <v>137265563974.38147</v>
      </c>
      <c r="N3693" s="151">
        <v>795334258026.58362</v>
      </c>
      <c r="O3693" s="106">
        <v>0.55170882156084522</v>
      </c>
      <c r="P3693" s="106">
        <v>0.41226432956993253</v>
      </c>
      <c r="Q3693" s="88">
        <v>14.509438489641495</v>
      </c>
      <c r="R3693" s="151">
        <v>5569544988403.6953</v>
      </c>
      <c r="S3693" s="171">
        <v>4887.6837804673087</v>
      </c>
      <c r="T3693" s="165">
        <v>4.7338913228880508E-2</v>
      </c>
      <c r="U3693" s="566">
        <v>2.0000000000000001E-4</v>
      </c>
      <c r="V3693"/>
      <c r="W3693"/>
      <c r="X3693"/>
    </row>
    <row r="3694" spans="1:24" x14ac:dyDescent="0.2">
      <c r="A3694">
        <f t="shared" si="57"/>
        <v>3690</v>
      </c>
      <c r="B3694">
        <v>0.51760674703610832</v>
      </c>
      <c r="C3694">
        <v>3762.1082739311501</v>
      </c>
      <c r="D3694" s="106">
        <v>1.1946972909357549</v>
      </c>
      <c r="E3694" s="106">
        <v>0.38296177197153008</v>
      </c>
      <c r="F3694">
        <v>1</v>
      </c>
      <c r="G3694">
        <v>2026</v>
      </c>
      <c r="H3694" s="88">
        <v>47786427.633849129</v>
      </c>
      <c r="I3694" s="151">
        <v>782378620003.2511</v>
      </c>
      <c r="J3694" s="106">
        <v>0.1390610975258193</v>
      </c>
      <c r="K3694" s="151">
        <v>37314532765.689598</v>
      </c>
      <c r="L3694" s="151">
        <v>30418269586.242477</v>
      </c>
      <c r="M3694" s="151">
        <v>127835808574.26332</v>
      </c>
      <c r="N3694" s="151">
        <v>977947230929.44641</v>
      </c>
      <c r="O3694" s="106">
        <v>0.24071001446884369</v>
      </c>
      <c r="P3694" s="106">
        <v>0.10889162898979698</v>
      </c>
      <c r="Q3694" s="88">
        <v>17.346236842628429</v>
      </c>
      <c r="R3694" s="151">
        <v>2163200826153.6384</v>
      </c>
      <c r="S3694" s="171">
        <v>1897.9567041221947</v>
      </c>
      <c r="T3694" s="165">
        <v>4.0071438774059297E-2</v>
      </c>
      <c r="U3694" s="566">
        <v>2.0000000000000001E-4</v>
      </c>
      <c r="V3694"/>
      <c r="W3694"/>
      <c r="X3694"/>
    </row>
    <row r="3695" spans="1:24" x14ac:dyDescent="0.2">
      <c r="A3695">
        <f t="shared" si="57"/>
        <v>3691</v>
      </c>
      <c r="B3695">
        <v>0.4390202513612313</v>
      </c>
      <c r="C3695">
        <v>3525.5139304302029</v>
      </c>
      <c r="D3695" s="106">
        <v>0.3952929928065691</v>
      </c>
      <c r="E3695" s="106">
        <v>0.32088832440206194</v>
      </c>
      <c r="F3695">
        <v>1</v>
      </c>
      <c r="G3695">
        <v>2023</v>
      </c>
      <c r="H3695" s="88">
        <v>5098515.0899208421</v>
      </c>
      <c r="I3695" s="151">
        <v>254652391684.83386</v>
      </c>
      <c r="J3695" s="106">
        <v>0.43902025136123135</v>
      </c>
      <c r="K3695" s="151">
        <v>5379390239.6366177</v>
      </c>
      <c r="L3695" s="151">
        <v>0</v>
      </c>
      <c r="M3695" s="151">
        <v>279651564852.27618</v>
      </c>
      <c r="N3695" s="151">
        <v>539683346776.74664</v>
      </c>
      <c r="O3695" s="106">
        <v>0.62169568672614817</v>
      </c>
      <c r="P3695" s="106">
        <v>0.47014007442329958</v>
      </c>
      <c r="Q3695" s="88">
        <v>17.01203791503233</v>
      </c>
      <c r="R3695" s="151">
        <v>4921483132188.9004</v>
      </c>
      <c r="S3695" s="171">
        <v>4317.483833860183</v>
      </c>
      <c r="T3695" s="165">
        <v>4.128639994157958E-2</v>
      </c>
      <c r="U3695" s="566">
        <v>2.0000000000000001E-4</v>
      </c>
      <c r="V3695"/>
      <c r="W3695"/>
      <c r="X3695"/>
    </row>
    <row r="3696" spans="1:24" x14ac:dyDescent="0.2">
      <c r="A3696">
        <f t="shared" si="57"/>
        <v>3692</v>
      </c>
      <c r="B3696">
        <v>0.63054068315532508</v>
      </c>
      <c r="C3696">
        <v>6304.0810354743635</v>
      </c>
      <c r="D3696" s="106">
        <v>1.1277964537727621</v>
      </c>
      <c r="E3696" s="106">
        <v>0.54967982103823521</v>
      </c>
      <c r="F3696">
        <v>1</v>
      </c>
      <c r="G3696">
        <v>2025</v>
      </c>
      <c r="H3696" s="88">
        <v>33481410.668188166</v>
      </c>
      <c r="I3696" s="151">
        <v>556045501250.3783</v>
      </c>
      <c r="J3696" s="106">
        <v>9.5295799945138482E-2</v>
      </c>
      <c r="K3696" s="151">
        <v>23941270707.113075</v>
      </c>
      <c r="L3696" s="151">
        <v>28467170586.583015</v>
      </c>
      <c r="M3696" s="151">
        <v>363203578927.11725</v>
      </c>
      <c r="N3696" s="151">
        <v>971657521471.19153</v>
      </c>
      <c r="O3696" s="106">
        <v>0.37701082157410287</v>
      </c>
      <c r="P3696" s="106">
        <v>0.14462383363776171</v>
      </c>
      <c r="Q3696" s="88">
        <v>23.010379041540268</v>
      </c>
      <c r="R3696" s="151">
        <v>3394439768755.1079</v>
      </c>
      <c r="S3696" s="171">
        <v>2977.4315114190526</v>
      </c>
      <c r="T3696" s="165">
        <v>3.3532356003786699E-2</v>
      </c>
      <c r="U3696" s="566">
        <v>2.0000000000000001E-4</v>
      </c>
      <c r="V3696"/>
      <c r="W3696"/>
      <c r="X3696"/>
    </row>
    <row r="3697" spans="1:24" x14ac:dyDescent="0.2">
      <c r="A3697">
        <f t="shared" si="57"/>
        <v>3693</v>
      </c>
      <c r="B3697">
        <v>0.53841461921694789</v>
      </c>
      <c r="C3697">
        <v>4893.8649283793548</v>
      </c>
      <c r="D3697" s="106">
        <v>0.76695568098025102</v>
      </c>
      <c r="E3697" s="106">
        <v>0.2411924913789304</v>
      </c>
      <c r="F3697">
        <v>1</v>
      </c>
      <c r="G3697">
        <v>2027</v>
      </c>
      <c r="H3697" s="88">
        <v>16409731.803416517</v>
      </c>
      <c r="I3697" s="151">
        <v>558051193081.22974</v>
      </c>
      <c r="J3697" s="106">
        <v>0.47822459828793606</v>
      </c>
      <c r="K3697" s="151">
        <v>46974471901.717072</v>
      </c>
      <c r="L3697" s="151">
        <v>105977360020.07295</v>
      </c>
      <c r="M3697" s="151">
        <v>0</v>
      </c>
      <c r="N3697" s="151">
        <v>711003025003.01978</v>
      </c>
      <c r="O3697" s="106">
        <v>0.49459099790741307</v>
      </c>
      <c r="P3697" s="106">
        <v>0.3435977733751448</v>
      </c>
      <c r="Q3697" s="88">
        <v>13.681758513496911</v>
      </c>
      <c r="R3697" s="151">
        <v>3971534696352.6499</v>
      </c>
      <c r="S3697" s="171">
        <v>3483.7819070056617</v>
      </c>
      <c r="T3697" s="165">
        <v>4.8704298204598331E-2</v>
      </c>
      <c r="U3697" s="566">
        <v>2.0000000000000001E-4</v>
      </c>
      <c r="V3697"/>
      <c r="W3697"/>
      <c r="X3697"/>
    </row>
    <row r="3698" spans="1:24" x14ac:dyDescent="0.2">
      <c r="A3698">
        <f t="shared" si="57"/>
        <v>3694</v>
      </c>
      <c r="B3698">
        <v>0.43142611242783802</v>
      </c>
      <c r="C3698">
        <v>7134.0295592770917</v>
      </c>
      <c r="D3698" s="106">
        <v>0.46127094003863794</v>
      </c>
      <c r="E3698" s="106">
        <v>0.52347800862195393</v>
      </c>
      <c r="F3698">
        <v>1</v>
      </c>
      <c r="G3698">
        <v>2023</v>
      </c>
      <c r="H3698" s="88">
        <v>6306936.6736246934</v>
      </c>
      <c r="I3698" s="151">
        <v>214005730952.15137</v>
      </c>
      <c r="J3698" s="106">
        <v>0.38311722010040794</v>
      </c>
      <c r="K3698" s="151">
        <v>20638821084.818844</v>
      </c>
      <c r="L3698" s="151">
        <v>35088564940.765663</v>
      </c>
      <c r="M3698" s="151">
        <v>289457019600.09338</v>
      </c>
      <c r="N3698" s="151">
        <v>559190136577.82922</v>
      </c>
      <c r="O3698" s="106">
        <v>0.61092949609472091</v>
      </c>
      <c r="P3698" s="106">
        <v>0.47123448602994461</v>
      </c>
      <c r="Q3698" s="88">
        <v>17.309407501099038</v>
      </c>
      <c r="R3698" s="151">
        <v>5156295850930.0352</v>
      </c>
      <c r="S3698" s="171">
        <v>4523.0686335872097</v>
      </c>
      <c r="T3698" s="165">
        <v>4.0943936297658121E-2</v>
      </c>
      <c r="U3698" s="566">
        <v>2.0000000000000001E-4</v>
      </c>
      <c r="V3698"/>
      <c r="W3698"/>
      <c r="X3698"/>
    </row>
    <row r="3699" spans="1:24" x14ac:dyDescent="0.2">
      <c r="A3699">
        <f t="shared" si="57"/>
        <v>3695</v>
      </c>
      <c r="B3699">
        <v>0.58483467723959792</v>
      </c>
      <c r="C3699">
        <v>5036.653493388143</v>
      </c>
      <c r="D3699" s="106">
        <v>0.46960857071262241</v>
      </c>
      <c r="E3699" s="106">
        <v>0.33483778563630273</v>
      </c>
      <c r="F3699">
        <v>1</v>
      </c>
      <c r="G3699">
        <v>2022</v>
      </c>
      <c r="H3699" s="88">
        <v>6742254.2836933928</v>
      </c>
      <c r="I3699" s="151">
        <v>300902312678.0105</v>
      </c>
      <c r="J3699" s="106">
        <v>0.5653597373502528</v>
      </c>
      <c r="K3699" s="151">
        <v>10177419984.454107</v>
      </c>
      <c r="L3699" s="151">
        <v>0</v>
      </c>
      <c r="M3699" s="151">
        <v>401372951136.97443</v>
      </c>
      <c r="N3699" s="151">
        <v>712452683799.43896</v>
      </c>
      <c r="O3699" s="106">
        <v>0.68947233204834768</v>
      </c>
      <c r="P3699" s="106">
        <v>0.37158657179431909</v>
      </c>
      <c r="Q3699" s="88">
        <v>15.82364808097722</v>
      </c>
      <c r="R3699" s="151">
        <v>4867911893000.1143</v>
      </c>
      <c r="S3699" s="171">
        <v>4269.7388575770501</v>
      </c>
      <c r="T3699" s="165">
        <v>4.3383448351301597E-2</v>
      </c>
      <c r="U3699" s="566">
        <v>2.0000000000000001E-4</v>
      </c>
      <c r="V3699"/>
      <c r="W3699"/>
      <c r="X3699"/>
    </row>
    <row r="3700" spans="1:24" x14ac:dyDescent="0.2">
      <c r="A3700">
        <f t="shared" si="57"/>
        <v>3696</v>
      </c>
      <c r="B3700">
        <v>0.51696324533444427</v>
      </c>
      <c r="C3700">
        <v>5916.1004649085216</v>
      </c>
      <c r="D3700" s="106">
        <v>0.73383186828516689</v>
      </c>
      <c r="E3700" s="106">
        <v>0.47631597632925454</v>
      </c>
      <c r="F3700">
        <v>1</v>
      </c>
      <c r="G3700">
        <v>2025</v>
      </c>
      <c r="H3700" s="88">
        <v>15585287.81198835</v>
      </c>
      <c r="I3700" s="151">
        <v>548223353608.58289</v>
      </c>
      <c r="J3700" s="106">
        <v>0.46258583673631815</v>
      </c>
      <c r="K3700" s="151">
        <v>58995602668.178299</v>
      </c>
      <c r="L3700" s="151">
        <v>103155072733.41948</v>
      </c>
      <c r="M3700" s="151">
        <v>178295385728.91754</v>
      </c>
      <c r="N3700" s="151">
        <v>888669414739.09827</v>
      </c>
      <c r="O3700" s="106">
        <v>0.53873883536077838</v>
      </c>
      <c r="P3700" s="106">
        <v>0.39775925608557738</v>
      </c>
      <c r="Q3700" s="88">
        <v>15.276755856849073</v>
      </c>
      <c r="R3700" s="151">
        <v>6044047794529.0537</v>
      </c>
      <c r="S3700" s="171">
        <v>5298.3604210168151</v>
      </c>
      <c r="T3700" s="165">
        <v>4.6484087378774595E-2</v>
      </c>
      <c r="U3700" s="566">
        <v>2.0000000000000001E-4</v>
      </c>
      <c r="V3700"/>
      <c r="W3700"/>
      <c r="X3700"/>
    </row>
    <row r="3701" spans="1:24" x14ac:dyDescent="0.2">
      <c r="A3701">
        <f t="shared" si="57"/>
        <v>3697</v>
      </c>
      <c r="B3701">
        <v>0.43070813518454998</v>
      </c>
      <c r="C3701">
        <v>6676.6216761630167</v>
      </c>
      <c r="D3701" s="106">
        <v>0.75990050561550537</v>
      </c>
      <c r="E3701" s="106">
        <v>0.37785859455889037</v>
      </c>
      <c r="F3701">
        <v>1</v>
      </c>
      <c r="G3701">
        <v>2025</v>
      </c>
      <c r="H3701" s="88">
        <v>16520940.079852829</v>
      </c>
      <c r="I3701" s="151">
        <v>490641741735.61304</v>
      </c>
      <c r="J3701" s="106">
        <v>0.39558150570777462</v>
      </c>
      <c r="K3701" s="151">
        <v>23714895345.212852</v>
      </c>
      <c r="L3701" s="151">
        <v>15420601026.106569</v>
      </c>
      <c r="M3701" s="151">
        <v>182997118600.79813</v>
      </c>
      <c r="N3701" s="151">
        <v>712774356707.73059</v>
      </c>
      <c r="O3701" s="106">
        <v>0.49499953434078986</v>
      </c>
      <c r="P3701" s="106">
        <v>0.32736232800643594</v>
      </c>
      <c r="Q3701" s="88">
        <v>15.122303700102895</v>
      </c>
      <c r="R3701" s="151">
        <v>4027105979054.415</v>
      </c>
      <c r="S3701" s="171">
        <v>3527.5453269342383</v>
      </c>
      <c r="T3701" s="165">
        <v>4.6827705326360033E-2</v>
      </c>
      <c r="U3701" s="566">
        <v>2.0000000000000001E-4</v>
      </c>
      <c r="V3701"/>
      <c r="W3701"/>
      <c r="X3701"/>
    </row>
    <row r="3702" spans="1:24" x14ac:dyDescent="0.2">
      <c r="A3702">
        <f t="shared" si="57"/>
        <v>3698</v>
      </c>
      <c r="B3702">
        <v>0.41862354938143281</v>
      </c>
      <c r="C3702">
        <v>5249.3388744237909</v>
      </c>
      <c r="D3702" s="106">
        <v>0.69457322364161334</v>
      </c>
      <c r="E3702" s="106">
        <v>0.3428150565661896</v>
      </c>
      <c r="F3702">
        <v>1</v>
      </c>
      <c r="G3702">
        <v>2027</v>
      </c>
      <c r="H3702" s="88">
        <v>13860010.092636269</v>
      </c>
      <c r="I3702" s="151">
        <v>423081043748.90656</v>
      </c>
      <c r="J3702" s="106">
        <v>0.39730515901680485</v>
      </c>
      <c r="K3702" s="151">
        <v>14119447345.1861</v>
      </c>
      <c r="L3702" s="151">
        <v>33321323921.64896</v>
      </c>
      <c r="M3702" s="151">
        <v>0</v>
      </c>
      <c r="N3702" s="151">
        <v>470521815015.74164</v>
      </c>
      <c r="O3702" s="106">
        <v>0.41390076779853185</v>
      </c>
      <c r="P3702" s="106">
        <v>0.29446694864554346</v>
      </c>
      <c r="Q3702" s="88">
        <v>13.582593113062929</v>
      </c>
      <c r="R3702" s="151">
        <v>2332798539713.2583</v>
      </c>
      <c r="S3702" s="171">
        <v>2047.7860757563033</v>
      </c>
      <c r="T3702" s="165">
        <v>4.7017657872647646E-2</v>
      </c>
      <c r="U3702" s="566">
        <v>2.0000000000000001E-4</v>
      </c>
      <c r="V3702"/>
      <c r="W3702"/>
      <c r="X3702"/>
    </row>
    <row r="3703" spans="1:24" x14ac:dyDescent="0.2">
      <c r="A3703">
        <f t="shared" si="57"/>
        <v>3699</v>
      </c>
      <c r="B3703">
        <v>0.43167083239658322</v>
      </c>
      <c r="C3703">
        <v>2338.4863951914244</v>
      </c>
      <c r="D3703" s="106">
        <v>0.79762819258795237</v>
      </c>
      <c r="E3703" s="106">
        <v>0.58857415647785405</v>
      </c>
      <c r="F3703">
        <v>1</v>
      </c>
      <c r="G3703">
        <v>2025</v>
      </c>
      <c r="H3703" s="88">
        <v>18148593.091911267</v>
      </c>
      <c r="I3703" s="151">
        <v>353375813384.72223</v>
      </c>
      <c r="J3703" s="106">
        <v>0.21648021934672224</v>
      </c>
      <c r="K3703" s="151">
        <v>29657337588.795345</v>
      </c>
      <c r="L3703" s="151">
        <v>81551260720.970673</v>
      </c>
      <c r="M3703" s="151">
        <v>184132610365.84985</v>
      </c>
      <c r="N3703" s="151">
        <v>648717022060.33801</v>
      </c>
      <c r="O3703" s="106">
        <v>0.44556557117122009</v>
      </c>
      <c r="P3703" s="106">
        <v>0.29995151150193328</v>
      </c>
      <c r="Q3703" s="88">
        <v>17.289094853900092</v>
      </c>
      <c r="R3703" s="151">
        <v>3753863621606.2466</v>
      </c>
      <c r="S3703" s="171">
        <v>3288.3692276830161</v>
      </c>
      <c r="T3703" s="165">
        <v>4.1389040367774875E-2</v>
      </c>
      <c r="U3703" s="566">
        <v>2.0000000000000001E-4</v>
      </c>
      <c r="V3703"/>
      <c r="W3703"/>
      <c r="X3703"/>
    </row>
    <row r="3704" spans="1:24" x14ac:dyDescent="0.2">
      <c r="A3704">
        <f t="shared" si="57"/>
        <v>3700</v>
      </c>
      <c r="B3704">
        <v>0.54185869956362509</v>
      </c>
      <c r="C3704">
        <v>5564.2786288244861</v>
      </c>
      <c r="D3704" s="106">
        <v>0.83717197853847936</v>
      </c>
      <c r="E3704" s="106">
        <v>0.52428409506215246</v>
      </c>
      <c r="F3704">
        <v>1</v>
      </c>
      <c r="G3704">
        <v>2024</v>
      </c>
      <c r="H3704" s="88">
        <v>19781703.761249263</v>
      </c>
      <c r="I3704" s="151">
        <v>497213566054.0451</v>
      </c>
      <c r="J3704" s="106">
        <v>0.35172598961163826</v>
      </c>
      <c r="K3704" s="151">
        <v>17028038246.401535</v>
      </c>
      <c r="L3704" s="151">
        <v>26042223860.838535</v>
      </c>
      <c r="M3704" s="151">
        <v>439356909535.1554</v>
      </c>
      <c r="N3704" s="151">
        <v>979640737696.44055</v>
      </c>
      <c r="O3704" s="106">
        <v>0.55857440307371775</v>
      </c>
      <c r="P3704" s="106">
        <v>0.4312511007483682</v>
      </c>
      <c r="Q3704" s="88">
        <v>17.231915304486694</v>
      </c>
      <c r="R3704" s="151">
        <v>7914973111875.7539</v>
      </c>
      <c r="S3704" s="171">
        <v>6933.7465168954141</v>
      </c>
      <c r="T3704" s="165">
        <v>4.2591984892916768E-2</v>
      </c>
      <c r="U3704" s="566">
        <v>2.0000000000000001E-4</v>
      </c>
      <c r="V3704"/>
      <c r="W3704"/>
      <c r="X3704"/>
    </row>
    <row r="3705" spans="1:24" x14ac:dyDescent="0.2">
      <c r="A3705">
        <f t="shared" si="57"/>
        <v>3701</v>
      </c>
      <c r="B3705">
        <v>0.49105534881483903</v>
      </c>
      <c r="C3705">
        <v>5417.7855326245271</v>
      </c>
      <c r="D3705" s="106">
        <v>0.78900556229995877</v>
      </c>
      <c r="E3705" s="106">
        <v>0.39974840959724384</v>
      </c>
      <c r="F3705">
        <v>1</v>
      </c>
      <c r="G3705">
        <v>2025</v>
      </c>
      <c r="H3705" s="88">
        <v>17475707.162872247</v>
      </c>
      <c r="I3705" s="151">
        <v>493393534087.05505</v>
      </c>
      <c r="J3705" s="106">
        <v>0.33532712590048952</v>
      </c>
      <c r="K3705" s="151">
        <v>40589006606.579346</v>
      </c>
      <c r="L3705" s="151">
        <v>51474310357.709724</v>
      </c>
      <c r="M3705" s="151">
        <v>149943584276.94928</v>
      </c>
      <c r="N3705" s="151">
        <v>735400435328.29346</v>
      </c>
      <c r="O3705" s="106">
        <v>0.44408805834502035</v>
      </c>
      <c r="P3705" s="106">
        <v>0.31526711492247683</v>
      </c>
      <c r="Q3705" s="88">
        <v>15.38036072870077</v>
      </c>
      <c r="R3705" s="151">
        <v>4060544408600.5986</v>
      </c>
      <c r="S3705" s="171">
        <v>3562.5917580667615</v>
      </c>
      <c r="T3705" s="165">
        <v>4.5596904906085055E-2</v>
      </c>
      <c r="U3705" s="566">
        <v>2.0000000000000001E-4</v>
      </c>
      <c r="V3705"/>
      <c r="W3705"/>
      <c r="X3705"/>
    </row>
    <row r="3706" spans="1:24" x14ac:dyDescent="0.2">
      <c r="A3706">
        <f t="shared" si="57"/>
        <v>3702</v>
      </c>
      <c r="B3706">
        <v>0.51913003786652245</v>
      </c>
      <c r="C3706">
        <v>5363.2370771393817</v>
      </c>
      <c r="D3706" s="106">
        <v>0.77551193616683201</v>
      </c>
      <c r="E3706" s="106">
        <v>0.48194353767377257</v>
      </c>
      <c r="F3706">
        <v>1</v>
      </c>
      <c r="G3706">
        <v>2023</v>
      </c>
      <c r="H3706" s="88">
        <v>17308622.372642811</v>
      </c>
      <c r="I3706" s="151">
        <v>576658241216.36511</v>
      </c>
      <c r="J3706" s="106">
        <v>0.46742543213740262</v>
      </c>
      <c r="K3706" s="151">
        <v>29455539604.30426</v>
      </c>
      <c r="L3706" s="151">
        <v>22742547236.908401</v>
      </c>
      <c r="M3706" s="151">
        <v>519541521857.16968</v>
      </c>
      <c r="N3706" s="151">
        <v>1148397849914.7473</v>
      </c>
      <c r="O3706" s="106">
        <v>0.61248110393417421</v>
      </c>
      <c r="P3706" s="106">
        <v>0.40175810701850939</v>
      </c>
      <c r="Q3706" s="88">
        <v>16.411332836973099</v>
      </c>
      <c r="R3706" s="151">
        <v>8453325404041.5254</v>
      </c>
      <c r="S3706" s="171">
        <v>7410.9775550236754</v>
      </c>
      <c r="T3706" s="165">
        <v>4.3516235193907168E-2</v>
      </c>
      <c r="U3706" s="566">
        <v>2.0000000000000001E-4</v>
      </c>
      <c r="V3706"/>
      <c r="W3706"/>
      <c r="X3706"/>
    </row>
    <row r="3707" spans="1:24" x14ac:dyDescent="0.2">
      <c r="A3707">
        <f t="shared" si="57"/>
        <v>3703</v>
      </c>
      <c r="B3707">
        <v>0.53660164228259022</v>
      </c>
      <c r="C3707">
        <v>7891.3446527506967</v>
      </c>
      <c r="D3707" s="106">
        <v>0.91925767116029378</v>
      </c>
      <c r="E3707" s="106">
        <v>0.62357622385318834</v>
      </c>
      <c r="F3707">
        <v>1</v>
      </c>
      <c r="G3707">
        <v>2024</v>
      </c>
      <c r="H3707" s="88">
        <v>24029291.327105965</v>
      </c>
      <c r="I3707" s="151">
        <v>612709475165.47266</v>
      </c>
      <c r="J3707" s="106">
        <v>0.38102146587849572</v>
      </c>
      <c r="K3707" s="151">
        <v>35033994195.857712</v>
      </c>
      <c r="L3707" s="151">
        <v>14645772400.167789</v>
      </c>
      <c r="M3707" s="151">
        <v>349672758416.82574</v>
      </c>
      <c r="N3707" s="151">
        <v>1012062000178.3239</v>
      </c>
      <c r="O3707" s="106">
        <v>0.5186542790326073</v>
      </c>
      <c r="P3707" s="106">
        <v>0.33567004423620267</v>
      </c>
      <c r="Q3707" s="88">
        <v>15.966490744878934</v>
      </c>
      <c r="R3707" s="151">
        <v>6066759959578.2949</v>
      </c>
      <c r="S3707" s="171">
        <v>5316.7764639511988</v>
      </c>
      <c r="T3707" s="165">
        <v>4.4571005663031106E-2</v>
      </c>
      <c r="U3707" s="566">
        <v>2.0000000000000001E-4</v>
      </c>
      <c r="V3707"/>
      <c r="W3707"/>
      <c r="X3707"/>
    </row>
    <row r="3708" spans="1:24" x14ac:dyDescent="0.2">
      <c r="A3708">
        <f t="shared" si="57"/>
        <v>3704</v>
      </c>
      <c r="B3708">
        <v>0.59022761546399549</v>
      </c>
      <c r="C3708">
        <v>2457.5047589233382</v>
      </c>
      <c r="D3708" s="106">
        <v>1.0562132706910634</v>
      </c>
      <c r="E3708" s="106">
        <v>0.50059233105914436</v>
      </c>
      <c r="F3708">
        <v>1</v>
      </c>
      <c r="G3708">
        <v>2027</v>
      </c>
      <c r="H3708" s="88">
        <v>36561222.577950455</v>
      </c>
      <c r="I3708" s="151">
        <v>861816793660.58521</v>
      </c>
      <c r="J3708" s="106">
        <v>0.40433220922316404</v>
      </c>
      <c r="K3708" s="151">
        <v>32564023125.749645</v>
      </c>
      <c r="L3708" s="151">
        <v>119979711615.10715</v>
      </c>
      <c r="M3708" s="151">
        <v>0</v>
      </c>
      <c r="N3708" s="151">
        <v>1014360528401.442</v>
      </c>
      <c r="O3708" s="106">
        <v>0.4381519636996376</v>
      </c>
      <c r="P3708" s="106">
        <v>0.30428865736567101</v>
      </c>
      <c r="Q3708" s="88">
        <v>13.893961417622698</v>
      </c>
      <c r="R3708" s="151">
        <v>5400474537164.9111</v>
      </c>
      <c r="S3708" s="171">
        <v>4738.1741412114834</v>
      </c>
      <c r="T3708" s="165">
        <v>4.5056603810340483E-2</v>
      </c>
      <c r="U3708" s="566">
        <v>2.0000000000000001E-4</v>
      </c>
      <c r="V3708"/>
      <c r="W3708"/>
      <c r="X3708"/>
    </row>
    <row r="3709" spans="1:24" x14ac:dyDescent="0.2">
      <c r="A3709">
        <f t="shared" si="57"/>
        <v>3705</v>
      </c>
      <c r="B3709">
        <v>0.54699071061225457</v>
      </c>
      <c r="C3709">
        <v>3710.6714880791551</v>
      </c>
      <c r="D3709" s="106">
        <v>0.59131601109614529</v>
      </c>
      <c r="E3709" s="106">
        <v>0.4443913951283846</v>
      </c>
      <c r="F3709">
        <v>1</v>
      </c>
      <c r="G3709">
        <v>2023</v>
      </c>
      <c r="H3709" s="88">
        <v>9910492.4698486775</v>
      </c>
      <c r="I3709" s="151">
        <v>356027472779.2937</v>
      </c>
      <c r="J3709" s="106">
        <v>0.4736183085263711</v>
      </c>
      <c r="K3709" s="151">
        <v>6966364475.0878353</v>
      </c>
      <c r="L3709" s="151">
        <v>0</v>
      </c>
      <c r="M3709" s="151">
        <v>574660905119.23865</v>
      </c>
      <c r="N3709" s="151">
        <v>937654742373.62024</v>
      </c>
      <c r="O3709" s="106">
        <v>0.67012923323077989</v>
      </c>
      <c r="P3709" s="106">
        <v>0.40144647167516773</v>
      </c>
      <c r="Q3709" s="88">
        <v>17.050021066372764</v>
      </c>
      <c r="R3709" s="151">
        <v>7299706802319.8955</v>
      </c>
      <c r="S3709" s="171">
        <v>6402.2924360196002</v>
      </c>
      <c r="T3709" s="165">
        <v>4.1165744525458993E-2</v>
      </c>
      <c r="U3709" s="566">
        <v>2.0000000000000001E-4</v>
      </c>
      <c r="V3709"/>
      <c r="W3709"/>
      <c r="X3709"/>
    </row>
    <row r="3710" spans="1:24" x14ac:dyDescent="0.2">
      <c r="A3710">
        <f t="shared" si="57"/>
        <v>3706</v>
      </c>
      <c r="B3710">
        <v>0.48335449174143608</v>
      </c>
      <c r="C3710">
        <v>4343.7280044701229</v>
      </c>
      <c r="D3710" s="106">
        <v>1.0533959034199403</v>
      </c>
      <c r="E3710" s="106">
        <v>0.67892136086412713</v>
      </c>
      <c r="F3710">
        <v>1</v>
      </c>
      <c r="G3710">
        <v>2025</v>
      </c>
      <c r="H3710" s="88">
        <v>35555298.409737132</v>
      </c>
      <c r="I3710" s="151">
        <v>850404273870.89673</v>
      </c>
      <c r="J3710" s="106">
        <v>0.48335449174143608</v>
      </c>
      <c r="K3710" s="151">
        <v>41377454001.153679</v>
      </c>
      <c r="L3710" s="151">
        <v>90779357808.491638</v>
      </c>
      <c r="M3710" s="151">
        <v>313888813974.86646</v>
      </c>
      <c r="N3710" s="151">
        <v>1296449899655.4084</v>
      </c>
      <c r="O3710" s="106">
        <v>0.56676410187050108</v>
      </c>
      <c r="P3710" s="106">
        <v>0.39665743406326387</v>
      </c>
      <c r="Q3710" s="88">
        <v>15.206864797004362</v>
      </c>
      <c r="R3710" s="151">
        <v>8655336203977.2061</v>
      </c>
      <c r="S3710" s="171">
        <v>7590.9869231755865</v>
      </c>
      <c r="T3710" s="165">
        <v>4.7464026838094808E-2</v>
      </c>
      <c r="U3710" s="566">
        <v>2.0000000000000001E-4</v>
      </c>
      <c r="V3710"/>
      <c r="W3710"/>
      <c r="X3710"/>
    </row>
    <row r="3711" spans="1:24" x14ac:dyDescent="0.2">
      <c r="A3711">
        <f t="shared" si="57"/>
        <v>3707</v>
      </c>
      <c r="B3711">
        <v>0.48905494818128042</v>
      </c>
      <c r="C3711">
        <v>6014.5090619300772</v>
      </c>
      <c r="D3711" s="106">
        <v>0.86676958581884</v>
      </c>
      <c r="E3711" s="106">
        <v>0.60281421202493235</v>
      </c>
      <c r="F3711">
        <v>1</v>
      </c>
      <c r="G3711">
        <v>2024</v>
      </c>
      <c r="H3711" s="88">
        <v>21329599.55860199</v>
      </c>
      <c r="I3711" s="151">
        <v>618738460910.4585</v>
      </c>
      <c r="J3711" s="106">
        <v>0.41926394233855613</v>
      </c>
      <c r="K3711" s="151">
        <v>22814052104.178711</v>
      </c>
      <c r="L3711" s="151">
        <v>18038602438.564217</v>
      </c>
      <c r="M3711" s="151">
        <v>426116545085.25031</v>
      </c>
      <c r="N3711" s="151">
        <v>1085707660538.4517</v>
      </c>
      <c r="O3711" s="106">
        <v>0.56621028547591179</v>
      </c>
      <c r="P3711" s="106">
        <v>0.39466260649882667</v>
      </c>
      <c r="Q3711" s="88">
        <v>16.056645933538018</v>
      </c>
      <c r="R3711" s="151">
        <v>7576845280894.3604</v>
      </c>
      <c r="S3711" s="171">
        <v>6640.1105065266183</v>
      </c>
      <c r="T3711" s="165">
        <v>4.5349587328140442E-2</v>
      </c>
      <c r="U3711" s="566">
        <v>2.0000000000000001E-4</v>
      </c>
      <c r="V3711"/>
      <c r="W3711"/>
      <c r="X3711"/>
    </row>
    <row r="3712" spans="1:24" x14ac:dyDescent="0.2">
      <c r="A3712">
        <f t="shared" si="57"/>
        <v>3708</v>
      </c>
      <c r="B3712">
        <v>0.38007356717378388</v>
      </c>
      <c r="C3712">
        <v>5287.5188683113165</v>
      </c>
      <c r="D3712" s="106">
        <v>0.95642652294441</v>
      </c>
      <c r="E3712" s="106">
        <v>0.41208435597013743</v>
      </c>
      <c r="F3712">
        <v>1</v>
      </c>
      <c r="G3712">
        <v>2022</v>
      </c>
      <c r="H3712" s="88">
        <v>28510027.112428643</v>
      </c>
      <c r="I3712" s="151">
        <v>676333151850.02356</v>
      </c>
      <c r="J3712" s="106">
        <v>0.37043124066226063</v>
      </c>
      <c r="K3712" s="151">
        <v>17710814231.985554</v>
      </c>
      <c r="L3712" s="151">
        <v>0</v>
      </c>
      <c r="M3712" s="151">
        <v>1189427940027.3955</v>
      </c>
      <c r="N3712" s="151">
        <v>1883471906109.4045</v>
      </c>
      <c r="O3712" s="106">
        <v>0.63822416286835404</v>
      </c>
      <c r="P3712" s="106">
        <v>0.37217829464865559</v>
      </c>
      <c r="Q3712" s="88">
        <v>17.560868064082211</v>
      </c>
      <c r="R3712" s="151">
        <v>13631113016247.771</v>
      </c>
      <c r="S3712" s="171">
        <v>11960.461397776053</v>
      </c>
      <c r="T3712" s="165">
        <v>4.1072290167032843E-2</v>
      </c>
      <c r="U3712" s="566">
        <v>2.0000000000000001E-4</v>
      </c>
      <c r="V3712"/>
      <c r="W3712"/>
      <c r="X3712"/>
    </row>
    <row r="3713" spans="1:24" x14ac:dyDescent="0.2">
      <c r="A3713">
        <f t="shared" si="57"/>
        <v>3709</v>
      </c>
      <c r="B3713">
        <v>0.4609083660186708</v>
      </c>
      <c r="C3713">
        <v>5068.4577864986313</v>
      </c>
      <c r="D3713" s="106">
        <v>0.92780747962228061</v>
      </c>
      <c r="E3713" s="106">
        <v>0.39241376040816822</v>
      </c>
      <c r="F3713">
        <v>1</v>
      </c>
      <c r="G3713">
        <v>2025</v>
      </c>
      <c r="H3713" s="88">
        <v>25902913.284526281</v>
      </c>
      <c r="I3713" s="151">
        <v>534976955175.00824</v>
      </c>
      <c r="J3713" s="106">
        <v>0.16546948051762567</v>
      </c>
      <c r="K3713" s="151">
        <v>12394976659.575245</v>
      </c>
      <c r="L3713" s="151">
        <v>11762613563.850449</v>
      </c>
      <c r="M3713" s="151">
        <v>194209177070.70663</v>
      </c>
      <c r="N3713" s="151">
        <v>753343722469.1405</v>
      </c>
      <c r="O3713" s="106">
        <v>0.33623402414391451</v>
      </c>
      <c r="P3713" s="106">
        <v>0.18991981568676089</v>
      </c>
      <c r="Q3713" s="88">
        <v>17.460049092781091</v>
      </c>
      <c r="R3713" s="151">
        <v>2843893923981.6133</v>
      </c>
      <c r="S3713" s="171">
        <v>2493.8775537592742</v>
      </c>
      <c r="T3713" s="165">
        <v>4.0615399552238668E-2</v>
      </c>
      <c r="U3713" s="566">
        <v>2.0000000000000001E-4</v>
      </c>
      <c r="V3713"/>
      <c r="W3713"/>
      <c r="X3713"/>
    </row>
    <row r="3714" spans="1:24" x14ac:dyDescent="0.2">
      <c r="A3714">
        <f t="shared" si="57"/>
        <v>3710</v>
      </c>
      <c r="B3714">
        <v>0.21994102158407247</v>
      </c>
      <c r="C3714">
        <v>3379.8585622135415</v>
      </c>
      <c r="D3714" s="106">
        <v>0.56478752736434179</v>
      </c>
      <c r="E3714" s="106">
        <v>0.7</v>
      </c>
      <c r="F3714">
        <v>1</v>
      </c>
      <c r="G3714">
        <v>2024</v>
      </c>
      <c r="H3714" s="88">
        <v>8879151.0271086469</v>
      </c>
      <c r="I3714" s="151">
        <v>278752763548.68439</v>
      </c>
      <c r="J3714" s="106">
        <v>0.21994102158407247</v>
      </c>
      <c r="K3714" s="151">
        <v>11503783942.723936</v>
      </c>
      <c r="L3714" s="151">
        <v>8219295033.9116373</v>
      </c>
      <c r="M3714" s="151">
        <v>305682505900.7757</v>
      </c>
      <c r="N3714" s="151">
        <v>604158348426.0957</v>
      </c>
      <c r="O3714" s="106">
        <v>0.51713364409504525</v>
      </c>
      <c r="P3714" s="106">
        <v>0.46251161266082919</v>
      </c>
      <c r="Q3714" s="88">
        <v>18.309503370234196</v>
      </c>
      <c r="R3714" s="151">
        <v>5551418047227.0107</v>
      </c>
      <c r="S3714" s="171">
        <v>4865.9529359649268</v>
      </c>
      <c r="T3714" s="165">
        <v>4.0343339878696982E-2</v>
      </c>
      <c r="U3714" s="566">
        <v>2.0000000000000001E-4</v>
      </c>
      <c r="V3714"/>
      <c r="W3714"/>
      <c r="X3714"/>
    </row>
    <row r="3715" spans="1:24" x14ac:dyDescent="0.2">
      <c r="A3715">
        <f t="shared" si="57"/>
        <v>3711</v>
      </c>
      <c r="B3715">
        <v>0.45897442670627353</v>
      </c>
      <c r="C3715">
        <v>4210.082092390614</v>
      </c>
      <c r="D3715" s="106">
        <v>0.51518265788435147</v>
      </c>
      <c r="E3715" s="106">
        <v>0.5222487323899192</v>
      </c>
      <c r="F3715">
        <v>1</v>
      </c>
      <c r="G3715">
        <v>2022</v>
      </c>
      <c r="H3715" s="88">
        <v>7852094.0435504206</v>
      </c>
      <c r="I3715" s="151">
        <v>295933142778.37494</v>
      </c>
      <c r="J3715" s="106">
        <v>0.42871526741552757</v>
      </c>
      <c r="K3715" s="151">
        <v>4160051815.3171811</v>
      </c>
      <c r="L3715" s="151">
        <v>0</v>
      </c>
      <c r="M3715" s="151">
        <v>437509827090.89722</v>
      </c>
      <c r="N3715" s="151">
        <v>737603021684.58936</v>
      </c>
      <c r="O3715" s="106">
        <v>0.6465251688190442</v>
      </c>
      <c r="P3715" s="106">
        <v>0.39666429489527366</v>
      </c>
      <c r="Q3715" s="88">
        <v>17.046506298917542</v>
      </c>
      <c r="R3715" s="151">
        <v>5710358447387.2285</v>
      </c>
      <c r="S3715" s="171">
        <v>5008.3129559441631</v>
      </c>
      <c r="T3715" s="165">
        <v>4.0910457099712728E-2</v>
      </c>
      <c r="U3715" s="566">
        <v>2.0000000000000001E-4</v>
      </c>
      <c r="V3715"/>
      <c r="W3715"/>
      <c r="X3715"/>
    </row>
    <row r="3716" spans="1:24" x14ac:dyDescent="0.2">
      <c r="A3716">
        <f t="shared" si="57"/>
        <v>3712</v>
      </c>
      <c r="B3716">
        <v>0.46801596617661845</v>
      </c>
      <c r="C3716">
        <v>3805.2631936694688</v>
      </c>
      <c r="D3716" s="106">
        <v>0.43131614387196543</v>
      </c>
      <c r="E3716" s="106">
        <v>0.53252289372556083</v>
      </c>
      <c r="F3716">
        <v>1</v>
      </c>
      <c r="G3716">
        <v>2024</v>
      </c>
      <c r="H3716" s="88">
        <v>5879992.4965725914</v>
      </c>
      <c r="I3716" s="151">
        <v>291695311771.10602</v>
      </c>
      <c r="J3716" s="106">
        <v>0.46801596617661845</v>
      </c>
      <c r="K3716" s="151">
        <v>8038649503.170166</v>
      </c>
      <c r="L3716" s="151">
        <v>10983982128.36286</v>
      </c>
      <c r="M3716" s="151">
        <v>196149178688.25705</v>
      </c>
      <c r="N3716" s="151">
        <v>506867122090.89612</v>
      </c>
      <c r="O3716" s="106">
        <v>0.59626000316280592</v>
      </c>
      <c r="P3716" s="106">
        <v>0.41334144920139931</v>
      </c>
      <c r="Q3716" s="88">
        <v>15.930742051850213</v>
      </c>
      <c r="R3716" s="151">
        <v>3897874114782.9355</v>
      </c>
      <c r="S3716" s="171">
        <v>3418.5649512836922</v>
      </c>
      <c r="T3716" s="165">
        <v>4.2972613777066258E-2</v>
      </c>
      <c r="U3716" s="566">
        <v>2.0000000000000001E-4</v>
      </c>
      <c r="V3716"/>
      <c r="W3716"/>
      <c r="X3716"/>
    </row>
    <row r="3717" spans="1:24" x14ac:dyDescent="0.2">
      <c r="A3717">
        <f t="shared" si="57"/>
        <v>3713</v>
      </c>
      <c r="B3717">
        <v>0.57057976686673739</v>
      </c>
      <c r="C3717">
        <v>6701.8061602100934</v>
      </c>
      <c r="D3717" s="106">
        <v>0.69384148501835707</v>
      </c>
      <c r="E3717" s="106">
        <v>0.46374193675764996</v>
      </c>
      <c r="F3717">
        <v>1</v>
      </c>
      <c r="G3717">
        <v>2026</v>
      </c>
      <c r="H3717" s="88">
        <v>13548015.862763861</v>
      </c>
      <c r="I3717" s="151">
        <v>423708383603.84821</v>
      </c>
      <c r="J3717" s="106">
        <v>0.39342601116250908</v>
      </c>
      <c r="K3717" s="151">
        <v>20737259276.303135</v>
      </c>
      <c r="L3717" s="151">
        <v>14574432659.101318</v>
      </c>
      <c r="M3717" s="151">
        <v>33064567820.867489</v>
      </c>
      <c r="N3717" s="151">
        <v>492084643360.12018</v>
      </c>
      <c r="O3717" s="106">
        <v>0.41620705381668804</v>
      </c>
      <c r="P3717" s="106">
        <v>0.30546401698355985</v>
      </c>
      <c r="Q3717" s="88">
        <v>13.873369191485851</v>
      </c>
      <c r="R3717" s="151">
        <v>2510824169792.3916</v>
      </c>
      <c r="S3717" s="171">
        <v>2203.6074936540531</v>
      </c>
      <c r="T3717" s="165">
        <v>4.762058449940218E-2</v>
      </c>
      <c r="U3717" s="566">
        <v>2.0000000000000001E-4</v>
      </c>
      <c r="V3717"/>
      <c r="W3717"/>
      <c r="X3717"/>
    </row>
    <row r="3718" spans="1:24" x14ac:dyDescent="0.2">
      <c r="A3718">
        <f t="shared" si="57"/>
        <v>3714</v>
      </c>
      <c r="B3718">
        <v>0.4863826031641687</v>
      </c>
      <c r="C3718">
        <v>2821.442631534981</v>
      </c>
      <c r="D3718" s="106">
        <v>0.47542210970025828</v>
      </c>
      <c r="E3718" s="106">
        <v>0.47698223493005593</v>
      </c>
      <c r="F3718">
        <v>1</v>
      </c>
      <c r="G3718">
        <v>2025</v>
      </c>
      <c r="H3718" s="88">
        <v>6793692.9769168412</v>
      </c>
      <c r="I3718" s="151">
        <v>324737888517.41046</v>
      </c>
      <c r="J3718" s="106">
        <v>0.4863826031641687</v>
      </c>
      <c r="K3718" s="151">
        <v>12416025841.76512</v>
      </c>
      <c r="L3718" s="151">
        <v>13710795909.079861</v>
      </c>
      <c r="M3718" s="151">
        <v>117094382495.73868</v>
      </c>
      <c r="N3718" s="151">
        <v>467959092763.99414</v>
      </c>
      <c r="O3718" s="106">
        <v>0.56114093378546892</v>
      </c>
      <c r="P3718" s="106">
        <v>0.36136932940592115</v>
      </c>
      <c r="Q3718" s="88">
        <v>14.67575282294967</v>
      </c>
      <c r="R3718" s="151">
        <v>2978022944187.4653</v>
      </c>
      <c r="S3718" s="171">
        <v>2612.6105145933216</v>
      </c>
      <c r="T3718" s="165">
        <v>4.5455757801648317E-2</v>
      </c>
      <c r="U3718" s="566">
        <v>2.0000000000000001E-4</v>
      </c>
      <c r="V3718"/>
      <c r="W3718"/>
      <c r="X3718"/>
    </row>
    <row r="3719" spans="1:24" x14ac:dyDescent="0.2">
      <c r="A3719">
        <f t="shared" ref="A3719:A3782" si="58">A3718+1</f>
        <v>3715</v>
      </c>
      <c r="B3719">
        <v>0.50545060224104144</v>
      </c>
      <c r="C3719">
        <v>5315.8829797224662</v>
      </c>
      <c r="D3719" s="106">
        <v>0.64006084233467475</v>
      </c>
      <c r="E3719" s="106">
        <v>0.38118522936853527</v>
      </c>
      <c r="F3719">
        <v>1</v>
      </c>
      <c r="G3719">
        <v>2025</v>
      </c>
      <c r="H3719" s="88">
        <v>11463531.037659191</v>
      </c>
      <c r="I3719" s="151">
        <v>421718822315.34863</v>
      </c>
      <c r="J3719" s="106">
        <v>0.50545060224104144</v>
      </c>
      <c r="K3719" s="151">
        <v>27208436517.64439</v>
      </c>
      <c r="L3719" s="151">
        <v>63644722632.140961</v>
      </c>
      <c r="M3719" s="151">
        <v>153526079616.80426</v>
      </c>
      <c r="N3719" s="151">
        <v>666098061081.93823</v>
      </c>
      <c r="O3719" s="106">
        <v>0.58083741286741131</v>
      </c>
      <c r="P3719" s="106">
        <v>0.3905476583526295</v>
      </c>
      <c r="Q3719" s="88">
        <v>14.934564298409949</v>
      </c>
      <c r="R3719" s="151">
        <v>4441878958701.8848</v>
      </c>
      <c r="S3719" s="171">
        <v>3894.6177051792815</v>
      </c>
      <c r="T3719" s="165">
        <v>4.6826755062397384E-2</v>
      </c>
      <c r="U3719" s="566">
        <v>2.0000000000000001E-4</v>
      </c>
      <c r="V3719"/>
      <c r="W3719"/>
      <c r="X3719"/>
    </row>
    <row r="3720" spans="1:24" x14ac:dyDescent="0.2">
      <c r="A3720">
        <f t="shared" si="58"/>
        <v>3716</v>
      </c>
      <c r="B3720">
        <v>0.67966514876749284</v>
      </c>
      <c r="C3720">
        <v>6526.683581718421</v>
      </c>
      <c r="D3720" s="106">
        <v>0.42436298211429585</v>
      </c>
      <c r="E3720" s="106">
        <v>0.33041113243175879</v>
      </c>
      <c r="F3720">
        <v>1</v>
      </c>
      <c r="G3720">
        <v>2023</v>
      </c>
      <c r="H3720" s="88">
        <v>5732905.3799880333</v>
      </c>
      <c r="I3720" s="151">
        <v>238276386544.88281</v>
      </c>
      <c r="J3720" s="106">
        <v>0.48551044082706396</v>
      </c>
      <c r="K3720" s="151">
        <v>6527395293.6974182</v>
      </c>
      <c r="L3720" s="151">
        <v>0</v>
      </c>
      <c r="M3720" s="151">
        <v>417136687487.10876</v>
      </c>
      <c r="N3720" s="151">
        <v>661940469325.68896</v>
      </c>
      <c r="O3720" s="106">
        <v>0.67890549722328719</v>
      </c>
      <c r="P3720" s="106">
        <v>0.42422889621813265</v>
      </c>
      <c r="Q3720" s="88">
        <v>17.127350400162161</v>
      </c>
      <c r="R3720" s="151">
        <v>5596802403932.8438</v>
      </c>
      <c r="S3720" s="171">
        <v>4908.1516792608527</v>
      </c>
      <c r="T3720" s="165">
        <v>4.0159135229040202E-2</v>
      </c>
      <c r="U3720" s="566">
        <v>2.0000000000000001E-4</v>
      </c>
      <c r="V3720"/>
      <c r="W3720"/>
      <c r="X3720"/>
    </row>
    <row r="3721" spans="1:24" x14ac:dyDescent="0.2">
      <c r="A3721">
        <f t="shared" si="58"/>
        <v>3717</v>
      </c>
      <c r="B3721">
        <v>0.68412304374466881</v>
      </c>
      <c r="C3721">
        <v>1709.6462940730676</v>
      </c>
      <c r="D3721" s="106">
        <v>0.44296419012398075</v>
      </c>
      <c r="E3721" s="106">
        <v>0.52588592417515334</v>
      </c>
      <c r="F3721">
        <v>1</v>
      </c>
      <c r="G3721">
        <v>2025</v>
      </c>
      <c r="H3721" s="88">
        <v>6024832.1724010883</v>
      </c>
      <c r="I3721" s="151">
        <v>237046358274.56946</v>
      </c>
      <c r="J3721" s="106">
        <v>0.45552510438846061</v>
      </c>
      <c r="K3721" s="151">
        <v>10306935114.530693</v>
      </c>
      <c r="L3721" s="151">
        <v>10615559962.455761</v>
      </c>
      <c r="M3721" s="151">
        <v>82564270743.388748</v>
      </c>
      <c r="N3721" s="151">
        <v>340533124094.94464</v>
      </c>
      <c r="O3721" s="106">
        <v>0.5359961153491587</v>
      </c>
      <c r="P3721" s="106">
        <v>0.34343151648076531</v>
      </c>
      <c r="Q3721" s="88">
        <v>15.086994296596352</v>
      </c>
      <c r="R3721" s="151">
        <v>2065333920746.0063</v>
      </c>
      <c r="S3721" s="171">
        <v>1813.0912132460535</v>
      </c>
      <c r="T3721" s="165">
        <v>4.5536454721710681E-2</v>
      </c>
      <c r="U3721" s="566">
        <v>2.0000000000000001E-4</v>
      </c>
      <c r="V3721"/>
      <c r="W3721"/>
      <c r="X3721"/>
    </row>
    <row r="3722" spans="1:24" x14ac:dyDescent="0.2">
      <c r="A3722">
        <f t="shared" si="58"/>
        <v>3718</v>
      </c>
      <c r="B3722">
        <v>0.40273751825644893</v>
      </c>
      <c r="C3722">
        <v>2858.6151547581253</v>
      </c>
      <c r="D3722" s="106">
        <v>1.063351736853889</v>
      </c>
      <c r="E3722" s="106">
        <v>0.32650651263545905</v>
      </c>
      <c r="F3722">
        <v>1</v>
      </c>
      <c r="G3722">
        <v>2026</v>
      </c>
      <c r="H3722" s="88">
        <v>36343581.763992831</v>
      </c>
      <c r="I3722" s="151">
        <v>838593258869.97693</v>
      </c>
      <c r="J3722" s="106">
        <v>0.40273751825644899</v>
      </c>
      <c r="K3722" s="151">
        <v>46470202111.358017</v>
      </c>
      <c r="L3722" s="151">
        <v>47634839524.155029</v>
      </c>
      <c r="M3722" s="151">
        <v>128347177737.85062</v>
      </c>
      <c r="N3722" s="151">
        <v>1061045478243.3407</v>
      </c>
      <c r="O3722" s="106">
        <v>0.45098781487266587</v>
      </c>
      <c r="P3722" s="106">
        <v>0.30098029509115665</v>
      </c>
      <c r="Q3722" s="88">
        <v>14.282198375027937</v>
      </c>
      <c r="R3722" s="151">
        <v>5221930702002.1924</v>
      </c>
      <c r="S3722" s="171">
        <v>4581.7753050472365</v>
      </c>
      <c r="T3722" s="165">
        <v>4.8793521743061542E-2</v>
      </c>
      <c r="U3722" s="566">
        <v>2.0000000000000001E-4</v>
      </c>
      <c r="V3722"/>
      <c r="W3722"/>
      <c r="X3722"/>
    </row>
    <row r="3723" spans="1:24" x14ac:dyDescent="0.2">
      <c r="A3723">
        <f t="shared" si="58"/>
        <v>3719</v>
      </c>
      <c r="B3723">
        <v>0.64670725316850675</v>
      </c>
      <c r="C3723">
        <v>4361.3849883913754</v>
      </c>
      <c r="D3723" s="106">
        <v>1.1352031060064645</v>
      </c>
      <c r="E3723" s="106">
        <v>0.35992723070761617</v>
      </c>
      <c r="F3723">
        <v>1</v>
      </c>
      <c r="G3723">
        <v>2027</v>
      </c>
      <c r="H3723" s="88">
        <v>41658004.139674708</v>
      </c>
      <c r="I3723" s="151">
        <v>819767362009.31091</v>
      </c>
      <c r="J3723" s="106">
        <v>0.28009796507166973</v>
      </c>
      <c r="K3723" s="151">
        <v>29672135628.302299</v>
      </c>
      <c r="L3723" s="151">
        <v>70363069881.784821</v>
      </c>
      <c r="M3723" s="151">
        <v>0</v>
      </c>
      <c r="N3723" s="151">
        <v>919802567519.39795</v>
      </c>
      <c r="O3723" s="106">
        <v>0.310833689676972</v>
      </c>
      <c r="P3723" s="106">
        <v>0.19284087967488048</v>
      </c>
      <c r="Q3723" s="88">
        <v>13.785032873853757</v>
      </c>
      <c r="R3723" s="151">
        <v>2894278336321.9087</v>
      </c>
      <c r="S3723" s="171">
        <v>2538.1305986195384</v>
      </c>
      <c r="T3723" s="165">
        <v>4.9343899227459853E-2</v>
      </c>
      <c r="U3723" s="566">
        <v>2.0000000000000001E-4</v>
      </c>
      <c r="V3723"/>
      <c r="W3723"/>
      <c r="X3723"/>
    </row>
    <row r="3724" spans="1:24" x14ac:dyDescent="0.2">
      <c r="A3724">
        <f t="shared" si="58"/>
        <v>3720</v>
      </c>
      <c r="B3724">
        <v>0.54964626139552442</v>
      </c>
      <c r="C3724">
        <v>6182.1671105473115</v>
      </c>
      <c r="D3724" s="106">
        <v>0.96062462545439042</v>
      </c>
      <c r="E3724" s="106">
        <v>0.38071213257241671</v>
      </c>
      <c r="F3724">
        <v>1</v>
      </c>
      <c r="G3724">
        <v>2025</v>
      </c>
      <c r="H3724" s="88">
        <v>28091394.353470638</v>
      </c>
      <c r="I3724" s="151">
        <v>561539751577.25183</v>
      </c>
      <c r="J3724" s="106">
        <v>0.28097970277146389</v>
      </c>
      <c r="K3724" s="151">
        <v>20975132553.945381</v>
      </c>
      <c r="L3724" s="151">
        <v>47563147907.558601</v>
      </c>
      <c r="M3724" s="151">
        <v>271594072574.1712</v>
      </c>
      <c r="N3724" s="151">
        <v>901672104612.92712</v>
      </c>
      <c r="O3724" s="106">
        <v>0.45815662563417303</v>
      </c>
      <c r="P3724" s="106">
        <v>0.2737515738404212</v>
      </c>
      <c r="Q3724" s="88">
        <v>16.323946747169501</v>
      </c>
      <c r="R3724" s="151">
        <v>4621816794078.0908</v>
      </c>
      <c r="S3724" s="171">
        <v>4054.5935401334191</v>
      </c>
      <c r="T3724" s="165">
        <v>4.1340841796528388E-2</v>
      </c>
      <c r="U3724" s="566">
        <v>2.0000000000000001E-4</v>
      </c>
      <c r="V3724"/>
      <c r="W3724"/>
      <c r="X3724"/>
    </row>
    <row r="3725" spans="1:24" x14ac:dyDescent="0.2">
      <c r="A3725">
        <f t="shared" si="58"/>
        <v>3721</v>
      </c>
      <c r="B3725">
        <v>0.5094915921397527</v>
      </c>
      <c r="C3725">
        <v>6280.0589252369173</v>
      </c>
      <c r="D3725" s="106">
        <v>1.3691020350508138</v>
      </c>
      <c r="E3725" s="106">
        <v>0.28631878922999443</v>
      </c>
      <c r="F3725">
        <v>1</v>
      </c>
      <c r="G3725">
        <v>2025</v>
      </c>
      <c r="H3725" s="88">
        <v>63021164.97381454</v>
      </c>
      <c r="I3725" s="151">
        <v>997767312753.10364</v>
      </c>
      <c r="J3725" s="106">
        <v>7.8813391641427755E-2</v>
      </c>
      <c r="K3725" s="151">
        <v>52032080196.025757</v>
      </c>
      <c r="L3725" s="151">
        <v>41226395213.89975</v>
      </c>
      <c r="M3725" s="151">
        <v>319462619347.35931</v>
      </c>
      <c r="N3725" s="151">
        <v>1410488407510.3887</v>
      </c>
      <c r="O3725" s="106">
        <v>0.26032729916876546</v>
      </c>
      <c r="P3725" s="106">
        <v>0.103342684569659</v>
      </c>
      <c r="Q3725" s="88">
        <v>23.212077216003802</v>
      </c>
      <c r="R3725" s="151">
        <v>3508546197710.3472</v>
      </c>
      <c r="S3725" s="171">
        <v>3076.3393201705221</v>
      </c>
      <c r="T3725" s="165">
        <v>3.4252749815081369E-2</v>
      </c>
      <c r="U3725" s="566">
        <v>2.0000000000000001E-4</v>
      </c>
      <c r="V3725"/>
      <c r="W3725"/>
      <c r="X3725"/>
    </row>
    <row r="3726" spans="1:24" x14ac:dyDescent="0.2">
      <c r="A3726">
        <f t="shared" si="58"/>
        <v>3722</v>
      </c>
      <c r="B3726">
        <v>0.34815971747498575</v>
      </c>
      <c r="C3726">
        <v>1500</v>
      </c>
      <c r="D3726" s="106">
        <v>1.0326736706879782</v>
      </c>
      <c r="E3726" s="106">
        <v>0.64409207175625571</v>
      </c>
      <c r="F3726">
        <v>1</v>
      </c>
      <c r="G3726">
        <v>2024</v>
      </c>
      <c r="H3726" s="88">
        <v>32560338.429896653</v>
      </c>
      <c r="I3726" s="151">
        <v>447586920636.30829</v>
      </c>
      <c r="J3726" s="106">
        <v>-0.25742233548036686</v>
      </c>
      <c r="K3726" s="151">
        <v>28597932538.826241</v>
      </c>
      <c r="L3726" s="151">
        <v>35124842480.225143</v>
      </c>
      <c r="M3726" s="151">
        <v>513976725404.00952</v>
      </c>
      <c r="N3726" s="151">
        <v>1025286421059.3693</v>
      </c>
      <c r="O3726" s="106">
        <v>0.31607010217875381</v>
      </c>
      <c r="P3726" s="106">
        <v>9.0231093518452654E-2</v>
      </c>
      <c r="Q3726" s="88">
        <v>53.089766317450696</v>
      </c>
      <c r="R3726" s="151">
        <v>5200742049793.248</v>
      </c>
      <c r="S3726" s="171">
        <v>4564.514925003471</v>
      </c>
      <c r="T3726" s="165">
        <v>1.3972967413510647E-2</v>
      </c>
      <c r="U3726" s="566">
        <v>2.0000000000000001E-4</v>
      </c>
      <c r="V3726"/>
      <c r="W3726"/>
      <c r="X3726"/>
    </row>
    <row r="3727" spans="1:24" x14ac:dyDescent="0.2">
      <c r="A3727">
        <f t="shared" si="58"/>
        <v>3723</v>
      </c>
      <c r="B3727">
        <v>0.58500368440739248</v>
      </c>
      <c r="C3727">
        <v>7674.4451124692905</v>
      </c>
      <c r="D3727" s="106">
        <v>0.68641339550449243</v>
      </c>
      <c r="E3727" s="106">
        <v>0.51177788390365886</v>
      </c>
      <c r="F3727">
        <v>1</v>
      </c>
      <c r="G3727">
        <v>2022</v>
      </c>
      <c r="H3727" s="88">
        <v>13009824.77332974</v>
      </c>
      <c r="I3727" s="151">
        <v>300036162970.3576</v>
      </c>
      <c r="J3727" s="106">
        <v>0.20273840901829188</v>
      </c>
      <c r="K3727" s="151">
        <v>5365008597.1244917</v>
      </c>
      <c r="L3727" s="151">
        <v>0</v>
      </c>
      <c r="M3727" s="151">
        <v>607560466089.81848</v>
      </c>
      <c r="N3727" s="151">
        <v>912961637657.30054</v>
      </c>
      <c r="O3727" s="106">
        <v>0.59901446527778412</v>
      </c>
      <c r="P3727" s="106">
        <v>0.32621604876780957</v>
      </c>
      <c r="Q3727" s="88">
        <v>18.367599991250877</v>
      </c>
      <c r="R3727" s="151">
        <v>6124738551857.6191</v>
      </c>
      <c r="S3727" s="171">
        <v>5375.3629859776975</v>
      </c>
      <c r="T3727" s="165">
        <v>3.9043547091321157E-2</v>
      </c>
      <c r="U3727" s="566">
        <v>2.0000000000000001E-4</v>
      </c>
      <c r="V3727"/>
      <c r="W3727"/>
      <c r="X3727"/>
    </row>
    <row r="3728" spans="1:24" x14ac:dyDescent="0.2">
      <c r="A3728">
        <f t="shared" si="58"/>
        <v>3724</v>
      </c>
      <c r="B3728">
        <v>0.380541592015265</v>
      </c>
      <c r="C3728">
        <v>4887.6385954502794</v>
      </c>
      <c r="D3728" s="106">
        <v>1.1369796664063994</v>
      </c>
      <c r="E3728" s="106">
        <v>0.34779633603937404</v>
      </c>
      <c r="F3728">
        <v>1</v>
      </c>
      <c r="G3728">
        <v>2022</v>
      </c>
      <c r="H3728" s="88">
        <v>42210303.353824116</v>
      </c>
      <c r="I3728" s="151">
        <v>694071023897.53894</v>
      </c>
      <c r="J3728" s="106">
        <v>0.22034765025567082</v>
      </c>
      <c r="K3728" s="151">
        <v>10511023052.626808</v>
      </c>
      <c r="L3728" s="151">
        <v>0</v>
      </c>
      <c r="M3728" s="151">
        <v>1083970548125.4801</v>
      </c>
      <c r="N3728" s="151">
        <v>1788552595075.6458</v>
      </c>
      <c r="O3728" s="106">
        <v>0.57035692466377219</v>
      </c>
      <c r="P3728" s="106">
        <v>0.30196581121891219</v>
      </c>
      <c r="Q3728" s="88">
        <v>18.304478384283666</v>
      </c>
      <c r="R3728" s="151">
        <v>10772834092041.377</v>
      </c>
      <c r="S3728" s="171">
        <v>9450.9161560803168</v>
      </c>
      <c r="T3728" s="165">
        <v>3.995322532829193E-2</v>
      </c>
      <c r="U3728" s="566">
        <v>2.0000000000000001E-4</v>
      </c>
      <c r="V3728"/>
      <c r="W3728"/>
      <c r="X3728"/>
    </row>
    <row r="3729" spans="1:24" x14ac:dyDescent="0.2">
      <c r="A3729">
        <f t="shared" si="58"/>
        <v>3725</v>
      </c>
      <c r="B3729">
        <v>0.47776919441967408</v>
      </c>
      <c r="C3729">
        <v>7592.663512447084</v>
      </c>
      <c r="D3729" s="106">
        <v>1.0564158366288701</v>
      </c>
      <c r="E3729" s="106">
        <v>0.28551272163743141</v>
      </c>
      <c r="F3729">
        <v>1</v>
      </c>
      <c r="G3729">
        <v>2025</v>
      </c>
      <c r="H3729" s="88">
        <v>33968407.720120318</v>
      </c>
      <c r="I3729" s="151">
        <v>759290857837.65125</v>
      </c>
      <c r="J3729" s="106">
        <v>0.31432527514519049</v>
      </c>
      <c r="K3729" s="151">
        <v>36553819049.565529</v>
      </c>
      <c r="L3729" s="151">
        <v>64088661467.337875</v>
      </c>
      <c r="M3729" s="151">
        <v>360162709082.104</v>
      </c>
      <c r="N3729" s="151">
        <v>1220096047436.6587</v>
      </c>
      <c r="O3729" s="106">
        <v>0.4737868018334116</v>
      </c>
      <c r="P3729" s="106">
        <v>0.34005637361182195</v>
      </c>
      <c r="Q3729" s="88">
        <v>16.532325858641912</v>
      </c>
      <c r="R3729" s="151">
        <v>7591854839537.6045</v>
      </c>
      <c r="S3729" s="171">
        <v>6660.5179875302038</v>
      </c>
      <c r="T3729" s="165">
        <v>4.3393898297970822E-2</v>
      </c>
      <c r="U3729" s="566">
        <v>2.0000000000000001E-4</v>
      </c>
      <c r="V3729"/>
      <c r="W3729"/>
      <c r="X3729"/>
    </row>
    <row r="3730" spans="1:24" x14ac:dyDescent="0.2">
      <c r="A3730">
        <f t="shared" si="58"/>
        <v>3726</v>
      </c>
      <c r="B3730">
        <v>0.38927323391640756</v>
      </c>
      <c r="C3730">
        <v>2278.0454884294127</v>
      </c>
      <c r="D3730" s="106">
        <v>0.73967176034398152</v>
      </c>
      <c r="E3730" s="106">
        <v>0.37465848713460759</v>
      </c>
      <c r="F3730">
        <v>1</v>
      </c>
      <c r="G3730">
        <v>2027</v>
      </c>
      <c r="H3730" s="88">
        <v>15181681.8035652</v>
      </c>
      <c r="I3730" s="151">
        <v>555147209705.79102</v>
      </c>
      <c r="J3730" s="106">
        <v>0.38927323391640756</v>
      </c>
      <c r="K3730" s="151">
        <v>41059553925.559715</v>
      </c>
      <c r="L3730" s="151">
        <v>24272276156.416496</v>
      </c>
      <c r="M3730" s="151">
        <v>0</v>
      </c>
      <c r="N3730" s="151">
        <v>620479039787.76721</v>
      </c>
      <c r="O3730" s="106">
        <v>0.37958054252329942</v>
      </c>
      <c r="P3730" s="106">
        <v>0.2568215905558125</v>
      </c>
      <c r="Q3730" s="88">
        <v>13.02447220062882</v>
      </c>
      <c r="R3730" s="151">
        <v>2434364806529.5059</v>
      </c>
      <c r="S3730" s="171">
        <v>2134.1728409753709</v>
      </c>
      <c r="T3730" s="165">
        <v>5.1935831567420265E-2</v>
      </c>
      <c r="U3730" s="566">
        <v>2.0000000000000001E-4</v>
      </c>
      <c r="V3730"/>
      <c r="W3730"/>
      <c r="X3730"/>
    </row>
    <row r="3731" spans="1:24" x14ac:dyDescent="0.2">
      <c r="A3731">
        <f t="shared" si="58"/>
        <v>3727</v>
      </c>
      <c r="B3731">
        <v>0.76793499237109097</v>
      </c>
      <c r="C3731">
        <v>6452.6890446757907</v>
      </c>
      <c r="D3731" s="106">
        <v>1.041542998142696</v>
      </c>
      <c r="E3731" s="106">
        <v>0.32631609304104331</v>
      </c>
      <c r="F3731">
        <v>1</v>
      </c>
      <c r="G3731">
        <v>2024</v>
      </c>
      <c r="H3731" s="88">
        <v>34307421.557993658</v>
      </c>
      <c r="I3731" s="151">
        <v>757162388132.20776</v>
      </c>
      <c r="J3731" s="106">
        <v>0.25939133590039887</v>
      </c>
      <c r="K3731" s="151">
        <v>20321346830.264732</v>
      </c>
      <c r="L3731" s="151">
        <v>2530504885.3553376</v>
      </c>
      <c r="M3731" s="151">
        <v>535156797692.29376</v>
      </c>
      <c r="N3731" s="151">
        <v>1315171037540.1216</v>
      </c>
      <c r="O3731" s="106">
        <v>0.47640283090871743</v>
      </c>
      <c r="P3731" s="106">
        <v>0.29063946734551938</v>
      </c>
      <c r="Q3731" s="88">
        <v>17.203014015235414</v>
      </c>
      <c r="R3731" s="151">
        <v>7104301911535.1484</v>
      </c>
      <c r="S3731" s="171">
        <v>6230.5604943142043</v>
      </c>
      <c r="T3731" s="165">
        <v>4.2855116621820767E-2</v>
      </c>
      <c r="U3731" s="566">
        <v>2.0000000000000001E-4</v>
      </c>
      <c r="V3731"/>
      <c r="W3731"/>
      <c r="X3731"/>
    </row>
    <row r="3732" spans="1:24" x14ac:dyDescent="0.2">
      <c r="A3732">
        <f t="shared" si="58"/>
        <v>3728</v>
      </c>
      <c r="B3732">
        <v>0.2905664803981714</v>
      </c>
      <c r="C3732">
        <v>5631.4464842395955</v>
      </c>
      <c r="D3732" s="106">
        <v>0.56660055974616663</v>
      </c>
      <c r="E3732" s="106">
        <v>0.7</v>
      </c>
      <c r="F3732">
        <v>1</v>
      </c>
      <c r="G3732">
        <v>2024</v>
      </c>
      <c r="H3732" s="88">
        <v>8982509.0448192023</v>
      </c>
      <c r="I3732" s="151">
        <v>350321278956.28442</v>
      </c>
      <c r="J3732" s="106">
        <v>0.29056648039817135</v>
      </c>
      <c r="K3732" s="151">
        <v>14253461555.647167</v>
      </c>
      <c r="L3732" s="151">
        <v>11813574791.003574</v>
      </c>
      <c r="M3732" s="151">
        <v>366820681071.02026</v>
      </c>
      <c r="N3732" s="151">
        <v>743208996373.95557</v>
      </c>
      <c r="O3732" s="106">
        <v>0.54452923430558531</v>
      </c>
      <c r="P3732" s="106">
        <v>0.3706901478095444</v>
      </c>
      <c r="Q3732" s="88">
        <v>17.695763031184249</v>
      </c>
      <c r="R3732" s="151">
        <v>5271794816149.4326</v>
      </c>
      <c r="S3732" s="171">
        <v>4615.8981191623043</v>
      </c>
      <c r="T3732" s="165">
        <v>4.1704944558162114E-2</v>
      </c>
      <c r="U3732" s="566">
        <v>2.0000000000000001E-4</v>
      </c>
      <c r="V3732"/>
      <c r="W3732"/>
      <c r="X3732"/>
    </row>
    <row r="3733" spans="1:24" x14ac:dyDescent="0.2">
      <c r="A3733">
        <f t="shared" si="58"/>
        <v>3729</v>
      </c>
      <c r="B3733">
        <v>0.52314740585201236</v>
      </c>
      <c r="C3733">
        <v>4321.7551368347422</v>
      </c>
      <c r="D3733" s="106">
        <v>0.85964049456230895</v>
      </c>
      <c r="E3733" s="106">
        <v>0.7</v>
      </c>
      <c r="F3733">
        <v>1</v>
      </c>
      <c r="G3733">
        <v>2023</v>
      </c>
      <c r="H3733" s="88">
        <v>22000588.561204575</v>
      </c>
      <c r="I3733" s="151">
        <v>685651148410.10315</v>
      </c>
      <c r="J3733" s="106">
        <v>0.468846391053794</v>
      </c>
      <c r="K3733" s="151">
        <v>25656029427.60421</v>
      </c>
      <c r="L3733" s="151">
        <v>0</v>
      </c>
      <c r="M3733" s="151">
        <v>711352307490.10913</v>
      </c>
      <c r="N3733" s="151">
        <v>1422659485327.8167</v>
      </c>
      <c r="O3733" s="106">
        <v>0.62597334192085252</v>
      </c>
      <c r="P3733" s="106">
        <v>0.48477153604635248</v>
      </c>
      <c r="Q3733" s="88">
        <v>16.964117340519746</v>
      </c>
      <c r="R3733" s="151">
        <v>13295726769239.42</v>
      </c>
      <c r="S3733" s="171">
        <v>11673.347287665025</v>
      </c>
      <c r="T3733" s="165">
        <v>4.1244082580653187E-2</v>
      </c>
      <c r="U3733" s="566">
        <v>2.0000000000000001E-4</v>
      </c>
      <c r="V3733"/>
      <c r="W3733"/>
      <c r="X3733"/>
    </row>
    <row r="3734" spans="1:24" x14ac:dyDescent="0.2">
      <c r="A3734">
        <f t="shared" si="58"/>
        <v>3730</v>
      </c>
      <c r="B3734">
        <v>0.22752004386161739</v>
      </c>
      <c r="C3734">
        <v>4557.402852542763</v>
      </c>
      <c r="D3734" s="106">
        <v>0.7238073163497486</v>
      </c>
      <c r="E3734" s="106">
        <v>0.67620958606870518</v>
      </c>
      <c r="F3734">
        <v>1</v>
      </c>
      <c r="G3734">
        <v>2025</v>
      </c>
      <c r="H3734" s="88">
        <v>14927924.174842993</v>
      </c>
      <c r="I3734" s="151">
        <v>454882340211.19061</v>
      </c>
      <c r="J3734" s="106">
        <v>0.22752004386161739</v>
      </c>
      <c r="K3734" s="151">
        <v>37208086080.921326</v>
      </c>
      <c r="L3734" s="151">
        <v>54836709591.652977</v>
      </c>
      <c r="M3734" s="151">
        <v>224282373013.86789</v>
      </c>
      <c r="N3734" s="151">
        <v>771209508897.63281</v>
      </c>
      <c r="O3734" s="106">
        <v>0.42373714575726107</v>
      </c>
      <c r="P3734" s="106">
        <v>0.26616632877639496</v>
      </c>
      <c r="Q3734" s="88">
        <v>16.824270491302968</v>
      </c>
      <c r="R3734" s="151">
        <v>3819793860410.2891</v>
      </c>
      <c r="S3734" s="171">
        <v>3348.9594320011392</v>
      </c>
      <c r="T3734" s="165">
        <v>4.2927904590213964E-2</v>
      </c>
      <c r="U3734" s="566">
        <v>2.0000000000000001E-4</v>
      </c>
      <c r="V3734"/>
      <c r="W3734"/>
      <c r="X3734"/>
    </row>
    <row r="3735" spans="1:24" x14ac:dyDescent="0.2">
      <c r="A3735">
        <f t="shared" si="58"/>
        <v>3731</v>
      </c>
      <c r="B3735">
        <v>0.46262913753879925</v>
      </c>
      <c r="C3735">
        <v>5763.5901694469803</v>
      </c>
      <c r="D3735" s="106">
        <v>0.89944876948769348</v>
      </c>
      <c r="E3735" s="106">
        <v>0.38854368676539863</v>
      </c>
      <c r="F3735">
        <v>1</v>
      </c>
      <c r="G3735">
        <v>2024</v>
      </c>
      <c r="H3735" s="88">
        <v>23589146.579692516</v>
      </c>
      <c r="I3735" s="151">
        <v>585114959815.34631</v>
      </c>
      <c r="J3735" s="106">
        <v>0.30098157014632998</v>
      </c>
      <c r="K3735" s="151">
        <v>43442585045.410957</v>
      </c>
      <c r="L3735" s="151">
        <v>95379484666.356979</v>
      </c>
      <c r="M3735" s="151">
        <v>430550353326.73151</v>
      </c>
      <c r="N3735" s="151">
        <v>1154487382853.8457</v>
      </c>
      <c r="O3735" s="106">
        <v>0.51698502606447294</v>
      </c>
      <c r="P3735" s="106">
        <v>0.33801521482765118</v>
      </c>
      <c r="Q3735" s="88">
        <v>16.895307281646357</v>
      </c>
      <c r="R3735" s="151">
        <v>7304717945879.0361</v>
      </c>
      <c r="S3735" s="171">
        <v>6402.5721868057262</v>
      </c>
      <c r="T3735" s="165">
        <v>4.2694212583922267E-2</v>
      </c>
      <c r="U3735" s="566">
        <v>2.0000000000000001E-4</v>
      </c>
      <c r="V3735"/>
      <c r="W3735"/>
      <c r="X3735"/>
    </row>
    <row r="3736" spans="1:24" x14ac:dyDescent="0.2">
      <c r="A3736">
        <f t="shared" si="58"/>
        <v>3732</v>
      </c>
      <c r="B3736">
        <v>0.44830906686023825</v>
      </c>
      <c r="C3736">
        <v>1750.0686735344657</v>
      </c>
      <c r="D3736" s="106">
        <v>0.72871943587047405</v>
      </c>
      <c r="E3736" s="106">
        <v>0.34233994123035266</v>
      </c>
      <c r="F3736">
        <v>1</v>
      </c>
      <c r="G3736">
        <v>2024</v>
      </c>
      <c r="H3736" s="88">
        <v>14803180.622334812</v>
      </c>
      <c r="I3736" s="151">
        <v>531332924546.49506</v>
      </c>
      <c r="J3736" s="106">
        <v>0.4483090668602383</v>
      </c>
      <c r="K3736" s="151">
        <v>25209401697.335808</v>
      </c>
      <c r="L3736" s="151">
        <v>53002490574.393784</v>
      </c>
      <c r="M3736" s="151">
        <v>331280188490.26031</v>
      </c>
      <c r="N3736" s="151">
        <v>940825005308.48499</v>
      </c>
      <c r="O3736" s="106">
        <v>0.57994580051407052</v>
      </c>
      <c r="P3736" s="106">
        <v>0.39810794647860598</v>
      </c>
      <c r="Q3736" s="88">
        <v>16.110814538579891</v>
      </c>
      <c r="R3736" s="151">
        <v>6748089215930.3027</v>
      </c>
      <c r="S3736" s="171">
        <v>5915.4664545285159</v>
      </c>
      <c r="T3736" s="165">
        <v>4.4373781145731359E-2</v>
      </c>
      <c r="U3736" s="566">
        <v>2.0000000000000001E-4</v>
      </c>
      <c r="V3736"/>
      <c r="W3736"/>
      <c r="X3736"/>
    </row>
    <row r="3737" spans="1:24" x14ac:dyDescent="0.2">
      <c r="A3737">
        <f t="shared" si="58"/>
        <v>3733</v>
      </c>
      <c r="B3737">
        <v>0.59760388449424218</v>
      </c>
      <c r="C3737">
        <v>2631.589703791079</v>
      </c>
      <c r="D3737" s="106">
        <v>0.68486626066504264</v>
      </c>
      <c r="E3737" s="106">
        <v>0.38207833051080847</v>
      </c>
      <c r="F3737">
        <v>1</v>
      </c>
      <c r="G3737">
        <v>2024</v>
      </c>
      <c r="H3737" s="88">
        <v>13458805.059280885</v>
      </c>
      <c r="I3737" s="151">
        <v>367714171651.74396</v>
      </c>
      <c r="J3737" s="106">
        <v>0.20006154653652286</v>
      </c>
      <c r="K3737" s="151">
        <v>34881526253.145248</v>
      </c>
      <c r="L3737" s="151">
        <v>66870860215.553551</v>
      </c>
      <c r="M3737" s="151">
        <v>259879829623.08246</v>
      </c>
      <c r="N3737" s="151">
        <v>729346387743.52515</v>
      </c>
      <c r="O3737" s="106">
        <v>0.45926876908416803</v>
      </c>
      <c r="P3737" s="106">
        <v>0.24120763447456608</v>
      </c>
      <c r="Q3737" s="88">
        <v>17.124229222337743</v>
      </c>
      <c r="R3737" s="151">
        <v>3464327165835.4233</v>
      </c>
      <c r="S3737" s="171">
        <v>3038.7499852195765</v>
      </c>
      <c r="T3737" s="165">
        <v>4.0525857582654493E-2</v>
      </c>
      <c r="U3737" s="566">
        <v>2.0000000000000001E-4</v>
      </c>
      <c r="V3737"/>
      <c r="W3737"/>
      <c r="X3737"/>
    </row>
    <row r="3738" spans="1:24" x14ac:dyDescent="0.2">
      <c r="A3738">
        <f t="shared" si="58"/>
        <v>3734</v>
      </c>
      <c r="B3738">
        <v>0.4818591922313889</v>
      </c>
      <c r="C3738">
        <v>8232.487149821045</v>
      </c>
      <c r="D3738" s="106">
        <v>0.80992970995676505</v>
      </c>
      <c r="E3738" s="106">
        <v>0.7</v>
      </c>
      <c r="F3738">
        <v>1</v>
      </c>
      <c r="G3738">
        <v>2024</v>
      </c>
      <c r="H3738" s="88">
        <v>18606483.738692522</v>
      </c>
      <c r="I3738" s="151">
        <v>513773885233.44366</v>
      </c>
      <c r="J3738" s="106">
        <v>0.33506201662051072</v>
      </c>
      <c r="K3738" s="151">
        <v>18664566129.09864</v>
      </c>
      <c r="L3738" s="151">
        <v>9393949985.1427822</v>
      </c>
      <c r="M3738" s="151">
        <v>276200403695.40759</v>
      </c>
      <c r="N3738" s="151">
        <v>818032805043.09277</v>
      </c>
      <c r="O3738" s="106">
        <v>0.48973781313893472</v>
      </c>
      <c r="P3738" s="106">
        <v>0.295624740577276</v>
      </c>
      <c r="Q3738" s="88">
        <v>16.019484381055879</v>
      </c>
      <c r="R3738" s="151">
        <v>4341781988618.7969</v>
      </c>
      <c r="S3738" s="171">
        <v>3806.4971883496014</v>
      </c>
      <c r="T3738" s="165">
        <v>4.4308066468587107E-2</v>
      </c>
      <c r="U3738" s="566">
        <v>2.0000000000000001E-4</v>
      </c>
      <c r="V3738"/>
      <c r="W3738"/>
      <c r="X3738"/>
    </row>
    <row r="3739" spans="1:24" x14ac:dyDescent="0.2">
      <c r="A3739">
        <f t="shared" si="58"/>
        <v>3735</v>
      </c>
      <c r="B3739">
        <v>0.40967716863606585</v>
      </c>
      <c r="C3739">
        <v>7710.7391291172071</v>
      </c>
      <c r="D3739" s="106">
        <v>1.0448940094889716</v>
      </c>
      <c r="E3739" s="106">
        <v>0.55383440729009525</v>
      </c>
      <c r="F3739">
        <v>1</v>
      </c>
      <c r="G3739">
        <v>2023</v>
      </c>
      <c r="H3739" s="88">
        <v>33849646.141531698</v>
      </c>
      <c r="I3739" s="151">
        <v>768821542415.16248</v>
      </c>
      <c r="J3739" s="106">
        <v>0.2272234075895605</v>
      </c>
      <c r="K3739" s="151">
        <v>33131605137.709385</v>
      </c>
      <c r="L3739" s="151">
        <v>0</v>
      </c>
      <c r="M3739" s="151">
        <v>795859257873.73877</v>
      </c>
      <c r="N3739" s="151">
        <v>1597812405426.6108</v>
      </c>
      <c r="O3739" s="106">
        <v>0.50780783416072539</v>
      </c>
      <c r="P3739" s="106">
        <v>0.30280657041381576</v>
      </c>
      <c r="Q3739" s="88">
        <v>17.550284676479578</v>
      </c>
      <c r="R3739" s="151">
        <v>9203901879570.0508</v>
      </c>
      <c r="S3739" s="171">
        <v>8078.6123596830867</v>
      </c>
      <c r="T3739" s="165">
        <v>4.1372569844128258E-2</v>
      </c>
      <c r="U3739" s="566">
        <v>2.0000000000000001E-4</v>
      </c>
      <c r="V3739"/>
      <c r="W3739"/>
      <c r="X3739"/>
    </row>
    <row r="3740" spans="1:24" x14ac:dyDescent="0.2">
      <c r="A3740">
        <f t="shared" si="58"/>
        <v>3736</v>
      </c>
      <c r="B3740">
        <v>0.48289601850011665</v>
      </c>
      <c r="C3740">
        <v>4807.9174215947969</v>
      </c>
      <c r="D3740" s="106">
        <v>0.85262997434160426</v>
      </c>
      <c r="E3740" s="106">
        <v>0.32131897743944166</v>
      </c>
      <c r="F3740">
        <v>1</v>
      </c>
      <c r="G3740">
        <v>2024</v>
      </c>
      <c r="H3740" s="88">
        <v>21015970.504194308</v>
      </c>
      <c r="I3740" s="151">
        <v>612465606410.7677</v>
      </c>
      <c r="J3740" s="106">
        <v>0.45389659490780121</v>
      </c>
      <c r="K3740" s="151">
        <v>47425231816.891441</v>
      </c>
      <c r="L3740" s="151">
        <v>104873422383.50317</v>
      </c>
      <c r="M3740" s="151">
        <v>306151575149.79797</v>
      </c>
      <c r="N3740" s="151">
        <v>1070915835760.9603</v>
      </c>
      <c r="O3740" s="106">
        <v>0.56663281185252512</v>
      </c>
      <c r="P3740" s="106">
        <v>0.41988626829138248</v>
      </c>
      <c r="Q3740" s="88">
        <v>15.939485994125635</v>
      </c>
      <c r="R3740" s="151">
        <v>8111505424775.3223</v>
      </c>
      <c r="S3740" s="171">
        <v>7106.8337879894716</v>
      </c>
      <c r="T3740" s="165">
        <v>4.4443995096811732E-2</v>
      </c>
      <c r="U3740" s="566">
        <v>2.0000000000000001E-4</v>
      </c>
      <c r="V3740"/>
      <c r="W3740"/>
      <c r="X3740"/>
    </row>
    <row r="3741" spans="1:24" x14ac:dyDescent="0.2">
      <c r="A3741">
        <f t="shared" si="58"/>
        <v>3737</v>
      </c>
      <c r="B3741">
        <v>0.55863352558080559</v>
      </c>
      <c r="C3741">
        <v>8541.5862902800764</v>
      </c>
      <c r="D3741" s="106">
        <v>0.87489365783891437</v>
      </c>
      <c r="E3741" s="106">
        <v>0.42753301485942857</v>
      </c>
      <c r="F3741">
        <v>1</v>
      </c>
      <c r="G3741">
        <v>2025</v>
      </c>
      <c r="H3741" s="88">
        <v>22908060.211719442</v>
      </c>
      <c r="I3741" s="151">
        <v>634604304795.23706</v>
      </c>
      <c r="J3741" s="106">
        <v>0.45898396952619347</v>
      </c>
      <c r="K3741" s="151">
        <v>17385495592.276905</v>
      </c>
      <c r="L3741" s="151">
        <v>12066840670.188515</v>
      </c>
      <c r="M3741" s="151">
        <v>204027254067.50931</v>
      </c>
      <c r="N3741" s="151">
        <v>868083895125.21167</v>
      </c>
      <c r="O3741" s="106">
        <v>0.53468159159494399</v>
      </c>
      <c r="P3741" s="106">
        <v>0.33559428240975475</v>
      </c>
      <c r="Q3741" s="88">
        <v>14.525195280744533</v>
      </c>
      <c r="R3741" s="151">
        <v>4808875182634.9941</v>
      </c>
      <c r="S3741" s="171">
        <v>4221.7639356926611</v>
      </c>
      <c r="T3741" s="165">
        <v>4.8720157226624899E-2</v>
      </c>
      <c r="U3741" s="566">
        <v>2.0000000000000001E-4</v>
      </c>
      <c r="V3741"/>
      <c r="W3741"/>
      <c r="X3741"/>
    </row>
    <row r="3742" spans="1:24" x14ac:dyDescent="0.2">
      <c r="A3742">
        <f t="shared" si="58"/>
        <v>3738</v>
      </c>
      <c r="B3742">
        <v>0.4499270486181301</v>
      </c>
      <c r="C3742">
        <v>4655.3844151897611</v>
      </c>
      <c r="D3742" s="106">
        <v>0.56023427027700046</v>
      </c>
      <c r="E3742" s="106">
        <v>0.36566705180281756</v>
      </c>
      <c r="F3742">
        <v>1</v>
      </c>
      <c r="G3742">
        <v>2022</v>
      </c>
      <c r="H3742" s="88">
        <v>8763023.0505450945</v>
      </c>
      <c r="I3742" s="151">
        <v>303650114615.62427</v>
      </c>
      <c r="J3742" s="106">
        <v>0.42085858154977629</v>
      </c>
      <c r="K3742" s="151">
        <v>4430142.3470327547</v>
      </c>
      <c r="L3742" s="151">
        <v>0</v>
      </c>
      <c r="M3742" s="151">
        <v>490373093571.68146</v>
      </c>
      <c r="N3742" s="151">
        <v>794027638329.65271</v>
      </c>
      <c r="O3742" s="106">
        <v>0.65500519915904942</v>
      </c>
      <c r="P3742" s="106">
        <v>0.51604831985350463</v>
      </c>
      <c r="Q3742" s="88">
        <v>17.661457629877226</v>
      </c>
      <c r="R3742" s="151">
        <v>7981405601627.2188</v>
      </c>
      <c r="S3742" s="171">
        <v>6999.5249887316531</v>
      </c>
      <c r="T3742" s="165">
        <v>4.1048401282318653E-2</v>
      </c>
      <c r="U3742" s="566">
        <v>2.0000000000000001E-4</v>
      </c>
      <c r="V3742"/>
      <c r="W3742"/>
      <c r="X3742"/>
    </row>
    <row r="3743" spans="1:24" x14ac:dyDescent="0.2">
      <c r="A3743">
        <f t="shared" si="58"/>
        <v>3739</v>
      </c>
      <c r="B3743">
        <v>0.4851595379997396</v>
      </c>
      <c r="C3743">
        <v>2071.9123315389238</v>
      </c>
      <c r="D3743" s="106">
        <v>1.0434017962526649</v>
      </c>
      <c r="E3743" s="106">
        <v>0.29730317647515447</v>
      </c>
      <c r="F3743">
        <v>1</v>
      </c>
      <c r="G3743">
        <v>2022</v>
      </c>
      <c r="H3743" s="88">
        <v>34524449.274090908</v>
      </c>
      <c r="I3743" s="151">
        <v>758464737758.72412</v>
      </c>
      <c r="J3743" s="106">
        <v>0.30913701628190693</v>
      </c>
      <c r="K3743" s="151">
        <v>18235685159.699299</v>
      </c>
      <c r="L3743" s="151">
        <v>0</v>
      </c>
      <c r="M3743" s="151">
        <v>1165269637222.3486</v>
      </c>
      <c r="N3743" s="151">
        <v>1941970060140.772</v>
      </c>
      <c r="O3743" s="106">
        <v>0.60077405914233184</v>
      </c>
      <c r="P3743" s="106">
        <v>0.23176587865449463</v>
      </c>
      <c r="Q3743" s="88">
        <v>17.249507202169891</v>
      </c>
      <c r="R3743" s="151">
        <v>8809271066349.6172</v>
      </c>
      <c r="S3743" s="171">
        <v>7725.3525370341158</v>
      </c>
      <c r="T3743" s="165">
        <v>4.0871856376482815E-2</v>
      </c>
      <c r="U3743" s="566">
        <v>2.0000000000000001E-4</v>
      </c>
      <c r="V3743"/>
      <c r="W3743"/>
      <c r="X3743"/>
    </row>
    <row r="3744" spans="1:24" x14ac:dyDescent="0.2">
      <c r="A3744">
        <f t="shared" si="58"/>
        <v>3740</v>
      </c>
      <c r="B3744">
        <v>0.35267075244512192</v>
      </c>
      <c r="C3744">
        <v>4388.5250520043728</v>
      </c>
      <c r="D3744" s="106">
        <v>0.70840551927642381</v>
      </c>
      <c r="E3744" s="106">
        <v>0.3055054266246453</v>
      </c>
      <c r="F3744">
        <v>1</v>
      </c>
      <c r="G3744">
        <v>2023</v>
      </c>
      <c r="H3744" s="88">
        <v>13830749.012393858</v>
      </c>
      <c r="I3744" s="151">
        <v>508862737417.7326</v>
      </c>
      <c r="J3744" s="106">
        <v>0.35267075244512192</v>
      </c>
      <c r="K3744" s="151">
        <v>21525040431.513641</v>
      </c>
      <c r="L3744" s="151">
        <v>0</v>
      </c>
      <c r="M3744" s="151">
        <v>354306858141.22742</v>
      </c>
      <c r="N3744" s="151">
        <v>884694635990.47363</v>
      </c>
      <c r="O3744" s="106">
        <v>0.52323872235432289</v>
      </c>
      <c r="P3744" s="106">
        <v>0.35877154278922285</v>
      </c>
      <c r="Q3744" s="88">
        <v>16.548873682140812</v>
      </c>
      <c r="R3744" s="151">
        <v>5925039942889.9893</v>
      </c>
      <c r="S3744" s="171">
        <v>5188.8207547715883</v>
      </c>
      <c r="T3744" s="165">
        <v>4.2746456838391463E-2</v>
      </c>
      <c r="U3744" s="566">
        <v>2.0000000000000001E-4</v>
      </c>
      <c r="V3744"/>
      <c r="W3744"/>
      <c r="X3744"/>
    </row>
    <row r="3745" spans="1:24" x14ac:dyDescent="0.2">
      <c r="A3745">
        <f t="shared" si="58"/>
        <v>3741</v>
      </c>
      <c r="B3745">
        <v>0.59379501167256454</v>
      </c>
      <c r="C3745">
        <v>7123.4983862331646</v>
      </c>
      <c r="D3745" s="106">
        <v>0.91481562840580666</v>
      </c>
      <c r="E3745" s="106">
        <v>0.53508420352326169</v>
      </c>
      <c r="F3745">
        <v>1</v>
      </c>
      <c r="G3745">
        <v>2024</v>
      </c>
      <c r="H3745" s="88">
        <v>25173068.706782889</v>
      </c>
      <c r="I3745" s="151">
        <v>616702338389.44421</v>
      </c>
      <c r="J3745" s="106">
        <v>0.3193500238506195</v>
      </c>
      <c r="K3745" s="151">
        <v>25617606790.950581</v>
      </c>
      <c r="L3745" s="151">
        <v>19276223955.950706</v>
      </c>
      <c r="M3745" s="151">
        <v>492400184212.91656</v>
      </c>
      <c r="N3745" s="151">
        <v>1153996353349.2622</v>
      </c>
      <c r="O3745" s="106">
        <v>0.52537863854497013</v>
      </c>
      <c r="P3745" s="106">
        <v>0.36437592297413313</v>
      </c>
      <c r="Q3745" s="88">
        <v>16.968024971972131</v>
      </c>
      <c r="R3745" s="151">
        <v>7870246833636.9033</v>
      </c>
      <c r="S3745" s="171">
        <v>6898.4016327046038</v>
      </c>
      <c r="T3745" s="165">
        <v>4.2855643460081437E-2</v>
      </c>
      <c r="U3745" s="566">
        <v>2.0000000000000001E-4</v>
      </c>
      <c r="V3745"/>
      <c r="W3745"/>
      <c r="X3745"/>
    </row>
    <row r="3746" spans="1:24" x14ac:dyDescent="0.2">
      <c r="A3746">
        <f t="shared" si="58"/>
        <v>3742</v>
      </c>
      <c r="B3746">
        <v>0.50010181340937154</v>
      </c>
      <c r="C3746">
        <v>2877.0932460318818</v>
      </c>
      <c r="D3746" s="106">
        <v>0.45113266664441942</v>
      </c>
      <c r="E3746" s="106">
        <v>0.53233296404458619</v>
      </c>
      <c r="F3746">
        <v>1</v>
      </c>
      <c r="G3746">
        <v>2026</v>
      </c>
      <c r="H3746" s="88">
        <v>6165485.2998271883</v>
      </c>
      <c r="I3746" s="151">
        <v>263286624000.72342</v>
      </c>
      <c r="J3746" s="106">
        <v>0.48091702943088133</v>
      </c>
      <c r="K3746" s="151">
        <v>41385169593.995934</v>
      </c>
      <c r="L3746" s="151">
        <v>66015676637.808205</v>
      </c>
      <c r="M3746" s="151">
        <v>41712237979.112289</v>
      </c>
      <c r="N3746" s="151">
        <v>412399708211.63983</v>
      </c>
      <c r="O3746" s="106">
        <v>0.51600752512570136</v>
      </c>
      <c r="P3746" s="106">
        <v>0.35477699404297908</v>
      </c>
      <c r="Q3746" s="88">
        <v>14.575423086768899</v>
      </c>
      <c r="R3746" s="151">
        <v>2627796338071.7637</v>
      </c>
      <c r="S3746" s="171">
        <v>2304.2968227143747</v>
      </c>
      <c r="T3746" s="165">
        <v>4.4572176099137377E-2</v>
      </c>
      <c r="U3746" s="566">
        <v>2.0000000000000001E-4</v>
      </c>
      <c r="V3746"/>
      <c r="W3746"/>
      <c r="X3746"/>
    </row>
    <row r="3747" spans="1:24" x14ac:dyDescent="0.2">
      <c r="A3747">
        <f t="shared" si="58"/>
        <v>3743</v>
      </c>
      <c r="B3747">
        <v>0.66769916309141386</v>
      </c>
      <c r="C3747">
        <v>6070.5608602843949</v>
      </c>
      <c r="D3747" s="106">
        <v>1.0179456344149829</v>
      </c>
      <c r="E3747" s="106">
        <v>0.10377845488474352</v>
      </c>
      <c r="F3747">
        <v>1</v>
      </c>
      <c r="G3747">
        <v>2025</v>
      </c>
      <c r="H3747" s="88">
        <v>31583299.187678169</v>
      </c>
      <c r="I3747" s="151">
        <v>640950542836.66345</v>
      </c>
      <c r="J3747" s="106">
        <v>0.21238077116494614</v>
      </c>
      <c r="K3747" s="151">
        <v>18798286788.482254</v>
      </c>
      <c r="L3747" s="151">
        <v>27035912658.961201</v>
      </c>
      <c r="M3747" s="151">
        <v>231401331027.44202</v>
      </c>
      <c r="N3747" s="151">
        <v>918186073311.54895</v>
      </c>
      <c r="O3747" s="106">
        <v>0.373426885335717</v>
      </c>
      <c r="P3747" s="106">
        <v>0.19604498617038676</v>
      </c>
      <c r="Q3747" s="88">
        <v>16.77822700890761</v>
      </c>
      <c r="R3747" s="151">
        <v>3304796183049.939</v>
      </c>
      <c r="S3747" s="171">
        <v>2899.1666446081076</v>
      </c>
      <c r="T3747" s="165">
        <v>4.1439992600556801E-2</v>
      </c>
      <c r="U3747" s="566">
        <v>2.0000000000000001E-4</v>
      </c>
      <c r="V3747"/>
      <c r="W3747"/>
      <c r="X3747"/>
    </row>
    <row r="3748" spans="1:24" x14ac:dyDescent="0.2">
      <c r="A3748">
        <f t="shared" si="58"/>
        <v>3744</v>
      </c>
      <c r="B3748">
        <v>0.38990733241395437</v>
      </c>
      <c r="C3748">
        <v>6822.1237227831052</v>
      </c>
      <c r="D3748" s="106">
        <v>0.93638141322410751</v>
      </c>
      <c r="E3748" s="106">
        <v>0.54899483812259853</v>
      </c>
      <c r="F3748">
        <v>1</v>
      </c>
      <c r="G3748">
        <v>2027</v>
      </c>
      <c r="H3748" s="88">
        <v>25934104.503590524</v>
      </c>
      <c r="I3748" s="151">
        <v>404549639963.3158</v>
      </c>
      <c r="J3748" s="106">
        <v>-6.1477984703864008E-2</v>
      </c>
      <c r="K3748" s="151">
        <v>25527290220.534134</v>
      </c>
      <c r="L3748" s="151">
        <v>130639906371.85095</v>
      </c>
      <c r="M3748" s="151">
        <v>0</v>
      </c>
      <c r="N3748" s="151">
        <v>560716836555.70093</v>
      </c>
      <c r="O3748" s="106">
        <v>0.14203430916943921</v>
      </c>
      <c r="P3748" s="106">
        <v>1.467595866095615E-2</v>
      </c>
      <c r="Q3748" s="88">
        <v>199.39065333238867</v>
      </c>
      <c r="R3748" s="151">
        <v>1670300665843.0762</v>
      </c>
      <c r="S3748" s="171">
        <v>1464.5218535079671</v>
      </c>
      <c r="T3748" s="165">
        <v>3.6837140531706539E-3</v>
      </c>
      <c r="U3748" s="566">
        <v>2.0000000000000001E-4</v>
      </c>
      <c r="V3748"/>
      <c r="W3748"/>
      <c r="X3748"/>
    </row>
    <row r="3749" spans="1:24" x14ac:dyDescent="0.2">
      <c r="A3749">
        <f t="shared" si="58"/>
        <v>3745</v>
      </c>
      <c r="B3749">
        <v>0.47491070661414175</v>
      </c>
      <c r="C3749">
        <v>5907.4178466064368</v>
      </c>
      <c r="D3749" s="106">
        <v>0.67721621824181177</v>
      </c>
      <c r="E3749" s="106">
        <v>0.52754426640824448</v>
      </c>
      <c r="F3749">
        <v>1</v>
      </c>
      <c r="G3749">
        <v>2025</v>
      </c>
      <c r="H3749" s="88">
        <v>12894254.73479953</v>
      </c>
      <c r="I3749" s="151">
        <v>446951501784.18738</v>
      </c>
      <c r="J3749" s="106">
        <v>0.47491070661414181</v>
      </c>
      <c r="K3749" s="151">
        <v>17445897289.019341</v>
      </c>
      <c r="L3749" s="151">
        <v>14989027826.501528</v>
      </c>
      <c r="M3749" s="151">
        <v>127617136085.13982</v>
      </c>
      <c r="N3749" s="151">
        <v>607003562984.84802</v>
      </c>
      <c r="O3749" s="106">
        <v>0.53763602812993638</v>
      </c>
      <c r="P3749" s="106">
        <v>0.38821584964284833</v>
      </c>
      <c r="Q3749" s="88">
        <v>14.636197673443897</v>
      </c>
      <c r="R3749" s="151">
        <v>4020145713433.8379</v>
      </c>
      <c r="S3749" s="171">
        <v>3521.0757933240316</v>
      </c>
      <c r="T3749" s="165">
        <v>4.6929556479723585E-2</v>
      </c>
      <c r="U3749" s="566">
        <v>2.0000000000000001E-4</v>
      </c>
      <c r="V3749"/>
      <c r="W3749"/>
      <c r="X3749"/>
    </row>
    <row r="3750" spans="1:24" x14ac:dyDescent="0.2">
      <c r="A3750">
        <f t="shared" si="58"/>
        <v>3746</v>
      </c>
      <c r="B3750">
        <v>0.50613875679729825</v>
      </c>
      <c r="C3750">
        <v>2111.1946249713319</v>
      </c>
      <c r="D3750" s="106">
        <v>0.63064315997261178</v>
      </c>
      <c r="E3750" s="106">
        <v>0.53532147898129046</v>
      </c>
      <c r="F3750">
        <v>1</v>
      </c>
      <c r="G3750">
        <v>2023</v>
      </c>
      <c r="H3750" s="88">
        <v>11191869.555756647</v>
      </c>
      <c r="I3750" s="151">
        <v>435897414646.76251</v>
      </c>
      <c r="J3750" s="106">
        <v>0.50613875679729825</v>
      </c>
      <c r="K3750" s="151">
        <v>13465322276.178959</v>
      </c>
      <c r="L3750" s="151">
        <v>0</v>
      </c>
      <c r="M3750" s="151">
        <v>517534844839.62463</v>
      </c>
      <c r="N3750" s="151">
        <v>966897581762.56616</v>
      </c>
      <c r="O3750" s="106">
        <v>0.6563802241135559</v>
      </c>
      <c r="P3750" s="106">
        <v>0.54029964101038364</v>
      </c>
      <c r="Q3750" s="88">
        <v>17.052574259931077</v>
      </c>
      <c r="R3750" s="151">
        <v>9941282387143.8984</v>
      </c>
      <c r="S3750" s="171">
        <v>8723.8170037546806</v>
      </c>
      <c r="T3750" s="165">
        <v>4.2105018046164178E-2</v>
      </c>
      <c r="U3750" s="566">
        <v>2.0000000000000001E-4</v>
      </c>
      <c r="V3750"/>
      <c r="W3750"/>
      <c r="X3750"/>
    </row>
    <row r="3751" spans="1:24" x14ac:dyDescent="0.2">
      <c r="A3751">
        <f t="shared" si="58"/>
        <v>3747</v>
      </c>
      <c r="B3751">
        <v>0.55527061574067182</v>
      </c>
      <c r="C3751">
        <v>1564.3530526323084</v>
      </c>
      <c r="D3751" s="106">
        <v>0.67891570778236299</v>
      </c>
      <c r="E3751" s="106">
        <v>0.46668853463177012</v>
      </c>
      <c r="F3751">
        <v>1</v>
      </c>
      <c r="G3751">
        <v>2026</v>
      </c>
      <c r="H3751" s="88">
        <v>12516045.986659616</v>
      </c>
      <c r="I3751" s="151">
        <v>404929796593.57751</v>
      </c>
      <c r="J3751" s="106">
        <v>0.39636584616590231</v>
      </c>
      <c r="K3751" s="151">
        <v>37885320323.364563</v>
      </c>
      <c r="L3751" s="151">
        <v>38090733820.440674</v>
      </c>
      <c r="M3751" s="151">
        <v>51572422589.280663</v>
      </c>
      <c r="N3751" s="151">
        <v>532478273326.66339</v>
      </c>
      <c r="O3751" s="106">
        <v>0.43613209820095089</v>
      </c>
      <c r="P3751" s="106">
        <v>0.30909668057098649</v>
      </c>
      <c r="Q3751" s="88">
        <v>13.9904036417561</v>
      </c>
      <c r="R3751" s="151">
        <v>2838582370477.6753</v>
      </c>
      <c r="S3751" s="171">
        <v>2488.4572791247097</v>
      </c>
      <c r="T3751" s="165">
        <v>4.6335557032239141E-2</v>
      </c>
      <c r="U3751" s="566">
        <v>2.0000000000000001E-4</v>
      </c>
      <c r="V3751"/>
      <c r="W3751"/>
      <c r="X3751"/>
    </row>
    <row r="3752" spans="1:24" x14ac:dyDescent="0.2">
      <c r="A3752">
        <f t="shared" si="58"/>
        <v>3748</v>
      </c>
      <c r="B3752">
        <v>0.54168551773873963</v>
      </c>
      <c r="C3752">
        <v>2739.4428467400057</v>
      </c>
      <c r="D3752" s="106">
        <v>0.84720717149484059</v>
      </c>
      <c r="E3752" s="106">
        <v>0.42968329841827102</v>
      </c>
      <c r="F3752">
        <v>1</v>
      </c>
      <c r="G3752">
        <v>2023</v>
      </c>
      <c r="H3752" s="88">
        <v>20817950.998282686</v>
      </c>
      <c r="I3752" s="151">
        <v>552364805722.07715</v>
      </c>
      <c r="J3752" s="106">
        <v>0.40286464755344276</v>
      </c>
      <c r="K3752" s="151">
        <v>7542762242.0082932</v>
      </c>
      <c r="L3752" s="151">
        <v>0</v>
      </c>
      <c r="M3752" s="151">
        <v>565089664893.14697</v>
      </c>
      <c r="N3752" s="151">
        <v>1124997232857.2324</v>
      </c>
      <c r="O3752" s="106">
        <v>0.59964590577644383</v>
      </c>
      <c r="P3752" s="106">
        <v>0.486916842204283</v>
      </c>
      <c r="Q3752" s="88">
        <v>17.343806967469256</v>
      </c>
      <c r="R3752" s="151">
        <v>10842130849991.826</v>
      </c>
      <c r="S3752" s="171">
        <v>9510.287556987003</v>
      </c>
      <c r="T3752" s="165">
        <v>4.0227955046906752E-2</v>
      </c>
      <c r="U3752" s="566">
        <v>2.0000000000000001E-4</v>
      </c>
      <c r="V3752"/>
      <c r="W3752"/>
      <c r="X3752"/>
    </row>
    <row r="3753" spans="1:24" x14ac:dyDescent="0.2">
      <c r="A3753">
        <f t="shared" si="58"/>
        <v>3749</v>
      </c>
      <c r="B3753">
        <v>0.67523739941953287</v>
      </c>
      <c r="C3753">
        <v>6828.9064087096231</v>
      </c>
      <c r="D3753" s="106">
        <v>1.0338336305739677</v>
      </c>
      <c r="E3753" s="106">
        <v>0.64184321331777427</v>
      </c>
      <c r="F3753">
        <v>1</v>
      </c>
      <c r="G3753">
        <v>2023</v>
      </c>
      <c r="H3753" s="88">
        <v>34260518.882055216</v>
      </c>
      <c r="I3753" s="151">
        <v>809291973621.40735</v>
      </c>
      <c r="J3753" s="106">
        <v>0.35266622848116147</v>
      </c>
      <c r="K3753" s="151">
        <v>24100298872.262154</v>
      </c>
      <c r="L3753" s="151">
        <v>0</v>
      </c>
      <c r="M3753" s="151">
        <v>567931336100.35364</v>
      </c>
      <c r="N3753" s="151">
        <v>1401323608594.0232</v>
      </c>
      <c r="O3753" s="106">
        <v>0.52789734820755052</v>
      </c>
      <c r="P3753" s="106">
        <v>0.32715127364504937</v>
      </c>
      <c r="Q3753" s="88">
        <v>16.418381429497558</v>
      </c>
      <c r="R3753" s="151">
        <v>8339649131147.3232</v>
      </c>
      <c r="S3753" s="171">
        <v>7314.071609896484</v>
      </c>
      <c r="T3753" s="165">
        <v>4.3532457461487144E-2</v>
      </c>
      <c r="U3753" s="566">
        <v>2.0000000000000001E-4</v>
      </c>
      <c r="V3753"/>
      <c r="W3753"/>
      <c r="X3753"/>
    </row>
    <row r="3754" spans="1:24" x14ac:dyDescent="0.2">
      <c r="A3754">
        <f t="shared" si="58"/>
        <v>3750</v>
      </c>
      <c r="B3754">
        <v>0.34085856019205452</v>
      </c>
      <c r="C3754">
        <v>5819.3387730870945</v>
      </c>
      <c r="D3754" s="106">
        <v>0.66297253351309626</v>
      </c>
      <c r="E3754" s="106">
        <v>0.5242819911079134</v>
      </c>
      <c r="F3754">
        <v>1</v>
      </c>
      <c r="G3754">
        <v>2025</v>
      </c>
      <c r="H3754" s="88">
        <v>12217333.633075602</v>
      </c>
      <c r="I3754" s="151">
        <v>487251849960.72498</v>
      </c>
      <c r="J3754" s="106">
        <v>0.34085856019205452</v>
      </c>
      <c r="K3754" s="151">
        <v>24443973499.789673</v>
      </c>
      <c r="L3754" s="151">
        <v>31262156100.554268</v>
      </c>
      <c r="M3754" s="151">
        <v>132566610828.9462</v>
      </c>
      <c r="N3754" s="151">
        <v>675524590390.01514</v>
      </c>
      <c r="O3754" s="106">
        <v>0.43987588579206244</v>
      </c>
      <c r="P3754" s="106">
        <v>0.28219904014032154</v>
      </c>
      <c r="Q3754" s="88">
        <v>15.725392222970433</v>
      </c>
      <c r="R3754" s="151">
        <v>3478236833323.8472</v>
      </c>
      <c r="S3754" s="171">
        <v>3046.0179653241353</v>
      </c>
      <c r="T3754" s="165">
        <v>4.407187748922637E-2</v>
      </c>
      <c r="U3754" s="566">
        <v>2.0000000000000001E-4</v>
      </c>
      <c r="V3754"/>
      <c r="W3754"/>
      <c r="X3754"/>
    </row>
    <row r="3755" spans="1:24" x14ac:dyDescent="0.2">
      <c r="A3755">
        <f t="shared" si="58"/>
        <v>3751</v>
      </c>
      <c r="B3755">
        <v>0.49276879082024022</v>
      </c>
      <c r="C3755">
        <v>7785.9549847015551</v>
      </c>
      <c r="D3755" s="106">
        <v>0.80467671753628878</v>
      </c>
      <c r="E3755" s="106">
        <v>0.64792965422439885</v>
      </c>
      <c r="F3755">
        <v>1</v>
      </c>
      <c r="G3755">
        <v>2024</v>
      </c>
      <c r="H3755" s="88">
        <v>18549228.362778954</v>
      </c>
      <c r="I3755" s="151">
        <v>583668824059.10791</v>
      </c>
      <c r="J3755" s="106">
        <v>0.49276879082024028</v>
      </c>
      <c r="K3755" s="151">
        <v>23619141634.751015</v>
      </c>
      <c r="L3755" s="151">
        <v>17952144893.417542</v>
      </c>
      <c r="M3755" s="151">
        <v>252017177974.56183</v>
      </c>
      <c r="N3755" s="151">
        <v>877257288561.83826</v>
      </c>
      <c r="O3755" s="106">
        <v>0.57404964943755321</v>
      </c>
      <c r="P3755" s="106">
        <v>0.43100058025673305</v>
      </c>
      <c r="Q3755" s="88">
        <v>15.313720238774209</v>
      </c>
      <c r="R3755" s="151">
        <v>6595164996057.125</v>
      </c>
      <c r="S3755" s="171">
        <v>5780.3455842864596</v>
      </c>
      <c r="T3755" s="165">
        <v>4.609471031013259E-2</v>
      </c>
      <c r="U3755" s="566">
        <v>2.0000000000000001E-4</v>
      </c>
      <c r="V3755"/>
      <c r="W3755"/>
      <c r="X3755"/>
    </row>
    <row r="3756" spans="1:24" x14ac:dyDescent="0.2">
      <c r="A3756">
        <f t="shared" si="58"/>
        <v>3752</v>
      </c>
      <c r="B3756">
        <v>0.48339589560286889</v>
      </c>
      <c r="C3756">
        <v>1500</v>
      </c>
      <c r="D3756" s="106">
        <v>0.74626549962383637</v>
      </c>
      <c r="E3756" s="106">
        <v>0.57014007443351511</v>
      </c>
      <c r="F3756">
        <v>1</v>
      </c>
      <c r="G3756">
        <v>2027</v>
      </c>
      <c r="H3756" s="88">
        <v>15378748.071399787</v>
      </c>
      <c r="I3756" s="151">
        <v>507251920972.30646</v>
      </c>
      <c r="J3756" s="106">
        <v>0.48339589560286889</v>
      </c>
      <c r="K3756" s="151">
        <v>31403010569.537888</v>
      </c>
      <c r="L3756" s="151">
        <v>103442528522.95917</v>
      </c>
      <c r="M3756" s="151">
        <v>0</v>
      </c>
      <c r="N3756" s="151">
        <v>642097460064.80347</v>
      </c>
      <c r="O3756" s="106">
        <v>0.5107597208373198</v>
      </c>
      <c r="P3756" s="106">
        <v>0.3686148769958687</v>
      </c>
      <c r="Q3756" s="88">
        <v>14.271273868974488</v>
      </c>
      <c r="R3756" s="151">
        <v>4153905351502.937</v>
      </c>
      <c r="S3756" s="171">
        <v>3633.8383948731594</v>
      </c>
      <c r="T3756" s="165">
        <v>4.5536770305909531E-2</v>
      </c>
      <c r="U3756" s="566">
        <v>2.0000000000000001E-4</v>
      </c>
      <c r="V3756"/>
      <c r="W3756"/>
      <c r="X3756"/>
    </row>
    <row r="3757" spans="1:24" x14ac:dyDescent="0.2">
      <c r="A3757">
        <f t="shared" si="58"/>
        <v>3753</v>
      </c>
      <c r="B3757">
        <v>0.51354692066179786</v>
      </c>
      <c r="C3757">
        <v>6227.007702850151</v>
      </c>
      <c r="D3757" s="106">
        <v>0.65403175509357903</v>
      </c>
      <c r="E3757" s="106">
        <v>0.50072340490891376</v>
      </c>
      <c r="F3757">
        <v>1</v>
      </c>
      <c r="G3757">
        <v>2023</v>
      </c>
      <c r="H3757" s="88">
        <v>11962205.023182202</v>
      </c>
      <c r="I3757" s="151">
        <v>445816781832.05432</v>
      </c>
      <c r="J3757" s="106">
        <v>0.4835677077743179</v>
      </c>
      <c r="K3757" s="151">
        <v>34226271998.538982</v>
      </c>
      <c r="L3757" s="151">
        <v>31849783038.529079</v>
      </c>
      <c r="M3757" s="151">
        <v>556762068834.39087</v>
      </c>
      <c r="N3757" s="151">
        <v>1068654905703.5132</v>
      </c>
      <c r="O3757" s="106">
        <v>0.64237021428752961</v>
      </c>
      <c r="P3757" s="106">
        <v>0.47997032025239161</v>
      </c>
      <c r="Q3757" s="88">
        <v>16.874290411665982</v>
      </c>
      <c r="R3757" s="151">
        <v>9661899053087.8633</v>
      </c>
      <c r="S3757" s="171">
        <v>8476.3626142559842</v>
      </c>
      <c r="T3757" s="165">
        <v>4.2459956927058104E-2</v>
      </c>
      <c r="U3757" s="566">
        <v>2.0000000000000001E-4</v>
      </c>
      <c r="V3757"/>
      <c r="W3757"/>
      <c r="X3757"/>
    </row>
    <row r="3758" spans="1:24" x14ac:dyDescent="0.2">
      <c r="A3758">
        <f t="shared" si="58"/>
        <v>3754</v>
      </c>
      <c r="B3758">
        <v>0.47923944328452467</v>
      </c>
      <c r="C3758">
        <v>1500</v>
      </c>
      <c r="D3758" s="106">
        <v>0.62247541678276175</v>
      </c>
      <c r="E3758" s="106">
        <v>0.49571944085756847</v>
      </c>
      <c r="F3758">
        <v>1</v>
      </c>
      <c r="G3758">
        <v>2024</v>
      </c>
      <c r="H3758" s="88">
        <v>10890952.57265817</v>
      </c>
      <c r="I3758" s="151">
        <v>409488711972.78864</v>
      </c>
      <c r="J3758" s="106">
        <v>0.47923944328452461</v>
      </c>
      <c r="K3758" s="151">
        <v>58637470557.461563</v>
      </c>
      <c r="L3758" s="151">
        <v>104292384342.93167</v>
      </c>
      <c r="M3758" s="151">
        <v>234766330096.81781</v>
      </c>
      <c r="N3758" s="151">
        <v>807184896969.99963</v>
      </c>
      <c r="O3758" s="106">
        <v>0.57916112611099912</v>
      </c>
      <c r="P3758" s="106">
        <v>0.43506126128094197</v>
      </c>
      <c r="Q3758" s="88">
        <v>15.886183237013759</v>
      </c>
      <c r="R3758" s="151">
        <v>6394261109480.249</v>
      </c>
      <c r="S3758" s="171">
        <v>5601.7201046497912</v>
      </c>
      <c r="T3758" s="165">
        <v>4.3969194857379122E-2</v>
      </c>
      <c r="U3758" s="566">
        <v>2.0000000000000001E-4</v>
      </c>
      <c r="V3758"/>
      <c r="W3758"/>
      <c r="X3758"/>
    </row>
    <row r="3759" spans="1:24" x14ac:dyDescent="0.2">
      <c r="A3759">
        <f t="shared" si="58"/>
        <v>3755</v>
      </c>
      <c r="B3759">
        <v>0.62383786140452924</v>
      </c>
      <c r="C3759">
        <v>5998.6249735841375</v>
      </c>
      <c r="D3759" s="106">
        <v>0.48557239462351376</v>
      </c>
      <c r="E3759" s="106">
        <v>0.31953885419387246</v>
      </c>
      <c r="F3759">
        <v>1</v>
      </c>
      <c r="G3759">
        <v>2024</v>
      </c>
      <c r="H3759" s="88">
        <v>7175107.5611511786</v>
      </c>
      <c r="I3759" s="151">
        <v>320812984098.83405</v>
      </c>
      <c r="J3759" s="106">
        <v>0.57786686988889202</v>
      </c>
      <c r="K3759" s="151">
        <v>23421275973.228088</v>
      </c>
      <c r="L3759" s="151">
        <v>33386661529.708111</v>
      </c>
      <c r="M3759" s="151">
        <v>245287097726.75644</v>
      </c>
      <c r="N3759" s="151">
        <v>622908019328.52661</v>
      </c>
      <c r="O3759" s="106">
        <v>0.65551604679329911</v>
      </c>
      <c r="P3759" s="106">
        <v>0.52266379315762568</v>
      </c>
      <c r="Q3759" s="88">
        <v>16.149511467151868</v>
      </c>
      <c r="R3759" s="151">
        <v>5983596715263.0879</v>
      </c>
      <c r="S3759" s="171">
        <v>5246.1762318683477</v>
      </c>
      <c r="T3759" s="165">
        <v>4.3434210152163193E-2</v>
      </c>
      <c r="U3759" s="566">
        <v>2.0000000000000001E-4</v>
      </c>
      <c r="V3759"/>
      <c r="W3759"/>
      <c r="X3759"/>
    </row>
    <row r="3760" spans="1:24" x14ac:dyDescent="0.2">
      <c r="A3760">
        <f t="shared" si="58"/>
        <v>3756</v>
      </c>
      <c r="B3760">
        <v>0.45825389161975866</v>
      </c>
      <c r="C3760">
        <v>5207.0603692227196</v>
      </c>
      <c r="D3760" s="106">
        <v>0.82345849878962674</v>
      </c>
      <c r="E3760" s="106">
        <v>0.68272203413607324</v>
      </c>
      <c r="F3760">
        <v>1</v>
      </c>
      <c r="G3760">
        <v>2026</v>
      </c>
      <c r="H3760" s="88">
        <v>20052075.817401595</v>
      </c>
      <c r="I3760" s="151">
        <v>578817637686.69519</v>
      </c>
      <c r="J3760" s="106">
        <v>0.39718215416172986</v>
      </c>
      <c r="K3760" s="151">
        <v>22379444618.245537</v>
      </c>
      <c r="L3760" s="151">
        <v>16542157558.063007</v>
      </c>
      <c r="M3760" s="151">
        <v>102167708032.84807</v>
      </c>
      <c r="N3760" s="151">
        <v>719906947895.85181</v>
      </c>
      <c r="O3760" s="106">
        <v>0.45125822111517094</v>
      </c>
      <c r="P3760" s="106">
        <v>0.31499390106971381</v>
      </c>
      <c r="Q3760" s="88">
        <v>14.699120036044876</v>
      </c>
      <c r="R3760" s="151">
        <v>3801646640445.8315</v>
      </c>
      <c r="S3760" s="171">
        <v>3327.6289194612186</v>
      </c>
      <c r="T3760" s="165">
        <v>4.7366062115551506E-2</v>
      </c>
      <c r="U3760" s="566">
        <v>2.0000000000000001E-4</v>
      </c>
      <c r="V3760"/>
      <c r="W3760"/>
      <c r="X3760"/>
    </row>
    <row r="3761" spans="1:24" x14ac:dyDescent="0.2">
      <c r="A3761">
        <f t="shared" si="58"/>
        <v>3757</v>
      </c>
      <c r="B3761">
        <v>0.43815295288484191</v>
      </c>
      <c r="C3761">
        <v>2401.4541336597981</v>
      </c>
      <c r="D3761" s="106">
        <v>0.95467175657221715</v>
      </c>
      <c r="E3761" s="106">
        <v>0.63841217719079058</v>
      </c>
      <c r="F3761">
        <v>1</v>
      </c>
      <c r="G3761">
        <v>2024</v>
      </c>
      <c r="H3761" s="88">
        <v>26923134.663206905</v>
      </c>
      <c r="I3761" s="151">
        <v>792349631224.99915</v>
      </c>
      <c r="J3761" s="106">
        <v>0.4381529528848418</v>
      </c>
      <c r="K3761" s="151">
        <v>32857617736.747047</v>
      </c>
      <c r="L3761" s="151">
        <v>15740568478.175171</v>
      </c>
      <c r="M3761" s="151">
        <v>430411690620.64478</v>
      </c>
      <c r="N3761" s="151">
        <v>1271359508060.5662</v>
      </c>
      <c r="O3761" s="106">
        <v>0.55381041590004987</v>
      </c>
      <c r="P3761" s="106">
        <v>0.30053692717766661</v>
      </c>
      <c r="Q3761" s="88">
        <v>14.733507994716824</v>
      </c>
      <c r="R3761" s="151">
        <v>6360943931897.8154</v>
      </c>
      <c r="S3761" s="171">
        <v>5580.6839512479819</v>
      </c>
      <c r="T3761" s="165">
        <v>4.8103209366453639E-2</v>
      </c>
      <c r="U3761" s="566">
        <v>2.0000000000000001E-4</v>
      </c>
      <c r="V3761"/>
      <c r="W3761"/>
      <c r="X3761"/>
    </row>
    <row r="3762" spans="1:24" x14ac:dyDescent="0.2">
      <c r="A3762">
        <f t="shared" si="58"/>
        <v>3758</v>
      </c>
      <c r="B3762">
        <v>0.46710949751448877</v>
      </c>
      <c r="C3762">
        <v>6926.8759070401848</v>
      </c>
      <c r="D3762" s="106">
        <v>0.8316929550162524</v>
      </c>
      <c r="E3762" s="106">
        <v>0.39250866344097191</v>
      </c>
      <c r="F3762">
        <v>1</v>
      </c>
      <c r="G3762">
        <v>2023</v>
      </c>
      <c r="H3762" s="88">
        <v>19693770.233463753</v>
      </c>
      <c r="I3762" s="151">
        <v>461560499831.28607</v>
      </c>
      <c r="J3762" s="106">
        <v>0.24505896060995125</v>
      </c>
      <c r="K3762" s="151">
        <v>15660685709.870293</v>
      </c>
      <c r="L3762" s="151">
        <v>1217709195.2380648</v>
      </c>
      <c r="M3762" s="151">
        <v>540543804270.87421</v>
      </c>
      <c r="N3762" s="151">
        <v>1018982699007.2686</v>
      </c>
      <c r="O3762" s="106">
        <v>0.53633761167151672</v>
      </c>
      <c r="P3762" s="106">
        <v>0.18844550976373822</v>
      </c>
      <c r="Q3762" s="88">
        <v>16.692309412588791</v>
      </c>
      <c r="R3762" s="151">
        <v>3587366599925.1978</v>
      </c>
      <c r="S3762" s="171">
        <v>3141.3311991132655</v>
      </c>
      <c r="T3762" s="165">
        <v>4.253373280951353E-2</v>
      </c>
      <c r="U3762" s="566">
        <v>2.0000000000000001E-4</v>
      </c>
      <c r="V3762"/>
      <c r="W3762"/>
      <c r="X3762"/>
    </row>
    <row r="3763" spans="1:24" x14ac:dyDescent="0.2">
      <c r="A3763">
        <f t="shared" si="58"/>
        <v>3759</v>
      </c>
      <c r="B3763">
        <v>0.66071051223578625</v>
      </c>
      <c r="C3763">
        <v>9130.7052209214016</v>
      </c>
      <c r="D3763" s="106">
        <v>0.24447922496011354</v>
      </c>
      <c r="E3763" s="106">
        <v>0.37704970880746341</v>
      </c>
      <c r="F3763">
        <v>1</v>
      </c>
      <c r="G3763">
        <v>2027</v>
      </c>
      <c r="H3763" s="88">
        <v>2866184.6884259451</v>
      </c>
      <c r="I3763" s="151">
        <v>167185255063.52631</v>
      </c>
      <c r="J3763" s="106">
        <v>0.59052631985257631</v>
      </c>
      <c r="K3763" s="151">
        <v>17356504691.822647</v>
      </c>
      <c r="L3763" s="151">
        <v>25738297609.977238</v>
      </c>
      <c r="M3763" s="151">
        <v>0</v>
      </c>
      <c r="N3763" s="151">
        <v>210280057365.32617</v>
      </c>
      <c r="O3763" s="106">
        <v>0.5674239059530285</v>
      </c>
      <c r="P3763" s="106">
        <v>0.47067835095631549</v>
      </c>
      <c r="Q3763" s="88">
        <v>13.914040729056103</v>
      </c>
      <c r="R3763" s="151">
        <v>1733386873934.8872</v>
      </c>
      <c r="S3763" s="171">
        <v>1518.4943542037449</v>
      </c>
      <c r="T3763" s="165">
        <v>4.600835671153352E-2</v>
      </c>
      <c r="U3763" s="566">
        <v>2.0000000000000001E-4</v>
      </c>
      <c r="V3763"/>
      <c r="W3763"/>
      <c r="X3763"/>
    </row>
    <row r="3764" spans="1:24" x14ac:dyDescent="0.2">
      <c r="A3764">
        <f t="shared" si="58"/>
        <v>3760</v>
      </c>
      <c r="B3764">
        <v>0.52077694734199431</v>
      </c>
      <c r="C3764">
        <v>2598.3338479283466</v>
      </c>
      <c r="D3764" s="106">
        <v>0.60160350586271139</v>
      </c>
      <c r="E3764" s="106">
        <v>0.38230359432994548</v>
      </c>
      <c r="F3764">
        <v>1</v>
      </c>
      <c r="G3764">
        <v>2025</v>
      </c>
      <c r="H3764" s="88">
        <v>9939803.5392928086</v>
      </c>
      <c r="I3764" s="151">
        <v>281414910621.83893</v>
      </c>
      <c r="J3764" s="106">
        <v>0.27798223275299061</v>
      </c>
      <c r="K3764" s="151">
        <v>29292903418.408253</v>
      </c>
      <c r="L3764" s="151">
        <v>83125452829.456436</v>
      </c>
      <c r="M3764" s="151">
        <v>121803328510.78658</v>
      </c>
      <c r="N3764" s="151">
        <v>515636595380.49023</v>
      </c>
      <c r="O3764" s="106">
        <v>0.46965512616135652</v>
      </c>
      <c r="P3764" s="106">
        <v>0.28820112147923921</v>
      </c>
      <c r="Q3764" s="88">
        <v>16.734438091473589</v>
      </c>
      <c r="R3764" s="151">
        <v>2927430996336.0913</v>
      </c>
      <c r="S3764" s="171">
        <v>2568.4998234954082</v>
      </c>
      <c r="T3764" s="165">
        <v>4.0767582364177171E-2</v>
      </c>
      <c r="U3764" s="566">
        <v>2.0000000000000001E-4</v>
      </c>
      <c r="V3764"/>
      <c r="W3764"/>
      <c r="X3764"/>
    </row>
    <row r="3765" spans="1:24" x14ac:dyDescent="0.2">
      <c r="A3765">
        <f t="shared" si="58"/>
        <v>3761</v>
      </c>
      <c r="B3765">
        <v>0.55227533831844011</v>
      </c>
      <c r="C3765">
        <v>3122.3769335422749</v>
      </c>
      <c r="D3765" s="106">
        <v>1.1596198569808438</v>
      </c>
      <c r="E3765" s="106">
        <v>0.26029614638725174</v>
      </c>
      <c r="F3765">
        <v>1</v>
      </c>
      <c r="G3765">
        <v>2022</v>
      </c>
      <c r="H3765" s="88">
        <v>43905741.513225444</v>
      </c>
      <c r="I3765" s="151">
        <v>981491474073.17676</v>
      </c>
      <c r="J3765" s="106">
        <v>0.40731555700897148</v>
      </c>
      <c r="K3765" s="151">
        <v>10248746494.624634</v>
      </c>
      <c r="L3765" s="151">
        <v>0</v>
      </c>
      <c r="M3765" s="151">
        <v>1547912012045.572</v>
      </c>
      <c r="N3765" s="151">
        <v>2539652232613.3735</v>
      </c>
      <c r="O3765" s="106">
        <v>0.64501207490620593</v>
      </c>
      <c r="P3765" s="106">
        <v>0.54455994212146075</v>
      </c>
      <c r="Q3765" s="88">
        <v>17.788076404910605</v>
      </c>
      <c r="R3765" s="151">
        <v>26890389147385.152</v>
      </c>
      <c r="S3765" s="171">
        <v>23571.066767615685</v>
      </c>
      <c r="T3765" s="165">
        <v>4.0948322203579156E-2</v>
      </c>
      <c r="U3765" s="566">
        <v>2.0000000000000001E-4</v>
      </c>
      <c r="V3765"/>
      <c r="W3765"/>
      <c r="X3765"/>
    </row>
    <row r="3766" spans="1:24" x14ac:dyDescent="0.2">
      <c r="A3766">
        <f t="shared" si="58"/>
        <v>3762</v>
      </c>
      <c r="B3766">
        <v>0.48234302625274472</v>
      </c>
      <c r="C3766">
        <v>7318.6761038864952</v>
      </c>
      <c r="D3766" s="106">
        <v>0.61282797010319978</v>
      </c>
      <c r="E3766" s="106">
        <v>0.6438018616353588</v>
      </c>
      <c r="F3766">
        <v>1</v>
      </c>
      <c r="G3766">
        <v>2026</v>
      </c>
      <c r="H3766" s="88">
        <v>10839421.493341245</v>
      </c>
      <c r="I3766" s="151">
        <v>278235782190.80334</v>
      </c>
      <c r="J3766" s="106">
        <v>0.28062472779698033</v>
      </c>
      <c r="K3766" s="151">
        <v>49119323036.058777</v>
      </c>
      <c r="L3766" s="151">
        <v>180490844961.31351</v>
      </c>
      <c r="M3766" s="151">
        <v>64366486788.979408</v>
      </c>
      <c r="N3766" s="151">
        <v>572212436977.15503</v>
      </c>
      <c r="O3766" s="106">
        <v>0.47878320766356608</v>
      </c>
      <c r="P3766" s="106">
        <v>0.32244864476278201</v>
      </c>
      <c r="Q3766" s="88">
        <v>16.744603806011988</v>
      </c>
      <c r="R3766" s="151">
        <v>3440923084961.3906</v>
      </c>
      <c r="S3766" s="171">
        <v>3018.2032307015879</v>
      </c>
      <c r="T3766" s="165">
        <v>4.2732904145142907E-2</v>
      </c>
      <c r="U3766" s="566">
        <v>2.0000000000000001E-4</v>
      </c>
      <c r="V3766"/>
      <c r="W3766"/>
      <c r="X3766"/>
    </row>
    <row r="3767" spans="1:24" x14ac:dyDescent="0.2">
      <c r="A3767">
        <f t="shared" si="58"/>
        <v>3763</v>
      </c>
      <c r="B3767">
        <v>0.51346320441712057</v>
      </c>
      <c r="C3767">
        <v>5555.3742117542288</v>
      </c>
      <c r="D3767" s="106">
        <v>0.99503931090028996</v>
      </c>
      <c r="E3767" s="106">
        <v>0.64129119302735971</v>
      </c>
      <c r="F3767">
        <v>1</v>
      </c>
      <c r="G3767">
        <v>2025</v>
      </c>
      <c r="H3767" s="88">
        <v>30367618.771046281</v>
      </c>
      <c r="I3767" s="151">
        <v>687305661425.66064</v>
      </c>
      <c r="J3767" s="106">
        <v>0.27243183112115343</v>
      </c>
      <c r="K3767" s="151">
        <v>28963008197.455528</v>
      </c>
      <c r="L3767" s="151">
        <v>23351093087.649841</v>
      </c>
      <c r="M3767" s="151">
        <v>180671758624.66068</v>
      </c>
      <c r="N3767" s="151">
        <v>920291521335.42676</v>
      </c>
      <c r="O3767" s="106">
        <v>0.38081652729281268</v>
      </c>
      <c r="P3767" s="106">
        <v>0.2464331055674476</v>
      </c>
      <c r="Q3767" s="88">
        <v>15.760748121307598</v>
      </c>
      <c r="R3767" s="151">
        <v>4171564501634.8579</v>
      </c>
      <c r="S3767" s="171">
        <v>3657.8656714952313</v>
      </c>
      <c r="T3767" s="165">
        <v>4.2358180250115292E-2</v>
      </c>
      <c r="U3767" s="566">
        <v>2.0000000000000001E-4</v>
      </c>
      <c r="V3767"/>
      <c r="W3767"/>
      <c r="X3767"/>
    </row>
    <row r="3768" spans="1:24" x14ac:dyDescent="0.2">
      <c r="A3768">
        <f t="shared" si="58"/>
        <v>3764</v>
      </c>
      <c r="B3768">
        <v>0.34808162270494086</v>
      </c>
      <c r="C3768">
        <v>4600.1921273296821</v>
      </c>
      <c r="D3768" s="106">
        <v>0.98737830474424615</v>
      </c>
      <c r="E3768" s="106">
        <v>0.53790264359776585</v>
      </c>
      <c r="F3768">
        <v>1</v>
      </c>
      <c r="G3768">
        <v>2022</v>
      </c>
      <c r="H3768" s="88">
        <v>29216233.269588117</v>
      </c>
      <c r="I3768" s="151">
        <v>789013997956.40576</v>
      </c>
      <c r="J3768" s="106">
        <v>0.3480816227049407</v>
      </c>
      <c r="K3768" s="151">
        <v>27746543233.353199</v>
      </c>
      <c r="L3768" s="151">
        <v>0</v>
      </c>
      <c r="M3768" s="151">
        <v>865388913446.54126</v>
      </c>
      <c r="N3768" s="151">
        <v>1682149454636.3003</v>
      </c>
      <c r="O3768" s="106">
        <v>0.57483144606308334</v>
      </c>
      <c r="P3768" s="106">
        <v>0.37884033026124081</v>
      </c>
      <c r="Q3768" s="88">
        <v>17.346388414830411</v>
      </c>
      <c r="R3768" s="151">
        <v>11984355476460.164</v>
      </c>
      <c r="S3768" s="171">
        <v>10513.030434432627</v>
      </c>
      <c r="T3768" s="165">
        <v>4.2392752360081228E-2</v>
      </c>
      <c r="U3768" s="566">
        <v>2.0000000000000001E-4</v>
      </c>
      <c r="V3768"/>
      <c r="W3768"/>
      <c r="X3768"/>
    </row>
    <row r="3769" spans="1:24" x14ac:dyDescent="0.2">
      <c r="A3769">
        <f t="shared" si="58"/>
        <v>3765</v>
      </c>
      <c r="B3769">
        <v>0.39510345771682415</v>
      </c>
      <c r="C3769">
        <v>2803.6819388772083</v>
      </c>
      <c r="D3769" s="106">
        <v>0.94807906432983913</v>
      </c>
      <c r="E3769" s="106">
        <v>0.59134184409294988</v>
      </c>
      <c r="F3769">
        <v>1</v>
      </c>
      <c r="G3769">
        <v>2027</v>
      </c>
      <c r="H3769" s="88">
        <v>26123369.827571113</v>
      </c>
      <c r="I3769" s="151">
        <v>676404817975.91138</v>
      </c>
      <c r="J3769" s="106">
        <v>0.3951034577168242</v>
      </c>
      <c r="K3769" s="151">
        <v>35063527371.232773</v>
      </c>
      <c r="L3769" s="151">
        <v>73799354482.113052</v>
      </c>
      <c r="M3769" s="151">
        <v>0</v>
      </c>
      <c r="N3769" s="151">
        <v>785267699829.2572</v>
      </c>
      <c r="O3769" s="106">
        <v>0.41551354532376417</v>
      </c>
      <c r="P3769" s="106">
        <v>0.32289510584155673</v>
      </c>
      <c r="Q3769" s="88">
        <v>13.813791013918109</v>
      </c>
      <c r="R3769" s="151">
        <v>4090796126095.5889</v>
      </c>
      <c r="S3769" s="171">
        <v>3586.3969055691878</v>
      </c>
      <c r="T3769" s="165">
        <v>5.0030852184734714E-2</v>
      </c>
      <c r="U3769" s="566">
        <v>2.0000000000000001E-4</v>
      </c>
      <c r="V3769"/>
      <c r="W3769"/>
      <c r="X3769"/>
    </row>
    <row r="3770" spans="1:24" x14ac:dyDescent="0.2">
      <c r="A3770">
        <f t="shared" si="58"/>
        <v>3766</v>
      </c>
      <c r="B3770">
        <v>0.41939727554271528</v>
      </c>
      <c r="C3770">
        <v>1500</v>
      </c>
      <c r="D3770" s="106">
        <v>1.0495723584824155</v>
      </c>
      <c r="E3770" s="106">
        <v>0.58657209448053704</v>
      </c>
      <c r="F3770">
        <v>1</v>
      </c>
      <c r="G3770">
        <v>2024</v>
      </c>
      <c r="H3770" s="88">
        <v>34315631.352530174</v>
      </c>
      <c r="I3770" s="151">
        <v>807800584650.55298</v>
      </c>
      <c r="J3770" s="106">
        <v>0.3703248368418256</v>
      </c>
      <c r="K3770" s="151">
        <v>37105958267.183525</v>
      </c>
      <c r="L3770" s="151">
        <v>33718017546.488983</v>
      </c>
      <c r="M3770" s="151">
        <v>545758053461.12927</v>
      </c>
      <c r="N3770" s="151">
        <v>1424382613925.3547</v>
      </c>
      <c r="O3770" s="106">
        <v>0.5354807543006932</v>
      </c>
      <c r="P3770" s="106">
        <v>0.33755438160460238</v>
      </c>
      <c r="Q3770" s="88">
        <v>16.672276156268012</v>
      </c>
      <c r="R3770" s="151">
        <v>9157627275387.9043</v>
      </c>
      <c r="S3770" s="171">
        <v>8037.3693119576037</v>
      </c>
      <c r="T3770" s="165">
        <v>4.1852783181931127E-2</v>
      </c>
      <c r="U3770" s="566">
        <v>2.0000000000000001E-4</v>
      </c>
      <c r="V3770"/>
      <c r="W3770"/>
      <c r="X3770"/>
    </row>
    <row r="3771" spans="1:24" x14ac:dyDescent="0.2">
      <c r="A3771">
        <f t="shared" si="58"/>
        <v>3767</v>
      </c>
      <c r="B3771">
        <v>0.59901158791324649</v>
      </c>
      <c r="C3771">
        <v>6896.7404860075685</v>
      </c>
      <c r="D3771" s="106">
        <v>0.90698372579067432</v>
      </c>
      <c r="E3771" s="106">
        <v>0.54888070221240015</v>
      </c>
      <c r="F3771">
        <v>1</v>
      </c>
      <c r="G3771">
        <v>2027</v>
      </c>
      <c r="H3771" s="88">
        <v>23573999.0529323</v>
      </c>
      <c r="I3771" s="151">
        <v>582772178424.20715</v>
      </c>
      <c r="J3771" s="106">
        <v>0.25813844230057414</v>
      </c>
      <c r="K3771" s="151">
        <v>60986028771.271111</v>
      </c>
      <c r="L3771" s="151">
        <v>160596843657.01239</v>
      </c>
      <c r="M3771" s="151">
        <v>0</v>
      </c>
      <c r="N3771" s="151">
        <v>804355050852.4906</v>
      </c>
      <c r="O3771" s="106">
        <v>0.34675405715988539</v>
      </c>
      <c r="P3771" s="106">
        <v>0.27141647411542347</v>
      </c>
      <c r="Q3771" s="88">
        <v>15.226415778648455</v>
      </c>
      <c r="R3771" s="151">
        <v>3751968545477.3945</v>
      </c>
      <c r="S3771" s="171">
        <v>3282.2238840803584</v>
      </c>
      <c r="T3771" s="165">
        <v>4.6395480911539534E-2</v>
      </c>
      <c r="U3771" s="566">
        <v>2.0000000000000001E-4</v>
      </c>
      <c r="V3771"/>
      <c r="W3771"/>
      <c r="X3771"/>
    </row>
    <row r="3772" spans="1:24" x14ac:dyDescent="0.2">
      <c r="A3772">
        <f t="shared" si="58"/>
        <v>3768</v>
      </c>
      <c r="B3772">
        <v>0.44665196218576453</v>
      </c>
      <c r="C3772">
        <v>3475.3511291749155</v>
      </c>
      <c r="D3772" s="106">
        <v>0.7188825993322846</v>
      </c>
      <c r="E3772" s="106">
        <v>0.5136606592377031</v>
      </c>
      <c r="F3772">
        <v>1</v>
      </c>
      <c r="G3772">
        <v>2026</v>
      </c>
      <c r="H3772" s="88">
        <v>14356901.380388217</v>
      </c>
      <c r="I3772" s="151">
        <v>493291649082.5351</v>
      </c>
      <c r="J3772" s="106">
        <v>0.43769379013819021</v>
      </c>
      <c r="K3772" s="151">
        <v>23668517738.662853</v>
      </c>
      <c r="L3772" s="151">
        <v>32539318836.221825</v>
      </c>
      <c r="M3772" s="151">
        <v>77208772157.745773</v>
      </c>
      <c r="N3772" s="151">
        <v>626708257815.16553</v>
      </c>
      <c r="O3772" s="106">
        <v>0.48461012048001384</v>
      </c>
      <c r="P3772" s="106">
        <v>0.33295198787870489</v>
      </c>
      <c r="Q3772" s="88">
        <v>14.22172760414121</v>
      </c>
      <c r="R3772" s="151">
        <v>3396933727428.4331</v>
      </c>
      <c r="S3772" s="171">
        <v>2979.1320448670385</v>
      </c>
      <c r="T3772" s="165">
        <v>4.9206816778175226E-2</v>
      </c>
      <c r="U3772" s="566">
        <v>2.0000000000000001E-4</v>
      </c>
      <c r="V3772"/>
      <c r="W3772"/>
      <c r="X3772"/>
    </row>
    <row r="3773" spans="1:24" x14ac:dyDescent="0.2">
      <c r="A3773">
        <f t="shared" si="58"/>
        <v>3769</v>
      </c>
      <c r="B3773">
        <v>0.47820396669241938</v>
      </c>
      <c r="C3773">
        <v>2248.9258300127358</v>
      </c>
      <c r="D3773" s="106">
        <v>0.84420063003649293</v>
      </c>
      <c r="E3773" s="106">
        <v>0.43269608870930937</v>
      </c>
      <c r="F3773">
        <v>1</v>
      </c>
      <c r="G3773">
        <v>2025</v>
      </c>
      <c r="H3773" s="88">
        <v>20353287.196351036</v>
      </c>
      <c r="I3773" s="151">
        <v>604377065530.47925</v>
      </c>
      <c r="J3773" s="106">
        <v>0.41011406129352401</v>
      </c>
      <c r="K3773" s="151">
        <v>27721412783.064339</v>
      </c>
      <c r="L3773" s="151">
        <v>32636410277.72242</v>
      </c>
      <c r="M3773" s="151">
        <v>268007596778.9227</v>
      </c>
      <c r="N3773" s="151">
        <v>932742485370.18872</v>
      </c>
      <c r="O3773" s="106">
        <v>0.52359439631277704</v>
      </c>
      <c r="P3773" s="106">
        <v>0.33557907967581091</v>
      </c>
      <c r="Q3773" s="88">
        <v>15.241300775490275</v>
      </c>
      <c r="R3773" s="151">
        <v>5773772151243.0889</v>
      </c>
      <c r="S3773" s="171">
        <v>5066.219566708126</v>
      </c>
      <c r="T3773" s="165">
        <v>4.3408285540224939E-2</v>
      </c>
      <c r="U3773" s="566">
        <v>2.0000000000000001E-4</v>
      </c>
      <c r="V3773"/>
      <c r="W3773"/>
      <c r="X3773"/>
    </row>
    <row r="3774" spans="1:24" x14ac:dyDescent="0.2">
      <c r="A3774">
        <f t="shared" si="58"/>
        <v>3770</v>
      </c>
      <c r="B3774">
        <v>0.51767502514273989</v>
      </c>
      <c r="C3774">
        <v>3944.8816920107843</v>
      </c>
      <c r="D3774" s="106">
        <v>0.89967810945629789</v>
      </c>
      <c r="E3774" s="106">
        <v>0.65929447725648915</v>
      </c>
      <c r="F3774">
        <v>1</v>
      </c>
      <c r="G3774">
        <v>2025</v>
      </c>
      <c r="H3774" s="88">
        <v>24092747.386308111</v>
      </c>
      <c r="I3774" s="151">
        <v>579947247736.75964</v>
      </c>
      <c r="J3774" s="106">
        <v>0.30247352203190547</v>
      </c>
      <c r="K3774" s="151">
        <v>24585984878.838615</v>
      </c>
      <c r="L3774" s="151">
        <v>21083311280.41732</v>
      </c>
      <c r="M3774" s="151">
        <v>190895722203.12485</v>
      </c>
      <c r="N3774" s="151">
        <v>816512266099.14038</v>
      </c>
      <c r="O3774" s="106">
        <v>0.4225312070946789</v>
      </c>
      <c r="P3774" s="106">
        <v>0.2971083073502887</v>
      </c>
      <c r="Q3774" s="88">
        <v>16.264843903396031</v>
      </c>
      <c r="R3774" s="151">
        <v>4479283642464</v>
      </c>
      <c r="S3774" s="171">
        <v>3923.7829052555135</v>
      </c>
      <c r="T3774" s="165">
        <v>4.268551163331951E-2</v>
      </c>
      <c r="U3774" s="566">
        <v>2.0000000000000001E-4</v>
      </c>
      <c r="V3774"/>
      <c r="W3774"/>
      <c r="X3774"/>
    </row>
    <row r="3775" spans="1:24" x14ac:dyDescent="0.2">
      <c r="A3775">
        <f t="shared" si="58"/>
        <v>3771</v>
      </c>
      <c r="B3775">
        <v>0.50402758076932652</v>
      </c>
      <c r="C3775">
        <v>8930.6272940493473</v>
      </c>
      <c r="D3775" s="106">
        <v>1.0916441498634539</v>
      </c>
      <c r="E3775" s="106">
        <v>0.5802395557722988</v>
      </c>
      <c r="F3775">
        <v>1</v>
      </c>
      <c r="G3775">
        <v>2026</v>
      </c>
      <c r="H3775" s="88">
        <v>32828005.258990716</v>
      </c>
      <c r="I3775" s="151">
        <v>690887980121.901</v>
      </c>
      <c r="J3775" s="106">
        <v>0.29078594569064775</v>
      </c>
      <c r="K3775" s="151">
        <v>36240496051.112183</v>
      </c>
      <c r="L3775" s="151">
        <v>117935930174.9398</v>
      </c>
      <c r="M3775" s="151">
        <v>90378026929.995895</v>
      </c>
      <c r="N3775" s="151">
        <v>935442433277.94885</v>
      </c>
      <c r="O3775" s="106">
        <v>0.39291747655922937</v>
      </c>
      <c r="P3775" s="106">
        <v>0.2599974803998456</v>
      </c>
      <c r="Q3775" s="88">
        <v>15.190725254193328</v>
      </c>
      <c r="R3775" s="151">
        <v>4080706977025.0195</v>
      </c>
      <c r="S3775" s="171">
        <v>3579.6888143728202</v>
      </c>
      <c r="T3775" s="165">
        <v>4.8214341576580805E-2</v>
      </c>
      <c r="U3775" s="566">
        <v>2.0000000000000001E-4</v>
      </c>
      <c r="V3775"/>
      <c r="W3775"/>
      <c r="X3775"/>
    </row>
    <row r="3776" spans="1:24" x14ac:dyDescent="0.2">
      <c r="A3776">
        <f t="shared" si="58"/>
        <v>3772</v>
      </c>
      <c r="B3776">
        <v>0.53324659614614978</v>
      </c>
      <c r="C3776">
        <v>1665.8645889576405</v>
      </c>
      <c r="D3776" s="106">
        <v>0.58719225106975781</v>
      </c>
      <c r="E3776" s="106">
        <v>0.4660120399587051</v>
      </c>
      <c r="F3776">
        <v>1</v>
      </c>
      <c r="G3776">
        <v>2025</v>
      </c>
      <c r="H3776" s="88">
        <v>9877877.9045172408</v>
      </c>
      <c r="I3776" s="151">
        <v>291559616251.10754</v>
      </c>
      <c r="J3776" s="106">
        <v>0.36156061607581746</v>
      </c>
      <c r="K3776" s="151">
        <v>28101776868.261421</v>
      </c>
      <c r="L3776" s="151">
        <v>69702510534.457474</v>
      </c>
      <c r="M3776" s="151">
        <v>150354556562.00592</v>
      </c>
      <c r="N3776" s="151">
        <v>539718460215.83234</v>
      </c>
      <c r="O3776" s="106">
        <v>0.52149805667049809</v>
      </c>
      <c r="P3776" s="106">
        <v>0.34008191817855604</v>
      </c>
      <c r="Q3776" s="88">
        <v>16.114345066636606</v>
      </c>
      <c r="R3776" s="151">
        <v>3525293368027.686</v>
      </c>
      <c r="S3776" s="171">
        <v>3089.6155838827217</v>
      </c>
      <c r="T3776" s="165">
        <v>4.1775678004568523E-2</v>
      </c>
      <c r="U3776" s="566">
        <v>2.0000000000000001E-4</v>
      </c>
      <c r="V3776"/>
      <c r="W3776"/>
      <c r="X3776"/>
    </row>
    <row r="3777" spans="1:24" x14ac:dyDescent="0.2">
      <c r="A3777">
        <f t="shared" si="58"/>
        <v>3773</v>
      </c>
      <c r="B3777">
        <v>0.20533504472845965</v>
      </c>
      <c r="C3777">
        <v>4235.6938823801393</v>
      </c>
      <c r="D3777" s="106">
        <v>0.73811655599286863</v>
      </c>
      <c r="E3777" s="106">
        <v>0.48438462544541533</v>
      </c>
      <c r="F3777">
        <v>1</v>
      </c>
      <c r="G3777">
        <v>2025</v>
      </c>
      <c r="H3777" s="88">
        <v>15778815.674375027</v>
      </c>
      <c r="I3777" s="151">
        <v>343308709720.62518</v>
      </c>
      <c r="J3777" s="106">
        <v>4.6948594286764123E-2</v>
      </c>
      <c r="K3777" s="151">
        <v>16019620822.390202</v>
      </c>
      <c r="L3777" s="151">
        <v>21579910507.767601</v>
      </c>
      <c r="M3777" s="151">
        <v>132076144130.14386</v>
      </c>
      <c r="N3777" s="151">
        <v>512984385180.92682</v>
      </c>
      <c r="O3777" s="106">
        <v>0.27104666156470958</v>
      </c>
      <c r="P3777" s="106">
        <v>7.9798417068551439E-2</v>
      </c>
      <c r="Q3777" s="88">
        <v>33.453362550067141</v>
      </c>
      <c r="R3777" s="151">
        <v>1473466118025.0649</v>
      </c>
      <c r="S3777" s="171">
        <v>1293.045975596973</v>
      </c>
      <c r="T3777" s="165">
        <v>2.2433621664325283E-2</v>
      </c>
      <c r="U3777" s="566">
        <v>2.0000000000000001E-4</v>
      </c>
      <c r="V3777"/>
      <c r="W3777"/>
      <c r="X3777"/>
    </row>
    <row r="3778" spans="1:24" x14ac:dyDescent="0.2">
      <c r="A3778">
        <f t="shared" si="58"/>
        <v>3774</v>
      </c>
      <c r="B3778">
        <v>0.28894079088849001</v>
      </c>
      <c r="C3778">
        <v>5342.6859937671825</v>
      </c>
      <c r="D3778" s="106">
        <v>0.64105650767511946</v>
      </c>
      <c r="E3778" s="106">
        <v>0.44593616098310429</v>
      </c>
      <c r="F3778">
        <v>1</v>
      </c>
      <c r="G3778">
        <v>2025</v>
      </c>
      <c r="H3778" s="88">
        <v>11644302.223373989</v>
      </c>
      <c r="I3778" s="151">
        <v>434328051227.98755</v>
      </c>
      <c r="J3778" s="106">
        <v>0.28894079088849001</v>
      </c>
      <c r="K3778" s="151">
        <v>44209764580.339554</v>
      </c>
      <c r="L3778" s="151">
        <v>51102176527.025742</v>
      </c>
      <c r="M3778" s="151">
        <v>128244721894.74341</v>
      </c>
      <c r="N3778" s="151">
        <v>657884714230.09631</v>
      </c>
      <c r="O3778" s="106">
        <v>0.40884459472364798</v>
      </c>
      <c r="P3778" s="106">
        <v>0.27542839375996181</v>
      </c>
      <c r="Q3778" s="88">
        <v>15.829467901919404</v>
      </c>
      <c r="R3778" s="151">
        <v>3251988117184.1538</v>
      </c>
      <c r="S3778" s="171">
        <v>2851.1190698453229</v>
      </c>
      <c r="T3778" s="165">
        <v>4.4402086641603722E-2</v>
      </c>
      <c r="U3778" s="566">
        <v>2.0000000000000001E-4</v>
      </c>
      <c r="V3778"/>
      <c r="W3778"/>
      <c r="X3778"/>
    </row>
    <row r="3779" spans="1:24" x14ac:dyDescent="0.2">
      <c r="A3779">
        <f t="shared" si="58"/>
        <v>3775</v>
      </c>
      <c r="B3779">
        <v>0.64464192227625439</v>
      </c>
      <c r="C3779">
        <v>7083.5987598767124</v>
      </c>
      <c r="D3779" s="106">
        <v>0.34921349179595629</v>
      </c>
      <c r="E3779" s="106">
        <v>0.59173777410742856</v>
      </c>
      <c r="F3779">
        <v>1</v>
      </c>
      <c r="G3779">
        <v>2024</v>
      </c>
      <c r="H3779" s="88">
        <v>4190570.679269684</v>
      </c>
      <c r="I3779" s="151">
        <v>231193599074.57117</v>
      </c>
      <c r="J3779" s="106">
        <v>0.60770556104848972</v>
      </c>
      <c r="K3779" s="151">
        <v>2064596043.5502753</v>
      </c>
      <c r="L3779" s="151">
        <v>2753938752.2686005</v>
      </c>
      <c r="M3779" s="151">
        <v>157613337205.67126</v>
      </c>
      <c r="N3779" s="151">
        <v>393625471076.06134</v>
      </c>
      <c r="O3779" s="106">
        <v>0.682860933434982</v>
      </c>
      <c r="P3779" s="106">
        <v>0.54121931547736712</v>
      </c>
      <c r="Q3779" s="88">
        <v>15.775336222123279</v>
      </c>
      <c r="R3779" s="151">
        <v>3885897036832.1084</v>
      </c>
      <c r="S3779" s="171">
        <v>3407.607630492821</v>
      </c>
      <c r="T3779" s="165">
        <v>4.390813635095394E-2</v>
      </c>
      <c r="U3779" s="566">
        <v>2.0000000000000001E-4</v>
      </c>
      <c r="V3779"/>
      <c r="W3779"/>
      <c r="X3779"/>
    </row>
    <row r="3780" spans="1:24" x14ac:dyDescent="0.2">
      <c r="A3780">
        <f t="shared" si="58"/>
        <v>3776</v>
      </c>
      <c r="B3780">
        <v>0.49415110968415471</v>
      </c>
      <c r="C3780">
        <v>6435.764050738514</v>
      </c>
      <c r="D3780" s="106">
        <v>0.5875639144319228</v>
      </c>
      <c r="E3780" s="106">
        <v>0.7</v>
      </c>
      <c r="F3780">
        <v>1</v>
      </c>
      <c r="G3780">
        <v>2025</v>
      </c>
      <c r="H3780" s="88">
        <v>10030810.246767461</v>
      </c>
      <c r="I3780" s="151">
        <v>361312249951.4411</v>
      </c>
      <c r="J3780" s="106">
        <v>0.40831351677874539</v>
      </c>
      <c r="K3780" s="151">
        <v>36504094208.544258</v>
      </c>
      <c r="L3780" s="151">
        <v>79098603182.152786</v>
      </c>
      <c r="M3780" s="151">
        <v>127834213375.50443</v>
      </c>
      <c r="N3780" s="151">
        <v>604749160717.6427</v>
      </c>
      <c r="O3780" s="106">
        <v>0.51769386220812708</v>
      </c>
      <c r="P3780" s="106">
        <v>0.3768716512809242</v>
      </c>
      <c r="Q3780" s="88">
        <v>15.666985394968096</v>
      </c>
      <c r="R3780" s="151">
        <v>4095335297713.2407</v>
      </c>
      <c r="S3780" s="171">
        <v>3594.1820946612429</v>
      </c>
      <c r="T3780" s="165">
        <v>4.437741451326372E-2</v>
      </c>
      <c r="U3780" s="566">
        <v>2.0000000000000001E-4</v>
      </c>
      <c r="V3780"/>
      <c r="W3780"/>
      <c r="X3780"/>
    </row>
    <row r="3781" spans="1:24" x14ac:dyDescent="0.2">
      <c r="A3781">
        <f t="shared" si="58"/>
        <v>3777</v>
      </c>
      <c r="B3781">
        <v>0.34481406083559263</v>
      </c>
      <c r="C3781">
        <v>5070.4124176178366</v>
      </c>
      <c r="D3781" s="106">
        <v>0.43062029667363944</v>
      </c>
      <c r="E3781" s="106">
        <v>0.57898824704330554</v>
      </c>
      <c r="F3781">
        <v>1</v>
      </c>
      <c r="G3781">
        <v>2024</v>
      </c>
      <c r="H3781" s="88">
        <v>5692124.6226908388</v>
      </c>
      <c r="I3781" s="151">
        <v>233569221996.37787</v>
      </c>
      <c r="J3781" s="106">
        <v>0.34481406083559263</v>
      </c>
      <c r="K3781" s="151">
        <v>10247665574.202625</v>
      </c>
      <c r="L3781" s="151">
        <v>12389889881.98213</v>
      </c>
      <c r="M3781" s="151">
        <v>170476253750.46338</v>
      </c>
      <c r="N3781" s="151">
        <v>426683031203.026</v>
      </c>
      <c r="O3781" s="106">
        <v>0.53161445438594424</v>
      </c>
      <c r="P3781" s="106">
        <v>0.36624612211661761</v>
      </c>
      <c r="Q3781" s="88">
        <v>16.863054283489131</v>
      </c>
      <c r="R3781" s="151">
        <v>3065928627776.3442</v>
      </c>
      <c r="S3781" s="171">
        <v>2690.4418525548999</v>
      </c>
      <c r="T3781" s="165">
        <v>4.087822830914159E-2</v>
      </c>
      <c r="U3781" s="566">
        <v>2.0000000000000001E-4</v>
      </c>
      <c r="V3781"/>
      <c r="W3781"/>
      <c r="X3781"/>
    </row>
    <row r="3782" spans="1:24" x14ac:dyDescent="0.2">
      <c r="A3782">
        <f t="shared" si="58"/>
        <v>3778</v>
      </c>
      <c r="B3782">
        <v>0.33751323483949536</v>
      </c>
      <c r="C3782">
        <v>4231.4139460145734</v>
      </c>
      <c r="D3782" s="106">
        <v>0.44627496656322851</v>
      </c>
      <c r="E3782" s="106">
        <v>0.19219801643481021</v>
      </c>
      <c r="F3782">
        <v>1</v>
      </c>
      <c r="G3782">
        <v>2024</v>
      </c>
      <c r="H3782" s="88">
        <v>5997828.623749787</v>
      </c>
      <c r="I3782" s="151">
        <v>242247923901.51837</v>
      </c>
      <c r="J3782" s="106">
        <v>0.33751323483949536</v>
      </c>
      <c r="K3782" s="151">
        <v>13081960793.243382</v>
      </c>
      <c r="L3782" s="151">
        <v>26028811978.836548</v>
      </c>
      <c r="M3782" s="151">
        <v>156305669074.32059</v>
      </c>
      <c r="N3782" s="151">
        <v>437664365747.91888</v>
      </c>
      <c r="O3782" s="106">
        <v>0.52010052242358384</v>
      </c>
      <c r="P3782" s="106">
        <v>0.29463870261136627</v>
      </c>
      <c r="Q3782" s="88">
        <v>16.256236767607373</v>
      </c>
      <c r="R3782" s="151">
        <v>2461865602903.6265</v>
      </c>
      <c r="S3782" s="171">
        <v>2159.7643178575681</v>
      </c>
      <c r="T3782" s="165">
        <v>4.1965385338428987E-2</v>
      </c>
      <c r="U3782" s="566">
        <v>2.0000000000000001E-4</v>
      </c>
      <c r="V3782"/>
      <c r="W3782"/>
      <c r="X3782"/>
    </row>
    <row r="3783" spans="1:24" x14ac:dyDescent="0.2">
      <c r="A3783">
        <f t="shared" ref="A3783:A3846" si="59">A3782+1</f>
        <v>3779</v>
      </c>
      <c r="B3783">
        <v>0.57458316380404251</v>
      </c>
      <c r="C3783">
        <v>8690.5054432076013</v>
      </c>
      <c r="D3783" s="106">
        <v>1.0695832784977175</v>
      </c>
      <c r="E3783" s="106">
        <v>0.44306541175080666</v>
      </c>
      <c r="F3783">
        <v>1</v>
      </c>
      <c r="G3783">
        <v>2023</v>
      </c>
      <c r="H3783" s="88">
        <v>27804846.249687221</v>
      </c>
      <c r="I3783" s="151">
        <v>415205454068.14294</v>
      </c>
      <c r="J3783" s="106">
        <v>-6.2938076669148968E-2</v>
      </c>
      <c r="K3783" s="151">
        <v>14382346971.036263</v>
      </c>
      <c r="L3783" s="151">
        <v>5419288773.0680408</v>
      </c>
      <c r="M3783" s="151">
        <v>795150968760.34705</v>
      </c>
      <c r="N3783" s="151">
        <v>1230158058572.5945</v>
      </c>
      <c r="O3783" s="106">
        <v>0.49938621223842494</v>
      </c>
      <c r="P3783" s="106">
        <v>0.33311339484046348</v>
      </c>
      <c r="Q3783" s="88">
        <v>22.358174258168518</v>
      </c>
      <c r="R3783" s="151">
        <v>9744666654530.1387</v>
      </c>
      <c r="S3783" s="171">
        <v>8543.5814115766862</v>
      </c>
      <c r="T3783" s="165">
        <v>3.3671982435041173E-2</v>
      </c>
      <c r="U3783" s="566">
        <v>2.0000000000000001E-4</v>
      </c>
      <c r="V3783"/>
      <c r="W3783"/>
      <c r="X3783"/>
    </row>
    <row r="3784" spans="1:24" x14ac:dyDescent="0.2">
      <c r="A3784">
        <f t="shared" si="59"/>
        <v>3780</v>
      </c>
      <c r="B3784">
        <v>0.56943796624600518</v>
      </c>
      <c r="C3784">
        <v>2605.093602935769</v>
      </c>
      <c r="D3784" s="106">
        <v>0.54031307796763106</v>
      </c>
      <c r="E3784" s="106">
        <v>0.16766033848833728</v>
      </c>
      <c r="F3784">
        <v>1</v>
      </c>
      <c r="G3784">
        <v>2027</v>
      </c>
      <c r="H3784" s="88">
        <v>8465195.9453485981</v>
      </c>
      <c r="I3784" s="151">
        <v>344320388369.59583</v>
      </c>
      <c r="J3784" s="106">
        <v>0.5326439616662787</v>
      </c>
      <c r="K3784" s="151">
        <v>20703828736.370193</v>
      </c>
      <c r="L3784" s="151">
        <v>41846868013.089241</v>
      </c>
      <c r="M3784" s="151">
        <v>0</v>
      </c>
      <c r="N3784" s="151">
        <v>406871085119.05524</v>
      </c>
      <c r="O3784" s="106">
        <v>0.53303780505971232</v>
      </c>
      <c r="P3784" s="106">
        <v>0.39623278593451039</v>
      </c>
      <c r="Q3784" s="88">
        <v>13.616301550253489</v>
      </c>
      <c r="R3784" s="151">
        <v>2690558437814.8403</v>
      </c>
      <c r="S3784" s="171">
        <v>2357.3389018411026</v>
      </c>
      <c r="T3784" s="165">
        <v>4.7934564146859114E-2</v>
      </c>
      <c r="U3784" s="566">
        <v>2.0000000000000001E-4</v>
      </c>
      <c r="V3784"/>
      <c r="W3784"/>
      <c r="X3784"/>
    </row>
    <row r="3785" spans="1:24" x14ac:dyDescent="0.2">
      <c r="A3785">
        <f t="shared" si="59"/>
        <v>3781</v>
      </c>
      <c r="B3785">
        <v>0.59279118336155401</v>
      </c>
      <c r="C3785">
        <v>5131.5306790758987</v>
      </c>
      <c r="D3785" s="106">
        <v>1.1133634851757228</v>
      </c>
      <c r="E3785" s="106">
        <v>0.63281471869855421</v>
      </c>
      <c r="F3785">
        <v>1</v>
      </c>
      <c r="G3785">
        <v>2024</v>
      </c>
      <c r="H3785" s="88">
        <v>40262462.505589135</v>
      </c>
      <c r="I3785" s="151">
        <v>984431684949.7384</v>
      </c>
      <c r="J3785" s="106">
        <v>0.44958535328846871</v>
      </c>
      <c r="K3785" s="151">
        <v>47953366558.240189</v>
      </c>
      <c r="L3785" s="151">
        <v>9779999539.2740936</v>
      </c>
      <c r="M3785" s="151">
        <v>539925828207.46387</v>
      </c>
      <c r="N3785" s="151">
        <v>1582090879254.7166</v>
      </c>
      <c r="O3785" s="106">
        <v>0.55771178548196576</v>
      </c>
      <c r="P3785" s="106">
        <v>0.4107182409121124</v>
      </c>
      <c r="Q3785" s="88">
        <v>15.910135112235908</v>
      </c>
      <c r="R3785" s="151">
        <v>11376434571086.699</v>
      </c>
      <c r="S3785" s="171">
        <v>9971.6926206989174</v>
      </c>
      <c r="T3785" s="165">
        <v>4.5380672949135462E-2</v>
      </c>
      <c r="U3785" s="566">
        <v>2.0000000000000001E-4</v>
      </c>
      <c r="V3785"/>
      <c r="W3785"/>
      <c r="X3785"/>
    </row>
    <row r="3786" spans="1:24" x14ac:dyDescent="0.2">
      <c r="A3786">
        <f t="shared" si="59"/>
        <v>3782</v>
      </c>
      <c r="B3786">
        <v>0.44798196558261294</v>
      </c>
      <c r="C3786">
        <v>3756.9285478017996</v>
      </c>
      <c r="D3786" s="106">
        <v>0.2</v>
      </c>
      <c r="E3786" s="106">
        <v>0.61236819411504095</v>
      </c>
      <c r="F3786">
        <v>1</v>
      </c>
      <c r="G3786">
        <v>2023</v>
      </c>
      <c r="H3786" s="88">
        <v>2441551.3228443745</v>
      </c>
      <c r="I3786" s="151">
        <v>142263812438.0802</v>
      </c>
      <c r="J3786" s="106">
        <v>0.44798196558261294</v>
      </c>
      <c r="K3786" s="151">
        <v>2672910309.8410296</v>
      </c>
      <c r="L3786" s="151">
        <v>0</v>
      </c>
      <c r="M3786" s="151">
        <v>267005330946.73517</v>
      </c>
      <c r="N3786" s="151">
        <v>411942053694.65637</v>
      </c>
      <c r="O3786" s="106">
        <v>0.6732400457716925</v>
      </c>
      <c r="P3786" s="106">
        <v>0.53804112842285279</v>
      </c>
      <c r="Q3786" s="88">
        <v>17.727333786584996</v>
      </c>
      <c r="R3786" s="151">
        <v>4396152307722.9448</v>
      </c>
      <c r="S3786" s="171">
        <v>3856.036847200895</v>
      </c>
      <c r="T3786" s="165">
        <v>4.0406924784367394E-2</v>
      </c>
      <c r="U3786" s="566">
        <v>2.0000000000000001E-4</v>
      </c>
      <c r="V3786"/>
      <c r="W3786"/>
      <c r="X3786"/>
    </row>
    <row r="3787" spans="1:24" x14ac:dyDescent="0.2">
      <c r="A3787">
        <f t="shared" si="59"/>
        <v>3783</v>
      </c>
      <c r="B3787">
        <v>0.6045136753019309</v>
      </c>
      <c r="C3787">
        <v>5175.9223564319072</v>
      </c>
      <c r="D3787" s="106">
        <v>0.50155588489203962</v>
      </c>
      <c r="E3787" s="106">
        <v>0.7</v>
      </c>
      <c r="F3787">
        <v>1</v>
      </c>
      <c r="G3787">
        <v>2026</v>
      </c>
      <c r="H3787" s="88">
        <v>7239541.6006654799</v>
      </c>
      <c r="I3787" s="151">
        <v>271453057080.92255</v>
      </c>
      <c r="J3787" s="106">
        <v>0.44223711608873439</v>
      </c>
      <c r="K3787" s="151">
        <v>50885396511.218567</v>
      </c>
      <c r="L3787" s="151">
        <v>122234496999.33107</v>
      </c>
      <c r="M3787" s="151">
        <v>57893992261.725876</v>
      </c>
      <c r="N3787" s="151">
        <v>502466942853.19806</v>
      </c>
      <c r="O3787" s="106">
        <v>0.52570504842735066</v>
      </c>
      <c r="P3787" s="106">
        <v>0.37432803809231047</v>
      </c>
      <c r="Q3787" s="88">
        <v>15.373550219603898</v>
      </c>
      <c r="R3787" s="151">
        <v>3250622506310.3125</v>
      </c>
      <c r="S3787" s="171">
        <v>2849.8580868452027</v>
      </c>
      <c r="T3787" s="165">
        <v>4.607935317937794E-2</v>
      </c>
      <c r="U3787" s="566">
        <v>2.0000000000000001E-4</v>
      </c>
      <c r="V3787"/>
      <c r="W3787"/>
      <c r="X3787"/>
    </row>
    <row r="3788" spans="1:24" x14ac:dyDescent="0.2">
      <c r="A3788">
        <f t="shared" si="59"/>
        <v>3784</v>
      </c>
      <c r="B3788">
        <v>0.38248781559996897</v>
      </c>
      <c r="C3788">
        <v>1500</v>
      </c>
      <c r="D3788" s="106">
        <v>1.1378085355323937</v>
      </c>
      <c r="E3788" s="106">
        <v>0.33384485091731886</v>
      </c>
      <c r="F3788">
        <v>1</v>
      </c>
      <c r="G3788">
        <v>2026</v>
      </c>
      <c r="H3788" s="88">
        <v>42384139.059835687</v>
      </c>
      <c r="I3788" s="151">
        <v>802111044495.47766</v>
      </c>
      <c r="J3788" s="106">
        <v>0.33713714946009909</v>
      </c>
      <c r="K3788" s="151">
        <v>41472001726.23494</v>
      </c>
      <c r="L3788" s="151">
        <v>52073076635.21328</v>
      </c>
      <c r="M3788" s="151">
        <v>144461079115.75385</v>
      </c>
      <c r="N3788" s="151">
        <v>1040117201972.6798</v>
      </c>
      <c r="O3788" s="106">
        <v>0.4111543919102249</v>
      </c>
      <c r="P3788" s="106">
        <v>0.26014378431244345</v>
      </c>
      <c r="Q3788" s="88">
        <v>14.851053889676901</v>
      </c>
      <c r="R3788" s="151">
        <v>4606000250538.9307</v>
      </c>
      <c r="S3788" s="171">
        <v>4042.155696285251</v>
      </c>
      <c r="T3788" s="165">
        <v>4.7067509614827481E-2</v>
      </c>
      <c r="U3788" s="566">
        <v>2.0000000000000001E-4</v>
      </c>
      <c r="V3788"/>
      <c r="W3788"/>
      <c r="X3788"/>
    </row>
    <row r="3789" spans="1:24" x14ac:dyDescent="0.2">
      <c r="A3789">
        <f t="shared" si="59"/>
        <v>3785</v>
      </c>
      <c r="B3789">
        <v>0.39613896381501612</v>
      </c>
      <c r="C3789">
        <v>4097.2094100160721</v>
      </c>
      <c r="D3789" s="106">
        <v>0.76517680588479708</v>
      </c>
      <c r="E3789" s="106">
        <v>0.5152504927353696</v>
      </c>
      <c r="F3789">
        <v>1</v>
      </c>
      <c r="G3789">
        <v>2023</v>
      </c>
      <c r="H3789" s="88">
        <v>16175942.079347203</v>
      </c>
      <c r="I3789" s="151">
        <v>501866215407.16541</v>
      </c>
      <c r="J3789" s="106">
        <v>0.39613896381501612</v>
      </c>
      <c r="K3789" s="151">
        <v>14623449828.864721</v>
      </c>
      <c r="L3789" s="151">
        <v>0</v>
      </c>
      <c r="M3789" s="151">
        <v>291275456856.02716</v>
      </c>
      <c r="N3789" s="151">
        <v>807765122092.05737</v>
      </c>
      <c r="O3789" s="106">
        <v>0.53459739250881677</v>
      </c>
      <c r="P3789" s="106">
        <v>0.40989289108391247</v>
      </c>
      <c r="Q3789" s="88">
        <v>16.249715811355333</v>
      </c>
      <c r="R3789" s="151">
        <v>6016927505983.8936</v>
      </c>
      <c r="S3789" s="171">
        <v>5278.1878810121761</v>
      </c>
      <c r="T3789" s="165">
        <v>4.3833535899309689E-2</v>
      </c>
      <c r="U3789" s="566">
        <v>2.0000000000000001E-4</v>
      </c>
      <c r="V3789"/>
      <c r="W3789"/>
      <c r="X3789"/>
    </row>
    <row r="3790" spans="1:24" x14ac:dyDescent="0.2">
      <c r="A3790">
        <f t="shared" si="59"/>
        <v>3786</v>
      </c>
      <c r="B3790">
        <v>0.44771503205923802</v>
      </c>
      <c r="C3790">
        <v>5815.0290299834769</v>
      </c>
      <c r="D3790" s="106">
        <v>0.5591702688934671</v>
      </c>
      <c r="E3790" s="106">
        <v>0.53295754431394415</v>
      </c>
      <c r="F3790">
        <v>1</v>
      </c>
      <c r="G3790">
        <v>2022</v>
      </c>
      <c r="H3790" s="88">
        <v>8591597.3162852768</v>
      </c>
      <c r="I3790" s="151">
        <v>324087826556.79553</v>
      </c>
      <c r="J3790" s="106">
        <v>0.44771503205923802</v>
      </c>
      <c r="K3790" s="151">
        <v>502766327.23193389</v>
      </c>
      <c r="L3790" s="151">
        <v>0</v>
      </c>
      <c r="M3790" s="151">
        <v>718386268174.47595</v>
      </c>
      <c r="N3790" s="151">
        <v>1042976861058.5034</v>
      </c>
      <c r="O3790" s="106">
        <v>0.69014762749956093</v>
      </c>
      <c r="P3790" s="106">
        <v>0.39552734851019539</v>
      </c>
      <c r="Q3790" s="88">
        <v>17.354112305950913</v>
      </c>
      <c r="R3790" s="151">
        <v>8122659756444.2959</v>
      </c>
      <c r="S3790" s="171">
        <v>7122.2716044686767</v>
      </c>
      <c r="T3790" s="165">
        <v>4.0660056357790214E-2</v>
      </c>
      <c r="U3790" s="566">
        <v>2.0000000000000001E-4</v>
      </c>
      <c r="V3790"/>
      <c r="W3790"/>
      <c r="X3790"/>
    </row>
    <row r="3791" spans="1:24" x14ac:dyDescent="0.2">
      <c r="A3791">
        <f t="shared" si="59"/>
        <v>3787</v>
      </c>
      <c r="B3791">
        <v>0.46669699012972182</v>
      </c>
      <c r="C3791">
        <v>6340.6976737599261</v>
      </c>
      <c r="D3791" s="106">
        <v>1.0467502720048487</v>
      </c>
      <c r="E3791" s="106">
        <v>0.32644126231136983</v>
      </c>
      <c r="F3791">
        <v>1</v>
      </c>
      <c r="G3791">
        <v>2024</v>
      </c>
      <c r="H3791" s="88">
        <v>35139921.323541172</v>
      </c>
      <c r="I3791" s="151">
        <v>806033580272.06079</v>
      </c>
      <c r="J3791" s="106">
        <v>0.29386310172448149</v>
      </c>
      <c r="K3791" s="151">
        <v>26647164470.748825</v>
      </c>
      <c r="L3791" s="151">
        <v>3793161632.7600403</v>
      </c>
      <c r="M3791" s="151">
        <v>675871355178.90576</v>
      </c>
      <c r="N3791" s="151">
        <v>1512345261554.4753</v>
      </c>
      <c r="O3791" s="106">
        <v>0.51614876661155318</v>
      </c>
      <c r="P3791" s="106">
        <v>0.35591145994453144</v>
      </c>
      <c r="Q3791" s="88">
        <v>17.478051535821731</v>
      </c>
      <c r="R3791" s="151">
        <v>10181527864831.082</v>
      </c>
      <c r="S3791" s="171">
        <v>8928.8701989666988</v>
      </c>
      <c r="T3791" s="165">
        <v>4.2109650646696688E-2</v>
      </c>
      <c r="U3791" s="566">
        <v>2.0000000000000001E-4</v>
      </c>
      <c r="V3791"/>
      <c r="W3791"/>
      <c r="X3791"/>
    </row>
    <row r="3792" spans="1:24" x14ac:dyDescent="0.2">
      <c r="A3792">
        <f t="shared" si="59"/>
        <v>3788</v>
      </c>
      <c r="B3792">
        <v>0.5179576204287748</v>
      </c>
      <c r="C3792">
        <v>6497.3039365208379</v>
      </c>
      <c r="D3792" s="106">
        <v>0.79257791399893651</v>
      </c>
      <c r="E3792" s="106">
        <v>0.4249545263575491</v>
      </c>
      <c r="F3792">
        <v>1</v>
      </c>
      <c r="G3792">
        <v>2026</v>
      </c>
      <c r="H3792" s="88">
        <v>18227536.112908397</v>
      </c>
      <c r="I3792" s="151">
        <v>651080640892.04272</v>
      </c>
      <c r="J3792" s="106">
        <v>0.49029819881445613</v>
      </c>
      <c r="K3792" s="151">
        <v>62406632539.332596</v>
      </c>
      <c r="L3792" s="151">
        <v>64440401225.078308</v>
      </c>
      <c r="M3792" s="151">
        <v>87834628024.707443</v>
      </c>
      <c r="N3792" s="151">
        <v>865762302681.16113</v>
      </c>
      <c r="O3792" s="106">
        <v>0.50942815082881288</v>
      </c>
      <c r="P3792" s="106">
        <v>0.40195207958667722</v>
      </c>
      <c r="Q3792" s="88">
        <v>14.465514257585365</v>
      </c>
      <c r="R3792" s="151">
        <v>5871448798663.3418</v>
      </c>
      <c r="S3792" s="171">
        <v>5147.1269856905919</v>
      </c>
      <c r="T3792" s="165">
        <v>4.7361356574157666E-2</v>
      </c>
      <c r="U3792" s="566">
        <v>2.0000000000000001E-4</v>
      </c>
      <c r="V3792"/>
      <c r="W3792"/>
      <c r="X3792"/>
    </row>
    <row r="3793" spans="1:24" x14ac:dyDescent="0.2">
      <c r="A3793">
        <f t="shared" si="59"/>
        <v>3789</v>
      </c>
      <c r="B3793">
        <v>0.63288308730698151</v>
      </c>
      <c r="C3793">
        <v>9321.7142822344449</v>
      </c>
      <c r="D3793" s="106">
        <v>0.77764656015054401</v>
      </c>
      <c r="E3793" s="106">
        <v>0.3336664817233187</v>
      </c>
      <c r="F3793">
        <v>1</v>
      </c>
      <c r="G3793">
        <v>2023</v>
      </c>
      <c r="H3793" s="88">
        <v>17117283.086956486</v>
      </c>
      <c r="I3793" s="151">
        <v>345565454568.26343</v>
      </c>
      <c r="J3793" s="106">
        <v>0.13694352415847888</v>
      </c>
      <c r="K3793" s="151">
        <v>9184500270.1742916</v>
      </c>
      <c r="L3793" s="151">
        <v>13300589097.298998</v>
      </c>
      <c r="M3793" s="151">
        <v>617919917881.43408</v>
      </c>
      <c r="N3793" s="151">
        <v>985970461817.1709</v>
      </c>
      <c r="O3793" s="106">
        <v>0.5601581164420365</v>
      </c>
      <c r="P3793" s="106">
        <v>0.26212809347301286</v>
      </c>
      <c r="Q3793" s="88">
        <v>18.94566314183384</v>
      </c>
      <c r="R3793" s="151">
        <v>5358478361332.9824</v>
      </c>
      <c r="S3793" s="171">
        <v>4701.0776007066397</v>
      </c>
      <c r="T3793" s="165">
        <v>3.8678739957134944E-2</v>
      </c>
      <c r="U3793" s="566">
        <v>2.0000000000000001E-4</v>
      </c>
      <c r="V3793"/>
      <c r="W3793"/>
      <c r="X3793"/>
    </row>
    <row r="3794" spans="1:24" x14ac:dyDescent="0.2">
      <c r="A3794">
        <f t="shared" si="59"/>
        <v>3790</v>
      </c>
      <c r="B3794">
        <v>0.53505454710351408</v>
      </c>
      <c r="C3794">
        <v>8823.8776528164162</v>
      </c>
      <c r="D3794" s="106">
        <v>0.56832574469192543</v>
      </c>
      <c r="E3794" s="106">
        <v>0.43809818958243474</v>
      </c>
      <c r="F3794">
        <v>1</v>
      </c>
      <c r="G3794">
        <v>2025</v>
      </c>
      <c r="H3794" s="88">
        <v>8706096.4190539997</v>
      </c>
      <c r="I3794" s="151">
        <v>329898434048.23071</v>
      </c>
      <c r="J3794" s="106">
        <v>0.45183786923691904</v>
      </c>
      <c r="K3794" s="151">
        <v>22794834922.20256</v>
      </c>
      <c r="L3794" s="151">
        <v>50550248298.375084</v>
      </c>
      <c r="M3794" s="151">
        <v>98929154927.997864</v>
      </c>
      <c r="N3794" s="151">
        <v>502172672196.80621</v>
      </c>
      <c r="O3794" s="106">
        <v>0.53496365485368946</v>
      </c>
      <c r="P3794" s="106">
        <v>0.44229669888528877</v>
      </c>
      <c r="Q3794" s="88">
        <v>15.66770883738613</v>
      </c>
      <c r="R3794" s="151">
        <v>3922839295644.002</v>
      </c>
      <c r="S3794" s="171">
        <v>3439.2438830111928</v>
      </c>
      <c r="T3794" s="165">
        <v>4.5454774705501098E-2</v>
      </c>
      <c r="U3794" s="566">
        <v>2.0000000000000001E-4</v>
      </c>
      <c r="V3794"/>
      <c r="W3794"/>
      <c r="X3794"/>
    </row>
    <row r="3795" spans="1:24" x14ac:dyDescent="0.2">
      <c r="A3795">
        <f t="shared" si="59"/>
        <v>3791</v>
      </c>
      <c r="B3795">
        <v>0.53892499928232207</v>
      </c>
      <c r="C3795">
        <v>3494.2870418507619</v>
      </c>
      <c r="D3795" s="106">
        <v>0.69854121333031749</v>
      </c>
      <c r="E3795" s="106">
        <v>0.40383361440025922</v>
      </c>
      <c r="F3795">
        <v>1</v>
      </c>
      <c r="G3795">
        <v>2026</v>
      </c>
      <c r="H3795" s="88">
        <v>13727340.132643465</v>
      </c>
      <c r="I3795" s="151">
        <v>412202975052.16541</v>
      </c>
      <c r="J3795" s="106">
        <v>0.28076332212848543</v>
      </c>
      <c r="K3795" s="151">
        <v>20153192286.864552</v>
      </c>
      <c r="L3795" s="151">
        <v>24976429519.73526</v>
      </c>
      <c r="M3795" s="151">
        <v>57112034416.056808</v>
      </c>
      <c r="N3795" s="151">
        <v>514444631274.82202</v>
      </c>
      <c r="O3795" s="106">
        <v>0.35261763227269005</v>
      </c>
      <c r="P3795" s="106">
        <v>0.19621628471835928</v>
      </c>
      <c r="Q3795" s="88">
        <v>14.971452332589465</v>
      </c>
      <c r="R3795" s="151">
        <v>1904341533661.9272</v>
      </c>
      <c r="S3795" s="171">
        <v>1670.8111459689585</v>
      </c>
      <c r="T3795" s="165">
        <v>4.270889685550347E-2</v>
      </c>
      <c r="U3795" s="566">
        <v>2.0000000000000001E-4</v>
      </c>
      <c r="V3795"/>
      <c r="W3795"/>
      <c r="X3795"/>
    </row>
    <row r="3796" spans="1:24" x14ac:dyDescent="0.2">
      <c r="A3796">
        <f t="shared" si="59"/>
        <v>3792</v>
      </c>
      <c r="B3796">
        <v>0.44004836037819245</v>
      </c>
      <c r="C3796">
        <v>1500</v>
      </c>
      <c r="D3796" s="106">
        <v>0.64955245070780776</v>
      </c>
      <c r="E3796" s="106">
        <v>0.37845357399383489</v>
      </c>
      <c r="F3796">
        <v>1</v>
      </c>
      <c r="G3796">
        <v>2024</v>
      </c>
      <c r="H3796" s="88">
        <v>11662912.855007242</v>
      </c>
      <c r="I3796" s="151">
        <v>336378952786.95386</v>
      </c>
      <c r="J3796" s="106">
        <v>0.40499602345174035</v>
      </c>
      <c r="K3796" s="151">
        <v>30998747314.619522</v>
      </c>
      <c r="L3796" s="151">
        <v>51448665771.682175</v>
      </c>
      <c r="M3796" s="151">
        <v>284821317149.46777</v>
      </c>
      <c r="N3796" s="151">
        <v>703647683022.72327</v>
      </c>
      <c r="O3796" s="106">
        <v>0.57592476230097966</v>
      </c>
      <c r="P3796" s="106">
        <v>0.37352299481784551</v>
      </c>
      <c r="Q3796" s="88">
        <v>16.612022182112174</v>
      </c>
      <c r="R3796" s="151">
        <v>5002318649744.7344</v>
      </c>
      <c r="S3796" s="171">
        <v>4390.2968523066393</v>
      </c>
      <c r="T3796" s="165">
        <v>4.2036931660650242E-2</v>
      </c>
      <c r="U3796" s="566">
        <v>2.0000000000000001E-4</v>
      </c>
      <c r="V3796"/>
      <c r="W3796"/>
      <c r="X3796"/>
    </row>
    <row r="3797" spans="1:24" x14ac:dyDescent="0.2">
      <c r="A3797">
        <f t="shared" si="59"/>
        <v>3793</v>
      </c>
      <c r="B3797">
        <v>0.42744789619996881</v>
      </c>
      <c r="C3797">
        <v>2090.2654417574172</v>
      </c>
      <c r="D3797" s="106">
        <v>0.65038754332502613</v>
      </c>
      <c r="E3797" s="106">
        <v>0.4087620408261553</v>
      </c>
      <c r="F3797">
        <v>1</v>
      </c>
      <c r="G3797">
        <v>2026</v>
      </c>
      <c r="H3797" s="88">
        <v>11903182.704214733</v>
      </c>
      <c r="I3797" s="151">
        <v>416947716088.97278</v>
      </c>
      <c r="J3797" s="106">
        <v>0.42744789619996881</v>
      </c>
      <c r="K3797" s="151">
        <v>54239203481.034851</v>
      </c>
      <c r="L3797" s="151">
        <v>76557831812.951508</v>
      </c>
      <c r="M3797" s="151">
        <v>52382581434.356438</v>
      </c>
      <c r="N3797" s="151">
        <v>600127332817.31567</v>
      </c>
      <c r="O3797" s="106">
        <v>0.46886008898233789</v>
      </c>
      <c r="P3797" s="106">
        <v>0.35597094872505058</v>
      </c>
      <c r="Q3797" s="88">
        <v>15.084474621284924</v>
      </c>
      <c r="R3797" s="151">
        <v>3734903546443.123</v>
      </c>
      <c r="S3797" s="171">
        <v>3275.7991612603246</v>
      </c>
      <c r="T3797" s="165">
        <v>4.5725834519751006E-2</v>
      </c>
      <c r="U3797" s="566">
        <v>2.0000000000000001E-4</v>
      </c>
      <c r="V3797"/>
      <c r="W3797"/>
      <c r="X3797"/>
    </row>
    <row r="3798" spans="1:24" x14ac:dyDescent="0.2">
      <c r="A3798">
        <f t="shared" si="59"/>
        <v>3794</v>
      </c>
      <c r="B3798">
        <v>0.58622221916240913</v>
      </c>
      <c r="C3798">
        <v>3076.0286062823502</v>
      </c>
      <c r="D3798" s="106">
        <v>0.75965079055412288</v>
      </c>
      <c r="E3798" s="106">
        <v>0.56283733314946005</v>
      </c>
      <c r="F3798">
        <v>1</v>
      </c>
      <c r="G3798">
        <v>2023</v>
      </c>
      <c r="H3798" s="88">
        <v>16380251.955962962</v>
      </c>
      <c r="I3798" s="151">
        <v>382968724487.66962</v>
      </c>
      <c r="J3798" s="106">
        <v>0.19768149917093403</v>
      </c>
      <c r="K3798" s="151">
        <v>4730858369.9035778</v>
      </c>
      <c r="L3798" s="151">
        <v>0</v>
      </c>
      <c r="M3798" s="151">
        <v>471432121897.18848</v>
      </c>
      <c r="N3798" s="151">
        <v>859131704754.76172</v>
      </c>
      <c r="O3798" s="106">
        <v>0.52710373345995853</v>
      </c>
      <c r="P3798" s="106">
        <v>0.22907138939949556</v>
      </c>
      <c r="Q3798" s="88">
        <v>18.07739002474645</v>
      </c>
      <c r="R3798" s="151">
        <v>4015889507582.2666</v>
      </c>
      <c r="S3798" s="171">
        <v>3522.0333784940012</v>
      </c>
      <c r="T3798" s="165">
        <v>3.9209718294185611E-2</v>
      </c>
      <c r="U3798" s="566">
        <v>2.0000000000000001E-4</v>
      </c>
      <c r="V3798"/>
      <c r="W3798"/>
      <c r="X3798"/>
    </row>
    <row r="3799" spans="1:24" x14ac:dyDescent="0.2">
      <c r="A3799">
        <f t="shared" si="59"/>
        <v>3795</v>
      </c>
      <c r="B3799">
        <v>0.5639680457428965</v>
      </c>
      <c r="C3799">
        <v>4142.7809516383359</v>
      </c>
      <c r="D3799" s="106">
        <v>0.61871574855657041</v>
      </c>
      <c r="E3799" s="106">
        <v>0.66491767334804863</v>
      </c>
      <c r="F3799">
        <v>1</v>
      </c>
      <c r="G3799">
        <v>2025</v>
      </c>
      <c r="H3799" s="88">
        <v>10353974.006874105</v>
      </c>
      <c r="I3799" s="151">
        <v>316599479674.75214</v>
      </c>
      <c r="J3799" s="106">
        <v>0.37310023787578628</v>
      </c>
      <c r="K3799" s="151">
        <v>26028965832.73455</v>
      </c>
      <c r="L3799" s="151">
        <v>65763578714.825951</v>
      </c>
      <c r="M3799" s="151">
        <v>134918210526.72945</v>
      </c>
      <c r="N3799" s="151">
        <v>543310234749.04205</v>
      </c>
      <c r="O3799" s="106">
        <v>0.51290911664854455</v>
      </c>
      <c r="P3799" s="106">
        <v>0.29551954251092094</v>
      </c>
      <c r="Q3799" s="88">
        <v>15.465109757847207</v>
      </c>
      <c r="R3799" s="151">
        <v>2993787355068.019</v>
      </c>
      <c r="S3799" s="171">
        <v>2625.0695789328915</v>
      </c>
      <c r="T3799" s="165">
        <v>4.281490324587426E-2</v>
      </c>
      <c r="U3799" s="566">
        <v>2.0000000000000001E-4</v>
      </c>
      <c r="V3799"/>
      <c r="W3799"/>
      <c r="X3799"/>
    </row>
    <row r="3800" spans="1:24" x14ac:dyDescent="0.2">
      <c r="A3800">
        <f t="shared" si="59"/>
        <v>3796</v>
      </c>
      <c r="B3800">
        <v>0.4766747119159836</v>
      </c>
      <c r="C3800">
        <v>3654.9396801651551</v>
      </c>
      <c r="D3800" s="106">
        <v>0.93093276325552432</v>
      </c>
      <c r="E3800" s="106">
        <v>0.35325514179209999</v>
      </c>
      <c r="F3800">
        <v>1</v>
      </c>
      <c r="G3800">
        <v>2026</v>
      </c>
      <c r="H3800" s="88">
        <v>26594124.731702663</v>
      </c>
      <c r="I3800" s="151">
        <v>585563135637.45312</v>
      </c>
      <c r="J3800" s="106">
        <v>0.25617338759032793</v>
      </c>
      <c r="K3800" s="151">
        <v>20333495145.52314</v>
      </c>
      <c r="L3800" s="151">
        <v>42102858616.186684</v>
      </c>
      <c r="M3800" s="151">
        <v>139446681968.15253</v>
      </c>
      <c r="N3800" s="151">
        <v>787446171367.31555</v>
      </c>
      <c r="O3800" s="106">
        <v>0.37494032647218373</v>
      </c>
      <c r="P3800" s="106">
        <v>0.19406474156155173</v>
      </c>
      <c r="Q3800" s="88">
        <v>15.677856945929628</v>
      </c>
      <c r="R3800" s="151">
        <v>2792719058440.7441</v>
      </c>
      <c r="S3800" s="171">
        <v>2451.5083414095161</v>
      </c>
      <c r="T3800" s="165">
        <v>4.4214424042564704E-2</v>
      </c>
      <c r="U3800" s="566">
        <v>2.0000000000000001E-4</v>
      </c>
      <c r="V3800"/>
      <c r="W3800"/>
      <c r="X3800"/>
    </row>
    <row r="3801" spans="1:24" x14ac:dyDescent="0.2">
      <c r="A3801">
        <f t="shared" si="59"/>
        <v>3797</v>
      </c>
      <c r="B3801">
        <v>0.45174578148216732</v>
      </c>
      <c r="C3801">
        <v>3591.5196162707944</v>
      </c>
      <c r="D3801" s="106">
        <v>0.49735621524057533</v>
      </c>
      <c r="E3801" s="106">
        <v>0.19228035080398431</v>
      </c>
      <c r="F3801">
        <v>1</v>
      </c>
      <c r="G3801">
        <v>2024</v>
      </c>
      <c r="H3801" s="88">
        <v>7262286.0939495852</v>
      </c>
      <c r="I3801" s="151">
        <v>262661896850.93829</v>
      </c>
      <c r="J3801" s="106">
        <v>0.41429537096784597</v>
      </c>
      <c r="K3801" s="151">
        <v>14120468048.205605</v>
      </c>
      <c r="L3801" s="151">
        <v>13016333184.461388</v>
      </c>
      <c r="M3801" s="151">
        <v>227582229014.3786</v>
      </c>
      <c r="N3801" s="151">
        <v>517380927097.98389</v>
      </c>
      <c r="O3801" s="106">
        <v>0.58235323718647314</v>
      </c>
      <c r="P3801" s="106">
        <v>0.48018524388545708</v>
      </c>
      <c r="Q3801" s="88">
        <v>17.052233186721182</v>
      </c>
      <c r="R3801" s="151">
        <v>5047128895602.7285</v>
      </c>
      <c r="S3801" s="171">
        <v>4425.6226014192298</v>
      </c>
      <c r="T3801" s="165">
        <v>3.9302053525099391E-2</v>
      </c>
      <c r="U3801" s="566">
        <v>2.0000000000000001E-4</v>
      </c>
      <c r="V3801"/>
      <c r="W3801"/>
      <c r="X3801"/>
    </row>
    <row r="3802" spans="1:24" x14ac:dyDescent="0.2">
      <c r="A3802">
        <f t="shared" si="59"/>
        <v>3798</v>
      </c>
      <c r="B3802">
        <v>0.50050359648218901</v>
      </c>
      <c r="C3802">
        <v>3291.871818841842</v>
      </c>
      <c r="D3802" s="106">
        <v>0.23386668327755511</v>
      </c>
      <c r="E3802" s="106">
        <v>0.28344133823505202</v>
      </c>
      <c r="F3802">
        <v>1</v>
      </c>
      <c r="G3802">
        <v>2025</v>
      </c>
      <c r="H3802" s="88">
        <v>2741016.8529705657</v>
      </c>
      <c r="I3802" s="151">
        <v>159902305871.05508</v>
      </c>
      <c r="J3802" s="106">
        <v>0.50050359648218901</v>
      </c>
      <c r="K3802" s="151">
        <v>10950721799.143566</v>
      </c>
      <c r="L3802" s="151">
        <v>18587881914.644272</v>
      </c>
      <c r="M3802" s="151">
        <v>69404259143.53331</v>
      </c>
      <c r="N3802" s="151">
        <v>258845168728.37622</v>
      </c>
      <c r="O3802" s="106">
        <v>0.58114042753740458</v>
      </c>
      <c r="P3802" s="106">
        <v>0.45892698246134317</v>
      </c>
      <c r="Q3802" s="88">
        <v>15.554963227310111</v>
      </c>
      <c r="R3802" s="151">
        <v>2217669695779.9854</v>
      </c>
      <c r="S3802" s="171">
        <v>1943.8035211378228</v>
      </c>
      <c r="T3802" s="165">
        <v>4.2939435249775865E-2</v>
      </c>
      <c r="U3802" s="566">
        <v>2.0000000000000001E-4</v>
      </c>
      <c r="V3802"/>
      <c r="W3802"/>
      <c r="X3802"/>
    </row>
    <row r="3803" spans="1:24" x14ac:dyDescent="0.2">
      <c r="A3803">
        <f t="shared" si="59"/>
        <v>3799</v>
      </c>
      <c r="B3803">
        <v>0.64738011635040094</v>
      </c>
      <c r="C3803">
        <v>6168.128573123925</v>
      </c>
      <c r="D3803" s="106">
        <v>0.59799009713274009</v>
      </c>
      <c r="E3803" s="106">
        <v>0.18100883109723542</v>
      </c>
      <c r="F3803">
        <v>1</v>
      </c>
      <c r="G3803">
        <v>2025</v>
      </c>
      <c r="H3803" s="88">
        <v>10088113.578804087</v>
      </c>
      <c r="I3803" s="151">
        <v>257789286717.05331</v>
      </c>
      <c r="J3803" s="106">
        <v>0.1715880188253236</v>
      </c>
      <c r="K3803" s="151">
        <v>12683628502.464348</v>
      </c>
      <c r="L3803" s="151">
        <v>21268447052.035027</v>
      </c>
      <c r="M3803" s="151">
        <v>124056206604.55293</v>
      </c>
      <c r="N3803" s="151">
        <v>415797568876.10559</v>
      </c>
      <c r="O3803" s="106">
        <v>0.38598897136713356</v>
      </c>
      <c r="P3803" s="106">
        <v>0.28469299237080475</v>
      </c>
      <c r="Q3803" s="88">
        <v>17.681755135683591</v>
      </c>
      <c r="R3803" s="151">
        <v>2372195476249.6304</v>
      </c>
      <c r="S3803" s="171">
        <v>2081.0666107419488</v>
      </c>
      <c r="T3803" s="165">
        <v>4.0168503727385972E-2</v>
      </c>
      <c r="U3803" s="566">
        <v>2.0000000000000001E-4</v>
      </c>
      <c r="V3803"/>
      <c r="W3803"/>
      <c r="X3803"/>
    </row>
    <row r="3804" spans="1:24" x14ac:dyDescent="0.2">
      <c r="A3804">
        <f t="shared" si="59"/>
        <v>3800</v>
      </c>
      <c r="B3804">
        <v>0.40719523356230125</v>
      </c>
      <c r="C3804">
        <v>1500</v>
      </c>
      <c r="D3804" s="106">
        <v>1.1389056486548619</v>
      </c>
      <c r="E3804" s="106">
        <v>0.46382223342135948</v>
      </c>
      <c r="F3804">
        <v>1</v>
      </c>
      <c r="G3804">
        <v>2027</v>
      </c>
      <c r="H3804" s="88">
        <v>42526128.658898175</v>
      </c>
      <c r="I3804" s="151">
        <v>687467339390.6958</v>
      </c>
      <c r="J3804" s="106">
        <v>-2.9809555682061006E-3</v>
      </c>
      <c r="K3804" s="151">
        <v>45998624319.962868</v>
      </c>
      <c r="L3804" s="151">
        <v>124585275727.40823</v>
      </c>
      <c r="M3804" s="151">
        <v>0</v>
      </c>
      <c r="N3804" s="151">
        <v>858051239438.06689</v>
      </c>
      <c r="O3804" s="106">
        <v>0.11376816034033135</v>
      </c>
      <c r="P3804" s="106">
        <v>4.9846924881995092E-3</v>
      </c>
      <c r="Q3804" s="88">
        <v>464.35462196477903</v>
      </c>
      <c r="R3804" s="151">
        <v>2456334335361.0205</v>
      </c>
      <c r="S3804" s="171">
        <v>2154.9011253975791</v>
      </c>
      <c r="T3804" s="165">
        <v>1.37893145630113E-3</v>
      </c>
      <c r="U3804" s="566">
        <v>2.0000000000000001E-4</v>
      </c>
      <c r="V3804"/>
      <c r="W3804"/>
      <c r="X3804"/>
    </row>
    <row r="3805" spans="1:24" x14ac:dyDescent="0.2">
      <c r="A3805">
        <f t="shared" si="59"/>
        <v>3801</v>
      </c>
      <c r="B3805">
        <v>0.51620517795370047</v>
      </c>
      <c r="C3805">
        <v>1500</v>
      </c>
      <c r="D3805" s="106">
        <v>1.0312906615224553</v>
      </c>
      <c r="E3805" s="106">
        <v>0.46095488254850059</v>
      </c>
      <c r="F3805">
        <v>1</v>
      </c>
      <c r="G3805">
        <v>2025</v>
      </c>
      <c r="H3805" s="88">
        <v>33203710.917942144</v>
      </c>
      <c r="I3805" s="151">
        <v>896353335708.96399</v>
      </c>
      <c r="J3805" s="106">
        <v>0.43421983979389389</v>
      </c>
      <c r="K3805" s="151">
        <v>30313791523.464272</v>
      </c>
      <c r="L3805" s="151">
        <v>43472698004.581627</v>
      </c>
      <c r="M3805" s="151">
        <v>316226941070.85681</v>
      </c>
      <c r="N3805" s="151">
        <v>1286366766307.8667</v>
      </c>
      <c r="O3805" s="106">
        <v>0.52626834804950096</v>
      </c>
      <c r="P3805" s="106">
        <v>0.37404272184884912</v>
      </c>
      <c r="Q3805" s="88">
        <v>15.094316642417104</v>
      </c>
      <c r="R3805" s="151">
        <v>8434993245857.9189</v>
      </c>
      <c r="S3805" s="171">
        <v>7401.1714520513187</v>
      </c>
      <c r="T3805" s="165">
        <v>4.5708932974839647E-2</v>
      </c>
      <c r="U3805" s="566">
        <v>2.0000000000000001E-4</v>
      </c>
      <c r="V3805"/>
      <c r="W3805"/>
      <c r="X3805"/>
    </row>
    <row r="3806" spans="1:24" x14ac:dyDescent="0.2">
      <c r="A3806">
        <f t="shared" si="59"/>
        <v>3802</v>
      </c>
      <c r="B3806">
        <v>0.70631462182496674</v>
      </c>
      <c r="C3806">
        <v>4796.1109188517939</v>
      </c>
      <c r="D3806" s="106">
        <v>0.51859282036618792</v>
      </c>
      <c r="E3806" s="106">
        <v>0.21223177069544333</v>
      </c>
      <c r="F3806">
        <v>1</v>
      </c>
      <c r="G3806">
        <v>2022</v>
      </c>
      <c r="H3806" s="88">
        <v>7787136.0665717442</v>
      </c>
      <c r="I3806" s="151">
        <v>361341342699.0304</v>
      </c>
      <c r="J3806" s="106">
        <v>0.52652585970933696</v>
      </c>
      <c r="K3806" s="151">
        <v>7933932637.0577354</v>
      </c>
      <c r="L3806" s="151">
        <v>0</v>
      </c>
      <c r="M3806" s="151">
        <v>549409106291.53455</v>
      </c>
      <c r="N3806" s="151">
        <v>918684381627.62268</v>
      </c>
      <c r="O3806" s="106">
        <v>0.68552688903949988</v>
      </c>
      <c r="P3806" s="106">
        <v>0.51554753138872511</v>
      </c>
      <c r="Q3806" s="88">
        <v>17.079375534308944</v>
      </c>
      <c r="R3806" s="151">
        <v>9120045527114.4961</v>
      </c>
      <c r="S3806" s="171">
        <v>7995.4277637712485</v>
      </c>
      <c r="T3806" s="165">
        <v>4.1590281574157582E-2</v>
      </c>
      <c r="U3806" s="566">
        <v>2.0000000000000001E-4</v>
      </c>
      <c r="V3806"/>
      <c r="W3806"/>
      <c r="X3806"/>
    </row>
    <row r="3807" spans="1:24" x14ac:dyDescent="0.2">
      <c r="A3807">
        <f t="shared" si="59"/>
        <v>3803</v>
      </c>
      <c r="B3807">
        <v>0.46516552250418025</v>
      </c>
      <c r="C3807">
        <v>5999.9696968269991</v>
      </c>
      <c r="D3807" s="106">
        <v>0.40369436313459395</v>
      </c>
      <c r="E3807" s="106">
        <v>0.55700245676228644</v>
      </c>
      <c r="F3807">
        <v>1</v>
      </c>
      <c r="G3807">
        <v>2024</v>
      </c>
      <c r="H3807" s="88">
        <v>5157787.2263550432</v>
      </c>
      <c r="I3807" s="151">
        <v>219573685147.52884</v>
      </c>
      <c r="J3807" s="106">
        <v>0.4651655225041802</v>
      </c>
      <c r="K3807" s="151">
        <v>8569518200.2350645</v>
      </c>
      <c r="L3807" s="151">
        <v>5971523933.6642036</v>
      </c>
      <c r="M3807" s="151">
        <v>195633760877.05231</v>
      </c>
      <c r="N3807" s="151">
        <v>429748488158.48041</v>
      </c>
      <c r="O3807" s="106">
        <v>0.61296861556671334</v>
      </c>
      <c r="P3807" s="106">
        <v>0.43940616290828188</v>
      </c>
      <c r="Q3807" s="88">
        <v>16.599762757690755</v>
      </c>
      <c r="R3807" s="151">
        <v>3621105822203.2788</v>
      </c>
      <c r="S3807" s="171">
        <v>3179.730713010506</v>
      </c>
      <c r="T3807" s="165">
        <v>4.1864334369773548E-2</v>
      </c>
      <c r="U3807" s="566">
        <v>2.0000000000000001E-4</v>
      </c>
      <c r="V3807"/>
      <c r="W3807"/>
      <c r="X3807"/>
    </row>
    <row r="3808" spans="1:24" x14ac:dyDescent="0.2">
      <c r="A3808">
        <f t="shared" si="59"/>
        <v>3804</v>
      </c>
      <c r="B3808">
        <v>0.54382456978404348</v>
      </c>
      <c r="C3808">
        <v>4238.3605886620117</v>
      </c>
      <c r="D3808" s="106">
        <v>0.78283663937444758</v>
      </c>
      <c r="E3808" s="106">
        <v>0.48365872135860577</v>
      </c>
      <c r="F3808">
        <v>1</v>
      </c>
      <c r="G3808">
        <v>2024</v>
      </c>
      <c r="H3808" s="88">
        <v>17472478.312610801</v>
      </c>
      <c r="I3808" s="151">
        <v>562103267658.7583</v>
      </c>
      <c r="J3808" s="106">
        <v>0.49313938177630789</v>
      </c>
      <c r="K3808" s="151">
        <v>75146677944.057892</v>
      </c>
      <c r="L3808" s="151">
        <v>76309474776.749817</v>
      </c>
      <c r="M3808" s="151">
        <v>286164943600.30005</v>
      </c>
      <c r="N3808" s="151">
        <v>999724363979.86597</v>
      </c>
      <c r="O3808" s="106">
        <v>0.56733116951498563</v>
      </c>
      <c r="P3808" s="106">
        <v>0.37325082320223812</v>
      </c>
      <c r="Q3808" s="88">
        <v>15.258609346333584</v>
      </c>
      <c r="R3808" s="151">
        <v>6306457467264.959</v>
      </c>
      <c r="S3808" s="171">
        <v>5533.4576267975681</v>
      </c>
      <c r="T3808" s="165">
        <v>4.7298925816848789E-2</v>
      </c>
      <c r="U3808" s="566">
        <v>2.0000000000000001E-4</v>
      </c>
      <c r="V3808"/>
      <c r="W3808"/>
      <c r="X3808"/>
    </row>
    <row r="3809" spans="1:24" x14ac:dyDescent="0.2">
      <c r="A3809">
        <f t="shared" si="59"/>
        <v>3805</v>
      </c>
      <c r="B3809">
        <v>0.51197635493264881</v>
      </c>
      <c r="C3809">
        <v>6185.3949809656942</v>
      </c>
      <c r="D3809" s="106">
        <v>0.66872211593814812</v>
      </c>
      <c r="E3809" s="106">
        <v>0.7</v>
      </c>
      <c r="F3809">
        <v>1</v>
      </c>
      <c r="G3809">
        <v>2026</v>
      </c>
      <c r="H3809" s="88">
        <v>12343151.36554903</v>
      </c>
      <c r="I3809" s="151">
        <v>444110106094.94409</v>
      </c>
      <c r="J3809" s="106">
        <v>0.45244378745410796</v>
      </c>
      <c r="K3809" s="151">
        <v>57875391523.16655</v>
      </c>
      <c r="L3809" s="151">
        <v>72597919149.740265</v>
      </c>
      <c r="M3809" s="151">
        <v>39716494721.970573</v>
      </c>
      <c r="N3809" s="151">
        <v>614299911489.82141</v>
      </c>
      <c r="O3809" s="106">
        <v>0.47336225206411908</v>
      </c>
      <c r="P3809" s="106">
        <v>0.32994402642738085</v>
      </c>
      <c r="Q3809" s="88">
        <v>13.809158935890142</v>
      </c>
      <c r="R3809" s="151">
        <v>3327817969750.9243</v>
      </c>
      <c r="S3809" s="171">
        <v>2920.4978185788791</v>
      </c>
      <c r="T3809" s="165">
        <v>4.8647348172897335E-2</v>
      </c>
      <c r="U3809" s="566">
        <v>2.0000000000000001E-4</v>
      </c>
      <c r="V3809"/>
      <c r="W3809"/>
      <c r="X3809"/>
    </row>
    <row r="3810" spans="1:24" x14ac:dyDescent="0.2">
      <c r="A3810">
        <f t="shared" si="59"/>
        <v>3806</v>
      </c>
      <c r="B3810">
        <v>0.5299136020247458</v>
      </c>
      <c r="C3810">
        <v>5592.0451514158003</v>
      </c>
      <c r="D3810" s="106">
        <v>0.76072316427129461</v>
      </c>
      <c r="E3810" s="106">
        <v>0.7</v>
      </c>
      <c r="F3810">
        <v>1</v>
      </c>
      <c r="G3810">
        <v>2024</v>
      </c>
      <c r="H3810" s="88">
        <v>16290143.231029758</v>
      </c>
      <c r="I3810" s="151">
        <v>522732382883.80328</v>
      </c>
      <c r="J3810" s="106">
        <v>0.39049421436704446</v>
      </c>
      <c r="K3810" s="151">
        <v>14451516763.208269</v>
      </c>
      <c r="L3810" s="151">
        <v>8620270040.4683838</v>
      </c>
      <c r="M3810" s="151">
        <v>271838494503.12643</v>
      </c>
      <c r="N3810" s="151">
        <v>817642664190.60645</v>
      </c>
      <c r="O3810" s="106">
        <v>0.52405653665035645</v>
      </c>
      <c r="P3810" s="106">
        <v>0.30233854283567646</v>
      </c>
      <c r="Q3810" s="88">
        <v>15.743835224448709</v>
      </c>
      <c r="R3810" s="151">
        <v>4311794482862.9785</v>
      </c>
      <c r="S3810" s="171">
        <v>3785.6531395874758</v>
      </c>
      <c r="T3810" s="165">
        <v>4.5344968857817657E-2</v>
      </c>
      <c r="U3810" s="566">
        <v>2.0000000000000001E-4</v>
      </c>
      <c r="V3810"/>
      <c r="W3810"/>
      <c r="X3810"/>
    </row>
    <row r="3811" spans="1:24" x14ac:dyDescent="0.2">
      <c r="A3811">
        <f t="shared" si="59"/>
        <v>3807</v>
      </c>
      <c r="B3811">
        <v>0.47131845176577658</v>
      </c>
      <c r="C3811">
        <v>3017.7038270232051</v>
      </c>
      <c r="D3811" s="106">
        <v>1.0266164947053318</v>
      </c>
      <c r="E3811" s="106">
        <v>0.55247630232843692</v>
      </c>
      <c r="F3811">
        <v>1</v>
      </c>
      <c r="G3811">
        <v>2026</v>
      </c>
      <c r="H3811" s="88">
        <v>33098266.835062902</v>
      </c>
      <c r="I3811" s="151">
        <v>720766420630.24133</v>
      </c>
      <c r="J3811" s="106">
        <v>0.27167793352129732</v>
      </c>
      <c r="K3811" s="151">
        <v>61591181403.381187</v>
      </c>
      <c r="L3811" s="151">
        <v>213858852775.17795</v>
      </c>
      <c r="M3811" s="151">
        <v>121309370474.0489</v>
      </c>
      <c r="N3811" s="151">
        <v>1117525825282.8494</v>
      </c>
      <c r="O3811" s="106">
        <v>0.41515900555615359</v>
      </c>
      <c r="P3811" s="106">
        <v>0.19146220784418994</v>
      </c>
      <c r="Q3811" s="88">
        <v>15.312485149903592</v>
      </c>
      <c r="R3811" s="151">
        <v>3759151219790.269</v>
      </c>
      <c r="S3811" s="171">
        <v>3296.9200695419108</v>
      </c>
      <c r="T3811" s="165">
        <v>4.5752563523670957E-2</v>
      </c>
      <c r="U3811" s="566">
        <v>2.0000000000000001E-4</v>
      </c>
      <c r="V3811"/>
      <c r="W3811"/>
      <c r="X3811"/>
    </row>
    <row r="3812" spans="1:24" x14ac:dyDescent="0.2">
      <c r="A3812">
        <f t="shared" si="59"/>
        <v>3808</v>
      </c>
      <c r="B3812">
        <v>0.53128466272636721</v>
      </c>
      <c r="C3812">
        <v>4876.3983060669598</v>
      </c>
      <c r="D3812" s="106">
        <v>0.82215122408847319</v>
      </c>
      <c r="E3812" s="106">
        <v>0.59343613534718365</v>
      </c>
      <c r="F3812">
        <v>1</v>
      </c>
      <c r="G3812">
        <v>2022</v>
      </c>
      <c r="H3812" s="88">
        <v>19621888.395016264</v>
      </c>
      <c r="I3812" s="151">
        <v>459269953755.81891</v>
      </c>
      <c r="J3812" s="106">
        <v>0.20276100872478842</v>
      </c>
      <c r="K3812" s="151">
        <v>11476111137.478189</v>
      </c>
      <c r="L3812" s="151">
        <v>0</v>
      </c>
      <c r="M3812" s="151">
        <v>690658798709.82263</v>
      </c>
      <c r="N3812" s="151">
        <v>1161404863603.1199</v>
      </c>
      <c r="O3812" s="106">
        <v>0.55592076312245309</v>
      </c>
      <c r="P3812" s="106">
        <v>0.33163056213429731</v>
      </c>
      <c r="Q3812" s="88">
        <v>18.231845083265096</v>
      </c>
      <c r="R3812" s="151">
        <v>8018041408162.3799</v>
      </c>
      <c r="S3812" s="171">
        <v>7028.1058774766962</v>
      </c>
      <c r="T3812" s="165">
        <v>3.8061141311140724E-2</v>
      </c>
      <c r="U3812" s="566">
        <v>2.0000000000000001E-4</v>
      </c>
      <c r="V3812"/>
      <c r="W3812"/>
      <c r="X3812"/>
    </row>
    <row r="3813" spans="1:24" x14ac:dyDescent="0.2">
      <c r="A3813">
        <f t="shared" si="59"/>
        <v>3809</v>
      </c>
      <c r="B3813">
        <v>0.55959826392125767</v>
      </c>
      <c r="C3813">
        <v>6359.0873372766564</v>
      </c>
      <c r="D3813" s="106">
        <v>1.1449376498716699</v>
      </c>
      <c r="E3813" s="106">
        <v>0.53748807659752451</v>
      </c>
      <c r="F3813">
        <v>1</v>
      </c>
      <c r="G3813">
        <v>2026</v>
      </c>
      <c r="H3813" s="88">
        <v>42116674.407755606</v>
      </c>
      <c r="I3813" s="151">
        <v>769970689002.43115</v>
      </c>
      <c r="J3813" s="106">
        <v>0.22131620581903699</v>
      </c>
      <c r="K3813" s="151">
        <v>29398621809.341698</v>
      </c>
      <c r="L3813" s="151">
        <v>31378873870.456944</v>
      </c>
      <c r="M3813" s="151">
        <v>225072545789.66724</v>
      </c>
      <c r="N3813" s="151">
        <v>1055820730471.897</v>
      </c>
      <c r="O3813" s="106">
        <v>0.35571202228822285</v>
      </c>
      <c r="P3813" s="106">
        <v>0.17641190099045079</v>
      </c>
      <c r="Q3813" s="88">
        <v>16.066937535356391</v>
      </c>
      <c r="R3813" s="151">
        <v>3282405515740.3628</v>
      </c>
      <c r="S3813" s="171">
        <v>2877.0492502138814</v>
      </c>
      <c r="T3813" s="165">
        <v>4.5124043212759625E-2</v>
      </c>
      <c r="U3813" s="566">
        <v>2.0000000000000001E-4</v>
      </c>
      <c r="V3813"/>
      <c r="W3813"/>
      <c r="X3813"/>
    </row>
    <row r="3814" spans="1:24" x14ac:dyDescent="0.2">
      <c r="A3814">
        <f t="shared" si="59"/>
        <v>3810</v>
      </c>
      <c r="B3814">
        <v>0.58606705955219129</v>
      </c>
      <c r="C3814">
        <v>1500</v>
      </c>
      <c r="D3814" s="106">
        <v>0.74109133856970966</v>
      </c>
      <c r="E3814" s="106">
        <v>0.55051263077906365</v>
      </c>
      <c r="F3814">
        <v>1</v>
      </c>
      <c r="G3814">
        <v>2023</v>
      </c>
      <c r="H3814" s="88">
        <v>15468621.600104176</v>
      </c>
      <c r="I3814" s="151">
        <v>531933937478.67096</v>
      </c>
      <c r="J3814" s="106">
        <v>0.4072382481992658</v>
      </c>
      <c r="K3814" s="151">
        <v>7608166465.1503286</v>
      </c>
      <c r="L3814" s="151">
        <v>0</v>
      </c>
      <c r="M3814" s="151">
        <v>564251650988.44934</v>
      </c>
      <c r="N3814" s="151">
        <v>1103793754932.2708</v>
      </c>
      <c r="O3814" s="106">
        <v>0.60520832144796977</v>
      </c>
      <c r="P3814" s="106">
        <v>0.39519653191310211</v>
      </c>
      <c r="Q3814" s="88">
        <v>16.941466425070487</v>
      </c>
      <c r="R3814" s="151">
        <v>8167867599879.4014</v>
      </c>
      <c r="S3814" s="171">
        <v>7167.5012730617682</v>
      </c>
      <c r="T3814" s="165">
        <v>4.2682892086428566E-2</v>
      </c>
      <c r="U3814" s="566">
        <v>2.0000000000000001E-4</v>
      </c>
      <c r="V3814"/>
      <c r="W3814"/>
      <c r="X3814"/>
    </row>
    <row r="3815" spans="1:24" x14ac:dyDescent="0.2">
      <c r="A3815">
        <f t="shared" si="59"/>
        <v>3811</v>
      </c>
      <c r="B3815">
        <v>0.53970284293443549</v>
      </c>
      <c r="C3815">
        <v>6665.8344228047881</v>
      </c>
      <c r="D3815" s="106">
        <v>0.92503621843702644</v>
      </c>
      <c r="E3815" s="106">
        <v>0.55996494091414939</v>
      </c>
      <c r="F3815">
        <v>1</v>
      </c>
      <c r="G3815">
        <v>2023</v>
      </c>
      <c r="H3815" s="88">
        <v>25270500.80764468</v>
      </c>
      <c r="I3815" s="151">
        <v>573474840805.12305</v>
      </c>
      <c r="J3815" s="106">
        <v>0.29666044324214624</v>
      </c>
      <c r="K3815" s="151">
        <v>17808835962.158768</v>
      </c>
      <c r="L3815" s="151">
        <v>0</v>
      </c>
      <c r="M3815" s="151">
        <v>484010744788.43835</v>
      </c>
      <c r="N3815" s="151">
        <v>1075294421555.7202</v>
      </c>
      <c r="O3815" s="106">
        <v>0.51831004152878646</v>
      </c>
      <c r="P3815" s="106">
        <v>0.26689630125624259</v>
      </c>
      <c r="Q3815" s="88">
        <v>16.45608623970017</v>
      </c>
      <c r="R3815" s="151">
        <v>5356500819321.9814</v>
      </c>
      <c r="S3815" s="171">
        <v>4698.8973744860896</v>
      </c>
      <c r="T3815" s="165">
        <v>4.1822629401251359E-2</v>
      </c>
      <c r="U3815" s="566">
        <v>2.0000000000000001E-4</v>
      </c>
      <c r="V3815"/>
      <c r="W3815"/>
      <c r="X3815"/>
    </row>
    <row r="3816" spans="1:24" x14ac:dyDescent="0.2">
      <c r="A3816">
        <f t="shared" si="59"/>
        <v>3812</v>
      </c>
      <c r="B3816">
        <v>0.60376655188343675</v>
      </c>
      <c r="C3816">
        <v>5913.2163965227573</v>
      </c>
      <c r="D3816" s="106">
        <v>0.73042240748041742</v>
      </c>
      <c r="E3816" s="106">
        <v>0.1737833037877235</v>
      </c>
      <c r="F3816">
        <v>1</v>
      </c>
      <c r="G3816">
        <v>2025</v>
      </c>
      <c r="H3816" s="88">
        <v>15267256.426842559</v>
      </c>
      <c r="I3816" s="151">
        <v>436540807205.9165</v>
      </c>
      <c r="J3816" s="106">
        <v>0.37165470872873307</v>
      </c>
      <c r="K3816" s="151">
        <v>24536049628.813343</v>
      </c>
      <c r="L3816" s="151">
        <v>39423751517.887939</v>
      </c>
      <c r="M3816" s="151">
        <v>99040327206.357132</v>
      </c>
      <c r="N3816" s="151">
        <v>599540935558.97498</v>
      </c>
      <c r="O3816" s="106">
        <v>0.45537125713555465</v>
      </c>
      <c r="P3816" s="106">
        <v>0.32398149025496198</v>
      </c>
      <c r="Q3816" s="88">
        <v>15.277477694860528</v>
      </c>
      <c r="R3816" s="151">
        <v>3408619017520.8643</v>
      </c>
      <c r="S3816" s="171">
        <v>2991.2504452274361</v>
      </c>
      <c r="T3816" s="165">
        <v>4.5810321004641816E-2</v>
      </c>
      <c r="U3816" s="566">
        <v>2.0000000000000001E-4</v>
      </c>
      <c r="V3816"/>
      <c r="W3816"/>
      <c r="X3816"/>
    </row>
    <row r="3817" spans="1:24" x14ac:dyDescent="0.2">
      <c r="A3817">
        <f t="shared" si="59"/>
        <v>3813</v>
      </c>
      <c r="B3817">
        <v>0.33006433668109292</v>
      </c>
      <c r="C3817">
        <v>8144.1832727211086</v>
      </c>
      <c r="D3817" s="106">
        <v>0.25484116725919403</v>
      </c>
      <c r="E3817" s="106">
        <v>0.12384362906816737</v>
      </c>
      <c r="F3817">
        <v>1</v>
      </c>
      <c r="G3817">
        <v>2025</v>
      </c>
      <c r="H3817" s="88">
        <v>2944121.3455772051</v>
      </c>
      <c r="I3817" s="151">
        <v>170479871610.05783</v>
      </c>
      <c r="J3817" s="106">
        <v>0.33006433668109292</v>
      </c>
      <c r="K3817" s="151">
        <v>7758680183.854702</v>
      </c>
      <c r="L3817" s="151">
        <v>7202274654.2530489</v>
      </c>
      <c r="M3817" s="151">
        <v>85811414323.083496</v>
      </c>
      <c r="N3817" s="151">
        <v>271252240771.24908</v>
      </c>
      <c r="O3817" s="106">
        <v>0.48176662633554213</v>
      </c>
      <c r="P3817" s="106">
        <v>0.27805603029083309</v>
      </c>
      <c r="Q3817" s="88">
        <v>15.755329428072907</v>
      </c>
      <c r="R3817" s="151">
        <v>1569486353557.2964</v>
      </c>
      <c r="S3817" s="171">
        <v>1376.4743457676711</v>
      </c>
      <c r="T3817" s="165">
        <v>3.8376480360988535E-2</v>
      </c>
      <c r="U3817" s="566">
        <v>2.0000000000000001E-4</v>
      </c>
      <c r="V3817"/>
      <c r="W3817"/>
      <c r="X3817"/>
    </row>
    <row r="3818" spans="1:24" x14ac:dyDescent="0.2">
      <c r="A3818">
        <f t="shared" si="59"/>
        <v>3814</v>
      </c>
      <c r="B3818">
        <v>0.60732128664718055</v>
      </c>
      <c r="C3818">
        <v>3974.5870808020995</v>
      </c>
      <c r="D3818" s="106">
        <v>0.57493505621563079</v>
      </c>
      <c r="E3818" s="106">
        <v>0.47472872219481366</v>
      </c>
      <c r="F3818">
        <v>1</v>
      </c>
      <c r="G3818">
        <v>2022</v>
      </c>
      <c r="H3818" s="88">
        <v>9205824.7941408362</v>
      </c>
      <c r="I3818" s="151">
        <v>357228365441.89453</v>
      </c>
      <c r="J3818" s="106">
        <v>0.50203398704414859</v>
      </c>
      <c r="K3818" s="151">
        <v>10180637076.812391</v>
      </c>
      <c r="L3818" s="151">
        <v>0</v>
      </c>
      <c r="M3818" s="151">
        <v>503123022220.45996</v>
      </c>
      <c r="N3818" s="151">
        <v>870532024739.16687</v>
      </c>
      <c r="O3818" s="106">
        <v>0.66837196315524416</v>
      </c>
      <c r="P3818" s="106">
        <v>0.49118975504716822</v>
      </c>
      <c r="Q3818" s="88">
        <v>17.086599509681317</v>
      </c>
      <c r="R3818" s="151">
        <v>8200531480549.4678</v>
      </c>
      <c r="S3818" s="171">
        <v>7191.7027689485503</v>
      </c>
      <c r="T3818" s="165">
        <v>4.1668590068273274E-2</v>
      </c>
      <c r="U3818" s="566">
        <v>2.0000000000000001E-4</v>
      </c>
      <c r="V3818"/>
      <c r="W3818"/>
      <c r="X3818"/>
    </row>
    <row r="3819" spans="1:24" x14ac:dyDescent="0.2">
      <c r="A3819">
        <f t="shared" si="59"/>
        <v>3815</v>
      </c>
      <c r="B3819">
        <v>0.48000818329273032</v>
      </c>
      <c r="C3819">
        <v>2715.4065953575287</v>
      </c>
      <c r="D3819" s="106">
        <v>0.7931910765925213</v>
      </c>
      <c r="E3819" s="106">
        <v>0.49321316197051124</v>
      </c>
      <c r="F3819">
        <v>1</v>
      </c>
      <c r="G3819">
        <v>2026</v>
      </c>
      <c r="H3819" s="88">
        <v>17891851.166575778</v>
      </c>
      <c r="I3819" s="151">
        <v>495134693094.17627</v>
      </c>
      <c r="J3819" s="106">
        <v>0.4071761289353214</v>
      </c>
      <c r="K3819" s="151">
        <v>13636885296.736746</v>
      </c>
      <c r="L3819" s="151">
        <v>22055393140.151051</v>
      </c>
      <c r="M3819" s="151">
        <v>90688588048.32341</v>
      </c>
      <c r="N3819" s="151">
        <v>621515559579.38745</v>
      </c>
      <c r="O3819" s="106">
        <v>0.46950105767894651</v>
      </c>
      <c r="P3819" s="106">
        <v>0.31516782568718382</v>
      </c>
      <c r="Q3819" s="88">
        <v>14.449426497785165</v>
      </c>
      <c r="R3819" s="151">
        <v>3508646590682.8906</v>
      </c>
      <c r="S3819" s="171">
        <v>3073.8129871876308</v>
      </c>
      <c r="T3819" s="165">
        <v>4.4512965163757058E-2</v>
      </c>
      <c r="U3819" s="566">
        <v>2.0000000000000001E-4</v>
      </c>
      <c r="V3819"/>
      <c r="W3819"/>
      <c r="X3819"/>
    </row>
    <row r="3820" spans="1:24" x14ac:dyDescent="0.2">
      <c r="A3820">
        <f t="shared" si="59"/>
        <v>3816</v>
      </c>
      <c r="B3820">
        <v>0.5666595496602016</v>
      </c>
      <c r="C3820">
        <v>7292.0930090235879</v>
      </c>
      <c r="D3820" s="106">
        <v>0.84951186142965018</v>
      </c>
      <c r="E3820" s="106">
        <v>0.48060985260617012</v>
      </c>
      <c r="F3820">
        <v>1</v>
      </c>
      <c r="G3820">
        <v>2023</v>
      </c>
      <c r="H3820" s="88">
        <v>20620196.630798981</v>
      </c>
      <c r="I3820" s="151">
        <v>508304554139.91058</v>
      </c>
      <c r="J3820" s="106">
        <v>0.30284005927117263</v>
      </c>
      <c r="K3820" s="151">
        <v>18409173587.198807</v>
      </c>
      <c r="L3820" s="151">
        <v>0</v>
      </c>
      <c r="M3820" s="151">
        <v>731737330638.76965</v>
      </c>
      <c r="N3820" s="151">
        <v>1258451058365.8789</v>
      </c>
      <c r="O3820" s="106">
        <v>0.58748796061610831</v>
      </c>
      <c r="P3820" s="106">
        <v>0.33661733784594755</v>
      </c>
      <c r="Q3820" s="88">
        <v>17.521741268510834</v>
      </c>
      <c r="R3820" s="151">
        <v>8361586254750.1748</v>
      </c>
      <c r="S3820" s="171">
        <v>7334.6706188462313</v>
      </c>
      <c r="T3820" s="165">
        <v>4.0485388315564939E-2</v>
      </c>
      <c r="U3820" s="566">
        <v>2.0000000000000001E-4</v>
      </c>
      <c r="V3820"/>
      <c r="W3820"/>
      <c r="X3820"/>
    </row>
    <row r="3821" spans="1:24" x14ac:dyDescent="0.2">
      <c r="A3821">
        <f t="shared" si="59"/>
        <v>3817</v>
      </c>
      <c r="B3821">
        <v>0.46706691774810788</v>
      </c>
      <c r="C3821">
        <v>1500</v>
      </c>
      <c r="D3821" s="106">
        <v>0.82619780631745321</v>
      </c>
      <c r="E3821" s="106">
        <v>0.53636656297066587</v>
      </c>
      <c r="F3821">
        <v>1</v>
      </c>
      <c r="G3821">
        <v>2026</v>
      </c>
      <c r="H3821" s="88">
        <v>19723118.76565443</v>
      </c>
      <c r="I3821" s="151">
        <v>577807877485.95337</v>
      </c>
      <c r="J3821" s="106">
        <v>0.37544534364510218</v>
      </c>
      <c r="K3821" s="151">
        <v>49790524315.332047</v>
      </c>
      <c r="L3821" s="151">
        <v>89163831742.029587</v>
      </c>
      <c r="M3821" s="151">
        <v>107230456974.13756</v>
      </c>
      <c r="N3821" s="151">
        <v>823992690517.45251</v>
      </c>
      <c r="O3821" s="106">
        <v>0.45394906095780713</v>
      </c>
      <c r="P3821" s="106">
        <v>0.34393199477729264</v>
      </c>
      <c r="Q3821" s="88">
        <v>15.497930685331607</v>
      </c>
      <c r="R3821" s="151">
        <v>5076124840136.4961</v>
      </c>
      <c r="S3821" s="171">
        <v>4449.3362084767759</v>
      </c>
      <c r="T3821" s="165">
        <v>4.4505622959838509E-2</v>
      </c>
      <c r="U3821" s="566">
        <v>2.0000000000000001E-4</v>
      </c>
      <c r="V3821"/>
      <c r="W3821"/>
      <c r="X3821"/>
    </row>
    <row r="3822" spans="1:24" x14ac:dyDescent="0.2">
      <c r="A3822">
        <f t="shared" si="59"/>
        <v>3818</v>
      </c>
      <c r="B3822">
        <v>0.48193729519626233</v>
      </c>
      <c r="C3822">
        <v>6653.7565664122103</v>
      </c>
      <c r="D3822" s="106">
        <v>0.7322094342353378</v>
      </c>
      <c r="E3822" s="106">
        <v>0.27540393210470016</v>
      </c>
      <c r="F3822">
        <v>1</v>
      </c>
      <c r="G3822">
        <v>2025</v>
      </c>
      <c r="H3822" s="88">
        <v>15246878.279529709</v>
      </c>
      <c r="I3822" s="151">
        <v>344222679110.70282</v>
      </c>
      <c r="J3822" s="106">
        <v>8.4303246493301343E-2</v>
      </c>
      <c r="K3822" s="151">
        <v>23221660108.521694</v>
      </c>
      <c r="L3822" s="151">
        <v>60982535529.968445</v>
      </c>
      <c r="M3822" s="151">
        <v>158612112390.85938</v>
      </c>
      <c r="N3822" s="151">
        <v>587038987140.05237</v>
      </c>
      <c r="O3822" s="106">
        <v>0.34869031220490559</v>
      </c>
      <c r="P3822" s="106">
        <v>0.134894507431328</v>
      </c>
      <c r="Q3822" s="88">
        <v>24.676079996748655</v>
      </c>
      <c r="R3822" s="151">
        <v>2090478488978.2581</v>
      </c>
      <c r="S3822" s="171">
        <v>1834.6929500095766</v>
      </c>
      <c r="T3822" s="165">
        <v>3.069768434903326E-2</v>
      </c>
      <c r="U3822" s="566">
        <v>2.0000000000000001E-4</v>
      </c>
      <c r="V3822"/>
      <c r="W3822"/>
      <c r="X3822"/>
    </row>
    <row r="3823" spans="1:24" x14ac:dyDescent="0.2">
      <c r="A3823">
        <f t="shared" si="59"/>
        <v>3819</v>
      </c>
      <c r="B3823">
        <v>0.62173081452285373</v>
      </c>
      <c r="C3823">
        <v>1680.0390466105073</v>
      </c>
      <c r="D3823" s="106">
        <v>1.0837413518596182</v>
      </c>
      <c r="E3823" s="106">
        <v>0.7</v>
      </c>
      <c r="F3823">
        <v>1</v>
      </c>
      <c r="G3823">
        <v>2027</v>
      </c>
      <c r="H3823" s="88">
        <v>38799551.60342887</v>
      </c>
      <c r="I3823" s="151">
        <v>773683930976.27588</v>
      </c>
      <c r="J3823" s="106">
        <v>0.24787046958560188</v>
      </c>
      <c r="K3823" s="151">
        <v>43007482999.565887</v>
      </c>
      <c r="L3823" s="151">
        <v>89652655917.879654</v>
      </c>
      <c r="M3823" s="151">
        <v>0</v>
      </c>
      <c r="N3823" s="151">
        <v>906344069893.72144</v>
      </c>
      <c r="O3823" s="106">
        <v>0.29072350420643817</v>
      </c>
      <c r="P3823" s="106">
        <v>0.13655310997551792</v>
      </c>
      <c r="Q3823" s="88">
        <v>14.659706400977601</v>
      </c>
      <c r="R3823" s="151">
        <v>2237867592247.3623</v>
      </c>
      <c r="S3823" s="171">
        <v>1960.5229936678704</v>
      </c>
      <c r="T3823" s="165">
        <v>4.3236128129112456E-2</v>
      </c>
      <c r="U3823" s="566">
        <v>2.0000000000000001E-4</v>
      </c>
      <c r="V3823"/>
      <c r="W3823"/>
      <c r="X3823"/>
    </row>
    <row r="3824" spans="1:24" x14ac:dyDescent="0.2">
      <c r="A3824">
        <f t="shared" si="59"/>
        <v>3820</v>
      </c>
      <c r="B3824">
        <v>0.50744232896892449</v>
      </c>
      <c r="C3824">
        <v>2531.5856843919141</v>
      </c>
      <c r="D3824" s="106">
        <v>0.52936620901750098</v>
      </c>
      <c r="E3824" s="106">
        <v>0.43648311723958871</v>
      </c>
      <c r="F3824">
        <v>1</v>
      </c>
      <c r="G3824">
        <v>2022</v>
      </c>
      <c r="H3824" s="88">
        <v>8111120.8376617376</v>
      </c>
      <c r="I3824" s="151">
        <v>349419151954.82178</v>
      </c>
      <c r="J3824" s="106">
        <v>0.50744232896892449</v>
      </c>
      <c r="K3824" s="151">
        <v>2859739230.055829</v>
      </c>
      <c r="L3824" s="151">
        <v>0</v>
      </c>
      <c r="M3824" s="151">
        <v>640577101127.41431</v>
      </c>
      <c r="N3824" s="151">
        <v>992855992312.29187</v>
      </c>
      <c r="O3824" s="106">
        <v>0.69473494091504939</v>
      </c>
      <c r="P3824" s="106">
        <v>0.52362023758763698</v>
      </c>
      <c r="Q3824" s="88">
        <v>17.415713473800817</v>
      </c>
      <c r="R3824" s="151">
        <v>10228217873556.227</v>
      </c>
      <c r="S3824" s="171">
        <v>8963.1260682497341</v>
      </c>
      <c r="T3824" s="165">
        <v>4.0622192252525995E-2</v>
      </c>
      <c r="U3824" s="566">
        <v>2.0000000000000001E-4</v>
      </c>
      <c r="V3824"/>
      <c r="W3824"/>
      <c r="X3824"/>
    </row>
    <row r="3825" spans="1:24" x14ac:dyDescent="0.2">
      <c r="A3825">
        <f t="shared" si="59"/>
        <v>3821</v>
      </c>
      <c r="B3825">
        <v>0.59375444202712202</v>
      </c>
      <c r="C3825">
        <v>4837.482062771227</v>
      </c>
      <c r="D3825" s="106">
        <v>0.63902480181464583</v>
      </c>
      <c r="E3825" s="106">
        <v>0.58432488557691975</v>
      </c>
      <c r="F3825">
        <v>1</v>
      </c>
      <c r="G3825">
        <v>2022</v>
      </c>
      <c r="H3825" s="88">
        <v>11215699.548710881</v>
      </c>
      <c r="I3825" s="151">
        <v>412345423562.33118</v>
      </c>
      <c r="J3825" s="106">
        <v>0.52840314400496147</v>
      </c>
      <c r="K3825" s="151">
        <v>7077532682.6517391</v>
      </c>
      <c r="L3825" s="151">
        <v>0</v>
      </c>
      <c r="M3825" s="151">
        <v>565201142326.78516</v>
      </c>
      <c r="N3825" s="151">
        <v>984624098571.76807</v>
      </c>
      <c r="O3825" s="106">
        <v>0.68050897094611662</v>
      </c>
      <c r="P3825" s="106">
        <v>0.39573178452123858</v>
      </c>
      <c r="Q3825" s="88">
        <v>16.64721063207638</v>
      </c>
      <c r="R3825" s="151">
        <v>7504398775132.085</v>
      </c>
      <c r="S3825" s="171">
        <v>6576.0565239366715</v>
      </c>
      <c r="T3825" s="165">
        <v>4.1409791285686691E-2</v>
      </c>
      <c r="U3825" s="566">
        <v>2.0000000000000001E-4</v>
      </c>
      <c r="V3825"/>
      <c r="W3825"/>
      <c r="X3825"/>
    </row>
    <row r="3826" spans="1:24" x14ac:dyDescent="0.2">
      <c r="A3826">
        <f t="shared" si="59"/>
        <v>3822</v>
      </c>
      <c r="B3826">
        <v>0.61738008309166625</v>
      </c>
      <c r="C3826">
        <v>2897.0477100193302</v>
      </c>
      <c r="D3826" s="106">
        <v>0.81027458378066586</v>
      </c>
      <c r="E3826" s="106">
        <v>0.36293255652470374</v>
      </c>
      <c r="F3826">
        <v>1</v>
      </c>
      <c r="G3826">
        <v>2023</v>
      </c>
      <c r="H3826" s="88">
        <v>19266412.319838416</v>
      </c>
      <c r="I3826" s="151">
        <v>504838124611.54681</v>
      </c>
      <c r="J3826" s="106">
        <v>0.34291407403054563</v>
      </c>
      <c r="K3826" s="151">
        <v>17854316159.638557</v>
      </c>
      <c r="L3826" s="151">
        <v>0</v>
      </c>
      <c r="M3826" s="151">
        <v>526098388951.66675</v>
      </c>
      <c r="N3826" s="151">
        <v>1048790829722.8522</v>
      </c>
      <c r="O3826" s="106">
        <v>0.56636155881986983</v>
      </c>
      <c r="P3826" s="106">
        <v>0.42031183581646508</v>
      </c>
      <c r="Q3826" s="88">
        <v>17.357848996282776</v>
      </c>
      <c r="R3826" s="151">
        <v>8703916688227.7588</v>
      </c>
      <c r="S3826" s="171">
        <v>7634.4720655406027</v>
      </c>
      <c r="T3826" s="165">
        <v>4.0515100987667571E-2</v>
      </c>
      <c r="U3826" s="566">
        <v>2.0000000000000001E-4</v>
      </c>
      <c r="V3826"/>
      <c r="W3826"/>
      <c r="X3826"/>
    </row>
    <row r="3827" spans="1:24" x14ac:dyDescent="0.2">
      <c r="A3827">
        <f t="shared" si="59"/>
        <v>3823</v>
      </c>
      <c r="B3827">
        <v>0.45257760212318077</v>
      </c>
      <c r="C3827">
        <v>3494.7114508213044</v>
      </c>
      <c r="D3827" s="106">
        <v>0.87735690603516625</v>
      </c>
      <c r="E3827" s="106">
        <v>0.38122046414825794</v>
      </c>
      <c r="F3827">
        <v>1</v>
      </c>
      <c r="G3827">
        <v>2022</v>
      </c>
      <c r="H3827" s="88">
        <v>22229841.074011616</v>
      </c>
      <c r="I3827" s="151">
        <v>484658701886.02283</v>
      </c>
      <c r="J3827" s="106">
        <v>7.7229699899204696E-2</v>
      </c>
      <c r="K3827" s="151">
        <v>11674190344.06249</v>
      </c>
      <c r="L3827" s="151">
        <v>0</v>
      </c>
      <c r="M3827" s="151">
        <v>495711932042.13928</v>
      </c>
      <c r="N3827" s="151">
        <v>992044824272.22461</v>
      </c>
      <c r="O3827" s="106">
        <v>0.43747982058400853</v>
      </c>
      <c r="P3827" s="106">
        <v>0.22348728625605879</v>
      </c>
      <c r="Q3827" s="88">
        <v>21.941663442476262</v>
      </c>
      <c r="R3827" s="151">
        <v>5398729210293.0498</v>
      </c>
      <c r="S3827" s="171">
        <v>4735.6685756765137</v>
      </c>
      <c r="T3827" s="165">
        <v>3.2909455768286078E-2</v>
      </c>
      <c r="U3827" s="566">
        <v>2.0000000000000001E-4</v>
      </c>
      <c r="V3827"/>
      <c r="W3827"/>
      <c r="X3827"/>
    </row>
    <row r="3828" spans="1:24" x14ac:dyDescent="0.2">
      <c r="A3828">
        <f t="shared" si="59"/>
        <v>3824</v>
      </c>
      <c r="B3828">
        <v>0.55677496717796682</v>
      </c>
      <c r="C3828">
        <v>6800.4004690649872</v>
      </c>
      <c r="D3828" s="106">
        <v>0.57832180706709846</v>
      </c>
      <c r="E3828" s="106">
        <v>0.52752516450061282</v>
      </c>
      <c r="F3828">
        <v>1</v>
      </c>
      <c r="G3828">
        <v>2028</v>
      </c>
      <c r="H3828" s="88">
        <v>9333288.7383961622</v>
      </c>
      <c r="I3828" s="151">
        <v>360925459566.672</v>
      </c>
      <c r="J3828" s="106">
        <v>0.48956907065786315</v>
      </c>
      <c r="K3828" s="151">
        <v>32466263809.715286</v>
      </c>
      <c r="L3828" s="151">
        <v>54433163395.80201</v>
      </c>
      <c r="M3828" s="151">
        <v>0</v>
      </c>
      <c r="N3828" s="151">
        <v>447824886772.18927</v>
      </c>
      <c r="O3828" s="106">
        <v>0.49180936352360166</v>
      </c>
      <c r="P3828" s="106">
        <v>0.39453191769314255</v>
      </c>
      <c r="Q3828" s="88">
        <v>13.701760452400704</v>
      </c>
      <c r="R3828" s="151">
        <v>2818738261890.1836</v>
      </c>
      <c r="S3828" s="171">
        <v>2471.8625707183223</v>
      </c>
      <c r="T3828" s="165">
        <v>4.9918481598935624E-2</v>
      </c>
      <c r="U3828" s="566">
        <v>2.0000000000000001E-4</v>
      </c>
      <c r="V3828"/>
      <c r="W3828"/>
      <c r="X3828"/>
    </row>
    <row r="3829" spans="1:24" x14ac:dyDescent="0.2">
      <c r="A3829">
        <f t="shared" si="59"/>
        <v>3825</v>
      </c>
      <c r="B3829">
        <v>0.40404117989108912</v>
      </c>
      <c r="C3829">
        <v>1500</v>
      </c>
      <c r="D3829" s="106">
        <v>0.59302668000763503</v>
      </c>
      <c r="E3829" s="106">
        <v>0.55925882676582162</v>
      </c>
      <c r="F3829">
        <v>1</v>
      </c>
      <c r="G3829">
        <v>2026</v>
      </c>
      <c r="H3829" s="88">
        <v>9959900.8287120797</v>
      </c>
      <c r="I3829" s="151">
        <v>323815656942.84485</v>
      </c>
      <c r="J3829" s="106">
        <v>0.40404117989108912</v>
      </c>
      <c r="K3829" s="151">
        <v>58729767461.098831</v>
      </c>
      <c r="L3829" s="151">
        <v>135348662088.40688</v>
      </c>
      <c r="M3829" s="151">
        <v>60713950566.100273</v>
      </c>
      <c r="N3829" s="151">
        <v>578608037058.45081</v>
      </c>
      <c r="O3829" s="106">
        <v>0.49720178738709608</v>
      </c>
      <c r="P3829" s="106">
        <v>0.32311901087138706</v>
      </c>
      <c r="Q3829" s="88">
        <v>14.898590145774772</v>
      </c>
      <c r="R3829" s="151">
        <v>3247571666462.0513</v>
      </c>
      <c r="S3829" s="171">
        <v>2850.1567620137162</v>
      </c>
      <c r="T3829" s="165">
        <v>4.6111505957958029E-2</v>
      </c>
      <c r="U3829" s="566">
        <v>2.0000000000000001E-4</v>
      </c>
      <c r="V3829"/>
      <c r="W3829"/>
      <c r="X3829"/>
    </row>
    <row r="3830" spans="1:24" x14ac:dyDescent="0.2">
      <c r="A3830">
        <f t="shared" si="59"/>
        <v>3826</v>
      </c>
      <c r="B3830">
        <v>0.48922292647068688</v>
      </c>
      <c r="C3830">
        <v>6268.8825306766385</v>
      </c>
      <c r="D3830" s="106">
        <v>0.62345708164541558</v>
      </c>
      <c r="E3830" s="106">
        <v>0.39877147737492252</v>
      </c>
      <c r="F3830">
        <v>1</v>
      </c>
      <c r="G3830">
        <v>2025</v>
      </c>
      <c r="H3830" s="88">
        <v>11106154.962240839</v>
      </c>
      <c r="I3830" s="151">
        <v>339507518268.88495</v>
      </c>
      <c r="J3830" s="106">
        <v>0.37510364712639699</v>
      </c>
      <c r="K3830" s="151">
        <v>26989869999.400742</v>
      </c>
      <c r="L3830" s="151">
        <v>69920909320.895447</v>
      </c>
      <c r="M3830" s="151">
        <v>132561253834.25803</v>
      </c>
      <c r="N3830" s="151">
        <v>568979551423.43921</v>
      </c>
      <c r="O3830" s="106">
        <v>0.50851781602655</v>
      </c>
      <c r="P3830" s="106">
        <v>0.39714874956807933</v>
      </c>
      <c r="Q3830" s="88">
        <v>16.160581347186515</v>
      </c>
      <c r="R3830" s="151">
        <v>4166517563113.7773</v>
      </c>
      <c r="S3830" s="171">
        <v>3655.7894861008185</v>
      </c>
      <c r="T3830" s="165">
        <v>4.3470941603266158E-2</v>
      </c>
      <c r="U3830" s="566">
        <v>2.0000000000000001E-4</v>
      </c>
      <c r="V3830"/>
      <c r="W3830"/>
      <c r="X3830"/>
    </row>
    <row r="3831" spans="1:24" x14ac:dyDescent="0.2">
      <c r="A3831">
        <f t="shared" si="59"/>
        <v>3827</v>
      </c>
      <c r="B3831">
        <v>0.33895343378810222</v>
      </c>
      <c r="C3831">
        <v>2289.7833239672509</v>
      </c>
      <c r="D3831" s="106">
        <v>0.91233802494988914</v>
      </c>
      <c r="E3831" s="106">
        <v>0.38414308064350444</v>
      </c>
      <c r="F3831">
        <v>1</v>
      </c>
      <c r="G3831">
        <v>2024</v>
      </c>
      <c r="H3831" s="88">
        <v>24849491.512411218</v>
      </c>
      <c r="I3831" s="151">
        <v>760250736421.42249</v>
      </c>
      <c r="J3831" s="106">
        <v>0.33895343378810217</v>
      </c>
      <c r="K3831" s="151">
        <v>31716773746.810387</v>
      </c>
      <c r="L3831" s="151">
        <v>2168907154.7781544</v>
      </c>
      <c r="M3831" s="151">
        <v>553286333473.73254</v>
      </c>
      <c r="N3831" s="151">
        <v>1347422750796.7434</v>
      </c>
      <c r="O3831" s="106">
        <v>0.52103453777788167</v>
      </c>
      <c r="P3831" s="106">
        <v>0.30953095158398575</v>
      </c>
      <c r="Q3831" s="88">
        <v>16.504093915258615</v>
      </c>
      <c r="R3831" s="151">
        <v>7678791861452.1758</v>
      </c>
      <c r="S3831" s="171">
        <v>6727.3485109526127</v>
      </c>
      <c r="T3831" s="165">
        <v>4.3464478167233249E-2</v>
      </c>
      <c r="U3831" s="566">
        <v>2.0000000000000001E-4</v>
      </c>
      <c r="V3831"/>
      <c r="W3831"/>
      <c r="X3831"/>
    </row>
    <row r="3832" spans="1:24" x14ac:dyDescent="0.2">
      <c r="A3832">
        <f t="shared" si="59"/>
        <v>3828</v>
      </c>
      <c r="B3832">
        <v>0.64266196902965289</v>
      </c>
      <c r="C3832">
        <v>9918.5168277580888</v>
      </c>
      <c r="D3832" s="106">
        <v>0.67015274045882056</v>
      </c>
      <c r="E3832" s="106">
        <v>0.52864072721006417</v>
      </c>
      <c r="F3832">
        <v>1</v>
      </c>
      <c r="G3832">
        <v>2025</v>
      </c>
      <c r="H3832" s="88">
        <v>12614040.850926116</v>
      </c>
      <c r="I3832" s="151">
        <v>409238768509.81696</v>
      </c>
      <c r="J3832" s="106">
        <v>0.44507147865850616</v>
      </c>
      <c r="K3832" s="151">
        <v>38035828831.10054</v>
      </c>
      <c r="L3832" s="151">
        <v>69599598655.676453</v>
      </c>
      <c r="M3832" s="151">
        <v>180878704300.14764</v>
      </c>
      <c r="N3832" s="151">
        <v>697752900296.7417</v>
      </c>
      <c r="O3832" s="106">
        <v>0.5482215065348055</v>
      </c>
      <c r="P3832" s="106">
        <v>0.35810475662462188</v>
      </c>
      <c r="Q3832" s="88">
        <v>15.395443136735555</v>
      </c>
      <c r="R3832" s="151">
        <v>4348445108378.0063</v>
      </c>
      <c r="S3832" s="171">
        <v>3805.5339121379743</v>
      </c>
      <c r="T3832" s="165">
        <v>4.6141841119111154E-2</v>
      </c>
      <c r="U3832" s="566">
        <v>2.0000000000000001E-4</v>
      </c>
      <c r="V3832"/>
      <c r="W3832"/>
      <c r="X3832"/>
    </row>
    <row r="3833" spans="1:24" x14ac:dyDescent="0.2">
      <c r="A3833">
        <f t="shared" si="59"/>
        <v>3829</v>
      </c>
      <c r="B3833">
        <v>0.65694131878088002</v>
      </c>
      <c r="C3833">
        <v>2851.1928967821805</v>
      </c>
      <c r="D3833" s="106">
        <v>0.67895801017618951</v>
      </c>
      <c r="E3833" s="106">
        <v>0.6587820217428384</v>
      </c>
      <c r="F3833">
        <v>1</v>
      </c>
      <c r="G3833">
        <v>2024</v>
      </c>
      <c r="H3833" s="88">
        <v>13270249.707876971</v>
      </c>
      <c r="I3833" s="151">
        <v>463612889200.3689</v>
      </c>
      <c r="J3833" s="106">
        <v>0.42382573323696193</v>
      </c>
      <c r="K3833" s="151">
        <v>23511554747.364445</v>
      </c>
      <c r="L3833" s="151">
        <v>22398792450.511162</v>
      </c>
      <c r="M3833" s="151">
        <v>280081269756.19171</v>
      </c>
      <c r="N3833" s="151">
        <v>789604506154.43628</v>
      </c>
      <c r="O3833" s="106">
        <v>0.55530980263055274</v>
      </c>
      <c r="P3833" s="106">
        <v>0.32186024946538577</v>
      </c>
      <c r="Q3833" s="88">
        <v>15.478917412788419</v>
      </c>
      <c r="R3833" s="151">
        <v>4536253397922.1172</v>
      </c>
      <c r="S3833" s="171">
        <v>3976.8078236041406</v>
      </c>
      <c r="T3833" s="165">
        <v>4.459109117487247E-2</v>
      </c>
      <c r="U3833" s="566">
        <v>2.0000000000000001E-4</v>
      </c>
      <c r="V3833"/>
      <c r="W3833"/>
      <c r="X3833"/>
    </row>
    <row r="3834" spans="1:24" x14ac:dyDescent="0.2">
      <c r="A3834">
        <f t="shared" si="59"/>
        <v>3830</v>
      </c>
      <c r="B3834">
        <v>0.51585753568630899</v>
      </c>
      <c r="C3834">
        <v>5377.062501616896</v>
      </c>
      <c r="D3834" s="106">
        <v>0.73542803501992426</v>
      </c>
      <c r="E3834" s="106">
        <v>0.20366619997806265</v>
      </c>
      <c r="F3834">
        <v>1</v>
      </c>
      <c r="G3834">
        <v>2023</v>
      </c>
      <c r="H3834" s="88">
        <v>15010755.12445703</v>
      </c>
      <c r="I3834" s="151">
        <v>410615748817.75726</v>
      </c>
      <c r="J3834" s="106">
        <v>0.40883499399623402</v>
      </c>
      <c r="K3834" s="151">
        <v>5699402984.429924</v>
      </c>
      <c r="L3834" s="151">
        <v>8190651805.9471693</v>
      </c>
      <c r="M3834" s="151">
        <v>506366614745.40479</v>
      </c>
      <c r="N3834" s="151">
        <v>930872418353.53918</v>
      </c>
      <c r="O3834" s="106">
        <v>0.62255566822869457</v>
      </c>
      <c r="P3834" s="106">
        <v>0.37008788044476909</v>
      </c>
      <c r="Q3834" s="88">
        <v>16.845757165996687</v>
      </c>
      <c r="R3834" s="151">
        <v>6470694718464.3721</v>
      </c>
      <c r="S3834" s="171">
        <v>5669.9657534008475</v>
      </c>
      <c r="T3834" s="165">
        <v>4.2794857767319283E-2</v>
      </c>
      <c r="U3834" s="566">
        <v>2.0000000000000001E-4</v>
      </c>
      <c r="V3834"/>
      <c r="W3834"/>
      <c r="X3834"/>
    </row>
    <row r="3835" spans="1:24" x14ac:dyDescent="0.2">
      <c r="A3835">
        <f t="shared" si="59"/>
        <v>3831</v>
      </c>
      <c r="B3835">
        <v>0.57603926697269436</v>
      </c>
      <c r="C3835">
        <v>4531.710086182231</v>
      </c>
      <c r="D3835" s="106">
        <v>0.7970219397083238</v>
      </c>
      <c r="E3835" s="106">
        <v>0.38603284260247084</v>
      </c>
      <c r="F3835">
        <v>1</v>
      </c>
      <c r="G3835">
        <v>2024</v>
      </c>
      <c r="H3835" s="88">
        <v>18063589.998350076</v>
      </c>
      <c r="I3835" s="151">
        <v>399275740381.0495</v>
      </c>
      <c r="J3835" s="106">
        <v>0.23476976455038856</v>
      </c>
      <c r="K3835" s="151">
        <v>20720667158.777184</v>
      </c>
      <c r="L3835" s="151">
        <v>45547249224.709976</v>
      </c>
      <c r="M3835" s="151">
        <v>401241922510.96252</v>
      </c>
      <c r="N3835" s="151">
        <v>866785579275.49915</v>
      </c>
      <c r="O3835" s="106">
        <v>0.5205084391523771</v>
      </c>
      <c r="P3835" s="106">
        <v>0.30473951806956312</v>
      </c>
      <c r="Q3835" s="88">
        <v>17.688536745981654</v>
      </c>
      <c r="R3835" s="151">
        <v>5219512919735.0625</v>
      </c>
      <c r="S3835" s="171">
        <v>4579.2375919577862</v>
      </c>
      <c r="T3835" s="165">
        <v>4.059329458079828E-2</v>
      </c>
      <c r="U3835" s="566">
        <v>2.0000000000000001E-4</v>
      </c>
      <c r="V3835"/>
      <c r="W3835"/>
      <c r="X3835"/>
    </row>
    <row r="3836" spans="1:24" x14ac:dyDescent="0.2">
      <c r="A3836">
        <f t="shared" si="59"/>
        <v>3832</v>
      </c>
      <c r="B3836">
        <v>0.58521460847489737</v>
      </c>
      <c r="C3836">
        <v>4301.4429717046705</v>
      </c>
      <c r="D3836" s="106">
        <v>0.84875433383692211</v>
      </c>
      <c r="E3836" s="106">
        <v>0.62047517938667163</v>
      </c>
      <c r="F3836">
        <v>1</v>
      </c>
      <c r="G3836">
        <v>2024</v>
      </c>
      <c r="H3836" s="88">
        <v>20980858.386435222</v>
      </c>
      <c r="I3836" s="151">
        <v>467649528542.13062</v>
      </c>
      <c r="J3836" s="106">
        <v>0.27223032131051539</v>
      </c>
      <c r="K3836" s="151">
        <v>22050002538.56712</v>
      </c>
      <c r="L3836" s="151">
        <v>21402453355.501076</v>
      </c>
      <c r="M3836" s="151">
        <v>589215629974.474</v>
      </c>
      <c r="N3836" s="151">
        <v>1100317614410.6729</v>
      </c>
      <c r="O3836" s="106">
        <v>0.55965917478249017</v>
      </c>
      <c r="P3836" s="106">
        <v>0.32926636955822042</v>
      </c>
      <c r="Q3836" s="88">
        <v>17.535611775665529</v>
      </c>
      <c r="R3836" s="151">
        <v>7207222772667.6426</v>
      </c>
      <c r="S3836" s="171">
        <v>6316.7933276993872</v>
      </c>
      <c r="T3836" s="165">
        <v>4.0010726566683044E-2</v>
      </c>
      <c r="U3836" s="566">
        <v>2.0000000000000001E-4</v>
      </c>
      <c r="V3836"/>
      <c r="W3836"/>
      <c r="X3836"/>
    </row>
    <row r="3837" spans="1:24" x14ac:dyDescent="0.2">
      <c r="A3837">
        <f t="shared" si="59"/>
        <v>3833</v>
      </c>
      <c r="B3837">
        <v>0.54033339257430446</v>
      </c>
      <c r="C3837">
        <v>4922.4382154158757</v>
      </c>
      <c r="D3837" s="106">
        <v>1.3842192368903499</v>
      </c>
      <c r="E3837" s="106">
        <v>0.47353439497900174</v>
      </c>
      <c r="F3837">
        <v>1</v>
      </c>
      <c r="G3837">
        <v>2023</v>
      </c>
      <c r="H3837" s="88">
        <v>66132737.546684653</v>
      </c>
      <c r="I3837" s="151">
        <v>1001546912350.9559</v>
      </c>
      <c r="J3837" s="106">
        <v>-0.20067939191565465</v>
      </c>
      <c r="K3837" s="151">
        <v>54419947768.064018</v>
      </c>
      <c r="L3837" s="151">
        <v>0</v>
      </c>
      <c r="M3837" s="151">
        <v>985987912134.29578</v>
      </c>
      <c r="N3837" s="151">
        <v>2041954772253.3157</v>
      </c>
      <c r="O3837" s="106">
        <v>0.28786166684446302</v>
      </c>
      <c r="P3837" s="106">
        <v>6.3365740389346614E-2</v>
      </c>
      <c r="Q3837" s="88">
        <v>68.627039564054883</v>
      </c>
      <c r="R3837" s="151">
        <v>9061949252271.2402</v>
      </c>
      <c r="S3837" s="171">
        <v>7952.8335259618452</v>
      </c>
      <c r="T3837" s="165">
        <v>1.0582214810197329E-2</v>
      </c>
      <c r="U3837" s="566">
        <v>2.0000000000000001E-4</v>
      </c>
      <c r="V3837"/>
      <c r="W3837"/>
      <c r="X3837"/>
    </row>
    <row r="3838" spans="1:24" x14ac:dyDescent="0.2">
      <c r="A3838">
        <f t="shared" si="59"/>
        <v>3834</v>
      </c>
      <c r="B3838">
        <v>0.43905613788637304</v>
      </c>
      <c r="C3838">
        <v>1500</v>
      </c>
      <c r="D3838" s="106">
        <v>1.2535163485550789</v>
      </c>
      <c r="E3838" s="106">
        <v>0.7</v>
      </c>
      <c r="F3838">
        <v>1</v>
      </c>
      <c r="G3838">
        <v>2024</v>
      </c>
      <c r="H3838" s="88">
        <v>54458296.725483358</v>
      </c>
      <c r="I3838" s="151">
        <v>600574354442.55652</v>
      </c>
      <c r="J3838" s="106">
        <v>-0.10551199297980807</v>
      </c>
      <c r="K3838" s="151">
        <v>5216967187.4056969</v>
      </c>
      <c r="L3838" s="151">
        <v>14695853594.94887</v>
      </c>
      <c r="M3838" s="151">
        <v>747941874196.49963</v>
      </c>
      <c r="N3838" s="151">
        <v>1368429049421.4106</v>
      </c>
      <c r="O3838" s="106">
        <v>0.39954017739869868</v>
      </c>
      <c r="P3838" s="106">
        <v>6.454383089180793E-2</v>
      </c>
      <c r="Q3838" s="88">
        <v>50.709410769748246</v>
      </c>
      <c r="R3838" s="151">
        <v>4792759412508.8408</v>
      </c>
      <c r="S3838" s="171">
        <v>4202.7625476100548</v>
      </c>
      <c r="T3838" s="165">
        <v>1.494235603793149E-2</v>
      </c>
      <c r="U3838" s="566">
        <v>2.0000000000000001E-4</v>
      </c>
      <c r="V3838"/>
      <c r="W3838"/>
      <c r="X3838"/>
    </row>
    <row r="3839" spans="1:24" x14ac:dyDescent="0.2">
      <c r="A3839">
        <f t="shared" si="59"/>
        <v>3835</v>
      </c>
      <c r="B3839">
        <v>0.45647812003748189</v>
      </c>
      <c r="C3839">
        <v>6501.786324122103</v>
      </c>
      <c r="D3839" s="106">
        <v>0.76570222999580562</v>
      </c>
      <c r="E3839" s="106">
        <v>0.65843850270943927</v>
      </c>
      <c r="F3839">
        <v>1</v>
      </c>
      <c r="G3839">
        <v>2023</v>
      </c>
      <c r="H3839" s="88">
        <v>16925400.101260919</v>
      </c>
      <c r="I3839" s="151">
        <v>518413323830.48419</v>
      </c>
      <c r="J3839" s="106">
        <v>0.34499377927955288</v>
      </c>
      <c r="K3839" s="151">
        <v>28893726246.376289</v>
      </c>
      <c r="L3839" s="151">
        <v>44352132053.302048</v>
      </c>
      <c r="M3839" s="151">
        <v>416475835360.69623</v>
      </c>
      <c r="N3839" s="151">
        <v>1008135017490.8588</v>
      </c>
      <c r="O3839" s="106">
        <v>0.54309366924983005</v>
      </c>
      <c r="P3839" s="106">
        <v>0.42666440157815338</v>
      </c>
      <c r="Q3839" s="88">
        <v>17.136255461051405</v>
      </c>
      <c r="R3839" s="151">
        <v>8163538246766.6143</v>
      </c>
      <c r="S3839" s="171">
        <v>7157.9055966087462</v>
      </c>
      <c r="T3839" s="165">
        <v>4.2142362587686694E-2</v>
      </c>
      <c r="U3839" s="566">
        <v>2.0000000000000001E-4</v>
      </c>
      <c r="V3839"/>
      <c r="W3839"/>
      <c r="X3839"/>
    </row>
    <row r="3840" spans="1:24" x14ac:dyDescent="0.2">
      <c r="A3840">
        <f t="shared" si="59"/>
        <v>3836</v>
      </c>
      <c r="B3840">
        <v>0.36516529987017166</v>
      </c>
      <c r="C3840">
        <v>8587.4972127545516</v>
      </c>
      <c r="D3840" s="106">
        <v>1.0767389850251017</v>
      </c>
      <c r="E3840" s="106">
        <v>0.48060737592228636</v>
      </c>
      <c r="F3840">
        <v>1</v>
      </c>
      <c r="G3840">
        <v>2022</v>
      </c>
      <c r="H3840" s="88">
        <v>36528153.121225134</v>
      </c>
      <c r="I3840" s="151">
        <v>881270137392.97168</v>
      </c>
      <c r="J3840" s="106">
        <v>0.34727124223523609</v>
      </c>
      <c r="K3840" s="151">
        <v>20568383051.018375</v>
      </c>
      <c r="L3840" s="151">
        <v>0</v>
      </c>
      <c r="M3840" s="151">
        <v>1141579632683.0652</v>
      </c>
      <c r="N3840" s="151">
        <v>2043418153127.0552</v>
      </c>
      <c r="O3840" s="106">
        <v>0.59669797864808971</v>
      </c>
      <c r="P3840" s="106">
        <v>0.35912469184440032</v>
      </c>
      <c r="Q3840" s="88">
        <v>17.210690875680932</v>
      </c>
      <c r="R3840" s="151">
        <v>13615049112385.354</v>
      </c>
      <c r="S3840" s="171">
        <v>11932.696725468626</v>
      </c>
      <c r="T3840" s="165">
        <v>4.2833803917642951E-2</v>
      </c>
      <c r="U3840" s="566">
        <v>2.0000000000000001E-4</v>
      </c>
      <c r="V3840"/>
      <c r="W3840"/>
      <c r="X3840"/>
    </row>
    <row r="3841" spans="1:24" x14ac:dyDescent="0.2">
      <c r="A3841">
        <f t="shared" si="59"/>
        <v>3837</v>
      </c>
      <c r="B3841">
        <v>0.54199189301338335</v>
      </c>
      <c r="C3841">
        <v>5365.493648156953</v>
      </c>
      <c r="D3841" s="106">
        <v>0.50660988080656633</v>
      </c>
      <c r="E3841" s="106">
        <v>0.5069790065600156</v>
      </c>
      <c r="F3841">
        <v>1</v>
      </c>
      <c r="G3841">
        <v>2027</v>
      </c>
      <c r="H3841" s="88">
        <v>7311530.5122965993</v>
      </c>
      <c r="I3841" s="151">
        <v>318111597585.6214</v>
      </c>
      <c r="J3841" s="106">
        <v>0.47624046991143953</v>
      </c>
      <c r="K3841" s="151">
        <v>54333851752.985832</v>
      </c>
      <c r="L3841" s="151">
        <v>118871803076.63084</v>
      </c>
      <c r="M3841" s="151">
        <v>0</v>
      </c>
      <c r="N3841" s="151">
        <v>491317252415.2381</v>
      </c>
      <c r="O3841" s="106">
        <v>0.50190596395208464</v>
      </c>
      <c r="P3841" s="106">
        <v>0.3687283710659322</v>
      </c>
      <c r="Q3841" s="88">
        <v>14.093934000598294</v>
      </c>
      <c r="R3841" s="151">
        <v>3035652727507.0366</v>
      </c>
      <c r="S3841" s="171">
        <v>2663.6930162660738</v>
      </c>
      <c r="T3841" s="165">
        <v>4.7934472068269604E-2</v>
      </c>
      <c r="U3841" s="566">
        <v>2.0000000000000001E-4</v>
      </c>
      <c r="V3841"/>
      <c r="W3841"/>
      <c r="X3841"/>
    </row>
    <row r="3842" spans="1:24" x14ac:dyDescent="0.2">
      <c r="A3842">
        <f t="shared" si="59"/>
        <v>3838</v>
      </c>
      <c r="B3842">
        <v>0.55131614202933321</v>
      </c>
      <c r="C3842">
        <v>4622.9108794367985</v>
      </c>
      <c r="D3842" s="106">
        <v>0.72237079702625251</v>
      </c>
      <c r="E3842" s="106">
        <v>0.54440955029871296</v>
      </c>
      <c r="F3842">
        <v>1</v>
      </c>
      <c r="G3842">
        <v>2025</v>
      </c>
      <c r="H3842" s="88">
        <v>14614783.425855929</v>
      </c>
      <c r="I3842" s="151">
        <v>374905932089.46417</v>
      </c>
      <c r="J3842" s="106">
        <v>0.31856174025986084</v>
      </c>
      <c r="K3842" s="151">
        <v>19405332933.745419</v>
      </c>
      <c r="L3842" s="151">
        <v>27052642093.12241</v>
      </c>
      <c r="M3842" s="151">
        <v>120128203151.44603</v>
      </c>
      <c r="N3842" s="151">
        <v>541492110267.77802</v>
      </c>
      <c r="O3842" s="106">
        <v>0.43800335749773339</v>
      </c>
      <c r="P3842" s="106">
        <v>0.26690037726187521</v>
      </c>
      <c r="Q3842" s="88">
        <v>15.535770348259785</v>
      </c>
      <c r="R3842" s="151">
        <v>2617884673218.6016</v>
      </c>
      <c r="S3842" s="171">
        <v>2296.8071929435887</v>
      </c>
      <c r="T3842" s="165">
        <v>4.4101386343708929E-2</v>
      </c>
      <c r="U3842" s="566">
        <v>2.0000000000000001E-4</v>
      </c>
      <c r="V3842"/>
      <c r="W3842"/>
      <c r="X3842"/>
    </row>
    <row r="3843" spans="1:24" x14ac:dyDescent="0.2">
      <c r="A3843">
        <f t="shared" si="59"/>
        <v>3839</v>
      </c>
      <c r="B3843">
        <v>0.41519134937040819</v>
      </c>
      <c r="C3843">
        <v>3552.7700134718152</v>
      </c>
      <c r="D3843" s="106">
        <v>0.73480054854748522</v>
      </c>
      <c r="E3843" s="106">
        <v>0.56486173870411094</v>
      </c>
      <c r="F3843">
        <v>1</v>
      </c>
      <c r="G3843">
        <v>2023</v>
      </c>
      <c r="H3843" s="88">
        <v>14999339.376715511</v>
      </c>
      <c r="I3843" s="151">
        <v>526584861688.474</v>
      </c>
      <c r="J3843" s="106">
        <v>0.41519134937040825</v>
      </c>
      <c r="K3843" s="151">
        <v>16917763564.175573</v>
      </c>
      <c r="L3843" s="151">
        <v>0</v>
      </c>
      <c r="M3843" s="151">
        <v>476073714538.26538</v>
      </c>
      <c r="N3843" s="151">
        <v>1019576339790.9149</v>
      </c>
      <c r="O3843" s="106">
        <v>0.58798191711276648</v>
      </c>
      <c r="P3843" s="106">
        <v>0.30035591339987416</v>
      </c>
      <c r="Q3843" s="88">
        <v>15.939559548979828</v>
      </c>
      <c r="R3843" s="151">
        <v>5498087588550.2188</v>
      </c>
      <c r="S3843" s="171">
        <v>4824.4598924362126</v>
      </c>
      <c r="T3843" s="165">
        <v>4.4543984920375396E-2</v>
      </c>
      <c r="U3843" s="566">
        <v>2.0000000000000001E-4</v>
      </c>
      <c r="V3843"/>
      <c r="W3843"/>
      <c r="X3843"/>
    </row>
    <row r="3844" spans="1:24" x14ac:dyDescent="0.2">
      <c r="A3844">
        <f t="shared" si="59"/>
        <v>3840</v>
      </c>
      <c r="B3844">
        <v>0.49425129259340222</v>
      </c>
      <c r="C3844">
        <v>3269.8856507969458</v>
      </c>
      <c r="D3844" s="106">
        <v>0.39309044106141999</v>
      </c>
      <c r="E3844" s="106">
        <v>0.34834887206838461</v>
      </c>
      <c r="F3844">
        <v>1</v>
      </c>
      <c r="G3844">
        <v>2022</v>
      </c>
      <c r="H3844" s="88">
        <v>4992208.1331034964</v>
      </c>
      <c r="I3844" s="151">
        <v>226182237719.9079</v>
      </c>
      <c r="J3844" s="106">
        <v>0.49425129259340217</v>
      </c>
      <c r="K3844" s="151">
        <v>6062859985.9437943</v>
      </c>
      <c r="L3844" s="151">
        <v>0</v>
      </c>
      <c r="M3844" s="151">
        <v>504770822345.9223</v>
      </c>
      <c r="N3844" s="151">
        <v>737015920051.77405</v>
      </c>
      <c r="O3844" s="106">
        <v>0.69958803765765332</v>
      </c>
      <c r="P3844" s="106">
        <v>0.48039675062481563</v>
      </c>
      <c r="Q3844" s="88">
        <v>17.546782920677582</v>
      </c>
      <c r="R3844" s="151">
        <v>7167558528450.0303</v>
      </c>
      <c r="S3844" s="171">
        <v>6291.4989332116911</v>
      </c>
      <c r="T3844" s="165">
        <v>3.9491533652260151E-2</v>
      </c>
      <c r="U3844" s="566">
        <v>2.0000000000000001E-4</v>
      </c>
      <c r="V3844"/>
      <c r="W3844"/>
      <c r="X3844"/>
    </row>
    <row r="3845" spans="1:24" x14ac:dyDescent="0.2">
      <c r="A3845">
        <f t="shared" si="59"/>
        <v>3841</v>
      </c>
      <c r="B3845">
        <v>0.29422425300268112</v>
      </c>
      <c r="C3845">
        <v>1500</v>
      </c>
      <c r="D3845" s="106">
        <v>0.81471024417632065</v>
      </c>
      <c r="E3845" s="106">
        <v>0.25589592985208998</v>
      </c>
      <c r="F3845">
        <v>1</v>
      </c>
      <c r="G3845">
        <v>2026</v>
      </c>
      <c r="H3845" s="88">
        <v>18869478.209770206</v>
      </c>
      <c r="I3845" s="151">
        <v>511451225960.43274</v>
      </c>
      <c r="J3845" s="106">
        <v>0.29422425300268107</v>
      </c>
      <c r="K3845" s="151">
        <v>34281863095.736012</v>
      </c>
      <c r="L3845" s="151">
        <v>107644637209.4276</v>
      </c>
      <c r="M3845" s="151">
        <v>86636892639.520721</v>
      </c>
      <c r="N3845" s="151">
        <v>740014618905.11707</v>
      </c>
      <c r="O3845" s="106">
        <v>0.413379102209189</v>
      </c>
      <c r="P3845" s="106">
        <v>0.21574697698441764</v>
      </c>
      <c r="Q3845" s="88">
        <v>15.046355868718429</v>
      </c>
      <c r="R3845" s="151">
        <v>2685786125027.3672</v>
      </c>
      <c r="S3845" s="171">
        <v>2355.6737088680752</v>
      </c>
      <c r="T3845" s="165">
        <v>4.7427901017314526E-2</v>
      </c>
      <c r="U3845" s="566">
        <v>2.0000000000000001E-4</v>
      </c>
      <c r="V3845"/>
      <c r="W3845"/>
      <c r="X3845"/>
    </row>
    <row r="3846" spans="1:24" x14ac:dyDescent="0.2">
      <c r="A3846">
        <f t="shared" si="59"/>
        <v>3842</v>
      </c>
      <c r="B3846">
        <v>0.55059103156883138</v>
      </c>
      <c r="C3846">
        <v>2665.4383452245884</v>
      </c>
      <c r="D3846" s="106">
        <v>0.76430929295421335</v>
      </c>
      <c r="E3846" s="106">
        <v>0.55450580864823362</v>
      </c>
      <c r="F3846">
        <v>1</v>
      </c>
      <c r="G3846">
        <v>2023</v>
      </c>
      <c r="H3846" s="88">
        <v>16504296.868661365</v>
      </c>
      <c r="I3846" s="151">
        <v>603998501460.4668</v>
      </c>
      <c r="J3846" s="106">
        <v>0.5179678039659813</v>
      </c>
      <c r="K3846" s="151">
        <v>30598011038.03558</v>
      </c>
      <c r="L3846" s="151">
        <v>30044725262.02</v>
      </c>
      <c r="M3846" s="151">
        <v>421520694016.44904</v>
      </c>
      <c r="N3846" s="151">
        <v>1086161931776.9713</v>
      </c>
      <c r="O3846" s="106">
        <v>0.62062947807437518</v>
      </c>
      <c r="P3846" s="106">
        <v>0.45946681604884521</v>
      </c>
      <c r="Q3846" s="88">
        <v>16.076269499584161</v>
      </c>
      <c r="R3846" s="151">
        <v>8978527513285.8047</v>
      </c>
      <c r="S3846" s="171">
        <v>7880.423071242787</v>
      </c>
      <c r="T3846" s="165">
        <v>4.4523750578348315E-2</v>
      </c>
      <c r="U3846" s="566">
        <v>2.0000000000000001E-4</v>
      </c>
      <c r="V3846"/>
      <c r="W3846"/>
      <c r="X3846"/>
    </row>
    <row r="3847" spans="1:24" x14ac:dyDescent="0.2">
      <c r="A3847">
        <f t="shared" ref="A3847:A3910" si="60">A3846+1</f>
        <v>3843</v>
      </c>
      <c r="B3847">
        <v>0.65718284382257697</v>
      </c>
      <c r="C3847">
        <v>5085.5105672884956</v>
      </c>
      <c r="D3847" s="106">
        <v>0.57565942050982855</v>
      </c>
      <c r="E3847" s="106">
        <v>0.43608388010729526</v>
      </c>
      <c r="F3847">
        <v>1</v>
      </c>
      <c r="G3847">
        <v>2023</v>
      </c>
      <c r="H3847" s="88">
        <v>9660323.5610352829</v>
      </c>
      <c r="I3847" s="151">
        <v>359993311631.04517</v>
      </c>
      <c r="J3847" s="106">
        <v>0.45925164180807143</v>
      </c>
      <c r="K3847" s="151">
        <v>7046299593.676465</v>
      </c>
      <c r="L3847" s="151">
        <v>0</v>
      </c>
      <c r="M3847" s="151">
        <v>428443166376.85675</v>
      </c>
      <c r="N3847" s="151">
        <v>795482777601.57837</v>
      </c>
      <c r="O3847" s="106">
        <v>0.63870905419204826</v>
      </c>
      <c r="P3847" s="106">
        <v>0.45718891150178664</v>
      </c>
      <c r="Q3847" s="88">
        <v>17.059785690205139</v>
      </c>
      <c r="R3847" s="151">
        <v>6878446407559.8203</v>
      </c>
      <c r="S3847" s="171">
        <v>6031.8259044868455</v>
      </c>
      <c r="T3847" s="165">
        <v>4.2073703839208519E-2</v>
      </c>
      <c r="U3847" s="566">
        <v>2.0000000000000001E-4</v>
      </c>
      <c r="V3847"/>
      <c r="W3847"/>
      <c r="X3847"/>
    </row>
    <row r="3848" spans="1:24" x14ac:dyDescent="0.2">
      <c r="A3848">
        <f t="shared" si="60"/>
        <v>3844</v>
      </c>
      <c r="B3848">
        <v>0.45842988759665015</v>
      </c>
      <c r="C3848">
        <v>7381.0115228158338</v>
      </c>
      <c r="D3848" s="106">
        <v>0.49523099402622567</v>
      </c>
      <c r="E3848" s="106">
        <v>0.31651450263676117</v>
      </c>
      <c r="F3848">
        <v>1</v>
      </c>
      <c r="G3848">
        <v>2024</v>
      </c>
      <c r="H3848" s="88">
        <v>7334061.242015834</v>
      </c>
      <c r="I3848" s="151">
        <v>269197624438.64233</v>
      </c>
      <c r="J3848" s="106">
        <v>0.45842988759665015</v>
      </c>
      <c r="K3848" s="151">
        <v>26219354690.322487</v>
      </c>
      <c r="L3848" s="151">
        <v>16848511802.721327</v>
      </c>
      <c r="M3848" s="151">
        <v>209997977682.879</v>
      </c>
      <c r="N3848" s="151">
        <v>522263468614.56519</v>
      </c>
      <c r="O3848" s="106">
        <v>0.58377705243285993</v>
      </c>
      <c r="P3848" s="106">
        <v>0.46886482370961929</v>
      </c>
      <c r="Q3848" s="88">
        <v>16.015948839164817</v>
      </c>
      <c r="R3848" s="151">
        <v>4388179720940.3901</v>
      </c>
      <c r="S3848" s="171">
        <v>3846.2339280500564</v>
      </c>
      <c r="T3848" s="165">
        <v>4.4706108651394919E-2</v>
      </c>
      <c r="U3848" s="566">
        <v>2.0000000000000001E-4</v>
      </c>
      <c r="V3848"/>
      <c r="W3848"/>
      <c r="X3848"/>
    </row>
    <row r="3849" spans="1:24" x14ac:dyDescent="0.2">
      <c r="A3849">
        <f t="shared" si="60"/>
        <v>3845</v>
      </c>
      <c r="B3849">
        <v>0.4538822141546911</v>
      </c>
      <c r="C3849">
        <v>5550.8131861853053</v>
      </c>
      <c r="D3849" s="106">
        <v>1.1325517342629656</v>
      </c>
      <c r="E3849" s="106">
        <v>0.45720769241095061</v>
      </c>
      <c r="F3849">
        <v>1</v>
      </c>
      <c r="G3849">
        <v>2025</v>
      </c>
      <c r="H3849" s="88">
        <v>42699423.984408878</v>
      </c>
      <c r="I3849" s="151">
        <v>966681317795.43958</v>
      </c>
      <c r="J3849" s="106">
        <v>0.38244703042874939</v>
      </c>
      <c r="K3849" s="151">
        <v>52043609977.395218</v>
      </c>
      <c r="L3849" s="151">
        <v>68090898622.412506</v>
      </c>
      <c r="M3849" s="151">
        <v>318404859322.4245</v>
      </c>
      <c r="N3849" s="151">
        <v>1405220685717.6719</v>
      </c>
      <c r="O3849" s="106">
        <v>0.48312767710998961</v>
      </c>
      <c r="P3849" s="106">
        <v>0.29765254548536818</v>
      </c>
      <c r="Q3849" s="88">
        <v>15.227161073082886</v>
      </c>
      <c r="R3849" s="151">
        <v>7040673637025.6924</v>
      </c>
      <c r="S3849" s="171">
        <v>6177.5486034027554</v>
      </c>
      <c r="T3849" s="165">
        <v>4.7272605813446465E-2</v>
      </c>
      <c r="U3849" s="566">
        <v>2.0000000000000001E-4</v>
      </c>
      <c r="V3849"/>
      <c r="W3849"/>
      <c r="X3849"/>
    </row>
    <row r="3850" spans="1:24" x14ac:dyDescent="0.2">
      <c r="A3850">
        <f t="shared" si="60"/>
        <v>3846</v>
      </c>
      <c r="B3850">
        <v>0.51343801531943956</v>
      </c>
      <c r="C3850">
        <v>6275.4220370984576</v>
      </c>
      <c r="D3850" s="106">
        <v>1.1085922104283943</v>
      </c>
      <c r="E3850" s="106">
        <v>0.4354817906188565</v>
      </c>
      <c r="F3850">
        <v>1</v>
      </c>
      <c r="G3850">
        <v>2024</v>
      </c>
      <c r="H3850" s="88">
        <v>39162900.056670107</v>
      </c>
      <c r="I3850" s="151">
        <v>796140296426.28967</v>
      </c>
      <c r="J3850" s="106">
        <v>0.18226254759212701</v>
      </c>
      <c r="K3850" s="151">
        <v>23084055239.730511</v>
      </c>
      <c r="L3850" s="151">
        <v>10144585392.644764</v>
      </c>
      <c r="M3850" s="151">
        <v>676685666551.84216</v>
      </c>
      <c r="N3850" s="151">
        <v>1506054603610.5071</v>
      </c>
      <c r="O3850" s="106">
        <v>0.46118564264395351</v>
      </c>
      <c r="P3850" s="106">
        <v>0.26477450181426337</v>
      </c>
      <c r="Q3850" s="88">
        <v>17.833953455077676</v>
      </c>
      <c r="R3850" s="151">
        <v>7752133027915.293</v>
      </c>
      <c r="S3850" s="171">
        <v>6799.4245284216768</v>
      </c>
      <c r="T3850" s="165">
        <v>4.153514518372612E-2</v>
      </c>
      <c r="U3850" s="566">
        <v>2.0000000000000001E-4</v>
      </c>
      <c r="V3850"/>
      <c r="W3850"/>
      <c r="X3850"/>
    </row>
    <row r="3851" spans="1:24" x14ac:dyDescent="0.2">
      <c r="A3851">
        <f t="shared" si="60"/>
        <v>3847</v>
      </c>
      <c r="B3851">
        <v>0.62709673804665689</v>
      </c>
      <c r="C3851">
        <v>1531.6334180071294</v>
      </c>
      <c r="D3851" s="106">
        <v>0.53115130402575395</v>
      </c>
      <c r="E3851" s="106">
        <v>0.63184312596558656</v>
      </c>
      <c r="F3851">
        <v>1</v>
      </c>
      <c r="G3851">
        <v>2026</v>
      </c>
      <c r="H3851" s="88">
        <v>8290658.1349744825</v>
      </c>
      <c r="I3851" s="151">
        <v>306861305367.28058</v>
      </c>
      <c r="J3851" s="106">
        <v>0.48691724041218842</v>
      </c>
      <c r="K3851" s="151">
        <v>27973583873.026546</v>
      </c>
      <c r="L3851" s="151">
        <v>103191101742.49187</v>
      </c>
      <c r="M3851" s="151">
        <v>38562089965.683113</v>
      </c>
      <c r="N3851" s="151">
        <v>476588080948.48212</v>
      </c>
      <c r="O3851" s="106">
        <v>0.55145863665371042</v>
      </c>
      <c r="P3851" s="106">
        <v>0.38091831256599912</v>
      </c>
      <c r="Q3851" s="88">
        <v>14.53956503416366</v>
      </c>
      <c r="R3851" s="151">
        <v>3183910765922.9448</v>
      </c>
      <c r="S3851" s="171">
        <v>2788.4835998333824</v>
      </c>
      <c r="T3851" s="165">
        <v>4.5637467788758879E-2</v>
      </c>
      <c r="U3851" s="566">
        <v>2.0000000000000001E-4</v>
      </c>
      <c r="V3851"/>
      <c r="W3851"/>
      <c r="X3851"/>
    </row>
    <row r="3852" spans="1:24" x14ac:dyDescent="0.2">
      <c r="A3852">
        <f t="shared" si="60"/>
        <v>3848</v>
      </c>
      <c r="B3852">
        <v>0.36852920611446371</v>
      </c>
      <c r="C3852">
        <v>1500</v>
      </c>
      <c r="D3852" s="106">
        <v>0.74058941702594427</v>
      </c>
      <c r="E3852" s="106">
        <v>0.51084715355891763</v>
      </c>
      <c r="F3852">
        <v>1</v>
      </c>
      <c r="G3852">
        <v>2025</v>
      </c>
      <c r="H3852" s="88">
        <v>15891380.05455203</v>
      </c>
      <c r="I3852" s="151">
        <v>452886402490.6073</v>
      </c>
      <c r="J3852" s="106">
        <v>0.33711366451153868</v>
      </c>
      <c r="K3852" s="151">
        <v>52610965071.867989</v>
      </c>
      <c r="L3852" s="151">
        <v>170710305875.72278</v>
      </c>
      <c r="M3852" s="151">
        <v>142654924701.98218</v>
      </c>
      <c r="N3852" s="151">
        <v>818862598140.1803</v>
      </c>
      <c r="O3852" s="106">
        <v>0.49259348287411742</v>
      </c>
      <c r="P3852" s="106">
        <v>0.32769195340709212</v>
      </c>
      <c r="Q3852" s="88">
        <v>15.961927080839653</v>
      </c>
      <c r="R3852" s="151">
        <v>4893956810234.1738</v>
      </c>
      <c r="S3852" s="171">
        <v>4290.5270166038072</v>
      </c>
      <c r="T3852" s="165">
        <v>4.394888243765991E-2</v>
      </c>
      <c r="U3852" s="566">
        <v>2.0000000000000001E-4</v>
      </c>
      <c r="V3852"/>
      <c r="W3852"/>
      <c r="X3852"/>
    </row>
    <row r="3853" spans="1:24" x14ac:dyDescent="0.2">
      <c r="A3853">
        <f t="shared" si="60"/>
        <v>3849</v>
      </c>
      <c r="B3853">
        <v>0.54925695253878171</v>
      </c>
      <c r="C3853">
        <v>3731.4034315809431</v>
      </c>
      <c r="D3853" s="106">
        <v>0.73343512756722917</v>
      </c>
      <c r="E3853" s="106">
        <v>0.53808723674163705</v>
      </c>
      <c r="F3853">
        <v>1</v>
      </c>
      <c r="G3853">
        <v>2023</v>
      </c>
      <c r="H3853" s="88">
        <v>15377470.278668987</v>
      </c>
      <c r="I3853" s="151">
        <v>550234270638.22498</v>
      </c>
      <c r="J3853" s="106">
        <v>0.52734742783825572</v>
      </c>
      <c r="K3853" s="151">
        <v>22898491923.276913</v>
      </c>
      <c r="L3853" s="151">
        <v>12499022634.589293</v>
      </c>
      <c r="M3853" s="151">
        <v>497023708017.74579</v>
      </c>
      <c r="N3853" s="151">
        <v>1082655493213.8369</v>
      </c>
      <c r="O3853" s="106">
        <v>0.6445104802267646</v>
      </c>
      <c r="P3853" s="106">
        <v>0.52560513802908981</v>
      </c>
      <c r="Q3853" s="88">
        <v>16.387822055108767</v>
      </c>
      <c r="R3853" s="151">
        <v>10408556069490.439</v>
      </c>
      <c r="S3853" s="171">
        <v>9119.7222161793889</v>
      </c>
      <c r="T3853" s="165">
        <v>4.3727186828159396E-2</v>
      </c>
      <c r="U3853" s="566">
        <v>2.0000000000000001E-4</v>
      </c>
      <c r="V3853"/>
      <c r="W3853"/>
      <c r="X3853"/>
    </row>
    <row r="3854" spans="1:24" x14ac:dyDescent="0.2">
      <c r="A3854">
        <f t="shared" si="60"/>
        <v>3850</v>
      </c>
      <c r="B3854">
        <v>0.4029382740212436</v>
      </c>
      <c r="C3854">
        <v>5106.4458135672749</v>
      </c>
      <c r="D3854" s="106">
        <v>0.82877024658110954</v>
      </c>
      <c r="E3854" s="106">
        <v>0.2563440233111326</v>
      </c>
      <c r="F3854">
        <v>1</v>
      </c>
      <c r="G3854">
        <v>2026</v>
      </c>
      <c r="H3854" s="88">
        <v>19727407.79692338</v>
      </c>
      <c r="I3854" s="151">
        <v>590466880978.03003</v>
      </c>
      <c r="J3854" s="106">
        <v>0.4029382740212436</v>
      </c>
      <c r="K3854" s="151">
        <v>44095927076.744415</v>
      </c>
      <c r="L3854" s="151">
        <v>52338298292.387939</v>
      </c>
      <c r="M3854" s="151">
        <v>52862624221.380562</v>
      </c>
      <c r="N3854" s="151">
        <v>739763730568.54297</v>
      </c>
      <c r="O3854" s="106">
        <v>0.4353855570230159</v>
      </c>
      <c r="P3854" s="106">
        <v>0.31676412841511764</v>
      </c>
      <c r="Q3854" s="88">
        <v>14.211102053639733</v>
      </c>
      <c r="R3854" s="151">
        <v>3881751703351.1387</v>
      </c>
      <c r="S3854" s="171">
        <v>3403.8317999155365</v>
      </c>
      <c r="T3854" s="165">
        <v>4.7389781764085447E-2</v>
      </c>
      <c r="U3854" s="566">
        <v>2.0000000000000001E-4</v>
      </c>
      <c r="V3854"/>
      <c r="W3854"/>
      <c r="X3854"/>
    </row>
    <row r="3855" spans="1:24" x14ac:dyDescent="0.2">
      <c r="A3855">
        <f t="shared" si="60"/>
        <v>3851</v>
      </c>
      <c r="B3855">
        <v>0.42218571884084299</v>
      </c>
      <c r="C3855">
        <v>8424.1268098645887</v>
      </c>
      <c r="D3855" s="106">
        <v>0.55811322634359772</v>
      </c>
      <c r="E3855" s="106">
        <v>0.7</v>
      </c>
      <c r="F3855">
        <v>1</v>
      </c>
      <c r="G3855">
        <v>2025</v>
      </c>
      <c r="H3855" s="88">
        <v>8884487.2060479205</v>
      </c>
      <c r="I3855" s="151">
        <v>367673534636.79761</v>
      </c>
      <c r="J3855" s="106">
        <v>0.42218571884084299</v>
      </c>
      <c r="K3855" s="151">
        <v>46051640645.401581</v>
      </c>
      <c r="L3855" s="151">
        <v>74401935050.351654</v>
      </c>
      <c r="M3855" s="151">
        <v>147614855484.70575</v>
      </c>
      <c r="N3855" s="151">
        <v>635741965817.25659</v>
      </c>
      <c r="O3855" s="106">
        <v>0.52354566135895209</v>
      </c>
      <c r="P3855" s="106">
        <v>0.41319432994988409</v>
      </c>
      <c r="Q3855" s="88">
        <v>15.843583870316428</v>
      </c>
      <c r="R3855" s="151">
        <v>4846924111082.2969</v>
      </c>
      <c r="S3855" s="171">
        <v>4255.3529218374342</v>
      </c>
      <c r="T3855" s="165">
        <v>4.3302624080241887E-2</v>
      </c>
      <c r="U3855" s="566">
        <v>2.0000000000000001E-4</v>
      </c>
      <c r="V3855"/>
      <c r="W3855"/>
      <c r="X3855"/>
    </row>
    <row r="3856" spans="1:24" x14ac:dyDescent="0.2">
      <c r="A3856">
        <f t="shared" si="60"/>
        <v>3852</v>
      </c>
      <c r="B3856">
        <v>0.51425992525371667</v>
      </c>
      <c r="C3856">
        <v>7637.2688530181122</v>
      </c>
      <c r="D3856" s="106">
        <v>0.33384224351677527</v>
      </c>
      <c r="E3856" s="106">
        <v>0.37000943035990225</v>
      </c>
      <c r="F3856">
        <v>1</v>
      </c>
      <c r="G3856">
        <v>2026</v>
      </c>
      <c r="H3856" s="88">
        <v>4105418.4512753454</v>
      </c>
      <c r="I3856" s="151">
        <v>154033134510.13641</v>
      </c>
      <c r="J3856" s="106">
        <v>0.3729835792769205</v>
      </c>
      <c r="K3856" s="151">
        <v>22689995811.491192</v>
      </c>
      <c r="L3856" s="151">
        <v>54239183287.116783</v>
      </c>
      <c r="M3856" s="151">
        <v>39595683661.445053</v>
      </c>
      <c r="N3856" s="151">
        <v>270557997270.18942</v>
      </c>
      <c r="O3856" s="106">
        <v>0.489801538792972</v>
      </c>
      <c r="P3856" s="106">
        <v>0.32640726500721828</v>
      </c>
      <c r="Q3856" s="88">
        <v>15.156883955934179</v>
      </c>
      <c r="R3856" s="151">
        <v>1594459045011.2412</v>
      </c>
      <c r="S3856" s="171">
        <v>1397.7256966208327</v>
      </c>
      <c r="T3856" s="165">
        <v>4.4605721598657437E-2</v>
      </c>
      <c r="U3856" s="566">
        <v>2.0000000000000001E-4</v>
      </c>
      <c r="V3856"/>
      <c r="W3856"/>
      <c r="X3856"/>
    </row>
    <row r="3857" spans="1:24" x14ac:dyDescent="0.2">
      <c r="A3857">
        <f t="shared" si="60"/>
        <v>3853</v>
      </c>
      <c r="B3857">
        <v>0.42477523354647656</v>
      </c>
      <c r="C3857">
        <v>4778.1272500219411</v>
      </c>
      <c r="D3857" s="106">
        <v>0.60480441065778023</v>
      </c>
      <c r="E3857" s="106">
        <v>0.50644438187235252</v>
      </c>
      <c r="F3857">
        <v>1</v>
      </c>
      <c r="G3857">
        <v>2024</v>
      </c>
      <c r="H3857" s="88">
        <v>10447281.426166676</v>
      </c>
      <c r="I3857" s="151">
        <v>399993055414.4726</v>
      </c>
      <c r="J3857" s="106">
        <v>0.4247752335464765</v>
      </c>
      <c r="K3857" s="151">
        <v>16221503678.001122</v>
      </c>
      <c r="L3857" s="151">
        <v>6059862524.9617395</v>
      </c>
      <c r="M3857" s="151">
        <v>183224859138.78787</v>
      </c>
      <c r="N3857" s="151">
        <v>605499280756.22327</v>
      </c>
      <c r="O3857" s="106">
        <v>0.53069414130488768</v>
      </c>
      <c r="P3857" s="106">
        <v>0.38864796725686551</v>
      </c>
      <c r="Q3857" s="88">
        <v>15.634448128148529</v>
      </c>
      <c r="R3857" s="151">
        <v>4185822253608.0273</v>
      </c>
      <c r="S3857" s="171">
        <v>3673.5065336706011</v>
      </c>
      <c r="T3857" s="165">
        <v>4.5147781337833211E-2</v>
      </c>
      <c r="U3857" s="566">
        <v>2.0000000000000001E-4</v>
      </c>
      <c r="V3857"/>
      <c r="W3857"/>
      <c r="X3857"/>
    </row>
    <row r="3858" spans="1:24" x14ac:dyDescent="0.2">
      <c r="A3858">
        <f t="shared" si="60"/>
        <v>3854</v>
      </c>
      <c r="B3858">
        <v>0.5605196802385054</v>
      </c>
      <c r="C3858">
        <v>3618.6073335717438</v>
      </c>
      <c r="D3858" s="106">
        <v>0.67559570885664788</v>
      </c>
      <c r="E3858" s="106">
        <v>0.50550704609200514</v>
      </c>
      <c r="F3858">
        <v>1</v>
      </c>
      <c r="G3858">
        <v>2027</v>
      </c>
      <c r="H3858" s="88">
        <v>12539363.098400982</v>
      </c>
      <c r="I3858" s="151">
        <v>321724459042.41443</v>
      </c>
      <c r="J3858" s="106">
        <v>0.30133390886589351</v>
      </c>
      <c r="K3858" s="151">
        <v>33527333886.40509</v>
      </c>
      <c r="L3858" s="151">
        <v>57007498295.571747</v>
      </c>
      <c r="M3858" s="151">
        <v>0</v>
      </c>
      <c r="N3858" s="151">
        <v>412259291224.3913</v>
      </c>
      <c r="O3858" s="106">
        <v>0.34578356508133223</v>
      </c>
      <c r="P3858" s="106">
        <v>0.25432535036585963</v>
      </c>
      <c r="Q3858" s="88">
        <v>14.48321355745877</v>
      </c>
      <c r="R3858" s="151">
        <v>2049747922367.2109</v>
      </c>
      <c r="S3858" s="171">
        <v>1796.6857044257551</v>
      </c>
      <c r="T3858" s="165">
        <v>4.0593454916085646E-2</v>
      </c>
      <c r="U3858" s="566">
        <v>2.0000000000000001E-4</v>
      </c>
      <c r="V3858"/>
      <c r="W3858"/>
      <c r="X3858"/>
    </row>
    <row r="3859" spans="1:24" x14ac:dyDescent="0.2">
      <c r="A3859">
        <f t="shared" si="60"/>
        <v>3855</v>
      </c>
      <c r="B3859">
        <v>0.51766867587770393</v>
      </c>
      <c r="C3859">
        <v>3899.8627364993986</v>
      </c>
      <c r="D3859" s="106">
        <v>0.80722689721134211</v>
      </c>
      <c r="E3859" s="106">
        <v>0.28622545435494418</v>
      </c>
      <c r="F3859">
        <v>1</v>
      </c>
      <c r="G3859">
        <v>2024</v>
      </c>
      <c r="H3859" s="88">
        <v>18333261.950549781</v>
      </c>
      <c r="I3859" s="151">
        <v>553746598420.25732</v>
      </c>
      <c r="J3859" s="106">
        <v>0.41676420065191333</v>
      </c>
      <c r="K3859" s="151">
        <v>9469062025.2314301</v>
      </c>
      <c r="L3859" s="151">
        <v>10771925157.007013</v>
      </c>
      <c r="M3859" s="151">
        <v>369021535582.7113</v>
      </c>
      <c r="N3859" s="151">
        <v>943009121185.20703</v>
      </c>
      <c r="O3859" s="106">
        <v>0.56692614634966032</v>
      </c>
      <c r="P3859" s="106">
        <v>0.32404881538193508</v>
      </c>
      <c r="Q3859" s="88">
        <v>15.842722404294998</v>
      </c>
      <c r="R3859" s="151">
        <v>5554864067356.9395</v>
      </c>
      <c r="S3859" s="171">
        <v>4875.2231967636071</v>
      </c>
      <c r="T3859" s="165">
        <v>4.3707678562129947E-2</v>
      </c>
      <c r="U3859" s="566">
        <v>2.0000000000000001E-4</v>
      </c>
      <c r="V3859"/>
      <c r="W3859"/>
      <c r="X3859"/>
    </row>
    <row r="3860" spans="1:24" x14ac:dyDescent="0.2">
      <c r="A3860">
        <f t="shared" si="60"/>
        <v>3856</v>
      </c>
      <c r="B3860">
        <v>0.40856158700619583</v>
      </c>
      <c r="C3860">
        <v>3886.9313508346277</v>
      </c>
      <c r="D3860" s="106">
        <v>0.74253043197543311</v>
      </c>
      <c r="E3860" s="106">
        <v>0.39656041763731803</v>
      </c>
      <c r="F3860">
        <v>1</v>
      </c>
      <c r="G3860">
        <v>2024</v>
      </c>
      <c r="H3860" s="88">
        <v>15707629.766392874</v>
      </c>
      <c r="I3860" s="151">
        <v>448441420303.4549</v>
      </c>
      <c r="J3860" s="106">
        <v>0.40856158700619571</v>
      </c>
      <c r="K3860" s="151">
        <v>27637038330.935661</v>
      </c>
      <c r="L3860" s="151">
        <v>53839891733.426735</v>
      </c>
      <c r="M3860" s="151">
        <v>477238169307.61829</v>
      </c>
      <c r="N3860" s="151">
        <v>1007156519675.4355</v>
      </c>
      <c r="O3860" s="106">
        <v>0.60375758416108571</v>
      </c>
      <c r="P3860" s="106">
        <v>0.44563039441144375</v>
      </c>
      <c r="Q3860" s="88">
        <v>17.11450065271368</v>
      </c>
      <c r="R3860" s="151">
        <v>8346983108483.2959</v>
      </c>
      <c r="S3860" s="171">
        <v>7323.823534991061</v>
      </c>
      <c r="T3860" s="165">
        <v>4.2973657463242249E-2</v>
      </c>
      <c r="U3860" s="566">
        <v>2.0000000000000001E-4</v>
      </c>
      <c r="V3860"/>
      <c r="W3860"/>
      <c r="X3860"/>
    </row>
    <row r="3861" spans="1:24" x14ac:dyDescent="0.2">
      <c r="A3861">
        <f t="shared" si="60"/>
        <v>3857</v>
      </c>
      <c r="B3861">
        <v>0.4025504569115787</v>
      </c>
      <c r="C3861">
        <v>3466.2920017181118</v>
      </c>
      <c r="D3861" s="106">
        <v>0.91752907229431657</v>
      </c>
      <c r="E3861" s="106">
        <v>0.7</v>
      </c>
      <c r="F3861">
        <v>1</v>
      </c>
      <c r="G3861">
        <v>2022</v>
      </c>
      <c r="H3861" s="88">
        <v>24179576.448466111</v>
      </c>
      <c r="I3861" s="151">
        <v>555545442606.34314</v>
      </c>
      <c r="J3861" s="106">
        <v>0.39382163850361218</v>
      </c>
      <c r="K3861" s="151">
        <v>9023879171.7186527</v>
      </c>
      <c r="L3861" s="151">
        <v>0</v>
      </c>
      <c r="M3861" s="151">
        <v>833848909890.3064</v>
      </c>
      <c r="N3861" s="151">
        <v>1398418231668.3682</v>
      </c>
      <c r="O3861" s="106">
        <v>0.63347639806284395</v>
      </c>
      <c r="P3861" s="106">
        <v>0.33033981183219641</v>
      </c>
      <c r="Q3861" s="88">
        <v>16.926645637642626</v>
      </c>
      <c r="R3861" s="151">
        <v>8727589509368.5664</v>
      </c>
      <c r="S3861" s="171">
        <v>7656.2568708938979</v>
      </c>
      <c r="T3861" s="165">
        <v>4.2217097920055173E-2</v>
      </c>
      <c r="U3861" s="566">
        <v>2.0000000000000001E-4</v>
      </c>
      <c r="V3861"/>
      <c r="W3861"/>
      <c r="X3861"/>
    </row>
    <row r="3862" spans="1:24" x14ac:dyDescent="0.2">
      <c r="A3862">
        <f t="shared" si="60"/>
        <v>3858</v>
      </c>
      <c r="B3862">
        <v>0.39787019605706386</v>
      </c>
      <c r="C3862">
        <v>3272.9941408706422</v>
      </c>
      <c r="D3862" s="106">
        <v>0.71998065598607597</v>
      </c>
      <c r="E3862" s="106">
        <v>0.43073661088724602</v>
      </c>
      <c r="F3862">
        <v>1</v>
      </c>
      <c r="G3862">
        <v>2024</v>
      </c>
      <c r="H3862" s="88">
        <v>14338650.958829973</v>
      </c>
      <c r="I3862" s="151">
        <v>476668043372.9328</v>
      </c>
      <c r="J3862" s="106">
        <v>0.39787019605706386</v>
      </c>
      <c r="K3862" s="151">
        <v>38567958775.455605</v>
      </c>
      <c r="L3862" s="151">
        <v>57418967867.931847</v>
      </c>
      <c r="M3862" s="151">
        <v>295142885254.04272</v>
      </c>
      <c r="N3862" s="151">
        <v>867797855270.36292</v>
      </c>
      <c r="O3862" s="106">
        <v>0.54356148439839891</v>
      </c>
      <c r="P3862" s="106">
        <v>0.36696053383821853</v>
      </c>
      <c r="Q3862" s="88">
        <v>16.15039283948056</v>
      </c>
      <c r="R3862" s="151">
        <v>5862530831407.4648</v>
      </c>
      <c r="S3862" s="171">
        <v>5143.2476634399009</v>
      </c>
      <c r="T3862" s="165">
        <v>4.3512861658689082E-2</v>
      </c>
      <c r="U3862" s="566">
        <v>2.0000000000000001E-4</v>
      </c>
      <c r="V3862"/>
      <c r="W3862"/>
      <c r="X3862"/>
    </row>
    <row r="3863" spans="1:24" x14ac:dyDescent="0.2">
      <c r="A3863">
        <f t="shared" si="60"/>
        <v>3859</v>
      </c>
      <c r="B3863">
        <v>0.53056285766967914</v>
      </c>
      <c r="C3863">
        <v>3902.4407652067944</v>
      </c>
      <c r="D3863" s="106">
        <v>1.3695060594914392</v>
      </c>
      <c r="E3863" s="106">
        <v>0.38547291652644372</v>
      </c>
      <c r="F3863">
        <v>1</v>
      </c>
      <c r="G3863">
        <v>2024</v>
      </c>
      <c r="H3863" s="88">
        <v>64588061.449507184</v>
      </c>
      <c r="I3863" s="151">
        <v>1079035946068.985</v>
      </c>
      <c r="J3863" s="106">
        <v>0.17924963954995365</v>
      </c>
      <c r="K3863" s="151">
        <v>20304544325.229553</v>
      </c>
      <c r="L3863" s="151">
        <v>8751270344.6039505</v>
      </c>
      <c r="M3863" s="151">
        <v>727887890886.43054</v>
      </c>
      <c r="N3863" s="151">
        <v>1835979651625.249</v>
      </c>
      <c r="O3863" s="106">
        <v>0.42632723771543346</v>
      </c>
      <c r="P3863" s="106">
        <v>0.30412367673073953</v>
      </c>
      <c r="Q3863" s="88">
        <v>18.424252650212296</v>
      </c>
      <c r="R3863" s="151">
        <v>11295970116746.105</v>
      </c>
      <c r="S3863" s="171">
        <v>9909.9942703999477</v>
      </c>
      <c r="T3863" s="165">
        <v>3.9161148912672541E-2</v>
      </c>
      <c r="U3863" s="566">
        <v>2.0000000000000001E-4</v>
      </c>
      <c r="V3863"/>
      <c r="W3863"/>
      <c r="X3863"/>
    </row>
    <row r="3864" spans="1:24" x14ac:dyDescent="0.2">
      <c r="A3864">
        <f t="shared" si="60"/>
        <v>3860</v>
      </c>
      <c r="B3864">
        <v>0.73933057406978231</v>
      </c>
      <c r="C3864">
        <v>5036.6498884102148</v>
      </c>
      <c r="D3864" s="106">
        <v>0.8576462115457727</v>
      </c>
      <c r="E3864" s="106">
        <v>0.30407264175117099</v>
      </c>
      <c r="F3864">
        <v>1</v>
      </c>
      <c r="G3864">
        <v>2024</v>
      </c>
      <c r="H3864" s="88">
        <v>21771729.948179584</v>
      </c>
      <c r="I3864" s="151">
        <v>551020903046.54944</v>
      </c>
      <c r="J3864" s="106">
        <v>0.29869619002038172</v>
      </c>
      <c r="K3864" s="151">
        <v>30875712867.243622</v>
      </c>
      <c r="L3864" s="151">
        <v>93458888569.655319</v>
      </c>
      <c r="M3864" s="151">
        <v>172969051695.94611</v>
      </c>
      <c r="N3864" s="151">
        <v>848324556179.39453</v>
      </c>
      <c r="O3864" s="106">
        <v>0.44526613525755032</v>
      </c>
      <c r="P3864" s="106">
        <v>0.31468303117888452</v>
      </c>
      <c r="Q3864" s="88">
        <v>16.039198266191931</v>
      </c>
      <c r="R3864" s="151">
        <v>4915913092861.3701</v>
      </c>
      <c r="S3864" s="171">
        <v>4313.1405081757439</v>
      </c>
      <c r="T3864" s="165">
        <v>4.3438542650216995E-2</v>
      </c>
      <c r="U3864" s="566">
        <v>2.0000000000000001E-4</v>
      </c>
      <c r="V3864"/>
      <c r="W3864"/>
      <c r="X3864"/>
    </row>
    <row r="3865" spans="1:24" x14ac:dyDescent="0.2">
      <c r="A3865">
        <f t="shared" si="60"/>
        <v>3861</v>
      </c>
      <c r="B3865">
        <v>0.38066923622975712</v>
      </c>
      <c r="C3865">
        <v>3351.7482882829045</v>
      </c>
      <c r="D3865" s="106">
        <v>0.62964379574098261</v>
      </c>
      <c r="E3865" s="106">
        <v>0.30500408052834371</v>
      </c>
      <c r="F3865">
        <v>1</v>
      </c>
      <c r="G3865">
        <v>2023</v>
      </c>
      <c r="H3865" s="88">
        <v>11187216.87282927</v>
      </c>
      <c r="I3865" s="151">
        <v>432710361928.63983</v>
      </c>
      <c r="J3865" s="106">
        <v>0.38066923622975712</v>
      </c>
      <c r="K3865" s="151">
        <v>8737079647.6871433</v>
      </c>
      <c r="L3865" s="151">
        <v>0</v>
      </c>
      <c r="M3865" s="151">
        <v>350685060028.633</v>
      </c>
      <c r="N3865" s="151">
        <v>792132501604.95996</v>
      </c>
      <c r="O3865" s="106">
        <v>0.56211248762652144</v>
      </c>
      <c r="P3865" s="106">
        <v>0.32505236908965279</v>
      </c>
      <c r="Q3865" s="88">
        <v>16.492933107459827</v>
      </c>
      <c r="R3865" s="151">
        <v>4747725427458.3643</v>
      </c>
      <c r="S3865" s="171">
        <v>4163.0880570291929</v>
      </c>
      <c r="T3865" s="165">
        <v>4.3299756182859722E-2</v>
      </c>
      <c r="U3865" s="566">
        <v>2.0000000000000001E-4</v>
      </c>
      <c r="V3865"/>
      <c r="W3865"/>
      <c r="X3865"/>
    </row>
    <row r="3866" spans="1:24" x14ac:dyDescent="0.2">
      <c r="A3866">
        <f t="shared" si="60"/>
        <v>3862</v>
      </c>
      <c r="B3866">
        <v>0.47645384797315171</v>
      </c>
      <c r="C3866">
        <v>8218.4228962161978</v>
      </c>
      <c r="D3866" s="106">
        <v>0.82254819927838485</v>
      </c>
      <c r="E3866" s="106">
        <v>0.7</v>
      </c>
      <c r="F3866">
        <v>1</v>
      </c>
      <c r="G3866">
        <v>2023</v>
      </c>
      <c r="H3866" s="88">
        <v>19693067.242976759</v>
      </c>
      <c r="I3866" s="151">
        <v>463569219297.19727</v>
      </c>
      <c r="J3866" s="106">
        <v>0.25014982107798223</v>
      </c>
      <c r="K3866" s="151">
        <v>16927524570.91181</v>
      </c>
      <c r="L3866" s="151">
        <v>0</v>
      </c>
      <c r="M3866" s="151">
        <v>505856890632.32391</v>
      </c>
      <c r="N3866" s="151">
        <v>986353634500.43311</v>
      </c>
      <c r="O3866" s="106">
        <v>0.52785051076940526</v>
      </c>
      <c r="P3866" s="106">
        <v>0.32866731001153993</v>
      </c>
      <c r="Q3866" s="88">
        <v>17.742157746914561</v>
      </c>
      <c r="R3866" s="151">
        <v>6404552925959.415</v>
      </c>
      <c r="S3866" s="171">
        <v>5613.422767515498</v>
      </c>
      <c r="T3866" s="165">
        <v>4.0121255645154168E-2</v>
      </c>
      <c r="U3866" s="566">
        <v>2.0000000000000001E-4</v>
      </c>
      <c r="V3866"/>
      <c r="W3866"/>
      <c r="X3866"/>
    </row>
    <row r="3867" spans="1:24" x14ac:dyDescent="0.2">
      <c r="A3867">
        <f t="shared" si="60"/>
        <v>3863</v>
      </c>
      <c r="B3867">
        <v>0.54101448002681496</v>
      </c>
      <c r="C3867">
        <v>1500</v>
      </c>
      <c r="D3867" s="106">
        <v>0.62983226386718982</v>
      </c>
      <c r="E3867" s="106">
        <v>0.65305224522739114</v>
      </c>
      <c r="F3867">
        <v>1</v>
      </c>
      <c r="G3867">
        <v>2023</v>
      </c>
      <c r="H3867" s="88">
        <v>10992012.54019364</v>
      </c>
      <c r="I3867" s="151">
        <v>329350390051.99792</v>
      </c>
      <c r="J3867" s="106">
        <v>0.39956160256503526</v>
      </c>
      <c r="K3867" s="151">
        <v>4542214437.5198383</v>
      </c>
      <c r="L3867" s="151">
        <v>0</v>
      </c>
      <c r="M3867" s="151">
        <v>397351761167.8028</v>
      </c>
      <c r="N3867" s="151">
        <v>731244365657.32068</v>
      </c>
      <c r="O3867" s="106">
        <v>0.61467438205120373</v>
      </c>
      <c r="P3867" s="106">
        <v>0.45183621222733522</v>
      </c>
      <c r="Q3867" s="88">
        <v>17.545368705569107</v>
      </c>
      <c r="R3867" s="151">
        <v>6644962874784.0723</v>
      </c>
      <c r="S3867" s="171">
        <v>5831.3452639469715</v>
      </c>
      <c r="T3867" s="165">
        <v>3.9807057509549562E-2</v>
      </c>
      <c r="U3867" s="566">
        <v>2.0000000000000001E-4</v>
      </c>
      <c r="V3867"/>
      <c r="W3867"/>
      <c r="X3867"/>
    </row>
    <row r="3868" spans="1:24" x14ac:dyDescent="0.2">
      <c r="A3868">
        <f t="shared" si="60"/>
        <v>3864</v>
      </c>
      <c r="B3868">
        <v>0.51444738361955944</v>
      </c>
      <c r="C3868">
        <v>2714.1812811585178</v>
      </c>
      <c r="D3868" s="106">
        <v>0.68385824702802955</v>
      </c>
      <c r="E3868" s="106">
        <v>0.4074469577463139</v>
      </c>
      <c r="F3868">
        <v>1</v>
      </c>
      <c r="G3868">
        <v>2024</v>
      </c>
      <c r="H3868" s="88">
        <v>13465037.355306964</v>
      </c>
      <c r="I3868" s="151">
        <v>383755744030.04626</v>
      </c>
      <c r="J3868" s="106">
        <v>0.32813283776243984</v>
      </c>
      <c r="K3868" s="151">
        <v>28509206713.650505</v>
      </c>
      <c r="L3868" s="151">
        <v>62155353341.496445</v>
      </c>
      <c r="M3868" s="151">
        <v>244398698992.02924</v>
      </c>
      <c r="N3868" s="151">
        <v>718819003077.22241</v>
      </c>
      <c r="O3868" s="106">
        <v>0.5163554407633848</v>
      </c>
      <c r="P3868" s="106">
        <v>0.36497998341695709</v>
      </c>
      <c r="Q3868" s="88">
        <v>16.958398788406594</v>
      </c>
      <c r="R3868" s="151">
        <v>5003527974667.0801</v>
      </c>
      <c r="S3868" s="171">
        <v>4388.4952142147213</v>
      </c>
      <c r="T3868" s="165">
        <v>4.1970899885798253E-2</v>
      </c>
      <c r="U3868" s="566">
        <v>2.0000000000000001E-4</v>
      </c>
      <c r="V3868"/>
      <c r="W3868"/>
      <c r="X3868"/>
    </row>
    <row r="3869" spans="1:24" x14ac:dyDescent="0.2">
      <c r="A3869">
        <f t="shared" si="60"/>
        <v>3865</v>
      </c>
      <c r="B3869">
        <v>0.56309766812260431</v>
      </c>
      <c r="C3869">
        <v>5804.9610677408</v>
      </c>
      <c r="D3869" s="106">
        <v>0.59808270109754169</v>
      </c>
      <c r="E3869" s="106">
        <v>0.47323769945545219</v>
      </c>
      <c r="F3869">
        <v>1</v>
      </c>
      <c r="G3869">
        <v>2022</v>
      </c>
      <c r="H3869" s="88">
        <v>9570179.9874654338</v>
      </c>
      <c r="I3869" s="151">
        <v>258737830328.24554</v>
      </c>
      <c r="J3869" s="106">
        <v>0.2625256973357174</v>
      </c>
      <c r="K3869" s="151">
        <v>4827180903.381093</v>
      </c>
      <c r="L3869" s="151">
        <v>0</v>
      </c>
      <c r="M3869" s="151">
        <v>647191704030.38782</v>
      </c>
      <c r="N3869" s="151">
        <v>910756715262.0144</v>
      </c>
      <c r="O3869" s="106">
        <v>0.6430682121183926</v>
      </c>
      <c r="P3869" s="106">
        <v>0.39437834038463238</v>
      </c>
      <c r="Q3869" s="88">
        <v>18.54232875571882</v>
      </c>
      <c r="R3869" s="151">
        <v>7425353473183.5166</v>
      </c>
      <c r="S3869" s="171">
        <v>6509.9980201048602</v>
      </c>
      <c r="T3869" s="165">
        <v>3.870791806244199E-2</v>
      </c>
      <c r="U3869" s="566">
        <v>2.0000000000000001E-4</v>
      </c>
      <c r="V3869"/>
      <c r="W3869"/>
      <c r="X3869"/>
    </row>
    <row r="3870" spans="1:24" x14ac:dyDescent="0.2">
      <c r="A3870">
        <f t="shared" si="60"/>
        <v>3866</v>
      </c>
      <c r="B3870">
        <v>0.63582818589979417</v>
      </c>
      <c r="C3870">
        <v>2822.8645812467903</v>
      </c>
      <c r="D3870" s="106">
        <v>0.37323350449430615</v>
      </c>
      <c r="E3870" s="106">
        <v>0.52057711209491386</v>
      </c>
      <c r="F3870">
        <v>1</v>
      </c>
      <c r="G3870">
        <v>2022</v>
      </c>
      <c r="H3870" s="88">
        <v>4832279.7547045778</v>
      </c>
      <c r="I3870" s="151">
        <v>253605448936.49963</v>
      </c>
      <c r="J3870" s="106">
        <v>0.59795634678290621</v>
      </c>
      <c r="K3870" s="151">
        <v>1802970084.099545</v>
      </c>
      <c r="L3870" s="151">
        <v>0</v>
      </c>
      <c r="M3870" s="151">
        <v>556357209933.09058</v>
      </c>
      <c r="N3870" s="151">
        <v>811765628953.6897</v>
      </c>
      <c r="O3870" s="106">
        <v>0.73510226897131103</v>
      </c>
      <c r="P3870" s="106">
        <v>0.48336611433675447</v>
      </c>
      <c r="Q3870" s="88">
        <v>17.183425006056623</v>
      </c>
      <c r="R3870" s="151">
        <v>7535736300652.5742</v>
      </c>
      <c r="S3870" s="171">
        <v>6609.3652922294596</v>
      </c>
      <c r="T3870" s="165">
        <v>4.1618528521580975E-2</v>
      </c>
      <c r="U3870" s="566">
        <v>2.0000000000000001E-4</v>
      </c>
      <c r="V3870"/>
      <c r="W3870"/>
      <c r="X3870"/>
    </row>
    <row r="3871" spans="1:24" x14ac:dyDescent="0.2">
      <c r="A3871">
        <f t="shared" si="60"/>
        <v>3867</v>
      </c>
      <c r="B3871">
        <v>0.57292118803860692</v>
      </c>
      <c r="C3871">
        <v>4043.6268495929917</v>
      </c>
      <c r="D3871" s="106">
        <v>0.59922464036349299</v>
      </c>
      <c r="E3871" s="106">
        <v>0.48197958454332995</v>
      </c>
      <c r="F3871">
        <v>1</v>
      </c>
      <c r="G3871">
        <v>2027</v>
      </c>
      <c r="H3871" s="88">
        <v>9994372.1730380561</v>
      </c>
      <c r="I3871" s="151">
        <v>388409163070.3493</v>
      </c>
      <c r="J3871" s="106">
        <v>0.49557717427556081</v>
      </c>
      <c r="K3871" s="151">
        <v>20842060481.891487</v>
      </c>
      <c r="L3871" s="151">
        <v>28490547201.282959</v>
      </c>
      <c r="M3871" s="151">
        <v>0</v>
      </c>
      <c r="N3871" s="151">
        <v>437741770753.52374</v>
      </c>
      <c r="O3871" s="106">
        <v>0.49179486090072344</v>
      </c>
      <c r="P3871" s="106">
        <v>0.36552471354485139</v>
      </c>
      <c r="Q3871" s="88">
        <v>13.614736317546162</v>
      </c>
      <c r="R3871" s="151">
        <v>2838821529249.291</v>
      </c>
      <c r="S3871" s="171">
        <v>2487.1122577625119</v>
      </c>
      <c r="T3871" s="165">
        <v>4.475042549297456E-2</v>
      </c>
      <c r="U3871" s="566">
        <v>2.0000000000000001E-4</v>
      </c>
      <c r="V3871"/>
      <c r="W3871"/>
      <c r="X3871"/>
    </row>
    <row r="3872" spans="1:24" x14ac:dyDescent="0.2">
      <c r="A3872">
        <f t="shared" si="60"/>
        <v>3868</v>
      </c>
      <c r="B3872">
        <v>0.40115495887220243</v>
      </c>
      <c r="C3872">
        <v>7634.3501069006361</v>
      </c>
      <c r="D3872" s="106">
        <v>1.6864737373207277</v>
      </c>
      <c r="E3872" s="106">
        <v>0.6112700488530004</v>
      </c>
      <c r="F3872">
        <v>1</v>
      </c>
      <c r="G3872">
        <v>2022</v>
      </c>
      <c r="H3872" s="88">
        <v>89106276.6067224</v>
      </c>
      <c r="I3872" s="151">
        <v>1394762305012.0496</v>
      </c>
      <c r="J3872" s="106">
        <v>0.23351508153936595</v>
      </c>
      <c r="K3872" s="151">
        <v>40833618184.721581</v>
      </c>
      <c r="L3872" s="151">
        <v>0</v>
      </c>
      <c r="M3872" s="151">
        <v>1262080554692.5764</v>
      </c>
      <c r="N3872" s="151">
        <v>2697676477889.3477</v>
      </c>
      <c r="O3872" s="106">
        <v>0.4950046783155283</v>
      </c>
      <c r="P3872" s="106">
        <v>0.24998326708362786</v>
      </c>
      <c r="Q3872" s="88">
        <v>17.439418757789504</v>
      </c>
      <c r="R3872" s="151">
        <v>12505563424013.986</v>
      </c>
      <c r="S3872" s="171">
        <v>10970.29147819916</v>
      </c>
      <c r="T3872" s="165">
        <v>4.3140572274705344E-2</v>
      </c>
      <c r="U3872" s="566">
        <v>2.0000000000000001E-4</v>
      </c>
      <c r="V3872"/>
      <c r="W3872"/>
      <c r="X3872"/>
    </row>
    <row r="3873" spans="1:24" x14ac:dyDescent="0.2">
      <c r="A3873">
        <f t="shared" si="60"/>
        <v>3869</v>
      </c>
      <c r="B3873">
        <v>0.48487073959816063</v>
      </c>
      <c r="C3873">
        <v>3559.3440198005846</v>
      </c>
      <c r="D3873" s="106">
        <v>0.87938294961068819</v>
      </c>
      <c r="E3873" s="106">
        <v>0.46351050642751274</v>
      </c>
      <c r="F3873">
        <v>1</v>
      </c>
      <c r="G3873">
        <v>2023</v>
      </c>
      <c r="H3873" s="88">
        <v>22009549.812863976</v>
      </c>
      <c r="I3873" s="151">
        <v>610526987315.04468</v>
      </c>
      <c r="J3873" s="106">
        <v>0.42842233287299469</v>
      </c>
      <c r="K3873" s="151">
        <v>28433757250.342041</v>
      </c>
      <c r="L3873" s="151">
        <v>33632636612.81789</v>
      </c>
      <c r="M3873" s="151">
        <v>790381474200.65601</v>
      </c>
      <c r="N3873" s="151">
        <v>1462974855378.8606</v>
      </c>
      <c r="O3873" s="106">
        <v>0.62938517463429855</v>
      </c>
      <c r="P3873" s="106">
        <v>0.38486126870165238</v>
      </c>
      <c r="Q3873" s="88">
        <v>16.895000940111164</v>
      </c>
      <c r="R3873" s="151">
        <v>10520849832421.029</v>
      </c>
      <c r="S3873" s="171">
        <v>9224.9582966319158</v>
      </c>
      <c r="T3873" s="165">
        <v>4.2582715772117571E-2</v>
      </c>
      <c r="U3873" s="566">
        <v>2.0000000000000001E-4</v>
      </c>
      <c r="V3873"/>
      <c r="W3873"/>
      <c r="X3873"/>
    </row>
    <row r="3874" spans="1:24" x14ac:dyDescent="0.2">
      <c r="A3874">
        <f t="shared" si="60"/>
        <v>3870</v>
      </c>
      <c r="B3874">
        <v>0.31668920502658549</v>
      </c>
      <c r="C3874">
        <v>5428.8764969102976</v>
      </c>
      <c r="D3874" s="106">
        <v>0.64279227856676502</v>
      </c>
      <c r="E3874" s="106">
        <v>0.34869107125990084</v>
      </c>
      <c r="F3874">
        <v>1</v>
      </c>
      <c r="G3874">
        <v>2023</v>
      </c>
      <c r="H3874" s="88">
        <v>11370141.148493255</v>
      </c>
      <c r="I3874" s="151">
        <v>423064723851.65857</v>
      </c>
      <c r="J3874" s="106">
        <v>0.31668920502658549</v>
      </c>
      <c r="K3874" s="151">
        <v>18003241851.016216</v>
      </c>
      <c r="L3874" s="151">
        <v>0</v>
      </c>
      <c r="M3874" s="151">
        <v>419714322554.71851</v>
      </c>
      <c r="N3874" s="151">
        <v>860782288257.39331</v>
      </c>
      <c r="O3874" s="106">
        <v>0.54572624869656028</v>
      </c>
      <c r="P3874" s="106">
        <v>0.39313734082088836</v>
      </c>
      <c r="Q3874" s="88">
        <v>17.444124278290889</v>
      </c>
      <c r="R3874" s="151">
        <v>6583284579663.4814</v>
      </c>
      <c r="S3874" s="171">
        <v>5775.0915754797161</v>
      </c>
      <c r="T3874" s="165">
        <v>4.1038343612317167E-2</v>
      </c>
      <c r="U3874" s="566">
        <v>2.0000000000000001E-4</v>
      </c>
      <c r="V3874"/>
      <c r="W3874"/>
      <c r="X3874"/>
    </row>
    <row r="3875" spans="1:24" x14ac:dyDescent="0.2">
      <c r="A3875">
        <f t="shared" si="60"/>
        <v>3871</v>
      </c>
      <c r="B3875">
        <v>0.5392107316319299</v>
      </c>
      <c r="C3875">
        <v>4470.2275038886282</v>
      </c>
      <c r="D3875" s="106">
        <v>0.66316461386830694</v>
      </c>
      <c r="E3875" s="106">
        <v>0.42538298530309188</v>
      </c>
      <c r="F3875">
        <v>1</v>
      </c>
      <c r="G3875">
        <v>2025</v>
      </c>
      <c r="H3875" s="88">
        <v>12489318.503350532</v>
      </c>
      <c r="I3875" s="151">
        <v>384635177365.28259</v>
      </c>
      <c r="J3875" s="106">
        <v>0.42461371148796812</v>
      </c>
      <c r="K3875" s="151">
        <v>39842053251.916634</v>
      </c>
      <c r="L3875" s="151">
        <v>102669868198.54507</v>
      </c>
      <c r="M3875" s="151">
        <v>123889075801.42982</v>
      </c>
      <c r="N3875" s="151">
        <v>651036174617.17407</v>
      </c>
      <c r="O3875" s="106">
        <v>0.52926171979997982</v>
      </c>
      <c r="P3875" s="106">
        <v>0.38329477193632727</v>
      </c>
      <c r="Q3875" s="88">
        <v>15.789739245330368</v>
      </c>
      <c r="R3875" s="151">
        <v>4532581900926.4971</v>
      </c>
      <c r="S3875" s="171">
        <v>3973.9505715825799</v>
      </c>
      <c r="T3875" s="165">
        <v>4.3633899629305868E-2</v>
      </c>
      <c r="U3875" s="566">
        <v>2.0000000000000001E-4</v>
      </c>
      <c r="V3875"/>
      <c r="W3875"/>
      <c r="X3875"/>
    </row>
    <row r="3876" spans="1:24" x14ac:dyDescent="0.2">
      <c r="A3876">
        <f t="shared" si="60"/>
        <v>3872</v>
      </c>
      <c r="B3876">
        <v>0.29032743913159431</v>
      </c>
      <c r="C3876">
        <v>1500</v>
      </c>
      <c r="D3876" s="106">
        <v>1.075247676496863</v>
      </c>
      <c r="E3876" s="106">
        <v>0.37326731861212059</v>
      </c>
      <c r="F3876">
        <v>1</v>
      </c>
      <c r="G3876">
        <v>2023</v>
      </c>
      <c r="H3876" s="88">
        <v>35619331.768871911</v>
      </c>
      <c r="I3876" s="151">
        <v>528340150798.78802</v>
      </c>
      <c r="J3876" s="106">
        <v>0.10944601905666829</v>
      </c>
      <c r="K3876" s="151">
        <v>18510587212.27919</v>
      </c>
      <c r="L3876" s="151">
        <v>31880193957.611641</v>
      </c>
      <c r="M3876" s="151">
        <v>609451803940.17603</v>
      </c>
      <c r="N3876" s="151">
        <v>1188182735908.855</v>
      </c>
      <c r="O3876" s="106">
        <v>0.48047350569714908</v>
      </c>
      <c r="P3876" s="106">
        <v>0.19828459075112612</v>
      </c>
      <c r="Q3876" s="88">
        <v>20.801701546646989</v>
      </c>
      <c r="R3876" s="151">
        <v>5366065410245.0732</v>
      </c>
      <c r="S3876" s="171">
        <v>4703.9828955014036</v>
      </c>
      <c r="T3876" s="165">
        <v>3.5277579957806927E-2</v>
      </c>
      <c r="U3876" s="566">
        <v>2.0000000000000001E-4</v>
      </c>
      <c r="V3876"/>
      <c r="W3876"/>
      <c r="X3876"/>
    </row>
    <row r="3877" spans="1:24" x14ac:dyDescent="0.2">
      <c r="A3877">
        <f t="shared" si="60"/>
        <v>3873</v>
      </c>
      <c r="B3877">
        <v>0.55324848456460929</v>
      </c>
      <c r="C3877">
        <v>7292.1536851367237</v>
      </c>
      <c r="D3877" s="106">
        <v>0.71502000375426888</v>
      </c>
      <c r="E3877" s="106">
        <v>0.35089267184782535</v>
      </c>
      <c r="F3877">
        <v>1</v>
      </c>
      <c r="G3877">
        <v>2026</v>
      </c>
      <c r="H3877" s="88">
        <v>14287714.470891906</v>
      </c>
      <c r="I3877" s="151">
        <v>353924972802.90143</v>
      </c>
      <c r="J3877" s="106">
        <v>0.28779671239376847</v>
      </c>
      <c r="K3877" s="151">
        <v>30392128278.492233</v>
      </c>
      <c r="L3877" s="151">
        <v>107171268584.9115</v>
      </c>
      <c r="M3877" s="151">
        <v>38700858354.683311</v>
      </c>
      <c r="N3877" s="151">
        <v>530189228020.98846</v>
      </c>
      <c r="O3877" s="106">
        <v>0.41222290761017288</v>
      </c>
      <c r="P3877" s="106">
        <v>0.28076960133586415</v>
      </c>
      <c r="Q3877" s="88">
        <v>15.617055808474275</v>
      </c>
      <c r="R3877" s="151">
        <v>2617043917267.2305</v>
      </c>
      <c r="S3877" s="171">
        <v>2294.6498606567934</v>
      </c>
      <c r="T3877" s="165">
        <v>4.4562307880949524E-2</v>
      </c>
      <c r="U3877" s="566">
        <v>2.0000000000000001E-4</v>
      </c>
      <c r="V3877"/>
      <c r="W3877"/>
      <c r="X3877"/>
    </row>
    <row r="3878" spans="1:24" x14ac:dyDescent="0.2">
      <c r="A3878">
        <f t="shared" si="60"/>
        <v>3874</v>
      </c>
      <c r="B3878">
        <v>0.44892550660912539</v>
      </c>
      <c r="C3878">
        <v>6318.4211768690348</v>
      </c>
      <c r="D3878" s="106">
        <v>0.48588175656602345</v>
      </c>
      <c r="E3878" s="106">
        <v>0.45107117684050374</v>
      </c>
      <c r="F3878">
        <v>1</v>
      </c>
      <c r="G3878">
        <v>2022</v>
      </c>
      <c r="H3878" s="88">
        <v>7023956.2320189187</v>
      </c>
      <c r="I3878" s="151">
        <v>212003826710.57794</v>
      </c>
      <c r="J3878" s="106">
        <v>0.31613088422192237</v>
      </c>
      <c r="K3878" s="151">
        <v>11810430033.097082</v>
      </c>
      <c r="L3878" s="151">
        <v>0</v>
      </c>
      <c r="M3878" s="151">
        <v>434040789383.47864</v>
      </c>
      <c r="N3878" s="151">
        <v>657855046127.15369</v>
      </c>
      <c r="O3878" s="106">
        <v>0.62970344476640239</v>
      </c>
      <c r="P3878" s="106">
        <v>0.45866029233526989</v>
      </c>
      <c r="Q3878" s="88">
        <v>18.018531910127752</v>
      </c>
      <c r="R3878" s="151">
        <v>6095810655660.4707</v>
      </c>
      <c r="S3878" s="171">
        <v>5350.9543303455512</v>
      </c>
      <c r="T3878" s="165">
        <v>3.941216475104032E-2</v>
      </c>
      <c r="U3878" s="566">
        <v>2.0000000000000001E-4</v>
      </c>
      <c r="V3878"/>
      <c r="W3878"/>
      <c r="X3878"/>
    </row>
    <row r="3879" spans="1:24" x14ac:dyDescent="0.2">
      <c r="A3879">
        <f t="shared" si="60"/>
        <v>3875</v>
      </c>
      <c r="B3879">
        <v>0.64551916744796101</v>
      </c>
      <c r="C3879">
        <v>1500</v>
      </c>
      <c r="D3879" s="106">
        <v>1.1536440070140941</v>
      </c>
      <c r="E3879" s="106">
        <v>0.58520598021404613</v>
      </c>
      <c r="F3879">
        <v>1</v>
      </c>
      <c r="G3879">
        <v>2024</v>
      </c>
      <c r="H3879" s="88">
        <v>44450970.579384886</v>
      </c>
      <c r="I3879" s="151">
        <v>649836464875.47498</v>
      </c>
      <c r="J3879" s="106">
        <v>-5.7472922637304968E-3</v>
      </c>
      <c r="K3879" s="151">
        <v>12622937090.05254</v>
      </c>
      <c r="L3879" s="151">
        <v>6666808419.2114592</v>
      </c>
      <c r="M3879" s="151">
        <v>490400124112.85675</v>
      </c>
      <c r="N3879" s="151">
        <v>1159526334497.5957</v>
      </c>
      <c r="O3879" s="106">
        <v>0.33972384603844685</v>
      </c>
      <c r="P3879" s="106">
        <v>0.19819709264891408</v>
      </c>
      <c r="Q3879" s="88">
        <v>26.760961396375006</v>
      </c>
      <c r="R3879" s="151">
        <v>6629442306045.5859</v>
      </c>
      <c r="S3879" s="171">
        <v>5808.1767443354265</v>
      </c>
      <c r="T3879" s="165">
        <v>2.765380028521882E-2</v>
      </c>
      <c r="U3879" s="566">
        <v>2.0000000000000001E-4</v>
      </c>
      <c r="V3879"/>
      <c r="W3879"/>
      <c r="X3879"/>
    </row>
    <row r="3880" spans="1:24" x14ac:dyDescent="0.2">
      <c r="A3880">
        <f t="shared" si="60"/>
        <v>3876</v>
      </c>
      <c r="B3880">
        <v>0.49794475325607607</v>
      </c>
      <c r="C3880">
        <v>4255.3475870410648</v>
      </c>
      <c r="D3880" s="106">
        <v>1.1710185514660503</v>
      </c>
      <c r="E3880" s="106">
        <v>0.27007370061914815</v>
      </c>
      <c r="F3880">
        <v>1</v>
      </c>
      <c r="G3880">
        <v>2026</v>
      </c>
      <c r="H3880" s="88">
        <v>47275678.904017821</v>
      </c>
      <c r="I3880" s="151">
        <v>981296943396.90674</v>
      </c>
      <c r="J3880" s="106">
        <v>0.27304418119079865</v>
      </c>
      <c r="K3880" s="151">
        <v>43705074006.780312</v>
      </c>
      <c r="L3880" s="151">
        <v>33306926106.734482</v>
      </c>
      <c r="M3880" s="151">
        <v>169777040165.47223</v>
      </c>
      <c r="N3880" s="151">
        <v>1228085983675.8938</v>
      </c>
      <c r="O3880" s="106">
        <v>0.35046780042576897</v>
      </c>
      <c r="P3880" s="106">
        <v>0.20513724965997518</v>
      </c>
      <c r="Q3880" s="88">
        <v>15.018633640090474</v>
      </c>
      <c r="R3880" s="151">
        <v>4428405547240.3672</v>
      </c>
      <c r="S3880" s="171">
        <v>3884.3110817325469</v>
      </c>
      <c r="T3880" s="165">
        <v>4.5071849505497683E-2</v>
      </c>
      <c r="U3880" s="566">
        <v>2.0000000000000001E-4</v>
      </c>
      <c r="V3880"/>
      <c r="W3880"/>
      <c r="X3880"/>
    </row>
    <row r="3881" spans="1:24" x14ac:dyDescent="0.2">
      <c r="A3881">
        <f t="shared" si="60"/>
        <v>3877</v>
      </c>
      <c r="B3881">
        <v>0.44644422931704625</v>
      </c>
      <c r="C3881">
        <v>1500</v>
      </c>
      <c r="D3881" s="106">
        <v>0.4962377943484802</v>
      </c>
      <c r="E3881" s="106">
        <v>0.30985332863941528</v>
      </c>
      <c r="F3881">
        <v>1</v>
      </c>
      <c r="G3881">
        <v>2026</v>
      </c>
      <c r="H3881" s="88">
        <v>7383756.8524734927</v>
      </c>
      <c r="I3881" s="151">
        <v>297011520080.44977</v>
      </c>
      <c r="J3881" s="106">
        <v>0.4464442293170463</v>
      </c>
      <c r="K3881" s="151">
        <v>28351337530.995975</v>
      </c>
      <c r="L3881" s="151">
        <v>68341760304.254219</v>
      </c>
      <c r="M3881" s="151">
        <v>46351124860.359093</v>
      </c>
      <c r="N3881" s="151">
        <v>440055742776.05908</v>
      </c>
      <c r="O3881" s="106">
        <v>0.50982947273219237</v>
      </c>
      <c r="P3881" s="106">
        <v>0.36087963360109543</v>
      </c>
      <c r="Q3881" s="88">
        <v>14.709841137488606</v>
      </c>
      <c r="R3881" s="151">
        <v>2710765833902.0962</v>
      </c>
      <c r="S3881" s="171">
        <v>2375.2814933114819</v>
      </c>
      <c r="T3881" s="165">
        <v>4.6927199421592319E-2</v>
      </c>
      <c r="U3881" s="566">
        <v>2.0000000000000001E-4</v>
      </c>
      <c r="V3881"/>
      <c r="W3881"/>
      <c r="X3881"/>
    </row>
    <row r="3882" spans="1:24" x14ac:dyDescent="0.2">
      <c r="A3882">
        <f t="shared" si="60"/>
        <v>3878</v>
      </c>
      <c r="B3882">
        <v>0.23667455894788497</v>
      </c>
      <c r="C3882">
        <v>4379.8065467951756</v>
      </c>
      <c r="D3882" s="106">
        <v>1.1761922569947516</v>
      </c>
      <c r="E3882" s="106">
        <v>0.4235445318412509</v>
      </c>
      <c r="F3882">
        <v>1</v>
      </c>
      <c r="G3882">
        <v>2026</v>
      </c>
      <c r="H3882" s="88">
        <v>45948817.467387781</v>
      </c>
      <c r="I3882" s="151">
        <v>803947146323.10535</v>
      </c>
      <c r="J3882" s="106">
        <v>0.20234885113874601</v>
      </c>
      <c r="K3882" s="151">
        <v>49913244379.287323</v>
      </c>
      <c r="L3882" s="151">
        <v>113303872369.85918</v>
      </c>
      <c r="M3882" s="151">
        <v>97161210828.669754</v>
      </c>
      <c r="N3882" s="151">
        <v>1064325473900.9216</v>
      </c>
      <c r="O3882" s="106">
        <v>0.31104192853735496</v>
      </c>
      <c r="P3882" s="106">
        <v>0.16344409479511723</v>
      </c>
      <c r="Q3882" s="88">
        <v>15.580789437962036</v>
      </c>
      <c r="R3882" s="151">
        <v>2935213014078.9502</v>
      </c>
      <c r="S3882" s="171">
        <v>2571.3948289423251</v>
      </c>
      <c r="T3882" s="165">
        <v>4.5513511437119243E-2</v>
      </c>
      <c r="U3882" s="566">
        <v>2.0000000000000001E-4</v>
      </c>
      <c r="V3882"/>
      <c r="W3882"/>
      <c r="X3882"/>
    </row>
    <row r="3883" spans="1:24" x14ac:dyDescent="0.2">
      <c r="A3883">
        <f t="shared" si="60"/>
        <v>3879</v>
      </c>
      <c r="B3883">
        <v>0.40592772602840843</v>
      </c>
      <c r="C3883">
        <v>4193.0446173828277</v>
      </c>
      <c r="D3883" s="106">
        <v>0.5339141672716311</v>
      </c>
      <c r="E3883" s="106">
        <v>0.40931465548651169</v>
      </c>
      <c r="F3883">
        <v>1</v>
      </c>
      <c r="G3883">
        <v>2026</v>
      </c>
      <c r="H3883" s="88">
        <v>8261461.141469717</v>
      </c>
      <c r="I3883" s="151">
        <v>367670152243.18536</v>
      </c>
      <c r="J3883" s="106">
        <v>0.40592772602840843</v>
      </c>
      <c r="K3883" s="151">
        <v>39443673793.262863</v>
      </c>
      <c r="L3883" s="151">
        <v>39546076481.849266</v>
      </c>
      <c r="M3883" s="151">
        <v>39077834309.042015</v>
      </c>
      <c r="N3883" s="151">
        <v>485737736827.33954</v>
      </c>
      <c r="O3883" s="106">
        <v>0.4367514017893111</v>
      </c>
      <c r="P3883" s="106">
        <v>0.30062959295182345</v>
      </c>
      <c r="Q3883" s="88">
        <v>14.213749734857341</v>
      </c>
      <c r="R3883" s="151">
        <v>2518704856777.5312</v>
      </c>
      <c r="S3883" s="171">
        <v>2203.3642173864596</v>
      </c>
      <c r="T3883" s="165">
        <v>4.6591456868490991E-2</v>
      </c>
      <c r="U3883" s="566">
        <v>2.0000000000000001E-4</v>
      </c>
      <c r="V3883"/>
      <c r="W3883"/>
      <c r="X3883"/>
    </row>
    <row r="3884" spans="1:24" x14ac:dyDescent="0.2">
      <c r="A3884">
        <f t="shared" si="60"/>
        <v>3880</v>
      </c>
      <c r="B3884">
        <v>0.54544367553580708</v>
      </c>
      <c r="C3884">
        <v>6808.1436205186119</v>
      </c>
      <c r="D3884" s="106">
        <v>0.54609347165223687</v>
      </c>
      <c r="E3884" s="106">
        <v>0.4867053367225363</v>
      </c>
      <c r="F3884">
        <v>1</v>
      </c>
      <c r="G3884">
        <v>2027</v>
      </c>
      <c r="H3884" s="88">
        <v>8518824.6645399705</v>
      </c>
      <c r="I3884" s="151">
        <v>362655950210.57928</v>
      </c>
      <c r="J3884" s="106">
        <v>0.54544367553580708</v>
      </c>
      <c r="K3884" s="151">
        <v>64222929259.901581</v>
      </c>
      <c r="L3884" s="151">
        <v>154387224515.13672</v>
      </c>
      <c r="M3884" s="151">
        <v>0</v>
      </c>
      <c r="N3884" s="151">
        <v>581266103985.61755</v>
      </c>
      <c r="O3884" s="106">
        <v>0.55279014524791359</v>
      </c>
      <c r="P3884" s="106">
        <v>0.40567511920463506</v>
      </c>
      <c r="Q3884" s="88">
        <v>14.218223123440845</v>
      </c>
      <c r="R3884" s="151">
        <v>3888768560812.9956</v>
      </c>
      <c r="S3884" s="171">
        <v>3410.039460870224</v>
      </c>
      <c r="T3884" s="165">
        <v>4.8250131963167367E-2</v>
      </c>
      <c r="U3884" s="566">
        <v>2.0000000000000001E-4</v>
      </c>
      <c r="V3884"/>
      <c r="W3884"/>
      <c r="X3884"/>
    </row>
    <row r="3885" spans="1:24" x14ac:dyDescent="0.2">
      <c r="A3885">
        <f t="shared" si="60"/>
        <v>3881</v>
      </c>
      <c r="B3885">
        <v>0.57567810400527564</v>
      </c>
      <c r="C3885">
        <v>7665.6887062682654</v>
      </c>
      <c r="D3885" s="106">
        <v>0.89230542981448691</v>
      </c>
      <c r="E3885" s="106">
        <v>0.504953129556035</v>
      </c>
      <c r="F3885">
        <v>1</v>
      </c>
      <c r="G3885">
        <v>2027</v>
      </c>
      <c r="H3885" s="88">
        <v>22812107.998703897</v>
      </c>
      <c r="I3885" s="151">
        <v>379784034102.07385</v>
      </c>
      <c r="J3885" s="106">
        <v>0.20339775422538109</v>
      </c>
      <c r="K3885" s="151">
        <v>36467830401.839714</v>
      </c>
      <c r="L3885" s="151">
        <v>151786475601.76849</v>
      </c>
      <c r="M3885" s="151">
        <v>0</v>
      </c>
      <c r="N3885" s="151">
        <v>568038340105.68201</v>
      </c>
      <c r="O3885" s="106">
        <v>0.34975878577398306</v>
      </c>
      <c r="P3885" s="106">
        <v>0.20206014615888035</v>
      </c>
      <c r="Q3885" s="88">
        <v>16.049881009864141</v>
      </c>
      <c r="R3885" s="151">
        <v>1983335972286.8687</v>
      </c>
      <c r="S3885" s="171">
        <v>1740.7306696871042</v>
      </c>
      <c r="T3885" s="165">
        <v>4.5364221523422135E-2</v>
      </c>
      <c r="U3885" s="566">
        <v>2.0000000000000001E-4</v>
      </c>
      <c r="V3885"/>
      <c r="W3885"/>
      <c r="X3885"/>
    </row>
    <row r="3886" spans="1:24" x14ac:dyDescent="0.2">
      <c r="A3886">
        <f t="shared" si="60"/>
        <v>3882</v>
      </c>
      <c r="B3886">
        <v>0.57349098599578441</v>
      </c>
      <c r="C3886">
        <v>3861.7288528826493</v>
      </c>
      <c r="D3886" s="106">
        <v>1.0165782283393632</v>
      </c>
      <c r="E3886" s="106">
        <v>0.52509826601412879</v>
      </c>
      <c r="F3886">
        <v>1</v>
      </c>
      <c r="G3886">
        <v>2025</v>
      </c>
      <c r="H3886" s="88">
        <v>33170750.028562933</v>
      </c>
      <c r="I3886" s="151">
        <v>548100326743.00061</v>
      </c>
      <c r="J3886" s="106">
        <v>5.5342954231776931E-2</v>
      </c>
      <c r="K3886" s="151">
        <v>27841145966.123814</v>
      </c>
      <c r="L3886" s="151">
        <v>54041794015.049416</v>
      </c>
      <c r="M3886" s="151">
        <v>313277914158.10327</v>
      </c>
      <c r="N3886" s="151">
        <v>943261180882.2771</v>
      </c>
      <c r="O3886" s="106">
        <v>0.34368981190623404</v>
      </c>
      <c r="P3886" s="106">
        <v>0.15180318109092789</v>
      </c>
      <c r="Q3886" s="88">
        <v>24.955515582584091</v>
      </c>
      <c r="R3886" s="151">
        <v>3919491107348.2925</v>
      </c>
      <c r="S3886" s="171">
        <v>3440.0374698807946</v>
      </c>
      <c r="T3886" s="165">
        <v>2.9165143794221377E-2</v>
      </c>
      <c r="U3886" s="566">
        <v>2.0000000000000001E-4</v>
      </c>
      <c r="V3886"/>
      <c r="W3886"/>
      <c r="X3886"/>
    </row>
    <row r="3887" spans="1:24" x14ac:dyDescent="0.2">
      <c r="A3887">
        <f t="shared" si="60"/>
        <v>3883</v>
      </c>
      <c r="B3887">
        <v>0.56131560830609628</v>
      </c>
      <c r="C3887">
        <v>9589.4890099382756</v>
      </c>
      <c r="D3887" s="106">
        <v>0.89844276747355467</v>
      </c>
      <c r="E3887" s="106">
        <v>0.57727487153744461</v>
      </c>
      <c r="F3887">
        <v>1</v>
      </c>
      <c r="G3887">
        <v>2024</v>
      </c>
      <c r="H3887" s="88">
        <v>24428753.733544383</v>
      </c>
      <c r="I3887" s="151">
        <v>540950548229.44452</v>
      </c>
      <c r="J3887" s="106">
        <v>0.24820780016653288</v>
      </c>
      <c r="K3887" s="151">
        <v>25788897661.098213</v>
      </c>
      <c r="L3887" s="151">
        <v>38431702216.469749</v>
      </c>
      <c r="M3887" s="151">
        <v>533084878094.45056</v>
      </c>
      <c r="N3887" s="151">
        <v>1138256026201.4629</v>
      </c>
      <c r="O3887" s="106">
        <v>0.51963828541941648</v>
      </c>
      <c r="P3887" s="106">
        <v>0.37275538408647962</v>
      </c>
      <c r="Q3887" s="88">
        <v>17.680334245933189</v>
      </c>
      <c r="R3887" s="151">
        <v>8259986245532.6553</v>
      </c>
      <c r="S3887" s="171">
        <v>7240.7948621077294</v>
      </c>
      <c r="T3887" s="165">
        <v>4.0945932393165796E-2</v>
      </c>
      <c r="U3887" s="566">
        <v>2.0000000000000001E-4</v>
      </c>
      <c r="V3887"/>
      <c r="W3887"/>
      <c r="X3887"/>
    </row>
    <row r="3888" spans="1:24" x14ac:dyDescent="0.2">
      <c r="A3888">
        <f t="shared" si="60"/>
        <v>3884</v>
      </c>
      <c r="B3888">
        <v>0.39204695546220636</v>
      </c>
      <c r="C3888">
        <v>2738.1712267612729</v>
      </c>
      <c r="D3888" s="106">
        <v>0.91032061338309755</v>
      </c>
      <c r="E3888" s="106">
        <v>0.45723872838980301</v>
      </c>
      <c r="F3888">
        <v>1</v>
      </c>
      <c r="G3888">
        <v>2025</v>
      </c>
      <c r="H3888" s="88">
        <v>24223702.784102302</v>
      </c>
      <c r="I3888" s="151">
        <v>685518000375.09619</v>
      </c>
      <c r="J3888" s="106">
        <v>0.39204695546220636</v>
      </c>
      <c r="K3888" s="151">
        <v>79446932554.142685</v>
      </c>
      <c r="L3888" s="151">
        <v>133292597521.47427</v>
      </c>
      <c r="M3888" s="151">
        <v>190478413920.51807</v>
      </c>
      <c r="N3888" s="151">
        <v>1088735944371.2313</v>
      </c>
      <c r="O3888" s="106">
        <v>0.48475670969051166</v>
      </c>
      <c r="P3888" s="106">
        <v>0.28853425544535372</v>
      </c>
      <c r="Q3888" s="88">
        <v>14.455448582266857</v>
      </c>
      <c r="R3888" s="151">
        <v>5156148026104.1006</v>
      </c>
      <c r="S3888" s="171">
        <v>4523.26834005827</v>
      </c>
      <c r="T3888" s="165">
        <v>4.8385224445192131E-2</v>
      </c>
      <c r="U3888" s="566">
        <v>2.0000000000000001E-4</v>
      </c>
      <c r="V3888"/>
      <c r="W3888"/>
      <c r="X3888"/>
    </row>
    <row r="3889" spans="1:24" x14ac:dyDescent="0.2">
      <c r="A3889">
        <f t="shared" si="60"/>
        <v>3885</v>
      </c>
      <c r="B3889">
        <v>0.35982576161913127</v>
      </c>
      <c r="C3889">
        <v>8652.5668935192989</v>
      </c>
      <c r="D3889" s="106">
        <v>0.59017402957687204</v>
      </c>
      <c r="E3889" s="106">
        <v>0.28859159805604395</v>
      </c>
      <c r="F3889">
        <v>1</v>
      </c>
      <c r="G3889">
        <v>2026</v>
      </c>
      <c r="H3889" s="88">
        <v>9897348.759386681</v>
      </c>
      <c r="I3889" s="151">
        <v>376091461107.19556</v>
      </c>
      <c r="J3889" s="106">
        <v>0.35982576161913127</v>
      </c>
      <c r="K3889" s="151">
        <v>46586998461.768173</v>
      </c>
      <c r="L3889" s="151">
        <v>59369984562.953331</v>
      </c>
      <c r="M3889" s="151">
        <v>33551874893.161263</v>
      </c>
      <c r="N3889" s="151">
        <v>515600319025.07837</v>
      </c>
      <c r="O3889" s="106">
        <v>0.40664226971908118</v>
      </c>
      <c r="P3889" s="106">
        <v>0.30734993413588896</v>
      </c>
      <c r="Q3889" s="88">
        <v>14.491724421246008</v>
      </c>
      <c r="R3889" s="151">
        <v>2737272666126.623</v>
      </c>
      <c r="S3889" s="171">
        <v>2402.861561795014</v>
      </c>
      <c r="T3889" s="165">
        <v>4.6604431493714002E-2</v>
      </c>
      <c r="U3889" s="566">
        <v>2.0000000000000001E-4</v>
      </c>
      <c r="V3889"/>
      <c r="W3889"/>
      <c r="X3889"/>
    </row>
    <row r="3890" spans="1:24" x14ac:dyDescent="0.2">
      <c r="A3890">
        <f t="shared" si="60"/>
        <v>3886</v>
      </c>
      <c r="B3890">
        <v>0.61692108173982518</v>
      </c>
      <c r="C3890">
        <v>6023.4858758456503</v>
      </c>
      <c r="D3890" s="106">
        <v>0.69799822236055442</v>
      </c>
      <c r="E3890" s="106">
        <v>0.49433950597890686</v>
      </c>
      <c r="F3890">
        <v>1</v>
      </c>
      <c r="G3890">
        <v>2027</v>
      </c>
      <c r="H3890" s="88">
        <v>13655179.688230801</v>
      </c>
      <c r="I3890" s="151">
        <v>418259091021.82172</v>
      </c>
      <c r="J3890" s="106">
        <v>0.3989391945471733</v>
      </c>
      <c r="K3890" s="151">
        <v>16693843562.041927</v>
      </c>
      <c r="L3890" s="151">
        <v>67418072140.572159</v>
      </c>
      <c r="M3890" s="151">
        <v>0</v>
      </c>
      <c r="N3890" s="151">
        <v>502371006724.43579</v>
      </c>
      <c r="O3890" s="106">
        <v>0.43950466814628081</v>
      </c>
      <c r="P3890" s="106">
        <v>0.30477645379375784</v>
      </c>
      <c r="Q3890" s="88">
        <v>13.89244512857565</v>
      </c>
      <c r="R3890" s="151">
        <v>2589533904641.2407</v>
      </c>
      <c r="S3890" s="171">
        <v>2269.0930776073151</v>
      </c>
      <c r="T3890" s="165">
        <v>4.6917652295193998E-2</v>
      </c>
      <c r="U3890" s="566">
        <v>2.0000000000000001E-4</v>
      </c>
      <c r="V3890"/>
      <c r="W3890"/>
      <c r="X3890"/>
    </row>
    <row r="3891" spans="1:24" x14ac:dyDescent="0.2">
      <c r="A3891">
        <f t="shared" si="60"/>
        <v>3887</v>
      </c>
      <c r="B3891">
        <v>0.57507403209859675</v>
      </c>
      <c r="C3891">
        <v>1574.7565165838182</v>
      </c>
      <c r="D3891" s="106">
        <v>1.138735710222762</v>
      </c>
      <c r="E3891" s="106">
        <v>0.46573489080410141</v>
      </c>
      <c r="F3891">
        <v>1</v>
      </c>
      <c r="G3891">
        <v>2023</v>
      </c>
      <c r="H3891" s="88">
        <v>42813912.724435098</v>
      </c>
      <c r="I3891" s="151">
        <v>848369469604.14465</v>
      </c>
      <c r="J3891" s="106">
        <v>0.22947158476626162</v>
      </c>
      <c r="K3891" s="151">
        <v>21155930929.75864</v>
      </c>
      <c r="L3891" s="151">
        <v>0</v>
      </c>
      <c r="M3891" s="151">
        <v>933481981368.0376</v>
      </c>
      <c r="N3891" s="151">
        <v>1803007381901.9407</v>
      </c>
      <c r="O3891" s="106">
        <v>0.5221621836948247</v>
      </c>
      <c r="P3891" s="106">
        <v>0.3576980612324458</v>
      </c>
      <c r="Q3891" s="88">
        <v>17.962924215689664</v>
      </c>
      <c r="R3891" s="151">
        <v>12985410544033.215</v>
      </c>
      <c r="S3891" s="171">
        <v>11393.981845011953</v>
      </c>
      <c r="T3891" s="165">
        <v>3.9608530761151152E-2</v>
      </c>
      <c r="U3891" s="566">
        <v>2.0000000000000001E-4</v>
      </c>
      <c r="V3891"/>
      <c r="W3891"/>
      <c r="X3891"/>
    </row>
    <row r="3892" spans="1:24" x14ac:dyDescent="0.2">
      <c r="A3892">
        <f t="shared" si="60"/>
        <v>3888</v>
      </c>
      <c r="B3892">
        <v>0.46893650204726522</v>
      </c>
      <c r="C3892">
        <v>6929.2897753098832</v>
      </c>
      <c r="D3892" s="106">
        <v>0.38128724864630853</v>
      </c>
      <c r="E3892" s="106">
        <v>0.58550589246318263</v>
      </c>
      <c r="F3892">
        <v>1</v>
      </c>
      <c r="G3892">
        <v>2027</v>
      </c>
      <c r="H3892" s="88">
        <v>4887696.4890877614</v>
      </c>
      <c r="I3892" s="151">
        <v>209168110690.77356</v>
      </c>
      <c r="J3892" s="106">
        <v>0.46893650204726522</v>
      </c>
      <c r="K3892" s="151">
        <v>24851442594.63369</v>
      </c>
      <c r="L3892" s="151">
        <v>46185571099.562355</v>
      </c>
      <c r="M3892" s="151">
        <v>0</v>
      </c>
      <c r="N3892" s="151">
        <v>280205124384.9696</v>
      </c>
      <c r="O3892" s="106">
        <v>0.48191488054762993</v>
      </c>
      <c r="P3892" s="106">
        <v>0.40385741020772553</v>
      </c>
      <c r="Q3892" s="88">
        <v>14.316584446890481</v>
      </c>
      <c r="R3892" s="151">
        <v>2046646072988.5781</v>
      </c>
      <c r="S3892" s="171">
        <v>1794.9088641301032</v>
      </c>
      <c r="T3892" s="165">
        <v>4.3989374875442452E-2</v>
      </c>
      <c r="U3892" s="566">
        <v>2.0000000000000001E-4</v>
      </c>
      <c r="V3892"/>
      <c r="W3892"/>
      <c r="X3892"/>
    </row>
    <row r="3893" spans="1:24" x14ac:dyDescent="0.2">
      <c r="A3893">
        <f t="shared" si="60"/>
        <v>3889</v>
      </c>
      <c r="B3893">
        <v>0.42826649828232971</v>
      </c>
      <c r="C3893">
        <v>4130.2145671129892</v>
      </c>
      <c r="D3893" s="106">
        <v>0.76773700162633063</v>
      </c>
      <c r="E3893" s="106">
        <v>0.34768098398117531</v>
      </c>
      <c r="F3893">
        <v>1</v>
      </c>
      <c r="G3893">
        <v>2025</v>
      </c>
      <c r="H3893" s="88">
        <v>16493203.404262738</v>
      </c>
      <c r="I3893" s="151">
        <v>449696806555.89105</v>
      </c>
      <c r="J3893" s="106">
        <v>0.30779320834420265</v>
      </c>
      <c r="K3893" s="151">
        <v>33757468076.892521</v>
      </c>
      <c r="L3893" s="151">
        <v>62078441112.596848</v>
      </c>
      <c r="M3893" s="151">
        <v>127825176427.99409</v>
      </c>
      <c r="N3893" s="151">
        <v>673357892173.37463</v>
      </c>
      <c r="O3893" s="106">
        <v>0.43117712033840333</v>
      </c>
      <c r="P3893" s="106">
        <v>0.33333647069273675</v>
      </c>
      <c r="Q3893" s="88">
        <v>15.945149461464515</v>
      </c>
      <c r="R3893" s="151">
        <v>4204980588520.1543</v>
      </c>
      <c r="S3893" s="171">
        <v>3688.7745840282332</v>
      </c>
      <c r="T3893" s="165">
        <v>4.2563710232915032E-2</v>
      </c>
      <c r="U3893" s="566">
        <v>2.0000000000000001E-4</v>
      </c>
      <c r="V3893"/>
      <c r="W3893"/>
      <c r="X3893"/>
    </row>
    <row r="3894" spans="1:24" x14ac:dyDescent="0.2">
      <c r="A3894">
        <f t="shared" si="60"/>
        <v>3890</v>
      </c>
      <c r="B3894">
        <v>0.45824381834747679</v>
      </c>
      <c r="C3894">
        <v>7930.8819059987627</v>
      </c>
      <c r="D3894" s="106">
        <v>1.0638458854028434</v>
      </c>
      <c r="E3894" s="106">
        <v>0.42098212461730938</v>
      </c>
      <c r="F3894">
        <v>1</v>
      </c>
      <c r="G3894">
        <v>2026</v>
      </c>
      <c r="H3894" s="88">
        <v>35160481.807387397</v>
      </c>
      <c r="I3894" s="151">
        <v>559423795042.08801</v>
      </c>
      <c r="J3894" s="106">
        <v>0.10787760041117622</v>
      </c>
      <c r="K3894" s="151">
        <v>26573024856.555527</v>
      </c>
      <c r="L3894" s="151">
        <v>63308199430.734558</v>
      </c>
      <c r="M3894" s="151">
        <v>100231898666.78073</v>
      </c>
      <c r="N3894" s="151">
        <v>749536917996.15881</v>
      </c>
      <c r="O3894" s="106">
        <v>0.25506598875900344</v>
      </c>
      <c r="P3894" s="106">
        <v>0.10785613688779858</v>
      </c>
      <c r="Q3894" s="88">
        <v>21.051463300704487</v>
      </c>
      <c r="R3894" s="151">
        <v>1803672833267.2002</v>
      </c>
      <c r="S3894" s="171">
        <v>1582.28560660891</v>
      </c>
      <c r="T3894" s="165">
        <v>3.6109328538882414E-2</v>
      </c>
      <c r="U3894" s="566">
        <v>2.0000000000000001E-4</v>
      </c>
      <c r="V3894"/>
      <c r="W3894"/>
      <c r="X3894"/>
    </row>
    <row r="3895" spans="1:24" x14ac:dyDescent="0.2">
      <c r="A3895">
        <f t="shared" si="60"/>
        <v>3891</v>
      </c>
      <c r="B3895">
        <v>0.52280365695389475</v>
      </c>
      <c r="C3895">
        <v>6501.0360026701401</v>
      </c>
      <c r="D3895" s="106">
        <v>0.40489573135100149</v>
      </c>
      <c r="E3895" s="106">
        <v>0.21146985697604206</v>
      </c>
      <c r="F3895">
        <v>1</v>
      </c>
      <c r="G3895">
        <v>2025</v>
      </c>
      <c r="H3895" s="88">
        <v>5149430.4131491985</v>
      </c>
      <c r="I3895" s="151">
        <v>253624656285.87274</v>
      </c>
      <c r="J3895" s="106">
        <v>0.52280365695389475</v>
      </c>
      <c r="K3895" s="151">
        <v>18741868359.963058</v>
      </c>
      <c r="L3895" s="151">
        <v>19593896212.912827</v>
      </c>
      <c r="M3895" s="151">
        <v>106498409615.0674</v>
      </c>
      <c r="N3895" s="151">
        <v>398458830473.81604</v>
      </c>
      <c r="O3895" s="106">
        <v>0.58593190715509835</v>
      </c>
      <c r="P3895" s="106">
        <v>0.43311983523220965</v>
      </c>
      <c r="Q3895" s="88">
        <v>15.064459273311162</v>
      </c>
      <c r="R3895" s="151">
        <v>3124374595583.4189</v>
      </c>
      <c r="S3895" s="171">
        <v>2741.1304782790021</v>
      </c>
      <c r="T3895" s="165">
        <v>4.4333263942486136E-2</v>
      </c>
      <c r="U3895" s="566">
        <v>2.0000000000000001E-4</v>
      </c>
      <c r="V3895"/>
      <c r="W3895"/>
      <c r="X3895"/>
    </row>
    <row r="3896" spans="1:24" x14ac:dyDescent="0.2">
      <c r="A3896">
        <f t="shared" si="60"/>
        <v>3892</v>
      </c>
      <c r="B3896">
        <v>0.49852662478185666</v>
      </c>
      <c r="C3896">
        <v>5659.0123981602774</v>
      </c>
      <c r="D3896" s="106">
        <v>0.69881352852257483</v>
      </c>
      <c r="E3896" s="106">
        <v>0.48042096563915926</v>
      </c>
      <c r="F3896">
        <v>1</v>
      </c>
      <c r="G3896">
        <v>2026</v>
      </c>
      <c r="H3896" s="88">
        <v>13763291.672978619</v>
      </c>
      <c r="I3896" s="151">
        <v>461793035602.2204</v>
      </c>
      <c r="J3896" s="106">
        <v>0.46021069595445185</v>
      </c>
      <c r="K3896" s="151">
        <v>57457743737.231979</v>
      </c>
      <c r="L3896" s="151">
        <v>132562506512.45721</v>
      </c>
      <c r="M3896" s="151">
        <v>59664483359.820694</v>
      </c>
      <c r="N3896" s="151">
        <v>711477769211.73022</v>
      </c>
      <c r="O3896" s="106">
        <v>0.51484909585450456</v>
      </c>
      <c r="P3896" s="106">
        <v>0.38308502698110991</v>
      </c>
      <c r="Q3896" s="88">
        <v>14.805701299219908</v>
      </c>
      <c r="R3896" s="151">
        <v>4648137106991.6172</v>
      </c>
      <c r="S3896" s="171">
        <v>4075.215614869559</v>
      </c>
      <c r="T3896" s="165">
        <v>4.6822263467795389E-2</v>
      </c>
      <c r="U3896" s="566">
        <v>2.0000000000000001E-4</v>
      </c>
      <c r="V3896"/>
      <c r="W3896"/>
      <c r="X3896"/>
    </row>
    <row r="3897" spans="1:24" x14ac:dyDescent="0.2">
      <c r="A3897">
        <f t="shared" si="60"/>
        <v>3893</v>
      </c>
      <c r="B3897">
        <v>0.4127029016275337</v>
      </c>
      <c r="C3897">
        <v>5140.0151690959419</v>
      </c>
      <c r="D3897" s="106">
        <v>0.87112278349335237</v>
      </c>
      <c r="E3897" s="106">
        <v>0.38092273457963288</v>
      </c>
      <c r="F3897">
        <v>1</v>
      </c>
      <c r="G3897">
        <v>2025</v>
      </c>
      <c r="H3897" s="88">
        <v>22109956.623406194</v>
      </c>
      <c r="I3897" s="151">
        <v>518443166267.36749</v>
      </c>
      <c r="J3897" s="106">
        <v>0.24289254409940331</v>
      </c>
      <c r="K3897" s="151">
        <v>26927805699.350426</v>
      </c>
      <c r="L3897" s="151">
        <v>102865679192.12105</v>
      </c>
      <c r="M3897" s="151">
        <v>133143722707.62529</v>
      </c>
      <c r="N3897" s="151">
        <v>781380373866.46423</v>
      </c>
      <c r="O3897" s="106">
        <v>0.40279166417765055</v>
      </c>
      <c r="P3897" s="106">
        <v>0.2040021318642693</v>
      </c>
      <c r="Q3897" s="88">
        <v>15.85308375092432</v>
      </c>
      <c r="R3897" s="151">
        <v>2934744759302.2285</v>
      </c>
      <c r="S3897" s="171">
        <v>2572.3462490014131</v>
      </c>
      <c r="T3897" s="165">
        <v>4.2601380051785459E-2</v>
      </c>
      <c r="U3897" s="566">
        <v>2.0000000000000001E-4</v>
      </c>
      <c r="V3897"/>
      <c r="W3897"/>
      <c r="X3897"/>
    </row>
    <row r="3898" spans="1:24" x14ac:dyDescent="0.2">
      <c r="A3898">
        <f t="shared" si="60"/>
        <v>3894</v>
      </c>
      <c r="B3898">
        <v>0.4226990551264917</v>
      </c>
      <c r="C3898">
        <v>9925.3593555760181</v>
      </c>
      <c r="D3898" s="106">
        <v>0.55596075988935567</v>
      </c>
      <c r="E3898" s="106">
        <v>0.52755086667819517</v>
      </c>
      <c r="F3898">
        <v>1</v>
      </c>
      <c r="G3898">
        <v>2022</v>
      </c>
      <c r="H3898" s="88">
        <v>9071375.0349123925</v>
      </c>
      <c r="I3898" s="151">
        <v>350003400965.1236</v>
      </c>
      <c r="J3898" s="106">
        <v>0.42269905512649175</v>
      </c>
      <c r="K3898" s="151">
        <v>10702971665.267813</v>
      </c>
      <c r="L3898" s="151">
        <v>0</v>
      </c>
      <c r="M3898" s="151">
        <v>492182357007.05798</v>
      </c>
      <c r="N3898" s="151">
        <v>852888729637.44946</v>
      </c>
      <c r="O3898" s="106">
        <v>0.63512621712673845</v>
      </c>
      <c r="P3898" s="106">
        <v>0.4283038985929552</v>
      </c>
      <c r="Q3898" s="88">
        <v>17.240424305038118</v>
      </c>
      <c r="R3898" s="151">
        <v>7039482407852.7363</v>
      </c>
      <c r="S3898" s="171">
        <v>6176.3119836841615</v>
      </c>
      <c r="T3898" s="165">
        <v>4.163925801381408E-2</v>
      </c>
      <c r="U3898" s="566">
        <v>2.0000000000000001E-4</v>
      </c>
      <c r="V3898"/>
      <c r="W3898"/>
      <c r="X3898"/>
    </row>
    <row r="3899" spans="1:24" x14ac:dyDescent="0.2">
      <c r="A3899">
        <f t="shared" si="60"/>
        <v>3895</v>
      </c>
      <c r="B3899">
        <v>0.33994189530388164</v>
      </c>
      <c r="C3899">
        <v>6282.07291487568</v>
      </c>
      <c r="D3899" s="106">
        <v>0.33362543348955731</v>
      </c>
      <c r="E3899" s="106">
        <v>0.34775942308683488</v>
      </c>
      <c r="F3899">
        <v>1</v>
      </c>
      <c r="G3899">
        <v>2025</v>
      </c>
      <c r="H3899" s="88">
        <v>4196133.2176276157</v>
      </c>
      <c r="I3899" s="151">
        <v>237468249004.95956</v>
      </c>
      <c r="J3899" s="106">
        <v>0.33994189530388164</v>
      </c>
      <c r="K3899" s="151">
        <v>19247165683.513233</v>
      </c>
      <c r="L3899" s="151">
        <v>23272428753.222713</v>
      </c>
      <c r="M3899" s="151">
        <v>55011401645.558907</v>
      </c>
      <c r="N3899" s="151">
        <v>334999245087.25446</v>
      </c>
      <c r="O3899" s="106">
        <v>0.427918788064515</v>
      </c>
      <c r="P3899" s="106">
        <v>0.25759623189357245</v>
      </c>
      <c r="Q3899" s="88">
        <v>15.151999905378551</v>
      </c>
      <c r="R3899" s="151">
        <v>1532872678814.9424</v>
      </c>
      <c r="S3899" s="171">
        <v>1345.2087547721808</v>
      </c>
      <c r="T3899" s="165">
        <v>4.4871590924136825E-2</v>
      </c>
      <c r="U3899" s="566">
        <v>2.0000000000000001E-4</v>
      </c>
      <c r="V3899"/>
      <c r="W3899"/>
      <c r="X3899"/>
    </row>
    <row r="3900" spans="1:24" x14ac:dyDescent="0.2">
      <c r="A3900">
        <f t="shared" si="60"/>
        <v>3896</v>
      </c>
      <c r="B3900">
        <v>0.5335077452334015</v>
      </c>
      <c r="C3900">
        <v>7239.7203604647802</v>
      </c>
      <c r="D3900" s="106">
        <v>0.72051971266585702</v>
      </c>
      <c r="E3900" s="106">
        <v>0.53554354525707371</v>
      </c>
      <c r="F3900">
        <v>1</v>
      </c>
      <c r="G3900">
        <v>2023</v>
      </c>
      <c r="H3900" s="88">
        <v>14631651.28997815</v>
      </c>
      <c r="I3900" s="151">
        <v>468191361486.4248</v>
      </c>
      <c r="J3900" s="106">
        <v>0.34992852091617666</v>
      </c>
      <c r="K3900" s="151">
        <v>19277393189.436668</v>
      </c>
      <c r="L3900" s="151">
        <v>17033212952.411728</v>
      </c>
      <c r="M3900" s="151">
        <v>458953877929.37103</v>
      </c>
      <c r="N3900" s="151">
        <v>963455845557.64417</v>
      </c>
      <c r="O3900" s="106">
        <v>0.56528089569156781</v>
      </c>
      <c r="P3900" s="106">
        <v>0.23832248120401181</v>
      </c>
      <c r="Q3900" s="88">
        <v>16.002443853443204</v>
      </c>
      <c r="R3900" s="151">
        <v>4086020404678.5659</v>
      </c>
      <c r="S3900" s="171">
        <v>3582.5949064462493</v>
      </c>
      <c r="T3900" s="165">
        <v>4.5094983540386199E-2</v>
      </c>
      <c r="U3900" s="566">
        <v>2.0000000000000001E-4</v>
      </c>
      <c r="V3900"/>
      <c r="W3900"/>
      <c r="X3900"/>
    </row>
    <row r="3901" spans="1:24" x14ac:dyDescent="0.2">
      <c r="A3901">
        <f t="shared" si="60"/>
        <v>3897</v>
      </c>
      <c r="B3901">
        <v>0.44417529844730158</v>
      </c>
      <c r="C3901">
        <v>4142.889322126086</v>
      </c>
      <c r="D3901" s="106">
        <v>0.8014318550888585</v>
      </c>
      <c r="E3901" s="106">
        <v>0.57157720600882211</v>
      </c>
      <c r="F3901">
        <v>1</v>
      </c>
      <c r="G3901">
        <v>2022</v>
      </c>
      <c r="H3901" s="88">
        <v>18279818.572212711</v>
      </c>
      <c r="I3901" s="151">
        <v>593447791213.94104</v>
      </c>
      <c r="J3901" s="106">
        <v>0.44417529844730153</v>
      </c>
      <c r="K3901" s="151">
        <v>10435559385.309925</v>
      </c>
      <c r="L3901" s="151">
        <v>0</v>
      </c>
      <c r="M3901" s="151">
        <v>1127034974666.3181</v>
      </c>
      <c r="N3901" s="151">
        <v>1730918325265.5691</v>
      </c>
      <c r="O3901" s="106">
        <v>0.67318186681605696</v>
      </c>
      <c r="P3901" s="106">
        <v>0.33459039294112708</v>
      </c>
      <c r="Q3901" s="88">
        <v>17.096055837611292</v>
      </c>
      <c r="R3901" s="151">
        <v>10889711289397.145</v>
      </c>
      <c r="S3901" s="171">
        <v>9530.6083623689283</v>
      </c>
      <c r="T3901" s="165">
        <v>4.240097384500198E-2</v>
      </c>
      <c r="U3901" s="566">
        <v>2.0000000000000001E-4</v>
      </c>
      <c r="V3901"/>
      <c r="W3901"/>
      <c r="X3901"/>
    </row>
    <row r="3902" spans="1:24" x14ac:dyDescent="0.2">
      <c r="A3902">
        <f t="shared" si="60"/>
        <v>3898</v>
      </c>
      <c r="B3902">
        <v>0.48725951143218316</v>
      </c>
      <c r="C3902">
        <v>2590.5973896372479</v>
      </c>
      <c r="D3902" s="106">
        <v>0.57142098241621841</v>
      </c>
      <c r="E3902" s="106">
        <v>0.64423323480892447</v>
      </c>
      <c r="F3902">
        <v>1</v>
      </c>
      <c r="G3902">
        <v>2027</v>
      </c>
      <c r="H3902" s="88">
        <v>9080680.2408234458</v>
      </c>
      <c r="I3902" s="151">
        <v>366943939244.13995</v>
      </c>
      <c r="J3902" s="106">
        <v>0.48725951143218316</v>
      </c>
      <c r="K3902" s="151">
        <v>69504173037.101135</v>
      </c>
      <c r="L3902" s="151">
        <v>74965164364.049088</v>
      </c>
      <c r="M3902" s="151">
        <v>0</v>
      </c>
      <c r="N3902" s="151">
        <v>511413276645.29016</v>
      </c>
      <c r="O3902" s="106">
        <v>0.46688083191071872</v>
      </c>
      <c r="P3902" s="106">
        <v>0.36261125434009039</v>
      </c>
      <c r="Q3902" s="88">
        <v>13.348177455603368</v>
      </c>
      <c r="R3902" s="151">
        <v>3059997520277.7783</v>
      </c>
      <c r="S3902" s="171">
        <v>2679.5810222133559</v>
      </c>
      <c r="T3902" s="165">
        <v>4.8682130322991728E-2</v>
      </c>
      <c r="U3902" s="566">
        <v>2.0000000000000001E-4</v>
      </c>
      <c r="V3902"/>
      <c r="W3902"/>
      <c r="X3902"/>
    </row>
    <row r="3903" spans="1:24" x14ac:dyDescent="0.2">
      <c r="A3903">
        <f t="shared" si="60"/>
        <v>3899</v>
      </c>
      <c r="B3903">
        <v>0.30407570600373002</v>
      </c>
      <c r="C3903">
        <v>2248.3888755436574</v>
      </c>
      <c r="D3903" s="106">
        <v>0.72993503303179219</v>
      </c>
      <c r="E3903" s="106">
        <v>0.43879697526983574</v>
      </c>
      <c r="F3903">
        <v>1</v>
      </c>
      <c r="G3903">
        <v>2023</v>
      </c>
      <c r="H3903" s="88">
        <v>14736703.373809826</v>
      </c>
      <c r="I3903" s="151">
        <v>533069180586.94452</v>
      </c>
      <c r="J3903" s="106">
        <v>0.30407570600373002</v>
      </c>
      <c r="K3903" s="151">
        <v>30189620335.818504</v>
      </c>
      <c r="L3903" s="151">
        <v>23216253018.058735</v>
      </c>
      <c r="M3903" s="151">
        <v>447604740112.48676</v>
      </c>
      <c r="N3903" s="151">
        <v>1034079794053.3085</v>
      </c>
      <c r="O3903" s="106">
        <v>0.52099478689984735</v>
      </c>
      <c r="P3903" s="106">
        <v>0.34887022173677046</v>
      </c>
      <c r="Q3903" s="88">
        <v>17.055521574520959</v>
      </c>
      <c r="R3903" s="151">
        <v>6790212244126.2891</v>
      </c>
      <c r="S3903" s="171">
        <v>5960.9486509698854</v>
      </c>
      <c r="T3903" s="165">
        <v>4.2509264014914373E-2</v>
      </c>
      <c r="U3903" s="566">
        <v>2.0000000000000001E-4</v>
      </c>
      <c r="V3903"/>
      <c r="W3903"/>
      <c r="X3903"/>
    </row>
    <row r="3904" spans="1:24" x14ac:dyDescent="0.2">
      <c r="A3904">
        <f t="shared" si="60"/>
        <v>3900</v>
      </c>
      <c r="B3904">
        <v>0.33575171988386243</v>
      </c>
      <c r="C3904">
        <v>8433.8024910187087</v>
      </c>
      <c r="D3904" s="106">
        <v>0.76054865998205967</v>
      </c>
      <c r="E3904" s="106">
        <v>0.7</v>
      </c>
      <c r="F3904">
        <v>1</v>
      </c>
      <c r="G3904">
        <v>2024</v>
      </c>
      <c r="H3904" s="88">
        <v>16296409.353589557</v>
      </c>
      <c r="I3904" s="151">
        <v>453181833271.85309</v>
      </c>
      <c r="J3904" s="106">
        <v>0.33575171988386243</v>
      </c>
      <c r="K3904" s="151">
        <v>18019927386.689148</v>
      </c>
      <c r="L3904" s="151">
        <v>2454703649.2901621</v>
      </c>
      <c r="M3904" s="151">
        <v>307651372394.4101</v>
      </c>
      <c r="N3904" s="151">
        <v>781307836702.24243</v>
      </c>
      <c r="O3904" s="106">
        <v>0.51227112026093669</v>
      </c>
      <c r="P3904" s="106">
        <v>0.34304247434411705</v>
      </c>
      <c r="Q3904" s="88">
        <v>16.823779575306684</v>
      </c>
      <c r="R3904" s="151">
        <v>4901102263402.2383</v>
      </c>
      <c r="S3904" s="171">
        <v>4298.715024412144</v>
      </c>
      <c r="T3904" s="165">
        <v>4.387632453184908E-2</v>
      </c>
      <c r="U3904" s="566">
        <v>2.0000000000000001E-4</v>
      </c>
      <c r="V3904"/>
      <c r="W3904"/>
      <c r="X3904"/>
    </row>
    <row r="3905" spans="1:24" x14ac:dyDescent="0.2">
      <c r="A3905">
        <f t="shared" si="60"/>
        <v>3901</v>
      </c>
      <c r="B3905">
        <v>0.4383729394538482</v>
      </c>
      <c r="C3905">
        <v>1500</v>
      </c>
      <c r="D3905" s="106">
        <v>0.85384453536545912</v>
      </c>
      <c r="E3905" s="106">
        <v>0.7</v>
      </c>
      <c r="F3905">
        <v>1</v>
      </c>
      <c r="G3905">
        <v>2023</v>
      </c>
      <c r="H3905" s="88">
        <v>21417788.760405373</v>
      </c>
      <c r="I3905" s="151">
        <v>567393528235.32568</v>
      </c>
      <c r="J3905" s="106">
        <v>0.30772241561786129</v>
      </c>
      <c r="K3905" s="151">
        <v>28521678891.976845</v>
      </c>
      <c r="L3905" s="151">
        <v>40778083035.900848</v>
      </c>
      <c r="M3905" s="151">
        <v>452968575037.35614</v>
      </c>
      <c r="N3905" s="151">
        <v>1089661865200.5594</v>
      </c>
      <c r="O3905" s="106">
        <v>0.52272824420471309</v>
      </c>
      <c r="P3905" s="106">
        <v>0.3316750873811411</v>
      </c>
      <c r="Q3905" s="88">
        <v>17.24058868682021</v>
      </c>
      <c r="R3905" s="151">
        <v>7009475540784.5693</v>
      </c>
      <c r="S3905" s="171">
        <v>6150.7914613756811</v>
      </c>
      <c r="T3905" s="165">
        <v>4.1320922389123375E-2</v>
      </c>
      <c r="U3905" s="566">
        <v>2.0000000000000001E-4</v>
      </c>
      <c r="V3905"/>
      <c r="W3905"/>
      <c r="X3905"/>
    </row>
    <row r="3906" spans="1:24" x14ac:dyDescent="0.2">
      <c r="A3906">
        <f t="shared" si="60"/>
        <v>3902</v>
      </c>
      <c r="B3906">
        <v>0.47109631222407411</v>
      </c>
      <c r="C3906">
        <v>5456.2823375965663</v>
      </c>
      <c r="D3906" s="106">
        <v>0.51761579835610561</v>
      </c>
      <c r="E3906" s="106">
        <v>0.7</v>
      </c>
      <c r="F3906">
        <v>1</v>
      </c>
      <c r="G3906">
        <v>2025</v>
      </c>
      <c r="H3906" s="88">
        <v>7859475.4672288345</v>
      </c>
      <c r="I3906" s="151">
        <v>369957015791.63617</v>
      </c>
      <c r="J3906" s="106">
        <v>0.47109631222407411</v>
      </c>
      <c r="K3906" s="151">
        <v>42354964113.294159</v>
      </c>
      <c r="L3906" s="151">
        <v>47495017001.584816</v>
      </c>
      <c r="M3906" s="151">
        <v>76410442928.950409</v>
      </c>
      <c r="N3906" s="151">
        <v>536217439835.46558</v>
      </c>
      <c r="O3906" s="106">
        <v>0.50988597806364766</v>
      </c>
      <c r="P3906" s="106">
        <v>0.39630647515935019</v>
      </c>
      <c r="Q3906" s="88">
        <v>14.826214353980371</v>
      </c>
      <c r="R3906" s="151">
        <v>3832855752168.0918</v>
      </c>
      <c r="S3906" s="171">
        <v>3360.0272604014754</v>
      </c>
      <c r="T3906" s="165">
        <v>4.4411805443968923E-2</v>
      </c>
      <c r="U3906" s="566">
        <v>2.0000000000000001E-4</v>
      </c>
      <c r="V3906"/>
      <c r="W3906"/>
      <c r="X3906"/>
    </row>
    <row r="3907" spans="1:24" x14ac:dyDescent="0.2">
      <c r="A3907">
        <f t="shared" si="60"/>
        <v>3903</v>
      </c>
      <c r="B3907">
        <v>0.46977539757460279</v>
      </c>
      <c r="C3907">
        <v>9789.2238225646197</v>
      </c>
      <c r="D3907" s="106">
        <v>0.46015697935298056</v>
      </c>
      <c r="E3907" s="106">
        <v>0.28695986874214652</v>
      </c>
      <c r="F3907">
        <v>1</v>
      </c>
      <c r="G3907">
        <v>2024</v>
      </c>
      <c r="H3907" s="88">
        <v>6260728.2267262824</v>
      </c>
      <c r="I3907" s="151">
        <v>197641062090.30981</v>
      </c>
      <c r="J3907" s="106">
        <v>0.30991438237254232</v>
      </c>
      <c r="K3907" s="151">
        <v>10308657247.396904</v>
      </c>
      <c r="L3907" s="151">
        <v>11838181525.519741</v>
      </c>
      <c r="M3907" s="151">
        <v>195879776269.6022</v>
      </c>
      <c r="N3907" s="151">
        <v>415667677132.82867</v>
      </c>
      <c r="O3907" s="106">
        <v>0.54713461362691929</v>
      </c>
      <c r="P3907" s="106">
        <v>0.33803996923262075</v>
      </c>
      <c r="Q3907" s="88">
        <v>17.106984897594398</v>
      </c>
      <c r="R3907" s="151">
        <v>2720636814009.6558</v>
      </c>
      <c r="S3907" s="171">
        <v>2386.9862887407298</v>
      </c>
      <c r="T3907" s="165">
        <v>4.0888203999585308E-2</v>
      </c>
      <c r="U3907" s="566">
        <v>2.0000000000000001E-4</v>
      </c>
      <c r="V3907"/>
      <c r="W3907"/>
      <c r="X3907"/>
    </row>
    <row r="3908" spans="1:24" x14ac:dyDescent="0.2">
      <c r="A3908">
        <f t="shared" si="60"/>
        <v>3904</v>
      </c>
      <c r="B3908">
        <v>0.55078944136530816</v>
      </c>
      <c r="C3908">
        <v>8381.6104976024581</v>
      </c>
      <c r="D3908" s="106">
        <v>1.114802682169783</v>
      </c>
      <c r="E3908" s="106">
        <v>0.3730937048312154</v>
      </c>
      <c r="F3908">
        <v>1</v>
      </c>
      <c r="G3908">
        <v>2024</v>
      </c>
      <c r="H3908" s="88">
        <v>39318335.307660885</v>
      </c>
      <c r="I3908" s="151">
        <v>666877599654.73267</v>
      </c>
      <c r="J3908" s="106">
        <v>-4.5134423535764245E-3</v>
      </c>
      <c r="K3908" s="151">
        <v>19063014961.436756</v>
      </c>
      <c r="L3908" s="151">
        <v>4344029404.7800837</v>
      </c>
      <c r="M3908" s="151">
        <v>579086761012.09204</v>
      </c>
      <c r="N3908" s="151">
        <v>1269371405033.0417</v>
      </c>
      <c r="O3908" s="106">
        <v>0.36532626849152455</v>
      </c>
      <c r="P3908" s="106">
        <v>0.17757707705876707</v>
      </c>
      <c r="Q3908" s="88">
        <v>26.12112475405198</v>
      </c>
      <c r="R3908" s="151">
        <v>6247768322150.2646</v>
      </c>
      <c r="S3908" s="171">
        <v>5477.1677211267461</v>
      </c>
      <c r="T3908" s="165">
        <v>2.7895038715291885E-2</v>
      </c>
      <c r="U3908" s="566">
        <v>2.0000000000000001E-4</v>
      </c>
      <c r="V3908"/>
      <c r="W3908"/>
      <c r="X3908"/>
    </row>
    <row r="3909" spans="1:24" x14ac:dyDescent="0.2">
      <c r="A3909">
        <f t="shared" si="60"/>
        <v>3905</v>
      </c>
      <c r="B3909">
        <v>0.45000378152689852</v>
      </c>
      <c r="C3909">
        <v>8058.3531955658282</v>
      </c>
      <c r="D3909" s="106">
        <v>1.1501410710513991</v>
      </c>
      <c r="E3909" s="106">
        <v>0.49215904133434246</v>
      </c>
      <c r="F3909">
        <v>1</v>
      </c>
      <c r="G3909">
        <v>2026</v>
      </c>
      <c r="H3909" s="88">
        <v>40192919.467661768</v>
      </c>
      <c r="I3909" s="151">
        <v>786275218907.57568</v>
      </c>
      <c r="J3909" s="106">
        <v>0.26598319095739464</v>
      </c>
      <c r="K3909" s="151">
        <v>32231947637.625313</v>
      </c>
      <c r="L3909" s="151">
        <v>32943703098.389721</v>
      </c>
      <c r="M3909" s="151">
        <v>136031999105.12125</v>
      </c>
      <c r="N3909" s="151">
        <v>987482868748.71204</v>
      </c>
      <c r="O3909" s="106">
        <v>0.34868103979856396</v>
      </c>
      <c r="P3909" s="106">
        <v>0.2051010561631692</v>
      </c>
      <c r="Q3909" s="88">
        <v>14.622019715621269</v>
      </c>
      <c r="R3909" s="151">
        <v>3138525135550.4146</v>
      </c>
      <c r="S3909" s="171">
        <v>2751.5488147260276</v>
      </c>
      <c r="T3909" s="165">
        <v>4.9435808860294903E-2</v>
      </c>
      <c r="U3909" s="566">
        <v>2.0000000000000001E-4</v>
      </c>
      <c r="V3909"/>
      <c r="W3909"/>
      <c r="X3909"/>
    </row>
    <row r="3910" spans="1:24" x14ac:dyDescent="0.2">
      <c r="A3910">
        <f t="shared" si="60"/>
        <v>3906</v>
      </c>
      <c r="B3910">
        <v>0.49158346032221906</v>
      </c>
      <c r="C3910">
        <v>1500</v>
      </c>
      <c r="D3910" s="106">
        <v>1.2211987460977511</v>
      </c>
      <c r="E3910" s="106">
        <v>0.48516144768059749</v>
      </c>
      <c r="F3910">
        <v>1</v>
      </c>
      <c r="G3910">
        <v>2024</v>
      </c>
      <c r="H3910" s="88">
        <v>52156892.022054657</v>
      </c>
      <c r="I3910" s="151">
        <v>1178997604907.4424</v>
      </c>
      <c r="J3910" s="106">
        <v>0.38371142531827229</v>
      </c>
      <c r="K3910" s="151">
        <v>25773042036.390953</v>
      </c>
      <c r="L3910" s="151">
        <v>14851605017.095037</v>
      </c>
      <c r="M3910" s="151">
        <v>664324206330.14441</v>
      </c>
      <c r="N3910" s="151">
        <v>1883946458291.0725</v>
      </c>
      <c r="O3910" s="106">
        <v>0.52853704845035088</v>
      </c>
      <c r="P3910" s="106">
        <v>0.36277372332262831</v>
      </c>
      <c r="Q3910" s="88">
        <v>16.402925811600671</v>
      </c>
      <c r="R3910" s="151">
        <v>12694270183884.719</v>
      </c>
      <c r="S3910" s="171">
        <v>11133.402666938795</v>
      </c>
      <c r="T3910" s="165">
        <v>4.3013662884893236E-2</v>
      </c>
      <c r="U3910" s="566">
        <v>2.0000000000000001E-4</v>
      </c>
      <c r="V3910"/>
      <c r="W3910"/>
      <c r="X3910"/>
    </row>
    <row r="3911" spans="1:24" x14ac:dyDescent="0.2">
      <c r="A3911">
        <f t="shared" ref="A3911:A3974" si="61">A3910+1</f>
        <v>3907</v>
      </c>
      <c r="B3911">
        <v>0.46231782793453369</v>
      </c>
      <c r="C3911">
        <v>1635.8739817111723</v>
      </c>
      <c r="D3911" s="106">
        <v>0.44592340959573917</v>
      </c>
      <c r="E3911" s="106">
        <v>0.40293423256569438</v>
      </c>
      <c r="F3911">
        <v>1</v>
      </c>
      <c r="G3911">
        <v>2024</v>
      </c>
      <c r="H3911" s="88">
        <v>6131934.2127611563</v>
      </c>
      <c r="I3911" s="151">
        <v>275517139831.57452</v>
      </c>
      <c r="J3911" s="106">
        <v>0.46231782793453369</v>
      </c>
      <c r="K3911" s="151">
        <v>19664103879.989864</v>
      </c>
      <c r="L3911" s="151">
        <v>26897395930.907509</v>
      </c>
      <c r="M3911" s="151">
        <v>173815404605.29279</v>
      </c>
      <c r="N3911" s="151">
        <v>495894044247.76465</v>
      </c>
      <c r="O3911" s="106">
        <v>0.58066179542733432</v>
      </c>
      <c r="P3911" s="106">
        <v>0.37031110985624827</v>
      </c>
      <c r="Q3911" s="88">
        <v>15.776027339815489</v>
      </c>
      <c r="R3911" s="151">
        <v>3300356749079.4038</v>
      </c>
      <c r="S3911" s="171">
        <v>2894.7859758053587</v>
      </c>
      <c r="T3911" s="165">
        <v>4.4581349705452626E-2</v>
      </c>
      <c r="U3911" s="566">
        <v>2.0000000000000001E-4</v>
      </c>
      <c r="V3911"/>
      <c r="W3911"/>
      <c r="X3911"/>
    </row>
    <row r="3912" spans="1:24" x14ac:dyDescent="0.2">
      <c r="A3912">
        <f t="shared" si="61"/>
        <v>3908</v>
      </c>
      <c r="B3912">
        <v>0.57491351377258526</v>
      </c>
      <c r="C3912">
        <v>5511.8876534881447</v>
      </c>
      <c r="D3912" s="106">
        <v>0.47523371294375499</v>
      </c>
      <c r="E3912" s="106">
        <v>0.34523135063898569</v>
      </c>
      <c r="F3912">
        <v>1</v>
      </c>
      <c r="G3912">
        <v>2025</v>
      </c>
      <c r="H3912" s="88">
        <v>6783676.1893581096</v>
      </c>
      <c r="I3912" s="151">
        <v>275644976596.01709</v>
      </c>
      <c r="J3912" s="106">
        <v>0.50163852275536747</v>
      </c>
      <c r="K3912" s="151">
        <v>21405242096.216347</v>
      </c>
      <c r="L3912" s="151">
        <v>31973557890.730804</v>
      </c>
      <c r="M3912" s="151">
        <v>79504717962.039734</v>
      </c>
      <c r="N3912" s="151">
        <v>408528494545.00397</v>
      </c>
      <c r="O3912" s="106">
        <v>0.55677085584962394</v>
      </c>
      <c r="P3912" s="106">
        <v>0.42364453593055279</v>
      </c>
      <c r="Q3912" s="88">
        <v>14.780268516244034</v>
      </c>
      <c r="R3912" s="151">
        <v>3126605416425.7354</v>
      </c>
      <c r="S3912" s="171">
        <v>2742.3768625505386</v>
      </c>
      <c r="T3912" s="165">
        <v>4.4394637635836315E-2</v>
      </c>
      <c r="U3912" s="566">
        <v>2.0000000000000001E-4</v>
      </c>
      <c r="V3912"/>
      <c r="W3912"/>
      <c r="X3912"/>
    </row>
    <row r="3913" spans="1:24" x14ac:dyDescent="0.2">
      <c r="A3913">
        <f t="shared" si="61"/>
        <v>3909</v>
      </c>
      <c r="B3913">
        <v>0.59147573606236237</v>
      </c>
      <c r="C3913">
        <v>3284.0929856565681</v>
      </c>
      <c r="D3913" s="106">
        <v>0.72527206547476841</v>
      </c>
      <c r="E3913" s="106">
        <v>0.5275042494024359</v>
      </c>
      <c r="F3913">
        <v>1</v>
      </c>
      <c r="G3913">
        <v>2026</v>
      </c>
      <c r="H3913" s="88">
        <v>14738273.702910265</v>
      </c>
      <c r="I3913" s="151">
        <v>328394791972.28833</v>
      </c>
      <c r="J3913" s="106">
        <v>0.20657343479215406</v>
      </c>
      <c r="K3913" s="151">
        <v>27351887108.048691</v>
      </c>
      <c r="L3913" s="151">
        <v>78316964989.888687</v>
      </c>
      <c r="M3913" s="151">
        <v>88310042075.146393</v>
      </c>
      <c r="N3913" s="151">
        <v>522373686145.37213</v>
      </c>
      <c r="O3913" s="106">
        <v>0.38504857946007492</v>
      </c>
      <c r="P3913" s="106">
        <v>0.22322070356411702</v>
      </c>
      <c r="Q3913" s="88">
        <v>16.957494038009315</v>
      </c>
      <c r="R3913" s="151">
        <v>2271626573003.5928</v>
      </c>
      <c r="S3913" s="171">
        <v>1992.4790058485466</v>
      </c>
      <c r="T3913" s="165">
        <v>4.0912683475569041E-2</v>
      </c>
      <c r="U3913" s="566">
        <v>2.0000000000000001E-4</v>
      </c>
      <c r="V3913"/>
      <c r="W3913"/>
      <c r="X3913"/>
    </row>
    <row r="3914" spans="1:24" x14ac:dyDescent="0.2">
      <c r="A3914">
        <f t="shared" si="61"/>
        <v>3910</v>
      </c>
      <c r="B3914">
        <v>0.52889735980535812</v>
      </c>
      <c r="C3914">
        <v>7081.8389138004877</v>
      </c>
      <c r="D3914" s="106">
        <v>0.29819343537227316</v>
      </c>
      <c r="E3914" s="106">
        <v>0.58509612064261884</v>
      </c>
      <c r="F3914">
        <v>1</v>
      </c>
      <c r="G3914">
        <v>2024</v>
      </c>
      <c r="H3914" s="88">
        <v>3581292.9745377591</v>
      </c>
      <c r="I3914" s="151">
        <v>202004925179.62357</v>
      </c>
      <c r="J3914" s="106">
        <v>0.52889735980535812</v>
      </c>
      <c r="K3914" s="151">
        <v>7533835143.2410412</v>
      </c>
      <c r="L3914" s="151">
        <v>6663710588.0690298</v>
      </c>
      <c r="M3914" s="151">
        <v>126956736478.66708</v>
      </c>
      <c r="N3914" s="151">
        <v>343159207389.60071</v>
      </c>
      <c r="O3914" s="106">
        <v>0.62284859227428047</v>
      </c>
      <c r="P3914" s="106">
        <v>0.4222708609300086</v>
      </c>
      <c r="Q3914" s="88">
        <v>15.520282759173583</v>
      </c>
      <c r="R3914" s="151">
        <v>2772258747519.7388</v>
      </c>
      <c r="S3914" s="171">
        <v>2432.6728720125857</v>
      </c>
      <c r="T3914" s="165">
        <v>4.1924390412785055E-2</v>
      </c>
      <c r="U3914" s="566">
        <v>2.0000000000000001E-4</v>
      </c>
      <c r="V3914"/>
      <c r="W3914"/>
      <c r="X3914"/>
    </row>
    <row r="3915" spans="1:24" x14ac:dyDescent="0.2">
      <c r="A3915">
        <f t="shared" si="61"/>
        <v>3911</v>
      </c>
      <c r="B3915">
        <v>0.48621946833483659</v>
      </c>
      <c r="C3915">
        <v>1500</v>
      </c>
      <c r="D3915" s="106">
        <v>0.69159272665289517</v>
      </c>
      <c r="E3915" s="106">
        <v>0.58459414603832038</v>
      </c>
      <c r="F3915">
        <v>1</v>
      </c>
      <c r="G3915">
        <v>2024</v>
      </c>
      <c r="H3915" s="88">
        <v>13169763.910021361</v>
      </c>
      <c r="I3915" s="151">
        <v>370526545998.8186</v>
      </c>
      <c r="J3915" s="106">
        <v>0.3126908153271668</v>
      </c>
      <c r="K3915" s="151">
        <v>17003770283.605072</v>
      </c>
      <c r="L3915" s="151">
        <v>14284492857.640141</v>
      </c>
      <c r="M3915" s="151">
        <v>263332898897.151</v>
      </c>
      <c r="N3915" s="151">
        <v>665147708037.21484</v>
      </c>
      <c r="O3915" s="106">
        <v>0.50808889076658148</v>
      </c>
      <c r="P3915" s="106">
        <v>0.34375736387760253</v>
      </c>
      <c r="Q3915" s="88">
        <v>17.050618708248138</v>
      </c>
      <c r="R3915" s="151">
        <v>4393611561325.4956</v>
      </c>
      <c r="S3915" s="171">
        <v>3850.9628902820514</v>
      </c>
      <c r="T3915" s="165">
        <v>4.1672924638710161E-2</v>
      </c>
      <c r="U3915" s="566">
        <v>2.0000000000000001E-4</v>
      </c>
      <c r="V3915"/>
      <c r="W3915"/>
      <c r="X3915"/>
    </row>
    <row r="3916" spans="1:24" x14ac:dyDescent="0.2">
      <c r="A3916">
        <f t="shared" si="61"/>
        <v>3912</v>
      </c>
      <c r="B3916">
        <v>0.40156275407493963</v>
      </c>
      <c r="C3916">
        <v>4784.8542221635325</v>
      </c>
      <c r="D3916" s="106">
        <v>0.58350961523682376</v>
      </c>
      <c r="E3916" s="106">
        <v>0.54470636281932983</v>
      </c>
      <c r="F3916">
        <v>1</v>
      </c>
      <c r="G3916">
        <v>2026</v>
      </c>
      <c r="H3916" s="88">
        <v>9276760.2259869743</v>
      </c>
      <c r="I3916" s="151">
        <v>314795845293.22034</v>
      </c>
      <c r="J3916" s="106">
        <v>0.40156275407493958</v>
      </c>
      <c r="K3916" s="151">
        <v>58993157976.175705</v>
      </c>
      <c r="L3916" s="151">
        <v>114024766511.57623</v>
      </c>
      <c r="M3916" s="151">
        <v>52474818276.395111</v>
      </c>
      <c r="N3916" s="151">
        <v>540288588057.36737</v>
      </c>
      <c r="O3916" s="106">
        <v>0.48050238368185944</v>
      </c>
      <c r="P3916" s="106">
        <v>0.34322417340010525</v>
      </c>
      <c r="Q3916" s="88">
        <v>15.228350105266689</v>
      </c>
      <c r="R3916" s="151">
        <v>3246882071660.0615</v>
      </c>
      <c r="S3916" s="171">
        <v>2843.3773322821057</v>
      </c>
      <c r="T3916" s="165">
        <v>4.5926182834701901E-2</v>
      </c>
      <c r="U3916" s="566">
        <v>2.0000000000000001E-4</v>
      </c>
      <c r="V3916"/>
      <c r="W3916"/>
      <c r="X3916"/>
    </row>
    <row r="3917" spans="1:24" x14ac:dyDescent="0.2">
      <c r="A3917">
        <f t="shared" si="61"/>
        <v>3913</v>
      </c>
      <c r="B3917">
        <v>0.54747362385006915</v>
      </c>
      <c r="C3917">
        <v>7380.8494188148616</v>
      </c>
      <c r="D3917" s="106">
        <v>0.65833130826829589</v>
      </c>
      <c r="E3917" s="106">
        <v>0.42825620972613998</v>
      </c>
      <c r="F3917">
        <v>1</v>
      </c>
      <c r="G3917">
        <v>2022</v>
      </c>
      <c r="H3917" s="88">
        <v>12474881.278726999</v>
      </c>
      <c r="I3917" s="151">
        <v>411684025993.58972</v>
      </c>
      <c r="J3917" s="106">
        <v>0.46359121469562226</v>
      </c>
      <c r="K3917" s="151">
        <v>9498015373.7880669</v>
      </c>
      <c r="L3917" s="151">
        <v>0</v>
      </c>
      <c r="M3917" s="151">
        <v>480897681501.66656</v>
      </c>
      <c r="N3917" s="151">
        <v>902079722869.04443</v>
      </c>
      <c r="O3917" s="106">
        <v>0.6380491970841492</v>
      </c>
      <c r="P3917" s="106">
        <v>0.4316844538082098</v>
      </c>
      <c r="Q3917" s="88">
        <v>16.821118714769959</v>
      </c>
      <c r="R3917" s="151">
        <v>7482858145517.6611</v>
      </c>
      <c r="S3917" s="171">
        <v>6558.5644267688449</v>
      </c>
      <c r="T3917" s="165">
        <v>4.1672796194302544E-2</v>
      </c>
      <c r="U3917" s="566">
        <v>2.0000000000000001E-4</v>
      </c>
      <c r="V3917"/>
      <c r="W3917"/>
      <c r="X3917"/>
    </row>
    <row r="3918" spans="1:24" x14ac:dyDescent="0.2">
      <c r="A3918">
        <f t="shared" si="61"/>
        <v>3914</v>
      </c>
      <c r="B3918">
        <v>0.63329921844277048</v>
      </c>
      <c r="C3918">
        <v>1500</v>
      </c>
      <c r="D3918" s="106">
        <v>0.85251688544412974</v>
      </c>
      <c r="E3918" s="106">
        <v>0.43002782989335997</v>
      </c>
      <c r="F3918">
        <v>1</v>
      </c>
      <c r="G3918">
        <v>2026</v>
      </c>
      <c r="H3918" s="88">
        <v>20592151.743050195</v>
      </c>
      <c r="I3918" s="151">
        <v>724331321368.57446</v>
      </c>
      <c r="J3918" s="106">
        <v>0.5403156269047551</v>
      </c>
      <c r="K3918" s="151">
        <v>63425514581.928711</v>
      </c>
      <c r="L3918" s="151">
        <v>116137866829.70206</v>
      </c>
      <c r="M3918" s="151">
        <v>38359766765.572411</v>
      </c>
      <c r="N3918" s="151">
        <v>942254469545.77759</v>
      </c>
      <c r="O3918" s="106">
        <v>0.54652501581284563</v>
      </c>
      <c r="P3918" s="106">
        <v>0.39203996270268765</v>
      </c>
      <c r="Q3918" s="88">
        <v>13.971066773129236</v>
      </c>
      <c r="R3918" s="151">
        <v>5988888413779.9277</v>
      </c>
      <c r="S3918" s="171">
        <v>5249.4941660393142</v>
      </c>
      <c r="T3918" s="165">
        <v>4.9463113962211105E-2</v>
      </c>
      <c r="U3918" s="566">
        <v>2.0000000000000001E-4</v>
      </c>
      <c r="V3918"/>
      <c r="W3918"/>
      <c r="X3918"/>
    </row>
    <row r="3919" spans="1:24" x14ac:dyDescent="0.2">
      <c r="A3919">
        <f t="shared" si="61"/>
        <v>3915</v>
      </c>
      <c r="B3919">
        <v>0.49054752975930976</v>
      </c>
      <c r="C3919">
        <v>3548.0361383292666</v>
      </c>
      <c r="D3919" s="106">
        <v>1.3103008591845811</v>
      </c>
      <c r="E3919" s="106">
        <v>0.16979307734915744</v>
      </c>
      <c r="F3919">
        <v>1</v>
      </c>
      <c r="G3919">
        <v>2026</v>
      </c>
      <c r="H3919" s="88">
        <v>58970088.295439683</v>
      </c>
      <c r="I3919" s="151">
        <v>765716110795.14502</v>
      </c>
      <c r="J3919" s="106">
        <v>0.14187096740073724</v>
      </c>
      <c r="K3919" s="151">
        <v>30238325013.540016</v>
      </c>
      <c r="L3919" s="151">
        <v>58651386218.708351</v>
      </c>
      <c r="M3919" s="151">
        <v>247409630226.86453</v>
      </c>
      <c r="N3919" s="151">
        <v>1102015452254.2578</v>
      </c>
      <c r="O3919" s="106">
        <v>0.3207592940972121</v>
      </c>
      <c r="P3919" s="106">
        <v>0.11155109221331858</v>
      </c>
      <c r="Q3919" s="88">
        <v>20.323892074158813</v>
      </c>
      <c r="R3919" s="151">
        <v>2750214496367.7163</v>
      </c>
      <c r="S3919" s="171">
        <v>2408.6792237610243</v>
      </c>
      <c r="T3919" s="165">
        <v>3.5194124143911175E-2</v>
      </c>
      <c r="U3919" s="566">
        <v>2.0000000000000001E-4</v>
      </c>
      <c r="V3919"/>
      <c r="W3919"/>
      <c r="X3919"/>
    </row>
    <row r="3920" spans="1:24" x14ac:dyDescent="0.2">
      <c r="A3920">
        <f t="shared" si="61"/>
        <v>3916</v>
      </c>
      <c r="B3920">
        <v>0.46830303158255898</v>
      </c>
      <c r="C3920">
        <v>2913.890375819703</v>
      </c>
      <c r="D3920" s="106">
        <v>0.57770276799021425</v>
      </c>
      <c r="E3920" s="106">
        <v>0.13747888660584168</v>
      </c>
      <c r="F3920">
        <v>1</v>
      </c>
      <c r="G3920">
        <v>2023</v>
      </c>
      <c r="H3920" s="88">
        <v>9659217.2148891389</v>
      </c>
      <c r="I3920" s="151">
        <v>352340416925.8584</v>
      </c>
      <c r="J3920" s="106">
        <v>0.46830303158255893</v>
      </c>
      <c r="K3920" s="151">
        <v>11040906656.651623</v>
      </c>
      <c r="L3920" s="151">
        <v>0</v>
      </c>
      <c r="M3920" s="151">
        <v>503385601360.38348</v>
      </c>
      <c r="N3920" s="151">
        <v>866766924942.89355</v>
      </c>
      <c r="O3920" s="106">
        <v>0.654974884420229</v>
      </c>
      <c r="P3920" s="106">
        <v>0.32650558815075381</v>
      </c>
      <c r="Q3920" s="88">
        <v>16.347456562247096</v>
      </c>
      <c r="R3920" s="151">
        <v>5285338047993.6592</v>
      </c>
      <c r="S3920" s="171">
        <v>4638.0524634014419</v>
      </c>
      <c r="T3920" s="165">
        <v>4.2965596674322211E-2</v>
      </c>
      <c r="U3920" s="566">
        <v>2.0000000000000001E-4</v>
      </c>
      <c r="V3920"/>
      <c r="W3920"/>
      <c r="X3920"/>
    </row>
    <row r="3921" spans="1:24" x14ac:dyDescent="0.2">
      <c r="A3921">
        <f t="shared" si="61"/>
        <v>3917</v>
      </c>
      <c r="B3921">
        <v>0.56768414679719315</v>
      </c>
      <c r="C3921">
        <v>5527.1006923270243</v>
      </c>
      <c r="D3921" s="106">
        <v>0.99028996938982372</v>
      </c>
      <c r="E3921" s="106">
        <v>0.52849149624152258</v>
      </c>
      <c r="F3921">
        <v>1</v>
      </c>
      <c r="G3921">
        <v>2024</v>
      </c>
      <c r="H3921" s="88">
        <v>29814470.043046303</v>
      </c>
      <c r="I3921" s="151">
        <v>600115273653.68726</v>
      </c>
      <c r="J3921" s="106">
        <v>0.32932344526761914</v>
      </c>
      <c r="K3921" s="151">
        <v>14694528456.899595</v>
      </c>
      <c r="L3921" s="151">
        <v>7916719105.17834</v>
      </c>
      <c r="M3921" s="151">
        <v>406800724656.93408</v>
      </c>
      <c r="N3921" s="151">
        <v>1029527245872.6991</v>
      </c>
      <c r="O3921" s="106">
        <v>0.51422241286900661</v>
      </c>
      <c r="P3921" s="106">
        <v>0.3256729170423312</v>
      </c>
      <c r="Q3921" s="88">
        <v>16.72324521863483</v>
      </c>
      <c r="R3921" s="151">
        <v>6115715802975.0078</v>
      </c>
      <c r="S3921" s="171">
        <v>5360.5423578850987</v>
      </c>
      <c r="T3921" s="165">
        <v>4.3949758559135223E-2</v>
      </c>
      <c r="U3921" s="566">
        <v>2.0000000000000001E-4</v>
      </c>
      <c r="V3921"/>
      <c r="W3921"/>
      <c r="X3921"/>
    </row>
    <row r="3922" spans="1:24" x14ac:dyDescent="0.2">
      <c r="A3922">
        <f t="shared" si="61"/>
        <v>3918</v>
      </c>
      <c r="B3922">
        <v>0.73494864042180541</v>
      </c>
      <c r="C3922">
        <v>3555.8137581757719</v>
      </c>
      <c r="D3922" s="106">
        <v>0.61367531238086315</v>
      </c>
      <c r="E3922" s="106">
        <v>0.49222911342061909</v>
      </c>
      <c r="F3922">
        <v>1</v>
      </c>
      <c r="G3922">
        <v>2024</v>
      </c>
      <c r="H3922" s="88">
        <v>10564363.623007972</v>
      </c>
      <c r="I3922" s="151">
        <v>373063959090.21204</v>
      </c>
      <c r="J3922" s="106">
        <v>0.46776046185986286</v>
      </c>
      <c r="K3922" s="151">
        <v>43922918405.63044</v>
      </c>
      <c r="L3922" s="151">
        <v>61942536713.973946</v>
      </c>
      <c r="M3922" s="151">
        <v>262162532381.38495</v>
      </c>
      <c r="N3922" s="151">
        <v>741091946591.20142</v>
      </c>
      <c r="O3922" s="106">
        <v>0.58533711920483011</v>
      </c>
      <c r="P3922" s="106">
        <v>0.41402866923555653</v>
      </c>
      <c r="Q3922" s="88">
        <v>16.078117481363744</v>
      </c>
      <c r="R3922" s="151">
        <v>5539026904783.5977</v>
      </c>
      <c r="S3922" s="171">
        <v>4857.4949197139176</v>
      </c>
      <c r="T3922" s="165">
        <v>4.4211878009091807E-2</v>
      </c>
      <c r="U3922" s="566">
        <v>2.0000000000000001E-4</v>
      </c>
      <c r="V3922"/>
      <c r="W3922"/>
      <c r="X3922"/>
    </row>
    <row r="3923" spans="1:24" x14ac:dyDescent="0.2">
      <c r="A3923">
        <f t="shared" si="61"/>
        <v>3919</v>
      </c>
      <c r="B3923">
        <v>0.39603219204562201</v>
      </c>
      <c r="C3923">
        <v>4514.036715709045</v>
      </c>
      <c r="D3923" s="106">
        <v>0.94501773444741721</v>
      </c>
      <c r="E3923" s="106">
        <v>0.6792368587941302</v>
      </c>
      <c r="F3923">
        <v>1</v>
      </c>
      <c r="G3923">
        <v>2029</v>
      </c>
      <c r="H3923" s="88">
        <v>27420401.747861594</v>
      </c>
      <c r="I3923" s="151">
        <v>476923376747.56531</v>
      </c>
      <c r="J3923" s="106">
        <v>7.8627910230063658E-2</v>
      </c>
      <c r="K3923" s="151">
        <v>18794274373.516556</v>
      </c>
      <c r="L3923" s="151">
        <v>89985911678.446487</v>
      </c>
      <c r="M3923" s="151">
        <v>0</v>
      </c>
      <c r="N3923" s="151">
        <v>585703562799.52844</v>
      </c>
      <c r="O3923" s="106">
        <v>0.18693452584265505</v>
      </c>
      <c r="P3923" s="106">
        <v>3.7706090727682329E-2</v>
      </c>
      <c r="Q3923" s="88">
        <v>44.381998662058493</v>
      </c>
      <c r="R3923" s="151">
        <v>1174462447640.4141</v>
      </c>
      <c r="S3923" s="171">
        <v>1029.703429749145</v>
      </c>
      <c r="T3923" s="165">
        <v>1.4452608919514071E-2</v>
      </c>
      <c r="U3923" s="566">
        <v>2.0000000000000001E-4</v>
      </c>
      <c r="V3923"/>
      <c r="W3923"/>
      <c r="X3923"/>
    </row>
    <row r="3924" spans="1:24" x14ac:dyDescent="0.2">
      <c r="A3924">
        <f t="shared" si="61"/>
        <v>3920</v>
      </c>
      <c r="B3924">
        <v>0.5061589644146921</v>
      </c>
      <c r="C3924">
        <v>4483.0819482364759</v>
      </c>
      <c r="D3924" s="106">
        <v>1.0863440889372062</v>
      </c>
      <c r="E3924" s="106">
        <v>0.39100879925760501</v>
      </c>
      <c r="F3924">
        <v>1</v>
      </c>
      <c r="G3924">
        <v>2027</v>
      </c>
      <c r="H3924" s="88">
        <v>38155947.626142032</v>
      </c>
      <c r="I3924" s="151">
        <v>804806265991.36401</v>
      </c>
      <c r="J3924" s="106">
        <v>0.26759615097705303</v>
      </c>
      <c r="K3924" s="151">
        <v>52313004058.767967</v>
      </c>
      <c r="L3924" s="151">
        <v>187563270471.20709</v>
      </c>
      <c r="M3924" s="151">
        <v>0</v>
      </c>
      <c r="N3924" s="151">
        <v>1044682540521.339</v>
      </c>
      <c r="O3924" s="106">
        <v>0.34978441896436091</v>
      </c>
      <c r="P3924" s="106">
        <v>0.21016288962567847</v>
      </c>
      <c r="Q3924" s="88">
        <v>14.893395229056951</v>
      </c>
      <c r="R3924" s="151">
        <v>3802189036228.312</v>
      </c>
      <c r="S3924" s="171">
        <v>3335.4443990195186</v>
      </c>
      <c r="T3924" s="165">
        <v>4.6060956619071461E-2</v>
      </c>
      <c r="U3924" s="566">
        <v>2.0000000000000001E-4</v>
      </c>
      <c r="V3924"/>
      <c r="W3924"/>
      <c r="X3924"/>
    </row>
    <row r="3925" spans="1:24" x14ac:dyDescent="0.2">
      <c r="A3925">
        <f t="shared" si="61"/>
        <v>3921</v>
      </c>
      <c r="B3925">
        <v>0.55006740776911323</v>
      </c>
      <c r="C3925">
        <v>2075.7904589836849</v>
      </c>
      <c r="D3925" s="106">
        <v>0.66614538923738087</v>
      </c>
      <c r="E3925" s="106">
        <v>0.3951895596948366</v>
      </c>
      <c r="F3925">
        <v>1</v>
      </c>
      <c r="G3925">
        <v>2026</v>
      </c>
      <c r="H3925" s="88">
        <v>12492723.990167653</v>
      </c>
      <c r="I3925" s="151">
        <v>362083009858.31628</v>
      </c>
      <c r="J3925" s="106">
        <v>0.36977800166429342</v>
      </c>
      <c r="K3925" s="151">
        <v>48887229986.505402</v>
      </c>
      <c r="L3925" s="151">
        <v>138176220434.78043</v>
      </c>
      <c r="M3925" s="151">
        <v>62849751047.391129</v>
      </c>
      <c r="N3925" s="151">
        <v>611996211326.99316</v>
      </c>
      <c r="O3925" s="106">
        <v>0.48155708083341747</v>
      </c>
      <c r="P3925" s="106">
        <v>0.29626395463034705</v>
      </c>
      <c r="Q3925" s="88">
        <v>15.254815104139473</v>
      </c>
      <c r="R3925" s="151">
        <v>3290802607980.8242</v>
      </c>
      <c r="S3925" s="171">
        <v>2884.9581619592032</v>
      </c>
      <c r="T3925" s="165">
        <v>4.4059485278999465E-2</v>
      </c>
      <c r="U3925" s="566">
        <v>2.0000000000000001E-4</v>
      </c>
      <c r="V3925"/>
      <c r="W3925"/>
      <c r="X3925"/>
    </row>
    <row r="3926" spans="1:24" x14ac:dyDescent="0.2">
      <c r="A3926">
        <f t="shared" si="61"/>
        <v>3922</v>
      </c>
      <c r="B3926">
        <v>0.56311673310648169</v>
      </c>
      <c r="C3926">
        <v>7120.2587220359546</v>
      </c>
      <c r="D3926" s="106">
        <v>1.0944320529168827</v>
      </c>
      <c r="E3926" s="106">
        <v>0.388095275962899</v>
      </c>
      <c r="F3926">
        <v>1</v>
      </c>
      <c r="G3926">
        <v>2022</v>
      </c>
      <c r="H3926" s="88">
        <v>38227846.530183978</v>
      </c>
      <c r="I3926" s="151">
        <v>627716285022.36487</v>
      </c>
      <c r="J3926" s="106">
        <v>-6.4017867583725074E-2</v>
      </c>
      <c r="K3926" s="151">
        <v>27168841378.188095</v>
      </c>
      <c r="L3926" s="151">
        <v>0</v>
      </c>
      <c r="M3926" s="151">
        <v>1391885742960.8665</v>
      </c>
      <c r="N3926" s="151">
        <v>2046770869361.4194</v>
      </c>
      <c r="O3926" s="106">
        <v>0.52439848173569825</v>
      </c>
      <c r="P3926" s="106">
        <v>8.5572058428021569E-2</v>
      </c>
      <c r="Q3926" s="88">
        <v>32.657800924568448</v>
      </c>
      <c r="R3926" s="151">
        <v>5899851805430.2451</v>
      </c>
      <c r="S3926" s="171">
        <v>5172.535320252975</v>
      </c>
      <c r="T3926" s="165">
        <v>2.262182385095151E-2</v>
      </c>
      <c r="U3926" s="566">
        <v>2.0000000000000001E-4</v>
      </c>
      <c r="V3926"/>
      <c r="W3926"/>
      <c r="X3926"/>
    </row>
    <row r="3927" spans="1:24" x14ac:dyDescent="0.2">
      <c r="A3927">
        <f t="shared" si="61"/>
        <v>3923</v>
      </c>
      <c r="B3927">
        <v>0.67708958615932413</v>
      </c>
      <c r="C3927">
        <v>8245.7301577719481</v>
      </c>
      <c r="D3927" s="106">
        <v>0.44004367023137769</v>
      </c>
      <c r="E3927" s="106">
        <v>0.39974738750369454</v>
      </c>
      <c r="F3927">
        <v>1</v>
      </c>
      <c r="G3927">
        <v>2023</v>
      </c>
      <c r="H3927" s="88">
        <v>5840084.4672386618</v>
      </c>
      <c r="I3927" s="151">
        <v>229271005485.4635</v>
      </c>
      <c r="J3927" s="106">
        <v>0.48038494566396217</v>
      </c>
      <c r="K3927" s="151">
        <v>7310453925.6911573</v>
      </c>
      <c r="L3927" s="151">
        <v>0</v>
      </c>
      <c r="M3927" s="151">
        <v>321303462167.62585</v>
      </c>
      <c r="N3927" s="151">
        <v>557884921578.78052</v>
      </c>
      <c r="O3927" s="106">
        <v>0.65816639784322684</v>
      </c>
      <c r="P3927" s="106">
        <v>0.41015606407791583</v>
      </c>
      <c r="Q3927" s="88">
        <v>16.774761612204916</v>
      </c>
      <c r="R3927" s="151">
        <v>4634954415575.4814</v>
      </c>
      <c r="S3927" s="171">
        <v>4065.7596600497322</v>
      </c>
      <c r="T3927" s="165">
        <v>3.9166907502556123E-2</v>
      </c>
      <c r="U3927" s="566">
        <v>2.0000000000000001E-4</v>
      </c>
      <c r="V3927"/>
      <c r="W3927"/>
      <c r="X3927"/>
    </row>
    <row r="3928" spans="1:24" x14ac:dyDescent="0.2">
      <c r="A3928">
        <f t="shared" si="61"/>
        <v>3924</v>
      </c>
      <c r="B3928">
        <v>0.30360756582388682</v>
      </c>
      <c r="C3928">
        <v>2798.9089658405433</v>
      </c>
      <c r="D3928" s="106">
        <v>0.45807076576780775</v>
      </c>
      <c r="E3928" s="106">
        <v>0.44618467745325019</v>
      </c>
      <c r="F3928">
        <v>1</v>
      </c>
      <c r="G3928">
        <v>2024</v>
      </c>
      <c r="H3928" s="88">
        <v>6260803.8787295567</v>
      </c>
      <c r="I3928" s="151">
        <v>255267542502.77408</v>
      </c>
      <c r="J3928" s="106">
        <v>0.30360756582388682</v>
      </c>
      <c r="K3928" s="151">
        <v>7757826527.9351854</v>
      </c>
      <c r="L3928" s="151">
        <v>3127180630.5178967</v>
      </c>
      <c r="M3928" s="151">
        <v>270732097392.3056</v>
      </c>
      <c r="N3928" s="151">
        <v>536884647053.53271</v>
      </c>
      <c r="O3928" s="106">
        <v>0.55242514618191119</v>
      </c>
      <c r="P3928" s="106">
        <v>0.2734812043274909</v>
      </c>
      <c r="Q3928" s="88">
        <v>17.022291812707454</v>
      </c>
      <c r="R3928" s="151">
        <v>2866643471682.1875</v>
      </c>
      <c r="S3928" s="171">
        <v>2513.4304912852413</v>
      </c>
      <c r="T3928" s="165">
        <v>4.0864916960287261E-2</v>
      </c>
      <c r="U3928" s="566">
        <v>2.0000000000000001E-4</v>
      </c>
      <c r="V3928"/>
      <c r="W3928"/>
      <c r="X3928"/>
    </row>
    <row r="3929" spans="1:24" x14ac:dyDescent="0.2">
      <c r="A3929">
        <f t="shared" si="61"/>
        <v>3925</v>
      </c>
      <c r="B3929">
        <v>0.38225574985231831</v>
      </c>
      <c r="C3929">
        <v>6128.0591508820935</v>
      </c>
      <c r="D3929" s="106">
        <v>1.0429359994863499</v>
      </c>
      <c r="E3929" s="106">
        <v>0.55277801108243008</v>
      </c>
      <c r="F3929">
        <v>1</v>
      </c>
      <c r="G3929">
        <v>2026</v>
      </c>
      <c r="H3929" s="88">
        <v>33969724.443237029</v>
      </c>
      <c r="I3929" s="151">
        <v>672540295251.49097</v>
      </c>
      <c r="J3929" s="106">
        <v>0.28656408455375004</v>
      </c>
      <c r="K3929" s="151">
        <v>48213687408.116814</v>
      </c>
      <c r="L3929" s="151">
        <v>55025407689.965607</v>
      </c>
      <c r="M3929" s="151">
        <v>146562022611.69592</v>
      </c>
      <c r="N3929" s="151">
        <v>922341412961.26929</v>
      </c>
      <c r="O3929" s="106">
        <v>0.38380130535290891</v>
      </c>
      <c r="P3929" s="106">
        <v>0.23957015732056852</v>
      </c>
      <c r="Q3929" s="88">
        <v>15.011874264547785</v>
      </c>
      <c r="R3929" s="151">
        <v>3635326919445.6274</v>
      </c>
      <c r="S3929" s="171">
        <v>3190.660301581313</v>
      </c>
      <c r="T3929" s="165">
        <v>4.7725780950977403E-2</v>
      </c>
      <c r="U3929" s="566">
        <v>2.0000000000000001E-4</v>
      </c>
      <c r="V3929"/>
      <c r="W3929"/>
      <c r="X3929"/>
    </row>
    <row r="3930" spans="1:24" x14ac:dyDescent="0.2">
      <c r="A3930">
        <f t="shared" si="61"/>
        <v>3926</v>
      </c>
      <c r="B3930">
        <v>0.52979868629439786</v>
      </c>
      <c r="C3930">
        <v>8164.0502369162396</v>
      </c>
      <c r="D3930" s="106">
        <v>0.6018902864119654</v>
      </c>
      <c r="E3930" s="106">
        <v>0.48668301740971703</v>
      </c>
      <c r="F3930">
        <v>1</v>
      </c>
      <c r="G3930">
        <v>2022</v>
      </c>
      <c r="H3930" s="88">
        <v>10337222.046966197</v>
      </c>
      <c r="I3930" s="151">
        <v>262833287070.52423</v>
      </c>
      <c r="J3930" s="106">
        <v>0.31997439472407041</v>
      </c>
      <c r="K3930" s="151">
        <v>0</v>
      </c>
      <c r="L3930" s="151">
        <v>0</v>
      </c>
      <c r="M3930" s="151">
        <v>556648697994.41321</v>
      </c>
      <c r="N3930" s="151">
        <v>819481985064.9375</v>
      </c>
      <c r="O3930" s="106">
        <v>0.6460409014327595</v>
      </c>
      <c r="P3930" s="106">
        <v>0.40111936866996484</v>
      </c>
      <c r="Q3930" s="88">
        <v>17.998026647272066</v>
      </c>
      <c r="R3930" s="151">
        <v>6567951376948.1758</v>
      </c>
      <c r="S3930" s="171">
        <v>5766.5127401672789</v>
      </c>
      <c r="T3930" s="165">
        <v>3.9858637356997705E-2</v>
      </c>
      <c r="U3930" s="566">
        <v>2.0000000000000001E-4</v>
      </c>
      <c r="V3930"/>
      <c r="W3930"/>
      <c r="X3930"/>
    </row>
    <row r="3931" spans="1:24" x14ac:dyDescent="0.2">
      <c r="A3931">
        <f t="shared" si="61"/>
        <v>3927</v>
      </c>
      <c r="B3931">
        <v>0.38121384481293485</v>
      </c>
      <c r="C3931">
        <v>5688.6779062767091</v>
      </c>
      <c r="D3931" s="106">
        <v>0.66921263318395141</v>
      </c>
      <c r="E3931" s="106">
        <v>0.66758096306077519</v>
      </c>
      <c r="F3931">
        <v>1</v>
      </c>
      <c r="G3931">
        <v>2022</v>
      </c>
      <c r="H3931" s="88">
        <v>12159233.907430559</v>
      </c>
      <c r="I3931" s="151">
        <v>429946648344.9231</v>
      </c>
      <c r="J3931" s="106">
        <v>0.38121384481293485</v>
      </c>
      <c r="K3931" s="151">
        <v>9054343158.8201942</v>
      </c>
      <c r="L3931" s="151">
        <v>0</v>
      </c>
      <c r="M3931" s="151">
        <v>362357624766.74683</v>
      </c>
      <c r="N3931" s="151">
        <v>801358616270.49011</v>
      </c>
      <c r="O3931" s="106">
        <v>0.56627295879754935</v>
      </c>
      <c r="P3931" s="106">
        <v>0.29966798617416723</v>
      </c>
      <c r="Q3931" s="88">
        <v>16.205600247494431</v>
      </c>
      <c r="R3931" s="151">
        <v>4484833374952.7832</v>
      </c>
      <c r="S3931" s="171">
        <v>3935.7702702789893</v>
      </c>
      <c r="T3931" s="165">
        <v>4.2404423635350512E-2</v>
      </c>
      <c r="U3931" s="566">
        <v>2.0000000000000001E-4</v>
      </c>
      <c r="V3931"/>
      <c r="W3931"/>
      <c r="X3931"/>
    </row>
    <row r="3932" spans="1:24" x14ac:dyDescent="0.2">
      <c r="A3932">
        <f t="shared" si="61"/>
        <v>3928</v>
      </c>
      <c r="B3932">
        <v>0.57090890069630695</v>
      </c>
      <c r="C3932">
        <v>6711.9259967431608</v>
      </c>
      <c r="D3932" s="106">
        <v>1.1302502662963696</v>
      </c>
      <c r="E3932" s="106">
        <v>0.39848064052525384</v>
      </c>
      <c r="F3932">
        <v>1</v>
      </c>
      <c r="G3932">
        <v>2022</v>
      </c>
      <c r="H3932" s="88">
        <v>39500619.576392189</v>
      </c>
      <c r="I3932" s="151">
        <v>630483595932.71448</v>
      </c>
      <c r="J3932" s="106">
        <v>0.178316348074673</v>
      </c>
      <c r="K3932" s="151">
        <v>10948405558.907572</v>
      </c>
      <c r="L3932" s="151">
        <v>0</v>
      </c>
      <c r="M3932" s="151">
        <v>1251971570106.1453</v>
      </c>
      <c r="N3932" s="151">
        <v>1893403571597.7673</v>
      </c>
      <c r="O3932" s="106">
        <v>0.58835992766854428</v>
      </c>
      <c r="P3932" s="106">
        <v>0.36081910388006405</v>
      </c>
      <c r="Q3932" s="88">
        <v>18.644373805903172</v>
      </c>
      <c r="R3932" s="151">
        <v>13991510906451.455</v>
      </c>
      <c r="S3932" s="171">
        <v>12272.715878407726</v>
      </c>
      <c r="T3932" s="165">
        <v>3.8486986508019023E-2</v>
      </c>
      <c r="U3932" s="566">
        <v>2.0000000000000001E-4</v>
      </c>
      <c r="V3932"/>
      <c r="W3932"/>
      <c r="X3932"/>
    </row>
    <row r="3933" spans="1:24" x14ac:dyDescent="0.2">
      <c r="A3933">
        <f t="shared" si="61"/>
        <v>3929</v>
      </c>
      <c r="B3933">
        <v>0.59189417352007312</v>
      </c>
      <c r="C3933">
        <v>1699.5064709508483</v>
      </c>
      <c r="D3933" s="106">
        <v>0.92463796453515124</v>
      </c>
      <c r="E3933" s="106">
        <v>0.44845698598538947</v>
      </c>
      <c r="F3933">
        <v>1</v>
      </c>
      <c r="G3933">
        <v>2025</v>
      </c>
      <c r="H3933" s="88">
        <v>25253368.887091041</v>
      </c>
      <c r="I3933" s="151">
        <v>563886074792.76538</v>
      </c>
      <c r="J3933" s="106">
        <v>0.28294495886162285</v>
      </c>
      <c r="K3933" s="151">
        <v>22285125110.313522</v>
      </c>
      <c r="L3933" s="151">
        <v>41585448391.276848</v>
      </c>
      <c r="M3933" s="151">
        <v>204206563995.4798</v>
      </c>
      <c r="N3933" s="151">
        <v>831963212289.83545</v>
      </c>
      <c r="O3933" s="106">
        <v>0.42812269446861212</v>
      </c>
      <c r="P3933" s="106">
        <v>0.25569327944726988</v>
      </c>
      <c r="Q3933" s="88">
        <v>16.30366941974636</v>
      </c>
      <c r="R3933" s="151">
        <v>3979266574861.9771</v>
      </c>
      <c r="S3933" s="171">
        <v>3488.4507354031011</v>
      </c>
      <c r="T3933" s="165">
        <v>4.2506718660167697E-2</v>
      </c>
      <c r="U3933" s="566">
        <v>2.0000000000000001E-4</v>
      </c>
      <c r="V3933"/>
      <c r="W3933"/>
      <c r="X3933"/>
    </row>
    <row r="3934" spans="1:24" x14ac:dyDescent="0.2">
      <c r="A3934">
        <f t="shared" si="61"/>
        <v>3930</v>
      </c>
      <c r="B3934">
        <v>0.49320441883707816</v>
      </c>
      <c r="C3934">
        <v>3880.0263339984576</v>
      </c>
      <c r="D3934" s="106">
        <v>0.55927382729462183</v>
      </c>
      <c r="E3934" s="106">
        <v>0.46640916712320069</v>
      </c>
      <c r="F3934">
        <v>1</v>
      </c>
      <c r="G3934">
        <v>2022</v>
      </c>
      <c r="H3934" s="88">
        <v>8944502.2974701859</v>
      </c>
      <c r="I3934" s="151">
        <v>374864909921.4646</v>
      </c>
      <c r="J3934" s="106">
        <v>0.49320441883707811</v>
      </c>
      <c r="K3934" s="151">
        <v>6144490369.4407063</v>
      </c>
      <c r="L3934" s="151">
        <v>0</v>
      </c>
      <c r="M3934" s="151">
        <v>613207038949.51831</v>
      </c>
      <c r="N3934" s="151">
        <v>994216439240.42358</v>
      </c>
      <c r="O3934" s="106">
        <v>0.67937989610781857</v>
      </c>
      <c r="P3934" s="106">
        <v>0.34690428128275269</v>
      </c>
      <c r="Q3934" s="88">
        <v>16.660199446347814</v>
      </c>
      <c r="R3934" s="151">
        <v>6520455429962.0771</v>
      </c>
      <c r="S3934" s="171">
        <v>5723.1686165637211</v>
      </c>
      <c r="T3934" s="165">
        <v>4.2231419593121204E-2</v>
      </c>
      <c r="U3934" s="566">
        <v>2.0000000000000001E-4</v>
      </c>
      <c r="V3934"/>
      <c r="W3934"/>
      <c r="X3934"/>
    </row>
    <row r="3935" spans="1:24" x14ac:dyDescent="0.2">
      <c r="A3935">
        <f t="shared" si="61"/>
        <v>3931</v>
      </c>
      <c r="B3935">
        <v>0.49727836659014385</v>
      </c>
      <c r="C3935">
        <v>2708.0663947285461</v>
      </c>
      <c r="D3935" s="106">
        <v>0.2</v>
      </c>
      <c r="E3935" s="106">
        <v>0.36143507868389413</v>
      </c>
      <c r="F3935">
        <v>1</v>
      </c>
      <c r="G3935">
        <v>2025</v>
      </c>
      <c r="H3935" s="88">
        <v>2445457.5594927445</v>
      </c>
      <c r="I3935" s="151">
        <v>142201711605.05637</v>
      </c>
      <c r="J3935" s="106">
        <v>0.49727836659014391</v>
      </c>
      <c r="K3935" s="151">
        <v>17607756924.989166</v>
      </c>
      <c r="L3935" s="151">
        <v>20279624168.207954</v>
      </c>
      <c r="M3935" s="151">
        <v>66245990908.115143</v>
      </c>
      <c r="N3935" s="151">
        <v>246335083606.36862</v>
      </c>
      <c r="O3935" s="106">
        <v>0.56806494992792755</v>
      </c>
      <c r="P3935" s="106">
        <v>0.49164272506026219</v>
      </c>
      <c r="Q3935" s="88">
        <v>15.734393713495608</v>
      </c>
      <c r="R3935" s="151">
        <v>2297781304435.4424</v>
      </c>
      <c r="S3935" s="171">
        <v>2014.6090796624467</v>
      </c>
      <c r="T3935" s="165">
        <v>4.2157052594420159E-2</v>
      </c>
      <c r="U3935" s="566">
        <v>2.0000000000000001E-4</v>
      </c>
      <c r="V3935"/>
      <c r="W3935"/>
      <c r="X3935"/>
    </row>
    <row r="3936" spans="1:24" x14ac:dyDescent="0.2">
      <c r="A3936">
        <f t="shared" si="61"/>
        <v>3932</v>
      </c>
      <c r="B3936">
        <v>0.52879454653515323</v>
      </c>
      <c r="C3936">
        <v>5855.5765685612078</v>
      </c>
      <c r="D3936" s="106">
        <v>0.78032482959801164</v>
      </c>
      <c r="E3936" s="106">
        <v>0.37953812482365556</v>
      </c>
      <c r="F3936">
        <v>1</v>
      </c>
      <c r="G3936">
        <v>2023</v>
      </c>
      <c r="H3936" s="88">
        <v>17549148.564652406</v>
      </c>
      <c r="I3936" s="151">
        <v>590624896097.33142</v>
      </c>
      <c r="J3936" s="106">
        <v>0.4424463377123089</v>
      </c>
      <c r="K3936" s="151">
        <v>15258226741.207445</v>
      </c>
      <c r="L3936" s="151">
        <v>0</v>
      </c>
      <c r="M3936" s="151">
        <v>584316532097.3822</v>
      </c>
      <c r="N3936" s="151">
        <v>1190199654935.9211</v>
      </c>
      <c r="O3936" s="106">
        <v>0.61231159402169322</v>
      </c>
      <c r="P3936" s="106">
        <v>0.39128455003026202</v>
      </c>
      <c r="Q3936" s="88">
        <v>16.752675167941533</v>
      </c>
      <c r="R3936" s="151">
        <v>8671907426417.4033</v>
      </c>
      <c r="S3936" s="171">
        <v>7605.6441607797915</v>
      </c>
      <c r="T3936" s="165">
        <v>4.3140870209810687E-2</v>
      </c>
      <c r="U3936" s="566">
        <v>2.0000000000000001E-4</v>
      </c>
      <c r="V3936"/>
      <c r="W3936"/>
      <c r="X3936"/>
    </row>
    <row r="3937" spans="1:24" x14ac:dyDescent="0.2">
      <c r="A3937">
        <f t="shared" si="61"/>
        <v>3933</v>
      </c>
      <c r="B3937">
        <v>0.59165377683407738</v>
      </c>
      <c r="C3937">
        <v>6229.9837810006411</v>
      </c>
      <c r="D3937" s="106">
        <v>0.67811828931350715</v>
      </c>
      <c r="E3937" s="106">
        <v>0.17858224905394815</v>
      </c>
      <c r="F3937">
        <v>1</v>
      </c>
      <c r="G3937">
        <v>2024</v>
      </c>
      <c r="H3937" s="88">
        <v>13237097.703709096</v>
      </c>
      <c r="I3937" s="151">
        <v>496959039037.24072</v>
      </c>
      <c r="J3937" s="106">
        <v>0.5518021216615433</v>
      </c>
      <c r="K3937" s="151">
        <v>24521135131.38002</v>
      </c>
      <c r="L3937" s="151">
        <v>21747421044.952137</v>
      </c>
      <c r="M3937" s="151">
        <v>316836944706.74609</v>
      </c>
      <c r="N3937" s="151">
        <v>860064539920.31897</v>
      </c>
      <c r="O3937" s="106">
        <v>0.63377865197359473</v>
      </c>
      <c r="P3937" s="106">
        <v>0.41399161453925365</v>
      </c>
      <c r="Q3937" s="88">
        <v>15.211256254920848</v>
      </c>
      <c r="R3937" s="151">
        <v>6182582828499.1133</v>
      </c>
      <c r="S3937" s="171">
        <v>5420.8753946300931</v>
      </c>
      <c r="T3937" s="165">
        <v>4.6113216550098049E-2</v>
      </c>
      <c r="U3937" s="566">
        <v>2.0000000000000001E-4</v>
      </c>
      <c r="V3937"/>
      <c r="W3937"/>
      <c r="X3937"/>
    </row>
    <row r="3938" spans="1:24" x14ac:dyDescent="0.2">
      <c r="A3938">
        <f t="shared" si="61"/>
        <v>3934</v>
      </c>
      <c r="B3938">
        <v>0.50612824256484445</v>
      </c>
      <c r="C3938">
        <v>8119.3557564040148</v>
      </c>
      <c r="D3938" s="106">
        <v>1.2462649664880345</v>
      </c>
      <c r="E3938" s="106">
        <v>0.5183256407734832</v>
      </c>
      <c r="F3938">
        <v>1</v>
      </c>
      <c r="G3938">
        <v>2022</v>
      </c>
      <c r="H3938" s="88">
        <v>49220795.142636873</v>
      </c>
      <c r="I3938" s="151">
        <v>897076570855.47559</v>
      </c>
      <c r="J3938" s="106">
        <v>0.23190248660051771</v>
      </c>
      <c r="K3938" s="151">
        <v>32828776483.802605</v>
      </c>
      <c r="L3938" s="151">
        <v>0</v>
      </c>
      <c r="M3938" s="151">
        <v>972764268170.98035</v>
      </c>
      <c r="N3938" s="151">
        <v>1902669615510.2585</v>
      </c>
      <c r="O3938" s="106">
        <v>0.51834837427870672</v>
      </c>
      <c r="P3938" s="106">
        <v>0.30166810075666189</v>
      </c>
      <c r="Q3938" s="88">
        <v>17.616775003476608</v>
      </c>
      <c r="R3938" s="151">
        <v>10848093805520.039</v>
      </c>
      <c r="S3938" s="171">
        <v>9517.4786239882778</v>
      </c>
      <c r="T3938" s="165">
        <v>4.0913733597159573E-2</v>
      </c>
      <c r="U3938" s="566">
        <v>2.0000000000000001E-4</v>
      </c>
      <c r="V3938"/>
      <c r="W3938"/>
      <c r="X3938"/>
    </row>
    <row r="3939" spans="1:24" x14ac:dyDescent="0.2">
      <c r="A3939">
        <f t="shared" si="61"/>
        <v>3935</v>
      </c>
      <c r="B3939">
        <v>0.5480822314802607</v>
      </c>
      <c r="C3939">
        <v>6089.5404715262466</v>
      </c>
      <c r="D3939" s="106">
        <v>0.90131442243732118</v>
      </c>
      <c r="E3939" s="106">
        <v>0.32801004926519506</v>
      </c>
      <c r="F3939">
        <v>1</v>
      </c>
      <c r="G3939">
        <v>2022</v>
      </c>
      <c r="H3939" s="88">
        <v>23690545.22011568</v>
      </c>
      <c r="I3939" s="151">
        <v>551059091440.94727</v>
      </c>
      <c r="J3939" s="106">
        <v>0.24138853261023008</v>
      </c>
      <c r="K3939" s="151">
        <v>15811617417.51429</v>
      </c>
      <c r="L3939" s="151">
        <v>0</v>
      </c>
      <c r="M3939" s="151">
        <v>647534845556.8075</v>
      </c>
      <c r="N3939" s="151">
        <v>1214405554415.2693</v>
      </c>
      <c r="O3939" s="106">
        <v>0.53610362662033373</v>
      </c>
      <c r="P3939" s="106">
        <v>0.43895985199123089</v>
      </c>
      <c r="Q3939" s="88">
        <v>18.09907036004293</v>
      </c>
      <c r="R3939" s="151">
        <v>10607366875899.914</v>
      </c>
      <c r="S3939" s="171">
        <v>9305.2788491124593</v>
      </c>
      <c r="T3939" s="165">
        <v>4.0309878166522747E-2</v>
      </c>
      <c r="U3939" s="566">
        <v>2.0000000000000001E-4</v>
      </c>
      <c r="V3939"/>
      <c r="W3939"/>
      <c r="X3939"/>
    </row>
    <row r="3940" spans="1:24" x14ac:dyDescent="0.2">
      <c r="A3940">
        <f t="shared" si="61"/>
        <v>3936</v>
      </c>
      <c r="B3940">
        <v>0.4312356512263964</v>
      </c>
      <c r="C3940">
        <v>7851.6114206091761</v>
      </c>
      <c r="D3940" s="106">
        <v>1.0646848200918821</v>
      </c>
      <c r="E3940" s="106">
        <v>0.48783689649062179</v>
      </c>
      <c r="F3940">
        <v>1</v>
      </c>
      <c r="G3940">
        <v>2025</v>
      </c>
      <c r="H3940" s="88">
        <v>35647002.213814422</v>
      </c>
      <c r="I3940" s="151">
        <v>556883419135.08545</v>
      </c>
      <c r="J3940" s="106">
        <v>1.3496131600661987E-2</v>
      </c>
      <c r="K3940" s="151">
        <v>23953056438.027718</v>
      </c>
      <c r="L3940" s="151">
        <v>63659996220.406944</v>
      </c>
      <c r="M3940" s="151">
        <v>195712701664.85898</v>
      </c>
      <c r="N3940" s="151">
        <v>840209173458.37915</v>
      </c>
      <c r="O3940" s="106">
        <v>0.25590524004167814</v>
      </c>
      <c r="P3940" s="106">
        <v>4.6021132009895278E-2</v>
      </c>
      <c r="Q3940" s="88">
        <v>50.205638263048243</v>
      </c>
      <c r="R3940" s="151">
        <v>2021283852445.5286</v>
      </c>
      <c r="S3940" s="171">
        <v>1771.9003116081803</v>
      </c>
      <c r="T3940" s="165">
        <v>1.6302872558756891E-2</v>
      </c>
      <c r="U3940" s="566">
        <v>2.0000000000000001E-4</v>
      </c>
      <c r="V3940"/>
      <c r="W3940"/>
      <c r="X3940"/>
    </row>
    <row r="3941" spans="1:24" x14ac:dyDescent="0.2">
      <c r="A3941">
        <f t="shared" si="61"/>
        <v>3937</v>
      </c>
      <c r="B3941">
        <v>0.49035122536529463</v>
      </c>
      <c r="C3941">
        <v>1645.634909457006</v>
      </c>
      <c r="D3941" s="106">
        <v>1.5101432242962689</v>
      </c>
      <c r="E3941" s="106">
        <v>0.28600133814208861</v>
      </c>
      <c r="F3941">
        <v>1</v>
      </c>
      <c r="G3941">
        <v>2024</v>
      </c>
      <c r="H3941" s="88">
        <v>89782722.437197804</v>
      </c>
      <c r="I3941" s="151">
        <v>1057800668659.5081</v>
      </c>
      <c r="J3941" s="106">
        <v>7.5385990488354593E-2</v>
      </c>
      <c r="K3941" s="151">
        <v>36740197323.608139</v>
      </c>
      <c r="L3941" s="151">
        <v>4228969263.7006879</v>
      </c>
      <c r="M3941" s="151">
        <v>926732118150.0675</v>
      </c>
      <c r="N3941" s="151">
        <v>2025501953396.8843</v>
      </c>
      <c r="O3941" s="106">
        <v>0.40706562622386044</v>
      </c>
      <c r="P3941" s="106">
        <v>0.18453515981401289</v>
      </c>
      <c r="Q3941" s="88">
        <v>22.664933147934473</v>
      </c>
      <c r="R3941" s="151">
        <v>9321240534898.7461</v>
      </c>
      <c r="S3941" s="171">
        <v>8178.9578781546788</v>
      </c>
      <c r="T3941" s="165">
        <v>3.1535832800279003E-2</v>
      </c>
      <c r="U3941" s="566">
        <v>2.0000000000000001E-4</v>
      </c>
      <c r="V3941"/>
      <c r="W3941"/>
      <c r="X3941"/>
    </row>
    <row r="3942" spans="1:24" x14ac:dyDescent="0.2">
      <c r="A3942">
        <f t="shared" si="61"/>
        <v>3938</v>
      </c>
      <c r="B3942">
        <v>0.65842764222980399</v>
      </c>
      <c r="C3942">
        <v>2397.8888984779592</v>
      </c>
      <c r="D3942" s="106">
        <v>0.94470501869932932</v>
      </c>
      <c r="E3942" s="106">
        <v>0.46710284820774151</v>
      </c>
      <c r="F3942">
        <v>1</v>
      </c>
      <c r="G3942">
        <v>2026</v>
      </c>
      <c r="H3942" s="88">
        <v>26946089.350941595</v>
      </c>
      <c r="I3942" s="151">
        <v>618198668593.46655</v>
      </c>
      <c r="J3942" s="106">
        <v>0.34862360451333241</v>
      </c>
      <c r="K3942" s="151">
        <v>28795133327.497402</v>
      </c>
      <c r="L3942" s="151">
        <v>39203313731.288414</v>
      </c>
      <c r="M3942" s="151">
        <v>149075521031.14053</v>
      </c>
      <c r="N3942" s="151">
        <v>835272636683.39294</v>
      </c>
      <c r="O3942" s="106">
        <v>0.43834994692771817</v>
      </c>
      <c r="P3942" s="106">
        <v>0.29037154197239351</v>
      </c>
      <c r="Q3942" s="88">
        <v>15.600317134587401</v>
      </c>
      <c r="R3942" s="151">
        <v>4487532001260.2441</v>
      </c>
      <c r="S3942" s="171">
        <v>3939.6570578775459</v>
      </c>
      <c r="T3942" s="165">
        <v>4.3391083621941849E-2</v>
      </c>
      <c r="U3942" s="566">
        <v>2.0000000000000001E-4</v>
      </c>
      <c r="V3942"/>
      <c r="W3942"/>
      <c r="X3942"/>
    </row>
    <row r="3943" spans="1:24" x14ac:dyDescent="0.2">
      <c r="A3943">
        <f t="shared" si="61"/>
        <v>3939</v>
      </c>
      <c r="B3943">
        <v>0.61279149731689142</v>
      </c>
      <c r="C3943">
        <v>3804.4054956975779</v>
      </c>
      <c r="D3943" s="106">
        <v>0.63851362718455396</v>
      </c>
      <c r="E3943" s="106">
        <v>0.34562100437653698</v>
      </c>
      <c r="F3943">
        <v>1</v>
      </c>
      <c r="G3943">
        <v>2022</v>
      </c>
      <c r="H3943" s="88">
        <v>11747087.656088877</v>
      </c>
      <c r="I3943" s="151">
        <v>417407515364.86267</v>
      </c>
      <c r="J3943" s="106">
        <v>0.47804628259909776</v>
      </c>
      <c r="K3943" s="151">
        <v>13636328799.420832</v>
      </c>
      <c r="L3943" s="151">
        <v>0</v>
      </c>
      <c r="M3943" s="151">
        <v>729694434362.83228</v>
      </c>
      <c r="N3943" s="151">
        <v>1160738278527.1157</v>
      </c>
      <c r="O3943" s="106">
        <v>0.67482538745366782</v>
      </c>
      <c r="P3943" s="106">
        <v>0.44759210811793398</v>
      </c>
      <c r="Q3943" s="88">
        <v>17.32548153665083</v>
      </c>
      <c r="R3943" s="151">
        <v>10119292344433.113</v>
      </c>
      <c r="S3943" s="171">
        <v>8859.971794317109</v>
      </c>
      <c r="T3943" s="165">
        <v>4.1052899388148614E-2</v>
      </c>
      <c r="U3943" s="566">
        <v>2.0000000000000001E-4</v>
      </c>
      <c r="V3943"/>
      <c r="W3943"/>
      <c r="X3943"/>
    </row>
    <row r="3944" spans="1:24" x14ac:dyDescent="0.2">
      <c r="A3944">
        <f t="shared" si="61"/>
        <v>3940</v>
      </c>
      <c r="B3944">
        <v>0.51626747888279578</v>
      </c>
      <c r="C3944">
        <v>1828.8143450591947</v>
      </c>
      <c r="D3944" s="106">
        <v>1.0145832952917182</v>
      </c>
      <c r="E3944" s="106">
        <v>0.51562719871924723</v>
      </c>
      <c r="F3944">
        <v>1</v>
      </c>
      <c r="G3944">
        <v>2022</v>
      </c>
      <c r="H3944" s="88">
        <v>31856285.289037045</v>
      </c>
      <c r="I3944" s="151">
        <v>748865143509.84851</v>
      </c>
      <c r="J3944" s="106">
        <v>0.38715173487232635</v>
      </c>
      <c r="K3944" s="151">
        <v>28374691660.79565</v>
      </c>
      <c r="L3944" s="151">
        <v>0</v>
      </c>
      <c r="M3944" s="151">
        <v>1153724953634.134</v>
      </c>
      <c r="N3944" s="151">
        <v>1930964788804.7781</v>
      </c>
      <c r="O3944" s="106">
        <v>0.62813387868834103</v>
      </c>
      <c r="P3944" s="106">
        <v>0.37420272617869293</v>
      </c>
      <c r="Q3944" s="88">
        <v>17.456558552363504</v>
      </c>
      <c r="R3944" s="151">
        <v>14207421653283.531</v>
      </c>
      <c r="S3944" s="171">
        <v>12448.647826789951</v>
      </c>
      <c r="T3944" s="165">
        <v>4.062074522730854E-2</v>
      </c>
      <c r="U3944" s="566">
        <v>2.0000000000000001E-4</v>
      </c>
      <c r="V3944"/>
      <c r="W3944"/>
      <c r="X3944"/>
    </row>
    <row r="3945" spans="1:24" x14ac:dyDescent="0.2">
      <c r="A3945">
        <f t="shared" si="61"/>
        <v>3941</v>
      </c>
      <c r="B3945">
        <v>0.60407913919225975</v>
      </c>
      <c r="C3945">
        <v>6179.6826791839921</v>
      </c>
      <c r="D3945" s="106">
        <v>0.75336632105125889</v>
      </c>
      <c r="E3945" s="106">
        <v>0.34129634637282946</v>
      </c>
      <c r="F3945">
        <v>1</v>
      </c>
      <c r="G3945">
        <v>2025</v>
      </c>
      <c r="H3945" s="88">
        <v>16080935.854107888</v>
      </c>
      <c r="I3945" s="151">
        <v>459872722674.79742</v>
      </c>
      <c r="J3945" s="106">
        <v>0.40370476294688895</v>
      </c>
      <c r="K3945" s="151">
        <v>36172830746.497894</v>
      </c>
      <c r="L3945" s="151">
        <v>50619951499.126511</v>
      </c>
      <c r="M3945" s="151">
        <v>170255326204.71796</v>
      </c>
      <c r="N3945" s="151">
        <v>716920831125.13977</v>
      </c>
      <c r="O3945" s="106">
        <v>0.50542963033668042</v>
      </c>
      <c r="P3945" s="106">
        <v>0.33411512160305878</v>
      </c>
      <c r="Q3945" s="88">
        <v>15.376638895663103</v>
      </c>
      <c r="R3945" s="151">
        <v>4160936073439.7495</v>
      </c>
      <c r="S3945" s="171">
        <v>3649.5950391508263</v>
      </c>
      <c r="T3945" s="165">
        <v>4.5964068780705004E-2</v>
      </c>
      <c r="U3945" s="566">
        <v>2.0000000000000001E-4</v>
      </c>
      <c r="V3945"/>
      <c r="W3945"/>
      <c r="X3945"/>
    </row>
    <row r="3946" spans="1:24" x14ac:dyDescent="0.2">
      <c r="A3946">
        <f t="shared" si="61"/>
        <v>3942</v>
      </c>
      <c r="B3946">
        <v>0.29845351320459357</v>
      </c>
      <c r="C3946">
        <v>6724.2432039277337</v>
      </c>
      <c r="D3946" s="106">
        <v>0.87450188662094619</v>
      </c>
      <c r="E3946" s="106">
        <v>0.7</v>
      </c>
      <c r="F3946">
        <v>1</v>
      </c>
      <c r="G3946">
        <v>2022</v>
      </c>
      <c r="H3946" s="88">
        <v>21915988.771844234</v>
      </c>
      <c r="I3946" s="151">
        <v>543343150986.2796</v>
      </c>
      <c r="J3946" s="106">
        <v>0.17419123985934237</v>
      </c>
      <c r="K3946" s="151">
        <v>3820333268.568316</v>
      </c>
      <c r="L3946" s="151">
        <v>0</v>
      </c>
      <c r="M3946" s="151">
        <v>767694261344.15222</v>
      </c>
      <c r="N3946" s="151">
        <v>1314857745599.0002</v>
      </c>
      <c r="O3946" s="106">
        <v>0.53907050294007308</v>
      </c>
      <c r="P3946" s="106">
        <v>0.33533187268720771</v>
      </c>
      <c r="Q3946" s="88">
        <v>18.458936272954684</v>
      </c>
      <c r="R3946" s="151">
        <v>9012642667605.7891</v>
      </c>
      <c r="S3946" s="171">
        <v>7906.8323839603108</v>
      </c>
      <c r="T3946" s="165">
        <v>3.9020492524199597E-2</v>
      </c>
      <c r="U3946" s="566">
        <v>2.0000000000000001E-4</v>
      </c>
      <c r="V3946"/>
      <c r="W3946"/>
      <c r="X3946"/>
    </row>
    <row r="3947" spans="1:24" x14ac:dyDescent="0.2">
      <c r="A3947">
        <f t="shared" si="61"/>
        <v>3943</v>
      </c>
      <c r="B3947">
        <v>0.78662575893922349</v>
      </c>
      <c r="C3947">
        <v>6043.4090414479469</v>
      </c>
      <c r="D3947" s="106">
        <v>0.36500490077868342</v>
      </c>
      <c r="E3947" s="106">
        <v>0.60065978111876939</v>
      </c>
      <c r="F3947">
        <v>1</v>
      </c>
      <c r="G3947">
        <v>2024</v>
      </c>
      <c r="H3947" s="88">
        <v>4395241.1814243207</v>
      </c>
      <c r="I3947" s="151">
        <v>226168647917.77209</v>
      </c>
      <c r="J3947" s="106">
        <v>0.55356056932306463</v>
      </c>
      <c r="K3947" s="151">
        <v>5166919077.5803814</v>
      </c>
      <c r="L3947" s="151">
        <v>7513034445.4878254</v>
      </c>
      <c r="M3947" s="151">
        <v>216669701933.42587</v>
      </c>
      <c r="N3947" s="151">
        <v>455518303374.26617</v>
      </c>
      <c r="O3947" s="106">
        <v>0.66856640523904221</v>
      </c>
      <c r="P3947" s="106">
        <v>0.49887439308405318</v>
      </c>
      <c r="Q3947" s="88">
        <v>16.351599179508753</v>
      </c>
      <c r="R3947" s="151">
        <v>4431908190526.0088</v>
      </c>
      <c r="S3947" s="171">
        <v>3885.8323646290369</v>
      </c>
      <c r="T3947" s="165">
        <v>4.1032846151684385E-2</v>
      </c>
      <c r="U3947" s="566">
        <v>2.0000000000000001E-4</v>
      </c>
      <c r="V3947"/>
      <c r="W3947"/>
      <c r="X3947"/>
    </row>
    <row r="3948" spans="1:24" x14ac:dyDescent="0.2">
      <c r="A3948">
        <f t="shared" si="61"/>
        <v>3944</v>
      </c>
      <c r="B3948">
        <v>0.52307342229519183</v>
      </c>
      <c r="C3948">
        <v>2982.7228028514542</v>
      </c>
      <c r="D3948" s="106">
        <v>0.99692737890599903</v>
      </c>
      <c r="E3948" s="106">
        <v>0.33443488536019667</v>
      </c>
      <c r="F3948">
        <v>1</v>
      </c>
      <c r="G3948">
        <v>2024</v>
      </c>
      <c r="H3948" s="88">
        <v>30831635.708403446</v>
      </c>
      <c r="I3948" s="151">
        <v>716343688930.30188</v>
      </c>
      <c r="J3948" s="106">
        <v>0.38951938814369247</v>
      </c>
      <c r="K3948" s="151">
        <v>31888185482.871567</v>
      </c>
      <c r="L3948" s="151">
        <v>63370129270.43499</v>
      </c>
      <c r="M3948" s="151">
        <v>456409972294.5155</v>
      </c>
      <c r="N3948" s="151">
        <v>1268011975978.124</v>
      </c>
      <c r="O3948" s="106">
        <v>0.54798680913773568</v>
      </c>
      <c r="P3948" s="106">
        <v>0.31085621551869674</v>
      </c>
      <c r="Q3948" s="88">
        <v>16.136530865653747</v>
      </c>
      <c r="R3948" s="151">
        <v>7311836502757.0195</v>
      </c>
      <c r="S3948" s="171">
        <v>6415.2294174336485</v>
      </c>
      <c r="T3948" s="165">
        <v>4.3307753296469402E-2</v>
      </c>
      <c r="U3948" s="566">
        <v>2.0000000000000001E-4</v>
      </c>
      <c r="V3948"/>
      <c r="W3948"/>
      <c r="X3948"/>
    </row>
    <row r="3949" spans="1:24" x14ac:dyDescent="0.2">
      <c r="A3949">
        <f t="shared" si="61"/>
        <v>3945</v>
      </c>
      <c r="B3949">
        <v>0.57347398580883113</v>
      </c>
      <c r="C3949">
        <v>4625.9324262639548</v>
      </c>
      <c r="D3949" s="106">
        <v>0.42785678544881961</v>
      </c>
      <c r="E3949" s="106">
        <v>0.6985474978939612</v>
      </c>
      <c r="F3949">
        <v>1</v>
      </c>
      <c r="G3949">
        <v>2025</v>
      </c>
      <c r="H3949" s="88">
        <v>5885025.4953393321</v>
      </c>
      <c r="I3949" s="151">
        <v>241256187544.74924</v>
      </c>
      <c r="J3949" s="106">
        <v>0.48791576184183638</v>
      </c>
      <c r="K3949" s="151">
        <v>26543110782.895798</v>
      </c>
      <c r="L3949" s="151">
        <v>46074890615.18409</v>
      </c>
      <c r="M3949" s="151">
        <v>112503528824.45135</v>
      </c>
      <c r="N3949" s="151">
        <v>426377717767.28046</v>
      </c>
      <c r="O3949" s="106">
        <v>0.57361213286983348</v>
      </c>
      <c r="P3949" s="106">
        <v>0.38410840844418864</v>
      </c>
      <c r="Q3949" s="88">
        <v>15.576275855580201</v>
      </c>
      <c r="R3949" s="151">
        <v>3054507354709.7842</v>
      </c>
      <c r="S3949" s="171">
        <v>2678.0699532952422</v>
      </c>
      <c r="T3949" s="165">
        <v>4.3050940805692141E-2</v>
      </c>
      <c r="U3949" s="566">
        <v>2.0000000000000001E-4</v>
      </c>
      <c r="V3949"/>
      <c r="W3949"/>
      <c r="X3949"/>
    </row>
    <row r="3950" spans="1:24" x14ac:dyDescent="0.2">
      <c r="A3950">
        <f t="shared" si="61"/>
        <v>3946</v>
      </c>
      <c r="B3950">
        <v>0.55325884655982105</v>
      </c>
      <c r="C3950">
        <v>5388.240333472444</v>
      </c>
      <c r="D3950" s="106">
        <v>0.28023992738445752</v>
      </c>
      <c r="E3950" s="106">
        <v>0.62826851755588642</v>
      </c>
      <c r="F3950">
        <v>1</v>
      </c>
      <c r="G3950">
        <v>2024</v>
      </c>
      <c r="H3950" s="88">
        <v>3253454.8875800329</v>
      </c>
      <c r="I3950" s="151">
        <v>188431944721.46454</v>
      </c>
      <c r="J3950" s="106">
        <v>0.55325884655982105</v>
      </c>
      <c r="K3950" s="151">
        <v>5962632589.7556248</v>
      </c>
      <c r="L3950" s="151">
        <v>4160803655.3729515</v>
      </c>
      <c r="M3950" s="151">
        <v>130398368348.56741</v>
      </c>
      <c r="N3950" s="151">
        <v>328953749315.16052</v>
      </c>
      <c r="O3950" s="106">
        <v>0.64416039773348144</v>
      </c>
      <c r="P3950" s="106">
        <v>0.46388496376134714</v>
      </c>
      <c r="Q3950" s="88">
        <v>15.8341257867125</v>
      </c>
      <c r="R3950" s="151">
        <v>2934700192668.998</v>
      </c>
      <c r="S3950" s="171">
        <v>2572.3503742840767</v>
      </c>
      <c r="T3950" s="165">
        <v>4.1702222747049218E-2</v>
      </c>
      <c r="U3950" s="566">
        <v>2.0000000000000001E-4</v>
      </c>
      <c r="V3950"/>
      <c r="W3950"/>
      <c r="X3950"/>
    </row>
    <row r="3951" spans="1:24" x14ac:dyDescent="0.2">
      <c r="A3951">
        <f t="shared" si="61"/>
        <v>3947</v>
      </c>
      <c r="B3951">
        <v>0.52400066019570757</v>
      </c>
      <c r="C3951">
        <v>2216.692266269501</v>
      </c>
      <c r="D3951" s="106">
        <v>0.75127859730156366</v>
      </c>
      <c r="E3951" s="106">
        <v>0.50511195151461596</v>
      </c>
      <c r="F3951">
        <v>1</v>
      </c>
      <c r="G3951">
        <v>2023</v>
      </c>
      <c r="H3951" s="88">
        <v>15476901.770277875</v>
      </c>
      <c r="I3951" s="151">
        <v>483175595296.5896</v>
      </c>
      <c r="J3951" s="106">
        <v>0.43582488145783616</v>
      </c>
      <c r="K3951" s="151">
        <v>19275730366.808563</v>
      </c>
      <c r="L3951" s="151">
        <v>0</v>
      </c>
      <c r="M3951" s="151">
        <v>511981116877.92224</v>
      </c>
      <c r="N3951" s="151">
        <v>1014432442541.3204</v>
      </c>
      <c r="O3951" s="106">
        <v>0.611341686285366</v>
      </c>
      <c r="P3951" s="106">
        <v>0.36625157219959992</v>
      </c>
      <c r="Q3951" s="88">
        <v>16.60417326796966</v>
      </c>
      <c r="R3951" s="151">
        <v>6880593812837.0439</v>
      </c>
      <c r="S3951" s="171">
        <v>6038.329450377697</v>
      </c>
      <c r="T3951" s="165">
        <v>4.3074238160191847E-2</v>
      </c>
      <c r="U3951" s="566">
        <v>2.0000000000000001E-4</v>
      </c>
      <c r="V3951"/>
      <c r="W3951"/>
      <c r="X3951"/>
    </row>
    <row r="3952" spans="1:24" x14ac:dyDescent="0.2">
      <c r="A3952">
        <f t="shared" si="61"/>
        <v>3948</v>
      </c>
      <c r="B3952">
        <v>0.53547029671867374</v>
      </c>
      <c r="C3952">
        <v>1650.003434730258</v>
      </c>
      <c r="D3952" s="106">
        <v>0.7266452217400351</v>
      </c>
      <c r="E3952" s="106">
        <v>0.16094555679785111</v>
      </c>
      <c r="F3952">
        <v>1</v>
      </c>
      <c r="G3952">
        <v>2023</v>
      </c>
      <c r="H3952" s="88">
        <v>14562178.18701705</v>
      </c>
      <c r="I3952" s="151">
        <v>398461111536.83881</v>
      </c>
      <c r="J3952" s="106">
        <v>0.33561337748842868</v>
      </c>
      <c r="K3952" s="151">
        <v>8361138581.2654724</v>
      </c>
      <c r="L3952" s="151">
        <v>0</v>
      </c>
      <c r="M3952" s="151">
        <v>528802984160.08673</v>
      </c>
      <c r="N3952" s="151">
        <v>935625234278.19104</v>
      </c>
      <c r="O3952" s="106">
        <v>0.59507936123406824</v>
      </c>
      <c r="P3952" s="106">
        <v>0.30547148825064424</v>
      </c>
      <c r="Q3952" s="88">
        <v>17.297496374217719</v>
      </c>
      <c r="R3952" s="151">
        <v>5732702309186.8389</v>
      </c>
      <c r="S3952" s="171">
        <v>5027.4325242521609</v>
      </c>
      <c r="T3952" s="165">
        <v>3.9886015127630292E-2</v>
      </c>
      <c r="U3952" s="566">
        <v>2.0000000000000001E-4</v>
      </c>
      <c r="V3952"/>
      <c r="W3952"/>
      <c r="X3952"/>
    </row>
    <row r="3953" spans="1:24" x14ac:dyDescent="0.2">
      <c r="A3953">
        <f t="shared" si="61"/>
        <v>3949</v>
      </c>
      <c r="B3953">
        <v>0.48360011056130431</v>
      </c>
      <c r="C3953">
        <v>1500</v>
      </c>
      <c r="D3953" s="106">
        <v>0.7075532679967137</v>
      </c>
      <c r="E3953" s="106">
        <v>0.53817003700285559</v>
      </c>
      <c r="F3953">
        <v>1</v>
      </c>
      <c r="G3953">
        <v>2026</v>
      </c>
      <c r="H3953" s="88">
        <v>14434751.219918592</v>
      </c>
      <c r="I3953" s="151">
        <v>515905059530.1004</v>
      </c>
      <c r="J3953" s="106">
        <v>0.48353749668315094</v>
      </c>
      <c r="K3953" s="151">
        <v>72120129296.826416</v>
      </c>
      <c r="L3953" s="151">
        <v>144729373584.37488</v>
      </c>
      <c r="M3953" s="151">
        <v>72221343293.402588</v>
      </c>
      <c r="N3953" s="151">
        <v>804975905704.70435</v>
      </c>
      <c r="O3953" s="106">
        <v>0.52550643008780751</v>
      </c>
      <c r="P3953" s="106">
        <v>0.38415603003918786</v>
      </c>
      <c r="Q3953" s="88">
        <v>14.907106462074887</v>
      </c>
      <c r="R3953" s="151">
        <v>5268031366123.2344</v>
      </c>
      <c r="S3953" s="171">
        <v>4619.8036677127247</v>
      </c>
      <c r="T3953" s="165">
        <v>4.6945766997072813E-2</v>
      </c>
      <c r="U3953" s="566">
        <v>2.0000000000000001E-4</v>
      </c>
      <c r="V3953"/>
      <c r="W3953"/>
      <c r="X3953"/>
    </row>
    <row r="3954" spans="1:24" x14ac:dyDescent="0.2">
      <c r="A3954">
        <f t="shared" si="61"/>
        <v>3950</v>
      </c>
      <c r="B3954">
        <v>0.49211753286060794</v>
      </c>
      <c r="C3954">
        <v>6643.518893878012</v>
      </c>
      <c r="D3954" s="106">
        <v>0.96294582761951608</v>
      </c>
      <c r="E3954" s="106">
        <v>0.39772824528577416</v>
      </c>
      <c r="F3954">
        <v>1</v>
      </c>
      <c r="G3954">
        <v>2025</v>
      </c>
      <c r="H3954" s="88">
        <v>28418015.313060645</v>
      </c>
      <c r="I3954" s="151">
        <v>700077458652.59143</v>
      </c>
      <c r="J3954" s="106">
        <v>0.43576032372167395</v>
      </c>
      <c r="K3954" s="151">
        <v>43259985584.974571</v>
      </c>
      <c r="L3954" s="151">
        <v>30633515622.064262</v>
      </c>
      <c r="M3954" s="151">
        <v>228664232127.95642</v>
      </c>
      <c r="N3954" s="151">
        <v>1002635191987.5867</v>
      </c>
      <c r="O3954" s="106">
        <v>0.51115718090519791</v>
      </c>
      <c r="P3954" s="106">
        <v>0.37022267476798798</v>
      </c>
      <c r="Q3954" s="88">
        <v>15.110599952436417</v>
      </c>
      <c r="R3954" s="151">
        <v>6237820606621.7334</v>
      </c>
      <c r="S3954" s="171">
        <v>5472.2604640917998</v>
      </c>
      <c r="T3954" s="165">
        <v>4.6648682415478156E-2</v>
      </c>
      <c r="U3954" s="566">
        <v>2.0000000000000001E-4</v>
      </c>
      <c r="V3954"/>
      <c r="W3954"/>
      <c r="X3954"/>
    </row>
    <row r="3955" spans="1:24" x14ac:dyDescent="0.2">
      <c r="A3955">
        <f t="shared" si="61"/>
        <v>3951</v>
      </c>
      <c r="B3955">
        <v>0.42753579977552469</v>
      </c>
      <c r="C3955">
        <v>8763.3349954293208</v>
      </c>
      <c r="D3955" s="106">
        <v>0.84757022305751917</v>
      </c>
      <c r="E3955" s="106">
        <v>0</v>
      </c>
      <c r="F3955">
        <v>1</v>
      </c>
      <c r="G3955">
        <v>2023</v>
      </c>
      <c r="H3955" s="88">
        <v>20864267.587717079</v>
      </c>
      <c r="I3955" s="151">
        <v>644024359311.60815</v>
      </c>
      <c r="J3955" s="106">
        <v>0.39627481409232113</v>
      </c>
      <c r="K3955" s="151">
        <v>27167977494.341263</v>
      </c>
      <c r="L3955" s="151">
        <v>0</v>
      </c>
      <c r="M3955" s="151">
        <v>511701240923.29871</v>
      </c>
      <c r="N3955" s="151">
        <v>1182893577729.248</v>
      </c>
      <c r="O3955" s="106">
        <v>0.56181861031955505</v>
      </c>
      <c r="P3955" s="106">
        <v>0.34540285236364227</v>
      </c>
      <c r="Q3955" s="88">
        <v>16.131502601255743</v>
      </c>
      <c r="R3955" s="151">
        <v>7228238464472.7754</v>
      </c>
      <c r="S3955" s="171">
        <v>6340.4209526458617</v>
      </c>
      <c r="T3955" s="165">
        <v>4.4936179377196454E-2</v>
      </c>
      <c r="U3955" s="566">
        <v>2.0000000000000001E-4</v>
      </c>
      <c r="V3955"/>
      <c r="W3955"/>
      <c r="X3955"/>
    </row>
    <row r="3956" spans="1:24" x14ac:dyDescent="0.2">
      <c r="A3956">
        <f t="shared" si="61"/>
        <v>3952</v>
      </c>
      <c r="B3956">
        <v>0.46471834193308137</v>
      </c>
      <c r="C3956">
        <v>1972.5366271218459</v>
      </c>
      <c r="D3956" s="106">
        <v>0.84247479092849542</v>
      </c>
      <c r="E3956" s="106">
        <v>0.68344872974089999</v>
      </c>
      <c r="F3956">
        <v>1</v>
      </c>
      <c r="G3956">
        <v>2022</v>
      </c>
      <c r="H3956" s="88">
        <v>19817822.96044359</v>
      </c>
      <c r="I3956" s="151">
        <v>609774723707.14758</v>
      </c>
      <c r="J3956" s="106">
        <v>0.46471834193308137</v>
      </c>
      <c r="K3956" s="151">
        <v>9581776795.7369366</v>
      </c>
      <c r="L3956" s="151">
        <v>0</v>
      </c>
      <c r="M3956" s="151">
        <v>508644214056.19232</v>
      </c>
      <c r="N3956" s="151">
        <v>1128000714559.0767</v>
      </c>
      <c r="O3956" s="106">
        <v>0.61195783024718098</v>
      </c>
      <c r="P3956" s="106">
        <v>0.48269021556838942</v>
      </c>
      <c r="Q3956" s="88">
        <v>16.538634711948717</v>
      </c>
      <c r="R3956" s="151">
        <v>10314430439393.846</v>
      </c>
      <c r="S3956" s="171">
        <v>9023.0686980763021</v>
      </c>
      <c r="T3956" s="165">
        <v>4.2253736063979634E-2</v>
      </c>
      <c r="U3956" s="566">
        <v>2.0000000000000001E-4</v>
      </c>
      <c r="V3956"/>
      <c r="W3956"/>
      <c r="X3956"/>
    </row>
    <row r="3957" spans="1:24" x14ac:dyDescent="0.2">
      <c r="A3957">
        <f t="shared" si="61"/>
        <v>3953</v>
      </c>
      <c r="B3957">
        <v>0.52829744125562139</v>
      </c>
      <c r="C3957">
        <v>2113.1401712730972</v>
      </c>
      <c r="D3957" s="106">
        <v>0.81762861393933806</v>
      </c>
      <c r="E3957" s="106">
        <v>0.66381916467092705</v>
      </c>
      <c r="F3957">
        <v>1</v>
      </c>
      <c r="G3957">
        <v>2027</v>
      </c>
      <c r="H3957" s="88">
        <v>19733570.692736059</v>
      </c>
      <c r="I3957" s="151">
        <v>499041492462.97717</v>
      </c>
      <c r="J3957" s="106">
        <v>0.343210438659172</v>
      </c>
      <c r="K3957" s="151">
        <v>34011020613.52599</v>
      </c>
      <c r="L3957" s="151">
        <v>65307719185.789833</v>
      </c>
      <c r="M3957" s="151">
        <v>0</v>
      </c>
      <c r="N3957" s="151">
        <v>598360232262.29297</v>
      </c>
      <c r="O3957" s="106">
        <v>0.37355828952883424</v>
      </c>
      <c r="P3957" s="106">
        <v>0.26748704572951121</v>
      </c>
      <c r="Q3957" s="88">
        <v>14.21745314155813</v>
      </c>
      <c r="R3957" s="151">
        <v>2815921650404.0967</v>
      </c>
      <c r="S3957" s="171">
        <v>2469.8591908728085</v>
      </c>
      <c r="T3957" s="165">
        <v>4.5776406209468656E-2</v>
      </c>
      <c r="U3957" s="566">
        <v>2.0000000000000001E-4</v>
      </c>
      <c r="V3957"/>
      <c r="W3957"/>
      <c r="X3957"/>
    </row>
    <row r="3958" spans="1:24" x14ac:dyDescent="0.2">
      <c r="A3958">
        <f t="shared" si="61"/>
        <v>3954</v>
      </c>
      <c r="B3958">
        <v>0.31137841711428693</v>
      </c>
      <c r="C3958">
        <v>11226.039551803944</v>
      </c>
      <c r="D3958" s="106">
        <v>0.8522874984993456</v>
      </c>
      <c r="E3958" s="106">
        <v>0.7</v>
      </c>
      <c r="F3958">
        <v>1</v>
      </c>
      <c r="G3958">
        <v>2027</v>
      </c>
      <c r="H3958" s="88">
        <v>20936651.486620065</v>
      </c>
      <c r="I3958" s="151">
        <v>483569008499.58801</v>
      </c>
      <c r="J3958" s="106">
        <v>0.28805121567358993</v>
      </c>
      <c r="K3958" s="151">
        <v>41647655426.277168</v>
      </c>
      <c r="L3958" s="151">
        <v>104057654357.01109</v>
      </c>
      <c r="M3958" s="151">
        <v>0</v>
      </c>
      <c r="N3958" s="151">
        <v>629274318282.87634</v>
      </c>
      <c r="O3958" s="106">
        <v>0.35364348707768239</v>
      </c>
      <c r="P3958" s="106">
        <v>0.26187966858792322</v>
      </c>
      <c r="Q3958" s="88">
        <v>14.842203621402248</v>
      </c>
      <c r="R3958" s="151">
        <v>2795795639130.6172</v>
      </c>
      <c r="S3958" s="171">
        <v>2451.735027987691</v>
      </c>
      <c r="T3958" s="165">
        <v>4.5247688178218268E-2</v>
      </c>
      <c r="U3958" s="566">
        <v>2.0000000000000001E-4</v>
      </c>
      <c r="V3958"/>
      <c r="W3958"/>
      <c r="X3958"/>
    </row>
    <row r="3959" spans="1:24" x14ac:dyDescent="0.2">
      <c r="A3959">
        <f t="shared" si="61"/>
        <v>3955</v>
      </c>
      <c r="B3959">
        <v>0.61288842696241441</v>
      </c>
      <c r="C3959">
        <v>4117.1819901476065</v>
      </c>
      <c r="D3959" s="106">
        <v>0.96674287178092866</v>
      </c>
      <c r="E3959" s="106">
        <v>0.31690109965424618</v>
      </c>
      <c r="F3959">
        <v>1</v>
      </c>
      <c r="G3959">
        <v>2027</v>
      </c>
      <c r="H3959" s="88">
        <v>28923943.747663584</v>
      </c>
      <c r="I3959" s="151">
        <v>432574145661.08044</v>
      </c>
      <c r="J3959" s="106">
        <v>-0.1543749824157703</v>
      </c>
      <c r="K3959" s="151">
        <v>35658003476.078278</v>
      </c>
      <c r="L3959" s="151">
        <v>120188256729.87845</v>
      </c>
      <c r="M3959" s="151">
        <v>0</v>
      </c>
      <c r="N3959" s="151">
        <v>588420405867.03711</v>
      </c>
      <c r="O3959" s="106">
        <v>4.9916656460404406E-2</v>
      </c>
      <c r="P3959" s="106">
        <v>-7.5787932520133106E-2</v>
      </c>
      <c r="Q3959" s="88">
        <v>-32.148025667864616</v>
      </c>
      <c r="R3959" s="151">
        <v>1467774836319.1191</v>
      </c>
      <c r="S3959" s="171">
        <v>1287.2395238438389</v>
      </c>
      <c r="T3959" s="165">
        <v>-2.4747348651015008E-2</v>
      </c>
      <c r="U3959" s="566">
        <v>2.0000000000000001E-4</v>
      </c>
      <c r="V3959"/>
      <c r="W3959"/>
      <c r="X3959"/>
    </row>
    <row r="3960" spans="1:24" x14ac:dyDescent="0.2">
      <c r="A3960">
        <f t="shared" si="61"/>
        <v>3956</v>
      </c>
      <c r="B3960">
        <v>0.56275820215465455</v>
      </c>
      <c r="C3960">
        <v>2012.7751006162334</v>
      </c>
      <c r="D3960" s="106">
        <v>0.59503846336049659</v>
      </c>
      <c r="E3960" s="106">
        <v>0.27403481252008466</v>
      </c>
      <c r="F3960">
        <v>1</v>
      </c>
      <c r="G3960">
        <v>2025</v>
      </c>
      <c r="H3960" s="88">
        <v>9998990.5647728611</v>
      </c>
      <c r="I3960" s="151">
        <v>366672303252.14862</v>
      </c>
      <c r="J3960" s="106">
        <v>0.54526987263957261</v>
      </c>
      <c r="K3960" s="151">
        <v>20863019716.568249</v>
      </c>
      <c r="L3960" s="151">
        <v>42822164133.56179</v>
      </c>
      <c r="M3960" s="151">
        <v>158787606076.30408</v>
      </c>
      <c r="N3960" s="151">
        <v>589145093178.58276</v>
      </c>
      <c r="O3960" s="106">
        <v>0.61313109528547982</v>
      </c>
      <c r="P3960" s="106">
        <v>0.34251302777190107</v>
      </c>
      <c r="Q3960" s="88">
        <v>14.170346597410633</v>
      </c>
      <c r="R3960" s="151">
        <v>3322829041974.2026</v>
      </c>
      <c r="S3960" s="171">
        <v>2913.9058420922811</v>
      </c>
      <c r="T3960" s="165">
        <v>4.8408171045930648E-2</v>
      </c>
      <c r="U3960" s="566">
        <v>2.0000000000000001E-4</v>
      </c>
      <c r="V3960"/>
      <c r="W3960"/>
      <c r="X3960"/>
    </row>
    <row r="3961" spans="1:24" x14ac:dyDescent="0.2">
      <c r="A3961">
        <f t="shared" si="61"/>
        <v>3957</v>
      </c>
      <c r="B3961">
        <v>0.42741272423587695</v>
      </c>
      <c r="C3961">
        <v>1500</v>
      </c>
      <c r="D3961" s="106">
        <v>0.93108855101012755</v>
      </c>
      <c r="E3961" s="106">
        <v>0.69355774401930337</v>
      </c>
      <c r="F3961">
        <v>1</v>
      </c>
      <c r="G3961">
        <v>2023</v>
      </c>
      <c r="H3961" s="88">
        <v>25665627.189650238</v>
      </c>
      <c r="I3961" s="151">
        <v>615517703853.51709</v>
      </c>
      <c r="J3961" s="106">
        <v>0.34407885349181444</v>
      </c>
      <c r="K3961" s="151">
        <v>20502111138.010071</v>
      </c>
      <c r="L3961" s="151">
        <v>0</v>
      </c>
      <c r="M3961" s="151">
        <v>551403657109.18384</v>
      </c>
      <c r="N3961" s="151">
        <v>1187423472100.7109</v>
      </c>
      <c r="O3961" s="106">
        <v>0.54985400480428026</v>
      </c>
      <c r="P3961" s="106">
        <v>0.34623423581268298</v>
      </c>
      <c r="Q3961" s="88">
        <v>17.166766948463611</v>
      </c>
      <c r="R3961" s="151">
        <v>7788444983986.8594</v>
      </c>
      <c r="S3961" s="171">
        <v>6826.8464614250597</v>
      </c>
      <c r="T3961" s="165">
        <v>4.2245226549330009E-2</v>
      </c>
      <c r="U3961" s="566">
        <v>2.0000000000000001E-4</v>
      </c>
      <c r="V3961"/>
      <c r="W3961"/>
      <c r="X3961"/>
    </row>
    <row r="3962" spans="1:24" x14ac:dyDescent="0.2">
      <c r="A3962">
        <f t="shared" si="61"/>
        <v>3958</v>
      </c>
      <c r="B3962">
        <v>0.48662598872062512</v>
      </c>
      <c r="C3962">
        <v>6375.0850544465011</v>
      </c>
      <c r="D3962" s="106">
        <v>0.82797856867316222</v>
      </c>
      <c r="E3962" s="106">
        <v>0.7</v>
      </c>
      <c r="F3962">
        <v>1</v>
      </c>
      <c r="G3962">
        <v>2024</v>
      </c>
      <c r="H3962" s="88">
        <v>19971034.213158645</v>
      </c>
      <c r="I3962" s="151">
        <v>631599667630.99683</v>
      </c>
      <c r="J3962" s="106">
        <v>0.44702202946890679</v>
      </c>
      <c r="K3962" s="151">
        <v>21440740569.806541</v>
      </c>
      <c r="L3962" s="151">
        <v>14516809959.67197</v>
      </c>
      <c r="M3962" s="151">
        <v>247704818711.3829</v>
      </c>
      <c r="N3962" s="151">
        <v>915262036871.85828</v>
      </c>
      <c r="O3962" s="106">
        <v>0.53767800733336668</v>
      </c>
      <c r="P3962" s="106">
        <v>0.35641241822060643</v>
      </c>
      <c r="Q3962" s="88">
        <v>15.298490231951062</v>
      </c>
      <c r="R3962" s="151">
        <v>5747542174457.2354</v>
      </c>
      <c r="S3962" s="171">
        <v>5036.6113602535388</v>
      </c>
      <c r="T3962" s="165">
        <v>4.5483518210284186E-2</v>
      </c>
      <c r="U3962" s="566">
        <v>2.0000000000000001E-4</v>
      </c>
      <c r="V3962"/>
      <c r="W3962"/>
      <c r="X3962"/>
    </row>
    <row r="3963" spans="1:24" x14ac:dyDescent="0.2">
      <c r="A3963">
        <f t="shared" si="61"/>
        <v>3959</v>
      </c>
      <c r="B3963">
        <v>0.43655789358119018</v>
      </c>
      <c r="C3963">
        <v>1711.5490635654569</v>
      </c>
      <c r="D3963" s="106">
        <v>0.66068422875993704</v>
      </c>
      <c r="E3963" s="106">
        <v>0.29187890782589065</v>
      </c>
      <c r="F3963">
        <v>1</v>
      </c>
      <c r="G3963">
        <v>2025</v>
      </c>
      <c r="H3963" s="88">
        <v>11641093.385100272</v>
      </c>
      <c r="I3963" s="151">
        <v>419064573082.12805</v>
      </c>
      <c r="J3963" s="106">
        <v>0.43655789358119024</v>
      </c>
      <c r="K3963" s="151">
        <v>22632533547.417984</v>
      </c>
      <c r="L3963" s="151">
        <v>35253176665.615257</v>
      </c>
      <c r="M3963" s="151">
        <v>102741449603.02554</v>
      </c>
      <c r="N3963" s="151">
        <v>579691732898.18677</v>
      </c>
      <c r="O3963" s="106">
        <v>0.50603041524773273</v>
      </c>
      <c r="P3963" s="106">
        <v>0.39097573320358769</v>
      </c>
      <c r="Q3963" s="88">
        <v>15.391042976973319</v>
      </c>
      <c r="R3963" s="151">
        <v>3925419592049.54</v>
      </c>
      <c r="S3963" s="171">
        <v>3438.144298951298</v>
      </c>
      <c r="T3963" s="165">
        <v>4.6335641606078636E-2</v>
      </c>
      <c r="U3963" s="566">
        <v>2.0000000000000001E-4</v>
      </c>
      <c r="V3963"/>
      <c r="W3963"/>
      <c r="X3963"/>
    </row>
    <row r="3964" spans="1:24" x14ac:dyDescent="0.2">
      <c r="A3964">
        <f t="shared" si="61"/>
        <v>3960</v>
      </c>
      <c r="B3964">
        <v>0.64389582978690318</v>
      </c>
      <c r="C3964">
        <v>1500</v>
      </c>
      <c r="D3964" s="106">
        <v>0.85696632299282627</v>
      </c>
      <c r="E3964" s="106">
        <v>0.4084930472838964</v>
      </c>
      <c r="F3964">
        <v>1</v>
      </c>
      <c r="G3964">
        <v>2023</v>
      </c>
      <c r="H3964" s="88">
        <v>21187977.220270421</v>
      </c>
      <c r="I3964" s="151">
        <v>523513517197.69696</v>
      </c>
      <c r="J3964" s="106">
        <v>0.33261749673140117</v>
      </c>
      <c r="K3964" s="151">
        <v>14445812258.302891</v>
      </c>
      <c r="L3964" s="151">
        <v>0</v>
      </c>
      <c r="M3964" s="151">
        <v>577548721755.04712</v>
      </c>
      <c r="N3964" s="151">
        <v>1115508051211.0471</v>
      </c>
      <c r="O3964" s="106">
        <v>0.57029506179604239</v>
      </c>
      <c r="P3964" s="106">
        <v>0.27401280123022925</v>
      </c>
      <c r="Q3964" s="88">
        <v>17.030505604052323</v>
      </c>
      <c r="R3964" s="151">
        <v>5960284413546.8535</v>
      </c>
      <c r="S3964" s="171">
        <v>5226.6347621943341</v>
      </c>
      <c r="T3964" s="165">
        <v>4.1085298081508681E-2</v>
      </c>
      <c r="U3964" s="566">
        <v>2.0000000000000001E-4</v>
      </c>
      <c r="V3964"/>
      <c r="W3964"/>
      <c r="X3964"/>
    </row>
    <row r="3965" spans="1:24" x14ac:dyDescent="0.2">
      <c r="A3965">
        <f t="shared" si="61"/>
        <v>3961</v>
      </c>
      <c r="B3965">
        <v>0.57416400891986563</v>
      </c>
      <c r="C3965">
        <v>3429.3306110187405</v>
      </c>
      <c r="D3965" s="106">
        <v>0.76979159318827761</v>
      </c>
      <c r="E3965" s="106">
        <v>0.23849803585117141</v>
      </c>
      <c r="F3965">
        <v>1</v>
      </c>
      <c r="G3965">
        <v>2024</v>
      </c>
      <c r="H3965" s="88">
        <v>16966576.270921819</v>
      </c>
      <c r="I3965" s="151">
        <v>613931307671.04724</v>
      </c>
      <c r="J3965" s="106">
        <v>0.55102841697110683</v>
      </c>
      <c r="K3965" s="151">
        <v>25236412071.76226</v>
      </c>
      <c r="L3965" s="151">
        <v>6838619278.0019808</v>
      </c>
      <c r="M3965" s="151">
        <v>279558862293.9884</v>
      </c>
      <c r="N3965" s="151">
        <v>925565201314.7998</v>
      </c>
      <c r="O3965" s="106">
        <v>0.61304333940660449</v>
      </c>
      <c r="P3965" s="106">
        <v>0.42782491846452625</v>
      </c>
      <c r="Q3965" s="88">
        <v>14.803440972794423</v>
      </c>
      <c r="R3965" s="151">
        <v>6850413780234.0811</v>
      </c>
      <c r="S3965" s="171">
        <v>6011.819700546449</v>
      </c>
      <c r="T3965" s="165">
        <v>4.611403122283126E-2</v>
      </c>
      <c r="U3965" s="566">
        <v>2.0000000000000001E-4</v>
      </c>
      <c r="V3965"/>
      <c r="W3965"/>
      <c r="X3965"/>
    </row>
    <row r="3966" spans="1:24" x14ac:dyDescent="0.2">
      <c r="A3966">
        <f t="shared" si="61"/>
        <v>3962</v>
      </c>
      <c r="B3966">
        <v>0.54097786946403692</v>
      </c>
      <c r="C3966">
        <v>5192.0971060393322</v>
      </c>
      <c r="D3966" s="106">
        <v>0.2252777004478298</v>
      </c>
      <c r="E3966" s="106">
        <v>0.61840372737039373</v>
      </c>
      <c r="F3966">
        <v>1</v>
      </c>
      <c r="G3966">
        <v>2022</v>
      </c>
      <c r="H3966" s="88">
        <v>2665370.7520238487</v>
      </c>
      <c r="I3966" s="151">
        <v>155400162014.20834</v>
      </c>
      <c r="J3966" s="106">
        <v>0.54097786946403692</v>
      </c>
      <c r="K3966" s="151">
        <v>2874822647.246881</v>
      </c>
      <c r="L3966" s="151">
        <v>0</v>
      </c>
      <c r="M3966" s="151">
        <v>214554966731.50388</v>
      </c>
      <c r="N3966" s="151">
        <v>372829951392.95911</v>
      </c>
      <c r="O3966" s="106">
        <v>0.68586770185879664</v>
      </c>
      <c r="P3966" s="106">
        <v>0.49219295317939765</v>
      </c>
      <c r="Q3966" s="88">
        <v>16.953175889672387</v>
      </c>
      <c r="R3966" s="151">
        <v>3730912630621.1084</v>
      </c>
      <c r="S3966" s="171">
        <v>3269.4994008409931</v>
      </c>
      <c r="T3966" s="165">
        <v>3.940455787074993E-2</v>
      </c>
      <c r="U3966" s="566">
        <v>2.0000000000000001E-4</v>
      </c>
      <c r="V3966"/>
      <c r="W3966"/>
      <c r="X3966"/>
    </row>
    <row r="3967" spans="1:24" x14ac:dyDescent="0.2">
      <c r="A3967">
        <f t="shared" si="61"/>
        <v>3963</v>
      </c>
      <c r="B3967">
        <v>0.3217824948860778</v>
      </c>
      <c r="C3967">
        <v>1500</v>
      </c>
      <c r="D3967" s="106">
        <v>0.72535017127274903</v>
      </c>
      <c r="E3967" s="106">
        <v>0.45181487673752818</v>
      </c>
      <c r="F3967">
        <v>1</v>
      </c>
      <c r="G3967">
        <v>2022</v>
      </c>
      <c r="H3967" s="88">
        <v>15186482.003651327</v>
      </c>
      <c r="I3967" s="151">
        <v>446923825179.68378</v>
      </c>
      <c r="J3967" s="106">
        <v>0.3217824948860778</v>
      </c>
      <c r="K3967" s="151">
        <v>11163155056.451441</v>
      </c>
      <c r="L3967" s="151">
        <v>0</v>
      </c>
      <c r="M3967" s="151">
        <v>798329708962.2937</v>
      </c>
      <c r="N3967" s="151">
        <v>1256416689198.429</v>
      </c>
      <c r="O3967" s="106">
        <v>0.6227838561738529</v>
      </c>
      <c r="P3967" s="106">
        <v>0.50226535830517283</v>
      </c>
      <c r="Q3967" s="88">
        <v>18.101744947128417</v>
      </c>
      <c r="R3967" s="151">
        <v>12701350905113.279</v>
      </c>
      <c r="S3967" s="171">
        <v>11141.635236852848</v>
      </c>
      <c r="T3967" s="165">
        <v>3.9757391795137931E-2</v>
      </c>
      <c r="U3967" s="566">
        <v>2.0000000000000001E-4</v>
      </c>
      <c r="V3967"/>
      <c r="W3967"/>
      <c r="X3967"/>
    </row>
    <row r="3968" spans="1:24" x14ac:dyDescent="0.2">
      <c r="A3968">
        <f t="shared" si="61"/>
        <v>3964</v>
      </c>
      <c r="B3968">
        <v>0.61222774725803697</v>
      </c>
      <c r="C3968">
        <v>3357.6904974086019</v>
      </c>
      <c r="D3968" s="106">
        <v>0.9652041281788224</v>
      </c>
      <c r="E3968" s="106">
        <v>0.51967593162071657</v>
      </c>
      <c r="F3968">
        <v>1</v>
      </c>
      <c r="G3968">
        <v>2026</v>
      </c>
      <c r="H3968" s="88">
        <v>28816523.643856764</v>
      </c>
      <c r="I3968" s="151">
        <v>665170644904.94238</v>
      </c>
      <c r="J3968" s="106">
        <v>0.25371012938566295</v>
      </c>
      <c r="K3968" s="151">
        <v>30071851248.849495</v>
      </c>
      <c r="L3968" s="151">
        <v>11951450185.741526</v>
      </c>
      <c r="M3968" s="151">
        <v>121556346256.33455</v>
      </c>
      <c r="N3968" s="151">
        <v>828750292595.86792</v>
      </c>
      <c r="O3968" s="106">
        <v>0.33250880270930555</v>
      </c>
      <c r="P3968" s="106">
        <v>0.17166563397909609</v>
      </c>
      <c r="Q3968" s="88">
        <v>15.34498121247171</v>
      </c>
      <c r="R3968" s="151">
        <v>2516183787030.7354</v>
      </c>
      <c r="S3968" s="171">
        <v>2204.7572738508247</v>
      </c>
      <c r="T3968" s="165">
        <v>4.5704603031410454E-2</v>
      </c>
      <c r="U3968" s="566">
        <v>2.0000000000000001E-4</v>
      </c>
      <c r="V3968"/>
      <c r="W3968"/>
      <c r="X3968"/>
    </row>
    <row r="3969" spans="1:24" x14ac:dyDescent="0.2">
      <c r="A3969">
        <f t="shared" si="61"/>
        <v>3965</v>
      </c>
      <c r="B3969">
        <v>0.51755059681205229</v>
      </c>
      <c r="C3969">
        <v>7524.2402679809966</v>
      </c>
      <c r="D3969" s="106">
        <v>0.69048032598418274</v>
      </c>
      <c r="E3969" s="106">
        <v>0.18398297974865913</v>
      </c>
      <c r="F3969">
        <v>1</v>
      </c>
      <c r="G3969">
        <v>2024</v>
      </c>
      <c r="H3969" s="88">
        <v>13462426.919455547</v>
      </c>
      <c r="I3969" s="151">
        <v>497331307112.6236</v>
      </c>
      <c r="J3969" s="106">
        <v>0.5175505968120524</v>
      </c>
      <c r="K3969" s="151">
        <v>30968013003.176666</v>
      </c>
      <c r="L3969" s="151">
        <v>36461317697.730202</v>
      </c>
      <c r="M3969" s="151">
        <v>344719349435.99097</v>
      </c>
      <c r="N3969" s="151">
        <v>909479987249.52136</v>
      </c>
      <c r="O3969" s="106">
        <v>0.61830788626484912</v>
      </c>
      <c r="P3969" s="106">
        <v>0.41886562698661978</v>
      </c>
      <c r="Q3969" s="88">
        <v>15.551839110410555</v>
      </c>
      <c r="R3969" s="151">
        <v>6754842841966.8184</v>
      </c>
      <c r="S3969" s="171">
        <v>5925.4049433524251</v>
      </c>
      <c r="T3969" s="165">
        <v>4.505774536368351E-2</v>
      </c>
      <c r="U3969" s="566">
        <v>2.0000000000000001E-4</v>
      </c>
      <c r="V3969"/>
      <c r="W3969"/>
      <c r="X3969"/>
    </row>
    <row r="3970" spans="1:24" x14ac:dyDescent="0.2">
      <c r="A3970">
        <f t="shared" si="61"/>
        <v>3966</v>
      </c>
      <c r="B3970">
        <v>0.37256875881194107</v>
      </c>
      <c r="C3970">
        <v>6927.3292570360672</v>
      </c>
      <c r="D3970" s="106">
        <v>0.52405670319052367</v>
      </c>
      <c r="E3970" s="106">
        <v>0.55591864234108423</v>
      </c>
      <c r="F3970">
        <v>1</v>
      </c>
      <c r="G3970">
        <v>2024</v>
      </c>
      <c r="H3970" s="88">
        <v>8097182.9675698681</v>
      </c>
      <c r="I3970" s="151">
        <v>275130992155.55981</v>
      </c>
      <c r="J3970" s="106">
        <v>0.37256875881194107</v>
      </c>
      <c r="K3970" s="151">
        <v>6013419637.0673895</v>
      </c>
      <c r="L3970" s="151">
        <v>8834789232.3346786</v>
      </c>
      <c r="M3970" s="151">
        <v>194194383976.88068</v>
      </c>
      <c r="N3970" s="151">
        <v>484173585001.84253</v>
      </c>
      <c r="O3970" s="106">
        <v>0.54717679574456524</v>
      </c>
      <c r="P3970" s="106">
        <v>0.33891461801270589</v>
      </c>
      <c r="Q3970" s="88">
        <v>16.284474537804076</v>
      </c>
      <c r="R3970" s="151">
        <v>3043875818034.0508</v>
      </c>
      <c r="S3970" s="171">
        <v>2671.3396089965495</v>
      </c>
      <c r="T3970" s="165">
        <v>4.3022173481166083E-2</v>
      </c>
      <c r="U3970" s="566">
        <v>2.0000000000000001E-4</v>
      </c>
      <c r="V3970"/>
      <c r="W3970"/>
      <c r="X3970"/>
    </row>
    <row r="3971" spans="1:24" x14ac:dyDescent="0.2">
      <c r="A3971">
        <f t="shared" si="61"/>
        <v>3967</v>
      </c>
      <c r="B3971">
        <v>0.49298445544598246</v>
      </c>
      <c r="C3971">
        <v>3453.8069352196371</v>
      </c>
      <c r="D3971" s="106">
        <v>0.60790851611099717</v>
      </c>
      <c r="E3971" s="106">
        <v>0.42056447604272673</v>
      </c>
      <c r="F3971">
        <v>1</v>
      </c>
      <c r="G3971">
        <v>2024</v>
      </c>
      <c r="H3971" s="88">
        <v>10690218.898140781</v>
      </c>
      <c r="I3971" s="151">
        <v>328061706176.76636</v>
      </c>
      <c r="J3971" s="106">
        <v>0.43425986313989007</v>
      </c>
      <c r="K3971" s="151">
        <v>35305352418.111992</v>
      </c>
      <c r="L3971" s="151">
        <v>90137658973.632385</v>
      </c>
      <c r="M3971" s="151">
        <v>204276662244.59006</v>
      </c>
      <c r="N3971" s="151">
        <v>657781379813.10071</v>
      </c>
      <c r="O3971" s="106">
        <v>0.57465215678154558</v>
      </c>
      <c r="P3971" s="106">
        <v>0.43132665592051922</v>
      </c>
      <c r="Q3971" s="88">
        <v>16.265718650514671</v>
      </c>
      <c r="R3971" s="151">
        <v>5310130491481.2295</v>
      </c>
      <c r="S3971" s="171">
        <v>4658.3227751464419</v>
      </c>
      <c r="T3971" s="165">
        <v>4.2761457373979996E-2</v>
      </c>
      <c r="U3971" s="566">
        <v>2.0000000000000001E-4</v>
      </c>
      <c r="V3971"/>
      <c r="W3971"/>
      <c r="X3971"/>
    </row>
    <row r="3972" spans="1:24" x14ac:dyDescent="0.2">
      <c r="A3972">
        <f t="shared" si="61"/>
        <v>3968</v>
      </c>
      <c r="B3972">
        <v>0.64253506302268348</v>
      </c>
      <c r="C3972">
        <v>2936.3885829374021</v>
      </c>
      <c r="D3972" s="106">
        <v>1.1829193827979649</v>
      </c>
      <c r="E3972" s="106">
        <v>0.54905845758045502</v>
      </c>
      <c r="F3972">
        <v>1</v>
      </c>
      <c r="G3972">
        <v>2026</v>
      </c>
      <c r="H3972" s="88">
        <v>48762522.985747255</v>
      </c>
      <c r="I3972" s="151">
        <v>979080813644.71411</v>
      </c>
      <c r="J3972" s="106">
        <v>0.2683701894639009</v>
      </c>
      <c r="K3972" s="151">
        <v>51902222754.285591</v>
      </c>
      <c r="L3972" s="151">
        <v>62177200998.366013</v>
      </c>
      <c r="M3972" s="151">
        <v>174542080809.93109</v>
      </c>
      <c r="N3972" s="151">
        <v>1267702318207.2969</v>
      </c>
      <c r="O3972" s="106">
        <v>0.35665433628323345</v>
      </c>
      <c r="P3972" s="106">
        <v>0.23925181802880896</v>
      </c>
      <c r="Q3972" s="88">
        <v>15.555022529426969</v>
      </c>
      <c r="R3972" s="151">
        <v>5637047275180.1445</v>
      </c>
      <c r="S3972" s="171">
        <v>4937.2012002201036</v>
      </c>
      <c r="T3972" s="165">
        <v>4.2132446190523122E-2</v>
      </c>
      <c r="U3972" s="566">
        <v>2.0000000000000001E-4</v>
      </c>
      <c r="V3972"/>
      <c r="W3972"/>
      <c r="X3972"/>
    </row>
    <row r="3973" spans="1:24" x14ac:dyDescent="0.2">
      <c r="A3973">
        <f t="shared" si="61"/>
        <v>3969</v>
      </c>
      <c r="B3973">
        <v>0.3827639212816738</v>
      </c>
      <c r="C3973">
        <v>1500</v>
      </c>
      <c r="D3973" s="106">
        <v>0.88116539084630519</v>
      </c>
      <c r="E3973" s="106">
        <v>0.4303762782431072</v>
      </c>
      <c r="F3973">
        <v>1</v>
      </c>
      <c r="G3973">
        <v>2026</v>
      </c>
      <c r="H3973" s="88">
        <v>22925521.115524102</v>
      </c>
      <c r="I3973" s="151">
        <v>609516186669.37476</v>
      </c>
      <c r="J3973" s="106">
        <v>0.32480883285621776</v>
      </c>
      <c r="K3973" s="151">
        <v>43667349863.99173</v>
      </c>
      <c r="L3973" s="151">
        <v>76037029394.235077</v>
      </c>
      <c r="M3973" s="151">
        <v>105168517241.37181</v>
      </c>
      <c r="N3973" s="151">
        <v>834389083168.97339</v>
      </c>
      <c r="O3973" s="106">
        <v>0.41100810811793448</v>
      </c>
      <c r="P3973" s="106">
        <v>0.24683161450187405</v>
      </c>
      <c r="Q3973" s="88">
        <v>14.944344373983133</v>
      </c>
      <c r="R3973" s="151">
        <v>3634855125854.188</v>
      </c>
      <c r="S3973" s="171">
        <v>3187.2001774603959</v>
      </c>
      <c r="T3973" s="165">
        <v>4.5541667692104291E-2</v>
      </c>
      <c r="U3973" s="566">
        <v>2.0000000000000001E-4</v>
      </c>
      <c r="V3973"/>
      <c r="W3973"/>
      <c r="X3973"/>
    </row>
    <row r="3974" spans="1:24" x14ac:dyDescent="0.2">
      <c r="A3974">
        <f t="shared" si="61"/>
        <v>3970</v>
      </c>
      <c r="B3974">
        <v>0.57577281038106809</v>
      </c>
      <c r="C3974">
        <v>3294.5041785936564</v>
      </c>
      <c r="D3974" s="106">
        <v>0.4482568247587958</v>
      </c>
      <c r="E3974" s="106">
        <v>0.43830900606823847</v>
      </c>
      <c r="F3974">
        <v>1</v>
      </c>
      <c r="G3974">
        <v>2024</v>
      </c>
      <c r="H3974" s="88">
        <v>6318360.1344378134</v>
      </c>
      <c r="I3974" s="151">
        <v>264426590142.13803</v>
      </c>
      <c r="J3974" s="106">
        <v>0.5233282411600082</v>
      </c>
      <c r="K3974" s="151">
        <v>38519490589.187843</v>
      </c>
      <c r="L3974" s="151">
        <v>86608949715.360703</v>
      </c>
      <c r="M3974" s="151">
        <v>175839269467.90234</v>
      </c>
      <c r="N3974" s="151">
        <v>565394299914.58899</v>
      </c>
      <c r="O3974" s="106">
        <v>0.61610185623423475</v>
      </c>
      <c r="P3974" s="106">
        <v>0.4434828311230935</v>
      </c>
      <c r="Q3974" s="88">
        <v>16.09439390242617</v>
      </c>
      <c r="R3974" s="151">
        <v>4710200702527.4658</v>
      </c>
      <c r="S3974" s="171">
        <v>4127.0939353208041</v>
      </c>
      <c r="T3974" s="165">
        <v>4.2634824838773462E-2</v>
      </c>
      <c r="U3974" s="566">
        <v>2.0000000000000001E-4</v>
      </c>
      <c r="V3974"/>
      <c r="W3974"/>
      <c r="X3974"/>
    </row>
    <row r="3975" spans="1:24" x14ac:dyDescent="0.2">
      <c r="A3975">
        <f t="shared" ref="A3975:A4038" si="62">A3974+1</f>
        <v>3971</v>
      </c>
      <c r="B3975">
        <v>0.33816638933597187</v>
      </c>
      <c r="C3975">
        <v>2923.7204744872388</v>
      </c>
      <c r="D3975" s="106">
        <v>1.0486144909053805</v>
      </c>
      <c r="E3975" s="106">
        <v>0.56452591621140424</v>
      </c>
      <c r="F3975">
        <v>1</v>
      </c>
      <c r="G3975">
        <v>2022</v>
      </c>
      <c r="H3975" s="88">
        <v>35573816.375115462</v>
      </c>
      <c r="I3975" s="151">
        <v>764151701654.30176</v>
      </c>
      <c r="J3975" s="106">
        <v>0.33296670810663065</v>
      </c>
      <c r="K3975" s="151">
        <v>17841356826.04879</v>
      </c>
      <c r="L3975" s="151">
        <v>0</v>
      </c>
      <c r="M3975" s="151">
        <v>1436628009779.1606</v>
      </c>
      <c r="N3975" s="151">
        <v>2218621068259.5112</v>
      </c>
      <c r="O3975" s="106">
        <v>0.63270808363794317</v>
      </c>
      <c r="P3975" s="106">
        <v>0.46644604091502284</v>
      </c>
      <c r="Q3975" s="88">
        <v>18.066729077435276</v>
      </c>
      <c r="R3975" s="151">
        <v>20507860307953.398</v>
      </c>
      <c r="S3975" s="171">
        <v>17995.159311093794</v>
      </c>
      <c r="T3975" s="165">
        <v>4.0349156881426547E-2</v>
      </c>
      <c r="U3975" s="566">
        <v>2.0000000000000001E-4</v>
      </c>
      <c r="V3975"/>
      <c r="W3975"/>
      <c r="X3975"/>
    </row>
    <row r="3976" spans="1:24" x14ac:dyDescent="0.2">
      <c r="A3976">
        <f t="shared" si="62"/>
        <v>3972</v>
      </c>
      <c r="B3976">
        <v>0.32295864778842265</v>
      </c>
      <c r="C3976">
        <v>4841.6954167537415</v>
      </c>
      <c r="D3976" s="106">
        <v>0.86247362560042218</v>
      </c>
      <c r="E3976" s="106">
        <v>0.5865880911057082</v>
      </c>
      <c r="F3976">
        <v>1</v>
      </c>
      <c r="G3976">
        <v>2026</v>
      </c>
      <c r="H3976" s="88">
        <v>20932140.284911197</v>
      </c>
      <c r="I3976" s="151">
        <v>541938947362.23505</v>
      </c>
      <c r="J3976" s="106">
        <v>0.32295864778842265</v>
      </c>
      <c r="K3976" s="151">
        <v>28278576815.639313</v>
      </c>
      <c r="L3976" s="151">
        <v>45982212084.82193</v>
      </c>
      <c r="M3976" s="151">
        <v>110205568474.48289</v>
      </c>
      <c r="N3976" s="151">
        <v>726405304737.17908</v>
      </c>
      <c r="O3976" s="106">
        <v>0.4129569155334929</v>
      </c>
      <c r="P3976" s="106">
        <v>0.30259860646991221</v>
      </c>
      <c r="Q3976" s="88">
        <v>15.422704314954446</v>
      </c>
      <c r="R3976" s="151">
        <v>3877603329863.7476</v>
      </c>
      <c r="S3976" s="171">
        <v>3403.1255001893028</v>
      </c>
      <c r="T3976" s="165">
        <v>4.5171702722086128E-2</v>
      </c>
      <c r="U3976" s="566">
        <v>2.0000000000000001E-4</v>
      </c>
      <c r="V3976"/>
      <c r="W3976"/>
      <c r="X3976"/>
    </row>
    <row r="3977" spans="1:24" x14ac:dyDescent="0.2">
      <c r="A3977">
        <f t="shared" si="62"/>
        <v>3973</v>
      </c>
      <c r="B3977">
        <v>0.41889142952699965</v>
      </c>
      <c r="C3977">
        <v>3214.4768161118454</v>
      </c>
      <c r="D3977" s="106">
        <v>0.58374193216474701</v>
      </c>
      <c r="E3977" s="106">
        <v>0.57119388438261298</v>
      </c>
      <c r="F3977">
        <v>1</v>
      </c>
      <c r="G3977">
        <v>2026</v>
      </c>
      <c r="H3977" s="88">
        <v>9910646.7978492938</v>
      </c>
      <c r="I3977" s="151">
        <v>379726258017.30835</v>
      </c>
      <c r="J3977" s="106">
        <v>0.41889142952699965</v>
      </c>
      <c r="K3977" s="151">
        <v>40034607869.391518</v>
      </c>
      <c r="L3977" s="151">
        <v>86072320073.778839</v>
      </c>
      <c r="M3977" s="151">
        <v>66141686779.199402</v>
      </c>
      <c r="N3977" s="151">
        <v>571974872739.6781</v>
      </c>
      <c r="O3977" s="106">
        <v>0.49099233885403076</v>
      </c>
      <c r="P3977" s="106">
        <v>0.34751022086956568</v>
      </c>
      <c r="Q3977" s="88">
        <v>14.980041658399223</v>
      </c>
      <c r="R3977" s="151">
        <v>3447509555848.4438</v>
      </c>
      <c r="S3977" s="171">
        <v>3023.1028624633068</v>
      </c>
      <c r="T3977" s="165">
        <v>4.5974918560277626E-2</v>
      </c>
      <c r="U3977" s="566">
        <v>2.0000000000000001E-4</v>
      </c>
      <c r="V3977"/>
      <c r="W3977"/>
      <c r="X3977"/>
    </row>
    <row r="3978" spans="1:24" x14ac:dyDescent="0.2">
      <c r="A3978">
        <f t="shared" si="62"/>
        <v>3974</v>
      </c>
      <c r="B3978">
        <v>0.63169847442591376</v>
      </c>
      <c r="C3978">
        <v>3888.4526369259015</v>
      </c>
      <c r="D3978" s="106">
        <v>0.66067566663665889</v>
      </c>
      <c r="E3978" s="106">
        <v>0.61839904616294061</v>
      </c>
      <c r="F3978">
        <v>1</v>
      </c>
      <c r="G3978">
        <v>2025</v>
      </c>
      <c r="H3978" s="88">
        <v>12307165.833510829</v>
      </c>
      <c r="I3978" s="151">
        <v>487093617616.29248</v>
      </c>
      <c r="J3978" s="106">
        <v>0.5101085137001089</v>
      </c>
      <c r="K3978" s="151">
        <v>53106631075.825256</v>
      </c>
      <c r="L3978" s="151">
        <v>137050659285.5049</v>
      </c>
      <c r="M3978" s="151">
        <v>93971498246.692612</v>
      </c>
      <c r="N3978" s="151">
        <v>771222406224.31519</v>
      </c>
      <c r="O3978" s="106">
        <v>0.56182020107801356</v>
      </c>
      <c r="P3978" s="106">
        <v>0.43504971947807064</v>
      </c>
      <c r="Q3978" s="88">
        <v>14.963149141950185</v>
      </c>
      <c r="R3978" s="151">
        <v>6110879333626.5742</v>
      </c>
      <c r="S3978" s="171">
        <v>5358.3132193301999</v>
      </c>
      <c r="T3978" s="165">
        <v>4.389813038834086E-2</v>
      </c>
      <c r="U3978" s="566">
        <v>2.0000000000000001E-4</v>
      </c>
      <c r="V3978"/>
      <c r="W3978"/>
      <c r="X3978"/>
    </row>
    <row r="3979" spans="1:24" x14ac:dyDescent="0.2">
      <c r="A3979">
        <f t="shared" si="62"/>
        <v>3975</v>
      </c>
      <c r="B3979">
        <v>0.63642048763479186</v>
      </c>
      <c r="C3979">
        <v>5321.5613579226101</v>
      </c>
      <c r="D3979" s="106">
        <v>1.0081487425817079</v>
      </c>
      <c r="E3979" s="106">
        <v>0.38932284375106202</v>
      </c>
      <c r="F3979">
        <v>1</v>
      </c>
      <c r="G3979">
        <v>2023</v>
      </c>
      <c r="H3979" s="88">
        <v>31117692.669534132</v>
      </c>
      <c r="I3979" s="151">
        <v>496311755657.57715</v>
      </c>
      <c r="J3979" s="106">
        <v>-4.1582475114607886E-2</v>
      </c>
      <c r="K3979" s="151">
        <v>21798487521.012028</v>
      </c>
      <c r="L3979" s="151">
        <v>10432909453.998461</v>
      </c>
      <c r="M3979" s="151">
        <v>738422564413.41736</v>
      </c>
      <c r="N3979" s="151">
        <v>1266965717046.0049</v>
      </c>
      <c r="O3979" s="106">
        <v>0.45656050521547781</v>
      </c>
      <c r="P3979" s="106">
        <v>0.36838284255328901</v>
      </c>
      <c r="Q3979" s="88">
        <v>22.513566299571337</v>
      </c>
      <c r="R3979" s="151">
        <v>11267264039696.785</v>
      </c>
      <c r="S3979" s="171">
        <v>9883.0911450456715</v>
      </c>
      <c r="T3979" s="165">
        <v>3.309345490315229E-2</v>
      </c>
      <c r="U3979" s="566">
        <v>2.0000000000000001E-4</v>
      </c>
      <c r="V3979"/>
      <c r="W3979"/>
      <c r="X3979"/>
    </row>
    <row r="3980" spans="1:24" x14ac:dyDescent="0.2">
      <c r="A3980">
        <f t="shared" si="62"/>
        <v>3976</v>
      </c>
      <c r="B3980">
        <v>0.35408980221188979</v>
      </c>
      <c r="C3980">
        <v>2576.1483374995069</v>
      </c>
      <c r="D3980" s="106">
        <v>0.61222453573355295</v>
      </c>
      <c r="E3980" s="106">
        <v>0.47437462648899231</v>
      </c>
      <c r="F3980">
        <v>1</v>
      </c>
      <c r="G3980">
        <v>2024</v>
      </c>
      <c r="H3980" s="88">
        <v>10502981.71618269</v>
      </c>
      <c r="I3980" s="151">
        <v>350302509271.5575</v>
      </c>
      <c r="J3980" s="106">
        <v>0.35408980221188979</v>
      </c>
      <c r="K3980" s="151">
        <v>17018580550.93959</v>
      </c>
      <c r="L3980" s="151">
        <v>19641293717.462032</v>
      </c>
      <c r="M3980" s="151">
        <v>222597140592.43073</v>
      </c>
      <c r="N3980" s="151">
        <v>609559524132.38977</v>
      </c>
      <c r="O3980" s="106">
        <v>0.5214081333936792</v>
      </c>
      <c r="P3980" s="106">
        <v>0.31735893234489743</v>
      </c>
      <c r="Q3980" s="88">
        <v>16.352279043965936</v>
      </c>
      <c r="R3980" s="151">
        <v>3632735906332.0112</v>
      </c>
      <c r="S3980" s="171">
        <v>3186.5462662403411</v>
      </c>
      <c r="T3980" s="165">
        <v>4.2680112725984057E-2</v>
      </c>
      <c r="U3980" s="566">
        <v>2.0000000000000001E-4</v>
      </c>
      <c r="V3980"/>
      <c r="W3980"/>
      <c r="X3980"/>
    </row>
    <row r="3981" spans="1:24" x14ac:dyDescent="0.2">
      <c r="A3981">
        <f t="shared" si="62"/>
        <v>3977</v>
      </c>
      <c r="B3981">
        <v>0.29184483210847967</v>
      </c>
      <c r="C3981">
        <v>1500</v>
      </c>
      <c r="D3981" s="106">
        <v>0.2</v>
      </c>
      <c r="E3981" s="106">
        <v>0.45100823791696076</v>
      </c>
      <c r="F3981">
        <v>1</v>
      </c>
      <c r="G3981">
        <v>2022</v>
      </c>
      <c r="H3981" s="88">
        <v>2470621.067463222</v>
      </c>
      <c r="I3981" s="151">
        <v>144344769792.30734</v>
      </c>
      <c r="J3981" s="106">
        <v>0.29184483210847967</v>
      </c>
      <c r="K3981" s="151">
        <v>197423944.21359167</v>
      </c>
      <c r="L3981" s="151">
        <v>0</v>
      </c>
      <c r="M3981" s="151">
        <v>171140876455.31174</v>
      </c>
      <c r="N3981" s="151">
        <v>315683070191.83264</v>
      </c>
      <c r="O3981" s="106">
        <v>0.56714785547804314</v>
      </c>
      <c r="P3981" s="106">
        <v>0.27645165262416183</v>
      </c>
      <c r="Q3981" s="88">
        <v>17.516353783220211</v>
      </c>
      <c r="R3981" s="151">
        <v>1791286012434.0713</v>
      </c>
      <c r="S3981" s="171">
        <v>1567.3950761413521</v>
      </c>
      <c r="T3981" s="165">
        <v>3.9202119673371262E-2</v>
      </c>
      <c r="U3981" s="566">
        <v>2.0000000000000001E-4</v>
      </c>
      <c r="V3981"/>
      <c r="W3981"/>
      <c r="X3981"/>
    </row>
    <row r="3982" spans="1:24" x14ac:dyDescent="0.2">
      <c r="A3982">
        <f t="shared" si="62"/>
        <v>3978</v>
      </c>
      <c r="B3982">
        <v>0.57352357280214727</v>
      </c>
      <c r="C3982">
        <v>5210.1236987539032</v>
      </c>
      <c r="D3982" s="106">
        <v>0.66352198446469446</v>
      </c>
      <c r="E3982" s="106">
        <v>0.21994210439074563</v>
      </c>
      <c r="F3982">
        <v>1</v>
      </c>
      <c r="G3982">
        <v>2025</v>
      </c>
      <c r="H3982" s="88">
        <v>12441031.340376519</v>
      </c>
      <c r="I3982" s="151">
        <v>482626467994.05164</v>
      </c>
      <c r="J3982" s="106">
        <v>0.5304059521895057</v>
      </c>
      <c r="K3982" s="151">
        <v>29386067885.695992</v>
      </c>
      <c r="L3982" s="151">
        <v>38219629598.171318</v>
      </c>
      <c r="M3982" s="151">
        <v>199276349717.52277</v>
      </c>
      <c r="N3982" s="151">
        <v>749508515195.44177</v>
      </c>
      <c r="O3982" s="106">
        <v>0.59503624804649924</v>
      </c>
      <c r="P3982" s="106">
        <v>0.47627884964854772</v>
      </c>
      <c r="Q3982" s="88">
        <v>15.535029221513676</v>
      </c>
      <c r="R3982" s="151">
        <v>6292126218281.5322</v>
      </c>
      <c r="S3982" s="171">
        <v>5521.5662491213379</v>
      </c>
      <c r="T3982" s="165">
        <v>4.5332949149088808E-2</v>
      </c>
      <c r="U3982" s="566">
        <v>2.0000000000000001E-4</v>
      </c>
      <c r="V3982"/>
      <c r="W3982"/>
      <c r="X3982"/>
    </row>
    <row r="3983" spans="1:24" x14ac:dyDescent="0.2">
      <c r="A3983">
        <f t="shared" si="62"/>
        <v>3979</v>
      </c>
      <c r="B3983">
        <v>0.4368968778948199</v>
      </c>
      <c r="C3983">
        <v>7831.7641994476726</v>
      </c>
      <c r="D3983" s="106">
        <v>0.77307646600409685</v>
      </c>
      <c r="E3983" s="106">
        <v>0.36271862884830536</v>
      </c>
      <c r="F3983">
        <v>1</v>
      </c>
      <c r="G3983">
        <v>2026</v>
      </c>
      <c r="H3983" s="88">
        <v>17069752.254472386</v>
      </c>
      <c r="I3983" s="151">
        <v>522688196026.68372</v>
      </c>
      <c r="J3983" s="106">
        <v>0.40237839769756556</v>
      </c>
      <c r="K3983" s="151">
        <v>40162349457.934845</v>
      </c>
      <c r="L3983" s="151">
        <v>92612950370.28006</v>
      </c>
      <c r="M3983" s="151">
        <v>76441100136.599243</v>
      </c>
      <c r="N3983" s="151">
        <v>731904595991.4978</v>
      </c>
      <c r="O3983" s="106">
        <v>0.47214033237491204</v>
      </c>
      <c r="P3983" s="106">
        <v>0.29452849407576742</v>
      </c>
      <c r="Q3983" s="88">
        <v>14.25183936985041</v>
      </c>
      <c r="R3983" s="151">
        <v>3424843005345.4019</v>
      </c>
      <c r="S3983" s="171">
        <v>2999.4990123164716</v>
      </c>
      <c r="T3983" s="165">
        <v>5.1015624355665437E-2</v>
      </c>
      <c r="U3983" s="566">
        <v>2.0000000000000001E-4</v>
      </c>
      <c r="V3983"/>
      <c r="W3983"/>
      <c r="X3983"/>
    </row>
    <row r="3984" spans="1:24" x14ac:dyDescent="0.2">
      <c r="A3984">
        <f t="shared" si="62"/>
        <v>3980</v>
      </c>
      <c r="B3984">
        <v>0.49156094158514607</v>
      </c>
      <c r="C3984">
        <v>6631.8022556369742</v>
      </c>
      <c r="D3984" s="106">
        <v>0.35100664611506094</v>
      </c>
      <c r="E3984" s="106">
        <v>0.38690159229195298</v>
      </c>
      <c r="F3984">
        <v>1</v>
      </c>
      <c r="G3984">
        <v>2022</v>
      </c>
      <c r="H3984" s="88">
        <v>4301177.0045184372</v>
      </c>
      <c r="I3984" s="151">
        <v>221808607195.94745</v>
      </c>
      <c r="J3984" s="106">
        <v>0.49156094158514607</v>
      </c>
      <c r="K3984" s="151">
        <v>2078553016.5941033</v>
      </c>
      <c r="L3984" s="151">
        <v>0</v>
      </c>
      <c r="M3984" s="151">
        <v>211693591418.27548</v>
      </c>
      <c r="N3984" s="151">
        <v>435580751630.81702</v>
      </c>
      <c r="O3984" s="106">
        <v>0.63911759162283055</v>
      </c>
      <c r="P3984" s="106">
        <v>0.42596745602772157</v>
      </c>
      <c r="Q3984" s="88">
        <v>16.508049926082432</v>
      </c>
      <c r="R3984" s="151">
        <v>3637142210669.5054</v>
      </c>
      <c r="S3984" s="171">
        <v>3190.413285057165</v>
      </c>
      <c r="T3984" s="165">
        <v>4.0621847999830894E-2</v>
      </c>
      <c r="U3984" s="566">
        <v>2.0000000000000001E-4</v>
      </c>
      <c r="V3984"/>
      <c r="W3984"/>
      <c r="X3984"/>
    </row>
    <row r="3985" spans="1:24" x14ac:dyDescent="0.2">
      <c r="A3985">
        <f t="shared" si="62"/>
        <v>3981</v>
      </c>
      <c r="B3985">
        <v>0.60400548257242459</v>
      </c>
      <c r="C3985">
        <v>4270.561008605293</v>
      </c>
      <c r="D3985" s="106">
        <v>0.6394452862144171</v>
      </c>
      <c r="E3985" s="106">
        <v>0.47499099691278673</v>
      </c>
      <c r="F3985">
        <v>1</v>
      </c>
      <c r="G3985">
        <v>2024</v>
      </c>
      <c r="H3985" s="88">
        <v>11780522.633449737</v>
      </c>
      <c r="I3985" s="151">
        <v>470632708682.0929</v>
      </c>
      <c r="J3985" s="106">
        <v>0.56396735610053106</v>
      </c>
      <c r="K3985" s="151">
        <v>41485893800.57592</v>
      </c>
      <c r="L3985" s="151">
        <v>64694732067.68824</v>
      </c>
      <c r="M3985" s="151">
        <v>268632088062.10233</v>
      </c>
      <c r="N3985" s="151">
        <v>845445422612.45947</v>
      </c>
      <c r="O3985" s="106">
        <v>0.62935220450960239</v>
      </c>
      <c r="P3985" s="106">
        <v>0.39711800996363661</v>
      </c>
      <c r="Q3985" s="88">
        <v>15.071544682247591</v>
      </c>
      <c r="R3985" s="151">
        <v>5778223296152.5127</v>
      </c>
      <c r="S3985" s="171">
        <v>5069.1510259432544</v>
      </c>
      <c r="T3985" s="165">
        <v>4.6284736502315418E-2</v>
      </c>
      <c r="U3985" s="566">
        <v>2.0000000000000001E-4</v>
      </c>
      <c r="V3985"/>
      <c r="W3985"/>
      <c r="X3985"/>
    </row>
    <row r="3986" spans="1:24" x14ac:dyDescent="0.2">
      <c r="A3986">
        <f t="shared" si="62"/>
        <v>3982</v>
      </c>
      <c r="B3986">
        <v>0.62405385330769547</v>
      </c>
      <c r="C3986">
        <v>5011.0134068394254</v>
      </c>
      <c r="D3986" s="106">
        <v>0.98888600313134045</v>
      </c>
      <c r="E3986" s="106">
        <v>0.41419657273682009</v>
      </c>
      <c r="F3986">
        <v>1</v>
      </c>
      <c r="G3986">
        <v>2026</v>
      </c>
      <c r="H3986" s="88">
        <v>30378538.495562255</v>
      </c>
      <c r="I3986" s="151">
        <v>675929617954.6366</v>
      </c>
      <c r="J3986" s="106">
        <v>0.27633584379923726</v>
      </c>
      <c r="K3986" s="151">
        <v>28905515253.290924</v>
      </c>
      <c r="L3986" s="151">
        <v>40660341357.163528</v>
      </c>
      <c r="M3986" s="151">
        <v>113707510248.92256</v>
      </c>
      <c r="N3986" s="151">
        <v>859202984814.01355</v>
      </c>
      <c r="O3986" s="106">
        <v>0.36112288725163522</v>
      </c>
      <c r="P3986" s="106">
        <v>0.20738939562370851</v>
      </c>
      <c r="Q3986" s="88">
        <v>15.237270627559976</v>
      </c>
      <c r="R3986" s="151">
        <v>3070508252048.6304</v>
      </c>
      <c r="S3986" s="171">
        <v>2690.8003168818905</v>
      </c>
      <c r="T3986" s="165">
        <v>4.6838760259514965E-2</v>
      </c>
      <c r="U3986" s="566">
        <v>2.0000000000000001E-4</v>
      </c>
      <c r="V3986"/>
      <c r="W3986"/>
      <c r="X3986"/>
    </row>
    <row r="3987" spans="1:24" x14ac:dyDescent="0.2">
      <c r="A3987">
        <f t="shared" si="62"/>
        <v>3983</v>
      </c>
      <c r="B3987">
        <v>0.67134337803979949</v>
      </c>
      <c r="C3987">
        <v>4124.8708198990316</v>
      </c>
      <c r="D3987" s="106">
        <v>0.76919032944495302</v>
      </c>
      <c r="E3987" s="106">
        <v>0.62376072140481076</v>
      </c>
      <c r="F3987">
        <v>1</v>
      </c>
      <c r="G3987">
        <v>2026</v>
      </c>
      <c r="H3987" s="88">
        <v>16070889.07677241</v>
      </c>
      <c r="I3987" s="151">
        <v>481385389503.25305</v>
      </c>
      <c r="J3987" s="106">
        <v>0.4211875073192618</v>
      </c>
      <c r="K3987" s="151">
        <v>63714652853.022705</v>
      </c>
      <c r="L3987" s="151">
        <v>177494611898.75568</v>
      </c>
      <c r="M3987" s="151">
        <v>81373359810.807953</v>
      </c>
      <c r="N3987" s="151">
        <v>803968014065.83936</v>
      </c>
      <c r="O3987" s="106">
        <v>0.50978133764271161</v>
      </c>
      <c r="P3987" s="106">
        <v>0.43927421204746575</v>
      </c>
      <c r="Q3987" s="88">
        <v>15.896774845183316</v>
      </c>
      <c r="R3987" s="151">
        <v>6313449678192.7109</v>
      </c>
      <c r="S3987" s="171">
        <v>5533.7282206696764</v>
      </c>
      <c r="T3987" s="165">
        <v>4.4742609514247564E-2</v>
      </c>
      <c r="U3987" s="566">
        <v>2.0000000000000001E-4</v>
      </c>
      <c r="V3987"/>
      <c r="W3987"/>
      <c r="X3987"/>
    </row>
    <row r="3988" spans="1:24" x14ac:dyDescent="0.2">
      <c r="A3988">
        <f t="shared" si="62"/>
        <v>3984</v>
      </c>
      <c r="B3988">
        <v>0.5300580437885839</v>
      </c>
      <c r="C3988">
        <v>5911.7175187147932</v>
      </c>
      <c r="D3988" s="106">
        <v>0.78970083051462492</v>
      </c>
      <c r="E3988" s="106">
        <v>0.60581692892414973</v>
      </c>
      <c r="F3988">
        <v>1</v>
      </c>
      <c r="G3988">
        <v>2023</v>
      </c>
      <c r="H3988" s="88">
        <v>17374602.165854897</v>
      </c>
      <c r="I3988" s="151">
        <v>454639997785.64673</v>
      </c>
      <c r="J3988" s="106">
        <v>0.28494870488106694</v>
      </c>
      <c r="K3988" s="151">
        <v>28362833927.420746</v>
      </c>
      <c r="L3988" s="151">
        <v>57855787845.421806</v>
      </c>
      <c r="M3988" s="151">
        <v>360640063167.58118</v>
      </c>
      <c r="N3988" s="151">
        <v>901498682726.07043</v>
      </c>
      <c r="O3988" s="106">
        <v>0.51508201649546925</v>
      </c>
      <c r="P3988" s="106">
        <v>0.37247786234631858</v>
      </c>
      <c r="Q3988" s="88">
        <v>17.197950439098115</v>
      </c>
      <c r="R3988" s="151">
        <v>6621725605592.3516</v>
      </c>
      <c r="S3988" s="171">
        <v>5809.1489044997261</v>
      </c>
      <c r="T3988" s="165">
        <v>4.0051034680570065E-2</v>
      </c>
      <c r="U3988" s="566">
        <v>2.0000000000000001E-4</v>
      </c>
      <c r="V3988"/>
      <c r="W3988"/>
      <c r="X3988"/>
    </row>
    <row r="3989" spans="1:24" x14ac:dyDescent="0.2">
      <c r="A3989">
        <f t="shared" si="62"/>
        <v>3985</v>
      </c>
      <c r="B3989">
        <v>0.63608478731428331</v>
      </c>
      <c r="C3989">
        <v>5396.0370599785765</v>
      </c>
      <c r="D3989" s="106">
        <v>0.88601348285708792</v>
      </c>
      <c r="E3989" s="106">
        <v>0.38959889341376297</v>
      </c>
      <c r="F3989">
        <v>1</v>
      </c>
      <c r="G3989">
        <v>2026</v>
      </c>
      <c r="H3989" s="88">
        <v>22496274.038091134</v>
      </c>
      <c r="I3989" s="151">
        <v>652368284839.13269</v>
      </c>
      <c r="J3989" s="106">
        <v>0.45255437022170086</v>
      </c>
      <c r="K3989" s="151">
        <v>23689795193.630501</v>
      </c>
      <c r="L3989" s="151">
        <v>68329765195.341423</v>
      </c>
      <c r="M3989" s="151">
        <v>120024738644.14211</v>
      </c>
      <c r="N3989" s="151">
        <v>864412583872.2467</v>
      </c>
      <c r="O3989" s="106">
        <v>0.51585982167454703</v>
      </c>
      <c r="P3989" s="106">
        <v>0.40816302299999635</v>
      </c>
      <c r="Q3989" s="88">
        <v>14.995006228073882</v>
      </c>
      <c r="R3989" s="151">
        <v>6019387099879.6875</v>
      </c>
      <c r="S3989" s="171">
        <v>5276.4191456256012</v>
      </c>
      <c r="T3989" s="165">
        <v>4.6807478922230354E-2</v>
      </c>
      <c r="U3989" s="566">
        <v>2.0000000000000001E-4</v>
      </c>
      <c r="V3989"/>
      <c r="W3989"/>
      <c r="X3989"/>
    </row>
    <row r="3990" spans="1:24" x14ac:dyDescent="0.2">
      <c r="A3990">
        <f t="shared" si="62"/>
        <v>3986</v>
      </c>
      <c r="B3990">
        <v>0.58083926460238899</v>
      </c>
      <c r="C3990">
        <v>5403.1271837171589</v>
      </c>
      <c r="D3990" s="106">
        <v>1.1369281942235112</v>
      </c>
      <c r="E3990" s="106">
        <v>0.28487267852279596</v>
      </c>
      <c r="F3990">
        <v>1</v>
      </c>
      <c r="G3990">
        <v>2029</v>
      </c>
      <c r="H3990" s="88">
        <v>43273272.27762825</v>
      </c>
      <c r="I3990" s="151">
        <v>845395376445.96204</v>
      </c>
      <c r="J3990" s="106">
        <v>0.19393203324767649</v>
      </c>
      <c r="K3990" s="151">
        <v>34355855552.78479</v>
      </c>
      <c r="L3990" s="151">
        <v>149482743057.87213</v>
      </c>
      <c r="M3990" s="151">
        <v>0</v>
      </c>
      <c r="N3990" s="151">
        <v>1029233975056.619</v>
      </c>
      <c r="O3990" s="106">
        <v>0.27548200464627148</v>
      </c>
      <c r="P3990" s="106">
        <v>0.17411849112852013</v>
      </c>
      <c r="Q3990" s="88">
        <v>15.555703378193011</v>
      </c>
      <c r="R3990" s="151">
        <v>3328177985705.3608</v>
      </c>
      <c r="S3990" s="171">
        <v>2918.925427141382</v>
      </c>
      <c r="T3990" s="165">
        <v>4.0658596361542662E-2</v>
      </c>
      <c r="U3990" s="566">
        <v>2.0000000000000001E-4</v>
      </c>
      <c r="V3990"/>
      <c r="W3990"/>
      <c r="X3990"/>
    </row>
    <row r="3991" spans="1:24" x14ac:dyDescent="0.2">
      <c r="A3991">
        <f t="shared" si="62"/>
        <v>3987</v>
      </c>
      <c r="B3991">
        <v>0.35301443348031747</v>
      </c>
      <c r="C3991">
        <v>7408.3137951953904</v>
      </c>
      <c r="D3991" s="106">
        <v>0.75941892695264357</v>
      </c>
      <c r="E3991" s="106">
        <v>0.7</v>
      </c>
      <c r="F3991">
        <v>1</v>
      </c>
      <c r="G3991">
        <v>2025</v>
      </c>
      <c r="H3991" s="88">
        <v>15809622.130455725</v>
      </c>
      <c r="I3991" s="151">
        <v>485951693902.5816</v>
      </c>
      <c r="J3991" s="106">
        <v>0.35301443348031747</v>
      </c>
      <c r="K3991" s="151">
        <v>51486356206.634483</v>
      </c>
      <c r="L3991" s="151">
        <v>97874538868.145905</v>
      </c>
      <c r="M3991" s="151">
        <v>146789152430.98016</v>
      </c>
      <c r="N3991" s="151">
        <v>782101741408.34216</v>
      </c>
      <c r="O3991" s="106">
        <v>0.4696050341222317</v>
      </c>
      <c r="P3991" s="106">
        <v>0.34186024116278008</v>
      </c>
      <c r="Q3991" s="88">
        <v>15.697883375506697</v>
      </c>
      <c r="R3991" s="151">
        <v>4698596063755.249</v>
      </c>
      <c r="S3991" s="171">
        <v>4118.6209498620528</v>
      </c>
      <c r="T3991" s="165">
        <v>4.5676577617623323E-2</v>
      </c>
      <c r="U3991" s="566">
        <v>2.0000000000000001E-4</v>
      </c>
      <c r="V3991"/>
      <c r="W3991"/>
      <c r="X3991"/>
    </row>
    <row r="3992" spans="1:24" x14ac:dyDescent="0.2">
      <c r="A3992">
        <f t="shared" si="62"/>
        <v>3988</v>
      </c>
      <c r="B3992">
        <v>0.53076369490068542</v>
      </c>
      <c r="C3992">
        <v>8271.3987660995135</v>
      </c>
      <c r="D3992" s="106">
        <v>0.82220031912137614</v>
      </c>
      <c r="E3992" s="106">
        <v>0.37453816738462775</v>
      </c>
      <c r="F3992">
        <v>1</v>
      </c>
      <c r="G3992">
        <v>2026</v>
      </c>
      <c r="H3992" s="88">
        <v>18997752.704135828</v>
      </c>
      <c r="I3992" s="151">
        <v>392880953765.08734</v>
      </c>
      <c r="J3992" s="106">
        <v>0.16858319942708921</v>
      </c>
      <c r="K3992" s="151">
        <v>22178569744.8563</v>
      </c>
      <c r="L3992" s="151">
        <v>61579622352.139168</v>
      </c>
      <c r="M3992" s="151">
        <v>82874441222.657959</v>
      </c>
      <c r="N3992" s="151">
        <v>559513587084.74072</v>
      </c>
      <c r="O3992" s="106">
        <v>0.3249186136600265</v>
      </c>
      <c r="P3992" s="106">
        <v>0.18744819707779858</v>
      </c>
      <c r="Q3992" s="88">
        <v>17.497932638914303</v>
      </c>
      <c r="R3992" s="151">
        <v>1947024571792.0769</v>
      </c>
      <c r="S3992" s="171">
        <v>1707.935724632845</v>
      </c>
      <c r="T3992" s="165">
        <v>4.0934912111385613E-2</v>
      </c>
      <c r="U3992" s="566">
        <v>2.0000000000000001E-4</v>
      </c>
      <c r="V3992"/>
      <c r="W3992"/>
      <c r="X3992"/>
    </row>
    <row r="3993" spans="1:24" x14ac:dyDescent="0.2">
      <c r="A3993">
        <f t="shared" si="62"/>
        <v>3989</v>
      </c>
      <c r="B3993">
        <v>0.52078123592163905</v>
      </c>
      <c r="C3993">
        <v>8246.4812910219771</v>
      </c>
      <c r="D3993" s="106">
        <v>0.75259698065276492</v>
      </c>
      <c r="E3993" s="106">
        <v>0.55754612581798491</v>
      </c>
      <c r="F3993">
        <v>1</v>
      </c>
      <c r="G3993">
        <v>2025</v>
      </c>
      <c r="H3993" s="88">
        <v>15457391.258356266</v>
      </c>
      <c r="I3993" s="151">
        <v>469432802150.45374</v>
      </c>
      <c r="J3993" s="106">
        <v>0.3658577614778723</v>
      </c>
      <c r="K3993" s="151">
        <v>34973921595.20755</v>
      </c>
      <c r="L3993" s="151">
        <v>77950942908.671036</v>
      </c>
      <c r="M3993" s="151">
        <v>179209802480.28317</v>
      </c>
      <c r="N3993" s="151">
        <v>761567469134.61548</v>
      </c>
      <c r="O3993" s="106">
        <v>0.4956543520683005</v>
      </c>
      <c r="P3993" s="106">
        <v>0.27277811586102557</v>
      </c>
      <c r="Q3993" s="88">
        <v>15.410890605293655</v>
      </c>
      <c r="R3993" s="151">
        <v>3562317809160.2832</v>
      </c>
      <c r="S3993" s="171">
        <v>3122.3991074210176</v>
      </c>
      <c r="T3993" s="165">
        <v>4.6875821197532863E-2</v>
      </c>
      <c r="U3993" s="566">
        <v>2.0000000000000001E-4</v>
      </c>
      <c r="V3993"/>
      <c r="W3993"/>
      <c r="X3993"/>
    </row>
    <row r="3994" spans="1:24" x14ac:dyDescent="0.2">
      <c r="A3994">
        <f t="shared" si="62"/>
        <v>3990</v>
      </c>
      <c r="B3994">
        <v>0.56846169785870249</v>
      </c>
      <c r="C3994">
        <v>6671.3450902712766</v>
      </c>
      <c r="D3994" s="106">
        <v>0.75768701511386571</v>
      </c>
      <c r="E3994" s="106">
        <v>0.15051903502011971</v>
      </c>
      <c r="F3994">
        <v>1</v>
      </c>
      <c r="G3994">
        <v>2024</v>
      </c>
      <c r="H3994" s="88">
        <v>15938584.904290229</v>
      </c>
      <c r="I3994" s="151">
        <v>340561888342.81641</v>
      </c>
      <c r="J3994" s="106">
        <v>0.23227689108629102</v>
      </c>
      <c r="K3994" s="151">
        <v>6876204457.99158</v>
      </c>
      <c r="L3994" s="151">
        <v>1879031313.5605066</v>
      </c>
      <c r="M3994" s="151">
        <v>392904333443.85803</v>
      </c>
      <c r="N3994" s="151">
        <v>742221457558.22644</v>
      </c>
      <c r="O3994" s="106">
        <v>0.53209368232485899</v>
      </c>
      <c r="P3994" s="106">
        <v>0.27044254394385275</v>
      </c>
      <c r="Q3994" s="88">
        <v>17.69505054569284</v>
      </c>
      <c r="R3994" s="151">
        <v>3956306320675.6572</v>
      </c>
      <c r="S3994" s="171">
        <v>3469.5983389061939</v>
      </c>
      <c r="T3994" s="165">
        <v>4.0477227002865081E-2</v>
      </c>
      <c r="U3994" s="566">
        <v>2.0000000000000001E-4</v>
      </c>
      <c r="V3994"/>
      <c r="W3994"/>
      <c r="X3994"/>
    </row>
    <row r="3995" spans="1:24" x14ac:dyDescent="0.2">
      <c r="A3995">
        <f t="shared" si="62"/>
        <v>3991</v>
      </c>
      <c r="B3995">
        <v>0.55001769276090073</v>
      </c>
      <c r="C3995">
        <v>3759.2961704744903</v>
      </c>
      <c r="D3995" s="106">
        <v>0.47376794590607457</v>
      </c>
      <c r="E3995" s="106">
        <v>0.18498153146691615</v>
      </c>
      <c r="F3995">
        <v>1</v>
      </c>
      <c r="G3995">
        <v>2024</v>
      </c>
      <c r="H3995" s="88">
        <v>6570165.0933688469</v>
      </c>
      <c r="I3995" s="151">
        <v>292885045737.94781</v>
      </c>
      <c r="J3995" s="106">
        <v>0.55001769276090084</v>
      </c>
      <c r="K3995" s="151">
        <v>12850377553.365665</v>
      </c>
      <c r="L3995" s="151">
        <v>2529308556.904315</v>
      </c>
      <c r="M3995" s="151">
        <v>195721186465.28333</v>
      </c>
      <c r="N3995" s="151">
        <v>503985918313.50116</v>
      </c>
      <c r="O3995" s="106">
        <v>0.63432794747222387</v>
      </c>
      <c r="P3995" s="106">
        <v>0.48560594362627102</v>
      </c>
      <c r="Q3995" s="88">
        <v>15.53160729632816</v>
      </c>
      <c r="R3995" s="151">
        <v>4472580883349.8125</v>
      </c>
      <c r="S3995" s="171">
        <v>3920.2700086911564</v>
      </c>
      <c r="T3995" s="165">
        <v>4.3909276054360138E-2</v>
      </c>
      <c r="U3995" s="566">
        <v>2.0000000000000001E-4</v>
      </c>
      <c r="V3995"/>
      <c r="W3995"/>
      <c r="X3995"/>
    </row>
    <row r="3996" spans="1:24" x14ac:dyDescent="0.2">
      <c r="A3996">
        <f t="shared" si="62"/>
        <v>3992</v>
      </c>
      <c r="B3996">
        <v>0.73906271326073814</v>
      </c>
      <c r="C3996">
        <v>5538.1369019485264</v>
      </c>
      <c r="D3996" s="106">
        <v>0.52980606244920636</v>
      </c>
      <c r="E3996" s="106">
        <v>0.5343703176180632</v>
      </c>
      <c r="F3996">
        <v>1</v>
      </c>
      <c r="G3996">
        <v>2026</v>
      </c>
      <c r="H3996" s="88">
        <v>8117514.4840911459</v>
      </c>
      <c r="I3996" s="151">
        <v>279470519630.17419</v>
      </c>
      <c r="J3996" s="106">
        <v>0.44199632081479545</v>
      </c>
      <c r="K3996" s="151">
        <v>18247787017.202053</v>
      </c>
      <c r="L3996" s="151">
        <v>27526402834.652233</v>
      </c>
      <c r="M3996" s="151">
        <v>54223308576.541481</v>
      </c>
      <c r="N3996" s="151">
        <v>379468018058.56995</v>
      </c>
      <c r="O3996" s="106">
        <v>0.49786728153868026</v>
      </c>
      <c r="P3996" s="106">
        <v>0.36857212958577829</v>
      </c>
      <c r="Q3996" s="88">
        <v>14.417512517677689</v>
      </c>
      <c r="R3996" s="151">
        <v>2453831136861.3081</v>
      </c>
      <c r="S3996" s="171">
        <v>2152.0204811806075</v>
      </c>
      <c r="T3996" s="165">
        <v>4.5754886363749525E-2</v>
      </c>
      <c r="U3996" s="566">
        <v>2.0000000000000001E-4</v>
      </c>
      <c r="V3996"/>
      <c r="W3996"/>
      <c r="X3996"/>
    </row>
    <row r="3997" spans="1:24" x14ac:dyDescent="0.2">
      <c r="A3997">
        <f t="shared" si="62"/>
        <v>3993</v>
      </c>
      <c r="B3997">
        <v>0.53010790269099783</v>
      </c>
      <c r="C3997">
        <v>2065.5558768933738</v>
      </c>
      <c r="D3997" s="106">
        <v>0.50262639385579</v>
      </c>
      <c r="E3997" s="106">
        <v>0.48218173579768747</v>
      </c>
      <c r="F3997">
        <v>1</v>
      </c>
      <c r="G3997">
        <v>2027</v>
      </c>
      <c r="H3997" s="88">
        <v>7561596.6766998591</v>
      </c>
      <c r="I3997" s="151">
        <v>221975566375.22058</v>
      </c>
      <c r="J3997" s="106">
        <v>0.3837929612131763</v>
      </c>
      <c r="K3997" s="151">
        <v>35816639949.027618</v>
      </c>
      <c r="L3997" s="151">
        <v>116089030755.7601</v>
      </c>
      <c r="M3997" s="151">
        <v>0</v>
      </c>
      <c r="N3997" s="151">
        <v>373881237080.0083</v>
      </c>
      <c r="O3997" s="106">
        <v>0.47625787785285778</v>
      </c>
      <c r="P3997" s="106">
        <v>0.35481369530591594</v>
      </c>
      <c r="Q3997" s="88">
        <v>15.0947852851973</v>
      </c>
      <c r="R3997" s="151">
        <v>2374234189983.8467</v>
      </c>
      <c r="S3997" s="171">
        <v>2077.7281177220138</v>
      </c>
      <c r="T3997" s="165">
        <v>4.4741377188244051E-2</v>
      </c>
      <c r="U3997" s="566">
        <v>2.0000000000000001E-4</v>
      </c>
      <c r="V3997"/>
      <c r="W3997"/>
      <c r="X3997"/>
    </row>
    <row r="3998" spans="1:24" x14ac:dyDescent="0.2">
      <c r="A3998">
        <f t="shared" si="62"/>
        <v>3994</v>
      </c>
      <c r="B3998">
        <v>0.53538758778356099</v>
      </c>
      <c r="C3998">
        <v>1500</v>
      </c>
      <c r="D3998" s="106">
        <v>1.3255348541317857</v>
      </c>
      <c r="E3998" s="106">
        <v>0.38602244056820445</v>
      </c>
      <c r="F3998">
        <v>1</v>
      </c>
      <c r="G3998">
        <v>2027</v>
      </c>
      <c r="H3998" s="88">
        <v>67152442.239343166</v>
      </c>
      <c r="I3998" s="151">
        <v>1306500934278.1169</v>
      </c>
      <c r="J3998" s="106">
        <v>0.39480362314842155</v>
      </c>
      <c r="K3998" s="151">
        <v>52193723554.990913</v>
      </c>
      <c r="L3998" s="151">
        <v>44014792783.038895</v>
      </c>
      <c r="M3998" s="151">
        <v>0</v>
      </c>
      <c r="N3998" s="151">
        <v>1402709450616.1467</v>
      </c>
      <c r="O3998" s="106">
        <v>0.3928277067529487</v>
      </c>
      <c r="P3998" s="106">
        <v>0.27992497453002235</v>
      </c>
      <c r="Q3998" s="88">
        <v>13.288663292848089</v>
      </c>
      <c r="R3998" s="151">
        <v>6303990228041.0234</v>
      </c>
      <c r="S3998" s="171">
        <v>5526.5926809906296</v>
      </c>
      <c r="T3998" s="165">
        <v>5.0003270891444795E-2</v>
      </c>
      <c r="U3998" s="566">
        <v>2.0000000000000001E-4</v>
      </c>
      <c r="V3998"/>
      <c r="W3998"/>
      <c r="X3998"/>
    </row>
    <row r="3999" spans="1:24" x14ac:dyDescent="0.2">
      <c r="A3999">
        <f t="shared" si="62"/>
        <v>3995</v>
      </c>
      <c r="B3999">
        <v>0.56643371347636962</v>
      </c>
      <c r="C3999">
        <v>7297.8838978023268</v>
      </c>
      <c r="D3999" s="106">
        <v>0.22393116944366798</v>
      </c>
      <c r="E3999" s="106">
        <v>0.38930029604453953</v>
      </c>
      <c r="F3999">
        <v>1</v>
      </c>
      <c r="G3999">
        <v>2025</v>
      </c>
      <c r="H3999" s="88">
        <v>2669918.9499612888</v>
      </c>
      <c r="I3999" s="151">
        <v>131111732616.87335</v>
      </c>
      <c r="J3999" s="106">
        <v>0.53653041556144465</v>
      </c>
      <c r="K3999" s="151">
        <v>13099878765.315475</v>
      </c>
      <c r="L3999" s="151">
        <v>16773237508.183607</v>
      </c>
      <c r="M3999" s="151">
        <v>62479815794.820396</v>
      </c>
      <c r="N3999" s="151">
        <v>223464664685.19281</v>
      </c>
      <c r="O3999" s="106">
        <v>0.5985191225500166</v>
      </c>
      <c r="P3999" s="106">
        <v>0.44712319250601656</v>
      </c>
      <c r="Q3999" s="88">
        <v>15.511039979641913</v>
      </c>
      <c r="R3999" s="151">
        <v>1878705404914.302</v>
      </c>
      <c r="S3999" s="171">
        <v>1646.1378964724386</v>
      </c>
      <c r="T3999" s="165">
        <v>4.2703790778300117E-2</v>
      </c>
      <c r="U3999" s="566">
        <v>2.0000000000000001E-4</v>
      </c>
      <c r="V3999"/>
      <c r="W3999"/>
      <c r="X3999"/>
    </row>
    <row r="4000" spans="1:24" x14ac:dyDescent="0.2">
      <c r="A4000">
        <f t="shared" si="62"/>
        <v>3996</v>
      </c>
      <c r="B4000">
        <v>0.44295546287427928</v>
      </c>
      <c r="C4000">
        <v>5535.9690873584459</v>
      </c>
      <c r="D4000" s="106">
        <v>0.6135973380450499</v>
      </c>
      <c r="E4000" s="106">
        <v>0.3570672735671705</v>
      </c>
      <c r="F4000">
        <v>1</v>
      </c>
      <c r="G4000">
        <v>2023</v>
      </c>
      <c r="H4000" s="88">
        <v>10676253.355914423</v>
      </c>
      <c r="I4000" s="151">
        <v>388115498554.30066</v>
      </c>
      <c r="J4000" s="106">
        <v>0.41277091628305818</v>
      </c>
      <c r="K4000" s="151">
        <v>17538470616.108276</v>
      </c>
      <c r="L4000" s="151">
        <v>0</v>
      </c>
      <c r="M4000" s="151">
        <v>538313133610.888</v>
      </c>
      <c r="N4000" s="151">
        <v>943967102781.297</v>
      </c>
      <c r="O4000" s="106">
        <v>0.62592572888370757</v>
      </c>
      <c r="P4000" s="106">
        <v>0.47019983857825204</v>
      </c>
      <c r="Q4000" s="88">
        <v>17.364149733816255</v>
      </c>
      <c r="R4000" s="151">
        <v>8652549302435.7529</v>
      </c>
      <c r="S4000" s="171">
        <v>7591.1600285608911</v>
      </c>
      <c r="T4000" s="165">
        <v>4.1093736469035726E-2</v>
      </c>
      <c r="U4000" s="566">
        <v>2.0000000000000001E-4</v>
      </c>
      <c r="V4000"/>
      <c r="W4000"/>
      <c r="X4000"/>
    </row>
    <row r="4001" spans="1:24" x14ac:dyDescent="0.2">
      <c r="A4001">
        <f t="shared" si="62"/>
        <v>3997</v>
      </c>
      <c r="B4001">
        <v>0.51442527192722065</v>
      </c>
      <c r="C4001">
        <v>5269.6386781318597</v>
      </c>
      <c r="D4001" s="106">
        <v>1.0481882433536915</v>
      </c>
      <c r="E4001" s="106">
        <v>0.58580998429420761</v>
      </c>
      <c r="F4001">
        <v>1</v>
      </c>
      <c r="G4001">
        <v>2024</v>
      </c>
      <c r="H4001" s="88">
        <v>34264720.605296932</v>
      </c>
      <c r="I4001" s="151">
        <v>657132926048.54797</v>
      </c>
      <c r="J4001" s="106">
        <v>0.1712760602782204</v>
      </c>
      <c r="K4001" s="151">
        <v>19151380703.850651</v>
      </c>
      <c r="L4001" s="151">
        <v>13597870216.989687</v>
      </c>
      <c r="M4001" s="151">
        <v>549841794443.07861</v>
      </c>
      <c r="N4001" s="151">
        <v>1239723971412.4668</v>
      </c>
      <c r="O4001" s="106">
        <v>0.45437765451849399</v>
      </c>
      <c r="P4001" s="106">
        <v>0.25617107370687442</v>
      </c>
      <c r="Q4001" s="88">
        <v>18.002734151847669</v>
      </c>
      <c r="R4001" s="151">
        <v>6277253905217.4668</v>
      </c>
      <c r="S4001" s="171">
        <v>5494.1083541171311</v>
      </c>
      <c r="T4001" s="165">
        <v>4.0948742411989814E-2</v>
      </c>
      <c r="U4001" s="566">
        <v>2.0000000000000001E-4</v>
      </c>
      <c r="V4001"/>
      <c r="W4001"/>
      <c r="X4001"/>
    </row>
    <row r="4002" spans="1:24" x14ac:dyDescent="0.2">
      <c r="A4002">
        <f t="shared" si="62"/>
        <v>3998</v>
      </c>
      <c r="B4002">
        <v>0.64003203624878324</v>
      </c>
      <c r="C4002">
        <v>2980.867753409023</v>
      </c>
      <c r="D4002" s="106">
        <v>0.79911519715872981</v>
      </c>
      <c r="E4002" s="106">
        <v>0.26542626217411569</v>
      </c>
      <c r="F4002">
        <v>1</v>
      </c>
      <c r="G4002">
        <v>2025</v>
      </c>
      <c r="H4002" s="88">
        <v>18408467.422299419</v>
      </c>
      <c r="I4002" s="151">
        <v>537020912191.3316</v>
      </c>
      <c r="J4002" s="106">
        <v>0.35788044577361056</v>
      </c>
      <c r="K4002" s="151">
        <v>31987746535.85397</v>
      </c>
      <c r="L4002" s="151">
        <v>52014717858.061806</v>
      </c>
      <c r="M4002" s="151">
        <v>106157299034.28076</v>
      </c>
      <c r="N4002" s="151">
        <v>727180675619.5282</v>
      </c>
      <c r="O4002" s="106">
        <v>0.43830496002539743</v>
      </c>
      <c r="P4002" s="106">
        <v>0.28341408516236849</v>
      </c>
      <c r="Q4002" s="88">
        <v>14.94294917681121</v>
      </c>
      <c r="R4002" s="151">
        <v>3684747722085.7588</v>
      </c>
      <c r="S4002" s="171">
        <v>3231.7903623798588</v>
      </c>
      <c r="T4002" s="165">
        <v>4.476498244379673E-2</v>
      </c>
      <c r="U4002" s="566">
        <v>2.0000000000000001E-4</v>
      </c>
      <c r="V4002"/>
      <c r="W4002"/>
      <c r="X4002"/>
    </row>
    <row r="4003" spans="1:24" x14ac:dyDescent="0.2">
      <c r="A4003">
        <f t="shared" si="62"/>
        <v>3999</v>
      </c>
      <c r="B4003">
        <v>0.37115806512735616</v>
      </c>
      <c r="C4003">
        <v>5907.2916190254173</v>
      </c>
      <c r="D4003" s="106">
        <v>0.73871329799099317</v>
      </c>
      <c r="E4003" s="106">
        <v>0.42412493659678768</v>
      </c>
      <c r="F4003">
        <v>1</v>
      </c>
      <c r="G4003">
        <v>2025</v>
      </c>
      <c r="H4003" s="88">
        <v>15233847.909748249</v>
      </c>
      <c r="I4003" s="151">
        <v>331066007423.48254</v>
      </c>
      <c r="J4003" s="106">
        <v>0.13820642532257199</v>
      </c>
      <c r="K4003" s="151">
        <v>22324499888.540825</v>
      </c>
      <c r="L4003" s="151">
        <v>30850260887.969318</v>
      </c>
      <c r="M4003" s="151">
        <v>171178731036.58499</v>
      </c>
      <c r="N4003" s="151">
        <v>555419499236.57764</v>
      </c>
      <c r="O4003" s="106">
        <v>0.37337299690864356</v>
      </c>
      <c r="P4003" s="106">
        <v>0.20513240281035539</v>
      </c>
      <c r="Q4003" s="88">
        <v>18.153768190160186</v>
      </c>
      <c r="R4003" s="151">
        <v>2376455295723.5229</v>
      </c>
      <c r="S4003" s="171">
        <v>2083.3732743659075</v>
      </c>
      <c r="T4003" s="165">
        <v>3.7873606158170675E-2</v>
      </c>
      <c r="U4003" s="566">
        <v>2.0000000000000001E-4</v>
      </c>
      <c r="V4003"/>
      <c r="W4003"/>
      <c r="X4003"/>
    </row>
    <row r="4004" spans="1:24" x14ac:dyDescent="0.2">
      <c r="A4004">
        <f t="shared" si="62"/>
        <v>4000</v>
      </c>
      <c r="B4004">
        <v>0.5530310197550723</v>
      </c>
      <c r="C4004">
        <v>3347.2678048236162</v>
      </c>
      <c r="D4004" s="106">
        <v>1.2336092495803463</v>
      </c>
      <c r="E4004" s="106">
        <v>0.50116095272044947</v>
      </c>
      <c r="F4004">
        <v>1</v>
      </c>
      <c r="G4004">
        <v>2026</v>
      </c>
      <c r="H4004" s="88">
        <v>52044755.817855597</v>
      </c>
      <c r="I4004" s="151">
        <v>676241748035.02905</v>
      </c>
      <c r="J4004" s="106">
        <v>4.1222910948876978E-2</v>
      </c>
      <c r="K4004" s="151">
        <v>36167593233.936188</v>
      </c>
      <c r="L4004" s="151">
        <v>23080093656.044945</v>
      </c>
      <c r="M4004" s="151">
        <v>200179143847.25684</v>
      </c>
      <c r="N4004" s="151">
        <v>935668578772.26697</v>
      </c>
      <c r="O4004" s="106">
        <v>0.22068074962262751</v>
      </c>
      <c r="P4004" s="106">
        <v>9.2572537599383706E-2</v>
      </c>
      <c r="Q4004" s="88">
        <v>31.538613114535401</v>
      </c>
      <c r="R4004" s="151">
        <v>2962098638913.3472</v>
      </c>
      <c r="S4004" s="171">
        <v>2596.0958934644805</v>
      </c>
      <c r="T4004" s="165">
        <v>2.3846337170345702E-2</v>
      </c>
      <c r="U4004" s="566">
        <v>2.0000000000000001E-4</v>
      </c>
      <c r="V4004"/>
      <c r="W4004"/>
      <c r="X4004"/>
    </row>
    <row r="4005" spans="1:24" x14ac:dyDescent="0.2">
      <c r="A4005">
        <f t="shared" si="62"/>
        <v>4001</v>
      </c>
      <c r="B4005">
        <v>0.4297055269567065</v>
      </c>
      <c r="C4005">
        <v>5849.0578920740973</v>
      </c>
      <c r="D4005" s="106">
        <v>0.58961856857166639</v>
      </c>
      <c r="E4005" s="106">
        <v>0.69142180709226253</v>
      </c>
      <c r="F4005">
        <v>1</v>
      </c>
      <c r="G4005">
        <v>2026</v>
      </c>
      <c r="H4005" s="88">
        <v>10086787.504572941</v>
      </c>
      <c r="I4005" s="151">
        <v>369262075380.97754</v>
      </c>
      <c r="J4005" s="106">
        <v>0.4297055269567065</v>
      </c>
      <c r="K4005" s="151">
        <v>9321286409.5027561</v>
      </c>
      <c r="L4005" s="151">
        <v>15335038580.472622</v>
      </c>
      <c r="M4005" s="151">
        <v>45869889808.885452</v>
      </c>
      <c r="N4005" s="151">
        <v>439788290179.83838</v>
      </c>
      <c r="O4005" s="106">
        <v>0.47213148243053293</v>
      </c>
      <c r="P4005" s="106">
        <v>0.33326095034995201</v>
      </c>
      <c r="Q4005" s="88">
        <v>14.533819805558643</v>
      </c>
      <c r="R4005" s="151">
        <v>2610447283571.2095</v>
      </c>
      <c r="S4005" s="171">
        <v>2289.0429723055581</v>
      </c>
      <c r="T4005" s="165">
        <v>4.4349883708288865E-2</v>
      </c>
      <c r="U4005" s="566">
        <v>2.0000000000000001E-4</v>
      </c>
      <c r="V4005"/>
      <c r="W4005"/>
      <c r="X4005"/>
    </row>
    <row r="4006" spans="1:24" x14ac:dyDescent="0.2">
      <c r="A4006">
        <f t="shared" si="62"/>
        <v>4002</v>
      </c>
      <c r="B4006">
        <v>0.42489948814699885</v>
      </c>
      <c r="C4006">
        <v>6675.9348334168335</v>
      </c>
      <c r="D4006" s="106">
        <v>0.9244170432019414</v>
      </c>
      <c r="E4006" s="106">
        <v>0.52760894508846912</v>
      </c>
      <c r="F4006">
        <v>1</v>
      </c>
      <c r="G4006">
        <v>2028</v>
      </c>
      <c r="H4006" s="88">
        <v>25498435.237333767</v>
      </c>
      <c r="I4006" s="151">
        <v>639033186119.5448</v>
      </c>
      <c r="J4006" s="106">
        <v>0.2847647484507102</v>
      </c>
      <c r="K4006" s="151">
        <v>46939727491.909409</v>
      </c>
      <c r="L4006" s="151">
        <v>107561432822.00368</v>
      </c>
      <c r="M4006" s="151">
        <v>0</v>
      </c>
      <c r="N4006" s="151">
        <v>793534346433.45789</v>
      </c>
      <c r="O4006" s="106">
        <v>0.33775887831348733</v>
      </c>
      <c r="P4006" s="106">
        <v>0.25150524239556532</v>
      </c>
      <c r="Q4006" s="88">
        <v>14.386736748634656</v>
      </c>
      <c r="R4006" s="151">
        <v>3371263354755.1294</v>
      </c>
      <c r="S4006" s="171">
        <v>2956.9481425151903</v>
      </c>
      <c r="T4006" s="165">
        <v>4.6207401958593769E-2</v>
      </c>
      <c r="U4006" s="566">
        <v>2.0000000000000001E-4</v>
      </c>
      <c r="V4006"/>
      <c r="W4006"/>
      <c r="X4006"/>
    </row>
    <row r="4007" spans="1:24" x14ac:dyDescent="0.2">
      <c r="A4007">
        <f t="shared" si="62"/>
        <v>4003</v>
      </c>
      <c r="B4007">
        <v>0.46358831839817166</v>
      </c>
      <c r="C4007">
        <v>5792.3533008767054</v>
      </c>
      <c r="D4007" s="106">
        <v>0.87626495605773402</v>
      </c>
      <c r="E4007" s="106">
        <v>0.35834570619237877</v>
      </c>
      <c r="F4007">
        <v>1</v>
      </c>
      <c r="G4007">
        <v>2023</v>
      </c>
      <c r="H4007" s="88">
        <v>22361821.118752293</v>
      </c>
      <c r="I4007" s="151">
        <v>647465113992.76392</v>
      </c>
      <c r="J4007" s="106">
        <v>0.40631739154940116</v>
      </c>
      <c r="K4007" s="151">
        <v>11739586184.073935</v>
      </c>
      <c r="L4007" s="151">
        <v>0</v>
      </c>
      <c r="M4007" s="151">
        <v>550248520669.96277</v>
      </c>
      <c r="N4007" s="151">
        <v>1209453220846.8005</v>
      </c>
      <c r="O4007" s="106">
        <v>0.58148189665437955</v>
      </c>
      <c r="P4007" s="106">
        <v>0.4349795476032054</v>
      </c>
      <c r="Q4007" s="88">
        <v>16.795845121540701</v>
      </c>
      <c r="R4007" s="151">
        <v>10023328338290.287</v>
      </c>
      <c r="S4007" s="171">
        <v>8793.8183057900551</v>
      </c>
      <c r="T4007" s="165">
        <v>4.1850479666093655E-2</v>
      </c>
      <c r="U4007" s="566">
        <v>2.0000000000000001E-4</v>
      </c>
      <c r="V4007"/>
      <c r="W4007"/>
      <c r="X4007"/>
    </row>
    <row r="4008" spans="1:24" x14ac:dyDescent="0.2">
      <c r="A4008">
        <f t="shared" si="62"/>
        <v>4004</v>
      </c>
      <c r="B4008">
        <v>0.3776562684081502</v>
      </c>
      <c r="C4008">
        <v>3219.6036380114074</v>
      </c>
      <c r="D4008" s="106">
        <v>0.49454547584042158</v>
      </c>
      <c r="E4008" s="106">
        <v>0.7</v>
      </c>
      <c r="F4008">
        <v>1</v>
      </c>
      <c r="G4008">
        <v>2025</v>
      </c>
      <c r="H4008" s="88">
        <v>7291171.4523022817</v>
      </c>
      <c r="I4008" s="151">
        <v>291716883409.77441</v>
      </c>
      <c r="J4008" s="106">
        <v>0.37765626840815014</v>
      </c>
      <c r="K4008" s="151">
        <v>33559384368.846336</v>
      </c>
      <c r="L4008" s="151">
        <v>105495492769.12111</v>
      </c>
      <c r="M4008" s="151">
        <v>58408779875.978683</v>
      </c>
      <c r="N4008" s="151">
        <v>489180540423.72052</v>
      </c>
      <c r="O4008" s="106">
        <v>0.49325782159541171</v>
      </c>
      <c r="P4008" s="106">
        <v>0.33235285127135783</v>
      </c>
      <c r="Q4008" s="88">
        <v>15.620054858981788</v>
      </c>
      <c r="R4008" s="151">
        <v>3098074703132.9668</v>
      </c>
      <c r="S4008" s="171">
        <v>2716.8130366336513</v>
      </c>
      <c r="T4008" s="165">
        <v>4.1911259775782653E-2</v>
      </c>
      <c r="U4008" s="566">
        <v>2.0000000000000001E-4</v>
      </c>
      <c r="V4008"/>
      <c r="W4008"/>
      <c r="X4008"/>
    </row>
    <row r="4009" spans="1:24" x14ac:dyDescent="0.2">
      <c r="A4009">
        <f t="shared" si="62"/>
        <v>4005</v>
      </c>
      <c r="B4009">
        <v>0.60225367183085188</v>
      </c>
      <c r="C4009">
        <v>3998.5633499160631</v>
      </c>
      <c r="D4009" s="106">
        <v>0.86762469169452072</v>
      </c>
      <c r="E4009" s="106">
        <v>0.25066516709502307</v>
      </c>
      <c r="F4009">
        <v>1</v>
      </c>
      <c r="G4009">
        <v>2025</v>
      </c>
      <c r="H4009" s="88">
        <v>21636175.891187757</v>
      </c>
      <c r="I4009" s="151">
        <v>558607132824.94482</v>
      </c>
      <c r="J4009" s="106">
        <v>0.34609645761683205</v>
      </c>
      <c r="K4009" s="151">
        <v>17828602821.796982</v>
      </c>
      <c r="L4009" s="151">
        <v>13565513151.213037</v>
      </c>
      <c r="M4009" s="151">
        <v>250534893539.40775</v>
      </c>
      <c r="N4009" s="151">
        <v>840536142337.36267</v>
      </c>
      <c r="O4009" s="106">
        <v>0.48137403597846434</v>
      </c>
      <c r="P4009" s="106">
        <v>0.34783281228704033</v>
      </c>
      <c r="Q4009" s="88">
        <v>16.126814445327724</v>
      </c>
      <c r="R4009" s="151">
        <v>5495661263947.3125</v>
      </c>
      <c r="S4009" s="171">
        <v>4821.0936215412157</v>
      </c>
      <c r="T4009" s="165">
        <v>4.2084763634818917E-2</v>
      </c>
      <c r="U4009" s="566">
        <v>2.0000000000000001E-4</v>
      </c>
      <c r="V4009"/>
      <c r="W4009"/>
      <c r="X4009"/>
    </row>
    <row r="4010" spans="1:24" x14ac:dyDescent="0.2">
      <c r="A4010">
        <f t="shared" si="62"/>
        <v>4006</v>
      </c>
      <c r="B4010">
        <v>0.62701567258482171</v>
      </c>
      <c r="C4010">
        <v>1500</v>
      </c>
      <c r="D4010" s="106">
        <v>0.90919403474953508</v>
      </c>
      <c r="E4010" s="106">
        <v>0.35070612345631524</v>
      </c>
      <c r="F4010">
        <v>1</v>
      </c>
      <c r="G4010">
        <v>2024</v>
      </c>
      <c r="H4010" s="88">
        <v>24331831.373326238</v>
      </c>
      <c r="I4010" s="151">
        <v>554492561933.36975</v>
      </c>
      <c r="J4010" s="106">
        <v>0.2666658369956747</v>
      </c>
      <c r="K4010" s="151">
        <v>2748368166.7633634</v>
      </c>
      <c r="L4010" s="151">
        <v>4577075289.8873653</v>
      </c>
      <c r="M4010" s="151">
        <v>391466042921.78271</v>
      </c>
      <c r="N4010" s="151">
        <v>953284048311.8031</v>
      </c>
      <c r="O4010" s="106">
        <v>0.48747140847276504</v>
      </c>
      <c r="P4010" s="106">
        <v>0.30418915647387879</v>
      </c>
      <c r="Q4010" s="88">
        <v>17.411813520260399</v>
      </c>
      <c r="R4010" s="151">
        <v>5791433700994.9531</v>
      </c>
      <c r="S4010" s="171">
        <v>5077.5925971046699</v>
      </c>
      <c r="T4010" s="165">
        <v>4.0165993872689168E-2</v>
      </c>
      <c r="U4010" s="566">
        <v>2.0000000000000001E-4</v>
      </c>
      <c r="V4010"/>
      <c r="W4010"/>
      <c r="X4010"/>
    </row>
    <row r="4011" spans="1:24" x14ac:dyDescent="0.2">
      <c r="A4011">
        <f t="shared" si="62"/>
        <v>4007</v>
      </c>
      <c r="B4011">
        <v>0.52232968498019872</v>
      </c>
      <c r="C4011">
        <v>4156.1886876639701</v>
      </c>
      <c r="D4011" s="106">
        <v>0.9649184454569586</v>
      </c>
      <c r="E4011" s="106">
        <v>0.7</v>
      </c>
      <c r="F4011">
        <v>1</v>
      </c>
      <c r="G4011">
        <v>2027</v>
      </c>
      <c r="H4011" s="88">
        <v>27725299.883851577</v>
      </c>
      <c r="I4011" s="151">
        <v>639066639336.02136</v>
      </c>
      <c r="J4011" s="106">
        <v>0.169484842062676</v>
      </c>
      <c r="K4011" s="151">
        <v>60939662147.21814</v>
      </c>
      <c r="L4011" s="151">
        <v>248861676172.04138</v>
      </c>
      <c r="M4011" s="151">
        <v>0</v>
      </c>
      <c r="N4011" s="151">
        <v>948867977655.28088</v>
      </c>
      <c r="O4011" s="106">
        <v>0.32396651231990597</v>
      </c>
      <c r="P4011" s="106">
        <v>0.19141751778124078</v>
      </c>
      <c r="Q4011" s="88">
        <v>16.995127063238456</v>
      </c>
      <c r="R4011" s="151">
        <v>3660128126276.6069</v>
      </c>
      <c r="S4011" s="171">
        <v>3210.4777002251353</v>
      </c>
      <c r="T4011" s="165">
        <v>3.8967753285316008E-2</v>
      </c>
      <c r="U4011" s="566">
        <v>2.0000000000000001E-4</v>
      </c>
      <c r="V4011"/>
      <c r="W4011"/>
      <c r="X4011"/>
    </row>
    <row r="4012" spans="1:24" x14ac:dyDescent="0.2">
      <c r="A4012">
        <f t="shared" si="62"/>
        <v>4008</v>
      </c>
      <c r="B4012">
        <v>0.3244250734434545</v>
      </c>
      <c r="C4012">
        <v>6241.8387035059623</v>
      </c>
      <c r="D4012" s="106">
        <v>0.93546783337003947</v>
      </c>
      <c r="E4012" s="106">
        <v>0.4178548612869209</v>
      </c>
      <c r="F4012">
        <v>1</v>
      </c>
      <c r="G4012">
        <v>2025</v>
      </c>
      <c r="H4012" s="88">
        <v>22071407.145313144</v>
      </c>
      <c r="I4012" s="151">
        <v>536438470326.51819</v>
      </c>
      <c r="J4012" s="106">
        <v>0.27587464337432399</v>
      </c>
      <c r="K4012" s="151">
        <v>57191378926.887512</v>
      </c>
      <c r="L4012" s="151">
        <v>126467083227.3503</v>
      </c>
      <c r="M4012" s="151">
        <v>198734707086.08038</v>
      </c>
      <c r="N4012" s="151">
        <v>918831639566.83643</v>
      </c>
      <c r="O4012" s="106">
        <v>0.44420673643405967</v>
      </c>
      <c r="P4012" s="106">
        <v>0.26354357002499057</v>
      </c>
      <c r="Q4012" s="88">
        <v>16.428477039172879</v>
      </c>
      <c r="R4012" s="151">
        <v>4345331162567.5029</v>
      </c>
      <c r="S4012" s="171">
        <v>3809.7027685597495</v>
      </c>
      <c r="T4012" s="165">
        <v>4.489081732090449E-2</v>
      </c>
      <c r="U4012" s="566">
        <v>2.0000000000000001E-4</v>
      </c>
      <c r="V4012"/>
      <c r="W4012"/>
      <c r="X4012"/>
    </row>
    <row r="4013" spans="1:24" x14ac:dyDescent="0.2">
      <c r="A4013">
        <f t="shared" si="62"/>
        <v>4009</v>
      </c>
      <c r="B4013">
        <v>0.42105320783774614</v>
      </c>
      <c r="C4013">
        <v>6026.6333131311803</v>
      </c>
      <c r="D4013" s="106">
        <v>0.44936363357941733</v>
      </c>
      <c r="E4013" s="106">
        <v>0.28543449779536345</v>
      </c>
      <c r="F4013">
        <v>1</v>
      </c>
      <c r="G4013">
        <v>2025</v>
      </c>
      <c r="H4013" s="88">
        <v>6361605.3205993474</v>
      </c>
      <c r="I4013" s="151">
        <v>310702841227.83667</v>
      </c>
      <c r="J4013" s="106">
        <v>0.42105320783774614</v>
      </c>
      <c r="K4013" s="151">
        <v>18155444724.098648</v>
      </c>
      <c r="L4013" s="151">
        <v>21712526576.17355</v>
      </c>
      <c r="M4013" s="151">
        <v>84526773385.917038</v>
      </c>
      <c r="N4013" s="151">
        <v>435097585914.02588</v>
      </c>
      <c r="O4013" s="106">
        <v>0.49601256118115822</v>
      </c>
      <c r="P4013" s="106">
        <v>0.34680447196962844</v>
      </c>
      <c r="Q4013" s="88">
        <v>15.150127975479599</v>
      </c>
      <c r="R4013" s="151">
        <v>2669847846840.6938</v>
      </c>
      <c r="S4013" s="171">
        <v>2343.2549771444678</v>
      </c>
      <c r="T4013" s="165">
        <v>4.5208298441413733E-2</v>
      </c>
      <c r="U4013" s="566">
        <v>2.0000000000000001E-4</v>
      </c>
      <c r="V4013"/>
      <c r="W4013"/>
      <c r="X4013"/>
    </row>
    <row r="4014" spans="1:24" x14ac:dyDescent="0.2">
      <c r="A4014">
        <f t="shared" si="62"/>
        <v>4010</v>
      </c>
      <c r="B4014">
        <v>0.46289088306841408</v>
      </c>
      <c r="C4014">
        <v>1500</v>
      </c>
      <c r="D4014" s="106">
        <v>1.0783145265577836</v>
      </c>
      <c r="E4014" s="106">
        <v>0.6212436577071464</v>
      </c>
      <c r="F4014">
        <v>1</v>
      </c>
      <c r="G4014">
        <v>2024</v>
      </c>
      <c r="H4014" s="88">
        <v>37938044.368518725</v>
      </c>
      <c r="I4014" s="151">
        <v>802991832257.03333</v>
      </c>
      <c r="J4014" s="106">
        <v>0.28846302113391442</v>
      </c>
      <c r="K4014" s="151">
        <v>16394466120.024767</v>
      </c>
      <c r="L4014" s="151">
        <v>10517556782.716774</v>
      </c>
      <c r="M4014" s="151">
        <v>589472384290.76965</v>
      </c>
      <c r="N4014" s="151">
        <v>1419376239450.5444</v>
      </c>
      <c r="O4014" s="106">
        <v>0.50136488336100948</v>
      </c>
      <c r="P4014" s="106">
        <v>0.25828673942870095</v>
      </c>
      <c r="Q4014" s="88">
        <v>17.054998513562278</v>
      </c>
      <c r="R4014" s="151">
        <v>7106323956337.043</v>
      </c>
      <c r="S4014" s="171">
        <v>6233.2306734668873</v>
      </c>
      <c r="T4014" s="165">
        <v>4.1035726133976477E-2</v>
      </c>
      <c r="U4014" s="566">
        <v>2.0000000000000001E-4</v>
      </c>
      <c r="V4014"/>
      <c r="W4014"/>
      <c r="X4014"/>
    </row>
    <row r="4015" spans="1:24" x14ac:dyDescent="0.2">
      <c r="A4015">
        <f t="shared" si="62"/>
        <v>4011</v>
      </c>
      <c r="B4015">
        <v>0.58015544507590833</v>
      </c>
      <c r="C4015">
        <v>4323.4232820488369</v>
      </c>
      <c r="D4015" s="106">
        <v>0.8530883427199627</v>
      </c>
      <c r="E4015" s="106">
        <v>0.60616600701850087</v>
      </c>
      <c r="F4015">
        <v>1</v>
      </c>
      <c r="G4015">
        <v>2025</v>
      </c>
      <c r="H4015" s="88">
        <v>21588656.051549807</v>
      </c>
      <c r="I4015" s="151">
        <v>467994506615.86597</v>
      </c>
      <c r="J4015" s="106">
        <v>0.35985133427051119</v>
      </c>
      <c r="K4015" s="151">
        <v>25836293414.300247</v>
      </c>
      <c r="L4015" s="151">
        <v>61102096422.08017</v>
      </c>
      <c r="M4015" s="151">
        <v>192176847784.19534</v>
      </c>
      <c r="N4015" s="151">
        <v>747109744236.44177</v>
      </c>
      <c r="O4015" s="106">
        <v>0.49662262587835698</v>
      </c>
      <c r="P4015" s="106">
        <v>0.3273606965713477</v>
      </c>
      <c r="Q4015" s="88">
        <v>15.811877536090973</v>
      </c>
      <c r="R4015" s="151">
        <v>4288282092287.8433</v>
      </c>
      <c r="S4015" s="171">
        <v>3761.6281404768188</v>
      </c>
      <c r="T4015" s="165">
        <v>4.5526342345345396E-2</v>
      </c>
      <c r="U4015" s="566">
        <v>2.0000000000000001E-4</v>
      </c>
      <c r="V4015"/>
      <c r="W4015"/>
      <c r="X4015"/>
    </row>
    <row r="4016" spans="1:24" x14ac:dyDescent="0.2">
      <c r="A4016">
        <f t="shared" si="62"/>
        <v>4012</v>
      </c>
      <c r="B4016">
        <v>0.4317464905687049</v>
      </c>
      <c r="C4016">
        <v>6855.6776796013055</v>
      </c>
      <c r="D4016" s="106">
        <v>0.92636643887255976</v>
      </c>
      <c r="E4016" s="106">
        <v>0.53208297077291611</v>
      </c>
      <c r="F4016">
        <v>1</v>
      </c>
      <c r="G4016">
        <v>2022</v>
      </c>
      <c r="H4016" s="88">
        <v>26386053.455600422</v>
      </c>
      <c r="I4016" s="151">
        <v>594469238818.37878</v>
      </c>
      <c r="J4016" s="106">
        <v>0.35321466746660168</v>
      </c>
      <c r="K4016" s="151">
        <v>14657214708.116411</v>
      </c>
      <c r="L4016" s="151">
        <v>0</v>
      </c>
      <c r="M4016" s="151">
        <v>752801527250.96521</v>
      </c>
      <c r="N4016" s="151">
        <v>1361927980777.4604</v>
      </c>
      <c r="O4016" s="106">
        <v>0.5963725599098666</v>
      </c>
      <c r="P4016" s="106">
        <v>0.38222908436222131</v>
      </c>
      <c r="Q4016" s="88">
        <v>17.319973064138082</v>
      </c>
      <c r="R4016" s="151">
        <v>10118382178292.465</v>
      </c>
      <c r="S4016" s="171">
        <v>8872.7312828029389</v>
      </c>
      <c r="T4016" s="165">
        <v>4.1354367710550358E-2</v>
      </c>
      <c r="U4016" s="566">
        <v>2.0000000000000001E-4</v>
      </c>
      <c r="V4016"/>
      <c r="W4016"/>
      <c r="X4016"/>
    </row>
    <row r="4017" spans="1:24" x14ac:dyDescent="0.2">
      <c r="A4017">
        <f t="shared" si="62"/>
        <v>4013</v>
      </c>
      <c r="B4017">
        <v>0.50755418430267174</v>
      </c>
      <c r="C4017">
        <v>6091.4941721211762</v>
      </c>
      <c r="D4017" s="106">
        <v>0.75633506309236298</v>
      </c>
      <c r="E4017" s="106">
        <v>0.7</v>
      </c>
      <c r="F4017">
        <v>1</v>
      </c>
      <c r="G4017">
        <v>2027</v>
      </c>
      <c r="H4017" s="88">
        <v>16160871.063421704</v>
      </c>
      <c r="I4017" s="151">
        <v>450252586590.18774</v>
      </c>
      <c r="J4017" s="106">
        <v>0.33980151138312198</v>
      </c>
      <c r="K4017" s="151">
        <v>54205994752.825882</v>
      </c>
      <c r="L4017" s="151">
        <v>77418819536.101852</v>
      </c>
      <c r="M4017" s="151">
        <v>0</v>
      </c>
      <c r="N4017" s="151">
        <v>581877400879.11548</v>
      </c>
      <c r="O4017" s="106">
        <v>0.36937603132835733</v>
      </c>
      <c r="P4017" s="106">
        <v>0.27199856597859662</v>
      </c>
      <c r="Q4017" s="88">
        <v>14.454508969122685</v>
      </c>
      <c r="R4017" s="151">
        <v>2804146337765.9844</v>
      </c>
      <c r="S4017" s="171">
        <v>2458.9991344158993</v>
      </c>
      <c r="T4017" s="165">
        <v>4.4759796699018688E-2</v>
      </c>
      <c r="U4017" s="566">
        <v>2.0000000000000001E-4</v>
      </c>
      <c r="V4017"/>
      <c r="W4017"/>
      <c r="X4017"/>
    </row>
    <row r="4018" spans="1:24" x14ac:dyDescent="0.2">
      <c r="A4018">
        <f t="shared" si="62"/>
        <v>4014</v>
      </c>
      <c r="B4018">
        <v>0.6240643535205106</v>
      </c>
      <c r="C4018">
        <v>5839.8748286348218</v>
      </c>
      <c r="D4018" s="106">
        <v>0.97931033627344521</v>
      </c>
      <c r="E4018" s="106">
        <v>0.22466910703688092</v>
      </c>
      <c r="F4018">
        <v>1</v>
      </c>
      <c r="G4018">
        <v>2025</v>
      </c>
      <c r="H4018" s="88">
        <v>28151025.976979718</v>
      </c>
      <c r="I4018" s="151">
        <v>811649385887.47156</v>
      </c>
      <c r="J4018" s="106">
        <v>0.39662798706829672</v>
      </c>
      <c r="K4018" s="151">
        <v>30419329447.846203</v>
      </c>
      <c r="L4018" s="151">
        <v>56530945566.66497</v>
      </c>
      <c r="M4018" s="151">
        <v>156193086806.42715</v>
      </c>
      <c r="N4018" s="151">
        <v>1054792747708.4099</v>
      </c>
      <c r="O4018" s="106">
        <v>0.46653912732843222</v>
      </c>
      <c r="P4018" s="106">
        <v>0.31750949088707803</v>
      </c>
      <c r="Q4018" s="88">
        <v>14.932939643875164</v>
      </c>
      <c r="R4018" s="151">
        <v>5690681213828.9199</v>
      </c>
      <c r="S4018" s="171">
        <v>4987.6049584298444</v>
      </c>
      <c r="T4018" s="165">
        <v>4.665918428493275E-2</v>
      </c>
      <c r="U4018" s="566">
        <v>2.0000000000000001E-4</v>
      </c>
      <c r="V4018"/>
      <c r="W4018"/>
      <c r="X4018"/>
    </row>
    <row r="4019" spans="1:24" x14ac:dyDescent="0.2">
      <c r="A4019">
        <f t="shared" si="62"/>
        <v>4015</v>
      </c>
      <c r="B4019">
        <v>0.68086221627446453</v>
      </c>
      <c r="C4019">
        <v>5347.476443242108</v>
      </c>
      <c r="D4019" s="106">
        <v>1.345062993631051</v>
      </c>
      <c r="E4019" s="106">
        <v>0.39178783454394489</v>
      </c>
      <c r="F4019">
        <v>1</v>
      </c>
      <c r="G4019">
        <v>2027</v>
      </c>
      <c r="H4019" s="88">
        <v>28036235.653090425</v>
      </c>
      <c r="I4019" s="151">
        <v>517617326640.79559</v>
      </c>
      <c r="J4019" s="106">
        <v>7.5344402831780233E-2</v>
      </c>
      <c r="K4019" s="151">
        <v>42615830028.763763</v>
      </c>
      <c r="L4019" s="151">
        <v>147870856962.47214</v>
      </c>
      <c r="M4019" s="151">
        <v>0</v>
      </c>
      <c r="N4019" s="151">
        <v>708104013632.03149</v>
      </c>
      <c r="O4019" s="106">
        <v>0.22213721559676189</v>
      </c>
      <c r="P4019" s="106">
        <v>7.6916285205128221E-2</v>
      </c>
      <c r="Q4019" s="88">
        <v>28.75133293626266</v>
      </c>
      <c r="R4019" s="151">
        <v>1614240867037.3269</v>
      </c>
      <c r="S4019" s="171">
        <v>1415.3424684217268</v>
      </c>
      <c r="T4019" s="165">
        <v>2.8228772370280247E-2</v>
      </c>
      <c r="U4019" s="566">
        <v>2.0000000000000001E-4</v>
      </c>
      <c r="V4019"/>
      <c r="W4019"/>
      <c r="X4019"/>
    </row>
    <row r="4020" spans="1:24" x14ac:dyDescent="0.2">
      <c r="A4020">
        <f t="shared" si="62"/>
        <v>4016</v>
      </c>
      <c r="B4020">
        <v>0.48049602767033583</v>
      </c>
      <c r="C4020">
        <v>7246.4954457272961</v>
      </c>
      <c r="D4020" s="106">
        <v>0.76135255112544487</v>
      </c>
      <c r="E4020" s="106">
        <v>0.33121046959611378</v>
      </c>
      <c r="F4020">
        <v>1</v>
      </c>
      <c r="G4020">
        <v>2026</v>
      </c>
      <c r="H4020" s="88">
        <v>16094111.813226745</v>
      </c>
      <c r="I4020" s="151">
        <v>494938999252.14246</v>
      </c>
      <c r="J4020" s="106">
        <v>0.43725912650315302</v>
      </c>
      <c r="K4020" s="151">
        <v>23995055345.86351</v>
      </c>
      <c r="L4020" s="151">
        <v>25100657259.977219</v>
      </c>
      <c r="M4020" s="151">
        <v>99597974105.979568</v>
      </c>
      <c r="N4020" s="151">
        <v>643632685963.96277</v>
      </c>
      <c r="O4020" s="106">
        <v>0.49123592768532071</v>
      </c>
      <c r="P4020" s="106">
        <v>0.38541053598826441</v>
      </c>
      <c r="Q4020" s="88">
        <v>14.730575595547002</v>
      </c>
      <c r="R4020" s="151">
        <v>4147458209115.7173</v>
      </c>
      <c r="S4020" s="171">
        <v>3635.7478123350274</v>
      </c>
      <c r="T4020" s="165">
        <v>4.807335736684832E-2</v>
      </c>
      <c r="U4020" s="566">
        <v>2.0000000000000001E-4</v>
      </c>
      <c r="V4020"/>
      <c r="W4020"/>
      <c r="X4020"/>
    </row>
    <row r="4021" spans="1:24" x14ac:dyDescent="0.2">
      <c r="A4021">
        <f t="shared" si="62"/>
        <v>4017</v>
      </c>
      <c r="B4021">
        <v>0.53755971203767083</v>
      </c>
      <c r="C4021">
        <v>1500</v>
      </c>
      <c r="D4021" s="106">
        <v>0.48957468002731314</v>
      </c>
      <c r="E4021" s="106">
        <v>0.43163492954821081</v>
      </c>
      <c r="F4021">
        <v>1</v>
      </c>
      <c r="G4021">
        <v>2024</v>
      </c>
      <c r="H4021" s="88">
        <v>6972866.8933849027</v>
      </c>
      <c r="I4021" s="151">
        <v>334790764183.05731</v>
      </c>
      <c r="J4021" s="106">
        <v>0.53648757060200436</v>
      </c>
      <c r="K4021" s="151">
        <v>29232747822.621181</v>
      </c>
      <c r="L4021" s="151">
        <v>24465738724.990002</v>
      </c>
      <c r="M4021" s="151">
        <v>172527487389.3718</v>
      </c>
      <c r="N4021" s="151">
        <v>561016738120.04028</v>
      </c>
      <c r="O4021" s="106">
        <v>0.60106168268351157</v>
      </c>
      <c r="P4021" s="106">
        <v>0.45880514841135323</v>
      </c>
      <c r="Q4021" s="88">
        <v>15.313564102392858</v>
      </c>
      <c r="R4021" s="151">
        <v>4580439114465.3008</v>
      </c>
      <c r="S4021" s="171">
        <v>4014.3494360773643</v>
      </c>
      <c r="T4021" s="165">
        <v>4.4999581828305477E-2</v>
      </c>
      <c r="U4021" s="566">
        <v>2.0000000000000001E-4</v>
      </c>
      <c r="V4021"/>
      <c r="W4021"/>
      <c r="X4021"/>
    </row>
    <row r="4022" spans="1:24" x14ac:dyDescent="0.2">
      <c r="A4022">
        <f t="shared" si="62"/>
        <v>4018</v>
      </c>
      <c r="B4022">
        <v>0.56334670285922517</v>
      </c>
      <c r="C4022">
        <v>4637.9376188904844</v>
      </c>
      <c r="D4022" s="106">
        <v>0.48710629039632936</v>
      </c>
      <c r="E4022" s="106">
        <v>0.56657712351637213</v>
      </c>
      <c r="F4022">
        <v>1</v>
      </c>
      <c r="G4022">
        <v>2026</v>
      </c>
      <c r="H4022" s="88">
        <v>6934793.766037466</v>
      </c>
      <c r="I4022" s="151">
        <v>208879852602.01596</v>
      </c>
      <c r="J4022" s="106">
        <v>0.39613021329699649</v>
      </c>
      <c r="K4022" s="151">
        <v>49666286196.437508</v>
      </c>
      <c r="L4022" s="151">
        <v>132873290700.5676</v>
      </c>
      <c r="M4022" s="151">
        <v>58329107593.583626</v>
      </c>
      <c r="N4022" s="151">
        <v>449748537092.60468</v>
      </c>
      <c r="O4022" s="106">
        <v>0.52408294804852296</v>
      </c>
      <c r="P4022" s="106">
        <v>0.48935273996109102</v>
      </c>
      <c r="Q4022" s="88">
        <v>16.298518954168127</v>
      </c>
      <c r="R4022" s="151">
        <v>3973055284804.6499</v>
      </c>
      <c r="S4022" s="171">
        <v>3482.8535309827666</v>
      </c>
      <c r="T4022" s="165">
        <v>4.4408114839532956E-2</v>
      </c>
      <c r="U4022" s="566">
        <v>2.0000000000000001E-4</v>
      </c>
      <c r="V4022"/>
      <c r="W4022"/>
      <c r="X4022"/>
    </row>
    <row r="4023" spans="1:24" x14ac:dyDescent="0.2">
      <c r="A4023">
        <f t="shared" si="62"/>
        <v>4019</v>
      </c>
      <c r="B4023">
        <v>0.53335931410869508</v>
      </c>
      <c r="C4023">
        <v>4312.9149958617108</v>
      </c>
      <c r="D4023" s="106">
        <v>0.79206812512357283</v>
      </c>
      <c r="E4023" s="106">
        <v>0.53714530423837747</v>
      </c>
      <c r="F4023">
        <v>1</v>
      </c>
      <c r="G4023">
        <v>2026</v>
      </c>
      <c r="H4023" s="88">
        <v>18384528.550842337</v>
      </c>
      <c r="I4023" s="151">
        <v>556142180833.39685</v>
      </c>
      <c r="J4023" s="106">
        <v>0.42896594183417847</v>
      </c>
      <c r="K4023" s="151">
        <v>33438427605.02462</v>
      </c>
      <c r="L4023" s="151">
        <v>42568980010.418404</v>
      </c>
      <c r="M4023" s="151">
        <v>73515247173.066513</v>
      </c>
      <c r="N4023" s="151">
        <v>705664835621.90649</v>
      </c>
      <c r="O4023" s="106">
        <v>0.46967543146684615</v>
      </c>
      <c r="P4023" s="106">
        <v>0.33848190728529487</v>
      </c>
      <c r="Q4023" s="88">
        <v>14.428163911367978</v>
      </c>
      <c r="R4023" s="151">
        <v>4009703131297.0625</v>
      </c>
      <c r="S4023" s="171">
        <v>3516.5413224677022</v>
      </c>
      <c r="T4023" s="165">
        <v>4.7248948778074673E-2</v>
      </c>
      <c r="U4023" s="566">
        <v>2.0000000000000001E-4</v>
      </c>
      <c r="V4023"/>
      <c r="W4023"/>
      <c r="X4023"/>
    </row>
    <row r="4024" spans="1:24" x14ac:dyDescent="0.2">
      <c r="A4024">
        <f t="shared" si="62"/>
        <v>4020</v>
      </c>
      <c r="B4024">
        <v>0.64698882189593587</v>
      </c>
      <c r="C4024">
        <v>8214.5064683600067</v>
      </c>
      <c r="D4024" s="106">
        <v>0.77647030016447394</v>
      </c>
      <c r="E4024" s="106">
        <v>0.60053639909115386</v>
      </c>
      <c r="F4024">
        <v>1</v>
      </c>
      <c r="G4024">
        <v>2026</v>
      </c>
      <c r="H4024" s="88">
        <v>17330086.31580786</v>
      </c>
      <c r="I4024" s="151">
        <v>576982089624.37659</v>
      </c>
      <c r="J4024" s="106">
        <v>0.42349695473942361</v>
      </c>
      <c r="K4024" s="151">
        <v>55684692726.730911</v>
      </c>
      <c r="L4024" s="151">
        <v>76854217004.720154</v>
      </c>
      <c r="M4024" s="151">
        <v>88560834917.255051</v>
      </c>
      <c r="N4024" s="151">
        <v>798081834273.08276</v>
      </c>
      <c r="O4024" s="106">
        <v>0.47198442973681576</v>
      </c>
      <c r="P4024" s="106">
        <v>0.34436367637892318</v>
      </c>
      <c r="Q4024" s="88">
        <v>14.924967292824139</v>
      </c>
      <c r="R4024" s="151">
        <v>4709736486698.4316</v>
      </c>
      <c r="S4024" s="171">
        <v>4131.0253043048497</v>
      </c>
      <c r="T4024" s="165">
        <v>4.5920893828201741E-2</v>
      </c>
      <c r="U4024" s="566">
        <v>2.0000000000000001E-4</v>
      </c>
      <c r="V4024"/>
      <c r="W4024"/>
      <c r="X4024"/>
    </row>
    <row r="4025" spans="1:24" x14ac:dyDescent="0.2">
      <c r="A4025">
        <f t="shared" si="62"/>
        <v>4021</v>
      </c>
      <c r="B4025">
        <v>0.71639707720404355</v>
      </c>
      <c r="C4025">
        <v>10127.804066780383</v>
      </c>
      <c r="D4025" s="106">
        <v>0.88987566822349473</v>
      </c>
      <c r="E4025" s="106">
        <v>0.49840952181862069</v>
      </c>
      <c r="F4025">
        <v>1</v>
      </c>
      <c r="G4025">
        <v>2026</v>
      </c>
      <c r="H4025" s="88">
        <v>23340086.965620674</v>
      </c>
      <c r="I4025" s="151">
        <v>537065460588.78015</v>
      </c>
      <c r="J4025" s="106">
        <v>0.29137172503405517</v>
      </c>
      <c r="K4025" s="151">
        <v>56526276926.63134</v>
      </c>
      <c r="L4025" s="151">
        <v>214148860158.94061</v>
      </c>
      <c r="M4025" s="151">
        <v>41413365366.364044</v>
      </c>
      <c r="N4025" s="151">
        <v>849153963040.71619</v>
      </c>
      <c r="O4025" s="106">
        <v>0.4250530361252044</v>
      </c>
      <c r="P4025" s="106">
        <v>0.34765478436122549</v>
      </c>
      <c r="Q4025" s="88">
        <v>15.848470438613703</v>
      </c>
      <c r="R4025" s="151">
        <v>5145942224692.3965</v>
      </c>
      <c r="S4025" s="171">
        <v>4512.868615428898</v>
      </c>
      <c r="T4025" s="165">
        <v>4.5237141596252459E-2</v>
      </c>
      <c r="U4025" s="566">
        <v>2.0000000000000001E-4</v>
      </c>
      <c r="V4025"/>
      <c r="W4025"/>
      <c r="X4025"/>
    </row>
    <row r="4026" spans="1:24" x14ac:dyDescent="0.2">
      <c r="A4026">
        <f t="shared" si="62"/>
        <v>4022</v>
      </c>
      <c r="B4026">
        <v>0.42821594647900824</v>
      </c>
      <c r="C4026">
        <v>2595.8853099461676</v>
      </c>
      <c r="D4026" s="106">
        <v>0.85986811456382417</v>
      </c>
      <c r="E4026" s="106">
        <v>0.58492609669422502</v>
      </c>
      <c r="F4026">
        <v>1</v>
      </c>
      <c r="G4026">
        <v>2022</v>
      </c>
      <c r="H4026" s="88">
        <v>21165622.434871472</v>
      </c>
      <c r="I4026" s="151">
        <v>563858962726.4021</v>
      </c>
      <c r="J4026" s="106">
        <v>0.37046137842247395</v>
      </c>
      <c r="K4026" s="151">
        <v>13388692978.402178</v>
      </c>
      <c r="L4026" s="151">
        <v>0</v>
      </c>
      <c r="M4026" s="151">
        <v>430174086492.31421</v>
      </c>
      <c r="N4026" s="151">
        <v>1007421742197.1185</v>
      </c>
      <c r="O4026" s="106">
        <v>0.54895304974779058</v>
      </c>
      <c r="P4026" s="106">
        <v>0.35856849986403372</v>
      </c>
      <c r="Q4026" s="88">
        <v>16.684358900208824</v>
      </c>
      <c r="R4026" s="151">
        <v>6810595910947.9502</v>
      </c>
      <c r="S4026" s="171">
        <v>5969.1556345347517</v>
      </c>
      <c r="T4026" s="165">
        <v>4.2392844300337719E-2</v>
      </c>
      <c r="U4026" s="566">
        <v>2.0000000000000001E-4</v>
      </c>
      <c r="V4026"/>
      <c r="W4026"/>
      <c r="X4026"/>
    </row>
    <row r="4027" spans="1:24" x14ac:dyDescent="0.2">
      <c r="A4027">
        <f t="shared" si="62"/>
        <v>4023</v>
      </c>
      <c r="B4027">
        <v>0.38361251142355207</v>
      </c>
      <c r="C4027">
        <v>3770.8459982701456</v>
      </c>
      <c r="D4027" s="106">
        <v>0.95951530902700222</v>
      </c>
      <c r="E4027" s="106">
        <v>0.49299786905777254</v>
      </c>
      <c r="F4027">
        <v>1</v>
      </c>
      <c r="G4027">
        <v>2024</v>
      </c>
      <c r="H4027" s="88">
        <v>27779317.883771516</v>
      </c>
      <c r="I4027" s="151">
        <v>733225984256.13538</v>
      </c>
      <c r="J4027" s="106">
        <v>0.38361251142355202</v>
      </c>
      <c r="K4027" s="151">
        <v>24990516585.23621</v>
      </c>
      <c r="L4027" s="151">
        <v>13437793764.240601</v>
      </c>
      <c r="M4027" s="151">
        <v>538887618047.29907</v>
      </c>
      <c r="N4027" s="151">
        <v>1310541912652.9114</v>
      </c>
      <c r="O4027" s="106">
        <v>0.55178318505426638</v>
      </c>
      <c r="P4027" s="106">
        <v>0.37618279367071622</v>
      </c>
      <c r="Q4027" s="88">
        <v>16.312012792366687</v>
      </c>
      <c r="R4027" s="151">
        <v>8916933775872.4648</v>
      </c>
      <c r="S4027" s="171">
        <v>7815.0910023377501</v>
      </c>
      <c r="T4027" s="165">
        <v>4.3883150934709292E-2</v>
      </c>
      <c r="U4027" s="566">
        <v>2.0000000000000001E-4</v>
      </c>
      <c r="V4027"/>
      <c r="W4027"/>
      <c r="X4027"/>
    </row>
    <row r="4028" spans="1:24" x14ac:dyDescent="0.2">
      <c r="A4028">
        <f t="shared" si="62"/>
        <v>4024</v>
      </c>
      <c r="B4028">
        <v>0.28606745954361729</v>
      </c>
      <c r="C4028">
        <v>3167.4925633625535</v>
      </c>
      <c r="D4028" s="106">
        <v>0.54915017721817305</v>
      </c>
      <c r="E4028" s="106">
        <v>0.36853731548483265</v>
      </c>
      <c r="F4028">
        <v>1</v>
      </c>
      <c r="G4028">
        <v>2026</v>
      </c>
      <c r="H4028" s="88">
        <v>8687477.2751732785</v>
      </c>
      <c r="I4028" s="151">
        <v>304249529532.61615</v>
      </c>
      <c r="J4028" s="106">
        <v>0.28606745954361723</v>
      </c>
      <c r="K4028" s="151">
        <v>29423844196.852539</v>
      </c>
      <c r="L4028" s="151">
        <v>38612793072.319023</v>
      </c>
      <c r="M4028" s="151">
        <v>52157242652.150352</v>
      </c>
      <c r="N4028" s="151">
        <v>424443409453.93805</v>
      </c>
      <c r="O4028" s="106">
        <v>0.37614418083605017</v>
      </c>
      <c r="P4028" s="106">
        <v>0.25313663743815223</v>
      </c>
      <c r="Q4028" s="88">
        <v>14.974355817243824</v>
      </c>
      <c r="R4028" s="151">
        <v>1894940312522.1272</v>
      </c>
      <c r="S4028" s="171">
        <v>1661.8765214450452</v>
      </c>
      <c r="T4028" s="165">
        <v>4.5358336375976374E-2</v>
      </c>
      <c r="U4028" s="566">
        <v>2.0000000000000001E-4</v>
      </c>
      <c r="V4028"/>
      <c r="W4028"/>
      <c r="X4028"/>
    </row>
    <row r="4029" spans="1:24" x14ac:dyDescent="0.2">
      <c r="A4029">
        <f t="shared" si="62"/>
        <v>4025</v>
      </c>
      <c r="B4029">
        <v>0.47687061624067706</v>
      </c>
      <c r="C4029">
        <v>4147.2636797790565</v>
      </c>
      <c r="D4029" s="106">
        <v>0.67993247575359272</v>
      </c>
      <c r="E4029" s="106">
        <v>0.33728765580264292</v>
      </c>
      <c r="F4029">
        <v>1</v>
      </c>
      <c r="G4029">
        <v>2024</v>
      </c>
      <c r="H4029" s="88">
        <v>13150568.766286531</v>
      </c>
      <c r="I4029" s="151">
        <v>418259631670.91986</v>
      </c>
      <c r="J4029" s="106">
        <v>0.41112322256014755</v>
      </c>
      <c r="K4029" s="151">
        <v>6888409835.8047066</v>
      </c>
      <c r="L4029" s="151">
        <v>2867304086.1492896</v>
      </c>
      <c r="M4029" s="151">
        <v>273022301292.20184</v>
      </c>
      <c r="N4029" s="151">
        <v>701037646885.07568</v>
      </c>
      <c r="O4029" s="106">
        <v>0.56012388733585605</v>
      </c>
      <c r="P4029" s="106">
        <v>0.27783927305167683</v>
      </c>
      <c r="Q4029" s="88">
        <v>15.558948932626633</v>
      </c>
      <c r="R4029" s="151">
        <v>3449260419001.6997</v>
      </c>
      <c r="S4029" s="171">
        <v>3019.4708450678136</v>
      </c>
      <c r="T4029" s="165">
        <v>4.4623508315331746E-2</v>
      </c>
      <c r="U4029" s="566">
        <v>2.0000000000000001E-4</v>
      </c>
      <c r="V4029"/>
      <c r="W4029"/>
      <c r="X4029"/>
    </row>
    <row r="4030" spans="1:24" x14ac:dyDescent="0.2">
      <c r="A4030">
        <f t="shared" si="62"/>
        <v>4026</v>
      </c>
      <c r="B4030">
        <v>0.49805862063549761</v>
      </c>
      <c r="C4030">
        <v>3281.5896715119343</v>
      </c>
      <c r="D4030" s="106">
        <v>0.88771322142839704</v>
      </c>
      <c r="E4030" s="106">
        <v>0.33789043870084873</v>
      </c>
      <c r="F4030">
        <v>1</v>
      </c>
      <c r="G4030">
        <v>2026</v>
      </c>
      <c r="H4030" s="88">
        <v>22915741.537035845</v>
      </c>
      <c r="I4030" s="151">
        <v>521563672542.33771</v>
      </c>
      <c r="J4030" s="106">
        <v>0.34915639351286276</v>
      </c>
      <c r="K4030" s="151">
        <v>40601708011.265907</v>
      </c>
      <c r="L4030" s="151">
        <v>58744313654.988785</v>
      </c>
      <c r="M4030" s="151">
        <v>85425489219.822571</v>
      </c>
      <c r="N4030" s="151">
        <v>706335183428.41492</v>
      </c>
      <c r="O4030" s="106">
        <v>0.42110762732832274</v>
      </c>
      <c r="P4030" s="106">
        <v>0.26997734226596132</v>
      </c>
      <c r="Q4030" s="88">
        <v>14.586232371215367</v>
      </c>
      <c r="R4030" s="151">
        <v>3206512625440.165</v>
      </c>
      <c r="S4030" s="171">
        <v>2812.9205197795645</v>
      </c>
      <c r="T4030" s="165">
        <v>4.7413993862275919E-2</v>
      </c>
      <c r="U4030" s="566">
        <v>2.0000000000000001E-4</v>
      </c>
      <c r="V4030"/>
      <c r="W4030"/>
      <c r="X4030"/>
    </row>
    <row r="4031" spans="1:24" x14ac:dyDescent="0.2">
      <c r="A4031">
        <f t="shared" si="62"/>
        <v>4027</v>
      </c>
      <c r="B4031">
        <v>0.62707758567802097</v>
      </c>
      <c r="C4031">
        <v>1500</v>
      </c>
      <c r="D4031" s="106">
        <v>0.6073947356773266</v>
      </c>
      <c r="E4031" s="106">
        <v>0.44006126929529082</v>
      </c>
      <c r="F4031">
        <v>1</v>
      </c>
      <c r="G4031">
        <v>2024</v>
      </c>
      <c r="H4031" s="88">
        <v>10017666.203440895</v>
      </c>
      <c r="I4031" s="151">
        <v>361119634491.28577</v>
      </c>
      <c r="J4031" s="106">
        <v>0.4451798415152739</v>
      </c>
      <c r="K4031" s="151">
        <v>16201288935.973207</v>
      </c>
      <c r="L4031" s="151">
        <v>4581697201.8445292</v>
      </c>
      <c r="M4031" s="151">
        <v>142580807379.51297</v>
      </c>
      <c r="N4031" s="151">
        <v>524483428008.61646</v>
      </c>
      <c r="O4031" s="106">
        <v>0.53098567169865851</v>
      </c>
      <c r="P4031" s="106">
        <v>0.32442341535510122</v>
      </c>
      <c r="Q4031" s="88">
        <v>15.176368387966363</v>
      </c>
      <c r="R4031" s="151">
        <v>3395742182355.2261</v>
      </c>
      <c r="S4031" s="171">
        <v>2979.0389008670641</v>
      </c>
      <c r="T4031" s="165">
        <v>4.0036074734253788E-2</v>
      </c>
      <c r="U4031" s="566">
        <v>2.0000000000000001E-4</v>
      </c>
      <c r="V4031"/>
      <c r="W4031"/>
      <c r="X4031"/>
    </row>
    <row r="4032" spans="1:24" x14ac:dyDescent="0.2">
      <c r="A4032">
        <f t="shared" si="62"/>
        <v>4028</v>
      </c>
      <c r="B4032">
        <v>0.48088677419317999</v>
      </c>
      <c r="C4032">
        <v>3874.010549407782</v>
      </c>
      <c r="D4032" s="106">
        <v>0.62185263326821438</v>
      </c>
      <c r="E4032" s="106">
        <v>0.51265500556350974</v>
      </c>
      <c r="F4032">
        <v>1</v>
      </c>
      <c r="G4032">
        <v>2025</v>
      </c>
      <c r="H4032" s="88">
        <v>11013964.481765198</v>
      </c>
      <c r="I4032" s="151">
        <v>345945732707.50287</v>
      </c>
      <c r="J4032" s="106">
        <v>0.40620063495343339</v>
      </c>
      <c r="K4032" s="151">
        <v>28757093548.576935</v>
      </c>
      <c r="L4032" s="151">
        <v>60406331586.056046</v>
      </c>
      <c r="M4032" s="151">
        <v>115994361361.06346</v>
      </c>
      <c r="N4032" s="151">
        <v>551103519203.19934</v>
      </c>
      <c r="O4032" s="106">
        <v>0.51105449489802324</v>
      </c>
      <c r="P4032" s="106">
        <v>0.3795588460964483</v>
      </c>
      <c r="Q4032" s="88">
        <v>15.563707482515619</v>
      </c>
      <c r="R4032" s="151">
        <v>3757309221437.7842</v>
      </c>
      <c r="S4032" s="171">
        <v>3293.5731206116461</v>
      </c>
      <c r="T4032" s="165">
        <v>4.4570376713304632E-2</v>
      </c>
      <c r="U4032" s="566">
        <v>2.0000000000000001E-4</v>
      </c>
      <c r="V4032"/>
      <c r="W4032"/>
      <c r="X4032"/>
    </row>
    <row r="4033" spans="1:24" x14ac:dyDescent="0.2">
      <c r="A4033">
        <f t="shared" si="62"/>
        <v>4029</v>
      </c>
      <c r="B4033">
        <v>0.60182762140806978</v>
      </c>
      <c r="C4033">
        <v>1500</v>
      </c>
      <c r="D4033" s="106">
        <v>0.51201254401593155</v>
      </c>
      <c r="E4033" s="106">
        <v>0.25926107485205163</v>
      </c>
      <c r="F4033">
        <v>1</v>
      </c>
      <c r="G4033">
        <v>2026</v>
      </c>
      <c r="H4033" s="88">
        <v>7625267.1985981073</v>
      </c>
      <c r="I4033" s="151">
        <v>294287824908.76691</v>
      </c>
      <c r="J4033" s="106">
        <v>0.48590914869321311</v>
      </c>
      <c r="K4033" s="151">
        <v>25764039461.611137</v>
      </c>
      <c r="L4033" s="151">
        <v>41347569798.673508</v>
      </c>
      <c r="M4033" s="151">
        <v>65895519098.721642</v>
      </c>
      <c r="N4033" s="151">
        <v>427294953267.77319</v>
      </c>
      <c r="O4033" s="106">
        <v>0.53544189052646129</v>
      </c>
      <c r="P4033" s="106">
        <v>0.39849755239482998</v>
      </c>
      <c r="Q4033" s="88">
        <v>14.793529652670486</v>
      </c>
      <c r="R4033" s="151">
        <v>3096472343458.6226</v>
      </c>
      <c r="S4033" s="171">
        <v>2715.8943489271869</v>
      </c>
      <c r="T4033" s="165">
        <v>4.4053344443749969E-2</v>
      </c>
      <c r="U4033" s="566">
        <v>2.0000000000000001E-4</v>
      </c>
      <c r="V4033"/>
      <c r="W4033"/>
      <c r="X4033"/>
    </row>
    <row r="4034" spans="1:24" x14ac:dyDescent="0.2">
      <c r="A4034">
        <f t="shared" si="62"/>
        <v>4030</v>
      </c>
      <c r="B4034">
        <v>0.59203028382587175</v>
      </c>
      <c r="C4034">
        <v>3491.9086294655676</v>
      </c>
      <c r="D4034" s="106">
        <v>1.0316339754510608</v>
      </c>
      <c r="E4034" s="106">
        <v>0.62559138519435431</v>
      </c>
      <c r="F4034">
        <v>1</v>
      </c>
      <c r="G4034">
        <v>2024</v>
      </c>
      <c r="H4034" s="88">
        <v>33794978.107638888</v>
      </c>
      <c r="I4034" s="151">
        <v>587160429510.58923</v>
      </c>
      <c r="J4034" s="106">
        <v>0.20563471014632162</v>
      </c>
      <c r="K4034" s="151">
        <v>31688647636.368267</v>
      </c>
      <c r="L4034" s="151">
        <v>8583247430.1175089</v>
      </c>
      <c r="M4034" s="151">
        <v>495415390156.74841</v>
      </c>
      <c r="N4034" s="151">
        <v>1122847714733.8235</v>
      </c>
      <c r="O4034" s="106">
        <v>0.46661668178707116</v>
      </c>
      <c r="P4034" s="106">
        <v>0.2334641205344245</v>
      </c>
      <c r="Q4034" s="88">
        <v>17.355747278406508</v>
      </c>
      <c r="R4034" s="151">
        <v>4981949257800.8926</v>
      </c>
      <c r="S4034" s="171">
        <v>4369.3609132853499</v>
      </c>
      <c r="T4034" s="165">
        <v>4.2613258760768061E-2</v>
      </c>
      <c r="U4034" s="566">
        <v>2.0000000000000001E-4</v>
      </c>
      <c r="V4034"/>
      <c r="W4034"/>
      <c r="X4034"/>
    </row>
    <row r="4035" spans="1:24" x14ac:dyDescent="0.2">
      <c r="A4035">
        <f t="shared" si="62"/>
        <v>4031</v>
      </c>
      <c r="B4035">
        <v>0.44752607429811542</v>
      </c>
      <c r="C4035">
        <v>11074.219923353841</v>
      </c>
      <c r="D4035" s="106">
        <v>0.46354691511839852</v>
      </c>
      <c r="E4035" s="106">
        <v>0.34370791782480381</v>
      </c>
      <c r="F4035">
        <v>1</v>
      </c>
      <c r="G4035">
        <v>2024</v>
      </c>
      <c r="H4035" s="88">
        <v>6679026.4641204765</v>
      </c>
      <c r="I4035" s="151">
        <v>297097806082.08038</v>
      </c>
      <c r="J4035" s="106">
        <v>0.44752607429811542</v>
      </c>
      <c r="K4035" s="151">
        <v>23015091331.918514</v>
      </c>
      <c r="L4035" s="151">
        <v>21411808568.064297</v>
      </c>
      <c r="M4035" s="151">
        <v>279547586769.41998</v>
      </c>
      <c r="N4035" s="151">
        <v>621072292751.48315</v>
      </c>
      <c r="O4035" s="106">
        <v>0.60174400866088418</v>
      </c>
      <c r="P4035" s="106">
        <v>0.45162701167861824</v>
      </c>
      <c r="Q4035" s="88">
        <v>16.591880809890124</v>
      </c>
      <c r="R4035" s="151">
        <v>5299868116126.7461</v>
      </c>
      <c r="S4035" s="171">
        <v>4650.6836058989838</v>
      </c>
      <c r="T4035" s="165">
        <v>4.2351822381705102E-2</v>
      </c>
      <c r="U4035" s="566">
        <v>2.0000000000000001E-4</v>
      </c>
      <c r="V4035"/>
      <c r="W4035"/>
      <c r="X4035"/>
    </row>
    <row r="4036" spans="1:24" x14ac:dyDescent="0.2">
      <c r="A4036">
        <f t="shared" si="62"/>
        <v>4032</v>
      </c>
      <c r="B4036">
        <v>0.52981828655170105</v>
      </c>
      <c r="C4036">
        <v>1500</v>
      </c>
      <c r="D4036" s="106">
        <v>0.83101232164850913</v>
      </c>
      <c r="E4036" s="106">
        <v>0.61270885758006677</v>
      </c>
      <c r="F4036">
        <v>1</v>
      </c>
      <c r="G4036">
        <v>2023</v>
      </c>
      <c r="H4036" s="88">
        <v>19812613.715968054</v>
      </c>
      <c r="I4036" s="151">
        <v>427932625324.16217</v>
      </c>
      <c r="J4036" s="106">
        <v>0.17983230970691577</v>
      </c>
      <c r="K4036" s="151">
        <v>7602567515.9620705</v>
      </c>
      <c r="L4036" s="151">
        <v>0</v>
      </c>
      <c r="M4036" s="151">
        <v>760792273806.23352</v>
      </c>
      <c r="N4036" s="151">
        <v>1196327466646.3579</v>
      </c>
      <c r="O4036" s="106">
        <v>0.57307881877683231</v>
      </c>
      <c r="P4036" s="106">
        <v>0.50386825489102671</v>
      </c>
      <c r="Q4036" s="88">
        <v>18.677294666793625</v>
      </c>
      <c r="R4036" s="151">
        <v>12485373353677.145</v>
      </c>
      <c r="S4036" s="171">
        <v>10943.280770518058</v>
      </c>
      <c r="T4036" s="165">
        <v>3.8647626580526777E-2</v>
      </c>
      <c r="U4036" s="566">
        <v>2.0000000000000001E-4</v>
      </c>
      <c r="V4036"/>
      <c r="W4036"/>
      <c r="X4036"/>
    </row>
    <row r="4037" spans="1:24" x14ac:dyDescent="0.2">
      <c r="A4037">
        <f t="shared" si="62"/>
        <v>4033</v>
      </c>
      <c r="B4037">
        <v>0.60942682550379668</v>
      </c>
      <c r="C4037">
        <v>1500</v>
      </c>
      <c r="D4037" s="106">
        <v>0.44725850111611709</v>
      </c>
      <c r="E4037" s="106">
        <v>0.49566297108109547</v>
      </c>
      <c r="F4037">
        <v>1</v>
      </c>
      <c r="G4037">
        <v>2024</v>
      </c>
      <c r="H4037" s="88">
        <v>6156625.8255803939</v>
      </c>
      <c r="I4037" s="151">
        <v>240814021718.27945</v>
      </c>
      <c r="J4037" s="106">
        <v>0.47197185259177343</v>
      </c>
      <c r="K4037" s="151">
        <v>34196294125.168171</v>
      </c>
      <c r="L4037" s="151">
        <v>83546353178.492599</v>
      </c>
      <c r="M4037" s="151">
        <v>142606157715.24188</v>
      </c>
      <c r="N4037" s="151">
        <v>501162826737.18207</v>
      </c>
      <c r="O4037" s="106">
        <v>0.58779189708322432</v>
      </c>
      <c r="P4037" s="106">
        <v>0.43062028970693716</v>
      </c>
      <c r="Q4037" s="88">
        <v>16.10160746075762</v>
      </c>
      <c r="R4037" s="151">
        <v>3998826439565.4683</v>
      </c>
      <c r="S4037" s="171">
        <v>3503.2251954649778</v>
      </c>
      <c r="T4037" s="165">
        <v>4.3125998565008733E-2</v>
      </c>
      <c r="U4037" s="566">
        <v>2.0000000000000001E-4</v>
      </c>
      <c r="V4037"/>
      <c r="W4037"/>
      <c r="X4037"/>
    </row>
    <row r="4038" spans="1:24" x14ac:dyDescent="0.2">
      <c r="A4038">
        <f t="shared" si="62"/>
        <v>4034</v>
      </c>
      <c r="B4038">
        <v>0.55666565082255925</v>
      </c>
      <c r="C4038">
        <v>4651.1395867662832</v>
      </c>
      <c r="D4038" s="106">
        <v>0.515239324311626</v>
      </c>
      <c r="E4038" s="106">
        <v>0.48896310840606672</v>
      </c>
      <c r="F4038">
        <v>1</v>
      </c>
      <c r="G4038">
        <v>2027</v>
      </c>
      <c r="H4038" s="88">
        <v>7617529.5520218965</v>
      </c>
      <c r="I4038" s="151">
        <v>320415516045.14569</v>
      </c>
      <c r="J4038" s="106">
        <v>0.55666565082255937</v>
      </c>
      <c r="K4038" s="151">
        <v>52845698271.160522</v>
      </c>
      <c r="L4038" s="151">
        <v>112632991054.75838</v>
      </c>
      <c r="M4038" s="151">
        <v>0</v>
      </c>
      <c r="N4038" s="151">
        <v>485894205371.06458</v>
      </c>
      <c r="O4038" s="106">
        <v>0.5525291342211005</v>
      </c>
      <c r="P4038" s="106">
        <v>0.43475231933841457</v>
      </c>
      <c r="Q4038" s="88">
        <v>14.397780474804152</v>
      </c>
      <c r="R4038" s="151">
        <v>3606994969362.7275</v>
      </c>
      <c r="S4038" s="171">
        <v>3161.101776090904</v>
      </c>
      <c r="T4038" s="165">
        <v>4.6566268595850314E-2</v>
      </c>
      <c r="U4038" s="566">
        <v>2.0000000000000001E-4</v>
      </c>
      <c r="V4038"/>
      <c r="W4038"/>
      <c r="X4038"/>
    </row>
    <row r="4039" spans="1:24" x14ac:dyDescent="0.2">
      <c r="A4039">
        <f t="shared" ref="A4039:A4102" si="63">A4038+1</f>
        <v>4035</v>
      </c>
      <c r="B4039">
        <v>0.43718981369387938</v>
      </c>
      <c r="C4039">
        <v>1500</v>
      </c>
      <c r="D4039" s="106">
        <v>0.4172662110621419</v>
      </c>
      <c r="E4039" s="106">
        <v>0.3486731733273043</v>
      </c>
      <c r="F4039">
        <v>1</v>
      </c>
      <c r="G4039">
        <v>2025</v>
      </c>
      <c r="H4039" s="88">
        <v>5554305.5126199378</v>
      </c>
      <c r="I4039" s="151">
        <v>236723371588.54321</v>
      </c>
      <c r="J4039" s="106">
        <v>0.43718981369387944</v>
      </c>
      <c r="K4039" s="151">
        <v>20323498694.671997</v>
      </c>
      <c r="L4039" s="151">
        <v>34725142219.342796</v>
      </c>
      <c r="M4039" s="151">
        <v>119523572644.90019</v>
      </c>
      <c r="N4039" s="151">
        <v>411295585147.45819</v>
      </c>
      <c r="O4039" s="106">
        <v>0.55165196711710629</v>
      </c>
      <c r="P4039" s="106">
        <v>0.38386616814215452</v>
      </c>
      <c r="Q4039" s="88">
        <v>15.823715367867285</v>
      </c>
      <c r="R4039" s="151">
        <v>2889724855370.2192</v>
      </c>
      <c r="S4039" s="171">
        <v>2535.1933859280648</v>
      </c>
      <c r="T4039" s="165">
        <v>4.3780695412474507E-2</v>
      </c>
      <c r="U4039" s="566">
        <v>2.0000000000000001E-4</v>
      </c>
      <c r="V4039"/>
      <c r="W4039"/>
      <c r="X4039"/>
    </row>
    <row r="4040" spans="1:24" x14ac:dyDescent="0.2">
      <c r="A4040">
        <f t="shared" si="63"/>
        <v>4036</v>
      </c>
      <c r="B4040">
        <v>0.43287804717009015</v>
      </c>
      <c r="C4040">
        <v>2991.0601818502178</v>
      </c>
      <c r="D4040" s="106">
        <v>0.73556565471497093</v>
      </c>
      <c r="E4040" s="106">
        <v>0.56794153636688649</v>
      </c>
      <c r="F4040">
        <v>1</v>
      </c>
      <c r="G4040">
        <v>2024</v>
      </c>
      <c r="H4040" s="88">
        <v>15326023.421983486</v>
      </c>
      <c r="I4040" s="151">
        <v>477439766788.78235</v>
      </c>
      <c r="J4040" s="106">
        <v>0.3424465075753117</v>
      </c>
      <c r="K4040" s="151">
        <v>19607037056.917622</v>
      </c>
      <c r="L4040" s="151">
        <v>13108294183.759956</v>
      </c>
      <c r="M4040" s="151">
        <v>441143316889.45508</v>
      </c>
      <c r="N4040" s="151">
        <v>951298414918.91492</v>
      </c>
      <c r="O4040" s="106">
        <v>0.55387338117016904</v>
      </c>
      <c r="P4040" s="106">
        <v>0.28821600722044377</v>
      </c>
      <c r="Q4040" s="88">
        <v>16.643526056050312</v>
      </c>
      <c r="R4040" s="151">
        <v>5384496857594.7715</v>
      </c>
      <c r="S4040" s="171">
        <v>4723.4865865694346</v>
      </c>
      <c r="T4040" s="165">
        <v>4.0603229164425166E-2</v>
      </c>
      <c r="U4040" s="566">
        <v>2.0000000000000001E-4</v>
      </c>
      <c r="V4040"/>
      <c r="W4040"/>
      <c r="X4040"/>
    </row>
    <row r="4041" spans="1:24" x14ac:dyDescent="0.2">
      <c r="A4041">
        <f t="shared" si="63"/>
        <v>4037</v>
      </c>
      <c r="B4041">
        <v>0.69416860193014596</v>
      </c>
      <c r="C4041">
        <v>7408.7942734153767</v>
      </c>
      <c r="D4041" s="106">
        <v>0.24238772372284401</v>
      </c>
      <c r="E4041" s="106">
        <v>0.41532610273895082</v>
      </c>
      <c r="F4041">
        <v>1</v>
      </c>
      <c r="G4041">
        <v>2025</v>
      </c>
      <c r="H4041" s="88">
        <v>2787659.5152416988</v>
      </c>
      <c r="I4041" s="151">
        <v>137707363975.2561</v>
      </c>
      <c r="J4041" s="106">
        <v>0.51390354238771141</v>
      </c>
      <c r="K4041" s="151">
        <v>18605316476.038975</v>
      </c>
      <c r="L4041" s="151">
        <v>37592745702.757347</v>
      </c>
      <c r="M4041" s="151">
        <v>71252601654.135132</v>
      </c>
      <c r="N4041" s="151">
        <v>265158027808.18753</v>
      </c>
      <c r="O4041" s="106">
        <v>0.59528493762766665</v>
      </c>
      <c r="P4041" s="106">
        <v>0.45783754144865746</v>
      </c>
      <c r="Q4041" s="88">
        <v>15.84107064682641</v>
      </c>
      <c r="R4041" s="151">
        <v>2263325145634.5815</v>
      </c>
      <c r="S4041" s="171">
        <v>1983.0499581827373</v>
      </c>
      <c r="T4041" s="165">
        <v>4.2908856106059746E-2</v>
      </c>
      <c r="U4041" s="566">
        <v>2.0000000000000001E-4</v>
      </c>
      <c r="V4041"/>
      <c r="W4041"/>
      <c r="X4041"/>
    </row>
    <row r="4042" spans="1:24" x14ac:dyDescent="0.2">
      <c r="A4042">
        <f t="shared" si="63"/>
        <v>4038</v>
      </c>
      <c r="B4042">
        <v>0.48341666122463356</v>
      </c>
      <c r="C4042">
        <v>8110.6554075778868</v>
      </c>
      <c r="D4042" s="106">
        <v>0.2</v>
      </c>
      <c r="E4042" s="106">
        <v>0.44610514161488557</v>
      </c>
      <c r="F4042">
        <v>1</v>
      </c>
      <c r="G4042">
        <v>2022</v>
      </c>
      <c r="H4042" s="88">
        <v>2360460.953130445</v>
      </c>
      <c r="I4042" s="151">
        <v>110533511448.64928</v>
      </c>
      <c r="J4042" s="106">
        <v>0.48341666122463356</v>
      </c>
      <c r="K4042" s="151">
        <v>1336674621.7107754</v>
      </c>
      <c r="L4042" s="151">
        <v>0</v>
      </c>
      <c r="M4042" s="151">
        <v>299920790416.50378</v>
      </c>
      <c r="N4042" s="151">
        <v>411790976486.86383</v>
      </c>
      <c r="O4042" s="106">
        <v>0.71242545403493662</v>
      </c>
      <c r="P4042" s="106">
        <v>0.53687097874327405</v>
      </c>
      <c r="Q4042" s="88">
        <v>17.893172541325821</v>
      </c>
      <c r="R4042" s="151">
        <v>4459329300676.2383</v>
      </c>
      <c r="S4042" s="171">
        <v>3905.9191576676421</v>
      </c>
      <c r="T4042" s="165">
        <v>3.9666474491258229E-2</v>
      </c>
      <c r="U4042" s="566">
        <v>2.0000000000000001E-4</v>
      </c>
      <c r="V4042"/>
      <c r="W4042"/>
      <c r="X4042"/>
    </row>
    <row r="4043" spans="1:24" x14ac:dyDescent="0.2">
      <c r="A4043">
        <f t="shared" si="63"/>
        <v>4039</v>
      </c>
      <c r="B4043">
        <v>0.37124034510540183</v>
      </c>
      <c r="C4043">
        <v>4712.1404503625454</v>
      </c>
      <c r="D4043" s="106">
        <v>1.0868963786735535</v>
      </c>
      <c r="E4043" s="106">
        <v>0.63308900784969679</v>
      </c>
      <c r="F4043">
        <v>1</v>
      </c>
      <c r="G4043">
        <v>2025</v>
      </c>
      <c r="H4043" s="88">
        <v>37527689.042787299</v>
      </c>
      <c r="I4043" s="151">
        <v>886874710738.57043</v>
      </c>
      <c r="J4043" s="106">
        <v>0.37124034510540183</v>
      </c>
      <c r="K4043" s="151">
        <v>47396841587.629257</v>
      </c>
      <c r="L4043" s="151">
        <v>71167882551.760239</v>
      </c>
      <c r="M4043" s="151">
        <v>193353488316.46698</v>
      </c>
      <c r="N4043" s="151">
        <v>1198792923194.4268</v>
      </c>
      <c r="O4043" s="106">
        <v>0.4511711404945476</v>
      </c>
      <c r="P4043" s="106">
        <v>0.29152456295005652</v>
      </c>
      <c r="Q4043" s="88">
        <v>14.678800737409135</v>
      </c>
      <c r="R4043" s="151">
        <v>5693710737075.3652</v>
      </c>
      <c r="S4043" s="171">
        <v>4997.7717408366816</v>
      </c>
      <c r="T4043" s="165">
        <v>4.9330669075558262E-2</v>
      </c>
      <c r="U4043" s="566">
        <v>2.0000000000000001E-4</v>
      </c>
      <c r="V4043"/>
      <c r="W4043"/>
      <c r="X4043"/>
    </row>
    <row r="4044" spans="1:24" x14ac:dyDescent="0.2">
      <c r="A4044">
        <f t="shared" si="63"/>
        <v>4040</v>
      </c>
      <c r="B4044">
        <v>0.57517913532733489</v>
      </c>
      <c r="C4044">
        <v>6436.6337928162602</v>
      </c>
      <c r="D4044" s="106">
        <v>0.98491171952935475</v>
      </c>
      <c r="E4044" s="106">
        <v>0.26675269667943025</v>
      </c>
      <c r="F4044">
        <v>1</v>
      </c>
      <c r="G4044">
        <v>2024</v>
      </c>
      <c r="H4044" s="88">
        <v>28890103.48323204</v>
      </c>
      <c r="I4044" s="151">
        <v>568137675441.20093</v>
      </c>
      <c r="J4044" s="106">
        <v>0.14523575172829251</v>
      </c>
      <c r="K4044" s="151">
        <v>23030513920.340759</v>
      </c>
      <c r="L4044" s="151">
        <v>39661456991.006355</v>
      </c>
      <c r="M4044" s="151">
        <v>350531044159.22272</v>
      </c>
      <c r="N4044" s="151">
        <v>981360690511.77075</v>
      </c>
      <c r="O4044" s="106">
        <v>0.40216396184794706</v>
      </c>
      <c r="P4044" s="106">
        <v>0.18500104869905112</v>
      </c>
      <c r="Q4044" s="88">
        <v>19.016377344914137</v>
      </c>
      <c r="R4044" s="151">
        <v>3929589337121.5518</v>
      </c>
      <c r="S4044" s="171">
        <v>3446.3039354401772</v>
      </c>
      <c r="T4044" s="165">
        <v>3.6049410211936764E-2</v>
      </c>
      <c r="U4044" s="566">
        <v>2.0000000000000001E-4</v>
      </c>
      <c r="V4044"/>
      <c r="W4044"/>
      <c r="X4044"/>
    </row>
    <row r="4045" spans="1:24" x14ac:dyDescent="0.2">
      <c r="A4045">
        <f t="shared" si="63"/>
        <v>4041</v>
      </c>
      <c r="B4045">
        <v>0.4230360186428111</v>
      </c>
      <c r="C4045">
        <v>2549.3282148760873</v>
      </c>
      <c r="D4045" s="106">
        <v>0.90860378357642557</v>
      </c>
      <c r="E4045" s="106">
        <v>0.64099918381349852</v>
      </c>
      <c r="F4045">
        <v>1</v>
      </c>
      <c r="G4045">
        <v>2025</v>
      </c>
      <c r="H4045" s="88">
        <v>24506460.739795249</v>
      </c>
      <c r="I4045" s="151">
        <v>450429429789.66681</v>
      </c>
      <c r="J4045" s="106">
        <v>0.18554469050155054</v>
      </c>
      <c r="K4045" s="151">
        <v>30600740976.529289</v>
      </c>
      <c r="L4045" s="151">
        <v>56552202040.428612</v>
      </c>
      <c r="M4045" s="151">
        <v>138617184311.04721</v>
      </c>
      <c r="N4045" s="151">
        <v>676199557117.67188</v>
      </c>
      <c r="O4045" s="106">
        <v>0.35449638453782661</v>
      </c>
      <c r="P4045" s="106">
        <v>0.18023008690925518</v>
      </c>
      <c r="Q4045" s="88">
        <v>16.256115525677224</v>
      </c>
      <c r="R4045" s="151">
        <v>2366897724166.4004</v>
      </c>
      <c r="S4045" s="171">
        <v>2075.0577759024254</v>
      </c>
      <c r="T4045" s="165">
        <v>4.1591273630750707E-2</v>
      </c>
      <c r="U4045" s="566">
        <v>2.0000000000000001E-4</v>
      </c>
      <c r="V4045"/>
      <c r="W4045"/>
      <c r="X4045"/>
    </row>
    <row r="4046" spans="1:24" x14ac:dyDescent="0.2">
      <c r="A4046">
        <f t="shared" si="63"/>
        <v>4042</v>
      </c>
      <c r="B4046">
        <v>0.49407472302924244</v>
      </c>
      <c r="C4046">
        <v>6267.676007631605</v>
      </c>
      <c r="D4046" s="106">
        <v>1.0877239875483378</v>
      </c>
      <c r="E4046" s="106">
        <v>0.4220207759597342</v>
      </c>
      <c r="F4046">
        <v>1</v>
      </c>
      <c r="G4046">
        <v>2024</v>
      </c>
      <c r="H4046" s="88">
        <v>38419061.569538414</v>
      </c>
      <c r="I4046" s="151">
        <v>541138467478.20288</v>
      </c>
      <c r="J4046" s="106">
        <v>-5.7422599618808468E-2</v>
      </c>
      <c r="K4046" s="151">
        <v>20036651751.467262</v>
      </c>
      <c r="L4046" s="151">
        <v>28684498192.839672</v>
      </c>
      <c r="M4046" s="151">
        <v>598214605196.03845</v>
      </c>
      <c r="N4046" s="151">
        <v>1188074222618.5483</v>
      </c>
      <c r="O4046" s="106">
        <v>0.39597332910555938</v>
      </c>
      <c r="P4046" s="106">
        <v>0.2326420472521136</v>
      </c>
      <c r="Q4046" s="88">
        <v>26.566749013508211</v>
      </c>
      <c r="R4046" s="151">
        <v>7687847311558.1377</v>
      </c>
      <c r="S4046" s="171">
        <v>6732.3658034091068</v>
      </c>
      <c r="T4046" s="165">
        <v>2.8670186194596017E-2</v>
      </c>
      <c r="U4046" s="566">
        <v>2.0000000000000001E-4</v>
      </c>
      <c r="V4046"/>
      <c r="W4046"/>
      <c r="X4046"/>
    </row>
    <row r="4047" spans="1:24" x14ac:dyDescent="0.2">
      <c r="A4047">
        <f t="shared" si="63"/>
        <v>4043</v>
      </c>
      <c r="B4047">
        <v>0.47544247134592615</v>
      </c>
      <c r="C4047">
        <v>6897.436665659623</v>
      </c>
      <c r="D4047" s="106">
        <v>0.74164062531085606</v>
      </c>
      <c r="E4047" s="106">
        <v>0.5472876732858345</v>
      </c>
      <c r="F4047">
        <v>1</v>
      </c>
      <c r="G4047">
        <v>2026</v>
      </c>
      <c r="H4047" s="88">
        <v>15426122.335988499</v>
      </c>
      <c r="I4047" s="151">
        <v>479871875645.12164</v>
      </c>
      <c r="J4047" s="106">
        <v>0.39468458405055162</v>
      </c>
      <c r="K4047" s="151">
        <v>41618057612.109558</v>
      </c>
      <c r="L4047" s="151">
        <v>74320532853.633133</v>
      </c>
      <c r="M4047" s="151">
        <v>68290987865.698105</v>
      </c>
      <c r="N4047" s="151">
        <v>664101453976.5625</v>
      </c>
      <c r="O4047" s="106">
        <v>0.45698928438534708</v>
      </c>
      <c r="P4047" s="106">
        <v>0.32546932613526774</v>
      </c>
      <c r="Q4047" s="88">
        <v>14.815392051880647</v>
      </c>
      <c r="R4047" s="151">
        <v>3713387369246.4043</v>
      </c>
      <c r="S4047" s="171">
        <v>3255.7049520530118</v>
      </c>
      <c r="T4047" s="165">
        <v>4.5736205547992494E-2</v>
      </c>
      <c r="U4047" s="566">
        <v>2.0000000000000001E-4</v>
      </c>
      <c r="V4047"/>
      <c r="W4047"/>
      <c r="X4047"/>
    </row>
    <row r="4048" spans="1:24" x14ac:dyDescent="0.2">
      <c r="A4048">
        <f t="shared" si="63"/>
        <v>4044</v>
      </c>
      <c r="B4048">
        <v>0.39225571098196393</v>
      </c>
      <c r="C4048">
        <v>1500</v>
      </c>
      <c r="D4048" s="106">
        <v>0.52129782025111326</v>
      </c>
      <c r="E4048" s="106">
        <v>0.52118964643426957</v>
      </c>
      <c r="F4048">
        <v>1</v>
      </c>
      <c r="G4048">
        <v>2026</v>
      </c>
      <c r="H4048" s="88">
        <v>7859136.0549433604</v>
      </c>
      <c r="I4048" s="151">
        <v>226630315985.14999</v>
      </c>
      <c r="J4048" s="106">
        <v>0.34270702335888392</v>
      </c>
      <c r="K4048" s="151">
        <v>31217737754.930294</v>
      </c>
      <c r="L4048" s="151">
        <v>149171326623.72885</v>
      </c>
      <c r="M4048" s="151">
        <v>38181048188.5737</v>
      </c>
      <c r="N4048" s="151">
        <v>445200428552.38281</v>
      </c>
      <c r="O4048" s="106">
        <v>0.51111743441914126</v>
      </c>
      <c r="P4048" s="106">
        <v>0.36462830638847388</v>
      </c>
      <c r="Q4048" s="88">
        <v>16.351403796674308</v>
      </c>
      <c r="R4048" s="151">
        <v>3043903652115.9663</v>
      </c>
      <c r="S4048" s="171">
        <v>2670.4638268002277</v>
      </c>
      <c r="T4048" s="165">
        <v>4.2622349656796635E-2</v>
      </c>
      <c r="U4048" s="566">
        <v>2.0000000000000001E-4</v>
      </c>
      <c r="V4048"/>
      <c r="W4048"/>
      <c r="X4048"/>
    </row>
    <row r="4049" spans="1:24" x14ac:dyDescent="0.2">
      <c r="A4049">
        <f t="shared" si="63"/>
        <v>4045</v>
      </c>
      <c r="B4049">
        <v>0.46825452885637114</v>
      </c>
      <c r="C4049">
        <v>3156.881977595543</v>
      </c>
      <c r="D4049" s="106">
        <v>0.75590336243565359</v>
      </c>
      <c r="E4049" s="106">
        <v>0.44880433331971253</v>
      </c>
      <c r="F4049">
        <v>1</v>
      </c>
      <c r="G4049">
        <v>2022</v>
      </c>
      <c r="H4049" s="88">
        <v>16408693.694652695</v>
      </c>
      <c r="I4049" s="151">
        <v>372676418312.20123</v>
      </c>
      <c r="J4049" s="106">
        <v>0.28022741027693154</v>
      </c>
      <c r="K4049" s="151">
        <v>9041874838.6307678</v>
      </c>
      <c r="L4049" s="151">
        <v>0</v>
      </c>
      <c r="M4049" s="151">
        <v>626459360852.64648</v>
      </c>
      <c r="N4049" s="151">
        <v>1008177654003.4784</v>
      </c>
      <c r="O4049" s="106">
        <v>0.60068940613014066</v>
      </c>
      <c r="P4049" s="106">
        <v>0.40793535198992542</v>
      </c>
      <c r="Q4049" s="88">
        <v>18.098638321283453</v>
      </c>
      <c r="R4049" s="151">
        <v>8417049237935.7607</v>
      </c>
      <c r="S4049" s="171">
        <v>7384.0670203618956</v>
      </c>
      <c r="T4049" s="165">
        <v>3.9146096584301911E-2</v>
      </c>
      <c r="U4049" s="566">
        <v>2.0000000000000001E-4</v>
      </c>
      <c r="V4049"/>
      <c r="W4049"/>
      <c r="X4049"/>
    </row>
    <row r="4050" spans="1:24" x14ac:dyDescent="0.2">
      <c r="A4050">
        <f t="shared" si="63"/>
        <v>4046</v>
      </c>
      <c r="B4050">
        <v>0.7104158889447274</v>
      </c>
      <c r="C4050">
        <v>6552.9805819166359</v>
      </c>
      <c r="D4050" s="106">
        <v>0.89592331242304302</v>
      </c>
      <c r="E4050" s="106">
        <v>0.40836039712186295</v>
      </c>
      <c r="F4050">
        <v>1</v>
      </c>
      <c r="G4050">
        <v>2025</v>
      </c>
      <c r="H4050" s="88">
        <v>23737894.108025558</v>
      </c>
      <c r="I4050" s="151">
        <v>576490238408.97314</v>
      </c>
      <c r="J4050" s="106">
        <v>0.32571318920165171</v>
      </c>
      <c r="K4050" s="151">
        <v>38998002460.708008</v>
      </c>
      <c r="L4050" s="151">
        <v>56869780266.498322</v>
      </c>
      <c r="M4050" s="151">
        <v>211625868598.2991</v>
      </c>
      <c r="N4050" s="151">
        <v>883983889734.47852</v>
      </c>
      <c r="O4050" s="106">
        <v>0.45540082558355655</v>
      </c>
      <c r="P4050" s="106">
        <v>0.34127572329176542</v>
      </c>
      <c r="Q4050" s="88">
        <v>16.146862956089336</v>
      </c>
      <c r="R4050" s="151">
        <v>5482416116857.9512</v>
      </c>
      <c r="S4050" s="171">
        <v>4809.8970805471563</v>
      </c>
      <c r="T4050" s="165">
        <v>4.4328663970966534E-2</v>
      </c>
      <c r="U4050" s="566">
        <v>2.0000000000000001E-4</v>
      </c>
      <c r="V4050"/>
      <c r="W4050"/>
      <c r="X4050"/>
    </row>
    <row r="4051" spans="1:24" x14ac:dyDescent="0.2">
      <c r="A4051">
        <f t="shared" si="63"/>
        <v>4047</v>
      </c>
      <c r="B4051">
        <v>0.50204196190417738</v>
      </c>
      <c r="C4051">
        <v>1500</v>
      </c>
      <c r="D4051" s="106">
        <v>0.55706570038904979</v>
      </c>
      <c r="E4051" s="106">
        <v>0.4419127998254811</v>
      </c>
      <c r="F4051">
        <v>1</v>
      </c>
      <c r="G4051">
        <v>2025</v>
      </c>
      <c r="H4051" s="88">
        <v>8923938.285588637</v>
      </c>
      <c r="I4051" s="151">
        <v>347053786124.80927</v>
      </c>
      <c r="J4051" s="106">
        <v>0.44777389692658565</v>
      </c>
      <c r="K4051" s="151">
        <v>27721131041.268829</v>
      </c>
      <c r="L4051" s="151">
        <v>38085960441.685173</v>
      </c>
      <c r="M4051" s="151">
        <v>114912047397.32367</v>
      </c>
      <c r="N4051" s="151">
        <v>527772925005.08691</v>
      </c>
      <c r="O4051" s="106">
        <v>0.52636279613009929</v>
      </c>
      <c r="P4051" s="106">
        <v>0.3546116785645842</v>
      </c>
      <c r="Q4051" s="88">
        <v>14.89823292804927</v>
      </c>
      <c r="R4051" s="151">
        <v>3299586939474.5</v>
      </c>
      <c r="S4051" s="171">
        <v>2892.6948981573805</v>
      </c>
      <c r="T4051" s="165">
        <v>4.5513782856103767E-2</v>
      </c>
      <c r="U4051" s="566">
        <v>2.0000000000000001E-4</v>
      </c>
      <c r="V4051"/>
      <c r="W4051"/>
      <c r="X4051"/>
    </row>
    <row r="4052" spans="1:24" x14ac:dyDescent="0.2">
      <c r="A4052">
        <f t="shared" si="63"/>
        <v>4048</v>
      </c>
      <c r="B4052">
        <v>0.41195785953660613</v>
      </c>
      <c r="C4052">
        <v>1500</v>
      </c>
      <c r="D4052" s="106">
        <v>0.2</v>
      </c>
      <c r="E4052" s="106">
        <v>0.23551805476061963</v>
      </c>
      <c r="F4052">
        <v>1</v>
      </c>
      <c r="G4052">
        <v>2025</v>
      </c>
      <c r="H4052" s="88">
        <v>2351321.9248809381</v>
      </c>
      <c r="I4052" s="151">
        <v>137398220241.73677</v>
      </c>
      <c r="J4052" s="106">
        <v>0.41195785953660613</v>
      </c>
      <c r="K4052" s="151">
        <v>9491618030.114193</v>
      </c>
      <c r="L4052" s="151">
        <v>12320156222.538685</v>
      </c>
      <c r="M4052" s="151">
        <v>56202877645.527077</v>
      </c>
      <c r="N4052" s="151">
        <v>215412872139.91675</v>
      </c>
      <c r="O4052" s="106">
        <v>0.51724255241816186</v>
      </c>
      <c r="P4052" s="106">
        <v>0.37286240781388319</v>
      </c>
      <c r="Q4052" s="88">
        <v>15.634150778794984</v>
      </c>
      <c r="R4052" s="151">
        <v>1536070910239.7222</v>
      </c>
      <c r="S4052" s="171">
        <v>1347.2143824118798</v>
      </c>
      <c r="T4052" s="165">
        <v>4.1906412762612665E-2</v>
      </c>
      <c r="U4052" s="566">
        <v>2.0000000000000001E-4</v>
      </c>
      <c r="V4052"/>
      <c r="W4052"/>
      <c r="X4052"/>
    </row>
    <row r="4053" spans="1:24" x14ac:dyDescent="0.2">
      <c r="A4053">
        <f t="shared" si="63"/>
        <v>4049</v>
      </c>
      <c r="B4053">
        <v>0.62899063810567857</v>
      </c>
      <c r="C4053">
        <v>9844.4480908564583</v>
      </c>
      <c r="D4053" s="106">
        <v>1.218812360682954</v>
      </c>
      <c r="E4053" s="106">
        <v>0.49977614426816058</v>
      </c>
      <c r="F4053">
        <v>1</v>
      </c>
      <c r="G4053">
        <v>2027</v>
      </c>
      <c r="H4053" s="88">
        <v>46259576.58318422</v>
      </c>
      <c r="I4053" s="151">
        <v>1094337714104.4486</v>
      </c>
      <c r="J4053" s="106">
        <v>0.43686593491898629</v>
      </c>
      <c r="K4053" s="151">
        <v>47385925068.09491</v>
      </c>
      <c r="L4053" s="151">
        <v>47389742064.689934</v>
      </c>
      <c r="M4053" s="151">
        <v>0</v>
      </c>
      <c r="N4053" s="151">
        <v>1189113381237.2334</v>
      </c>
      <c r="O4053" s="106">
        <v>0.43392890062697542</v>
      </c>
      <c r="P4053" s="106">
        <v>0.31425610583617702</v>
      </c>
      <c r="Q4053" s="88">
        <v>12.98080074548175</v>
      </c>
      <c r="R4053" s="151">
        <v>5425157101184.5732</v>
      </c>
      <c r="S4053" s="171">
        <v>4761.1269017369386</v>
      </c>
      <c r="T4053" s="165">
        <v>5.5258341356356863E-2</v>
      </c>
      <c r="U4053" s="566">
        <v>2.0000000000000001E-4</v>
      </c>
      <c r="V4053"/>
      <c r="W4053"/>
      <c r="X4053"/>
    </row>
    <row r="4054" spans="1:24" x14ac:dyDescent="0.2">
      <c r="A4054">
        <f t="shared" si="63"/>
        <v>4050</v>
      </c>
      <c r="B4054">
        <v>0.52310920011738371</v>
      </c>
      <c r="C4054">
        <v>1500</v>
      </c>
      <c r="D4054" s="106">
        <v>0.81884531844160691</v>
      </c>
      <c r="E4054" s="106">
        <v>0.46842131104324164</v>
      </c>
      <c r="F4054">
        <v>1</v>
      </c>
      <c r="G4054">
        <v>2025</v>
      </c>
      <c r="H4054" s="88">
        <v>19117946.745440733</v>
      </c>
      <c r="I4054" s="151">
        <v>452079197440.65472</v>
      </c>
      <c r="J4054" s="106">
        <v>0.31929101248561198</v>
      </c>
      <c r="K4054" s="151">
        <v>20027305471.264751</v>
      </c>
      <c r="L4054" s="151">
        <v>50161844598.578468</v>
      </c>
      <c r="M4054" s="151">
        <v>222594576434.27505</v>
      </c>
      <c r="N4054" s="151">
        <v>744862923944.77307</v>
      </c>
      <c r="O4054" s="106">
        <v>0.48673380006718281</v>
      </c>
      <c r="P4054" s="106">
        <v>0.29440825410735266</v>
      </c>
      <c r="Q4054" s="88">
        <v>16.431165881732255</v>
      </c>
      <c r="R4054" s="151">
        <v>4215706725382.7031</v>
      </c>
      <c r="S4054" s="171">
        <v>3698.0822585946967</v>
      </c>
      <c r="T4054" s="165">
        <v>4.1744493901582455E-2</v>
      </c>
      <c r="U4054" s="566">
        <v>2.0000000000000001E-4</v>
      </c>
      <c r="V4054"/>
      <c r="W4054"/>
      <c r="X4054"/>
    </row>
    <row r="4055" spans="1:24" x14ac:dyDescent="0.2">
      <c r="A4055">
        <f t="shared" si="63"/>
        <v>4051</v>
      </c>
      <c r="B4055">
        <v>0.54313142290797656</v>
      </c>
      <c r="C4055">
        <v>6223.8003018005638</v>
      </c>
      <c r="D4055" s="106">
        <v>0.6273803746094635</v>
      </c>
      <c r="E4055" s="106">
        <v>0.56596490396267607</v>
      </c>
      <c r="F4055">
        <v>1</v>
      </c>
      <c r="G4055">
        <v>2022</v>
      </c>
      <c r="H4055" s="88">
        <v>11188544.811860222</v>
      </c>
      <c r="I4055" s="151">
        <v>304305162186.9408</v>
      </c>
      <c r="J4055" s="106">
        <v>0.35396555826682219</v>
      </c>
      <c r="K4055" s="151">
        <v>9767249219.2135258</v>
      </c>
      <c r="L4055" s="151">
        <v>0</v>
      </c>
      <c r="M4055" s="151">
        <v>547212161245.7099</v>
      </c>
      <c r="N4055" s="151">
        <v>861284572651.86414</v>
      </c>
      <c r="O4055" s="106">
        <v>0.63333687022167484</v>
      </c>
      <c r="P4055" s="106">
        <v>0.56355330017999306</v>
      </c>
      <c r="Q4055" s="88">
        <v>18.140170424199344</v>
      </c>
      <c r="R4055" s="151">
        <v>9920617436083.1523</v>
      </c>
      <c r="S4055" s="171">
        <v>8706.8761952447403</v>
      </c>
      <c r="T4055" s="165">
        <v>3.8951291037580195E-2</v>
      </c>
      <c r="U4055" s="566">
        <v>2.0000000000000001E-4</v>
      </c>
      <c r="V4055"/>
      <c r="W4055"/>
      <c r="X4055"/>
    </row>
    <row r="4056" spans="1:24" x14ac:dyDescent="0.2">
      <c r="A4056">
        <f t="shared" si="63"/>
        <v>4052</v>
      </c>
      <c r="B4056">
        <v>0.49742413842139355</v>
      </c>
      <c r="C4056">
        <v>5766.9672034142422</v>
      </c>
      <c r="D4056" s="106">
        <v>0.2</v>
      </c>
      <c r="E4056" s="106">
        <v>0.36881006573039765</v>
      </c>
      <c r="F4056">
        <v>1</v>
      </c>
      <c r="G4056">
        <v>2026</v>
      </c>
      <c r="H4056" s="88">
        <v>2455033.8215265968</v>
      </c>
      <c r="I4056" s="151">
        <v>136529522665.55548</v>
      </c>
      <c r="J4056" s="106">
        <v>0.49742413842139355</v>
      </c>
      <c r="K4056" s="151">
        <v>17492034777.117123</v>
      </c>
      <c r="L4056" s="151">
        <v>44440329593.693977</v>
      </c>
      <c r="M4056" s="151">
        <v>35227404810.767456</v>
      </c>
      <c r="N4056" s="151">
        <v>233689291847.13403</v>
      </c>
      <c r="O4056" s="106">
        <v>0.56334317530767819</v>
      </c>
      <c r="P4056" s="106">
        <v>0.43227338170290597</v>
      </c>
      <c r="Q4056" s="88">
        <v>15.263378663988133</v>
      </c>
      <c r="R4056" s="151">
        <v>1915512476455.1292</v>
      </c>
      <c r="S4056" s="171">
        <v>1680.9198096227524</v>
      </c>
      <c r="T4056" s="165">
        <v>4.2227148025292247E-2</v>
      </c>
      <c r="U4056" s="566">
        <v>2.0000000000000001E-4</v>
      </c>
      <c r="V4056"/>
      <c r="W4056"/>
      <c r="X4056"/>
    </row>
    <row r="4057" spans="1:24" x14ac:dyDescent="0.2">
      <c r="A4057">
        <f t="shared" si="63"/>
        <v>4053</v>
      </c>
      <c r="B4057">
        <v>0.70867328124696916</v>
      </c>
      <c r="C4057">
        <v>1954.6453097808308</v>
      </c>
      <c r="D4057" s="106">
        <v>0.56190671895597943</v>
      </c>
      <c r="E4057" s="106">
        <v>0.61519921222836993</v>
      </c>
      <c r="F4057">
        <v>1</v>
      </c>
      <c r="G4057">
        <v>2024</v>
      </c>
      <c r="H4057" s="88">
        <v>8891446.7665962391</v>
      </c>
      <c r="I4057" s="151">
        <v>328897804731.14514</v>
      </c>
      <c r="J4057" s="106">
        <v>0.50793521163465272</v>
      </c>
      <c r="K4057" s="151">
        <v>14832679284.054478</v>
      </c>
      <c r="L4057" s="151">
        <v>3843231966.3058276</v>
      </c>
      <c r="M4057" s="151">
        <v>222863531234.25192</v>
      </c>
      <c r="N4057" s="151">
        <v>570437247215.75732</v>
      </c>
      <c r="O4057" s="106">
        <v>0.61080195641738688</v>
      </c>
      <c r="P4057" s="106">
        <v>0.46678606626460245</v>
      </c>
      <c r="Q4057" s="88">
        <v>15.918028308012032</v>
      </c>
      <c r="R4057" s="151">
        <v>5156375544529.0605</v>
      </c>
      <c r="S4057" s="171">
        <v>4524.0957482204722</v>
      </c>
      <c r="T4057" s="165">
        <v>4.1423150660788242E-2</v>
      </c>
      <c r="U4057" s="566">
        <v>2.0000000000000001E-4</v>
      </c>
      <c r="V4057"/>
      <c r="W4057"/>
      <c r="X4057"/>
    </row>
    <row r="4058" spans="1:24" x14ac:dyDescent="0.2">
      <c r="A4058">
        <f t="shared" si="63"/>
        <v>4054</v>
      </c>
      <c r="B4058">
        <v>0.49316029028932118</v>
      </c>
      <c r="C4058">
        <v>6662.8116421030109</v>
      </c>
      <c r="D4058" s="106">
        <v>0.83455030669597552</v>
      </c>
      <c r="E4058" s="106">
        <v>0.4829637830034415</v>
      </c>
      <c r="F4058">
        <v>1</v>
      </c>
      <c r="G4058">
        <v>2026</v>
      </c>
      <c r="H4058" s="88">
        <v>19888841.83362399</v>
      </c>
      <c r="I4058" s="151">
        <v>652817599420.32043</v>
      </c>
      <c r="J4058" s="106">
        <v>0.44794144032133532</v>
      </c>
      <c r="K4058" s="151">
        <v>75439996752.717484</v>
      </c>
      <c r="L4058" s="151">
        <v>133729227444.07584</v>
      </c>
      <c r="M4058" s="151">
        <v>88886792147.556503</v>
      </c>
      <c r="N4058" s="151">
        <v>950873615764.67029</v>
      </c>
      <c r="O4058" s="106">
        <v>0.49482587761821756</v>
      </c>
      <c r="P4058" s="106">
        <v>0.38616439461728563</v>
      </c>
      <c r="Q4058" s="88">
        <v>14.990225809224695</v>
      </c>
      <c r="R4058" s="151">
        <v>6233254844368.3115</v>
      </c>
      <c r="S4058" s="171">
        <v>5464.5631260864875</v>
      </c>
      <c r="T4058" s="165">
        <v>4.6526628609431013E-2</v>
      </c>
      <c r="U4058" s="566">
        <v>2.0000000000000001E-4</v>
      </c>
      <c r="V4058"/>
      <c r="W4058"/>
      <c r="X4058"/>
    </row>
    <row r="4059" spans="1:24" x14ac:dyDescent="0.2">
      <c r="A4059">
        <f t="shared" si="63"/>
        <v>4055</v>
      </c>
      <c r="B4059">
        <v>0.4523465451679437</v>
      </c>
      <c r="C4059">
        <v>5850.1227606517859</v>
      </c>
      <c r="D4059" s="106">
        <v>0.7129759978637833</v>
      </c>
      <c r="E4059" s="106">
        <v>0.50331987796359012</v>
      </c>
      <c r="F4059">
        <v>1</v>
      </c>
      <c r="G4059">
        <v>2024</v>
      </c>
      <c r="H4059" s="88">
        <v>14666457.01551502</v>
      </c>
      <c r="I4059" s="151">
        <v>543130629232.49286</v>
      </c>
      <c r="J4059" s="106">
        <v>0.4523465451679437</v>
      </c>
      <c r="K4059" s="151">
        <v>24543738675.366844</v>
      </c>
      <c r="L4059" s="151">
        <v>18694501711.664371</v>
      </c>
      <c r="M4059" s="151">
        <v>399980594907.25256</v>
      </c>
      <c r="N4059" s="151">
        <v>986349464526.77661</v>
      </c>
      <c r="O4059" s="106">
        <v>0.58865884951020897</v>
      </c>
      <c r="P4059" s="106">
        <v>0.41400103261040305</v>
      </c>
      <c r="Q4059" s="88">
        <v>16.228493284825742</v>
      </c>
      <c r="R4059" s="151">
        <v>7522990706773.7725</v>
      </c>
      <c r="S4059" s="171">
        <v>6592.4080772372245</v>
      </c>
      <c r="T4059" s="165">
        <v>4.3270047866722977E-2</v>
      </c>
      <c r="U4059" s="566">
        <v>2.0000000000000001E-4</v>
      </c>
      <c r="V4059"/>
      <c r="W4059"/>
      <c r="X4059"/>
    </row>
    <row r="4060" spans="1:24" x14ac:dyDescent="0.2">
      <c r="A4060">
        <f t="shared" si="63"/>
        <v>4056</v>
      </c>
      <c r="B4060">
        <v>0.22358339443695519</v>
      </c>
      <c r="C4060">
        <v>3526.0501879433064</v>
      </c>
      <c r="D4060" s="106">
        <v>0.52783638775569264</v>
      </c>
      <c r="E4060" s="106">
        <v>0.35668149653143461</v>
      </c>
      <c r="F4060">
        <v>1</v>
      </c>
      <c r="G4060">
        <v>2025</v>
      </c>
      <c r="H4060" s="88">
        <v>8275217.7672960497</v>
      </c>
      <c r="I4060" s="151">
        <v>310322308901.13892</v>
      </c>
      <c r="J4060" s="106">
        <v>0.22358339443695519</v>
      </c>
      <c r="K4060" s="151">
        <v>23853299062.83683</v>
      </c>
      <c r="L4060" s="151">
        <v>59669246133.653259</v>
      </c>
      <c r="M4060" s="151">
        <v>102695155743.78058</v>
      </c>
      <c r="N4060" s="151">
        <v>496540009841.40961</v>
      </c>
      <c r="O4060" s="106">
        <v>0.40132604170049369</v>
      </c>
      <c r="P4060" s="106">
        <v>0.19799087207474841</v>
      </c>
      <c r="Q4060" s="88">
        <v>16.43726657097621</v>
      </c>
      <c r="R4060" s="151">
        <v>1838808434747.0708</v>
      </c>
      <c r="S4060" s="171">
        <v>1612.8437477274281</v>
      </c>
      <c r="T4060" s="165">
        <v>4.3040091495478376E-2</v>
      </c>
      <c r="U4060" s="566">
        <v>2.0000000000000001E-4</v>
      </c>
      <c r="V4060"/>
      <c r="W4060"/>
      <c r="X4060"/>
    </row>
    <row r="4061" spans="1:24" x14ac:dyDescent="0.2">
      <c r="A4061">
        <f t="shared" si="63"/>
        <v>4057</v>
      </c>
      <c r="B4061">
        <v>0.47493258851339704</v>
      </c>
      <c r="C4061">
        <v>1500</v>
      </c>
      <c r="D4061" s="106">
        <v>0.58209319592988162</v>
      </c>
      <c r="E4061" s="106">
        <v>0.33110727997182321</v>
      </c>
      <c r="F4061">
        <v>1</v>
      </c>
      <c r="G4061">
        <v>2023</v>
      </c>
      <c r="H4061" s="88">
        <v>9723079.8886521235</v>
      </c>
      <c r="I4061" s="151">
        <v>350706494510.50226</v>
      </c>
      <c r="J4061" s="106">
        <v>0.47493258851339704</v>
      </c>
      <c r="K4061" s="151">
        <v>8427952825.1092606</v>
      </c>
      <c r="L4061" s="151">
        <v>0</v>
      </c>
      <c r="M4061" s="151">
        <v>310757530677.39008</v>
      </c>
      <c r="N4061" s="151">
        <v>669891978013.00159</v>
      </c>
      <c r="O4061" s="106">
        <v>0.61975360418510128</v>
      </c>
      <c r="P4061" s="106">
        <v>0.35854585761901464</v>
      </c>
      <c r="Q4061" s="88">
        <v>16.137078720888958</v>
      </c>
      <c r="R4061" s="151">
        <v>4442679059317.6748</v>
      </c>
      <c r="S4061" s="171">
        <v>3894.3350488362471</v>
      </c>
      <c r="T4061" s="165">
        <v>4.3162903852865496E-2</v>
      </c>
      <c r="U4061" s="566">
        <v>2.0000000000000001E-4</v>
      </c>
      <c r="V4061"/>
      <c r="W4061"/>
      <c r="X4061"/>
    </row>
    <row r="4062" spans="1:24" x14ac:dyDescent="0.2">
      <c r="A4062">
        <f t="shared" si="63"/>
        <v>4058</v>
      </c>
      <c r="B4062">
        <v>0.48580338218946412</v>
      </c>
      <c r="C4062">
        <v>7026.366409698976</v>
      </c>
      <c r="D4062" s="106">
        <v>0.77918959317527237</v>
      </c>
      <c r="E4062" s="106">
        <v>0.67441461727635077</v>
      </c>
      <c r="F4062">
        <v>1</v>
      </c>
      <c r="G4062">
        <v>2025</v>
      </c>
      <c r="H4062" s="88">
        <v>17142199.85429142</v>
      </c>
      <c r="I4062" s="151">
        <v>422156180745.53345</v>
      </c>
      <c r="J4062" s="106">
        <v>0.36636516939756558</v>
      </c>
      <c r="K4062" s="151">
        <v>17640308614.274757</v>
      </c>
      <c r="L4062" s="151">
        <v>47881729393.916489</v>
      </c>
      <c r="M4062" s="151">
        <v>138320554743.52728</v>
      </c>
      <c r="N4062" s="151">
        <v>625998773497.25195</v>
      </c>
      <c r="O4062" s="106">
        <v>0.48502514834776206</v>
      </c>
      <c r="P4062" s="106">
        <v>0.31865455444740159</v>
      </c>
      <c r="Q4062" s="88">
        <v>15.69972689190363</v>
      </c>
      <c r="R4062" s="151">
        <v>3568258224511.6938</v>
      </c>
      <c r="S4062" s="171">
        <v>3129.415981816705</v>
      </c>
      <c r="T4062" s="165">
        <v>4.3688458001559891E-2</v>
      </c>
      <c r="U4062" s="566">
        <v>2.0000000000000001E-4</v>
      </c>
      <c r="V4062"/>
      <c r="W4062"/>
      <c r="X4062"/>
    </row>
    <row r="4063" spans="1:24" x14ac:dyDescent="0.2">
      <c r="A4063">
        <f t="shared" si="63"/>
        <v>4059</v>
      </c>
      <c r="B4063">
        <v>0.5300146169904747</v>
      </c>
      <c r="C4063">
        <v>5785.318190659581</v>
      </c>
      <c r="D4063" s="106">
        <v>0.85829931116304636</v>
      </c>
      <c r="E4063" s="106">
        <v>0.40287419011519765</v>
      </c>
      <c r="F4063">
        <v>1</v>
      </c>
      <c r="G4063">
        <v>2027</v>
      </c>
      <c r="H4063" s="88">
        <v>21565713.101692829</v>
      </c>
      <c r="I4063" s="151">
        <v>648018726740.57642</v>
      </c>
      <c r="J4063" s="106">
        <v>0.39139705798563995</v>
      </c>
      <c r="K4063" s="151">
        <v>19696336984.939766</v>
      </c>
      <c r="L4063" s="151">
        <v>39763053652.37429</v>
      </c>
      <c r="M4063" s="151">
        <v>0</v>
      </c>
      <c r="N4063" s="151">
        <v>707478117377.8905</v>
      </c>
      <c r="O4063" s="106">
        <v>0.40346557593285337</v>
      </c>
      <c r="P4063" s="106">
        <v>0.3011832923504007</v>
      </c>
      <c r="Q4063" s="88">
        <v>13.358360926853129</v>
      </c>
      <c r="R4063" s="151">
        <v>3354879259563.9175</v>
      </c>
      <c r="S4063" s="171">
        <v>2940.3754301622957</v>
      </c>
      <c r="T4063" s="165">
        <v>5.0501347034463233E-2</v>
      </c>
      <c r="U4063" s="566">
        <v>2.0000000000000001E-4</v>
      </c>
      <c r="V4063"/>
      <c r="W4063"/>
      <c r="X4063"/>
    </row>
    <row r="4064" spans="1:24" x14ac:dyDescent="0.2">
      <c r="A4064">
        <f t="shared" si="63"/>
        <v>4060</v>
      </c>
      <c r="B4064">
        <v>0.59062185335548945</v>
      </c>
      <c r="C4064">
        <v>1500</v>
      </c>
      <c r="D4064" s="106">
        <v>0.98195861252588124</v>
      </c>
      <c r="E4064" s="106">
        <v>0.44150005609497844</v>
      </c>
      <c r="F4064">
        <v>1</v>
      </c>
      <c r="G4064">
        <v>2022</v>
      </c>
      <c r="H4064" s="88">
        <v>29262892.123090323</v>
      </c>
      <c r="I4064" s="151">
        <v>655153982737.16138</v>
      </c>
      <c r="J4064" s="106">
        <v>0.21011995251369686</v>
      </c>
      <c r="K4064" s="151">
        <v>20964184953.115929</v>
      </c>
      <c r="L4064" s="151">
        <v>0</v>
      </c>
      <c r="M4064" s="151">
        <v>1117660685398.7068</v>
      </c>
      <c r="N4064" s="151">
        <v>1793778853088.9841</v>
      </c>
      <c r="O4064" s="106">
        <v>0.57520439059924244</v>
      </c>
      <c r="P4064" s="106">
        <v>0.28774923535065444</v>
      </c>
      <c r="Q4064" s="88">
        <v>18.284224095399676</v>
      </c>
      <c r="R4064" s="151">
        <v>10631697960973.006</v>
      </c>
      <c r="S4064" s="171">
        <v>9320.4514817563904</v>
      </c>
      <c r="T4064" s="165">
        <v>3.8669807060401351E-2</v>
      </c>
      <c r="U4064" s="566">
        <v>2.0000000000000001E-4</v>
      </c>
      <c r="V4064"/>
      <c r="W4064"/>
      <c r="X4064"/>
    </row>
    <row r="4065" spans="1:24" x14ac:dyDescent="0.2">
      <c r="A4065">
        <f t="shared" si="63"/>
        <v>4061</v>
      </c>
      <c r="B4065">
        <v>0.41339844276138937</v>
      </c>
      <c r="C4065">
        <v>4669.8546901487498</v>
      </c>
      <c r="D4065" s="106">
        <v>0.6156064809096593</v>
      </c>
      <c r="E4065" s="106">
        <v>0.61908190877552771</v>
      </c>
      <c r="F4065">
        <v>1</v>
      </c>
      <c r="G4065">
        <v>2023</v>
      </c>
      <c r="H4065" s="88">
        <v>10378253.767034847</v>
      </c>
      <c r="I4065" s="151">
        <v>382071110981.9483</v>
      </c>
      <c r="J4065" s="106">
        <v>0.41072210126738096</v>
      </c>
      <c r="K4065" s="151">
        <v>8566717035.7793808</v>
      </c>
      <c r="L4065" s="151">
        <v>0</v>
      </c>
      <c r="M4065" s="151">
        <v>343712816428.96283</v>
      </c>
      <c r="N4065" s="151">
        <v>734350644446.69055</v>
      </c>
      <c r="O4065" s="106">
        <v>0.5881322579959849</v>
      </c>
      <c r="P4065" s="106">
        <v>0.41124967678234947</v>
      </c>
      <c r="Q4065" s="88">
        <v>16.795073794942041</v>
      </c>
      <c r="R4065" s="151">
        <v>5729410056928.7695</v>
      </c>
      <c r="S4065" s="171">
        <v>5025.8423811704142</v>
      </c>
      <c r="T4065" s="165">
        <v>4.2283114460041335E-2</v>
      </c>
      <c r="U4065" s="566">
        <v>2.0000000000000001E-4</v>
      </c>
      <c r="V4065"/>
      <c r="W4065"/>
      <c r="X4065"/>
    </row>
    <row r="4066" spans="1:24" x14ac:dyDescent="0.2">
      <c r="A4066">
        <f t="shared" si="63"/>
        <v>4062</v>
      </c>
      <c r="B4066">
        <v>0.55091797534853781</v>
      </c>
      <c r="C4066">
        <v>7452.2815147160136</v>
      </c>
      <c r="D4066" s="106">
        <v>0.67778704292117142</v>
      </c>
      <c r="E4066" s="106">
        <v>0.51161923714843016</v>
      </c>
      <c r="F4066">
        <v>1</v>
      </c>
      <c r="G4066">
        <v>2026</v>
      </c>
      <c r="H4066" s="88">
        <v>13059336.754108941</v>
      </c>
      <c r="I4066" s="151">
        <v>461462858724.55762</v>
      </c>
      <c r="J4066" s="106">
        <v>0.45913656444362627</v>
      </c>
      <c r="K4066" s="151">
        <v>52132905490.709213</v>
      </c>
      <c r="L4066" s="151">
        <v>104536065051.39954</v>
      </c>
      <c r="M4066" s="151">
        <v>50373242062.92382</v>
      </c>
      <c r="N4066" s="151">
        <v>668505071329.59021</v>
      </c>
      <c r="O4066" s="106">
        <v>0.50231768114594832</v>
      </c>
      <c r="P4066" s="106">
        <v>0.38151647426905155</v>
      </c>
      <c r="Q4066" s="88">
        <v>14.468249092698574</v>
      </c>
      <c r="R4066" s="151">
        <v>4422483407402.3896</v>
      </c>
      <c r="S4066" s="171">
        <v>3878.9954208536378</v>
      </c>
      <c r="T4066" s="165">
        <v>4.583819903297448E-2</v>
      </c>
      <c r="U4066" s="566">
        <v>2.0000000000000001E-4</v>
      </c>
      <c r="V4066"/>
      <c r="W4066"/>
      <c r="X4066"/>
    </row>
    <row r="4067" spans="1:24" x14ac:dyDescent="0.2">
      <c r="A4067">
        <f t="shared" si="63"/>
        <v>4063</v>
      </c>
      <c r="B4067">
        <v>0.60298812017290215</v>
      </c>
      <c r="C4067">
        <v>4627.0252040819323</v>
      </c>
      <c r="D4067" s="106">
        <v>0.74609831514087943</v>
      </c>
      <c r="E4067" s="106">
        <v>0.45882808512770112</v>
      </c>
      <c r="F4067">
        <v>1</v>
      </c>
      <c r="G4067">
        <v>2025</v>
      </c>
      <c r="H4067" s="88">
        <v>15719752.874302218</v>
      </c>
      <c r="I4067" s="151">
        <v>604045604116.54224</v>
      </c>
      <c r="J4067" s="106">
        <v>0.5025062060903549</v>
      </c>
      <c r="K4067" s="151">
        <v>39021890697.03344</v>
      </c>
      <c r="L4067" s="151">
        <v>70369971419.753876</v>
      </c>
      <c r="M4067" s="151">
        <v>181253254121.76169</v>
      </c>
      <c r="N4067" s="151">
        <v>894690720355.09119</v>
      </c>
      <c r="O4067" s="106">
        <v>0.5642567132729509</v>
      </c>
      <c r="P4067" s="106">
        <v>0.40193437268810772</v>
      </c>
      <c r="Q4067" s="88">
        <v>14.90037522990643</v>
      </c>
      <c r="R4067" s="151">
        <v>6247604952174.7988</v>
      </c>
      <c r="S4067" s="171">
        <v>5470.059361521643</v>
      </c>
      <c r="T4067" s="165">
        <v>4.6090728258107887E-2</v>
      </c>
      <c r="U4067" s="566">
        <v>2.0000000000000001E-4</v>
      </c>
      <c r="V4067"/>
      <c r="W4067"/>
      <c r="X4067"/>
    </row>
    <row r="4068" spans="1:24" x14ac:dyDescent="0.2">
      <c r="A4068">
        <f t="shared" si="63"/>
        <v>4064</v>
      </c>
      <c r="B4068">
        <v>0.45883771897153075</v>
      </c>
      <c r="C4068">
        <v>3996.78143683186</v>
      </c>
      <c r="D4068" s="106">
        <v>0.84864538838691495</v>
      </c>
      <c r="E4068" s="106">
        <v>0.41207878620112143</v>
      </c>
      <c r="F4068">
        <v>1</v>
      </c>
      <c r="G4068">
        <v>2025</v>
      </c>
      <c r="H4068" s="88">
        <v>21475732.201665524</v>
      </c>
      <c r="I4068" s="151">
        <v>759443688264.23718</v>
      </c>
      <c r="J4068" s="106">
        <v>0.45883771897153069</v>
      </c>
      <c r="K4068" s="151">
        <v>77998079313.489044</v>
      </c>
      <c r="L4068" s="151">
        <v>145722351214.9671</v>
      </c>
      <c r="M4068" s="151">
        <v>179916342723.16168</v>
      </c>
      <c r="N4068" s="151">
        <v>1163080461515.855</v>
      </c>
      <c r="O4068" s="106">
        <v>0.52358575774483551</v>
      </c>
      <c r="P4068" s="106">
        <v>0.36467720087301569</v>
      </c>
      <c r="Q4068" s="88">
        <v>15.054866805770388</v>
      </c>
      <c r="R4068" s="151">
        <v>7125228183177.748</v>
      </c>
      <c r="S4068" s="171">
        <v>6247.4005174893773</v>
      </c>
      <c r="T4068" s="165">
        <v>4.7323922564962879E-2</v>
      </c>
      <c r="U4068" s="566">
        <v>2.0000000000000001E-4</v>
      </c>
      <c r="V4068"/>
      <c r="W4068"/>
      <c r="X4068"/>
    </row>
    <row r="4069" spans="1:24" x14ac:dyDescent="0.2">
      <c r="A4069">
        <f t="shared" si="63"/>
        <v>4065</v>
      </c>
      <c r="B4069">
        <v>0.49676125791104547</v>
      </c>
      <c r="C4069">
        <v>9378.6549596791774</v>
      </c>
      <c r="D4069" s="106">
        <v>0.30137318014213704</v>
      </c>
      <c r="E4069" s="106">
        <v>0.52690418920550153</v>
      </c>
      <c r="F4069">
        <v>1</v>
      </c>
      <c r="G4069">
        <v>2023</v>
      </c>
      <c r="H4069" s="88">
        <v>3546262.5808857731</v>
      </c>
      <c r="I4069" s="151">
        <v>178742020955.11316</v>
      </c>
      <c r="J4069" s="106">
        <v>0.49676125791104542</v>
      </c>
      <c r="K4069" s="151">
        <v>5151457453.528636</v>
      </c>
      <c r="L4069" s="151">
        <v>0</v>
      </c>
      <c r="M4069" s="151">
        <v>311459376231.03961</v>
      </c>
      <c r="N4069" s="151">
        <v>495352854639.6814</v>
      </c>
      <c r="O4069" s="106">
        <v>0.68226035035547994</v>
      </c>
      <c r="P4069" s="106">
        <v>0.47962550405608145</v>
      </c>
      <c r="Q4069" s="88">
        <v>17.301517749387546</v>
      </c>
      <c r="R4069" s="151">
        <v>4671619599064.9014</v>
      </c>
      <c r="S4069" s="171">
        <v>4092.5451717335436</v>
      </c>
      <c r="T4069" s="165">
        <v>4.0696373228165779E-2</v>
      </c>
      <c r="U4069" s="566">
        <v>2.0000000000000001E-4</v>
      </c>
      <c r="V4069"/>
      <c r="W4069"/>
      <c r="X4069"/>
    </row>
    <row r="4070" spans="1:24" x14ac:dyDescent="0.2">
      <c r="A4070">
        <f t="shared" si="63"/>
        <v>4066</v>
      </c>
      <c r="B4070">
        <v>0.43732497875602072</v>
      </c>
      <c r="C4070">
        <v>2303.1494564345307</v>
      </c>
      <c r="D4070" s="106">
        <v>0.82824697034867367</v>
      </c>
      <c r="E4070" s="106">
        <v>0.42308349558393843</v>
      </c>
      <c r="F4070">
        <v>1</v>
      </c>
      <c r="G4070">
        <v>2024</v>
      </c>
      <c r="H4070" s="88">
        <v>20289193.271599643</v>
      </c>
      <c r="I4070" s="151">
        <v>548673851861.71515</v>
      </c>
      <c r="J4070" s="106">
        <v>0.40875225841448537</v>
      </c>
      <c r="K4070" s="151">
        <v>32366422674.181038</v>
      </c>
      <c r="L4070" s="151">
        <v>56035789493.890656</v>
      </c>
      <c r="M4070" s="151">
        <v>291825534100.8667</v>
      </c>
      <c r="N4070" s="151">
        <v>928901598130.65344</v>
      </c>
      <c r="O4070" s="106">
        <v>0.54102688160793722</v>
      </c>
      <c r="P4070" s="106">
        <v>0.44484321321230152</v>
      </c>
      <c r="Q4070" s="88">
        <v>16.67882244381185</v>
      </c>
      <c r="R4070" s="151">
        <v>7585755772186.418</v>
      </c>
      <c r="S4070" s="171">
        <v>6650.8843300561994</v>
      </c>
      <c r="T4070" s="165">
        <v>4.3451238051497927E-2</v>
      </c>
      <c r="U4070" s="566">
        <v>2.0000000000000001E-4</v>
      </c>
      <c r="V4070"/>
      <c r="W4070"/>
      <c r="X4070"/>
    </row>
    <row r="4071" spans="1:24" x14ac:dyDescent="0.2">
      <c r="A4071">
        <f t="shared" si="63"/>
        <v>4067</v>
      </c>
      <c r="B4071">
        <v>0.71269958337604022</v>
      </c>
      <c r="C4071">
        <v>6616.9629327664916</v>
      </c>
      <c r="D4071" s="106">
        <v>0.61031410677820697</v>
      </c>
      <c r="E4071" s="106">
        <v>0.7</v>
      </c>
      <c r="F4071">
        <v>1</v>
      </c>
      <c r="G4071">
        <v>2027</v>
      </c>
      <c r="H4071" s="88">
        <v>10591018.297718124</v>
      </c>
      <c r="I4071" s="151">
        <v>443748184340.29681</v>
      </c>
      <c r="J4071" s="106">
        <v>0.53799227188751653</v>
      </c>
      <c r="K4071" s="151">
        <v>62955190480.834854</v>
      </c>
      <c r="L4071" s="151">
        <v>63661608210.010567</v>
      </c>
      <c r="M4071" s="151">
        <v>0</v>
      </c>
      <c r="N4071" s="151">
        <v>570364983031.14221</v>
      </c>
      <c r="O4071" s="106">
        <v>0.50785442484183763</v>
      </c>
      <c r="P4071" s="106">
        <v>0.44645551307376047</v>
      </c>
      <c r="Q4071" s="88">
        <v>13.500279213363443</v>
      </c>
      <c r="R4071" s="151">
        <v>4171987271261.5698</v>
      </c>
      <c r="S4071" s="171">
        <v>3654.008628789702</v>
      </c>
      <c r="T4071" s="165">
        <v>4.8816376982406158E-2</v>
      </c>
      <c r="U4071" s="566">
        <v>2.0000000000000001E-4</v>
      </c>
      <c r="V4071"/>
      <c r="W4071"/>
      <c r="X4071"/>
    </row>
    <row r="4072" spans="1:24" x14ac:dyDescent="0.2">
      <c r="A4072">
        <f t="shared" si="63"/>
        <v>4068</v>
      </c>
      <c r="B4072">
        <v>0.45682505120114919</v>
      </c>
      <c r="C4072">
        <v>7729.8257535577841</v>
      </c>
      <c r="D4072" s="106">
        <v>0.78210644356088777</v>
      </c>
      <c r="E4072" s="106">
        <v>0.65081693186811262</v>
      </c>
      <c r="F4072">
        <v>1</v>
      </c>
      <c r="G4072">
        <v>2025</v>
      </c>
      <c r="H4072" s="88">
        <v>17879201.687269699</v>
      </c>
      <c r="I4072" s="151">
        <v>358011411810.88788</v>
      </c>
      <c r="J4072" s="106">
        <v>0.11344169767624113</v>
      </c>
      <c r="K4072" s="151">
        <v>28360344306.970467</v>
      </c>
      <c r="L4072" s="151">
        <v>29446203640.646458</v>
      </c>
      <c r="M4072" s="151">
        <v>189401281491.09744</v>
      </c>
      <c r="N4072" s="151">
        <v>605219241249.60229</v>
      </c>
      <c r="O4072" s="106">
        <v>0.35638558021280009</v>
      </c>
      <c r="P4072" s="106">
        <v>0.20070600028308846</v>
      </c>
      <c r="Q4072" s="88">
        <v>19.589079394110406</v>
      </c>
      <c r="R4072" s="151">
        <v>2583818720656.1611</v>
      </c>
      <c r="S4072" s="171">
        <v>2265.1128913399357</v>
      </c>
      <c r="T4072" s="165">
        <v>3.7125730889206746E-2</v>
      </c>
      <c r="U4072" s="566">
        <v>2.0000000000000001E-4</v>
      </c>
      <c r="V4072"/>
      <c r="W4072"/>
      <c r="X4072"/>
    </row>
    <row r="4073" spans="1:24" x14ac:dyDescent="0.2">
      <c r="A4073">
        <f t="shared" si="63"/>
        <v>4069</v>
      </c>
      <c r="B4073">
        <v>0.58220049465607027</v>
      </c>
      <c r="C4073">
        <v>9717.2449265009527</v>
      </c>
      <c r="D4073" s="106">
        <v>0.71680478546651072</v>
      </c>
      <c r="E4073" s="106">
        <v>0.47927324298329937</v>
      </c>
      <c r="F4073">
        <v>1</v>
      </c>
      <c r="G4073">
        <v>2023</v>
      </c>
      <c r="H4073" s="88">
        <v>14834895.691787262</v>
      </c>
      <c r="I4073" s="151">
        <v>535713258961.54218</v>
      </c>
      <c r="J4073" s="106">
        <v>0.53529379123390375</v>
      </c>
      <c r="K4073" s="151">
        <v>12701545285.660887</v>
      </c>
      <c r="L4073" s="151">
        <v>0</v>
      </c>
      <c r="M4073" s="151">
        <v>573652039310.57092</v>
      </c>
      <c r="N4073" s="151">
        <v>1122066843557.7739</v>
      </c>
      <c r="O4073" s="106">
        <v>0.66456434136123388</v>
      </c>
      <c r="P4073" s="106">
        <v>0.44493058340693475</v>
      </c>
      <c r="Q4073" s="88">
        <v>16.249051631206058</v>
      </c>
      <c r="R4073" s="151">
        <v>9004019861722.6914</v>
      </c>
      <c r="S4073" s="171">
        <v>7895.0126432849884</v>
      </c>
      <c r="T4073" s="165">
        <v>4.446763330042363E-2</v>
      </c>
      <c r="U4073" s="566">
        <v>2.0000000000000001E-4</v>
      </c>
      <c r="V4073"/>
      <c r="W4073"/>
      <c r="X4073"/>
    </row>
    <row r="4074" spans="1:24" x14ac:dyDescent="0.2">
      <c r="A4074">
        <f t="shared" si="63"/>
        <v>4070</v>
      </c>
      <c r="B4074">
        <v>0.67401644583905052</v>
      </c>
      <c r="C4074">
        <v>2483.4552532068451</v>
      </c>
      <c r="D4074" s="106">
        <v>1.0900389453538357</v>
      </c>
      <c r="E4074" s="106">
        <v>0.19212373457002896</v>
      </c>
      <c r="F4074">
        <v>1</v>
      </c>
      <c r="G4074">
        <v>2028</v>
      </c>
      <c r="H4074" s="88">
        <v>39669051.345520332</v>
      </c>
      <c r="I4074" s="151">
        <v>887784820874.43848</v>
      </c>
      <c r="J4074" s="106">
        <v>0.47176203773852265</v>
      </c>
      <c r="K4074" s="151">
        <v>39441060334.918701</v>
      </c>
      <c r="L4074" s="151">
        <v>85746534015.53833</v>
      </c>
      <c r="M4074" s="151">
        <v>0</v>
      </c>
      <c r="N4074" s="151">
        <v>1012972415224.8955</v>
      </c>
      <c r="O4074" s="106">
        <v>0.48117835792524544</v>
      </c>
      <c r="P4074" s="106">
        <v>0.34814076087189744</v>
      </c>
      <c r="Q4074" s="88">
        <v>13.389653171003024</v>
      </c>
      <c r="R4074" s="151">
        <v>5669852911465.6123</v>
      </c>
      <c r="S4074" s="171">
        <v>4974.0516327730511</v>
      </c>
      <c r="T4074" s="165">
        <v>4.9622867022219082E-2</v>
      </c>
      <c r="U4074" s="566">
        <v>2.0000000000000001E-4</v>
      </c>
      <c r="V4074"/>
      <c r="W4074"/>
      <c r="X4074"/>
    </row>
    <row r="4075" spans="1:24" x14ac:dyDescent="0.2">
      <c r="A4075">
        <f t="shared" si="63"/>
        <v>4071</v>
      </c>
      <c r="B4075">
        <v>0.53854489664561445</v>
      </c>
      <c r="C4075">
        <v>4673.7135791017627</v>
      </c>
      <c r="D4075" s="106">
        <v>0.58987513663010782</v>
      </c>
      <c r="E4075" s="106">
        <v>0.26036976489261454</v>
      </c>
      <c r="F4075">
        <v>1</v>
      </c>
      <c r="G4075">
        <v>2024</v>
      </c>
      <c r="H4075" s="88">
        <v>10006523.751548134</v>
      </c>
      <c r="I4075" s="151">
        <v>411960636418.05621</v>
      </c>
      <c r="J4075" s="106">
        <v>0.53854489664561445</v>
      </c>
      <c r="K4075" s="151">
        <v>24727533607.510532</v>
      </c>
      <c r="L4075" s="151">
        <v>17751102751.075283</v>
      </c>
      <c r="M4075" s="151">
        <v>300462324150.92932</v>
      </c>
      <c r="N4075" s="151">
        <v>754901596927.57129</v>
      </c>
      <c r="O4075" s="106">
        <v>0.63111542196027204</v>
      </c>
      <c r="P4075" s="106">
        <v>0.47905333199693112</v>
      </c>
      <c r="Q4075" s="88">
        <v>16.01365196164944</v>
      </c>
      <c r="R4075" s="151">
        <v>6648976583963.6523</v>
      </c>
      <c r="S4075" s="171">
        <v>5831.0235241724513</v>
      </c>
      <c r="T4075" s="165">
        <v>4.3506890894730393E-2</v>
      </c>
      <c r="U4075" s="566">
        <v>2.0000000000000001E-4</v>
      </c>
      <c r="V4075"/>
      <c r="W4075"/>
      <c r="X4075"/>
    </row>
    <row r="4076" spans="1:24" x14ac:dyDescent="0.2">
      <c r="A4076">
        <f t="shared" si="63"/>
        <v>4072</v>
      </c>
      <c r="B4076">
        <v>0.63086523501295155</v>
      </c>
      <c r="C4076">
        <v>5563.1275306802218</v>
      </c>
      <c r="D4076" s="106">
        <v>0.61306265137140126</v>
      </c>
      <c r="E4076" s="106">
        <v>0.34292652503528476</v>
      </c>
      <c r="F4076">
        <v>1</v>
      </c>
      <c r="G4076">
        <v>2023</v>
      </c>
      <c r="H4076" s="88">
        <v>10737379.58559332</v>
      </c>
      <c r="I4076" s="151">
        <v>404624330382.8172</v>
      </c>
      <c r="J4076" s="106">
        <v>0.49685051572406946</v>
      </c>
      <c r="K4076" s="151">
        <v>10092463546.978245</v>
      </c>
      <c r="L4076" s="151">
        <v>0</v>
      </c>
      <c r="M4076" s="151">
        <v>434454410334.44421</v>
      </c>
      <c r="N4076" s="151">
        <v>849171204264.23975</v>
      </c>
      <c r="O4076" s="106">
        <v>0.6460432628165923</v>
      </c>
      <c r="P4076" s="106">
        <v>0.34398980733801693</v>
      </c>
      <c r="Q4076" s="88">
        <v>15.99239620756814</v>
      </c>
      <c r="R4076" s="151">
        <v>5459174098589.6484</v>
      </c>
      <c r="S4076" s="171">
        <v>4787.7825047069045</v>
      </c>
      <c r="T4076" s="165">
        <v>4.2971197144230082E-2</v>
      </c>
      <c r="U4076" s="566">
        <v>2.0000000000000001E-4</v>
      </c>
      <c r="V4076"/>
      <c r="W4076"/>
      <c r="X4076"/>
    </row>
    <row r="4077" spans="1:24" x14ac:dyDescent="0.2">
      <c r="A4077">
        <f t="shared" si="63"/>
        <v>4073</v>
      </c>
      <c r="B4077">
        <v>0.42947063115987749</v>
      </c>
      <c r="C4077">
        <v>3509.9350059068042</v>
      </c>
      <c r="D4077" s="106">
        <v>0.88806965322175291</v>
      </c>
      <c r="E4077" s="106">
        <v>0.49267337606058181</v>
      </c>
      <c r="F4077">
        <v>1</v>
      </c>
      <c r="G4077">
        <v>2024</v>
      </c>
      <c r="H4077" s="88">
        <v>23516424.366262872</v>
      </c>
      <c r="I4077" s="151">
        <v>394066314587.09875</v>
      </c>
      <c r="J4077" s="106">
        <v>0.14767062747478776</v>
      </c>
      <c r="K4077" s="151">
        <v>14500536645.583912</v>
      </c>
      <c r="L4077" s="151">
        <v>20177845231.507011</v>
      </c>
      <c r="M4077" s="151">
        <v>288838874602.15936</v>
      </c>
      <c r="N4077" s="151">
        <v>717583571066.349</v>
      </c>
      <c r="O4077" s="106">
        <v>0.42560254738670539</v>
      </c>
      <c r="P4077" s="106">
        <v>0.32277475452094062</v>
      </c>
      <c r="Q4077" s="88">
        <v>18.422690217924316</v>
      </c>
      <c r="R4077" s="151">
        <v>4726262170448.0615</v>
      </c>
      <c r="S4077" s="171">
        <v>4147.5180077814512</v>
      </c>
      <c r="T4077" s="165">
        <v>3.9408860888650768E-2</v>
      </c>
      <c r="U4077" s="566">
        <v>2.0000000000000001E-4</v>
      </c>
      <c r="V4077"/>
      <c r="W4077"/>
      <c r="X4077"/>
    </row>
    <row r="4078" spans="1:24" x14ac:dyDescent="0.2">
      <c r="A4078">
        <f t="shared" si="63"/>
        <v>4074</v>
      </c>
      <c r="B4078">
        <v>0.51151975580262665</v>
      </c>
      <c r="C4078">
        <v>7653.5573392286742</v>
      </c>
      <c r="D4078" s="106">
        <v>0.7733730698103134</v>
      </c>
      <c r="E4078" s="106">
        <v>0.25689145600375018</v>
      </c>
      <c r="F4078">
        <v>1</v>
      </c>
      <c r="G4078">
        <v>2023</v>
      </c>
      <c r="H4078" s="88">
        <v>17135882.156982314</v>
      </c>
      <c r="I4078" s="151">
        <v>489508473607.93787</v>
      </c>
      <c r="J4078" s="106">
        <v>0.40656933206564083</v>
      </c>
      <c r="K4078" s="151">
        <v>15784390664.856712</v>
      </c>
      <c r="L4078" s="151">
        <v>0</v>
      </c>
      <c r="M4078" s="151">
        <v>416824380255.17419</v>
      </c>
      <c r="N4078" s="151">
        <v>922117244527.96875</v>
      </c>
      <c r="O4078" s="106">
        <v>0.57745220634276884</v>
      </c>
      <c r="P4078" s="106">
        <v>0.3381054107655001</v>
      </c>
      <c r="Q4078" s="88">
        <v>16.220762416604945</v>
      </c>
      <c r="R4078" s="151">
        <v>5879609533137.7256</v>
      </c>
      <c r="S4078" s="171">
        <v>5159.3286236025051</v>
      </c>
      <c r="T4078" s="165">
        <v>4.22801249630093E-2</v>
      </c>
      <c r="U4078" s="566">
        <v>2.0000000000000001E-4</v>
      </c>
      <c r="V4078"/>
      <c r="W4078"/>
      <c r="X4078"/>
    </row>
    <row r="4079" spans="1:24" x14ac:dyDescent="0.2">
      <c r="A4079">
        <f t="shared" si="63"/>
        <v>4075</v>
      </c>
      <c r="B4079">
        <v>0.41560708791930573</v>
      </c>
      <c r="C4079">
        <v>7203.7913156939194</v>
      </c>
      <c r="D4079" s="106">
        <v>0.54286451743915098</v>
      </c>
      <c r="E4079" s="106">
        <v>0.52750379642387957</v>
      </c>
      <c r="F4079">
        <v>1</v>
      </c>
      <c r="G4079">
        <v>2025</v>
      </c>
      <c r="H4079" s="88">
        <v>8446710.6429331489</v>
      </c>
      <c r="I4079" s="151">
        <v>311770474573.02295</v>
      </c>
      <c r="J4079" s="106">
        <v>0.41560708791930567</v>
      </c>
      <c r="K4079" s="151">
        <v>20409528232.863918</v>
      </c>
      <c r="L4079" s="151">
        <v>30098598861.886723</v>
      </c>
      <c r="M4079" s="151">
        <v>60629642677.705269</v>
      </c>
      <c r="N4079" s="151">
        <v>422908244345.47882</v>
      </c>
      <c r="O4079" s="106">
        <v>0.47801530230525241</v>
      </c>
      <c r="P4079" s="106">
        <v>0.30166814491060756</v>
      </c>
      <c r="Q4079" s="88">
        <v>14.327829695990538</v>
      </c>
      <c r="R4079" s="151">
        <v>2189611197634.355</v>
      </c>
      <c r="S4079" s="171">
        <v>1919.09024541454</v>
      </c>
      <c r="T4079" s="165">
        <v>4.6656855042777411E-2</v>
      </c>
      <c r="U4079" s="566">
        <v>2.0000000000000001E-4</v>
      </c>
      <c r="V4079"/>
      <c r="W4079"/>
      <c r="X4079"/>
    </row>
    <row r="4080" spans="1:24" x14ac:dyDescent="0.2">
      <c r="A4080">
        <f t="shared" si="63"/>
        <v>4076</v>
      </c>
      <c r="B4080">
        <v>0.56281456047494482</v>
      </c>
      <c r="C4080">
        <v>5223.5106654624387</v>
      </c>
      <c r="D4080" s="106">
        <v>0.69539516513943911</v>
      </c>
      <c r="E4080" s="106">
        <v>0.14009593298682577</v>
      </c>
      <c r="F4080">
        <v>1</v>
      </c>
      <c r="G4080">
        <v>2026</v>
      </c>
      <c r="H4080" s="88">
        <v>13467101.388525743</v>
      </c>
      <c r="I4080" s="151">
        <v>426298139921.95593</v>
      </c>
      <c r="J4080" s="106">
        <v>0.39306068648443859</v>
      </c>
      <c r="K4080" s="151">
        <v>28615981104.950821</v>
      </c>
      <c r="L4080" s="151">
        <v>59361110691.940895</v>
      </c>
      <c r="M4080" s="151">
        <v>69849188444.08757</v>
      </c>
      <c r="N4080" s="151">
        <v>584124420162.93518</v>
      </c>
      <c r="O4080" s="106">
        <v>0.46382118172360143</v>
      </c>
      <c r="P4080" s="106">
        <v>0.35468032855020515</v>
      </c>
      <c r="Q4080" s="88">
        <v>15.233519145540884</v>
      </c>
      <c r="R4080" s="151">
        <v>3749140166046.124</v>
      </c>
      <c r="S4080" s="171">
        <v>3287.7731872984655</v>
      </c>
      <c r="T4080" s="165">
        <v>4.3931618087552443E-2</v>
      </c>
      <c r="U4080" s="566">
        <v>2.0000000000000001E-4</v>
      </c>
      <c r="V4080"/>
      <c r="W4080"/>
      <c r="X4080"/>
    </row>
    <row r="4081" spans="1:24" x14ac:dyDescent="0.2">
      <c r="A4081">
        <f t="shared" si="63"/>
        <v>4077</v>
      </c>
      <c r="B4081">
        <v>0.41071037974755409</v>
      </c>
      <c r="C4081">
        <v>9704.933975515818</v>
      </c>
      <c r="D4081" s="106">
        <v>0.56436564751504714</v>
      </c>
      <c r="E4081" s="106">
        <v>0.53154551529107774</v>
      </c>
      <c r="F4081">
        <v>1</v>
      </c>
      <c r="G4081">
        <v>2027</v>
      </c>
      <c r="H4081" s="88">
        <v>8749612.2155492064</v>
      </c>
      <c r="I4081" s="151">
        <v>354391971274.48462</v>
      </c>
      <c r="J4081" s="106">
        <v>0.41071037974755409</v>
      </c>
      <c r="K4081" s="151">
        <v>36087431042.797623</v>
      </c>
      <c r="L4081" s="151">
        <v>63915684194.965546</v>
      </c>
      <c r="M4081" s="151">
        <v>0</v>
      </c>
      <c r="N4081" s="151">
        <v>454395086512.2478</v>
      </c>
      <c r="O4081" s="106">
        <v>0.43285020964305443</v>
      </c>
      <c r="P4081" s="106">
        <v>0.32331095403534282</v>
      </c>
      <c r="Q4081" s="88">
        <v>14.120692746368457</v>
      </c>
      <c r="R4081" s="151">
        <v>2532816218045.981</v>
      </c>
      <c r="S4081" s="171">
        <v>2220.5560949140508</v>
      </c>
      <c r="T4081" s="165">
        <v>4.6171968968133789E-2</v>
      </c>
      <c r="U4081" s="566">
        <v>2.0000000000000001E-4</v>
      </c>
      <c r="V4081"/>
      <c r="W4081"/>
      <c r="X4081"/>
    </row>
    <row r="4082" spans="1:24" x14ac:dyDescent="0.2">
      <c r="A4082">
        <f t="shared" si="63"/>
        <v>4078</v>
      </c>
      <c r="B4082">
        <v>0.43120794257751049</v>
      </c>
      <c r="C4082">
        <v>4470.5026352783943</v>
      </c>
      <c r="D4082" s="106">
        <v>0.88261777005581254</v>
      </c>
      <c r="E4082" s="106">
        <v>0.64724241308684261</v>
      </c>
      <c r="F4082">
        <v>1</v>
      </c>
      <c r="G4082">
        <v>2024</v>
      </c>
      <c r="H4082" s="88">
        <v>22805888.779090814</v>
      </c>
      <c r="I4082" s="151">
        <v>524210253042.05359</v>
      </c>
      <c r="J4082" s="106">
        <v>0.30148022652699313</v>
      </c>
      <c r="K4082" s="151">
        <v>29154619877.661114</v>
      </c>
      <c r="L4082" s="151">
        <v>7410165887.9103699</v>
      </c>
      <c r="M4082" s="151">
        <v>445389352876.95862</v>
      </c>
      <c r="N4082" s="151">
        <v>1006164391684.5837</v>
      </c>
      <c r="O4082" s="106">
        <v>0.51709108883857702</v>
      </c>
      <c r="P4082" s="106">
        <v>0.29756931686604737</v>
      </c>
      <c r="Q4082" s="88">
        <v>16.666085883524303</v>
      </c>
      <c r="R4082" s="151">
        <v>5611707779921.8564</v>
      </c>
      <c r="S4082" s="171">
        <v>4922.4753011514094</v>
      </c>
      <c r="T4082" s="165">
        <v>4.2152770591572228E-2</v>
      </c>
      <c r="U4082" s="566">
        <v>2.0000000000000001E-4</v>
      </c>
      <c r="V4082"/>
      <c r="W4082"/>
      <c r="X4082"/>
    </row>
    <row r="4083" spans="1:24" x14ac:dyDescent="0.2">
      <c r="A4083">
        <f t="shared" si="63"/>
        <v>4079</v>
      </c>
      <c r="B4083">
        <v>0.41763988748154807</v>
      </c>
      <c r="C4083">
        <v>6390.6931968272502</v>
      </c>
      <c r="D4083" s="106">
        <v>0.5973026292021355</v>
      </c>
      <c r="E4083" s="106">
        <v>0.5248714904580174</v>
      </c>
      <c r="F4083">
        <v>1</v>
      </c>
      <c r="G4083">
        <v>2026</v>
      </c>
      <c r="H4083" s="88">
        <v>9862014.3858365249</v>
      </c>
      <c r="I4083" s="151">
        <v>343121191181.84973</v>
      </c>
      <c r="J4083" s="106">
        <v>0.41763988748154812</v>
      </c>
      <c r="K4083" s="151">
        <v>47424909094.461655</v>
      </c>
      <c r="L4083" s="151">
        <v>77060106780.407394</v>
      </c>
      <c r="M4083" s="151">
        <v>43437977289.318619</v>
      </c>
      <c r="N4083" s="151">
        <v>511044184346.03741</v>
      </c>
      <c r="O4083" s="106">
        <v>0.46903882340474562</v>
      </c>
      <c r="P4083" s="106">
        <v>0.34303874239779603</v>
      </c>
      <c r="Q4083" s="88">
        <v>14.43349389812883</v>
      </c>
      <c r="R4083" s="151">
        <v>2961103556623.8374</v>
      </c>
      <c r="S4083" s="171">
        <v>2593.3578441523878</v>
      </c>
      <c r="T4083" s="165">
        <v>4.7499323165272785E-2</v>
      </c>
      <c r="U4083" s="566">
        <v>2.0000000000000001E-4</v>
      </c>
      <c r="V4083"/>
      <c r="W4083"/>
      <c r="X4083"/>
    </row>
    <row r="4084" spans="1:24" x14ac:dyDescent="0.2">
      <c r="A4084">
        <f t="shared" si="63"/>
        <v>4080</v>
      </c>
      <c r="B4084">
        <v>0.46132816955098932</v>
      </c>
      <c r="C4084">
        <v>4098.2711080559229</v>
      </c>
      <c r="D4084" s="106">
        <v>0.51947494189837085</v>
      </c>
      <c r="E4084" s="106">
        <v>0.40559196813859882</v>
      </c>
      <c r="F4084">
        <v>1</v>
      </c>
      <c r="G4084">
        <v>2023</v>
      </c>
      <c r="H4084" s="88">
        <v>7787033.9100539954</v>
      </c>
      <c r="I4084" s="151">
        <v>304527500713.57812</v>
      </c>
      <c r="J4084" s="106">
        <v>0.46132816955098932</v>
      </c>
      <c r="K4084" s="151">
        <v>4912330250.1683168</v>
      </c>
      <c r="L4084" s="151">
        <v>0</v>
      </c>
      <c r="M4084" s="151">
        <v>281710116484.04285</v>
      </c>
      <c r="N4084" s="151">
        <v>591149947447.78931</v>
      </c>
      <c r="O4084" s="106">
        <v>0.61888732164977389</v>
      </c>
      <c r="P4084" s="106">
        <v>0.45607696778529477</v>
      </c>
      <c r="Q4084" s="88">
        <v>16.697844351497242</v>
      </c>
      <c r="R4084" s="151">
        <v>5144499426875.9717</v>
      </c>
      <c r="S4084" s="171">
        <v>4512.7867666937618</v>
      </c>
      <c r="T4084" s="165">
        <v>4.2057028670768222E-2</v>
      </c>
      <c r="U4084" s="566">
        <v>2.0000000000000001E-4</v>
      </c>
      <c r="V4084"/>
      <c r="W4084"/>
      <c r="X4084"/>
    </row>
    <row r="4085" spans="1:24" x14ac:dyDescent="0.2">
      <c r="A4085">
        <f t="shared" si="63"/>
        <v>4081</v>
      </c>
      <c r="B4085">
        <v>0.46448044592954219</v>
      </c>
      <c r="C4085">
        <v>7780.2418061877961</v>
      </c>
      <c r="D4085" s="106">
        <v>0.93169258321053972</v>
      </c>
      <c r="E4085" s="106">
        <v>0.60022247755665425</v>
      </c>
      <c r="F4085">
        <v>1</v>
      </c>
      <c r="G4085">
        <v>2022</v>
      </c>
      <c r="H4085" s="88">
        <v>25655281.236363955</v>
      </c>
      <c r="I4085" s="151">
        <v>770658074263.6189</v>
      </c>
      <c r="J4085" s="106">
        <v>0.43599972232108386</v>
      </c>
      <c r="K4085" s="151">
        <v>32518582682.589638</v>
      </c>
      <c r="L4085" s="151">
        <v>0</v>
      </c>
      <c r="M4085" s="151">
        <v>533465425381.53265</v>
      </c>
      <c r="N4085" s="151">
        <v>1336642082327.7412</v>
      </c>
      <c r="O4085" s="106">
        <v>0.57066813679866901</v>
      </c>
      <c r="P4085" s="106">
        <v>0.37571828409074803</v>
      </c>
      <c r="Q4085" s="88">
        <v>15.879126289931753</v>
      </c>
      <c r="R4085" s="151">
        <v>8968311794544.0918</v>
      </c>
      <c r="S4085" s="171">
        <v>7865.7999098396249</v>
      </c>
      <c r="T4085" s="165">
        <v>4.4608288617369291E-2</v>
      </c>
      <c r="U4085" s="566">
        <v>2.0000000000000001E-4</v>
      </c>
      <c r="V4085"/>
      <c r="W4085"/>
      <c r="X4085"/>
    </row>
    <row r="4086" spans="1:24" x14ac:dyDescent="0.2">
      <c r="A4086">
        <f t="shared" si="63"/>
        <v>4082</v>
      </c>
      <c r="B4086">
        <v>0.63840128536347285</v>
      </c>
      <c r="C4086">
        <v>8035.7405944311104</v>
      </c>
      <c r="D4086" s="106">
        <v>1.5720566338996258</v>
      </c>
      <c r="E4086" s="106">
        <v>0.40930803589918929</v>
      </c>
      <c r="F4086">
        <v>1</v>
      </c>
      <c r="G4086">
        <v>2025</v>
      </c>
      <c r="H4086" s="88">
        <v>84683353.887584135</v>
      </c>
      <c r="I4086" s="151">
        <v>1070289060052.3154</v>
      </c>
      <c r="J4086" s="106">
        <v>-0.35195621106742725</v>
      </c>
      <c r="K4086" s="151">
        <v>29140837808.393543</v>
      </c>
      <c r="L4086" s="151">
        <v>59037414828.80407</v>
      </c>
      <c r="M4086" s="151">
        <v>604316124367.1709</v>
      </c>
      <c r="N4086" s="151">
        <v>1762783437056.6841</v>
      </c>
      <c r="O4086" s="106">
        <v>8.73550010720332E-2</v>
      </c>
      <c r="P4086" s="106">
        <v>-5.1419876848596759E-2</v>
      </c>
      <c r="Q4086" s="88">
        <v>-91.496290804423523</v>
      </c>
      <c r="R4086" s="151">
        <v>7828470956463.3486</v>
      </c>
      <c r="S4086" s="171">
        <v>6860.6811778647998</v>
      </c>
      <c r="T4086" s="165">
        <v>-9.5136501178368603E-3</v>
      </c>
      <c r="U4086" s="566">
        <v>2.0000000000000001E-4</v>
      </c>
      <c r="V4086"/>
      <c r="W4086"/>
      <c r="X4086"/>
    </row>
    <row r="4087" spans="1:24" x14ac:dyDescent="0.2">
      <c r="A4087">
        <f t="shared" si="63"/>
        <v>4083</v>
      </c>
      <c r="B4087">
        <v>0.32703537043319331</v>
      </c>
      <c r="C4087">
        <v>4704.6446771373139</v>
      </c>
      <c r="D4087" s="106">
        <v>0.42149492847067427</v>
      </c>
      <c r="E4087" s="106">
        <v>0.67105187366591401</v>
      </c>
      <c r="F4087">
        <v>1</v>
      </c>
      <c r="G4087">
        <v>2025</v>
      </c>
      <c r="H4087" s="88">
        <v>5707467.7646063874</v>
      </c>
      <c r="I4087" s="151">
        <v>259563717801.38931</v>
      </c>
      <c r="J4087" s="106">
        <v>0.32703537043319331</v>
      </c>
      <c r="K4087" s="151">
        <v>28077061896.821812</v>
      </c>
      <c r="L4087" s="151">
        <v>56497203023.364281</v>
      </c>
      <c r="M4087" s="151">
        <v>85825509768.660873</v>
      </c>
      <c r="N4087" s="151">
        <v>429963492490.23633</v>
      </c>
      <c r="O4087" s="106">
        <v>0.46223619053035636</v>
      </c>
      <c r="P4087" s="106">
        <v>0.3270959446606469</v>
      </c>
      <c r="Q4087" s="88">
        <v>15.962410118836637</v>
      </c>
      <c r="R4087" s="151">
        <v>2574004410922.5342</v>
      </c>
      <c r="S4087" s="171">
        <v>2258.3576732300626</v>
      </c>
      <c r="T4087" s="165">
        <v>4.3744201284987155E-2</v>
      </c>
      <c r="U4087" s="566">
        <v>2.0000000000000001E-4</v>
      </c>
      <c r="V4087"/>
      <c r="W4087"/>
      <c r="X4087"/>
    </row>
    <row r="4088" spans="1:24" x14ac:dyDescent="0.2">
      <c r="A4088">
        <f t="shared" si="63"/>
        <v>4084</v>
      </c>
      <c r="B4088">
        <v>0.41938065287455639</v>
      </c>
      <c r="C4088">
        <v>8633.9436658983923</v>
      </c>
      <c r="D4088" s="106">
        <v>0.81314065049852535</v>
      </c>
      <c r="E4088" s="106">
        <v>0.3632188587199312</v>
      </c>
      <c r="F4088">
        <v>1</v>
      </c>
      <c r="G4088">
        <v>2023</v>
      </c>
      <c r="H4088" s="88">
        <v>18887798.476513769</v>
      </c>
      <c r="I4088" s="151">
        <v>611961572891.2157</v>
      </c>
      <c r="J4088" s="106">
        <v>0.41938065287455639</v>
      </c>
      <c r="K4088" s="151">
        <v>7106800293.8415918</v>
      </c>
      <c r="L4088" s="151">
        <v>0</v>
      </c>
      <c r="M4088" s="151">
        <v>575328659669.47681</v>
      </c>
      <c r="N4088" s="151">
        <v>1194397032854.5339</v>
      </c>
      <c r="O4088" s="106">
        <v>0.60022568039663948</v>
      </c>
      <c r="P4088" s="106">
        <v>0.43749640588617111</v>
      </c>
      <c r="Q4088" s="88">
        <v>16.847255791841661</v>
      </c>
      <c r="R4088" s="151">
        <v>9648593738847.0605</v>
      </c>
      <c r="S4088" s="171">
        <v>8464.2179293379559</v>
      </c>
      <c r="T4088" s="165">
        <v>4.3446480452323709E-2</v>
      </c>
      <c r="U4088" s="566">
        <v>2.0000000000000001E-4</v>
      </c>
      <c r="V4088"/>
      <c r="W4088"/>
      <c r="X4088"/>
    </row>
    <row r="4089" spans="1:24" x14ac:dyDescent="0.2">
      <c r="A4089">
        <f t="shared" si="63"/>
        <v>4085</v>
      </c>
      <c r="B4089">
        <v>0.71844917145113985</v>
      </c>
      <c r="C4089">
        <v>8350.5502451021912</v>
      </c>
      <c r="D4089" s="106">
        <v>0.602513717942192</v>
      </c>
      <c r="E4089" s="106">
        <v>0.49807947222720123</v>
      </c>
      <c r="F4089">
        <v>1</v>
      </c>
      <c r="G4089">
        <v>2024</v>
      </c>
      <c r="H4089" s="88">
        <v>10343985.110340275</v>
      </c>
      <c r="I4089" s="151">
        <v>357502911272.00427</v>
      </c>
      <c r="J4089" s="106">
        <v>0.46182443821327734</v>
      </c>
      <c r="K4089" s="151">
        <v>10269616186.794077</v>
      </c>
      <c r="L4089" s="151">
        <v>3810702694.4804273</v>
      </c>
      <c r="M4089" s="151">
        <v>267442565226.21964</v>
      </c>
      <c r="N4089" s="151">
        <v>639025795379.49841</v>
      </c>
      <c r="O4089" s="106">
        <v>0.5979511285103023</v>
      </c>
      <c r="P4089" s="106">
        <v>0.39411976478608546</v>
      </c>
      <c r="Q4089" s="88">
        <v>16.066014229424432</v>
      </c>
      <c r="R4089" s="151">
        <v>4574014032559.96</v>
      </c>
      <c r="S4089" s="171">
        <v>4001.3496706638284</v>
      </c>
      <c r="T4089" s="165">
        <v>4.3455652461533684E-2</v>
      </c>
      <c r="U4089" s="566">
        <v>2.0000000000000001E-4</v>
      </c>
      <c r="V4089"/>
      <c r="W4089"/>
      <c r="X4089"/>
    </row>
    <row r="4090" spans="1:24" x14ac:dyDescent="0.2">
      <c r="A4090">
        <f t="shared" si="63"/>
        <v>4086</v>
      </c>
      <c r="B4090">
        <v>0.6030181309350382</v>
      </c>
      <c r="C4090">
        <v>2463.6030242190718</v>
      </c>
      <c r="D4090" s="106">
        <v>0.87531745230524782</v>
      </c>
      <c r="E4090" s="106">
        <v>0.32002135356790712</v>
      </c>
      <c r="F4090">
        <v>1</v>
      </c>
      <c r="G4090">
        <v>2025</v>
      </c>
      <c r="H4090" s="88">
        <v>21877076.231935844</v>
      </c>
      <c r="I4090" s="151">
        <v>569089241775.69153</v>
      </c>
      <c r="J4090" s="106">
        <v>0.3654810360213494</v>
      </c>
      <c r="K4090" s="151">
        <v>34134360571.773048</v>
      </c>
      <c r="L4090" s="151">
        <v>93745532012.17131</v>
      </c>
      <c r="M4090" s="151">
        <v>337213544879.30243</v>
      </c>
      <c r="N4090" s="151">
        <v>1034182679238.9384</v>
      </c>
      <c r="O4090" s="106">
        <v>0.53448834358040254</v>
      </c>
      <c r="P4090" s="106">
        <v>0.35859377859869174</v>
      </c>
      <c r="Q4090" s="88">
        <v>16.536128333506333</v>
      </c>
      <c r="R4090" s="151">
        <v>6885333785156.6436</v>
      </c>
      <c r="S4090" s="171">
        <v>6037.1569229132792</v>
      </c>
      <c r="T4090" s="165">
        <v>4.3175976780524546E-2</v>
      </c>
      <c r="U4090" s="566">
        <v>2.0000000000000001E-4</v>
      </c>
      <c r="V4090"/>
      <c r="W4090"/>
      <c r="X4090"/>
    </row>
    <row r="4091" spans="1:24" x14ac:dyDescent="0.2">
      <c r="A4091">
        <f t="shared" si="63"/>
        <v>4087</v>
      </c>
      <c r="B4091">
        <v>0.28958919329922955</v>
      </c>
      <c r="C4091">
        <v>7400.4470751942208</v>
      </c>
      <c r="D4091" s="106">
        <v>0.34756467626078996</v>
      </c>
      <c r="E4091" s="106">
        <v>0.46426722258887831</v>
      </c>
      <c r="F4091">
        <v>1</v>
      </c>
      <c r="G4091">
        <v>2025</v>
      </c>
      <c r="H4091" s="88">
        <v>4303580.4576443871</v>
      </c>
      <c r="I4091" s="151">
        <v>171457005924.99826</v>
      </c>
      <c r="J4091" s="106">
        <v>0.28958919329922961</v>
      </c>
      <c r="K4091" s="151">
        <v>16463267893.234303</v>
      </c>
      <c r="L4091" s="151">
        <v>50345919296.765793</v>
      </c>
      <c r="M4091" s="151">
        <v>83677580228.373535</v>
      </c>
      <c r="N4091" s="151">
        <v>321943773343.37195</v>
      </c>
      <c r="O4091" s="106">
        <v>0.48726177873339688</v>
      </c>
      <c r="P4091" s="106">
        <v>0.2728036701485646</v>
      </c>
      <c r="Q4091" s="88">
        <v>16.445659717218405</v>
      </c>
      <c r="R4091" s="151">
        <v>1649151787286.3813</v>
      </c>
      <c r="S4091" s="171">
        <v>1444.5288649926752</v>
      </c>
      <c r="T4091" s="165">
        <v>4.2714318557812832E-2</v>
      </c>
      <c r="U4091" s="566">
        <v>2.0000000000000001E-4</v>
      </c>
      <c r="V4091"/>
      <c r="W4091"/>
      <c r="X4091"/>
    </row>
    <row r="4092" spans="1:24" x14ac:dyDescent="0.2">
      <c r="A4092">
        <f t="shared" si="63"/>
        <v>4088</v>
      </c>
      <c r="B4092">
        <v>0.50018111803195664</v>
      </c>
      <c r="C4092">
        <v>6339.5370013684742</v>
      </c>
      <c r="D4092" s="106">
        <v>0.88260200234690722</v>
      </c>
      <c r="E4092" s="106">
        <v>0.38279426814235057</v>
      </c>
      <c r="F4092">
        <v>1</v>
      </c>
      <c r="G4092">
        <v>2026</v>
      </c>
      <c r="H4092" s="88">
        <v>22785384.664980128</v>
      </c>
      <c r="I4092" s="151">
        <v>501200513883.87653</v>
      </c>
      <c r="J4092" s="106">
        <v>0.17817003719553015</v>
      </c>
      <c r="K4092" s="151">
        <v>19329875588.413895</v>
      </c>
      <c r="L4092" s="151">
        <v>39432812473.141663</v>
      </c>
      <c r="M4092" s="151">
        <v>144072043214.96582</v>
      </c>
      <c r="N4092" s="151">
        <v>704035245160.39795</v>
      </c>
      <c r="O4092" s="106">
        <v>0.33535650434347875</v>
      </c>
      <c r="P4092" s="106">
        <v>0.13431161264526609</v>
      </c>
      <c r="Q4092" s="88">
        <v>17.037300939353518</v>
      </c>
      <c r="R4092" s="151">
        <v>1849134063263.1465</v>
      </c>
      <c r="S4092" s="171">
        <v>1622.9099205768907</v>
      </c>
      <c r="T4092" s="165">
        <v>4.0075904573402883E-2</v>
      </c>
      <c r="U4092" s="566">
        <v>2.0000000000000001E-4</v>
      </c>
      <c r="V4092"/>
      <c r="W4092"/>
      <c r="X4092"/>
    </row>
    <row r="4093" spans="1:24" x14ac:dyDescent="0.2">
      <c r="A4093">
        <f t="shared" si="63"/>
        <v>4089</v>
      </c>
      <c r="B4093">
        <v>0.52150669741006805</v>
      </c>
      <c r="C4093">
        <v>4523.0456523680723</v>
      </c>
      <c r="D4093" s="106">
        <v>1.1931045745671396</v>
      </c>
      <c r="E4093" s="106">
        <v>0.27030050632187336</v>
      </c>
      <c r="F4093">
        <v>1</v>
      </c>
      <c r="G4093">
        <v>2022</v>
      </c>
      <c r="H4093" s="88">
        <v>45671013.985773847</v>
      </c>
      <c r="I4093" s="151">
        <v>545629283996.79846</v>
      </c>
      <c r="J4093" s="106">
        <v>-0.13469996014416497</v>
      </c>
      <c r="K4093" s="151">
        <v>10784200985.208384</v>
      </c>
      <c r="L4093" s="151">
        <v>0</v>
      </c>
      <c r="M4093" s="151">
        <v>994918867371.48755</v>
      </c>
      <c r="N4093" s="151">
        <v>1551332352353.4946</v>
      </c>
      <c r="O4093" s="106">
        <v>0.46568928314640945</v>
      </c>
      <c r="P4093" s="106">
        <v>0.2822913438325621</v>
      </c>
      <c r="Q4093" s="88">
        <v>25.372229057165942</v>
      </c>
      <c r="R4093" s="151">
        <v>11742580779699.568</v>
      </c>
      <c r="S4093" s="171">
        <v>10305.231259320057</v>
      </c>
      <c r="T4093" s="165">
        <v>2.9662479191661397E-2</v>
      </c>
      <c r="U4093" s="566">
        <v>2.0000000000000001E-4</v>
      </c>
      <c r="V4093"/>
      <c r="W4093"/>
      <c r="X4093"/>
    </row>
    <row r="4094" spans="1:24" x14ac:dyDescent="0.2">
      <c r="A4094">
        <f t="shared" si="63"/>
        <v>4090</v>
      </c>
      <c r="B4094">
        <v>0.61976628685594981</v>
      </c>
      <c r="C4094">
        <v>5056.5229826758559</v>
      </c>
      <c r="D4094" s="106">
        <v>0.78755682053784148</v>
      </c>
      <c r="E4094" s="106">
        <v>0.59928359980672641</v>
      </c>
      <c r="F4094">
        <v>1</v>
      </c>
      <c r="G4094">
        <v>2026</v>
      </c>
      <c r="H4094" s="88">
        <v>17046485.929161102</v>
      </c>
      <c r="I4094" s="151">
        <v>621773305515.22754</v>
      </c>
      <c r="J4094" s="106">
        <v>0.53406260645961567</v>
      </c>
      <c r="K4094" s="151">
        <v>42838651654.28244</v>
      </c>
      <c r="L4094" s="151">
        <v>65536091583.567131</v>
      </c>
      <c r="M4094" s="151">
        <v>80980828366.828003</v>
      </c>
      <c r="N4094" s="151">
        <v>811128877119.90515</v>
      </c>
      <c r="O4094" s="106">
        <v>0.55389398750794894</v>
      </c>
      <c r="P4094" s="106">
        <v>0.43820061473114785</v>
      </c>
      <c r="Q4094" s="88">
        <v>14.219426688266665</v>
      </c>
      <c r="R4094" s="151">
        <v>5709028766465.3223</v>
      </c>
      <c r="S4094" s="171">
        <v>5010.6482157257433</v>
      </c>
      <c r="T4094" s="165">
        <v>4.9864406004789877E-2</v>
      </c>
      <c r="U4094" s="566">
        <v>2.0000000000000001E-4</v>
      </c>
      <c r="V4094"/>
      <c r="W4094"/>
      <c r="X4094"/>
    </row>
    <row r="4095" spans="1:24" x14ac:dyDescent="0.2">
      <c r="A4095">
        <f t="shared" si="63"/>
        <v>4091</v>
      </c>
      <c r="B4095">
        <v>0.57179042963605164</v>
      </c>
      <c r="C4095">
        <v>2653.5225961868973</v>
      </c>
      <c r="D4095" s="106">
        <v>1.0473931070808999</v>
      </c>
      <c r="E4095" s="106">
        <v>0.32023181350235758</v>
      </c>
      <c r="F4095">
        <v>1</v>
      </c>
      <c r="G4095">
        <v>2025</v>
      </c>
      <c r="H4095" s="88">
        <v>34627581.247819349</v>
      </c>
      <c r="I4095" s="151">
        <v>853535801684.71912</v>
      </c>
      <c r="J4095" s="106">
        <v>0.32531390003836014</v>
      </c>
      <c r="K4095" s="151">
        <v>37698187012.59153</v>
      </c>
      <c r="L4095" s="151">
        <v>96964589021.93483</v>
      </c>
      <c r="M4095" s="151">
        <v>226955578767.27618</v>
      </c>
      <c r="N4095" s="151">
        <v>1215154156486.5217</v>
      </c>
      <c r="O4095" s="106">
        <v>0.4417572797939463</v>
      </c>
      <c r="P4095" s="106">
        <v>0.21034028330504448</v>
      </c>
      <c r="Q4095" s="88">
        <v>15.22047282577806</v>
      </c>
      <c r="R4095" s="151">
        <v>4509688546082.2871</v>
      </c>
      <c r="S4095" s="171">
        <v>3955.6649920336563</v>
      </c>
      <c r="T4095" s="165">
        <v>4.4498458882626629E-2</v>
      </c>
      <c r="U4095" s="566">
        <v>2.0000000000000001E-4</v>
      </c>
      <c r="V4095"/>
      <c r="W4095"/>
      <c r="X4095"/>
    </row>
    <row r="4096" spans="1:24" x14ac:dyDescent="0.2">
      <c r="A4096">
        <f t="shared" si="63"/>
        <v>4092</v>
      </c>
      <c r="B4096">
        <v>0.47183957554802475</v>
      </c>
      <c r="C4096">
        <v>6793.1169684960823</v>
      </c>
      <c r="D4096" s="106">
        <v>0.89393130947424015</v>
      </c>
      <c r="E4096" s="106">
        <v>0.39948532728909114</v>
      </c>
      <c r="F4096">
        <v>1</v>
      </c>
      <c r="G4096">
        <v>2026</v>
      </c>
      <c r="H4096" s="88">
        <v>23168299.085438721</v>
      </c>
      <c r="I4096" s="151">
        <v>587116020382.776</v>
      </c>
      <c r="J4096" s="106">
        <v>0.3470233066082985</v>
      </c>
      <c r="K4096" s="151">
        <v>17395775741.121296</v>
      </c>
      <c r="L4096" s="151">
        <v>19978646688.190193</v>
      </c>
      <c r="M4096" s="151">
        <v>76882836315.50705</v>
      </c>
      <c r="N4096" s="151">
        <v>701373279127.5946</v>
      </c>
      <c r="O4096" s="106">
        <v>0.40097354365810089</v>
      </c>
      <c r="P4096" s="106">
        <v>0.26842337005700817</v>
      </c>
      <c r="Q4096" s="88">
        <v>14.779224008094806</v>
      </c>
      <c r="R4096" s="151">
        <v>3185990678269.2363</v>
      </c>
      <c r="S4096" s="171">
        <v>2794.3080053889767</v>
      </c>
      <c r="T4096" s="165">
        <v>4.7133406195627212E-2</v>
      </c>
      <c r="U4096" s="566">
        <v>2.0000000000000001E-4</v>
      </c>
      <c r="V4096"/>
      <c r="W4096"/>
      <c r="X4096"/>
    </row>
    <row r="4097" spans="1:24" x14ac:dyDescent="0.2">
      <c r="A4097">
        <f t="shared" si="63"/>
        <v>4093</v>
      </c>
      <c r="B4097">
        <v>0.32825673102182029</v>
      </c>
      <c r="C4097">
        <v>5906.4056723046369</v>
      </c>
      <c r="D4097" s="106">
        <v>0.83875362061564429</v>
      </c>
      <c r="E4097" s="106">
        <v>0.28423351788513673</v>
      </c>
      <c r="F4097">
        <v>1</v>
      </c>
      <c r="G4097">
        <v>2026</v>
      </c>
      <c r="H4097" s="88">
        <v>19718042.30817825</v>
      </c>
      <c r="I4097" s="151">
        <v>567513801128.7395</v>
      </c>
      <c r="J4097" s="106">
        <v>0.32825673102182029</v>
      </c>
      <c r="K4097" s="151">
        <v>30412382120.001282</v>
      </c>
      <c r="L4097" s="151">
        <v>48904689525.597389</v>
      </c>
      <c r="M4097" s="151">
        <v>77627896449.373199</v>
      </c>
      <c r="N4097" s="151">
        <v>724458769223.71143</v>
      </c>
      <c r="O4097" s="106">
        <v>0.39687047236152573</v>
      </c>
      <c r="P4097" s="106">
        <v>0.26423998985422448</v>
      </c>
      <c r="Q4097" s="88">
        <v>14.553697957878423</v>
      </c>
      <c r="R4097" s="151">
        <v>3097936168069.3208</v>
      </c>
      <c r="S4097" s="171">
        <v>2719.0181034513839</v>
      </c>
      <c r="T4097" s="165">
        <v>4.9089999165067053E-2</v>
      </c>
      <c r="U4097" s="566">
        <v>2.0000000000000001E-4</v>
      </c>
      <c r="V4097"/>
      <c r="W4097"/>
      <c r="X4097"/>
    </row>
    <row r="4098" spans="1:24" x14ac:dyDescent="0.2">
      <c r="A4098">
        <f t="shared" si="63"/>
        <v>4094</v>
      </c>
      <c r="B4098">
        <v>0.45512686343761571</v>
      </c>
      <c r="C4098">
        <v>3099.2587677820975</v>
      </c>
      <c r="D4098" s="106">
        <v>0.53986315577435207</v>
      </c>
      <c r="E4098" s="106">
        <v>0.54848619952533217</v>
      </c>
      <c r="F4098">
        <v>1</v>
      </c>
      <c r="G4098">
        <v>2024</v>
      </c>
      <c r="H4098" s="88">
        <v>8477061.8813261781</v>
      </c>
      <c r="I4098" s="151">
        <v>250692458894.97638</v>
      </c>
      <c r="J4098" s="106">
        <v>0.31260320601434777</v>
      </c>
      <c r="K4098" s="151">
        <v>15445242074.326046</v>
      </c>
      <c r="L4098" s="151">
        <v>28024766165.098854</v>
      </c>
      <c r="M4098" s="151">
        <v>165241700862.22281</v>
      </c>
      <c r="N4098" s="151">
        <v>459404167996.62415</v>
      </c>
      <c r="O4098" s="106">
        <v>0.50713610416734201</v>
      </c>
      <c r="P4098" s="106">
        <v>0.35897935022165584</v>
      </c>
      <c r="Q4098" s="88">
        <v>16.838860957524652</v>
      </c>
      <c r="R4098" s="151">
        <v>3221520361803.9629</v>
      </c>
      <c r="S4098" s="171">
        <v>2825.4124635724006</v>
      </c>
      <c r="T4098" s="165">
        <v>4.1094578163246027E-2</v>
      </c>
      <c r="U4098" s="566">
        <v>2.0000000000000001E-4</v>
      </c>
      <c r="V4098"/>
      <c r="W4098"/>
      <c r="X4098"/>
    </row>
    <row r="4099" spans="1:24" x14ac:dyDescent="0.2">
      <c r="A4099">
        <f t="shared" si="63"/>
        <v>4095</v>
      </c>
      <c r="B4099">
        <v>0.54279145630190839</v>
      </c>
      <c r="C4099">
        <v>1500</v>
      </c>
      <c r="D4099" s="106">
        <v>0.73771887275645165</v>
      </c>
      <c r="E4099" s="106">
        <v>0.38883101276421056</v>
      </c>
      <c r="F4099">
        <v>1</v>
      </c>
      <c r="G4099">
        <v>2024</v>
      </c>
      <c r="H4099" s="88">
        <v>15760772.869140383</v>
      </c>
      <c r="I4099" s="151">
        <v>452106045957.20007</v>
      </c>
      <c r="J4099" s="106">
        <v>0.44998737135062306</v>
      </c>
      <c r="K4099" s="151">
        <v>46019887916.306274</v>
      </c>
      <c r="L4099" s="151">
        <v>150331230366.61469</v>
      </c>
      <c r="M4099" s="151">
        <v>245286338065.76111</v>
      </c>
      <c r="N4099" s="151">
        <v>893743502305.8822</v>
      </c>
      <c r="O4099" s="106">
        <v>0.58175087661779479</v>
      </c>
      <c r="P4099" s="106">
        <v>0.34923496417680883</v>
      </c>
      <c r="Q4099" s="88">
        <v>15.719460295652985</v>
      </c>
      <c r="R4099" s="151">
        <v>5478638668833.3291</v>
      </c>
      <c r="S4099" s="171">
        <v>4800.6053595145631</v>
      </c>
      <c r="T4099" s="165">
        <v>4.5524007614599744E-2</v>
      </c>
      <c r="U4099" s="566">
        <v>2.0000000000000001E-4</v>
      </c>
      <c r="V4099"/>
      <c r="W4099"/>
      <c r="X4099"/>
    </row>
    <row r="4100" spans="1:24" x14ac:dyDescent="0.2">
      <c r="A4100">
        <f t="shared" si="63"/>
        <v>4096</v>
      </c>
      <c r="B4100">
        <v>0.59643089716308184</v>
      </c>
      <c r="C4100">
        <v>1907.8031891958558</v>
      </c>
      <c r="D4100" s="106">
        <v>0.91548299208289019</v>
      </c>
      <c r="E4100" s="106">
        <v>0.62693579484325834</v>
      </c>
      <c r="F4100">
        <v>1</v>
      </c>
      <c r="G4100">
        <v>2026</v>
      </c>
      <c r="H4100" s="88">
        <v>25005704.643296532</v>
      </c>
      <c r="I4100" s="151">
        <v>829823170209.62585</v>
      </c>
      <c r="J4100" s="106">
        <v>0.53396162268223502</v>
      </c>
      <c r="K4100" s="151">
        <v>76269613772.923279</v>
      </c>
      <c r="L4100" s="151">
        <v>133042925094.8129</v>
      </c>
      <c r="M4100" s="151">
        <v>110583840630.60158</v>
      </c>
      <c r="N4100" s="151">
        <v>1149719549707.9636</v>
      </c>
      <c r="O4100" s="106">
        <v>0.55491370851859911</v>
      </c>
      <c r="P4100" s="106">
        <v>0.40247213760332018</v>
      </c>
      <c r="Q4100" s="88">
        <v>14.187563421234671</v>
      </c>
      <c r="R4100" s="151">
        <v>7592054416399.4883</v>
      </c>
      <c r="S4100" s="171">
        <v>6660.6151520530611</v>
      </c>
      <c r="T4100" s="165">
        <v>4.8869870318034393E-2</v>
      </c>
      <c r="U4100" s="566">
        <v>2.0000000000000001E-4</v>
      </c>
      <c r="V4100"/>
      <c r="W4100"/>
      <c r="X4100"/>
    </row>
    <row r="4101" spans="1:24" x14ac:dyDescent="0.2">
      <c r="A4101">
        <f t="shared" si="63"/>
        <v>4097</v>
      </c>
      <c r="B4101">
        <v>0.2</v>
      </c>
      <c r="C4101">
        <v>3709.7890488239882</v>
      </c>
      <c r="D4101" s="106">
        <v>0.64221481191400132</v>
      </c>
      <c r="E4101" s="106">
        <v>0.48839956561713677</v>
      </c>
      <c r="F4101">
        <v>1</v>
      </c>
      <c r="G4101">
        <v>2026</v>
      </c>
      <c r="H4101" s="88">
        <v>11533383.400590708</v>
      </c>
      <c r="I4101" s="151">
        <v>444865199485.2735</v>
      </c>
      <c r="J4101" s="106">
        <v>0.19999999999999996</v>
      </c>
      <c r="K4101" s="151">
        <v>56068981153.789421</v>
      </c>
      <c r="L4101" s="151">
        <v>127730951798.43901</v>
      </c>
      <c r="M4101" s="151">
        <v>37322946822.280945</v>
      </c>
      <c r="N4101" s="151">
        <v>665988079259.78284</v>
      </c>
      <c r="O4101" s="106">
        <v>0.33186203428638034</v>
      </c>
      <c r="P4101" s="106">
        <v>0.2018234276750086</v>
      </c>
      <c r="Q4101" s="88">
        <v>16.236621087223671</v>
      </c>
      <c r="R4101" s="151">
        <v>2453530922842.5493</v>
      </c>
      <c r="S4101" s="171">
        <v>2152.6002851327885</v>
      </c>
      <c r="T4101" s="165">
        <v>4.4003855713861735E-2</v>
      </c>
      <c r="U4101" s="566">
        <v>2.0000000000000001E-4</v>
      </c>
      <c r="V4101"/>
      <c r="W4101"/>
      <c r="X4101"/>
    </row>
    <row r="4102" spans="1:24" x14ac:dyDescent="0.2">
      <c r="A4102">
        <f t="shared" si="63"/>
        <v>4098</v>
      </c>
      <c r="B4102">
        <v>0.41307641953735114</v>
      </c>
      <c r="C4102">
        <v>3281.4089548657266</v>
      </c>
      <c r="D4102" s="106">
        <v>0.42897741234105796</v>
      </c>
      <c r="E4102" s="106">
        <v>0.39260165658771567</v>
      </c>
      <c r="F4102">
        <v>1</v>
      </c>
      <c r="G4102">
        <v>2025</v>
      </c>
      <c r="H4102" s="88">
        <v>5850680.6801261008</v>
      </c>
      <c r="I4102" s="151">
        <v>273837215684.61743</v>
      </c>
      <c r="J4102" s="106">
        <v>0.41307641953735108</v>
      </c>
      <c r="K4102" s="151">
        <v>24160667619.671535</v>
      </c>
      <c r="L4102" s="151">
        <v>26803051328.549557</v>
      </c>
      <c r="M4102" s="151">
        <v>108988439066.15443</v>
      </c>
      <c r="N4102" s="151">
        <v>433789373698.99292</v>
      </c>
      <c r="O4102" s="106">
        <v>0.51119022814218174</v>
      </c>
      <c r="P4102" s="106">
        <v>0.32050305852930455</v>
      </c>
      <c r="Q4102" s="88">
        <v>15.406233135821997</v>
      </c>
      <c r="R4102" s="151">
        <v>2475092217053.4238</v>
      </c>
      <c r="S4102" s="171">
        <v>2171.5351792319102</v>
      </c>
      <c r="T4102" s="165">
        <v>4.4985363951127559E-2</v>
      </c>
      <c r="U4102" s="566">
        <v>2.0000000000000001E-4</v>
      </c>
      <c r="V4102"/>
      <c r="W4102"/>
      <c r="X4102"/>
    </row>
    <row r="4103" spans="1:24" x14ac:dyDescent="0.2">
      <c r="A4103">
        <f t="shared" ref="A4103:A4166" si="64">A4102+1</f>
        <v>4099</v>
      </c>
      <c r="B4103">
        <v>0.62588794959280081</v>
      </c>
      <c r="C4103">
        <v>10765.205220850101</v>
      </c>
      <c r="D4103" s="106">
        <v>0.59470297803179184</v>
      </c>
      <c r="E4103" s="106">
        <v>0.7</v>
      </c>
      <c r="F4103">
        <v>1</v>
      </c>
      <c r="G4103">
        <v>2024</v>
      </c>
      <c r="H4103" s="88">
        <v>10247895.778319405</v>
      </c>
      <c r="I4103" s="151">
        <v>408583565919.32361</v>
      </c>
      <c r="J4103" s="106">
        <v>0.49091911200006499</v>
      </c>
      <c r="K4103" s="151">
        <v>6795699885.0947456</v>
      </c>
      <c r="L4103" s="151">
        <v>9797415503.5930653</v>
      </c>
      <c r="M4103" s="151">
        <v>138491663123.98486</v>
      </c>
      <c r="N4103" s="151">
        <v>563668344431.99622</v>
      </c>
      <c r="O4103" s="106">
        <v>0.56631305875916216</v>
      </c>
      <c r="P4103" s="106">
        <v>0.4018820845116397</v>
      </c>
      <c r="Q4103" s="88">
        <v>14.830843268924802</v>
      </c>
      <c r="R4103" s="151">
        <v>3997153235553.665</v>
      </c>
      <c r="S4103" s="171">
        <v>3506.0361119504546</v>
      </c>
      <c r="T4103" s="165">
        <v>4.5067328990927955E-2</v>
      </c>
      <c r="U4103" s="566">
        <v>2.0000000000000001E-4</v>
      </c>
      <c r="V4103"/>
      <c r="W4103"/>
      <c r="X4103"/>
    </row>
    <row r="4104" spans="1:24" x14ac:dyDescent="0.2">
      <c r="A4104">
        <f t="shared" si="64"/>
        <v>4100</v>
      </c>
      <c r="B4104">
        <v>0.68720025703379073</v>
      </c>
      <c r="C4104">
        <v>6305.3468178199573</v>
      </c>
      <c r="D4104" s="106">
        <v>0.24936621131259562</v>
      </c>
      <c r="E4104" s="106">
        <v>0.4472885057748312</v>
      </c>
      <c r="F4104">
        <v>1</v>
      </c>
      <c r="G4104">
        <v>2025</v>
      </c>
      <c r="H4104" s="88">
        <v>3027810.5869625704</v>
      </c>
      <c r="I4104" s="151">
        <v>176700971681.12073</v>
      </c>
      <c r="J4104" s="106">
        <v>0.58773822770181527</v>
      </c>
      <c r="K4104" s="151">
        <v>20194230329.080917</v>
      </c>
      <c r="L4104" s="151">
        <v>26123928871.90799</v>
      </c>
      <c r="M4104" s="151">
        <v>100698086623.94514</v>
      </c>
      <c r="N4104" s="151">
        <v>323717217506.05481</v>
      </c>
      <c r="O4104" s="106">
        <v>0.63423110425658125</v>
      </c>
      <c r="P4104" s="106">
        <v>0.49413863683060644</v>
      </c>
      <c r="Q4104" s="88">
        <v>15.375346981967656</v>
      </c>
      <c r="R4104" s="151">
        <v>2919043101990.0933</v>
      </c>
      <c r="S4104" s="171">
        <v>2559.4607825922672</v>
      </c>
      <c r="T4104" s="165">
        <v>4.3845739055060257E-2</v>
      </c>
      <c r="U4104" s="566">
        <v>2.0000000000000001E-4</v>
      </c>
      <c r="V4104"/>
      <c r="W4104"/>
      <c r="X4104"/>
    </row>
    <row r="4105" spans="1:24" x14ac:dyDescent="0.2">
      <c r="A4105">
        <f t="shared" si="64"/>
        <v>4101</v>
      </c>
      <c r="B4105">
        <v>0.28092441944000229</v>
      </c>
      <c r="C4105">
        <v>1500</v>
      </c>
      <c r="D4105" s="106">
        <v>0.82983229715645324</v>
      </c>
      <c r="E4105" s="106">
        <v>0.25877984181602587</v>
      </c>
      <c r="F4105">
        <v>1</v>
      </c>
      <c r="G4105">
        <v>2024</v>
      </c>
      <c r="H4105" s="88">
        <v>20350583.845476691</v>
      </c>
      <c r="I4105" s="151">
        <v>460786830169.1604</v>
      </c>
      <c r="J4105" s="106">
        <v>0.24291042287551889</v>
      </c>
      <c r="K4105" s="151">
        <v>32175437977.945049</v>
      </c>
      <c r="L4105" s="151">
        <v>77012760952.695007</v>
      </c>
      <c r="M4105" s="151">
        <v>332995695948.2348</v>
      </c>
      <c r="N4105" s="151">
        <v>902970725048.03528</v>
      </c>
      <c r="O4105" s="106">
        <v>0.48721035697940396</v>
      </c>
      <c r="P4105" s="106">
        <v>0.29065643485849368</v>
      </c>
      <c r="Q4105" s="88">
        <v>17.723030196186329</v>
      </c>
      <c r="R4105" s="151">
        <v>5082547874470.1289</v>
      </c>
      <c r="S4105" s="171">
        <v>4451.0591632954956</v>
      </c>
      <c r="T4105" s="165">
        <v>4.1364472872017735E-2</v>
      </c>
      <c r="U4105" s="566">
        <v>2.0000000000000001E-4</v>
      </c>
      <c r="V4105"/>
      <c r="W4105"/>
      <c r="X4105"/>
    </row>
    <row r="4106" spans="1:24" x14ac:dyDescent="0.2">
      <c r="A4106">
        <f t="shared" si="64"/>
        <v>4102</v>
      </c>
      <c r="B4106">
        <v>0.57017373216997258</v>
      </c>
      <c r="C4106">
        <v>2507.6128226222063</v>
      </c>
      <c r="D4106" s="106">
        <v>0.6778931604502052</v>
      </c>
      <c r="E4106" s="106">
        <v>0.54208597424570315</v>
      </c>
      <c r="F4106">
        <v>1</v>
      </c>
      <c r="G4106">
        <v>2027</v>
      </c>
      <c r="H4106" s="88">
        <v>12508688.380473809</v>
      </c>
      <c r="I4106" s="151">
        <v>340777212212.67145</v>
      </c>
      <c r="J4106" s="106">
        <v>0.37268154837167866</v>
      </c>
      <c r="K4106" s="151">
        <v>23140304215.427063</v>
      </c>
      <c r="L4106" s="151">
        <v>71848772902.679245</v>
      </c>
      <c r="M4106" s="151">
        <v>0</v>
      </c>
      <c r="N4106" s="151">
        <v>435766289330.77777</v>
      </c>
      <c r="O4106" s="106">
        <v>0.42334710585956342</v>
      </c>
      <c r="P4106" s="106">
        <v>0.28264158464419759</v>
      </c>
      <c r="Q4106" s="88">
        <v>14.59221758634399</v>
      </c>
      <c r="R4106" s="151">
        <v>2223058465332.2427</v>
      </c>
      <c r="S4106" s="171">
        <v>1950.2084748546554</v>
      </c>
      <c r="T4106" s="165">
        <v>4.3878968848357042E-2</v>
      </c>
      <c r="U4106" s="566">
        <v>2.0000000000000001E-4</v>
      </c>
      <c r="V4106"/>
      <c r="W4106"/>
      <c r="X4106"/>
    </row>
    <row r="4107" spans="1:24" x14ac:dyDescent="0.2">
      <c r="A4107">
        <f t="shared" si="64"/>
        <v>4103</v>
      </c>
      <c r="B4107">
        <v>0.62962984084115081</v>
      </c>
      <c r="C4107">
        <v>3683.4651564158125</v>
      </c>
      <c r="D4107" s="106">
        <v>0.72055792451058687</v>
      </c>
      <c r="E4107" s="106">
        <v>0.60402548869533323</v>
      </c>
      <c r="F4107">
        <v>1</v>
      </c>
      <c r="G4107">
        <v>2026</v>
      </c>
      <c r="H4107" s="88">
        <v>14734073.80818717</v>
      </c>
      <c r="I4107" s="151">
        <v>559666841942.18127</v>
      </c>
      <c r="J4107" s="106">
        <v>0.4408245416787967</v>
      </c>
      <c r="K4107" s="151">
        <v>18234928578.991608</v>
      </c>
      <c r="L4107" s="151">
        <v>54747560705.929977</v>
      </c>
      <c r="M4107" s="151">
        <v>65260475282.605591</v>
      </c>
      <c r="N4107" s="151">
        <v>697909806509.70837</v>
      </c>
      <c r="O4107" s="106">
        <v>0.49106819346296515</v>
      </c>
      <c r="P4107" s="106">
        <v>0.33704680806217779</v>
      </c>
      <c r="Q4107" s="88">
        <v>14.23721506776057</v>
      </c>
      <c r="R4107" s="151">
        <v>4205597159949.0127</v>
      </c>
      <c r="S4107" s="171">
        <v>3686.9728615217336</v>
      </c>
      <c r="T4107" s="165">
        <v>4.4713427750737209E-2</v>
      </c>
      <c r="U4107" s="566">
        <v>2.0000000000000001E-4</v>
      </c>
      <c r="V4107"/>
      <c r="W4107"/>
      <c r="X4107"/>
    </row>
    <row r="4108" spans="1:24" x14ac:dyDescent="0.2">
      <c r="A4108">
        <f t="shared" si="64"/>
        <v>4104</v>
      </c>
      <c r="B4108">
        <v>0.40381128051048276</v>
      </c>
      <c r="C4108">
        <v>1500</v>
      </c>
      <c r="D4108" s="106">
        <v>0.77333060392946484</v>
      </c>
      <c r="E4108" s="106">
        <v>0.52302416249265671</v>
      </c>
      <c r="F4108">
        <v>1</v>
      </c>
      <c r="G4108">
        <v>2027</v>
      </c>
      <c r="H4108" s="88">
        <v>16713979.048427112</v>
      </c>
      <c r="I4108" s="151">
        <v>587686881460.9646</v>
      </c>
      <c r="J4108" s="106">
        <v>0.40381128051048276</v>
      </c>
      <c r="K4108" s="151">
        <v>53048943839.697754</v>
      </c>
      <c r="L4108" s="151">
        <v>81795137152.081848</v>
      </c>
      <c r="M4108" s="151">
        <v>0</v>
      </c>
      <c r="N4108" s="151">
        <v>722530962452.74414</v>
      </c>
      <c r="O4108" s="106">
        <v>0.41901415661952446</v>
      </c>
      <c r="P4108" s="106">
        <v>0.29433289365725002</v>
      </c>
      <c r="Q4108" s="88">
        <v>13.649127378104492</v>
      </c>
      <c r="R4108" s="151">
        <v>3353855728895.0249</v>
      </c>
      <c r="S4108" s="171">
        <v>2937.6604475395206</v>
      </c>
      <c r="T4108" s="165">
        <v>5.0548011885513923E-2</v>
      </c>
      <c r="U4108" s="566">
        <v>2.0000000000000001E-4</v>
      </c>
      <c r="V4108"/>
      <c r="W4108"/>
      <c r="X4108"/>
    </row>
    <row r="4109" spans="1:24" x14ac:dyDescent="0.2">
      <c r="A4109">
        <f t="shared" si="64"/>
        <v>4105</v>
      </c>
      <c r="B4109">
        <v>0.60884260534352497</v>
      </c>
      <c r="C4109">
        <v>4078.8531735412007</v>
      </c>
      <c r="D4109" s="106">
        <v>1.006648151344953</v>
      </c>
      <c r="E4109" s="106">
        <v>0.63393645748218341</v>
      </c>
      <c r="F4109">
        <v>1</v>
      </c>
      <c r="G4109">
        <v>2027</v>
      </c>
      <c r="H4109" s="88">
        <v>31639940.127135534</v>
      </c>
      <c r="I4109" s="151">
        <v>653208473662.30396</v>
      </c>
      <c r="J4109" s="106">
        <v>0.3525061003673432</v>
      </c>
      <c r="K4109" s="151">
        <v>54888085574.945358</v>
      </c>
      <c r="L4109" s="151">
        <v>198181718504.66785</v>
      </c>
      <c r="M4109" s="151">
        <v>0</v>
      </c>
      <c r="N4109" s="151">
        <v>906278277741.91711</v>
      </c>
      <c r="O4109" s="106">
        <v>0.4290132028211962</v>
      </c>
      <c r="P4109" s="106">
        <v>0.29255271240939895</v>
      </c>
      <c r="Q4109" s="88">
        <v>14.569365584633935</v>
      </c>
      <c r="R4109" s="151">
        <v>4504445141219.6396</v>
      </c>
      <c r="S4109" s="171">
        <v>3951.4531313253869</v>
      </c>
      <c r="T4109" s="165">
        <v>4.6800803287442024E-2</v>
      </c>
      <c r="U4109" s="566">
        <v>2.0000000000000001E-4</v>
      </c>
      <c r="V4109"/>
      <c r="W4109"/>
      <c r="X4109"/>
    </row>
    <row r="4110" spans="1:24" x14ac:dyDescent="0.2">
      <c r="A4110">
        <f t="shared" si="64"/>
        <v>4106</v>
      </c>
      <c r="B4110">
        <v>0.35603876697584658</v>
      </c>
      <c r="C4110">
        <v>2652.2214481212777</v>
      </c>
      <c r="D4110" s="106">
        <v>0.47599744530562582</v>
      </c>
      <c r="E4110" s="106">
        <v>0.46903269145229604</v>
      </c>
      <c r="F4110">
        <v>1</v>
      </c>
      <c r="G4110">
        <v>2022</v>
      </c>
      <c r="H4110" s="88">
        <v>6866849.7854319122</v>
      </c>
      <c r="I4110" s="151">
        <v>210799918955.6915</v>
      </c>
      <c r="J4110" s="106">
        <v>0.31330397208261351</v>
      </c>
      <c r="K4110" s="151">
        <v>4510936665.6630812</v>
      </c>
      <c r="L4110" s="151">
        <v>0</v>
      </c>
      <c r="M4110" s="151">
        <v>682288751395.33069</v>
      </c>
      <c r="N4110" s="151">
        <v>897599607016.6853</v>
      </c>
      <c r="O4110" s="106">
        <v>0.68167972474212735</v>
      </c>
      <c r="P4110" s="106">
        <v>0.31608730617567304</v>
      </c>
      <c r="Q4110" s="88">
        <v>18.150269785570146</v>
      </c>
      <c r="R4110" s="151">
        <v>5831835337658.1045</v>
      </c>
      <c r="S4110" s="171">
        <v>5113.3108896982185</v>
      </c>
      <c r="T4110" s="165">
        <v>3.8901649194994482E-2</v>
      </c>
      <c r="U4110" s="566">
        <v>2.0000000000000001E-4</v>
      </c>
      <c r="V4110"/>
      <c r="W4110"/>
      <c r="X4110"/>
    </row>
    <row r="4111" spans="1:24" x14ac:dyDescent="0.2">
      <c r="A4111">
        <f t="shared" si="64"/>
        <v>4107</v>
      </c>
      <c r="B4111">
        <v>0.39134260839547474</v>
      </c>
      <c r="C4111">
        <v>4605.24369430149</v>
      </c>
      <c r="D4111" s="106">
        <v>0.81467161592898818</v>
      </c>
      <c r="E4111" s="106">
        <v>0.38326189851424569</v>
      </c>
      <c r="F4111">
        <v>1</v>
      </c>
      <c r="G4111">
        <v>2024</v>
      </c>
      <c r="H4111" s="88">
        <v>18425293.610123765</v>
      </c>
      <c r="I4111" s="151">
        <v>600446241873.823</v>
      </c>
      <c r="J4111" s="106">
        <v>0.39134260839547474</v>
      </c>
      <c r="K4111" s="151">
        <v>19323698800.443993</v>
      </c>
      <c r="L4111" s="151">
        <v>1841692045.1369905</v>
      </c>
      <c r="M4111" s="151">
        <v>296842446536.19427</v>
      </c>
      <c r="N4111" s="151">
        <v>918454079255.59827</v>
      </c>
      <c r="O4111" s="106">
        <v>0.51600566654932012</v>
      </c>
      <c r="P4111" s="106">
        <v>0.33353661591212613</v>
      </c>
      <c r="Q4111" s="88">
        <v>15.575299972319774</v>
      </c>
      <c r="R4111" s="151">
        <v>5333292416025.0488</v>
      </c>
      <c r="S4111" s="171">
        <v>4678.7044454671577</v>
      </c>
      <c r="T4111" s="165">
        <v>4.617884276426009E-2</v>
      </c>
      <c r="U4111" s="566">
        <v>2.0000000000000001E-4</v>
      </c>
      <c r="V4111"/>
      <c r="W4111"/>
      <c r="X4111"/>
    </row>
    <row r="4112" spans="1:24" x14ac:dyDescent="0.2">
      <c r="A4112">
        <f t="shared" si="64"/>
        <v>4108</v>
      </c>
      <c r="B4112">
        <v>0.30831184904306747</v>
      </c>
      <c r="C4112">
        <v>6986.5441294598786</v>
      </c>
      <c r="D4112" s="106">
        <v>0.44746955760395274</v>
      </c>
      <c r="E4112" s="106">
        <v>0.52323510243858928</v>
      </c>
      <c r="F4112">
        <v>1</v>
      </c>
      <c r="G4112">
        <v>2025</v>
      </c>
      <c r="H4112" s="88">
        <v>6073563.7314922027</v>
      </c>
      <c r="I4112" s="151">
        <v>232903891862.07709</v>
      </c>
      <c r="J4112" s="106">
        <v>0.30831184904306741</v>
      </c>
      <c r="K4112" s="151">
        <v>27894213299.789593</v>
      </c>
      <c r="L4112" s="151">
        <v>52258600952.656311</v>
      </c>
      <c r="M4112" s="151">
        <v>86476816644.981125</v>
      </c>
      <c r="N4112" s="151">
        <v>399533522759.50415</v>
      </c>
      <c r="O4112" s="106">
        <v>0.45752196803136774</v>
      </c>
      <c r="P4112" s="106">
        <v>0.27226551963022444</v>
      </c>
      <c r="Q4112" s="88">
        <v>15.549273859314777</v>
      </c>
      <c r="R4112" s="151">
        <v>1976217958103.6143</v>
      </c>
      <c r="S4112" s="171">
        <v>1732.4876179668922</v>
      </c>
      <c r="T4112" s="165">
        <v>4.4275835639197028E-2</v>
      </c>
      <c r="U4112" s="566">
        <v>2.0000000000000001E-4</v>
      </c>
      <c r="V4112"/>
      <c r="W4112"/>
      <c r="X4112"/>
    </row>
    <row r="4113" spans="1:24" x14ac:dyDescent="0.2">
      <c r="A4113">
        <f t="shared" si="64"/>
        <v>4109</v>
      </c>
      <c r="B4113">
        <v>0.49346828301153389</v>
      </c>
      <c r="C4113">
        <v>2089.0206521991104</v>
      </c>
      <c r="D4113" s="106">
        <v>0.72206841410461198</v>
      </c>
      <c r="E4113" s="106">
        <v>0.42678224831812428</v>
      </c>
      <c r="F4113">
        <v>1</v>
      </c>
      <c r="G4113">
        <v>2024</v>
      </c>
      <c r="H4113" s="88">
        <v>14885880.713565424</v>
      </c>
      <c r="I4113" s="151">
        <v>450737092551.89874</v>
      </c>
      <c r="J4113" s="106">
        <v>0.49346828301153389</v>
      </c>
      <c r="K4113" s="151">
        <v>22071745292.658817</v>
      </c>
      <c r="L4113" s="151">
        <v>16656283127.301805</v>
      </c>
      <c r="M4113" s="151">
        <v>420848521195.62427</v>
      </c>
      <c r="N4113" s="151">
        <v>910313642167.48364</v>
      </c>
      <c r="O4113" s="106">
        <v>0.62882535874840739</v>
      </c>
      <c r="P4113" s="106">
        <v>0.43243648077335733</v>
      </c>
      <c r="Q4113" s="88">
        <v>16.199397995725764</v>
      </c>
      <c r="R4113" s="151">
        <v>7336153082987.041</v>
      </c>
      <c r="S4113" s="171">
        <v>6437.7398027100771</v>
      </c>
      <c r="T4113" s="165">
        <v>4.2932006562973572E-2</v>
      </c>
      <c r="U4113" s="566">
        <v>2.0000000000000001E-4</v>
      </c>
      <c r="V4113"/>
      <c r="W4113"/>
      <c r="X4113"/>
    </row>
    <row r="4114" spans="1:24" x14ac:dyDescent="0.2">
      <c r="A4114">
        <f t="shared" si="64"/>
        <v>4110</v>
      </c>
      <c r="B4114">
        <v>0.53008607823692355</v>
      </c>
      <c r="C4114">
        <v>6481.1122473025653</v>
      </c>
      <c r="D4114" s="106">
        <v>0.64493801634467651</v>
      </c>
      <c r="E4114" s="106">
        <v>0.45695184773394415</v>
      </c>
      <c r="F4114">
        <v>1</v>
      </c>
      <c r="G4114">
        <v>2023</v>
      </c>
      <c r="H4114" s="88">
        <v>11696293.020139277</v>
      </c>
      <c r="I4114" s="151">
        <v>338800367141.03918</v>
      </c>
      <c r="J4114" s="106">
        <v>0.38771437634027461</v>
      </c>
      <c r="K4114" s="151">
        <v>7621206778.3609171</v>
      </c>
      <c r="L4114" s="151">
        <v>0</v>
      </c>
      <c r="M4114" s="151">
        <v>500804211493.11029</v>
      </c>
      <c r="N4114" s="151">
        <v>847225785412.51038</v>
      </c>
      <c r="O4114" s="106">
        <v>0.62793313353346936</v>
      </c>
      <c r="P4114" s="106">
        <v>0.58721007253324053</v>
      </c>
      <c r="Q4114" s="88">
        <v>17.815998108094146</v>
      </c>
      <c r="R4114" s="151">
        <v>9930692782150.1387</v>
      </c>
      <c r="S4114" s="171">
        <v>8710.0918338481733</v>
      </c>
      <c r="T4114" s="165">
        <v>4.0097658312540946E-2</v>
      </c>
      <c r="U4114" s="566">
        <v>2.0000000000000001E-4</v>
      </c>
      <c r="V4114"/>
      <c r="W4114"/>
      <c r="X4114"/>
    </row>
    <row r="4115" spans="1:24" x14ac:dyDescent="0.2">
      <c r="A4115">
        <f t="shared" si="64"/>
        <v>4111</v>
      </c>
      <c r="B4115">
        <v>0.60645702309799199</v>
      </c>
      <c r="C4115">
        <v>2707.4820474920957</v>
      </c>
      <c r="D4115" s="106">
        <v>1.2452877659474884</v>
      </c>
      <c r="E4115" s="106">
        <v>0.31557743072484595</v>
      </c>
      <c r="F4115">
        <v>1</v>
      </c>
      <c r="G4115">
        <v>2025</v>
      </c>
      <c r="H4115" s="88">
        <v>54716463.097652905</v>
      </c>
      <c r="I4115" s="151">
        <v>1061067749968.0581</v>
      </c>
      <c r="J4115" s="106">
        <v>0.29630612021375913</v>
      </c>
      <c r="K4115" s="151">
        <v>36308942263.003227</v>
      </c>
      <c r="L4115" s="151">
        <v>63624634051.173393</v>
      </c>
      <c r="M4115" s="151">
        <v>196455706168.58768</v>
      </c>
      <c r="N4115" s="151">
        <v>1357457032450.8223</v>
      </c>
      <c r="O4115" s="106">
        <v>0.38488521401631542</v>
      </c>
      <c r="P4115" s="106">
        <v>0.19610500684364679</v>
      </c>
      <c r="Q4115" s="88">
        <v>15.222801660072236</v>
      </c>
      <c r="R4115" s="151">
        <v>4549511666373.2871</v>
      </c>
      <c r="S4115" s="171">
        <v>3990.6736690500516</v>
      </c>
      <c r="T4115" s="165">
        <v>4.7063373388956005E-2</v>
      </c>
      <c r="U4115" s="566">
        <v>2.0000000000000001E-4</v>
      </c>
      <c r="V4115"/>
      <c r="W4115"/>
      <c r="X4115"/>
    </row>
    <row r="4116" spans="1:24" x14ac:dyDescent="0.2">
      <c r="A4116">
        <f t="shared" si="64"/>
        <v>4112</v>
      </c>
      <c r="B4116">
        <v>0.54590896079717532</v>
      </c>
      <c r="C4116">
        <v>3096.20546499584</v>
      </c>
      <c r="D4116" s="106">
        <v>0.50658703486212231</v>
      </c>
      <c r="E4116" s="106">
        <v>0.43383751914577984</v>
      </c>
      <c r="F4116">
        <v>1</v>
      </c>
      <c r="G4116">
        <v>2028</v>
      </c>
      <c r="H4116" s="88">
        <v>7479573.7130055847</v>
      </c>
      <c r="I4116" s="151">
        <v>337557674425.78107</v>
      </c>
      <c r="J4116" s="106">
        <v>0.54590896079717532</v>
      </c>
      <c r="K4116" s="151">
        <v>45876719387.781082</v>
      </c>
      <c r="L4116" s="151">
        <v>62188613317.663696</v>
      </c>
      <c r="M4116" s="151">
        <v>0</v>
      </c>
      <c r="N4116" s="151">
        <v>445623007131.22583</v>
      </c>
      <c r="O4116" s="106">
        <v>0.52516734137136867</v>
      </c>
      <c r="P4116" s="106">
        <v>0.40750736309492014</v>
      </c>
      <c r="Q4116" s="88">
        <v>13.822005196867185</v>
      </c>
      <c r="R4116" s="151">
        <v>3025118073445.2061</v>
      </c>
      <c r="S4116" s="171">
        <v>2651.2772302473222</v>
      </c>
      <c r="T4116" s="165">
        <v>4.7850124267613585E-2</v>
      </c>
      <c r="U4116" s="566">
        <v>2.0000000000000001E-4</v>
      </c>
      <c r="V4116"/>
      <c r="W4116"/>
      <c r="X4116"/>
    </row>
    <row r="4117" spans="1:24" x14ac:dyDescent="0.2">
      <c r="A4117">
        <f t="shared" si="64"/>
        <v>4113</v>
      </c>
      <c r="B4117">
        <v>0.61809387608385524</v>
      </c>
      <c r="C4117">
        <v>7998.980176102652</v>
      </c>
      <c r="D4117" s="106">
        <v>0.47717826083223563</v>
      </c>
      <c r="E4117" s="106">
        <v>0.1968737090949762</v>
      </c>
      <c r="F4117">
        <v>1</v>
      </c>
      <c r="G4117">
        <v>2024</v>
      </c>
      <c r="H4117" s="88">
        <v>6661726.5050114831</v>
      </c>
      <c r="I4117" s="151">
        <v>243851562171.47006</v>
      </c>
      <c r="J4117" s="106">
        <v>0.41716112395892069</v>
      </c>
      <c r="K4117" s="151">
        <v>7372784579.2941589</v>
      </c>
      <c r="L4117" s="151">
        <v>13116364464.059399</v>
      </c>
      <c r="M4117" s="151">
        <v>159152610779.2438</v>
      </c>
      <c r="N4117" s="151">
        <v>423493321994.06738</v>
      </c>
      <c r="O4117" s="106">
        <v>0.56563010444020012</v>
      </c>
      <c r="P4117" s="106">
        <v>0.45365695416621443</v>
      </c>
      <c r="Q4117" s="88">
        <v>16.643649743493942</v>
      </c>
      <c r="R4117" s="151">
        <v>3679812296405.3022</v>
      </c>
      <c r="S4117" s="171">
        <v>3226.4382920965436</v>
      </c>
      <c r="T4117" s="165">
        <v>4.1761090431096076E-2</v>
      </c>
      <c r="U4117" s="566">
        <v>2.0000000000000001E-4</v>
      </c>
      <c r="V4117"/>
      <c r="W4117"/>
      <c r="X4117"/>
    </row>
    <row r="4118" spans="1:24" x14ac:dyDescent="0.2">
      <c r="A4118">
        <f t="shared" si="64"/>
        <v>4114</v>
      </c>
      <c r="B4118">
        <v>0.48093050142788873</v>
      </c>
      <c r="C4118">
        <v>8619.5330888836907</v>
      </c>
      <c r="D4118" s="106">
        <v>0.9620096009162229</v>
      </c>
      <c r="E4118" s="106">
        <v>0.7</v>
      </c>
      <c r="F4118">
        <v>1</v>
      </c>
      <c r="G4118">
        <v>2024</v>
      </c>
      <c r="H4118" s="88">
        <v>20669612.59059874</v>
      </c>
      <c r="I4118" s="151">
        <v>454623609177.90009</v>
      </c>
      <c r="J4118" s="106">
        <v>0.1873091308328183</v>
      </c>
      <c r="K4118" s="151">
        <v>28716399595.293472</v>
      </c>
      <c r="L4118" s="151">
        <v>13438912020.973179</v>
      </c>
      <c r="M4118" s="151">
        <v>389508651503.37939</v>
      </c>
      <c r="N4118" s="151">
        <v>886287572297.54614</v>
      </c>
      <c r="O4118" s="106">
        <v>0.4597979444236891</v>
      </c>
      <c r="P4118" s="106">
        <v>0.26348210582140325</v>
      </c>
      <c r="Q4118" s="88">
        <v>17.719265672266143</v>
      </c>
      <c r="R4118" s="151">
        <v>4494022914686.5508</v>
      </c>
      <c r="S4118" s="171">
        <v>3941.6002824203274</v>
      </c>
      <c r="T4118" s="165">
        <v>4.2127507044598202E-2</v>
      </c>
      <c r="U4118" s="566">
        <v>2.0000000000000001E-4</v>
      </c>
      <c r="V4118"/>
      <c r="W4118"/>
      <c r="X4118"/>
    </row>
    <row r="4119" spans="1:24" x14ac:dyDescent="0.2">
      <c r="A4119">
        <f t="shared" si="64"/>
        <v>4115</v>
      </c>
      <c r="B4119">
        <v>0.67804986949215995</v>
      </c>
      <c r="C4119">
        <v>3001.8827808173692</v>
      </c>
      <c r="D4119" s="106">
        <v>1.2461560225450339</v>
      </c>
      <c r="E4119" s="106">
        <v>0.19769564815181379</v>
      </c>
      <c r="F4119">
        <v>1</v>
      </c>
      <c r="G4119">
        <v>2026</v>
      </c>
      <c r="H4119" s="88">
        <v>53550229.592541642</v>
      </c>
      <c r="I4119" s="151">
        <v>596519385919.18701</v>
      </c>
      <c r="J4119" s="106">
        <v>-0.16862513916001953</v>
      </c>
      <c r="K4119" s="151">
        <v>39726163751.765434</v>
      </c>
      <c r="L4119" s="151">
        <v>53157109183.398834</v>
      </c>
      <c r="M4119" s="151">
        <v>190958250745.88113</v>
      </c>
      <c r="N4119" s="151">
        <v>880360909600.23242</v>
      </c>
      <c r="O4119" s="106">
        <v>0.10757420331640617</v>
      </c>
      <c r="P4119" s="106">
        <v>-7.7029527213384253E-4</v>
      </c>
      <c r="Q4119" s="88">
        <v>-4722.3045598848239</v>
      </c>
      <c r="R4119" s="151">
        <v>3173013057878.5732</v>
      </c>
      <c r="S4119" s="171">
        <v>2782.7237637261387</v>
      </c>
      <c r="T4119" s="165">
        <v>-6.9509031659920582E-4</v>
      </c>
      <c r="U4119" s="566">
        <v>2.0000000000000001E-4</v>
      </c>
      <c r="V4119"/>
      <c r="W4119"/>
      <c r="X4119"/>
    </row>
    <row r="4120" spans="1:24" x14ac:dyDescent="0.2">
      <c r="A4120">
        <f t="shared" si="64"/>
        <v>4116</v>
      </c>
      <c r="B4120">
        <v>0.5909630906073583</v>
      </c>
      <c r="C4120">
        <v>7532.0292237449594</v>
      </c>
      <c r="D4120" s="106">
        <v>0.33965248555900812</v>
      </c>
      <c r="E4120" s="106">
        <v>0.34955135228919343</v>
      </c>
      <c r="F4120">
        <v>1</v>
      </c>
      <c r="G4120">
        <v>2024</v>
      </c>
      <c r="H4120" s="88">
        <v>4239308.9653033456</v>
      </c>
      <c r="I4120" s="151">
        <v>219934700497.98953</v>
      </c>
      <c r="J4120" s="106">
        <v>0.52514718969498964</v>
      </c>
      <c r="K4120" s="151">
        <v>19162766935.256092</v>
      </c>
      <c r="L4120" s="151">
        <v>23120791567.152309</v>
      </c>
      <c r="M4120" s="151">
        <v>123040446098.94209</v>
      </c>
      <c r="N4120" s="151">
        <v>385258705099.34003</v>
      </c>
      <c r="O4120" s="106">
        <v>0.60330130621155464</v>
      </c>
      <c r="P4120" s="106">
        <v>0.44868450682956768</v>
      </c>
      <c r="Q4120" s="88">
        <v>15.263168212482798</v>
      </c>
      <c r="R4120" s="151">
        <v>3034820175508.062</v>
      </c>
      <c r="S4120" s="171">
        <v>2661.3281882286665</v>
      </c>
      <c r="T4120" s="165">
        <v>4.5682883901876359E-2</v>
      </c>
      <c r="U4120" s="566">
        <v>2.0000000000000001E-4</v>
      </c>
      <c r="V4120"/>
      <c r="W4120"/>
      <c r="X4120"/>
    </row>
    <row r="4121" spans="1:24" x14ac:dyDescent="0.2">
      <c r="A4121">
        <f t="shared" si="64"/>
        <v>4117</v>
      </c>
      <c r="B4121">
        <v>0.38385950367895999</v>
      </c>
      <c r="C4121">
        <v>2774.2133739894734</v>
      </c>
      <c r="D4121" s="106">
        <v>0.71466645522058614</v>
      </c>
      <c r="E4121" s="106">
        <v>0.6153188724347094</v>
      </c>
      <c r="F4121">
        <v>1</v>
      </c>
      <c r="G4121">
        <v>2025</v>
      </c>
      <c r="H4121" s="88">
        <v>14334930.617636889</v>
      </c>
      <c r="I4121" s="151">
        <v>347783199855.57959</v>
      </c>
      <c r="J4121" s="106">
        <v>0.24370463452371605</v>
      </c>
      <c r="K4121" s="151">
        <v>44970071336.070267</v>
      </c>
      <c r="L4121" s="151">
        <v>144948297931.91489</v>
      </c>
      <c r="M4121" s="151">
        <v>111152412514.34494</v>
      </c>
      <c r="N4121" s="151">
        <v>648853981637.90967</v>
      </c>
      <c r="O4121" s="106">
        <v>0.44638232047242199</v>
      </c>
      <c r="P4121" s="106">
        <v>0.29195604038348566</v>
      </c>
      <c r="Q4121" s="88">
        <v>17.158102268546745</v>
      </c>
      <c r="R4121" s="151">
        <v>3687186510651.4697</v>
      </c>
      <c r="S4121" s="171">
        <v>3229.7798740187923</v>
      </c>
      <c r="T4121" s="165">
        <v>4.1218463773224072E-2</v>
      </c>
      <c r="U4121" s="566">
        <v>2.0000000000000001E-4</v>
      </c>
      <c r="V4121"/>
      <c r="W4121"/>
      <c r="X4121"/>
    </row>
    <row r="4122" spans="1:24" x14ac:dyDescent="0.2">
      <c r="A4122">
        <f t="shared" si="64"/>
        <v>4118</v>
      </c>
      <c r="B4122">
        <v>0.62008040727917257</v>
      </c>
      <c r="C4122">
        <v>7530.1460852994023</v>
      </c>
      <c r="D4122" s="106">
        <v>0.80302054397276723</v>
      </c>
      <c r="E4122" s="106">
        <v>0.26675803436080525</v>
      </c>
      <c r="F4122">
        <v>1</v>
      </c>
      <c r="G4122">
        <v>2026</v>
      </c>
      <c r="H4122" s="88">
        <v>18553557.83168526</v>
      </c>
      <c r="I4122" s="151">
        <v>492359245601.16443</v>
      </c>
      <c r="J4122" s="106">
        <v>0.4433222694701805</v>
      </c>
      <c r="K4122" s="151">
        <v>17449553993.201012</v>
      </c>
      <c r="L4122" s="151">
        <v>13494641723.748255</v>
      </c>
      <c r="M4122" s="151">
        <v>93321115139.401749</v>
      </c>
      <c r="N4122" s="151">
        <v>616624556457.5155</v>
      </c>
      <c r="O4122" s="106">
        <v>0.49256297120236486</v>
      </c>
      <c r="P4122" s="106">
        <v>0.35227387945868399</v>
      </c>
      <c r="Q4122" s="88">
        <v>14.339749265513419</v>
      </c>
      <c r="R4122" s="151">
        <v>3914255243875.7417</v>
      </c>
      <c r="S4122" s="171">
        <v>3429.9575158462098</v>
      </c>
      <c r="T4122" s="165">
        <v>4.4180333531697209E-2</v>
      </c>
      <c r="U4122" s="566">
        <v>2.0000000000000001E-4</v>
      </c>
      <c r="V4122"/>
      <c r="W4122"/>
      <c r="X4122"/>
    </row>
    <row r="4123" spans="1:24" x14ac:dyDescent="0.2">
      <c r="A4123">
        <f t="shared" si="64"/>
        <v>4119</v>
      </c>
      <c r="B4123">
        <v>0.40799283338042558</v>
      </c>
      <c r="C4123">
        <v>4232.8584027381312</v>
      </c>
      <c r="D4123" s="106">
        <v>1.2369187776888082</v>
      </c>
      <c r="E4123" s="106">
        <v>0.65372594163665187</v>
      </c>
      <c r="F4123">
        <v>1</v>
      </c>
      <c r="G4123">
        <v>2022</v>
      </c>
      <c r="H4123" s="88">
        <v>52506573.698612064</v>
      </c>
      <c r="I4123" s="151">
        <v>1120124570095.1538</v>
      </c>
      <c r="J4123" s="106">
        <v>0.31606292057346519</v>
      </c>
      <c r="K4123" s="151">
        <v>34804041944.477814</v>
      </c>
      <c r="L4123" s="151">
        <v>0</v>
      </c>
      <c r="M4123" s="151">
        <v>1284267661990.9202</v>
      </c>
      <c r="N4123" s="151">
        <v>2439196274030.5522</v>
      </c>
      <c r="O4123" s="106">
        <v>0.56635211660945839</v>
      </c>
      <c r="P4123" s="106">
        <v>0.36419657531201666</v>
      </c>
      <c r="Q4123" s="88">
        <v>17.424217079993532</v>
      </c>
      <c r="R4123" s="151">
        <v>16939796422950.623</v>
      </c>
      <c r="S4123" s="171">
        <v>14863.469930442147</v>
      </c>
      <c r="T4123" s="165">
        <v>4.1923485376396133E-2</v>
      </c>
      <c r="U4123" s="566">
        <v>2.0000000000000001E-4</v>
      </c>
      <c r="V4123"/>
      <c r="W4123"/>
      <c r="X4123"/>
    </row>
    <row r="4124" spans="1:24" x14ac:dyDescent="0.2">
      <c r="A4124">
        <f t="shared" si="64"/>
        <v>4120</v>
      </c>
      <c r="B4124">
        <v>0.42115568902339068</v>
      </c>
      <c r="C4124">
        <v>6645.7981552204801</v>
      </c>
      <c r="D4124" s="106">
        <v>0.88294206974908396</v>
      </c>
      <c r="E4124" s="106">
        <v>0.60717933778906652</v>
      </c>
      <c r="F4124">
        <v>1</v>
      </c>
      <c r="G4124">
        <v>2022</v>
      </c>
      <c r="H4124" s="88">
        <v>22654738.185663801</v>
      </c>
      <c r="I4124" s="151">
        <v>503661109696.94507</v>
      </c>
      <c r="J4124" s="106">
        <v>0.21141373497886506</v>
      </c>
      <c r="K4124" s="151">
        <v>6234972528.2795296</v>
      </c>
      <c r="L4124" s="151">
        <v>0</v>
      </c>
      <c r="M4124" s="151">
        <v>741682365454.79211</v>
      </c>
      <c r="N4124" s="151">
        <v>1251578447680.0168</v>
      </c>
      <c r="O4124" s="106">
        <v>0.55915533702717213</v>
      </c>
      <c r="P4124" s="106">
        <v>0.40085508205609116</v>
      </c>
      <c r="Q4124" s="88">
        <v>18.376475912106844</v>
      </c>
      <c r="R4124" s="151">
        <v>10326664142267.504</v>
      </c>
      <c r="S4124" s="171">
        <v>9052.045775342307</v>
      </c>
      <c r="T4124" s="165">
        <v>3.8796929047435695E-2</v>
      </c>
      <c r="U4124" s="566">
        <v>2.0000000000000001E-4</v>
      </c>
      <c r="V4124"/>
      <c r="W4124"/>
      <c r="X4124"/>
    </row>
    <row r="4125" spans="1:24" x14ac:dyDescent="0.2">
      <c r="A4125">
        <f t="shared" si="64"/>
        <v>4121</v>
      </c>
      <c r="B4125">
        <v>0.48960968430654145</v>
      </c>
      <c r="C4125">
        <v>3267.2303674721397</v>
      </c>
      <c r="D4125" s="106">
        <v>0.70706014575028264</v>
      </c>
      <c r="E4125" s="106">
        <v>0.58769706275692657</v>
      </c>
      <c r="F4125">
        <v>1</v>
      </c>
      <c r="G4125">
        <v>2026</v>
      </c>
      <c r="H4125" s="88">
        <v>13550447.036644125</v>
      </c>
      <c r="I4125" s="151">
        <v>436061582011.24017</v>
      </c>
      <c r="J4125" s="106">
        <v>0.43443172205144442</v>
      </c>
      <c r="K4125" s="151">
        <v>43256396877.426285</v>
      </c>
      <c r="L4125" s="151">
        <v>93411075527.072678</v>
      </c>
      <c r="M4125" s="151">
        <v>67849440235.353149</v>
      </c>
      <c r="N4125" s="151">
        <v>640578494651.09229</v>
      </c>
      <c r="O4125" s="106">
        <v>0.49712470721798357</v>
      </c>
      <c r="P4125" s="106">
        <v>0.35837595814899104</v>
      </c>
      <c r="Q4125" s="88">
        <v>14.970931159371791</v>
      </c>
      <c r="R4125" s="151">
        <v>3952125989284.8008</v>
      </c>
      <c r="S4125" s="171">
        <v>3462.066199209969</v>
      </c>
      <c r="T4125" s="165">
        <v>4.6495040155751448E-2</v>
      </c>
      <c r="U4125" s="566">
        <v>2.0000000000000001E-4</v>
      </c>
      <c r="V4125"/>
      <c r="W4125"/>
      <c r="X4125"/>
    </row>
    <row r="4126" spans="1:24" x14ac:dyDescent="0.2">
      <c r="A4126">
        <f t="shared" si="64"/>
        <v>4122</v>
      </c>
      <c r="B4126">
        <v>0.52420943572642553</v>
      </c>
      <c r="C4126">
        <v>5570.9650967469515</v>
      </c>
      <c r="D4126" s="106">
        <v>1.0531636855360116</v>
      </c>
      <c r="E4126" s="106">
        <v>0.22074548527588195</v>
      </c>
      <c r="F4126">
        <v>1</v>
      </c>
      <c r="G4126">
        <v>2023</v>
      </c>
      <c r="H4126" s="88">
        <v>35588946.164613955</v>
      </c>
      <c r="I4126" s="151">
        <v>850381498197.78955</v>
      </c>
      <c r="J4126" s="106">
        <v>0.33913825752051852</v>
      </c>
      <c r="K4126" s="151">
        <v>31271022432.447102</v>
      </c>
      <c r="L4126" s="151">
        <v>5459631986.8994999</v>
      </c>
      <c r="M4126" s="151">
        <v>586378443074.99683</v>
      </c>
      <c r="N4126" s="151">
        <v>1473490595692.1331</v>
      </c>
      <c r="O4126" s="106">
        <v>0.51704935328626001</v>
      </c>
      <c r="P4126" s="106">
        <v>0.30389635243777779</v>
      </c>
      <c r="Q4126" s="88">
        <v>16.401898819397918</v>
      </c>
      <c r="R4126" s="151">
        <v>8178489904060.3379</v>
      </c>
      <c r="S4126" s="171">
        <v>7173.0371786454061</v>
      </c>
      <c r="T4126" s="165">
        <v>4.3313340642832918E-2</v>
      </c>
      <c r="U4126" s="566">
        <v>2.0000000000000001E-4</v>
      </c>
      <c r="V4126"/>
      <c r="W4126"/>
      <c r="X4126"/>
    </row>
    <row r="4127" spans="1:24" x14ac:dyDescent="0.2">
      <c r="A4127">
        <f t="shared" si="64"/>
        <v>4123</v>
      </c>
      <c r="B4127">
        <v>0.42515776184903398</v>
      </c>
      <c r="C4127">
        <v>3606.6606955820171</v>
      </c>
      <c r="D4127" s="106">
        <v>1.0553885758143582</v>
      </c>
      <c r="E4127" s="106">
        <v>0.17697007615579152</v>
      </c>
      <c r="F4127">
        <v>1</v>
      </c>
      <c r="G4127">
        <v>2027</v>
      </c>
      <c r="H4127" s="88">
        <v>34963957.066414379</v>
      </c>
      <c r="I4127" s="151">
        <v>881848522106.99719</v>
      </c>
      <c r="J4127" s="106">
        <v>0.35315510488528612</v>
      </c>
      <c r="K4127" s="151">
        <v>38704570794.741951</v>
      </c>
      <c r="L4127" s="151">
        <v>54816933966.236061</v>
      </c>
      <c r="M4127" s="151">
        <v>0</v>
      </c>
      <c r="N4127" s="151">
        <v>975370026867.97522</v>
      </c>
      <c r="O4127" s="106">
        <v>0.36425443134794072</v>
      </c>
      <c r="P4127" s="106">
        <v>0.2334718852761096</v>
      </c>
      <c r="Q4127" s="88">
        <v>13.411047391185214</v>
      </c>
      <c r="R4127" s="151">
        <v>3562652035055.1221</v>
      </c>
      <c r="S4127" s="171">
        <v>3123.5478824882262</v>
      </c>
      <c r="T4127" s="165">
        <v>5.1008217753268588E-2</v>
      </c>
      <c r="U4127" s="566">
        <v>2.0000000000000001E-4</v>
      </c>
      <c r="V4127"/>
      <c r="W4127"/>
      <c r="X4127"/>
    </row>
    <row r="4128" spans="1:24" x14ac:dyDescent="0.2">
      <c r="A4128">
        <f t="shared" si="64"/>
        <v>4124</v>
      </c>
      <c r="B4128">
        <v>0.68468179723036759</v>
      </c>
      <c r="C4128">
        <v>4218.4446574658768</v>
      </c>
      <c r="D4128" s="106">
        <v>0.4396349380703905</v>
      </c>
      <c r="E4128" s="106">
        <v>0.41656396417085728</v>
      </c>
      <c r="F4128">
        <v>1</v>
      </c>
      <c r="G4128">
        <v>2025</v>
      </c>
      <c r="H4128" s="88">
        <v>6023781.8428379148</v>
      </c>
      <c r="I4128" s="151">
        <v>262147922431.83597</v>
      </c>
      <c r="J4128" s="106">
        <v>0.5334813158588414</v>
      </c>
      <c r="K4128" s="151">
        <v>27109784787.410728</v>
      </c>
      <c r="L4128" s="151">
        <v>57713734975.229202</v>
      </c>
      <c r="M4128" s="151">
        <v>86435665729.160019</v>
      </c>
      <c r="N4128" s="151">
        <v>433407107923.63593</v>
      </c>
      <c r="O4128" s="106">
        <v>0.58875485543967698</v>
      </c>
      <c r="P4128" s="106">
        <v>0.406119179746746</v>
      </c>
      <c r="Q4128" s="88">
        <v>14.849319361308719</v>
      </c>
      <c r="R4128" s="151">
        <v>3109590925176.8003</v>
      </c>
      <c r="S4128" s="171">
        <v>2728.3113129632075</v>
      </c>
      <c r="T4128" s="165">
        <v>4.5214297695583619E-2</v>
      </c>
      <c r="U4128" s="566">
        <v>2.0000000000000001E-4</v>
      </c>
      <c r="V4128"/>
      <c r="W4128"/>
      <c r="X4128"/>
    </row>
    <row r="4129" spans="1:24" x14ac:dyDescent="0.2">
      <c r="A4129">
        <f t="shared" si="64"/>
        <v>4125</v>
      </c>
      <c r="B4129">
        <v>0.47600468259235673</v>
      </c>
      <c r="C4129">
        <v>1500</v>
      </c>
      <c r="D4129" s="106">
        <v>0.66634617554661579</v>
      </c>
      <c r="E4129" s="106">
        <v>0.7</v>
      </c>
      <c r="F4129">
        <v>1</v>
      </c>
      <c r="G4129">
        <v>2026</v>
      </c>
      <c r="H4129" s="88">
        <v>12080224.291475805</v>
      </c>
      <c r="I4129" s="151">
        <v>419422514347.65808</v>
      </c>
      <c r="J4129" s="106">
        <v>0.47600468259235673</v>
      </c>
      <c r="K4129" s="151">
        <v>82496041843.002029</v>
      </c>
      <c r="L4129" s="151">
        <v>213452547546.06195</v>
      </c>
      <c r="M4129" s="151">
        <v>54071415121.42025</v>
      </c>
      <c r="N4129" s="151">
        <v>769442518858.14233</v>
      </c>
      <c r="O4129" s="106">
        <v>0.53761813366125699</v>
      </c>
      <c r="P4129" s="106">
        <v>0.46503206145192855</v>
      </c>
      <c r="Q4129" s="88">
        <v>15.759696381583591</v>
      </c>
      <c r="R4129" s="151">
        <v>6462216440979.5977</v>
      </c>
      <c r="S4129" s="171">
        <v>5665.2806297977431</v>
      </c>
      <c r="T4129" s="165">
        <v>4.4319684473449368E-2</v>
      </c>
      <c r="U4129" s="566">
        <v>2.0000000000000001E-4</v>
      </c>
      <c r="V4129"/>
      <c r="W4129"/>
      <c r="X4129"/>
    </row>
    <row r="4130" spans="1:24" x14ac:dyDescent="0.2">
      <c r="A4130">
        <f t="shared" si="64"/>
        <v>4126</v>
      </c>
      <c r="B4130">
        <v>0.54437241502522982</v>
      </c>
      <c r="C4130">
        <v>1500</v>
      </c>
      <c r="D4130" s="106">
        <v>0.73478791829203627</v>
      </c>
      <c r="E4130" s="106">
        <v>0.43296830480041121</v>
      </c>
      <c r="F4130">
        <v>1</v>
      </c>
      <c r="G4130">
        <v>2026</v>
      </c>
      <c r="H4130" s="88">
        <v>15001434.948715016</v>
      </c>
      <c r="I4130" s="151">
        <v>328526877716.75616</v>
      </c>
      <c r="J4130" s="106">
        <v>0.16082784833750519</v>
      </c>
      <c r="K4130" s="151">
        <v>24666223140.853294</v>
      </c>
      <c r="L4130" s="151">
        <v>60164387614.330444</v>
      </c>
      <c r="M4130" s="151">
        <v>43189823647.750893</v>
      </c>
      <c r="N4130" s="151">
        <v>456547312119.6908</v>
      </c>
      <c r="O4130" s="106">
        <v>0.29683591662097253</v>
      </c>
      <c r="P4130" s="106">
        <v>0.16448468316313469</v>
      </c>
      <c r="Q4130" s="88">
        <v>17.334343790636076</v>
      </c>
      <c r="R4130" s="151">
        <v>1603014402575.1433</v>
      </c>
      <c r="S4130" s="171">
        <v>1406.2524309948647</v>
      </c>
      <c r="T4130" s="165">
        <v>3.7534328766833019E-2</v>
      </c>
      <c r="U4130" s="566">
        <v>2.0000000000000001E-4</v>
      </c>
      <c r="V4130"/>
      <c r="W4130"/>
      <c r="X4130"/>
    </row>
    <row r="4131" spans="1:24" x14ac:dyDescent="0.2">
      <c r="A4131">
        <f t="shared" si="64"/>
        <v>4127</v>
      </c>
      <c r="B4131">
        <v>0.42390106211031642</v>
      </c>
      <c r="C4131">
        <v>6579.0167697176867</v>
      </c>
      <c r="D4131" s="106">
        <v>1.1022396995352768</v>
      </c>
      <c r="E4131" s="106">
        <v>0.22327126857787449</v>
      </c>
      <c r="F4131">
        <v>1</v>
      </c>
      <c r="G4131">
        <v>2026</v>
      </c>
      <c r="H4131" s="88">
        <v>38721742.360365592</v>
      </c>
      <c r="I4131" s="151">
        <v>677414467737.62927</v>
      </c>
      <c r="J4131" s="106">
        <v>0.10500510875579361</v>
      </c>
      <c r="K4131" s="151">
        <v>27953241729.765301</v>
      </c>
      <c r="L4131" s="151">
        <v>33379643226.07309</v>
      </c>
      <c r="M4131" s="151">
        <v>137305483133.16406</v>
      </c>
      <c r="N4131" s="151">
        <v>876052835826.63171</v>
      </c>
      <c r="O4131" s="106">
        <v>0.23706341952419271</v>
      </c>
      <c r="P4131" s="106">
        <v>8.6512681138677036E-2</v>
      </c>
      <c r="Q4131" s="88">
        <v>27.026891657770626</v>
      </c>
      <c r="R4131" s="151">
        <v>2192765614912.3062</v>
      </c>
      <c r="S4131" s="171">
        <v>1923.8000528238658</v>
      </c>
      <c r="T4131" s="165">
        <v>2.673296226011174E-2</v>
      </c>
      <c r="U4131" s="566">
        <v>2.0000000000000001E-4</v>
      </c>
      <c r="V4131"/>
      <c r="W4131"/>
      <c r="X4131"/>
    </row>
    <row r="4132" spans="1:24" x14ac:dyDescent="0.2">
      <c r="A4132">
        <f t="shared" si="64"/>
        <v>4128</v>
      </c>
      <c r="B4132">
        <v>0.42847162899939006</v>
      </c>
      <c r="C4132">
        <v>6403.5236343040742</v>
      </c>
      <c r="D4132" s="106">
        <v>0.71858606247311951</v>
      </c>
      <c r="E4132" s="106">
        <v>0.22271936136617809</v>
      </c>
      <c r="F4132">
        <v>1</v>
      </c>
      <c r="G4132">
        <v>2023</v>
      </c>
      <c r="H4132" s="88">
        <v>13842358.075782541</v>
      </c>
      <c r="I4132" s="151">
        <v>330331069032.21088</v>
      </c>
      <c r="J4132" s="106">
        <v>0.30156290348499704</v>
      </c>
      <c r="K4132" s="151">
        <v>6833858820.8197842</v>
      </c>
      <c r="L4132" s="151">
        <v>0</v>
      </c>
      <c r="M4132" s="151">
        <v>546971012481.99451</v>
      </c>
      <c r="N4132" s="151">
        <v>884135940335.02515</v>
      </c>
      <c r="O4132" s="106">
        <v>0.60759028308553331</v>
      </c>
      <c r="P4132" s="106">
        <v>0.36235574025890255</v>
      </c>
      <c r="Q4132" s="88">
        <v>17.809243291125441</v>
      </c>
      <c r="R4132" s="151">
        <v>6223849021185.4336</v>
      </c>
      <c r="S4132" s="171">
        <v>5461.5004891385588</v>
      </c>
      <c r="T4132" s="165">
        <v>4.1201537606378125E-2</v>
      </c>
      <c r="U4132" s="566">
        <v>2.0000000000000001E-4</v>
      </c>
      <c r="V4132"/>
      <c r="W4132"/>
      <c r="X4132"/>
    </row>
    <row r="4133" spans="1:24" x14ac:dyDescent="0.2">
      <c r="A4133">
        <f t="shared" si="64"/>
        <v>4129</v>
      </c>
      <c r="B4133">
        <v>0.50049888834019729</v>
      </c>
      <c r="C4133">
        <v>2014.3725953902358</v>
      </c>
      <c r="D4133" s="106">
        <v>0.68559627442899729</v>
      </c>
      <c r="E4133" s="106">
        <v>0.45415092616451957</v>
      </c>
      <c r="F4133">
        <v>1</v>
      </c>
      <c r="G4133">
        <v>2024</v>
      </c>
      <c r="H4133" s="88">
        <v>13068508.813062483</v>
      </c>
      <c r="I4133" s="151">
        <v>383128161900.49438</v>
      </c>
      <c r="J4133" s="106">
        <v>0.38998551810779791</v>
      </c>
      <c r="K4133" s="151">
        <v>20274083966.516426</v>
      </c>
      <c r="L4133" s="151">
        <v>14678369361.692331</v>
      </c>
      <c r="M4133" s="151">
        <v>272340363445.17044</v>
      </c>
      <c r="N4133" s="151">
        <v>690420978673.87366</v>
      </c>
      <c r="O4133" s="106">
        <v>0.54898305913873535</v>
      </c>
      <c r="P4133" s="106">
        <v>0.30905049383680405</v>
      </c>
      <c r="Q4133" s="88">
        <v>15.982014298574185</v>
      </c>
      <c r="R4133" s="151">
        <v>3996204476356.4771</v>
      </c>
      <c r="S4133" s="171">
        <v>3504.5767465481276</v>
      </c>
      <c r="T4133" s="165">
        <v>4.2635888193087619E-2</v>
      </c>
      <c r="U4133" s="566">
        <v>2.0000000000000001E-4</v>
      </c>
      <c r="V4133"/>
      <c r="W4133"/>
      <c r="X4133"/>
    </row>
    <row r="4134" spans="1:24" x14ac:dyDescent="0.2">
      <c r="A4134">
        <f t="shared" si="64"/>
        <v>4130</v>
      </c>
      <c r="B4134">
        <v>0.71039907053066065</v>
      </c>
      <c r="C4134">
        <v>3480.9417665043002</v>
      </c>
      <c r="D4134" s="106">
        <v>0.2</v>
      </c>
      <c r="E4134" s="106">
        <v>0.40887444473214907</v>
      </c>
      <c r="F4134">
        <v>1</v>
      </c>
      <c r="G4134">
        <v>2024</v>
      </c>
      <c r="H4134" s="88">
        <v>2410709.6674088938</v>
      </c>
      <c r="I4134" s="151">
        <v>108117539332.72661</v>
      </c>
      <c r="J4134" s="106">
        <v>0.46709416310206775</v>
      </c>
      <c r="K4134" s="151">
        <v>17150963760.042208</v>
      </c>
      <c r="L4134" s="151">
        <v>41771180202.859138</v>
      </c>
      <c r="M4134" s="151">
        <v>171413312129.87146</v>
      </c>
      <c r="N4134" s="151">
        <v>338452995425.49945</v>
      </c>
      <c r="O4134" s="106">
        <v>0.65311481477526701</v>
      </c>
      <c r="P4134" s="106">
        <v>0.44749676464900795</v>
      </c>
      <c r="Q4134" s="88">
        <v>17.304307613963619</v>
      </c>
      <c r="R4134" s="151">
        <v>2968701798538.2607</v>
      </c>
      <c r="S4134" s="171">
        <v>2604.1465138837425</v>
      </c>
      <c r="T4134" s="165">
        <v>4.0877941935100866E-2</v>
      </c>
      <c r="U4134" s="566">
        <v>2.0000000000000001E-4</v>
      </c>
      <c r="V4134"/>
      <c r="W4134"/>
      <c r="X4134"/>
    </row>
    <row r="4135" spans="1:24" x14ac:dyDescent="0.2">
      <c r="A4135">
        <f t="shared" si="64"/>
        <v>4131</v>
      </c>
      <c r="B4135">
        <v>0.48249871734037847</v>
      </c>
      <c r="C4135">
        <v>2946.6325581350106</v>
      </c>
      <c r="D4135" s="106">
        <v>1.3543464428341139</v>
      </c>
      <c r="E4135" s="106">
        <v>0.39170430993158972</v>
      </c>
      <c r="F4135">
        <v>1</v>
      </c>
      <c r="G4135">
        <v>2027</v>
      </c>
      <c r="H4135" s="88">
        <v>65343380.27319327</v>
      </c>
      <c r="I4135" s="151">
        <v>1044617490849.4268</v>
      </c>
      <c r="J4135" s="106">
        <v>0.18200130503172385</v>
      </c>
      <c r="K4135" s="151">
        <v>29262793813.235832</v>
      </c>
      <c r="L4135" s="151">
        <v>58789288870.705467</v>
      </c>
      <c r="M4135" s="151">
        <v>0</v>
      </c>
      <c r="N4135" s="151">
        <v>1132669573533.3682</v>
      </c>
      <c r="O4135" s="106">
        <v>0.20937542883784227</v>
      </c>
      <c r="P4135" s="106">
        <v>9.5502536272253705E-2</v>
      </c>
      <c r="Q4135" s="88">
        <v>14.836405002910015</v>
      </c>
      <c r="R4135" s="151">
        <v>2053428088696.989</v>
      </c>
      <c r="S4135" s="171">
        <v>1801.6590181533443</v>
      </c>
      <c r="T4135" s="165">
        <v>3.9425270053567878E-2</v>
      </c>
      <c r="U4135" s="566">
        <v>2.0000000000000001E-4</v>
      </c>
      <c r="V4135"/>
      <c r="W4135"/>
      <c r="X4135"/>
    </row>
    <row r="4136" spans="1:24" x14ac:dyDescent="0.2">
      <c r="A4136">
        <f t="shared" si="64"/>
        <v>4132</v>
      </c>
      <c r="B4136">
        <v>0.46470426002860538</v>
      </c>
      <c r="C4136">
        <v>7170.7313676906924</v>
      </c>
      <c r="D4136" s="106">
        <v>0.99422124273846491</v>
      </c>
      <c r="E4136" s="106">
        <v>0.69449602020733203</v>
      </c>
      <c r="F4136">
        <v>1</v>
      </c>
      <c r="G4136">
        <v>2024</v>
      </c>
      <c r="H4136" s="88">
        <v>31372318.226785053</v>
      </c>
      <c r="I4136" s="151">
        <v>635936893118.69775</v>
      </c>
      <c r="J4136" s="106">
        <v>0.2144260093172432</v>
      </c>
      <c r="K4136" s="151">
        <v>24736932475.51936</v>
      </c>
      <c r="L4136" s="151">
        <v>13574815607.789587</v>
      </c>
      <c r="M4136" s="151">
        <v>414780816380.74957</v>
      </c>
      <c r="N4136" s="151">
        <v>1089029457582.7563</v>
      </c>
      <c r="O4136" s="106">
        <v>0.43988334055093897</v>
      </c>
      <c r="P4136" s="106">
        <v>0.28312331472499663</v>
      </c>
      <c r="Q4136" s="88">
        <v>17.404312765183896</v>
      </c>
      <c r="R4136" s="151">
        <v>5899552469513.6973</v>
      </c>
      <c r="S4136" s="171">
        <v>5174.0150295278963</v>
      </c>
      <c r="T4136" s="165">
        <v>4.1998278767525467E-2</v>
      </c>
      <c r="U4136" s="566">
        <v>2.0000000000000001E-4</v>
      </c>
      <c r="V4136"/>
      <c r="W4136"/>
      <c r="X4136"/>
    </row>
    <row r="4137" spans="1:24" x14ac:dyDescent="0.2">
      <c r="A4137">
        <f t="shared" si="64"/>
        <v>4133</v>
      </c>
      <c r="B4137">
        <v>0.29612837803585135</v>
      </c>
      <c r="C4137">
        <v>3414.7744384191401</v>
      </c>
      <c r="D4137" s="106">
        <v>0.71166345361662009</v>
      </c>
      <c r="E4137" s="106">
        <v>0.46052461074709722</v>
      </c>
      <c r="F4137">
        <v>1</v>
      </c>
      <c r="G4137">
        <v>2024</v>
      </c>
      <c r="H4137" s="88">
        <v>14556326.542795217</v>
      </c>
      <c r="I4137" s="151">
        <v>327297536075.64215</v>
      </c>
      <c r="J4137" s="106">
        <v>0.26599170299214714</v>
      </c>
      <c r="K4137" s="151">
        <v>19732213185.408707</v>
      </c>
      <c r="L4137" s="151">
        <v>61820207101.013802</v>
      </c>
      <c r="M4137" s="151">
        <v>380153795939.67401</v>
      </c>
      <c r="N4137" s="151">
        <v>789003752301.73877</v>
      </c>
      <c r="O4137" s="106">
        <v>0.55847342950269141</v>
      </c>
      <c r="P4137" s="106">
        <v>0.32788370771800845</v>
      </c>
      <c r="Q4137" s="88">
        <v>17.771460298484218</v>
      </c>
      <c r="R4137" s="151">
        <v>4983093598950.6377</v>
      </c>
      <c r="S4137" s="171">
        <v>4369.6732039847466</v>
      </c>
      <c r="T4137" s="165">
        <v>4.15902977202878E-2</v>
      </c>
      <c r="U4137" s="566">
        <v>2.0000000000000001E-4</v>
      </c>
      <c r="V4137"/>
      <c r="W4137"/>
      <c r="X4137"/>
    </row>
    <row r="4138" spans="1:24" x14ac:dyDescent="0.2">
      <c r="A4138">
        <f t="shared" si="64"/>
        <v>4134</v>
      </c>
      <c r="B4138">
        <v>0.54391061714192468</v>
      </c>
      <c r="C4138">
        <v>2781.4704489582805</v>
      </c>
      <c r="D4138" s="106">
        <v>0.91427480025441732</v>
      </c>
      <c r="E4138" s="106">
        <v>0.68408438694720763</v>
      </c>
      <c r="F4138">
        <v>1</v>
      </c>
      <c r="G4138">
        <v>2022</v>
      </c>
      <c r="H4138" s="88">
        <v>25568269.33260034</v>
      </c>
      <c r="I4138" s="151">
        <v>729516594982.08557</v>
      </c>
      <c r="J4138" s="106">
        <v>0.43235358067298524</v>
      </c>
      <c r="K4138" s="151">
        <v>11315656281.404217</v>
      </c>
      <c r="L4138" s="151">
        <v>0</v>
      </c>
      <c r="M4138" s="151">
        <v>830493152881.20569</v>
      </c>
      <c r="N4138" s="151">
        <v>1571325404144.6956</v>
      </c>
      <c r="O4138" s="106">
        <v>0.6235523410500452</v>
      </c>
      <c r="P4138" s="106">
        <v>0.35972078517707984</v>
      </c>
      <c r="Q4138" s="88">
        <v>16.588441667296376</v>
      </c>
      <c r="R4138" s="151">
        <v>10865530119330.246</v>
      </c>
      <c r="S4138" s="171">
        <v>9537.3384293626605</v>
      </c>
      <c r="T4138" s="165">
        <v>4.1367974759229147E-2</v>
      </c>
      <c r="U4138" s="566">
        <v>2.0000000000000001E-4</v>
      </c>
      <c r="V4138"/>
      <c r="W4138"/>
      <c r="X4138"/>
    </row>
    <row r="4139" spans="1:24" x14ac:dyDescent="0.2">
      <c r="A4139">
        <f t="shared" si="64"/>
        <v>4135</v>
      </c>
      <c r="B4139">
        <v>0.41113350926011066</v>
      </c>
      <c r="C4139">
        <v>4743.0069182770376</v>
      </c>
      <c r="D4139" s="106">
        <v>0.60969021832897741</v>
      </c>
      <c r="E4139" s="106">
        <v>0.59840673502608011</v>
      </c>
      <c r="F4139">
        <v>1</v>
      </c>
      <c r="G4139">
        <v>2025</v>
      </c>
      <c r="H4139" s="88">
        <v>10149825.826287691</v>
      </c>
      <c r="I4139" s="151">
        <v>339334508095.45929</v>
      </c>
      <c r="J4139" s="106">
        <v>0.41113350926011072</v>
      </c>
      <c r="K4139" s="151">
        <v>37844913671.486465</v>
      </c>
      <c r="L4139" s="151">
        <v>52164421080.089401</v>
      </c>
      <c r="M4139" s="151">
        <v>78564230451.161804</v>
      </c>
      <c r="N4139" s="151">
        <v>507908073298.1969</v>
      </c>
      <c r="O4139" s="106">
        <v>0.48058836073674815</v>
      </c>
      <c r="P4139" s="106">
        <v>0.3162891009440853</v>
      </c>
      <c r="Q4139" s="88">
        <v>14.471661593998183</v>
      </c>
      <c r="R4139" s="151">
        <v>2808592845807.9497</v>
      </c>
      <c r="S4139" s="171">
        <v>2460.7433861439904</v>
      </c>
      <c r="T4139" s="165">
        <v>4.5777912655446437E-2</v>
      </c>
      <c r="U4139" s="566">
        <v>2.0000000000000001E-4</v>
      </c>
      <c r="V4139"/>
      <c r="W4139"/>
      <c r="X4139"/>
    </row>
    <row r="4140" spans="1:24" x14ac:dyDescent="0.2">
      <c r="A4140">
        <f t="shared" si="64"/>
        <v>4136</v>
      </c>
      <c r="B4140">
        <v>0.44052220849250417</v>
      </c>
      <c r="C4140">
        <v>6533.0490517027101</v>
      </c>
      <c r="D4140" s="106">
        <v>0.80090439323287188</v>
      </c>
      <c r="E4140" s="106">
        <v>0.59646909411736326</v>
      </c>
      <c r="F4140">
        <v>1</v>
      </c>
      <c r="G4140">
        <v>2026</v>
      </c>
      <c r="H4140" s="88">
        <v>18786696.989370544</v>
      </c>
      <c r="I4140" s="151">
        <v>426247620575.57892</v>
      </c>
      <c r="J4140" s="106">
        <v>0.16923511834932459</v>
      </c>
      <c r="K4140" s="151">
        <v>30083353293.947216</v>
      </c>
      <c r="L4140" s="151">
        <v>87962602546.283432</v>
      </c>
      <c r="M4140" s="151">
        <v>59027590819.798355</v>
      </c>
      <c r="N4140" s="151">
        <v>603321167235.60791</v>
      </c>
      <c r="O4140" s="106">
        <v>0.31447300627030583</v>
      </c>
      <c r="P4140" s="106">
        <v>0.15637885632317514</v>
      </c>
      <c r="Q4140" s="88">
        <v>16.603553566684592</v>
      </c>
      <c r="R4140" s="151">
        <v>1956440241126.4495</v>
      </c>
      <c r="S4140" s="171">
        <v>1716.5938436215934</v>
      </c>
      <c r="T4140" s="165">
        <v>3.6978752607244265E-2</v>
      </c>
      <c r="U4140" s="566">
        <v>2.0000000000000001E-4</v>
      </c>
      <c r="V4140"/>
      <c r="W4140"/>
      <c r="X4140"/>
    </row>
    <row r="4141" spans="1:24" x14ac:dyDescent="0.2">
      <c r="A4141">
        <f t="shared" si="64"/>
        <v>4137</v>
      </c>
      <c r="B4141">
        <v>0.40441183668389297</v>
      </c>
      <c r="C4141">
        <v>2545.025145171544</v>
      </c>
      <c r="D4141" s="106">
        <v>0.87240456993324</v>
      </c>
      <c r="E4141" s="106">
        <v>0.32281870909380506</v>
      </c>
      <c r="F4141">
        <v>1</v>
      </c>
      <c r="G4141">
        <v>2025</v>
      </c>
      <c r="H4141" s="88">
        <v>22529227.488192219</v>
      </c>
      <c r="I4141" s="151">
        <v>537251167181.96619</v>
      </c>
      <c r="J4141" s="106">
        <v>0.28550132551534679</v>
      </c>
      <c r="K4141" s="151">
        <v>30556144556.260307</v>
      </c>
      <c r="L4141" s="151">
        <v>77855839755.072189</v>
      </c>
      <c r="M4141" s="151">
        <v>211299166250.10336</v>
      </c>
      <c r="N4141" s="151">
        <v>856962317743.40198</v>
      </c>
      <c r="O4141" s="106">
        <v>0.44892280232612475</v>
      </c>
      <c r="P4141" s="106">
        <v>0.26667399307176504</v>
      </c>
      <c r="Q4141" s="88">
        <v>16.415397139788244</v>
      </c>
      <c r="R4141" s="151">
        <v>4265651493822.54</v>
      </c>
      <c r="S4141" s="171">
        <v>3735.7537693758754</v>
      </c>
      <c r="T4141" s="165">
        <v>4.2889816385934643E-2</v>
      </c>
      <c r="U4141" s="566">
        <v>2.0000000000000001E-4</v>
      </c>
      <c r="V4141"/>
      <c r="W4141"/>
      <c r="X4141"/>
    </row>
    <row r="4142" spans="1:24" x14ac:dyDescent="0.2">
      <c r="A4142">
        <f t="shared" si="64"/>
        <v>4138</v>
      </c>
      <c r="B4142">
        <v>0.30054390628243627</v>
      </c>
      <c r="C4142">
        <v>8378.1020844065933</v>
      </c>
      <c r="D4142" s="106">
        <v>0.6521751222344464</v>
      </c>
      <c r="E4142" s="106">
        <v>0.6133312539985093</v>
      </c>
      <c r="F4142">
        <v>1</v>
      </c>
      <c r="G4142">
        <v>2022</v>
      </c>
      <c r="H4142" s="88">
        <v>11770699.171294445</v>
      </c>
      <c r="I4142" s="151">
        <v>337871499915.6601</v>
      </c>
      <c r="J4142" s="106">
        <v>0.3005439062824361</v>
      </c>
      <c r="K4142" s="151">
        <v>6343420996.5218964</v>
      </c>
      <c r="L4142" s="151">
        <v>0</v>
      </c>
      <c r="M4142" s="151">
        <v>451197707537.42615</v>
      </c>
      <c r="N4142" s="151">
        <v>795412628449.60803</v>
      </c>
      <c r="O4142" s="106">
        <v>0.58146346926575143</v>
      </c>
      <c r="P4142" s="106">
        <v>0.38674344930950721</v>
      </c>
      <c r="Q4142" s="88">
        <v>17.686164311908758</v>
      </c>
      <c r="R4142" s="151">
        <v>6011597127172.9141</v>
      </c>
      <c r="S4142" s="171">
        <v>5274.7020986105654</v>
      </c>
      <c r="T4142" s="165">
        <v>4.0911090714534012E-2</v>
      </c>
      <c r="U4142" s="566">
        <v>2.0000000000000001E-4</v>
      </c>
      <c r="V4142"/>
      <c r="W4142"/>
      <c r="X4142"/>
    </row>
    <row r="4143" spans="1:24" x14ac:dyDescent="0.2">
      <c r="A4143">
        <f t="shared" si="64"/>
        <v>4139</v>
      </c>
      <c r="B4143">
        <v>0.39961671487631623</v>
      </c>
      <c r="C4143">
        <v>1935.862403388322</v>
      </c>
      <c r="D4143" s="106">
        <v>0.86975084276717718</v>
      </c>
      <c r="E4143" s="106">
        <v>0.27953288762913403</v>
      </c>
      <c r="F4143">
        <v>1</v>
      </c>
      <c r="G4143">
        <v>2024</v>
      </c>
      <c r="H4143" s="88">
        <v>22488824.261663269</v>
      </c>
      <c r="I4143" s="151">
        <v>580707001720.02026</v>
      </c>
      <c r="J4143" s="106">
        <v>0.39208382382342222</v>
      </c>
      <c r="K4143" s="151">
        <v>46591549737.466095</v>
      </c>
      <c r="L4143" s="151">
        <v>75808421273.115784</v>
      </c>
      <c r="M4143" s="151">
        <v>587942719866.10596</v>
      </c>
      <c r="N4143" s="151">
        <v>1291049692596.7083</v>
      </c>
      <c r="O4143" s="106">
        <v>0.58765107107600112</v>
      </c>
      <c r="P4143" s="106">
        <v>0.36855509929845903</v>
      </c>
      <c r="Q4143" s="88">
        <v>17.113304779211781</v>
      </c>
      <c r="R4143" s="151">
        <v>9013646159948.9766</v>
      </c>
      <c r="S4143" s="171">
        <v>7904.3048003810036</v>
      </c>
      <c r="T4143" s="165">
        <v>4.2214543087630438E-2</v>
      </c>
      <c r="U4143" s="566">
        <v>2.0000000000000001E-4</v>
      </c>
      <c r="V4143"/>
      <c r="W4143"/>
      <c r="X4143"/>
    </row>
    <row r="4144" spans="1:24" x14ac:dyDescent="0.2">
      <c r="A4144">
        <f t="shared" si="64"/>
        <v>4140</v>
      </c>
      <c r="B4144">
        <v>0.59803801362559939</v>
      </c>
      <c r="C4144">
        <v>3560.2352438660068</v>
      </c>
      <c r="D4144" s="106">
        <v>0.39045689254920263</v>
      </c>
      <c r="E4144" s="106">
        <v>0.53480240401633017</v>
      </c>
      <c r="F4144">
        <v>1</v>
      </c>
      <c r="G4144">
        <v>2025</v>
      </c>
      <c r="H4144" s="88">
        <v>4949808.244596974</v>
      </c>
      <c r="I4144" s="151">
        <v>175942549380.97324</v>
      </c>
      <c r="J4144" s="106">
        <v>0.42829804132057303</v>
      </c>
      <c r="K4144" s="151">
        <v>20192014069.424149</v>
      </c>
      <c r="L4144" s="151">
        <v>59222184403.749947</v>
      </c>
      <c r="M4144" s="151">
        <v>101808178471.7354</v>
      </c>
      <c r="N4144" s="151">
        <v>357164926325.88269</v>
      </c>
      <c r="O4144" s="106">
        <v>0.57166906528473127</v>
      </c>
      <c r="P4144" s="106">
        <v>0.43011094531994282</v>
      </c>
      <c r="Q4144" s="88">
        <v>16.311259343048299</v>
      </c>
      <c r="R4144" s="151">
        <v>2891029599836.79</v>
      </c>
      <c r="S4144" s="171">
        <v>2532.8561378146824</v>
      </c>
      <c r="T4144" s="165">
        <v>4.2568731656858011E-2</v>
      </c>
      <c r="U4144" s="566">
        <v>2.0000000000000001E-4</v>
      </c>
      <c r="V4144"/>
      <c r="W4144"/>
      <c r="X4144"/>
    </row>
    <row r="4145" spans="1:24" x14ac:dyDescent="0.2">
      <c r="A4145">
        <f t="shared" si="64"/>
        <v>4141</v>
      </c>
      <c r="B4145">
        <v>0.49589662351892966</v>
      </c>
      <c r="C4145">
        <v>3370.0991732467655</v>
      </c>
      <c r="D4145" s="106">
        <v>0.23967835832184015</v>
      </c>
      <c r="E4145" s="106">
        <v>0.3953120498212363</v>
      </c>
      <c r="F4145">
        <v>1</v>
      </c>
      <c r="G4145">
        <v>2025</v>
      </c>
      <c r="H4145" s="88">
        <v>2848361.6889600195</v>
      </c>
      <c r="I4145" s="151">
        <v>165767990339.20517</v>
      </c>
      <c r="J4145" s="106">
        <v>0.49589662351892971</v>
      </c>
      <c r="K4145" s="151">
        <v>11127823590.987309</v>
      </c>
      <c r="L4145" s="151">
        <v>17958329813.484127</v>
      </c>
      <c r="M4145" s="151">
        <v>53255322742.755951</v>
      </c>
      <c r="N4145" s="151">
        <v>248109466486.43256</v>
      </c>
      <c r="O4145" s="106">
        <v>0.56094074407004946</v>
      </c>
      <c r="P4145" s="106">
        <v>0.44599795172575574</v>
      </c>
      <c r="Q4145" s="88">
        <v>15.169516994493666</v>
      </c>
      <c r="R4145" s="151">
        <v>2084549585717.6648</v>
      </c>
      <c r="S4145" s="171">
        <v>1823.5649779206174</v>
      </c>
      <c r="T4145" s="165">
        <v>4.2624751341259912E-2</v>
      </c>
      <c r="U4145" s="566">
        <v>2.0000000000000001E-4</v>
      </c>
      <c r="V4145"/>
      <c r="W4145"/>
      <c r="X4145"/>
    </row>
    <row r="4146" spans="1:24" x14ac:dyDescent="0.2">
      <c r="A4146">
        <f t="shared" si="64"/>
        <v>4142</v>
      </c>
      <c r="B4146">
        <v>0.42550777240162674</v>
      </c>
      <c r="C4146">
        <v>4329.5760634874532</v>
      </c>
      <c r="D4146" s="106">
        <v>0.2</v>
      </c>
      <c r="E4146" s="106">
        <v>0.37411638423400584</v>
      </c>
      <c r="F4146">
        <v>1</v>
      </c>
      <c r="G4146">
        <v>2024</v>
      </c>
      <c r="H4146" s="88">
        <v>2475062.3926192201</v>
      </c>
      <c r="I4146" s="151">
        <v>144189064795.4119</v>
      </c>
      <c r="J4146" s="106">
        <v>0.42550777240162674</v>
      </c>
      <c r="K4146" s="151">
        <v>11817781252.86857</v>
      </c>
      <c r="L4146" s="151">
        <v>13899835947.890953</v>
      </c>
      <c r="M4146" s="151">
        <v>126157166446.28552</v>
      </c>
      <c r="N4146" s="151">
        <v>296063848442.45697</v>
      </c>
      <c r="O4146" s="106">
        <v>0.58568167168445295</v>
      </c>
      <c r="P4146" s="106">
        <v>0.41847066548064055</v>
      </c>
      <c r="Q4146" s="88">
        <v>16.432932759449013</v>
      </c>
      <c r="R4146" s="151">
        <v>2373612248700.2646</v>
      </c>
      <c r="S4146" s="171">
        <v>2082.0672497380297</v>
      </c>
      <c r="T4146" s="165">
        <v>4.1794104897557131E-2</v>
      </c>
      <c r="U4146" s="566">
        <v>2.0000000000000001E-4</v>
      </c>
      <c r="V4146"/>
      <c r="W4146"/>
      <c r="X4146"/>
    </row>
    <row r="4147" spans="1:24" x14ac:dyDescent="0.2">
      <c r="A4147">
        <f t="shared" si="64"/>
        <v>4143</v>
      </c>
      <c r="B4147">
        <v>0.53410337460257462</v>
      </c>
      <c r="C4147">
        <v>4951.8717914657482</v>
      </c>
      <c r="D4147" s="106">
        <v>0.25846108260550776</v>
      </c>
      <c r="E4147" s="106">
        <v>0.5966628296937474</v>
      </c>
      <c r="F4147">
        <v>1</v>
      </c>
      <c r="G4147">
        <v>2025</v>
      </c>
      <c r="H4147" s="88">
        <v>3118454.935158201</v>
      </c>
      <c r="I4147" s="151">
        <v>159698626916.37149</v>
      </c>
      <c r="J4147" s="106">
        <v>0.53410337460257451</v>
      </c>
      <c r="K4147" s="151">
        <v>18156321956.261162</v>
      </c>
      <c r="L4147" s="151">
        <v>19713812437.68697</v>
      </c>
      <c r="M4147" s="151">
        <v>66850512647.692162</v>
      </c>
      <c r="N4147" s="151">
        <v>264419273958.01178</v>
      </c>
      <c r="O4147" s="106">
        <v>0.58447719529052189</v>
      </c>
      <c r="P4147" s="106">
        <v>0.40718521917913841</v>
      </c>
      <c r="Q4147" s="88">
        <v>14.794430021231408</v>
      </c>
      <c r="R4147" s="151">
        <v>1960142544974.6655</v>
      </c>
      <c r="S4147" s="171">
        <v>1719.43915733723</v>
      </c>
      <c r="T4147" s="165">
        <v>4.3984851359067038E-2</v>
      </c>
      <c r="U4147" s="566">
        <v>2.0000000000000001E-4</v>
      </c>
      <c r="V4147"/>
      <c r="W4147"/>
      <c r="X4147"/>
    </row>
    <row r="4148" spans="1:24" x14ac:dyDescent="0.2">
      <c r="A4148">
        <f t="shared" si="64"/>
        <v>4144</v>
      </c>
      <c r="B4148">
        <v>0.40911433200927216</v>
      </c>
      <c r="C4148">
        <v>4811.5601409302308</v>
      </c>
      <c r="D4148" s="106">
        <v>0.59272073865349928</v>
      </c>
      <c r="E4148" s="106">
        <v>0.42913053514217669</v>
      </c>
      <c r="F4148">
        <v>1</v>
      </c>
      <c r="G4148">
        <v>2025</v>
      </c>
      <c r="H4148" s="88">
        <v>10149080.324976323</v>
      </c>
      <c r="I4148" s="151">
        <v>355778434248.49298</v>
      </c>
      <c r="J4148" s="106">
        <v>0.40911433200927216</v>
      </c>
      <c r="K4148" s="151">
        <v>14880692648.567307</v>
      </c>
      <c r="L4148" s="151">
        <v>14820507423.630566</v>
      </c>
      <c r="M4148" s="151">
        <v>122023572733.11012</v>
      </c>
      <c r="N4148" s="151">
        <v>507503207053.80096</v>
      </c>
      <c r="O4148" s="106">
        <v>0.50251765319235431</v>
      </c>
      <c r="P4148" s="106">
        <v>0.3497067082758894</v>
      </c>
      <c r="Q4148" s="88">
        <v>15.463801070316327</v>
      </c>
      <c r="R4148" s="151">
        <v>3130260618540.0312</v>
      </c>
      <c r="S4148" s="171">
        <v>2742.5576169157348</v>
      </c>
      <c r="T4148" s="165">
        <v>4.5158114189384389E-2</v>
      </c>
      <c r="U4148" s="566">
        <v>2.0000000000000001E-4</v>
      </c>
      <c r="V4148"/>
      <c r="W4148"/>
      <c r="X4148"/>
    </row>
    <row r="4149" spans="1:24" x14ac:dyDescent="0.2">
      <c r="A4149">
        <f t="shared" si="64"/>
        <v>4145</v>
      </c>
      <c r="B4149">
        <v>0.36372329581217921</v>
      </c>
      <c r="C4149">
        <v>5856.3437597221646</v>
      </c>
      <c r="D4149" s="106">
        <v>0.65497934629014598</v>
      </c>
      <c r="E4149" s="106">
        <v>0.33300620427742678</v>
      </c>
      <c r="F4149">
        <v>1</v>
      </c>
      <c r="G4149">
        <v>2023</v>
      </c>
      <c r="H4149" s="88">
        <v>11846011.667446297</v>
      </c>
      <c r="I4149" s="151">
        <v>424809054721.97089</v>
      </c>
      <c r="J4149" s="106">
        <v>0.36372329581217921</v>
      </c>
      <c r="K4149" s="151">
        <v>7756643100.1857853</v>
      </c>
      <c r="L4149" s="151">
        <v>0</v>
      </c>
      <c r="M4149" s="151">
        <v>408226393481.5448</v>
      </c>
      <c r="N4149" s="151">
        <v>840792091303.70142</v>
      </c>
      <c r="O4149" s="106">
        <v>0.57219147186981822</v>
      </c>
      <c r="P4149" s="106">
        <v>0.40451371454380541</v>
      </c>
      <c r="Q4149" s="88">
        <v>17.275488453378486</v>
      </c>
      <c r="R4149" s="151">
        <v>6565256038473.1738</v>
      </c>
      <c r="S4149" s="171">
        <v>5752.1176616250541</v>
      </c>
      <c r="T4149" s="165">
        <v>4.1365855415930824E-2</v>
      </c>
      <c r="U4149" s="566">
        <v>2.0000000000000001E-4</v>
      </c>
      <c r="V4149"/>
      <c r="W4149"/>
      <c r="X4149"/>
    </row>
    <row r="4150" spans="1:24" x14ac:dyDescent="0.2">
      <c r="A4150">
        <f t="shared" si="64"/>
        <v>4146</v>
      </c>
      <c r="B4150">
        <v>0.57499109664556725</v>
      </c>
      <c r="C4150">
        <v>2953.9944379055451</v>
      </c>
      <c r="D4150" s="106">
        <v>0.45390460297792667</v>
      </c>
      <c r="E4150" s="106">
        <v>0.63090604065936462</v>
      </c>
      <c r="F4150">
        <v>1</v>
      </c>
      <c r="G4150">
        <v>2024</v>
      </c>
      <c r="H4150" s="88">
        <v>6170896.486469523</v>
      </c>
      <c r="I4150" s="151">
        <v>285405483428.80383</v>
      </c>
      <c r="J4150" s="106">
        <v>0.55720214772286747</v>
      </c>
      <c r="K4150" s="151">
        <v>11433150712.289251</v>
      </c>
      <c r="L4150" s="151">
        <v>10680242876.045008</v>
      </c>
      <c r="M4150" s="151">
        <v>158284656093.68518</v>
      </c>
      <c r="N4150" s="151">
        <v>465803533110.82324</v>
      </c>
      <c r="O4150" s="106">
        <v>0.63159775871472656</v>
      </c>
      <c r="P4150" s="106">
        <v>0.46001388262592685</v>
      </c>
      <c r="Q4150" s="88">
        <v>15.481850625588546</v>
      </c>
      <c r="R4150" s="151">
        <v>4010463059511.96</v>
      </c>
      <c r="S4150" s="171">
        <v>3512.1996271519733</v>
      </c>
      <c r="T4150" s="165">
        <v>4.2713173866287646E-2</v>
      </c>
      <c r="U4150" s="566">
        <v>2.0000000000000001E-4</v>
      </c>
      <c r="V4150"/>
      <c r="W4150"/>
      <c r="X4150"/>
    </row>
    <row r="4151" spans="1:24" x14ac:dyDescent="0.2">
      <c r="A4151">
        <f t="shared" si="64"/>
        <v>4147</v>
      </c>
      <c r="B4151">
        <v>0.42920368543719933</v>
      </c>
      <c r="C4151">
        <v>7565.9993526593571</v>
      </c>
      <c r="D4151" s="106">
        <v>0.33450349593888445</v>
      </c>
      <c r="E4151" s="106">
        <v>0.50838279970959133</v>
      </c>
      <c r="F4151">
        <v>1</v>
      </c>
      <c r="G4151">
        <v>2023</v>
      </c>
      <c r="H4151" s="88">
        <v>4095860.9601519923</v>
      </c>
      <c r="I4151" s="151">
        <v>237553666405.75732</v>
      </c>
      <c r="J4151" s="106">
        <v>0.42920368543719933</v>
      </c>
      <c r="K4151" s="151">
        <v>3474361778.5591707</v>
      </c>
      <c r="L4151" s="151">
        <v>0</v>
      </c>
      <c r="M4151" s="151">
        <v>194672020066.46677</v>
      </c>
      <c r="N4151" s="151">
        <v>435700048250.78326</v>
      </c>
      <c r="O4151" s="106">
        <v>0.59145397435282521</v>
      </c>
      <c r="P4151" s="106">
        <v>0.31778357908969279</v>
      </c>
      <c r="Q4151" s="88">
        <v>15.829479216054091</v>
      </c>
      <c r="R4151" s="151">
        <v>2609108829363.0781</v>
      </c>
      <c r="S4151" s="171">
        <v>2287.1872457934851</v>
      </c>
      <c r="T4151" s="165">
        <v>4.2510372148882508E-2</v>
      </c>
      <c r="U4151" s="566">
        <v>2.0000000000000001E-4</v>
      </c>
      <c r="V4151"/>
      <c r="W4151"/>
      <c r="X4151"/>
    </row>
    <row r="4152" spans="1:24" x14ac:dyDescent="0.2">
      <c r="A4152">
        <f t="shared" si="64"/>
        <v>4148</v>
      </c>
      <c r="B4152">
        <v>0.63610733523976237</v>
      </c>
      <c r="C4152">
        <v>4706.4251460408304</v>
      </c>
      <c r="D4152" s="106">
        <v>1.2781968992719643</v>
      </c>
      <c r="E4152" s="106">
        <v>0.52293408221093263</v>
      </c>
      <c r="F4152">
        <v>1</v>
      </c>
      <c r="G4152">
        <v>2024</v>
      </c>
      <c r="H4152" s="88">
        <v>54390969.5665536</v>
      </c>
      <c r="I4152" s="151">
        <v>986627239576.70081</v>
      </c>
      <c r="J4152" s="106">
        <v>0.21733427231318536</v>
      </c>
      <c r="K4152" s="151">
        <v>39560824267.193024</v>
      </c>
      <c r="L4152" s="151">
        <v>14425706349.578165</v>
      </c>
      <c r="M4152" s="151">
        <v>721322318309.81079</v>
      </c>
      <c r="N4152" s="151">
        <v>1761936088503.283</v>
      </c>
      <c r="O4152" s="106">
        <v>0.45576359898923996</v>
      </c>
      <c r="P4152" s="106">
        <v>0.24579175106076417</v>
      </c>
      <c r="Q4152" s="88">
        <v>17.481723630696386</v>
      </c>
      <c r="R4152" s="151">
        <v>8346985402730.8613</v>
      </c>
      <c r="S4152" s="171">
        <v>7313.9194110776371</v>
      </c>
      <c r="T4152" s="165">
        <v>4.1467091479196236E-2</v>
      </c>
      <c r="U4152" s="566">
        <v>2.0000000000000001E-4</v>
      </c>
      <c r="V4152"/>
      <c r="W4152"/>
      <c r="X4152"/>
    </row>
    <row r="4153" spans="1:24" x14ac:dyDescent="0.2">
      <c r="A4153">
        <f t="shared" si="64"/>
        <v>4149</v>
      </c>
      <c r="B4153">
        <v>0.60288128658164863</v>
      </c>
      <c r="C4153">
        <v>2373.5747274942182</v>
      </c>
      <c r="D4153" s="106">
        <v>0.5421531830057994</v>
      </c>
      <c r="E4153" s="106">
        <v>0.18642460815472794</v>
      </c>
      <c r="F4153">
        <v>1</v>
      </c>
      <c r="G4153">
        <v>2024</v>
      </c>
      <c r="H4153" s="88">
        <v>8470323.0908119082</v>
      </c>
      <c r="I4153" s="151">
        <v>264091358708.39157</v>
      </c>
      <c r="J4153" s="106">
        <v>0.43687288245791434</v>
      </c>
      <c r="K4153" s="151">
        <v>16764757238.937542</v>
      </c>
      <c r="L4153" s="151">
        <v>13337623230.933859</v>
      </c>
      <c r="M4153" s="151">
        <v>161530628488.42004</v>
      </c>
      <c r="N4153" s="151">
        <v>455724367666.68304</v>
      </c>
      <c r="O4153" s="106">
        <v>0.56013891860474085</v>
      </c>
      <c r="P4153" s="106">
        <v>0.40679449821831776</v>
      </c>
      <c r="Q4153" s="88">
        <v>15.97797967966649</v>
      </c>
      <c r="R4153" s="151">
        <v>3575579872218.2456</v>
      </c>
      <c r="S4153" s="171">
        <v>3134.5030739687131</v>
      </c>
      <c r="T4153" s="165">
        <v>4.1530677351729037E-2</v>
      </c>
      <c r="U4153" s="566">
        <v>2.0000000000000001E-4</v>
      </c>
      <c r="V4153"/>
      <c r="W4153"/>
      <c r="X4153"/>
    </row>
    <row r="4154" spans="1:24" x14ac:dyDescent="0.2">
      <c r="A4154">
        <f t="shared" si="64"/>
        <v>4150</v>
      </c>
      <c r="B4154">
        <v>0.44731944946297186</v>
      </c>
      <c r="C4154">
        <v>3295.9608601785239</v>
      </c>
      <c r="D4154" s="106">
        <v>0.79056470855387173</v>
      </c>
      <c r="E4154" s="106">
        <v>0.64979492245335013</v>
      </c>
      <c r="F4154">
        <v>1</v>
      </c>
      <c r="G4154">
        <v>2023</v>
      </c>
      <c r="H4154" s="88">
        <v>17790646.83599386</v>
      </c>
      <c r="I4154" s="151">
        <v>452559102486.79559</v>
      </c>
      <c r="J4154" s="106">
        <v>0.31014360059580304</v>
      </c>
      <c r="K4154" s="151">
        <v>34838118495.018898</v>
      </c>
      <c r="L4154" s="151">
        <v>61495247799.587616</v>
      </c>
      <c r="M4154" s="151">
        <v>608864901517.71228</v>
      </c>
      <c r="N4154" s="151">
        <v>1157757370299.1143</v>
      </c>
      <c r="O4154" s="106">
        <v>0.58444579696925936</v>
      </c>
      <c r="P4154" s="106">
        <v>0.25038676307190338</v>
      </c>
      <c r="Q4154" s="88">
        <v>16.914542331500872</v>
      </c>
      <c r="R4154" s="151">
        <v>5463055710719.8916</v>
      </c>
      <c r="S4154" s="171">
        <v>4788.1076362157482</v>
      </c>
      <c r="T4154" s="165">
        <v>4.2460643048195419E-2</v>
      </c>
      <c r="U4154" s="566">
        <v>2.0000000000000001E-4</v>
      </c>
      <c r="V4154"/>
      <c r="W4154"/>
      <c r="X4154"/>
    </row>
    <row r="4155" spans="1:24" x14ac:dyDescent="0.2">
      <c r="A4155">
        <f t="shared" si="64"/>
        <v>4151</v>
      </c>
      <c r="B4155">
        <v>0.54672642966742657</v>
      </c>
      <c r="C4155">
        <v>1500</v>
      </c>
      <c r="D4155" s="106">
        <v>0.98533998597759431</v>
      </c>
      <c r="E4155" s="106">
        <v>0.7</v>
      </c>
      <c r="F4155">
        <v>1</v>
      </c>
      <c r="G4155">
        <v>2023</v>
      </c>
      <c r="H4155" s="88">
        <v>29963466.933487643</v>
      </c>
      <c r="I4155" s="151">
        <v>736478746080.59851</v>
      </c>
      <c r="J4155" s="106">
        <v>0.34176037042657548</v>
      </c>
      <c r="K4155" s="151">
        <v>15028886945.9986</v>
      </c>
      <c r="L4155" s="151">
        <v>0</v>
      </c>
      <c r="M4155" s="151">
        <v>673516117192.34009</v>
      </c>
      <c r="N4155" s="151">
        <v>1425023750218.937</v>
      </c>
      <c r="O4155" s="106">
        <v>0.55473611769924891</v>
      </c>
      <c r="P4155" s="106">
        <v>0.35483134913894887</v>
      </c>
      <c r="Q4155" s="88">
        <v>17.288438588931385</v>
      </c>
      <c r="R4155" s="151">
        <v>9801157605831.2148</v>
      </c>
      <c r="S4155" s="171">
        <v>8596.9729650059344</v>
      </c>
      <c r="T4155" s="165">
        <v>4.118053938278194E-2</v>
      </c>
      <c r="U4155" s="566">
        <v>2.0000000000000001E-4</v>
      </c>
      <c r="V4155"/>
      <c r="W4155"/>
      <c r="X4155"/>
    </row>
    <row r="4156" spans="1:24" x14ac:dyDescent="0.2">
      <c r="A4156">
        <f t="shared" si="64"/>
        <v>4152</v>
      </c>
      <c r="B4156">
        <v>0.6390568362727147</v>
      </c>
      <c r="C4156">
        <v>4223.2311484126303</v>
      </c>
      <c r="D4156" s="106">
        <v>0.93982064388203401</v>
      </c>
      <c r="E4156" s="106">
        <v>0.45707291586206317</v>
      </c>
      <c r="F4156">
        <v>1</v>
      </c>
      <c r="G4156">
        <v>2027</v>
      </c>
      <c r="H4156" s="88">
        <v>26249347.482344288</v>
      </c>
      <c r="I4156" s="151">
        <v>618243458211.9353</v>
      </c>
      <c r="J4156" s="106">
        <v>0.37686902322720361</v>
      </c>
      <c r="K4156" s="151">
        <v>44970867909.768585</v>
      </c>
      <c r="L4156" s="151">
        <v>77941585341.412582</v>
      </c>
      <c r="M4156" s="151">
        <v>0</v>
      </c>
      <c r="N4156" s="151">
        <v>741155911463.11646</v>
      </c>
      <c r="O4156" s="106">
        <v>0.39849925220594912</v>
      </c>
      <c r="P4156" s="106">
        <v>0.27210218116776758</v>
      </c>
      <c r="Q4156" s="88">
        <v>14.107197965195715</v>
      </c>
      <c r="R4156" s="151">
        <v>3287628737421.6572</v>
      </c>
      <c r="S4156" s="171">
        <v>2885.1376503353381</v>
      </c>
      <c r="T4156" s="165">
        <v>4.9188582462024136E-2</v>
      </c>
      <c r="U4156" s="566">
        <v>2.0000000000000001E-4</v>
      </c>
      <c r="V4156"/>
      <c r="W4156"/>
      <c r="X4156"/>
    </row>
    <row r="4157" spans="1:24" x14ac:dyDescent="0.2">
      <c r="A4157">
        <f t="shared" si="64"/>
        <v>4153</v>
      </c>
      <c r="B4157">
        <v>0.58002227154450181</v>
      </c>
      <c r="C4157">
        <v>1500</v>
      </c>
      <c r="D4157" s="106">
        <v>0.4492074485516907</v>
      </c>
      <c r="E4157" s="106">
        <v>0.42599879796812856</v>
      </c>
      <c r="F4157">
        <v>1</v>
      </c>
      <c r="G4157">
        <v>2023</v>
      </c>
      <c r="H4157" s="88">
        <v>6059483.4317198256</v>
      </c>
      <c r="I4157" s="151">
        <v>243672073103.24258</v>
      </c>
      <c r="J4157" s="106">
        <v>0.46461380871547531</v>
      </c>
      <c r="K4157" s="151">
        <v>4930100812.3950243</v>
      </c>
      <c r="L4157" s="151">
        <v>0</v>
      </c>
      <c r="M4157" s="151">
        <v>357472966495.94427</v>
      </c>
      <c r="N4157" s="151">
        <v>606075140411.58191</v>
      </c>
      <c r="O4157" s="106">
        <v>0.65865064666364637</v>
      </c>
      <c r="P4157" s="106">
        <v>0.3578627762699636</v>
      </c>
      <c r="Q4157" s="88">
        <v>16.855829207513942</v>
      </c>
      <c r="R4157" s="151">
        <v>4174471106737.7368</v>
      </c>
      <c r="S4157" s="171">
        <v>3656.2326554836941</v>
      </c>
      <c r="T4157" s="165">
        <v>4.160794479478077E-2</v>
      </c>
      <c r="U4157" s="566">
        <v>2.0000000000000001E-4</v>
      </c>
      <c r="V4157"/>
      <c r="W4157"/>
      <c r="X4157"/>
    </row>
    <row r="4158" spans="1:24" x14ac:dyDescent="0.2">
      <c r="A4158">
        <f t="shared" si="64"/>
        <v>4154</v>
      </c>
      <c r="B4158">
        <v>0.54194015979781551</v>
      </c>
      <c r="C4158">
        <v>7563.5117408753376</v>
      </c>
      <c r="D4158" s="106">
        <v>0.86774946918751839</v>
      </c>
      <c r="E4158" s="106">
        <v>0.33963019028327895</v>
      </c>
      <c r="F4158">
        <v>1</v>
      </c>
      <c r="G4158">
        <v>2026</v>
      </c>
      <c r="H4158" s="88">
        <v>22064511.025021534</v>
      </c>
      <c r="I4158" s="151">
        <v>584379534606.03247</v>
      </c>
      <c r="J4158" s="106">
        <v>0.3913066888725375</v>
      </c>
      <c r="K4158" s="151">
        <v>57114161704.375504</v>
      </c>
      <c r="L4158" s="151">
        <v>134748784177.99817</v>
      </c>
      <c r="M4158" s="151">
        <v>91284415663.290985</v>
      </c>
      <c r="N4158" s="151">
        <v>867526896151.69702</v>
      </c>
      <c r="O4158" s="106">
        <v>0.47202937732663314</v>
      </c>
      <c r="P4158" s="106">
        <v>0.34562236791521445</v>
      </c>
      <c r="Q4158" s="88">
        <v>14.77421199942772</v>
      </c>
      <c r="R4158" s="151">
        <v>4976200637149.3623</v>
      </c>
      <c r="S4158" s="171">
        <v>4364.9341131691735</v>
      </c>
      <c r="T4158" s="165">
        <v>4.8304422457646691E-2</v>
      </c>
      <c r="U4158" s="566">
        <v>2.0000000000000001E-4</v>
      </c>
      <c r="V4158"/>
      <c r="W4158"/>
      <c r="X4158"/>
    </row>
    <row r="4159" spans="1:24" x14ac:dyDescent="0.2">
      <c r="A4159">
        <f t="shared" si="64"/>
        <v>4155</v>
      </c>
      <c r="B4159">
        <v>0.62899098029961675</v>
      </c>
      <c r="C4159">
        <v>4375.0786885568905</v>
      </c>
      <c r="D4159" s="106">
        <v>0.84727755520603332</v>
      </c>
      <c r="E4159" s="106">
        <v>0.41971143891056067</v>
      </c>
      <c r="F4159">
        <v>1</v>
      </c>
      <c r="G4159">
        <v>2025</v>
      </c>
      <c r="H4159" s="88">
        <v>20804776.652555384</v>
      </c>
      <c r="I4159" s="151">
        <v>521423381524.08514</v>
      </c>
      <c r="J4159" s="106">
        <v>0.30228144872111873</v>
      </c>
      <c r="K4159" s="151">
        <v>21681903122.604233</v>
      </c>
      <c r="L4159" s="151">
        <v>32856303304.078308</v>
      </c>
      <c r="M4159" s="151">
        <v>244662363369.77505</v>
      </c>
      <c r="N4159" s="151">
        <v>820623951320.54272</v>
      </c>
      <c r="O4159" s="106">
        <v>0.46261329308308285</v>
      </c>
      <c r="P4159" s="106">
        <v>0.25803196576957405</v>
      </c>
      <c r="Q4159" s="88">
        <v>15.977160855092487</v>
      </c>
      <c r="R4159" s="151">
        <v>3912974188932.7769</v>
      </c>
      <c r="S4159" s="171">
        <v>3433.1164594590127</v>
      </c>
      <c r="T4159" s="165">
        <v>4.2568989874813709E-2</v>
      </c>
      <c r="U4159" s="566">
        <v>2.0000000000000001E-4</v>
      </c>
      <c r="V4159"/>
      <c r="W4159"/>
      <c r="X4159"/>
    </row>
    <row r="4160" spans="1:24" x14ac:dyDescent="0.2">
      <c r="A4160">
        <f t="shared" si="64"/>
        <v>4156</v>
      </c>
      <c r="B4160">
        <v>0.62849576404005492</v>
      </c>
      <c r="C4160">
        <v>5441.8753858436939</v>
      </c>
      <c r="D4160" s="106">
        <v>0.65897393811207172</v>
      </c>
      <c r="E4160" s="106">
        <v>0.25006685981432292</v>
      </c>
      <c r="F4160">
        <v>1</v>
      </c>
      <c r="G4160">
        <v>2023</v>
      </c>
      <c r="H4160" s="88">
        <v>11953687.946565188</v>
      </c>
      <c r="I4160" s="151">
        <v>431215278591.86676</v>
      </c>
      <c r="J4160" s="106">
        <v>0.53933444462050284</v>
      </c>
      <c r="K4160" s="151">
        <v>13482228499.60627</v>
      </c>
      <c r="L4160" s="151">
        <v>0</v>
      </c>
      <c r="M4160" s="151">
        <v>646956808392.59204</v>
      </c>
      <c r="N4160" s="151">
        <v>1091654315484.0651</v>
      </c>
      <c r="O4160" s="106">
        <v>0.68715406412575419</v>
      </c>
      <c r="P4160" s="106">
        <v>0.51053176309470194</v>
      </c>
      <c r="Q4160" s="88">
        <v>17.079544422117308</v>
      </c>
      <c r="R4160" s="151">
        <v>10854137115608.342</v>
      </c>
      <c r="S4160" s="171">
        <v>9513.6157120229036</v>
      </c>
      <c r="T4160" s="165">
        <v>4.0898797654256636E-2</v>
      </c>
      <c r="U4160" s="566">
        <v>2.0000000000000001E-4</v>
      </c>
      <c r="V4160"/>
      <c r="W4160"/>
      <c r="X4160"/>
    </row>
    <row r="4161" spans="1:24" x14ac:dyDescent="0.2">
      <c r="A4161">
        <f t="shared" si="64"/>
        <v>4157</v>
      </c>
      <c r="B4161">
        <v>0.37574372099932279</v>
      </c>
      <c r="C4161">
        <v>5452.084589175035</v>
      </c>
      <c r="D4161" s="106">
        <v>0.76120862912890819</v>
      </c>
      <c r="E4161" s="106">
        <v>0.29298023576793175</v>
      </c>
      <c r="F4161">
        <v>1</v>
      </c>
      <c r="G4161">
        <v>2026</v>
      </c>
      <c r="H4161" s="88">
        <v>16170197.469484683</v>
      </c>
      <c r="I4161" s="151">
        <v>396951392188.07684</v>
      </c>
      <c r="J4161" s="106">
        <v>0.27419241016266449</v>
      </c>
      <c r="K4161" s="151">
        <v>27942657794.06076</v>
      </c>
      <c r="L4161" s="151">
        <v>70739745069.065628</v>
      </c>
      <c r="M4161" s="151">
        <v>85351480196.483612</v>
      </c>
      <c r="N4161" s="151">
        <v>580985275247.68689</v>
      </c>
      <c r="O4161" s="106">
        <v>0.40227188039193557</v>
      </c>
      <c r="P4161" s="106">
        <v>0.33325259557497033</v>
      </c>
      <c r="Q4161" s="88">
        <v>16.404313973549424</v>
      </c>
      <c r="R4161" s="151">
        <v>3649762659729.8218</v>
      </c>
      <c r="S4161" s="171">
        <v>3203.0794596164092</v>
      </c>
      <c r="T4161" s="165">
        <v>4.1722730707876465E-2</v>
      </c>
      <c r="U4161" s="566">
        <v>2.0000000000000001E-4</v>
      </c>
      <c r="V4161"/>
      <c r="W4161"/>
      <c r="X4161"/>
    </row>
    <row r="4162" spans="1:24" x14ac:dyDescent="0.2">
      <c r="A4162">
        <f t="shared" si="64"/>
        <v>4158</v>
      </c>
      <c r="B4162">
        <v>0.59922432055196817</v>
      </c>
      <c r="C4162">
        <v>7150.0845686046287</v>
      </c>
      <c r="D4162" s="106">
        <v>0.76823593408954627</v>
      </c>
      <c r="E4162" s="106">
        <v>0.37618238602724879</v>
      </c>
      <c r="F4162">
        <v>1</v>
      </c>
      <c r="G4162">
        <v>2023</v>
      </c>
      <c r="H4162" s="88">
        <v>16781584.349382978</v>
      </c>
      <c r="I4162" s="151">
        <v>344740653385.27649</v>
      </c>
      <c r="J4162" s="106">
        <v>0.15236012807428723</v>
      </c>
      <c r="K4162" s="151">
        <v>13308478426.615915</v>
      </c>
      <c r="L4162" s="151">
        <v>0</v>
      </c>
      <c r="M4162" s="151">
        <v>548480117099.32263</v>
      </c>
      <c r="N4162" s="151">
        <v>906529248911.21509</v>
      </c>
      <c r="O4162" s="106">
        <v>0.54196687461738013</v>
      </c>
      <c r="P4162" s="106">
        <v>0.39815475894628455</v>
      </c>
      <c r="Q4162" s="88">
        <v>19.044025935449731</v>
      </c>
      <c r="R4162" s="151">
        <v>7403090191943.6113</v>
      </c>
      <c r="S4162" s="171">
        <v>6491.903473852457</v>
      </c>
      <c r="T4162" s="165">
        <v>3.8436930649467786E-2</v>
      </c>
      <c r="U4162" s="566">
        <v>2.0000000000000001E-4</v>
      </c>
      <c r="V4162"/>
      <c r="W4162"/>
      <c r="X4162"/>
    </row>
    <row r="4163" spans="1:24" x14ac:dyDescent="0.2">
      <c r="A4163">
        <f t="shared" si="64"/>
        <v>4159</v>
      </c>
      <c r="B4163">
        <v>0.2398236782076526</v>
      </c>
      <c r="C4163">
        <v>10865.458197401076</v>
      </c>
      <c r="D4163" s="106">
        <v>0.87871751796479314</v>
      </c>
      <c r="E4163" s="106">
        <v>0.31852681298622182</v>
      </c>
      <c r="F4163">
        <v>1</v>
      </c>
      <c r="G4163">
        <v>2023</v>
      </c>
      <c r="H4163" s="88">
        <v>18239104.232026476</v>
      </c>
      <c r="I4163" s="151">
        <v>559346572478.43701</v>
      </c>
      <c r="J4163" s="106">
        <v>0.2398236782076526</v>
      </c>
      <c r="K4163" s="151">
        <v>19091399891.126648</v>
      </c>
      <c r="L4163" s="151">
        <v>0</v>
      </c>
      <c r="M4163" s="151">
        <v>458598340951.82367</v>
      </c>
      <c r="N4163" s="151">
        <v>1037036313321.3875</v>
      </c>
      <c r="O4163" s="106">
        <v>0.48312987571420679</v>
      </c>
      <c r="P4163" s="106">
        <v>0.29336405419282102</v>
      </c>
      <c r="Q4163" s="88">
        <v>17.274132615270066</v>
      </c>
      <c r="R4163" s="151">
        <v>5650130825079.1689</v>
      </c>
      <c r="S4163" s="171">
        <v>4954.9883732526387</v>
      </c>
      <c r="T4163" s="165">
        <v>4.3015935783464743E-2</v>
      </c>
      <c r="U4163" s="566">
        <v>2.0000000000000001E-4</v>
      </c>
      <c r="V4163"/>
      <c r="W4163"/>
      <c r="X4163"/>
    </row>
    <row r="4164" spans="1:24" x14ac:dyDescent="0.2">
      <c r="A4164">
        <f t="shared" si="64"/>
        <v>4160</v>
      </c>
      <c r="B4164">
        <v>0.47916443188709795</v>
      </c>
      <c r="C4164">
        <v>4088.7135531288413</v>
      </c>
      <c r="D4164" s="106">
        <v>0.2</v>
      </c>
      <c r="E4164" s="106">
        <v>0.30881651882385058</v>
      </c>
      <c r="F4164">
        <v>1</v>
      </c>
      <c r="G4164">
        <v>2028</v>
      </c>
      <c r="H4164" s="88">
        <v>2432271.9068886386</v>
      </c>
      <c r="I4164" s="151">
        <v>141153636417.88397</v>
      </c>
      <c r="J4164" s="106">
        <v>0.47916443188709801</v>
      </c>
      <c r="K4164" s="151">
        <v>19352141358.673687</v>
      </c>
      <c r="L4164" s="151">
        <v>30462428431.514843</v>
      </c>
      <c r="M4164" s="151">
        <v>0</v>
      </c>
      <c r="N4164" s="151">
        <v>190968206208.07248</v>
      </c>
      <c r="O4164" s="106">
        <v>0.48178566775633269</v>
      </c>
      <c r="P4164" s="106">
        <v>0.35725088978944486</v>
      </c>
      <c r="Q4164" s="88">
        <v>13.574781320366924</v>
      </c>
      <c r="R4164" s="151">
        <v>1243481423129.0056</v>
      </c>
      <c r="S4164" s="171">
        <v>1090.6591839590767</v>
      </c>
      <c r="T4164" s="165">
        <v>4.4214089607624955E-2</v>
      </c>
      <c r="U4164" s="566">
        <v>2.0000000000000001E-4</v>
      </c>
      <c r="V4164"/>
      <c r="W4164"/>
      <c r="X4164"/>
    </row>
    <row r="4165" spans="1:24" x14ac:dyDescent="0.2">
      <c r="A4165">
        <f t="shared" si="64"/>
        <v>4161</v>
      </c>
      <c r="B4165">
        <v>0.27518172649368611</v>
      </c>
      <c r="C4165">
        <v>4408.2133350358445</v>
      </c>
      <c r="D4165" s="106">
        <v>0.58883806082885026</v>
      </c>
      <c r="E4165" s="106">
        <v>0.63841867845050304</v>
      </c>
      <c r="F4165">
        <v>1</v>
      </c>
      <c r="G4165">
        <v>2022</v>
      </c>
      <c r="H4165" s="88">
        <v>9880029.6310942546</v>
      </c>
      <c r="I4165" s="151">
        <v>367829876643.88232</v>
      </c>
      <c r="J4165" s="106">
        <v>0.27518172649368611</v>
      </c>
      <c r="K4165" s="151">
        <v>7575781172.205574</v>
      </c>
      <c r="L4165" s="151">
        <v>0</v>
      </c>
      <c r="M4165" s="151">
        <v>612970235205.5343</v>
      </c>
      <c r="N4165" s="151">
        <v>988375893021.62219</v>
      </c>
      <c r="O4165" s="106">
        <v>0.5985539032792947</v>
      </c>
      <c r="P4165" s="106">
        <v>0.31669758954572041</v>
      </c>
      <c r="Q4165" s="88">
        <v>17.873311037252321</v>
      </c>
      <c r="R4165" s="151">
        <v>6224122706596.1191</v>
      </c>
      <c r="S4165" s="171">
        <v>5450.1349574989581</v>
      </c>
      <c r="T4165" s="165">
        <v>4.0220228486649176E-2</v>
      </c>
      <c r="U4165" s="566">
        <v>2.0000000000000001E-4</v>
      </c>
      <c r="V4165"/>
      <c r="W4165"/>
      <c r="X4165"/>
    </row>
    <row r="4166" spans="1:24" x14ac:dyDescent="0.2">
      <c r="A4166">
        <f t="shared" si="64"/>
        <v>4162</v>
      </c>
      <c r="B4166">
        <v>0.50486358051862856</v>
      </c>
      <c r="C4166">
        <v>1681.8007796821439</v>
      </c>
      <c r="D4166" s="106">
        <v>0.62799125476108419</v>
      </c>
      <c r="E4166" s="106">
        <v>0.44182553667080421</v>
      </c>
      <c r="F4166">
        <v>1</v>
      </c>
      <c r="G4166">
        <v>2024</v>
      </c>
      <c r="H4166" s="88">
        <v>11138411.108588411</v>
      </c>
      <c r="I4166" s="151">
        <v>458400514324.37201</v>
      </c>
      <c r="J4166" s="106">
        <v>0.50486358051862856</v>
      </c>
      <c r="K4166" s="151">
        <v>37361166752.573273</v>
      </c>
      <c r="L4166" s="151">
        <v>43264113739.474289</v>
      </c>
      <c r="M4166" s="151">
        <v>245741364598.82132</v>
      </c>
      <c r="N4166" s="151">
        <v>784767159415.24084</v>
      </c>
      <c r="O4166" s="106">
        <v>0.58951767042436587</v>
      </c>
      <c r="P4166" s="106">
        <v>0.38149423553185607</v>
      </c>
      <c r="Q4166" s="88">
        <v>15.441913179451277</v>
      </c>
      <c r="R4166" s="151">
        <v>5289497291543.5479</v>
      </c>
      <c r="S4166" s="171">
        <v>4636.7216934563667</v>
      </c>
      <c r="T4166" s="165">
        <v>4.529368247443849E-2</v>
      </c>
      <c r="U4166" s="566">
        <v>2.0000000000000001E-4</v>
      </c>
      <c r="V4166"/>
      <c r="W4166"/>
      <c r="X4166"/>
    </row>
    <row r="4167" spans="1:24" x14ac:dyDescent="0.2">
      <c r="A4167">
        <f t="shared" ref="A4167:A4230" si="65">A4166+1</f>
        <v>4163</v>
      </c>
      <c r="B4167">
        <v>0.38456317209767943</v>
      </c>
      <c r="C4167">
        <v>4435.7679306981445</v>
      </c>
      <c r="D4167" s="106">
        <v>0.76248243088915235</v>
      </c>
      <c r="E4167" s="106">
        <v>0.43929377609805592</v>
      </c>
      <c r="F4167">
        <v>1</v>
      </c>
      <c r="G4167">
        <v>2025</v>
      </c>
      <c r="H4167" s="88">
        <v>16188232.943159182</v>
      </c>
      <c r="I4167" s="151">
        <v>336153366638.80664</v>
      </c>
      <c r="J4167" s="106">
        <v>0.13309254385781943</v>
      </c>
      <c r="K4167" s="151">
        <v>24954937384.031242</v>
      </c>
      <c r="L4167" s="151">
        <v>51474908546.603172</v>
      </c>
      <c r="M4167" s="151">
        <v>146723149488.65063</v>
      </c>
      <c r="N4167" s="151">
        <v>559306362058.09167</v>
      </c>
      <c r="O4167" s="106">
        <v>0.36348228254091774</v>
      </c>
      <c r="P4167" s="106">
        <v>0.22491257536675272</v>
      </c>
      <c r="Q4167" s="88">
        <v>18.492388723591709</v>
      </c>
      <c r="R4167" s="151">
        <v>2744669872772.0454</v>
      </c>
      <c r="S4167" s="171">
        <v>2403.973816740513</v>
      </c>
      <c r="T4167" s="165">
        <v>3.5957018240644997E-2</v>
      </c>
      <c r="U4167" s="566">
        <v>2.0000000000000001E-4</v>
      </c>
      <c r="V4167"/>
      <c r="W4167"/>
      <c r="X4167"/>
    </row>
    <row r="4168" spans="1:24" x14ac:dyDescent="0.2">
      <c r="A4168">
        <f t="shared" si="65"/>
        <v>4164</v>
      </c>
      <c r="B4168">
        <v>0.59978065205237874</v>
      </c>
      <c r="C4168">
        <v>8183.9450817961279</v>
      </c>
      <c r="D4168" s="106">
        <v>0.66528973365229183</v>
      </c>
      <c r="E4168" s="106">
        <v>0.42161400012308742</v>
      </c>
      <c r="F4168">
        <v>1</v>
      </c>
      <c r="G4168">
        <v>2022</v>
      </c>
      <c r="H4168" s="88">
        <v>12584723.043760428</v>
      </c>
      <c r="I4168" s="151">
        <v>454246268408.99188</v>
      </c>
      <c r="J4168" s="106">
        <v>0.55748575760050734</v>
      </c>
      <c r="K4168" s="151">
        <v>2081774741.5142806</v>
      </c>
      <c r="L4168" s="151">
        <v>0</v>
      </c>
      <c r="M4168" s="151">
        <v>682745158838.34827</v>
      </c>
      <c r="N4168" s="151">
        <v>1139073201988.8542</v>
      </c>
      <c r="O4168" s="106">
        <v>0.70182666992431908</v>
      </c>
      <c r="P4168" s="106">
        <v>0.45738943914819263</v>
      </c>
      <c r="Q4168" s="88">
        <v>16.722865701672074</v>
      </c>
      <c r="R4168" s="151">
        <v>9737445922739.3594</v>
      </c>
      <c r="S4168" s="171">
        <v>8537.7576930244522</v>
      </c>
      <c r="T4168" s="165">
        <v>4.2710993378893329E-2</v>
      </c>
      <c r="U4168" s="566">
        <v>2.0000000000000001E-4</v>
      </c>
      <c r="V4168"/>
      <c r="W4168"/>
      <c r="X4168"/>
    </row>
    <row r="4169" spans="1:24" x14ac:dyDescent="0.2">
      <c r="A4169">
        <f t="shared" si="65"/>
        <v>4165</v>
      </c>
      <c r="B4169">
        <v>0.44045870955648708</v>
      </c>
      <c r="C4169">
        <v>2220.0616108851536</v>
      </c>
      <c r="D4169" s="106">
        <v>0.94031760954795862</v>
      </c>
      <c r="E4169" s="106">
        <v>0.50521548319325771</v>
      </c>
      <c r="F4169">
        <v>1</v>
      </c>
      <c r="G4169">
        <v>2024</v>
      </c>
      <c r="H4169" s="88">
        <v>26680585.79479095</v>
      </c>
      <c r="I4169" s="151">
        <v>553294686227.88281</v>
      </c>
      <c r="J4169" s="106">
        <v>0.2456437678064014</v>
      </c>
      <c r="K4169" s="151">
        <v>16771608682.016178</v>
      </c>
      <c r="L4169" s="151">
        <v>8621575906.0544109</v>
      </c>
      <c r="M4169" s="151">
        <v>440427650228.88464</v>
      </c>
      <c r="N4169" s="151">
        <v>1019115521044.8381</v>
      </c>
      <c r="O4169" s="106">
        <v>0.48586520577429593</v>
      </c>
      <c r="P4169" s="106">
        <v>0.28021502399666454</v>
      </c>
      <c r="Q4169" s="88">
        <v>17.539765008381735</v>
      </c>
      <c r="R4169" s="151">
        <v>5622438467108.6992</v>
      </c>
      <c r="S4169" s="171">
        <v>4930.0087243634098</v>
      </c>
      <c r="T4169" s="165">
        <v>4.0786023580493672E-2</v>
      </c>
      <c r="U4169" s="566">
        <v>2.0000000000000001E-4</v>
      </c>
      <c r="V4169"/>
      <c r="W4169"/>
      <c r="X4169"/>
    </row>
    <row r="4170" spans="1:24" x14ac:dyDescent="0.2">
      <c r="A4170">
        <f t="shared" si="65"/>
        <v>4166</v>
      </c>
      <c r="B4170">
        <v>0.41364351667452287</v>
      </c>
      <c r="C4170">
        <v>1500</v>
      </c>
      <c r="D4170" s="106">
        <v>0.50574617544211109</v>
      </c>
      <c r="E4170" s="106">
        <v>0.52410975732684728</v>
      </c>
      <c r="F4170">
        <v>1</v>
      </c>
      <c r="G4170">
        <v>2025</v>
      </c>
      <c r="H4170" s="88">
        <v>7688807.3137724111</v>
      </c>
      <c r="I4170" s="151">
        <v>305364196249.95319</v>
      </c>
      <c r="J4170" s="106">
        <v>0.41364351667452293</v>
      </c>
      <c r="K4170" s="151">
        <v>29876056525.87991</v>
      </c>
      <c r="L4170" s="151">
        <v>43953487233.98851</v>
      </c>
      <c r="M4170" s="151">
        <v>138908888818.04642</v>
      </c>
      <c r="N4170" s="151">
        <v>518102628827.86804</v>
      </c>
      <c r="O4170" s="106">
        <v>0.52615409703994331</v>
      </c>
      <c r="P4170" s="106">
        <v>0.37292078833935477</v>
      </c>
      <c r="Q4170" s="88">
        <v>15.938603473048973</v>
      </c>
      <c r="R4170" s="151">
        <v>3510578403079.6064</v>
      </c>
      <c r="S4170" s="171">
        <v>3079.8944228626438</v>
      </c>
      <c r="T4170" s="165">
        <v>4.3969928263198586E-2</v>
      </c>
      <c r="U4170" s="566">
        <v>2.0000000000000001E-4</v>
      </c>
      <c r="V4170"/>
      <c r="W4170"/>
      <c r="X4170"/>
    </row>
    <row r="4171" spans="1:24" x14ac:dyDescent="0.2">
      <c r="A4171">
        <f t="shared" si="65"/>
        <v>4167</v>
      </c>
      <c r="B4171">
        <v>0.40292891823341959</v>
      </c>
      <c r="C4171">
        <v>5271.0847735901498</v>
      </c>
      <c r="D4171" s="106">
        <v>0.77955593776821097</v>
      </c>
      <c r="E4171" s="106">
        <v>0.44160599964207564</v>
      </c>
      <c r="F4171">
        <v>1</v>
      </c>
      <c r="G4171">
        <v>2025</v>
      </c>
      <c r="H4171" s="88">
        <v>16575674.8548414</v>
      </c>
      <c r="I4171" s="151">
        <v>449989028733.44385</v>
      </c>
      <c r="J4171" s="106">
        <v>0.34878983930623086</v>
      </c>
      <c r="K4171" s="151">
        <v>47189290778.524689</v>
      </c>
      <c r="L4171" s="151">
        <v>78068294615.6008</v>
      </c>
      <c r="M4171" s="151">
        <v>157571952852.72293</v>
      </c>
      <c r="N4171" s="151">
        <v>732818566980.29224</v>
      </c>
      <c r="O4171" s="106">
        <v>0.47141791237592151</v>
      </c>
      <c r="P4171" s="106">
        <v>0.35895633979348374</v>
      </c>
      <c r="Q4171" s="88">
        <v>15.969751125070626</v>
      </c>
      <c r="R4171" s="151">
        <v>4686475449591.2783</v>
      </c>
      <c r="S4171" s="171">
        <v>4108.6291774233305</v>
      </c>
      <c r="T4171" s="165">
        <v>4.4945881617608582E-2</v>
      </c>
      <c r="U4171" s="566">
        <v>2.0000000000000001E-4</v>
      </c>
      <c r="V4171"/>
      <c r="W4171"/>
      <c r="X4171"/>
    </row>
    <row r="4172" spans="1:24" x14ac:dyDescent="0.2">
      <c r="A4172">
        <f t="shared" si="65"/>
        <v>4168</v>
      </c>
      <c r="B4172">
        <v>0.5276959432573064</v>
      </c>
      <c r="C4172">
        <v>4921.1219854594165</v>
      </c>
      <c r="D4172" s="106">
        <v>0.75247878430456427</v>
      </c>
      <c r="E4172" s="106">
        <v>0.22364349119911595</v>
      </c>
      <c r="F4172">
        <v>1</v>
      </c>
      <c r="G4172">
        <v>2030</v>
      </c>
      <c r="H4172" s="88">
        <v>15538281.544685116</v>
      </c>
      <c r="I4172" s="151">
        <v>549042549592.32239</v>
      </c>
      <c r="J4172" s="106">
        <v>0.49387810655225695</v>
      </c>
      <c r="K4172" s="151">
        <v>51497750456.350388</v>
      </c>
      <c r="L4172" s="151">
        <v>87612329618.899323</v>
      </c>
      <c r="M4172" s="151">
        <v>0</v>
      </c>
      <c r="N4172" s="151">
        <v>688152629667.57202</v>
      </c>
      <c r="O4172" s="106">
        <v>0.49589283509567922</v>
      </c>
      <c r="P4172" s="106">
        <v>0.36402924986951191</v>
      </c>
      <c r="Q4172" s="88">
        <v>13.5352918305132</v>
      </c>
      <c r="R4172" s="151">
        <v>3932204004636.0312</v>
      </c>
      <c r="S4172" s="171">
        <v>3450.6603270360783</v>
      </c>
      <c r="T4172" s="165">
        <v>5.0233691685981317E-2</v>
      </c>
      <c r="U4172" s="566">
        <v>2.0000000000000001E-4</v>
      </c>
      <c r="V4172"/>
      <c r="W4172"/>
      <c r="X4172"/>
    </row>
    <row r="4173" spans="1:24" x14ac:dyDescent="0.2">
      <c r="A4173">
        <f t="shared" si="65"/>
        <v>4169</v>
      </c>
      <c r="B4173">
        <v>0.56385241762540161</v>
      </c>
      <c r="C4173">
        <v>6547.8425173861569</v>
      </c>
      <c r="D4173" s="106">
        <v>0.71610000005049601</v>
      </c>
      <c r="E4173" s="106">
        <v>0.50796137400377184</v>
      </c>
      <c r="F4173">
        <v>1</v>
      </c>
      <c r="G4173">
        <v>2024</v>
      </c>
      <c r="H4173" s="88">
        <v>13633386.963160697</v>
      </c>
      <c r="I4173" s="151">
        <v>487661224246.62177</v>
      </c>
      <c r="J4173" s="106">
        <v>0.47051014946043745</v>
      </c>
      <c r="K4173" s="151">
        <v>39206729482.047546</v>
      </c>
      <c r="L4173" s="151">
        <v>74750710023.220749</v>
      </c>
      <c r="M4173" s="151">
        <v>311780673220.31671</v>
      </c>
      <c r="N4173" s="151">
        <v>913399336972.20679</v>
      </c>
      <c r="O4173" s="106">
        <v>0.58974715690817159</v>
      </c>
      <c r="P4173" s="106">
        <v>0.37152686709919919</v>
      </c>
      <c r="Q4173" s="88">
        <v>15.700680157149181</v>
      </c>
      <c r="R4173" s="151">
        <v>5917512627214.6982</v>
      </c>
      <c r="S4173" s="171">
        <v>5192.4065916221698</v>
      </c>
      <c r="T4173" s="165">
        <v>4.536228729319039E-2</v>
      </c>
      <c r="U4173" s="566">
        <v>2.0000000000000001E-4</v>
      </c>
      <c r="V4173"/>
      <c r="W4173"/>
      <c r="X4173"/>
    </row>
    <row r="4174" spans="1:24" x14ac:dyDescent="0.2">
      <c r="A4174">
        <f t="shared" si="65"/>
        <v>4170</v>
      </c>
      <c r="B4174">
        <v>0.42617313362188081</v>
      </c>
      <c r="C4174">
        <v>7609.3680951144879</v>
      </c>
      <c r="D4174" s="106">
        <v>0.80671808880674689</v>
      </c>
      <c r="E4174" s="106">
        <v>0.25514671046602955</v>
      </c>
      <c r="F4174">
        <v>1</v>
      </c>
      <c r="G4174">
        <v>2024</v>
      </c>
      <c r="H4174" s="88">
        <v>18558358.252778932</v>
      </c>
      <c r="I4174" s="151">
        <v>355590531413.21143</v>
      </c>
      <c r="J4174" s="106">
        <v>8.1969595815185703E-2</v>
      </c>
      <c r="K4174" s="151">
        <v>19348790441.740108</v>
      </c>
      <c r="L4174" s="151">
        <v>18551215210.195339</v>
      </c>
      <c r="M4174" s="151">
        <v>357562419936.2301</v>
      </c>
      <c r="N4174" s="151">
        <v>751052957001.37695</v>
      </c>
      <c r="O4174" s="106">
        <v>0.43943441960535845</v>
      </c>
      <c r="P4174" s="106">
        <v>0.21332422456604216</v>
      </c>
      <c r="Q4174" s="88">
        <v>20.284054620031885</v>
      </c>
      <c r="R4174" s="151">
        <v>3635214606279.2085</v>
      </c>
      <c r="S4174" s="171">
        <v>3183.2263254825953</v>
      </c>
      <c r="T4174" s="165">
        <v>3.5818372773537568E-2</v>
      </c>
      <c r="U4174" s="566">
        <v>2.0000000000000001E-4</v>
      </c>
      <c r="V4174"/>
      <c r="W4174"/>
      <c r="X4174"/>
    </row>
    <row r="4175" spans="1:24" x14ac:dyDescent="0.2">
      <c r="A4175">
        <f t="shared" si="65"/>
        <v>4171</v>
      </c>
      <c r="B4175">
        <v>0.51860116471082929</v>
      </c>
      <c r="C4175">
        <v>4987.4823567769809</v>
      </c>
      <c r="D4175" s="106">
        <v>0.71566946030203415</v>
      </c>
      <c r="E4175" s="106">
        <v>0.39478959739023661</v>
      </c>
      <c r="F4175">
        <v>1</v>
      </c>
      <c r="G4175">
        <v>2023</v>
      </c>
      <c r="H4175" s="88">
        <v>14785908.848847924</v>
      </c>
      <c r="I4175" s="151">
        <v>462335920418.7204</v>
      </c>
      <c r="J4175" s="106">
        <v>0.47717392036003847</v>
      </c>
      <c r="K4175" s="151">
        <v>9991979240.6284828</v>
      </c>
      <c r="L4175" s="151">
        <v>0</v>
      </c>
      <c r="M4175" s="151">
        <v>692100457458.96863</v>
      </c>
      <c r="N4175" s="151">
        <v>1164428357118.3174</v>
      </c>
      <c r="O4175" s="106">
        <v>0.66495719114298968</v>
      </c>
      <c r="P4175" s="106">
        <v>0.38600628023350431</v>
      </c>
      <c r="Q4175" s="88">
        <v>16.813379251966172</v>
      </c>
      <c r="R4175" s="151">
        <v>8478339938937.1807</v>
      </c>
      <c r="S4175" s="171">
        <v>7423.3034998518569</v>
      </c>
      <c r="T4175" s="165">
        <v>4.2183535335142484E-2</v>
      </c>
      <c r="U4175" s="566">
        <v>2.0000000000000001E-4</v>
      </c>
      <c r="V4175"/>
      <c r="W4175"/>
      <c r="X4175"/>
    </row>
    <row r="4176" spans="1:24" x14ac:dyDescent="0.2">
      <c r="A4176">
        <f t="shared" si="65"/>
        <v>4172</v>
      </c>
      <c r="B4176">
        <v>0.57776793385394476</v>
      </c>
      <c r="C4176">
        <v>4852.6831238709829</v>
      </c>
      <c r="D4176" s="106">
        <v>0.891424934064458</v>
      </c>
      <c r="E4176" s="106">
        <v>0.65934609247413534</v>
      </c>
      <c r="F4176">
        <v>1</v>
      </c>
      <c r="G4176">
        <v>2026</v>
      </c>
      <c r="H4176" s="88">
        <v>23506555.746553387</v>
      </c>
      <c r="I4176" s="151">
        <v>669114649153.49133</v>
      </c>
      <c r="J4176" s="106">
        <v>0.37572516311686999</v>
      </c>
      <c r="K4176" s="151">
        <v>53887665913.378372</v>
      </c>
      <c r="L4176" s="151">
        <v>167383228205.57516</v>
      </c>
      <c r="M4176" s="151">
        <v>96787378827.667084</v>
      </c>
      <c r="N4176" s="151">
        <v>987172922100.11206</v>
      </c>
      <c r="O4176" s="106">
        <v>0.46875242013247687</v>
      </c>
      <c r="P4176" s="106">
        <v>0.33514150143955235</v>
      </c>
      <c r="Q4176" s="88">
        <v>15.276158074049702</v>
      </c>
      <c r="R4176" s="151">
        <v>5699177712300.0635</v>
      </c>
      <c r="S4176" s="171">
        <v>5003.8987283366041</v>
      </c>
      <c r="T4176" s="165">
        <v>4.6635353233175504E-2</v>
      </c>
      <c r="U4176" s="566">
        <v>2.0000000000000001E-4</v>
      </c>
      <c r="V4176"/>
      <c r="W4176"/>
      <c r="X4176"/>
    </row>
    <row r="4177" spans="1:24" x14ac:dyDescent="0.2">
      <c r="A4177">
        <f t="shared" si="65"/>
        <v>4173</v>
      </c>
      <c r="B4177">
        <v>0.49043423155820876</v>
      </c>
      <c r="C4177">
        <v>4112.400969940024</v>
      </c>
      <c r="D4177" s="106">
        <v>1.0961626402018181</v>
      </c>
      <c r="E4177" s="106">
        <v>0.69716983365708662</v>
      </c>
      <c r="F4177">
        <v>1</v>
      </c>
      <c r="G4177">
        <v>2023</v>
      </c>
      <c r="H4177" s="88">
        <v>39872371.125675</v>
      </c>
      <c r="I4177" s="151">
        <v>734905983180.10645</v>
      </c>
      <c r="J4177" s="106">
        <v>0.19699403799130022</v>
      </c>
      <c r="K4177" s="151">
        <v>26048711273.16048</v>
      </c>
      <c r="L4177" s="151">
        <v>0</v>
      </c>
      <c r="M4177" s="151">
        <v>628355136035.59155</v>
      </c>
      <c r="N4177" s="151">
        <v>1389309830488.8584</v>
      </c>
      <c r="O4177" s="106">
        <v>0.46602722574220012</v>
      </c>
      <c r="P4177" s="106">
        <v>0.27024431282013428</v>
      </c>
      <c r="Q4177" s="88">
        <v>17.86731716047224</v>
      </c>
      <c r="R4177" s="151">
        <v>7529475276662.7539</v>
      </c>
      <c r="S4177" s="171">
        <v>6603.8991739643307</v>
      </c>
      <c r="T4177" s="165">
        <v>3.9954594535419004E-2</v>
      </c>
      <c r="U4177" s="566">
        <v>2.0000000000000001E-4</v>
      </c>
      <c r="V4177"/>
      <c r="W4177"/>
      <c r="X4177"/>
    </row>
    <row r="4178" spans="1:24" x14ac:dyDescent="0.2">
      <c r="A4178">
        <f t="shared" si="65"/>
        <v>4174</v>
      </c>
      <c r="B4178">
        <v>0.34375811699220415</v>
      </c>
      <c r="C4178">
        <v>7531.1551717972507</v>
      </c>
      <c r="D4178" s="106">
        <v>0.78243263564494059</v>
      </c>
      <c r="E4178" s="106">
        <v>0.50334724768840999</v>
      </c>
      <c r="F4178">
        <v>1</v>
      </c>
      <c r="G4178">
        <v>2025</v>
      </c>
      <c r="H4178" s="88">
        <v>16949603.579364598</v>
      </c>
      <c r="I4178" s="151">
        <v>607415955390.06482</v>
      </c>
      <c r="J4178" s="106">
        <v>0.34375811699220415</v>
      </c>
      <c r="K4178" s="151">
        <v>70311347759.790665</v>
      </c>
      <c r="L4178" s="151">
        <v>153843154322.11432</v>
      </c>
      <c r="M4178" s="151">
        <v>207176239364.79532</v>
      </c>
      <c r="N4178" s="151">
        <v>1038746696836.765</v>
      </c>
      <c r="O4178" s="106">
        <v>0.47905777368131169</v>
      </c>
      <c r="P4178" s="106">
        <v>0.31182245705299388</v>
      </c>
      <c r="Q4178" s="88">
        <v>15.795624480725619</v>
      </c>
      <c r="R4178" s="151">
        <v>5625510164967.0293</v>
      </c>
      <c r="S4178" s="171">
        <v>4935.1107415977194</v>
      </c>
      <c r="T4178" s="165">
        <v>4.5774362043353542E-2</v>
      </c>
      <c r="U4178" s="566">
        <v>2.0000000000000001E-4</v>
      </c>
      <c r="V4178"/>
      <c r="W4178"/>
      <c r="X4178"/>
    </row>
    <row r="4179" spans="1:24" x14ac:dyDescent="0.2">
      <c r="A4179">
        <f t="shared" si="65"/>
        <v>4175</v>
      </c>
      <c r="B4179">
        <v>0.56832594837616579</v>
      </c>
      <c r="C4179">
        <v>8393.9878243855528</v>
      </c>
      <c r="D4179" s="106">
        <v>0.62293813666915632</v>
      </c>
      <c r="E4179" s="106">
        <v>0.35267143362285275</v>
      </c>
      <c r="F4179">
        <v>1</v>
      </c>
      <c r="G4179">
        <v>2026</v>
      </c>
      <c r="H4179" s="88">
        <v>10914621.081846416</v>
      </c>
      <c r="I4179" s="151">
        <v>420435789217.87024</v>
      </c>
      <c r="J4179" s="106">
        <v>0.547536448989003</v>
      </c>
      <c r="K4179" s="151">
        <v>36132335338.058838</v>
      </c>
      <c r="L4179" s="151">
        <v>66900710661.992882</v>
      </c>
      <c r="M4179" s="151">
        <v>54480887749.418716</v>
      </c>
      <c r="N4179" s="151">
        <v>577949722967.3407</v>
      </c>
      <c r="O4179" s="106">
        <v>0.56632815066487507</v>
      </c>
      <c r="P4179" s="106">
        <v>0.43783560617473188</v>
      </c>
      <c r="Q4179" s="88">
        <v>14.093739562150489</v>
      </c>
      <c r="R4179" s="151">
        <v>4147230404333.8467</v>
      </c>
      <c r="S4179" s="171">
        <v>3634.736824218186</v>
      </c>
      <c r="T4179" s="165">
        <v>4.8524248664146889E-2</v>
      </c>
      <c r="U4179" s="566">
        <v>2.0000000000000001E-4</v>
      </c>
      <c r="V4179"/>
      <c r="W4179"/>
      <c r="X4179"/>
    </row>
    <row r="4180" spans="1:24" x14ac:dyDescent="0.2">
      <c r="A4180">
        <f t="shared" si="65"/>
        <v>4176</v>
      </c>
      <c r="B4180">
        <v>0.57986353409524305</v>
      </c>
      <c r="C4180">
        <v>3202.6605453598891</v>
      </c>
      <c r="D4180" s="106">
        <v>0.44973579390931129</v>
      </c>
      <c r="E4180" s="106">
        <v>0.25231308220429194</v>
      </c>
      <c r="F4180">
        <v>1</v>
      </c>
      <c r="G4180">
        <v>2025</v>
      </c>
      <c r="H4180" s="88">
        <v>6125776.4483629214</v>
      </c>
      <c r="I4180" s="151">
        <v>269372292459.83496</v>
      </c>
      <c r="J4180" s="106">
        <v>0.55607260824015925</v>
      </c>
      <c r="K4180" s="151">
        <v>13503309895.23634</v>
      </c>
      <c r="L4180" s="151">
        <v>13340345232.217138</v>
      </c>
      <c r="M4180" s="151">
        <v>116784910871.38754</v>
      </c>
      <c r="N4180" s="151">
        <v>413000858458.67596</v>
      </c>
      <c r="O4180" s="106">
        <v>0.61474632059162893</v>
      </c>
      <c r="P4180" s="106">
        <v>0.40521255682864943</v>
      </c>
      <c r="Q4180" s="88">
        <v>14.562790175890333</v>
      </c>
      <c r="R4180" s="151">
        <v>2983435071197.5273</v>
      </c>
      <c r="S4180" s="171">
        <v>2617.8085708543813</v>
      </c>
      <c r="T4180" s="165">
        <v>4.4768490417785585E-2</v>
      </c>
      <c r="U4180" s="566">
        <v>2.0000000000000001E-4</v>
      </c>
      <c r="V4180"/>
      <c r="W4180"/>
      <c r="X4180"/>
    </row>
    <row r="4181" spans="1:24" x14ac:dyDescent="0.2">
      <c r="A4181">
        <f t="shared" si="65"/>
        <v>4177</v>
      </c>
      <c r="B4181">
        <v>0.47750852548015404</v>
      </c>
      <c r="C4181">
        <v>1683.4709270019935</v>
      </c>
      <c r="D4181" s="106">
        <v>0.99837644849336171</v>
      </c>
      <c r="E4181" s="106">
        <v>0.64219575093301839</v>
      </c>
      <c r="F4181">
        <v>1</v>
      </c>
      <c r="G4181">
        <v>2025</v>
      </c>
      <c r="H4181" s="88">
        <v>30679144.473759364</v>
      </c>
      <c r="I4181" s="151">
        <v>532077526132.25726</v>
      </c>
      <c r="J4181" s="106">
        <v>0.15236230798224637</v>
      </c>
      <c r="K4181" s="151">
        <v>36291216491.015327</v>
      </c>
      <c r="L4181" s="151">
        <v>80720777453.99646</v>
      </c>
      <c r="M4181" s="151">
        <v>219052762487.01917</v>
      </c>
      <c r="N4181" s="151">
        <v>868142282564.28833</v>
      </c>
      <c r="O4181" s="106">
        <v>0.36962534633376143</v>
      </c>
      <c r="P4181" s="106">
        <v>0.17045264030123311</v>
      </c>
      <c r="Q4181" s="88">
        <v>17.394420045535917</v>
      </c>
      <c r="R4181" s="151">
        <v>3021929032174.9194</v>
      </c>
      <c r="S4181" s="171">
        <v>2651.4537080753153</v>
      </c>
      <c r="T4181" s="165">
        <v>3.9264228252938203E-2</v>
      </c>
      <c r="U4181" s="566">
        <v>2.0000000000000001E-4</v>
      </c>
      <c r="V4181"/>
      <c r="W4181"/>
      <c r="X4181"/>
    </row>
    <row r="4182" spans="1:24" x14ac:dyDescent="0.2">
      <c r="A4182">
        <f t="shared" si="65"/>
        <v>4178</v>
      </c>
      <c r="B4182">
        <v>0.3583062451756161</v>
      </c>
      <c r="C4182">
        <v>7348.1933090345383</v>
      </c>
      <c r="D4182" s="106">
        <v>0.77557546392560817</v>
      </c>
      <c r="E4182" s="106">
        <v>0.43425834254402962</v>
      </c>
      <c r="F4182">
        <v>1</v>
      </c>
      <c r="G4182">
        <v>2025</v>
      </c>
      <c r="H4182" s="88">
        <v>17131269.247429334</v>
      </c>
      <c r="I4182" s="151">
        <v>594114172679.14233</v>
      </c>
      <c r="J4182" s="106">
        <v>0.35830624517561604</v>
      </c>
      <c r="K4182" s="151">
        <v>60119908697.825562</v>
      </c>
      <c r="L4182" s="151">
        <v>107687732292.05655</v>
      </c>
      <c r="M4182" s="151">
        <v>149125269079.57904</v>
      </c>
      <c r="N4182" s="151">
        <v>911047082748.60352</v>
      </c>
      <c r="O4182" s="106">
        <v>0.45916970421936276</v>
      </c>
      <c r="P4182" s="106">
        <v>0.33414741025404682</v>
      </c>
      <c r="Q4182" s="88">
        <v>15.75631111392779</v>
      </c>
      <c r="R4182" s="151">
        <v>5340746691897.8105</v>
      </c>
      <c r="S4182" s="171">
        <v>4689.5358457225366</v>
      </c>
      <c r="T4182" s="165">
        <v>4.5839929201034989E-2</v>
      </c>
      <c r="U4182" s="566">
        <v>2.0000000000000001E-4</v>
      </c>
      <c r="V4182"/>
      <c r="W4182"/>
      <c r="X4182"/>
    </row>
    <row r="4183" spans="1:24" x14ac:dyDescent="0.2">
      <c r="A4183">
        <f t="shared" si="65"/>
        <v>4179</v>
      </c>
      <c r="B4183">
        <v>0.56252072408706777</v>
      </c>
      <c r="C4183">
        <v>2369.7183888621762</v>
      </c>
      <c r="D4183" s="106">
        <v>0.90637317245745908</v>
      </c>
      <c r="E4183" s="106">
        <v>0.20083079878070059</v>
      </c>
      <c r="F4183">
        <v>1</v>
      </c>
      <c r="G4183">
        <v>2023</v>
      </c>
      <c r="H4183" s="88">
        <v>24387019.54671219</v>
      </c>
      <c r="I4183" s="151">
        <v>720597960656.6189</v>
      </c>
      <c r="J4183" s="106">
        <v>0.46919656528221676</v>
      </c>
      <c r="K4183" s="151">
        <v>26289057224.793797</v>
      </c>
      <c r="L4183" s="151">
        <v>0</v>
      </c>
      <c r="M4183" s="151">
        <v>367688621669.7677</v>
      </c>
      <c r="N4183" s="151">
        <v>1114575639551.1804</v>
      </c>
      <c r="O4183" s="106">
        <v>0.56725893065442079</v>
      </c>
      <c r="P4183" s="106">
        <v>0.44380372726703171</v>
      </c>
      <c r="Q4183" s="88">
        <v>16.0087019810539</v>
      </c>
      <c r="R4183" s="151">
        <v>8973453499922.4082</v>
      </c>
      <c r="S4183" s="171">
        <v>7870.0287234950592</v>
      </c>
      <c r="T4183" s="165">
        <v>4.4151256482868176E-2</v>
      </c>
      <c r="U4183" s="566">
        <v>2.0000000000000001E-4</v>
      </c>
      <c r="V4183"/>
      <c r="W4183"/>
      <c r="X4183"/>
    </row>
    <row r="4184" spans="1:24" x14ac:dyDescent="0.2">
      <c r="A4184">
        <f t="shared" si="65"/>
        <v>4180</v>
      </c>
      <c r="B4184">
        <v>0.66513265401217292</v>
      </c>
      <c r="C4184">
        <v>11672.080166105159</v>
      </c>
      <c r="D4184" s="106">
        <v>0.47921621262443259</v>
      </c>
      <c r="E4184" s="106">
        <v>0.19326905145389417</v>
      </c>
      <c r="F4184">
        <v>1</v>
      </c>
      <c r="G4184">
        <v>2025</v>
      </c>
      <c r="H4184" s="88">
        <v>6872802.1155095967</v>
      </c>
      <c r="I4184" s="151">
        <v>286507233691.41949</v>
      </c>
      <c r="J4184" s="106">
        <v>0.49673503267423058</v>
      </c>
      <c r="K4184" s="151">
        <v>20083858821.315331</v>
      </c>
      <c r="L4184" s="151">
        <v>17421516789.993664</v>
      </c>
      <c r="M4184" s="151">
        <v>117085926668.69244</v>
      </c>
      <c r="N4184" s="151">
        <v>441098535971.4209</v>
      </c>
      <c r="O4184" s="106">
        <v>0.56659479566319015</v>
      </c>
      <c r="P4184" s="106">
        <v>0.4206704052256196</v>
      </c>
      <c r="Q4184" s="88">
        <v>14.828080707541359</v>
      </c>
      <c r="R4184" s="151">
        <v>3229609076354.3188</v>
      </c>
      <c r="S4184" s="171">
        <v>2833.4615637767115</v>
      </c>
      <c r="T4184" s="165">
        <v>4.6177994648264699E-2</v>
      </c>
      <c r="U4184" s="566">
        <v>2.0000000000000001E-4</v>
      </c>
      <c r="V4184"/>
      <c r="W4184"/>
      <c r="X4184"/>
    </row>
    <row r="4185" spans="1:24" x14ac:dyDescent="0.2">
      <c r="A4185">
        <f t="shared" si="65"/>
        <v>4181</v>
      </c>
      <c r="B4185">
        <v>0.28576958561385163</v>
      </c>
      <c r="C4185">
        <v>3658.1514393746597</v>
      </c>
      <c r="D4185" s="106">
        <v>0.8323690392934433</v>
      </c>
      <c r="E4185" s="106">
        <v>0.54964419973662881</v>
      </c>
      <c r="F4185">
        <v>1</v>
      </c>
      <c r="G4185">
        <v>2026</v>
      </c>
      <c r="H4185" s="88">
        <v>19424663.304425411</v>
      </c>
      <c r="I4185" s="151">
        <v>516010476093.24261</v>
      </c>
      <c r="J4185" s="106">
        <v>0.28576958561385157</v>
      </c>
      <c r="K4185" s="151">
        <v>55146178375.044212</v>
      </c>
      <c r="L4185" s="151">
        <v>169520980700.44174</v>
      </c>
      <c r="M4185" s="151">
        <v>55956808076.700394</v>
      </c>
      <c r="N4185" s="151">
        <v>796634443245.42896</v>
      </c>
      <c r="O4185" s="106">
        <v>0.41153421588411476</v>
      </c>
      <c r="P4185" s="106">
        <v>0.27510840655644575</v>
      </c>
      <c r="Q4185" s="88">
        <v>16.089174200300867</v>
      </c>
      <c r="R4185" s="151">
        <v>3920245330603.8555</v>
      </c>
      <c r="S4185" s="171">
        <v>3431.1398044366165</v>
      </c>
      <c r="T4185" s="165">
        <v>4.4308864693060848E-2</v>
      </c>
      <c r="U4185" s="566">
        <v>2.0000000000000001E-4</v>
      </c>
      <c r="V4185"/>
      <c r="W4185"/>
      <c r="X4185"/>
    </row>
    <row r="4186" spans="1:24" x14ac:dyDescent="0.2">
      <c r="A4186">
        <f t="shared" si="65"/>
        <v>4182</v>
      </c>
      <c r="B4186">
        <v>0.54196424588584247</v>
      </c>
      <c r="C4186">
        <v>3842.7592925574563</v>
      </c>
      <c r="D4186" s="106">
        <v>0.65340550155934729</v>
      </c>
      <c r="E4186" s="106">
        <v>0.38298078298656479</v>
      </c>
      <c r="F4186">
        <v>1</v>
      </c>
      <c r="G4186">
        <v>2025</v>
      </c>
      <c r="H4186" s="88">
        <v>11691454.972352674</v>
      </c>
      <c r="I4186" s="151">
        <v>392594037249.47827</v>
      </c>
      <c r="J4186" s="106">
        <v>0.43660855717041569</v>
      </c>
      <c r="K4186" s="151">
        <v>44748125075.194939</v>
      </c>
      <c r="L4186" s="151">
        <v>66767648760.574318</v>
      </c>
      <c r="M4186" s="151">
        <v>123085411791.83562</v>
      </c>
      <c r="N4186" s="151">
        <v>627195222877.08313</v>
      </c>
      <c r="O4186" s="106">
        <v>0.51545731345994239</v>
      </c>
      <c r="P4186" s="106">
        <v>0.36475704927481445</v>
      </c>
      <c r="Q4186" s="88">
        <v>14.867597598921162</v>
      </c>
      <c r="R4186" s="151">
        <v>3886535249803.8516</v>
      </c>
      <c r="S4186" s="171">
        <v>3408.8225454568778</v>
      </c>
      <c r="T4186" s="165">
        <v>4.7208104702168747E-2</v>
      </c>
      <c r="U4186" s="566">
        <v>2.0000000000000001E-4</v>
      </c>
      <c r="V4186"/>
      <c r="W4186"/>
      <c r="X4186"/>
    </row>
    <row r="4187" spans="1:24" x14ac:dyDescent="0.2">
      <c r="A4187">
        <f t="shared" si="65"/>
        <v>4183</v>
      </c>
      <c r="B4187">
        <v>0.46174586366947268</v>
      </c>
      <c r="C4187">
        <v>3493.4570836430939</v>
      </c>
      <c r="D4187" s="106">
        <v>0.2</v>
      </c>
      <c r="E4187" s="106">
        <v>0.3688034859126379</v>
      </c>
      <c r="F4187">
        <v>1</v>
      </c>
      <c r="G4187">
        <v>2022</v>
      </c>
      <c r="H4187" s="88">
        <v>2405423.7543071951</v>
      </c>
      <c r="I4187" s="151">
        <v>107880472246.0473</v>
      </c>
      <c r="J4187" s="106">
        <v>0.44991939816731474</v>
      </c>
      <c r="K4187" s="151">
        <v>2925531494.410634</v>
      </c>
      <c r="L4187" s="151">
        <v>0</v>
      </c>
      <c r="M4187" s="151">
        <v>265253520252.12155</v>
      </c>
      <c r="N4187" s="151">
        <v>376059523992.57947</v>
      </c>
      <c r="O4187" s="106">
        <v>0.69334857040820375</v>
      </c>
      <c r="P4187" s="106">
        <v>0.39634334489372941</v>
      </c>
      <c r="Q4187" s="88">
        <v>17.650183443644778</v>
      </c>
      <c r="R4187" s="151">
        <v>3012609456958.8545</v>
      </c>
      <c r="S4187" s="171">
        <v>2643.9658056329131</v>
      </c>
      <c r="T4187" s="165">
        <v>3.9596039207440453E-2</v>
      </c>
      <c r="U4187" s="566">
        <v>2.0000000000000001E-4</v>
      </c>
      <c r="V4187"/>
      <c r="W4187"/>
      <c r="X4187"/>
    </row>
    <row r="4188" spans="1:24" x14ac:dyDescent="0.2">
      <c r="A4188">
        <f t="shared" si="65"/>
        <v>4184</v>
      </c>
      <c r="B4188">
        <v>0.44888426733089587</v>
      </c>
      <c r="C4188">
        <v>4349.183290899884</v>
      </c>
      <c r="D4188" s="106">
        <v>0.91587248049135694</v>
      </c>
      <c r="E4188" s="106">
        <v>0.50415940976679519</v>
      </c>
      <c r="F4188">
        <v>1</v>
      </c>
      <c r="G4188">
        <v>2026</v>
      </c>
      <c r="H4188" s="88">
        <v>24586180.315724671</v>
      </c>
      <c r="I4188" s="151">
        <v>396850923518.19946</v>
      </c>
      <c r="J4188" s="106">
        <v>-4.6074386536066436E-2</v>
      </c>
      <c r="K4188" s="151">
        <v>28187663557.807976</v>
      </c>
      <c r="L4188" s="151">
        <v>42471914485.226204</v>
      </c>
      <c r="M4188" s="151">
        <v>101037808115.74585</v>
      </c>
      <c r="N4188" s="151">
        <v>568548309676.97949</v>
      </c>
      <c r="O4188" s="106">
        <v>0.16977117615255027</v>
      </c>
      <c r="P4188" s="106">
        <v>-1.2496159144958628E-2</v>
      </c>
      <c r="Q4188" s="88">
        <v>-167.76507551267431</v>
      </c>
      <c r="R4188" s="151">
        <v>1222663571735.604</v>
      </c>
      <c r="S4188" s="171">
        <v>1073.2436329459733</v>
      </c>
      <c r="T4188" s="165">
        <v>-6.1766029686075707E-3</v>
      </c>
      <c r="U4188" s="566">
        <v>2.0000000000000001E-4</v>
      </c>
      <c r="V4188"/>
      <c r="W4188"/>
      <c r="X4188"/>
    </row>
    <row r="4189" spans="1:24" x14ac:dyDescent="0.2">
      <c r="A4189">
        <f t="shared" si="65"/>
        <v>4185</v>
      </c>
      <c r="B4189">
        <v>0.43936264230138022</v>
      </c>
      <c r="C4189">
        <v>6924.6782355475916</v>
      </c>
      <c r="D4189" s="106">
        <v>1.0066168574557941</v>
      </c>
      <c r="E4189" s="106">
        <v>0.6009139340246803</v>
      </c>
      <c r="F4189">
        <v>1</v>
      </c>
      <c r="G4189">
        <v>2025</v>
      </c>
      <c r="H4189" s="88">
        <v>31117978.637502354</v>
      </c>
      <c r="I4189" s="151">
        <v>704032094954.59558</v>
      </c>
      <c r="J4189" s="106">
        <v>0.28521781715159711</v>
      </c>
      <c r="K4189" s="151">
        <v>33323811780.361374</v>
      </c>
      <c r="L4189" s="151">
        <v>174131382150.91519</v>
      </c>
      <c r="M4189" s="151">
        <v>209692061328.4299</v>
      </c>
      <c r="N4189" s="151">
        <v>1121179350214.302</v>
      </c>
      <c r="O4189" s="106">
        <v>0.45297057247265504</v>
      </c>
      <c r="P4189" s="106">
        <v>0.2899885700209649</v>
      </c>
      <c r="Q4189" s="88">
        <v>16.342541159725535</v>
      </c>
      <c r="R4189" s="151">
        <v>5939588073305.4307</v>
      </c>
      <c r="S4189" s="171">
        <v>5207.3594485734975</v>
      </c>
      <c r="T4189" s="165">
        <v>4.4057036324562621E-2</v>
      </c>
      <c r="U4189" s="566">
        <v>2.0000000000000001E-4</v>
      </c>
      <c r="V4189"/>
      <c r="W4189"/>
      <c r="X4189"/>
    </row>
    <row r="4190" spans="1:24" x14ac:dyDescent="0.2">
      <c r="A4190">
        <f t="shared" si="65"/>
        <v>4186</v>
      </c>
      <c r="B4190">
        <v>0.55381792318684564</v>
      </c>
      <c r="C4190">
        <v>4582.4666126882366</v>
      </c>
      <c r="D4190" s="106">
        <v>0.89988735589698798</v>
      </c>
      <c r="E4190" s="106">
        <v>0.41230086561845797</v>
      </c>
      <c r="F4190">
        <v>1</v>
      </c>
      <c r="G4190">
        <v>2027</v>
      </c>
      <c r="H4190" s="88">
        <v>23101849.291244887</v>
      </c>
      <c r="I4190" s="151">
        <v>504207744511.23804</v>
      </c>
      <c r="J4190" s="106">
        <v>0.23040301286848441</v>
      </c>
      <c r="K4190" s="151">
        <v>28229411781.302837</v>
      </c>
      <c r="L4190" s="151">
        <v>66716866143.948441</v>
      </c>
      <c r="M4190" s="151">
        <v>0</v>
      </c>
      <c r="N4190" s="151">
        <v>599154022436.48938</v>
      </c>
      <c r="O4190" s="106">
        <v>0.28297310877211512</v>
      </c>
      <c r="P4190" s="106">
        <v>0.1602367307102904</v>
      </c>
      <c r="Q4190" s="88">
        <v>14.39255690774017</v>
      </c>
      <c r="R4190" s="151">
        <v>1664356943302.5371</v>
      </c>
      <c r="S4190" s="171">
        <v>1457.8677337825548</v>
      </c>
      <c r="T4190" s="165">
        <v>4.6091352754152562E-2</v>
      </c>
      <c r="U4190" s="566">
        <v>2.0000000000000001E-4</v>
      </c>
      <c r="V4190"/>
      <c r="W4190"/>
      <c r="X4190"/>
    </row>
    <row r="4191" spans="1:24" x14ac:dyDescent="0.2">
      <c r="A4191">
        <f t="shared" si="65"/>
        <v>4187</v>
      </c>
      <c r="B4191">
        <v>0.54555699481113362</v>
      </c>
      <c r="C4191">
        <v>4697.7120918821984</v>
      </c>
      <c r="D4191" s="106">
        <v>1.4865815753139109</v>
      </c>
      <c r="E4191" s="106">
        <v>0.52273963785187816</v>
      </c>
      <c r="F4191">
        <v>1</v>
      </c>
      <c r="G4191">
        <v>2023</v>
      </c>
      <c r="H4191" s="88">
        <v>26310336.896959182</v>
      </c>
      <c r="I4191" s="151">
        <v>455239687292.63733</v>
      </c>
      <c r="J4191" s="106">
        <v>1.6720097641410359E-2</v>
      </c>
      <c r="K4191" s="151">
        <v>7662787710.5003872</v>
      </c>
      <c r="L4191" s="151">
        <v>0</v>
      </c>
      <c r="M4191" s="151">
        <v>549995431775.03613</v>
      </c>
      <c r="N4191" s="151">
        <v>1012897906778.1738</v>
      </c>
      <c r="O4191" s="106">
        <v>0.4419083053153488</v>
      </c>
      <c r="P4191" s="106">
        <v>0.19711272953650397</v>
      </c>
      <c r="Q4191" s="88">
        <v>25.444399563106533</v>
      </c>
      <c r="R4191" s="151">
        <v>5314081540733.876</v>
      </c>
      <c r="S4191" s="171">
        <v>4658.3987640572495</v>
      </c>
      <c r="T4191" s="165">
        <v>3.0403925144210257E-2</v>
      </c>
      <c r="U4191" s="566">
        <v>2.0000000000000001E-4</v>
      </c>
      <c r="V4191"/>
      <c r="W4191"/>
      <c r="X4191"/>
    </row>
    <row r="4192" spans="1:24" x14ac:dyDescent="0.2">
      <c r="A4192">
        <f t="shared" si="65"/>
        <v>4188</v>
      </c>
      <c r="B4192">
        <v>0.35812622025927188</v>
      </c>
      <c r="C4192">
        <v>4940.0459962193454</v>
      </c>
      <c r="D4192" s="106">
        <v>1.056932598019271</v>
      </c>
      <c r="E4192" s="106">
        <v>0.54952872960306964</v>
      </c>
      <c r="F4192">
        <v>1</v>
      </c>
      <c r="G4192">
        <v>2028</v>
      </c>
      <c r="H4192" s="88">
        <v>35369424.381153926</v>
      </c>
      <c r="I4192" s="151">
        <v>476157743667.53815</v>
      </c>
      <c r="J4192" s="106">
        <v>-0.2083980698585759</v>
      </c>
      <c r="K4192" s="151">
        <v>21007904085.367153</v>
      </c>
      <c r="L4192" s="151">
        <v>67788964203.018219</v>
      </c>
      <c r="M4192" s="151">
        <v>0</v>
      </c>
      <c r="N4192" s="151">
        <v>564954611955.92346</v>
      </c>
      <c r="O4192" s="106">
        <v>-7.9650970916625888E-2</v>
      </c>
      <c r="P4192" s="106">
        <v>-0.18499557306375672</v>
      </c>
      <c r="Q4192" s="88">
        <v>-10.588497410603024</v>
      </c>
      <c r="R4192" s="151">
        <v>985173541540.16907</v>
      </c>
      <c r="S4192" s="171">
        <v>864.05985955343294</v>
      </c>
      <c r="T4192" s="165">
        <v>-8.5961555144885515E-2</v>
      </c>
      <c r="U4192" s="566">
        <v>2.0000000000000001E-4</v>
      </c>
      <c r="V4192"/>
      <c r="W4192"/>
      <c r="X4192"/>
    </row>
    <row r="4193" spans="1:24" x14ac:dyDescent="0.2">
      <c r="A4193">
        <f t="shared" si="65"/>
        <v>4189</v>
      </c>
      <c r="B4193">
        <v>0.52080952550687898</v>
      </c>
      <c r="C4193">
        <v>5164.6433686144355</v>
      </c>
      <c r="D4193" s="106">
        <v>0.97685433182845371</v>
      </c>
      <c r="E4193" s="106">
        <v>0.65327019715507617</v>
      </c>
      <c r="F4193">
        <v>1</v>
      </c>
      <c r="G4193">
        <v>2023</v>
      </c>
      <c r="H4193" s="88">
        <v>27943051.998196613</v>
      </c>
      <c r="I4193" s="151">
        <v>635059365477.50354</v>
      </c>
      <c r="J4193" s="106">
        <v>0.29371950693137006</v>
      </c>
      <c r="K4193" s="151">
        <v>17156013219.592628</v>
      </c>
      <c r="L4193" s="151">
        <v>0</v>
      </c>
      <c r="M4193" s="151">
        <v>374670557866.43317</v>
      </c>
      <c r="N4193" s="151">
        <v>1026885936563.5294</v>
      </c>
      <c r="O4193" s="106">
        <v>0.47353435535463123</v>
      </c>
      <c r="P4193" s="106">
        <v>0.28924179861690535</v>
      </c>
      <c r="Q4193" s="88">
        <v>16.966426392019013</v>
      </c>
      <c r="R4193" s="151">
        <v>5573711751888.4287</v>
      </c>
      <c r="S4193" s="171">
        <v>4890.4288177144063</v>
      </c>
      <c r="T4193" s="165">
        <v>4.3144328990640843E-2</v>
      </c>
      <c r="U4193" s="566">
        <v>2.0000000000000001E-4</v>
      </c>
      <c r="V4193"/>
      <c r="W4193"/>
      <c r="X4193"/>
    </row>
    <row r="4194" spans="1:24" x14ac:dyDescent="0.2">
      <c r="A4194">
        <f t="shared" si="65"/>
        <v>4190</v>
      </c>
      <c r="B4194">
        <v>0.52800731493705333</v>
      </c>
      <c r="C4194">
        <v>4837.4027295958267</v>
      </c>
      <c r="D4194" s="106">
        <v>0.56948925263838568</v>
      </c>
      <c r="E4194" s="106">
        <v>0.3444664948832738</v>
      </c>
      <c r="F4194">
        <v>1</v>
      </c>
      <c r="G4194">
        <v>2025</v>
      </c>
      <c r="H4194" s="88">
        <v>9276192.6827452965</v>
      </c>
      <c r="I4194" s="151">
        <v>342463481277.36371</v>
      </c>
      <c r="J4194" s="106">
        <v>0.45118574602417949</v>
      </c>
      <c r="K4194" s="151">
        <v>17552460769.559601</v>
      </c>
      <c r="L4194" s="151">
        <v>30789119529.414497</v>
      </c>
      <c r="M4194" s="151">
        <v>100820018959.11905</v>
      </c>
      <c r="N4194" s="151">
        <v>491625080535.45691</v>
      </c>
      <c r="O4194" s="106">
        <v>0.52845544778559039</v>
      </c>
      <c r="P4194" s="106">
        <v>0.36602358158650039</v>
      </c>
      <c r="Q4194" s="88">
        <v>15.021995602724495</v>
      </c>
      <c r="R4194" s="151">
        <v>3275581323040.0879</v>
      </c>
      <c r="S4194" s="171">
        <v>2873.1134456884201</v>
      </c>
      <c r="T4194" s="165">
        <v>4.3921575144607393E-2</v>
      </c>
      <c r="U4194" s="566">
        <v>2.0000000000000001E-4</v>
      </c>
      <c r="V4194"/>
      <c r="W4194"/>
      <c r="X4194"/>
    </row>
    <row r="4195" spans="1:24" x14ac:dyDescent="0.2">
      <c r="A4195">
        <f t="shared" si="65"/>
        <v>4191</v>
      </c>
      <c r="B4195">
        <v>0.48929410870969137</v>
      </c>
      <c r="C4195">
        <v>2698.6915906987592</v>
      </c>
      <c r="D4195" s="106">
        <v>0.69709407704803505</v>
      </c>
      <c r="E4195" s="106">
        <v>0.427203241643965</v>
      </c>
      <c r="F4195">
        <v>1</v>
      </c>
      <c r="G4195">
        <v>2024</v>
      </c>
      <c r="H4195" s="88">
        <v>13395561.575368542</v>
      </c>
      <c r="I4195" s="151">
        <v>353141203185.7442</v>
      </c>
      <c r="J4195" s="106">
        <v>0.33929610398268373</v>
      </c>
      <c r="K4195" s="151">
        <v>16042577575.929277</v>
      </c>
      <c r="L4195" s="151">
        <v>39080353325.326164</v>
      </c>
      <c r="M4195" s="151">
        <v>286008181854.07123</v>
      </c>
      <c r="N4195" s="151">
        <v>694272315941.07092</v>
      </c>
      <c r="O4195" s="106">
        <v>0.54717760425931039</v>
      </c>
      <c r="P4195" s="106">
        <v>0.41239415524388218</v>
      </c>
      <c r="Q4195" s="88">
        <v>17.24112507657312</v>
      </c>
      <c r="R4195" s="151">
        <v>5721909724399.2178</v>
      </c>
      <c r="S4195" s="171">
        <v>5020.149946149264</v>
      </c>
      <c r="T4195" s="165">
        <v>4.0089103734468154E-2</v>
      </c>
      <c r="U4195" s="566">
        <v>2.0000000000000001E-4</v>
      </c>
      <c r="V4195"/>
      <c r="W4195"/>
      <c r="X4195"/>
    </row>
    <row r="4196" spans="1:24" x14ac:dyDescent="0.2">
      <c r="A4196">
        <f t="shared" si="65"/>
        <v>4192</v>
      </c>
      <c r="B4196">
        <v>0.66718441729346945</v>
      </c>
      <c r="C4196">
        <v>3930.4806367436968</v>
      </c>
      <c r="D4196" s="106">
        <v>0.49486967679282445</v>
      </c>
      <c r="E4196" s="106">
        <v>0.51115406905011818</v>
      </c>
      <c r="F4196">
        <v>1</v>
      </c>
      <c r="G4196">
        <v>2023</v>
      </c>
      <c r="H4196" s="88">
        <v>6852985.4267814625</v>
      </c>
      <c r="I4196" s="151">
        <v>322552835732.04559</v>
      </c>
      <c r="J4196" s="106">
        <v>0.58106159274021374</v>
      </c>
      <c r="K4196" s="151">
        <v>5765977754.8048334</v>
      </c>
      <c r="L4196" s="151">
        <v>0</v>
      </c>
      <c r="M4196" s="151">
        <v>263160334961.61981</v>
      </c>
      <c r="N4196" s="151">
        <v>591479148448.47021</v>
      </c>
      <c r="O4196" s="106">
        <v>0.67280703552527754</v>
      </c>
      <c r="P4196" s="106">
        <v>0.5354979967238086</v>
      </c>
      <c r="Q4196" s="88">
        <v>16.097129231582834</v>
      </c>
      <c r="R4196" s="151">
        <v>5879922201191.4043</v>
      </c>
      <c r="S4196" s="171">
        <v>5156.4260785541019</v>
      </c>
      <c r="T4196" s="165">
        <v>4.3039940490147317E-2</v>
      </c>
      <c r="U4196" s="566">
        <v>2.0000000000000001E-4</v>
      </c>
      <c r="V4196"/>
      <c r="W4196"/>
      <c r="X4196"/>
    </row>
    <row r="4197" spans="1:24" x14ac:dyDescent="0.2">
      <c r="A4197">
        <f t="shared" si="65"/>
        <v>4193</v>
      </c>
      <c r="B4197">
        <v>0.32515828676980235</v>
      </c>
      <c r="C4197">
        <v>3683.3332359632868</v>
      </c>
      <c r="D4197" s="106">
        <v>0.62560620501199971</v>
      </c>
      <c r="E4197" s="106">
        <v>0.38528403530249383</v>
      </c>
      <c r="F4197">
        <v>1</v>
      </c>
      <c r="G4197">
        <v>2026</v>
      </c>
      <c r="H4197" s="88">
        <v>10852192.837889787</v>
      </c>
      <c r="I4197" s="151">
        <v>288861482309.53094</v>
      </c>
      <c r="J4197" s="106">
        <v>0.24680631284408916</v>
      </c>
      <c r="K4197" s="151">
        <v>29055058432.757526</v>
      </c>
      <c r="L4197" s="151">
        <v>121131894651.48312</v>
      </c>
      <c r="M4197" s="151">
        <v>55898154231.765587</v>
      </c>
      <c r="N4197" s="151">
        <v>494946589625.53717</v>
      </c>
      <c r="O4197" s="106">
        <v>0.43018152047310682</v>
      </c>
      <c r="P4197" s="106">
        <v>0.3167915728506569</v>
      </c>
      <c r="Q4197" s="88">
        <v>16.909724816394807</v>
      </c>
      <c r="R4197" s="151">
        <v>3016976229228.3853</v>
      </c>
      <c r="S4197" s="171">
        <v>2646.5311668120935</v>
      </c>
      <c r="T4197" s="165">
        <v>4.1623122609586505E-2</v>
      </c>
      <c r="U4197" s="566">
        <v>2.0000000000000001E-4</v>
      </c>
      <c r="V4197"/>
      <c r="W4197"/>
      <c r="X4197"/>
    </row>
    <row r="4198" spans="1:24" x14ac:dyDescent="0.2">
      <c r="A4198">
        <f t="shared" si="65"/>
        <v>4194</v>
      </c>
      <c r="B4198">
        <v>0.41117590587350095</v>
      </c>
      <c r="C4198">
        <v>4537.2547109791067</v>
      </c>
      <c r="D4198" s="106">
        <v>0.65933997668006494</v>
      </c>
      <c r="E4198" s="106">
        <v>0.54903569164952648</v>
      </c>
      <c r="F4198">
        <v>1</v>
      </c>
      <c r="G4198">
        <v>2024</v>
      </c>
      <c r="H4198" s="88">
        <v>12015813.876400698</v>
      </c>
      <c r="I4198" s="151">
        <v>360152878741.23364</v>
      </c>
      <c r="J4198" s="106">
        <v>0.369055955760351</v>
      </c>
      <c r="K4198" s="151">
        <v>12424055674.417645</v>
      </c>
      <c r="L4198" s="151">
        <v>21852432702.331417</v>
      </c>
      <c r="M4198" s="151">
        <v>283249408905.4165</v>
      </c>
      <c r="N4198" s="151">
        <v>677678776023.39929</v>
      </c>
      <c r="O4198" s="106">
        <v>0.55630787256183589</v>
      </c>
      <c r="P4198" s="106">
        <v>0.34204776142567195</v>
      </c>
      <c r="Q4198" s="88">
        <v>16.324797245663873</v>
      </c>
      <c r="R4198" s="151">
        <v>4399657492727.5908</v>
      </c>
      <c r="S4198" s="171">
        <v>3860.1930309674385</v>
      </c>
      <c r="T4198" s="165">
        <v>4.1770357479140451E-2</v>
      </c>
      <c r="U4198" s="566">
        <v>2.0000000000000001E-4</v>
      </c>
      <c r="V4198"/>
      <c r="W4198"/>
      <c r="X4198"/>
    </row>
    <row r="4199" spans="1:24" x14ac:dyDescent="0.2">
      <c r="A4199">
        <f t="shared" si="65"/>
        <v>4195</v>
      </c>
      <c r="B4199">
        <v>0.4478584116623357</v>
      </c>
      <c r="C4199">
        <v>4842.987984518486</v>
      </c>
      <c r="D4199" s="106">
        <v>0.70121180693277585</v>
      </c>
      <c r="E4199" s="106">
        <v>0.59436554717192869</v>
      </c>
      <c r="F4199">
        <v>1</v>
      </c>
      <c r="G4199">
        <v>2024</v>
      </c>
      <c r="H4199" s="88">
        <v>13580243.615307892</v>
      </c>
      <c r="I4199" s="151">
        <v>479243757114.88257</v>
      </c>
      <c r="J4199" s="106">
        <v>0.44785841166233564</v>
      </c>
      <c r="K4199" s="151">
        <v>12685458505.779472</v>
      </c>
      <c r="L4199" s="151">
        <v>15709482441.578762</v>
      </c>
      <c r="M4199" s="151">
        <v>432770394152.83966</v>
      </c>
      <c r="N4199" s="151">
        <v>940409092215.08044</v>
      </c>
      <c r="O4199" s="106">
        <v>0.6097529829124092</v>
      </c>
      <c r="P4199" s="106">
        <v>0.3777506368462254</v>
      </c>
      <c r="Q4199" s="88">
        <v>16.427065155694702</v>
      </c>
      <c r="R4199" s="151">
        <v>6552164672418.2773</v>
      </c>
      <c r="S4199" s="171">
        <v>5739.9700456871251</v>
      </c>
      <c r="T4199" s="165">
        <v>4.3486559747896711E-2</v>
      </c>
      <c r="U4199" s="566">
        <v>2.0000000000000001E-4</v>
      </c>
      <c r="V4199"/>
      <c r="W4199"/>
      <c r="X4199"/>
    </row>
    <row r="4200" spans="1:24" x14ac:dyDescent="0.2">
      <c r="A4200">
        <f t="shared" si="65"/>
        <v>4196</v>
      </c>
      <c r="B4200">
        <v>0.53448730450482251</v>
      </c>
      <c r="C4200">
        <v>2663.6663417587233</v>
      </c>
      <c r="D4200" s="106">
        <v>1.0262950209705188</v>
      </c>
      <c r="E4200" s="106">
        <v>0.59754200628173249</v>
      </c>
      <c r="F4200">
        <v>1</v>
      </c>
      <c r="G4200">
        <v>2025</v>
      </c>
      <c r="H4200" s="88">
        <v>32435249.000270449</v>
      </c>
      <c r="I4200" s="151">
        <v>702988862182.76233</v>
      </c>
      <c r="J4200" s="106">
        <v>0.28509570801980433</v>
      </c>
      <c r="K4200" s="151">
        <v>27729221357.303707</v>
      </c>
      <c r="L4200" s="151">
        <v>56012926550.145279</v>
      </c>
      <c r="M4200" s="151">
        <v>269153037519.56674</v>
      </c>
      <c r="N4200" s="151">
        <v>1055884047609.7781</v>
      </c>
      <c r="O4200" s="106">
        <v>0.43617656663376975</v>
      </c>
      <c r="P4200" s="106">
        <v>0.21473407585035692</v>
      </c>
      <c r="Q4200" s="88">
        <v>15.905003581216173</v>
      </c>
      <c r="R4200" s="151">
        <v>4099618362442.064</v>
      </c>
      <c r="S4200" s="171">
        <v>3594.2097761803607</v>
      </c>
      <c r="T4200" s="165">
        <v>4.3942095314641223E-2</v>
      </c>
      <c r="U4200" s="566">
        <v>2.0000000000000001E-4</v>
      </c>
      <c r="V4200"/>
      <c r="W4200"/>
      <c r="X4200"/>
    </row>
    <row r="4201" spans="1:24" x14ac:dyDescent="0.2">
      <c r="A4201">
        <f t="shared" si="65"/>
        <v>4197</v>
      </c>
      <c r="B4201">
        <v>0.46624861056255873</v>
      </c>
      <c r="C4201">
        <v>3861.8694899508728</v>
      </c>
      <c r="D4201" s="106">
        <v>0.71826203075574147</v>
      </c>
      <c r="E4201" s="106">
        <v>0.56419777814088157</v>
      </c>
      <c r="F4201">
        <v>1</v>
      </c>
      <c r="G4201">
        <v>2023</v>
      </c>
      <c r="H4201" s="88">
        <v>14550184.047956258</v>
      </c>
      <c r="I4201" s="151">
        <v>540439395858.20276</v>
      </c>
      <c r="J4201" s="106">
        <v>0.46624861056255873</v>
      </c>
      <c r="K4201" s="151">
        <v>44585524914.449837</v>
      </c>
      <c r="L4201" s="151">
        <v>29074121894.633877</v>
      </c>
      <c r="M4201" s="151">
        <v>481254390480.28955</v>
      </c>
      <c r="N4201" s="151">
        <v>1095353433147.576</v>
      </c>
      <c r="O4201" s="106">
        <v>0.60276610939616293</v>
      </c>
      <c r="P4201" s="106">
        <v>0.42451204586505142</v>
      </c>
      <c r="Q4201" s="88">
        <v>16.257695764055001</v>
      </c>
      <c r="R4201" s="151">
        <v>8506192629421.1377</v>
      </c>
      <c r="S4201" s="171">
        <v>7450.1572156330321</v>
      </c>
      <c r="T4201" s="165">
        <v>4.3579036462624697E-2</v>
      </c>
      <c r="U4201" s="566">
        <v>2.0000000000000001E-4</v>
      </c>
      <c r="V4201"/>
      <c r="W4201"/>
      <c r="X4201"/>
    </row>
    <row r="4202" spans="1:24" x14ac:dyDescent="0.2">
      <c r="A4202">
        <f t="shared" si="65"/>
        <v>4198</v>
      </c>
      <c r="B4202">
        <v>0.55325984896747304</v>
      </c>
      <c r="C4202">
        <v>9385.6774302672347</v>
      </c>
      <c r="D4202" s="106">
        <v>1.0149796599327774</v>
      </c>
      <c r="E4202" s="106">
        <v>0.48353032288075171</v>
      </c>
      <c r="F4202">
        <v>1</v>
      </c>
      <c r="G4202">
        <v>2022</v>
      </c>
      <c r="H4202" s="88">
        <v>31348590.420506623</v>
      </c>
      <c r="I4202" s="151">
        <v>708300165419.76746</v>
      </c>
      <c r="J4202" s="106">
        <v>0.27153442110976733</v>
      </c>
      <c r="K4202" s="151">
        <v>19814504135.086502</v>
      </c>
      <c r="L4202" s="151">
        <v>0</v>
      </c>
      <c r="M4202" s="151">
        <v>759516880691.0387</v>
      </c>
      <c r="N4202" s="151">
        <v>1487631550245.8926</v>
      </c>
      <c r="O4202" s="106">
        <v>0.53772816246725641</v>
      </c>
      <c r="P4202" s="106">
        <v>0.32311098562239698</v>
      </c>
      <c r="Q4202" s="88">
        <v>17.385163088113345</v>
      </c>
      <c r="R4202" s="151">
        <v>9207518631128.5664</v>
      </c>
      <c r="S4202" s="171">
        <v>8079.192910931899</v>
      </c>
      <c r="T4202" s="165">
        <v>4.1946190473769296E-2</v>
      </c>
      <c r="U4202" s="566">
        <v>2.0000000000000001E-4</v>
      </c>
      <c r="V4202"/>
      <c r="W4202"/>
      <c r="X4202"/>
    </row>
    <row r="4203" spans="1:24" x14ac:dyDescent="0.2">
      <c r="A4203">
        <f t="shared" si="65"/>
        <v>4199</v>
      </c>
      <c r="B4203">
        <v>0.61902885160675336</v>
      </c>
      <c r="C4203">
        <v>3709.1530905067038</v>
      </c>
      <c r="D4203" s="106">
        <v>0.82348565876585322</v>
      </c>
      <c r="E4203" s="106">
        <v>0.43404196841778153</v>
      </c>
      <c r="F4203">
        <v>1</v>
      </c>
      <c r="G4203">
        <v>2025</v>
      </c>
      <c r="H4203" s="88">
        <v>19355137.032542549</v>
      </c>
      <c r="I4203" s="151">
        <v>466441273666.69501</v>
      </c>
      <c r="J4203" s="106">
        <v>0.39088732874697441</v>
      </c>
      <c r="K4203" s="151">
        <v>29554821138.966934</v>
      </c>
      <c r="L4203" s="151">
        <v>67489967632.210213</v>
      </c>
      <c r="M4203" s="151">
        <v>187327273311.34958</v>
      </c>
      <c r="N4203" s="151">
        <v>750813335749.2218</v>
      </c>
      <c r="O4203" s="106">
        <v>0.51434858419289742</v>
      </c>
      <c r="P4203" s="106">
        <v>0.4023623669567476</v>
      </c>
      <c r="Q4203" s="88">
        <v>16.119385060259646</v>
      </c>
      <c r="R4203" s="151">
        <v>5461496560975.3496</v>
      </c>
      <c r="S4203" s="171">
        <v>4787.8357057720023</v>
      </c>
      <c r="T4203" s="165">
        <v>4.4362268211677436E-2</v>
      </c>
      <c r="U4203" s="566">
        <v>2.0000000000000001E-4</v>
      </c>
      <c r="V4203"/>
      <c r="W4203"/>
      <c r="X4203"/>
    </row>
    <row r="4204" spans="1:24" x14ac:dyDescent="0.2">
      <c r="A4204">
        <f t="shared" si="65"/>
        <v>4200</v>
      </c>
      <c r="B4204">
        <v>0.45316746981532685</v>
      </c>
      <c r="C4204">
        <v>4400.336120988195</v>
      </c>
      <c r="D4204" s="106">
        <v>1.0740761391079721</v>
      </c>
      <c r="E4204" s="106">
        <v>0.62064554345524459</v>
      </c>
      <c r="F4204">
        <v>1</v>
      </c>
      <c r="G4204">
        <v>2024</v>
      </c>
      <c r="H4204" s="88">
        <v>38170316.704646066</v>
      </c>
      <c r="I4204" s="151">
        <v>779187836382.47607</v>
      </c>
      <c r="J4204" s="106">
        <v>0.21605446830086683</v>
      </c>
      <c r="K4204" s="151">
        <v>27601363916.120708</v>
      </c>
      <c r="L4204" s="151">
        <v>5059104128.5782223</v>
      </c>
      <c r="M4204" s="151">
        <v>297592436774.091</v>
      </c>
      <c r="N4204" s="151">
        <v>1109440741201.2659</v>
      </c>
      <c r="O4204" s="106">
        <v>0.36997762131379147</v>
      </c>
      <c r="P4204" s="106">
        <v>0.17873402391170531</v>
      </c>
      <c r="Q4204" s="88">
        <v>16.337365374572244</v>
      </c>
      <c r="R4204" s="151">
        <v>3783690911869.4346</v>
      </c>
      <c r="S4204" s="171">
        <v>3318.1054668475167</v>
      </c>
      <c r="T4204" s="165">
        <v>4.19207461565866E-2</v>
      </c>
      <c r="U4204" s="566">
        <v>2.0000000000000001E-4</v>
      </c>
      <c r="V4204"/>
      <c r="W4204"/>
      <c r="X4204"/>
    </row>
    <row r="4205" spans="1:24" x14ac:dyDescent="0.2">
      <c r="A4205">
        <f t="shared" si="65"/>
        <v>4201</v>
      </c>
      <c r="B4205">
        <v>0.53913739568624131</v>
      </c>
      <c r="C4205">
        <v>3061.5446341884599</v>
      </c>
      <c r="D4205" s="106">
        <v>1.0702723117151289</v>
      </c>
      <c r="E4205" s="106">
        <v>0.68541623627296455</v>
      </c>
      <c r="F4205">
        <v>1</v>
      </c>
      <c r="G4205">
        <v>2026</v>
      </c>
      <c r="H4205" s="88">
        <v>36508879.948071174</v>
      </c>
      <c r="I4205" s="151">
        <v>760058072067.3822</v>
      </c>
      <c r="J4205" s="106">
        <v>0.41024514306550175</v>
      </c>
      <c r="K4205" s="151">
        <v>50480657926.525589</v>
      </c>
      <c r="L4205" s="151">
        <v>90101661681.985992</v>
      </c>
      <c r="M4205" s="151">
        <v>113447114503.67958</v>
      </c>
      <c r="N4205" s="151">
        <v>1014087506179.5735</v>
      </c>
      <c r="O4205" s="106">
        <v>0.46805541984249122</v>
      </c>
      <c r="P4205" s="106">
        <v>0.3069845939417748</v>
      </c>
      <c r="Q4205" s="88">
        <v>14.550305189932159</v>
      </c>
      <c r="R4205" s="151">
        <v>5331361234323.3721</v>
      </c>
      <c r="S4205" s="171">
        <v>4678.5349177256621</v>
      </c>
      <c r="T4205" s="165">
        <v>4.6764144309778183E-2</v>
      </c>
      <c r="U4205" s="566">
        <v>2.0000000000000001E-4</v>
      </c>
      <c r="V4205"/>
      <c r="W4205"/>
      <c r="X4205"/>
    </row>
    <row r="4206" spans="1:24" x14ac:dyDescent="0.2">
      <c r="A4206">
        <f t="shared" si="65"/>
        <v>4202</v>
      </c>
      <c r="B4206">
        <v>0.42764038836118851</v>
      </c>
      <c r="C4206">
        <v>2206.7259228637395</v>
      </c>
      <c r="D4206" s="106">
        <v>0.59341073746883577</v>
      </c>
      <c r="E4206" s="106">
        <v>0.60536400187663086</v>
      </c>
      <c r="F4206">
        <v>1</v>
      </c>
      <c r="G4206">
        <v>2027</v>
      </c>
      <c r="H4206" s="88">
        <v>9561600.8422578722</v>
      </c>
      <c r="I4206" s="151">
        <v>364622524389.1239</v>
      </c>
      <c r="J4206" s="106">
        <v>0.42764038836118856</v>
      </c>
      <c r="K4206" s="151">
        <v>14039846179.143799</v>
      </c>
      <c r="L4206" s="151">
        <v>28438265268.21225</v>
      </c>
      <c r="M4206" s="151">
        <v>0</v>
      </c>
      <c r="N4206" s="151">
        <v>407100635836.47998</v>
      </c>
      <c r="O4206" s="106">
        <v>0.43890358899203785</v>
      </c>
      <c r="P4206" s="106">
        <v>0.30071011886925064</v>
      </c>
      <c r="Q4206" s="88">
        <v>13.405595389469653</v>
      </c>
      <c r="R4206" s="151">
        <v>2010115438892.01</v>
      </c>
      <c r="S4206" s="171">
        <v>1763.1398754482657</v>
      </c>
      <c r="T4206" s="165">
        <v>4.8880222014095087E-2</v>
      </c>
      <c r="U4206" s="566">
        <v>2.0000000000000001E-4</v>
      </c>
      <c r="V4206"/>
      <c r="W4206"/>
      <c r="X4206"/>
    </row>
    <row r="4207" spans="1:24" x14ac:dyDescent="0.2">
      <c r="A4207">
        <f t="shared" si="65"/>
        <v>4203</v>
      </c>
      <c r="B4207">
        <v>0.39961714567731854</v>
      </c>
      <c r="C4207">
        <v>6940.5416440097342</v>
      </c>
      <c r="D4207" s="106">
        <v>0.48358867121598581</v>
      </c>
      <c r="E4207" s="106">
        <v>0.53010966600746556</v>
      </c>
      <c r="F4207">
        <v>1</v>
      </c>
      <c r="G4207">
        <v>2025</v>
      </c>
      <c r="H4207" s="88">
        <v>6930735.9821965815</v>
      </c>
      <c r="I4207" s="151">
        <v>258709911523.65039</v>
      </c>
      <c r="J4207" s="106">
        <v>0.39961714567731854</v>
      </c>
      <c r="K4207" s="151">
        <v>23593354002.227238</v>
      </c>
      <c r="L4207" s="151">
        <v>42706461345.35096</v>
      </c>
      <c r="M4207" s="151">
        <v>95922604126.623413</v>
      </c>
      <c r="N4207" s="151">
        <v>420932330997.85199</v>
      </c>
      <c r="O4207" s="106">
        <v>0.50907985203014927</v>
      </c>
      <c r="P4207" s="106">
        <v>0.33816090511992974</v>
      </c>
      <c r="Q4207" s="88">
        <v>15.510520006490175</v>
      </c>
      <c r="R4207" s="151">
        <v>2511644244435.1392</v>
      </c>
      <c r="S4207" s="171">
        <v>2202.4641296486643</v>
      </c>
      <c r="T4207" s="165">
        <v>4.5377133683599212E-2</v>
      </c>
      <c r="U4207" s="566">
        <v>2.0000000000000001E-4</v>
      </c>
      <c r="V4207"/>
      <c r="W4207"/>
      <c r="X4207"/>
    </row>
    <row r="4208" spans="1:24" x14ac:dyDescent="0.2">
      <c r="A4208">
        <f t="shared" si="65"/>
        <v>4204</v>
      </c>
      <c r="B4208">
        <v>0.39870213155834572</v>
      </c>
      <c r="C4208">
        <v>1500</v>
      </c>
      <c r="D4208" s="106">
        <v>0.61599742121423362</v>
      </c>
      <c r="E4208" s="106">
        <v>0.31671663694184005</v>
      </c>
      <c r="F4208">
        <v>1</v>
      </c>
      <c r="G4208">
        <v>2024</v>
      </c>
      <c r="H4208" s="88">
        <v>10527275.101540452</v>
      </c>
      <c r="I4208" s="151">
        <v>336036918950.83124</v>
      </c>
      <c r="J4208" s="106">
        <v>0.39870213155834566</v>
      </c>
      <c r="K4208" s="151">
        <v>18444104265.006714</v>
      </c>
      <c r="L4208" s="151">
        <v>7511984122.2231121</v>
      </c>
      <c r="M4208" s="151">
        <v>227034857423.98196</v>
      </c>
      <c r="N4208" s="151">
        <v>589027864762.04309</v>
      </c>
      <c r="O4208" s="106">
        <v>0.54601170563448098</v>
      </c>
      <c r="P4208" s="106">
        <v>0.29211655717619905</v>
      </c>
      <c r="Q4208" s="88">
        <v>15.69236263130324</v>
      </c>
      <c r="R4208" s="151">
        <v>3075654792610.2773</v>
      </c>
      <c r="S4208" s="171">
        <v>2694.4140972573032</v>
      </c>
      <c r="T4208" s="165">
        <v>4.4624681839339868E-2</v>
      </c>
      <c r="U4208" s="566">
        <v>2.0000000000000001E-4</v>
      </c>
      <c r="V4208"/>
      <c r="W4208"/>
      <c r="X4208"/>
    </row>
    <row r="4209" spans="1:24" x14ac:dyDescent="0.2">
      <c r="A4209">
        <f t="shared" si="65"/>
        <v>4205</v>
      </c>
      <c r="B4209">
        <v>0.74572916795857369</v>
      </c>
      <c r="C4209">
        <v>3086.844341019972</v>
      </c>
      <c r="D4209" s="106">
        <v>0.86489899250547941</v>
      </c>
      <c r="E4209" s="106">
        <v>0.59181377088393705</v>
      </c>
      <c r="F4209">
        <v>1</v>
      </c>
      <c r="G4209">
        <v>2026</v>
      </c>
      <c r="H4209" s="88">
        <v>21377451.108169109</v>
      </c>
      <c r="I4209" s="151">
        <v>562421433143.78406</v>
      </c>
      <c r="J4209" s="106">
        <v>0.38366220101394644</v>
      </c>
      <c r="K4209" s="151">
        <v>20850376024.9856</v>
      </c>
      <c r="L4209" s="151">
        <v>16592274085.23881</v>
      </c>
      <c r="M4209" s="151">
        <v>111958552290.09846</v>
      </c>
      <c r="N4209" s="151">
        <v>711822635544.10693</v>
      </c>
      <c r="O4209" s="106">
        <v>0.44761221423379327</v>
      </c>
      <c r="P4209" s="106">
        <v>0.30191300134878379</v>
      </c>
      <c r="Q4209" s="88">
        <v>14.956150999805423</v>
      </c>
      <c r="R4209" s="151">
        <v>3686934575122.3657</v>
      </c>
      <c r="S4209" s="171">
        <v>3233.7875355664396</v>
      </c>
      <c r="T4209" s="165">
        <v>4.5814420764256146E-2</v>
      </c>
      <c r="U4209" s="566">
        <v>2.0000000000000001E-4</v>
      </c>
      <c r="V4209"/>
      <c r="W4209"/>
      <c r="X4209"/>
    </row>
    <row r="4210" spans="1:24" x14ac:dyDescent="0.2">
      <c r="A4210">
        <f t="shared" si="65"/>
        <v>4206</v>
      </c>
      <c r="B4210">
        <v>0.36264144991845298</v>
      </c>
      <c r="C4210">
        <v>8309.5183095442662</v>
      </c>
      <c r="D4210" s="106">
        <v>0.49432724646019377</v>
      </c>
      <c r="E4210" s="106">
        <v>0.59271951210929497</v>
      </c>
      <c r="F4210">
        <v>1</v>
      </c>
      <c r="G4210">
        <v>2023</v>
      </c>
      <c r="H4210" s="88">
        <v>7213895.205050624</v>
      </c>
      <c r="I4210" s="151">
        <v>325339971647.65631</v>
      </c>
      <c r="J4210" s="106">
        <v>0.36264144991845293</v>
      </c>
      <c r="K4210" s="151">
        <v>13259644515.054327</v>
      </c>
      <c r="L4210" s="151">
        <v>0</v>
      </c>
      <c r="M4210" s="151">
        <v>454404272121.84155</v>
      </c>
      <c r="N4210" s="151">
        <v>793003888284.55212</v>
      </c>
      <c r="O4210" s="106">
        <v>0.60719144489166754</v>
      </c>
      <c r="P4210" s="106">
        <v>0.35098732960188883</v>
      </c>
      <c r="Q4210" s="88">
        <v>17.198730267807051</v>
      </c>
      <c r="R4210" s="151">
        <v>5466763397589.6201</v>
      </c>
      <c r="S4210" s="171">
        <v>4787.6414441613524</v>
      </c>
      <c r="T4210" s="165">
        <v>4.0588435122582311E-2</v>
      </c>
      <c r="U4210" s="566">
        <v>2.0000000000000001E-4</v>
      </c>
      <c r="V4210"/>
      <c r="W4210"/>
      <c r="X4210"/>
    </row>
    <row r="4211" spans="1:24" x14ac:dyDescent="0.2">
      <c r="A4211">
        <f t="shared" si="65"/>
        <v>4207</v>
      </c>
      <c r="B4211">
        <v>0.36496954709710094</v>
      </c>
      <c r="C4211">
        <v>7481.4010478034397</v>
      </c>
      <c r="D4211" s="106">
        <v>0.6730020983409839</v>
      </c>
      <c r="E4211" s="106">
        <v>0.31480027747876105</v>
      </c>
      <c r="F4211">
        <v>1</v>
      </c>
      <c r="G4211">
        <v>2024</v>
      </c>
      <c r="H4211" s="88">
        <v>12598327.469787417</v>
      </c>
      <c r="I4211" s="151">
        <v>363447631130.43719</v>
      </c>
      <c r="J4211" s="106">
        <v>0.36496954709710094</v>
      </c>
      <c r="K4211" s="151">
        <v>25889761413.764439</v>
      </c>
      <c r="L4211" s="151">
        <v>62267745465.153473</v>
      </c>
      <c r="M4211" s="151">
        <v>282849763744.80499</v>
      </c>
      <c r="N4211" s="151">
        <v>734454901754.16003</v>
      </c>
      <c r="O4211" s="106">
        <v>0.55652338042666138</v>
      </c>
      <c r="P4211" s="106">
        <v>0.41519461410097069</v>
      </c>
      <c r="Q4211" s="88">
        <v>17.079869663775305</v>
      </c>
      <c r="R4211" s="151">
        <v>5627505640005.8652</v>
      </c>
      <c r="S4211" s="171">
        <v>4932.4035589355854</v>
      </c>
      <c r="T4211" s="165">
        <v>4.3312333835891385E-2</v>
      </c>
      <c r="U4211" s="566">
        <v>2.0000000000000001E-4</v>
      </c>
      <c r="V4211"/>
      <c r="W4211"/>
      <c r="X4211"/>
    </row>
    <row r="4212" spans="1:24" x14ac:dyDescent="0.2">
      <c r="A4212">
        <f t="shared" si="65"/>
        <v>4208</v>
      </c>
      <c r="B4212">
        <v>0.68182675479431354</v>
      </c>
      <c r="C4212">
        <v>3197.9480311423786</v>
      </c>
      <c r="D4212" s="106">
        <v>0.87925238845517351</v>
      </c>
      <c r="E4212" s="106">
        <v>0.44344074879326634</v>
      </c>
      <c r="F4212">
        <v>1</v>
      </c>
      <c r="G4212">
        <v>2024</v>
      </c>
      <c r="H4212" s="88">
        <v>22554287.657220714</v>
      </c>
      <c r="I4212" s="151">
        <v>511808732623.78168</v>
      </c>
      <c r="J4212" s="106">
        <v>0.31588155878030955</v>
      </c>
      <c r="K4212" s="151">
        <v>30925786707.039318</v>
      </c>
      <c r="L4212" s="151">
        <v>33092158295.878395</v>
      </c>
      <c r="M4212" s="151">
        <v>421693466413.34869</v>
      </c>
      <c r="N4212" s="151">
        <v>997520144040.0481</v>
      </c>
      <c r="O4212" s="106">
        <v>0.52680584263455132</v>
      </c>
      <c r="P4212" s="106">
        <v>0.33219813472896925</v>
      </c>
      <c r="Q4212" s="88">
        <v>17.12713121325946</v>
      </c>
      <c r="R4212" s="151">
        <v>6443835622056.8799</v>
      </c>
      <c r="S4212" s="171">
        <v>5637.0704944467489</v>
      </c>
      <c r="T4212" s="165">
        <v>4.1272278533273005E-2</v>
      </c>
      <c r="U4212" s="566">
        <v>2.0000000000000001E-4</v>
      </c>
      <c r="V4212"/>
      <c r="W4212"/>
      <c r="X4212"/>
    </row>
    <row r="4213" spans="1:24" x14ac:dyDescent="0.2">
      <c r="A4213">
        <f t="shared" si="65"/>
        <v>4209</v>
      </c>
      <c r="B4213">
        <v>0.54099361533818724</v>
      </c>
      <c r="C4213">
        <v>4880.7411118678474</v>
      </c>
      <c r="D4213" s="106">
        <v>0.79773014638549045</v>
      </c>
      <c r="E4213" s="106">
        <v>0.56025795627949215</v>
      </c>
      <c r="F4213">
        <v>1</v>
      </c>
      <c r="G4213">
        <v>2022</v>
      </c>
      <c r="H4213" s="88">
        <v>17601540.326419506</v>
      </c>
      <c r="I4213" s="151">
        <v>493073955733.36481</v>
      </c>
      <c r="J4213" s="106">
        <v>0.36083744654382366</v>
      </c>
      <c r="K4213" s="151">
        <v>1742090504.424032</v>
      </c>
      <c r="L4213" s="151">
        <v>0</v>
      </c>
      <c r="M4213" s="151">
        <v>525553612673.42517</v>
      </c>
      <c r="N4213" s="151">
        <v>1020369658911.2141</v>
      </c>
      <c r="O4213" s="106">
        <v>0.58641731656477591</v>
      </c>
      <c r="P4213" s="106">
        <v>0.26507906000194592</v>
      </c>
      <c r="Q4213" s="88">
        <v>16.508054357081498</v>
      </c>
      <c r="R4213" s="151">
        <v>4955464581203.7148</v>
      </c>
      <c r="S4213" s="171">
        <v>4341.687685738978</v>
      </c>
      <c r="T4213" s="165">
        <v>4.3353457994325259E-2</v>
      </c>
      <c r="U4213" s="566">
        <v>2.0000000000000001E-4</v>
      </c>
      <c r="V4213"/>
      <c r="W4213"/>
      <c r="X4213"/>
    </row>
    <row r="4214" spans="1:24" x14ac:dyDescent="0.2">
      <c r="A4214">
        <f t="shared" si="65"/>
        <v>4210</v>
      </c>
      <c r="B4214">
        <v>0.58685423826610317</v>
      </c>
      <c r="C4214">
        <v>5423.1135762339527</v>
      </c>
      <c r="D4214" s="106">
        <v>0.63373860744888622</v>
      </c>
      <c r="E4214" s="106">
        <v>0.19517989707758987</v>
      </c>
      <c r="F4214">
        <v>1</v>
      </c>
      <c r="G4214">
        <v>2023</v>
      </c>
      <c r="H4214" s="88">
        <v>11001031.69704463</v>
      </c>
      <c r="I4214" s="151">
        <v>410101239352.14087</v>
      </c>
      <c r="J4214" s="106">
        <v>0.51307431944606352</v>
      </c>
      <c r="K4214" s="151">
        <v>8771598431.2004337</v>
      </c>
      <c r="L4214" s="151">
        <v>408326544.36019015</v>
      </c>
      <c r="M4214" s="151">
        <v>452049147170.23181</v>
      </c>
      <c r="N4214" s="151">
        <v>871330311497.93335</v>
      </c>
      <c r="O4214" s="106">
        <v>0.65690173485674508</v>
      </c>
      <c r="P4214" s="106">
        <v>0.41639440065230676</v>
      </c>
      <c r="Q4214" s="88">
        <v>16.416043752420332</v>
      </c>
      <c r="R4214" s="151">
        <v>6772977717018.4492</v>
      </c>
      <c r="S4214" s="171">
        <v>5941.9331952214307</v>
      </c>
      <c r="T4214" s="165">
        <v>4.2640399728043489E-2</v>
      </c>
      <c r="U4214" s="566">
        <v>2.0000000000000001E-4</v>
      </c>
      <c r="V4214"/>
      <c r="W4214"/>
      <c r="X4214"/>
    </row>
    <row r="4215" spans="1:24" x14ac:dyDescent="0.2">
      <c r="A4215">
        <f t="shared" si="65"/>
        <v>4211</v>
      </c>
      <c r="B4215">
        <v>0.57760677633880153</v>
      </c>
      <c r="C4215">
        <v>6745.3526878700541</v>
      </c>
      <c r="D4215" s="106">
        <v>0.93900916354403652</v>
      </c>
      <c r="E4215" s="106">
        <v>0.7</v>
      </c>
      <c r="F4215">
        <v>1</v>
      </c>
      <c r="G4215">
        <v>2023</v>
      </c>
      <c r="H4215" s="88">
        <v>25625702.965831861</v>
      </c>
      <c r="I4215" s="151">
        <v>662913244692.98755</v>
      </c>
      <c r="J4215" s="106">
        <v>0.28540675133661952</v>
      </c>
      <c r="K4215" s="151">
        <v>41295097572.451385</v>
      </c>
      <c r="L4215" s="151">
        <v>53329801986.634789</v>
      </c>
      <c r="M4215" s="151">
        <v>694762683285.29712</v>
      </c>
      <c r="N4215" s="151">
        <v>1452300827537.3708</v>
      </c>
      <c r="O4215" s="106">
        <v>0.54236277282787693</v>
      </c>
      <c r="P4215" s="106">
        <v>0.28543733226221907</v>
      </c>
      <c r="Q4215" s="88">
        <v>17.103765798517337</v>
      </c>
      <c r="R4215" s="151">
        <v>7878362082211.3135</v>
      </c>
      <c r="S4215" s="171">
        <v>6912.809736171117</v>
      </c>
      <c r="T4215" s="165">
        <v>4.1464580731352355E-2</v>
      </c>
      <c r="U4215" s="566">
        <v>2.0000000000000001E-4</v>
      </c>
      <c r="V4215"/>
      <c r="W4215"/>
      <c r="X4215"/>
    </row>
    <row r="4216" spans="1:24" x14ac:dyDescent="0.2">
      <c r="A4216">
        <f t="shared" si="65"/>
        <v>4212</v>
      </c>
      <c r="B4216">
        <v>0.49471717952823441</v>
      </c>
      <c r="C4216">
        <v>2709.8252236862572</v>
      </c>
      <c r="D4216" s="106">
        <v>0.82536849388301281</v>
      </c>
      <c r="E4216" s="106">
        <v>0.35706506227997836</v>
      </c>
      <c r="F4216">
        <v>1</v>
      </c>
      <c r="G4216">
        <v>2027</v>
      </c>
      <c r="H4216" s="88">
        <v>20157314.528466024</v>
      </c>
      <c r="I4216" s="151">
        <v>551785732151.91882</v>
      </c>
      <c r="J4216" s="106">
        <v>0.38896300232642478</v>
      </c>
      <c r="K4216" s="151">
        <v>24674670431.752773</v>
      </c>
      <c r="L4216" s="151">
        <v>38330145823.758072</v>
      </c>
      <c r="M4216" s="151">
        <v>0</v>
      </c>
      <c r="N4216" s="151">
        <v>614790548407.42969</v>
      </c>
      <c r="O4216" s="106">
        <v>0.39897872911856397</v>
      </c>
      <c r="P4216" s="106">
        <v>0.27764823799815341</v>
      </c>
      <c r="Q4216" s="88">
        <v>13.250889070851978</v>
      </c>
      <c r="R4216" s="151">
        <v>2831704754797.8555</v>
      </c>
      <c r="S4216" s="171">
        <v>2485.3943735532289</v>
      </c>
      <c r="T4216" s="165">
        <v>4.7925366960948595E-2</v>
      </c>
      <c r="U4216" s="566">
        <v>2.0000000000000001E-4</v>
      </c>
      <c r="V4216"/>
      <c r="W4216"/>
      <c r="X4216"/>
    </row>
    <row r="4217" spans="1:24" x14ac:dyDescent="0.2">
      <c r="A4217">
        <f t="shared" si="65"/>
        <v>4213</v>
      </c>
      <c r="B4217">
        <v>0.43502715520397073</v>
      </c>
      <c r="C4217">
        <v>5612.5138203239321</v>
      </c>
      <c r="D4217" s="106">
        <v>0.83776509910999697</v>
      </c>
      <c r="E4217" s="106">
        <v>0.51420481387304173</v>
      </c>
      <c r="F4217">
        <v>1</v>
      </c>
      <c r="G4217">
        <v>2024</v>
      </c>
      <c r="H4217" s="88">
        <v>20851145.514690802</v>
      </c>
      <c r="I4217" s="151">
        <v>632042167491.74121</v>
      </c>
      <c r="J4217" s="106">
        <v>0.43502715520397073</v>
      </c>
      <c r="K4217" s="151">
        <v>38128886043.12027</v>
      </c>
      <c r="L4217" s="151">
        <v>113511457407.66046</v>
      </c>
      <c r="M4217" s="151">
        <v>280313382149.24738</v>
      </c>
      <c r="N4217" s="151">
        <v>1063995893091.7693</v>
      </c>
      <c r="O4217" s="106">
        <v>0.5545278713660613</v>
      </c>
      <c r="P4217" s="106">
        <v>0.31013256274274326</v>
      </c>
      <c r="Q4217" s="88">
        <v>15.31907852593578</v>
      </c>
      <c r="R4217" s="151">
        <v>5648598815257.7021</v>
      </c>
      <c r="S4217" s="171">
        <v>4956.7081230063286</v>
      </c>
      <c r="T4217" s="165">
        <v>4.6744973165253882E-2</v>
      </c>
      <c r="U4217" s="566">
        <v>2.0000000000000001E-4</v>
      </c>
      <c r="V4217"/>
      <c r="W4217"/>
      <c r="X4217"/>
    </row>
    <row r="4218" spans="1:24" x14ac:dyDescent="0.2">
      <c r="A4218">
        <f t="shared" si="65"/>
        <v>4214</v>
      </c>
      <c r="B4218">
        <v>0.39542298430293293</v>
      </c>
      <c r="C4218">
        <v>5084.8068478205596</v>
      </c>
      <c r="D4218" s="106">
        <v>0.75836553991763533</v>
      </c>
      <c r="E4218" s="106">
        <v>0.20470084026854823</v>
      </c>
      <c r="F4218">
        <v>1</v>
      </c>
      <c r="G4218">
        <v>2024</v>
      </c>
      <c r="H4218" s="88">
        <v>15873332.743743738</v>
      </c>
      <c r="I4218" s="151">
        <v>485350953658.21375</v>
      </c>
      <c r="J4218" s="106">
        <v>0.39542298430293288</v>
      </c>
      <c r="K4218" s="151">
        <v>26705188361.340599</v>
      </c>
      <c r="L4218" s="151">
        <v>52853207047.863457</v>
      </c>
      <c r="M4218" s="151">
        <v>431425036241.79877</v>
      </c>
      <c r="N4218" s="151">
        <v>996334385309.21655</v>
      </c>
      <c r="O4218" s="106">
        <v>0.58147297303378132</v>
      </c>
      <c r="P4218" s="106">
        <v>0.39711847098475223</v>
      </c>
      <c r="Q4218" s="88">
        <v>16.755804514888261</v>
      </c>
      <c r="R4218" s="151">
        <v>7293899660721.2236</v>
      </c>
      <c r="S4218" s="171">
        <v>6398.6003191273867</v>
      </c>
      <c r="T4218" s="165">
        <v>4.3099953256754496E-2</v>
      </c>
      <c r="U4218" s="566">
        <v>2.0000000000000001E-4</v>
      </c>
      <c r="V4218"/>
      <c r="W4218"/>
      <c r="X4218"/>
    </row>
    <row r="4219" spans="1:24" x14ac:dyDescent="0.2">
      <c r="A4219">
        <f t="shared" si="65"/>
        <v>4215</v>
      </c>
      <c r="B4219">
        <v>0.46224243973407697</v>
      </c>
      <c r="C4219">
        <v>7126.0253280254192</v>
      </c>
      <c r="D4219" s="106">
        <v>0.52384646844781013</v>
      </c>
      <c r="E4219" s="106">
        <v>0.64693534155818044</v>
      </c>
      <c r="F4219">
        <v>1</v>
      </c>
      <c r="G4219">
        <v>2024</v>
      </c>
      <c r="H4219" s="88">
        <v>8079064.3867894253</v>
      </c>
      <c r="I4219" s="151">
        <v>302634391643.63422</v>
      </c>
      <c r="J4219" s="106">
        <v>0.46224243973407697</v>
      </c>
      <c r="K4219" s="151">
        <v>9511342624.7983055</v>
      </c>
      <c r="L4219" s="151">
        <v>11635885756.835478</v>
      </c>
      <c r="M4219" s="151">
        <v>204793687240.4162</v>
      </c>
      <c r="N4219" s="151">
        <v>528575307265.68414</v>
      </c>
      <c r="O4219" s="106">
        <v>0.59222236384426663</v>
      </c>
      <c r="P4219" s="106">
        <v>0.33836184367417044</v>
      </c>
      <c r="Q4219" s="88">
        <v>15.444288768257341</v>
      </c>
      <c r="R4219" s="151">
        <v>3275817980506.7441</v>
      </c>
      <c r="S4219" s="171">
        <v>2869.6813115292116</v>
      </c>
      <c r="T4219" s="165">
        <v>4.3689617498385971E-2</v>
      </c>
      <c r="U4219" s="566">
        <v>2.0000000000000001E-4</v>
      </c>
      <c r="V4219"/>
      <c r="W4219"/>
      <c r="X4219"/>
    </row>
    <row r="4220" spans="1:24" x14ac:dyDescent="0.2">
      <c r="A4220">
        <f t="shared" si="65"/>
        <v>4216</v>
      </c>
      <c r="B4220">
        <v>0.54910185433393222</v>
      </c>
      <c r="C4220">
        <v>1500</v>
      </c>
      <c r="D4220" s="106">
        <v>0.72863540495915802</v>
      </c>
      <c r="E4220" s="106">
        <v>0.42334119544591831</v>
      </c>
      <c r="F4220">
        <v>1</v>
      </c>
      <c r="G4220">
        <v>2025</v>
      </c>
      <c r="H4220" s="88">
        <v>14739384.265941361</v>
      </c>
      <c r="I4220" s="151">
        <v>416044149407.72083</v>
      </c>
      <c r="J4220" s="106">
        <v>0.43832688170177803</v>
      </c>
      <c r="K4220" s="151">
        <v>19107493320.85202</v>
      </c>
      <c r="L4220" s="151">
        <v>44902513259.926773</v>
      </c>
      <c r="M4220" s="151">
        <v>155687662118.22577</v>
      </c>
      <c r="N4220" s="151">
        <v>635741818106.72546</v>
      </c>
      <c r="O4220" s="106">
        <v>0.53926840298733236</v>
      </c>
      <c r="P4220" s="106">
        <v>0.32735462793447456</v>
      </c>
      <c r="Q4220" s="88">
        <v>15.222634493168895</v>
      </c>
      <c r="R4220" s="151">
        <v>3732579445370.7876</v>
      </c>
      <c r="S4220" s="171">
        <v>3274.4107004669859</v>
      </c>
      <c r="T4220" s="165">
        <v>4.4771078647959622E-2</v>
      </c>
      <c r="U4220" s="566">
        <v>2.0000000000000001E-4</v>
      </c>
      <c r="V4220"/>
      <c r="W4220"/>
      <c r="X4220"/>
    </row>
    <row r="4221" spans="1:24" x14ac:dyDescent="0.2">
      <c r="A4221">
        <f t="shared" si="65"/>
        <v>4217</v>
      </c>
      <c r="B4221">
        <v>0.4911028248639091</v>
      </c>
      <c r="C4221">
        <v>5577.6695824559538</v>
      </c>
      <c r="D4221" s="106">
        <v>0.58643941195225002</v>
      </c>
      <c r="E4221" s="106">
        <v>0.67636319770685316</v>
      </c>
      <c r="F4221">
        <v>1</v>
      </c>
      <c r="G4221">
        <v>2024</v>
      </c>
      <c r="H4221" s="88">
        <v>9807986.9810277428</v>
      </c>
      <c r="I4221" s="151">
        <v>341812130065.11249</v>
      </c>
      <c r="J4221" s="106">
        <v>0.40938975595584026</v>
      </c>
      <c r="K4221" s="151">
        <v>12042435318.84864</v>
      </c>
      <c r="L4221" s="151">
        <v>3627265331.0783248</v>
      </c>
      <c r="M4221" s="151">
        <v>332034780667.19409</v>
      </c>
      <c r="N4221" s="151">
        <v>689516611382.23352</v>
      </c>
      <c r="O4221" s="106">
        <v>0.59239185041517184</v>
      </c>
      <c r="P4221" s="106">
        <v>0.40514330864067227</v>
      </c>
      <c r="Q4221" s="88">
        <v>16.767557856168626</v>
      </c>
      <c r="R4221" s="151">
        <v>5456558739196.5684</v>
      </c>
      <c r="S4221" s="171">
        <v>4780.3237533008241</v>
      </c>
      <c r="T4221" s="165">
        <v>4.0851060337154257E-2</v>
      </c>
      <c r="U4221" s="566">
        <v>2.0000000000000001E-4</v>
      </c>
      <c r="V4221"/>
      <c r="W4221"/>
      <c r="X4221"/>
    </row>
    <row r="4222" spans="1:24" x14ac:dyDescent="0.2">
      <c r="A4222">
        <f t="shared" si="65"/>
        <v>4218</v>
      </c>
      <c r="B4222">
        <v>0.56498010189590608</v>
      </c>
      <c r="C4222">
        <v>4635.3410546655405</v>
      </c>
      <c r="D4222" s="106">
        <v>1.3246397473657312</v>
      </c>
      <c r="E4222" s="106">
        <v>0.28151683211950151</v>
      </c>
      <c r="F4222">
        <v>1</v>
      </c>
      <c r="G4222">
        <v>2024</v>
      </c>
      <c r="H4222" s="88">
        <v>59002453.371757723</v>
      </c>
      <c r="I4222" s="151">
        <v>647619232522.0166</v>
      </c>
      <c r="J4222" s="106">
        <v>-0.10796335884879338</v>
      </c>
      <c r="K4222" s="151">
        <v>19725532513.587334</v>
      </c>
      <c r="L4222" s="151">
        <v>48672580355.825233</v>
      </c>
      <c r="M4222" s="151">
        <v>536285701643.67206</v>
      </c>
      <c r="N4222" s="151">
        <v>1252303047035.1013</v>
      </c>
      <c r="O4222" s="106">
        <v>0.31785235925429017</v>
      </c>
      <c r="P4222" s="106">
        <v>0.17611355018168584</v>
      </c>
      <c r="Q4222" s="88">
        <v>31.30436842405841</v>
      </c>
      <c r="R4222" s="151">
        <v>7147050571556.9893</v>
      </c>
      <c r="S4222" s="171">
        <v>6264.2739951229514</v>
      </c>
      <c r="T4222" s="165">
        <v>2.5049536518736724E-2</v>
      </c>
      <c r="U4222" s="566">
        <v>2.0000000000000001E-4</v>
      </c>
      <c r="V4222"/>
      <c r="W4222"/>
      <c r="X4222"/>
    </row>
    <row r="4223" spans="1:24" x14ac:dyDescent="0.2">
      <c r="A4223">
        <f t="shared" si="65"/>
        <v>4219</v>
      </c>
      <c r="B4223">
        <v>0.54582695011337279</v>
      </c>
      <c r="C4223">
        <v>10723.758065229429</v>
      </c>
      <c r="D4223" s="106">
        <v>0.59972811497407363</v>
      </c>
      <c r="E4223" s="106">
        <v>0.7</v>
      </c>
      <c r="F4223">
        <v>1</v>
      </c>
      <c r="G4223">
        <v>2025</v>
      </c>
      <c r="H4223" s="88">
        <v>10294944.293445639</v>
      </c>
      <c r="I4223" s="151">
        <v>366906643182.16888</v>
      </c>
      <c r="J4223" s="106">
        <v>0.48134406951120556</v>
      </c>
      <c r="K4223" s="151">
        <v>41927610135.733582</v>
      </c>
      <c r="L4223" s="151">
        <v>82744108652.688278</v>
      </c>
      <c r="M4223" s="151">
        <v>71855776626.838898</v>
      </c>
      <c r="N4223" s="151">
        <v>563434138597.42969</v>
      </c>
      <c r="O4223" s="106">
        <v>0.53296068593063539</v>
      </c>
      <c r="P4223" s="106">
        <v>0.43024621462273627</v>
      </c>
      <c r="Q4223" s="88">
        <v>14.815059186203786</v>
      </c>
      <c r="R4223" s="151">
        <v>4207408151702.2466</v>
      </c>
      <c r="S4223" s="171">
        <v>3692.1476735178667</v>
      </c>
      <c r="T4223" s="165">
        <v>4.5735382377043658E-2</v>
      </c>
      <c r="U4223" s="566">
        <v>2.0000000000000001E-4</v>
      </c>
      <c r="V4223"/>
      <c r="W4223"/>
      <c r="X4223"/>
    </row>
    <row r="4224" spans="1:24" x14ac:dyDescent="0.2">
      <c r="A4224">
        <f t="shared" si="65"/>
        <v>4220</v>
      </c>
      <c r="B4224">
        <v>0.58462314299665497</v>
      </c>
      <c r="C4224">
        <v>6475.4962672371548</v>
      </c>
      <c r="D4224" s="106">
        <v>0.85622138833405637</v>
      </c>
      <c r="E4224" s="106">
        <v>0.44584389824638654</v>
      </c>
      <c r="F4224">
        <v>1</v>
      </c>
      <c r="G4224">
        <v>2025</v>
      </c>
      <c r="H4224" s="88">
        <v>21141502.634997211</v>
      </c>
      <c r="I4224" s="151">
        <v>530143323197.17261</v>
      </c>
      <c r="J4224" s="106">
        <v>0.30161893832619169</v>
      </c>
      <c r="K4224" s="151">
        <v>40830668713.792366</v>
      </c>
      <c r="L4224" s="151">
        <v>65197444777.448952</v>
      </c>
      <c r="M4224" s="151">
        <v>170456196672.24704</v>
      </c>
      <c r="N4224" s="151">
        <v>806627633360.66101</v>
      </c>
      <c r="O4224" s="106">
        <v>0.4319517024374232</v>
      </c>
      <c r="P4224" s="106">
        <v>0.31425909899133275</v>
      </c>
      <c r="Q4224" s="88">
        <v>16.367988238599601</v>
      </c>
      <c r="R4224" s="151">
        <v>4664546160405.1582</v>
      </c>
      <c r="S4224" s="171">
        <v>4091.2388085911243</v>
      </c>
      <c r="T4224" s="165">
        <v>4.3208129190428997E-2</v>
      </c>
      <c r="U4224" s="566">
        <v>2.0000000000000001E-4</v>
      </c>
      <c r="V4224"/>
      <c r="W4224"/>
      <c r="X4224"/>
    </row>
    <row r="4225" spans="1:24" x14ac:dyDescent="0.2">
      <c r="A4225">
        <f t="shared" si="65"/>
        <v>4221</v>
      </c>
      <c r="B4225">
        <v>0.53365617992353731</v>
      </c>
      <c r="C4225">
        <v>6493.786347667291</v>
      </c>
      <c r="D4225" s="106">
        <v>0.77408018318052563</v>
      </c>
      <c r="E4225" s="106">
        <v>0.3330676689108743</v>
      </c>
      <c r="F4225">
        <v>1</v>
      </c>
      <c r="G4225">
        <v>2024</v>
      </c>
      <c r="H4225" s="88">
        <v>17102376.435742311</v>
      </c>
      <c r="I4225" s="151">
        <v>484770343749.74921</v>
      </c>
      <c r="J4225" s="106">
        <v>0.33300406745421562</v>
      </c>
      <c r="K4225" s="151">
        <v>22431948705.597412</v>
      </c>
      <c r="L4225" s="151">
        <v>13921388698.967316</v>
      </c>
      <c r="M4225" s="151">
        <v>164584891535.36258</v>
      </c>
      <c r="N4225" s="151">
        <v>685708572689.67651</v>
      </c>
      <c r="O4225" s="106">
        <v>0.44368049715924024</v>
      </c>
      <c r="P4225" s="106">
        <v>0.31777116792711041</v>
      </c>
      <c r="Q4225" s="88">
        <v>15.584855233621193</v>
      </c>
      <c r="R4225" s="151">
        <v>4073880593130.0122</v>
      </c>
      <c r="S4225" s="171">
        <v>3575.6894146585837</v>
      </c>
      <c r="T4225" s="165">
        <v>4.2595144418530774E-2</v>
      </c>
      <c r="U4225" s="566">
        <v>2.0000000000000001E-4</v>
      </c>
      <c r="V4225"/>
      <c r="W4225"/>
      <c r="X4225"/>
    </row>
    <row r="4226" spans="1:24" x14ac:dyDescent="0.2">
      <c r="A4226">
        <f t="shared" si="65"/>
        <v>4222</v>
      </c>
      <c r="B4226">
        <v>0.44372135252914591</v>
      </c>
      <c r="C4226">
        <v>8792.2877729774045</v>
      </c>
      <c r="D4226" s="106">
        <v>1.3937315750646675</v>
      </c>
      <c r="E4226" s="106">
        <v>0.54787570271777697</v>
      </c>
      <c r="F4226">
        <v>1</v>
      </c>
      <c r="G4226">
        <v>2026</v>
      </c>
      <c r="H4226" s="88">
        <v>32823188.380025487</v>
      </c>
      <c r="I4226" s="151">
        <v>739615450849.46069</v>
      </c>
      <c r="J4226" s="106">
        <v>0.32680397770410707</v>
      </c>
      <c r="K4226" s="151">
        <v>80617371793.014313</v>
      </c>
      <c r="L4226" s="151">
        <v>134326535174.54602</v>
      </c>
      <c r="M4226" s="151">
        <v>179877274690.41708</v>
      </c>
      <c r="N4226" s="151">
        <v>1134436632507.4382</v>
      </c>
      <c r="O4226" s="106">
        <v>0.43464068866601746</v>
      </c>
      <c r="P4226" s="106">
        <v>0.34142037138865017</v>
      </c>
      <c r="Q4226" s="88">
        <v>15.726010365711863</v>
      </c>
      <c r="R4226" s="151">
        <v>6558384930769.7549</v>
      </c>
      <c r="S4226" s="171">
        <v>5752.5178165633642</v>
      </c>
      <c r="T4226" s="165">
        <v>4.7436912903652588E-2</v>
      </c>
      <c r="U4226" s="566">
        <v>2.0000000000000001E-4</v>
      </c>
      <c r="V4226"/>
      <c r="W4226"/>
      <c r="X4226"/>
    </row>
    <row r="4227" spans="1:24" x14ac:dyDescent="0.2">
      <c r="A4227">
        <f t="shared" si="65"/>
        <v>4223</v>
      </c>
      <c r="B4227">
        <v>0.36716420583271592</v>
      </c>
      <c r="C4227">
        <v>6332.8172703490973</v>
      </c>
      <c r="D4227" s="106">
        <v>1.0668468391142703</v>
      </c>
      <c r="E4227" s="106">
        <v>0.7</v>
      </c>
      <c r="F4227">
        <v>1</v>
      </c>
      <c r="G4227">
        <v>2025</v>
      </c>
      <c r="H4227" s="88">
        <v>30487431.502678856</v>
      </c>
      <c r="I4227" s="151">
        <v>779955381844.43103</v>
      </c>
      <c r="J4227" s="106">
        <v>0.36716420583271592</v>
      </c>
      <c r="K4227" s="151">
        <v>40108759076.208397</v>
      </c>
      <c r="L4227" s="151">
        <v>62926175007.058586</v>
      </c>
      <c r="M4227" s="151">
        <v>403227075398.79968</v>
      </c>
      <c r="N4227" s="151">
        <v>1286217391326.4978</v>
      </c>
      <c r="O4227" s="106">
        <v>0.51258387822342266</v>
      </c>
      <c r="P4227" s="106">
        <v>0.29837436050034305</v>
      </c>
      <c r="Q4227" s="88">
        <v>15.822363033137171</v>
      </c>
      <c r="R4227" s="151">
        <v>6641433663077.2842</v>
      </c>
      <c r="S4227" s="171">
        <v>5820.7164654298031</v>
      </c>
      <c r="T4227" s="165">
        <v>4.6507881095507762E-2</v>
      </c>
      <c r="U4227" s="566">
        <v>2.0000000000000001E-4</v>
      </c>
      <c r="V4227"/>
      <c r="W4227"/>
      <c r="X4227"/>
    </row>
    <row r="4228" spans="1:24" x14ac:dyDescent="0.2">
      <c r="A4228">
        <f t="shared" si="65"/>
        <v>4224</v>
      </c>
      <c r="B4228">
        <v>0.46593179752459896</v>
      </c>
      <c r="C4228">
        <v>3358.2398723727979</v>
      </c>
      <c r="D4228" s="106">
        <v>0.78287048008424054</v>
      </c>
      <c r="E4228" s="106">
        <v>0.26819239919102045</v>
      </c>
      <c r="F4228">
        <v>1</v>
      </c>
      <c r="G4228">
        <v>2025</v>
      </c>
      <c r="H4228" s="88">
        <v>16853873.748886764</v>
      </c>
      <c r="I4228" s="151">
        <v>509651597249.65753</v>
      </c>
      <c r="J4228" s="106">
        <v>0.4659317975245989</v>
      </c>
      <c r="K4228" s="151">
        <v>29283155211.801346</v>
      </c>
      <c r="L4228" s="151">
        <v>26020313204.427608</v>
      </c>
      <c r="M4228" s="151">
        <v>95949887172.091293</v>
      </c>
      <c r="N4228" s="151">
        <v>660904952837.97778</v>
      </c>
      <c r="O4228" s="106">
        <v>0.50693983103069062</v>
      </c>
      <c r="P4228" s="106">
        <v>0.36865634737950986</v>
      </c>
      <c r="Q4228" s="88">
        <v>14.572181352542975</v>
      </c>
      <c r="R4228" s="151">
        <v>3984207279963.8789</v>
      </c>
      <c r="S4228" s="171">
        <v>3496.4230921255071</v>
      </c>
      <c r="T4228" s="165">
        <v>4.8296387784515379E-2</v>
      </c>
      <c r="U4228" s="566">
        <v>2.0000000000000001E-4</v>
      </c>
      <c r="V4228"/>
      <c r="W4228"/>
      <c r="X4228"/>
    </row>
    <row r="4229" spans="1:24" x14ac:dyDescent="0.2">
      <c r="A4229">
        <f t="shared" si="65"/>
        <v>4225</v>
      </c>
      <c r="B4229">
        <v>0.3230641017479004</v>
      </c>
      <c r="C4229">
        <v>1500</v>
      </c>
      <c r="D4229" s="106">
        <v>0.84890258982352684</v>
      </c>
      <c r="E4229" s="106">
        <v>0.46532151262700211</v>
      </c>
      <c r="F4229">
        <v>1</v>
      </c>
      <c r="G4229">
        <v>2022</v>
      </c>
      <c r="H4229" s="88">
        <v>20309025.824761305</v>
      </c>
      <c r="I4229" s="151">
        <v>517922856583.43597</v>
      </c>
      <c r="J4229" s="106">
        <v>0.32306410174790035</v>
      </c>
      <c r="K4229" s="151">
        <v>17501147738.104012</v>
      </c>
      <c r="L4229" s="151">
        <v>0</v>
      </c>
      <c r="M4229" s="151">
        <v>534418543707.27484</v>
      </c>
      <c r="N4229" s="151">
        <v>1069842548028.8148</v>
      </c>
      <c r="O4229" s="106">
        <v>0.55602305077385328</v>
      </c>
      <c r="P4229" s="106">
        <v>0.31500982910953734</v>
      </c>
      <c r="Q4229" s="88">
        <v>17.049825415762882</v>
      </c>
      <c r="R4229" s="151">
        <v>6390576794113.5791</v>
      </c>
      <c r="S4229" s="171">
        <v>5600.6515318275278</v>
      </c>
      <c r="T4229" s="165">
        <v>4.2055584511256329E-2</v>
      </c>
      <c r="U4229" s="566">
        <v>2.0000000000000001E-4</v>
      </c>
      <c r="V4229"/>
      <c r="W4229"/>
      <c r="X4229"/>
    </row>
    <row r="4230" spans="1:24" x14ac:dyDescent="0.2">
      <c r="A4230">
        <f t="shared" si="65"/>
        <v>4226</v>
      </c>
      <c r="B4230">
        <v>0.54716849838790105</v>
      </c>
      <c r="C4230">
        <v>1500</v>
      </c>
      <c r="D4230" s="106">
        <v>0.49636567223842953</v>
      </c>
      <c r="E4230" s="106">
        <v>0.44228228147540655</v>
      </c>
      <c r="F4230">
        <v>1</v>
      </c>
      <c r="G4230">
        <v>2024</v>
      </c>
      <c r="H4230" s="88">
        <v>7142882.4396463446</v>
      </c>
      <c r="I4230" s="151">
        <v>263202030127.13699</v>
      </c>
      <c r="J4230" s="106">
        <v>0.48754570720570101</v>
      </c>
      <c r="K4230" s="151">
        <v>37651366607.247719</v>
      </c>
      <c r="L4230" s="151">
        <v>60451105006.655983</v>
      </c>
      <c r="M4230" s="151">
        <v>100077102022.84891</v>
      </c>
      <c r="N4230" s="151">
        <v>461381603763.88959</v>
      </c>
      <c r="O4230" s="106">
        <v>0.55647122348489608</v>
      </c>
      <c r="P4230" s="106">
        <v>0.39597804147025101</v>
      </c>
      <c r="Q4230" s="88">
        <v>15.19759182617342</v>
      </c>
      <c r="R4230" s="151">
        <v>3258697318928.0415</v>
      </c>
      <c r="S4230" s="171">
        <v>2859.278676658977</v>
      </c>
      <c r="T4230" s="165">
        <v>4.4996363336720101E-2</v>
      </c>
      <c r="U4230" s="566">
        <v>2.0000000000000001E-4</v>
      </c>
      <c r="V4230"/>
      <c r="W4230"/>
      <c r="X4230"/>
    </row>
    <row r="4231" spans="1:24" x14ac:dyDescent="0.2">
      <c r="A4231">
        <f t="shared" ref="A4231:A4294" si="66">A4230+1</f>
        <v>4227</v>
      </c>
      <c r="B4231">
        <v>0.66034252559196094</v>
      </c>
      <c r="C4231">
        <v>4571.3734929876091</v>
      </c>
      <c r="D4231" s="106">
        <v>0.84867964815251451</v>
      </c>
      <c r="E4231" s="106">
        <v>0.4812495606543678</v>
      </c>
      <c r="F4231">
        <v>1</v>
      </c>
      <c r="G4231">
        <v>2025</v>
      </c>
      <c r="H4231" s="88">
        <v>20953548.272474181</v>
      </c>
      <c r="I4231" s="151">
        <v>632862677860.37402</v>
      </c>
      <c r="J4231" s="106">
        <v>0.39320878239744061</v>
      </c>
      <c r="K4231" s="151">
        <v>28901744917.103592</v>
      </c>
      <c r="L4231" s="151">
        <v>35086241117.764961</v>
      </c>
      <c r="M4231" s="151">
        <v>153056666371.82816</v>
      </c>
      <c r="N4231" s="151">
        <v>849907330267.0708</v>
      </c>
      <c r="O4231" s="106">
        <v>0.46988827458688054</v>
      </c>
      <c r="P4231" s="106">
        <v>0.35243816562503688</v>
      </c>
      <c r="Q4231" s="88">
        <v>15.088819110680287</v>
      </c>
      <c r="R4231" s="151">
        <v>5246505746646.3271</v>
      </c>
      <c r="S4231" s="171">
        <v>4595.3592008914575</v>
      </c>
      <c r="T4231" s="165">
        <v>4.5598259640220094E-2</v>
      </c>
      <c r="U4231" s="566">
        <v>2.0000000000000001E-4</v>
      </c>
      <c r="V4231"/>
      <c r="W4231"/>
      <c r="X4231"/>
    </row>
    <row r="4232" spans="1:24" x14ac:dyDescent="0.2">
      <c r="A4232">
        <f t="shared" si="66"/>
        <v>4228</v>
      </c>
      <c r="B4232">
        <v>0.56115079934328982</v>
      </c>
      <c r="C4232">
        <v>7951.068829260661</v>
      </c>
      <c r="D4232" s="106">
        <v>0.84873795834791044</v>
      </c>
      <c r="E4232" s="106">
        <v>0.37106599925292488</v>
      </c>
      <c r="F4232">
        <v>1</v>
      </c>
      <c r="G4232">
        <v>2025</v>
      </c>
      <c r="H4232" s="88">
        <v>20861077.762129311</v>
      </c>
      <c r="I4232" s="151">
        <v>492056984717.46289</v>
      </c>
      <c r="J4232" s="106">
        <v>0.23678427792079848</v>
      </c>
      <c r="K4232" s="151">
        <v>13521292442.664772</v>
      </c>
      <c r="L4232" s="151">
        <v>13000621407.469307</v>
      </c>
      <c r="M4232" s="151">
        <v>315210157367.98053</v>
      </c>
      <c r="N4232" s="151">
        <v>833789055935.57764</v>
      </c>
      <c r="O4232" s="106">
        <v>0.45464734532550549</v>
      </c>
      <c r="P4232" s="106">
        <v>0.31943532331568075</v>
      </c>
      <c r="Q4232" s="88">
        <v>17.413921316575017</v>
      </c>
      <c r="R4232" s="151">
        <v>5116668485613.6768</v>
      </c>
      <c r="S4232" s="171">
        <v>4489.3758636874481</v>
      </c>
      <c r="T4232" s="165">
        <v>4.1606973903865058E-2</v>
      </c>
      <c r="U4232" s="566">
        <v>2.0000000000000001E-4</v>
      </c>
      <c r="V4232"/>
      <c r="W4232"/>
      <c r="X4232"/>
    </row>
    <row r="4233" spans="1:24" x14ac:dyDescent="0.2">
      <c r="A4233">
        <f t="shared" si="66"/>
        <v>4229</v>
      </c>
      <c r="B4233">
        <v>0.43974672812667909</v>
      </c>
      <c r="C4233">
        <v>6517.9358475455329</v>
      </c>
      <c r="D4233" s="106">
        <v>0.55566226412546271</v>
      </c>
      <c r="E4233" s="106">
        <v>0.7</v>
      </c>
      <c r="F4233">
        <v>1</v>
      </c>
      <c r="G4233">
        <v>2026</v>
      </c>
      <c r="H4233" s="88">
        <v>8444817.6975859609</v>
      </c>
      <c r="I4233" s="151">
        <v>273307617024.26474</v>
      </c>
      <c r="J4233" s="106">
        <v>0.43974672812667914</v>
      </c>
      <c r="K4233" s="151">
        <v>42132606355.715546</v>
      </c>
      <c r="L4233" s="151">
        <v>80030590661.135941</v>
      </c>
      <c r="M4233" s="151">
        <v>62462054889.057518</v>
      </c>
      <c r="N4233" s="151">
        <v>457932868930.17371</v>
      </c>
      <c r="O4233" s="106">
        <v>0.51138553855233926</v>
      </c>
      <c r="P4233" s="106">
        <v>0.37680498884329777</v>
      </c>
      <c r="Q4233" s="88">
        <v>15.063727770028848</v>
      </c>
      <c r="R4233" s="151">
        <v>3039668409801.8506</v>
      </c>
      <c r="S4233" s="171">
        <v>2659.4601359826142</v>
      </c>
      <c r="T4233" s="165">
        <v>4.5128685152334973E-2</v>
      </c>
      <c r="U4233" s="566">
        <v>2.0000000000000001E-4</v>
      </c>
      <c r="V4233"/>
      <c r="W4233"/>
      <c r="X4233"/>
    </row>
    <row r="4234" spans="1:24" x14ac:dyDescent="0.2">
      <c r="A4234">
        <f t="shared" si="66"/>
        <v>4230</v>
      </c>
      <c r="B4234">
        <v>0.46804135401537772</v>
      </c>
      <c r="C4234">
        <v>7490.3487107415567</v>
      </c>
      <c r="D4234" s="106">
        <v>0.38442913587436234</v>
      </c>
      <c r="E4234" s="106">
        <v>0.63687549198527138</v>
      </c>
      <c r="F4234">
        <v>1</v>
      </c>
      <c r="G4234">
        <v>2026</v>
      </c>
      <c r="H4234" s="88">
        <v>4853606.9486218914</v>
      </c>
      <c r="I4234" s="151">
        <v>281332791655.34009</v>
      </c>
      <c r="J4234" s="106">
        <v>0.46804135401537772</v>
      </c>
      <c r="K4234" s="151">
        <v>60148386228.605247</v>
      </c>
      <c r="L4234" s="151">
        <v>99738388489.53537</v>
      </c>
      <c r="M4234" s="151">
        <v>37992145166.117378</v>
      </c>
      <c r="N4234" s="151">
        <v>479211711539.59802</v>
      </c>
      <c r="O4234" s="106">
        <v>0.50470345744008061</v>
      </c>
      <c r="P4234" s="106">
        <v>0.40328622482216897</v>
      </c>
      <c r="Q4234" s="88">
        <v>14.680077910573964</v>
      </c>
      <c r="R4234" s="151">
        <v>3333147637150.1338</v>
      </c>
      <c r="S4234" s="171">
        <v>2921.1218736398678</v>
      </c>
      <c r="T4234" s="165">
        <v>4.6087991510353442E-2</v>
      </c>
      <c r="U4234" s="566">
        <v>2.0000000000000001E-4</v>
      </c>
      <c r="V4234"/>
      <c r="W4234"/>
      <c r="X4234"/>
    </row>
    <row r="4235" spans="1:24" x14ac:dyDescent="0.2">
      <c r="A4235">
        <f t="shared" si="66"/>
        <v>4231</v>
      </c>
      <c r="B4235">
        <v>0.49694786889289233</v>
      </c>
      <c r="C4235">
        <v>9085.4184251868337</v>
      </c>
      <c r="D4235" s="106">
        <v>0.63982384882555077</v>
      </c>
      <c r="E4235" s="106">
        <v>0.56617654774650739</v>
      </c>
      <c r="F4235">
        <v>1</v>
      </c>
      <c r="G4235">
        <v>2025</v>
      </c>
      <c r="H4235" s="88">
        <v>11724671.45183521</v>
      </c>
      <c r="I4235" s="151">
        <v>432293793795.28821</v>
      </c>
      <c r="J4235" s="106">
        <v>0.48639632400341826</v>
      </c>
      <c r="K4235" s="151">
        <v>42593323675.796173</v>
      </c>
      <c r="L4235" s="151">
        <v>98615861916.72876</v>
      </c>
      <c r="M4235" s="151">
        <v>115364553510.46014</v>
      </c>
      <c r="N4235" s="151">
        <v>688867532898.27319</v>
      </c>
      <c r="O4235" s="106">
        <v>0.55373555337757618</v>
      </c>
      <c r="P4235" s="106">
        <v>0.41625396539008064</v>
      </c>
      <c r="Q4235" s="88">
        <v>15.327041624430798</v>
      </c>
      <c r="R4235" s="151">
        <v>5043321987552.0332</v>
      </c>
      <c r="S4235" s="171">
        <v>4422.8927553863195</v>
      </c>
      <c r="T4235" s="165">
        <v>4.5460397261689288E-2</v>
      </c>
      <c r="U4235" s="566">
        <v>2.0000000000000001E-4</v>
      </c>
      <c r="V4235"/>
      <c r="W4235"/>
      <c r="X4235"/>
    </row>
    <row r="4236" spans="1:24" x14ac:dyDescent="0.2">
      <c r="A4236">
        <f t="shared" si="66"/>
        <v>4232</v>
      </c>
      <c r="B4236">
        <v>0.56593815050203777</v>
      </c>
      <c r="C4236">
        <v>2463.8831826915948</v>
      </c>
      <c r="D4236" s="106">
        <v>0.65269191948335259</v>
      </c>
      <c r="E4236" s="106">
        <v>0.46484191263754943</v>
      </c>
      <c r="F4236">
        <v>1</v>
      </c>
      <c r="G4236">
        <v>2025</v>
      </c>
      <c r="H4236" s="88">
        <v>11992644.009987013</v>
      </c>
      <c r="I4236" s="151">
        <v>421514788995.63623</v>
      </c>
      <c r="J4236" s="106">
        <v>0.47920886426664655</v>
      </c>
      <c r="K4236" s="151">
        <v>26555332732.340332</v>
      </c>
      <c r="L4236" s="151">
        <v>46454619169.963104</v>
      </c>
      <c r="M4236" s="151">
        <v>43024053982.594597</v>
      </c>
      <c r="N4236" s="151">
        <v>537548794880.53424</v>
      </c>
      <c r="O4236" s="106">
        <v>0.50893344833754173</v>
      </c>
      <c r="P4236" s="106">
        <v>0.36105558828931733</v>
      </c>
      <c r="Q4236" s="88">
        <v>14.06239617463371</v>
      </c>
      <c r="R4236" s="151">
        <v>3364827030572.5918</v>
      </c>
      <c r="S4236" s="171">
        <v>2949.8450911401301</v>
      </c>
      <c r="T4236" s="165">
        <v>4.613931811494755E-2</v>
      </c>
      <c r="U4236" s="566">
        <v>2.0000000000000001E-4</v>
      </c>
      <c r="V4236"/>
      <c r="W4236"/>
      <c r="X4236"/>
    </row>
    <row r="4237" spans="1:24" x14ac:dyDescent="0.2">
      <c r="A4237">
        <f t="shared" si="66"/>
        <v>4233</v>
      </c>
      <c r="B4237">
        <v>0.43343723242179244</v>
      </c>
      <c r="C4237">
        <v>2943.6809884420768</v>
      </c>
      <c r="D4237" s="106">
        <v>0.78297891237311334</v>
      </c>
      <c r="E4237" s="106">
        <v>0.25172755929682977</v>
      </c>
      <c r="F4237">
        <v>1</v>
      </c>
      <c r="G4237">
        <v>2023</v>
      </c>
      <c r="H4237" s="88">
        <v>17149911.852805242</v>
      </c>
      <c r="I4237" s="151">
        <v>520528649160.48468</v>
      </c>
      <c r="J4237" s="106">
        <v>0.43343723242179244</v>
      </c>
      <c r="K4237" s="151">
        <v>12673627631.292717</v>
      </c>
      <c r="L4237" s="151">
        <v>0</v>
      </c>
      <c r="M4237" s="151">
        <v>554515166224.31812</v>
      </c>
      <c r="N4237" s="151">
        <v>1087717443016.0955</v>
      </c>
      <c r="O4237" s="106">
        <v>0.6152596286514882</v>
      </c>
      <c r="P4237" s="106">
        <v>0.39375033069509735</v>
      </c>
      <c r="Q4237" s="88">
        <v>16.693174797590643</v>
      </c>
      <c r="R4237" s="151">
        <v>7946788802536.3184</v>
      </c>
      <c r="S4237" s="171">
        <v>6960.0383642561101</v>
      </c>
      <c r="T4237" s="165">
        <v>4.3113835789803864E-2</v>
      </c>
      <c r="U4237" s="566">
        <v>2.0000000000000001E-4</v>
      </c>
      <c r="V4237"/>
      <c r="W4237"/>
      <c r="X4237"/>
    </row>
    <row r="4238" spans="1:24" x14ac:dyDescent="0.2">
      <c r="A4238">
        <f t="shared" si="66"/>
        <v>4234</v>
      </c>
      <c r="B4238">
        <v>0.57496877840328808</v>
      </c>
      <c r="C4238">
        <v>1500</v>
      </c>
      <c r="D4238" s="106">
        <v>0.30391334794148434</v>
      </c>
      <c r="E4238" s="106">
        <v>0.28118763059438978</v>
      </c>
      <c r="F4238">
        <v>1</v>
      </c>
      <c r="G4238">
        <v>2025</v>
      </c>
      <c r="H4238" s="88">
        <v>3598443.2279794761</v>
      </c>
      <c r="I4238" s="151">
        <v>167773945119.51065</v>
      </c>
      <c r="J4238" s="106">
        <v>0.55359054716910538</v>
      </c>
      <c r="K4238" s="151">
        <v>11653152859.952045</v>
      </c>
      <c r="L4238" s="151">
        <v>21349649570.449131</v>
      </c>
      <c r="M4238" s="151">
        <v>61652819592.187714</v>
      </c>
      <c r="N4238" s="151">
        <v>262429567142.09955</v>
      </c>
      <c r="O4238" s="106">
        <v>0.6069439779371063</v>
      </c>
      <c r="P4238" s="106">
        <v>0.41162996580006173</v>
      </c>
      <c r="Q4238" s="88">
        <v>14.879743768357454</v>
      </c>
      <c r="R4238" s="151">
        <v>2026516742508.0559</v>
      </c>
      <c r="S4238" s="171">
        <v>1777.9656637262872</v>
      </c>
      <c r="T4238" s="165">
        <v>4.2733460747357156E-2</v>
      </c>
      <c r="U4238" s="566">
        <v>2.0000000000000001E-4</v>
      </c>
      <c r="V4238"/>
      <c r="W4238"/>
      <c r="X4238"/>
    </row>
    <row r="4239" spans="1:24" x14ac:dyDescent="0.2">
      <c r="A4239">
        <f t="shared" si="66"/>
        <v>4235</v>
      </c>
      <c r="B4239">
        <v>0.39280927229289853</v>
      </c>
      <c r="C4239">
        <v>4267.1841743608766</v>
      </c>
      <c r="D4239" s="106">
        <v>0.9089097980838784</v>
      </c>
      <c r="E4239" s="106">
        <v>0.40419568620037477</v>
      </c>
      <c r="F4239">
        <v>1</v>
      </c>
      <c r="G4239">
        <v>2027</v>
      </c>
      <c r="H4239" s="88">
        <v>24993324.395368673</v>
      </c>
      <c r="I4239" s="151">
        <v>553574308308.21948</v>
      </c>
      <c r="J4239" s="106">
        <v>0.23377381477340309</v>
      </c>
      <c r="K4239" s="151">
        <v>50219051683.658249</v>
      </c>
      <c r="L4239" s="151">
        <v>166045386956.94165</v>
      </c>
      <c r="M4239" s="151">
        <v>0</v>
      </c>
      <c r="N4239" s="151">
        <v>769838746948.81934</v>
      </c>
      <c r="O4239" s="106">
        <v>0.34065249173116591</v>
      </c>
      <c r="P4239" s="106">
        <v>0.16382026334592639</v>
      </c>
      <c r="Q4239" s="88">
        <v>14.851262817048756</v>
      </c>
      <c r="R4239" s="151">
        <v>2139601217159.1033</v>
      </c>
      <c r="S4239" s="171">
        <v>1876.3747648621311</v>
      </c>
      <c r="T4239" s="165">
        <v>4.6791449075980103E-2</v>
      </c>
      <c r="U4239" s="566">
        <v>2.0000000000000001E-4</v>
      </c>
      <c r="V4239"/>
      <c r="W4239"/>
      <c r="X4239"/>
    </row>
    <row r="4240" spans="1:24" x14ac:dyDescent="0.2">
      <c r="A4240">
        <f t="shared" si="66"/>
        <v>4236</v>
      </c>
      <c r="B4240">
        <v>0.47548679403889388</v>
      </c>
      <c r="C4240">
        <v>5180.5750579057012</v>
      </c>
      <c r="D4240" s="106">
        <v>0.36972745069120111</v>
      </c>
      <c r="E4240" s="106">
        <v>0.57797334762461994</v>
      </c>
      <c r="F4240">
        <v>1</v>
      </c>
      <c r="G4240">
        <v>2025</v>
      </c>
      <c r="H4240" s="88">
        <v>4635044.3159589209</v>
      </c>
      <c r="I4240" s="151">
        <v>169865872014.9859</v>
      </c>
      <c r="J4240" s="106">
        <v>0.37056895266654644</v>
      </c>
      <c r="K4240" s="151">
        <v>16426869175.445995</v>
      </c>
      <c r="L4240" s="151">
        <v>19204705435.959175</v>
      </c>
      <c r="M4240" s="151">
        <v>102006948277.74092</v>
      </c>
      <c r="N4240" s="151">
        <v>307504394904.13196</v>
      </c>
      <c r="O4240" s="106">
        <v>0.5200457096140001</v>
      </c>
      <c r="P4240" s="106">
        <v>0.39505611867467005</v>
      </c>
      <c r="Q4240" s="88">
        <v>16.297272420402287</v>
      </c>
      <c r="R4240" s="151">
        <v>2251549233046.2129</v>
      </c>
      <c r="S4240" s="171">
        <v>1974.7721659187284</v>
      </c>
      <c r="T4240" s="165">
        <v>4.2954914454137176E-2</v>
      </c>
      <c r="U4240" s="566">
        <v>2.0000000000000001E-4</v>
      </c>
      <c r="V4240"/>
      <c r="W4240"/>
      <c r="X4240"/>
    </row>
    <row r="4241" spans="1:24" x14ac:dyDescent="0.2">
      <c r="A4241">
        <f t="shared" si="66"/>
        <v>4237</v>
      </c>
      <c r="B4241">
        <v>0.53175538512241749</v>
      </c>
      <c r="C4241">
        <v>4797.8996822999989</v>
      </c>
      <c r="D4241" s="106">
        <v>0.92078814531377107</v>
      </c>
      <c r="E4241" s="106">
        <v>0.34312959616776606</v>
      </c>
      <c r="F4241">
        <v>1</v>
      </c>
      <c r="G4241">
        <v>2026</v>
      </c>
      <c r="H4241" s="88">
        <v>25391432.075258933</v>
      </c>
      <c r="I4241" s="151">
        <v>574884547278.74878</v>
      </c>
      <c r="J4241" s="106">
        <v>0.15870919917139381</v>
      </c>
      <c r="K4241" s="151">
        <v>31492101102.303574</v>
      </c>
      <c r="L4241" s="151">
        <v>26275340699.441647</v>
      </c>
      <c r="M4241" s="151">
        <v>127245629160.92702</v>
      </c>
      <c r="N4241" s="151">
        <v>759897618241.42102</v>
      </c>
      <c r="O4241" s="106">
        <v>0.28169089738468994</v>
      </c>
      <c r="P4241" s="106">
        <v>0.11080552721112034</v>
      </c>
      <c r="Q4241" s="88">
        <v>16.400234089919522</v>
      </c>
      <c r="R4241" s="151">
        <v>1604076401561.2959</v>
      </c>
      <c r="S4241" s="171">
        <v>1405.7993070495229</v>
      </c>
      <c r="T4241" s="165">
        <v>4.2446484181485652E-2</v>
      </c>
      <c r="U4241" s="566">
        <v>2.0000000000000001E-4</v>
      </c>
      <c r="V4241"/>
      <c r="W4241"/>
      <c r="X4241"/>
    </row>
    <row r="4242" spans="1:24" x14ac:dyDescent="0.2">
      <c r="A4242">
        <f t="shared" si="66"/>
        <v>4238</v>
      </c>
      <c r="B4242">
        <v>0.48071279987671522</v>
      </c>
      <c r="C4242">
        <v>1844.2320867505691</v>
      </c>
      <c r="D4242" s="106">
        <v>0.42057784673276105</v>
      </c>
      <c r="E4242" s="106">
        <v>0.68039516359245644</v>
      </c>
      <c r="F4242">
        <v>1</v>
      </c>
      <c r="G4242">
        <v>2024</v>
      </c>
      <c r="H4242" s="88">
        <v>5679970.514856535</v>
      </c>
      <c r="I4242" s="151">
        <v>256036607366.77493</v>
      </c>
      <c r="J4242" s="106">
        <v>0.48071279987671522</v>
      </c>
      <c r="K4242" s="151">
        <v>16111016284.353916</v>
      </c>
      <c r="L4242" s="151">
        <v>3644675188.7841067</v>
      </c>
      <c r="M4242" s="151">
        <v>131512047312.8389</v>
      </c>
      <c r="N4242" s="151">
        <v>407304346152.75189</v>
      </c>
      <c r="O4242" s="106">
        <v>0.5676478893078315</v>
      </c>
      <c r="P4242" s="106">
        <v>0.37352350600488493</v>
      </c>
      <c r="Q4242" s="88">
        <v>15.124231937211693</v>
      </c>
      <c r="R4242" s="151">
        <v>2788218335900.4429</v>
      </c>
      <c r="S4242" s="171">
        <v>2446.6068779793691</v>
      </c>
      <c r="T4242" s="165">
        <v>4.3691689350613905E-2</v>
      </c>
      <c r="U4242" s="566">
        <v>2.0000000000000001E-4</v>
      </c>
      <c r="V4242"/>
      <c r="W4242"/>
      <c r="X4242"/>
    </row>
    <row r="4243" spans="1:24" x14ac:dyDescent="0.2">
      <c r="A4243">
        <f t="shared" si="66"/>
        <v>4239</v>
      </c>
      <c r="B4243">
        <v>0.5895710178444179</v>
      </c>
      <c r="C4243">
        <v>6398.9884913901014</v>
      </c>
      <c r="D4243" s="106">
        <v>0.64567817579999387</v>
      </c>
      <c r="E4243" s="106">
        <v>0.56080467510019616</v>
      </c>
      <c r="F4243">
        <v>1</v>
      </c>
      <c r="G4243">
        <v>2026</v>
      </c>
      <c r="H4243" s="88">
        <v>11463093.020523848</v>
      </c>
      <c r="I4243" s="151">
        <v>416264697691.75122</v>
      </c>
      <c r="J4243" s="106">
        <v>0.47328896405804066</v>
      </c>
      <c r="K4243" s="151">
        <v>22637345784.489792</v>
      </c>
      <c r="L4243" s="151">
        <v>37406452392.811546</v>
      </c>
      <c r="M4243" s="151">
        <v>52178912501.465302</v>
      </c>
      <c r="N4243" s="151">
        <v>528487408370.51788</v>
      </c>
      <c r="O4243" s="106">
        <v>0.50839769350098396</v>
      </c>
      <c r="P4243" s="106">
        <v>0.41042458977841234</v>
      </c>
      <c r="Q4243" s="88">
        <v>14.392685734023438</v>
      </c>
      <c r="R4243" s="151">
        <v>3845346474767.7656</v>
      </c>
      <c r="S4243" s="171">
        <v>3375.2759050867467</v>
      </c>
      <c r="T4243" s="165">
        <v>4.4747543215300299E-2</v>
      </c>
      <c r="U4243" s="566">
        <v>2.0000000000000001E-4</v>
      </c>
      <c r="V4243"/>
      <c r="W4243"/>
      <c r="X4243"/>
    </row>
    <row r="4244" spans="1:24" x14ac:dyDescent="0.2">
      <c r="A4244">
        <f t="shared" si="66"/>
        <v>4240</v>
      </c>
      <c r="B4244">
        <v>0.50132950022026568</v>
      </c>
      <c r="C4244">
        <v>5214.734976031129</v>
      </c>
      <c r="D4244" s="106">
        <v>0.47508700393455322</v>
      </c>
      <c r="E4244" s="106">
        <v>0.34370570601706518</v>
      </c>
      <c r="F4244">
        <v>1</v>
      </c>
      <c r="G4244">
        <v>2026</v>
      </c>
      <c r="H4244" s="88">
        <v>6613818.1230639359</v>
      </c>
      <c r="I4244" s="151">
        <v>203353108745.24835</v>
      </c>
      <c r="J4244" s="106">
        <v>0.32627758536563578</v>
      </c>
      <c r="K4244" s="151">
        <v>21809098470.845478</v>
      </c>
      <c r="L4244" s="151">
        <v>56675620802.346382</v>
      </c>
      <c r="M4244" s="151">
        <v>35286261668.695076</v>
      </c>
      <c r="N4244" s="151">
        <v>317124089687.13525</v>
      </c>
      <c r="O4244" s="106">
        <v>0.44121235763851357</v>
      </c>
      <c r="P4244" s="106">
        <v>0.31504705826125412</v>
      </c>
      <c r="Q4244" s="88">
        <v>15.661821654751124</v>
      </c>
      <c r="R4244" s="151">
        <v>1888944310193.3101</v>
      </c>
      <c r="S4244" s="171">
        <v>1656.1699626307309</v>
      </c>
      <c r="T4244" s="165">
        <v>4.2005289415211769E-2</v>
      </c>
      <c r="U4244" s="566">
        <v>2.0000000000000001E-4</v>
      </c>
      <c r="V4244"/>
      <c r="W4244"/>
      <c r="X4244"/>
    </row>
    <row r="4245" spans="1:24" x14ac:dyDescent="0.2">
      <c r="A4245">
        <f t="shared" si="66"/>
        <v>4241</v>
      </c>
      <c r="B4245">
        <v>0.52203721443649154</v>
      </c>
      <c r="C4245">
        <v>4142.1513470880991</v>
      </c>
      <c r="D4245" s="106">
        <v>1.1357011469733866</v>
      </c>
      <c r="E4245" s="106">
        <v>0.56829576821044114</v>
      </c>
      <c r="F4245">
        <v>1</v>
      </c>
      <c r="G4245">
        <v>2027</v>
      </c>
      <c r="H4245" s="88">
        <v>42126871.842953198</v>
      </c>
      <c r="I4245" s="151">
        <v>856187577448.40784</v>
      </c>
      <c r="J4245" s="106">
        <v>0.32256481532386028</v>
      </c>
      <c r="K4245" s="151">
        <v>54735150804.486725</v>
      </c>
      <c r="L4245" s="151">
        <v>91874500078.289825</v>
      </c>
      <c r="M4245" s="151">
        <v>0</v>
      </c>
      <c r="N4245" s="151">
        <v>1002797228331.1843</v>
      </c>
      <c r="O4245" s="106">
        <v>0.34870019380366379</v>
      </c>
      <c r="P4245" s="106">
        <v>0.25135561711642573</v>
      </c>
      <c r="Q4245" s="88">
        <v>13.812165110714455</v>
      </c>
      <c r="R4245" s="151">
        <v>3968239944180.4419</v>
      </c>
      <c r="S4245" s="171">
        <v>3478.0206725748853</v>
      </c>
      <c r="T4245" s="165">
        <v>5.0330447650855099E-2</v>
      </c>
      <c r="U4245" s="566">
        <v>2.0000000000000001E-4</v>
      </c>
      <c r="V4245"/>
      <c r="W4245"/>
      <c r="X4245"/>
    </row>
    <row r="4246" spans="1:24" x14ac:dyDescent="0.2">
      <c r="A4246">
        <f t="shared" si="66"/>
        <v>4242</v>
      </c>
      <c r="B4246">
        <v>0.59825856486394591</v>
      </c>
      <c r="C4246">
        <v>1500</v>
      </c>
      <c r="D4246" s="106">
        <v>0.45596771660548857</v>
      </c>
      <c r="E4246" s="106">
        <v>0.54187618650880198</v>
      </c>
      <c r="F4246">
        <v>1</v>
      </c>
      <c r="G4246">
        <v>2023</v>
      </c>
      <c r="H4246" s="88">
        <v>6304981.8097892813</v>
      </c>
      <c r="I4246" s="151">
        <v>223318637872.04901</v>
      </c>
      <c r="J4246" s="106">
        <v>0.37548180647127116</v>
      </c>
      <c r="K4246" s="151">
        <v>16462852447.647295</v>
      </c>
      <c r="L4246" s="151">
        <v>17521334930.164352</v>
      </c>
      <c r="M4246" s="151">
        <v>267359975767.09833</v>
      </c>
      <c r="N4246" s="151">
        <v>524662801016.95898</v>
      </c>
      <c r="O4246" s="106">
        <v>0.59420476069663963</v>
      </c>
      <c r="P4246" s="106">
        <v>0.41707296319625409</v>
      </c>
      <c r="Q4246" s="88">
        <v>17.10163697023474</v>
      </c>
      <c r="R4246" s="151">
        <v>4251420366683.0332</v>
      </c>
      <c r="S4246" s="171">
        <v>3724.0286079471339</v>
      </c>
      <c r="T4246" s="165">
        <v>4.1299242431672274E-2</v>
      </c>
      <c r="U4246" s="566">
        <v>2.0000000000000001E-4</v>
      </c>
      <c r="V4246"/>
      <c r="W4246"/>
      <c r="X4246"/>
    </row>
    <row r="4247" spans="1:24" x14ac:dyDescent="0.2">
      <c r="A4247">
        <f t="shared" si="66"/>
        <v>4243</v>
      </c>
      <c r="B4247">
        <v>0.34314313397662888</v>
      </c>
      <c r="C4247">
        <v>3997.0413658092666</v>
      </c>
      <c r="D4247" s="106">
        <v>1.1462694109612404</v>
      </c>
      <c r="E4247" s="106">
        <v>0.63640503008155136</v>
      </c>
      <c r="F4247">
        <v>1</v>
      </c>
      <c r="G4247">
        <v>2026</v>
      </c>
      <c r="H4247" s="88">
        <v>44604098.714440078</v>
      </c>
      <c r="I4247" s="151">
        <v>624006328674.55579</v>
      </c>
      <c r="J4247" s="106">
        <v>3.7889529970788427E-2</v>
      </c>
      <c r="K4247" s="151">
        <v>36816164406.626511</v>
      </c>
      <c r="L4247" s="151">
        <v>149643588798.41733</v>
      </c>
      <c r="M4247" s="151">
        <v>176446944729.62109</v>
      </c>
      <c r="N4247" s="151">
        <v>986913026609.2207</v>
      </c>
      <c r="O4247" s="106">
        <v>0.2882885580021472</v>
      </c>
      <c r="P4247" s="106">
        <v>0.10501729979266108</v>
      </c>
      <c r="Q4247" s="88">
        <v>33.129868105739043</v>
      </c>
      <c r="R4247" s="151">
        <v>3711852388830.8633</v>
      </c>
      <c r="S4247" s="171">
        <v>3253.4602348106173</v>
      </c>
      <c r="T4247" s="165">
        <v>2.1806402073021879E-2</v>
      </c>
      <c r="U4247" s="566">
        <v>2.0000000000000001E-4</v>
      </c>
      <c r="V4247"/>
      <c r="W4247"/>
      <c r="X4247"/>
    </row>
    <row r="4248" spans="1:24" x14ac:dyDescent="0.2">
      <c r="A4248">
        <f t="shared" si="66"/>
        <v>4244</v>
      </c>
      <c r="B4248">
        <v>0.41392950840206405</v>
      </c>
      <c r="C4248">
        <v>1500</v>
      </c>
      <c r="D4248" s="106">
        <v>0.83667824749800546</v>
      </c>
      <c r="E4248" s="106">
        <v>0.44908591852340085</v>
      </c>
      <c r="F4248">
        <v>1</v>
      </c>
      <c r="G4248">
        <v>2026</v>
      </c>
      <c r="H4248" s="88">
        <v>20661052.729693595</v>
      </c>
      <c r="I4248" s="151">
        <v>547144731904.66248</v>
      </c>
      <c r="J4248" s="106">
        <v>0.33597418604540674</v>
      </c>
      <c r="K4248" s="151">
        <v>40148270173.04361</v>
      </c>
      <c r="L4248" s="151">
        <v>123405574611.05634</v>
      </c>
      <c r="M4248" s="151">
        <v>117716657220.10739</v>
      </c>
      <c r="N4248" s="151">
        <v>828415233908.86975</v>
      </c>
      <c r="O4248" s="106">
        <v>0.45475297410703347</v>
      </c>
      <c r="P4248" s="106">
        <v>0.29099520882424851</v>
      </c>
      <c r="Q4248" s="88">
        <v>15.573072854032121</v>
      </c>
      <c r="R4248" s="151">
        <v>4420479693627.3613</v>
      </c>
      <c r="S4248" s="171">
        <v>3877.5885278452943</v>
      </c>
      <c r="T4248" s="165">
        <v>4.3769948578161001E-2</v>
      </c>
      <c r="U4248" s="566">
        <v>2.0000000000000001E-4</v>
      </c>
      <c r="V4248"/>
      <c r="W4248"/>
      <c r="X4248"/>
    </row>
    <row r="4249" spans="1:24" x14ac:dyDescent="0.2">
      <c r="A4249">
        <f t="shared" si="66"/>
        <v>4245</v>
      </c>
      <c r="B4249">
        <v>0.43338473172974373</v>
      </c>
      <c r="C4249">
        <v>4281.5955107445434</v>
      </c>
      <c r="D4249" s="106">
        <v>0.72423355063591888</v>
      </c>
      <c r="E4249" s="106">
        <v>0.42417540892395322</v>
      </c>
      <c r="F4249">
        <v>1</v>
      </c>
      <c r="G4249">
        <v>2023</v>
      </c>
      <c r="H4249" s="88">
        <v>14538456.160288721</v>
      </c>
      <c r="I4249" s="151">
        <v>529948452449.62659</v>
      </c>
      <c r="J4249" s="106">
        <v>0.43338473172974368</v>
      </c>
      <c r="K4249" s="151">
        <v>31972211353.220543</v>
      </c>
      <c r="L4249" s="151">
        <v>33417280883.952919</v>
      </c>
      <c r="M4249" s="151">
        <v>410043427899.05261</v>
      </c>
      <c r="N4249" s="151">
        <v>1005381372585.8527</v>
      </c>
      <c r="O4249" s="106">
        <v>0.58131187911179594</v>
      </c>
      <c r="P4249" s="106">
        <v>0.41040124052959942</v>
      </c>
      <c r="Q4249" s="88">
        <v>16.429745382374485</v>
      </c>
      <c r="R4249" s="151">
        <v>7628547018095.5918</v>
      </c>
      <c r="S4249" s="171">
        <v>6687.4297545838417</v>
      </c>
      <c r="T4249" s="165">
        <v>4.3248533992741145E-2</v>
      </c>
      <c r="U4249" s="566">
        <v>2.0000000000000001E-4</v>
      </c>
      <c r="V4249"/>
      <c r="W4249"/>
      <c r="X4249"/>
    </row>
    <row r="4250" spans="1:24" x14ac:dyDescent="0.2">
      <c r="A4250">
        <f t="shared" si="66"/>
        <v>4246</v>
      </c>
      <c r="B4250">
        <v>0.52589430410723714</v>
      </c>
      <c r="C4250">
        <v>1500</v>
      </c>
      <c r="D4250" s="106">
        <v>1.0122497355956475</v>
      </c>
      <c r="E4250" s="106">
        <v>0.37941530043306271</v>
      </c>
      <c r="F4250">
        <v>1</v>
      </c>
      <c r="G4250">
        <v>2025</v>
      </c>
      <c r="H4250" s="88">
        <v>32430245.914253078</v>
      </c>
      <c r="I4250" s="151">
        <v>912769715140.25122</v>
      </c>
      <c r="J4250" s="106">
        <v>0.52589430410723714</v>
      </c>
      <c r="K4250" s="151">
        <v>31105486056.155579</v>
      </c>
      <c r="L4250" s="151">
        <v>50329507750.929237</v>
      </c>
      <c r="M4250" s="151">
        <v>321012310597.7099</v>
      </c>
      <c r="N4250" s="151">
        <v>1315217019545.0459</v>
      </c>
      <c r="O4250" s="106">
        <v>0.59084838265061668</v>
      </c>
      <c r="P4250" s="106">
        <v>0.38281322471028245</v>
      </c>
      <c r="Q4250" s="88">
        <v>14.511916058479496</v>
      </c>
      <c r="R4250" s="151">
        <v>8456899879734.4287</v>
      </c>
      <c r="S4250" s="171">
        <v>7423.0780001997473</v>
      </c>
      <c r="T4250" s="165">
        <v>4.7514983043903704E-2</v>
      </c>
      <c r="U4250" s="566">
        <v>2.0000000000000001E-4</v>
      </c>
      <c r="V4250"/>
      <c r="W4250"/>
      <c r="X4250"/>
    </row>
    <row r="4251" spans="1:24" x14ac:dyDescent="0.2">
      <c r="A4251">
        <f t="shared" si="66"/>
        <v>4247</v>
      </c>
      <c r="B4251">
        <v>0.361349208733456</v>
      </c>
      <c r="C4251">
        <v>4188.0012134215995</v>
      </c>
      <c r="D4251" s="106">
        <v>1.1466215401670297</v>
      </c>
      <c r="E4251" s="106">
        <v>0.55642689166790904</v>
      </c>
      <c r="F4251">
        <v>1</v>
      </c>
      <c r="G4251">
        <v>2024</v>
      </c>
      <c r="H4251" s="88">
        <v>43227797.880599491</v>
      </c>
      <c r="I4251" s="151">
        <v>688844833609.8042</v>
      </c>
      <c r="J4251" s="106">
        <v>-3.3164671017805292E-2</v>
      </c>
      <c r="K4251" s="151">
        <v>21199059692.950245</v>
      </c>
      <c r="L4251" s="151">
        <v>11581803163.039005</v>
      </c>
      <c r="M4251" s="151">
        <v>307722412969.49762</v>
      </c>
      <c r="N4251" s="151">
        <v>1029348109435.291</v>
      </c>
      <c r="O4251" s="106">
        <v>0.22596637472297934</v>
      </c>
      <c r="P4251" s="106">
        <v>7.131566385280895E-2</v>
      </c>
      <c r="Q4251" s="88">
        <v>49.783545088546539</v>
      </c>
      <c r="R4251" s="151">
        <v>3825730391244.2188</v>
      </c>
      <c r="S4251" s="171">
        <v>3354.5482424808088</v>
      </c>
      <c r="T4251" s="165">
        <v>1.4898258134246728E-2</v>
      </c>
      <c r="U4251" s="566">
        <v>2.0000000000000001E-4</v>
      </c>
      <c r="V4251"/>
      <c r="W4251"/>
      <c r="X4251"/>
    </row>
    <row r="4252" spans="1:24" x14ac:dyDescent="0.2">
      <c r="A4252">
        <f t="shared" si="66"/>
        <v>4248</v>
      </c>
      <c r="B4252">
        <v>0.61983549611336985</v>
      </c>
      <c r="C4252">
        <v>6530.5753896406231</v>
      </c>
      <c r="D4252" s="106">
        <v>0.70523412015980924</v>
      </c>
      <c r="E4252" s="106">
        <v>0.39949865447532351</v>
      </c>
      <c r="F4252">
        <v>1</v>
      </c>
      <c r="G4252">
        <v>2024</v>
      </c>
      <c r="H4252" s="88">
        <v>13308102.783176962</v>
      </c>
      <c r="I4252" s="151">
        <v>412507224065.42993</v>
      </c>
      <c r="J4252" s="106">
        <v>0.48607687540282452</v>
      </c>
      <c r="K4252" s="151">
        <v>13982162399.90143</v>
      </c>
      <c r="L4252" s="151">
        <v>8153451462.3470497</v>
      </c>
      <c r="M4252" s="151">
        <v>271955595994.70465</v>
      </c>
      <c r="N4252" s="151">
        <v>706598433922.38318</v>
      </c>
      <c r="O4252" s="106">
        <v>0.60090348369934055</v>
      </c>
      <c r="P4252" s="106">
        <v>0.43226016050488814</v>
      </c>
      <c r="Q4252" s="88">
        <v>15.818073371675688</v>
      </c>
      <c r="R4252" s="151">
        <v>5433286995373.0029</v>
      </c>
      <c r="S4252" s="171">
        <v>4766.3129032977777</v>
      </c>
      <c r="T4252" s="165">
        <v>4.4672307347538714E-2</v>
      </c>
      <c r="U4252" s="566">
        <v>2.0000000000000001E-4</v>
      </c>
      <c r="V4252"/>
      <c r="W4252"/>
      <c r="X4252"/>
    </row>
    <row r="4253" spans="1:24" x14ac:dyDescent="0.2">
      <c r="A4253">
        <f t="shared" si="66"/>
        <v>4249</v>
      </c>
      <c r="B4253">
        <v>0.5258573021588766</v>
      </c>
      <c r="C4253">
        <v>7179.8781787025964</v>
      </c>
      <c r="D4253" s="106">
        <v>0.66622402287871041</v>
      </c>
      <c r="E4253" s="106">
        <v>0.35968687653661713</v>
      </c>
      <c r="F4253">
        <v>1</v>
      </c>
      <c r="G4253">
        <v>2025</v>
      </c>
      <c r="H4253" s="88">
        <v>12754654.417949375</v>
      </c>
      <c r="I4253" s="151">
        <v>342170883418.83069</v>
      </c>
      <c r="J4253" s="106">
        <v>0.29758975247607311</v>
      </c>
      <c r="K4253" s="151">
        <v>22719436680.058121</v>
      </c>
      <c r="L4253" s="151">
        <v>55018592291.532562</v>
      </c>
      <c r="M4253" s="151">
        <v>180628201706.00299</v>
      </c>
      <c r="N4253" s="151">
        <v>600537114096.42432</v>
      </c>
      <c r="O4253" s="106">
        <v>0.48347383847543335</v>
      </c>
      <c r="P4253" s="106">
        <v>0.41390506864580817</v>
      </c>
      <c r="Q4253" s="88">
        <v>17.451437482376285</v>
      </c>
      <c r="R4253" s="151">
        <v>4743992598984.9229</v>
      </c>
      <c r="S4253" s="171">
        <v>4157.6020110956615</v>
      </c>
      <c r="T4253" s="165">
        <v>4.2173690950463298E-2</v>
      </c>
      <c r="U4253" s="566">
        <v>2.0000000000000001E-4</v>
      </c>
      <c r="V4253"/>
      <c r="W4253"/>
      <c r="X4253"/>
    </row>
    <row r="4254" spans="1:24" x14ac:dyDescent="0.2">
      <c r="A4254">
        <f t="shared" si="66"/>
        <v>4250</v>
      </c>
      <c r="B4254">
        <v>0.51431731025862359</v>
      </c>
      <c r="C4254">
        <v>3662.4118837624619</v>
      </c>
      <c r="D4254" s="106">
        <v>0.67565514269298299</v>
      </c>
      <c r="E4254" s="106">
        <v>0.30742109916354221</v>
      </c>
      <c r="F4254">
        <v>1</v>
      </c>
      <c r="G4254">
        <v>2023</v>
      </c>
      <c r="H4254" s="88">
        <v>12467582.869228186</v>
      </c>
      <c r="I4254" s="151">
        <v>357340334485.72498</v>
      </c>
      <c r="J4254" s="106">
        <v>0.36628538153230117</v>
      </c>
      <c r="K4254" s="151">
        <v>5306461948.2820635</v>
      </c>
      <c r="L4254" s="151">
        <v>0</v>
      </c>
      <c r="M4254" s="151">
        <v>472758715397.27515</v>
      </c>
      <c r="N4254" s="151">
        <v>835405511831.28223</v>
      </c>
      <c r="O4254" s="106">
        <v>0.60939927479748368</v>
      </c>
      <c r="P4254" s="106">
        <v>0.3272843356960593</v>
      </c>
      <c r="Q4254" s="88">
        <v>17.174700672185896</v>
      </c>
      <c r="R4254" s="151">
        <v>5326408450738.2734</v>
      </c>
      <c r="S4254" s="171">
        <v>4668.7283412083807</v>
      </c>
      <c r="T4254" s="165">
        <v>4.119581451117988E-2</v>
      </c>
      <c r="U4254" s="566">
        <v>2.0000000000000001E-4</v>
      </c>
      <c r="V4254"/>
      <c r="W4254"/>
      <c r="X4254"/>
    </row>
    <row r="4255" spans="1:24" x14ac:dyDescent="0.2">
      <c r="A4255">
        <f t="shared" si="66"/>
        <v>4251</v>
      </c>
      <c r="B4255">
        <v>0.45285750887282328</v>
      </c>
      <c r="C4255">
        <v>5821.7029165363774</v>
      </c>
      <c r="D4255" s="106">
        <v>0.37329437803939181</v>
      </c>
      <c r="E4255" s="106">
        <v>0.36426881688959978</v>
      </c>
      <c r="F4255">
        <v>1</v>
      </c>
      <c r="G4255">
        <v>2023</v>
      </c>
      <c r="H4255" s="88">
        <v>4661614.5811524214</v>
      </c>
      <c r="I4255" s="151">
        <v>235073235105.24213</v>
      </c>
      <c r="J4255" s="106">
        <v>0.45285750887282328</v>
      </c>
      <c r="K4255" s="151">
        <v>6915664184.8588324</v>
      </c>
      <c r="L4255" s="151">
        <v>0</v>
      </c>
      <c r="M4255" s="151">
        <v>233154045855.04608</v>
      </c>
      <c r="N4255" s="151">
        <v>475142945145.14703</v>
      </c>
      <c r="O4255" s="106">
        <v>0.61661005246952194</v>
      </c>
      <c r="P4255" s="106">
        <v>0.43805477092473916</v>
      </c>
      <c r="Q4255" s="88">
        <v>16.828772905549179</v>
      </c>
      <c r="R4255" s="151">
        <v>4051795416736.0649</v>
      </c>
      <c r="S4255" s="171">
        <v>3549.5235320574889</v>
      </c>
      <c r="T4255" s="165">
        <v>4.1160054732178923E-2</v>
      </c>
      <c r="U4255" s="566">
        <v>2.0000000000000001E-4</v>
      </c>
      <c r="V4255"/>
      <c r="W4255"/>
      <c r="X4255"/>
    </row>
    <row r="4256" spans="1:24" x14ac:dyDescent="0.2">
      <c r="A4256">
        <f t="shared" si="66"/>
        <v>4252</v>
      </c>
      <c r="B4256">
        <v>0.55184454639887648</v>
      </c>
      <c r="C4256">
        <v>6839.4679372342689</v>
      </c>
      <c r="D4256" s="106">
        <v>0.4910010756114116</v>
      </c>
      <c r="E4256" s="106">
        <v>0.39229473298330264</v>
      </c>
      <c r="F4256">
        <v>1</v>
      </c>
      <c r="G4256">
        <v>2022</v>
      </c>
      <c r="H4256" s="88">
        <v>7289145.5289685745</v>
      </c>
      <c r="I4256" s="151">
        <v>350488018941.98407</v>
      </c>
      <c r="J4256" s="106">
        <v>0.5463112357166523</v>
      </c>
      <c r="K4256" s="151">
        <v>3298479454.4683428</v>
      </c>
      <c r="L4256" s="151">
        <v>0</v>
      </c>
      <c r="M4256" s="151">
        <v>638602715230.604</v>
      </c>
      <c r="N4256" s="151">
        <v>992389213627.05652</v>
      </c>
      <c r="O4256" s="106">
        <v>0.70774420486648748</v>
      </c>
      <c r="P4256" s="106">
        <v>0.47545893479236251</v>
      </c>
      <c r="Q4256" s="88">
        <v>17.097183455349221</v>
      </c>
      <c r="R4256" s="151">
        <v>9039855498472.7109</v>
      </c>
      <c r="S4256" s="171">
        <v>7930.4343065411585</v>
      </c>
      <c r="T4256" s="165">
        <v>4.1680851080921073E-2</v>
      </c>
      <c r="U4256" s="566">
        <v>2.0000000000000001E-4</v>
      </c>
      <c r="V4256"/>
      <c r="W4256"/>
      <c r="X4256"/>
    </row>
    <row r="4257" spans="1:24" x14ac:dyDescent="0.2">
      <c r="A4257">
        <f t="shared" si="66"/>
        <v>4253</v>
      </c>
      <c r="B4257">
        <v>0.51897982322426572</v>
      </c>
      <c r="C4257">
        <v>10652.796186292731</v>
      </c>
      <c r="D4257" s="106">
        <v>0.66065601036202382</v>
      </c>
      <c r="E4257" s="106">
        <v>0.43101899864800469</v>
      </c>
      <c r="F4257">
        <v>1</v>
      </c>
      <c r="G4257">
        <v>2024</v>
      </c>
      <c r="H4257" s="88">
        <v>12358658.043046243</v>
      </c>
      <c r="I4257" s="151">
        <v>454373738693.90063</v>
      </c>
      <c r="J4257" s="106">
        <v>0.49825369033318034</v>
      </c>
      <c r="K4257" s="151">
        <v>40788263687.266342</v>
      </c>
      <c r="L4257" s="151">
        <v>42845514600.508957</v>
      </c>
      <c r="M4257" s="151">
        <v>240048386571.11325</v>
      </c>
      <c r="N4257" s="151">
        <v>778055903552.78918</v>
      </c>
      <c r="O4257" s="106">
        <v>0.58184574008736734</v>
      </c>
      <c r="P4257" s="106">
        <v>0.4539027317480489</v>
      </c>
      <c r="Q4257" s="88">
        <v>15.593091229960796</v>
      </c>
      <c r="R4257" s="151">
        <v>6043647459957.8838</v>
      </c>
      <c r="S4257" s="171">
        <v>5304.8015217135198</v>
      </c>
      <c r="T4257" s="165">
        <v>4.6984597328191588E-2</v>
      </c>
      <c r="U4257" s="566">
        <v>2.0000000000000001E-4</v>
      </c>
      <c r="V4257"/>
      <c r="W4257"/>
      <c r="X4257"/>
    </row>
    <row r="4258" spans="1:24" x14ac:dyDescent="0.2">
      <c r="A4258">
        <f t="shared" si="66"/>
        <v>4254</v>
      </c>
      <c r="B4258">
        <v>0.40884021804227172</v>
      </c>
      <c r="C4258">
        <v>3806.8068554227016</v>
      </c>
      <c r="D4258" s="106">
        <v>0.96371055510279158</v>
      </c>
      <c r="E4258" s="106">
        <v>0.26663264675655274</v>
      </c>
      <c r="F4258">
        <v>1</v>
      </c>
      <c r="G4258">
        <v>2025</v>
      </c>
      <c r="H4258" s="88">
        <v>27904100.867637511</v>
      </c>
      <c r="I4258" s="151">
        <v>580716159838.86499</v>
      </c>
      <c r="J4258" s="106">
        <v>0.22991372422288303</v>
      </c>
      <c r="K4258" s="151">
        <v>39368543792.864212</v>
      </c>
      <c r="L4258" s="151">
        <v>75639788882.744095</v>
      </c>
      <c r="M4258" s="151">
        <v>185272154630.6348</v>
      </c>
      <c r="N4258" s="151">
        <v>880996647145.10815</v>
      </c>
      <c r="O4258" s="106">
        <v>0.38847386189802025</v>
      </c>
      <c r="P4258" s="106">
        <v>0.19432237899979152</v>
      </c>
      <c r="Q4258" s="88">
        <v>16.395650592773254</v>
      </c>
      <c r="R4258" s="151">
        <v>3206686979846.8721</v>
      </c>
      <c r="S4258" s="171">
        <v>2814.4630177358313</v>
      </c>
      <c r="T4258" s="165">
        <v>4.3044955193923796E-2</v>
      </c>
      <c r="U4258" s="566">
        <v>2.0000000000000001E-4</v>
      </c>
      <c r="V4258"/>
      <c r="W4258"/>
      <c r="X4258"/>
    </row>
    <row r="4259" spans="1:24" x14ac:dyDescent="0.2">
      <c r="A4259">
        <f t="shared" si="66"/>
        <v>4255</v>
      </c>
      <c r="B4259">
        <v>0.51640644678661629</v>
      </c>
      <c r="C4259">
        <v>7269.8991116706366</v>
      </c>
      <c r="D4259" s="106">
        <v>0.69641195096343256</v>
      </c>
      <c r="E4259" s="106">
        <v>0.7</v>
      </c>
      <c r="F4259">
        <v>1</v>
      </c>
      <c r="G4259">
        <v>2028</v>
      </c>
      <c r="H4259" s="88">
        <v>13598755.262514999</v>
      </c>
      <c r="I4259" s="151">
        <v>430547643994.46704</v>
      </c>
      <c r="J4259" s="106">
        <v>0.40929618594929051</v>
      </c>
      <c r="K4259" s="151">
        <v>58015792442.031189</v>
      </c>
      <c r="L4259" s="151">
        <v>90758944991.540314</v>
      </c>
      <c r="M4259" s="151">
        <v>0</v>
      </c>
      <c r="N4259" s="151">
        <v>579322381428.03857</v>
      </c>
      <c r="O4259" s="106">
        <v>0.42951674667955009</v>
      </c>
      <c r="P4259" s="106">
        <v>0.29774867935741323</v>
      </c>
      <c r="Q4259" s="88">
        <v>13.930356794380494</v>
      </c>
      <c r="R4259" s="151">
        <v>2825317907842.5034</v>
      </c>
      <c r="S4259" s="171">
        <v>2477.2285966945751</v>
      </c>
      <c r="T4259" s="165">
        <v>4.8892067433841509E-2</v>
      </c>
      <c r="U4259" s="566">
        <v>2.0000000000000001E-4</v>
      </c>
      <c r="V4259"/>
      <c r="W4259"/>
      <c r="X4259"/>
    </row>
    <row r="4260" spans="1:24" x14ac:dyDescent="0.2">
      <c r="A4260">
        <f t="shared" si="66"/>
        <v>4256</v>
      </c>
      <c r="B4260">
        <v>0.42109882106739754</v>
      </c>
      <c r="C4260">
        <v>1500</v>
      </c>
      <c r="D4260" s="106">
        <v>0.92745185514225315</v>
      </c>
      <c r="E4260" s="106">
        <v>0.29205452644110735</v>
      </c>
      <c r="F4260">
        <v>1</v>
      </c>
      <c r="G4260">
        <v>2026</v>
      </c>
      <c r="H4260" s="88">
        <v>26294619.202111106</v>
      </c>
      <c r="I4260" s="151">
        <v>705302533044.65564</v>
      </c>
      <c r="J4260" s="106">
        <v>0.40097011217601142</v>
      </c>
      <c r="K4260" s="151">
        <v>45562647389.838623</v>
      </c>
      <c r="L4260" s="151">
        <v>67828522936.017906</v>
      </c>
      <c r="M4260" s="151">
        <v>114097029492.27884</v>
      </c>
      <c r="N4260" s="151">
        <v>932790732862.79102</v>
      </c>
      <c r="O4260" s="106">
        <v>0.45920876209925382</v>
      </c>
      <c r="P4260" s="106">
        <v>0.3488062329474611</v>
      </c>
      <c r="Q4260" s="88">
        <v>14.883808588196736</v>
      </c>
      <c r="R4260" s="151">
        <v>5525731556412.5664</v>
      </c>
      <c r="S4260" s="171">
        <v>4842.6385040468549</v>
      </c>
      <c r="T4260" s="165">
        <v>4.7241989659622181E-2</v>
      </c>
      <c r="U4260" s="566">
        <v>2.0000000000000001E-4</v>
      </c>
      <c r="V4260"/>
      <c r="W4260"/>
      <c r="X4260"/>
    </row>
    <row r="4261" spans="1:24" x14ac:dyDescent="0.2">
      <c r="A4261">
        <f t="shared" si="66"/>
        <v>4257</v>
      </c>
      <c r="B4261">
        <v>0.53908311279302734</v>
      </c>
      <c r="C4261">
        <v>4780.6210242673433</v>
      </c>
      <c r="D4261" s="106">
        <v>0.65398859060492587</v>
      </c>
      <c r="E4261" s="106">
        <v>0.43035908076102702</v>
      </c>
      <c r="F4261">
        <v>1</v>
      </c>
      <c r="G4261">
        <v>2024</v>
      </c>
      <c r="H4261" s="88">
        <v>12065123.521135809</v>
      </c>
      <c r="I4261" s="151">
        <v>369730189231.49341</v>
      </c>
      <c r="J4261" s="106">
        <v>0.37018884138531227</v>
      </c>
      <c r="K4261" s="151">
        <v>42541179592.424194</v>
      </c>
      <c r="L4261" s="151">
        <v>97818409029.467117</v>
      </c>
      <c r="M4261" s="151">
        <v>258791289854.77258</v>
      </c>
      <c r="N4261" s="151">
        <v>768881067708.15735</v>
      </c>
      <c r="O4261" s="106">
        <v>0.54905468116482248</v>
      </c>
      <c r="P4261" s="106">
        <v>0.31579486856513161</v>
      </c>
      <c r="Q4261" s="88">
        <v>16.339118602454302</v>
      </c>
      <c r="R4261" s="151">
        <v>4476198767312.0117</v>
      </c>
      <c r="S4261" s="171">
        <v>3923.3788304727855</v>
      </c>
      <c r="T4261" s="165">
        <v>4.3597437404206046E-2</v>
      </c>
      <c r="U4261" s="566">
        <v>2.0000000000000001E-4</v>
      </c>
      <c r="V4261"/>
      <c r="W4261"/>
      <c r="X4261"/>
    </row>
    <row r="4262" spans="1:24" x14ac:dyDescent="0.2">
      <c r="A4262">
        <f t="shared" si="66"/>
        <v>4258</v>
      </c>
      <c r="B4262">
        <v>0.37820246085115439</v>
      </c>
      <c r="C4262">
        <v>4626.9848363420533</v>
      </c>
      <c r="D4262" s="106">
        <v>0.58832817345839084</v>
      </c>
      <c r="E4262" s="106">
        <v>0.38954798577445005</v>
      </c>
      <c r="F4262">
        <v>1</v>
      </c>
      <c r="G4262">
        <v>2025</v>
      </c>
      <c r="H4262" s="88">
        <v>9487390.4278295655</v>
      </c>
      <c r="I4262" s="151">
        <v>337437718839.9552</v>
      </c>
      <c r="J4262" s="106">
        <v>0.37820246085115439</v>
      </c>
      <c r="K4262" s="151">
        <v>12566972771.380779</v>
      </c>
      <c r="L4262" s="151">
        <v>15544692426.714659</v>
      </c>
      <c r="M4262" s="151">
        <v>169008803207.34644</v>
      </c>
      <c r="N4262" s="151">
        <v>534558187245.39709</v>
      </c>
      <c r="O4262" s="106">
        <v>0.51493472314952382</v>
      </c>
      <c r="P4262" s="106">
        <v>0.35837886327919161</v>
      </c>
      <c r="Q4262" s="88">
        <v>16.202728598395449</v>
      </c>
      <c r="R4262" s="151">
        <v>3563488290392.2402</v>
      </c>
      <c r="S4262" s="171">
        <v>3123.7748865471922</v>
      </c>
      <c r="T4262" s="165">
        <v>4.2900546758402457E-2</v>
      </c>
      <c r="U4262" s="566">
        <v>2.0000000000000001E-4</v>
      </c>
      <c r="V4262"/>
      <c r="W4262"/>
      <c r="X4262"/>
    </row>
    <row r="4263" spans="1:24" x14ac:dyDescent="0.2">
      <c r="A4263">
        <f t="shared" si="66"/>
        <v>4259</v>
      </c>
      <c r="B4263">
        <v>0.6609526587002631</v>
      </c>
      <c r="C4263">
        <v>8310.5466792386469</v>
      </c>
      <c r="D4263" s="106">
        <v>0.62108355446117258</v>
      </c>
      <c r="E4263" s="106">
        <v>0.47917158431317752</v>
      </c>
      <c r="F4263">
        <v>1</v>
      </c>
      <c r="G4263">
        <v>2027</v>
      </c>
      <c r="H4263" s="88">
        <v>10672873.946244199</v>
      </c>
      <c r="I4263" s="151">
        <v>439053523624.72491</v>
      </c>
      <c r="J4263" s="106">
        <v>0.55879116839616128</v>
      </c>
      <c r="K4263" s="151">
        <v>64101782409.829758</v>
      </c>
      <c r="L4263" s="151">
        <v>145180906789.34543</v>
      </c>
      <c r="M4263" s="151">
        <v>0</v>
      </c>
      <c r="N4263" s="151">
        <v>648336212823.90002</v>
      </c>
      <c r="O4263" s="106">
        <v>0.55755632607918759</v>
      </c>
      <c r="P4263" s="106">
        <v>0.46403563798294523</v>
      </c>
      <c r="Q4263" s="88">
        <v>14.677053012126624</v>
      </c>
      <c r="R4263" s="151">
        <v>5008869784716.4668</v>
      </c>
      <c r="S4263" s="171">
        <v>4394.4693137754757</v>
      </c>
      <c r="T4263" s="165">
        <v>4.7844669041560532E-2</v>
      </c>
      <c r="U4263" s="566">
        <v>2.0000000000000001E-4</v>
      </c>
      <c r="V4263"/>
      <c r="W4263"/>
      <c r="X4263"/>
    </row>
    <row r="4264" spans="1:24" x14ac:dyDescent="0.2">
      <c r="A4264">
        <f t="shared" si="66"/>
        <v>4260</v>
      </c>
      <c r="B4264">
        <v>0.49061516897892399</v>
      </c>
      <c r="C4264">
        <v>6851.3685669225142</v>
      </c>
      <c r="D4264" s="106">
        <v>0.6620497145181321</v>
      </c>
      <c r="E4264" s="106">
        <v>0.4705574798055237</v>
      </c>
      <c r="F4264">
        <v>1</v>
      </c>
      <c r="G4264">
        <v>2025</v>
      </c>
      <c r="H4264" s="88">
        <v>12615369.385696646</v>
      </c>
      <c r="I4264" s="151">
        <v>492735129920.82874</v>
      </c>
      <c r="J4264" s="106">
        <v>0.47960909986198186</v>
      </c>
      <c r="K4264" s="151">
        <v>54341408860.520607</v>
      </c>
      <c r="L4264" s="151">
        <v>121862857018.03717</v>
      </c>
      <c r="M4264" s="151">
        <v>101118674818.05927</v>
      </c>
      <c r="N4264" s="151">
        <v>770058070617.4458</v>
      </c>
      <c r="O4264" s="106">
        <v>0.53853792775402576</v>
      </c>
      <c r="P4264" s="106">
        <v>0.39837047367055611</v>
      </c>
      <c r="Q4264" s="88">
        <v>14.801510665732378</v>
      </c>
      <c r="R4264" s="151">
        <v>5304618754778.7305</v>
      </c>
      <c r="S4264" s="171">
        <v>4653.4894949225973</v>
      </c>
      <c r="T4264" s="165">
        <v>4.6474752176869201E-2</v>
      </c>
      <c r="U4264" s="566">
        <v>2.0000000000000001E-4</v>
      </c>
      <c r="V4264"/>
      <c r="W4264"/>
      <c r="X4264"/>
    </row>
    <row r="4265" spans="1:24" x14ac:dyDescent="0.2">
      <c r="A4265">
        <f t="shared" si="66"/>
        <v>4261</v>
      </c>
      <c r="B4265">
        <v>0.49037089241169252</v>
      </c>
      <c r="C4265">
        <v>8153.963999673264</v>
      </c>
      <c r="D4265" s="106">
        <v>0.74658674246083934</v>
      </c>
      <c r="E4265" s="106">
        <v>0.41346461105522703</v>
      </c>
      <c r="F4265">
        <v>1</v>
      </c>
      <c r="G4265">
        <v>2027</v>
      </c>
      <c r="H4265" s="88">
        <v>16167047.622825956</v>
      </c>
      <c r="I4265" s="151">
        <v>400265197476.78033</v>
      </c>
      <c r="J4265" s="106">
        <v>0.30210201084290311</v>
      </c>
      <c r="K4265" s="151">
        <v>42461014310.88797</v>
      </c>
      <c r="L4265" s="151">
        <v>144215457932.0127</v>
      </c>
      <c r="M4265" s="151">
        <v>0</v>
      </c>
      <c r="N4265" s="151">
        <v>586941669719.68103</v>
      </c>
      <c r="O4265" s="106">
        <v>0.4025839356177065</v>
      </c>
      <c r="P4265" s="106">
        <v>0.26510529282173428</v>
      </c>
      <c r="Q4265" s="88">
        <v>15.322837103842069</v>
      </c>
      <c r="R4265" s="151">
        <v>2847879496825.584</v>
      </c>
      <c r="S4265" s="171">
        <v>2499.8617992808031</v>
      </c>
      <c r="T4265" s="165">
        <v>4.3637362873939385E-2</v>
      </c>
      <c r="U4265" s="566">
        <v>2.0000000000000001E-4</v>
      </c>
      <c r="V4265"/>
      <c r="W4265"/>
      <c r="X4265"/>
    </row>
    <row r="4266" spans="1:24" x14ac:dyDescent="0.2">
      <c r="A4266">
        <f t="shared" si="66"/>
        <v>4262</v>
      </c>
      <c r="B4266">
        <v>0.49605365140784058</v>
      </c>
      <c r="C4266">
        <v>6218.9304372466377</v>
      </c>
      <c r="D4266" s="106">
        <v>0.87585221633261812</v>
      </c>
      <c r="E4266" s="106">
        <v>0.23472847952755976</v>
      </c>
      <c r="F4266">
        <v>1</v>
      </c>
      <c r="G4266">
        <v>2027</v>
      </c>
      <c r="H4266" s="88">
        <v>21501909.000299364</v>
      </c>
      <c r="I4266" s="151">
        <v>641721110084.36511</v>
      </c>
      <c r="J4266" s="106">
        <v>0.40474804082330229</v>
      </c>
      <c r="K4266" s="151">
        <v>29522560156.041214</v>
      </c>
      <c r="L4266" s="151">
        <v>45490753699.228035</v>
      </c>
      <c r="M4266" s="151">
        <v>0</v>
      </c>
      <c r="N4266" s="151">
        <v>716734423939.6344</v>
      </c>
      <c r="O4266" s="106">
        <v>0.41316274917182533</v>
      </c>
      <c r="P4266" s="106">
        <v>0.28713432017938983</v>
      </c>
      <c r="Q4266" s="88">
        <v>13.286489147373244</v>
      </c>
      <c r="R4266" s="151">
        <v>3157322864113.0127</v>
      </c>
      <c r="S4266" s="171">
        <v>2768.1803083800482</v>
      </c>
      <c r="T4266" s="165">
        <v>5.1405484354110596E-2</v>
      </c>
      <c r="U4266" s="566">
        <v>2.0000000000000001E-4</v>
      </c>
      <c r="V4266"/>
      <c r="W4266"/>
      <c r="X4266"/>
    </row>
    <row r="4267" spans="1:24" x14ac:dyDescent="0.2">
      <c r="A4267">
        <f t="shared" si="66"/>
        <v>4263</v>
      </c>
      <c r="B4267">
        <v>0.2</v>
      </c>
      <c r="C4267">
        <v>1500</v>
      </c>
      <c r="D4267" s="106">
        <v>0.75155849925602669</v>
      </c>
      <c r="E4267" s="106">
        <v>0.5165218731125153</v>
      </c>
      <c r="F4267">
        <v>1</v>
      </c>
      <c r="G4267">
        <v>2023</v>
      </c>
      <c r="H4267" s="88">
        <v>15784863.46844759</v>
      </c>
      <c r="I4267" s="151">
        <v>552626458168.58411</v>
      </c>
      <c r="J4267" s="106">
        <v>0.19999999999999996</v>
      </c>
      <c r="K4267" s="151">
        <v>14320019090.325403</v>
      </c>
      <c r="L4267" s="151">
        <v>0</v>
      </c>
      <c r="M4267" s="151">
        <v>634123294572.26807</v>
      </c>
      <c r="N4267" s="151">
        <v>1201069771831.1775</v>
      </c>
      <c r="O4267" s="106">
        <v>0.51439470194107317</v>
      </c>
      <c r="P4267" s="106">
        <v>0.34421098697315233</v>
      </c>
      <c r="Q4267" s="88">
        <v>18.532687106946177</v>
      </c>
      <c r="R4267" s="151">
        <v>8348084923601.8467</v>
      </c>
      <c r="S4267" s="171">
        <v>7319.2986708179515</v>
      </c>
      <c r="T4267" s="165">
        <v>3.9641579122449672E-2</v>
      </c>
      <c r="U4267" s="566">
        <v>2.0000000000000001E-4</v>
      </c>
      <c r="V4267"/>
      <c r="W4267"/>
      <c r="X4267"/>
    </row>
    <row r="4268" spans="1:24" x14ac:dyDescent="0.2">
      <c r="A4268">
        <f t="shared" si="66"/>
        <v>4264</v>
      </c>
      <c r="B4268">
        <v>0.63063514752412908</v>
      </c>
      <c r="C4268">
        <v>7623.9121279397514</v>
      </c>
      <c r="D4268" s="106">
        <v>0.99068870640688322</v>
      </c>
      <c r="E4268" s="106">
        <v>0.53375430241424549</v>
      </c>
      <c r="F4268">
        <v>1</v>
      </c>
      <c r="G4268">
        <v>2022</v>
      </c>
      <c r="H4268" s="88">
        <v>29922446.033207167</v>
      </c>
      <c r="I4268" s="151">
        <v>465434612401.07635</v>
      </c>
      <c r="J4268" s="106">
        <v>1.3774880536400302E-2</v>
      </c>
      <c r="K4268" s="151">
        <v>11402153075.502399</v>
      </c>
      <c r="L4268" s="151">
        <v>0</v>
      </c>
      <c r="M4268" s="151">
        <v>912558547853.14648</v>
      </c>
      <c r="N4268" s="151">
        <v>1389395313329.7253</v>
      </c>
      <c r="O4268" s="106">
        <v>0.53005659181396325</v>
      </c>
      <c r="P4268" s="106">
        <v>0.26544101617352794</v>
      </c>
      <c r="Q4268" s="88">
        <v>22.297439057146189</v>
      </c>
      <c r="R4268" s="151">
        <v>8771615206034.8779</v>
      </c>
      <c r="S4268" s="171">
        <v>7692.7349126794425</v>
      </c>
      <c r="T4268" s="165">
        <v>3.3228179675145485E-2</v>
      </c>
      <c r="U4268" s="566">
        <v>2.0000000000000001E-4</v>
      </c>
      <c r="V4268"/>
      <c r="W4268"/>
      <c r="X4268"/>
    </row>
    <row r="4269" spans="1:24" x14ac:dyDescent="0.2">
      <c r="A4269">
        <f t="shared" si="66"/>
        <v>4265</v>
      </c>
      <c r="B4269">
        <v>0.52093477113823172</v>
      </c>
      <c r="C4269">
        <v>1500</v>
      </c>
      <c r="D4269" s="106">
        <v>0.85520104388545615</v>
      </c>
      <c r="E4269" s="106">
        <v>0.63312847148836249</v>
      </c>
      <c r="F4269">
        <v>1</v>
      </c>
      <c r="G4269">
        <v>2024</v>
      </c>
      <c r="H4269" s="88">
        <v>21265480.669463579</v>
      </c>
      <c r="I4269" s="151">
        <v>535183359134.30212</v>
      </c>
      <c r="J4269" s="106">
        <v>0.3282614414058308</v>
      </c>
      <c r="K4269" s="151">
        <v>24326650772.880005</v>
      </c>
      <c r="L4269" s="151">
        <v>42728280388.614677</v>
      </c>
      <c r="M4269" s="151">
        <v>358310079954.47845</v>
      </c>
      <c r="N4269" s="151">
        <v>960548370250.27527</v>
      </c>
      <c r="O4269" s="106">
        <v>0.51690343197495281</v>
      </c>
      <c r="P4269" s="106">
        <v>0.33522669954513795</v>
      </c>
      <c r="Q4269" s="88">
        <v>16.979111148191198</v>
      </c>
      <c r="R4269" s="151">
        <v>6209594268032.6211</v>
      </c>
      <c r="S4269" s="171">
        <v>5440.888711314371</v>
      </c>
      <c r="T4269" s="165">
        <v>4.1400718258951211E-2</v>
      </c>
      <c r="U4269" s="566">
        <v>2.0000000000000001E-4</v>
      </c>
      <c r="V4269"/>
      <c r="W4269"/>
      <c r="X4269"/>
    </row>
    <row r="4270" spans="1:24" x14ac:dyDescent="0.2">
      <c r="A4270">
        <f t="shared" si="66"/>
        <v>4266</v>
      </c>
      <c r="B4270">
        <v>0.53108720523129549</v>
      </c>
      <c r="C4270">
        <v>3743.6986622515547</v>
      </c>
      <c r="D4270" s="106">
        <v>0.8996111538788889</v>
      </c>
      <c r="E4270" s="106">
        <v>0.18806945347518866</v>
      </c>
      <c r="F4270">
        <v>1</v>
      </c>
      <c r="G4270">
        <v>2023</v>
      </c>
      <c r="H4270" s="88">
        <v>24434751.247182537</v>
      </c>
      <c r="I4270" s="151">
        <v>554827401818.07996</v>
      </c>
      <c r="J4270" s="106">
        <v>0.15928339537244751</v>
      </c>
      <c r="K4270" s="151">
        <v>12670863231.973852</v>
      </c>
      <c r="L4270" s="151">
        <v>0</v>
      </c>
      <c r="M4270" s="151">
        <v>546523837974.1286</v>
      </c>
      <c r="N4270" s="151">
        <v>1114022103024.1824</v>
      </c>
      <c r="O4270" s="106">
        <v>0.47179841527358879</v>
      </c>
      <c r="P4270" s="106">
        <v>0.24294612788416098</v>
      </c>
      <c r="Q4270" s="88">
        <v>18.354374497576551</v>
      </c>
      <c r="R4270" s="151">
        <v>5695554067523.0078</v>
      </c>
      <c r="S4270" s="171">
        <v>4995.3083728762549</v>
      </c>
      <c r="T4270" s="165">
        <v>3.7776322723003838E-2</v>
      </c>
      <c r="U4270" s="566">
        <v>2.0000000000000001E-4</v>
      </c>
      <c r="V4270"/>
      <c r="W4270"/>
      <c r="X4270"/>
    </row>
    <row r="4271" spans="1:24" x14ac:dyDescent="0.2">
      <c r="A4271">
        <f t="shared" si="66"/>
        <v>4267</v>
      </c>
      <c r="B4271">
        <v>0.5404605244032038</v>
      </c>
      <c r="C4271">
        <v>6639.1058929464134</v>
      </c>
      <c r="D4271" s="106">
        <v>0.93143585227988268</v>
      </c>
      <c r="E4271" s="106">
        <v>0.7</v>
      </c>
      <c r="F4271">
        <v>1</v>
      </c>
      <c r="G4271">
        <v>2025</v>
      </c>
      <c r="H4271" s="88">
        <v>26398080.458263479</v>
      </c>
      <c r="I4271" s="151">
        <v>487293281045.81097</v>
      </c>
      <c r="J4271" s="106">
        <v>1.2088222388783043E-2</v>
      </c>
      <c r="K4271" s="151">
        <v>29076498129.924572</v>
      </c>
      <c r="L4271" s="151">
        <v>57070651462.249321</v>
      </c>
      <c r="M4271" s="151">
        <v>215034271735.31747</v>
      </c>
      <c r="N4271" s="151">
        <v>788474702373.30237</v>
      </c>
      <c r="O4271" s="106">
        <v>0.28355310250910742</v>
      </c>
      <c r="P4271" s="106">
        <v>0.1349983463103604</v>
      </c>
      <c r="Q4271" s="88">
        <v>30.299412426425956</v>
      </c>
      <c r="R4271" s="151">
        <v>3509454747439.8682</v>
      </c>
      <c r="S4271" s="171">
        <v>3078.2262151502327</v>
      </c>
      <c r="T4271" s="165">
        <v>2.2938286847944855E-2</v>
      </c>
      <c r="U4271" s="566">
        <v>2.0000000000000001E-4</v>
      </c>
      <c r="V4271"/>
      <c r="W4271"/>
      <c r="X4271"/>
    </row>
    <row r="4272" spans="1:24" x14ac:dyDescent="0.2">
      <c r="A4272">
        <f t="shared" si="66"/>
        <v>4268</v>
      </c>
      <c r="B4272">
        <v>0.70560535299874449</v>
      </c>
      <c r="C4272">
        <v>2078.9555646736867</v>
      </c>
      <c r="D4272" s="106">
        <v>0.65852327899747654</v>
      </c>
      <c r="E4272" s="106">
        <v>0.6801197563322593</v>
      </c>
      <c r="F4272">
        <v>1</v>
      </c>
      <c r="G4272">
        <v>2026</v>
      </c>
      <c r="H4272" s="88">
        <v>12241499.757795252</v>
      </c>
      <c r="I4272" s="151">
        <v>464014005431.99536</v>
      </c>
      <c r="J4272" s="106">
        <v>0.5107066979325543</v>
      </c>
      <c r="K4272" s="151">
        <v>61050503340.670616</v>
      </c>
      <c r="L4272" s="151">
        <v>57250403253.760269</v>
      </c>
      <c r="M4272" s="151">
        <v>69076167104.221115</v>
      </c>
      <c r="N4272" s="151">
        <v>651391079130.64746</v>
      </c>
      <c r="O4272" s="106">
        <v>0.518945265947093</v>
      </c>
      <c r="P4272" s="106">
        <v>0.40124099564551646</v>
      </c>
      <c r="Q4272" s="88">
        <v>14.142951740357365</v>
      </c>
      <c r="R4272" s="151">
        <v>4350116858306.5244</v>
      </c>
      <c r="S4272" s="171">
        <v>3815.7665688033758</v>
      </c>
      <c r="T4272" s="165">
        <v>4.8192502317886368E-2</v>
      </c>
      <c r="U4272" s="566">
        <v>2.0000000000000001E-4</v>
      </c>
      <c r="V4272"/>
      <c r="W4272"/>
      <c r="X4272"/>
    </row>
    <row r="4273" spans="1:24" x14ac:dyDescent="0.2">
      <c r="A4273">
        <f t="shared" si="66"/>
        <v>4269</v>
      </c>
      <c r="B4273">
        <v>0.51836747541451733</v>
      </c>
      <c r="C4273">
        <v>2084.0497454717702</v>
      </c>
      <c r="D4273" s="106">
        <v>0.71556927663218572</v>
      </c>
      <c r="E4273" s="106">
        <v>0.27795254312797357</v>
      </c>
      <c r="F4273">
        <v>1</v>
      </c>
      <c r="G4273">
        <v>2022</v>
      </c>
      <c r="H4273" s="88">
        <v>14781592.359984493</v>
      </c>
      <c r="I4273" s="151">
        <v>455239854885.00952</v>
      </c>
      <c r="J4273" s="106">
        <v>0.39555026630995593</v>
      </c>
      <c r="K4273" s="151">
        <v>21606895417.576019</v>
      </c>
      <c r="L4273" s="151">
        <v>0</v>
      </c>
      <c r="M4273" s="151">
        <v>886192702536.01636</v>
      </c>
      <c r="N4273" s="151">
        <v>1363039452838.6018</v>
      </c>
      <c r="O4273" s="106">
        <v>0.65223673901151136</v>
      </c>
      <c r="P4273" s="106">
        <v>0.43306981352167889</v>
      </c>
      <c r="Q4273" s="88">
        <v>17.643975788611041</v>
      </c>
      <c r="R4273" s="151">
        <v>11516904734633.287</v>
      </c>
      <c r="S4273" s="171">
        <v>10103.818581742669</v>
      </c>
      <c r="T4273" s="165">
        <v>4.1033679002036728E-2</v>
      </c>
      <c r="U4273" s="566">
        <v>2.0000000000000001E-4</v>
      </c>
      <c r="V4273"/>
      <c r="W4273"/>
      <c r="X4273"/>
    </row>
    <row r="4274" spans="1:24" x14ac:dyDescent="0.2">
      <c r="A4274">
        <f t="shared" si="66"/>
        <v>4270</v>
      </c>
      <c r="B4274">
        <v>0.5294599472268654</v>
      </c>
      <c r="C4274">
        <v>2447.9773195987959</v>
      </c>
      <c r="D4274" s="106">
        <v>0.97557451886183177</v>
      </c>
      <c r="E4274" s="106">
        <v>0.56484642487784431</v>
      </c>
      <c r="F4274">
        <v>1</v>
      </c>
      <c r="G4274">
        <v>2029</v>
      </c>
      <c r="H4274" s="88">
        <v>29191862.133339282</v>
      </c>
      <c r="I4274" s="151">
        <v>634609201732.32593</v>
      </c>
      <c r="J4274" s="106">
        <v>0.28070659834412548</v>
      </c>
      <c r="K4274" s="151">
        <v>22481222520.189602</v>
      </c>
      <c r="L4274" s="151">
        <v>30285961892.999222</v>
      </c>
      <c r="M4274" s="151">
        <v>0</v>
      </c>
      <c r="N4274" s="151">
        <v>687376386145.51477</v>
      </c>
      <c r="O4274" s="106">
        <v>0.29440603996501136</v>
      </c>
      <c r="P4274" s="106">
        <v>0.17935060132426886</v>
      </c>
      <c r="Q4274" s="88">
        <v>13.716115764420614</v>
      </c>
      <c r="R4274" s="151">
        <v>2119305190733.6799</v>
      </c>
      <c r="S4274" s="171">
        <v>1856.4486052850955</v>
      </c>
      <c r="T4274" s="165">
        <v>4.5931229880029692E-2</v>
      </c>
      <c r="U4274" s="566">
        <v>2.0000000000000001E-4</v>
      </c>
      <c r="V4274"/>
      <c r="W4274"/>
      <c r="X4274"/>
    </row>
    <row r="4275" spans="1:24" x14ac:dyDescent="0.2">
      <c r="A4275">
        <f t="shared" si="66"/>
        <v>4271</v>
      </c>
      <c r="B4275">
        <v>0.52639632066362196</v>
      </c>
      <c r="C4275">
        <v>7039.287388897772</v>
      </c>
      <c r="D4275" s="106">
        <v>0.64024274506630441</v>
      </c>
      <c r="E4275" s="106">
        <v>0.14362928807783398</v>
      </c>
      <c r="F4275">
        <v>1</v>
      </c>
      <c r="G4275">
        <v>2022</v>
      </c>
      <c r="H4275" s="88">
        <v>10955729.229491744</v>
      </c>
      <c r="I4275" s="151">
        <v>388441310434.82465</v>
      </c>
      <c r="J4275" s="106">
        <v>0.46182254150553359</v>
      </c>
      <c r="K4275" s="151">
        <v>3852825049.098887</v>
      </c>
      <c r="L4275" s="151">
        <v>0</v>
      </c>
      <c r="M4275" s="151">
        <v>553086948704.2677</v>
      </c>
      <c r="N4275" s="151">
        <v>945381084188.19116</v>
      </c>
      <c r="O4275" s="106">
        <v>0.65778818994264421</v>
      </c>
      <c r="P4275" s="106">
        <v>0.42864279812220429</v>
      </c>
      <c r="Q4275" s="88">
        <v>17.156096683784156</v>
      </c>
      <c r="R4275" s="151">
        <v>7738810724240.4385</v>
      </c>
      <c r="S4275" s="171">
        <v>6779.9773875470928</v>
      </c>
      <c r="T4275" s="165">
        <v>4.1892992933507095E-2</v>
      </c>
      <c r="U4275" s="566">
        <v>2.0000000000000001E-4</v>
      </c>
      <c r="V4275"/>
      <c r="W4275"/>
      <c r="X4275"/>
    </row>
    <row r="4276" spans="1:24" x14ac:dyDescent="0.2">
      <c r="A4276">
        <f t="shared" si="66"/>
        <v>4272</v>
      </c>
      <c r="B4276">
        <v>0.75151564189828557</v>
      </c>
      <c r="C4276">
        <v>1523.0556647272497</v>
      </c>
      <c r="D4276" s="106">
        <v>0.98931296234222799</v>
      </c>
      <c r="E4276" s="106">
        <v>0.38007933286372875</v>
      </c>
      <c r="F4276">
        <v>1</v>
      </c>
      <c r="G4276">
        <v>2025</v>
      </c>
      <c r="H4276" s="88">
        <v>29884579.728343997</v>
      </c>
      <c r="I4276" s="151">
        <v>475088641916.03729</v>
      </c>
      <c r="J4276" s="106">
        <v>-4.7248769965581472E-2</v>
      </c>
      <c r="K4276" s="151">
        <v>20801326484.414959</v>
      </c>
      <c r="L4276" s="151">
        <v>64568018352.675125</v>
      </c>
      <c r="M4276" s="151">
        <v>174032158692.0228</v>
      </c>
      <c r="N4276" s="151">
        <v>734490145445.15015</v>
      </c>
      <c r="O4276" s="106">
        <v>0.22931932950376818</v>
      </c>
      <c r="P4276" s="106">
        <v>9.8356030643824872E-3</v>
      </c>
      <c r="Q4276" s="88">
        <v>252.90279806351029</v>
      </c>
      <c r="R4276" s="151">
        <v>2033631492154.4099</v>
      </c>
      <c r="S4276" s="171">
        <v>1784.1610342822021</v>
      </c>
      <c r="T4276" s="165">
        <v>2.836674511075925E-3</v>
      </c>
      <c r="U4276" s="566">
        <v>2.0000000000000001E-4</v>
      </c>
      <c r="V4276"/>
      <c r="W4276"/>
      <c r="X4276"/>
    </row>
    <row r="4277" spans="1:24" x14ac:dyDescent="0.2">
      <c r="A4277">
        <f t="shared" si="66"/>
        <v>4273</v>
      </c>
      <c r="B4277">
        <v>0.33675529257962311</v>
      </c>
      <c r="C4277">
        <v>9717.8010154411422</v>
      </c>
      <c r="D4277" s="106">
        <v>0.46997208495072146</v>
      </c>
      <c r="E4277" s="106">
        <v>0.48303444124637607</v>
      </c>
      <c r="F4277">
        <v>1</v>
      </c>
      <c r="G4277">
        <v>2025</v>
      </c>
      <c r="H4277" s="88">
        <v>6667071.7547825864</v>
      </c>
      <c r="I4277" s="151">
        <v>292727385249.24866</v>
      </c>
      <c r="J4277" s="106">
        <v>0.33675529257962311</v>
      </c>
      <c r="K4277" s="151">
        <v>31743188183.544151</v>
      </c>
      <c r="L4277" s="151">
        <v>69642678548.41922</v>
      </c>
      <c r="M4277" s="151">
        <v>86605010434.399979</v>
      </c>
      <c r="N4277" s="151">
        <v>480718262415.612</v>
      </c>
      <c r="O4277" s="106">
        <v>0.4650866524780341</v>
      </c>
      <c r="P4277" s="106">
        <v>0.31247609183487962</v>
      </c>
      <c r="Q4277" s="88">
        <v>15.886459060904526</v>
      </c>
      <c r="R4277" s="151">
        <v>2776790342421.6392</v>
      </c>
      <c r="S4277" s="171">
        <v>2433.3019116737996</v>
      </c>
      <c r="T4277" s="165">
        <v>4.3519382323056639E-2</v>
      </c>
      <c r="U4277" s="566">
        <v>2.0000000000000001E-4</v>
      </c>
      <c r="V4277"/>
      <c r="W4277"/>
      <c r="X4277"/>
    </row>
    <row r="4278" spans="1:24" x14ac:dyDescent="0.2">
      <c r="A4278">
        <f t="shared" si="66"/>
        <v>4274</v>
      </c>
      <c r="B4278">
        <v>0.55655352870059993</v>
      </c>
      <c r="C4278">
        <v>4329.7828030400487</v>
      </c>
      <c r="D4278" s="106">
        <v>1.0397685572938562</v>
      </c>
      <c r="E4278" s="106">
        <v>0.3253048966946131</v>
      </c>
      <c r="F4278">
        <v>1</v>
      </c>
      <c r="G4278">
        <v>2025</v>
      </c>
      <c r="H4278" s="88">
        <v>35122416.257294945</v>
      </c>
      <c r="I4278" s="151">
        <v>729486496887.578</v>
      </c>
      <c r="J4278" s="106">
        <v>0.30546155523934293</v>
      </c>
      <c r="K4278" s="151">
        <v>28397718330.632263</v>
      </c>
      <c r="L4278" s="151">
        <v>73011889862.12912</v>
      </c>
      <c r="M4278" s="151">
        <v>340412050607.59271</v>
      </c>
      <c r="N4278" s="151">
        <v>1171308155687.9321</v>
      </c>
      <c r="O4278" s="106">
        <v>0.47260768189224739</v>
      </c>
      <c r="P4278" s="106">
        <v>0.35814865746104291</v>
      </c>
      <c r="Q4278" s="88">
        <v>16.709539619498077</v>
      </c>
      <c r="R4278" s="151">
        <v>7831160020214.9473</v>
      </c>
      <c r="S4278" s="171">
        <v>6867.4326661816567</v>
      </c>
      <c r="T4278" s="165">
        <v>4.2407651429060556E-2</v>
      </c>
      <c r="U4278" s="566">
        <v>2.0000000000000001E-4</v>
      </c>
      <c r="V4278"/>
      <c r="W4278"/>
      <c r="X4278"/>
    </row>
    <row r="4279" spans="1:24" x14ac:dyDescent="0.2">
      <c r="A4279">
        <f t="shared" si="66"/>
        <v>4275</v>
      </c>
      <c r="B4279">
        <v>0.46019536960445312</v>
      </c>
      <c r="C4279">
        <v>6901.8625989798211</v>
      </c>
      <c r="D4279" s="106">
        <v>0.89290691980162551</v>
      </c>
      <c r="E4279" s="106">
        <v>0.35490919096784745</v>
      </c>
      <c r="F4279">
        <v>1</v>
      </c>
      <c r="G4279">
        <v>2022</v>
      </c>
      <c r="H4279" s="88">
        <v>23085307.0582106</v>
      </c>
      <c r="I4279" s="151">
        <v>653797066037.6543</v>
      </c>
      <c r="J4279" s="106">
        <v>0.41773034157758082</v>
      </c>
      <c r="K4279" s="151">
        <v>19960654626.633915</v>
      </c>
      <c r="L4279" s="151">
        <v>0</v>
      </c>
      <c r="M4279" s="151">
        <v>1263552533681.7786</v>
      </c>
      <c r="N4279" s="151">
        <v>1937310254346.0669</v>
      </c>
      <c r="O4279" s="106">
        <v>0.66275027233423012</v>
      </c>
      <c r="P4279" s="106">
        <v>0.37551448162414464</v>
      </c>
      <c r="Q4279" s="88">
        <v>17.301297719244939</v>
      </c>
      <c r="R4279" s="151">
        <v>13942412109369.029</v>
      </c>
      <c r="S4279" s="171">
        <v>12226.910651147555</v>
      </c>
      <c r="T4279" s="165">
        <v>4.1392692907423589E-2</v>
      </c>
      <c r="U4279" s="566">
        <v>2.0000000000000001E-4</v>
      </c>
      <c r="V4279"/>
      <c r="W4279"/>
      <c r="X4279"/>
    </row>
    <row r="4280" spans="1:24" x14ac:dyDescent="0.2">
      <c r="A4280">
        <f t="shared" si="66"/>
        <v>4276</v>
      </c>
      <c r="B4280">
        <v>0.68574185128642029</v>
      </c>
      <c r="C4280">
        <v>3908.4281382090617</v>
      </c>
      <c r="D4280" s="106">
        <v>0.7819542105750289</v>
      </c>
      <c r="E4280" s="106">
        <v>0.14738718384722249</v>
      </c>
      <c r="F4280">
        <v>1</v>
      </c>
      <c r="G4280">
        <v>2025</v>
      </c>
      <c r="H4280" s="88">
        <v>17039079.822725486</v>
      </c>
      <c r="I4280" s="151">
        <v>583485204178.66272</v>
      </c>
      <c r="J4280" s="106">
        <v>0.50541575576779707</v>
      </c>
      <c r="K4280" s="151">
        <v>18063416916.292992</v>
      </c>
      <c r="L4280" s="151">
        <v>25691156142.56633</v>
      </c>
      <c r="M4280" s="151">
        <v>182222235319.01306</v>
      </c>
      <c r="N4280" s="151">
        <v>809462012556.53516</v>
      </c>
      <c r="O4280" s="106">
        <v>0.56980231494969125</v>
      </c>
      <c r="P4280" s="106">
        <v>0.38684760743311958</v>
      </c>
      <c r="Q4280" s="88">
        <v>14.853045896019863</v>
      </c>
      <c r="R4280" s="151">
        <v>5199056870879.3721</v>
      </c>
      <c r="S4280" s="171">
        <v>4561.5051017703954</v>
      </c>
      <c r="T4280" s="165">
        <v>4.7648474235878709E-2</v>
      </c>
      <c r="U4280" s="566">
        <v>2.0000000000000001E-4</v>
      </c>
      <c r="V4280"/>
      <c r="W4280"/>
      <c r="X4280"/>
    </row>
    <row r="4281" spans="1:24" x14ac:dyDescent="0.2">
      <c r="A4281">
        <f t="shared" si="66"/>
        <v>4277</v>
      </c>
      <c r="B4281">
        <v>0.57451767828645339</v>
      </c>
      <c r="C4281">
        <v>6770.8741324668017</v>
      </c>
      <c r="D4281" s="106">
        <v>1.1799331138193097</v>
      </c>
      <c r="E4281" s="106">
        <v>0.35518407771985294</v>
      </c>
      <c r="F4281">
        <v>1</v>
      </c>
      <c r="G4281">
        <v>2024</v>
      </c>
      <c r="H4281" s="88">
        <v>43746937.777378835</v>
      </c>
      <c r="I4281" s="151">
        <v>1001297870894.0969</v>
      </c>
      <c r="J4281" s="106">
        <v>0.36039921248113294</v>
      </c>
      <c r="K4281" s="151">
        <v>23488411612.572075</v>
      </c>
      <c r="L4281" s="151">
        <v>4872405735.6214046</v>
      </c>
      <c r="M4281" s="151">
        <v>546976932629.26184</v>
      </c>
      <c r="N4281" s="151">
        <v>1576635620871.552</v>
      </c>
      <c r="O4281" s="106">
        <v>0.50889782280679619</v>
      </c>
      <c r="P4281" s="106">
        <v>0.35140089341655378</v>
      </c>
      <c r="Q4281" s="88">
        <v>16.121421107765038</v>
      </c>
      <c r="R4281" s="151">
        <v>9981091558523.8789</v>
      </c>
      <c r="S4281" s="171">
        <v>8753.2590745970865</v>
      </c>
      <c r="T4281" s="165">
        <v>4.4795139845635643E-2</v>
      </c>
      <c r="U4281" s="566">
        <v>2.0000000000000001E-4</v>
      </c>
      <c r="V4281"/>
      <c r="W4281"/>
      <c r="X4281"/>
    </row>
    <row r="4282" spans="1:24" x14ac:dyDescent="0.2">
      <c r="A4282">
        <f t="shared" si="66"/>
        <v>4278</v>
      </c>
      <c r="B4282">
        <v>0.44203722654302807</v>
      </c>
      <c r="C4282">
        <v>5779.829730686226</v>
      </c>
      <c r="D4282" s="106">
        <v>1.0539913860923473</v>
      </c>
      <c r="E4282" s="106">
        <v>0.43292250366414281</v>
      </c>
      <c r="F4282">
        <v>1</v>
      </c>
      <c r="G4282">
        <v>2024</v>
      </c>
      <c r="H4282" s="88">
        <v>33993323.979508437</v>
      </c>
      <c r="I4282" s="151">
        <v>785130576348.56348</v>
      </c>
      <c r="J4282" s="106">
        <v>0.35792176076825499</v>
      </c>
      <c r="K4282" s="151">
        <v>39949549317.699341</v>
      </c>
      <c r="L4282" s="151">
        <v>83975899263.123917</v>
      </c>
      <c r="M4282" s="151">
        <v>330065817026.47235</v>
      </c>
      <c r="N4282" s="151">
        <v>1239121841955.8589</v>
      </c>
      <c r="O4282" s="106">
        <v>0.49409886148480925</v>
      </c>
      <c r="P4282" s="106">
        <v>0.30734443227132757</v>
      </c>
      <c r="Q4282" s="88">
        <v>15.634057917223076</v>
      </c>
      <c r="R4282" s="151">
        <v>6657847354654.583</v>
      </c>
      <c r="S4282" s="171">
        <v>5841.6755006007133</v>
      </c>
      <c r="T4282" s="165">
        <v>4.5312170995280711E-2</v>
      </c>
      <c r="U4282" s="566">
        <v>2.0000000000000001E-4</v>
      </c>
      <c r="V4282"/>
      <c r="W4282"/>
      <c r="X4282"/>
    </row>
    <row r="4283" spans="1:24" x14ac:dyDescent="0.2">
      <c r="A4283">
        <f t="shared" si="66"/>
        <v>4279</v>
      </c>
      <c r="B4283">
        <v>0.34697713681336945</v>
      </c>
      <c r="C4283">
        <v>5562.9443867927484</v>
      </c>
      <c r="D4283" s="106">
        <v>0.60250760334543729</v>
      </c>
      <c r="E4283" s="106">
        <v>0.50982903869581198</v>
      </c>
      <c r="F4283">
        <v>1</v>
      </c>
      <c r="G4283">
        <v>2022</v>
      </c>
      <c r="H4283" s="88">
        <v>10161730.138989553</v>
      </c>
      <c r="I4283" s="151">
        <v>258167341720.58264</v>
      </c>
      <c r="J4283" s="106">
        <v>0.23993468885029545</v>
      </c>
      <c r="K4283" s="151">
        <v>7248717904.46241</v>
      </c>
      <c r="L4283" s="151">
        <v>0</v>
      </c>
      <c r="M4283" s="151">
        <v>748018010722.32117</v>
      </c>
      <c r="N4283" s="151">
        <v>1013434070347.3662</v>
      </c>
      <c r="O4283" s="106">
        <v>0.65160401520598932</v>
      </c>
      <c r="P4283" s="106">
        <v>0.46153587903473603</v>
      </c>
      <c r="Q4283" s="88">
        <v>18.624558393437844</v>
      </c>
      <c r="R4283" s="151">
        <v>9589797761368.9824</v>
      </c>
      <c r="S4283" s="171">
        <v>8410.9523377914666</v>
      </c>
      <c r="T4283" s="165">
        <v>3.901168814748647E-2</v>
      </c>
      <c r="U4283" s="566">
        <v>2.0000000000000001E-4</v>
      </c>
      <c r="V4283"/>
      <c r="W4283"/>
      <c r="X4283"/>
    </row>
    <row r="4284" spans="1:24" x14ac:dyDescent="0.2">
      <c r="A4284">
        <f t="shared" si="66"/>
        <v>4280</v>
      </c>
      <c r="B4284">
        <v>0.52854356593525731</v>
      </c>
      <c r="C4284">
        <v>5416.0724893218903</v>
      </c>
      <c r="D4284" s="106">
        <v>1.2616367388536605</v>
      </c>
      <c r="E4284" s="106">
        <v>0.366058035929612</v>
      </c>
      <c r="F4284">
        <v>1</v>
      </c>
      <c r="G4284">
        <v>2026</v>
      </c>
      <c r="H4284" s="88">
        <v>52072567.328782484</v>
      </c>
      <c r="I4284" s="151">
        <v>836417570441.77148</v>
      </c>
      <c r="J4284" s="106">
        <v>0.1641291929630958</v>
      </c>
      <c r="K4284" s="151">
        <v>32697578259.771202</v>
      </c>
      <c r="L4284" s="151">
        <v>92045282907.693527</v>
      </c>
      <c r="M4284" s="151">
        <v>184024966879.03516</v>
      </c>
      <c r="N4284" s="151">
        <v>1145185398488.2715</v>
      </c>
      <c r="O4284" s="106">
        <v>0.31273254192632127</v>
      </c>
      <c r="P4284" s="106">
        <v>0.16355277339175142</v>
      </c>
      <c r="Q4284" s="88">
        <v>16.498502948694828</v>
      </c>
      <c r="R4284" s="151">
        <v>3484295108022.7739</v>
      </c>
      <c r="S4284" s="171">
        <v>3057.5715734110577</v>
      </c>
      <c r="T4284" s="165">
        <v>4.1914025549886928E-2</v>
      </c>
      <c r="U4284" s="566">
        <v>2.0000000000000001E-4</v>
      </c>
      <c r="V4284"/>
      <c r="W4284"/>
      <c r="X4284"/>
    </row>
    <row r="4285" spans="1:24" x14ac:dyDescent="0.2">
      <c r="A4285">
        <f t="shared" si="66"/>
        <v>4281</v>
      </c>
      <c r="B4285">
        <v>0.77341144795408268</v>
      </c>
      <c r="C4285">
        <v>7504.3688795971757</v>
      </c>
      <c r="D4285" s="106">
        <v>0.48214984737925731</v>
      </c>
      <c r="E4285" s="106">
        <v>0.60075084785099475</v>
      </c>
      <c r="F4285">
        <v>1</v>
      </c>
      <c r="G4285">
        <v>2026</v>
      </c>
      <c r="H4285" s="88">
        <v>6641662.7989176698</v>
      </c>
      <c r="I4285" s="151">
        <v>267167273271.00543</v>
      </c>
      <c r="J4285" s="106">
        <v>0.47573969074235867</v>
      </c>
      <c r="K4285" s="151">
        <v>16662746530.756279</v>
      </c>
      <c r="L4285" s="151">
        <v>27121891659.652771</v>
      </c>
      <c r="M4285" s="151">
        <v>57515861203.015038</v>
      </c>
      <c r="N4285" s="151">
        <v>368467772664.4295</v>
      </c>
      <c r="O4285" s="106">
        <v>0.52870913742022363</v>
      </c>
      <c r="P4285" s="106">
        <v>0.39998500212141713</v>
      </c>
      <c r="Q4285" s="88">
        <v>14.721590585233491</v>
      </c>
      <c r="R4285" s="151">
        <v>2770470179514.4575</v>
      </c>
      <c r="S4285" s="171">
        <v>2427.6984846574996</v>
      </c>
      <c r="T4285" s="165">
        <v>4.2455543758390023E-2</v>
      </c>
      <c r="U4285" s="566">
        <v>2.0000000000000001E-4</v>
      </c>
      <c r="V4285"/>
      <c r="W4285"/>
      <c r="X4285"/>
    </row>
    <row r="4286" spans="1:24" x14ac:dyDescent="0.2">
      <c r="A4286">
        <f t="shared" si="66"/>
        <v>4282</v>
      </c>
      <c r="B4286">
        <v>0.46157004813684932</v>
      </c>
      <c r="C4286">
        <v>4281.1739694275693</v>
      </c>
      <c r="D4286" s="106">
        <v>0.93314487140241698</v>
      </c>
      <c r="E4286" s="106">
        <v>0.20354339887413753</v>
      </c>
      <c r="F4286">
        <v>1</v>
      </c>
      <c r="G4286">
        <v>2026</v>
      </c>
      <c r="H4286" s="88">
        <v>26294810.849554613</v>
      </c>
      <c r="I4286" s="151">
        <v>587444101545.70605</v>
      </c>
      <c r="J4286" s="106">
        <v>0.27084597621249762</v>
      </c>
      <c r="K4286" s="151">
        <v>43819333279.05452</v>
      </c>
      <c r="L4286" s="151">
        <v>91230769124.548645</v>
      </c>
      <c r="M4286" s="151">
        <v>84816752544.287521</v>
      </c>
      <c r="N4286" s="151">
        <v>807310956493.5968</v>
      </c>
      <c r="O4286" s="106">
        <v>0.3715357584037301</v>
      </c>
      <c r="P4286" s="106">
        <v>0.24776408698248795</v>
      </c>
      <c r="Q4286" s="88">
        <v>15.676759485489924</v>
      </c>
      <c r="R4286" s="151">
        <v>3476248930149.2881</v>
      </c>
      <c r="S4286" s="171">
        <v>3044.3141524678458</v>
      </c>
      <c r="T4286" s="165">
        <v>4.5998840350736356E-2</v>
      </c>
      <c r="U4286" s="566">
        <v>2.0000000000000001E-4</v>
      </c>
      <c r="V4286"/>
      <c r="W4286"/>
      <c r="X4286"/>
    </row>
    <row r="4287" spans="1:24" x14ac:dyDescent="0.2">
      <c r="A4287">
        <f t="shared" si="66"/>
        <v>4283</v>
      </c>
      <c r="B4287">
        <v>0.55446085992432814</v>
      </c>
      <c r="C4287">
        <v>3464.6147905614494</v>
      </c>
      <c r="D4287" s="106">
        <v>0.95474749101239109</v>
      </c>
      <c r="E4287" s="106">
        <v>0.41444951670598917</v>
      </c>
      <c r="F4287">
        <v>1</v>
      </c>
      <c r="G4287">
        <v>2026</v>
      </c>
      <c r="H4287" s="88">
        <v>27626186.823281415</v>
      </c>
      <c r="I4287" s="151">
        <v>672863313316.84277</v>
      </c>
      <c r="J4287" s="106">
        <v>0.40040830825042584</v>
      </c>
      <c r="K4287" s="151">
        <v>32395790551.109211</v>
      </c>
      <c r="L4287" s="151">
        <v>62454925773.45607</v>
      </c>
      <c r="M4287" s="151">
        <v>96971564648.653122</v>
      </c>
      <c r="N4287" s="151">
        <v>864685594290.06116</v>
      </c>
      <c r="O4287" s="106">
        <v>0.45908160830709854</v>
      </c>
      <c r="P4287" s="106">
        <v>0.36784963073573101</v>
      </c>
      <c r="Q4287" s="88">
        <v>14.945772445290196</v>
      </c>
      <c r="R4287" s="151">
        <v>5462207865173.459</v>
      </c>
      <c r="S4287" s="171">
        <v>4791.4764818280792</v>
      </c>
      <c r="T4287" s="165">
        <v>4.650939571901936E-2</v>
      </c>
      <c r="U4287" s="566">
        <v>2.0000000000000001E-4</v>
      </c>
      <c r="V4287"/>
      <c r="W4287"/>
      <c r="X4287"/>
    </row>
    <row r="4288" spans="1:24" x14ac:dyDescent="0.2">
      <c r="A4288">
        <f t="shared" si="66"/>
        <v>4284</v>
      </c>
      <c r="B4288">
        <v>0.41010080191721865</v>
      </c>
      <c r="C4288">
        <v>7342.1482133047648</v>
      </c>
      <c r="D4288" s="106">
        <v>0.38529043349358955</v>
      </c>
      <c r="E4288" s="106">
        <v>0.7</v>
      </c>
      <c r="F4288">
        <v>1</v>
      </c>
      <c r="G4288">
        <v>2026</v>
      </c>
      <c r="H4288" s="88">
        <v>4908714.7816979429</v>
      </c>
      <c r="I4288" s="151">
        <v>175269926535.64456</v>
      </c>
      <c r="J4288" s="106">
        <v>0.41010080191721865</v>
      </c>
      <c r="K4288" s="151">
        <v>47160973403.040703</v>
      </c>
      <c r="L4288" s="151">
        <v>123990484903.83391</v>
      </c>
      <c r="M4288" s="151">
        <v>33118273743.046108</v>
      </c>
      <c r="N4288" s="151">
        <v>379539658585.56531</v>
      </c>
      <c r="O4288" s="106">
        <v>0.5205393952189683</v>
      </c>
      <c r="P4288" s="106">
        <v>0.36804915364321394</v>
      </c>
      <c r="Q4288" s="88">
        <v>15.126744368679688</v>
      </c>
      <c r="R4288" s="151">
        <v>2412354721175.0381</v>
      </c>
      <c r="S4288" s="171">
        <v>2115.1038762585899</v>
      </c>
      <c r="T4288" s="165">
        <v>4.643157526355534E-2</v>
      </c>
      <c r="U4288" s="566">
        <v>2.0000000000000001E-4</v>
      </c>
      <c r="V4288"/>
      <c r="W4288"/>
      <c r="X4288"/>
    </row>
    <row r="4289" spans="1:24" x14ac:dyDescent="0.2">
      <c r="A4289">
        <f t="shared" si="66"/>
        <v>4285</v>
      </c>
      <c r="B4289">
        <v>0.56125091014305806</v>
      </c>
      <c r="C4289">
        <v>5346.3706024643625</v>
      </c>
      <c r="D4289" s="106">
        <v>0.50973001508241467</v>
      </c>
      <c r="E4289" s="106">
        <v>0.5537123374623889</v>
      </c>
      <c r="F4289">
        <v>1</v>
      </c>
      <c r="G4289">
        <v>2024</v>
      </c>
      <c r="H4289" s="88">
        <v>7212443.8482898809</v>
      </c>
      <c r="I4289" s="151">
        <v>257411747665.68427</v>
      </c>
      <c r="J4289" s="106">
        <v>0.40930626816268412</v>
      </c>
      <c r="K4289" s="151">
        <v>8804877446.8559303</v>
      </c>
      <c r="L4289" s="151">
        <v>14884589107.430853</v>
      </c>
      <c r="M4289" s="151">
        <v>146298247020.07849</v>
      </c>
      <c r="N4289" s="151">
        <v>427399461240.04956</v>
      </c>
      <c r="O4289" s="106">
        <v>0.54821433335566283</v>
      </c>
      <c r="P4289" s="106">
        <v>0.41495277076782044</v>
      </c>
      <c r="Q4289" s="88">
        <v>16.282025101203022</v>
      </c>
      <c r="R4289" s="151">
        <v>3372397490073.9512</v>
      </c>
      <c r="S4289" s="171">
        <v>2955.4590041636689</v>
      </c>
      <c r="T4289" s="165">
        <v>4.2176285392193813E-2</v>
      </c>
      <c r="U4289" s="566">
        <v>2.0000000000000001E-4</v>
      </c>
      <c r="V4289"/>
      <c r="W4289"/>
      <c r="X4289"/>
    </row>
    <row r="4290" spans="1:24" x14ac:dyDescent="0.2">
      <c r="A4290">
        <f t="shared" si="66"/>
        <v>4286</v>
      </c>
      <c r="B4290">
        <v>0.43202363804291555</v>
      </c>
      <c r="C4290">
        <v>1662.2651398408416</v>
      </c>
      <c r="D4290" s="106">
        <v>0.87422083483046453</v>
      </c>
      <c r="E4290" s="106">
        <v>0.44073576357470551</v>
      </c>
      <c r="F4290">
        <v>1</v>
      </c>
      <c r="G4290">
        <v>2023</v>
      </c>
      <c r="H4290" s="88">
        <v>22777578.201190602</v>
      </c>
      <c r="I4290" s="151">
        <v>553320163140.44873</v>
      </c>
      <c r="J4290" s="106">
        <v>0.27878535835766605</v>
      </c>
      <c r="K4290" s="151">
        <v>21134015594.047749</v>
      </c>
      <c r="L4290" s="151">
        <v>0</v>
      </c>
      <c r="M4290" s="151">
        <v>454275008959.64996</v>
      </c>
      <c r="N4290" s="151">
        <v>1028729187694.1464</v>
      </c>
      <c r="O4290" s="106">
        <v>0.50322045230942158</v>
      </c>
      <c r="P4290" s="106">
        <v>0.27693326686802772</v>
      </c>
      <c r="Q4290" s="88">
        <v>17.153676903500081</v>
      </c>
      <c r="R4290" s="151">
        <v>5515154994042.0762</v>
      </c>
      <c r="S4290" s="171">
        <v>4840.2042354430041</v>
      </c>
      <c r="T4290" s="165">
        <v>4.1142512010697081E-2</v>
      </c>
      <c r="U4290" s="566">
        <v>2.0000000000000001E-4</v>
      </c>
      <c r="V4290"/>
      <c r="W4290"/>
      <c r="X4290"/>
    </row>
    <row r="4291" spans="1:24" x14ac:dyDescent="0.2">
      <c r="A4291">
        <f t="shared" si="66"/>
        <v>4287</v>
      </c>
      <c r="B4291">
        <v>0.6811365216787324</v>
      </c>
      <c r="C4291">
        <v>9031.6549820415239</v>
      </c>
      <c r="D4291" s="106">
        <v>1.1297127378502787</v>
      </c>
      <c r="E4291" s="106">
        <v>0.37134300060980496</v>
      </c>
      <c r="F4291">
        <v>1</v>
      </c>
      <c r="G4291">
        <v>2025</v>
      </c>
      <c r="H4291" s="88">
        <v>40080290.937984131</v>
      </c>
      <c r="I4291" s="151">
        <v>830219914668.3064</v>
      </c>
      <c r="J4291" s="106">
        <v>0.19032880787135054</v>
      </c>
      <c r="K4291" s="151">
        <v>30889000569.225899</v>
      </c>
      <c r="L4291" s="151">
        <v>57185335778.393417</v>
      </c>
      <c r="M4291" s="151">
        <v>323897990281.20502</v>
      </c>
      <c r="N4291" s="151">
        <v>1242192241297.1306</v>
      </c>
      <c r="O4291" s="106">
        <v>0.37263268283997542</v>
      </c>
      <c r="P4291" s="106">
        <v>0.22822142736572512</v>
      </c>
      <c r="Q4291" s="88">
        <v>17.140837160608548</v>
      </c>
      <c r="R4291" s="151">
        <v>5125189496521.2422</v>
      </c>
      <c r="S4291" s="171">
        <v>4492.7329184939808</v>
      </c>
      <c r="T4291" s="165">
        <v>4.4147520928520881E-2</v>
      </c>
      <c r="U4291" s="566">
        <v>2.0000000000000001E-4</v>
      </c>
      <c r="V4291"/>
      <c r="W4291"/>
      <c r="X4291"/>
    </row>
    <row r="4292" spans="1:24" x14ac:dyDescent="0.2">
      <c r="A4292">
        <f t="shared" si="66"/>
        <v>4288</v>
      </c>
      <c r="B4292">
        <v>0.63195576095679851</v>
      </c>
      <c r="C4292">
        <v>4846.8939884977599</v>
      </c>
      <c r="D4292" s="106">
        <v>1.0576331290998233</v>
      </c>
      <c r="E4292" s="106">
        <v>0.49657167512269601</v>
      </c>
      <c r="F4292">
        <v>1</v>
      </c>
      <c r="G4292">
        <v>2023</v>
      </c>
      <c r="H4292" s="88">
        <v>34999838.057200655</v>
      </c>
      <c r="I4292" s="151">
        <v>697119024286.4668</v>
      </c>
      <c r="J4292" s="106">
        <v>0.1638220339853298</v>
      </c>
      <c r="K4292" s="151">
        <v>17783405708.88269</v>
      </c>
      <c r="L4292" s="151">
        <v>0</v>
      </c>
      <c r="M4292" s="151">
        <v>1005244184155.6051</v>
      </c>
      <c r="N4292" s="151">
        <v>1720146614150.9546</v>
      </c>
      <c r="O4292" s="106">
        <v>0.5339072822384231</v>
      </c>
      <c r="P4292" s="106">
        <v>0.27302125122016535</v>
      </c>
      <c r="Q4292" s="88">
        <v>18.485111776889433</v>
      </c>
      <c r="R4292" s="151">
        <v>9512932043107.6973</v>
      </c>
      <c r="S4292" s="171">
        <v>8344.0887815398</v>
      </c>
      <c r="T4292" s="165">
        <v>3.8961147616378318E-2</v>
      </c>
      <c r="U4292" s="566">
        <v>2.0000000000000001E-4</v>
      </c>
      <c r="V4292"/>
      <c r="W4292"/>
      <c r="X4292"/>
    </row>
    <row r="4293" spans="1:24" x14ac:dyDescent="0.2">
      <c r="A4293">
        <f t="shared" si="66"/>
        <v>4289</v>
      </c>
      <c r="B4293">
        <v>0.48416084059942244</v>
      </c>
      <c r="C4293">
        <v>2546.7147953163735</v>
      </c>
      <c r="D4293" s="106">
        <v>0.65203346578006283</v>
      </c>
      <c r="E4293" s="106">
        <v>0.55834035864877407</v>
      </c>
      <c r="F4293">
        <v>1</v>
      </c>
      <c r="G4293">
        <v>2022</v>
      </c>
      <c r="H4293" s="88">
        <v>11308894.658481887</v>
      </c>
      <c r="I4293" s="151">
        <v>416051084289.86066</v>
      </c>
      <c r="J4293" s="106">
        <v>0.48416084059942244</v>
      </c>
      <c r="K4293" s="151">
        <v>4648541233.6264563</v>
      </c>
      <c r="L4293" s="151">
        <v>0</v>
      </c>
      <c r="M4293" s="151">
        <v>427116676926.64874</v>
      </c>
      <c r="N4293" s="151">
        <v>847816302450.13586</v>
      </c>
      <c r="O4293" s="106">
        <v>0.64062106693842824</v>
      </c>
      <c r="P4293" s="106">
        <v>0.52645365326469806</v>
      </c>
      <c r="Q4293" s="88">
        <v>16.948173650787503</v>
      </c>
      <c r="R4293" s="151">
        <v>8450616418020.0312</v>
      </c>
      <c r="S4293" s="171">
        <v>7399.9691700749418</v>
      </c>
      <c r="T4293" s="165">
        <v>4.2201358432803482E-2</v>
      </c>
      <c r="U4293" s="566">
        <v>2.0000000000000001E-4</v>
      </c>
      <c r="V4293"/>
      <c r="W4293"/>
      <c r="X4293"/>
    </row>
    <row r="4294" spans="1:24" x14ac:dyDescent="0.2">
      <c r="A4294">
        <f t="shared" si="66"/>
        <v>4290</v>
      </c>
      <c r="B4294">
        <v>0.60948986233326996</v>
      </c>
      <c r="C4294">
        <v>4747.874359807809</v>
      </c>
      <c r="D4294" s="106">
        <v>0.64313603383650764</v>
      </c>
      <c r="E4294" s="106">
        <v>0.68477311224327297</v>
      </c>
      <c r="F4294">
        <v>1</v>
      </c>
      <c r="G4294">
        <v>2026</v>
      </c>
      <c r="H4294" s="88">
        <v>11610238.22268779</v>
      </c>
      <c r="I4294" s="151">
        <v>368110109426.85797</v>
      </c>
      <c r="J4294" s="106">
        <v>0.48389016815585173</v>
      </c>
      <c r="K4294" s="151">
        <v>48838723449.783768</v>
      </c>
      <c r="L4294" s="151">
        <v>85496288898.922623</v>
      </c>
      <c r="M4294" s="151">
        <v>36513038259.069412</v>
      </c>
      <c r="N4294" s="151">
        <v>538958160034.63379</v>
      </c>
      <c r="O4294" s="106">
        <v>0.5116024673587023</v>
      </c>
      <c r="P4294" s="106">
        <v>0.37234271798381063</v>
      </c>
      <c r="Q4294" s="88">
        <v>14.644180499311645</v>
      </c>
      <c r="R4294" s="151">
        <v>3437732011923.4014</v>
      </c>
      <c r="S4294" s="171">
        <v>3016.7620317068172</v>
      </c>
      <c r="T4294" s="165">
        <v>4.646415977219058E-2</v>
      </c>
      <c r="U4294" s="566">
        <v>2.0000000000000001E-4</v>
      </c>
      <c r="V4294"/>
      <c r="W4294"/>
      <c r="X4294"/>
    </row>
    <row r="4295" spans="1:24" x14ac:dyDescent="0.2">
      <c r="A4295">
        <f t="shared" ref="A4295:A4358" si="67">A4294+1</f>
        <v>4291</v>
      </c>
      <c r="B4295">
        <v>0.43632849160782677</v>
      </c>
      <c r="C4295">
        <v>6003.7200736187688</v>
      </c>
      <c r="D4295" s="106">
        <v>1.1493574447149604</v>
      </c>
      <c r="E4295" s="106">
        <v>0.46842511608645404</v>
      </c>
      <c r="F4295">
        <v>1</v>
      </c>
      <c r="G4295">
        <v>2023</v>
      </c>
      <c r="H4295" s="88">
        <v>41488326.129190795</v>
      </c>
      <c r="I4295" s="151">
        <v>852924458559.68579</v>
      </c>
      <c r="J4295" s="106">
        <v>0.34248453623134956</v>
      </c>
      <c r="K4295" s="151">
        <v>22356362078.217632</v>
      </c>
      <c r="L4295" s="151">
        <v>0</v>
      </c>
      <c r="M4295" s="151">
        <v>1129885304009.5227</v>
      </c>
      <c r="N4295" s="151">
        <v>2005166124647.426</v>
      </c>
      <c r="O4295" s="106">
        <v>0.59647012092232854</v>
      </c>
      <c r="P4295" s="106">
        <v>0.39581639001599911</v>
      </c>
      <c r="Q4295" s="88">
        <v>17.347758969408918</v>
      </c>
      <c r="R4295" s="151">
        <v>15430636423195.055</v>
      </c>
      <c r="S4295" s="171">
        <v>13536.207818030398</v>
      </c>
      <c r="T4295" s="165">
        <v>4.1028370849763789E-2</v>
      </c>
      <c r="U4295" s="566">
        <v>2.0000000000000001E-4</v>
      </c>
      <c r="V4295"/>
      <c r="W4295"/>
      <c r="X4295"/>
    </row>
    <row r="4296" spans="1:24" x14ac:dyDescent="0.2">
      <c r="A4296">
        <f t="shared" si="67"/>
        <v>4292</v>
      </c>
      <c r="B4296">
        <v>0.78102655628920337</v>
      </c>
      <c r="C4296">
        <v>3180.3875138152862</v>
      </c>
      <c r="D4296" s="106">
        <v>0.58022426484389</v>
      </c>
      <c r="E4296" s="106">
        <v>0.64996153283627967</v>
      </c>
      <c r="F4296">
        <v>1</v>
      </c>
      <c r="G4296">
        <v>2025</v>
      </c>
      <c r="H4296" s="88">
        <v>9801071.3837865647</v>
      </c>
      <c r="I4296" s="151">
        <v>380594952309.94324</v>
      </c>
      <c r="J4296" s="106">
        <v>0.52352687374425755</v>
      </c>
      <c r="K4296" s="151">
        <v>32221043978.287464</v>
      </c>
      <c r="L4296" s="151">
        <v>83819014735.240448</v>
      </c>
      <c r="M4296" s="151">
        <v>112921281669.07262</v>
      </c>
      <c r="N4296" s="151">
        <v>609556292692.54382</v>
      </c>
      <c r="O4296" s="106">
        <v>0.58508775472359642</v>
      </c>
      <c r="P4296" s="106">
        <v>0.46857261566415515</v>
      </c>
      <c r="Q4296" s="88">
        <v>15.101666333089733</v>
      </c>
      <c r="R4296" s="151">
        <v>5017798251220.6064</v>
      </c>
      <c r="S4296" s="171">
        <v>4400.3238724846433</v>
      </c>
      <c r="T4296" s="165">
        <v>4.5620836420426802E-2</v>
      </c>
      <c r="U4296" s="566">
        <v>2.0000000000000001E-4</v>
      </c>
      <c r="V4296"/>
      <c r="W4296"/>
      <c r="X4296"/>
    </row>
    <row r="4297" spans="1:24" x14ac:dyDescent="0.2">
      <c r="A4297">
        <f t="shared" si="67"/>
        <v>4293</v>
      </c>
      <c r="B4297">
        <v>0.48994237848955446</v>
      </c>
      <c r="C4297">
        <v>5045.327338316748</v>
      </c>
      <c r="D4297" s="106">
        <v>0.73676451474700599</v>
      </c>
      <c r="E4297" s="106">
        <v>0.60745571672368803</v>
      </c>
      <c r="F4297">
        <v>1</v>
      </c>
      <c r="G4297">
        <v>2024</v>
      </c>
      <c r="H4297" s="88">
        <v>15231505.978951458</v>
      </c>
      <c r="I4297" s="151">
        <v>429706101210.61102</v>
      </c>
      <c r="J4297" s="106">
        <v>0.36843681311508869</v>
      </c>
      <c r="K4297" s="151">
        <v>17719376291.207981</v>
      </c>
      <c r="L4297" s="151">
        <v>37658270764.607422</v>
      </c>
      <c r="M4297" s="151">
        <v>235767631831.51755</v>
      </c>
      <c r="N4297" s="151">
        <v>720851380097.94397</v>
      </c>
      <c r="O4297" s="106">
        <v>0.52307629421728385</v>
      </c>
      <c r="P4297" s="106">
        <v>0.31955032752715479</v>
      </c>
      <c r="Q4297" s="88">
        <v>15.934298261617954</v>
      </c>
      <c r="R4297" s="151">
        <v>4243915960476.853</v>
      </c>
      <c r="S4297" s="171">
        <v>3719.6224005044855</v>
      </c>
      <c r="T4297" s="165">
        <v>4.3562631240017552E-2</v>
      </c>
      <c r="U4297" s="566">
        <v>2.0000000000000001E-4</v>
      </c>
      <c r="V4297"/>
      <c r="W4297"/>
      <c r="X4297"/>
    </row>
    <row r="4298" spans="1:24" x14ac:dyDescent="0.2">
      <c r="A4298">
        <f t="shared" si="67"/>
        <v>4294</v>
      </c>
      <c r="B4298">
        <v>0.37611163350318377</v>
      </c>
      <c r="C4298">
        <v>4795.0316175947901</v>
      </c>
      <c r="D4298" s="106">
        <v>0.37309530546709274</v>
      </c>
      <c r="E4298" s="106">
        <v>0.35488795907491832</v>
      </c>
      <c r="F4298">
        <v>1</v>
      </c>
      <c r="G4298">
        <v>2022</v>
      </c>
      <c r="H4298" s="88">
        <v>4674779.8315468151</v>
      </c>
      <c r="I4298" s="151">
        <v>215167007928.13913</v>
      </c>
      <c r="J4298" s="106">
        <v>0.37611163350318377</v>
      </c>
      <c r="K4298" s="151">
        <v>4939158377.7612362</v>
      </c>
      <c r="L4298" s="151">
        <v>0</v>
      </c>
      <c r="M4298" s="151">
        <v>398082037464.1748</v>
      </c>
      <c r="N4298" s="151">
        <v>618188203770.0752</v>
      </c>
      <c r="O4298" s="106">
        <v>0.64606933998975513</v>
      </c>
      <c r="P4298" s="106">
        <v>0.38427516763217473</v>
      </c>
      <c r="Q4298" s="88">
        <v>17.610761754856032</v>
      </c>
      <c r="R4298" s="151">
        <v>4893456187842.6631</v>
      </c>
      <c r="S4298" s="171">
        <v>4293.8299588833524</v>
      </c>
      <c r="T4298" s="165">
        <v>3.8871256596607763E-2</v>
      </c>
      <c r="U4298" s="566">
        <v>2.0000000000000001E-4</v>
      </c>
      <c r="V4298"/>
      <c r="W4298"/>
      <c r="X4298"/>
    </row>
    <row r="4299" spans="1:24" x14ac:dyDescent="0.2">
      <c r="A4299">
        <f t="shared" si="67"/>
        <v>4295</v>
      </c>
      <c r="B4299">
        <v>0.49101528684184043</v>
      </c>
      <c r="C4299">
        <v>2676.4671139890634</v>
      </c>
      <c r="D4299" s="106">
        <v>0.40285413437546252</v>
      </c>
      <c r="E4299" s="106">
        <v>0.57846144533043031</v>
      </c>
      <c r="F4299">
        <v>1</v>
      </c>
      <c r="G4299">
        <v>2025</v>
      </c>
      <c r="H4299" s="88">
        <v>5112035.0469585247</v>
      </c>
      <c r="I4299" s="151">
        <v>242655168143.20102</v>
      </c>
      <c r="J4299" s="106">
        <v>0.49101528684184048</v>
      </c>
      <c r="K4299" s="151">
        <v>25453868796.743717</v>
      </c>
      <c r="L4299" s="151">
        <v>44450712296.106079</v>
      </c>
      <c r="M4299" s="151">
        <v>69405008686.373459</v>
      </c>
      <c r="N4299" s="151">
        <v>381964757922.42426</v>
      </c>
      <c r="O4299" s="106">
        <v>0.55039625885634702</v>
      </c>
      <c r="P4299" s="106">
        <v>0.3525896822932959</v>
      </c>
      <c r="Q4299" s="88">
        <v>14.12432752825397</v>
      </c>
      <c r="R4299" s="151">
        <v>2292008706029.5869</v>
      </c>
      <c r="S4299" s="171">
        <v>2010.7684863974196</v>
      </c>
      <c r="T4299" s="165">
        <v>4.6999773119995716E-2</v>
      </c>
      <c r="U4299" s="566">
        <v>2.0000000000000001E-4</v>
      </c>
      <c r="V4299"/>
      <c r="W4299"/>
      <c r="X4299"/>
    </row>
    <row r="4300" spans="1:24" x14ac:dyDescent="0.2">
      <c r="A4300">
        <f t="shared" si="67"/>
        <v>4296</v>
      </c>
      <c r="B4300">
        <v>0.41650387470343431</v>
      </c>
      <c r="C4300">
        <v>3784.3560601701511</v>
      </c>
      <c r="D4300" s="106">
        <v>1.0461637933920622</v>
      </c>
      <c r="E4300" s="106">
        <v>0.54167996925086737</v>
      </c>
      <c r="F4300">
        <v>1</v>
      </c>
      <c r="G4300">
        <v>2026</v>
      </c>
      <c r="H4300" s="88">
        <v>34800798.663246281</v>
      </c>
      <c r="I4300" s="151">
        <v>805055745086.95581</v>
      </c>
      <c r="J4300" s="106">
        <v>0.29012573970097733</v>
      </c>
      <c r="K4300" s="151">
        <v>47076895657.894279</v>
      </c>
      <c r="L4300" s="151">
        <v>98786114375.984146</v>
      </c>
      <c r="M4300" s="151">
        <v>111560638847.47002</v>
      </c>
      <c r="N4300" s="151">
        <v>1062479393968.3042</v>
      </c>
      <c r="O4300" s="106">
        <v>0.37821420199197353</v>
      </c>
      <c r="P4300" s="106">
        <v>0.21611651207749424</v>
      </c>
      <c r="Q4300" s="88">
        <v>15.602570768661662</v>
      </c>
      <c r="R4300" s="151">
        <v>4079014988006.9219</v>
      </c>
      <c r="S4300" s="171">
        <v>3575.8652020781847</v>
      </c>
      <c r="T4300" s="165">
        <v>4.4465945991525639E-2</v>
      </c>
      <c r="U4300" s="566">
        <v>2.0000000000000001E-4</v>
      </c>
      <c r="V4300"/>
      <c r="W4300"/>
      <c r="X4300"/>
    </row>
    <row r="4301" spans="1:24" x14ac:dyDescent="0.2">
      <c r="A4301">
        <f t="shared" si="67"/>
        <v>4297</v>
      </c>
      <c r="B4301">
        <v>0.43504859359852038</v>
      </c>
      <c r="C4301">
        <v>5120.4881384952178</v>
      </c>
      <c r="D4301" s="106">
        <v>1.1886996271627492</v>
      </c>
      <c r="E4301" s="106">
        <v>0.48468576863685303</v>
      </c>
      <c r="F4301">
        <v>1</v>
      </c>
      <c r="G4301">
        <v>2024</v>
      </c>
      <c r="H4301" s="88">
        <v>47136380.077866346</v>
      </c>
      <c r="I4301" s="151">
        <v>853697647253.66418</v>
      </c>
      <c r="J4301" s="106">
        <v>0.14109449056250878</v>
      </c>
      <c r="K4301" s="151">
        <v>37993985018.043732</v>
      </c>
      <c r="L4301" s="151">
        <v>3369870090.5258856</v>
      </c>
      <c r="M4301" s="151">
        <v>633442576988.15796</v>
      </c>
      <c r="N4301" s="151">
        <v>1528504079350.3918</v>
      </c>
      <c r="O4301" s="106">
        <v>0.41210357290267813</v>
      </c>
      <c r="P4301" s="106">
        <v>0.28855760891906435</v>
      </c>
      <c r="Q4301" s="88">
        <v>18.478552999473173</v>
      </c>
      <c r="R4301" s="151">
        <v>8865044786643.4102</v>
      </c>
      <c r="S4301" s="171">
        <v>7769.504556477722</v>
      </c>
      <c r="T4301" s="165">
        <v>3.957192195165643E-2</v>
      </c>
      <c r="U4301" s="566">
        <v>2.0000000000000001E-4</v>
      </c>
      <c r="V4301"/>
      <c r="W4301"/>
      <c r="X4301"/>
    </row>
    <row r="4302" spans="1:24" x14ac:dyDescent="0.2">
      <c r="A4302">
        <f t="shared" si="67"/>
        <v>4298</v>
      </c>
      <c r="B4302">
        <v>0.63853844831757689</v>
      </c>
      <c r="C4302">
        <v>1562.9134367265738</v>
      </c>
      <c r="D4302" s="106">
        <v>0.96213902902174697</v>
      </c>
      <c r="E4302" s="106">
        <v>0.28776721694841501</v>
      </c>
      <c r="F4302">
        <v>1</v>
      </c>
      <c r="G4302">
        <v>2026</v>
      </c>
      <c r="H4302" s="88">
        <v>28552464.070454743</v>
      </c>
      <c r="I4302" s="151">
        <v>607724126293.51294</v>
      </c>
      <c r="J4302" s="106">
        <v>0.39782212499328995</v>
      </c>
      <c r="K4302" s="151">
        <v>22002255708.107597</v>
      </c>
      <c r="L4302" s="151">
        <v>36068477928.934341</v>
      </c>
      <c r="M4302" s="151">
        <v>88561106285.901688</v>
      </c>
      <c r="N4302" s="151">
        <v>754355966216.45654</v>
      </c>
      <c r="O4302" s="106">
        <v>0.45266397562455624</v>
      </c>
      <c r="P4302" s="106">
        <v>0.28142365365834332</v>
      </c>
      <c r="Q4302" s="88">
        <v>14.15397552158762</v>
      </c>
      <c r="R4302" s="151">
        <v>3458132298128.7866</v>
      </c>
      <c r="S4302" s="171">
        <v>3032.1421381945411</v>
      </c>
      <c r="T4302" s="165">
        <v>4.9156563787383326E-2</v>
      </c>
      <c r="U4302" s="566">
        <v>2.0000000000000001E-4</v>
      </c>
      <c r="V4302"/>
      <c r="W4302"/>
      <c r="X4302"/>
    </row>
    <row r="4303" spans="1:24" x14ac:dyDescent="0.2">
      <c r="A4303">
        <f t="shared" si="67"/>
        <v>4299</v>
      </c>
      <c r="B4303">
        <v>0.66483583385104728</v>
      </c>
      <c r="C4303">
        <v>5086.0910138712688</v>
      </c>
      <c r="D4303" s="106">
        <v>0.93989992894102337</v>
      </c>
      <c r="E4303" s="106">
        <v>0.63004468138915593</v>
      </c>
      <c r="F4303">
        <v>1</v>
      </c>
      <c r="G4303">
        <v>2026</v>
      </c>
      <c r="H4303" s="88">
        <v>27326031.00353422</v>
      </c>
      <c r="I4303" s="151">
        <v>674840479460.38025</v>
      </c>
      <c r="J4303" s="106">
        <v>0.3022811893291506</v>
      </c>
      <c r="K4303" s="151">
        <v>20319999087.905533</v>
      </c>
      <c r="L4303" s="151">
        <v>32616447739.190365</v>
      </c>
      <c r="M4303" s="151">
        <v>124968470470.25069</v>
      </c>
      <c r="N4303" s="151">
        <v>852745396757.72681</v>
      </c>
      <c r="O4303" s="106">
        <v>0.38705517328059402</v>
      </c>
      <c r="P4303" s="106">
        <v>0.26410294331997863</v>
      </c>
      <c r="Q4303" s="88">
        <v>15.5119086513326</v>
      </c>
      <c r="R4303" s="151">
        <v>3999264662058.874</v>
      </c>
      <c r="S4303" s="171">
        <v>3505.1177417191589</v>
      </c>
      <c r="T4303" s="165">
        <v>4.5058923953484008E-2</v>
      </c>
      <c r="U4303" s="566">
        <v>2.0000000000000001E-4</v>
      </c>
      <c r="V4303"/>
      <c r="W4303"/>
      <c r="X4303"/>
    </row>
    <row r="4304" spans="1:24" x14ac:dyDescent="0.2">
      <c r="A4304">
        <f t="shared" si="67"/>
        <v>4300</v>
      </c>
      <c r="B4304">
        <v>0.22570072070374664</v>
      </c>
      <c r="C4304">
        <v>6157.8235572351514</v>
      </c>
      <c r="D4304" s="106">
        <v>0.71560792350972313</v>
      </c>
      <c r="E4304" s="106">
        <v>0.49247176208259663</v>
      </c>
      <c r="F4304">
        <v>1</v>
      </c>
      <c r="G4304">
        <v>2029</v>
      </c>
      <c r="H4304" s="88">
        <v>14525620.505051384</v>
      </c>
      <c r="I4304" s="151">
        <v>425281399781.02612</v>
      </c>
      <c r="J4304" s="106">
        <v>0.22570072070374669</v>
      </c>
      <c r="K4304" s="151">
        <v>43216228375.858452</v>
      </c>
      <c r="L4304" s="151">
        <v>95357049156.118912</v>
      </c>
      <c r="M4304" s="151">
        <v>0</v>
      </c>
      <c r="N4304" s="151">
        <v>563854677313.00342</v>
      </c>
      <c r="O4304" s="106">
        <v>0.30552545662708136</v>
      </c>
      <c r="P4304" s="106">
        <v>0.20644362428469379</v>
      </c>
      <c r="Q4304" s="88">
        <v>14.890820281951143</v>
      </c>
      <c r="R4304" s="151">
        <v>1949241830620.5337</v>
      </c>
      <c r="S4304" s="171">
        <v>1709.6145501206463</v>
      </c>
      <c r="T4304" s="165">
        <v>4.7788026948595672E-2</v>
      </c>
      <c r="U4304" s="566">
        <v>2.0000000000000001E-4</v>
      </c>
      <c r="V4304"/>
      <c r="W4304"/>
      <c r="X4304"/>
    </row>
    <row r="4305" spans="1:24" x14ac:dyDescent="0.2">
      <c r="A4305">
        <f t="shared" si="67"/>
        <v>4301</v>
      </c>
      <c r="B4305">
        <v>0.50424082771201195</v>
      </c>
      <c r="C4305">
        <v>6076.6791681545219</v>
      </c>
      <c r="D4305" s="106">
        <v>0.83534356826471701</v>
      </c>
      <c r="E4305" s="106">
        <v>0.3351029974408255</v>
      </c>
      <c r="F4305">
        <v>1</v>
      </c>
      <c r="G4305">
        <v>2023</v>
      </c>
      <c r="H4305" s="88">
        <v>19937679.354888767</v>
      </c>
      <c r="I4305" s="151">
        <v>524465443050.27283</v>
      </c>
      <c r="J4305" s="106">
        <v>0.40380750407013555</v>
      </c>
      <c r="K4305" s="151">
        <v>20725649606.965763</v>
      </c>
      <c r="L4305" s="151">
        <v>0</v>
      </c>
      <c r="M4305" s="151">
        <v>650046177823.91089</v>
      </c>
      <c r="N4305" s="151">
        <v>1195237270481.1494</v>
      </c>
      <c r="O4305" s="106">
        <v>0.61228012367259854</v>
      </c>
      <c r="P4305" s="106">
        <v>0.42452913941518888</v>
      </c>
      <c r="Q4305" s="88">
        <v>17.254553573208597</v>
      </c>
      <c r="R4305" s="151">
        <v>9708234285404.8242</v>
      </c>
      <c r="S4305" s="171">
        <v>8512.1087589049639</v>
      </c>
      <c r="T4305" s="165">
        <v>4.1584645246751817E-2</v>
      </c>
      <c r="U4305" s="566">
        <v>2.0000000000000001E-4</v>
      </c>
      <c r="V4305"/>
      <c r="W4305"/>
      <c r="X4305"/>
    </row>
    <row r="4306" spans="1:24" x14ac:dyDescent="0.2">
      <c r="A4306">
        <f t="shared" si="67"/>
        <v>4302</v>
      </c>
      <c r="B4306">
        <v>0.58990689586868161</v>
      </c>
      <c r="C4306">
        <v>3069.9351955858629</v>
      </c>
      <c r="D4306" s="106">
        <v>0.69020680470619089</v>
      </c>
      <c r="E4306" s="106">
        <v>0.61791469740379679</v>
      </c>
      <c r="F4306">
        <v>1</v>
      </c>
      <c r="G4306">
        <v>2022</v>
      </c>
      <c r="H4306" s="88">
        <v>13720791.036503205</v>
      </c>
      <c r="I4306" s="151">
        <v>424273758011.2597</v>
      </c>
      <c r="J4306" s="106">
        <v>0.36723579527023886</v>
      </c>
      <c r="K4306" s="151">
        <v>9896221858.2207756</v>
      </c>
      <c r="L4306" s="151">
        <v>0</v>
      </c>
      <c r="M4306" s="151">
        <v>708191657059.49182</v>
      </c>
      <c r="N4306" s="151">
        <v>1142361636928.9722</v>
      </c>
      <c r="O4306" s="106">
        <v>0.63234076953519502</v>
      </c>
      <c r="P4306" s="106">
        <v>0.33984051378697944</v>
      </c>
      <c r="Q4306" s="88">
        <v>17.240311024964097</v>
      </c>
      <c r="R4306" s="151">
        <v>7561358303123.5283</v>
      </c>
      <c r="S4306" s="171">
        <v>6633.3974147888903</v>
      </c>
      <c r="T4306" s="165">
        <v>4.1134623712127734E-2</v>
      </c>
      <c r="U4306" s="566">
        <v>2.0000000000000001E-4</v>
      </c>
      <c r="V4306"/>
      <c r="W4306"/>
      <c r="X4306"/>
    </row>
    <row r="4307" spans="1:24" x14ac:dyDescent="0.2">
      <c r="A4307">
        <f t="shared" si="67"/>
        <v>4303</v>
      </c>
      <c r="B4307">
        <v>0.20492719548079358</v>
      </c>
      <c r="C4307">
        <v>1599.639039691077</v>
      </c>
      <c r="D4307" s="106">
        <v>0.79053321129323939</v>
      </c>
      <c r="E4307" s="106">
        <v>0.29801775173803413</v>
      </c>
      <c r="F4307">
        <v>1</v>
      </c>
      <c r="G4307">
        <v>2025</v>
      </c>
      <c r="H4307" s="88">
        <v>18038480.681482803</v>
      </c>
      <c r="I4307" s="151">
        <v>592442020585.6637</v>
      </c>
      <c r="J4307" s="106">
        <v>0.20492719548079363</v>
      </c>
      <c r="K4307" s="151">
        <v>38208803218.429466</v>
      </c>
      <c r="L4307" s="151">
        <v>28774034472.561646</v>
      </c>
      <c r="M4307" s="151">
        <v>160919252079.38757</v>
      </c>
      <c r="N4307" s="151">
        <v>820344110356.04236</v>
      </c>
      <c r="O4307" s="106">
        <v>0.33298478962273204</v>
      </c>
      <c r="P4307" s="106">
        <v>0.18144686905809793</v>
      </c>
      <c r="Q4307" s="88">
        <v>16.818764030665022</v>
      </c>
      <c r="R4307" s="151">
        <v>2758779794773.9839</v>
      </c>
      <c r="S4307" s="171">
        <v>2419.3884591471847</v>
      </c>
      <c r="T4307" s="165">
        <v>4.2908092271006615E-2</v>
      </c>
      <c r="U4307" s="566">
        <v>2.0000000000000001E-4</v>
      </c>
      <c r="V4307"/>
      <c r="W4307"/>
      <c r="X4307"/>
    </row>
    <row r="4308" spans="1:24" x14ac:dyDescent="0.2">
      <c r="A4308">
        <f t="shared" si="67"/>
        <v>4304</v>
      </c>
      <c r="B4308">
        <v>0.33103784949018367</v>
      </c>
      <c r="C4308">
        <v>1680.7941609019699</v>
      </c>
      <c r="D4308" s="106">
        <v>1.1615626556081735</v>
      </c>
      <c r="E4308" s="106">
        <v>0.30825166364100365</v>
      </c>
      <c r="F4308">
        <v>1</v>
      </c>
      <c r="G4308">
        <v>2024</v>
      </c>
      <c r="H4308" s="88">
        <v>44726190.866151191</v>
      </c>
      <c r="I4308" s="151">
        <v>746732608363.76135</v>
      </c>
      <c r="J4308" s="106">
        <v>0.10639155140377055</v>
      </c>
      <c r="K4308" s="151">
        <v>30455646208.809601</v>
      </c>
      <c r="L4308" s="151">
        <v>10177371055.826826</v>
      </c>
      <c r="M4308" s="151">
        <v>632401951764.98889</v>
      </c>
      <c r="N4308" s="151">
        <v>1419767577393.3867</v>
      </c>
      <c r="O4308" s="106">
        <v>0.41803285861331424</v>
      </c>
      <c r="P4308" s="106">
        <v>0.20127553928942488</v>
      </c>
      <c r="Q4308" s="88">
        <v>21.104594785962082</v>
      </c>
      <c r="R4308" s="151">
        <v>6558125686192.8428</v>
      </c>
      <c r="S4308" s="171">
        <v>5752.8767809358724</v>
      </c>
      <c r="T4308" s="165">
        <v>3.4958406945911041E-2</v>
      </c>
      <c r="U4308" s="566">
        <v>2.0000000000000001E-4</v>
      </c>
      <c r="V4308"/>
      <c r="W4308"/>
      <c r="X4308"/>
    </row>
    <row r="4309" spans="1:24" x14ac:dyDescent="0.2">
      <c r="A4309">
        <f t="shared" si="67"/>
        <v>4305</v>
      </c>
      <c r="B4309">
        <v>0.48776578277381444</v>
      </c>
      <c r="C4309">
        <v>8693.38469239197</v>
      </c>
      <c r="D4309" s="106">
        <v>0.91081522463457465</v>
      </c>
      <c r="E4309" s="106">
        <v>0.32633639952005283</v>
      </c>
      <c r="F4309">
        <v>1</v>
      </c>
      <c r="G4309">
        <v>2026</v>
      </c>
      <c r="H4309" s="88">
        <v>23745970.026520759</v>
      </c>
      <c r="I4309" s="151">
        <v>599078763162.36609</v>
      </c>
      <c r="J4309" s="106">
        <v>0.34174209058115179</v>
      </c>
      <c r="K4309" s="151">
        <v>46373998678.575592</v>
      </c>
      <c r="L4309" s="151">
        <v>35419636016.819656</v>
      </c>
      <c r="M4309" s="151">
        <v>113684518071.85985</v>
      </c>
      <c r="N4309" s="151">
        <v>794556915929.62122</v>
      </c>
      <c r="O4309" s="106">
        <v>0.40779174621836806</v>
      </c>
      <c r="P4309" s="106">
        <v>0.25030628000051247</v>
      </c>
      <c r="Q4309" s="88">
        <v>14.238737717097282</v>
      </c>
      <c r="R4309" s="151">
        <v>3163802327840.7402</v>
      </c>
      <c r="S4309" s="171">
        <v>2773.458034894209</v>
      </c>
      <c r="T4309" s="165">
        <v>4.9433225503883634E-2</v>
      </c>
      <c r="U4309" s="566">
        <v>2.0000000000000001E-4</v>
      </c>
      <c r="V4309"/>
      <c r="W4309"/>
      <c r="X4309"/>
    </row>
    <row r="4310" spans="1:24" x14ac:dyDescent="0.2">
      <c r="A4310">
        <f t="shared" si="67"/>
        <v>4306</v>
      </c>
      <c r="B4310">
        <v>0.32965392217749534</v>
      </c>
      <c r="C4310">
        <v>6871.193400542892</v>
      </c>
      <c r="D4310" s="106">
        <v>0.61740079625324995</v>
      </c>
      <c r="E4310" s="106">
        <v>0.67759922136031303</v>
      </c>
      <c r="F4310">
        <v>1</v>
      </c>
      <c r="G4310">
        <v>2024</v>
      </c>
      <c r="H4310" s="88">
        <v>10716519.279940763</v>
      </c>
      <c r="I4310" s="151">
        <v>389955064165.54034</v>
      </c>
      <c r="J4310" s="106">
        <v>0.32965392217749534</v>
      </c>
      <c r="K4310" s="151">
        <v>12244483221.419834</v>
      </c>
      <c r="L4310" s="151">
        <v>18040991124.879879</v>
      </c>
      <c r="M4310" s="151">
        <v>143924198469.0892</v>
      </c>
      <c r="N4310" s="151">
        <v>564164736980.9292</v>
      </c>
      <c r="O4310" s="106">
        <v>0.45753013460507719</v>
      </c>
      <c r="P4310" s="106">
        <v>0.21586759532926142</v>
      </c>
      <c r="Q4310" s="88">
        <v>15.232450277563085</v>
      </c>
      <c r="R4310" s="151">
        <v>2143758713793.5071</v>
      </c>
      <c r="S4310" s="171">
        <v>1876.8352256445417</v>
      </c>
      <c r="T4310" s="165">
        <v>4.5713913545740101E-2</v>
      </c>
      <c r="U4310" s="566">
        <v>2.0000000000000001E-4</v>
      </c>
      <c r="V4310"/>
      <c r="W4310"/>
      <c r="X4310"/>
    </row>
    <row r="4311" spans="1:24" x14ac:dyDescent="0.2">
      <c r="A4311">
        <f t="shared" si="67"/>
        <v>4307</v>
      </c>
      <c r="B4311">
        <v>0.54174795976228773</v>
      </c>
      <c r="C4311">
        <v>5304.7636534614048</v>
      </c>
      <c r="D4311" s="106">
        <v>0.42997706467190827</v>
      </c>
      <c r="E4311" s="106">
        <v>0.40488299148766299</v>
      </c>
      <c r="F4311">
        <v>1</v>
      </c>
      <c r="G4311">
        <v>2027</v>
      </c>
      <c r="H4311" s="88">
        <v>5783207.2489196388</v>
      </c>
      <c r="I4311" s="151">
        <v>266032823972.35287</v>
      </c>
      <c r="J4311" s="106">
        <v>0.54174795976228773</v>
      </c>
      <c r="K4311" s="151">
        <v>43699284984.458389</v>
      </c>
      <c r="L4311" s="151">
        <v>102659392858.85046</v>
      </c>
      <c r="M4311" s="151">
        <v>0</v>
      </c>
      <c r="N4311" s="151">
        <v>412391501815.66174</v>
      </c>
      <c r="O4311" s="106">
        <v>0.54862976784869777</v>
      </c>
      <c r="P4311" s="106">
        <v>0.41895138012545202</v>
      </c>
      <c r="Q4311" s="88">
        <v>14.217234272531108</v>
      </c>
      <c r="R4311" s="151">
        <v>3053030575277.8154</v>
      </c>
      <c r="S4311" s="171">
        <v>2675.5593995727709</v>
      </c>
      <c r="T4311" s="165">
        <v>4.5421601828450335E-2</v>
      </c>
      <c r="U4311" s="566">
        <v>2.0000000000000001E-4</v>
      </c>
      <c r="V4311"/>
      <c r="W4311"/>
      <c r="X4311"/>
    </row>
    <row r="4312" spans="1:24" x14ac:dyDescent="0.2">
      <c r="A4312">
        <f t="shared" si="67"/>
        <v>4308</v>
      </c>
      <c r="B4312">
        <v>0.65114402259256465</v>
      </c>
      <c r="C4312">
        <v>3102.7217864093964</v>
      </c>
      <c r="D4312" s="106">
        <v>1.0802306686557834</v>
      </c>
      <c r="E4312" s="106">
        <v>0.36346672799790503</v>
      </c>
      <c r="F4312">
        <v>1</v>
      </c>
      <c r="G4312">
        <v>2024</v>
      </c>
      <c r="H4312" s="88">
        <v>38175630.565776043</v>
      </c>
      <c r="I4312" s="151">
        <v>912899608336.70129</v>
      </c>
      <c r="J4312" s="106">
        <v>0.36436448850426462</v>
      </c>
      <c r="K4312" s="151">
        <v>52922098682.995346</v>
      </c>
      <c r="L4312" s="151">
        <v>70302665380.170944</v>
      </c>
      <c r="M4312" s="151">
        <v>549337141808.65259</v>
      </c>
      <c r="N4312" s="151">
        <v>1585461514208.5203</v>
      </c>
      <c r="O4312" s="106">
        <v>0.52245988765733042</v>
      </c>
      <c r="P4312" s="106">
        <v>0.35230657320661052</v>
      </c>
      <c r="Q4312" s="88">
        <v>16.419263953216568</v>
      </c>
      <c r="R4312" s="151">
        <v>10176602675505.125</v>
      </c>
      <c r="S4312" s="171">
        <v>8930.1074287144875</v>
      </c>
      <c r="T4312" s="165">
        <v>4.3719649225737761E-2</v>
      </c>
      <c r="U4312" s="566">
        <v>2.0000000000000001E-4</v>
      </c>
      <c r="V4312"/>
      <c r="W4312"/>
      <c r="X4312"/>
    </row>
    <row r="4313" spans="1:24" x14ac:dyDescent="0.2">
      <c r="A4313">
        <f t="shared" si="67"/>
        <v>4309</v>
      </c>
      <c r="B4313">
        <v>0.57153932199923352</v>
      </c>
      <c r="C4313">
        <v>9738.8873011966134</v>
      </c>
      <c r="D4313" s="106">
        <v>0.78841513352239123</v>
      </c>
      <c r="E4313" s="106">
        <v>0.65328389353309402</v>
      </c>
      <c r="F4313">
        <v>1</v>
      </c>
      <c r="G4313">
        <v>2025</v>
      </c>
      <c r="H4313" s="88">
        <v>17559670.775532566</v>
      </c>
      <c r="I4313" s="151">
        <v>404845512189.80054</v>
      </c>
      <c r="J4313" s="106">
        <v>0.25046722666294452</v>
      </c>
      <c r="K4313" s="151">
        <v>18577865543.658047</v>
      </c>
      <c r="L4313" s="151">
        <v>28054254451.22776</v>
      </c>
      <c r="M4313" s="151">
        <v>180710283336.11877</v>
      </c>
      <c r="N4313" s="151">
        <v>632187915520.80518</v>
      </c>
      <c r="O4313" s="106">
        <v>0.42457654805671863</v>
      </c>
      <c r="P4313" s="106">
        <v>0.30014930146545254</v>
      </c>
      <c r="Q4313" s="88">
        <v>16.910442818404693</v>
      </c>
      <c r="R4313" s="151">
        <v>3556841862104.54</v>
      </c>
      <c r="S4313" s="171">
        <v>3118.4670042168204</v>
      </c>
      <c r="T4313" s="165">
        <v>4.2493437791136054E-2</v>
      </c>
      <c r="U4313" s="566">
        <v>2.0000000000000001E-4</v>
      </c>
      <c r="V4313"/>
      <c r="W4313"/>
      <c r="X4313"/>
    </row>
    <row r="4314" spans="1:24" x14ac:dyDescent="0.2">
      <c r="A4314">
        <f t="shared" si="67"/>
        <v>4310</v>
      </c>
      <c r="B4314">
        <v>0.58579294887396394</v>
      </c>
      <c r="C4314">
        <v>5156.8008591133257</v>
      </c>
      <c r="D4314" s="106">
        <v>0.8135134220372221</v>
      </c>
      <c r="E4314" s="106">
        <v>0.36004535644905761</v>
      </c>
      <c r="F4314">
        <v>1</v>
      </c>
      <c r="G4314">
        <v>2026</v>
      </c>
      <c r="H4314" s="88">
        <v>19511191.525679518</v>
      </c>
      <c r="I4314" s="151">
        <v>480606018228.77905</v>
      </c>
      <c r="J4314" s="106">
        <v>0.2233957079473935</v>
      </c>
      <c r="K4314" s="151">
        <v>31224310621.432564</v>
      </c>
      <c r="L4314" s="151">
        <v>124336444896.55841</v>
      </c>
      <c r="M4314" s="151">
        <v>92882729739.025345</v>
      </c>
      <c r="N4314" s="151">
        <v>729049503485.79541</v>
      </c>
      <c r="O4314" s="106">
        <v>0.38562629842040719</v>
      </c>
      <c r="P4314" s="106">
        <v>0.23791298269490599</v>
      </c>
      <c r="Q4314" s="88">
        <v>16.686938134262714</v>
      </c>
      <c r="R4314" s="151">
        <v>3418550692641.958</v>
      </c>
      <c r="S4314" s="171">
        <v>2998.8942212550255</v>
      </c>
      <c r="T4314" s="165">
        <v>4.0585156193265061E-2</v>
      </c>
      <c r="U4314" s="566">
        <v>2.0000000000000001E-4</v>
      </c>
      <c r="V4314"/>
      <c r="W4314"/>
      <c r="X4314"/>
    </row>
    <row r="4315" spans="1:24" x14ac:dyDescent="0.2">
      <c r="A4315">
        <f t="shared" si="67"/>
        <v>4311</v>
      </c>
      <c r="B4315">
        <v>0.65357689589066181</v>
      </c>
      <c r="C4315">
        <v>4226.610198439249</v>
      </c>
      <c r="D4315" s="106">
        <v>0.30777995276292708</v>
      </c>
      <c r="E4315" s="106">
        <v>0.31408692708933822</v>
      </c>
      <c r="F4315">
        <v>1</v>
      </c>
      <c r="G4315">
        <v>2025</v>
      </c>
      <c r="H4315" s="88">
        <v>3804988.0706118727</v>
      </c>
      <c r="I4315" s="151">
        <v>190903893259.13629</v>
      </c>
      <c r="J4315" s="106">
        <v>0.56117830539499103</v>
      </c>
      <c r="K4315" s="151">
        <v>10546202547.562687</v>
      </c>
      <c r="L4315" s="151">
        <v>15947119454.519739</v>
      </c>
      <c r="M4315" s="151">
        <v>84686202185.898102</v>
      </c>
      <c r="N4315" s="151">
        <v>302083417447.11682</v>
      </c>
      <c r="O4315" s="106">
        <v>0.62114558359579852</v>
      </c>
      <c r="P4315" s="106">
        <v>0.40114966365936738</v>
      </c>
      <c r="Q4315" s="88">
        <v>14.65850217962897</v>
      </c>
      <c r="R4315" s="151">
        <v>2182822788276.9592</v>
      </c>
      <c r="S4315" s="171">
        <v>1912.4699336482579</v>
      </c>
      <c r="T4315" s="165">
        <v>4.4520695491770318E-2</v>
      </c>
      <c r="U4315" s="566">
        <v>2.0000000000000001E-4</v>
      </c>
      <c r="V4315"/>
      <c r="W4315"/>
      <c r="X4315"/>
    </row>
    <row r="4316" spans="1:24" x14ac:dyDescent="0.2">
      <c r="A4316">
        <f t="shared" si="67"/>
        <v>4312</v>
      </c>
      <c r="B4316">
        <v>0.34935257797578989</v>
      </c>
      <c r="C4316">
        <v>5557.7731240033409</v>
      </c>
      <c r="D4316" s="106">
        <v>0.98088846613834924</v>
      </c>
      <c r="E4316" s="106">
        <v>0.21460021774579002</v>
      </c>
      <c r="F4316">
        <v>1</v>
      </c>
      <c r="G4316">
        <v>2026</v>
      </c>
      <c r="H4316" s="88">
        <v>29151290.063077882</v>
      </c>
      <c r="I4316" s="151">
        <v>695911160776.91125</v>
      </c>
      <c r="J4316" s="106">
        <v>0.32912455958436271</v>
      </c>
      <c r="K4316" s="151">
        <v>31647306154.054577</v>
      </c>
      <c r="L4316" s="151">
        <v>16214949651.529226</v>
      </c>
      <c r="M4316" s="151">
        <v>66376326363.284355</v>
      </c>
      <c r="N4316" s="151">
        <v>810149742945.77942</v>
      </c>
      <c r="O4316" s="106">
        <v>0.36427151607717712</v>
      </c>
      <c r="P4316" s="106">
        <v>0.25652852927805014</v>
      </c>
      <c r="Q4316" s="88">
        <v>14.054626417137237</v>
      </c>
      <c r="R4316" s="151">
        <v>3349915087466.9814</v>
      </c>
      <c r="S4316" s="171">
        <v>2935.6935862685773</v>
      </c>
      <c r="T4316" s="165">
        <v>4.9648655728633959E-2</v>
      </c>
      <c r="U4316" s="566">
        <v>2.0000000000000001E-4</v>
      </c>
      <c r="V4316"/>
      <c r="W4316"/>
      <c r="X4316"/>
    </row>
    <row r="4317" spans="1:24" x14ac:dyDescent="0.2">
      <c r="A4317">
        <f t="shared" si="67"/>
        <v>4313</v>
      </c>
      <c r="B4317">
        <v>0.32495663027730032</v>
      </c>
      <c r="C4317">
        <v>2692.650085264986</v>
      </c>
      <c r="D4317" s="106">
        <v>0.59514878157455375</v>
      </c>
      <c r="E4317" s="106">
        <v>0.3702259910746093</v>
      </c>
      <c r="F4317">
        <v>1</v>
      </c>
      <c r="G4317">
        <v>2026</v>
      </c>
      <c r="H4317" s="88">
        <v>10198412.800928954</v>
      </c>
      <c r="I4317" s="151">
        <v>420428631503.92566</v>
      </c>
      <c r="J4317" s="106">
        <v>0.32495663027730037</v>
      </c>
      <c r="K4317" s="151">
        <v>44873093305.126015</v>
      </c>
      <c r="L4317" s="151">
        <v>100802598587.09531</v>
      </c>
      <c r="M4317" s="151">
        <v>82620195930.124603</v>
      </c>
      <c r="N4317" s="151">
        <v>648724519326.27148</v>
      </c>
      <c r="O4317" s="106">
        <v>0.43679450758801192</v>
      </c>
      <c r="P4317" s="106">
        <v>0.28706214288576631</v>
      </c>
      <c r="Q4317" s="88">
        <v>15.313154418398836</v>
      </c>
      <c r="R4317" s="151">
        <v>3197189910393.6899</v>
      </c>
      <c r="S4317" s="171">
        <v>2805.551692215447</v>
      </c>
      <c r="T4317" s="165">
        <v>4.6747529352065005E-2</v>
      </c>
      <c r="U4317" s="566">
        <v>2.0000000000000001E-4</v>
      </c>
      <c r="V4317"/>
      <c r="W4317"/>
      <c r="X4317"/>
    </row>
    <row r="4318" spans="1:24" x14ac:dyDescent="0.2">
      <c r="A4318">
        <f t="shared" si="67"/>
        <v>4314</v>
      </c>
      <c r="B4318">
        <v>0.46509204835027829</v>
      </c>
      <c r="C4318">
        <v>1500</v>
      </c>
      <c r="D4318" s="106">
        <v>0.37889487586240428</v>
      </c>
      <c r="E4318" s="106">
        <v>0.25892034212349463</v>
      </c>
      <c r="F4318">
        <v>1</v>
      </c>
      <c r="G4318">
        <v>2024</v>
      </c>
      <c r="H4318" s="88">
        <v>4832790.6294194115</v>
      </c>
      <c r="I4318" s="151">
        <v>193668566981.17227</v>
      </c>
      <c r="J4318" s="106">
        <v>0.45455220840945132</v>
      </c>
      <c r="K4318" s="151">
        <v>12817960373.716496</v>
      </c>
      <c r="L4318" s="151">
        <v>20543722925.578442</v>
      </c>
      <c r="M4318" s="151">
        <v>181771361704.52652</v>
      </c>
      <c r="N4318" s="151">
        <v>408801611984.99371</v>
      </c>
      <c r="O4318" s="106">
        <v>0.61126114770320994</v>
      </c>
      <c r="P4318" s="106">
        <v>0.4206349184853227</v>
      </c>
      <c r="Q4318" s="88">
        <v>16.655822639560249</v>
      </c>
      <c r="R4318" s="151">
        <v>3435338835322.624</v>
      </c>
      <c r="S4318" s="171">
        <v>3013.6513674539242</v>
      </c>
      <c r="T4318" s="165">
        <v>4.00024692882162E-2</v>
      </c>
      <c r="U4318" s="566">
        <v>2.0000000000000001E-4</v>
      </c>
      <c r="V4318"/>
      <c r="W4318"/>
      <c r="X4318"/>
    </row>
    <row r="4319" spans="1:24" x14ac:dyDescent="0.2">
      <c r="A4319">
        <f t="shared" si="67"/>
        <v>4315</v>
      </c>
      <c r="B4319">
        <v>0.42939241865987898</v>
      </c>
      <c r="C4319">
        <v>3072.2364790840393</v>
      </c>
      <c r="D4319" s="106">
        <v>0.89457212239112194</v>
      </c>
      <c r="E4319" s="106">
        <v>0.11627591725296477</v>
      </c>
      <c r="F4319">
        <v>1</v>
      </c>
      <c r="G4319">
        <v>2023</v>
      </c>
      <c r="H4319" s="88">
        <v>24021040.000716481</v>
      </c>
      <c r="I4319" s="151">
        <v>416564202906.26996</v>
      </c>
      <c r="J4319" s="106">
        <v>0.15426564208902616</v>
      </c>
      <c r="K4319" s="151">
        <v>6207606166.7641335</v>
      </c>
      <c r="L4319" s="151">
        <v>0</v>
      </c>
      <c r="M4319" s="151">
        <v>552009106906.32202</v>
      </c>
      <c r="N4319" s="151">
        <v>974780915979.3562</v>
      </c>
      <c r="O4319" s="106">
        <v>0.51895643571299666</v>
      </c>
      <c r="P4319" s="106">
        <v>0.21635050816871851</v>
      </c>
      <c r="Q4319" s="88">
        <v>18.671738485000464</v>
      </c>
      <c r="R4319" s="151">
        <v>4556992212191.874</v>
      </c>
      <c r="S4319" s="171">
        <v>3991.8644055399277</v>
      </c>
      <c r="T4319" s="165">
        <v>3.6958290004780014E-2</v>
      </c>
      <c r="U4319" s="566">
        <v>2.0000000000000001E-4</v>
      </c>
      <c r="V4319"/>
      <c r="W4319"/>
      <c r="X4319"/>
    </row>
    <row r="4320" spans="1:24" x14ac:dyDescent="0.2">
      <c r="A4320">
        <f t="shared" si="67"/>
        <v>4316</v>
      </c>
      <c r="B4320">
        <v>0.3882267233210131</v>
      </c>
      <c r="C4320">
        <v>4325.201445957865</v>
      </c>
      <c r="D4320" s="106">
        <v>0.89733091039342738</v>
      </c>
      <c r="E4320" s="106">
        <v>0.7</v>
      </c>
      <c r="F4320">
        <v>1</v>
      </c>
      <c r="G4320">
        <v>2025</v>
      </c>
      <c r="H4320" s="88">
        <v>23224111.902849458</v>
      </c>
      <c r="I4320" s="151">
        <v>570661141740.42773</v>
      </c>
      <c r="J4320" s="106">
        <v>0.34189993236434491</v>
      </c>
      <c r="K4320" s="151">
        <v>47052010964.288681</v>
      </c>
      <c r="L4320" s="151">
        <v>76017352560.229263</v>
      </c>
      <c r="M4320" s="151">
        <v>217243731710.90515</v>
      </c>
      <c r="N4320" s="151">
        <v>910974236975.85083</v>
      </c>
      <c r="O4320" s="106">
        <v>0.4717124324036302</v>
      </c>
      <c r="P4320" s="106">
        <v>0.26840125904485668</v>
      </c>
      <c r="Q4320" s="88">
        <v>14.938529133207167</v>
      </c>
      <c r="R4320" s="151">
        <v>4089102135099.4897</v>
      </c>
      <c r="S4320" s="171">
        <v>3582.9641847265307</v>
      </c>
      <c r="T4320" s="165">
        <v>4.6938853860322434E-2</v>
      </c>
      <c r="U4320" s="566">
        <v>2.0000000000000001E-4</v>
      </c>
      <c r="V4320"/>
      <c r="W4320"/>
      <c r="X4320"/>
    </row>
    <row r="4321" spans="1:24" x14ac:dyDescent="0.2">
      <c r="A4321">
        <f t="shared" si="67"/>
        <v>4317</v>
      </c>
      <c r="B4321">
        <v>0.54097124932254004</v>
      </c>
      <c r="C4321">
        <v>7643.6495541361328</v>
      </c>
      <c r="D4321" s="106">
        <v>0.60902673639983029</v>
      </c>
      <c r="E4321" s="106">
        <v>0.40390802579219698</v>
      </c>
      <c r="F4321">
        <v>1</v>
      </c>
      <c r="G4321">
        <v>2023</v>
      </c>
      <c r="H4321" s="88">
        <v>10144859.399775071</v>
      </c>
      <c r="I4321" s="151">
        <v>386337637779.23035</v>
      </c>
      <c r="J4321" s="106">
        <v>0.4872423080349243</v>
      </c>
      <c r="K4321" s="151">
        <v>6774977224.1571674</v>
      </c>
      <c r="L4321" s="151">
        <v>0</v>
      </c>
      <c r="M4321" s="151">
        <v>282357704968.93182</v>
      </c>
      <c r="N4321" s="151">
        <v>675470319972.31934</v>
      </c>
      <c r="O4321" s="106">
        <v>0.6130931205155381</v>
      </c>
      <c r="P4321" s="106">
        <v>0.3507467477867382</v>
      </c>
      <c r="Q4321" s="88">
        <v>15.491887173795694</v>
      </c>
      <c r="R4321" s="151">
        <v>4280469633040.4209</v>
      </c>
      <c r="S4321" s="171">
        <v>3753.9844875240769</v>
      </c>
      <c r="T4321" s="165">
        <v>4.4068530154496771E-2</v>
      </c>
      <c r="U4321" s="566">
        <v>2.0000000000000001E-4</v>
      </c>
      <c r="V4321"/>
      <c r="W4321"/>
      <c r="X4321"/>
    </row>
    <row r="4322" spans="1:24" x14ac:dyDescent="0.2">
      <c r="A4322">
        <f t="shared" si="67"/>
        <v>4318</v>
      </c>
      <c r="B4322">
        <v>0.35548284434142075</v>
      </c>
      <c r="C4322">
        <v>2331.5765964999023</v>
      </c>
      <c r="D4322" s="106">
        <v>0.7080469053755527</v>
      </c>
      <c r="E4322" s="106">
        <v>0.33266533883785238</v>
      </c>
      <c r="F4322">
        <v>1</v>
      </c>
      <c r="G4322">
        <v>2025</v>
      </c>
      <c r="H4322" s="88">
        <v>14320833.476777565</v>
      </c>
      <c r="I4322" s="151">
        <v>504603717777.7735</v>
      </c>
      <c r="J4322" s="106">
        <v>0.35548284434142075</v>
      </c>
      <c r="K4322" s="151">
        <v>38414107614.439491</v>
      </c>
      <c r="L4322" s="151">
        <v>62513176092.681458</v>
      </c>
      <c r="M4322" s="151">
        <v>178168109956.17612</v>
      </c>
      <c r="N4322" s="151">
        <v>783699111441.07056</v>
      </c>
      <c r="O4322" s="106">
        <v>0.47457370854496733</v>
      </c>
      <c r="P4322" s="106">
        <v>0.31992943466341667</v>
      </c>
      <c r="Q4322" s="88">
        <v>16.137264323369234</v>
      </c>
      <c r="R4322" s="151">
        <v>4575296553988.1758</v>
      </c>
      <c r="S4322" s="171">
        <v>4013.0623856792085</v>
      </c>
      <c r="T4322" s="165">
        <v>4.3868712328512055E-2</v>
      </c>
      <c r="U4322" s="566">
        <v>2.0000000000000001E-4</v>
      </c>
      <c r="V4322"/>
      <c r="W4322"/>
      <c r="X4322"/>
    </row>
    <row r="4323" spans="1:24" x14ac:dyDescent="0.2">
      <c r="A4323">
        <f t="shared" si="67"/>
        <v>4319</v>
      </c>
      <c r="B4323">
        <v>0.58074553733681777</v>
      </c>
      <c r="C4323">
        <v>5356.7474912132138</v>
      </c>
      <c r="D4323" s="106">
        <v>0.88939746712055023</v>
      </c>
      <c r="E4323" s="106">
        <v>0.31138661471669138</v>
      </c>
      <c r="F4323">
        <v>1</v>
      </c>
      <c r="G4323">
        <v>2025</v>
      </c>
      <c r="H4323" s="88">
        <v>23178309.988123123</v>
      </c>
      <c r="I4323" s="151">
        <v>638939935338.46008</v>
      </c>
      <c r="J4323" s="106">
        <v>0.44327211298558944</v>
      </c>
      <c r="K4323" s="151">
        <v>36627171582.461769</v>
      </c>
      <c r="L4323" s="151">
        <v>40166072687.431023</v>
      </c>
      <c r="M4323" s="151">
        <v>209451530938.5076</v>
      </c>
      <c r="N4323" s="151">
        <v>925184710546.86047</v>
      </c>
      <c r="O4323" s="106">
        <v>0.52196964844313243</v>
      </c>
      <c r="P4323" s="106">
        <v>0.36092972751165675</v>
      </c>
      <c r="Q4323" s="88">
        <v>15.05452096954143</v>
      </c>
      <c r="R4323" s="151">
        <v>5663894893350.4258</v>
      </c>
      <c r="S4323" s="171">
        <v>4966.9765120999218</v>
      </c>
      <c r="T4323" s="165">
        <v>4.6661396483513772E-2</v>
      </c>
      <c r="U4323" s="566">
        <v>2.0000000000000001E-4</v>
      </c>
      <c r="V4323"/>
      <c r="W4323"/>
      <c r="X4323"/>
    </row>
    <row r="4324" spans="1:24" x14ac:dyDescent="0.2">
      <c r="A4324">
        <f t="shared" si="67"/>
        <v>4320</v>
      </c>
      <c r="B4324">
        <v>0.60214629895079308</v>
      </c>
      <c r="C4324">
        <v>5986.4839099915789</v>
      </c>
      <c r="D4324" s="106">
        <v>1.1146778091824978</v>
      </c>
      <c r="E4324" s="106">
        <v>0.1397020683455843</v>
      </c>
      <c r="F4324">
        <v>1</v>
      </c>
      <c r="G4324">
        <v>2024</v>
      </c>
      <c r="H4324" s="88">
        <v>38164025.520815842</v>
      </c>
      <c r="I4324" s="151">
        <v>794910764074.36108</v>
      </c>
      <c r="J4324" s="106">
        <v>0.24316617254345796</v>
      </c>
      <c r="K4324" s="151">
        <v>29259890427.744835</v>
      </c>
      <c r="L4324" s="151">
        <v>12010067957.569677</v>
      </c>
      <c r="M4324" s="151">
        <v>526748141640.37488</v>
      </c>
      <c r="N4324" s="151">
        <v>1362928864100.0505</v>
      </c>
      <c r="O4324" s="106">
        <v>0.45805910501729952</v>
      </c>
      <c r="P4324" s="106">
        <v>0.24654098429018256</v>
      </c>
      <c r="Q4324" s="88">
        <v>16.935818761568317</v>
      </c>
      <c r="R4324" s="151">
        <v>6248854512262.0322</v>
      </c>
      <c r="S4324" s="171">
        <v>5483.1766622853538</v>
      </c>
      <c r="T4324" s="165">
        <v>4.2898555491111531E-2</v>
      </c>
      <c r="U4324" s="566">
        <v>2.0000000000000001E-4</v>
      </c>
      <c r="V4324"/>
      <c r="W4324"/>
      <c r="X4324"/>
    </row>
    <row r="4325" spans="1:24" x14ac:dyDescent="0.2">
      <c r="A4325">
        <f t="shared" si="67"/>
        <v>4321</v>
      </c>
      <c r="B4325">
        <v>0.40756220036621837</v>
      </c>
      <c r="C4325">
        <v>5284.2140236723635</v>
      </c>
      <c r="D4325" s="106">
        <v>0.83323693502278706</v>
      </c>
      <c r="E4325" s="106">
        <v>0.36545192453814973</v>
      </c>
      <c r="F4325">
        <v>1</v>
      </c>
      <c r="G4325">
        <v>2023</v>
      </c>
      <c r="H4325" s="88">
        <v>19738522.418286428</v>
      </c>
      <c r="I4325" s="151">
        <v>522812982637.3642</v>
      </c>
      <c r="J4325" s="106">
        <v>0.28987761253405986</v>
      </c>
      <c r="K4325" s="151">
        <v>22751617040.293488</v>
      </c>
      <c r="L4325" s="151">
        <v>0</v>
      </c>
      <c r="M4325" s="151">
        <v>478656800123.40186</v>
      </c>
      <c r="N4325" s="151">
        <v>1024221399801.0596</v>
      </c>
      <c r="O4325" s="106">
        <v>0.52183758258836044</v>
      </c>
      <c r="P4325" s="106">
        <v>0.37491815887163416</v>
      </c>
      <c r="Q4325" s="88">
        <v>17.440942615183054</v>
      </c>
      <c r="R4325" s="151">
        <v>7341779620105.9121</v>
      </c>
      <c r="S4325" s="171">
        <v>6435.6914653196727</v>
      </c>
      <c r="T4325" s="165">
        <v>4.1926142922996047E-2</v>
      </c>
      <c r="U4325" s="566">
        <v>2.0000000000000001E-4</v>
      </c>
      <c r="V4325"/>
      <c r="W4325"/>
      <c r="X4325"/>
    </row>
    <row r="4326" spans="1:24" x14ac:dyDescent="0.2">
      <c r="A4326">
        <f t="shared" si="67"/>
        <v>4322</v>
      </c>
      <c r="B4326">
        <v>0.561326621918254</v>
      </c>
      <c r="C4326">
        <v>1731.0127688169305</v>
      </c>
      <c r="D4326" s="106">
        <v>0.7102164369074333</v>
      </c>
      <c r="E4326" s="106">
        <v>0.7</v>
      </c>
      <c r="F4326">
        <v>1</v>
      </c>
      <c r="G4326">
        <v>2022</v>
      </c>
      <c r="H4326" s="88">
        <v>14440932.123425942</v>
      </c>
      <c r="I4326" s="151">
        <v>519861865232.02759</v>
      </c>
      <c r="J4326" s="106">
        <v>0.51743439422614168</v>
      </c>
      <c r="K4326" s="151">
        <v>12411691685.087616</v>
      </c>
      <c r="L4326" s="151">
        <v>0</v>
      </c>
      <c r="M4326" s="151">
        <v>448024240837.42981</v>
      </c>
      <c r="N4326" s="151">
        <v>980297797754.54504</v>
      </c>
      <c r="O4326" s="106">
        <v>0.64002367793204729</v>
      </c>
      <c r="P4326" s="106">
        <v>0.46113936080039719</v>
      </c>
      <c r="Q4326" s="88">
        <v>16.381993754184048</v>
      </c>
      <c r="R4326" s="151">
        <v>8409966634117.876</v>
      </c>
      <c r="S4326" s="171">
        <v>7375.1670582580182</v>
      </c>
      <c r="T4326" s="165">
        <v>4.2956896339145165E-2</v>
      </c>
      <c r="U4326" s="566">
        <v>2.0000000000000001E-4</v>
      </c>
      <c r="V4326"/>
      <c r="W4326"/>
      <c r="X4326"/>
    </row>
    <row r="4327" spans="1:24" x14ac:dyDescent="0.2">
      <c r="A4327">
        <f t="shared" si="67"/>
        <v>4323</v>
      </c>
      <c r="B4327">
        <v>0.4171140917330674</v>
      </c>
      <c r="C4327">
        <v>7172.7808194567569</v>
      </c>
      <c r="D4327" s="106">
        <v>0.74204712612540613</v>
      </c>
      <c r="E4327" s="106">
        <v>0.47165677292799729</v>
      </c>
      <c r="F4327">
        <v>1</v>
      </c>
      <c r="G4327">
        <v>2025</v>
      </c>
      <c r="H4327" s="88">
        <v>15209282.36137265</v>
      </c>
      <c r="I4327" s="151">
        <v>463845883968.29944</v>
      </c>
      <c r="J4327" s="106">
        <v>0.41139158316328583</v>
      </c>
      <c r="K4327" s="151">
        <v>43185182462.813866</v>
      </c>
      <c r="L4327" s="151">
        <v>109559029083.715</v>
      </c>
      <c r="M4327" s="151">
        <v>138315137387.01593</v>
      </c>
      <c r="N4327" s="151">
        <v>754905232901.84424</v>
      </c>
      <c r="O4327" s="106">
        <v>0.51545758164942057</v>
      </c>
      <c r="P4327" s="106">
        <v>0.34967917207961124</v>
      </c>
      <c r="Q4327" s="88">
        <v>15.16826445020622</v>
      </c>
      <c r="R4327" s="151">
        <v>4542419210200.2021</v>
      </c>
      <c r="S4327" s="171">
        <v>3986.581654078248</v>
      </c>
      <c r="T4327" s="165">
        <v>4.661661563427142E-2</v>
      </c>
      <c r="U4327" s="566">
        <v>2.0000000000000001E-4</v>
      </c>
      <c r="V4327"/>
      <c r="W4327"/>
      <c r="X4327"/>
    </row>
    <row r="4328" spans="1:24" x14ac:dyDescent="0.2">
      <c r="A4328">
        <f t="shared" si="67"/>
        <v>4324</v>
      </c>
      <c r="B4328">
        <v>0.45737771532035565</v>
      </c>
      <c r="C4328">
        <v>2166.9288697145807</v>
      </c>
      <c r="D4328" s="106">
        <v>0.4783114607473033</v>
      </c>
      <c r="E4328" s="106">
        <v>0.36918571707843184</v>
      </c>
      <c r="F4328">
        <v>1</v>
      </c>
      <c r="G4328">
        <v>2022</v>
      </c>
      <c r="H4328" s="88">
        <v>6917618.9794348069</v>
      </c>
      <c r="I4328" s="151">
        <v>278708100310.50067</v>
      </c>
      <c r="J4328" s="106">
        <v>0.45737771532035565</v>
      </c>
      <c r="K4328" s="151">
        <v>4766018748.5960236</v>
      </c>
      <c r="L4328" s="151">
        <v>0</v>
      </c>
      <c r="M4328" s="151">
        <v>605457853505.85974</v>
      </c>
      <c r="N4328" s="151">
        <v>888931972564.95642</v>
      </c>
      <c r="O4328" s="106">
        <v>0.68828794086520761</v>
      </c>
      <c r="P4328" s="106">
        <v>0.43242549687860604</v>
      </c>
      <c r="Q4328" s="88">
        <v>17.457027978290924</v>
      </c>
      <c r="R4328" s="151">
        <v>7444863942367.9922</v>
      </c>
      <c r="S4328" s="171">
        <v>6513.9222270000837</v>
      </c>
      <c r="T4328" s="165">
        <v>4.1288016238444809E-2</v>
      </c>
      <c r="U4328" s="566">
        <v>2.0000000000000001E-4</v>
      </c>
      <c r="V4328"/>
      <c r="W4328"/>
      <c r="X4328"/>
    </row>
    <row r="4329" spans="1:24" x14ac:dyDescent="0.2">
      <c r="A4329">
        <f t="shared" si="67"/>
        <v>4325</v>
      </c>
      <c r="B4329">
        <v>0.62129585659183983</v>
      </c>
      <c r="C4329">
        <v>5233.1860768463812</v>
      </c>
      <c r="D4329" s="106">
        <v>0.92565760654323281</v>
      </c>
      <c r="E4329" s="106">
        <v>0.54082340087993164</v>
      </c>
      <c r="F4329">
        <v>1</v>
      </c>
      <c r="G4329">
        <v>2026</v>
      </c>
      <c r="H4329" s="88">
        <v>25841403.455596045</v>
      </c>
      <c r="I4329" s="151">
        <v>409360320990.33441</v>
      </c>
      <c r="J4329" s="106">
        <v>2.044092614987858E-2</v>
      </c>
      <c r="K4329" s="151">
        <v>38496376299.514877</v>
      </c>
      <c r="L4329" s="151">
        <v>172570944006.3154</v>
      </c>
      <c r="M4329" s="151">
        <v>130013427543.24809</v>
      </c>
      <c r="N4329" s="151">
        <v>750441068839.41284</v>
      </c>
      <c r="O4329" s="106">
        <v>0.33371734534333636</v>
      </c>
      <c r="P4329" s="106">
        <v>0.10176655842437433</v>
      </c>
      <c r="Q4329" s="88">
        <v>29.372798077656359</v>
      </c>
      <c r="R4329" s="151">
        <v>2354783427336.5366</v>
      </c>
      <c r="S4329" s="171">
        <v>2063.9709030611057</v>
      </c>
      <c r="T4329" s="165">
        <v>2.6177354167811702E-2</v>
      </c>
      <c r="U4329" s="566">
        <v>2.0000000000000001E-4</v>
      </c>
      <c r="V4329"/>
      <c r="W4329"/>
      <c r="X4329"/>
    </row>
    <row r="4330" spans="1:24" x14ac:dyDescent="0.2">
      <c r="A4330">
        <f t="shared" si="67"/>
        <v>4326</v>
      </c>
      <c r="B4330">
        <v>0.68112450897998045</v>
      </c>
      <c r="C4330">
        <v>2937.2766030133134</v>
      </c>
      <c r="D4330" s="106">
        <v>0.78655057724001765</v>
      </c>
      <c r="E4330" s="106">
        <v>0.49238635702031458</v>
      </c>
      <c r="F4330">
        <v>1</v>
      </c>
      <c r="G4330">
        <v>2023</v>
      </c>
      <c r="H4330" s="88">
        <v>17316523.313262023</v>
      </c>
      <c r="I4330" s="151">
        <v>502746176334.11682</v>
      </c>
      <c r="J4330" s="106">
        <v>0.43903747415783723</v>
      </c>
      <c r="K4330" s="151">
        <v>21907771680.174835</v>
      </c>
      <c r="L4330" s="151">
        <v>21705472680.97176</v>
      </c>
      <c r="M4330" s="151">
        <v>390198361294.17749</v>
      </c>
      <c r="N4330" s="151">
        <v>936557781989.44092</v>
      </c>
      <c r="O4330" s="106">
        <v>0.58752112166696446</v>
      </c>
      <c r="P4330" s="106">
        <v>0.4401102145778778</v>
      </c>
      <c r="Q4330" s="88">
        <v>16.609302260487731</v>
      </c>
      <c r="R4330" s="151">
        <v>7590294948322.8164</v>
      </c>
      <c r="S4330" s="171">
        <v>6652.9572691735139</v>
      </c>
      <c r="T4330" s="165">
        <v>4.330660455806027E-2</v>
      </c>
      <c r="U4330" s="566">
        <v>2.0000000000000001E-4</v>
      </c>
      <c r="V4330"/>
      <c r="W4330"/>
      <c r="X4330"/>
    </row>
    <row r="4331" spans="1:24" x14ac:dyDescent="0.2">
      <c r="A4331">
        <f t="shared" si="67"/>
        <v>4327</v>
      </c>
      <c r="B4331">
        <v>0.45556688595136763</v>
      </c>
      <c r="C4331">
        <v>6347.9953079503239</v>
      </c>
      <c r="D4331" s="106">
        <v>0.98453424746109808</v>
      </c>
      <c r="E4331" s="106">
        <v>0.65592283695452003</v>
      </c>
      <c r="F4331">
        <v>1</v>
      </c>
      <c r="G4331">
        <v>2024</v>
      </c>
      <c r="H4331" s="88">
        <v>29129244.369904675</v>
      </c>
      <c r="I4331" s="151">
        <v>818804459181.48767</v>
      </c>
      <c r="J4331" s="106">
        <v>0.40785729408105154</v>
      </c>
      <c r="K4331" s="151">
        <v>30362839908.319954</v>
      </c>
      <c r="L4331" s="151">
        <v>38341873612.961555</v>
      </c>
      <c r="M4331" s="151">
        <v>562720563966.55908</v>
      </c>
      <c r="N4331" s="151">
        <v>1450229736669.3284</v>
      </c>
      <c r="O4331" s="106">
        <v>0.56184568593814688</v>
      </c>
      <c r="P4331" s="106">
        <v>0.34916888105008864</v>
      </c>
      <c r="Q4331" s="88">
        <v>15.941110293997628</v>
      </c>
      <c r="R4331" s="151">
        <v>8916038670682.6816</v>
      </c>
      <c r="S4331" s="171">
        <v>7821.676778597528</v>
      </c>
      <c r="T4331" s="165">
        <v>4.5578163347166814E-2</v>
      </c>
      <c r="U4331" s="566">
        <v>2.0000000000000001E-4</v>
      </c>
      <c r="V4331"/>
      <c r="W4331"/>
      <c r="X4331"/>
    </row>
    <row r="4332" spans="1:24" x14ac:dyDescent="0.2">
      <c r="A4332">
        <f t="shared" si="67"/>
        <v>4328</v>
      </c>
      <c r="B4332">
        <v>0.41010616181449644</v>
      </c>
      <c r="C4332">
        <v>2541.4115028844153</v>
      </c>
      <c r="D4332" s="106">
        <v>0.43165578580718561</v>
      </c>
      <c r="E4332" s="106">
        <v>0.43802198937276132</v>
      </c>
      <c r="F4332">
        <v>1</v>
      </c>
      <c r="G4332">
        <v>2026</v>
      </c>
      <c r="H4332" s="88">
        <v>5759094.0745462272</v>
      </c>
      <c r="I4332" s="151">
        <v>244493291218.88721</v>
      </c>
      <c r="J4332" s="106">
        <v>0.40846218372027376</v>
      </c>
      <c r="K4332" s="151">
        <v>47295122215.902451</v>
      </c>
      <c r="L4332" s="151">
        <v>66356514989.627396</v>
      </c>
      <c r="M4332" s="151">
        <v>27269390206.856453</v>
      </c>
      <c r="N4332" s="151">
        <v>385414318631.2735</v>
      </c>
      <c r="O4332" s="106">
        <v>0.45345224436409809</v>
      </c>
      <c r="P4332" s="106">
        <v>0.30778932655437025</v>
      </c>
      <c r="Q4332" s="88">
        <v>14.775086594558648</v>
      </c>
      <c r="R4332" s="151">
        <v>2081578144804.3547</v>
      </c>
      <c r="S4332" s="171">
        <v>1825.7376599824806</v>
      </c>
      <c r="T4332" s="165">
        <v>4.5538568889977947E-2</v>
      </c>
      <c r="U4332" s="566">
        <v>2.0000000000000001E-4</v>
      </c>
      <c r="V4332"/>
      <c r="W4332"/>
      <c r="X4332"/>
    </row>
    <row r="4333" spans="1:24" x14ac:dyDescent="0.2">
      <c r="A4333">
        <f t="shared" si="67"/>
        <v>4329</v>
      </c>
      <c r="B4333">
        <v>0.58814010392948846</v>
      </c>
      <c r="C4333">
        <v>3494.8499295978736</v>
      </c>
      <c r="D4333" s="106">
        <v>0.70945175165402985</v>
      </c>
      <c r="E4333" s="106">
        <v>0.32973142004780398</v>
      </c>
      <c r="F4333">
        <v>1</v>
      </c>
      <c r="G4333">
        <v>2026</v>
      </c>
      <c r="H4333" s="88">
        <v>13728736.772718392</v>
      </c>
      <c r="I4333" s="151">
        <v>437028951148.93872</v>
      </c>
      <c r="J4333" s="106">
        <v>0.4019524733968296</v>
      </c>
      <c r="K4333" s="151">
        <v>39652154212.238022</v>
      </c>
      <c r="L4333" s="151">
        <v>95283239161.507599</v>
      </c>
      <c r="M4333" s="151">
        <v>77162665230.716949</v>
      </c>
      <c r="N4333" s="151">
        <v>649127009753.40137</v>
      </c>
      <c r="O4333" s="106">
        <v>0.48314364779438213</v>
      </c>
      <c r="P4333" s="106">
        <v>0.30317672873881019</v>
      </c>
      <c r="Q4333" s="88">
        <v>14.902861063951635</v>
      </c>
      <c r="R4333" s="151">
        <v>3410150844236.1802</v>
      </c>
      <c r="S4333" s="171">
        <v>2990.8146790748897</v>
      </c>
      <c r="T4333" s="165">
        <v>4.5970982787797807E-2</v>
      </c>
      <c r="U4333" s="566">
        <v>2.0000000000000001E-4</v>
      </c>
      <c r="V4333"/>
      <c r="W4333"/>
      <c r="X4333"/>
    </row>
    <row r="4334" spans="1:24" x14ac:dyDescent="0.2">
      <c r="A4334">
        <f t="shared" si="67"/>
        <v>4330</v>
      </c>
      <c r="B4334">
        <v>0.44643783460917974</v>
      </c>
      <c r="C4334">
        <v>3571.0298198388496</v>
      </c>
      <c r="D4334" s="106">
        <v>0.87298219314283043</v>
      </c>
      <c r="E4334" s="106">
        <v>0.28267715890262224</v>
      </c>
      <c r="F4334">
        <v>1</v>
      </c>
      <c r="G4334">
        <v>2023</v>
      </c>
      <c r="H4334" s="88">
        <v>21576855.31759692</v>
      </c>
      <c r="I4334" s="151">
        <v>568894455222.44116</v>
      </c>
      <c r="J4334" s="106">
        <v>0.33807719476839992</v>
      </c>
      <c r="K4334" s="151">
        <v>21708352982.653202</v>
      </c>
      <c r="L4334" s="151">
        <v>0</v>
      </c>
      <c r="M4334" s="151">
        <v>567225657103.73083</v>
      </c>
      <c r="N4334" s="151">
        <v>1157828465308.8252</v>
      </c>
      <c r="O4334" s="106">
        <v>0.55803669246596821</v>
      </c>
      <c r="P4334" s="106">
        <v>0.40620399726158879</v>
      </c>
      <c r="Q4334" s="88">
        <v>17.271484758188617</v>
      </c>
      <c r="R4334" s="151">
        <v>9272005084983.9395</v>
      </c>
      <c r="S4334" s="171">
        <v>8128.6651412394276</v>
      </c>
      <c r="T4334" s="165">
        <v>4.0645285835174516E-2</v>
      </c>
      <c r="U4334" s="566">
        <v>2.0000000000000001E-4</v>
      </c>
      <c r="V4334"/>
      <c r="W4334"/>
      <c r="X4334"/>
    </row>
    <row r="4335" spans="1:24" x14ac:dyDescent="0.2">
      <c r="A4335">
        <f t="shared" si="67"/>
        <v>4331</v>
      </c>
      <c r="B4335">
        <v>0.59012045324295492</v>
      </c>
      <c r="C4335">
        <v>4018.3353513887268</v>
      </c>
      <c r="D4335" s="106">
        <v>0.845657648976048</v>
      </c>
      <c r="E4335" s="106">
        <v>0.63259452607850963</v>
      </c>
      <c r="F4335">
        <v>1</v>
      </c>
      <c r="G4335">
        <v>2025</v>
      </c>
      <c r="H4335" s="88">
        <v>20806635.310888521</v>
      </c>
      <c r="I4335" s="151">
        <v>694611438305.87341</v>
      </c>
      <c r="J4335" s="106">
        <v>0.51169191548115167</v>
      </c>
      <c r="K4335" s="151">
        <v>42033593619.597038</v>
      </c>
      <c r="L4335" s="151">
        <v>66641550893.812057</v>
      </c>
      <c r="M4335" s="151">
        <v>165856345366.05188</v>
      </c>
      <c r="N4335" s="151">
        <v>969142928185.33435</v>
      </c>
      <c r="O4335" s="106">
        <v>0.55866411304628705</v>
      </c>
      <c r="P4335" s="106">
        <v>0.42376680946162604</v>
      </c>
      <c r="Q4335" s="88">
        <v>14.91371682713088</v>
      </c>
      <c r="R4335" s="151">
        <v>7232111158039.5889</v>
      </c>
      <c r="S4335" s="171">
        <v>6341.9705423628784</v>
      </c>
      <c r="T4335" s="165">
        <v>4.5176379727711477E-2</v>
      </c>
      <c r="U4335" s="566">
        <v>2.0000000000000001E-4</v>
      </c>
      <c r="V4335"/>
      <c r="W4335"/>
      <c r="X4335"/>
    </row>
    <row r="4336" spans="1:24" x14ac:dyDescent="0.2">
      <c r="A4336">
        <f t="shared" si="67"/>
        <v>4332</v>
      </c>
      <c r="B4336">
        <v>0.57536843549350369</v>
      </c>
      <c r="C4336">
        <v>7547.8033903664054</v>
      </c>
      <c r="D4336" s="106">
        <v>0.5512012959674607</v>
      </c>
      <c r="E4336" s="106">
        <v>0.21059695502269044</v>
      </c>
      <c r="F4336">
        <v>1</v>
      </c>
      <c r="G4336">
        <v>2023</v>
      </c>
      <c r="H4336" s="88">
        <v>8553174.8046120983</v>
      </c>
      <c r="I4336" s="151">
        <v>357327601832.65955</v>
      </c>
      <c r="J4336" s="106">
        <v>0.4853622166267767</v>
      </c>
      <c r="K4336" s="151">
        <v>9320861140.9305496</v>
      </c>
      <c r="L4336" s="151">
        <v>1904804822.4279158</v>
      </c>
      <c r="M4336" s="151">
        <v>540231896751.77789</v>
      </c>
      <c r="N4336" s="151">
        <v>908785164547.7959</v>
      </c>
      <c r="O4336" s="106">
        <v>0.6680816345069891</v>
      </c>
      <c r="P4336" s="106">
        <v>0.46588932668779126</v>
      </c>
      <c r="Q4336" s="88">
        <v>17.120538800056341</v>
      </c>
      <c r="R4336" s="151">
        <v>8099195741505.5723</v>
      </c>
      <c r="S4336" s="171">
        <v>7103.1608985239118</v>
      </c>
      <c r="T4336" s="165">
        <v>4.1673920052622361E-2</v>
      </c>
      <c r="U4336" s="566">
        <v>2.0000000000000001E-4</v>
      </c>
      <c r="V4336"/>
      <c r="W4336"/>
      <c r="X4336"/>
    </row>
    <row r="4337" spans="1:24" x14ac:dyDescent="0.2">
      <c r="A4337">
        <f t="shared" si="67"/>
        <v>4333</v>
      </c>
      <c r="B4337">
        <v>0.48943024909771393</v>
      </c>
      <c r="C4337">
        <v>3168.59789870636</v>
      </c>
      <c r="D4337" s="106">
        <v>0.82780759839489226</v>
      </c>
      <c r="E4337" s="106">
        <v>0.5444465089971694</v>
      </c>
      <c r="F4337">
        <v>1</v>
      </c>
      <c r="G4337">
        <v>2026</v>
      </c>
      <c r="H4337" s="88">
        <v>19095459.281716701</v>
      </c>
      <c r="I4337" s="151">
        <v>352790775054.15106</v>
      </c>
      <c r="J4337" s="106">
        <v>5.4523994220208483E-2</v>
      </c>
      <c r="K4337" s="151">
        <v>23901165950.453331</v>
      </c>
      <c r="L4337" s="151">
        <v>56609149044.586151</v>
      </c>
      <c r="M4337" s="151">
        <v>100895025696.72975</v>
      </c>
      <c r="N4337" s="151">
        <v>534196115745.92029</v>
      </c>
      <c r="O4337" s="106">
        <v>0.27188311126194731</v>
      </c>
      <c r="P4337" s="106">
        <v>9.0811232240914808E-2</v>
      </c>
      <c r="Q4337" s="88">
        <v>30.488612320137893</v>
      </c>
      <c r="R4337" s="151">
        <v>1634950755742.958</v>
      </c>
      <c r="S4337" s="171">
        <v>1432.4080167069055</v>
      </c>
      <c r="T4337" s="165">
        <v>2.2839830021884486E-2</v>
      </c>
      <c r="U4337" s="566">
        <v>2.0000000000000001E-4</v>
      </c>
      <c r="V4337"/>
      <c r="W4337"/>
      <c r="X4337"/>
    </row>
    <row r="4338" spans="1:24" x14ac:dyDescent="0.2">
      <c r="A4338">
        <f t="shared" si="67"/>
        <v>4334</v>
      </c>
      <c r="B4338">
        <v>0.2702097690942421</v>
      </c>
      <c r="C4338">
        <v>2323.4560282719385</v>
      </c>
      <c r="D4338" s="106">
        <v>0.77513761157005068</v>
      </c>
      <c r="E4338" s="106">
        <v>0.36780836150104418</v>
      </c>
      <c r="F4338">
        <v>1</v>
      </c>
      <c r="G4338">
        <v>2024</v>
      </c>
      <c r="H4338" s="88">
        <v>17024360.010991644</v>
      </c>
      <c r="I4338" s="151">
        <v>463040922057.80804</v>
      </c>
      <c r="J4338" s="106">
        <v>0.2702097690942421</v>
      </c>
      <c r="K4338" s="151">
        <v>31724991768.93858</v>
      </c>
      <c r="L4338" s="151">
        <v>41515694766.610863</v>
      </c>
      <c r="M4338" s="151">
        <v>339279044326.46692</v>
      </c>
      <c r="N4338" s="151">
        <v>875560652919.82446</v>
      </c>
      <c r="O4338" s="106">
        <v>0.49083289715194678</v>
      </c>
      <c r="P4338" s="106">
        <v>0.31374842051200441</v>
      </c>
      <c r="Q4338" s="88">
        <v>17.32472245702111</v>
      </c>
      <c r="R4338" s="151">
        <v>5217783391321.7666</v>
      </c>
      <c r="S4338" s="171">
        <v>4568.1739641469794</v>
      </c>
      <c r="T4338" s="165">
        <v>4.1882961647672204E-2</v>
      </c>
      <c r="U4338" s="566">
        <v>2.0000000000000001E-4</v>
      </c>
      <c r="V4338"/>
      <c r="W4338"/>
      <c r="X4338"/>
    </row>
    <row r="4339" spans="1:24" x14ac:dyDescent="0.2">
      <c r="A4339">
        <f t="shared" si="67"/>
        <v>4335</v>
      </c>
      <c r="B4339">
        <v>0.50894352599749604</v>
      </c>
      <c r="C4339">
        <v>4150.0454813826736</v>
      </c>
      <c r="D4339" s="106">
        <v>0.50689025360732631</v>
      </c>
      <c r="E4339" s="106">
        <v>0.47441535758537551</v>
      </c>
      <c r="F4339">
        <v>1</v>
      </c>
      <c r="G4339">
        <v>2023</v>
      </c>
      <c r="H4339" s="88">
        <v>7697685.3578505237</v>
      </c>
      <c r="I4339" s="151">
        <v>320016873913.02362</v>
      </c>
      <c r="J4339" s="106">
        <v>0.50674143659146442</v>
      </c>
      <c r="K4339" s="151">
        <v>9144604602.7179222</v>
      </c>
      <c r="L4339" s="151">
        <v>10946434774.670685</v>
      </c>
      <c r="M4339" s="151">
        <v>446609086762.45459</v>
      </c>
      <c r="N4339" s="151">
        <v>786717000052.86682</v>
      </c>
      <c r="O4339" s="106">
        <v>0.67141072026459325</v>
      </c>
      <c r="P4339" s="106">
        <v>0.40607753042039751</v>
      </c>
      <c r="Q4339" s="88">
        <v>16.773295323271554</v>
      </c>
      <c r="R4339" s="151">
        <v>6041571001150.3242</v>
      </c>
      <c r="S4339" s="171">
        <v>5298.067170041787</v>
      </c>
      <c r="T4339" s="165">
        <v>4.2145697290780632E-2</v>
      </c>
      <c r="U4339" s="566">
        <v>2.0000000000000001E-4</v>
      </c>
      <c r="V4339"/>
      <c r="W4339"/>
      <c r="X4339"/>
    </row>
    <row r="4340" spans="1:24" x14ac:dyDescent="0.2">
      <c r="A4340">
        <f t="shared" si="67"/>
        <v>4336</v>
      </c>
      <c r="B4340">
        <v>0.53464935075046194</v>
      </c>
      <c r="C4340">
        <v>5478.6039025435311</v>
      </c>
      <c r="D4340" s="106">
        <v>0.6441095603265643</v>
      </c>
      <c r="E4340" s="106">
        <v>0.45549831105049943</v>
      </c>
      <c r="F4340">
        <v>1</v>
      </c>
      <c r="G4340">
        <v>2025</v>
      </c>
      <c r="H4340" s="88">
        <v>11627784.340820516</v>
      </c>
      <c r="I4340" s="151">
        <v>409111226901.98877</v>
      </c>
      <c r="J4340" s="106">
        <v>0.44718906120633195</v>
      </c>
      <c r="K4340" s="151">
        <v>54489208846.643951</v>
      </c>
      <c r="L4340" s="151">
        <v>121274405010.03629</v>
      </c>
      <c r="M4340" s="151">
        <v>147917856947.8819</v>
      </c>
      <c r="N4340" s="151">
        <v>732792697706.5509</v>
      </c>
      <c r="O4340" s="106">
        <v>0.54354236375470488</v>
      </c>
      <c r="P4340" s="106">
        <v>0.40491113592387645</v>
      </c>
      <c r="Q4340" s="88">
        <v>15.520226766574435</v>
      </c>
      <c r="R4340" s="151">
        <v>5176592985707.9092</v>
      </c>
      <c r="S4340" s="171">
        <v>4541.3489032745938</v>
      </c>
      <c r="T4340" s="165">
        <v>4.5970707619648839E-2</v>
      </c>
      <c r="U4340" s="566">
        <v>2.0000000000000001E-4</v>
      </c>
      <c r="V4340"/>
      <c r="W4340"/>
      <c r="X4340"/>
    </row>
    <row r="4341" spans="1:24" x14ac:dyDescent="0.2">
      <c r="A4341">
        <f t="shared" si="67"/>
        <v>4337</v>
      </c>
      <c r="B4341">
        <v>0.48554743486621693</v>
      </c>
      <c r="C4341">
        <v>7247.6767928137106</v>
      </c>
      <c r="D4341" s="106">
        <v>0.96602634408275556</v>
      </c>
      <c r="E4341" s="106">
        <v>0.3730779417666068</v>
      </c>
      <c r="F4341">
        <v>1</v>
      </c>
      <c r="G4341">
        <v>2024</v>
      </c>
      <c r="H4341" s="88">
        <v>28814144.009826355</v>
      </c>
      <c r="I4341" s="151">
        <v>740135678312.17407</v>
      </c>
      <c r="J4341" s="106">
        <v>0.34510620593206698</v>
      </c>
      <c r="K4341" s="151">
        <v>42093871971.292656</v>
      </c>
      <c r="L4341" s="151">
        <v>67118979196.401176</v>
      </c>
      <c r="M4341" s="151">
        <v>429542517935.93408</v>
      </c>
      <c r="N4341" s="151">
        <v>1278891047415.802</v>
      </c>
      <c r="O4341" s="106">
        <v>0.51040674249939544</v>
      </c>
      <c r="P4341" s="106">
        <v>0.34340289243679673</v>
      </c>
      <c r="Q4341" s="88">
        <v>16.295258691526122</v>
      </c>
      <c r="R4341" s="151">
        <v>7873945681146.1982</v>
      </c>
      <c r="S4341" s="171">
        <v>6903.6042683730311</v>
      </c>
      <c r="T4341" s="165">
        <v>4.4200626022900674E-2</v>
      </c>
      <c r="U4341" s="566">
        <v>2.0000000000000001E-4</v>
      </c>
      <c r="V4341"/>
      <c r="W4341"/>
      <c r="X4341"/>
    </row>
    <row r="4342" spans="1:24" x14ac:dyDescent="0.2">
      <c r="A4342">
        <f t="shared" si="67"/>
        <v>4338</v>
      </c>
      <c r="B4342">
        <v>0.50984435244190407</v>
      </c>
      <c r="C4342">
        <v>1500</v>
      </c>
      <c r="D4342" s="106">
        <v>0.71058335920701177</v>
      </c>
      <c r="E4342" s="106">
        <v>0.41088006069389676</v>
      </c>
      <c r="F4342">
        <v>1</v>
      </c>
      <c r="G4342">
        <v>2024</v>
      </c>
      <c r="H4342" s="88">
        <v>14568040.336084962</v>
      </c>
      <c r="I4342" s="151">
        <v>547629034469.64771</v>
      </c>
      <c r="J4342" s="106">
        <v>0.50984435244190407</v>
      </c>
      <c r="K4342" s="151">
        <v>17648913118.816963</v>
      </c>
      <c r="L4342" s="151">
        <v>2816534068.3236151</v>
      </c>
      <c r="M4342" s="151">
        <v>180906995978.08807</v>
      </c>
      <c r="N4342" s="151">
        <v>749001477634.87634</v>
      </c>
      <c r="O4342" s="106">
        <v>0.56900340949987904</v>
      </c>
      <c r="P4342" s="106">
        <v>0.3753346691061934</v>
      </c>
      <c r="Q4342" s="88">
        <v>14.706078801916908</v>
      </c>
      <c r="R4342" s="151">
        <v>4767042516834.1602</v>
      </c>
      <c r="S4342" s="171">
        <v>4174.873862361902</v>
      </c>
      <c r="T4342" s="165">
        <v>4.7064440987994949E-2</v>
      </c>
      <c r="U4342" s="566">
        <v>2.0000000000000001E-4</v>
      </c>
      <c r="V4342"/>
      <c r="W4342"/>
      <c r="X4342"/>
    </row>
    <row r="4343" spans="1:24" x14ac:dyDescent="0.2">
      <c r="A4343">
        <f t="shared" si="67"/>
        <v>4339</v>
      </c>
      <c r="B4343">
        <v>0.30288815547015907</v>
      </c>
      <c r="C4343">
        <v>6010.1313386621359</v>
      </c>
      <c r="D4343" s="106">
        <v>0.79758683824891696</v>
      </c>
      <c r="E4343" s="106">
        <v>0.37891870643875469</v>
      </c>
      <c r="F4343">
        <v>1</v>
      </c>
      <c r="G4343">
        <v>2024</v>
      </c>
      <c r="H4343" s="88">
        <v>17610727.802915473</v>
      </c>
      <c r="I4343" s="151">
        <v>504573747390.97705</v>
      </c>
      <c r="J4343" s="106">
        <v>0.30288815547015902</v>
      </c>
      <c r="K4343" s="151">
        <v>29782200615.897278</v>
      </c>
      <c r="L4343" s="151">
        <v>22324475588.103977</v>
      </c>
      <c r="M4343" s="151">
        <v>337508465367.12476</v>
      </c>
      <c r="N4343" s="151">
        <v>894188888962.10303</v>
      </c>
      <c r="O4343" s="106">
        <v>0.4928441516664599</v>
      </c>
      <c r="P4343" s="106">
        <v>0.31258953368214831</v>
      </c>
      <c r="Q4343" s="88">
        <v>16.77522564153799</v>
      </c>
      <c r="R4343" s="151">
        <v>5183169166979.0693</v>
      </c>
      <c r="S4343" s="171">
        <v>4547.3153223691625</v>
      </c>
      <c r="T4343" s="165">
        <v>4.2590579492180113E-2</v>
      </c>
      <c r="U4343" s="566">
        <v>2.0000000000000001E-4</v>
      </c>
      <c r="V4343"/>
      <c r="W4343"/>
      <c r="X4343"/>
    </row>
    <row r="4344" spans="1:24" x14ac:dyDescent="0.2">
      <c r="A4344">
        <f t="shared" si="67"/>
        <v>4340</v>
      </c>
      <c r="B4344">
        <v>0.64718575233701614</v>
      </c>
      <c r="C4344">
        <v>4002.2081978820111</v>
      </c>
      <c r="D4344" s="106">
        <v>0.79777133263704492</v>
      </c>
      <c r="E4344" s="106">
        <v>0.42789550712587965</v>
      </c>
      <c r="F4344">
        <v>1</v>
      </c>
      <c r="G4344">
        <v>2025</v>
      </c>
      <c r="H4344" s="88">
        <v>18253768.046042077</v>
      </c>
      <c r="I4344" s="151">
        <v>642777363877.06384</v>
      </c>
      <c r="J4344" s="106">
        <v>0.42947993778544813</v>
      </c>
      <c r="K4344" s="151">
        <v>34085521548.529137</v>
      </c>
      <c r="L4344" s="151">
        <v>64010185491.37059</v>
      </c>
      <c r="M4344" s="151">
        <v>215251599118.88013</v>
      </c>
      <c r="N4344" s="151">
        <v>956124670035.84363</v>
      </c>
      <c r="O4344" s="106">
        <v>0.52238941802149297</v>
      </c>
      <c r="P4344" s="106">
        <v>0.38788882775837058</v>
      </c>
      <c r="Q4344" s="88">
        <v>15.432065767163607</v>
      </c>
      <c r="R4344" s="151">
        <v>6597281970721.7539</v>
      </c>
      <c r="S4344" s="171">
        <v>5784.3070620370554</v>
      </c>
      <c r="T4344" s="165">
        <v>4.5078327851167888E-2</v>
      </c>
      <c r="U4344" s="566">
        <v>2.0000000000000001E-4</v>
      </c>
      <c r="V4344"/>
      <c r="W4344"/>
      <c r="X4344"/>
    </row>
    <row r="4345" spans="1:24" x14ac:dyDescent="0.2">
      <c r="A4345">
        <f t="shared" si="67"/>
        <v>4341</v>
      </c>
      <c r="B4345">
        <v>0.30537476852493622</v>
      </c>
      <c r="C4345">
        <v>5474.0506800670346</v>
      </c>
      <c r="D4345" s="106">
        <v>0.60374747427286402</v>
      </c>
      <c r="E4345" s="106">
        <v>0.54261549374088625</v>
      </c>
      <c r="F4345">
        <v>1</v>
      </c>
      <c r="G4345">
        <v>2025</v>
      </c>
      <c r="H4345" s="88">
        <v>10098083.684162501</v>
      </c>
      <c r="I4345" s="151">
        <v>321197954586.03424</v>
      </c>
      <c r="J4345" s="106">
        <v>0.30537476852493617</v>
      </c>
      <c r="K4345" s="151">
        <v>23940676042.651554</v>
      </c>
      <c r="L4345" s="151">
        <v>44123167022.423553</v>
      </c>
      <c r="M4345" s="151">
        <v>129743701655.23776</v>
      </c>
      <c r="N4345" s="151">
        <v>519005499306.34711</v>
      </c>
      <c r="O4345" s="106">
        <v>0.45698792458174953</v>
      </c>
      <c r="P4345" s="106">
        <v>0.33750206275572858</v>
      </c>
      <c r="Q4345" s="88">
        <v>16.507654927645063</v>
      </c>
      <c r="R4345" s="151">
        <v>3176913653748.1416</v>
      </c>
      <c r="S4345" s="171">
        <v>2785.9657777404836</v>
      </c>
      <c r="T4345" s="165">
        <v>4.4029716710273517E-2</v>
      </c>
      <c r="U4345" s="566">
        <v>2.0000000000000001E-4</v>
      </c>
      <c r="V4345"/>
      <c r="W4345"/>
      <c r="X4345"/>
    </row>
    <row r="4346" spans="1:24" x14ac:dyDescent="0.2">
      <c r="A4346">
        <f t="shared" si="67"/>
        <v>4342</v>
      </c>
      <c r="B4346">
        <v>0.38019441311421553</v>
      </c>
      <c r="C4346">
        <v>4900.1453490724898</v>
      </c>
      <c r="D4346" s="106">
        <v>0.7225572525256837</v>
      </c>
      <c r="E4346" s="106">
        <v>0.3992439834189585</v>
      </c>
      <c r="F4346">
        <v>1</v>
      </c>
      <c r="G4346">
        <v>2023</v>
      </c>
      <c r="H4346" s="88">
        <v>14958325.142833736</v>
      </c>
      <c r="I4346" s="151">
        <v>447270384316.10461</v>
      </c>
      <c r="J4346" s="106">
        <v>0.38019441311421553</v>
      </c>
      <c r="K4346" s="151">
        <v>13082965671.921288</v>
      </c>
      <c r="L4346" s="151">
        <v>0</v>
      </c>
      <c r="M4346" s="151">
        <v>332338966734.88306</v>
      </c>
      <c r="N4346" s="151">
        <v>792692316722.90894</v>
      </c>
      <c r="O4346" s="106">
        <v>0.54992443531998647</v>
      </c>
      <c r="P4346" s="106">
        <v>0.32823982930396201</v>
      </c>
      <c r="Q4346" s="88">
        <v>16.309842324740345</v>
      </c>
      <c r="R4346" s="151">
        <v>4755057589762.4551</v>
      </c>
      <c r="S4346" s="171">
        <v>4170.0767064424454</v>
      </c>
      <c r="T4346" s="165">
        <v>4.3446200922582147E-2</v>
      </c>
      <c r="U4346" s="566">
        <v>2.0000000000000001E-4</v>
      </c>
      <c r="V4346"/>
      <c r="W4346"/>
      <c r="X4346"/>
    </row>
    <row r="4347" spans="1:24" x14ac:dyDescent="0.2">
      <c r="A4347">
        <f t="shared" si="67"/>
        <v>4343</v>
      </c>
      <c r="B4347">
        <v>0.55750412592095944</v>
      </c>
      <c r="C4347">
        <v>5257.0393549936634</v>
      </c>
      <c r="D4347" s="106">
        <v>0.37115849984108723</v>
      </c>
      <c r="E4347" s="106">
        <v>0.29582487070764674</v>
      </c>
      <c r="F4347">
        <v>1</v>
      </c>
      <c r="G4347">
        <v>2025</v>
      </c>
      <c r="H4347" s="88">
        <v>4587337.6265600631</v>
      </c>
      <c r="I4347" s="151">
        <v>191943754403.79507</v>
      </c>
      <c r="J4347" s="106">
        <v>0.45519924281825797</v>
      </c>
      <c r="K4347" s="151">
        <v>12883291163.803026</v>
      </c>
      <c r="L4347" s="151">
        <v>22309155318.387947</v>
      </c>
      <c r="M4347" s="151">
        <v>108695762040.94073</v>
      </c>
      <c r="N4347" s="151">
        <v>335831962926.92682</v>
      </c>
      <c r="O4347" s="106">
        <v>0.57224030697036299</v>
      </c>
      <c r="P4347" s="106">
        <v>0.37998734780485749</v>
      </c>
      <c r="Q4347" s="88">
        <v>15.618228775423763</v>
      </c>
      <c r="R4347" s="151">
        <v>2372090240110.7886</v>
      </c>
      <c r="S4347" s="171">
        <v>2079.9387025425785</v>
      </c>
      <c r="T4347" s="165">
        <v>4.298419697944042E-2</v>
      </c>
      <c r="U4347" s="566">
        <v>2.0000000000000001E-4</v>
      </c>
      <c r="V4347"/>
      <c r="W4347"/>
      <c r="X4347"/>
    </row>
    <row r="4348" spans="1:24" x14ac:dyDescent="0.2">
      <c r="A4348">
        <f t="shared" si="67"/>
        <v>4344</v>
      </c>
      <c r="B4348">
        <v>0.4971560381092287</v>
      </c>
      <c r="C4348">
        <v>2970.9121957297912</v>
      </c>
      <c r="D4348" s="106">
        <v>0.60450851080688861</v>
      </c>
      <c r="E4348" s="106">
        <v>0.57823410275641618</v>
      </c>
      <c r="F4348">
        <v>1</v>
      </c>
      <c r="G4348">
        <v>2027</v>
      </c>
      <c r="H4348" s="88">
        <v>10364726.550437314</v>
      </c>
      <c r="I4348" s="151">
        <v>426023260610.56458</v>
      </c>
      <c r="J4348" s="106">
        <v>0.4971560381092287</v>
      </c>
      <c r="K4348" s="151">
        <v>56918440839.504524</v>
      </c>
      <c r="L4348" s="151">
        <v>96579012498.823883</v>
      </c>
      <c r="M4348" s="151">
        <v>0</v>
      </c>
      <c r="N4348" s="151">
        <v>579520713948.89294</v>
      </c>
      <c r="O4348" s="106">
        <v>0.4987970911632934</v>
      </c>
      <c r="P4348" s="106">
        <v>0.3921709813747139</v>
      </c>
      <c r="Q4348" s="88">
        <v>13.972028681208648</v>
      </c>
      <c r="R4348" s="151">
        <v>3668385914240.498</v>
      </c>
      <c r="S4348" s="171">
        <v>3219.1199616766648</v>
      </c>
      <c r="T4348" s="165">
        <v>4.945143453113432E-2</v>
      </c>
      <c r="U4348" s="566">
        <v>2.0000000000000001E-4</v>
      </c>
      <c r="V4348"/>
      <c r="W4348"/>
      <c r="X4348"/>
    </row>
    <row r="4349" spans="1:24" x14ac:dyDescent="0.2">
      <c r="A4349">
        <f t="shared" si="67"/>
        <v>4345</v>
      </c>
      <c r="B4349">
        <v>0.44135259182719777</v>
      </c>
      <c r="C4349">
        <v>3866.6952166827705</v>
      </c>
      <c r="D4349" s="106">
        <v>0.76782687858758603</v>
      </c>
      <c r="E4349" s="106">
        <v>0.60511091616507784</v>
      </c>
      <c r="F4349">
        <v>1</v>
      </c>
      <c r="G4349">
        <v>2025</v>
      </c>
      <c r="H4349" s="88">
        <v>16802696.653089859</v>
      </c>
      <c r="I4349" s="151">
        <v>614803646389.33813</v>
      </c>
      <c r="J4349" s="106">
        <v>0.44135259182719777</v>
      </c>
      <c r="K4349" s="151">
        <v>21185814089.140141</v>
      </c>
      <c r="L4349" s="151">
        <v>16567296662.915133</v>
      </c>
      <c r="M4349" s="151">
        <v>183210919303.43512</v>
      </c>
      <c r="N4349" s="151">
        <v>835767676444.82849</v>
      </c>
      <c r="O4349" s="106">
        <v>0.51589427029042234</v>
      </c>
      <c r="P4349" s="106">
        <v>0.35465384877351497</v>
      </c>
      <c r="Q4349" s="88">
        <v>15.059755236598775</v>
      </c>
      <c r="R4349" s="151">
        <v>5074324522998.1602</v>
      </c>
      <c r="S4349" s="171">
        <v>4451.1799929893814</v>
      </c>
      <c r="T4349" s="165">
        <v>4.6377443683610811E-2</v>
      </c>
      <c r="U4349" s="566">
        <v>2.0000000000000001E-4</v>
      </c>
      <c r="V4349"/>
      <c r="W4349"/>
      <c r="X4349"/>
    </row>
    <row r="4350" spans="1:24" x14ac:dyDescent="0.2">
      <c r="A4350">
        <f t="shared" si="67"/>
        <v>4346</v>
      </c>
      <c r="B4350">
        <v>0.56721675670467975</v>
      </c>
      <c r="C4350">
        <v>8942.7158875429268</v>
      </c>
      <c r="D4350" s="106">
        <v>0.67006265222543904</v>
      </c>
      <c r="E4350" s="106">
        <v>0.54379658189194791</v>
      </c>
      <c r="F4350">
        <v>1</v>
      </c>
      <c r="G4350">
        <v>2022</v>
      </c>
      <c r="H4350" s="88">
        <v>12487494.373396393</v>
      </c>
      <c r="I4350" s="151">
        <v>419836520645.30811</v>
      </c>
      <c r="J4350" s="106">
        <v>0.46294593212918111</v>
      </c>
      <c r="K4350" s="151">
        <v>9394065286.730875</v>
      </c>
      <c r="L4350" s="151">
        <v>0</v>
      </c>
      <c r="M4350" s="151">
        <v>565282899284.89368</v>
      </c>
      <c r="N4350" s="151">
        <v>994513485216.93262</v>
      </c>
      <c r="O4350" s="106">
        <v>0.6501550139150597</v>
      </c>
      <c r="P4350" s="106">
        <v>0.44503159510392459</v>
      </c>
      <c r="Q4350" s="88">
        <v>17.016725413213976</v>
      </c>
      <c r="R4350" s="151">
        <v>8389846396489.1152</v>
      </c>
      <c r="S4350" s="171">
        <v>7362.955702627849</v>
      </c>
      <c r="T4350" s="165">
        <v>4.1838592945038097E-2</v>
      </c>
      <c r="U4350" s="566">
        <v>2.0000000000000001E-4</v>
      </c>
      <c r="V4350"/>
      <c r="W4350"/>
      <c r="X4350"/>
    </row>
    <row r="4351" spans="1:24" x14ac:dyDescent="0.2">
      <c r="A4351">
        <f t="shared" si="67"/>
        <v>4347</v>
      </c>
      <c r="B4351">
        <v>0.48183691843293081</v>
      </c>
      <c r="C4351">
        <v>10114.937814505427</v>
      </c>
      <c r="D4351" s="106">
        <v>1.1882546136197372</v>
      </c>
      <c r="E4351" s="106">
        <v>0.62068205350562389</v>
      </c>
      <c r="F4351">
        <v>1</v>
      </c>
      <c r="G4351">
        <v>2025</v>
      </c>
      <c r="H4351" s="88">
        <v>43821058.195815697</v>
      </c>
      <c r="I4351" s="151">
        <v>645760521949.18958</v>
      </c>
      <c r="J4351" s="106">
        <v>2.1667374539588891E-2</v>
      </c>
      <c r="K4351" s="151">
        <v>44887283663.160416</v>
      </c>
      <c r="L4351" s="151">
        <v>118028493406.04568</v>
      </c>
      <c r="M4351" s="151">
        <v>294821947613.70038</v>
      </c>
      <c r="N4351" s="151">
        <v>1103498246632.0959</v>
      </c>
      <c r="O4351" s="106">
        <v>0.31198263246767988</v>
      </c>
      <c r="P4351" s="106">
        <v>0.17767105032840103</v>
      </c>
      <c r="Q4351" s="88">
        <v>23.963162222805945</v>
      </c>
      <c r="R4351" s="151">
        <v>4776837443842.7832</v>
      </c>
      <c r="S4351" s="171">
        <v>4190.2012311640201</v>
      </c>
      <c r="T4351" s="165">
        <v>2.9954325076932829E-2</v>
      </c>
      <c r="U4351" s="566">
        <v>2.0000000000000001E-4</v>
      </c>
      <c r="V4351"/>
      <c r="W4351"/>
      <c r="X4351"/>
    </row>
    <row r="4352" spans="1:24" x14ac:dyDescent="0.2">
      <c r="A4352">
        <f t="shared" si="67"/>
        <v>4348</v>
      </c>
      <c r="B4352">
        <v>0.3712570830360965</v>
      </c>
      <c r="C4352">
        <v>6703.2510675798785</v>
      </c>
      <c r="D4352" s="106">
        <v>0.91946379707051573</v>
      </c>
      <c r="E4352" s="106">
        <v>0.7</v>
      </c>
      <c r="F4352">
        <v>1</v>
      </c>
      <c r="G4352">
        <v>2023</v>
      </c>
      <c r="H4352" s="88">
        <v>25739344.019634902</v>
      </c>
      <c r="I4352" s="151">
        <v>810630809331.88574</v>
      </c>
      <c r="J4352" s="106">
        <v>0.3712570830360965</v>
      </c>
      <c r="K4352" s="151">
        <v>39064434386.872833</v>
      </c>
      <c r="L4352" s="151">
        <v>0</v>
      </c>
      <c r="M4352" s="151">
        <v>710556508017.89795</v>
      </c>
      <c r="N4352" s="151">
        <v>1560251751736.6565</v>
      </c>
      <c r="O4352" s="106">
        <v>0.55721625381184237</v>
      </c>
      <c r="P4352" s="106">
        <v>0.37652526762896116</v>
      </c>
      <c r="Q4352" s="88">
        <v>16.962112241976694</v>
      </c>
      <c r="R4352" s="151">
        <v>10955082135194.805</v>
      </c>
      <c r="S4352" s="171">
        <v>9601.6981187688361</v>
      </c>
      <c r="T4352" s="165">
        <v>4.2759155337913635E-2</v>
      </c>
      <c r="U4352" s="566">
        <v>2.0000000000000001E-4</v>
      </c>
      <c r="V4352"/>
      <c r="W4352"/>
      <c r="X4352"/>
    </row>
    <row r="4353" spans="1:24" x14ac:dyDescent="0.2">
      <c r="A4353">
        <f t="shared" si="67"/>
        <v>4349</v>
      </c>
      <c r="B4353">
        <v>0.52602252920921622</v>
      </c>
      <c r="C4353">
        <v>5030.7735438628324</v>
      </c>
      <c r="D4353" s="106">
        <v>0.37647612029381239</v>
      </c>
      <c r="E4353" s="106">
        <v>0.4546591506675422</v>
      </c>
      <c r="F4353">
        <v>1</v>
      </c>
      <c r="G4353">
        <v>2026</v>
      </c>
      <c r="H4353" s="88">
        <v>4808155.186882819</v>
      </c>
      <c r="I4353" s="151">
        <v>206300124083.2644</v>
      </c>
      <c r="J4353" s="106">
        <v>0.5059209291478044</v>
      </c>
      <c r="K4353" s="151">
        <v>30055308300.59137</v>
      </c>
      <c r="L4353" s="151">
        <v>56683458118.875191</v>
      </c>
      <c r="M4353" s="151">
        <v>34886620420.567253</v>
      </c>
      <c r="N4353" s="151">
        <v>327925510923.29822</v>
      </c>
      <c r="O4353" s="106">
        <v>0.54167061535085492</v>
      </c>
      <c r="P4353" s="106">
        <v>0.40217391650482925</v>
      </c>
      <c r="Q4353" s="88">
        <v>14.644395279436031</v>
      </c>
      <c r="R4353" s="151">
        <v>2377562358475.5425</v>
      </c>
      <c r="S4353" s="171">
        <v>2086.2080504791934</v>
      </c>
      <c r="T4353" s="165">
        <v>4.4106921139858986E-2</v>
      </c>
      <c r="U4353" s="566">
        <v>2.0000000000000001E-4</v>
      </c>
      <c r="V4353"/>
      <c r="W4353"/>
      <c r="X4353"/>
    </row>
    <row r="4354" spans="1:24" x14ac:dyDescent="0.2">
      <c r="A4354">
        <f t="shared" si="67"/>
        <v>4350</v>
      </c>
      <c r="B4354">
        <v>0.49362816803156573</v>
      </c>
      <c r="C4354">
        <v>1500</v>
      </c>
      <c r="D4354" s="106">
        <v>0.60683434014265714</v>
      </c>
      <c r="E4354" s="106">
        <v>0.7</v>
      </c>
      <c r="F4354">
        <v>1</v>
      </c>
      <c r="G4354">
        <v>2024</v>
      </c>
      <c r="H4354" s="88">
        <v>10534475.33595339</v>
      </c>
      <c r="I4354" s="151">
        <v>393995804534.55774</v>
      </c>
      <c r="J4354" s="106">
        <v>0.47161121722746702</v>
      </c>
      <c r="K4354" s="151">
        <v>15985818499.006752</v>
      </c>
      <c r="L4354" s="151">
        <v>2941686053.5586228</v>
      </c>
      <c r="M4354" s="151">
        <v>333446304544.38611</v>
      </c>
      <c r="N4354" s="151">
        <v>746369613631.50916</v>
      </c>
      <c r="O4354" s="106">
        <v>0.60951467627943168</v>
      </c>
      <c r="P4354" s="106">
        <v>0.43458098237138904</v>
      </c>
      <c r="Q4354" s="88">
        <v>16.357879339574524</v>
      </c>
      <c r="R4354" s="151">
        <v>6028533895368.7969</v>
      </c>
      <c r="S4354" s="171">
        <v>5288.5435680750306</v>
      </c>
      <c r="T4354" s="165">
        <v>4.2992742454552001E-2</v>
      </c>
      <c r="U4354" s="566">
        <v>2.0000000000000001E-4</v>
      </c>
      <c r="V4354"/>
      <c r="W4354"/>
      <c r="X4354"/>
    </row>
    <row r="4355" spans="1:24" x14ac:dyDescent="0.2">
      <c r="A4355">
        <f t="shared" si="67"/>
        <v>4351</v>
      </c>
      <c r="B4355">
        <v>0.49359440065305432</v>
      </c>
      <c r="C4355">
        <v>5148.2048032477842</v>
      </c>
      <c r="D4355" s="106">
        <v>1.0903974730744721</v>
      </c>
      <c r="E4355" s="106">
        <v>0.38494340751744444</v>
      </c>
      <c r="F4355">
        <v>1</v>
      </c>
      <c r="G4355">
        <v>2026</v>
      </c>
      <c r="H4355" s="88">
        <v>38961529.087935723</v>
      </c>
      <c r="I4355" s="151">
        <v>761919290054.2771</v>
      </c>
      <c r="J4355" s="106">
        <v>0.23572398320443844</v>
      </c>
      <c r="K4355" s="151">
        <v>59146133299.707428</v>
      </c>
      <c r="L4355" s="151">
        <v>100933460907.73553</v>
      </c>
      <c r="M4355" s="151">
        <v>86764697152.500671</v>
      </c>
      <c r="N4355" s="151">
        <v>1008763581414.2207</v>
      </c>
      <c r="O4355" s="106">
        <v>0.32689639322404701</v>
      </c>
      <c r="P4355" s="106">
        <v>0.19499191888208378</v>
      </c>
      <c r="Q4355" s="88">
        <v>15.389940826352221</v>
      </c>
      <c r="R4355" s="151">
        <v>3415481067284.1299</v>
      </c>
      <c r="S4355" s="171">
        <v>2995.7974843137563</v>
      </c>
      <c r="T4355" s="165">
        <v>4.6372700882569076E-2</v>
      </c>
      <c r="U4355" s="566">
        <v>2.0000000000000001E-4</v>
      </c>
      <c r="V4355"/>
      <c r="W4355"/>
      <c r="X4355"/>
    </row>
    <row r="4356" spans="1:24" x14ac:dyDescent="0.2">
      <c r="A4356">
        <f t="shared" si="67"/>
        <v>4352</v>
      </c>
      <c r="B4356">
        <v>0.28601031659415588</v>
      </c>
      <c r="C4356">
        <v>2726.8053770475099</v>
      </c>
      <c r="D4356" s="106">
        <v>1.2542093631305231</v>
      </c>
      <c r="E4356" s="106">
        <v>0.55163369117816019</v>
      </c>
      <c r="F4356">
        <v>1</v>
      </c>
      <c r="G4356">
        <v>2024</v>
      </c>
      <c r="H4356" s="88">
        <v>54273968.810423918</v>
      </c>
      <c r="I4356" s="151">
        <v>715617805254.94507</v>
      </c>
      <c r="J4356" s="106">
        <v>8.549733535504056E-2</v>
      </c>
      <c r="K4356" s="151">
        <v>22611159299.657356</v>
      </c>
      <c r="L4356" s="151">
        <v>1352318798.1900072</v>
      </c>
      <c r="M4356" s="151">
        <v>826109191753.745</v>
      </c>
      <c r="N4356" s="151">
        <v>1565690475106.5374</v>
      </c>
      <c r="O4356" s="106">
        <v>0.4618745757358339</v>
      </c>
      <c r="P4356" s="106">
        <v>0.22911648107103991</v>
      </c>
      <c r="Q4356" s="88">
        <v>21.414656389012322</v>
      </c>
      <c r="R4356" s="151">
        <v>8199461401946.2295</v>
      </c>
      <c r="S4356" s="171">
        <v>7189.2442213949626</v>
      </c>
      <c r="T4356" s="165">
        <v>3.4991669599425519E-2</v>
      </c>
      <c r="U4356" s="566">
        <v>2.0000000000000001E-4</v>
      </c>
      <c r="V4356"/>
      <c r="W4356"/>
      <c r="X4356"/>
    </row>
    <row r="4357" spans="1:24" x14ac:dyDescent="0.2">
      <c r="A4357">
        <f t="shared" si="67"/>
        <v>4353</v>
      </c>
      <c r="B4357">
        <v>0.58580850443516197</v>
      </c>
      <c r="C4357">
        <v>2794.8102909896334</v>
      </c>
      <c r="D4357" s="106">
        <v>0.43009035725345762</v>
      </c>
      <c r="E4357" s="106">
        <v>0.34012672066491889</v>
      </c>
      <c r="F4357">
        <v>1</v>
      </c>
      <c r="G4357">
        <v>2025</v>
      </c>
      <c r="H4357" s="88">
        <v>5949730.7516071079</v>
      </c>
      <c r="I4357" s="151">
        <v>288206251973.22754</v>
      </c>
      <c r="J4357" s="106">
        <v>0.53410963416489077</v>
      </c>
      <c r="K4357" s="151">
        <v>16646858358.101639</v>
      </c>
      <c r="L4357" s="151">
        <v>28808188206.703388</v>
      </c>
      <c r="M4357" s="151">
        <v>116743401753.03261</v>
      </c>
      <c r="N4357" s="151">
        <v>450404700291.06512</v>
      </c>
      <c r="O4357" s="106">
        <v>0.6002934862769399</v>
      </c>
      <c r="P4357" s="106">
        <v>0.51178822968686744</v>
      </c>
      <c r="Q4357" s="88">
        <v>15.770500909752631</v>
      </c>
      <c r="R4357" s="151">
        <v>4139691653917.3301</v>
      </c>
      <c r="S4357" s="171">
        <v>3631.1752691972706</v>
      </c>
      <c r="T4357" s="165">
        <v>4.44891160872612E-2</v>
      </c>
      <c r="U4357" s="566">
        <v>2.0000000000000001E-4</v>
      </c>
      <c r="V4357"/>
      <c r="W4357"/>
      <c r="X4357"/>
    </row>
    <row r="4358" spans="1:24" x14ac:dyDescent="0.2">
      <c r="A4358">
        <f t="shared" si="67"/>
        <v>4354</v>
      </c>
      <c r="B4358">
        <v>0.5113773108102635</v>
      </c>
      <c r="C4358">
        <v>6233.9156649278475</v>
      </c>
      <c r="D4358" s="106">
        <v>0.4970513462521563</v>
      </c>
      <c r="E4358" s="106">
        <v>0.41156654157062017</v>
      </c>
      <c r="F4358">
        <v>1</v>
      </c>
      <c r="G4358">
        <v>2025</v>
      </c>
      <c r="H4358" s="88">
        <v>7066988.0928671341</v>
      </c>
      <c r="I4358" s="151">
        <v>209359163989.8082</v>
      </c>
      <c r="J4358" s="106">
        <v>0.29081550473711015</v>
      </c>
      <c r="K4358" s="151">
        <v>18369847763.507011</v>
      </c>
      <c r="L4358" s="151">
        <v>20247921946.620766</v>
      </c>
      <c r="M4358" s="151">
        <v>107361880155.32072</v>
      </c>
      <c r="N4358" s="151">
        <v>355338813855.25671</v>
      </c>
      <c r="O4358" s="106">
        <v>0.45864039129419115</v>
      </c>
      <c r="P4358" s="106">
        <v>0.29916179026336515</v>
      </c>
      <c r="Q4358" s="88">
        <v>16.447773204358299</v>
      </c>
      <c r="R4358" s="151">
        <v>2070614456446.8311</v>
      </c>
      <c r="S4358" s="171">
        <v>1816.3027910065248</v>
      </c>
      <c r="T4358" s="165">
        <v>4.1123171831303124E-2</v>
      </c>
      <c r="U4358" s="566">
        <v>2.0000000000000001E-4</v>
      </c>
      <c r="V4358"/>
      <c r="W4358"/>
      <c r="X4358"/>
    </row>
    <row r="4359" spans="1:24" x14ac:dyDescent="0.2">
      <c r="A4359">
        <f t="shared" ref="A4359:A4422" si="68">A4358+1</f>
        <v>4355</v>
      </c>
      <c r="B4359">
        <v>0.55522380102240843</v>
      </c>
      <c r="C4359">
        <v>4938.2725074811697</v>
      </c>
      <c r="D4359" s="106">
        <v>0.77102005390897144</v>
      </c>
      <c r="E4359" s="106">
        <v>0.24398902602546316</v>
      </c>
      <c r="F4359">
        <v>1</v>
      </c>
      <c r="G4359">
        <v>2025</v>
      </c>
      <c r="H4359" s="88">
        <v>16914982.068620682</v>
      </c>
      <c r="I4359" s="151">
        <v>588401741793.5083</v>
      </c>
      <c r="J4359" s="106">
        <v>0.46051956719041776</v>
      </c>
      <c r="K4359" s="151">
        <v>29064067079.675797</v>
      </c>
      <c r="L4359" s="151">
        <v>67778515857.758438</v>
      </c>
      <c r="M4359" s="151">
        <v>141423347010.47574</v>
      </c>
      <c r="N4359" s="151">
        <v>826667671741.41821</v>
      </c>
      <c r="O4359" s="106">
        <v>0.53023968487367201</v>
      </c>
      <c r="P4359" s="106">
        <v>0.35610243290301813</v>
      </c>
      <c r="Q4359" s="88">
        <v>14.900687024104876</v>
      </c>
      <c r="R4359" s="151">
        <v>5190408949009.1455</v>
      </c>
      <c r="S4359" s="171">
        <v>4545.5937679049284</v>
      </c>
      <c r="T4359" s="165">
        <v>4.4909658766192594E-2</v>
      </c>
      <c r="U4359" s="566">
        <v>2.0000000000000001E-4</v>
      </c>
      <c r="V4359"/>
      <c r="W4359"/>
      <c r="X4359"/>
    </row>
    <row r="4360" spans="1:24" x14ac:dyDescent="0.2">
      <c r="A4360">
        <f t="shared" si="68"/>
        <v>4356</v>
      </c>
      <c r="B4360">
        <v>0.53531062212636804</v>
      </c>
      <c r="C4360">
        <v>3831.6609814893295</v>
      </c>
      <c r="D4360" s="106">
        <v>0.98722319188645602</v>
      </c>
      <c r="E4360" s="106">
        <v>0.4777530796951166</v>
      </c>
      <c r="F4360">
        <v>1</v>
      </c>
      <c r="G4360">
        <v>2023</v>
      </c>
      <c r="H4360" s="88">
        <v>30104321.06368354</v>
      </c>
      <c r="I4360" s="151">
        <v>609016297653.099</v>
      </c>
      <c r="J4360" s="106">
        <v>0.26156679746798683</v>
      </c>
      <c r="K4360" s="151">
        <v>0</v>
      </c>
      <c r="L4360" s="151">
        <v>0</v>
      </c>
      <c r="M4360" s="151">
        <v>800748826427.92822</v>
      </c>
      <c r="N4360" s="151">
        <v>1409765124081.0273</v>
      </c>
      <c r="O4360" s="106">
        <v>0.56739771048506882</v>
      </c>
      <c r="P4360" s="106">
        <v>0.31194615095968664</v>
      </c>
      <c r="Q4360" s="88">
        <v>17.932855943959414</v>
      </c>
      <c r="R4360" s="151">
        <v>8644774268957.1504</v>
      </c>
      <c r="S4360" s="171">
        <v>7575.7018019133166</v>
      </c>
      <c r="T4360" s="165">
        <v>4.0225503931243828E-2</v>
      </c>
      <c r="U4360" s="566">
        <v>2.0000000000000001E-4</v>
      </c>
      <c r="V4360"/>
      <c r="W4360"/>
      <c r="X4360"/>
    </row>
    <row r="4361" spans="1:24" x14ac:dyDescent="0.2">
      <c r="A4361">
        <f t="shared" si="68"/>
        <v>4357</v>
      </c>
      <c r="B4361">
        <v>0.58947394142510579</v>
      </c>
      <c r="C4361">
        <v>4941.7973491850644</v>
      </c>
      <c r="D4361" s="106">
        <v>0.507450367979281</v>
      </c>
      <c r="E4361" s="106">
        <v>0.44006009956123632</v>
      </c>
      <c r="F4361">
        <v>1</v>
      </c>
      <c r="G4361">
        <v>2022</v>
      </c>
      <c r="H4361" s="88">
        <v>7425950.3460941771</v>
      </c>
      <c r="I4361" s="151">
        <v>292566569008.79877</v>
      </c>
      <c r="J4361" s="106">
        <v>0.49745575687319998</v>
      </c>
      <c r="K4361" s="151">
        <v>6105050874.2270384</v>
      </c>
      <c r="L4361" s="151">
        <v>0</v>
      </c>
      <c r="M4361" s="151">
        <v>371533249717.12585</v>
      </c>
      <c r="N4361" s="151">
        <v>670204869600.15161</v>
      </c>
      <c r="O4361" s="106">
        <v>0.66064205719651758</v>
      </c>
      <c r="P4361" s="106">
        <v>0.48743023320563883</v>
      </c>
      <c r="Q4361" s="88">
        <v>16.927203677564112</v>
      </c>
      <c r="R4361" s="151">
        <v>6319183748160.1436</v>
      </c>
      <c r="S4361" s="171">
        <v>5540.3366230710171</v>
      </c>
      <c r="T4361" s="165">
        <v>4.1258489437133304E-2</v>
      </c>
      <c r="U4361" s="566">
        <v>2.0000000000000001E-4</v>
      </c>
      <c r="V4361"/>
      <c r="W4361"/>
      <c r="X4361"/>
    </row>
    <row r="4362" spans="1:24" x14ac:dyDescent="0.2">
      <c r="A4362">
        <f t="shared" si="68"/>
        <v>4358</v>
      </c>
      <c r="B4362">
        <v>0.43942977794698673</v>
      </c>
      <c r="C4362">
        <v>4834.0443071363006</v>
      </c>
      <c r="D4362" s="106">
        <v>0.32291034871538876</v>
      </c>
      <c r="E4362" s="106">
        <v>0.7</v>
      </c>
      <c r="F4362">
        <v>1</v>
      </c>
      <c r="G4362">
        <v>2025</v>
      </c>
      <c r="H4362" s="88">
        <v>3977239.4455197509</v>
      </c>
      <c r="I4362" s="151">
        <v>231466831137.6329</v>
      </c>
      <c r="J4362" s="106">
        <v>0.43942977794698668</v>
      </c>
      <c r="K4362" s="151">
        <v>32906506995.20932</v>
      </c>
      <c r="L4362" s="151">
        <v>43466359898.512314</v>
      </c>
      <c r="M4362" s="151">
        <v>73384523982.788742</v>
      </c>
      <c r="N4362" s="151">
        <v>381224222014.14331</v>
      </c>
      <c r="O4362" s="106">
        <v>0.51201921085355873</v>
      </c>
      <c r="P4362" s="106">
        <v>0.35027204683414442</v>
      </c>
      <c r="Q4362" s="88">
        <v>14.704215389488187</v>
      </c>
      <c r="R4362" s="151">
        <v>2315823410389.8086</v>
      </c>
      <c r="S4362" s="171">
        <v>2029.2421093623145</v>
      </c>
      <c r="T4362" s="165">
        <v>4.6032370725537647E-2</v>
      </c>
      <c r="U4362" s="566">
        <v>2.0000000000000001E-4</v>
      </c>
      <c r="V4362"/>
      <c r="W4362"/>
      <c r="X4362"/>
    </row>
    <row r="4363" spans="1:24" x14ac:dyDescent="0.2">
      <c r="A4363">
        <f t="shared" si="68"/>
        <v>4359</v>
      </c>
      <c r="B4363">
        <v>0.52690132443816662</v>
      </c>
      <c r="C4363">
        <v>5051.0066979409767</v>
      </c>
      <c r="D4363" s="106">
        <v>0.23746296598854766</v>
      </c>
      <c r="E4363" s="106">
        <v>0.32159395127020574</v>
      </c>
      <c r="F4363">
        <v>1</v>
      </c>
      <c r="G4363">
        <v>2027</v>
      </c>
      <c r="H4363" s="88">
        <v>2876692.373791079</v>
      </c>
      <c r="I4363" s="151">
        <v>152035119468.96365</v>
      </c>
      <c r="J4363" s="106">
        <v>0.52690132443816662</v>
      </c>
      <c r="K4363" s="151">
        <v>20446699529.744179</v>
      </c>
      <c r="L4363" s="151">
        <v>52339092239.467972</v>
      </c>
      <c r="M4363" s="151">
        <v>0</v>
      </c>
      <c r="N4363" s="151">
        <v>224820911238.17581</v>
      </c>
      <c r="O4363" s="106">
        <v>0.54255975980660276</v>
      </c>
      <c r="P4363" s="106">
        <v>0.38817281180247687</v>
      </c>
      <c r="Q4363" s="88">
        <v>13.863278480941387</v>
      </c>
      <c r="R4363" s="151">
        <v>1520682860871.021</v>
      </c>
      <c r="S4363" s="171">
        <v>1334.0257351847954</v>
      </c>
      <c r="T4363" s="165">
        <v>4.589352954618503E-2</v>
      </c>
      <c r="U4363" s="566">
        <v>2.0000000000000001E-4</v>
      </c>
      <c r="V4363"/>
      <c r="W4363"/>
      <c r="X4363"/>
    </row>
    <row r="4364" spans="1:24" x14ac:dyDescent="0.2">
      <c r="A4364">
        <f t="shared" si="68"/>
        <v>4360</v>
      </c>
      <c r="B4364">
        <v>0.63656432235740523</v>
      </c>
      <c r="C4364">
        <v>7559.6852812354582</v>
      </c>
      <c r="D4364" s="106">
        <v>0.59699996038140535</v>
      </c>
      <c r="E4364" s="106">
        <v>0.34707649804737045</v>
      </c>
      <c r="F4364">
        <v>1</v>
      </c>
      <c r="G4364">
        <v>2027</v>
      </c>
      <c r="H4364" s="88">
        <v>10118237.435457198</v>
      </c>
      <c r="I4364" s="151">
        <v>305744526622.76129</v>
      </c>
      <c r="J4364" s="106">
        <v>0.42109071604184822</v>
      </c>
      <c r="K4364" s="151">
        <v>20529421703.82991</v>
      </c>
      <c r="L4364" s="151">
        <v>45023611672.084587</v>
      </c>
      <c r="M4364" s="151">
        <v>0</v>
      </c>
      <c r="N4364" s="151">
        <v>371297559998.67578</v>
      </c>
      <c r="O4364" s="106">
        <v>0.44375479057742739</v>
      </c>
      <c r="P4364" s="106">
        <v>0.30948809512107217</v>
      </c>
      <c r="Q4364" s="88">
        <v>13.7106578570277</v>
      </c>
      <c r="R4364" s="151">
        <v>1917235624127.3013</v>
      </c>
      <c r="S4364" s="171">
        <v>1681.8580528592099</v>
      </c>
      <c r="T4364" s="165">
        <v>4.7977985096176783E-2</v>
      </c>
      <c r="U4364" s="566">
        <v>2.0000000000000001E-4</v>
      </c>
      <c r="V4364"/>
      <c r="W4364"/>
      <c r="X4364"/>
    </row>
    <row r="4365" spans="1:24" x14ac:dyDescent="0.2">
      <c r="A4365">
        <f t="shared" si="68"/>
        <v>4361</v>
      </c>
      <c r="B4365">
        <v>0.47038318247308736</v>
      </c>
      <c r="C4365">
        <v>5912.6802894057455</v>
      </c>
      <c r="D4365" s="106">
        <v>0.63179384694632124</v>
      </c>
      <c r="E4365" s="106">
        <v>0.53709751362967517</v>
      </c>
      <c r="F4365">
        <v>1</v>
      </c>
      <c r="G4365">
        <v>2022</v>
      </c>
      <c r="H4365" s="88">
        <v>11235383.600368688</v>
      </c>
      <c r="I4365" s="151">
        <v>288719416443.97327</v>
      </c>
      <c r="J4365" s="106">
        <v>0.16871994529379741</v>
      </c>
      <c r="K4365" s="151">
        <v>1899263778.3347523</v>
      </c>
      <c r="L4365" s="151">
        <v>0</v>
      </c>
      <c r="M4365" s="151">
        <v>458243838538.45801</v>
      </c>
      <c r="N4365" s="151">
        <v>748862518760.76599</v>
      </c>
      <c r="O4365" s="106">
        <v>0.5545848330955474</v>
      </c>
      <c r="P4365" s="106">
        <v>0.32720350488688615</v>
      </c>
      <c r="Q4365" s="88">
        <v>18.663879545814417</v>
      </c>
      <c r="R4365" s="151">
        <v>5089040641082.5166</v>
      </c>
      <c r="S4365" s="171">
        <v>4465.7755791472091</v>
      </c>
      <c r="T4365" s="165">
        <v>3.8407595154305363E-2</v>
      </c>
      <c r="U4365" s="566">
        <v>2.0000000000000001E-4</v>
      </c>
      <c r="V4365"/>
      <c r="W4365"/>
      <c r="X4365"/>
    </row>
    <row r="4366" spans="1:24" x14ac:dyDescent="0.2">
      <c r="A4366">
        <f t="shared" si="68"/>
        <v>4362</v>
      </c>
      <c r="B4366">
        <v>0.68365484633575335</v>
      </c>
      <c r="C4366">
        <v>5266.1740418110485</v>
      </c>
      <c r="D4366" s="106">
        <v>0.93558308476395169</v>
      </c>
      <c r="E4366" s="106">
        <v>0.59755543577691106</v>
      </c>
      <c r="F4366">
        <v>1</v>
      </c>
      <c r="G4366">
        <v>2024</v>
      </c>
      <c r="H4366" s="88">
        <v>27023339.142364081</v>
      </c>
      <c r="I4366" s="151">
        <v>717525316455.56128</v>
      </c>
      <c r="J4366" s="106">
        <v>0.47287237191234033</v>
      </c>
      <c r="K4366" s="151">
        <v>52039256707.023788</v>
      </c>
      <c r="L4366" s="151">
        <v>49681768995.577881</v>
      </c>
      <c r="M4366" s="151">
        <v>491577602221.48004</v>
      </c>
      <c r="N4366" s="151">
        <v>1310823944379.6428</v>
      </c>
      <c r="O4366" s="106">
        <v>0.58917553236993958</v>
      </c>
      <c r="P4366" s="106">
        <v>0.44427991082705154</v>
      </c>
      <c r="Q4366" s="88">
        <v>16.012936088694435</v>
      </c>
      <c r="R4366" s="151">
        <v>10446871687445.303</v>
      </c>
      <c r="S4366" s="171">
        <v>9166.2141850902881</v>
      </c>
      <c r="T4366" s="165">
        <v>4.468374071970662E-2</v>
      </c>
      <c r="U4366" s="566">
        <v>2.0000000000000001E-4</v>
      </c>
      <c r="V4366"/>
      <c r="W4366"/>
      <c r="X4366"/>
    </row>
    <row r="4367" spans="1:24" x14ac:dyDescent="0.2">
      <c r="A4367">
        <f t="shared" si="68"/>
        <v>4363</v>
      </c>
      <c r="B4367">
        <v>0.65443800773651317</v>
      </c>
      <c r="C4367">
        <v>4826.7634960900978</v>
      </c>
      <c r="D4367" s="106">
        <v>1.0869043023410943</v>
      </c>
      <c r="E4367" s="106">
        <v>0.46333633330754698</v>
      </c>
      <c r="F4367">
        <v>1</v>
      </c>
      <c r="G4367">
        <v>2023</v>
      </c>
      <c r="H4367" s="88">
        <v>38980945.589436673</v>
      </c>
      <c r="I4367" s="151">
        <v>816759009131.39502</v>
      </c>
      <c r="J4367" s="106">
        <v>0.32412913661142884</v>
      </c>
      <c r="K4367" s="151">
        <v>27927945451.556698</v>
      </c>
      <c r="L4367" s="151">
        <v>0</v>
      </c>
      <c r="M4367" s="151">
        <v>779580359294.54126</v>
      </c>
      <c r="N4367" s="151">
        <v>1624267313877.4929</v>
      </c>
      <c r="O4367" s="106">
        <v>0.54695410804283662</v>
      </c>
      <c r="P4367" s="106">
        <v>0.34870724580424728</v>
      </c>
      <c r="Q4367" s="88">
        <v>17.203559228624183</v>
      </c>
      <c r="R4367" s="151">
        <v>10740978665896.582</v>
      </c>
      <c r="S4367" s="171">
        <v>9417.1417528903803</v>
      </c>
      <c r="T4367" s="165">
        <v>4.2423369355120102E-2</v>
      </c>
      <c r="U4367" s="566">
        <v>2.0000000000000001E-4</v>
      </c>
      <c r="V4367"/>
      <c r="W4367"/>
      <c r="X4367"/>
    </row>
    <row r="4368" spans="1:24" x14ac:dyDescent="0.2">
      <c r="A4368">
        <f t="shared" si="68"/>
        <v>4364</v>
      </c>
      <c r="B4368">
        <v>0.45203971949302862</v>
      </c>
      <c r="C4368">
        <v>4212.7227945515315</v>
      </c>
      <c r="D4368" s="106">
        <v>0.454695504288541</v>
      </c>
      <c r="E4368" s="106">
        <v>0.2042742594541061</v>
      </c>
      <c r="F4368">
        <v>1</v>
      </c>
      <c r="G4368">
        <v>2023</v>
      </c>
      <c r="H4368" s="88">
        <v>6479483.7402015962</v>
      </c>
      <c r="I4368" s="151">
        <v>206577256103.02396</v>
      </c>
      <c r="J4368" s="106">
        <v>0.31767781202533596</v>
      </c>
      <c r="K4368" s="151">
        <v>9034586375.4260006</v>
      </c>
      <c r="L4368" s="151">
        <v>3966493714.0718598</v>
      </c>
      <c r="M4368" s="151">
        <v>318263095311.28424</v>
      </c>
      <c r="N4368" s="151">
        <v>537841431503.80603</v>
      </c>
      <c r="O4368" s="106">
        <v>0.6013086069792718</v>
      </c>
      <c r="P4368" s="106">
        <v>0.43147608237455731</v>
      </c>
      <c r="Q4368" s="88">
        <v>17.750323202751023</v>
      </c>
      <c r="R4368" s="151">
        <v>4689541433708.127</v>
      </c>
      <c r="S4368" s="171">
        <v>4113.3514371307947</v>
      </c>
      <c r="T4368" s="165">
        <v>3.9553284469259049E-2</v>
      </c>
      <c r="U4368" s="566">
        <v>2.0000000000000001E-4</v>
      </c>
      <c r="V4368"/>
      <c r="W4368"/>
      <c r="X4368"/>
    </row>
    <row r="4369" spans="1:24" x14ac:dyDescent="0.2">
      <c r="A4369">
        <f t="shared" si="68"/>
        <v>4365</v>
      </c>
      <c r="B4369">
        <v>0.41991838936316911</v>
      </c>
      <c r="C4369">
        <v>1902.5419012473849</v>
      </c>
      <c r="D4369" s="106">
        <v>0.2</v>
      </c>
      <c r="E4369" s="106">
        <v>0.58191846579833351</v>
      </c>
      <c r="F4369">
        <v>1</v>
      </c>
      <c r="G4369">
        <v>2024</v>
      </c>
      <c r="H4369" s="88">
        <v>2443782.6472930252</v>
      </c>
      <c r="I4369" s="151">
        <v>111775792790.73764</v>
      </c>
      <c r="J4369" s="106">
        <v>0.41991838936316905</v>
      </c>
      <c r="K4369" s="151">
        <v>5953649490.702055</v>
      </c>
      <c r="L4369" s="151">
        <v>3560863310.8922014</v>
      </c>
      <c r="M4369" s="151">
        <v>132560793830.50433</v>
      </c>
      <c r="N4369" s="151">
        <v>253851099422.83621</v>
      </c>
      <c r="O4369" s="106">
        <v>0.61387969934305675</v>
      </c>
      <c r="P4369" s="106">
        <v>0.28481113757154325</v>
      </c>
      <c r="Q4369" s="88">
        <v>15.769189789524084</v>
      </c>
      <c r="R4369" s="151">
        <v>1385473299119.5781</v>
      </c>
      <c r="S4369" s="171">
        <v>1214.5499702527241</v>
      </c>
      <c r="T4369" s="165">
        <v>4.1879849227772818E-2</v>
      </c>
      <c r="U4369" s="566">
        <v>2.0000000000000001E-4</v>
      </c>
      <c r="V4369"/>
      <c r="W4369"/>
      <c r="X4369"/>
    </row>
    <row r="4370" spans="1:24" x14ac:dyDescent="0.2">
      <c r="A4370">
        <f t="shared" si="68"/>
        <v>4366</v>
      </c>
      <c r="B4370">
        <v>0.44627979521540367</v>
      </c>
      <c r="C4370">
        <v>5274.2957383057301</v>
      </c>
      <c r="D4370" s="106">
        <v>0.70744251786864276</v>
      </c>
      <c r="E4370" s="106">
        <v>0.30942639657521265</v>
      </c>
      <c r="F4370">
        <v>1</v>
      </c>
      <c r="G4370">
        <v>2026</v>
      </c>
      <c r="H4370" s="88">
        <v>13859442.626466131</v>
      </c>
      <c r="I4370" s="151">
        <v>488392614475.83386</v>
      </c>
      <c r="J4370" s="106">
        <v>0.43223198300808863</v>
      </c>
      <c r="K4370" s="151">
        <v>58593101022.678772</v>
      </c>
      <c r="L4370" s="151">
        <v>151185207395.12241</v>
      </c>
      <c r="M4370" s="151">
        <v>76098020760.303391</v>
      </c>
      <c r="N4370" s="151">
        <v>774268943653.93848</v>
      </c>
      <c r="O4370" s="106">
        <v>0.50747933774979659</v>
      </c>
      <c r="P4370" s="106">
        <v>0.38710359931321808</v>
      </c>
      <c r="Q4370" s="88">
        <v>15.645053124098323</v>
      </c>
      <c r="R4370" s="151">
        <v>5258086543533.4395</v>
      </c>
      <c r="S4370" s="171">
        <v>4602.2304551176385</v>
      </c>
      <c r="T4370" s="165">
        <v>4.5627864808548114E-2</v>
      </c>
      <c r="U4370" s="566">
        <v>2.0000000000000001E-4</v>
      </c>
      <c r="V4370"/>
      <c r="W4370"/>
      <c r="X4370"/>
    </row>
    <row r="4371" spans="1:24" x14ac:dyDescent="0.2">
      <c r="A4371">
        <f t="shared" si="68"/>
        <v>4367</v>
      </c>
      <c r="B4371">
        <v>0.37184615003465538</v>
      </c>
      <c r="C4371">
        <v>7475.1941192053773</v>
      </c>
      <c r="D4371" s="106">
        <v>1.0456213335929256</v>
      </c>
      <c r="E4371" s="106">
        <v>0.50662321760865803</v>
      </c>
      <c r="F4371">
        <v>1</v>
      </c>
      <c r="G4371">
        <v>2024</v>
      </c>
      <c r="H4371" s="88">
        <v>34957451.69309473</v>
      </c>
      <c r="I4371" s="151">
        <v>675027957879.83435</v>
      </c>
      <c r="J4371" s="106">
        <v>0.30213703478378851</v>
      </c>
      <c r="K4371" s="151">
        <v>22139962463.931892</v>
      </c>
      <c r="L4371" s="151">
        <v>7619649064.5660381</v>
      </c>
      <c r="M4371" s="151">
        <v>382414985080.99426</v>
      </c>
      <c r="N4371" s="151">
        <v>1087202554489.3265</v>
      </c>
      <c r="O4371" s="106">
        <v>0.47459293650094436</v>
      </c>
      <c r="P4371" s="106">
        <v>0.3097725576047789</v>
      </c>
      <c r="Q4371" s="88">
        <v>16.567666070174582</v>
      </c>
      <c r="R4371" s="151">
        <v>6170719827366.7422</v>
      </c>
      <c r="S4371" s="171">
        <v>5403.9915392710855</v>
      </c>
      <c r="T4371" s="165">
        <v>4.287914138513995E-2</v>
      </c>
      <c r="U4371" s="566">
        <v>2.0000000000000001E-4</v>
      </c>
      <c r="V4371"/>
      <c r="W4371"/>
      <c r="X4371"/>
    </row>
    <row r="4372" spans="1:24" x14ac:dyDescent="0.2">
      <c r="A4372">
        <f t="shared" si="68"/>
        <v>4368</v>
      </c>
      <c r="B4372">
        <v>0.28098160149279849</v>
      </c>
      <c r="C4372">
        <v>5929.9017336079824</v>
      </c>
      <c r="D4372" s="106">
        <v>0.82532003227764084</v>
      </c>
      <c r="E4372" s="106">
        <v>0.31905839733445551</v>
      </c>
      <c r="F4372">
        <v>1</v>
      </c>
      <c r="G4372">
        <v>2025</v>
      </c>
      <c r="H4372" s="88">
        <v>19684351.558614798</v>
      </c>
      <c r="I4372" s="151">
        <v>557617043196.96106</v>
      </c>
      <c r="J4372" s="106">
        <v>0.2809816014927986</v>
      </c>
      <c r="K4372" s="151">
        <v>31104202567.694309</v>
      </c>
      <c r="L4372" s="151">
        <v>44180932156.84584</v>
      </c>
      <c r="M4372" s="151">
        <v>119798510616.71977</v>
      </c>
      <c r="N4372" s="151">
        <v>752700688538.22095</v>
      </c>
      <c r="O4372" s="106">
        <v>0.38244110629825256</v>
      </c>
      <c r="P4372" s="106">
        <v>0.27620089859171998</v>
      </c>
      <c r="Q4372" s="88">
        <v>16.133493289146944</v>
      </c>
      <c r="R4372" s="151">
        <v>3641055873733.2915</v>
      </c>
      <c r="S4372" s="171">
        <v>3189.7793096600799</v>
      </c>
      <c r="T4372" s="165">
        <v>4.4990479954506488E-2</v>
      </c>
      <c r="U4372" s="566">
        <v>2.0000000000000001E-4</v>
      </c>
      <c r="V4372"/>
      <c r="W4372"/>
      <c r="X4372"/>
    </row>
    <row r="4373" spans="1:24" x14ac:dyDescent="0.2">
      <c r="A4373">
        <f t="shared" si="68"/>
        <v>4369</v>
      </c>
      <c r="B4373">
        <v>0.31146156150796955</v>
      </c>
      <c r="C4373">
        <v>1500</v>
      </c>
      <c r="D4373" s="106">
        <v>0.87790807151062522</v>
      </c>
      <c r="E4373" s="106">
        <v>0.57099692315551587</v>
      </c>
      <c r="F4373">
        <v>1</v>
      </c>
      <c r="G4373">
        <v>2024</v>
      </c>
      <c r="H4373" s="88">
        <v>23230125.930010475</v>
      </c>
      <c r="I4373" s="151">
        <v>454912370453.96039</v>
      </c>
      <c r="J4373" s="106">
        <v>0.10025426283574979</v>
      </c>
      <c r="K4373" s="151">
        <v>23560587865.382572</v>
      </c>
      <c r="L4373" s="151">
        <v>10124952813.452978</v>
      </c>
      <c r="M4373" s="151">
        <v>349932390327.24036</v>
      </c>
      <c r="N4373" s="151">
        <v>838530301460.03625</v>
      </c>
      <c r="O4373" s="106">
        <v>0.39790187460885884</v>
      </c>
      <c r="P4373" s="106">
        <v>0.16057289172594794</v>
      </c>
      <c r="Q4373" s="88">
        <v>20.935702440854062</v>
      </c>
      <c r="R4373" s="151">
        <v>3178125389388.5586</v>
      </c>
      <c r="S4373" s="171">
        <v>2787.2869302758922</v>
      </c>
      <c r="T4373" s="165">
        <v>3.3987103329963839E-2</v>
      </c>
      <c r="U4373" s="566">
        <v>2.0000000000000001E-4</v>
      </c>
      <c r="V4373"/>
      <c r="W4373"/>
      <c r="X4373"/>
    </row>
    <row r="4374" spans="1:24" x14ac:dyDescent="0.2">
      <c r="A4374">
        <f t="shared" si="68"/>
        <v>4370</v>
      </c>
      <c r="B4374">
        <v>0.73504437127512645</v>
      </c>
      <c r="C4374">
        <v>8863.6372751905983</v>
      </c>
      <c r="D4374" s="106">
        <v>0.9861452601746783</v>
      </c>
      <c r="E4374" s="106">
        <v>0.55664552153161584</v>
      </c>
      <c r="F4374">
        <v>1</v>
      </c>
      <c r="G4374">
        <v>2025</v>
      </c>
      <c r="H4374" s="88">
        <v>30325862.352340803</v>
      </c>
      <c r="I4374" s="151">
        <v>734506309537.92883</v>
      </c>
      <c r="J4374" s="106">
        <v>0.31985742063207623</v>
      </c>
      <c r="K4374" s="151">
        <v>36664106746.729813</v>
      </c>
      <c r="L4374" s="151">
        <v>40725540222.447334</v>
      </c>
      <c r="M4374" s="151">
        <v>239887262004.94293</v>
      </c>
      <c r="N4374" s="151">
        <v>1051783218512.049</v>
      </c>
      <c r="O4374" s="106">
        <v>0.43680820087493766</v>
      </c>
      <c r="P4374" s="106">
        <v>0.29311257397127316</v>
      </c>
      <c r="Q4374" s="88">
        <v>15.913544441098527</v>
      </c>
      <c r="R4374" s="151">
        <v>5545683165858.9639</v>
      </c>
      <c r="S4374" s="171">
        <v>4867.1666574150031</v>
      </c>
      <c r="T4374" s="165">
        <v>4.4539000702999362E-2</v>
      </c>
      <c r="U4374" s="566">
        <v>2.0000000000000001E-4</v>
      </c>
      <c r="V4374"/>
      <c r="W4374"/>
      <c r="X4374"/>
    </row>
    <row r="4375" spans="1:24" x14ac:dyDescent="0.2">
      <c r="A4375">
        <f t="shared" si="68"/>
        <v>4371</v>
      </c>
      <c r="B4375">
        <v>0.58554992308968556</v>
      </c>
      <c r="C4375">
        <v>1500</v>
      </c>
      <c r="D4375" s="106">
        <v>0.2</v>
      </c>
      <c r="E4375" s="106">
        <v>0.7</v>
      </c>
      <c r="F4375">
        <v>1</v>
      </c>
      <c r="G4375">
        <v>2025</v>
      </c>
      <c r="H4375" s="88">
        <v>2451909.1231186693</v>
      </c>
      <c r="I4375" s="151">
        <v>112318030490.7319</v>
      </c>
      <c r="J4375" s="106">
        <v>0.48011896307684765</v>
      </c>
      <c r="K4375" s="151">
        <v>16085812528.439243</v>
      </c>
      <c r="L4375" s="151">
        <v>28315929037.876503</v>
      </c>
      <c r="M4375" s="151">
        <v>99587748391.965515</v>
      </c>
      <c r="N4375" s="151">
        <v>256307520449.01315</v>
      </c>
      <c r="O4375" s="106">
        <v>0.60961519195454106</v>
      </c>
      <c r="P4375" s="106">
        <v>0.43185099994648324</v>
      </c>
      <c r="Q4375" s="88">
        <v>16.229917660984476</v>
      </c>
      <c r="R4375" s="151">
        <v>2220738712434.4546</v>
      </c>
      <c r="S4375" s="171">
        <v>1947.2704255177425</v>
      </c>
      <c r="T4375" s="165">
        <v>4.0051158689663226E-2</v>
      </c>
      <c r="U4375" s="566">
        <v>2.0000000000000001E-4</v>
      </c>
      <c r="V4375"/>
      <c r="W4375"/>
      <c r="X4375"/>
    </row>
    <row r="4376" spans="1:24" x14ac:dyDescent="0.2">
      <c r="A4376">
        <f t="shared" si="68"/>
        <v>4372</v>
      </c>
      <c r="B4376">
        <v>0.37157285014313746</v>
      </c>
      <c r="C4376">
        <v>2892.0184080798226</v>
      </c>
      <c r="D4376" s="106">
        <v>0.87009662531088749</v>
      </c>
      <c r="E4376" s="106">
        <v>0.3275481246154241</v>
      </c>
      <c r="F4376">
        <v>1</v>
      </c>
      <c r="G4376">
        <v>2025</v>
      </c>
      <c r="H4376" s="88">
        <v>22626870.251151167</v>
      </c>
      <c r="I4376" s="151">
        <v>389974800563.82825</v>
      </c>
      <c r="J4376" s="106">
        <v>0.19972353027993706</v>
      </c>
      <c r="K4376" s="151">
        <v>29202880742.193153</v>
      </c>
      <c r="L4376" s="151">
        <v>122033849663.51956</v>
      </c>
      <c r="M4376" s="151">
        <v>264812398298.26166</v>
      </c>
      <c r="N4376" s="151">
        <v>806023929267.80261</v>
      </c>
      <c r="O4376" s="106">
        <v>0.48058640468668373</v>
      </c>
      <c r="P4376" s="106">
        <v>0.29853954457776816</v>
      </c>
      <c r="Q4376" s="88">
        <v>17.711079709420446</v>
      </c>
      <c r="R4376" s="151">
        <v>4731981912482.791</v>
      </c>
      <c r="S4376" s="171">
        <v>4149.7779110735419</v>
      </c>
      <c r="T4376" s="165">
        <v>4.0552805848702307E-2</v>
      </c>
      <c r="U4376" s="566">
        <v>2.0000000000000001E-4</v>
      </c>
      <c r="V4376"/>
      <c r="W4376"/>
      <c r="X4376"/>
    </row>
    <row r="4377" spans="1:24" x14ac:dyDescent="0.2">
      <c r="A4377">
        <f t="shared" si="68"/>
        <v>4373</v>
      </c>
      <c r="B4377">
        <v>0.43080229084865984</v>
      </c>
      <c r="C4377">
        <v>5060.3453401116258</v>
      </c>
      <c r="D4377" s="106">
        <v>0.75551613972081211</v>
      </c>
      <c r="E4377" s="106">
        <v>0.58683152581336884</v>
      </c>
      <c r="F4377">
        <v>1</v>
      </c>
      <c r="G4377">
        <v>2025</v>
      </c>
      <c r="H4377" s="88">
        <v>16145050.81496104</v>
      </c>
      <c r="I4377" s="151">
        <v>438781675377.34552</v>
      </c>
      <c r="J4377" s="106">
        <v>0.37920692425000124</v>
      </c>
      <c r="K4377" s="151">
        <v>43599544990.951935</v>
      </c>
      <c r="L4377" s="151">
        <v>100250394670.52951</v>
      </c>
      <c r="M4377" s="151">
        <v>204710002435.83081</v>
      </c>
      <c r="N4377" s="151">
        <v>787341617474.65771</v>
      </c>
      <c r="O4377" s="106">
        <v>0.52119354307522325</v>
      </c>
      <c r="P4377" s="106">
        <v>0.32978122805252569</v>
      </c>
      <c r="Q4377" s="88">
        <v>15.856030943097807</v>
      </c>
      <c r="R4377" s="151">
        <v>4698497370550.7812</v>
      </c>
      <c r="S4377" s="171">
        <v>4121.9644731067428</v>
      </c>
      <c r="T4377" s="165">
        <v>4.4462794419739791E-2</v>
      </c>
      <c r="U4377" s="566">
        <v>2.0000000000000001E-4</v>
      </c>
      <c r="V4377"/>
      <c r="W4377"/>
      <c r="X4377"/>
    </row>
    <row r="4378" spans="1:24" x14ac:dyDescent="0.2">
      <c r="A4378">
        <f t="shared" si="68"/>
        <v>4374</v>
      </c>
      <c r="B4378">
        <v>0.40665676221907887</v>
      </c>
      <c r="C4378">
        <v>2090.8582736433459</v>
      </c>
      <c r="D4378" s="106">
        <v>1.0119933219280348</v>
      </c>
      <c r="E4378" s="106">
        <v>0.50976115380701903</v>
      </c>
      <c r="F4378">
        <v>1</v>
      </c>
      <c r="G4378">
        <v>2028</v>
      </c>
      <c r="H4378" s="88">
        <v>32182972.747370847</v>
      </c>
      <c r="I4378" s="151">
        <v>716097626177.48596</v>
      </c>
      <c r="J4378" s="106">
        <v>0.37728808848729911</v>
      </c>
      <c r="K4378" s="151">
        <v>51336169224.475845</v>
      </c>
      <c r="L4378" s="151">
        <v>169623326667.45331</v>
      </c>
      <c r="M4378" s="151">
        <v>0</v>
      </c>
      <c r="N4378" s="151">
        <v>937057122069.41504</v>
      </c>
      <c r="O4378" s="106">
        <v>0.43313663204268626</v>
      </c>
      <c r="P4378" s="106">
        <v>0.28339186989839071</v>
      </c>
      <c r="Q4378" s="88">
        <v>14.257094518140418</v>
      </c>
      <c r="R4378" s="151">
        <v>4508592596989.6475</v>
      </c>
      <c r="S4378" s="171">
        <v>3957.20610051428</v>
      </c>
      <c r="T4378" s="165">
        <v>4.6733230101657371E-2</v>
      </c>
      <c r="U4378" s="566">
        <v>2.0000000000000001E-4</v>
      </c>
      <c r="V4378"/>
      <c r="W4378"/>
      <c r="X4378"/>
    </row>
    <row r="4379" spans="1:24" x14ac:dyDescent="0.2">
      <c r="A4379">
        <f t="shared" si="68"/>
        <v>4375</v>
      </c>
      <c r="B4379">
        <v>0.66467568743640615</v>
      </c>
      <c r="C4379">
        <v>3512.2373882365036</v>
      </c>
      <c r="D4379" s="106">
        <v>0.83434440495681528</v>
      </c>
      <c r="E4379" s="106">
        <v>0.43470155944073852</v>
      </c>
      <c r="F4379">
        <v>1</v>
      </c>
      <c r="G4379">
        <v>2022</v>
      </c>
      <c r="H4379" s="88">
        <v>20008831.225098763</v>
      </c>
      <c r="I4379" s="151">
        <v>632239630537.88843</v>
      </c>
      <c r="J4379" s="106">
        <v>0.49120231966319317</v>
      </c>
      <c r="K4379" s="151">
        <v>21570340580.749977</v>
      </c>
      <c r="L4379" s="151">
        <v>0</v>
      </c>
      <c r="M4379" s="151">
        <v>554370366083.46826</v>
      </c>
      <c r="N4379" s="151">
        <v>1208180337202.1067</v>
      </c>
      <c r="O4379" s="106">
        <v>0.62412360369662767</v>
      </c>
      <c r="P4379" s="106">
        <v>0.47532445532063816</v>
      </c>
      <c r="Q4379" s="88">
        <v>16.592018564919801</v>
      </c>
      <c r="R4379" s="151">
        <v>10860588084283.428</v>
      </c>
      <c r="S4379" s="171">
        <v>9508.1019650950166</v>
      </c>
      <c r="T4379" s="165">
        <v>4.2240738502299348E-2</v>
      </c>
      <c r="U4379" s="566">
        <v>2.0000000000000001E-4</v>
      </c>
      <c r="V4379"/>
      <c r="W4379"/>
      <c r="X4379"/>
    </row>
    <row r="4380" spans="1:24" x14ac:dyDescent="0.2">
      <c r="A4380">
        <f t="shared" si="68"/>
        <v>4376</v>
      </c>
      <c r="B4380">
        <v>0.47325745483266174</v>
      </c>
      <c r="C4380">
        <v>7749.0985005339335</v>
      </c>
      <c r="D4380" s="106">
        <v>0.80981689931193879</v>
      </c>
      <c r="E4380" s="106">
        <v>0.64257910653827099</v>
      </c>
      <c r="F4380">
        <v>1</v>
      </c>
      <c r="G4380">
        <v>2023</v>
      </c>
      <c r="H4380" s="88">
        <v>18618100.099223088</v>
      </c>
      <c r="I4380" s="151">
        <v>536369335030.12799</v>
      </c>
      <c r="J4380" s="106">
        <v>0.3545485092698647</v>
      </c>
      <c r="K4380" s="151">
        <v>17442991741.065285</v>
      </c>
      <c r="L4380" s="151">
        <v>26592015162.492611</v>
      </c>
      <c r="M4380" s="151">
        <v>526579748721.177</v>
      </c>
      <c r="N4380" s="151">
        <v>1106984090654.8628</v>
      </c>
      <c r="O4380" s="106">
        <v>0.57155867424042539</v>
      </c>
      <c r="P4380" s="106">
        <v>0.34994133290265689</v>
      </c>
      <c r="Q4380" s="88">
        <v>16.584916383264957</v>
      </c>
      <c r="R4380" s="151">
        <v>7390445914754.2773</v>
      </c>
      <c r="S4380" s="171">
        <v>6478.7252073391373</v>
      </c>
      <c r="T4380" s="165">
        <v>4.1628324118514894E-2</v>
      </c>
      <c r="U4380" s="566">
        <v>2.0000000000000001E-4</v>
      </c>
      <c r="V4380"/>
      <c r="W4380"/>
      <c r="X4380"/>
    </row>
    <row r="4381" spans="1:24" x14ac:dyDescent="0.2">
      <c r="A4381">
        <f t="shared" si="68"/>
        <v>4377</v>
      </c>
      <c r="B4381">
        <v>0.66675912085605349</v>
      </c>
      <c r="C4381">
        <v>3095.2463491475337</v>
      </c>
      <c r="D4381" s="106">
        <v>0.89034039885330574</v>
      </c>
      <c r="E4381" s="106">
        <v>0.50511275405835754</v>
      </c>
      <c r="F4381">
        <v>1</v>
      </c>
      <c r="G4381">
        <v>2025</v>
      </c>
      <c r="H4381" s="88">
        <v>23232722.474540081</v>
      </c>
      <c r="I4381" s="151">
        <v>564581658624.56067</v>
      </c>
      <c r="J4381" s="106">
        <v>0.35270197503334577</v>
      </c>
      <c r="K4381" s="151">
        <v>17264630292.985668</v>
      </c>
      <c r="L4381" s="151">
        <v>12971993458.676735</v>
      </c>
      <c r="M4381" s="151">
        <v>252782025820.64212</v>
      </c>
      <c r="N4381" s="151">
        <v>847600308196.86523</v>
      </c>
      <c r="O4381" s="106">
        <v>0.48576230742982468</v>
      </c>
      <c r="P4381" s="106">
        <v>0.28622849170429304</v>
      </c>
      <c r="Q4381" s="88">
        <v>15.79892661048504</v>
      </c>
      <c r="R4381" s="151">
        <v>4357087164777.3892</v>
      </c>
      <c r="S4381" s="171">
        <v>3817.517115812655</v>
      </c>
      <c r="T4381" s="165">
        <v>4.4848039367605931E-2</v>
      </c>
      <c r="U4381" s="566">
        <v>2.0000000000000001E-4</v>
      </c>
      <c r="V4381"/>
      <c r="W4381"/>
      <c r="X4381"/>
    </row>
    <row r="4382" spans="1:24" x14ac:dyDescent="0.2">
      <c r="A4382">
        <f t="shared" si="68"/>
        <v>4378</v>
      </c>
      <c r="B4382">
        <v>0.48216726413468236</v>
      </c>
      <c r="C4382">
        <v>3209.9939788135698</v>
      </c>
      <c r="D4382" s="106">
        <v>0.72376689712642228</v>
      </c>
      <c r="E4382" s="106">
        <v>0.62455768512335896</v>
      </c>
      <c r="F4382">
        <v>1</v>
      </c>
      <c r="G4382">
        <v>2028</v>
      </c>
      <c r="H4382" s="88">
        <v>14585291.027759913</v>
      </c>
      <c r="I4382" s="151">
        <v>408417192260.33075</v>
      </c>
      <c r="J4382" s="106">
        <v>0.31246846055111699</v>
      </c>
      <c r="K4382" s="151">
        <v>28966051839.766708</v>
      </c>
      <c r="L4382" s="151">
        <v>57592590487.847649</v>
      </c>
      <c r="M4382" s="151">
        <v>0</v>
      </c>
      <c r="N4382" s="151">
        <v>494975834587.94513</v>
      </c>
      <c r="O4382" s="106">
        <v>0.35090917895631629</v>
      </c>
      <c r="P4382" s="106">
        <v>0.24876448189354983</v>
      </c>
      <c r="Q4382" s="88">
        <v>14.36452885091165</v>
      </c>
      <c r="R4382" s="151">
        <v>2171760636296.1724</v>
      </c>
      <c r="S4382" s="171">
        <v>1902.1152838696855</v>
      </c>
      <c r="T4382" s="165">
        <v>4.5149398813650911E-2</v>
      </c>
      <c r="U4382" s="566">
        <v>2.0000000000000001E-4</v>
      </c>
      <c r="V4382"/>
      <c r="W4382"/>
      <c r="X4382"/>
    </row>
    <row r="4383" spans="1:24" x14ac:dyDescent="0.2">
      <c r="A4383">
        <f t="shared" si="68"/>
        <v>4379</v>
      </c>
      <c r="B4383">
        <v>0.47870609889334198</v>
      </c>
      <c r="C4383">
        <v>5388.8057569639823</v>
      </c>
      <c r="D4383" s="106">
        <v>0.84328420579840735</v>
      </c>
      <c r="E4383" s="106">
        <v>0.62506594224063683</v>
      </c>
      <c r="F4383">
        <v>1</v>
      </c>
      <c r="G4383">
        <v>2024</v>
      </c>
      <c r="H4383" s="88">
        <v>20066909.620455731</v>
      </c>
      <c r="I4383" s="151">
        <v>607371809713.54114</v>
      </c>
      <c r="J4383" s="106">
        <v>0.47870609889334204</v>
      </c>
      <c r="K4383" s="151">
        <v>35750433737.308235</v>
      </c>
      <c r="L4383" s="151">
        <v>24625026722.237595</v>
      </c>
      <c r="M4383" s="151">
        <v>305611625761.42316</v>
      </c>
      <c r="N4383" s="151">
        <v>973358895934.51013</v>
      </c>
      <c r="O4383" s="106">
        <v>0.57013082626618838</v>
      </c>
      <c r="P4383" s="106">
        <v>0.40409716104854299</v>
      </c>
      <c r="Q4383" s="88">
        <v>15.178675805962799</v>
      </c>
      <c r="R4383" s="151">
        <v>6871104710478.5371</v>
      </c>
      <c r="S4383" s="171">
        <v>6025.4276959217405</v>
      </c>
      <c r="T4383" s="165">
        <v>4.5752430848139639E-2</v>
      </c>
      <c r="U4383" s="566">
        <v>2.0000000000000001E-4</v>
      </c>
      <c r="V4383"/>
      <c r="W4383"/>
      <c r="X4383"/>
    </row>
    <row r="4384" spans="1:24" x14ac:dyDescent="0.2">
      <c r="A4384">
        <f t="shared" si="68"/>
        <v>4380</v>
      </c>
      <c r="B4384">
        <v>0.47957196454458795</v>
      </c>
      <c r="C4384">
        <v>4418.4973621115951</v>
      </c>
      <c r="D4384" s="106">
        <v>1.2900403218484555</v>
      </c>
      <c r="E4384" s="106">
        <v>0.21638326896936225</v>
      </c>
      <c r="F4384">
        <v>1</v>
      </c>
      <c r="G4384">
        <v>2023</v>
      </c>
      <c r="H4384" s="88">
        <v>57123031.309085086</v>
      </c>
      <c r="I4384" s="151">
        <v>785478675511.39832</v>
      </c>
      <c r="J4384" s="106">
        <v>-4.4981856713721458E-2</v>
      </c>
      <c r="K4384" s="151">
        <v>21690569866.688663</v>
      </c>
      <c r="L4384" s="151">
        <v>3867684310.2705317</v>
      </c>
      <c r="M4384" s="151">
        <v>1137727422928.9924</v>
      </c>
      <c r="N4384" s="151">
        <v>1948764352617.3503</v>
      </c>
      <c r="O4384" s="106">
        <v>0.45051306248429812</v>
      </c>
      <c r="P4384" s="106">
        <v>0.1772613369299062</v>
      </c>
      <c r="Q4384" s="88">
        <v>27.081316501737703</v>
      </c>
      <c r="R4384" s="151">
        <v>9794055365929.0312</v>
      </c>
      <c r="S4384" s="171">
        <v>8593.5448348731861</v>
      </c>
      <c r="T4384" s="165">
        <v>2.7301462482431135E-2</v>
      </c>
      <c r="U4384" s="566">
        <v>2.0000000000000001E-4</v>
      </c>
      <c r="V4384"/>
      <c r="W4384"/>
      <c r="X4384"/>
    </row>
    <row r="4385" spans="1:24" x14ac:dyDescent="0.2">
      <c r="A4385">
        <f t="shared" si="68"/>
        <v>4381</v>
      </c>
      <c r="B4385">
        <v>0.32984926100706513</v>
      </c>
      <c r="C4385">
        <v>2248.2270899060709</v>
      </c>
      <c r="D4385" s="106">
        <v>1.0426638234400885</v>
      </c>
      <c r="E4385" s="106">
        <v>0.7</v>
      </c>
      <c r="F4385">
        <v>1</v>
      </c>
      <c r="G4385">
        <v>2025</v>
      </c>
      <c r="H4385" s="88">
        <v>34545283.420433819</v>
      </c>
      <c r="I4385" s="151">
        <v>757944868503.82581</v>
      </c>
      <c r="J4385" s="106">
        <v>0.31033002171728818</v>
      </c>
      <c r="K4385" s="151">
        <v>51058738736.036911</v>
      </c>
      <c r="L4385" s="151">
        <v>64008350987.220787</v>
      </c>
      <c r="M4385" s="151">
        <v>249576244986.47635</v>
      </c>
      <c r="N4385" s="151">
        <v>1122588203213.5598</v>
      </c>
      <c r="O4385" s="106">
        <v>0.43300002876458676</v>
      </c>
      <c r="P4385" s="106">
        <v>0.26678648064731697</v>
      </c>
      <c r="Q4385" s="88">
        <v>15.769939242107471</v>
      </c>
      <c r="R4385" s="151">
        <v>5209810919301.3389</v>
      </c>
      <c r="S4385" s="171">
        <v>4570.8455686899279</v>
      </c>
      <c r="T4385" s="165">
        <v>4.5903184620624995E-2</v>
      </c>
      <c r="U4385" s="566">
        <v>2.0000000000000001E-4</v>
      </c>
      <c r="V4385"/>
      <c r="W4385"/>
      <c r="X4385"/>
    </row>
    <row r="4386" spans="1:24" x14ac:dyDescent="0.2">
      <c r="A4386">
        <f t="shared" si="68"/>
        <v>4382</v>
      </c>
      <c r="B4386">
        <v>0.62445591196462913</v>
      </c>
      <c r="C4386">
        <v>4261.3763346856067</v>
      </c>
      <c r="D4386" s="106">
        <v>0.72912370448687769</v>
      </c>
      <c r="E4386" s="106">
        <v>0.7</v>
      </c>
      <c r="F4386">
        <v>1</v>
      </c>
      <c r="G4386">
        <v>2025</v>
      </c>
      <c r="H4386" s="88">
        <v>15374827.218106629</v>
      </c>
      <c r="I4386" s="151">
        <v>527215325761.84515</v>
      </c>
      <c r="J4386" s="106">
        <v>0.46973740643991835</v>
      </c>
      <c r="K4386" s="151">
        <v>76027977698.585709</v>
      </c>
      <c r="L4386" s="151">
        <v>122984875482.53525</v>
      </c>
      <c r="M4386" s="151">
        <v>211039222741.17963</v>
      </c>
      <c r="N4386" s="151">
        <v>937267401684.14575</v>
      </c>
      <c r="O4386" s="106">
        <v>0.54933313311927912</v>
      </c>
      <c r="P4386" s="106">
        <v>0.42313036695629014</v>
      </c>
      <c r="Q4386" s="88">
        <v>15.432877215311292</v>
      </c>
      <c r="R4386" s="151">
        <v>7030047590416.1875</v>
      </c>
      <c r="S4386" s="171">
        <v>6170.4185633307316</v>
      </c>
      <c r="T4386" s="165">
        <v>4.5200960936869088E-2</v>
      </c>
      <c r="U4386" s="566">
        <v>2.0000000000000001E-4</v>
      </c>
      <c r="V4386"/>
      <c r="W4386"/>
      <c r="X4386"/>
    </row>
    <row r="4387" spans="1:24" x14ac:dyDescent="0.2">
      <c r="A4387">
        <f t="shared" si="68"/>
        <v>4383</v>
      </c>
      <c r="B4387">
        <v>0.41454442972863309</v>
      </c>
      <c r="C4387">
        <v>3542.3359112051689</v>
      </c>
      <c r="D4387" s="106">
        <v>1.1892874728400136</v>
      </c>
      <c r="E4387" s="106">
        <v>0.68046064870310685</v>
      </c>
      <c r="F4387">
        <v>1</v>
      </c>
      <c r="G4387">
        <v>2022</v>
      </c>
      <c r="H4387" s="88">
        <v>47916208.524501063</v>
      </c>
      <c r="I4387" s="151">
        <v>877466120310.17468</v>
      </c>
      <c r="J4387" s="106">
        <v>0.18127109750426695</v>
      </c>
      <c r="K4387" s="151">
        <v>18047199828.415653</v>
      </c>
      <c r="L4387" s="151">
        <v>0</v>
      </c>
      <c r="M4387" s="151">
        <v>1326927603165.3149</v>
      </c>
      <c r="N4387" s="151">
        <v>2222440923303.9053</v>
      </c>
      <c r="O4387" s="106">
        <v>0.54921654671887932</v>
      </c>
      <c r="P4387" s="106">
        <v>0.43082534100462017</v>
      </c>
      <c r="Q4387" s="88">
        <v>18.484262544127649</v>
      </c>
      <c r="R4387" s="151">
        <v>19598367871178.316</v>
      </c>
      <c r="S4387" s="171">
        <v>17189.000321035361</v>
      </c>
      <c r="T4387" s="165">
        <v>3.8744862377795446E-2</v>
      </c>
      <c r="U4387" s="566">
        <v>2.0000000000000001E-4</v>
      </c>
      <c r="V4387"/>
      <c r="W4387"/>
      <c r="X4387"/>
    </row>
    <row r="4388" spans="1:24" x14ac:dyDescent="0.2">
      <c r="A4388">
        <f t="shared" si="68"/>
        <v>4384</v>
      </c>
      <c r="B4388">
        <v>0.3597827165177222</v>
      </c>
      <c r="C4388">
        <v>5027.555491774433</v>
      </c>
      <c r="D4388" s="106">
        <v>0.40435704298334663</v>
      </c>
      <c r="E4388" s="106">
        <v>0.50497976226862384</v>
      </c>
      <c r="F4388">
        <v>1</v>
      </c>
      <c r="G4388">
        <v>2025</v>
      </c>
      <c r="H4388" s="88">
        <v>5216113.5208862135</v>
      </c>
      <c r="I4388" s="151">
        <v>207771670437.74762</v>
      </c>
      <c r="J4388" s="106">
        <v>0.3597827165177222</v>
      </c>
      <c r="K4388" s="151">
        <v>14844316636.277</v>
      </c>
      <c r="L4388" s="151">
        <v>24798632276.971203</v>
      </c>
      <c r="M4388" s="151">
        <v>70706917534.941666</v>
      </c>
      <c r="N4388" s="151">
        <v>318121536885.9375</v>
      </c>
      <c r="O4388" s="106">
        <v>0.47515517916426214</v>
      </c>
      <c r="P4388" s="106">
        <v>0.33308853021333662</v>
      </c>
      <c r="Q4388" s="88">
        <v>15.735474787703026</v>
      </c>
      <c r="R4388" s="151">
        <v>1924745076002.5718</v>
      </c>
      <c r="S4388" s="171">
        <v>1688.9595764739058</v>
      </c>
      <c r="T4388" s="165">
        <v>4.4045320008274789E-2</v>
      </c>
      <c r="U4388" s="566">
        <v>2.0000000000000001E-4</v>
      </c>
      <c r="V4388"/>
      <c r="W4388"/>
      <c r="X4388"/>
    </row>
    <row r="4389" spans="1:24" x14ac:dyDescent="0.2">
      <c r="A4389">
        <f t="shared" si="68"/>
        <v>4385</v>
      </c>
      <c r="B4389">
        <v>0.43334980610347518</v>
      </c>
      <c r="C4389">
        <v>7440.7597642549244</v>
      </c>
      <c r="D4389" s="106">
        <v>0.73197193718428955</v>
      </c>
      <c r="E4389" s="106">
        <v>0.38265756480731261</v>
      </c>
      <c r="F4389">
        <v>1</v>
      </c>
      <c r="G4389">
        <v>2029</v>
      </c>
      <c r="H4389" s="88">
        <v>15157537.407390891</v>
      </c>
      <c r="I4389" s="151">
        <v>536630302165.51422</v>
      </c>
      <c r="J4389" s="106">
        <v>0.43334980610347518</v>
      </c>
      <c r="K4389" s="151">
        <v>33250575121.965588</v>
      </c>
      <c r="L4389" s="151">
        <v>51841612898.130104</v>
      </c>
      <c r="M4389" s="151">
        <v>0</v>
      </c>
      <c r="N4389" s="151">
        <v>621722490185.60986</v>
      </c>
      <c r="O4389" s="106">
        <v>0.44074636519803573</v>
      </c>
      <c r="P4389" s="106">
        <v>0.29079459531317492</v>
      </c>
      <c r="Q4389" s="88">
        <v>13.169049277774176</v>
      </c>
      <c r="R4389" s="151">
        <v>2782125079531.5571</v>
      </c>
      <c r="S4389" s="171">
        <v>2439.9837558502136</v>
      </c>
      <c r="T4389" s="165">
        <v>5.0694176960247486E-2</v>
      </c>
      <c r="U4389" s="566">
        <v>2.0000000000000001E-4</v>
      </c>
      <c r="V4389"/>
      <c r="W4389"/>
      <c r="X4389"/>
    </row>
    <row r="4390" spans="1:24" x14ac:dyDescent="0.2">
      <c r="A4390">
        <f t="shared" si="68"/>
        <v>4386</v>
      </c>
      <c r="B4390">
        <v>0.57196488129494394</v>
      </c>
      <c r="C4390">
        <v>6642.6107398731492</v>
      </c>
      <c r="D4390" s="106">
        <v>0.7781892736199687</v>
      </c>
      <c r="E4390" s="106">
        <v>0.29917249968415333</v>
      </c>
      <c r="F4390">
        <v>1</v>
      </c>
      <c r="G4390">
        <v>2024</v>
      </c>
      <c r="H4390" s="88">
        <v>17624781.744126406</v>
      </c>
      <c r="I4390" s="151">
        <v>531696174267.29999</v>
      </c>
      <c r="J4390" s="106">
        <v>0.43745200061610445</v>
      </c>
      <c r="K4390" s="151">
        <v>5658491829.5101995</v>
      </c>
      <c r="L4390" s="151">
        <v>2585585328.0792198</v>
      </c>
      <c r="M4390" s="151">
        <v>269925764500.32922</v>
      </c>
      <c r="N4390" s="151">
        <v>809866015925.21875</v>
      </c>
      <c r="O4390" s="106">
        <v>0.5563891139463415</v>
      </c>
      <c r="P4390" s="106">
        <v>0.41670192405245865</v>
      </c>
      <c r="Q4390" s="88">
        <v>15.938348255418804</v>
      </c>
      <c r="R4390" s="151">
        <v>6165959020829.4951</v>
      </c>
      <c r="S4390" s="171">
        <v>5407.0633697270841</v>
      </c>
      <c r="T4390" s="165">
        <v>4.3959822935438674E-2</v>
      </c>
      <c r="U4390" s="566">
        <v>2.0000000000000001E-4</v>
      </c>
      <c r="V4390"/>
      <c r="W4390"/>
      <c r="X4390"/>
    </row>
    <row r="4391" spans="1:24" x14ac:dyDescent="0.2">
      <c r="A4391">
        <f t="shared" si="68"/>
        <v>4387</v>
      </c>
      <c r="B4391">
        <v>0.4884562543831622</v>
      </c>
      <c r="C4391">
        <v>2659.1088474364196</v>
      </c>
      <c r="D4391" s="106">
        <v>0.74203274074947678</v>
      </c>
      <c r="E4391" s="106">
        <v>0.56706797405982712</v>
      </c>
      <c r="F4391">
        <v>1</v>
      </c>
      <c r="G4391">
        <v>2026</v>
      </c>
      <c r="H4391" s="88">
        <v>15630819.409225741</v>
      </c>
      <c r="I4391" s="151">
        <v>368171178714.66595</v>
      </c>
      <c r="J4391" s="106">
        <v>0.16162255461578512</v>
      </c>
      <c r="K4391" s="151">
        <v>11442847648.298161</v>
      </c>
      <c r="L4391" s="151">
        <v>21843768003.844566</v>
      </c>
      <c r="M4391" s="151">
        <v>101622989656.44724</v>
      </c>
      <c r="N4391" s="151">
        <v>503080784023.25592</v>
      </c>
      <c r="O4391" s="106">
        <v>0.3146178061149833</v>
      </c>
      <c r="P4391" s="106">
        <v>0.14553078017375723</v>
      </c>
      <c r="Q4391" s="88">
        <v>17.610840294018999</v>
      </c>
      <c r="R4391" s="151">
        <v>1536372086504.7407</v>
      </c>
      <c r="S4391" s="171">
        <v>1348.2786539298559</v>
      </c>
      <c r="T4391" s="165">
        <v>3.760468541362242E-2</v>
      </c>
      <c r="U4391" s="566">
        <v>2.0000000000000001E-4</v>
      </c>
      <c r="V4391"/>
      <c r="W4391"/>
      <c r="X4391"/>
    </row>
    <row r="4392" spans="1:24" x14ac:dyDescent="0.2">
      <c r="A4392">
        <f t="shared" si="68"/>
        <v>4388</v>
      </c>
      <c r="B4392">
        <v>0.45546646720761969</v>
      </c>
      <c r="C4392">
        <v>5468.0502435179005</v>
      </c>
      <c r="D4392" s="106">
        <v>0.86170827622564738</v>
      </c>
      <c r="E4392" s="106">
        <v>0.46432099038136054</v>
      </c>
      <c r="F4392">
        <v>1</v>
      </c>
      <c r="G4392">
        <v>2026</v>
      </c>
      <c r="H4392" s="88">
        <v>21552451.735034548</v>
      </c>
      <c r="I4392" s="151">
        <v>390830581970.50568</v>
      </c>
      <c r="J4392" s="106">
        <v>0.12107059746616367</v>
      </c>
      <c r="K4392" s="151">
        <v>15371467220.380138</v>
      </c>
      <c r="L4392" s="151">
        <v>48624669033.073128</v>
      </c>
      <c r="M4392" s="151">
        <v>114809120611.89752</v>
      </c>
      <c r="N4392" s="151">
        <v>569635838835.85645</v>
      </c>
      <c r="O4392" s="106">
        <v>0.31259466424566817</v>
      </c>
      <c r="P4392" s="106">
        <v>0.12591125404656134</v>
      </c>
      <c r="Q4392" s="88">
        <v>21.75488512790179</v>
      </c>
      <c r="R4392" s="151">
        <v>1853672240341.4451</v>
      </c>
      <c r="S4392" s="171">
        <v>1626.1590902217263</v>
      </c>
      <c r="T4392" s="165">
        <v>3.0249793565854121E-2</v>
      </c>
      <c r="U4392" s="566">
        <v>2.0000000000000001E-4</v>
      </c>
      <c r="V4392"/>
      <c r="W4392"/>
      <c r="X4392"/>
    </row>
    <row r="4393" spans="1:24" x14ac:dyDescent="0.2">
      <c r="A4393">
        <f t="shared" si="68"/>
        <v>4389</v>
      </c>
      <c r="B4393">
        <v>0.48709056777995952</v>
      </c>
      <c r="C4393">
        <v>2140.4416457888979</v>
      </c>
      <c r="D4393" s="106">
        <v>1.061646811802833</v>
      </c>
      <c r="E4393" s="106">
        <v>0.48403661463031356</v>
      </c>
      <c r="F4393">
        <v>1</v>
      </c>
      <c r="G4393">
        <v>2024</v>
      </c>
      <c r="H4393" s="88">
        <v>34805712.386612661</v>
      </c>
      <c r="I4393" s="151">
        <v>594494557874.6698</v>
      </c>
      <c r="J4393" s="106">
        <v>0.17708898810378948</v>
      </c>
      <c r="K4393" s="151">
        <v>28492560021.685837</v>
      </c>
      <c r="L4393" s="151">
        <v>3298463999.0090313</v>
      </c>
      <c r="M4393" s="151">
        <v>421179799719.30658</v>
      </c>
      <c r="N4393" s="151">
        <v>1047465381614.6711</v>
      </c>
      <c r="O4393" s="106">
        <v>0.424702389663831</v>
      </c>
      <c r="P4393" s="106">
        <v>0.25617811670381757</v>
      </c>
      <c r="Q4393" s="88">
        <v>17.842970669678202</v>
      </c>
      <c r="R4393" s="151">
        <v>5485252927503.5391</v>
      </c>
      <c r="S4393" s="171">
        <v>4813.6341933651929</v>
      </c>
      <c r="T4393" s="165">
        <v>3.8787236047282743E-2</v>
      </c>
      <c r="U4393" s="566">
        <v>2.0000000000000001E-4</v>
      </c>
      <c r="V4393"/>
      <c r="W4393"/>
      <c r="X4393"/>
    </row>
    <row r="4394" spans="1:24" x14ac:dyDescent="0.2">
      <c r="A4394">
        <f t="shared" si="68"/>
        <v>4390</v>
      </c>
      <c r="B4394">
        <v>0.41537551176041543</v>
      </c>
      <c r="C4394">
        <v>4484.1317725192184</v>
      </c>
      <c r="D4394" s="106">
        <v>0.92012528109078051</v>
      </c>
      <c r="E4394" s="106">
        <v>0.37200653070960277</v>
      </c>
      <c r="F4394">
        <v>1</v>
      </c>
      <c r="G4394">
        <v>2025</v>
      </c>
      <c r="H4394" s="88">
        <v>24864381.504829977</v>
      </c>
      <c r="I4394" s="151">
        <v>613422982517.54333</v>
      </c>
      <c r="J4394" s="106">
        <v>0.36180349429828773</v>
      </c>
      <c r="K4394" s="151">
        <v>21512065526.511909</v>
      </c>
      <c r="L4394" s="151">
        <v>31473132572.012936</v>
      </c>
      <c r="M4394" s="151">
        <v>259451885101.64258</v>
      </c>
      <c r="N4394" s="151">
        <v>925860065717.71082</v>
      </c>
      <c r="O4394" s="106">
        <v>0.49108781070948343</v>
      </c>
      <c r="P4394" s="106">
        <v>0.3372198302421282</v>
      </c>
      <c r="Q4394" s="88">
        <v>16.1023451019412</v>
      </c>
      <c r="R4394" s="151">
        <v>5739396569785.8721</v>
      </c>
      <c r="S4394" s="171">
        <v>5032.1606801711669</v>
      </c>
      <c r="T4394" s="165">
        <v>4.3688091727064456E-2</v>
      </c>
      <c r="U4394" s="566">
        <v>2.0000000000000001E-4</v>
      </c>
      <c r="V4394"/>
      <c r="W4394"/>
      <c r="X4394"/>
    </row>
    <row r="4395" spans="1:24" x14ac:dyDescent="0.2">
      <c r="A4395">
        <f t="shared" si="68"/>
        <v>4391</v>
      </c>
      <c r="B4395">
        <v>0.53668529358809602</v>
      </c>
      <c r="C4395">
        <v>4681.8438938148538</v>
      </c>
      <c r="D4395" s="106">
        <v>0.80207733830940098</v>
      </c>
      <c r="E4395" s="106">
        <v>0.55632239498698854</v>
      </c>
      <c r="F4395">
        <v>1</v>
      </c>
      <c r="G4395">
        <v>2024</v>
      </c>
      <c r="H4395" s="88">
        <v>18347979.872737627</v>
      </c>
      <c r="I4395" s="151">
        <v>445355608271.2052</v>
      </c>
      <c r="J4395" s="106">
        <v>0.29917954557847126</v>
      </c>
      <c r="K4395" s="151">
        <v>17346058389.066208</v>
      </c>
      <c r="L4395" s="151">
        <v>19837898522.498611</v>
      </c>
      <c r="M4395" s="151">
        <v>396966478782.47363</v>
      </c>
      <c r="N4395" s="151">
        <v>879506043965.24365</v>
      </c>
      <c r="O4395" s="106">
        <v>0.53062147048283737</v>
      </c>
      <c r="P4395" s="106">
        <v>0.31544320974530254</v>
      </c>
      <c r="Q4395" s="88">
        <v>17.108048972276087</v>
      </c>
      <c r="R4395" s="151">
        <v>5353042032973.6074</v>
      </c>
      <c r="S4395" s="171">
        <v>4696.559528812254</v>
      </c>
      <c r="T4395" s="165">
        <v>4.1287325128000117E-2</v>
      </c>
      <c r="U4395" s="566">
        <v>2.0000000000000001E-4</v>
      </c>
      <c r="V4395"/>
      <c r="W4395"/>
      <c r="X4395"/>
    </row>
    <row r="4396" spans="1:24" x14ac:dyDescent="0.2">
      <c r="A4396">
        <f t="shared" si="68"/>
        <v>4392</v>
      </c>
      <c r="B4396">
        <v>0.55304377056644349</v>
      </c>
      <c r="C4396">
        <v>1500</v>
      </c>
      <c r="D4396" s="106">
        <v>0.71294366274569054</v>
      </c>
      <c r="E4396" s="106">
        <v>0.26626036523050095</v>
      </c>
      <c r="F4396">
        <v>1</v>
      </c>
      <c r="G4396">
        <v>2025</v>
      </c>
      <c r="H4396" s="88">
        <v>14668824.721905574</v>
      </c>
      <c r="I4396" s="151">
        <v>466320818466.15625</v>
      </c>
      <c r="J4396" s="106">
        <v>0.44843869151140725</v>
      </c>
      <c r="K4396" s="151">
        <v>23472020338.370323</v>
      </c>
      <c r="L4396" s="151">
        <v>25906333070.650097</v>
      </c>
      <c r="M4396" s="151">
        <v>252868143800.69293</v>
      </c>
      <c r="N4396" s="151">
        <v>768567315675.86963</v>
      </c>
      <c r="O4396" s="106">
        <v>0.56226158768480872</v>
      </c>
      <c r="P4396" s="106">
        <v>0.37639935198836688</v>
      </c>
      <c r="Q4396" s="88">
        <v>15.800613440063769</v>
      </c>
      <c r="R4396" s="151">
        <v>5167491988951.6719</v>
      </c>
      <c r="S4396" s="171">
        <v>4531.2236676821713</v>
      </c>
      <c r="T4396" s="165">
        <v>4.4770321871832185E-2</v>
      </c>
      <c r="U4396" s="566">
        <v>2.0000000000000001E-4</v>
      </c>
      <c r="V4396"/>
      <c r="W4396"/>
      <c r="X4396"/>
    </row>
    <row r="4397" spans="1:24" x14ac:dyDescent="0.2">
      <c r="A4397">
        <f t="shared" si="68"/>
        <v>4393</v>
      </c>
      <c r="B4397">
        <v>0.36810156212495171</v>
      </c>
      <c r="C4397">
        <v>5268.6587346071192</v>
      </c>
      <c r="D4397" s="106">
        <v>0.90758824659929904</v>
      </c>
      <c r="E4397" s="106">
        <v>0.42627311323655998</v>
      </c>
      <c r="F4397">
        <v>1</v>
      </c>
      <c r="G4397">
        <v>2026</v>
      </c>
      <c r="H4397" s="88">
        <v>24186196.85483196</v>
      </c>
      <c r="I4397" s="151">
        <v>393461134149.69592</v>
      </c>
      <c r="J4397" s="106">
        <v>-7.3190153564840044E-2</v>
      </c>
      <c r="K4397" s="151">
        <v>14745910638.109903</v>
      </c>
      <c r="L4397" s="151">
        <v>24741203593.147152</v>
      </c>
      <c r="M4397" s="151">
        <v>95195458482.750092</v>
      </c>
      <c r="N4397" s="151">
        <v>528143706863.70306</v>
      </c>
      <c r="O4397" s="106">
        <v>0.12714692603131814</v>
      </c>
      <c r="P4397" s="106">
        <v>-2.9776235475358682E-3</v>
      </c>
      <c r="Q4397" s="88">
        <v>-867.22659007211337</v>
      </c>
      <c r="R4397" s="151">
        <v>1426595295328.1768</v>
      </c>
      <c r="S4397" s="171">
        <v>1252.4156854529217</v>
      </c>
      <c r="T4397" s="165">
        <v>-2.0967693596558737E-3</v>
      </c>
      <c r="U4397" s="566">
        <v>2.0000000000000001E-4</v>
      </c>
      <c r="V4397"/>
      <c r="W4397"/>
      <c r="X4397"/>
    </row>
    <row r="4398" spans="1:24" x14ac:dyDescent="0.2">
      <c r="A4398">
        <f t="shared" si="68"/>
        <v>4394</v>
      </c>
      <c r="B4398">
        <v>0.40132203885616313</v>
      </c>
      <c r="C4398">
        <v>6333.4642947704397</v>
      </c>
      <c r="D4398" s="106">
        <v>0.70346393939781837</v>
      </c>
      <c r="E4398" s="106">
        <v>0.59965675599773127</v>
      </c>
      <c r="F4398">
        <v>1</v>
      </c>
      <c r="G4398">
        <v>2028</v>
      </c>
      <c r="H4398" s="88">
        <v>13893036.496804815</v>
      </c>
      <c r="I4398" s="151">
        <v>502105385697.492</v>
      </c>
      <c r="J4398" s="106">
        <v>0.40132203885616313</v>
      </c>
      <c r="K4398" s="151">
        <v>69741456142.95668</v>
      </c>
      <c r="L4398" s="151">
        <v>133920653807.89172</v>
      </c>
      <c r="M4398" s="151">
        <v>0</v>
      </c>
      <c r="N4398" s="151">
        <v>705767495648.34045</v>
      </c>
      <c r="O4398" s="106">
        <v>0.43731467099028454</v>
      </c>
      <c r="P4398" s="106">
        <v>0.27634427857030402</v>
      </c>
      <c r="Q4398" s="88">
        <v>14.047974550412233</v>
      </c>
      <c r="R4398" s="151">
        <v>3119737266878.2886</v>
      </c>
      <c r="S4398" s="171">
        <v>2731.6751401130364</v>
      </c>
      <c r="T4398" s="165">
        <v>5.0327463964547209E-2</v>
      </c>
      <c r="U4398" s="566">
        <v>2.0000000000000001E-4</v>
      </c>
      <c r="V4398"/>
      <c r="W4398"/>
      <c r="X4398"/>
    </row>
    <row r="4399" spans="1:24" x14ac:dyDescent="0.2">
      <c r="A4399">
        <f t="shared" si="68"/>
        <v>4395</v>
      </c>
      <c r="B4399">
        <v>0.35457699191949799</v>
      </c>
      <c r="C4399">
        <v>5935.5785977287214</v>
      </c>
      <c r="D4399" s="106">
        <v>0.61805943536147256</v>
      </c>
      <c r="E4399" s="106">
        <v>0.34800887399422142</v>
      </c>
      <c r="F4399">
        <v>1</v>
      </c>
      <c r="G4399">
        <v>2027</v>
      </c>
      <c r="H4399" s="88">
        <v>10638273.775078258</v>
      </c>
      <c r="I4399" s="151">
        <v>414904394902.82428</v>
      </c>
      <c r="J4399" s="106">
        <v>0.35457699191949799</v>
      </c>
      <c r="K4399" s="151">
        <v>33289956264.43586</v>
      </c>
      <c r="L4399" s="151">
        <v>31647377659.163681</v>
      </c>
      <c r="M4399" s="151">
        <v>0</v>
      </c>
      <c r="N4399" s="151">
        <v>479841728826.42383</v>
      </c>
      <c r="O4399" s="106">
        <v>0.35935485400130612</v>
      </c>
      <c r="P4399" s="106">
        <v>0.22957679561542438</v>
      </c>
      <c r="Q4399" s="88">
        <v>13.541683439452866</v>
      </c>
      <c r="R4399" s="151">
        <v>1790880926694.0996</v>
      </c>
      <c r="S4399" s="171">
        <v>1569.666124086295</v>
      </c>
      <c r="T4399" s="165">
        <v>4.921109902744978E-2</v>
      </c>
      <c r="U4399" s="566">
        <v>2.0000000000000001E-4</v>
      </c>
      <c r="V4399"/>
      <c r="W4399"/>
      <c r="X4399"/>
    </row>
    <row r="4400" spans="1:24" x14ac:dyDescent="0.2">
      <c r="A4400">
        <f t="shared" si="68"/>
        <v>4396</v>
      </c>
      <c r="B4400">
        <v>0.56807079213765632</v>
      </c>
      <c r="C4400">
        <v>4056.8154561833771</v>
      </c>
      <c r="D4400" s="106">
        <v>0.65411785586547588</v>
      </c>
      <c r="E4400" s="106">
        <v>0.7</v>
      </c>
      <c r="F4400">
        <v>1</v>
      </c>
      <c r="G4400">
        <v>2025</v>
      </c>
      <c r="H4400" s="88">
        <v>11535276.597091272</v>
      </c>
      <c r="I4400" s="151">
        <v>417884550040.90027</v>
      </c>
      <c r="J4400" s="106">
        <v>0.46907194457483969</v>
      </c>
      <c r="K4400" s="151">
        <v>50202978043.474915</v>
      </c>
      <c r="L4400" s="151">
        <v>148074544683.62726</v>
      </c>
      <c r="M4400" s="151">
        <v>118577742957.3484</v>
      </c>
      <c r="N4400" s="151">
        <v>734739815725.35083</v>
      </c>
      <c r="O4400" s="106">
        <v>0.55712204490257355</v>
      </c>
      <c r="P4400" s="106">
        <v>0.3989088256754067</v>
      </c>
      <c r="Q4400" s="88">
        <v>15.564907369965045</v>
      </c>
      <c r="R4400" s="151">
        <v>5267853892256.8633</v>
      </c>
      <c r="S4400" s="171">
        <v>4621.5579034306629</v>
      </c>
      <c r="T4400" s="165">
        <v>4.4427174483738598E-2</v>
      </c>
      <c r="U4400" s="566">
        <v>2.0000000000000001E-4</v>
      </c>
      <c r="V4400"/>
      <c r="W4400"/>
      <c r="X4400"/>
    </row>
    <row r="4401" spans="1:24" x14ac:dyDescent="0.2">
      <c r="A4401">
        <f t="shared" si="68"/>
        <v>4397</v>
      </c>
      <c r="B4401">
        <v>0.4406900091402689</v>
      </c>
      <c r="C4401">
        <v>2635.738119286963</v>
      </c>
      <c r="D4401" s="106">
        <v>0.29692699406355444</v>
      </c>
      <c r="E4401" s="106">
        <v>0.50077256828953887</v>
      </c>
      <c r="F4401">
        <v>1</v>
      </c>
      <c r="G4401">
        <v>2025</v>
      </c>
      <c r="H4401" s="88">
        <v>3516230.4267655858</v>
      </c>
      <c r="I4401" s="151">
        <v>180368414020.1582</v>
      </c>
      <c r="J4401" s="106">
        <v>0.4406900091402689</v>
      </c>
      <c r="K4401" s="151">
        <v>22322925469.707287</v>
      </c>
      <c r="L4401" s="151">
        <v>23580026652.438801</v>
      </c>
      <c r="M4401" s="151">
        <v>64229125481.934662</v>
      </c>
      <c r="N4401" s="151">
        <v>290500491624.23895</v>
      </c>
      <c r="O4401" s="106">
        <v>0.51543416981317247</v>
      </c>
      <c r="P4401" s="106">
        <v>0.36371066277486869</v>
      </c>
      <c r="Q4401" s="88">
        <v>14.899102001359896</v>
      </c>
      <c r="R4401" s="151">
        <v>1944820679544.3403</v>
      </c>
      <c r="S4401" s="171">
        <v>1704.2649819911658</v>
      </c>
      <c r="T4401" s="165">
        <v>4.3609646276199066E-2</v>
      </c>
      <c r="U4401" s="566">
        <v>2.0000000000000001E-4</v>
      </c>
      <c r="V4401"/>
      <c r="W4401"/>
      <c r="X4401"/>
    </row>
    <row r="4402" spans="1:24" x14ac:dyDescent="0.2">
      <c r="A4402">
        <f t="shared" si="68"/>
        <v>4398</v>
      </c>
      <c r="B4402">
        <v>0.5143692153179581</v>
      </c>
      <c r="C4402">
        <v>5647.8372088560918</v>
      </c>
      <c r="D4402" s="106">
        <v>0.86660346226698393</v>
      </c>
      <c r="E4402" s="106">
        <v>0.4891178356823056</v>
      </c>
      <c r="F4402">
        <v>1</v>
      </c>
      <c r="G4402">
        <v>2024</v>
      </c>
      <c r="H4402" s="88">
        <v>22064827.952484049</v>
      </c>
      <c r="I4402" s="151">
        <v>594255328778.86414</v>
      </c>
      <c r="J4402" s="106">
        <v>0.34533478164539722</v>
      </c>
      <c r="K4402" s="151">
        <v>11407862973.340145</v>
      </c>
      <c r="L4402" s="151">
        <v>8323514264.9683218</v>
      </c>
      <c r="M4402" s="151">
        <v>357448369777.35651</v>
      </c>
      <c r="N4402" s="151">
        <v>971435075794.52905</v>
      </c>
      <c r="O4402" s="106">
        <v>0.5124733024820497</v>
      </c>
      <c r="P4402" s="106">
        <v>0.32746606265444728</v>
      </c>
      <c r="Q4402" s="88">
        <v>16.360934234627411</v>
      </c>
      <c r="R4402" s="151">
        <v>5866253310352.6533</v>
      </c>
      <c r="S4402" s="171">
        <v>5138.5420604327974</v>
      </c>
      <c r="T4402" s="165">
        <v>4.2677490994157304E-2</v>
      </c>
      <c r="U4402" s="566">
        <v>2.0000000000000001E-4</v>
      </c>
      <c r="V4402"/>
      <c r="W4402"/>
      <c r="X4402"/>
    </row>
    <row r="4403" spans="1:24" x14ac:dyDescent="0.2">
      <c r="A4403">
        <f t="shared" si="68"/>
        <v>4399</v>
      </c>
      <c r="B4403">
        <v>0.4553020029915798</v>
      </c>
      <c r="C4403">
        <v>7908.5975082626828</v>
      </c>
      <c r="D4403" s="106">
        <v>0.99021321384591876</v>
      </c>
      <c r="E4403" s="106">
        <v>0.39266646964867669</v>
      </c>
      <c r="F4403">
        <v>1</v>
      </c>
      <c r="G4403">
        <v>2023</v>
      </c>
      <c r="H4403" s="88">
        <v>30416564.253082003</v>
      </c>
      <c r="I4403" s="151">
        <v>749876038160.16956</v>
      </c>
      <c r="J4403" s="106">
        <v>0.32114196000242723</v>
      </c>
      <c r="K4403" s="151">
        <v>14454986654.765333</v>
      </c>
      <c r="L4403" s="151">
        <v>0</v>
      </c>
      <c r="M4403" s="151">
        <v>568517516976.63855</v>
      </c>
      <c r="N4403" s="151">
        <v>1332848541791.5735</v>
      </c>
      <c r="O4403" s="106">
        <v>0.52191276984846124</v>
      </c>
      <c r="P4403" s="106">
        <v>0.36333502892387864</v>
      </c>
      <c r="Q4403" s="88">
        <v>16.957790323022984</v>
      </c>
      <c r="R4403" s="151">
        <v>9049556659256.8184</v>
      </c>
      <c r="S4403" s="171">
        <v>7943.6020948189444</v>
      </c>
      <c r="T4403" s="165">
        <v>4.2624085637038032E-2</v>
      </c>
      <c r="U4403" s="566">
        <v>2.0000000000000001E-4</v>
      </c>
      <c r="V4403"/>
      <c r="W4403"/>
      <c r="X4403"/>
    </row>
    <row r="4404" spans="1:24" x14ac:dyDescent="0.2">
      <c r="A4404">
        <f t="shared" si="68"/>
        <v>4400</v>
      </c>
      <c r="B4404">
        <v>0.55643044758973292</v>
      </c>
      <c r="C4404">
        <v>4817.1617746127104</v>
      </c>
      <c r="D4404" s="106">
        <v>0.57233503446297207</v>
      </c>
      <c r="E4404" s="106">
        <v>0.54974237374585033</v>
      </c>
      <c r="F4404">
        <v>1</v>
      </c>
      <c r="G4404">
        <v>2026</v>
      </c>
      <c r="H4404" s="88">
        <v>9450843.0232717786</v>
      </c>
      <c r="I4404" s="151">
        <v>359170811718.35553</v>
      </c>
      <c r="J4404" s="106">
        <v>0.53198340145707745</v>
      </c>
      <c r="K4404" s="151">
        <v>45688330748.033798</v>
      </c>
      <c r="L4404" s="151">
        <v>83079145818.804565</v>
      </c>
      <c r="M4404" s="151">
        <v>53181828303.553627</v>
      </c>
      <c r="N4404" s="151">
        <v>541120116588.7475</v>
      </c>
      <c r="O4404" s="106">
        <v>0.55455652122425092</v>
      </c>
      <c r="P4404" s="106">
        <v>0.43622289075134113</v>
      </c>
      <c r="Q4404" s="88">
        <v>14.524550631472479</v>
      </c>
      <c r="R4404" s="151">
        <v>3982455114869.8521</v>
      </c>
      <c r="S4404" s="171">
        <v>3491.3102616385036</v>
      </c>
      <c r="T4404" s="165">
        <v>4.7214858735238417E-2</v>
      </c>
      <c r="U4404" s="566">
        <v>2.0000000000000001E-4</v>
      </c>
      <c r="V4404"/>
      <c r="W4404"/>
      <c r="X4404"/>
    </row>
    <row r="4405" spans="1:24" x14ac:dyDescent="0.2">
      <c r="A4405">
        <f t="shared" si="68"/>
        <v>4401</v>
      </c>
      <c r="B4405">
        <v>0.65833906235743433</v>
      </c>
      <c r="C4405">
        <v>2633.9890487201824</v>
      </c>
      <c r="D4405" s="106">
        <v>0.82305276150156659</v>
      </c>
      <c r="E4405" s="106">
        <v>0.51209008537160905</v>
      </c>
      <c r="F4405">
        <v>1</v>
      </c>
      <c r="G4405">
        <v>2023</v>
      </c>
      <c r="H4405" s="88">
        <v>20029776.831572857</v>
      </c>
      <c r="I4405" s="151">
        <v>546391259814.43915</v>
      </c>
      <c r="J4405" s="106">
        <v>0.38697449111781113</v>
      </c>
      <c r="K4405" s="151">
        <v>33653889990.1241</v>
      </c>
      <c r="L4405" s="151">
        <v>67439451453.923393</v>
      </c>
      <c r="M4405" s="151">
        <v>649644098020.13135</v>
      </c>
      <c r="N4405" s="151">
        <v>1297128699278.6179</v>
      </c>
      <c r="O4405" s="106">
        <v>0.60526478192471067</v>
      </c>
      <c r="P4405" s="106">
        <v>0.39634782246030587</v>
      </c>
      <c r="Q4405" s="88">
        <v>17.127656494222027</v>
      </c>
      <c r="R4405" s="151">
        <v>9838234301997.2148</v>
      </c>
      <c r="S4405" s="171">
        <v>8624.5478041015249</v>
      </c>
      <c r="T4405" s="165">
        <v>4.1881466397409584E-2</v>
      </c>
      <c r="U4405" s="566">
        <v>2.0000000000000001E-4</v>
      </c>
      <c r="V4405"/>
      <c r="W4405"/>
      <c r="X4405"/>
    </row>
    <row r="4406" spans="1:24" x14ac:dyDescent="0.2">
      <c r="A4406">
        <f t="shared" si="68"/>
        <v>4402</v>
      </c>
      <c r="B4406">
        <v>0.30815905260381193</v>
      </c>
      <c r="C4406">
        <v>3386.7734211109741</v>
      </c>
      <c r="D4406" s="106">
        <v>1.0843594048574918</v>
      </c>
      <c r="E4406" s="106">
        <v>0.3296097244631857</v>
      </c>
      <c r="F4406">
        <v>1</v>
      </c>
      <c r="G4406">
        <v>2023</v>
      </c>
      <c r="H4406" s="88">
        <v>38229566.832882844</v>
      </c>
      <c r="I4406" s="151">
        <v>495088279072.94586</v>
      </c>
      <c r="J4406" s="106">
        <v>-9.0678179996433572E-2</v>
      </c>
      <c r="K4406" s="151">
        <v>6624004752.1635246</v>
      </c>
      <c r="L4406" s="151">
        <v>0</v>
      </c>
      <c r="M4406" s="151">
        <v>815492798452.70093</v>
      </c>
      <c r="N4406" s="151">
        <v>1317205082277.8103</v>
      </c>
      <c r="O4406" s="106">
        <v>0.46120421402240869</v>
      </c>
      <c r="P4406" s="106">
        <v>0.16948322876142571</v>
      </c>
      <c r="Q4406" s="88">
        <v>28.45366639488882</v>
      </c>
      <c r="R4406" s="151">
        <v>7010567636006.6152</v>
      </c>
      <c r="S4406" s="171">
        <v>6150.2196987489488</v>
      </c>
      <c r="T4406" s="165">
        <v>2.4777044909332677E-2</v>
      </c>
      <c r="U4406" s="566">
        <v>2.0000000000000001E-4</v>
      </c>
      <c r="V4406"/>
      <c r="W4406"/>
      <c r="X4406"/>
    </row>
    <row r="4407" spans="1:24" x14ac:dyDescent="0.2">
      <c r="A4407">
        <f t="shared" si="68"/>
        <v>4403</v>
      </c>
      <c r="B4407">
        <v>0.4249921324123902</v>
      </c>
      <c r="C4407">
        <v>1500</v>
      </c>
      <c r="D4407" s="106">
        <v>0.55529655536651235</v>
      </c>
      <c r="E4407" s="106">
        <v>0.51584218500925005</v>
      </c>
      <c r="F4407">
        <v>1</v>
      </c>
      <c r="G4407">
        <v>2023</v>
      </c>
      <c r="H4407" s="88">
        <v>8518424.638359122</v>
      </c>
      <c r="I4407" s="151">
        <v>348527000868.82501</v>
      </c>
      <c r="J4407" s="106">
        <v>0.4249921324123902</v>
      </c>
      <c r="K4407" s="151">
        <v>28242588236.728165</v>
      </c>
      <c r="L4407" s="151">
        <v>17008108190.391188</v>
      </c>
      <c r="M4407" s="151">
        <v>286327481648.84784</v>
      </c>
      <c r="N4407" s="151">
        <v>680105178944.79211</v>
      </c>
      <c r="O4407" s="106">
        <v>0.57460186640580002</v>
      </c>
      <c r="P4407" s="106">
        <v>0.36242578495541605</v>
      </c>
      <c r="Q4407" s="88">
        <v>16.05175579291004</v>
      </c>
      <c r="R4407" s="151">
        <v>4641949749226.2539</v>
      </c>
      <c r="S4407" s="171">
        <v>4074.5094732645402</v>
      </c>
      <c r="T4407" s="165">
        <v>4.2370887228563268E-2</v>
      </c>
      <c r="U4407" s="566">
        <v>2.0000000000000001E-4</v>
      </c>
      <c r="V4407"/>
      <c r="W4407"/>
      <c r="X4407"/>
    </row>
    <row r="4408" spans="1:24" x14ac:dyDescent="0.2">
      <c r="A4408">
        <f t="shared" si="68"/>
        <v>4404</v>
      </c>
      <c r="B4408">
        <v>0.53032464477632957</v>
      </c>
      <c r="C4408">
        <v>4001.9971676318673</v>
      </c>
      <c r="D4408" s="106">
        <v>0.98725866102853499</v>
      </c>
      <c r="E4408" s="106">
        <v>0.63312823603760493</v>
      </c>
      <c r="F4408">
        <v>1</v>
      </c>
      <c r="G4408">
        <v>2024</v>
      </c>
      <c r="H4408" s="88">
        <v>30828465.868749581</v>
      </c>
      <c r="I4408" s="151">
        <v>765874034239.92651</v>
      </c>
      <c r="J4408" s="106">
        <v>0.35247110667691484</v>
      </c>
      <c r="K4408" s="151">
        <v>25984376097.182449</v>
      </c>
      <c r="L4408" s="151">
        <v>3712216562.1405697</v>
      </c>
      <c r="M4408" s="151">
        <v>432559134674.37073</v>
      </c>
      <c r="N4408" s="151">
        <v>1228129761573.6201</v>
      </c>
      <c r="O4408" s="106">
        <v>0.50399035084027277</v>
      </c>
      <c r="P4408" s="106">
        <v>0.24180258481114386</v>
      </c>
      <c r="Q4408" s="88">
        <v>15.531609657055942</v>
      </c>
      <c r="R4408" s="151">
        <v>5229985841757.6729</v>
      </c>
      <c r="S4408" s="171">
        <v>4587.4824523976222</v>
      </c>
      <c r="T4408" s="165">
        <v>4.5435214129249162E-2</v>
      </c>
      <c r="U4408" s="566">
        <v>2.0000000000000001E-4</v>
      </c>
      <c r="V4408"/>
      <c r="W4408"/>
      <c r="X4408"/>
    </row>
    <row r="4409" spans="1:24" x14ac:dyDescent="0.2">
      <c r="A4409">
        <f t="shared" si="68"/>
        <v>4405</v>
      </c>
      <c r="B4409">
        <v>0.49705556794958916</v>
      </c>
      <c r="C4409">
        <v>4833.3027052251928</v>
      </c>
      <c r="D4409" s="106">
        <v>0.99908077848178078</v>
      </c>
      <c r="E4409" s="106">
        <v>0.25649792807606975</v>
      </c>
      <c r="F4409">
        <v>1</v>
      </c>
      <c r="G4409">
        <v>2025</v>
      </c>
      <c r="H4409" s="88">
        <v>31756427.367074501</v>
      </c>
      <c r="I4409" s="151">
        <v>819421607125.06152</v>
      </c>
      <c r="J4409" s="106">
        <v>0.40999157379475681</v>
      </c>
      <c r="K4409" s="151">
        <v>32022091351.367271</v>
      </c>
      <c r="L4409" s="151">
        <v>33459361734.803146</v>
      </c>
      <c r="M4409" s="151">
        <v>370236086821.01337</v>
      </c>
      <c r="N4409" s="151">
        <v>1255139147032.2451</v>
      </c>
      <c r="O4409" s="106">
        <v>0.52497152583382722</v>
      </c>
      <c r="P4409" s="106">
        <v>0.30667284307366294</v>
      </c>
      <c r="Q4409" s="88">
        <v>14.997378713887219</v>
      </c>
      <c r="R4409" s="151">
        <v>6373452027709.3359</v>
      </c>
      <c r="S4409" s="171">
        <v>5588.1938449929376</v>
      </c>
      <c r="T4409" s="165">
        <v>4.8320675661382685E-2</v>
      </c>
      <c r="U4409" s="566">
        <v>2.0000000000000001E-4</v>
      </c>
      <c r="V4409"/>
      <c r="W4409"/>
      <c r="X4409"/>
    </row>
    <row r="4410" spans="1:24" x14ac:dyDescent="0.2">
      <c r="A4410">
        <f t="shared" si="68"/>
        <v>4406</v>
      </c>
      <c r="B4410">
        <v>0.38492954519190975</v>
      </c>
      <c r="C4410">
        <v>8478.791764499405</v>
      </c>
      <c r="D4410" s="106">
        <v>0.86288058245506116</v>
      </c>
      <c r="E4410" s="106">
        <v>0.36848164135991057</v>
      </c>
      <c r="F4410">
        <v>1</v>
      </c>
      <c r="G4410">
        <v>2025</v>
      </c>
      <c r="H4410" s="88">
        <v>21418336.079188634</v>
      </c>
      <c r="I4410" s="151">
        <v>600150704919.21191</v>
      </c>
      <c r="J4410" s="106">
        <v>0.37066884656203258</v>
      </c>
      <c r="K4410" s="151">
        <v>22385104065.181236</v>
      </c>
      <c r="L4410" s="151">
        <v>11537096107.784267</v>
      </c>
      <c r="M4410" s="151">
        <v>217201095828.78061</v>
      </c>
      <c r="N4410" s="151">
        <v>851274000920.95813</v>
      </c>
      <c r="O4410" s="106">
        <v>0.47628345593358878</v>
      </c>
      <c r="P4410" s="106">
        <v>0.35607846927397152</v>
      </c>
      <c r="Q4410" s="88">
        <v>15.804752436137942</v>
      </c>
      <c r="R4410" s="151">
        <v>5246174614119.6797</v>
      </c>
      <c r="S4410" s="171">
        <v>4603.9032010601541</v>
      </c>
      <c r="T4410" s="165">
        <v>4.5408331610280808E-2</v>
      </c>
      <c r="U4410" s="566">
        <v>2.0000000000000001E-4</v>
      </c>
      <c r="V4410"/>
      <c r="W4410"/>
      <c r="X4410"/>
    </row>
    <row r="4411" spans="1:24" x14ac:dyDescent="0.2">
      <c r="A4411">
        <f t="shared" si="68"/>
        <v>4407</v>
      </c>
      <c r="B4411">
        <v>0.47753650159787564</v>
      </c>
      <c r="C4411">
        <v>1500</v>
      </c>
      <c r="D4411" s="106">
        <v>0.73093342036019981</v>
      </c>
      <c r="E4411" s="106">
        <v>0.30608569559576093</v>
      </c>
      <c r="F4411">
        <v>1</v>
      </c>
      <c r="G4411">
        <v>2024</v>
      </c>
      <c r="H4411" s="88">
        <v>15369867.718935076</v>
      </c>
      <c r="I4411" s="151">
        <v>348187713200.4787</v>
      </c>
      <c r="J4411" s="106">
        <v>0.16128841981338382</v>
      </c>
      <c r="K4411" s="151">
        <v>24302808883.651005</v>
      </c>
      <c r="L4411" s="151">
        <v>66099791858.883125</v>
      </c>
      <c r="M4411" s="151">
        <v>264564449783.87079</v>
      </c>
      <c r="N4411" s="151">
        <v>703154763726.88367</v>
      </c>
      <c r="O4411" s="106">
        <v>0.45607319457669926</v>
      </c>
      <c r="P4411" s="106">
        <v>0.3191381458104845</v>
      </c>
      <c r="Q4411" s="88">
        <v>18.330060224704365</v>
      </c>
      <c r="R4411" s="151">
        <v>4610798196559.7021</v>
      </c>
      <c r="S4411" s="171">
        <v>4047.025787812292</v>
      </c>
      <c r="T4411" s="165">
        <v>3.8826030851645807E-2</v>
      </c>
      <c r="U4411" s="566">
        <v>2.0000000000000001E-4</v>
      </c>
      <c r="V4411"/>
      <c r="W4411"/>
      <c r="X4411"/>
    </row>
    <row r="4412" spans="1:24" x14ac:dyDescent="0.2">
      <c r="A4412">
        <f t="shared" si="68"/>
        <v>4408</v>
      </c>
      <c r="B4412">
        <v>0.49118356543166181</v>
      </c>
      <c r="C4412">
        <v>4348.4259273504631</v>
      </c>
      <c r="D4412" s="106">
        <v>0.97362902624649661</v>
      </c>
      <c r="E4412" s="106">
        <v>0.58492043833012919</v>
      </c>
      <c r="F4412">
        <v>1</v>
      </c>
      <c r="G4412">
        <v>2023</v>
      </c>
      <c r="H4412" s="88">
        <v>28554362.816665445</v>
      </c>
      <c r="I4412" s="151">
        <v>651059884796.7915</v>
      </c>
      <c r="J4412" s="106">
        <v>0.31001157032988735</v>
      </c>
      <c r="K4412" s="151">
        <v>10388527591.867678</v>
      </c>
      <c r="L4412" s="151">
        <v>0</v>
      </c>
      <c r="M4412" s="151">
        <v>597725168449.6792</v>
      </c>
      <c r="N4412" s="151">
        <v>1259173580838.3384</v>
      </c>
      <c r="O4412" s="106">
        <v>0.54004963443693599</v>
      </c>
      <c r="P4412" s="106">
        <v>0.3092857292136062</v>
      </c>
      <c r="Q4412" s="88">
        <v>17.205668837241976</v>
      </c>
      <c r="R4412" s="151">
        <v>7444187546086.7217</v>
      </c>
      <c r="S4412" s="171">
        <v>6527.0790293221153</v>
      </c>
      <c r="T4412" s="165">
        <v>4.1861125058879803E-2</v>
      </c>
      <c r="U4412" s="566">
        <v>2.0000000000000001E-4</v>
      </c>
      <c r="V4412"/>
      <c r="W4412"/>
      <c r="X4412"/>
    </row>
    <row r="4413" spans="1:24" x14ac:dyDescent="0.2">
      <c r="A4413">
        <f t="shared" si="68"/>
        <v>4409</v>
      </c>
      <c r="B4413">
        <v>0.60774960797906563</v>
      </c>
      <c r="C4413">
        <v>1708.292161521867</v>
      </c>
      <c r="D4413" s="106">
        <v>0.2</v>
      </c>
      <c r="E4413" s="106">
        <v>0.56973102954821764</v>
      </c>
      <c r="F4413">
        <v>1</v>
      </c>
      <c r="G4413">
        <v>2024</v>
      </c>
      <c r="H4413" s="88">
        <v>2331163.448340483</v>
      </c>
      <c r="I4413" s="151">
        <v>135843641232.81335</v>
      </c>
      <c r="J4413" s="106">
        <v>0.58432288419034162</v>
      </c>
      <c r="K4413" s="151">
        <v>7779265323.0501709</v>
      </c>
      <c r="L4413" s="151">
        <v>4508414121.6215258</v>
      </c>
      <c r="M4413" s="151">
        <v>98362045753.346771</v>
      </c>
      <c r="N4413" s="151">
        <v>246493366430.83182</v>
      </c>
      <c r="O4413" s="106">
        <v>0.65589154988240628</v>
      </c>
      <c r="P4413" s="106">
        <v>0.41062908210057464</v>
      </c>
      <c r="Q4413" s="88">
        <v>15.322058005768001</v>
      </c>
      <c r="R4413" s="151">
        <v>1901422778237.5295</v>
      </c>
      <c r="S4413" s="171">
        <v>1668.3898938256839</v>
      </c>
      <c r="T4413" s="165">
        <v>4.264379347050911E-2</v>
      </c>
      <c r="U4413" s="566">
        <v>2.0000000000000001E-4</v>
      </c>
      <c r="V4413"/>
      <c r="W4413"/>
      <c r="X4413"/>
    </row>
    <row r="4414" spans="1:24" x14ac:dyDescent="0.2">
      <c r="A4414">
        <f t="shared" si="68"/>
        <v>4410</v>
      </c>
      <c r="B4414">
        <v>0.5259309970446685</v>
      </c>
      <c r="C4414">
        <v>5193.6940399184523</v>
      </c>
      <c r="D4414" s="106">
        <v>0.31639449015848337</v>
      </c>
      <c r="E4414" s="106">
        <v>0.48406725937583389</v>
      </c>
      <c r="F4414">
        <v>1</v>
      </c>
      <c r="G4414">
        <v>2023</v>
      </c>
      <c r="H4414" s="88">
        <v>3776764.1124910861</v>
      </c>
      <c r="I4414" s="151">
        <v>172171604013.09152</v>
      </c>
      <c r="J4414" s="106">
        <v>0.50579650675024357</v>
      </c>
      <c r="K4414" s="151">
        <v>2250245181.5114603</v>
      </c>
      <c r="L4414" s="151">
        <v>0</v>
      </c>
      <c r="M4414" s="151">
        <v>157087783970.97522</v>
      </c>
      <c r="N4414" s="151">
        <v>331509633165.57825</v>
      </c>
      <c r="O4414" s="106">
        <v>0.64177327523367744</v>
      </c>
      <c r="P4414" s="106">
        <v>0.42759231523176594</v>
      </c>
      <c r="Q4414" s="88">
        <v>16.147343249430396</v>
      </c>
      <c r="R4414" s="151">
        <v>2838031069839.2227</v>
      </c>
      <c r="S4414" s="171">
        <v>2490.8329609264279</v>
      </c>
      <c r="T4414" s="165">
        <v>4.0130762767410129E-2</v>
      </c>
      <c r="U4414" s="566">
        <v>2.0000000000000001E-4</v>
      </c>
      <c r="V4414"/>
      <c r="W4414"/>
      <c r="X4414"/>
    </row>
    <row r="4415" spans="1:24" x14ac:dyDescent="0.2">
      <c r="A4415">
        <f t="shared" si="68"/>
        <v>4411</v>
      </c>
      <c r="B4415">
        <v>0.5034016192117472</v>
      </c>
      <c r="C4415">
        <v>3723.3570852920552</v>
      </c>
      <c r="D4415" s="106">
        <v>0.67480039448233153</v>
      </c>
      <c r="E4415" s="106">
        <v>0.36066256861799267</v>
      </c>
      <c r="F4415">
        <v>1</v>
      </c>
      <c r="G4415">
        <v>2022</v>
      </c>
      <c r="H4415" s="88">
        <v>12707056.795847695</v>
      </c>
      <c r="I4415" s="151">
        <v>389617444220.81842</v>
      </c>
      <c r="J4415" s="106">
        <v>0.47577846910531629</v>
      </c>
      <c r="K4415" s="151">
        <v>5157031365.7673397</v>
      </c>
      <c r="L4415" s="151">
        <v>0</v>
      </c>
      <c r="M4415" s="151">
        <v>767898386775.02563</v>
      </c>
      <c r="N4415" s="151">
        <v>1162672862361.6113</v>
      </c>
      <c r="O4415" s="106">
        <v>0.68780335935922954</v>
      </c>
      <c r="P4415" s="106">
        <v>0.39547314118616211</v>
      </c>
      <c r="Q4415" s="88">
        <v>17.296002876245645</v>
      </c>
      <c r="R4415" s="151">
        <v>8763272990515.9248</v>
      </c>
      <c r="S4415" s="171">
        <v>7692.4250325701669</v>
      </c>
      <c r="T4415" s="165">
        <v>4.2029176699287268E-2</v>
      </c>
      <c r="U4415" s="566">
        <v>2.0000000000000001E-4</v>
      </c>
      <c r="V4415"/>
      <c r="W4415"/>
      <c r="X4415"/>
    </row>
    <row r="4416" spans="1:24" x14ac:dyDescent="0.2">
      <c r="A4416">
        <f t="shared" si="68"/>
        <v>4412</v>
      </c>
      <c r="B4416">
        <v>0.57435432617251847</v>
      </c>
      <c r="C4416">
        <v>6437.5142639976066</v>
      </c>
      <c r="D4416" s="106">
        <v>0.92014584689218593</v>
      </c>
      <c r="E4416" s="106">
        <v>0.41506358466838211</v>
      </c>
      <c r="F4416">
        <v>1</v>
      </c>
      <c r="G4416">
        <v>2025</v>
      </c>
      <c r="H4416" s="88">
        <v>25317362.458442166</v>
      </c>
      <c r="I4416" s="151">
        <v>529845256299.93311</v>
      </c>
      <c r="J4416" s="106">
        <v>0.29056055763334299</v>
      </c>
      <c r="K4416" s="151">
        <v>40563256572.109756</v>
      </c>
      <c r="L4416" s="151">
        <v>160669348266.14722</v>
      </c>
      <c r="M4416" s="151">
        <v>157730000603.47495</v>
      </c>
      <c r="N4416" s="151">
        <v>888807861741.66504</v>
      </c>
      <c r="O4416" s="106">
        <v>0.45979747684136668</v>
      </c>
      <c r="P4416" s="106">
        <v>0.28451468635386601</v>
      </c>
      <c r="Q4416" s="88">
        <v>16.275652174638658</v>
      </c>
      <c r="R4416" s="151">
        <v>4512612796814.1924</v>
      </c>
      <c r="S4416" s="171">
        <v>3958.6004590452658</v>
      </c>
      <c r="T4416" s="165">
        <v>4.4540002541194987E-2</v>
      </c>
      <c r="U4416" s="566">
        <v>2.0000000000000001E-4</v>
      </c>
      <c r="V4416"/>
      <c r="W4416"/>
      <c r="X4416"/>
    </row>
    <row r="4417" spans="1:24" x14ac:dyDescent="0.2">
      <c r="A4417">
        <f t="shared" si="68"/>
        <v>4413</v>
      </c>
      <c r="B4417">
        <v>0.2882244190081783</v>
      </c>
      <c r="C4417">
        <v>4393.3584564241246</v>
      </c>
      <c r="D4417" s="106">
        <v>0.2869847874297542</v>
      </c>
      <c r="E4417" s="106">
        <v>0.37567530398832821</v>
      </c>
      <c r="F4417">
        <v>1</v>
      </c>
      <c r="G4417">
        <v>2024</v>
      </c>
      <c r="H4417" s="88">
        <v>3370963.2712916252</v>
      </c>
      <c r="I4417" s="151">
        <v>153650263188.99173</v>
      </c>
      <c r="J4417" s="106">
        <v>0.2882244190081783</v>
      </c>
      <c r="K4417" s="151">
        <v>19124917611.348995</v>
      </c>
      <c r="L4417" s="151">
        <v>25350818552.83654</v>
      </c>
      <c r="M4417" s="151">
        <v>197138947035.54962</v>
      </c>
      <c r="N4417" s="151">
        <v>395264946388.72693</v>
      </c>
      <c r="O4417" s="106">
        <v>0.56235082908214395</v>
      </c>
      <c r="P4417" s="106">
        <v>0.35033638658197092</v>
      </c>
      <c r="Q4417" s="88">
        <v>17.33309440955453</v>
      </c>
      <c r="R4417" s="151">
        <v>2675154877028.9009</v>
      </c>
      <c r="S4417" s="171">
        <v>2343.3641102703868</v>
      </c>
      <c r="T4417" s="165">
        <v>4.1407757225807966E-2</v>
      </c>
      <c r="U4417" s="566">
        <v>2.0000000000000001E-4</v>
      </c>
      <c r="V4417"/>
      <c r="W4417"/>
      <c r="X4417"/>
    </row>
    <row r="4418" spans="1:24" x14ac:dyDescent="0.2">
      <c r="A4418">
        <f t="shared" si="68"/>
        <v>4414</v>
      </c>
      <c r="B4418">
        <v>0.44220339188608232</v>
      </c>
      <c r="C4418">
        <v>5294.7905194767936</v>
      </c>
      <c r="D4418" s="106">
        <v>0.60829629379809069</v>
      </c>
      <c r="E4418" s="106">
        <v>0.25610844301177682</v>
      </c>
      <c r="F4418">
        <v>1</v>
      </c>
      <c r="G4418">
        <v>2024</v>
      </c>
      <c r="H4418" s="88">
        <v>10249394.300718782</v>
      </c>
      <c r="I4418" s="151">
        <v>366876556766.77057</v>
      </c>
      <c r="J4418" s="106">
        <v>0.43499270794911349</v>
      </c>
      <c r="K4418" s="151">
        <v>26898624723.101204</v>
      </c>
      <c r="L4418" s="151">
        <v>37971362421.717674</v>
      </c>
      <c r="M4418" s="151">
        <v>256786753585.7944</v>
      </c>
      <c r="N4418" s="151">
        <v>688533297497.38391</v>
      </c>
      <c r="O4418" s="106">
        <v>0.57425707827664818</v>
      </c>
      <c r="P4418" s="106">
        <v>0.32123709267693135</v>
      </c>
      <c r="Q4418" s="88">
        <v>15.802857173842655</v>
      </c>
      <c r="R4418" s="151">
        <v>4031035226501.3364</v>
      </c>
      <c r="S4418" s="171">
        <v>3538.2715436978319</v>
      </c>
      <c r="T4418" s="165">
        <v>4.3932275855761926E-2</v>
      </c>
      <c r="U4418" s="566">
        <v>2.0000000000000001E-4</v>
      </c>
      <c r="V4418"/>
      <c r="W4418"/>
      <c r="X4418"/>
    </row>
    <row r="4419" spans="1:24" x14ac:dyDescent="0.2">
      <c r="A4419">
        <f t="shared" si="68"/>
        <v>4415</v>
      </c>
      <c r="B4419">
        <v>0.69248579511530217</v>
      </c>
      <c r="C4419">
        <v>2994.7372735341264</v>
      </c>
      <c r="D4419" s="106">
        <v>0.24419066618603735</v>
      </c>
      <c r="E4419" s="106">
        <v>0.34576693878124753</v>
      </c>
      <c r="F4419">
        <v>1</v>
      </c>
      <c r="G4419">
        <v>2024</v>
      </c>
      <c r="H4419" s="88">
        <v>2904332.5992689212</v>
      </c>
      <c r="I4419" s="151">
        <v>169126559028.14069</v>
      </c>
      <c r="J4419" s="106">
        <v>0.59069582071453719</v>
      </c>
      <c r="K4419" s="151">
        <v>26402615752.653732</v>
      </c>
      <c r="L4419" s="151">
        <v>21740663954.185471</v>
      </c>
      <c r="M4419" s="151">
        <v>158856464786.01593</v>
      </c>
      <c r="N4419" s="151">
        <v>376126303520.99579</v>
      </c>
      <c r="O4419" s="106">
        <v>0.64972870095556279</v>
      </c>
      <c r="P4419" s="106">
        <v>0.42880913507065377</v>
      </c>
      <c r="Q4419" s="88">
        <v>15.666222643847368</v>
      </c>
      <c r="R4419" s="151">
        <v>3006064315999.291</v>
      </c>
      <c r="S4419" s="171">
        <v>2637.6286874307766</v>
      </c>
      <c r="T4419" s="165">
        <v>4.2899132716927198E-2</v>
      </c>
      <c r="U4419" s="566">
        <v>2.0000000000000001E-4</v>
      </c>
      <c r="V4419"/>
      <c r="W4419"/>
      <c r="X4419"/>
    </row>
    <row r="4420" spans="1:24" x14ac:dyDescent="0.2">
      <c r="A4420">
        <f t="shared" si="68"/>
        <v>4416</v>
      </c>
      <c r="B4420">
        <v>0.57132789244192994</v>
      </c>
      <c r="C4420">
        <v>9397.7347494414535</v>
      </c>
      <c r="D4420" s="106">
        <v>0.83452349018829253</v>
      </c>
      <c r="E4420" s="106">
        <v>0.22487996138169861</v>
      </c>
      <c r="F4420">
        <v>1</v>
      </c>
      <c r="G4420">
        <v>2026</v>
      </c>
      <c r="H4420" s="88">
        <v>20109078.886018138</v>
      </c>
      <c r="I4420" s="151">
        <v>535060703488.87408</v>
      </c>
      <c r="J4420" s="106">
        <v>0.35352790637859133</v>
      </c>
      <c r="K4420" s="151">
        <v>38169531680.986771</v>
      </c>
      <c r="L4420" s="151">
        <v>85127364354.695267</v>
      </c>
      <c r="M4420" s="151">
        <v>102574461155.34259</v>
      </c>
      <c r="N4420" s="151">
        <v>760932060679.8988</v>
      </c>
      <c r="O4420" s="106">
        <v>0.44592726240858188</v>
      </c>
      <c r="P4420" s="106">
        <v>0.2878930741560527</v>
      </c>
      <c r="Q4420" s="88">
        <v>14.749890441052354</v>
      </c>
      <c r="R4420" s="151">
        <v>3643167252923.854</v>
      </c>
      <c r="S4420" s="171">
        <v>3196.333350949144</v>
      </c>
      <c r="T4420" s="165">
        <v>4.8369484972505414E-2</v>
      </c>
      <c r="U4420" s="566">
        <v>2.0000000000000001E-4</v>
      </c>
      <c r="V4420"/>
      <c r="W4420"/>
      <c r="X4420"/>
    </row>
    <row r="4421" spans="1:24" x14ac:dyDescent="0.2">
      <c r="A4421">
        <f t="shared" si="68"/>
        <v>4417</v>
      </c>
      <c r="B4421">
        <v>0.50267224723911619</v>
      </c>
      <c r="C4421">
        <v>4402.8366418069991</v>
      </c>
      <c r="D4421" s="106">
        <v>0.87429400956846637</v>
      </c>
      <c r="E4421" s="106">
        <v>0.64598431893477681</v>
      </c>
      <c r="F4421">
        <v>1</v>
      </c>
      <c r="G4421">
        <v>2024</v>
      </c>
      <c r="H4421" s="88">
        <v>23007451.053429261</v>
      </c>
      <c r="I4421" s="151">
        <v>624469618981.72119</v>
      </c>
      <c r="J4421" s="106">
        <v>0.46074661920376347</v>
      </c>
      <c r="K4421" s="151">
        <v>18530299190.414982</v>
      </c>
      <c r="L4421" s="151">
        <v>6387104900.1424685</v>
      </c>
      <c r="M4421" s="151">
        <v>204765040813.77496</v>
      </c>
      <c r="N4421" s="151">
        <v>854152063886.05371</v>
      </c>
      <c r="O4421" s="106">
        <v>0.53461672882329059</v>
      </c>
      <c r="P4421" s="106">
        <v>0.31191090872380256</v>
      </c>
      <c r="Q4421" s="88">
        <v>14.555930744578543</v>
      </c>
      <c r="R4421" s="151">
        <v>4507467481874.9707</v>
      </c>
      <c r="S4421" s="171">
        <v>3954.4780495083255</v>
      </c>
      <c r="T4421" s="165">
        <v>4.6824435341689653E-2</v>
      </c>
      <c r="U4421" s="566">
        <v>2.0000000000000001E-4</v>
      </c>
      <c r="V4421"/>
      <c r="W4421"/>
      <c r="X4421"/>
    </row>
    <row r="4422" spans="1:24" x14ac:dyDescent="0.2">
      <c r="A4422">
        <f t="shared" si="68"/>
        <v>4418</v>
      </c>
      <c r="B4422">
        <v>0.58584872647293507</v>
      </c>
      <c r="C4422">
        <v>1639.1922491493601</v>
      </c>
      <c r="D4422" s="106">
        <v>1.1263484857513377</v>
      </c>
      <c r="E4422" s="106">
        <v>0.32264816947046226</v>
      </c>
      <c r="F4422">
        <v>1</v>
      </c>
      <c r="G4422">
        <v>2024</v>
      </c>
      <c r="H4422" s="88">
        <v>42734186.31480781</v>
      </c>
      <c r="I4422" s="151">
        <v>645099293483.099</v>
      </c>
      <c r="J4422" s="106">
        <v>-9.933113312812214E-4</v>
      </c>
      <c r="K4422" s="151">
        <v>42142042536.18647</v>
      </c>
      <c r="L4422" s="151">
        <v>6582132156.8457451</v>
      </c>
      <c r="M4422" s="151">
        <v>469013106672.04388</v>
      </c>
      <c r="N4422" s="151">
        <v>1162836574848.175</v>
      </c>
      <c r="O4422" s="106">
        <v>0.3266455621029003</v>
      </c>
      <c r="P4422" s="106">
        <v>0.11218529523565343</v>
      </c>
      <c r="Q4422" s="88">
        <v>33.132057186408716</v>
      </c>
      <c r="R4422" s="151">
        <v>4746621620556.5693</v>
      </c>
      <c r="S4422" s="171">
        <v>4161.1236518023798</v>
      </c>
      <c r="T4422" s="165">
        <v>2.1734483485318555E-2</v>
      </c>
      <c r="U4422" s="566">
        <v>2.0000000000000001E-4</v>
      </c>
      <c r="V4422"/>
      <c r="W4422"/>
      <c r="X4422"/>
    </row>
    <row r="4423" spans="1:24" x14ac:dyDescent="0.2">
      <c r="A4423">
        <f t="shared" ref="A4423:A4486" si="69">A4422+1</f>
        <v>4419</v>
      </c>
      <c r="B4423">
        <v>0.37656530831410312</v>
      </c>
      <c r="C4423">
        <v>5850.5240351693246</v>
      </c>
      <c r="D4423" s="106">
        <v>0.37066748005738887</v>
      </c>
      <c r="E4423" s="106">
        <v>0.35473551439977069</v>
      </c>
      <c r="F4423">
        <v>1</v>
      </c>
      <c r="G4423">
        <v>2023</v>
      </c>
      <c r="H4423" s="88">
        <v>4728420.03999219</v>
      </c>
      <c r="I4423" s="151">
        <v>212650356951.57565</v>
      </c>
      <c r="J4423" s="106">
        <v>0.37656530831410318</v>
      </c>
      <c r="K4423" s="151">
        <v>6041841929.286932</v>
      </c>
      <c r="L4423" s="151">
        <v>0</v>
      </c>
      <c r="M4423" s="151">
        <v>224217869862.9761</v>
      </c>
      <c r="N4423" s="151">
        <v>442910068743.83868</v>
      </c>
      <c r="O4423" s="106">
        <v>0.58578718667380558</v>
      </c>
      <c r="P4423" s="106">
        <v>0.37493268937320245</v>
      </c>
      <c r="Q4423" s="88">
        <v>16.925391984715908</v>
      </c>
      <c r="R4423" s="151">
        <v>3372838711337.5361</v>
      </c>
      <c r="S4423" s="171">
        <v>2959.9990159937593</v>
      </c>
      <c r="T4423" s="165">
        <v>3.9224387950627167E-2</v>
      </c>
      <c r="U4423" s="566">
        <v>2.0000000000000001E-4</v>
      </c>
      <c r="V4423"/>
      <c r="W4423"/>
      <c r="X4423"/>
    </row>
    <row r="4424" spans="1:24" x14ac:dyDescent="0.2">
      <c r="A4424">
        <f t="shared" si="69"/>
        <v>4420</v>
      </c>
      <c r="B4424">
        <v>0.54839802646796487</v>
      </c>
      <c r="C4424">
        <v>3725.2146900575717</v>
      </c>
      <c r="D4424" s="106">
        <v>1.0090379464028052</v>
      </c>
      <c r="E4424" s="106">
        <v>0.50054383966442317</v>
      </c>
      <c r="F4424">
        <v>1</v>
      </c>
      <c r="G4424">
        <v>2024</v>
      </c>
      <c r="H4424" s="88">
        <v>31257629.73710195</v>
      </c>
      <c r="I4424" s="151">
        <v>830134742517.52136</v>
      </c>
      <c r="J4424" s="106">
        <v>0.42650799482340751</v>
      </c>
      <c r="K4424" s="151">
        <v>59866440460.924545</v>
      </c>
      <c r="L4424" s="151">
        <v>125041595257.43076</v>
      </c>
      <c r="M4424" s="151">
        <v>465933480215.31396</v>
      </c>
      <c r="N4424" s="151">
        <v>1480976258451.1907</v>
      </c>
      <c r="O4424" s="106">
        <v>0.55830683316105312</v>
      </c>
      <c r="P4424" s="106">
        <v>0.44755346029478721</v>
      </c>
      <c r="Q4424" s="88">
        <v>16.269908202088228</v>
      </c>
      <c r="R4424" s="151">
        <v>11958384569743.172</v>
      </c>
      <c r="S4424" s="171">
        <v>10493.823000260305</v>
      </c>
      <c r="T4424" s="165">
        <v>4.4210030335585085E-2</v>
      </c>
      <c r="U4424" s="566">
        <v>2.0000000000000001E-4</v>
      </c>
      <c r="V4424"/>
      <c r="W4424"/>
      <c r="X4424"/>
    </row>
    <row r="4425" spans="1:24" x14ac:dyDescent="0.2">
      <c r="A4425">
        <f t="shared" si="69"/>
        <v>4421</v>
      </c>
      <c r="B4425">
        <v>0.56793218779561638</v>
      </c>
      <c r="C4425">
        <v>5631.7350283324486</v>
      </c>
      <c r="D4425" s="106">
        <v>0.72019205867401148</v>
      </c>
      <c r="E4425" s="106">
        <v>0.40918390160049856</v>
      </c>
      <c r="F4425">
        <v>1</v>
      </c>
      <c r="G4425">
        <v>2025</v>
      </c>
      <c r="H4425" s="88">
        <v>14236699.314454783</v>
      </c>
      <c r="I4425" s="151">
        <v>504667068380.66125</v>
      </c>
      <c r="J4425" s="106">
        <v>0.49627306354875544</v>
      </c>
      <c r="K4425" s="151">
        <v>48283170742.340988</v>
      </c>
      <c r="L4425" s="151">
        <v>78918394537.238907</v>
      </c>
      <c r="M4425" s="151">
        <v>128757795893.97989</v>
      </c>
      <c r="N4425" s="151">
        <v>760626429554.22107</v>
      </c>
      <c r="O4425" s="106">
        <v>0.54769806603560611</v>
      </c>
      <c r="P4425" s="106">
        <v>0.41830767283848791</v>
      </c>
      <c r="Q4425" s="88">
        <v>14.817884375314447</v>
      </c>
      <c r="R4425" s="151">
        <v>5270248719342.2793</v>
      </c>
      <c r="S4425" s="171">
        <v>4619.2740717233191</v>
      </c>
      <c r="T4425" s="165">
        <v>4.8247544288685891E-2</v>
      </c>
      <c r="U4425" s="566">
        <v>2.0000000000000001E-4</v>
      </c>
      <c r="V4425"/>
      <c r="W4425"/>
      <c r="X4425"/>
    </row>
    <row r="4426" spans="1:24" x14ac:dyDescent="0.2">
      <c r="A4426">
        <f t="shared" si="69"/>
        <v>4422</v>
      </c>
      <c r="B4426">
        <v>0.55246964264448706</v>
      </c>
      <c r="C4426">
        <v>3266.6702569862809</v>
      </c>
      <c r="D4426" s="106">
        <v>0.83472243375067068</v>
      </c>
      <c r="E4426" s="106">
        <v>0.1324061866814229</v>
      </c>
      <c r="F4426">
        <v>1</v>
      </c>
      <c r="G4426">
        <v>2022</v>
      </c>
      <c r="H4426" s="88">
        <v>20658262.923933648</v>
      </c>
      <c r="I4426" s="151">
        <v>630855894918.62854</v>
      </c>
      <c r="J4426" s="106">
        <v>0.47028707354919042</v>
      </c>
      <c r="K4426" s="151">
        <v>13977717091.127138</v>
      </c>
      <c r="L4426" s="151">
        <v>0</v>
      </c>
      <c r="M4426" s="151">
        <v>918498490650.57861</v>
      </c>
      <c r="N4426" s="151">
        <v>1563332102660.3342</v>
      </c>
      <c r="O4426" s="106">
        <v>0.65979721354005272</v>
      </c>
      <c r="P4426" s="106">
        <v>0.41544562454265443</v>
      </c>
      <c r="Q4426" s="88">
        <v>16.921354322678635</v>
      </c>
      <c r="R4426" s="151">
        <v>12328629571934.914</v>
      </c>
      <c r="S4426" s="171">
        <v>10813.830761443414</v>
      </c>
      <c r="T4426" s="165">
        <v>4.2100296644224718E-2</v>
      </c>
      <c r="U4426" s="566">
        <v>2.0000000000000001E-4</v>
      </c>
      <c r="V4426"/>
      <c r="W4426"/>
      <c r="X4426"/>
    </row>
    <row r="4427" spans="1:24" x14ac:dyDescent="0.2">
      <c r="A4427">
        <f t="shared" si="69"/>
        <v>4423</v>
      </c>
      <c r="B4427">
        <v>0.39242039979960947</v>
      </c>
      <c r="C4427">
        <v>6625.7511842385702</v>
      </c>
      <c r="D4427" s="106">
        <v>0.96207935879836626</v>
      </c>
      <c r="E4427" s="106">
        <v>0.56104819089418623</v>
      </c>
      <c r="F4427">
        <v>1</v>
      </c>
      <c r="G4427">
        <v>2025</v>
      </c>
      <c r="H4427" s="88">
        <v>27999137.580096543</v>
      </c>
      <c r="I4427" s="151">
        <v>672189371732.51343</v>
      </c>
      <c r="J4427" s="106">
        <v>0.34181850055810825</v>
      </c>
      <c r="K4427" s="151">
        <v>39424004912.700195</v>
      </c>
      <c r="L4427" s="151">
        <v>103312599709.48718</v>
      </c>
      <c r="M4427" s="151">
        <v>261397415508.1665</v>
      </c>
      <c r="N4427" s="151">
        <v>1076323391862.8673</v>
      </c>
      <c r="O4427" s="106">
        <v>0.48455211440510576</v>
      </c>
      <c r="P4427" s="106">
        <v>0.29884796873592712</v>
      </c>
      <c r="Q4427" s="88">
        <v>15.962904470549569</v>
      </c>
      <c r="R4427" s="151">
        <v>5655386720464.3174</v>
      </c>
      <c r="S4427" s="171">
        <v>4958.8510876434684</v>
      </c>
      <c r="T4427" s="165">
        <v>4.553630891392383E-2</v>
      </c>
      <c r="U4427" s="566">
        <v>2.0000000000000001E-4</v>
      </c>
      <c r="V4427"/>
      <c r="W4427"/>
      <c r="X4427"/>
    </row>
    <row r="4428" spans="1:24" x14ac:dyDescent="0.2">
      <c r="A4428">
        <f t="shared" si="69"/>
        <v>4424</v>
      </c>
      <c r="B4428">
        <v>0.62227002797197473</v>
      </c>
      <c r="C4428">
        <v>2704.8125226587922</v>
      </c>
      <c r="D4428" s="106">
        <v>0.74882112342014029</v>
      </c>
      <c r="E4428" s="106">
        <v>0.28717788492581631</v>
      </c>
      <c r="F4428">
        <v>1</v>
      </c>
      <c r="G4428">
        <v>2025</v>
      </c>
      <c r="H4428" s="88">
        <v>15858782.301398885</v>
      </c>
      <c r="I4428" s="151">
        <v>516926177648.49194</v>
      </c>
      <c r="J4428" s="106">
        <v>0.42925993106244065</v>
      </c>
      <c r="K4428" s="151">
        <v>32514165103.550003</v>
      </c>
      <c r="L4428" s="151">
        <v>42267173247.865402</v>
      </c>
      <c r="M4428" s="151">
        <v>148639501448.30042</v>
      </c>
      <c r="N4428" s="151">
        <v>740347017448.20776</v>
      </c>
      <c r="O4428" s="106">
        <v>0.5060073537270684</v>
      </c>
      <c r="P4428" s="106">
        <v>0.34559366288721866</v>
      </c>
      <c r="Q4428" s="88">
        <v>14.658476248867814</v>
      </c>
      <c r="R4428" s="151">
        <v>4341194185202.374</v>
      </c>
      <c r="S4428" s="171">
        <v>3809.5509989937696</v>
      </c>
      <c r="T4428" s="165">
        <v>4.7025024198109416E-2</v>
      </c>
      <c r="U4428" s="566">
        <v>2.0000000000000001E-4</v>
      </c>
      <c r="V4428"/>
      <c r="W4428"/>
      <c r="X4428"/>
    </row>
    <row r="4429" spans="1:24" x14ac:dyDescent="0.2">
      <c r="A4429">
        <f t="shared" si="69"/>
        <v>4425</v>
      </c>
      <c r="B4429">
        <v>0.35383909646197403</v>
      </c>
      <c r="C4429">
        <v>7659.8565343781192</v>
      </c>
      <c r="D4429" s="106">
        <v>0.73603329206527235</v>
      </c>
      <c r="E4429" s="106">
        <v>0.51504345218291647</v>
      </c>
      <c r="F4429">
        <v>1</v>
      </c>
      <c r="G4429">
        <v>2023</v>
      </c>
      <c r="H4429" s="88">
        <v>15341592.138713801</v>
      </c>
      <c r="I4429" s="151">
        <v>523291251390.68317</v>
      </c>
      <c r="J4429" s="106">
        <v>0.35383909646197398</v>
      </c>
      <c r="K4429" s="151">
        <v>29071271573.402451</v>
      </c>
      <c r="L4429" s="151">
        <v>12585523627.886042</v>
      </c>
      <c r="M4429" s="151">
        <v>366483500017.51068</v>
      </c>
      <c r="N4429" s="151">
        <v>931431546609.4823</v>
      </c>
      <c r="O4429" s="106">
        <v>0.52437146269389645</v>
      </c>
      <c r="P4429" s="106">
        <v>0.36203633559187676</v>
      </c>
      <c r="Q4429" s="88">
        <v>16.738538491184585</v>
      </c>
      <c r="R4429" s="151">
        <v>6389630680007.9082</v>
      </c>
      <c r="S4429" s="171">
        <v>5595.3301307459042</v>
      </c>
      <c r="T4429" s="165">
        <v>4.1899511833978671E-2</v>
      </c>
      <c r="U4429" s="566">
        <v>2.0000000000000001E-4</v>
      </c>
      <c r="V4429"/>
      <c r="W4429"/>
      <c r="X4429"/>
    </row>
    <row r="4430" spans="1:24" x14ac:dyDescent="0.2">
      <c r="A4430">
        <f t="shared" si="69"/>
        <v>4426</v>
      </c>
      <c r="B4430">
        <v>0.5035899673363371</v>
      </c>
      <c r="C4430">
        <v>4803.2219081562853</v>
      </c>
      <c r="D4430" s="106">
        <v>0.57340131519906268</v>
      </c>
      <c r="E4430" s="106">
        <v>0.37874995024050695</v>
      </c>
      <c r="F4430">
        <v>1</v>
      </c>
      <c r="G4430">
        <v>2026</v>
      </c>
      <c r="H4430" s="88">
        <v>9245082.2398711964</v>
      </c>
      <c r="I4430" s="151">
        <v>332600833654.34631</v>
      </c>
      <c r="J4430" s="106">
        <v>0.46167984712963128</v>
      </c>
      <c r="K4430" s="151">
        <v>35479074353.382027</v>
      </c>
      <c r="L4430" s="151">
        <v>52486604893.058899</v>
      </c>
      <c r="M4430" s="151">
        <v>58381633591.352135</v>
      </c>
      <c r="N4430" s="151">
        <v>478948146492.13934</v>
      </c>
      <c r="O4430" s="106">
        <v>0.50579524025411648</v>
      </c>
      <c r="P4430" s="106">
        <v>0.37978163291141087</v>
      </c>
      <c r="Q4430" s="88">
        <v>14.704170371781258</v>
      </c>
      <c r="R4430" s="151">
        <v>3108738092514.1631</v>
      </c>
      <c r="S4430" s="171">
        <v>2727.5246526679598</v>
      </c>
      <c r="T4430" s="165">
        <v>4.6820176894869101E-2</v>
      </c>
      <c r="U4430" s="566">
        <v>2.0000000000000001E-4</v>
      </c>
      <c r="V4430"/>
      <c r="W4430"/>
      <c r="X4430"/>
    </row>
    <row r="4431" spans="1:24" x14ac:dyDescent="0.2">
      <c r="A4431">
        <f t="shared" si="69"/>
        <v>4427</v>
      </c>
      <c r="B4431">
        <v>0.4461512873016345</v>
      </c>
      <c r="C4431">
        <v>1500</v>
      </c>
      <c r="D4431" s="106">
        <v>1.0219972692328314</v>
      </c>
      <c r="E4431" s="106">
        <v>0.2938014401972715</v>
      </c>
      <c r="F4431">
        <v>1</v>
      </c>
      <c r="G4431">
        <v>2023</v>
      </c>
      <c r="H4431" s="88">
        <v>31897154.156725727</v>
      </c>
      <c r="I4431" s="151">
        <v>713866824237.64307</v>
      </c>
      <c r="J4431" s="106">
        <v>0.3351219113643038</v>
      </c>
      <c r="K4431" s="151">
        <v>24587564892.188343</v>
      </c>
      <c r="L4431" s="151">
        <v>0</v>
      </c>
      <c r="M4431" s="151">
        <v>870888631145.7323</v>
      </c>
      <c r="N4431" s="151">
        <v>1609343020275.5637</v>
      </c>
      <c r="O4431" s="106">
        <v>0.5815685703563751</v>
      </c>
      <c r="P4431" s="106">
        <v>0.36290581975645952</v>
      </c>
      <c r="Q4431" s="88">
        <v>17.366464172909449</v>
      </c>
      <c r="R4431" s="151">
        <v>11124775986618.881</v>
      </c>
      <c r="S4431" s="171">
        <v>9756.3940448751837</v>
      </c>
      <c r="T4431" s="165">
        <v>4.1866289438930261E-2</v>
      </c>
      <c r="U4431" s="566">
        <v>2.0000000000000001E-4</v>
      </c>
      <c r="V4431"/>
      <c r="W4431"/>
      <c r="X4431"/>
    </row>
    <row r="4432" spans="1:24" x14ac:dyDescent="0.2">
      <c r="A4432">
        <f t="shared" si="69"/>
        <v>4428</v>
      </c>
      <c r="B4432">
        <v>0.57375018146214396</v>
      </c>
      <c r="C4432">
        <v>6303.5648418493447</v>
      </c>
      <c r="D4432" s="106">
        <v>0.57808789507820069</v>
      </c>
      <c r="E4432" s="106">
        <v>0.23263349717800147</v>
      </c>
      <c r="F4432">
        <v>1</v>
      </c>
      <c r="G4432">
        <v>2022</v>
      </c>
      <c r="H4432" s="88">
        <v>9578583.337563308</v>
      </c>
      <c r="I4432" s="151">
        <v>293520980887.81036</v>
      </c>
      <c r="J4432" s="106">
        <v>0.41669496374075332</v>
      </c>
      <c r="K4432" s="151">
        <v>10983250991.985531</v>
      </c>
      <c r="L4432" s="151">
        <v>0</v>
      </c>
      <c r="M4432" s="151">
        <v>605389177511.85986</v>
      </c>
      <c r="N4432" s="151">
        <v>909893409391.65564</v>
      </c>
      <c r="O4432" s="106">
        <v>0.66669353820604516</v>
      </c>
      <c r="P4432" s="106">
        <v>0.47533168670914039</v>
      </c>
      <c r="Q4432" s="88">
        <v>17.714546966055604</v>
      </c>
      <c r="R4432" s="151">
        <v>8478516783123.0732</v>
      </c>
      <c r="S4432" s="171">
        <v>7433.129018987901</v>
      </c>
      <c r="T4432" s="165">
        <v>4.0809874095476664E-2</v>
      </c>
      <c r="U4432" s="566">
        <v>2.0000000000000001E-4</v>
      </c>
      <c r="V4432"/>
      <c r="W4432"/>
      <c r="X4432"/>
    </row>
    <row r="4433" spans="1:24" x14ac:dyDescent="0.2">
      <c r="A4433">
        <f t="shared" si="69"/>
        <v>4429</v>
      </c>
      <c r="B4433">
        <v>0.53756146971262164</v>
      </c>
      <c r="C4433">
        <v>3045.6820817880016</v>
      </c>
      <c r="D4433" s="106">
        <v>0.76873209880779625</v>
      </c>
      <c r="E4433" s="106">
        <v>0.48404344710738051</v>
      </c>
      <c r="F4433">
        <v>1</v>
      </c>
      <c r="G4433">
        <v>2024</v>
      </c>
      <c r="H4433" s="88">
        <v>16481945.388622591</v>
      </c>
      <c r="I4433" s="151">
        <v>430941835155.01556</v>
      </c>
      <c r="J4433" s="106">
        <v>0.37923705643267769</v>
      </c>
      <c r="K4433" s="151">
        <v>36934658727.160385</v>
      </c>
      <c r="L4433" s="151">
        <v>137104534939.5101</v>
      </c>
      <c r="M4433" s="151">
        <v>346502846468.92273</v>
      </c>
      <c r="N4433" s="151">
        <v>951483875290.60876</v>
      </c>
      <c r="O4433" s="106">
        <v>0.57837555893057002</v>
      </c>
      <c r="P4433" s="106">
        <v>0.38195240459495028</v>
      </c>
      <c r="Q4433" s="88">
        <v>16.80314552812828</v>
      </c>
      <c r="R4433" s="151">
        <v>6812294588852.5625</v>
      </c>
      <c r="S4433" s="171">
        <v>5977.9695321409727</v>
      </c>
      <c r="T4433" s="165">
        <v>4.2523660804987228E-2</v>
      </c>
      <c r="U4433" s="566">
        <v>2.0000000000000001E-4</v>
      </c>
      <c r="V4433"/>
      <c r="W4433"/>
      <c r="X4433"/>
    </row>
    <row r="4434" spans="1:24" x14ac:dyDescent="0.2">
      <c r="A4434">
        <f t="shared" si="69"/>
        <v>4430</v>
      </c>
      <c r="B4434">
        <v>0.35611379235357549</v>
      </c>
      <c r="C4434">
        <v>3872.9764814285122</v>
      </c>
      <c r="D4434" s="106">
        <v>0.2</v>
      </c>
      <c r="E4434" s="106">
        <v>0.41447244615825413</v>
      </c>
      <c r="F4434">
        <v>1</v>
      </c>
      <c r="G4434">
        <v>2024</v>
      </c>
      <c r="H4434" s="88">
        <v>2398672.5532751163</v>
      </c>
      <c r="I4434" s="151">
        <v>138665998545.61316</v>
      </c>
      <c r="J4434" s="106">
        <v>0.35611379235357554</v>
      </c>
      <c r="K4434" s="151">
        <v>10821684657.752533</v>
      </c>
      <c r="L4434" s="151">
        <v>15988140213.506998</v>
      </c>
      <c r="M4434" s="151">
        <v>102055340100.06676</v>
      </c>
      <c r="N4434" s="151">
        <v>267531163516.93945</v>
      </c>
      <c r="O4434" s="106">
        <v>0.53756600529390897</v>
      </c>
      <c r="P4434" s="106">
        <v>0.21571050247300722</v>
      </c>
      <c r="Q4434" s="88">
        <v>15.17587371999902</v>
      </c>
      <c r="R4434" s="151">
        <v>1040305008519.3281</v>
      </c>
      <c r="S4434" s="171">
        <v>912.89244299809525</v>
      </c>
      <c r="T4434" s="165">
        <v>4.4454632792145267E-2</v>
      </c>
      <c r="U4434" s="566">
        <v>2.0000000000000001E-4</v>
      </c>
      <c r="V4434"/>
      <c r="W4434"/>
      <c r="X4434"/>
    </row>
    <row r="4435" spans="1:24" x14ac:dyDescent="0.2">
      <c r="A4435">
        <f t="shared" si="69"/>
        <v>4431</v>
      </c>
      <c r="B4435">
        <v>0.47677013156669856</v>
      </c>
      <c r="C4435">
        <v>6055.8642094705519</v>
      </c>
      <c r="D4435" s="106">
        <v>0.72985952334271076</v>
      </c>
      <c r="E4435" s="106">
        <v>0.58338748097433613</v>
      </c>
      <c r="F4435">
        <v>1</v>
      </c>
      <c r="G4435">
        <v>2025</v>
      </c>
      <c r="H4435" s="88">
        <v>14812289.788424958</v>
      </c>
      <c r="I4435" s="151">
        <v>554640791260.79907</v>
      </c>
      <c r="J4435" s="106">
        <v>0.47677013156669856</v>
      </c>
      <c r="K4435" s="151">
        <v>45532342786.611298</v>
      </c>
      <c r="L4435" s="151">
        <v>53526409691.788269</v>
      </c>
      <c r="M4435" s="151">
        <v>211556677640.98105</v>
      </c>
      <c r="N4435" s="151">
        <v>865256221380.17969</v>
      </c>
      <c r="O4435" s="106">
        <v>0.55070697108402156</v>
      </c>
      <c r="P4435" s="106">
        <v>0.40127332861530973</v>
      </c>
      <c r="Q4435" s="88">
        <v>15.448091773737227</v>
      </c>
      <c r="R4435" s="151">
        <v>6065757884383.0391</v>
      </c>
      <c r="S4435" s="171">
        <v>5317.2772437519598</v>
      </c>
      <c r="T4435" s="165">
        <v>4.5518311172001641E-2</v>
      </c>
      <c r="U4435" s="566">
        <v>2.0000000000000001E-4</v>
      </c>
      <c r="V4435"/>
      <c r="W4435"/>
      <c r="X4435"/>
    </row>
    <row r="4436" spans="1:24" x14ac:dyDescent="0.2">
      <c r="A4436">
        <f t="shared" si="69"/>
        <v>4432</v>
      </c>
      <c r="B4436">
        <v>0.70754318201577204</v>
      </c>
      <c r="C4436">
        <v>2137.4848299607816</v>
      </c>
      <c r="D4436" s="106">
        <v>0.68334245726829523</v>
      </c>
      <c r="E4436" s="106">
        <v>0.57156812940691726</v>
      </c>
      <c r="F4436">
        <v>1</v>
      </c>
      <c r="G4436">
        <v>2024</v>
      </c>
      <c r="H4436" s="88">
        <v>13054686.546169978</v>
      </c>
      <c r="I4436" s="151">
        <v>455513630664.45056</v>
      </c>
      <c r="J4436" s="106">
        <v>0.49662237999299452</v>
      </c>
      <c r="K4436" s="151">
        <v>11146016081.661486</v>
      </c>
      <c r="L4436" s="151">
        <v>15780578039.324486</v>
      </c>
      <c r="M4436" s="151">
        <v>285892814798.18286</v>
      </c>
      <c r="N4436" s="151">
        <v>768333039583.61938</v>
      </c>
      <c r="O4436" s="106">
        <v>0.60853425996520605</v>
      </c>
      <c r="P4436" s="106">
        <v>0.39353183288989779</v>
      </c>
      <c r="Q4436" s="88">
        <v>15.558811108755034</v>
      </c>
      <c r="R4436" s="151">
        <v>5342443911643.1592</v>
      </c>
      <c r="S4436" s="171">
        <v>4686.0055316193775</v>
      </c>
      <c r="T4436" s="165">
        <v>4.5423239148166983E-2</v>
      </c>
      <c r="U4436" s="566">
        <v>2.0000000000000001E-4</v>
      </c>
      <c r="V4436"/>
      <c r="W4436"/>
      <c r="X4436"/>
    </row>
    <row r="4437" spans="1:24" x14ac:dyDescent="0.2">
      <c r="A4437">
        <f t="shared" si="69"/>
        <v>4433</v>
      </c>
      <c r="B4437">
        <v>0.62851443611786162</v>
      </c>
      <c r="C4437">
        <v>1500</v>
      </c>
      <c r="D4437" s="106">
        <v>0.51274964954374158</v>
      </c>
      <c r="E4437" s="106">
        <v>0.48758345854978435</v>
      </c>
      <c r="F4437">
        <v>1</v>
      </c>
      <c r="G4437">
        <v>2024</v>
      </c>
      <c r="H4437" s="88">
        <v>7736653.9508194467</v>
      </c>
      <c r="I4437" s="151">
        <v>313322902122.94855</v>
      </c>
      <c r="J4437" s="106">
        <v>0.49397883088108974</v>
      </c>
      <c r="K4437" s="151">
        <v>45099950278.110939</v>
      </c>
      <c r="L4437" s="151">
        <v>58810037414.042328</v>
      </c>
      <c r="M4437" s="151">
        <v>239211517273.92758</v>
      </c>
      <c r="N4437" s="151">
        <v>656444407089.02942</v>
      </c>
      <c r="O4437" s="106">
        <v>0.59897246496916845</v>
      </c>
      <c r="P4437" s="106">
        <v>0.48638233081054533</v>
      </c>
      <c r="Q4437" s="88">
        <v>16.511102454552869</v>
      </c>
      <c r="R4437" s="151">
        <v>6089336601569.6055</v>
      </c>
      <c r="S4437" s="171">
        <v>5338.4926092789055</v>
      </c>
      <c r="T4437" s="165">
        <v>4.1994763535678756E-2</v>
      </c>
      <c r="U4437" s="566">
        <v>2.0000000000000001E-4</v>
      </c>
      <c r="V4437"/>
      <c r="W4437"/>
      <c r="X4437"/>
    </row>
    <row r="4438" spans="1:24" x14ac:dyDescent="0.2">
      <c r="A4438">
        <f t="shared" si="69"/>
        <v>4434</v>
      </c>
      <c r="B4438">
        <v>0.58746454243903268</v>
      </c>
      <c r="C4438">
        <v>8066.7021422916241</v>
      </c>
      <c r="D4438" s="106">
        <v>0.46242808374113809</v>
      </c>
      <c r="E4438" s="106">
        <v>0.58425947572042181</v>
      </c>
      <c r="F4438">
        <v>1</v>
      </c>
      <c r="G4438">
        <v>2026</v>
      </c>
      <c r="H4438" s="88">
        <v>6322770.0212100809</v>
      </c>
      <c r="I4438" s="151">
        <v>226589780076.49469</v>
      </c>
      <c r="J4438" s="106">
        <v>0.42242229906394624</v>
      </c>
      <c r="K4438" s="151">
        <v>23458545202.10461</v>
      </c>
      <c r="L4438" s="151">
        <v>55588126605.467804</v>
      </c>
      <c r="M4438" s="151">
        <v>46480671258.228607</v>
      </c>
      <c r="N4438" s="151">
        <v>352117123142.29572</v>
      </c>
      <c r="O4438" s="106">
        <v>0.50372902218556836</v>
      </c>
      <c r="P4438" s="106">
        <v>0.32088453872841294</v>
      </c>
      <c r="Q4438" s="88">
        <v>14.903242703885857</v>
      </c>
      <c r="R4438" s="151">
        <v>2111818961955.928</v>
      </c>
      <c r="S4438" s="171">
        <v>1852.9365439567573</v>
      </c>
      <c r="T4438" s="165">
        <v>4.2652325980976034E-2</v>
      </c>
      <c r="U4438" s="566">
        <v>2.0000000000000001E-4</v>
      </c>
      <c r="V4438"/>
      <c r="W4438"/>
      <c r="X4438"/>
    </row>
    <row r="4439" spans="1:24" x14ac:dyDescent="0.2">
      <c r="A4439">
        <f t="shared" si="69"/>
        <v>4435</v>
      </c>
      <c r="B4439">
        <v>0.42650904043596688</v>
      </c>
      <c r="C4439">
        <v>4716.6444584577612</v>
      </c>
      <c r="D4439" s="106">
        <v>0.79525057808400779</v>
      </c>
      <c r="E4439" s="106">
        <v>0.20041200007946017</v>
      </c>
      <c r="F4439">
        <v>1</v>
      </c>
      <c r="G4439">
        <v>2025</v>
      </c>
      <c r="H4439" s="88">
        <v>17154299.625003926</v>
      </c>
      <c r="I4439" s="151">
        <v>443620343973.05109</v>
      </c>
      <c r="J4439" s="106">
        <v>0.34051593909272804</v>
      </c>
      <c r="K4439" s="151">
        <v>19735561603.884602</v>
      </c>
      <c r="L4439" s="151">
        <v>24445288644.776764</v>
      </c>
      <c r="M4439" s="151">
        <v>127717567346.77496</v>
      </c>
      <c r="N4439" s="151">
        <v>615518761568.48743</v>
      </c>
      <c r="O4439" s="106">
        <v>0.44318727527773527</v>
      </c>
      <c r="P4439" s="106">
        <v>0.26274567763714274</v>
      </c>
      <c r="Q4439" s="88">
        <v>15.084096974448743</v>
      </c>
      <c r="R4439" s="151">
        <v>2826887414155.7222</v>
      </c>
      <c r="S4439" s="171">
        <v>2473.4336999174625</v>
      </c>
      <c r="T4439" s="165">
        <v>4.5941391324274022E-2</v>
      </c>
      <c r="U4439" s="566">
        <v>2.0000000000000001E-4</v>
      </c>
      <c r="V4439"/>
      <c r="W4439"/>
      <c r="X4439"/>
    </row>
    <row r="4440" spans="1:24" x14ac:dyDescent="0.2">
      <c r="A4440">
        <f t="shared" si="69"/>
        <v>4436</v>
      </c>
      <c r="B4440">
        <v>0.39038519928123772</v>
      </c>
      <c r="C4440">
        <v>4510.4838392073616</v>
      </c>
      <c r="D4440" s="106">
        <v>0.93859334595037325</v>
      </c>
      <c r="E4440" s="106">
        <v>0.39911775391770637</v>
      </c>
      <c r="F4440">
        <v>1</v>
      </c>
      <c r="G4440">
        <v>2023</v>
      </c>
      <c r="H4440" s="88">
        <v>26818872.119869776</v>
      </c>
      <c r="I4440" s="151">
        <v>588484274833.96008</v>
      </c>
      <c r="J4440" s="106">
        <v>0.24256188846158178</v>
      </c>
      <c r="K4440" s="151">
        <v>11311442758.750397</v>
      </c>
      <c r="L4440" s="151">
        <v>0</v>
      </c>
      <c r="M4440" s="151">
        <v>692328428697.0957</v>
      </c>
      <c r="N4440" s="151">
        <v>1292124146289.8062</v>
      </c>
      <c r="O4440" s="106">
        <v>0.5391173920799921</v>
      </c>
      <c r="P4440" s="106">
        <v>0.28272445689496312</v>
      </c>
      <c r="Q4440" s="88">
        <v>17.828001664678819</v>
      </c>
      <c r="R4440" s="151">
        <v>7191482399557.5068</v>
      </c>
      <c r="S4440" s="171">
        <v>6312.6366627523703</v>
      </c>
      <c r="T4440" s="165">
        <v>4.0559296473312995E-2</v>
      </c>
      <c r="U4440" s="566">
        <v>2.0000000000000001E-4</v>
      </c>
      <c r="V4440"/>
      <c r="W4440"/>
      <c r="X4440"/>
    </row>
    <row r="4441" spans="1:24" x14ac:dyDescent="0.2">
      <c r="A4441">
        <f t="shared" si="69"/>
        <v>4437</v>
      </c>
      <c r="B4441">
        <v>0.4371849450307137</v>
      </c>
      <c r="C4441">
        <v>3340.1192607786534</v>
      </c>
      <c r="D4441" s="106">
        <v>0.48345681828119136</v>
      </c>
      <c r="E4441" s="106">
        <v>0.38343171965360634</v>
      </c>
      <c r="F4441">
        <v>1</v>
      </c>
      <c r="G4441">
        <v>2022</v>
      </c>
      <c r="H4441" s="88">
        <v>6891498.5987965744</v>
      </c>
      <c r="I4441" s="151">
        <v>306606138746.40369</v>
      </c>
      <c r="J4441" s="106">
        <v>0.4371849450307137</v>
      </c>
      <c r="K4441" s="151">
        <v>9462039372.5826283</v>
      </c>
      <c r="L4441" s="151">
        <v>0</v>
      </c>
      <c r="M4441" s="151">
        <v>449455101813.83069</v>
      </c>
      <c r="N4441" s="151">
        <v>765523279932.81702</v>
      </c>
      <c r="O4441" s="106">
        <v>0.64479772503889088</v>
      </c>
      <c r="P4441" s="106">
        <v>0.49862096070337786</v>
      </c>
      <c r="Q4441" s="88">
        <v>17.494771649535434</v>
      </c>
      <c r="R4441" s="151">
        <v>7451742608011.5273</v>
      </c>
      <c r="S4441" s="171">
        <v>6530.0586435151336</v>
      </c>
      <c r="T4441" s="165">
        <v>4.0977464462334412E-2</v>
      </c>
      <c r="U4441" s="566">
        <v>2.0000000000000001E-4</v>
      </c>
      <c r="V4441"/>
      <c r="W4441"/>
      <c r="X4441"/>
    </row>
    <row r="4442" spans="1:24" x14ac:dyDescent="0.2">
      <c r="A4442">
        <f t="shared" si="69"/>
        <v>4438</v>
      </c>
      <c r="B4442">
        <v>0.45096306855608781</v>
      </c>
      <c r="C4442">
        <v>2314.338981089114</v>
      </c>
      <c r="D4442" s="106">
        <v>1.0064833447565165</v>
      </c>
      <c r="E4442" s="106">
        <v>8.9099356101506821E-2</v>
      </c>
      <c r="F4442">
        <v>1</v>
      </c>
      <c r="G4442">
        <v>2026</v>
      </c>
      <c r="H4442" s="88">
        <v>31108567.142049205</v>
      </c>
      <c r="I4442" s="151">
        <v>798943085706.26086</v>
      </c>
      <c r="J4442" s="106">
        <v>0.45096306855608781</v>
      </c>
      <c r="K4442" s="151">
        <v>34153266974.701977</v>
      </c>
      <c r="L4442" s="151">
        <v>70709177184.1884</v>
      </c>
      <c r="M4442" s="151">
        <v>91576040821.984985</v>
      </c>
      <c r="N4442" s="151">
        <v>995381570687.13635</v>
      </c>
      <c r="O4442" s="106">
        <v>0.49239609650232957</v>
      </c>
      <c r="P4442" s="106">
        <v>0.33096207716167203</v>
      </c>
      <c r="Q4442" s="88">
        <v>14.23211195932544</v>
      </c>
      <c r="R4442" s="151">
        <v>5470547582310.2139</v>
      </c>
      <c r="S4442" s="171">
        <v>4799.8088273808635</v>
      </c>
      <c r="T4442" s="165">
        <v>4.7805310952771692E-2</v>
      </c>
      <c r="U4442" s="566">
        <v>2.0000000000000001E-4</v>
      </c>
      <c r="V4442"/>
      <c r="W4442"/>
      <c r="X4442"/>
    </row>
    <row r="4443" spans="1:24" x14ac:dyDescent="0.2">
      <c r="A4443">
        <f t="shared" si="69"/>
        <v>4439</v>
      </c>
      <c r="B4443">
        <v>0.46935164319018885</v>
      </c>
      <c r="C4443">
        <v>1500</v>
      </c>
      <c r="D4443" s="106">
        <v>0.51525955677758217</v>
      </c>
      <c r="E4443" s="106">
        <v>0.50104802083313682</v>
      </c>
      <c r="F4443">
        <v>1</v>
      </c>
      <c r="G4443">
        <v>2023</v>
      </c>
      <c r="H4443" s="88">
        <v>7731925.5787382629</v>
      </c>
      <c r="I4443" s="151">
        <v>335104333039.22357</v>
      </c>
      <c r="J4443" s="106">
        <v>0.46935164319018885</v>
      </c>
      <c r="K4443" s="151">
        <v>11217327818.863218</v>
      </c>
      <c r="L4443" s="151">
        <v>0</v>
      </c>
      <c r="M4443" s="151">
        <v>348982483808.31268</v>
      </c>
      <c r="N4443" s="151">
        <v>695304144666.39941</v>
      </c>
      <c r="O4443" s="106">
        <v>0.62773645137434819</v>
      </c>
      <c r="P4443" s="106">
        <v>0.44062955487013999</v>
      </c>
      <c r="Q4443" s="88">
        <v>16.592567815533691</v>
      </c>
      <c r="R4443" s="151">
        <v>5814442149452.1973</v>
      </c>
      <c r="S4443" s="171">
        <v>5098.0991795452946</v>
      </c>
      <c r="T4443" s="165">
        <v>4.2133198875092245E-2</v>
      </c>
      <c r="U4443" s="566">
        <v>2.0000000000000001E-4</v>
      </c>
      <c r="V4443"/>
      <c r="W4443"/>
      <c r="X4443"/>
    </row>
    <row r="4444" spans="1:24" x14ac:dyDescent="0.2">
      <c r="A4444">
        <f t="shared" si="69"/>
        <v>4440</v>
      </c>
      <c r="B4444">
        <v>0.41281831704753003</v>
      </c>
      <c r="C4444">
        <v>2611.7203773321107</v>
      </c>
      <c r="D4444" s="106">
        <v>0.99192288488404468</v>
      </c>
      <c r="E4444" s="106">
        <v>0.39654751911601116</v>
      </c>
      <c r="F4444">
        <v>1</v>
      </c>
      <c r="G4444">
        <v>2026</v>
      </c>
      <c r="H4444" s="88">
        <v>30260781.18824086</v>
      </c>
      <c r="I4444" s="151">
        <v>744676873834.00989</v>
      </c>
      <c r="J4444" s="106">
        <v>0.37191499940861827</v>
      </c>
      <c r="K4444" s="151">
        <v>53649511295.553223</v>
      </c>
      <c r="L4444" s="151">
        <v>71484560985.826691</v>
      </c>
      <c r="M4444" s="151">
        <v>110595783946.00812</v>
      </c>
      <c r="N4444" s="151">
        <v>980406730061.39795</v>
      </c>
      <c r="O4444" s="106">
        <v>0.43106678287549971</v>
      </c>
      <c r="P4444" s="106">
        <v>0.31898066708242079</v>
      </c>
      <c r="Q4444" s="88">
        <v>14.565004202590536</v>
      </c>
      <c r="R4444" s="151">
        <v>5209737060201.8486</v>
      </c>
      <c r="S4444" s="171">
        <v>4564.2429670069978</v>
      </c>
      <c r="T4444" s="165">
        <v>4.7667458660182176E-2</v>
      </c>
      <c r="U4444" s="566">
        <v>2.0000000000000001E-4</v>
      </c>
      <c r="V4444"/>
      <c r="W4444"/>
      <c r="X4444"/>
    </row>
    <row r="4445" spans="1:24" x14ac:dyDescent="0.2">
      <c r="A4445">
        <f t="shared" si="69"/>
        <v>4441</v>
      </c>
      <c r="B4445">
        <v>0.46534738965177735</v>
      </c>
      <c r="C4445">
        <v>8112.7387768968747</v>
      </c>
      <c r="D4445" s="106">
        <v>0.74569358806032171</v>
      </c>
      <c r="E4445" s="106">
        <v>0.51443964719849566</v>
      </c>
      <c r="F4445">
        <v>1</v>
      </c>
      <c r="G4445">
        <v>2027</v>
      </c>
      <c r="H4445" s="88">
        <v>15970622.6330861</v>
      </c>
      <c r="I4445" s="151">
        <v>436656478196.45874</v>
      </c>
      <c r="J4445" s="106">
        <v>0.32901332084190538</v>
      </c>
      <c r="K4445" s="151">
        <v>63792884719.096977</v>
      </c>
      <c r="L4445" s="151">
        <v>167720250029.48456</v>
      </c>
      <c r="M4445" s="151">
        <v>0</v>
      </c>
      <c r="N4445" s="151">
        <v>668169612945.04028</v>
      </c>
      <c r="O4445" s="106">
        <v>0.41582555177496416</v>
      </c>
      <c r="P4445" s="106">
        <v>0.33446343366351727</v>
      </c>
      <c r="Q4445" s="88">
        <v>15.513950309365001</v>
      </c>
      <c r="R4445" s="151">
        <v>4044739752910.1157</v>
      </c>
      <c r="S4445" s="171">
        <v>3543.3391195508721</v>
      </c>
      <c r="T4445" s="165">
        <v>4.4219281461633647E-2</v>
      </c>
      <c r="U4445" s="566">
        <v>2.0000000000000001E-4</v>
      </c>
      <c r="V4445"/>
      <c r="W4445"/>
      <c r="X4445"/>
    </row>
    <row r="4446" spans="1:24" x14ac:dyDescent="0.2">
      <c r="A4446">
        <f t="shared" si="69"/>
        <v>4442</v>
      </c>
      <c r="B4446">
        <v>0.5452988954272695</v>
      </c>
      <c r="C4446">
        <v>5280.7665681996168</v>
      </c>
      <c r="D4446" s="106">
        <v>0.54952739493422986</v>
      </c>
      <c r="E4446" s="106">
        <v>0.36925489043230136</v>
      </c>
      <c r="F4446">
        <v>1</v>
      </c>
      <c r="G4446">
        <v>2024</v>
      </c>
      <c r="H4446" s="88">
        <v>8599598.3364311513</v>
      </c>
      <c r="I4446" s="151">
        <v>234860759741.51315</v>
      </c>
      <c r="J4446" s="106">
        <v>0.21203359482372697</v>
      </c>
      <c r="K4446" s="151">
        <v>11589275809.559464</v>
      </c>
      <c r="L4446" s="151">
        <v>18637433459.125336</v>
      </c>
      <c r="M4446" s="151">
        <v>185848351560.25247</v>
      </c>
      <c r="N4446" s="151">
        <v>450935820570.45044</v>
      </c>
      <c r="O4446" s="106">
        <v>0.4732092449798832</v>
      </c>
      <c r="P4446" s="106">
        <v>0.23828626819281201</v>
      </c>
      <c r="Q4446" s="88">
        <v>17.307000763818195</v>
      </c>
      <c r="R4446" s="151">
        <v>2193808452342.9717</v>
      </c>
      <c r="S4446" s="171">
        <v>1923.2941225450543</v>
      </c>
      <c r="T4446" s="165">
        <v>3.9128161480527508E-2</v>
      </c>
      <c r="U4446" s="566">
        <v>2.0000000000000001E-4</v>
      </c>
      <c r="V4446"/>
      <c r="W4446"/>
      <c r="X4446"/>
    </row>
    <row r="4447" spans="1:24" x14ac:dyDescent="0.2">
      <c r="A4447">
        <f t="shared" si="69"/>
        <v>4443</v>
      </c>
      <c r="B4447">
        <v>0.53895129857238155</v>
      </c>
      <c r="C4447">
        <v>3855.7374324273878</v>
      </c>
      <c r="D4447" s="106">
        <v>0.58459843849022897</v>
      </c>
      <c r="E4447" s="106">
        <v>0.2519801074536635</v>
      </c>
      <c r="F4447">
        <v>1</v>
      </c>
      <c r="G4447">
        <v>2022</v>
      </c>
      <c r="H4447" s="88">
        <v>9614971.5164023153</v>
      </c>
      <c r="I4447" s="151">
        <v>361852487207.87042</v>
      </c>
      <c r="J4447" s="106">
        <v>0.52849902457704645</v>
      </c>
      <c r="K4447" s="151">
        <v>12315184726.10063</v>
      </c>
      <c r="L4447" s="151">
        <v>0</v>
      </c>
      <c r="M4447" s="151">
        <v>501376292348.72369</v>
      </c>
      <c r="N4447" s="151">
        <v>875543964282.6947</v>
      </c>
      <c r="O4447" s="106">
        <v>0.67653909406411339</v>
      </c>
      <c r="P4447" s="106">
        <v>0.44561121464455578</v>
      </c>
      <c r="Q4447" s="88">
        <v>16.546014652540432</v>
      </c>
      <c r="R4447" s="151">
        <v>7145158034139.1611</v>
      </c>
      <c r="S4447" s="171">
        <v>6263.2364473238758</v>
      </c>
      <c r="T4447" s="165">
        <v>4.3510755766167565E-2</v>
      </c>
      <c r="U4447" s="566">
        <v>2.0000000000000001E-4</v>
      </c>
      <c r="V4447"/>
      <c r="W4447"/>
      <c r="X4447"/>
    </row>
    <row r="4448" spans="1:24" x14ac:dyDescent="0.2">
      <c r="A4448">
        <f t="shared" si="69"/>
        <v>4444</v>
      </c>
      <c r="B4448">
        <v>0.51815472033947008</v>
      </c>
      <c r="C4448">
        <v>2681.3505903112809</v>
      </c>
      <c r="D4448" s="106">
        <v>1.0703730328061616</v>
      </c>
      <c r="E4448" s="106">
        <v>0.39145677681831537</v>
      </c>
      <c r="F4448">
        <v>1</v>
      </c>
      <c r="G4448">
        <v>2025</v>
      </c>
      <c r="H4448" s="88">
        <v>36846252.888629809</v>
      </c>
      <c r="I4448" s="151">
        <v>676969749149.8772</v>
      </c>
      <c r="J4448" s="106">
        <v>0.26641103593571147</v>
      </c>
      <c r="K4448" s="151">
        <v>36170687828.475586</v>
      </c>
      <c r="L4448" s="151">
        <v>121462327642.56093</v>
      </c>
      <c r="M4448" s="151">
        <v>356922630037.66052</v>
      </c>
      <c r="N4448" s="151">
        <v>1191525394658.5742</v>
      </c>
      <c r="O4448" s="106">
        <v>0.47255407298614638</v>
      </c>
      <c r="P4448" s="106">
        <v>0.27008478668444003</v>
      </c>
      <c r="Q4448" s="88">
        <v>16.903270681527982</v>
      </c>
      <c r="R4448" s="151">
        <v>6078792863311.5225</v>
      </c>
      <c r="S4448" s="171">
        <v>5332.7303531267644</v>
      </c>
      <c r="T4448" s="165">
        <v>4.2420803221384473E-2</v>
      </c>
      <c r="U4448" s="566">
        <v>2.0000000000000001E-4</v>
      </c>
      <c r="V4448"/>
      <c r="W4448"/>
      <c r="X4448"/>
    </row>
    <row r="4449" spans="1:24" x14ac:dyDescent="0.2">
      <c r="A4449">
        <f t="shared" si="69"/>
        <v>4445</v>
      </c>
      <c r="B4449">
        <v>0.3210535948240768</v>
      </c>
      <c r="C4449">
        <v>4419.7364460215495</v>
      </c>
      <c r="D4449" s="106">
        <v>0.58872996756720974</v>
      </c>
      <c r="E4449" s="106">
        <v>0.37346986021471246</v>
      </c>
      <c r="F4449">
        <v>1</v>
      </c>
      <c r="G4449">
        <v>2024</v>
      </c>
      <c r="H4449" s="88">
        <v>9699255.8364763539</v>
      </c>
      <c r="I4449" s="151">
        <v>382195236445.38605</v>
      </c>
      <c r="J4449" s="106">
        <v>0.3210535948240768</v>
      </c>
      <c r="K4449" s="151">
        <v>2930771925.1029301</v>
      </c>
      <c r="L4449" s="151">
        <v>3134513119.4700704</v>
      </c>
      <c r="M4449" s="151">
        <v>300249381070.39978</v>
      </c>
      <c r="N4449" s="151">
        <v>688509902560.35876</v>
      </c>
      <c r="O4449" s="106">
        <v>0.53072914213501954</v>
      </c>
      <c r="P4449" s="106">
        <v>0.38156660644389601</v>
      </c>
      <c r="Q4449" s="88">
        <v>17.145545191254779</v>
      </c>
      <c r="R4449" s="151">
        <v>4986631682729.9717</v>
      </c>
      <c r="S4449" s="171">
        <v>4375.2159924164052</v>
      </c>
      <c r="T4449" s="165">
        <v>4.2190533847422898E-2</v>
      </c>
      <c r="U4449" s="566">
        <v>2.0000000000000001E-4</v>
      </c>
      <c r="V4449"/>
      <c r="W4449"/>
      <c r="X4449"/>
    </row>
    <row r="4450" spans="1:24" x14ac:dyDescent="0.2">
      <c r="A4450">
        <f t="shared" si="69"/>
        <v>4446</v>
      </c>
      <c r="B4450">
        <v>0.55050567660679728</v>
      </c>
      <c r="C4450">
        <v>1500</v>
      </c>
      <c r="D4450" s="106">
        <v>0.30028389262568295</v>
      </c>
      <c r="E4450" s="106">
        <v>0.45956961055274831</v>
      </c>
      <c r="F4450">
        <v>1</v>
      </c>
      <c r="G4450">
        <v>2026</v>
      </c>
      <c r="H4450" s="88">
        <v>3636552.1305611362</v>
      </c>
      <c r="I4450" s="151">
        <v>207259592833.82367</v>
      </c>
      <c r="J4450" s="106">
        <v>0.55050567660679728</v>
      </c>
      <c r="K4450" s="151">
        <v>30824497152.314056</v>
      </c>
      <c r="L4450" s="151">
        <v>43831360297.652802</v>
      </c>
      <c r="M4450" s="151">
        <v>50098232543.423347</v>
      </c>
      <c r="N4450" s="151">
        <v>332013682827.21387</v>
      </c>
      <c r="O4450" s="106">
        <v>0.56998029432895092</v>
      </c>
      <c r="P4450" s="106">
        <v>0.50558908029798277</v>
      </c>
      <c r="Q4450" s="88">
        <v>15.058428488858464</v>
      </c>
      <c r="R4450" s="151">
        <v>2967978960999.3169</v>
      </c>
      <c r="S4450" s="171">
        <v>2602.8030705859351</v>
      </c>
      <c r="T4450" s="165">
        <v>4.5249070929101382E-2</v>
      </c>
      <c r="U4450" s="566">
        <v>2.0000000000000001E-4</v>
      </c>
      <c r="V4450"/>
      <c r="W4450"/>
      <c r="X4450"/>
    </row>
    <row r="4451" spans="1:24" x14ac:dyDescent="0.2">
      <c r="A4451">
        <f t="shared" si="69"/>
        <v>4447</v>
      </c>
      <c r="B4451">
        <v>0.45953770820823353</v>
      </c>
      <c r="C4451">
        <v>3471.2260125431139</v>
      </c>
      <c r="D4451" s="106">
        <v>0.49222505881203016</v>
      </c>
      <c r="E4451" s="106">
        <v>0.46212572873611202</v>
      </c>
      <c r="F4451">
        <v>1</v>
      </c>
      <c r="G4451">
        <v>2026</v>
      </c>
      <c r="H4451" s="88">
        <v>6995067.6743272282</v>
      </c>
      <c r="I4451" s="151">
        <v>261986865935.82455</v>
      </c>
      <c r="J4451" s="106">
        <v>0.42850028565774678</v>
      </c>
      <c r="K4451" s="151">
        <v>16567500409.115662</v>
      </c>
      <c r="L4451" s="151">
        <v>31257004420.759747</v>
      </c>
      <c r="M4451" s="151">
        <v>63150795339.638794</v>
      </c>
      <c r="N4451" s="151">
        <v>372962166105.33875</v>
      </c>
      <c r="O4451" s="106">
        <v>0.50350331418699201</v>
      </c>
      <c r="P4451" s="106">
        <v>0.35261079022309955</v>
      </c>
      <c r="Q4451" s="88">
        <v>14.874035686487789</v>
      </c>
      <c r="R4451" s="151">
        <v>2373568190850.8076</v>
      </c>
      <c r="S4451" s="171">
        <v>2082.3326103172658</v>
      </c>
      <c r="T4451" s="165">
        <v>4.3992799396347676E-2</v>
      </c>
      <c r="U4451" s="566">
        <v>2.0000000000000001E-4</v>
      </c>
      <c r="V4451"/>
      <c r="W4451"/>
      <c r="X4451"/>
    </row>
    <row r="4452" spans="1:24" x14ac:dyDescent="0.2">
      <c r="A4452">
        <f t="shared" si="69"/>
        <v>4448</v>
      </c>
      <c r="B4452">
        <v>0.37530490838636843</v>
      </c>
      <c r="C4452">
        <v>1792.0826719605921</v>
      </c>
      <c r="D4452" s="106">
        <v>0.81230360590673967</v>
      </c>
      <c r="E4452" s="106">
        <v>0.4766738586196746</v>
      </c>
      <c r="F4452">
        <v>1</v>
      </c>
      <c r="G4452">
        <v>2026</v>
      </c>
      <c r="H4452" s="88">
        <v>19317255.376127739</v>
      </c>
      <c r="I4452" s="151">
        <v>572916727741.76135</v>
      </c>
      <c r="J4452" s="106">
        <v>0.36419420937956615</v>
      </c>
      <c r="K4452" s="151">
        <v>57076927934.435112</v>
      </c>
      <c r="L4452" s="151">
        <v>94593358389.573456</v>
      </c>
      <c r="M4452" s="151">
        <v>69628388025.137939</v>
      </c>
      <c r="N4452" s="151">
        <v>794215402090.90784</v>
      </c>
      <c r="O4452" s="106">
        <v>0.42813366617773974</v>
      </c>
      <c r="P4452" s="106">
        <v>0.26214894619846951</v>
      </c>
      <c r="Q4452" s="88">
        <v>14.640857423776033</v>
      </c>
      <c r="R4452" s="151">
        <v>3453225245239.7056</v>
      </c>
      <c r="S4452" s="171">
        <v>3030.9535016244959</v>
      </c>
      <c r="T4452" s="165">
        <v>4.8066568819884012E-2</v>
      </c>
      <c r="U4452" s="566">
        <v>2.0000000000000001E-4</v>
      </c>
      <c r="V4452"/>
      <c r="W4452"/>
      <c r="X4452"/>
    </row>
    <row r="4453" spans="1:24" x14ac:dyDescent="0.2">
      <c r="A4453">
        <f t="shared" si="69"/>
        <v>4449</v>
      </c>
      <c r="B4453">
        <v>0.59271294482750403</v>
      </c>
      <c r="C4453">
        <v>4163.2887471224667</v>
      </c>
      <c r="D4453" s="106">
        <v>1.0950786711496774</v>
      </c>
      <c r="E4453" s="106">
        <v>0.44157901627669149</v>
      </c>
      <c r="F4453">
        <v>1</v>
      </c>
      <c r="G4453">
        <v>2025</v>
      </c>
      <c r="H4453" s="88">
        <v>38364408.00974451</v>
      </c>
      <c r="I4453" s="151">
        <v>619412934061.80872</v>
      </c>
      <c r="J4453" s="106">
        <v>8.3266020586974854E-2</v>
      </c>
      <c r="K4453" s="151">
        <v>32031265878.349773</v>
      </c>
      <c r="L4453" s="151">
        <v>13993889828.594315</v>
      </c>
      <c r="M4453" s="151">
        <v>301250203969.15002</v>
      </c>
      <c r="N4453" s="151">
        <v>966688293737.90283</v>
      </c>
      <c r="O4453" s="106">
        <v>0.3142391680187096</v>
      </c>
      <c r="P4453" s="106">
        <v>0.13386185353656996</v>
      </c>
      <c r="Q4453" s="88">
        <v>23.281043393823648</v>
      </c>
      <c r="R4453" s="151">
        <v>3253511585894.8579</v>
      </c>
      <c r="S4453" s="171">
        <v>2849.7895598599007</v>
      </c>
      <c r="T4453" s="165">
        <v>3.1284959518569577E-2</v>
      </c>
      <c r="U4453" s="566">
        <v>2.0000000000000001E-4</v>
      </c>
      <c r="V4453"/>
      <c r="W4453"/>
      <c r="X4453"/>
    </row>
    <row r="4454" spans="1:24" x14ac:dyDescent="0.2">
      <c r="A4454">
        <f t="shared" si="69"/>
        <v>4450</v>
      </c>
      <c r="B4454">
        <v>0.40680984164416639</v>
      </c>
      <c r="C4454">
        <v>4951.4787865678791</v>
      </c>
      <c r="D4454" s="106">
        <v>1.0218565815988501</v>
      </c>
      <c r="E4454" s="106">
        <v>0.41269801625987967</v>
      </c>
      <c r="F4454">
        <v>1</v>
      </c>
      <c r="G4454">
        <v>2025</v>
      </c>
      <c r="H4454" s="88">
        <v>31464073.002606217</v>
      </c>
      <c r="I4454" s="151">
        <v>790389926691.63403</v>
      </c>
      <c r="J4454" s="106">
        <v>0.40680984164416634</v>
      </c>
      <c r="K4454" s="151">
        <v>30963436995.403664</v>
      </c>
      <c r="L4454" s="151">
        <v>26125219198.372375</v>
      </c>
      <c r="M4454" s="151">
        <v>304626129319.2326</v>
      </c>
      <c r="N4454" s="151">
        <v>1152104712204.6426</v>
      </c>
      <c r="O4454" s="106">
        <v>0.50875538787357966</v>
      </c>
      <c r="P4454" s="106">
        <v>0.34084683657095699</v>
      </c>
      <c r="Q4454" s="88">
        <v>15.187844776548342</v>
      </c>
      <c r="R4454" s="151">
        <v>6786430698164.5684</v>
      </c>
      <c r="S4454" s="171">
        <v>5953.1089838909093</v>
      </c>
      <c r="T4454" s="165">
        <v>4.6239455546156293E-2</v>
      </c>
      <c r="U4454" s="566">
        <v>2.0000000000000001E-4</v>
      </c>
      <c r="V4454"/>
      <c r="W4454"/>
      <c r="X4454"/>
    </row>
    <row r="4455" spans="1:24" x14ac:dyDescent="0.2">
      <c r="A4455">
        <f t="shared" si="69"/>
        <v>4451</v>
      </c>
      <c r="B4455">
        <v>0.49434699051636072</v>
      </c>
      <c r="C4455">
        <v>6036.7288839399371</v>
      </c>
      <c r="D4455" s="106">
        <v>0.46544055880381041</v>
      </c>
      <c r="E4455" s="106">
        <v>0.54967239566932702</v>
      </c>
      <c r="F4455">
        <v>1</v>
      </c>
      <c r="G4455">
        <v>2026</v>
      </c>
      <c r="H4455" s="88">
        <v>6436568.2453897465</v>
      </c>
      <c r="I4455" s="151">
        <v>314433640958.67346</v>
      </c>
      <c r="J4455" s="106">
        <v>0.49434699051636066</v>
      </c>
      <c r="K4455" s="151">
        <v>37785064671.790031</v>
      </c>
      <c r="L4455" s="151">
        <v>38181011765.709557</v>
      </c>
      <c r="M4455" s="151">
        <v>36123923462.93795</v>
      </c>
      <c r="N4455" s="151">
        <v>426523640859.11102</v>
      </c>
      <c r="O4455" s="106">
        <v>0.50380155218388045</v>
      </c>
      <c r="P4455" s="106">
        <v>0.41353701588550096</v>
      </c>
      <c r="Q4455" s="88">
        <v>13.962984150535247</v>
      </c>
      <c r="R4455" s="151">
        <v>3040472503334.4385</v>
      </c>
      <c r="S4455" s="171">
        <v>2666.9781805133848</v>
      </c>
      <c r="T4455" s="165">
        <v>4.6400386338560619E-2</v>
      </c>
      <c r="U4455" s="566">
        <v>2.0000000000000001E-4</v>
      </c>
      <c r="V4455"/>
      <c r="W4455"/>
      <c r="X4455"/>
    </row>
    <row r="4456" spans="1:24" x14ac:dyDescent="0.2">
      <c r="A4456">
        <f t="shared" si="69"/>
        <v>4452</v>
      </c>
      <c r="B4456">
        <v>0.68664642385327301</v>
      </c>
      <c r="C4456">
        <v>6269.3778615815399</v>
      </c>
      <c r="D4456" s="106">
        <v>1.0103945838495814</v>
      </c>
      <c r="E4456" s="106">
        <v>0.37331086828048088</v>
      </c>
      <c r="F4456">
        <v>1</v>
      </c>
      <c r="G4456">
        <v>2025</v>
      </c>
      <c r="H4456" s="88">
        <v>31527872.510092676</v>
      </c>
      <c r="I4456" s="151">
        <v>669246130057.05994</v>
      </c>
      <c r="J4456" s="106">
        <v>0.25891882358220097</v>
      </c>
      <c r="K4456" s="151">
        <v>26128954751.749184</v>
      </c>
      <c r="L4456" s="151">
        <v>71188556952.981827</v>
      </c>
      <c r="M4456" s="151">
        <v>249066802237.87527</v>
      </c>
      <c r="N4456" s="151">
        <v>1015630443999.6661</v>
      </c>
      <c r="O4456" s="106">
        <v>0.42287498427345444</v>
      </c>
      <c r="P4456" s="106">
        <v>0.2044207936934454</v>
      </c>
      <c r="Q4456" s="88">
        <v>15.43768933109023</v>
      </c>
      <c r="R4456" s="151">
        <v>3669594529329.7954</v>
      </c>
      <c r="S4456" s="171">
        <v>3216.7357153759212</v>
      </c>
      <c r="T4456" s="165">
        <v>4.5571188165974108E-2</v>
      </c>
      <c r="U4456" s="566">
        <v>2.0000000000000001E-4</v>
      </c>
      <c r="V4456"/>
      <c r="W4456"/>
      <c r="X4456"/>
    </row>
    <row r="4457" spans="1:24" x14ac:dyDescent="0.2">
      <c r="A4457">
        <f t="shared" si="69"/>
        <v>4453</v>
      </c>
      <c r="B4457">
        <v>0.57653647103889194</v>
      </c>
      <c r="C4457">
        <v>6960.3886473376278</v>
      </c>
      <c r="D4457" s="106">
        <v>0.2</v>
      </c>
      <c r="E4457" s="106">
        <v>0.39093168791361838</v>
      </c>
      <c r="F4457">
        <v>1</v>
      </c>
      <c r="G4457">
        <v>2025</v>
      </c>
      <c r="H4457" s="88">
        <v>2324171.4353811466</v>
      </c>
      <c r="I4457" s="151">
        <v>104937459232.19701</v>
      </c>
      <c r="J4457" s="106">
        <v>0.44355474723035282</v>
      </c>
      <c r="K4457" s="151">
        <v>14098554095.435617</v>
      </c>
      <c r="L4457" s="151">
        <v>20383716947.914307</v>
      </c>
      <c r="M4457" s="151">
        <v>29363452343.582176</v>
      </c>
      <c r="N4457" s="151">
        <v>168783182619.12909</v>
      </c>
      <c r="O4457" s="106">
        <v>0.51156307339439899</v>
      </c>
      <c r="P4457" s="106">
        <v>0.41186192631056218</v>
      </c>
      <c r="Q4457" s="88">
        <v>15.160073101153131</v>
      </c>
      <c r="R4457" s="151">
        <v>1468968887885.8281</v>
      </c>
      <c r="S4457" s="171">
        <v>1288.4341600974228</v>
      </c>
      <c r="T4457" s="165">
        <v>3.7815879884151082E-2</v>
      </c>
      <c r="U4457" s="566">
        <v>2.0000000000000001E-4</v>
      </c>
      <c r="V4457"/>
      <c r="W4457"/>
      <c r="X4457"/>
    </row>
    <row r="4458" spans="1:24" x14ac:dyDescent="0.2">
      <c r="A4458">
        <f t="shared" si="69"/>
        <v>4454</v>
      </c>
      <c r="B4458">
        <v>0.53044508900236809</v>
      </c>
      <c r="C4458">
        <v>5282.5452970763145</v>
      </c>
      <c r="D4458" s="106">
        <v>1.0374453999133193</v>
      </c>
      <c r="E4458" s="106">
        <v>0.53186874498758074</v>
      </c>
      <c r="F4458">
        <v>1</v>
      </c>
      <c r="G4458">
        <v>2025</v>
      </c>
      <c r="H4458" s="88">
        <v>33746809.055852301</v>
      </c>
      <c r="I4458" s="151">
        <v>789772547047.40076</v>
      </c>
      <c r="J4458" s="106">
        <v>0.35403189572948868</v>
      </c>
      <c r="K4458" s="151">
        <v>31474763900.748688</v>
      </c>
      <c r="L4458" s="151">
        <v>19938737753.239204</v>
      </c>
      <c r="M4458" s="151">
        <v>309921132193.59711</v>
      </c>
      <c r="N4458" s="151">
        <v>1151107180894.9858</v>
      </c>
      <c r="O4458" s="106">
        <v>0.47214766531227931</v>
      </c>
      <c r="P4458" s="106">
        <v>0.28386624049933401</v>
      </c>
      <c r="Q4458" s="88">
        <v>15.671513812998072</v>
      </c>
      <c r="R4458" s="151">
        <v>5793174226477.8838</v>
      </c>
      <c r="S4458" s="171">
        <v>5081.8809433151127</v>
      </c>
      <c r="T4458" s="165">
        <v>4.4819128433368535E-2</v>
      </c>
      <c r="U4458" s="566">
        <v>2.0000000000000001E-4</v>
      </c>
      <c r="V4458"/>
      <c r="W4458"/>
      <c r="X4458"/>
    </row>
    <row r="4459" spans="1:24" x14ac:dyDescent="0.2">
      <c r="A4459">
        <f t="shared" si="69"/>
        <v>4455</v>
      </c>
      <c r="B4459">
        <v>0.32118346635593953</v>
      </c>
      <c r="C4459">
        <v>6485.6817309180942</v>
      </c>
      <c r="D4459" s="106">
        <v>0.74649000244800823</v>
      </c>
      <c r="E4459" s="106">
        <v>0.6888136787360899</v>
      </c>
      <c r="F4459">
        <v>1</v>
      </c>
      <c r="G4459">
        <v>2027</v>
      </c>
      <c r="H4459" s="88">
        <v>16162570.813537803</v>
      </c>
      <c r="I4459" s="151">
        <v>598924945959.47473</v>
      </c>
      <c r="J4459" s="106">
        <v>0.32118346635593953</v>
      </c>
      <c r="K4459" s="151">
        <v>52877699006.929199</v>
      </c>
      <c r="L4459" s="151">
        <v>97075381885.43013</v>
      </c>
      <c r="M4459" s="151">
        <v>0</v>
      </c>
      <c r="N4459" s="151">
        <v>748878026851.83411</v>
      </c>
      <c r="O4459" s="106">
        <v>0.3605728650816411</v>
      </c>
      <c r="P4459" s="106">
        <v>0.24530711729893559</v>
      </c>
      <c r="Q4459" s="88">
        <v>14.066373258534762</v>
      </c>
      <c r="R4459" s="151">
        <v>2945478074141.6143</v>
      </c>
      <c r="S4459" s="171">
        <v>2581.7381797419957</v>
      </c>
      <c r="T4459" s="165">
        <v>4.9697217635134454E-2</v>
      </c>
      <c r="U4459" s="566">
        <v>2.0000000000000001E-4</v>
      </c>
      <c r="V4459"/>
      <c r="W4459"/>
      <c r="X4459"/>
    </row>
    <row r="4460" spans="1:24" x14ac:dyDescent="0.2">
      <c r="A4460">
        <f t="shared" si="69"/>
        <v>4456</v>
      </c>
      <c r="B4460">
        <v>0.67272207933018247</v>
      </c>
      <c r="C4460">
        <v>8210.4848521556178</v>
      </c>
      <c r="D4460" s="106">
        <v>0.8801690264966846</v>
      </c>
      <c r="E4460" s="106">
        <v>0.32491758806105231</v>
      </c>
      <c r="F4460">
        <v>1</v>
      </c>
      <c r="G4460">
        <v>2025</v>
      </c>
      <c r="H4460" s="88">
        <v>21867520.864918746</v>
      </c>
      <c r="I4460" s="151">
        <v>569178387788.09546</v>
      </c>
      <c r="J4460" s="106">
        <v>0.41348862140087717</v>
      </c>
      <c r="K4460" s="151">
        <v>27896089322.913502</v>
      </c>
      <c r="L4460" s="151">
        <v>73831719433.868362</v>
      </c>
      <c r="M4460" s="151">
        <v>231025404518.72977</v>
      </c>
      <c r="N4460" s="151">
        <v>901931601063.60706</v>
      </c>
      <c r="O4460" s="106">
        <v>0.53134238283103996</v>
      </c>
      <c r="P4460" s="106">
        <v>0.41408163134044695</v>
      </c>
      <c r="Q4460" s="88">
        <v>15.92560507205725</v>
      </c>
      <c r="R4460" s="151">
        <v>6675753076094.2852</v>
      </c>
      <c r="S4460" s="171">
        <v>5849.6416933933024</v>
      </c>
      <c r="T4460" s="165">
        <v>4.4560843971476478E-2</v>
      </c>
      <c r="U4460" s="566">
        <v>2.0000000000000001E-4</v>
      </c>
      <c r="V4460"/>
      <c r="W4460"/>
      <c r="X4460"/>
    </row>
    <row r="4461" spans="1:24" x14ac:dyDescent="0.2">
      <c r="A4461">
        <f t="shared" si="69"/>
        <v>4457</v>
      </c>
      <c r="B4461">
        <v>0.67163536718559957</v>
      </c>
      <c r="C4461">
        <v>5304.4824603697825</v>
      </c>
      <c r="D4461" s="106">
        <v>0.77520760867773253</v>
      </c>
      <c r="E4461" s="106">
        <v>0.2800575336241331</v>
      </c>
      <c r="F4461">
        <v>1</v>
      </c>
      <c r="G4461">
        <v>2025</v>
      </c>
      <c r="H4461" s="88">
        <v>16792664.608241465</v>
      </c>
      <c r="I4461" s="151">
        <v>340537548449.16931</v>
      </c>
      <c r="J4461" s="106">
        <v>0.14587215320541724</v>
      </c>
      <c r="K4461" s="151">
        <v>25827651704.992867</v>
      </c>
      <c r="L4461" s="151">
        <v>89382207987.075287</v>
      </c>
      <c r="M4461" s="151">
        <v>116597191094.27283</v>
      </c>
      <c r="N4461" s="151">
        <v>572344599235.51025</v>
      </c>
      <c r="O4461" s="106">
        <v>0.37470164825720109</v>
      </c>
      <c r="P4461" s="106">
        <v>0.20968787860652438</v>
      </c>
      <c r="Q4461" s="88">
        <v>19.069598036634858</v>
      </c>
      <c r="R4461" s="151">
        <v>2549230556846.7446</v>
      </c>
      <c r="S4461" s="171">
        <v>2235.0136531719195</v>
      </c>
      <c r="T4461" s="165">
        <v>3.8038344852735141E-2</v>
      </c>
      <c r="U4461" s="566">
        <v>2.0000000000000001E-4</v>
      </c>
      <c r="V4461"/>
      <c r="W4461"/>
      <c r="X4461"/>
    </row>
    <row r="4462" spans="1:24" x14ac:dyDescent="0.2">
      <c r="A4462">
        <f t="shared" si="69"/>
        <v>4458</v>
      </c>
      <c r="B4462">
        <v>0.46682969147563308</v>
      </c>
      <c r="C4462">
        <v>5972.1395535484708</v>
      </c>
      <c r="D4462" s="106">
        <v>0.93198104968806361</v>
      </c>
      <c r="E4462" s="106">
        <v>0.4199443235990552</v>
      </c>
      <c r="F4462">
        <v>1</v>
      </c>
      <c r="G4462">
        <v>2026</v>
      </c>
      <c r="H4462" s="88">
        <v>25953410.195028421</v>
      </c>
      <c r="I4462" s="151">
        <v>739957614254.79602</v>
      </c>
      <c r="J4462" s="106">
        <v>0.44551000009202268</v>
      </c>
      <c r="K4462" s="151">
        <v>27728159847.486633</v>
      </c>
      <c r="L4462" s="151">
        <v>19760935753.440205</v>
      </c>
      <c r="M4462" s="151">
        <v>123675553373.66313</v>
      </c>
      <c r="N4462" s="151">
        <v>911122263229.38599</v>
      </c>
      <c r="O4462" s="106">
        <v>0.48775858743838507</v>
      </c>
      <c r="P4462" s="106">
        <v>0.34356262520747621</v>
      </c>
      <c r="Q4462" s="88">
        <v>14.496656140208833</v>
      </c>
      <c r="R4462" s="151">
        <v>5041061728596.3037</v>
      </c>
      <c r="S4462" s="171">
        <v>4425.385806296691</v>
      </c>
      <c r="T4462" s="165">
        <v>4.9325761994474943E-2</v>
      </c>
      <c r="U4462" s="566">
        <v>2.0000000000000001E-4</v>
      </c>
      <c r="V4462"/>
      <c r="W4462"/>
      <c r="X4462"/>
    </row>
    <row r="4463" spans="1:24" x14ac:dyDescent="0.2">
      <c r="A4463">
        <f t="shared" si="69"/>
        <v>4459</v>
      </c>
      <c r="B4463">
        <v>0.42166884591484122</v>
      </c>
      <c r="C4463">
        <v>2498.4507683278302</v>
      </c>
      <c r="D4463" s="106">
        <v>0.98585996797648123</v>
      </c>
      <c r="E4463" s="106">
        <v>0.35988977416696044</v>
      </c>
      <c r="F4463">
        <v>1</v>
      </c>
      <c r="G4463">
        <v>2026</v>
      </c>
      <c r="H4463" s="88">
        <v>29069235.246650204</v>
      </c>
      <c r="I4463" s="151">
        <v>761854881276.24902</v>
      </c>
      <c r="J4463" s="106">
        <v>0.28712883526557265</v>
      </c>
      <c r="K4463" s="151">
        <v>52848187530.54628</v>
      </c>
      <c r="L4463" s="151">
        <v>70743350005.119034</v>
      </c>
      <c r="M4463" s="151">
        <v>101281527733.0163</v>
      </c>
      <c r="N4463" s="151">
        <v>986727946544.93066</v>
      </c>
      <c r="O4463" s="106">
        <v>0.36116379204682986</v>
      </c>
      <c r="P4463" s="106">
        <v>0.22292395633093545</v>
      </c>
      <c r="Q4463" s="88">
        <v>14.988122308231164</v>
      </c>
      <c r="R4463" s="151">
        <v>3924679948367.5981</v>
      </c>
      <c r="S4463" s="171">
        <v>3438.3594814816288</v>
      </c>
      <c r="T4463" s="165">
        <v>4.501642135274754E-2</v>
      </c>
      <c r="U4463" s="566">
        <v>2.0000000000000001E-4</v>
      </c>
      <c r="V4463"/>
      <c r="W4463"/>
      <c r="X4463"/>
    </row>
    <row r="4464" spans="1:24" x14ac:dyDescent="0.2">
      <c r="A4464">
        <f t="shared" si="69"/>
        <v>4460</v>
      </c>
      <c r="B4464">
        <v>0.56433393990500236</v>
      </c>
      <c r="C4464">
        <v>3956.1422839432362</v>
      </c>
      <c r="D4464" s="106">
        <v>1.0407051306592552</v>
      </c>
      <c r="E4464" s="106">
        <v>0.26732507698319952</v>
      </c>
      <c r="F4464">
        <v>1</v>
      </c>
      <c r="G4464">
        <v>2024</v>
      </c>
      <c r="H4464" s="88">
        <v>33903640.64413482</v>
      </c>
      <c r="I4464" s="151">
        <v>875462826897.99658</v>
      </c>
      <c r="J4464" s="106">
        <v>0.40319320150254057</v>
      </c>
      <c r="K4464" s="151">
        <v>41572683372.283188</v>
      </c>
      <c r="L4464" s="151">
        <v>22985457122.724339</v>
      </c>
      <c r="M4464" s="151">
        <v>481307547788.7019</v>
      </c>
      <c r="N4464" s="151">
        <v>1421328515181.7061</v>
      </c>
      <c r="O4464" s="106">
        <v>0.53218876271254345</v>
      </c>
      <c r="P4464" s="106">
        <v>0.31116339297131135</v>
      </c>
      <c r="Q4464" s="88">
        <v>15.330105923442334</v>
      </c>
      <c r="R4464" s="151">
        <v>7722570860112.9697</v>
      </c>
      <c r="S4464" s="171">
        <v>6776.2418239606177</v>
      </c>
      <c r="T4464" s="165">
        <v>4.5765678956117543E-2</v>
      </c>
      <c r="U4464" s="566">
        <v>2.0000000000000001E-4</v>
      </c>
      <c r="V4464"/>
      <c r="W4464"/>
      <c r="X4464"/>
    </row>
    <row r="4465" spans="1:24" x14ac:dyDescent="0.2">
      <c r="A4465">
        <f t="shared" si="69"/>
        <v>4461</v>
      </c>
      <c r="B4465">
        <v>0.61306611783522558</v>
      </c>
      <c r="C4465">
        <v>7220.9755587943382</v>
      </c>
      <c r="D4465" s="106">
        <v>0.65526716180721511</v>
      </c>
      <c r="E4465" s="106">
        <v>0.21136546183798449</v>
      </c>
      <c r="F4465">
        <v>1</v>
      </c>
      <c r="G4465">
        <v>2025</v>
      </c>
      <c r="H4465" s="88">
        <v>11885964.840725813</v>
      </c>
      <c r="I4465" s="151">
        <v>354279401883.65454</v>
      </c>
      <c r="J4465" s="106">
        <v>0.41937470033757529</v>
      </c>
      <c r="K4465" s="151">
        <v>27227093407.084129</v>
      </c>
      <c r="L4465" s="151">
        <v>50196783348.82663</v>
      </c>
      <c r="M4465" s="151">
        <v>193852602235.39655</v>
      </c>
      <c r="N4465" s="151">
        <v>625555880874.96179</v>
      </c>
      <c r="O4465" s="106">
        <v>0.54961568898883795</v>
      </c>
      <c r="P4465" s="106">
        <v>0.40695986324518479</v>
      </c>
      <c r="Q4465" s="88">
        <v>15.911489455695042</v>
      </c>
      <c r="R4465" s="151">
        <v>4525970401965.6855</v>
      </c>
      <c r="S4465" s="171">
        <v>3961.9068320909905</v>
      </c>
      <c r="T4465" s="165">
        <v>4.4860911662414661E-2</v>
      </c>
      <c r="U4465" s="566">
        <v>2.0000000000000001E-4</v>
      </c>
      <c r="V4465"/>
      <c r="W4465"/>
      <c r="X4465"/>
    </row>
    <row r="4466" spans="1:24" x14ac:dyDescent="0.2">
      <c r="A4466">
        <f t="shared" si="69"/>
        <v>4462</v>
      </c>
      <c r="B4466">
        <v>0.49454289856729244</v>
      </c>
      <c r="C4466">
        <v>1534.6314964168214</v>
      </c>
      <c r="D4466" s="106">
        <v>0.99781007601584348</v>
      </c>
      <c r="E4466" s="106">
        <v>0.66548976133160598</v>
      </c>
      <c r="F4466">
        <v>1</v>
      </c>
      <c r="G4466">
        <v>2025</v>
      </c>
      <c r="H4466" s="88">
        <v>30402321.50415203</v>
      </c>
      <c r="I4466" s="151">
        <v>751206095534.72498</v>
      </c>
      <c r="J4466" s="106">
        <v>0.39667438737842753</v>
      </c>
      <c r="K4466" s="151">
        <v>26128224385.026917</v>
      </c>
      <c r="L4466" s="151">
        <v>53772373997.740501</v>
      </c>
      <c r="M4466" s="151">
        <v>213662043480.82007</v>
      </c>
      <c r="N4466" s="151">
        <v>1044768737398.3125</v>
      </c>
      <c r="O4466" s="106">
        <v>0.48999528163413525</v>
      </c>
      <c r="P4466" s="106">
        <v>0.37050668688126298</v>
      </c>
      <c r="Q4466" s="88">
        <v>15.633482931109768</v>
      </c>
      <c r="R4466" s="151">
        <v>7055883078309.7012</v>
      </c>
      <c r="S4466" s="171">
        <v>6193.3758888414377</v>
      </c>
      <c r="T4466" s="165">
        <v>4.3832889593110887E-2</v>
      </c>
      <c r="U4466" s="566">
        <v>2.0000000000000001E-4</v>
      </c>
      <c r="V4466"/>
      <c r="W4466"/>
      <c r="X4466"/>
    </row>
    <row r="4467" spans="1:24" x14ac:dyDescent="0.2">
      <c r="A4467">
        <f t="shared" si="69"/>
        <v>4463</v>
      </c>
      <c r="B4467">
        <v>0.42929445467389438</v>
      </c>
      <c r="C4467">
        <v>2697.2624973164702</v>
      </c>
      <c r="D4467" s="106">
        <v>0.88421825106267504</v>
      </c>
      <c r="E4467" s="106">
        <v>0.48307606633303318</v>
      </c>
      <c r="F4467">
        <v>1</v>
      </c>
      <c r="G4467">
        <v>2025</v>
      </c>
      <c r="H4467" s="88">
        <v>23176964.746762939</v>
      </c>
      <c r="I4467" s="151">
        <v>538173786400.46527</v>
      </c>
      <c r="J4467" s="106">
        <v>0.11751280665057673</v>
      </c>
      <c r="K4467" s="151">
        <v>18883010068.040516</v>
      </c>
      <c r="L4467" s="151">
        <v>58902350584.208839</v>
      </c>
      <c r="M4467" s="151">
        <v>188299066436.83295</v>
      </c>
      <c r="N4467" s="151">
        <v>804258213489.54761</v>
      </c>
      <c r="O4467" s="106">
        <v>0.32452692598570793</v>
      </c>
      <c r="P4467" s="106">
        <v>0.13038743649748399</v>
      </c>
      <c r="Q4467" s="88">
        <v>22.558161575762359</v>
      </c>
      <c r="R4467" s="151">
        <v>2741006959497.9248</v>
      </c>
      <c r="S4467" s="171">
        <v>2404.6224408261201</v>
      </c>
      <c r="T4467" s="165">
        <v>3.0296708478446243E-2</v>
      </c>
      <c r="U4467" s="566">
        <v>2.0000000000000001E-4</v>
      </c>
      <c r="V4467"/>
      <c r="W4467"/>
      <c r="X4467"/>
    </row>
    <row r="4468" spans="1:24" x14ac:dyDescent="0.2">
      <c r="A4468">
        <f t="shared" si="69"/>
        <v>4464</v>
      </c>
      <c r="B4468">
        <v>0.46187271118423179</v>
      </c>
      <c r="C4468">
        <v>5698.2868402636741</v>
      </c>
      <c r="D4468" s="106">
        <v>1.1568223970591232</v>
      </c>
      <c r="E4468" s="106">
        <v>0.51935455852531309</v>
      </c>
      <c r="F4468">
        <v>1</v>
      </c>
      <c r="G4468">
        <v>2025</v>
      </c>
      <c r="H4468" s="88">
        <v>43368478.263876043</v>
      </c>
      <c r="I4468" s="151">
        <v>722659917510.72717</v>
      </c>
      <c r="J4468" s="106">
        <v>0.16236342448044661</v>
      </c>
      <c r="K4468" s="151">
        <v>23732674547.021988</v>
      </c>
      <c r="L4468" s="151">
        <v>9058071727.8289623</v>
      </c>
      <c r="M4468" s="151">
        <v>169024578930.47791</v>
      </c>
      <c r="N4468" s="151">
        <v>924475242716.05603</v>
      </c>
      <c r="O4468" s="106">
        <v>0.2810239230475956</v>
      </c>
      <c r="P4468" s="106">
        <v>0.10402844032614618</v>
      </c>
      <c r="Q4468" s="88">
        <v>17.972211096620537</v>
      </c>
      <c r="R4468" s="151">
        <v>1868812803633.509</v>
      </c>
      <c r="S4468" s="171">
        <v>1637.9240090503702</v>
      </c>
      <c r="T4468" s="165">
        <v>4.0934290421574239E-2</v>
      </c>
      <c r="U4468" s="566">
        <v>2.0000000000000001E-4</v>
      </c>
      <c r="V4468"/>
      <c r="W4468"/>
      <c r="X4468"/>
    </row>
    <row r="4469" spans="1:24" x14ac:dyDescent="0.2">
      <c r="A4469">
        <f t="shared" si="69"/>
        <v>4465</v>
      </c>
      <c r="B4469">
        <v>0.36376733890186597</v>
      </c>
      <c r="C4469">
        <v>3247.8320682677963</v>
      </c>
      <c r="D4469" s="106">
        <v>0.54153469372333762</v>
      </c>
      <c r="E4469" s="106">
        <v>0.52522211038555588</v>
      </c>
      <c r="F4469">
        <v>1</v>
      </c>
      <c r="G4469">
        <v>2025</v>
      </c>
      <c r="H4469" s="88">
        <v>8658575.2969431747</v>
      </c>
      <c r="I4469" s="151">
        <v>292677564586.24988</v>
      </c>
      <c r="J4469" s="106">
        <v>0.36376733890186597</v>
      </c>
      <c r="K4469" s="151">
        <v>33650943553.479156</v>
      </c>
      <c r="L4469" s="151">
        <v>63810613729.461388</v>
      </c>
      <c r="M4469" s="151">
        <v>134444478536.39455</v>
      </c>
      <c r="N4469" s="151">
        <v>524583600405.58496</v>
      </c>
      <c r="O4469" s="106">
        <v>0.50529717748241254</v>
      </c>
      <c r="P4469" s="106">
        <v>0.42939050995290745</v>
      </c>
      <c r="Q4469" s="88">
        <v>16.872051100755566</v>
      </c>
      <c r="R4469" s="151">
        <v>4268441557663.7319</v>
      </c>
      <c r="S4469" s="171">
        <v>3744.3418480300866</v>
      </c>
      <c r="T4469" s="165">
        <v>4.2095302805961528E-2</v>
      </c>
      <c r="U4469" s="566">
        <v>2.0000000000000001E-4</v>
      </c>
      <c r="V4469"/>
      <c r="W4469"/>
      <c r="X4469"/>
    </row>
    <row r="4470" spans="1:24" x14ac:dyDescent="0.2">
      <c r="A4470">
        <f t="shared" si="69"/>
        <v>4466</v>
      </c>
      <c r="B4470">
        <v>0.40985328698812917</v>
      </c>
      <c r="C4470">
        <v>6412.4399650388623</v>
      </c>
      <c r="D4470" s="106">
        <v>0.44278461322444213</v>
      </c>
      <c r="E4470" s="106">
        <v>0.39914294371998649</v>
      </c>
      <c r="F4470">
        <v>1</v>
      </c>
      <c r="G4470">
        <v>2023</v>
      </c>
      <c r="H4470" s="88">
        <v>5923263.8380056266</v>
      </c>
      <c r="I4470" s="151">
        <v>254582042463.18906</v>
      </c>
      <c r="J4470" s="106">
        <v>0.40985328698812917</v>
      </c>
      <c r="K4470" s="151">
        <v>10089222962.991928</v>
      </c>
      <c r="L4470" s="151">
        <v>0</v>
      </c>
      <c r="M4470" s="151">
        <v>243688053027.04022</v>
      </c>
      <c r="N4470" s="151">
        <v>508359318453.22119</v>
      </c>
      <c r="O4470" s="106">
        <v>0.58874051968590457</v>
      </c>
      <c r="P4470" s="106">
        <v>0.35852337305724613</v>
      </c>
      <c r="Q4470" s="88">
        <v>16.256244575934431</v>
      </c>
      <c r="R4470" s="151">
        <v>3378433722697.8262</v>
      </c>
      <c r="S4470" s="171">
        <v>2961.4901233974811</v>
      </c>
      <c r="T4470" s="165">
        <v>4.3387233827102974E-2</v>
      </c>
      <c r="U4470" s="566">
        <v>2.0000000000000001E-4</v>
      </c>
      <c r="V4470"/>
      <c r="W4470"/>
      <c r="X4470"/>
    </row>
    <row r="4471" spans="1:24" x14ac:dyDescent="0.2">
      <c r="A4471">
        <f t="shared" si="69"/>
        <v>4467</v>
      </c>
      <c r="B4471">
        <v>0.47723399311490949</v>
      </c>
      <c r="C4471">
        <v>6107.3262823774194</v>
      </c>
      <c r="D4471" s="106">
        <v>0.53483974313131077</v>
      </c>
      <c r="E4471" s="106">
        <v>0.7</v>
      </c>
      <c r="F4471">
        <v>1</v>
      </c>
      <c r="G4471">
        <v>2023</v>
      </c>
      <c r="H4471" s="88">
        <v>8007926.6349567603</v>
      </c>
      <c r="I4471" s="151">
        <v>234594492826.38004</v>
      </c>
      <c r="J4471" s="106">
        <v>0.36422901855872158</v>
      </c>
      <c r="K4471" s="151">
        <v>4355104361.8454018</v>
      </c>
      <c r="L4471" s="151">
        <v>0</v>
      </c>
      <c r="M4471" s="151">
        <v>348148618132.56775</v>
      </c>
      <c r="N4471" s="151">
        <v>587098215320.79321</v>
      </c>
      <c r="O4471" s="106">
        <v>0.61993889078442432</v>
      </c>
      <c r="P4471" s="106">
        <v>0.53168818181060395</v>
      </c>
      <c r="Q4471" s="88">
        <v>17.826198559300337</v>
      </c>
      <c r="R4471" s="151">
        <v>6372022999203.0264</v>
      </c>
      <c r="S4471" s="171">
        <v>5590.0402041873667</v>
      </c>
      <c r="T4471" s="165">
        <v>3.9269940739450136E-2</v>
      </c>
      <c r="U4471" s="566">
        <v>2.0000000000000001E-4</v>
      </c>
      <c r="V4471"/>
      <c r="W4471"/>
      <c r="X4471"/>
    </row>
    <row r="4472" spans="1:24" x14ac:dyDescent="0.2">
      <c r="A4472">
        <f t="shared" si="69"/>
        <v>4468</v>
      </c>
      <c r="B4472">
        <v>0.465772495690154</v>
      </c>
      <c r="C4472">
        <v>4066.0095450478475</v>
      </c>
      <c r="D4472" s="106">
        <v>0.61091641989580125</v>
      </c>
      <c r="E4472" s="106">
        <v>0.48648826779351056</v>
      </c>
      <c r="F4472">
        <v>1</v>
      </c>
      <c r="G4472">
        <v>2026</v>
      </c>
      <c r="H4472" s="88">
        <v>10362574.921987126</v>
      </c>
      <c r="I4472" s="151">
        <v>388388567360.14307</v>
      </c>
      <c r="J4472" s="106">
        <v>0.44351365871385506</v>
      </c>
      <c r="K4472" s="151">
        <v>46147269172.485085</v>
      </c>
      <c r="L4472" s="151">
        <v>126616377777.02338</v>
      </c>
      <c r="M4472" s="151">
        <v>53599534496.709015</v>
      </c>
      <c r="N4472" s="151">
        <v>614751748806.3606</v>
      </c>
      <c r="O4472" s="106">
        <v>0.51472543989653075</v>
      </c>
      <c r="P4472" s="106">
        <v>0.34432132839789459</v>
      </c>
      <c r="Q4472" s="88">
        <v>14.647310872330177</v>
      </c>
      <c r="R4472" s="151">
        <v>3713809510968.7251</v>
      </c>
      <c r="S4472" s="171">
        <v>3257.533963634251</v>
      </c>
      <c r="T4472" s="165">
        <v>4.5758178403957676E-2</v>
      </c>
      <c r="U4472" s="566">
        <v>2.0000000000000001E-4</v>
      </c>
      <c r="V4472"/>
      <c r="W4472"/>
      <c r="X4472"/>
    </row>
    <row r="4473" spans="1:24" x14ac:dyDescent="0.2">
      <c r="A4473">
        <f t="shared" si="69"/>
        <v>4469</v>
      </c>
      <c r="B4473">
        <v>0.43702311264739224</v>
      </c>
      <c r="C4473">
        <v>3847.8906161686377</v>
      </c>
      <c r="D4473" s="106">
        <v>0.87736456693938225</v>
      </c>
      <c r="E4473" s="106">
        <v>0.52346175568381281</v>
      </c>
      <c r="F4473">
        <v>1</v>
      </c>
      <c r="G4473">
        <v>2025</v>
      </c>
      <c r="H4473" s="88">
        <v>22414453.963986829</v>
      </c>
      <c r="I4473" s="151">
        <v>393468737733.09344</v>
      </c>
      <c r="J4473" s="106">
        <v>0.10362100330384372</v>
      </c>
      <c r="K4473" s="151">
        <v>30750423980.935921</v>
      </c>
      <c r="L4473" s="151">
        <v>88634421322.665985</v>
      </c>
      <c r="M4473" s="151">
        <v>281461851787.25336</v>
      </c>
      <c r="N4473" s="151">
        <v>794315434823.94861</v>
      </c>
      <c r="O4473" s="106">
        <v>0.42407415126610809</v>
      </c>
      <c r="P4473" s="106">
        <v>0.18668698458984709</v>
      </c>
      <c r="Q4473" s="88">
        <v>19.942917480547351</v>
      </c>
      <c r="R4473" s="151">
        <v>3250064534786.146</v>
      </c>
      <c r="S4473" s="171">
        <v>2849.1905805201363</v>
      </c>
      <c r="T4473" s="165">
        <v>3.5782670285902506E-2</v>
      </c>
      <c r="U4473" s="566">
        <v>2.0000000000000001E-4</v>
      </c>
      <c r="V4473"/>
      <c r="W4473"/>
      <c r="X4473"/>
    </row>
    <row r="4474" spans="1:24" x14ac:dyDescent="0.2">
      <c r="A4474">
        <f t="shared" si="69"/>
        <v>4470</v>
      </c>
      <c r="B4474">
        <v>0.34443232592226247</v>
      </c>
      <c r="C4474">
        <v>1570.441328248919</v>
      </c>
      <c r="D4474" s="106">
        <v>0.58866426494850499</v>
      </c>
      <c r="E4474" s="106">
        <v>0.52751208285590911</v>
      </c>
      <c r="F4474">
        <v>1</v>
      </c>
      <c r="G4474">
        <v>2024</v>
      </c>
      <c r="H4474" s="88">
        <v>9834554.0181592666</v>
      </c>
      <c r="I4474" s="151">
        <v>370444831152.53827</v>
      </c>
      <c r="J4474" s="106">
        <v>0.34443232592226247</v>
      </c>
      <c r="K4474" s="151">
        <v>12241529432.344778</v>
      </c>
      <c r="L4474" s="151">
        <v>12445958492.409222</v>
      </c>
      <c r="M4474" s="151">
        <v>186449575288.06808</v>
      </c>
      <c r="N4474" s="151">
        <v>581581894365.36035</v>
      </c>
      <c r="O4474" s="106">
        <v>0.49298233769295124</v>
      </c>
      <c r="P4474" s="106">
        <v>0.32877550304006903</v>
      </c>
      <c r="Q4474" s="88">
        <v>16.433415859933319</v>
      </c>
      <c r="R4474" s="151">
        <v>3781923623723.458</v>
      </c>
      <c r="S4474" s="171">
        <v>3320.1602509155236</v>
      </c>
      <c r="T4474" s="165">
        <v>4.0449350248964885E-2</v>
      </c>
      <c r="U4474" s="566">
        <v>2.0000000000000001E-4</v>
      </c>
      <c r="V4474"/>
      <c r="W4474"/>
      <c r="X4474"/>
    </row>
    <row r="4475" spans="1:24" x14ac:dyDescent="0.2">
      <c r="A4475">
        <f t="shared" si="69"/>
        <v>4471</v>
      </c>
      <c r="B4475">
        <v>0.53177940609236085</v>
      </c>
      <c r="C4475">
        <v>4479.2141626919856</v>
      </c>
      <c r="D4475" s="106">
        <v>0.93080188972704958</v>
      </c>
      <c r="E4475" s="106">
        <v>0.507778754807371</v>
      </c>
      <c r="F4475">
        <v>1</v>
      </c>
      <c r="G4475">
        <v>2026</v>
      </c>
      <c r="H4475" s="88">
        <v>25623299.164948869</v>
      </c>
      <c r="I4475" s="151">
        <v>563262262213.76709</v>
      </c>
      <c r="J4475" s="106">
        <v>0.21606350014128761</v>
      </c>
      <c r="K4475" s="151">
        <v>17750537463.434944</v>
      </c>
      <c r="L4475" s="151">
        <v>17624484636.318012</v>
      </c>
      <c r="M4475" s="151">
        <v>73297522721.7789</v>
      </c>
      <c r="N4475" s="151">
        <v>671934807035.29895</v>
      </c>
      <c r="O4475" s="106">
        <v>0.28937036706846669</v>
      </c>
      <c r="P4475" s="106">
        <v>0.182601069894505</v>
      </c>
      <c r="Q4475" s="88">
        <v>15.637051731619355</v>
      </c>
      <c r="R4475" s="151">
        <v>2292156515013.0869</v>
      </c>
      <c r="S4475" s="171">
        <v>2007.9408727781015</v>
      </c>
      <c r="T4475" s="165">
        <v>4.1759484383140061E-2</v>
      </c>
      <c r="U4475" s="566">
        <v>2.0000000000000001E-4</v>
      </c>
      <c r="V4475"/>
      <c r="W4475"/>
      <c r="X4475"/>
    </row>
    <row r="4476" spans="1:24" x14ac:dyDescent="0.2">
      <c r="A4476">
        <f t="shared" si="69"/>
        <v>4472</v>
      </c>
      <c r="B4476">
        <v>0.48813629948130954</v>
      </c>
      <c r="C4476">
        <v>3317.4161927816067</v>
      </c>
      <c r="D4476" s="106">
        <v>0.84659848283790151</v>
      </c>
      <c r="E4476" s="106">
        <v>0.43100138914277814</v>
      </c>
      <c r="F4476">
        <v>1</v>
      </c>
      <c r="G4476">
        <v>2025</v>
      </c>
      <c r="H4476" s="88">
        <v>20069567.708527941</v>
      </c>
      <c r="I4476" s="151">
        <v>542562150925.55554</v>
      </c>
      <c r="J4476" s="106">
        <v>0.32797560603917719</v>
      </c>
      <c r="K4476" s="151">
        <v>8991136188.5315342</v>
      </c>
      <c r="L4476" s="151">
        <v>28499813062.489838</v>
      </c>
      <c r="M4476" s="151">
        <v>194400082264.08728</v>
      </c>
      <c r="N4476" s="151">
        <v>774453182440.66418</v>
      </c>
      <c r="O4476" s="106">
        <v>0.46002402030581913</v>
      </c>
      <c r="P4476" s="106">
        <v>0.24779580036465698</v>
      </c>
      <c r="Q4476" s="88">
        <v>15.603262151888865</v>
      </c>
      <c r="R4476" s="151">
        <v>3647523979431.0161</v>
      </c>
      <c r="S4476" s="171">
        <v>3196.0602860699732</v>
      </c>
      <c r="T4476" s="165">
        <v>4.2324586415120088E-2</v>
      </c>
      <c r="U4476" s="566">
        <v>2.0000000000000001E-4</v>
      </c>
      <c r="V4476"/>
      <c r="W4476"/>
      <c r="X4476"/>
    </row>
    <row r="4477" spans="1:24" x14ac:dyDescent="0.2">
      <c r="A4477">
        <f t="shared" si="69"/>
        <v>4473</v>
      </c>
      <c r="B4477">
        <v>0.54405274303550133</v>
      </c>
      <c r="C4477">
        <v>6861.8707792702462</v>
      </c>
      <c r="D4477" s="106">
        <v>0.7975960285785515</v>
      </c>
      <c r="E4477" s="106">
        <v>0.47639653768812562</v>
      </c>
      <c r="F4477">
        <v>1</v>
      </c>
      <c r="G4477">
        <v>2025</v>
      </c>
      <c r="H4477" s="88">
        <v>17948083.227955371</v>
      </c>
      <c r="I4477" s="151">
        <v>432135565890.94238</v>
      </c>
      <c r="J4477" s="106">
        <v>0.32231161919126328</v>
      </c>
      <c r="K4477" s="151">
        <v>14258011118.657993</v>
      </c>
      <c r="L4477" s="151">
        <v>38968029673.951416</v>
      </c>
      <c r="M4477" s="151">
        <v>100334959911.88988</v>
      </c>
      <c r="N4477" s="151">
        <v>585696566595.44165</v>
      </c>
      <c r="O4477" s="106">
        <v>0.42807952090027984</v>
      </c>
      <c r="P4477" s="106">
        <v>0.30250357114594223</v>
      </c>
      <c r="Q4477" s="88">
        <v>15.75927454017148</v>
      </c>
      <c r="R4477" s="151">
        <v>3170163470202.0483</v>
      </c>
      <c r="S4477" s="171">
        <v>2780.7782329835131</v>
      </c>
      <c r="T4477" s="165">
        <v>4.4527140898106672E-2</v>
      </c>
      <c r="U4477" s="566">
        <v>2.0000000000000001E-4</v>
      </c>
      <c r="V4477"/>
      <c r="W4477"/>
      <c r="X4477"/>
    </row>
    <row r="4478" spans="1:24" x14ac:dyDescent="0.2">
      <c r="A4478">
        <f t="shared" si="69"/>
        <v>4474</v>
      </c>
      <c r="B4478">
        <v>0.20876123042302375</v>
      </c>
      <c r="C4478">
        <v>1500</v>
      </c>
      <c r="D4478" s="106">
        <v>0.51203671412093743</v>
      </c>
      <c r="E4478" s="106">
        <v>0.51907712161599973</v>
      </c>
      <c r="F4478">
        <v>1</v>
      </c>
      <c r="G4478">
        <v>2023</v>
      </c>
      <c r="H4478" s="88">
        <v>7607030.675832727</v>
      </c>
      <c r="I4478" s="151">
        <v>290947799481.7688</v>
      </c>
      <c r="J4478" s="106">
        <v>0.20876123042302375</v>
      </c>
      <c r="K4478" s="151">
        <v>10073844942.031199</v>
      </c>
      <c r="L4478" s="151">
        <v>0</v>
      </c>
      <c r="M4478" s="151">
        <v>456311952499.23236</v>
      </c>
      <c r="N4478" s="151">
        <v>757333596923.03247</v>
      </c>
      <c r="O4478" s="106">
        <v>0.56222011586176057</v>
      </c>
      <c r="P4478" s="106">
        <v>0.26708616170496635</v>
      </c>
      <c r="Q4478" s="88">
        <v>18.290564268320953</v>
      </c>
      <c r="R4478" s="151">
        <v>4024297218925.8975</v>
      </c>
      <c r="S4478" s="171">
        <v>3529.0387973503425</v>
      </c>
      <c r="T4478" s="165">
        <v>4.0222484226189063E-2</v>
      </c>
      <c r="U4478" s="566">
        <v>2.0000000000000001E-4</v>
      </c>
      <c r="V4478"/>
      <c r="W4478"/>
      <c r="X4478"/>
    </row>
    <row r="4479" spans="1:24" x14ac:dyDescent="0.2">
      <c r="A4479">
        <f t="shared" si="69"/>
        <v>4475</v>
      </c>
      <c r="B4479">
        <v>0.4875089911289181</v>
      </c>
      <c r="C4479">
        <v>1540.7517105711672</v>
      </c>
      <c r="D4479" s="106">
        <v>0.2</v>
      </c>
      <c r="E4479" s="106">
        <v>0.46323935942374206</v>
      </c>
      <c r="F4479">
        <v>1</v>
      </c>
      <c r="G4479">
        <v>2026</v>
      </c>
      <c r="H4479" s="88">
        <v>2336466.7802236294</v>
      </c>
      <c r="I4479" s="151">
        <v>136265049120.38443</v>
      </c>
      <c r="J4479" s="106">
        <v>0.4875089911289181</v>
      </c>
      <c r="K4479" s="151">
        <v>16311453434.738758</v>
      </c>
      <c r="L4479" s="151">
        <v>36848660064.272903</v>
      </c>
      <c r="M4479" s="151">
        <v>36034991242.839119</v>
      </c>
      <c r="N4479" s="151">
        <v>225460153862.23523</v>
      </c>
      <c r="O4479" s="106">
        <v>0.55325677522920524</v>
      </c>
      <c r="P4479" s="106">
        <v>0.45730098257999946</v>
      </c>
      <c r="Q4479" s="88">
        <v>15.692265178693118</v>
      </c>
      <c r="R4479" s="151">
        <v>1921205917196.4934</v>
      </c>
      <c r="S4479" s="171">
        <v>1685.651470193274</v>
      </c>
      <c r="T4479" s="165">
        <v>4.3021382381222141E-2</v>
      </c>
      <c r="U4479" s="566">
        <v>2.0000000000000001E-4</v>
      </c>
      <c r="V4479"/>
      <c r="W4479"/>
      <c r="X4479"/>
    </row>
    <row r="4480" spans="1:24" x14ac:dyDescent="0.2">
      <c r="A4480">
        <f t="shared" si="69"/>
        <v>4476</v>
      </c>
      <c r="B4480">
        <v>0.47683042736769565</v>
      </c>
      <c r="C4480">
        <v>8611.3426081146063</v>
      </c>
      <c r="D4480" s="106">
        <v>0.71978136212146127</v>
      </c>
      <c r="E4480" s="106">
        <v>0.32846322965723651</v>
      </c>
      <c r="F4480">
        <v>1</v>
      </c>
      <c r="G4480">
        <v>2022</v>
      </c>
      <c r="H4480" s="88">
        <v>14343544.008863719</v>
      </c>
      <c r="I4480" s="151">
        <v>511830497133.40753</v>
      </c>
      <c r="J4480" s="106">
        <v>0.47683042736769565</v>
      </c>
      <c r="K4480" s="151">
        <v>19880079653.703251</v>
      </c>
      <c r="L4480" s="151">
        <v>0</v>
      </c>
      <c r="M4480" s="151">
        <v>574899704022.08777</v>
      </c>
      <c r="N4480" s="151">
        <v>1106610280809.1987</v>
      </c>
      <c r="O4480" s="106">
        <v>0.63615541091018679</v>
      </c>
      <c r="P4480" s="106">
        <v>0.3861335107770299</v>
      </c>
      <c r="Q4480" s="88">
        <v>16.256851153252391</v>
      </c>
      <c r="R4480" s="151">
        <v>7810844925635.1875</v>
      </c>
      <c r="S4480" s="171">
        <v>6856.2144801019385</v>
      </c>
      <c r="T4480" s="165">
        <v>4.3807649754026894E-2</v>
      </c>
      <c r="U4480" s="566">
        <v>2.0000000000000001E-4</v>
      </c>
      <c r="V4480"/>
      <c r="W4480"/>
      <c r="X4480"/>
    </row>
    <row r="4481" spans="1:24" x14ac:dyDescent="0.2">
      <c r="A4481">
        <f t="shared" si="69"/>
        <v>4477</v>
      </c>
      <c r="B4481">
        <v>0.53752941504360197</v>
      </c>
      <c r="C4481">
        <v>5491.911303858622</v>
      </c>
      <c r="D4481" s="106">
        <v>0.47717967971476366</v>
      </c>
      <c r="E4481" s="106">
        <v>0.48732062748488331</v>
      </c>
      <c r="F4481">
        <v>1</v>
      </c>
      <c r="G4481">
        <v>2022</v>
      </c>
      <c r="H4481" s="88">
        <v>6925780.6154514207</v>
      </c>
      <c r="I4481" s="151">
        <v>277640142755.22247</v>
      </c>
      <c r="J4481" s="106">
        <v>0.48264436963227531</v>
      </c>
      <c r="K4481" s="151">
        <v>4354035295.0608187</v>
      </c>
      <c r="L4481" s="151">
        <v>0</v>
      </c>
      <c r="M4481" s="151">
        <v>523688832483.02588</v>
      </c>
      <c r="N4481" s="151">
        <v>805683010533.30908</v>
      </c>
      <c r="O4481" s="106">
        <v>0.68631522626387753</v>
      </c>
      <c r="P4481" s="106">
        <v>0.51110877053198422</v>
      </c>
      <c r="Q4481" s="88">
        <v>17.541549378799722</v>
      </c>
      <c r="R4481" s="151">
        <v>8024662978001.3623</v>
      </c>
      <c r="S4481" s="171">
        <v>7035.5321161612101</v>
      </c>
      <c r="T4481" s="165">
        <v>4.1112728307420854E-2</v>
      </c>
      <c r="U4481" s="566">
        <v>2.0000000000000001E-4</v>
      </c>
      <c r="V4481"/>
      <c r="W4481"/>
      <c r="X4481"/>
    </row>
    <row r="4482" spans="1:24" x14ac:dyDescent="0.2">
      <c r="A4482">
        <f t="shared" si="69"/>
        <v>4478</v>
      </c>
      <c r="B4482">
        <v>0.54425436308065078</v>
      </c>
      <c r="C4482">
        <v>3562.9358508868208</v>
      </c>
      <c r="D4482" s="106">
        <v>0.77918457227397464</v>
      </c>
      <c r="E4482" s="106">
        <v>0.57275033859830449</v>
      </c>
      <c r="F4482">
        <v>1</v>
      </c>
      <c r="G4482">
        <v>2026</v>
      </c>
      <c r="H4482" s="88">
        <v>16974608.191870648</v>
      </c>
      <c r="I4482" s="151">
        <v>488610583002.2453</v>
      </c>
      <c r="J4482" s="106">
        <v>0.45109760708027347</v>
      </c>
      <c r="K4482" s="151">
        <v>22159929983.626953</v>
      </c>
      <c r="L4482" s="151">
        <v>20053298045.309189</v>
      </c>
      <c r="M4482" s="151">
        <v>113409147743.5659</v>
      </c>
      <c r="N4482" s="151">
        <v>644232958774.74731</v>
      </c>
      <c r="O4482" s="106">
        <v>0.50786135195530624</v>
      </c>
      <c r="P4482" s="106">
        <v>0.37835707751369457</v>
      </c>
      <c r="Q4482" s="88">
        <v>14.784248386766347</v>
      </c>
      <c r="R4482" s="151">
        <v>4173906610929.5791</v>
      </c>
      <c r="S4482" s="171">
        <v>3659.8214278572673</v>
      </c>
      <c r="T4482" s="165">
        <v>4.7021124091833212E-2</v>
      </c>
      <c r="U4482" s="566">
        <v>2.0000000000000001E-4</v>
      </c>
      <c r="V4482"/>
      <c r="W4482"/>
      <c r="X4482"/>
    </row>
    <row r="4483" spans="1:24" x14ac:dyDescent="0.2">
      <c r="A4483">
        <f t="shared" si="69"/>
        <v>4479</v>
      </c>
      <c r="B4483">
        <v>0.54819342557411044</v>
      </c>
      <c r="C4483">
        <v>4187.3541012104097</v>
      </c>
      <c r="D4483" s="106">
        <v>1.0584867778162632</v>
      </c>
      <c r="E4483" s="106">
        <v>0.7</v>
      </c>
      <c r="F4483">
        <v>1</v>
      </c>
      <c r="G4483">
        <v>2022</v>
      </c>
      <c r="H4483" s="88">
        <v>33770921.633777402</v>
      </c>
      <c r="I4483" s="151">
        <v>470838028614.33923</v>
      </c>
      <c r="J4483" s="106">
        <v>-0.10163309430425671</v>
      </c>
      <c r="K4483" s="151">
        <v>13572481650.514709</v>
      </c>
      <c r="L4483" s="151">
        <v>0</v>
      </c>
      <c r="M4483" s="151">
        <v>835211943435.78735</v>
      </c>
      <c r="N4483" s="151">
        <v>1319622453700.6411</v>
      </c>
      <c r="O4483" s="106">
        <v>0.47007144145272217</v>
      </c>
      <c r="P4483" s="106">
        <v>0.21699055817567239</v>
      </c>
      <c r="Q4483" s="88">
        <v>25.964534596878522</v>
      </c>
      <c r="R4483" s="151">
        <v>8055088279833.3613</v>
      </c>
      <c r="S4483" s="171">
        <v>7061.6509816992057</v>
      </c>
      <c r="T4483" s="165">
        <v>2.8352694676055151E-2</v>
      </c>
      <c r="U4483" s="566">
        <v>2.0000000000000001E-4</v>
      </c>
      <c r="V4483"/>
      <c r="W4483"/>
      <c r="X4483"/>
    </row>
    <row r="4484" spans="1:24" x14ac:dyDescent="0.2">
      <c r="A4484">
        <f t="shared" si="69"/>
        <v>4480</v>
      </c>
      <c r="B4484">
        <v>0.4676713702308003</v>
      </c>
      <c r="C4484">
        <v>6112.2044159203451</v>
      </c>
      <c r="D4484" s="106">
        <v>0.75359628008463875</v>
      </c>
      <c r="E4484" s="106">
        <v>0.61167316861008747</v>
      </c>
      <c r="F4484">
        <v>1</v>
      </c>
      <c r="G4484">
        <v>2025</v>
      </c>
      <c r="H4484" s="88">
        <v>16116744.803051874</v>
      </c>
      <c r="I4484" s="151">
        <v>486153135237.87531</v>
      </c>
      <c r="J4484" s="106">
        <v>0.39502623446751239</v>
      </c>
      <c r="K4484" s="151">
        <v>47734197856.317879</v>
      </c>
      <c r="L4484" s="151">
        <v>70421061528.678574</v>
      </c>
      <c r="M4484" s="151">
        <v>182098626209.90738</v>
      </c>
      <c r="N4484" s="151">
        <v>786407020832.77905</v>
      </c>
      <c r="O4484" s="106">
        <v>0.50108783637405285</v>
      </c>
      <c r="P4484" s="106">
        <v>0.36017250316733707</v>
      </c>
      <c r="Q4484" s="88">
        <v>15.676333922131752</v>
      </c>
      <c r="R4484" s="151">
        <v>4946422850432.7012</v>
      </c>
      <c r="S4484" s="171">
        <v>4328.2962784801484</v>
      </c>
      <c r="T4484" s="165">
        <v>4.6044802559133263E-2</v>
      </c>
      <c r="U4484" s="566">
        <v>2.0000000000000001E-4</v>
      </c>
      <c r="V4484"/>
      <c r="W4484"/>
      <c r="X4484"/>
    </row>
    <row r="4485" spans="1:24" x14ac:dyDescent="0.2">
      <c r="A4485">
        <f t="shared" si="69"/>
        <v>4481</v>
      </c>
      <c r="B4485">
        <v>0.47271604808327039</v>
      </c>
      <c r="C4485">
        <v>2495.2615900068331</v>
      </c>
      <c r="D4485" s="106">
        <v>1.1348244384999933</v>
      </c>
      <c r="E4485" s="106">
        <v>0.16472031382786323</v>
      </c>
      <c r="F4485">
        <v>1</v>
      </c>
      <c r="G4485">
        <v>2022</v>
      </c>
      <c r="H4485" s="88">
        <v>43402851.19581861</v>
      </c>
      <c r="I4485" s="151">
        <v>685552762684.64478</v>
      </c>
      <c r="J4485" s="106">
        <v>1.4203345033919734E-2</v>
      </c>
      <c r="K4485" s="151">
        <v>19952407368.297447</v>
      </c>
      <c r="L4485" s="151">
        <v>0</v>
      </c>
      <c r="M4485" s="151">
        <v>1333575157704.6738</v>
      </c>
      <c r="N4485" s="151">
        <v>2039080327757.616</v>
      </c>
      <c r="O4485" s="106">
        <v>0.52798178371670335</v>
      </c>
      <c r="P4485" s="106">
        <v>0.26811728776689808</v>
      </c>
      <c r="Q4485" s="88">
        <v>21.809907816052192</v>
      </c>
      <c r="R4485" s="151">
        <v>12902549193159.211</v>
      </c>
      <c r="S4485" s="171">
        <v>11309.619587890833</v>
      </c>
      <c r="T4485" s="165">
        <v>3.4035531585417438E-2</v>
      </c>
      <c r="U4485" s="566">
        <v>2.0000000000000001E-4</v>
      </c>
      <c r="V4485"/>
      <c r="W4485"/>
      <c r="X4485"/>
    </row>
    <row r="4486" spans="1:24" x14ac:dyDescent="0.2">
      <c r="A4486">
        <f t="shared" si="69"/>
        <v>4482</v>
      </c>
      <c r="B4486">
        <v>0.51050224227103846</v>
      </c>
      <c r="C4486">
        <v>6395.3502709283403</v>
      </c>
      <c r="D4486" s="106">
        <v>1.0215216075498759</v>
      </c>
      <c r="E4486" s="106">
        <v>0.14422230404030489</v>
      </c>
      <c r="F4486">
        <v>1</v>
      </c>
      <c r="G4486">
        <v>2024</v>
      </c>
      <c r="H4486" s="88">
        <v>33100061.742819507</v>
      </c>
      <c r="I4486" s="151">
        <v>775024845972.78516</v>
      </c>
      <c r="J4486" s="106">
        <v>0.41662057662760532</v>
      </c>
      <c r="K4486" s="151">
        <v>8615922724.7334118</v>
      </c>
      <c r="L4486" s="151">
        <v>22760134366.721947</v>
      </c>
      <c r="M4486" s="151">
        <v>607946213524.02417</v>
      </c>
      <c r="N4486" s="151">
        <v>1414347116588.2646</v>
      </c>
      <c r="O4486" s="106">
        <v>0.58504476506341507</v>
      </c>
      <c r="P4486" s="106">
        <v>0.39169041348622674</v>
      </c>
      <c r="Q4486" s="88">
        <v>16.363925612277175</v>
      </c>
      <c r="R4486" s="151">
        <v>9880335266714.1777</v>
      </c>
      <c r="S4486" s="171">
        <v>8658.484033348037</v>
      </c>
      <c r="T4486" s="165">
        <v>4.4482194969957881E-2</v>
      </c>
      <c r="U4486" s="566">
        <v>2.0000000000000001E-4</v>
      </c>
      <c r="V4486"/>
      <c r="W4486"/>
      <c r="X4486"/>
    </row>
    <row r="4487" spans="1:24" x14ac:dyDescent="0.2">
      <c r="A4487">
        <f t="shared" ref="A4487:A4550" si="70">A4486+1</f>
        <v>4483</v>
      </c>
      <c r="B4487">
        <v>0.60919128196970707</v>
      </c>
      <c r="C4487">
        <v>6245.3396418950942</v>
      </c>
      <c r="D4487" s="106">
        <v>1.1091957110997617</v>
      </c>
      <c r="E4487" s="106">
        <v>0.29362856586412811</v>
      </c>
      <c r="F4487">
        <v>1</v>
      </c>
      <c r="G4487">
        <v>2022</v>
      </c>
      <c r="H4487" s="88">
        <v>38647347.642035767</v>
      </c>
      <c r="I4487" s="151">
        <v>820220538907.62524</v>
      </c>
      <c r="J4487" s="106">
        <v>0.25398846863522484</v>
      </c>
      <c r="K4487" s="151">
        <v>7989999340.7224188</v>
      </c>
      <c r="L4487" s="151">
        <v>0</v>
      </c>
      <c r="M4487" s="151">
        <v>1432111840828.3896</v>
      </c>
      <c r="N4487" s="151">
        <v>2260322379076.7373</v>
      </c>
      <c r="O4487" s="106">
        <v>0.59903668778260144</v>
      </c>
      <c r="P4487" s="106">
        <v>0.4145256679184316</v>
      </c>
      <c r="Q4487" s="88">
        <v>18.24616533736517</v>
      </c>
      <c r="R4487" s="151">
        <v>18516577867344.734</v>
      </c>
      <c r="S4487" s="171">
        <v>16240.779232094636</v>
      </c>
      <c r="T4487" s="165">
        <v>4.0413584861513675E-2</v>
      </c>
      <c r="U4487" s="566">
        <v>2.0000000000000001E-4</v>
      </c>
      <c r="V4487"/>
      <c r="W4487"/>
      <c r="X4487"/>
    </row>
    <row r="4488" spans="1:24" x14ac:dyDescent="0.2">
      <c r="A4488">
        <f t="shared" si="70"/>
        <v>4484</v>
      </c>
      <c r="B4488">
        <v>0.42951106298341124</v>
      </c>
      <c r="C4488">
        <v>8762.7567314539192</v>
      </c>
      <c r="D4488" s="106">
        <v>0.80476176749678763</v>
      </c>
      <c r="E4488" s="106">
        <v>0.55785678393817251</v>
      </c>
      <c r="F4488">
        <v>1</v>
      </c>
      <c r="G4488">
        <v>2022</v>
      </c>
      <c r="H4488" s="88">
        <v>18151037.212348673</v>
      </c>
      <c r="I4488" s="151">
        <v>446375140450.98322</v>
      </c>
      <c r="J4488" s="106">
        <v>0.30992532489973335</v>
      </c>
      <c r="K4488" s="151">
        <v>8420573241.11306</v>
      </c>
      <c r="L4488" s="151">
        <v>0</v>
      </c>
      <c r="M4488" s="151">
        <v>589568837737.84119</v>
      </c>
      <c r="N4488" s="151">
        <v>1044364551429.9375</v>
      </c>
      <c r="O4488" s="106">
        <v>0.58408534623901442</v>
      </c>
      <c r="P4488" s="106">
        <v>0.35806665439440594</v>
      </c>
      <c r="Q4488" s="88">
        <v>17.521090454313516</v>
      </c>
      <c r="R4488" s="151">
        <v>7260935419867.6006</v>
      </c>
      <c r="S4488" s="171">
        <v>6367.7960577039503</v>
      </c>
      <c r="T4488" s="165">
        <v>4.1169471988332984E-2</v>
      </c>
      <c r="U4488" s="566">
        <v>2.0000000000000001E-4</v>
      </c>
      <c r="V4488"/>
      <c r="W4488"/>
      <c r="X4488"/>
    </row>
    <row r="4489" spans="1:24" x14ac:dyDescent="0.2">
      <c r="A4489">
        <f t="shared" si="70"/>
        <v>4485</v>
      </c>
      <c r="B4489">
        <v>0.44744932718906227</v>
      </c>
      <c r="C4489">
        <v>1500</v>
      </c>
      <c r="D4489" s="106">
        <v>1.1956335100368161</v>
      </c>
      <c r="E4489" s="106">
        <v>0.28725518902459757</v>
      </c>
      <c r="F4489">
        <v>1</v>
      </c>
      <c r="G4489">
        <v>2025</v>
      </c>
      <c r="H4489" s="88">
        <v>49683168.325398251</v>
      </c>
      <c r="I4489" s="151">
        <v>1045764072795.9115</v>
      </c>
      <c r="J4489" s="106">
        <v>0.32876454466779281</v>
      </c>
      <c r="K4489" s="151">
        <v>19889673347.825752</v>
      </c>
      <c r="L4489" s="151">
        <v>8651913362.5105648</v>
      </c>
      <c r="M4489" s="151">
        <v>336797585655.75653</v>
      </c>
      <c r="N4489" s="151">
        <v>1411103245162.0042</v>
      </c>
      <c r="O4489" s="106">
        <v>0.43949282277080898</v>
      </c>
      <c r="P4489" s="106">
        <v>0.26779281146034756</v>
      </c>
      <c r="Q4489" s="88">
        <v>15.599967907715952</v>
      </c>
      <c r="R4489" s="151">
        <v>6636774480834.6416</v>
      </c>
      <c r="S4489" s="171">
        <v>5814.8041303091177</v>
      </c>
      <c r="T4489" s="165">
        <v>4.5206050227947298E-2</v>
      </c>
      <c r="U4489" s="566">
        <v>2.0000000000000001E-4</v>
      </c>
      <c r="V4489"/>
      <c r="W4489"/>
      <c r="X4489"/>
    </row>
    <row r="4490" spans="1:24" x14ac:dyDescent="0.2">
      <c r="A4490">
        <f t="shared" si="70"/>
        <v>4486</v>
      </c>
      <c r="B4490">
        <v>0.54528853544286049</v>
      </c>
      <c r="C4490">
        <v>3457.7024559685465</v>
      </c>
      <c r="D4490" s="106">
        <v>1.0059050574989898</v>
      </c>
      <c r="E4490" s="106">
        <v>0.6453445321819089</v>
      </c>
      <c r="F4490">
        <v>1</v>
      </c>
      <c r="G4490">
        <v>2023</v>
      </c>
      <c r="H4490" s="88">
        <v>31786323.779220913</v>
      </c>
      <c r="I4490" s="151">
        <v>839079409087.06201</v>
      </c>
      <c r="J4490" s="106">
        <v>0.4792929445073425</v>
      </c>
      <c r="K4490" s="151">
        <v>26612773566.866829</v>
      </c>
      <c r="L4490" s="151">
        <v>8567288015.3266773</v>
      </c>
      <c r="M4490" s="151">
        <v>745948620282.9668</v>
      </c>
      <c r="N4490" s="151">
        <v>1620208090952.2224</v>
      </c>
      <c r="O4490" s="106">
        <v>0.62077061144926271</v>
      </c>
      <c r="P4490" s="106">
        <v>0.41820182056958566</v>
      </c>
      <c r="Q4490" s="88">
        <v>16.252006913729481</v>
      </c>
      <c r="R4490" s="151">
        <v>12177609552329.77</v>
      </c>
      <c r="S4490" s="171">
        <v>10667.328279623211</v>
      </c>
      <c r="T4490" s="165">
        <v>4.4550606948680314E-2</v>
      </c>
      <c r="U4490" s="566">
        <v>2.0000000000000001E-4</v>
      </c>
      <c r="V4490"/>
      <c r="W4490"/>
      <c r="X4490"/>
    </row>
    <row r="4491" spans="1:24" x14ac:dyDescent="0.2">
      <c r="A4491">
        <f t="shared" si="70"/>
        <v>4487</v>
      </c>
      <c r="B4491">
        <v>0.71779392469127734</v>
      </c>
      <c r="C4491">
        <v>3749.0354908505192</v>
      </c>
      <c r="D4491" s="106">
        <v>0.90011782978716792</v>
      </c>
      <c r="E4491" s="106">
        <v>0.33974343752657177</v>
      </c>
      <c r="F4491">
        <v>1</v>
      </c>
      <c r="G4491">
        <v>2023</v>
      </c>
      <c r="H4491" s="88">
        <v>23164370.163916461</v>
      </c>
      <c r="I4491" s="151">
        <v>553164138941.37988</v>
      </c>
      <c r="J4491" s="106">
        <v>0.27025645555196121</v>
      </c>
      <c r="K4491" s="151">
        <v>17612550940.644051</v>
      </c>
      <c r="L4491" s="151">
        <v>0</v>
      </c>
      <c r="M4491" s="151">
        <v>557871345460.05286</v>
      </c>
      <c r="N4491" s="151">
        <v>1128648035342.0767</v>
      </c>
      <c r="O4491" s="106">
        <v>0.52788224250637716</v>
      </c>
      <c r="P4491" s="106">
        <v>0.3498359820290729</v>
      </c>
      <c r="Q4491" s="88">
        <v>17.627852568810745</v>
      </c>
      <c r="R4491" s="151">
        <v>7719321092764.9561</v>
      </c>
      <c r="S4491" s="171">
        <v>6753.8127161466109</v>
      </c>
      <c r="T4491" s="165">
        <v>4.0856096938196883E-2</v>
      </c>
      <c r="U4491" s="566">
        <v>2.0000000000000001E-4</v>
      </c>
      <c r="V4491"/>
      <c r="W4491"/>
      <c r="X4491"/>
    </row>
    <row r="4492" spans="1:24" x14ac:dyDescent="0.2">
      <c r="A4492">
        <f t="shared" si="70"/>
        <v>4488</v>
      </c>
      <c r="B4492">
        <v>0.53719066399652782</v>
      </c>
      <c r="C4492">
        <v>9388.3089296929156</v>
      </c>
      <c r="D4492" s="106">
        <v>0.96319871625635589</v>
      </c>
      <c r="E4492" s="106">
        <v>0.26721340725804571</v>
      </c>
      <c r="F4492">
        <v>1</v>
      </c>
      <c r="G4492">
        <v>2026</v>
      </c>
      <c r="H4492" s="88">
        <v>27781039.922513999</v>
      </c>
      <c r="I4492" s="151">
        <v>711121874091.18286</v>
      </c>
      <c r="J4492" s="106">
        <v>0.36461186915234045</v>
      </c>
      <c r="K4492" s="151">
        <v>16848252708.585443</v>
      </c>
      <c r="L4492" s="151">
        <v>52104870560.733612</v>
      </c>
      <c r="M4492" s="151">
        <v>110252379479.44968</v>
      </c>
      <c r="N4492" s="151">
        <v>890327376839.95166</v>
      </c>
      <c r="O4492" s="106">
        <v>0.43710806368880933</v>
      </c>
      <c r="P4492" s="106">
        <v>0.29428382289502658</v>
      </c>
      <c r="Q4492" s="88">
        <v>14.476181291388761</v>
      </c>
      <c r="R4492" s="151">
        <v>4303420351975.0366</v>
      </c>
      <c r="S4492" s="171">
        <v>3772.1312148714937</v>
      </c>
      <c r="T4492" s="165">
        <v>4.7793980363286033E-2</v>
      </c>
      <c r="U4492" s="566">
        <v>2.0000000000000001E-4</v>
      </c>
      <c r="V4492"/>
      <c r="W4492"/>
      <c r="X4492"/>
    </row>
    <row r="4493" spans="1:24" x14ac:dyDescent="0.2">
      <c r="A4493">
        <f t="shared" si="70"/>
        <v>4489</v>
      </c>
      <c r="B4493">
        <v>0.48275568403489727</v>
      </c>
      <c r="C4493">
        <v>8019.2920957196684</v>
      </c>
      <c r="D4493" s="106">
        <v>0.77404417050021046</v>
      </c>
      <c r="E4493" s="106">
        <v>0.43116784512224526</v>
      </c>
      <c r="F4493">
        <v>1</v>
      </c>
      <c r="G4493">
        <v>2026</v>
      </c>
      <c r="H4493" s="88">
        <v>16905601.735175688</v>
      </c>
      <c r="I4493" s="151">
        <v>595595425055.84045</v>
      </c>
      <c r="J4493" s="106">
        <v>0.48275568403489721</v>
      </c>
      <c r="K4493" s="151">
        <v>77909370711.816162</v>
      </c>
      <c r="L4493" s="151">
        <v>149727495870.76486</v>
      </c>
      <c r="M4493" s="151">
        <v>89152885077.503174</v>
      </c>
      <c r="N4493" s="151">
        <v>912385176715.92456</v>
      </c>
      <c r="O4493" s="106">
        <v>0.52459355303459321</v>
      </c>
      <c r="P4493" s="106">
        <v>0.36382353268112705</v>
      </c>
      <c r="Q4493" s="88">
        <v>14.720138097191715</v>
      </c>
      <c r="R4493" s="151">
        <v>5690752650208.3281</v>
      </c>
      <c r="S4493" s="171">
        <v>4990.4520051876934</v>
      </c>
      <c r="T4493" s="165">
        <v>4.6176453935255497E-2</v>
      </c>
      <c r="U4493" s="566">
        <v>2.0000000000000001E-4</v>
      </c>
      <c r="V4493"/>
      <c r="W4493"/>
      <c r="X4493"/>
    </row>
    <row r="4494" spans="1:24" x14ac:dyDescent="0.2">
      <c r="A4494">
        <f t="shared" si="70"/>
        <v>4490</v>
      </c>
      <c r="B4494">
        <v>0.32399319318889602</v>
      </c>
      <c r="C4494">
        <v>2169.4865857507348</v>
      </c>
      <c r="D4494" s="106">
        <v>1.1080290135574133</v>
      </c>
      <c r="E4494" s="106">
        <v>0.15216044505120152</v>
      </c>
      <c r="F4494">
        <v>1</v>
      </c>
      <c r="G4494">
        <v>2024</v>
      </c>
      <c r="H4494" s="88">
        <v>41405958.331651434</v>
      </c>
      <c r="I4494" s="151">
        <v>583163129725.45703</v>
      </c>
      <c r="J4494" s="106">
        <v>5.1737645290439449E-2</v>
      </c>
      <c r="K4494" s="151">
        <v>12373876483.301559</v>
      </c>
      <c r="L4494" s="151">
        <v>11619164988.159702</v>
      </c>
      <c r="M4494" s="151">
        <v>417213366471.3681</v>
      </c>
      <c r="N4494" s="151">
        <v>1024369537668.2864</v>
      </c>
      <c r="O4494" s="106">
        <v>0.36435826974062469</v>
      </c>
      <c r="P4494" s="106">
        <v>0.18357912392554274</v>
      </c>
      <c r="Q4494" s="88">
        <v>23.67113705296687</v>
      </c>
      <c r="R4494" s="151">
        <v>4941958050853.8799</v>
      </c>
      <c r="S4494" s="171">
        <v>4335.7283547224215</v>
      </c>
      <c r="T4494" s="165">
        <v>3.0737881263849059E-2</v>
      </c>
      <c r="U4494" s="566">
        <v>2.0000000000000001E-4</v>
      </c>
      <c r="V4494"/>
      <c r="W4494"/>
      <c r="X4494"/>
    </row>
    <row r="4495" spans="1:24" x14ac:dyDescent="0.2">
      <c r="A4495">
        <f t="shared" si="70"/>
        <v>4491</v>
      </c>
      <c r="B4495">
        <v>0.50838541967610695</v>
      </c>
      <c r="C4495">
        <v>2783.1497899582887</v>
      </c>
      <c r="D4495" s="106">
        <v>1.2935695496485398</v>
      </c>
      <c r="E4495" s="106">
        <v>0.49167578889262331</v>
      </c>
      <c r="F4495">
        <v>1</v>
      </c>
      <c r="G4495">
        <v>2025</v>
      </c>
      <c r="H4495" s="88">
        <v>60997595.360591948</v>
      </c>
      <c r="I4495" s="151">
        <v>787694944369.19739</v>
      </c>
      <c r="J4495" s="106">
        <v>-3.0070095266418573E-2</v>
      </c>
      <c r="K4495" s="151">
        <v>43907907068.37085</v>
      </c>
      <c r="L4495" s="151">
        <v>69960688277.480133</v>
      </c>
      <c r="M4495" s="151">
        <v>349877285683.92957</v>
      </c>
      <c r="N4495" s="151">
        <v>1251440825398.9778</v>
      </c>
      <c r="O4495" s="106">
        <v>0.24945991118001185</v>
      </c>
      <c r="P4495" s="106">
        <v>0.1291264944545901</v>
      </c>
      <c r="Q4495" s="88">
        <v>31.892719274964531</v>
      </c>
      <c r="R4495" s="151">
        <v>5507226355521.0781</v>
      </c>
      <c r="S4495" s="171">
        <v>4822.595746590061</v>
      </c>
      <c r="T4495" s="165">
        <v>2.2946397260663307E-2</v>
      </c>
      <c r="U4495" s="566">
        <v>2.0000000000000001E-4</v>
      </c>
      <c r="V4495"/>
      <c r="W4495"/>
      <c r="X4495"/>
    </row>
    <row r="4496" spans="1:24" x14ac:dyDescent="0.2">
      <c r="A4496">
        <f t="shared" si="70"/>
        <v>4492</v>
      </c>
      <c r="B4496">
        <v>0.48555801787395142</v>
      </c>
      <c r="C4496">
        <v>3295.6556372294135</v>
      </c>
      <c r="D4496" s="106">
        <v>0.6683765853837389</v>
      </c>
      <c r="E4496" s="106">
        <v>0.35134003805082703</v>
      </c>
      <c r="F4496">
        <v>1</v>
      </c>
      <c r="G4496">
        <v>2022</v>
      </c>
      <c r="H4496" s="88">
        <v>12231228.433507049</v>
      </c>
      <c r="I4496" s="151">
        <v>433064186959.88824</v>
      </c>
      <c r="J4496" s="106">
        <v>0.48555801787395136</v>
      </c>
      <c r="K4496" s="151">
        <v>11339428500.828251</v>
      </c>
      <c r="L4496" s="151">
        <v>0</v>
      </c>
      <c r="M4496" s="151">
        <v>635357709434.02209</v>
      </c>
      <c r="N4496" s="151">
        <v>1079761324894.7386</v>
      </c>
      <c r="O4496" s="106">
        <v>0.66548406505456659</v>
      </c>
      <c r="P4496" s="106">
        <v>0.45453928685222117</v>
      </c>
      <c r="Q4496" s="88">
        <v>17.110783432925274</v>
      </c>
      <c r="R4496" s="151">
        <v>9440441855466.0781</v>
      </c>
      <c r="S4496" s="171">
        <v>8273.5937515332407</v>
      </c>
      <c r="T4496" s="165">
        <v>4.1569255325668429E-2</v>
      </c>
      <c r="U4496" s="566">
        <v>2.0000000000000001E-4</v>
      </c>
      <c r="V4496"/>
      <c r="W4496"/>
      <c r="X4496"/>
    </row>
    <row r="4497" spans="1:24" x14ac:dyDescent="0.2">
      <c r="A4497">
        <f t="shared" si="70"/>
        <v>4493</v>
      </c>
      <c r="B4497">
        <v>0.38435594196189932</v>
      </c>
      <c r="C4497">
        <v>1500</v>
      </c>
      <c r="D4497" s="106">
        <v>0.51292894530839583</v>
      </c>
      <c r="E4497" s="106">
        <v>0.58182809525915524</v>
      </c>
      <c r="F4497">
        <v>1</v>
      </c>
      <c r="G4497">
        <v>2024</v>
      </c>
      <c r="H4497" s="88">
        <v>7613859.5844866969</v>
      </c>
      <c r="I4497" s="151">
        <v>280629851409.14404</v>
      </c>
      <c r="J4497" s="106">
        <v>0.38435594196189937</v>
      </c>
      <c r="K4497" s="151">
        <v>13088446900.66597</v>
      </c>
      <c r="L4497" s="151">
        <v>23099364451.222832</v>
      </c>
      <c r="M4497" s="151">
        <v>278885256302.71698</v>
      </c>
      <c r="N4497" s="151">
        <v>595702919063.74988</v>
      </c>
      <c r="O4497" s="106">
        <v>0.58661698021114528</v>
      </c>
      <c r="P4497" s="106">
        <v>0.40853044222833212</v>
      </c>
      <c r="Q4497" s="88">
        <v>17.143256688596814</v>
      </c>
      <c r="R4497" s="151">
        <v>4739323337095.626</v>
      </c>
      <c r="S4497" s="171">
        <v>4154.039517914568</v>
      </c>
      <c r="T4497" s="165">
        <v>4.1095916279120889E-2</v>
      </c>
      <c r="U4497" s="566">
        <v>2.0000000000000001E-4</v>
      </c>
      <c r="V4497"/>
      <c r="W4497"/>
      <c r="X4497"/>
    </row>
    <row r="4498" spans="1:24" x14ac:dyDescent="0.2">
      <c r="A4498">
        <f t="shared" si="70"/>
        <v>4494</v>
      </c>
      <c r="B4498">
        <v>0.53905794159317355</v>
      </c>
      <c r="C4498">
        <v>2233.1591255499311</v>
      </c>
      <c r="D4498" s="106">
        <v>0.76873277815261132</v>
      </c>
      <c r="E4498" s="106">
        <v>0.6106100098872238</v>
      </c>
      <c r="F4498">
        <v>1</v>
      </c>
      <c r="G4498">
        <v>2025</v>
      </c>
      <c r="H4498" s="88">
        <v>17099041.252587248</v>
      </c>
      <c r="I4498" s="151">
        <v>461570216696.4306</v>
      </c>
      <c r="J4498" s="106">
        <v>0.37786087050560657</v>
      </c>
      <c r="K4498" s="151">
        <v>28925604909.625317</v>
      </c>
      <c r="L4498" s="151">
        <v>47839834441.709976</v>
      </c>
      <c r="M4498" s="151">
        <v>151065213128.41992</v>
      </c>
      <c r="N4498" s="151">
        <v>689400869176.18591</v>
      </c>
      <c r="O4498" s="106">
        <v>0.48380177172541333</v>
      </c>
      <c r="P4498" s="106">
        <v>0.34894079039708981</v>
      </c>
      <c r="Q4498" s="88">
        <v>15.786645286035073</v>
      </c>
      <c r="R4498" s="151">
        <v>4525716428776.249</v>
      </c>
      <c r="S4498" s="171">
        <v>3965.729953594418</v>
      </c>
      <c r="T4498" s="165">
        <v>4.2423811616939089E-2</v>
      </c>
      <c r="U4498" s="566">
        <v>2.0000000000000001E-4</v>
      </c>
      <c r="V4498"/>
      <c r="W4498"/>
      <c r="X4498"/>
    </row>
    <row r="4499" spans="1:24" x14ac:dyDescent="0.2">
      <c r="A4499">
        <f t="shared" si="70"/>
        <v>4495</v>
      </c>
      <c r="B4499">
        <v>0.39928230034859219</v>
      </c>
      <c r="C4499">
        <v>1818.2383240653821</v>
      </c>
      <c r="D4499" s="106">
        <v>0.74044763893956744</v>
      </c>
      <c r="E4499" s="106">
        <v>0.65623212991002511</v>
      </c>
      <c r="F4499">
        <v>1</v>
      </c>
      <c r="G4499">
        <v>2025</v>
      </c>
      <c r="H4499" s="88">
        <v>15630540.10418449</v>
      </c>
      <c r="I4499" s="151">
        <v>452077882607.81</v>
      </c>
      <c r="J4499" s="106">
        <v>0.39928230034859213</v>
      </c>
      <c r="K4499" s="151">
        <v>14550714611.127598</v>
      </c>
      <c r="L4499" s="151">
        <v>17001798504.997812</v>
      </c>
      <c r="M4499" s="151">
        <v>157206509406.40463</v>
      </c>
      <c r="N4499" s="151">
        <v>640836905130.33997</v>
      </c>
      <c r="O4499" s="106">
        <v>0.49914937899593975</v>
      </c>
      <c r="P4499" s="106">
        <v>0.31589255270102601</v>
      </c>
      <c r="Q4499" s="88">
        <v>15.393749203236148</v>
      </c>
      <c r="R4499" s="151">
        <v>3565824151972.0591</v>
      </c>
      <c r="S4499" s="171">
        <v>3129.1824358486942</v>
      </c>
      <c r="T4499" s="165">
        <v>4.5505291977991275E-2</v>
      </c>
      <c r="U4499" s="566">
        <v>2.0000000000000001E-4</v>
      </c>
      <c r="V4499"/>
      <c r="W4499"/>
      <c r="X4499"/>
    </row>
    <row r="4500" spans="1:24" x14ac:dyDescent="0.2">
      <c r="A4500">
        <f t="shared" si="70"/>
        <v>4496</v>
      </c>
      <c r="B4500">
        <v>0.44726940073460836</v>
      </c>
      <c r="C4500">
        <v>2852.6177361844925</v>
      </c>
      <c r="D4500" s="106">
        <v>0.54283425422540543</v>
      </c>
      <c r="E4500" s="106">
        <v>0.57365793399906961</v>
      </c>
      <c r="F4500">
        <v>1</v>
      </c>
      <c r="G4500">
        <v>2023</v>
      </c>
      <c r="H4500" s="88">
        <v>8104541.6962613463</v>
      </c>
      <c r="I4500" s="151">
        <v>337082979526.06689</v>
      </c>
      <c r="J4500" s="106">
        <v>0.4472694007346083</v>
      </c>
      <c r="K4500" s="151">
        <v>5640003283.1787796</v>
      </c>
      <c r="L4500" s="151">
        <v>0</v>
      </c>
      <c r="M4500" s="151">
        <v>545247062789.79871</v>
      </c>
      <c r="N4500" s="151">
        <v>887970045599.04443</v>
      </c>
      <c r="O4500" s="106">
        <v>0.66101841541999296</v>
      </c>
      <c r="P4500" s="106">
        <v>0.41363490232104588</v>
      </c>
      <c r="Q4500" s="88">
        <v>17.295967726785388</v>
      </c>
      <c r="R4500" s="151">
        <v>7095720142316.3301</v>
      </c>
      <c r="S4500" s="171">
        <v>6218.5233986445392</v>
      </c>
      <c r="T4500" s="165">
        <v>4.1397464684266305E-2</v>
      </c>
      <c r="U4500" s="566">
        <v>2.0000000000000001E-4</v>
      </c>
      <c r="V4500"/>
      <c r="W4500"/>
      <c r="X4500"/>
    </row>
    <row r="4501" spans="1:24" x14ac:dyDescent="0.2">
      <c r="A4501">
        <f t="shared" si="70"/>
        <v>4497</v>
      </c>
      <c r="B4501">
        <v>0.37006540096078488</v>
      </c>
      <c r="C4501">
        <v>8481.2668830574912</v>
      </c>
      <c r="D4501" s="106">
        <v>0.43372253363956015</v>
      </c>
      <c r="E4501" s="106">
        <v>0.6526576744094591</v>
      </c>
      <c r="F4501">
        <v>1</v>
      </c>
      <c r="G4501">
        <v>2025</v>
      </c>
      <c r="H4501" s="88">
        <v>5800468.4165612981</v>
      </c>
      <c r="I4501" s="151">
        <v>247537729179.43512</v>
      </c>
      <c r="J4501" s="106">
        <v>0.37006540096078488</v>
      </c>
      <c r="K4501" s="151">
        <v>32076970785.81884</v>
      </c>
      <c r="L4501" s="151">
        <v>67669322326.556305</v>
      </c>
      <c r="M4501" s="151">
        <v>74222567804.095566</v>
      </c>
      <c r="N4501" s="151">
        <v>421506590095.90588</v>
      </c>
      <c r="O4501" s="106">
        <v>0.48663215694815226</v>
      </c>
      <c r="P4501" s="106">
        <v>0.32375885528279791</v>
      </c>
      <c r="Q4501" s="88">
        <v>15.256454026680066</v>
      </c>
      <c r="R4501" s="151">
        <v>2401990401034.8442</v>
      </c>
      <c r="S4501" s="171">
        <v>2107.3551100317204</v>
      </c>
      <c r="T4501" s="165">
        <v>4.5725413278955476E-2</v>
      </c>
      <c r="U4501" s="566">
        <v>2.0000000000000001E-4</v>
      </c>
      <c r="V4501"/>
      <c r="W4501"/>
      <c r="X4501"/>
    </row>
    <row r="4502" spans="1:24" x14ac:dyDescent="0.2">
      <c r="A4502">
        <f t="shared" si="70"/>
        <v>4498</v>
      </c>
      <c r="B4502">
        <v>0.48586591732482914</v>
      </c>
      <c r="C4502">
        <v>4232.0993054640521</v>
      </c>
      <c r="D4502" s="106">
        <v>0.2</v>
      </c>
      <c r="E4502" s="106">
        <v>0.4198367666909581</v>
      </c>
      <c r="F4502">
        <v>1</v>
      </c>
      <c r="G4502">
        <v>2026</v>
      </c>
      <c r="H4502" s="88">
        <v>2410914.1004184163</v>
      </c>
      <c r="I4502" s="151">
        <v>138849563533.32172</v>
      </c>
      <c r="J4502" s="106">
        <v>0.4858659173248292</v>
      </c>
      <c r="K4502" s="151">
        <v>20580518391.550423</v>
      </c>
      <c r="L4502" s="151">
        <v>46469205283.546478</v>
      </c>
      <c r="M4502" s="151">
        <v>34896550436.37336</v>
      </c>
      <c r="N4502" s="151">
        <v>240795837644.79199</v>
      </c>
      <c r="O4502" s="106">
        <v>0.55048657164806403</v>
      </c>
      <c r="P4502" s="106">
        <v>0.41094199992081137</v>
      </c>
      <c r="Q4502" s="88">
        <v>15.207959212616101</v>
      </c>
      <c r="R4502" s="151">
        <v>1906281560776.0916</v>
      </c>
      <c r="S4502" s="171">
        <v>1671.3072253923051</v>
      </c>
      <c r="T4502" s="165">
        <v>4.16918407356184E-2</v>
      </c>
      <c r="U4502" s="566">
        <v>2.0000000000000001E-4</v>
      </c>
      <c r="V4502"/>
      <c r="W4502"/>
      <c r="X4502"/>
    </row>
    <row r="4503" spans="1:24" x14ac:dyDescent="0.2">
      <c r="A4503">
        <f t="shared" si="70"/>
        <v>4499</v>
      </c>
      <c r="B4503">
        <v>0.52324655533410469</v>
      </c>
      <c r="C4503">
        <v>2860.3238862014664</v>
      </c>
      <c r="D4503" s="106">
        <v>0.90869095944808786</v>
      </c>
      <c r="E4503" s="106">
        <v>0.41390465829016676</v>
      </c>
      <c r="F4503">
        <v>1</v>
      </c>
      <c r="G4503">
        <v>2025</v>
      </c>
      <c r="H4503" s="88">
        <v>25087941.509284638</v>
      </c>
      <c r="I4503" s="151">
        <v>504526290017.24225</v>
      </c>
      <c r="J4503" s="106">
        <v>0.26973520679098562</v>
      </c>
      <c r="K4503" s="151">
        <v>34667302488.641235</v>
      </c>
      <c r="L4503" s="151">
        <v>123485644484.81738</v>
      </c>
      <c r="M4503" s="151">
        <v>267127941563.59473</v>
      </c>
      <c r="N4503" s="151">
        <v>929807178554.29553</v>
      </c>
      <c r="O4503" s="106">
        <v>0.48244343811744916</v>
      </c>
      <c r="P4503" s="106">
        <v>0.28456502700930281</v>
      </c>
      <c r="Q4503" s="88">
        <v>17.007235098911909</v>
      </c>
      <c r="R4503" s="151">
        <v>5132428611119.749</v>
      </c>
      <c r="S4503" s="171">
        <v>4501.5602638090395</v>
      </c>
      <c r="T4503" s="165">
        <v>4.1066735868503935E-2</v>
      </c>
      <c r="U4503" s="566">
        <v>2.0000000000000001E-4</v>
      </c>
      <c r="V4503"/>
      <c r="W4503"/>
      <c r="X4503"/>
    </row>
    <row r="4504" spans="1:24" x14ac:dyDescent="0.2">
      <c r="A4504">
        <f t="shared" si="70"/>
        <v>4500</v>
      </c>
      <c r="B4504">
        <v>0.52733618723244613</v>
      </c>
      <c r="C4504">
        <v>1500</v>
      </c>
      <c r="D4504" s="106">
        <v>0.2</v>
      </c>
      <c r="E4504" s="106">
        <v>0.35316416540439544</v>
      </c>
      <c r="F4504">
        <v>1</v>
      </c>
      <c r="G4504">
        <v>2022</v>
      </c>
      <c r="H4504" s="88">
        <v>2432145.8328558304</v>
      </c>
      <c r="I4504" s="151">
        <v>141706557925.65387</v>
      </c>
      <c r="J4504" s="106">
        <v>0.52733618723244613</v>
      </c>
      <c r="K4504" s="151">
        <v>3453401048.8106146</v>
      </c>
      <c r="L4504" s="151">
        <v>0</v>
      </c>
      <c r="M4504" s="151">
        <v>260209792938.95026</v>
      </c>
      <c r="N4504" s="151">
        <v>405369751913.41473</v>
      </c>
      <c r="O4504" s="106">
        <v>0.69786862235822034</v>
      </c>
      <c r="P4504" s="106">
        <v>0.42894805562181487</v>
      </c>
      <c r="Q4504" s="88">
        <v>16.913256673434933</v>
      </c>
      <c r="R4504" s="151">
        <v>3466206073102.9741</v>
      </c>
      <c r="S4504" s="171">
        <v>3039.911748848062</v>
      </c>
      <c r="T4504" s="165">
        <v>4.0177659538552409E-2</v>
      </c>
      <c r="U4504" s="566">
        <v>2.0000000000000001E-4</v>
      </c>
      <c r="V4504"/>
      <c r="W4504"/>
      <c r="X4504"/>
    </row>
    <row r="4505" spans="1:24" x14ac:dyDescent="0.2">
      <c r="A4505">
        <f t="shared" si="70"/>
        <v>4501</v>
      </c>
      <c r="B4505">
        <v>0.58369480241750327</v>
      </c>
      <c r="C4505">
        <v>6288.0925679825777</v>
      </c>
      <c r="D4505" s="106">
        <v>0.80932681135269136</v>
      </c>
      <c r="E4505" s="106">
        <v>0.39989137601101787</v>
      </c>
      <c r="F4505">
        <v>1</v>
      </c>
      <c r="G4505">
        <v>2028</v>
      </c>
      <c r="H4505" s="88">
        <v>19287014.858231463</v>
      </c>
      <c r="I4505" s="151">
        <v>451680408525.86475</v>
      </c>
      <c r="J4505" s="106">
        <v>0.32729849005525524</v>
      </c>
      <c r="K4505" s="151">
        <v>47761140459.118134</v>
      </c>
      <c r="L4505" s="151">
        <v>109410096974.76276</v>
      </c>
      <c r="M4505" s="151">
        <v>0</v>
      </c>
      <c r="N4505" s="151">
        <v>608851645959.74561</v>
      </c>
      <c r="O4505" s="106">
        <v>0.38656772111843418</v>
      </c>
      <c r="P4505" s="106">
        <v>0.28337153143819366</v>
      </c>
      <c r="Q4505" s="88">
        <v>14.666518183719939</v>
      </c>
      <c r="R4505" s="151">
        <v>3002855792718.4053</v>
      </c>
      <c r="S4505" s="171">
        <v>2632.4724390873839</v>
      </c>
      <c r="T4505" s="165">
        <v>4.5021007939733015E-2</v>
      </c>
      <c r="U4505" s="566">
        <v>2.0000000000000001E-4</v>
      </c>
      <c r="V4505"/>
      <c r="W4505"/>
      <c r="X4505"/>
    </row>
    <row r="4506" spans="1:24" x14ac:dyDescent="0.2">
      <c r="A4506">
        <f t="shared" si="70"/>
        <v>4502</v>
      </c>
      <c r="B4506">
        <v>0.40336586548281528</v>
      </c>
      <c r="C4506">
        <v>3139.9923451643172</v>
      </c>
      <c r="D4506" s="106">
        <v>0.46429701603902962</v>
      </c>
      <c r="E4506" s="106">
        <v>0.33600371205378193</v>
      </c>
      <c r="F4506">
        <v>1</v>
      </c>
      <c r="G4506">
        <v>2026</v>
      </c>
      <c r="H4506" s="88">
        <v>6244010.9917518981</v>
      </c>
      <c r="I4506" s="151">
        <v>248121006086.41003</v>
      </c>
      <c r="J4506" s="106">
        <v>0.40336586548281528</v>
      </c>
      <c r="K4506" s="151">
        <v>30826275922.547848</v>
      </c>
      <c r="L4506" s="151">
        <v>62018104204.808784</v>
      </c>
      <c r="M4506" s="151">
        <v>49806848698.248444</v>
      </c>
      <c r="N4506" s="151">
        <v>390772234912.01508</v>
      </c>
      <c r="O4506" s="106">
        <v>0.48504855195158475</v>
      </c>
      <c r="P4506" s="106">
        <v>0.33135687801513347</v>
      </c>
      <c r="Q4506" s="88">
        <v>14.76261198602972</v>
      </c>
      <c r="R4506" s="151">
        <v>2258996790435.3989</v>
      </c>
      <c r="S4506" s="171">
        <v>1980.4786047414748</v>
      </c>
      <c r="T4506" s="165">
        <v>4.588017908422623E-2</v>
      </c>
      <c r="U4506" s="566">
        <v>2.0000000000000001E-4</v>
      </c>
      <c r="V4506"/>
      <c r="W4506"/>
      <c r="X4506"/>
    </row>
    <row r="4507" spans="1:24" x14ac:dyDescent="0.2">
      <c r="A4507">
        <f t="shared" si="70"/>
        <v>4503</v>
      </c>
      <c r="B4507">
        <v>0.56681364525629929</v>
      </c>
      <c r="C4507">
        <v>10098.655313425636</v>
      </c>
      <c r="D4507" s="106">
        <v>0.7146646934629628</v>
      </c>
      <c r="E4507" s="106">
        <v>0.44376510677626435</v>
      </c>
      <c r="F4507">
        <v>1</v>
      </c>
      <c r="G4507">
        <v>2022</v>
      </c>
      <c r="H4507" s="88">
        <v>14742663.339159831</v>
      </c>
      <c r="I4507" s="151">
        <v>538139779775.5127</v>
      </c>
      <c r="J4507" s="106">
        <v>0.47096913326611334</v>
      </c>
      <c r="K4507" s="151">
        <v>14411678083.007769</v>
      </c>
      <c r="L4507" s="151">
        <v>0</v>
      </c>
      <c r="M4507" s="151">
        <v>565112511422.32568</v>
      </c>
      <c r="N4507" s="151">
        <v>1117663969280.8462</v>
      </c>
      <c r="O4507" s="106">
        <v>0.63126060621666502</v>
      </c>
      <c r="P4507" s="106">
        <v>0.44279201729102208</v>
      </c>
      <c r="Q4507" s="88">
        <v>16.63547640716914</v>
      </c>
      <c r="R4507" s="151">
        <v>9149639563324.2266</v>
      </c>
      <c r="S4507" s="171">
        <v>8020.2458649637156</v>
      </c>
      <c r="T4507" s="165">
        <v>4.3273275227610125E-2</v>
      </c>
      <c r="U4507" s="566">
        <v>2.0000000000000001E-4</v>
      </c>
      <c r="V4507"/>
      <c r="W4507"/>
      <c r="X4507"/>
    </row>
    <row r="4508" spans="1:24" x14ac:dyDescent="0.2">
      <c r="A4508">
        <f t="shared" si="70"/>
        <v>4504</v>
      </c>
      <c r="B4508">
        <v>0.68090266875070515</v>
      </c>
      <c r="C4508">
        <v>4774.1970981061004</v>
      </c>
      <c r="D4508" s="106">
        <v>0.38661481658289937</v>
      </c>
      <c r="E4508" s="106">
        <v>0.46488416096660939</v>
      </c>
      <c r="F4508">
        <v>1</v>
      </c>
      <c r="G4508">
        <v>2027</v>
      </c>
      <c r="H4508" s="88">
        <v>5098695.8225803338</v>
      </c>
      <c r="I4508" s="151">
        <v>244802932301.87259</v>
      </c>
      <c r="J4508" s="106">
        <v>0.58445926433657847</v>
      </c>
      <c r="K4508" s="151">
        <v>41972470683.278473</v>
      </c>
      <c r="L4508" s="151">
        <v>89956368848.135956</v>
      </c>
      <c r="M4508" s="151">
        <v>0</v>
      </c>
      <c r="N4508" s="151">
        <v>376731771833.28699</v>
      </c>
      <c r="O4508" s="106">
        <v>0.57081046218278608</v>
      </c>
      <c r="P4508" s="106">
        <v>0.47679369193955284</v>
      </c>
      <c r="Q4508" s="88">
        <v>14.386484482604864</v>
      </c>
      <c r="R4508" s="151">
        <v>3139047401595.9141</v>
      </c>
      <c r="S4508" s="171">
        <v>2754.0782093848229</v>
      </c>
      <c r="T4508" s="165">
        <v>4.5906371243032915E-2</v>
      </c>
      <c r="U4508" s="566">
        <v>2.0000000000000001E-4</v>
      </c>
      <c r="V4508"/>
      <c r="W4508"/>
      <c r="X4508"/>
    </row>
    <row r="4509" spans="1:24" x14ac:dyDescent="0.2">
      <c r="A4509">
        <f t="shared" si="70"/>
        <v>4505</v>
      </c>
      <c r="B4509">
        <v>0.49100132414327469</v>
      </c>
      <c r="C4509">
        <v>9899.4983977272059</v>
      </c>
      <c r="D4509" s="106">
        <v>1.2233673081676066</v>
      </c>
      <c r="E4509" s="106">
        <v>0.41896788550526015</v>
      </c>
      <c r="F4509">
        <v>1</v>
      </c>
      <c r="G4509">
        <v>2023</v>
      </c>
      <c r="H4509" s="88">
        <v>46626883.06293802</v>
      </c>
      <c r="I4509" s="151">
        <v>847978289025.59302</v>
      </c>
      <c r="J4509" s="106">
        <v>0.19387026918953287</v>
      </c>
      <c r="K4509" s="151">
        <v>16357032257.009205</v>
      </c>
      <c r="L4509" s="151">
        <v>0</v>
      </c>
      <c r="M4509" s="151">
        <v>1025383746724.3394</v>
      </c>
      <c r="N4509" s="151">
        <v>1889719068006.9417</v>
      </c>
      <c r="O4509" s="106">
        <v>0.52108527304976404</v>
      </c>
      <c r="P4509" s="106">
        <v>0.30097638057546672</v>
      </c>
      <c r="Q4509" s="88">
        <v>18.35352922395797</v>
      </c>
      <c r="R4509" s="151">
        <v>11124933158980.924</v>
      </c>
      <c r="S4509" s="171">
        <v>9758.0908806286643</v>
      </c>
      <c r="T4509" s="165">
        <v>4.0460882155173683E-2</v>
      </c>
      <c r="U4509" s="566">
        <v>2.0000000000000001E-4</v>
      </c>
      <c r="V4509"/>
      <c r="W4509"/>
      <c r="X4509"/>
    </row>
    <row r="4510" spans="1:24" x14ac:dyDescent="0.2">
      <c r="A4510">
        <f t="shared" si="70"/>
        <v>4506</v>
      </c>
      <c r="B4510">
        <v>0.46294896108098837</v>
      </c>
      <c r="C4510">
        <v>4685.1950027044695</v>
      </c>
      <c r="D4510" s="106">
        <v>0.67058480328241388</v>
      </c>
      <c r="E4510" s="106">
        <v>0.45849264821913482</v>
      </c>
      <c r="F4510">
        <v>1</v>
      </c>
      <c r="G4510">
        <v>2025</v>
      </c>
      <c r="H4510" s="88">
        <v>12339446.179539813</v>
      </c>
      <c r="I4510" s="151">
        <v>443681432942.83911</v>
      </c>
      <c r="J4510" s="106">
        <v>0.46294896108098837</v>
      </c>
      <c r="K4510" s="151">
        <v>63441250542.28894</v>
      </c>
      <c r="L4510" s="151">
        <v>130486168094.8446</v>
      </c>
      <c r="M4510" s="151">
        <v>118528086207.36469</v>
      </c>
      <c r="N4510" s="151">
        <v>756136937787.33728</v>
      </c>
      <c r="O4510" s="106">
        <v>0.53510580114970674</v>
      </c>
      <c r="P4510" s="106">
        <v>0.39820269911050982</v>
      </c>
      <c r="Q4510" s="88">
        <v>15.32987903135742</v>
      </c>
      <c r="R4510" s="151">
        <v>5386503593015.4961</v>
      </c>
      <c r="S4510" s="171">
        <v>4721.5631575041571</v>
      </c>
      <c r="T4510" s="165">
        <v>4.4827464936367738E-2</v>
      </c>
      <c r="U4510" s="566">
        <v>2.0000000000000001E-4</v>
      </c>
      <c r="V4510"/>
      <c r="W4510"/>
      <c r="X4510"/>
    </row>
    <row r="4511" spans="1:24" x14ac:dyDescent="0.2">
      <c r="A4511">
        <f t="shared" si="70"/>
        <v>4507</v>
      </c>
      <c r="B4511">
        <v>0.34863952005917598</v>
      </c>
      <c r="C4511">
        <v>1500</v>
      </c>
      <c r="D4511" s="106">
        <v>0.96784776139068329</v>
      </c>
      <c r="E4511" s="106">
        <v>0.58263376289271862</v>
      </c>
      <c r="F4511">
        <v>1</v>
      </c>
      <c r="G4511">
        <v>2023</v>
      </c>
      <c r="H4511" s="88">
        <v>27863676.618579444</v>
      </c>
      <c r="I4511" s="151">
        <v>642768500756.23108</v>
      </c>
      <c r="J4511" s="106">
        <v>0.25355625472139354</v>
      </c>
      <c r="K4511" s="151">
        <v>13370131971.870813</v>
      </c>
      <c r="L4511" s="151">
        <v>0</v>
      </c>
      <c r="M4511" s="151">
        <v>683412125355.04456</v>
      </c>
      <c r="N4511" s="151">
        <v>1339550758083.1465</v>
      </c>
      <c r="O4511" s="106">
        <v>0.52981021413793927</v>
      </c>
      <c r="P4511" s="106">
        <v>0.31888948913310938</v>
      </c>
      <c r="Q4511" s="88">
        <v>17.847450705713129</v>
      </c>
      <c r="R4511" s="151">
        <v>8408579905895.0078</v>
      </c>
      <c r="S4511" s="171">
        <v>7364.2623374073764</v>
      </c>
      <c r="T4511" s="165">
        <v>4.0489712737606938E-2</v>
      </c>
      <c r="U4511" s="566">
        <v>2.0000000000000001E-4</v>
      </c>
      <c r="V4511"/>
      <c r="W4511"/>
      <c r="X4511"/>
    </row>
    <row r="4512" spans="1:24" x14ac:dyDescent="0.2">
      <c r="A4512">
        <f t="shared" si="70"/>
        <v>4508</v>
      </c>
      <c r="B4512">
        <v>0.51321888357865009</v>
      </c>
      <c r="C4512">
        <v>3926.1614339853991</v>
      </c>
      <c r="D4512" s="106">
        <v>0.51920848425742316</v>
      </c>
      <c r="E4512" s="106">
        <v>0.27433308652590838</v>
      </c>
      <c r="F4512">
        <v>1</v>
      </c>
      <c r="G4512">
        <v>2024</v>
      </c>
      <c r="H4512" s="88">
        <v>7854516.1349605257</v>
      </c>
      <c r="I4512" s="151">
        <v>314746830527.35919</v>
      </c>
      <c r="J4512" s="106">
        <v>0.49154517219861726</v>
      </c>
      <c r="K4512" s="151">
        <v>15271104235.571224</v>
      </c>
      <c r="L4512" s="151">
        <v>3226043749.5342107</v>
      </c>
      <c r="M4512" s="151">
        <v>188582761920.87299</v>
      </c>
      <c r="N4512" s="151">
        <v>521826740433.33759</v>
      </c>
      <c r="O4512" s="106">
        <v>0.59053955205699593</v>
      </c>
      <c r="P4512" s="106">
        <v>0.42842641074394994</v>
      </c>
      <c r="Q4512" s="88">
        <v>15.646071390964476</v>
      </c>
      <c r="R4512" s="151">
        <v>4158167670259.8237</v>
      </c>
      <c r="S4512" s="171">
        <v>3641.918585079447</v>
      </c>
      <c r="T4512" s="165">
        <v>4.2786722799832491E-2</v>
      </c>
      <c r="U4512" s="566">
        <v>2.0000000000000001E-4</v>
      </c>
      <c r="V4512"/>
      <c r="W4512"/>
      <c r="X4512"/>
    </row>
    <row r="4513" spans="1:24" x14ac:dyDescent="0.2">
      <c r="A4513">
        <f t="shared" si="70"/>
        <v>4509</v>
      </c>
      <c r="B4513">
        <v>0.40801029296875591</v>
      </c>
      <c r="C4513">
        <v>1500</v>
      </c>
      <c r="D4513" s="106">
        <v>0.30854684831338669</v>
      </c>
      <c r="E4513" s="106">
        <v>0.6531882133743121</v>
      </c>
      <c r="F4513">
        <v>1</v>
      </c>
      <c r="G4513">
        <v>2024</v>
      </c>
      <c r="H4513" s="88">
        <v>3480501.3885943703</v>
      </c>
      <c r="I4513" s="151">
        <v>147334980669.18262</v>
      </c>
      <c r="J4513" s="106">
        <v>0.40801029296875591</v>
      </c>
      <c r="K4513" s="151">
        <v>4698204757.6666288</v>
      </c>
      <c r="L4513" s="151">
        <v>3467611906.3410144</v>
      </c>
      <c r="M4513" s="151">
        <v>195772519877.29099</v>
      </c>
      <c r="N4513" s="151">
        <v>351273317210.4812</v>
      </c>
      <c r="O4513" s="106">
        <v>0.62488746881607782</v>
      </c>
      <c r="P4513" s="106">
        <v>0.41680745016481185</v>
      </c>
      <c r="Q4513" s="88">
        <v>17.223680141685971</v>
      </c>
      <c r="R4513" s="151">
        <v>2935510276992.2529</v>
      </c>
      <c r="S4513" s="171">
        <v>2571.5301513103554</v>
      </c>
      <c r="T4513" s="165">
        <v>4.0011883902283212E-2</v>
      </c>
      <c r="U4513" s="566">
        <v>2.0000000000000001E-4</v>
      </c>
      <c r="V4513"/>
      <c r="W4513"/>
      <c r="X4513"/>
    </row>
    <row r="4514" spans="1:24" x14ac:dyDescent="0.2">
      <c r="A4514">
        <f t="shared" si="70"/>
        <v>4510</v>
      </c>
      <c r="B4514">
        <v>0.37016052169217473</v>
      </c>
      <c r="C4514">
        <v>9004.9144290005934</v>
      </c>
      <c r="D4514" s="106">
        <v>1.0724160482390119</v>
      </c>
      <c r="E4514" s="106">
        <v>0.67691773700094471</v>
      </c>
      <c r="F4514">
        <v>1</v>
      </c>
      <c r="G4514">
        <v>2026</v>
      </c>
      <c r="H4514" s="88">
        <v>36182704.358620301</v>
      </c>
      <c r="I4514" s="151">
        <v>814571334714.96643</v>
      </c>
      <c r="J4514" s="106">
        <v>0.37016052169217473</v>
      </c>
      <c r="K4514" s="151">
        <v>63091061017.079666</v>
      </c>
      <c r="L4514" s="151">
        <v>156152647486.7756</v>
      </c>
      <c r="M4514" s="151">
        <v>157046031341.6683</v>
      </c>
      <c r="N4514" s="151">
        <v>1190861074560.49</v>
      </c>
      <c r="O4514" s="106">
        <v>0.46359823582284287</v>
      </c>
      <c r="P4514" s="106">
        <v>0.33524330186963719</v>
      </c>
      <c r="Q4514" s="88">
        <v>15.576564227831385</v>
      </c>
      <c r="R4514" s="151">
        <v>6726219977369.9346</v>
      </c>
      <c r="S4514" s="171">
        <v>5893.0504851773412</v>
      </c>
      <c r="T4514" s="165">
        <v>4.7086544603020829E-2</v>
      </c>
      <c r="U4514" s="566">
        <v>2.0000000000000001E-4</v>
      </c>
      <c r="V4514"/>
      <c r="W4514"/>
      <c r="X4514"/>
    </row>
    <row r="4515" spans="1:24" x14ac:dyDescent="0.2">
      <c r="A4515">
        <f t="shared" si="70"/>
        <v>4511</v>
      </c>
      <c r="B4515">
        <v>0.52318645668315167</v>
      </c>
      <c r="C4515">
        <v>5347.4519109497523</v>
      </c>
      <c r="D4515" s="106">
        <v>0.37744720579054958</v>
      </c>
      <c r="E4515" s="106">
        <v>0.59261675018992011</v>
      </c>
      <c r="F4515">
        <v>1</v>
      </c>
      <c r="G4515">
        <v>2024</v>
      </c>
      <c r="H4515" s="88">
        <v>4856271.3420272572</v>
      </c>
      <c r="I4515" s="151">
        <v>251859294058.34644</v>
      </c>
      <c r="J4515" s="106">
        <v>0.52318645668315167</v>
      </c>
      <c r="K4515" s="151">
        <v>10039071008.450563</v>
      </c>
      <c r="L4515" s="151">
        <v>10713636313.983236</v>
      </c>
      <c r="M4515" s="151">
        <v>132735856864.71489</v>
      </c>
      <c r="N4515" s="151">
        <v>405347858245.49512</v>
      </c>
      <c r="O4515" s="106">
        <v>0.60819111577680218</v>
      </c>
      <c r="P4515" s="106">
        <v>0.42076215017048779</v>
      </c>
      <c r="Q4515" s="88">
        <v>15.355273067184578</v>
      </c>
      <c r="R4515" s="151">
        <v>3047027635075.041</v>
      </c>
      <c r="S4515" s="171">
        <v>2671.4428746135131</v>
      </c>
      <c r="T4515" s="165">
        <v>4.4880114770953834E-2</v>
      </c>
      <c r="U4515" s="566">
        <v>2.0000000000000001E-4</v>
      </c>
      <c r="V4515"/>
      <c r="W4515"/>
      <c r="X4515"/>
    </row>
    <row r="4516" spans="1:24" x14ac:dyDescent="0.2">
      <c r="A4516">
        <f t="shared" si="70"/>
        <v>4512</v>
      </c>
      <c r="B4516">
        <v>0.5924799209274253</v>
      </c>
      <c r="C4516">
        <v>5344.3674315923272</v>
      </c>
      <c r="D4516" s="106">
        <v>0.59586380932115224</v>
      </c>
      <c r="E4516" s="106">
        <v>0.34805976190844701</v>
      </c>
      <c r="F4516">
        <v>1</v>
      </c>
      <c r="G4516">
        <v>2027</v>
      </c>
      <c r="H4516" s="88">
        <v>9870211.1112406179</v>
      </c>
      <c r="I4516" s="151">
        <v>420246376756.57935</v>
      </c>
      <c r="J4516" s="106">
        <v>0.56322664006918632</v>
      </c>
      <c r="K4516" s="151">
        <v>50813523517.890152</v>
      </c>
      <c r="L4516" s="151">
        <v>103322881582.40681</v>
      </c>
      <c r="M4516" s="151">
        <v>0</v>
      </c>
      <c r="N4516" s="151">
        <v>574382781856.87634</v>
      </c>
      <c r="O4516" s="106">
        <v>0.55599204944022618</v>
      </c>
      <c r="P4516" s="106">
        <v>0.44058834211311593</v>
      </c>
      <c r="Q4516" s="88">
        <v>13.886981646444589</v>
      </c>
      <c r="R4516" s="151">
        <v>4218186582151.4238</v>
      </c>
      <c r="S4516" s="171">
        <v>3701.2563382796661</v>
      </c>
      <c r="T4516" s="165">
        <v>4.7662214721882333E-2</v>
      </c>
      <c r="U4516" s="566">
        <v>2.0000000000000001E-4</v>
      </c>
      <c r="V4516"/>
      <c r="W4516"/>
      <c r="X4516"/>
    </row>
    <row r="4517" spans="1:24" x14ac:dyDescent="0.2">
      <c r="A4517">
        <f t="shared" si="70"/>
        <v>4513</v>
      </c>
      <c r="B4517">
        <v>0.36530863550453541</v>
      </c>
      <c r="C4517">
        <v>7919.0114461121339</v>
      </c>
      <c r="D4517" s="106">
        <v>0.81051430128249513</v>
      </c>
      <c r="E4517" s="106">
        <v>0.37112499598463633</v>
      </c>
      <c r="F4517">
        <v>1</v>
      </c>
      <c r="G4517">
        <v>2024</v>
      </c>
      <c r="H4517" s="88">
        <v>19350389.862950586</v>
      </c>
      <c r="I4517" s="151">
        <v>538198491799.89966</v>
      </c>
      <c r="J4517" s="106">
        <v>0.36196091907960259</v>
      </c>
      <c r="K4517" s="151">
        <v>10625803226.085278</v>
      </c>
      <c r="L4517" s="151">
        <v>2850899438.118978</v>
      </c>
      <c r="M4517" s="151">
        <v>366901896902.71259</v>
      </c>
      <c r="N4517" s="151">
        <v>918577091366.81653</v>
      </c>
      <c r="O4517" s="106">
        <v>0.53409677034488257</v>
      </c>
      <c r="P4517" s="106">
        <v>0.28312314600015664</v>
      </c>
      <c r="Q4517" s="88">
        <v>15.705898192547069</v>
      </c>
      <c r="R4517" s="151">
        <v>4595098252415.958</v>
      </c>
      <c r="S4517" s="171">
        <v>4028.5109224487369</v>
      </c>
      <c r="T4517" s="165">
        <v>4.4854006946772287E-2</v>
      </c>
      <c r="U4517" s="566">
        <v>2.0000000000000001E-4</v>
      </c>
      <c r="V4517"/>
      <c r="W4517"/>
      <c r="X4517"/>
    </row>
    <row r="4518" spans="1:24" x14ac:dyDescent="0.2">
      <c r="A4518">
        <f t="shared" si="70"/>
        <v>4514</v>
      </c>
      <c r="B4518">
        <v>0.45826627454475666</v>
      </c>
      <c r="C4518">
        <v>3463.1260021433736</v>
      </c>
      <c r="D4518" s="106">
        <v>0.84772517197445529</v>
      </c>
      <c r="E4518" s="106">
        <v>0.47293661175857604</v>
      </c>
      <c r="F4518">
        <v>1</v>
      </c>
      <c r="G4518">
        <v>2022</v>
      </c>
      <c r="H4518" s="88">
        <v>20852403.225568391</v>
      </c>
      <c r="I4518" s="151">
        <v>396018679695.82007</v>
      </c>
      <c r="J4518" s="106">
        <v>3.8120692579263538E-2</v>
      </c>
      <c r="K4518" s="151">
        <v>7725470214.5291214</v>
      </c>
      <c r="L4518" s="151">
        <v>0</v>
      </c>
      <c r="M4518" s="151">
        <v>1037433344766.4453</v>
      </c>
      <c r="N4518" s="151">
        <v>1441177494676.7944</v>
      </c>
      <c r="O4518" s="106">
        <v>0.58635607708195581</v>
      </c>
      <c r="P4518" s="106">
        <v>0.34237892292208122</v>
      </c>
      <c r="Q4518" s="88">
        <v>20.223730773482842</v>
      </c>
      <c r="R4518" s="151">
        <v>10738815667744.498</v>
      </c>
      <c r="S4518" s="171">
        <v>9418.5905816032118</v>
      </c>
      <c r="T4518" s="165">
        <v>3.6733440726947689E-2</v>
      </c>
      <c r="U4518" s="566">
        <v>2.0000000000000001E-4</v>
      </c>
      <c r="V4518"/>
      <c r="W4518"/>
      <c r="X4518"/>
    </row>
    <row r="4519" spans="1:24" x14ac:dyDescent="0.2">
      <c r="A4519">
        <f t="shared" si="70"/>
        <v>4515</v>
      </c>
      <c r="B4519">
        <v>0.4309969856728732</v>
      </c>
      <c r="C4519">
        <v>5603.6389679612994</v>
      </c>
      <c r="D4519" s="106">
        <v>0.74288633710978158</v>
      </c>
      <c r="E4519" s="106">
        <v>0.48123323632791037</v>
      </c>
      <c r="F4519">
        <v>1</v>
      </c>
      <c r="G4519">
        <v>2025</v>
      </c>
      <c r="H4519" s="88">
        <v>15897895.92512727</v>
      </c>
      <c r="I4519" s="151">
        <v>476123274266.60052</v>
      </c>
      <c r="J4519" s="106">
        <v>0.38531040935053562</v>
      </c>
      <c r="K4519" s="151">
        <v>52106188851.961502</v>
      </c>
      <c r="L4519" s="151">
        <v>108662009594.6386</v>
      </c>
      <c r="M4519" s="151">
        <v>109953733260.51187</v>
      </c>
      <c r="N4519" s="151">
        <v>746845205973.71252</v>
      </c>
      <c r="O4519" s="106">
        <v>0.47981542242866682</v>
      </c>
      <c r="P4519" s="106">
        <v>0.33890816056379841</v>
      </c>
      <c r="Q4519" s="88">
        <v>15.480908295789648</v>
      </c>
      <c r="R4519" s="151">
        <v>4650749564737.252</v>
      </c>
      <c r="S4519" s="171">
        <v>4075.0788067638232</v>
      </c>
      <c r="T4519" s="165">
        <v>4.385348548778488E-2</v>
      </c>
      <c r="U4519" s="566">
        <v>2.0000000000000001E-4</v>
      </c>
      <c r="V4519"/>
      <c r="W4519"/>
      <c r="X4519"/>
    </row>
    <row r="4520" spans="1:24" x14ac:dyDescent="0.2">
      <c r="A4520">
        <f t="shared" si="70"/>
        <v>4516</v>
      </c>
      <c r="B4520">
        <v>0.68864819673184596</v>
      </c>
      <c r="C4520">
        <v>5407.6314275073764</v>
      </c>
      <c r="D4520" s="106">
        <v>0.73326907751311221</v>
      </c>
      <c r="E4520" s="106">
        <v>0.37205607253194473</v>
      </c>
      <c r="F4520">
        <v>1</v>
      </c>
      <c r="G4520">
        <v>2026</v>
      </c>
      <c r="H4520" s="88">
        <v>14887601.5499513</v>
      </c>
      <c r="I4520" s="151">
        <v>518983126684.07312</v>
      </c>
      <c r="J4520" s="106">
        <v>0.42702063519448497</v>
      </c>
      <c r="K4520" s="151">
        <v>19724597907.916645</v>
      </c>
      <c r="L4520" s="151">
        <v>34686393800.701576</v>
      </c>
      <c r="M4520" s="151">
        <v>50055321558.893547</v>
      </c>
      <c r="N4520" s="151">
        <v>623449439951.58484</v>
      </c>
      <c r="O4520" s="106">
        <v>0.46420745316894269</v>
      </c>
      <c r="P4520" s="106">
        <v>0.35055018488634709</v>
      </c>
      <c r="Q4520" s="88">
        <v>14.508446069878476</v>
      </c>
      <c r="R4520" s="151">
        <v>3806287786331.8789</v>
      </c>
      <c r="S4520" s="171">
        <v>3335.9871252952289</v>
      </c>
      <c r="T4520" s="165">
        <v>4.6272295171790531E-2</v>
      </c>
      <c r="U4520" s="566">
        <v>2.0000000000000001E-4</v>
      </c>
      <c r="V4520"/>
      <c r="W4520"/>
      <c r="X4520"/>
    </row>
    <row r="4521" spans="1:24" x14ac:dyDescent="0.2">
      <c r="A4521">
        <f t="shared" si="70"/>
        <v>4517</v>
      </c>
      <c r="B4521">
        <v>0.53432531381713344</v>
      </c>
      <c r="C4521">
        <v>6114.1719926029255</v>
      </c>
      <c r="D4521" s="106">
        <v>0.68529942395056043</v>
      </c>
      <c r="E4521" s="106">
        <v>0.54524700173969176</v>
      </c>
      <c r="F4521">
        <v>1</v>
      </c>
      <c r="G4521">
        <v>2023</v>
      </c>
      <c r="H4521" s="88">
        <v>12856276.504159136</v>
      </c>
      <c r="I4521" s="151">
        <v>457504259577.70367</v>
      </c>
      <c r="J4521" s="106">
        <v>0.53432531381713333</v>
      </c>
      <c r="K4521" s="151">
        <v>25964439420.1241</v>
      </c>
      <c r="L4521" s="151">
        <v>26693260420.921284</v>
      </c>
      <c r="M4521" s="151">
        <v>412720662741.77283</v>
      </c>
      <c r="N4521" s="151">
        <v>922882622160.52197</v>
      </c>
      <c r="O4521" s="106">
        <v>0.64578878320023636</v>
      </c>
      <c r="P4521" s="106">
        <v>0.35239475036901169</v>
      </c>
      <c r="Q4521" s="88">
        <v>15.291588815619269</v>
      </c>
      <c r="R4521" s="151">
        <v>5578421589127.9902</v>
      </c>
      <c r="S4521" s="171">
        <v>4892.6964024673052</v>
      </c>
      <c r="T4521" s="165">
        <v>4.656088016779205E-2</v>
      </c>
      <c r="U4521" s="566">
        <v>2.0000000000000001E-4</v>
      </c>
      <c r="V4521"/>
      <c r="W4521"/>
      <c r="X4521"/>
    </row>
    <row r="4522" spans="1:24" x14ac:dyDescent="0.2">
      <c r="A4522">
        <f t="shared" si="70"/>
        <v>4518</v>
      </c>
      <c r="B4522">
        <v>0.46798483466231561</v>
      </c>
      <c r="C4522">
        <v>4168.9964410402945</v>
      </c>
      <c r="D4522" s="106">
        <v>0.85753836064447486</v>
      </c>
      <c r="E4522" s="106">
        <v>0.38014412531050884</v>
      </c>
      <c r="F4522">
        <v>1</v>
      </c>
      <c r="G4522">
        <v>2022</v>
      </c>
      <c r="H4522" s="88">
        <v>20071870.205819432</v>
      </c>
      <c r="I4522" s="151">
        <v>475617267448.09784</v>
      </c>
      <c r="J4522" s="106">
        <v>0.3012090685253882</v>
      </c>
      <c r="K4522" s="151">
        <v>10802276316.537197</v>
      </c>
      <c r="L4522" s="151">
        <v>423537772.29411703</v>
      </c>
      <c r="M4522" s="151">
        <v>669528963167.23962</v>
      </c>
      <c r="N4522" s="151">
        <v>1156372044704.1687</v>
      </c>
      <c r="O4522" s="106">
        <v>0.58737344781455914</v>
      </c>
      <c r="P4522" s="106">
        <v>0.36694777115127092</v>
      </c>
      <c r="Q4522" s="88">
        <v>17.74747997923523</v>
      </c>
      <c r="R4522" s="151">
        <v>8369661691677.8281</v>
      </c>
      <c r="S4522" s="171">
        <v>7339.8844071804588</v>
      </c>
      <c r="T4522" s="165">
        <v>4.0690765588508565E-2</v>
      </c>
      <c r="U4522" s="566">
        <v>2.0000000000000001E-4</v>
      </c>
      <c r="V4522"/>
      <c r="W4522"/>
      <c r="X4522"/>
    </row>
    <row r="4523" spans="1:24" x14ac:dyDescent="0.2">
      <c r="A4523">
        <f t="shared" si="70"/>
        <v>4519</v>
      </c>
      <c r="B4523">
        <v>0.38265629100674647</v>
      </c>
      <c r="C4523">
        <v>8195.8473967543505</v>
      </c>
      <c r="D4523" s="106">
        <v>0.78135811607509675</v>
      </c>
      <c r="E4523" s="106">
        <v>0.47776822984632594</v>
      </c>
      <c r="F4523">
        <v>1</v>
      </c>
      <c r="G4523">
        <v>2028</v>
      </c>
      <c r="H4523" s="88">
        <v>16767385.959177105</v>
      </c>
      <c r="I4523" s="151">
        <v>564410424455.28699</v>
      </c>
      <c r="J4523" s="106">
        <v>0.38265629100674647</v>
      </c>
      <c r="K4523" s="151">
        <v>57970487694.578156</v>
      </c>
      <c r="L4523" s="151">
        <v>149181934233.44705</v>
      </c>
      <c r="M4523" s="151">
        <v>0</v>
      </c>
      <c r="N4523" s="151">
        <v>771562846383.31213</v>
      </c>
      <c r="O4523" s="106">
        <v>0.43459939600017239</v>
      </c>
      <c r="P4523" s="106">
        <v>0.31334022992390431</v>
      </c>
      <c r="Q4523" s="88">
        <v>14.305593399700694</v>
      </c>
      <c r="R4523" s="151">
        <v>3859395478053.2476</v>
      </c>
      <c r="S4523" s="171">
        <v>3386.1288735792809</v>
      </c>
      <c r="T4523" s="165">
        <v>5.0398462510149872E-2</v>
      </c>
      <c r="U4523" s="566">
        <v>2.0000000000000001E-4</v>
      </c>
      <c r="V4523"/>
      <c r="W4523"/>
      <c r="X4523"/>
    </row>
    <row r="4524" spans="1:24" x14ac:dyDescent="0.2">
      <c r="A4524">
        <f t="shared" si="70"/>
        <v>4520</v>
      </c>
      <c r="B4524">
        <v>0.41178404290868609</v>
      </c>
      <c r="C4524">
        <v>5437.9676391681733</v>
      </c>
      <c r="D4524" s="106">
        <v>0.63144865769154512</v>
      </c>
      <c r="E4524" s="106">
        <v>0.34926649676502575</v>
      </c>
      <c r="F4524">
        <v>1</v>
      </c>
      <c r="G4524">
        <v>2023</v>
      </c>
      <c r="H4524" s="88">
        <v>10982784.833205407</v>
      </c>
      <c r="I4524" s="151">
        <v>394774547713.39319</v>
      </c>
      <c r="J4524" s="106">
        <v>0.41178404290868609</v>
      </c>
      <c r="K4524" s="151">
        <v>17068567255.306561</v>
      </c>
      <c r="L4524" s="151">
        <v>16743146619.3209</v>
      </c>
      <c r="M4524" s="151">
        <v>404515693607.4707</v>
      </c>
      <c r="N4524" s="151">
        <v>833101955195.49133</v>
      </c>
      <c r="O4524" s="106">
        <v>0.59964921263337589</v>
      </c>
      <c r="P4524" s="106">
        <v>0.35808651189729529</v>
      </c>
      <c r="Q4524" s="88">
        <v>16.50592180555233</v>
      </c>
      <c r="R4524" s="151">
        <v>5471017529144.3213</v>
      </c>
      <c r="S4524" s="171">
        <v>4793.1629073960967</v>
      </c>
      <c r="T4524" s="165">
        <v>4.3376160398780735E-2</v>
      </c>
      <c r="U4524" s="566">
        <v>2.0000000000000001E-4</v>
      </c>
      <c r="V4524"/>
      <c r="W4524"/>
      <c r="X4524"/>
    </row>
    <row r="4525" spans="1:24" x14ac:dyDescent="0.2">
      <c r="A4525">
        <f t="shared" si="70"/>
        <v>4521</v>
      </c>
      <c r="B4525">
        <v>0.62828812191041761</v>
      </c>
      <c r="C4525">
        <v>10159.023550263004</v>
      </c>
      <c r="D4525" s="106">
        <v>0.82801237669319649</v>
      </c>
      <c r="E4525" s="106">
        <v>0.40340050297623747</v>
      </c>
      <c r="F4525">
        <v>1</v>
      </c>
      <c r="G4525">
        <v>2025</v>
      </c>
      <c r="H4525" s="88">
        <v>19438853.58314107</v>
      </c>
      <c r="I4525" s="151">
        <v>651072229056.66321</v>
      </c>
      <c r="J4525" s="106">
        <v>0.51995280219416129</v>
      </c>
      <c r="K4525" s="151">
        <v>5790711366.0925598</v>
      </c>
      <c r="L4525" s="151">
        <v>17519656658.238457</v>
      </c>
      <c r="M4525" s="151">
        <v>165455717069.15689</v>
      </c>
      <c r="N4525" s="151">
        <v>839838314150.15112</v>
      </c>
      <c r="O4525" s="106">
        <v>0.57738152777825358</v>
      </c>
      <c r="P4525" s="106">
        <v>0.38414450713028708</v>
      </c>
      <c r="Q4525" s="88">
        <v>14.338901257397149</v>
      </c>
      <c r="R4525" s="151">
        <v>5171539102218.0645</v>
      </c>
      <c r="S4525" s="171">
        <v>4530.1922554967296</v>
      </c>
      <c r="T4525" s="165">
        <v>5.0349646606455557E-2</v>
      </c>
      <c r="U4525" s="566">
        <v>2.0000000000000001E-4</v>
      </c>
      <c r="V4525"/>
      <c r="W4525"/>
      <c r="X4525"/>
    </row>
    <row r="4526" spans="1:24" x14ac:dyDescent="0.2">
      <c r="A4526">
        <f t="shared" si="70"/>
        <v>4522</v>
      </c>
      <c r="B4526">
        <v>0.37369769322650581</v>
      </c>
      <c r="C4526">
        <v>6462.4029807401439</v>
      </c>
      <c r="D4526" s="106">
        <v>1.2137270143281178</v>
      </c>
      <c r="E4526" s="106">
        <v>0.2060042867623863</v>
      </c>
      <c r="F4526">
        <v>1</v>
      </c>
      <c r="G4526">
        <v>2023</v>
      </c>
      <c r="H4526" s="88">
        <v>47662830.758120142</v>
      </c>
      <c r="I4526" s="151">
        <v>1011872218409.701</v>
      </c>
      <c r="J4526" s="106">
        <v>0.23588724483430212</v>
      </c>
      <c r="K4526" s="151">
        <v>22511852437.656654</v>
      </c>
      <c r="L4526" s="151">
        <v>0</v>
      </c>
      <c r="M4526" s="151">
        <v>899371217937.11292</v>
      </c>
      <c r="N4526" s="151">
        <v>1933755288784.4707</v>
      </c>
      <c r="O4526" s="106">
        <v>0.49550464302907138</v>
      </c>
      <c r="P4526" s="106">
        <v>0.1923400601835728</v>
      </c>
      <c r="Q4526" s="88">
        <v>16.885154241041516</v>
      </c>
      <c r="R4526" s="151">
        <v>6753180895650.625</v>
      </c>
      <c r="S4526" s="171">
        <v>5922.1263079602077</v>
      </c>
      <c r="T4526" s="165">
        <v>4.3928659633875454E-2</v>
      </c>
      <c r="U4526" s="566">
        <v>2.0000000000000001E-4</v>
      </c>
      <c r="V4526"/>
      <c r="W4526"/>
      <c r="X4526"/>
    </row>
    <row r="4527" spans="1:24" x14ac:dyDescent="0.2">
      <c r="A4527">
        <f t="shared" si="70"/>
        <v>4523</v>
      </c>
      <c r="B4527">
        <v>0.2</v>
      </c>
      <c r="C4527">
        <v>7144.3945891452204</v>
      </c>
      <c r="D4527" s="106">
        <v>0.62904981416942318</v>
      </c>
      <c r="E4527" s="106">
        <v>0.30945930187720461</v>
      </c>
      <c r="F4527">
        <v>1</v>
      </c>
      <c r="G4527">
        <v>2024</v>
      </c>
      <c r="H4527" s="88">
        <v>10892766.57473639</v>
      </c>
      <c r="I4527" s="151">
        <v>400826928140.37817</v>
      </c>
      <c r="J4527" s="106">
        <v>0.19999999999999996</v>
      </c>
      <c r="K4527" s="151">
        <v>17056383136.180906</v>
      </c>
      <c r="L4527" s="151">
        <v>35211032684.498085</v>
      </c>
      <c r="M4527" s="151">
        <v>278785530312.89832</v>
      </c>
      <c r="N4527" s="151">
        <v>731879874273.95557</v>
      </c>
      <c r="O4527" s="106">
        <v>0.45275549673327664</v>
      </c>
      <c r="P4527" s="106">
        <v>0.24217141449820137</v>
      </c>
      <c r="Q4527" s="88">
        <v>17.817721018868571</v>
      </c>
      <c r="R4527" s="151">
        <v>3475990590985.228</v>
      </c>
      <c r="S4527" s="171">
        <v>3046.4833409419625</v>
      </c>
      <c r="T4527" s="165">
        <v>4.0613800187463675E-2</v>
      </c>
      <c r="U4527" s="566">
        <v>2.0000000000000001E-4</v>
      </c>
      <c r="V4527"/>
      <c r="W4527"/>
      <c r="X4527"/>
    </row>
    <row r="4528" spans="1:24" x14ac:dyDescent="0.2">
      <c r="A4528">
        <f t="shared" si="70"/>
        <v>4524</v>
      </c>
      <c r="B4528">
        <v>0.50798793460698022</v>
      </c>
      <c r="C4528">
        <v>1584.6209886377537</v>
      </c>
      <c r="D4528" s="106">
        <v>0.47738076083025838</v>
      </c>
      <c r="E4528" s="106">
        <v>0.25399186136859608</v>
      </c>
      <c r="F4528">
        <v>1</v>
      </c>
      <c r="G4528">
        <v>2026</v>
      </c>
      <c r="H4528" s="88">
        <v>6826685.2883270103</v>
      </c>
      <c r="I4528" s="151">
        <v>307963903601.96405</v>
      </c>
      <c r="J4528" s="106">
        <v>0.50798793460698022</v>
      </c>
      <c r="K4528" s="151">
        <v>23679157338.781116</v>
      </c>
      <c r="L4528" s="151">
        <v>23712565011.939247</v>
      </c>
      <c r="M4528" s="151">
        <v>45570578729.67556</v>
      </c>
      <c r="N4528" s="151">
        <v>400926204682.35999</v>
      </c>
      <c r="O4528" s="106">
        <v>0.5284475293537193</v>
      </c>
      <c r="P4528" s="106">
        <v>0.36932994569468947</v>
      </c>
      <c r="Q4528" s="88">
        <v>14.126735941719447</v>
      </c>
      <c r="R4528" s="151">
        <v>2498967166293.6616</v>
      </c>
      <c r="S4528" s="171">
        <v>2190.8902135180933</v>
      </c>
      <c r="T4528" s="165">
        <v>4.7366778172822706E-2</v>
      </c>
      <c r="U4528" s="566">
        <v>2.0000000000000001E-4</v>
      </c>
      <c r="V4528"/>
      <c r="W4528"/>
      <c r="X4528"/>
    </row>
    <row r="4529" spans="1:24" x14ac:dyDescent="0.2">
      <c r="A4529">
        <f t="shared" si="70"/>
        <v>4525</v>
      </c>
      <c r="B4529">
        <v>0.29222408767613972</v>
      </c>
      <c r="C4529">
        <v>2048.1875031099776</v>
      </c>
      <c r="D4529" s="106">
        <v>0.41057416271570346</v>
      </c>
      <c r="E4529" s="106">
        <v>0.34048850194984287</v>
      </c>
      <c r="F4529">
        <v>1</v>
      </c>
      <c r="G4529">
        <v>2024</v>
      </c>
      <c r="H4529" s="88">
        <v>5247323.2280515619</v>
      </c>
      <c r="I4529" s="151">
        <v>193267465776.9122</v>
      </c>
      <c r="J4529" s="106">
        <v>0.29222408767613972</v>
      </c>
      <c r="K4529" s="151">
        <v>12412809130.536995</v>
      </c>
      <c r="L4529" s="151">
        <v>27278454101.69738</v>
      </c>
      <c r="M4529" s="151">
        <v>251120044742.82205</v>
      </c>
      <c r="N4529" s="151">
        <v>484078773751.96863</v>
      </c>
      <c r="O4529" s="106">
        <v>0.57675779868589594</v>
      </c>
      <c r="P4529" s="106">
        <v>0.44055586180118378</v>
      </c>
      <c r="Q4529" s="88">
        <v>18.049070261861342</v>
      </c>
      <c r="R4529" s="151">
        <v>4205080186133.7632</v>
      </c>
      <c r="S4529" s="171">
        <v>3683.921094939175</v>
      </c>
      <c r="T4529" s="165">
        <v>4.0674468622344168E-2</v>
      </c>
      <c r="U4529" s="566">
        <v>2.0000000000000001E-4</v>
      </c>
      <c r="V4529"/>
      <c r="W4529"/>
      <c r="X4529"/>
    </row>
    <row r="4530" spans="1:24" x14ac:dyDescent="0.2">
      <c r="A4530">
        <f t="shared" si="70"/>
        <v>4526</v>
      </c>
      <c r="B4530">
        <v>0.50031463228978013</v>
      </c>
      <c r="C4530">
        <v>5078.0495900421065</v>
      </c>
      <c r="D4530" s="106">
        <v>0.95304921026970124</v>
      </c>
      <c r="E4530" s="106">
        <v>0.26624082509734526</v>
      </c>
      <c r="F4530">
        <v>1</v>
      </c>
      <c r="G4530">
        <v>2027</v>
      </c>
      <c r="H4530" s="88">
        <v>26747749.896573473</v>
      </c>
      <c r="I4530" s="151">
        <v>596031637524.99036</v>
      </c>
      <c r="J4530" s="106">
        <v>0.24801173668053933</v>
      </c>
      <c r="K4530" s="151">
        <v>51567141889.635498</v>
      </c>
      <c r="L4530" s="151">
        <v>82401474018.667191</v>
      </c>
      <c r="M4530" s="151">
        <v>0</v>
      </c>
      <c r="N4530" s="151">
        <v>730000253433.29297</v>
      </c>
      <c r="O4530" s="106">
        <v>0.29279992677918176</v>
      </c>
      <c r="P4530" s="106">
        <v>0.20509543899931953</v>
      </c>
      <c r="Q4530" s="88">
        <v>14.184911026492026</v>
      </c>
      <c r="R4530" s="151">
        <v>2360674249618.5151</v>
      </c>
      <c r="S4530" s="171">
        <v>2069.1130288872159</v>
      </c>
      <c r="T4530" s="165">
        <v>5.0220696819503884E-2</v>
      </c>
      <c r="U4530" s="566">
        <v>2.0000000000000001E-4</v>
      </c>
      <c r="V4530"/>
      <c r="W4530"/>
      <c r="X4530"/>
    </row>
    <row r="4531" spans="1:24" x14ac:dyDescent="0.2">
      <c r="A4531">
        <f t="shared" si="70"/>
        <v>4527</v>
      </c>
      <c r="B4531">
        <v>0.52292610081447954</v>
      </c>
      <c r="C4531">
        <v>4730.7088292104163</v>
      </c>
      <c r="D4531" s="106">
        <v>0.87273514900244731</v>
      </c>
      <c r="E4531" s="106">
        <v>0.29849926036151647</v>
      </c>
      <c r="F4531">
        <v>1</v>
      </c>
      <c r="G4531">
        <v>2024</v>
      </c>
      <c r="H4531" s="88">
        <v>22445103.928578638</v>
      </c>
      <c r="I4531" s="151">
        <v>588585397754.12524</v>
      </c>
      <c r="J4531" s="106">
        <v>0.28997785481397154</v>
      </c>
      <c r="K4531" s="151">
        <v>51949232194.071785</v>
      </c>
      <c r="L4531" s="151">
        <v>99504778224.484146</v>
      </c>
      <c r="M4531" s="151">
        <v>502370860978.90826</v>
      </c>
      <c r="N4531" s="151">
        <v>1242410269151.5894</v>
      </c>
      <c r="O4531" s="106">
        <v>0.52492905006623847</v>
      </c>
      <c r="P4531" s="106">
        <v>0.35506483208269102</v>
      </c>
      <c r="Q4531" s="88">
        <v>17.043150812838803</v>
      </c>
      <c r="R4531" s="151">
        <v>8237621926591.7988</v>
      </c>
      <c r="S4531" s="171">
        <v>7225.2705888055771</v>
      </c>
      <c r="T4531" s="165">
        <v>4.258536487784588E-2</v>
      </c>
      <c r="U4531" s="566">
        <v>2.0000000000000001E-4</v>
      </c>
      <c r="V4531"/>
      <c r="W4531"/>
      <c r="X4531"/>
    </row>
    <row r="4532" spans="1:24" x14ac:dyDescent="0.2">
      <c r="A4532">
        <f t="shared" si="70"/>
        <v>4528</v>
      </c>
      <c r="B4532">
        <v>0.48164671160333006</v>
      </c>
      <c r="C4532">
        <v>5776.9856664082799</v>
      </c>
      <c r="D4532" s="106">
        <v>0.54187439722256037</v>
      </c>
      <c r="E4532" s="106">
        <v>0.7</v>
      </c>
      <c r="F4532">
        <v>1</v>
      </c>
      <c r="G4532">
        <v>2024</v>
      </c>
      <c r="H4532" s="88">
        <v>8538541.6607179791</v>
      </c>
      <c r="I4532" s="151">
        <v>305379833304.33337</v>
      </c>
      <c r="J4532" s="106">
        <v>0.44448781700016649</v>
      </c>
      <c r="K4532" s="151">
        <v>11872071940.256325</v>
      </c>
      <c r="L4532" s="151">
        <v>9744177378.5214996</v>
      </c>
      <c r="M4532" s="151">
        <v>216270583822.5878</v>
      </c>
      <c r="N4532" s="151">
        <v>543266666445.69897</v>
      </c>
      <c r="O4532" s="106">
        <v>0.58267779706275302</v>
      </c>
      <c r="P4532" s="106">
        <v>0.41511929789984819</v>
      </c>
      <c r="Q4532" s="88">
        <v>16.242324131999869</v>
      </c>
      <c r="R4532" s="151">
        <v>4381692589086.8862</v>
      </c>
      <c r="S4532" s="171">
        <v>3844.2944979291306</v>
      </c>
      <c r="T4532" s="165">
        <v>4.1265026371333349E-2</v>
      </c>
      <c r="U4532" s="566">
        <v>2.0000000000000001E-4</v>
      </c>
      <c r="V4532"/>
      <c r="W4532"/>
      <c r="X4532"/>
    </row>
    <row r="4533" spans="1:24" x14ac:dyDescent="0.2">
      <c r="A4533">
        <f t="shared" si="70"/>
        <v>4529</v>
      </c>
      <c r="B4533">
        <v>0.56902115108697349</v>
      </c>
      <c r="C4533">
        <v>6014.4032954763643</v>
      </c>
      <c r="D4533" s="106">
        <v>0.48980780593423295</v>
      </c>
      <c r="E4533" s="106">
        <v>0.49588896381123321</v>
      </c>
      <c r="F4533">
        <v>1</v>
      </c>
      <c r="G4533">
        <v>2027</v>
      </c>
      <c r="H4533" s="88">
        <v>7094990.8054891303</v>
      </c>
      <c r="I4533" s="151">
        <v>287525517099.47369</v>
      </c>
      <c r="J4533" s="106">
        <v>0.50056050065586466</v>
      </c>
      <c r="K4533" s="151">
        <v>15010100541.877247</v>
      </c>
      <c r="L4533" s="151">
        <v>22399995868.282608</v>
      </c>
      <c r="M4533" s="151">
        <v>0</v>
      </c>
      <c r="N4533" s="151">
        <v>324935613509.63354</v>
      </c>
      <c r="O4533" s="106">
        <v>0.4980799480155374</v>
      </c>
      <c r="P4533" s="106">
        <v>0.37822579362783126</v>
      </c>
      <c r="Q4533" s="88">
        <v>13.391983411815477</v>
      </c>
      <c r="R4533" s="151">
        <v>2090029688717.7092</v>
      </c>
      <c r="S4533" s="171">
        <v>1833.3838005161367</v>
      </c>
      <c r="T4533" s="165">
        <v>4.6906465986275125E-2</v>
      </c>
      <c r="U4533" s="566">
        <v>2.0000000000000001E-4</v>
      </c>
      <c r="V4533"/>
      <c r="W4533"/>
      <c r="X4533"/>
    </row>
    <row r="4534" spans="1:24" x14ac:dyDescent="0.2">
      <c r="A4534">
        <f t="shared" si="70"/>
        <v>4530</v>
      </c>
      <c r="B4534">
        <v>0.58758518476759236</v>
      </c>
      <c r="C4534">
        <v>4284.4021773263221</v>
      </c>
      <c r="D4534" s="106">
        <v>0.33690518109295325</v>
      </c>
      <c r="E4534" s="106">
        <v>0.55000495099615754</v>
      </c>
      <c r="F4534">
        <v>1</v>
      </c>
      <c r="G4534">
        <v>2024</v>
      </c>
      <c r="H4534" s="88">
        <v>4142923.2529311236</v>
      </c>
      <c r="I4534" s="151">
        <v>236604339512.72571</v>
      </c>
      <c r="J4534" s="106">
        <v>0.58758518476759236</v>
      </c>
      <c r="K4534" s="151">
        <v>8294840290.5955992</v>
      </c>
      <c r="L4534" s="151">
        <v>2985319915.5693707</v>
      </c>
      <c r="M4534" s="151">
        <v>111481609408.9418</v>
      </c>
      <c r="N4534" s="151">
        <v>359366109127.83246</v>
      </c>
      <c r="O4534" s="106">
        <v>0.64168195651131987</v>
      </c>
      <c r="P4534" s="106">
        <v>0.44697995555629572</v>
      </c>
      <c r="Q4534" s="88">
        <v>14.817428896751698</v>
      </c>
      <c r="R4534" s="151">
        <v>2727117908766.1069</v>
      </c>
      <c r="S4534" s="171">
        <v>2392.6955906707854</v>
      </c>
      <c r="T4534" s="165">
        <v>4.7149104668244901E-2</v>
      </c>
      <c r="U4534" s="566">
        <v>2.0000000000000001E-4</v>
      </c>
      <c r="V4534"/>
      <c r="W4534"/>
      <c r="X4534"/>
    </row>
    <row r="4535" spans="1:24" x14ac:dyDescent="0.2">
      <c r="A4535">
        <f t="shared" si="70"/>
        <v>4531</v>
      </c>
      <c r="B4535">
        <v>0.59728338083454413</v>
      </c>
      <c r="C4535">
        <v>13482.526982573716</v>
      </c>
      <c r="D4535" s="106">
        <v>1.1409118630991966</v>
      </c>
      <c r="E4535" s="106">
        <v>0.47963921588978509</v>
      </c>
      <c r="F4535">
        <v>1</v>
      </c>
      <c r="G4535">
        <v>2025</v>
      </c>
      <c r="H4535" s="88">
        <v>38705203.80399619</v>
      </c>
      <c r="I4535" s="151">
        <v>810234820065.599</v>
      </c>
      <c r="J4535" s="106">
        <v>0.27677864270436325</v>
      </c>
      <c r="K4535" s="151">
        <v>21310548058.173347</v>
      </c>
      <c r="L4535" s="151">
        <v>47339607403.728775</v>
      </c>
      <c r="M4535" s="151">
        <v>335351024182.14569</v>
      </c>
      <c r="N4535" s="151">
        <v>1214235999709.6467</v>
      </c>
      <c r="O4535" s="106">
        <v>0.4368246363681389</v>
      </c>
      <c r="P4535" s="106">
        <v>0.26016360709284547</v>
      </c>
      <c r="Q4535" s="88">
        <v>16.092775523846964</v>
      </c>
      <c r="R4535" s="151">
        <v>5310465092283.9736</v>
      </c>
      <c r="S4535" s="171">
        <v>4659.874195575675</v>
      </c>
      <c r="T4535" s="165">
        <v>4.6852886976483682E-2</v>
      </c>
      <c r="U4535" s="566">
        <v>2.0000000000000001E-4</v>
      </c>
      <c r="V4535"/>
      <c r="W4535"/>
      <c r="X4535"/>
    </row>
    <row r="4536" spans="1:24" x14ac:dyDescent="0.2">
      <c r="A4536">
        <f t="shared" si="70"/>
        <v>4532</v>
      </c>
      <c r="B4536">
        <v>0.54329700588643837</v>
      </c>
      <c r="C4536">
        <v>3785.8964156672623</v>
      </c>
      <c r="D4536" s="106">
        <v>0.4643272634803392</v>
      </c>
      <c r="E4536" s="106">
        <v>0.41190003838369382</v>
      </c>
      <c r="F4536">
        <v>1</v>
      </c>
      <c r="G4536">
        <v>2025</v>
      </c>
      <c r="H4536" s="88">
        <v>6361617.9060221948</v>
      </c>
      <c r="I4536" s="151">
        <v>240203551854.55405</v>
      </c>
      <c r="J4536" s="106">
        <v>0.43208017919309094</v>
      </c>
      <c r="K4536" s="151">
        <v>20216245441.886509</v>
      </c>
      <c r="L4536" s="151">
        <v>51470854374.905243</v>
      </c>
      <c r="M4536" s="151">
        <v>47591689017.232758</v>
      </c>
      <c r="N4536" s="151">
        <v>359482340688.57855</v>
      </c>
      <c r="O4536" s="106">
        <v>0.50916890129078451</v>
      </c>
      <c r="P4536" s="106">
        <v>0.33791902183185962</v>
      </c>
      <c r="Q4536" s="88">
        <v>14.943429911932558</v>
      </c>
      <c r="R4536" s="151">
        <v>2174663917724.0381</v>
      </c>
      <c r="S4536" s="171">
        <v>1907.5373614124253</v>
      </c>
      <c r="T4536" s="165">
        <v>4.453483646251187E-2</v>
      </c>
      <c r="U4536" s="566">
        <v>2.0000000000000001E-4</v>
      </c>
      <c r="V4536"/>
      <c r="W4536"/>
      <c r="X4536"/>
    </row>
    <row r="4537" spans="1:24" x14ac:dyDescent="0.2">
      <c r="A4537">
        <f t="shared" si="70"/>
        <v>4533</v>
      </c>
      <c r="B4537">
        <v>0.66775154218829536</v>
      </c>
      <c r="C4537">
        <v>1701.6087113220983</v>
      </c>
      <c r="D4537" s="106">
        <v>0.36164539309162863</v>
      </c>
      <c r="E4537" s="106">
        <v>0.62166429380648136</v>
      </c>
      <c r="F4537">
        <v>1</v>
      </c>
      <c r="G4537">
        <v>2027</v>
      </c>
      <c r="H4537" s="88">
        <v>4500935.2232583473</v>
      </c>
      <c r="I4537" s="151">
        <v>230424689331.20764</v>
      </c>
      <c r="J4537" s="106">
        <v>0.56551046668301996</v>
      </c>
      <c r="K4537" s="151">
        <v>41178591580.526505</v>
      </c>
      <c r="L4537" s="151">
        <v>71162765692.334518</v>
      </c>
      <c r="M4537" s="151">
        <v>0</v>
      </c>
      <c r="N4537" s="151">
        <v>342766046604.06866</v>
      </c>
      <c r="O4537" s="106">
        <v>0.54625534824086108</v>
      </c>
      <c r="P4537" s="106">
        <v>0.4580596918671534</v>
      </c>
      <c r="Q4537" s="88">
        <v>14.028452242296877</v>
      </c>
      <c r="R4537" s="151">
        <v>2643963462545.709</v>
      </c>
      <c r="S4537" s="171">
        <v>2314.7556949621626</v>
      </c>
      <c r="T4537" s="165">
        <v>4.760780615561077E-2</v>
      </c>
      <c r="U4537" s="566">
        <v>2.0000000000000001E-4</v>
      </c>
      <c r="V4537"/>
      <c r="W4537"/>
      <c r="X4537"/>
    </row>
    <row r="4538" spans="1:24" x14ac:dyDescent="0.2">
      <c r="A4538">
        <f t="shared" si="70"/>
        <v>4534</v>
      </c>
      <c r="B4538">
        <v>0.57708046196158436</v>
      </c>
      <c r="C4538">
        <v>3977.6706953519147</v>
      </c>
      <c r="D4538" s="106">
        <v>0.97236072036459942</v>
      </c>
      <c r="E4538" s="106">
        <v>0.53609189774124544</v>
      </c>
      <c r="F4538">
        <v>1</v>
      </c>
      <c r="G4538">
        <v>2026</v>
      </c>
      <c r="H4538" s="88">
        <v>28780353.962022699</v>
      </c>
      <c r="I4538" s="151">
        <v>431763832326.7807</v>
      </c>
      <c r="J4538" s="106">
        <v>-0.16717556713288562</v>
      </c>
      <c r="K4538" s="151">
        <v>21680995185.668655</v>
      </c>
      <c r="L4538" s="151">
        <v>77749082750.642624</v>
      </c>
      <c r="M4538" s="151">
        <v>68372930771.172821</v>
      </c>
      <c r="N4538" s="151">
        <v>599566841034.26489</v>
      </c>
      <c r="O4538" s="106">
        <v>7.4582588996443724E-2</v>
      </c>
      <c r="P4538" s="106">
        <v>-0.10348594178067554</v>
      </c>
      <c r="Q4538" s="88">
        <v>-21.228349550484612</v>
      </c>
      <c r="R4538" s="151">
        <v>1297181619886.6174</v>
      </c>
      <c r="S4538" s="171">
        <v>1138.0726663423093</v>
      </c>
      <c r="T4538" s="165">
        <v>-3.9928483229608756E-2</v>
      </c>
      <c r="U4538" s="566">
        <v>2.0000000000000001E-4</v>
      </c>
      <c r="V4538"/>
      <c r="W4538"/>
      <c r="X4538"/>
    </row>
    <row r="4539" spans="1:24" x14ac:dyDescent="0.2">
      <c r="A4539">
        <f t="shared" si="70"/>
        <v>4535</v>
      </c>
      <c r="B4539">
        <v>0.42877572518917761</v>
      </c>
      <c r="C4539">
        <v>2962.6960258108847</v>
      </c>
      <c r="D4539" s="106">
        <v>0.56004331337314395</v>
      </c>
      <c r="E4539" s="106">
        <v>0.54069794735673771</v>
      </c>
      <c r="F4539">
        <v>1</v>
      </c>
      <c r="G4539">
        <v>2024</v>
      </c>
      <c r="H4539" s="88">
        <v>9142206.5495151244</v>
      </c>
      <c r="I4539" s="151">
        <v>358210666578.56946</v>
      </c>
      <c r="J4539" s="106">
        <v>0.42877572518917761</v>
      </c>
      <c r="K4539" s="151">
        <v>19696236391.757294</v>
      </c>
      <c r="L4539" s="151">
        <v>12607175558.974989</v>
      </c>
      <c r="M4539" s="151">
        <v>140431529897.97729</v>
      </c>
      <c r="N4539" s="151">
        <v>530945608427.27905</v>
      </c>
      <c r="O4539" s="106">
        <v>0.51987058244232964</v>
      </c>
      <c r="P4539" s="106">
        <v>0.36519018303644313</v>
      </c>
      <c r="Q4539" s="88">
        <v>15.130403723544797</v>
      </c>
      <c r="R4539" s="151">
        <v>3396132494523.7915</v>
      </c>
      <c r="S4539" s="171">
        <v>2980.2571935089009</v>
      </c>
      <c r="T4539" s="165">
        <v>4.5836510504948684E-2</v>
      </c>
      <c r="U4539" s="566">
        <v>2.0000000000000001E-4</v>
      </c>
      <c r="V4539"/>
      <c r="W4539"/>
      <c r="X4539"/>
    </row>
    <row r="4540" spans="1:24" x14ac:dyDescent="0.2">
      <c r="A4540">
        <f t="shared" si="70"/>
        <v>4536</v>
      </c>
      <c r="B4540">
        <v>0.45462527193122648</v>
      </c>
      <c r="C4540">
        <v>2399.133883337076</v>
      </c>
      <c r="D4540" s="106">
        <v>0.74559275105341161</v>
      </c>
      <c r="E4540" s="106">
        <v>0.45564443560081191</v>
      </c>
      <c r="F4540">
        <v>1</v>
      </c>
      <c r="G4540">
        <v>2022</v>
      </c>
      <c r="H4540" s="88">
        <v>15604165.150260536</v>
      </c>
      <c r="I4540" s="151">
        <v>455704498370.0722</v>
      </c>
      <c r="J4540" s="106">
        <v>0.40671194343592298</v>
      </c>
      <c r="K4540" s="151">
        <v>12634120556.917414</v>
      </c>
      <c r="L4540" s="151">
        <v>0</v>
      </c>
      <c r="M4540" s="151">
        <v>577717966801.8219</v>
      </c>
      <c r="N4540" s="151">
        <v>1046056585728.8114</v>
      </c>
      <c r="O4540" s="106">
        <v>0.61900555327502071</v>
      </c>
      <c r="P4540" s="106">
        <v>0.29989588408358514</v>
      </c>
      <c r="Q4540" s="88">
        <v>16.688722537253408</v>
      </c>
      <c r="R4540" s="151">
        <v>5898256732521.8984</v>
      </c>
      <c r="S4540" s="171">
        <v>5159.7978200688485</v>
      </c>
      <c r="T4540" s="165">
        <v>4.2420058461087581E-2</v>
      </c>
      <c r="U4540" s="566">
        <v>2.0000000000000001E-4</v>
      </c>
      <c r="V4540"/>
      <c r="W4540"/>
      <c r="X4540"/>
    </row>
    <row r="4541" spans="1:24" x14ac:dyDescent="0.2">
      <c r="A4541">
        <f t="shared" si="70"/>
        <v>4537</v>
      </c>
      <c r="B4541">
        <v>0.47425883293149068</v>
      </c>
      <c r="C4541">
        <v>9039.5773023846086</v>
      </c>
      <c r="D4541" s="106">
        <v>0.74765303461032828</v>
      </c>
      <c r="E4541" s="106">
        <v>0.41318149211770383</v>
      </c>
      <c r="F4541">
        <v>1</v>
      </c>
      <c r="G4541">
        <v>2023</v>
      </c>
      <c r="H4541" s="88">
        <v>15969294.346378859</v>
      </c>
      <c r="I4541" s="151">
        <v>440634726934.1972</v>
      </c>
      <c r="J4541" s="106">
        <v>0.35837698609029955</v>
      </c>
      <c r="K4541" s="151">
        <v>19718836928.911583</v>
      </c>
      <c r="L4541" s="151">
        <v>11245531404.412605</v>
      </c>
      <c r="M4541" s="151">
        <v>557217269241.13489</v>
      </c>
      <c r="N4541" s="151">
        <v>1028816364508.6562</v>
      </c>
      <c r="O4541" s="106">
        <v>0.59552278429634431</v>
      </c>
      <c r="P4541" s="106">
        <v>0.35811334318920507</v>
      </c>
      <c r="Q4541" s="88">
        <v>17.037565905219068</v>
      </c>
      <c r="R4541" s="151">
        <v>6974100415040.6943</v>
      </c>
      <c r="S4541" s="171">
        <v>6113.7717772973338</v>
      </c>
      <c r="T4541" s="165">
        <v>4.2260216831953988E-2</v>
      </c>
      <c r="U4541" s="566">
        <v>2.0000000000000001E-4</v>
      </c>
      <c r="V4541"/>
      <c r="W4541"/>
      <c r="X4541"/>
    </row>
    <row r="4542" spans="1:24" x14ac:dyDescent="0.2">
      <c r="A4542">
        <f t="shared" si="70"/>
        <v>4538</v>
      </c>
      <c r="B4542">
        <v>0.47435704936986411</v>
      </c>
      <c r="C4542">
        <v>8642.3408350534519</v>
      </c>
      <c r="D4542" s="106">
        <v>0.6506595438499353</v>
      </c>
      <c r="E4542" s="106">
        <v>0.7</v>
      </c>
      <c r="F4542">
        <v>1</v>
      </c>
      <c r="G4542">
        <v>2025</v>
      </c>
      <c r="H4542" s="88">
        <v>11942976.450819992</v>
      </c>
      <c r="I4542" s="151">
        <v>454328068565.23346</v>
      </c>
      <c r="J4542" s="106">
        <v>0.47435704936986411</v>
      </c>
      <c r="K4542" s="151">
        <v>60263819600.642761</v>
      </c>
      <c r="L4542" s="151">
        <v>150164386046.11334</v>
      </c>
      <c r="M4542" s="151">
        <v>114995249286.99397</v>
      </c>
      <c r="N4542" s="151">
        <v>779751523498.98364</v>
      </c>
      <c r="O4542" s="106">
        <v>0.54843295258730795</v>
      </c>
      <c r="P4542" s="106">
        <v>0.383221426908121</v>
      </c>
      <c r="Q4542" s="88">
        <v>14.775676046651524</v>
      </c>
      <c r="R4542" s="151">
        <v>5069209472186.8164</v>
      </c>
      <c r="S4542" s="171">
        <v>4449.6875217656334</v>
      </c>
      <c r="T4542" s="165">
        <v>4.6656935509942751E-2</v>
      </c>
      <c r="U4542" s="566">
        <v>2.0000000000000001E-4</v>
      </c>
      <c r="V4542"/>
      <c r="W4542"/>
      <c r="X4542"/>
    </row>
    <row r="4543" spans="1:24" x14ac:dyDescent="0.2">
      <c r="A4543">
        <f t="shared" si="70"/>
        <v>4539</v>
      </c>
      <c r="B4543">
        <v>0.51656942482670587</v>
      </c>
      <c r="C4543">
        <v>3648.1560276317191</v>
      </c>
      <c r="D4543" s="106">
        <v>0.99823509845881642</v>
      </c>
      <c r="E4543" s="106">
        <v>0.38265085603869137</v>
      </c>
      <c r="F4543">
        <v>1</v>
      </c>
      <c r="G4543">
        <v>2024</v>
      </c>
      <c r="H4543" s="88">
        <v>31055950.730795864</v>
      </c>
      <c r="I4543" s="151">
        <v>698450644649.58447</v>
      </c>
      <c r="J4543" s="106">
        <v>0.29274226709511142</v>
      </c>
      <c r="K4543" s="151">
        <v>30060006861.458366</v>
      </c>
      <c r="L4543" s="151">
        <v>5389010818.470727</v>
      </c>
      <c r="M4543" s="151">
        <v>688275466148.52234</v>
      </c>
      <c r="N4543" s="151">
        <v>1422175128478.0359</v>
      </c>
      <c r="O4543" s="106">
        <v>0.53396912344757275</v>
      </c>
      <c r="P4543" s="106">
        <v>0.31797161808010377</v>
      </c>
      <c r="Q4543" s="88">
        <v>17.107059076698121</v>
      </c>
      <c r="R4543" s="151">
        <v>8641274497022.9561</v>
      </c>
      <c r="S4543" s="171">
        <v>7584.0710550187168</v>
      </c>
      <c r="T4543" s="165">
        <v>4.1676858139500131E-2</v>
      </c>
      <c r="U4543" s="566">
        <v>2.0000000000000001E-4</v>
      </c>
      <c r="V4543"/>
      <c r="W4543"/>
      <c r="X4543"/>
    </row>
    <row r="4544" spans="1:24" x14ac:dyDescent="0.2">
      <c r="A4544">
        <f t="shared" si="70"/>
        <v>4540</v>
      </c>
      <c r="B4544">
        <v>0.54301935745282626</v>
      </c>
      <c r="C4544">
        <v>3177.3648189209225</v>
      </c>
      <c r="D4544" s="106">
        <v>1.0007639088809992</v>
      </c>
      <c r="E4544" s="106">
        <v>0.5963410646103281</v>
      </c>
      <c r="F4544">
        <v>1</v>
      </c>
      <c r="G4544">
        <v>2025</v>
      </c>
      <c r="H4544" s="88">
        <v>30356086.108829178</v>
      </c>
      <c r="I4544" s="151">
        <v>694018363550.94348</v>
      </c>
      <c r="J4544" s="106">
        <v>0.27755565293666251</v>
      </c>
      <c r="K4544" s="151">
        <v>34772997169.196716</v>
      </c>
      <c r="L4544" s="151">
        <v>50559043060.048317</v>
      </c>
      <c r="M4544" s="151">
        <v>271852363420.11429</v>
      </c>
      <c r="N4544" s="151">
        <v>1051202767200.3027</v>
      </c>
      <c r="O4544" s="106">
        <v>0.42861173818018894</v>
      </c>
      <c r="P4544" s="106">
        <v>0.2904616117171151</v>
      </c>
      <c r="Q4544" s="88">
        <v>16.624719128594698</v>
      </c>
      <c r="R4544" s="151">
        <v>5843073126531.543</v>
      </c>
      <c r="S4544" s="171">
        <v>5123.0144991212983</v>
      </c>
      <c r="T4544" s="165">
        <v>4.1550141300147517E-2</v>
      </c>
      <c r="U4544" s="566">
        <v>2.0000000000000001E-4</v>
      </c>
      <c r="V4544"/>
      <c r="W4544"/>
      <c r="X4544"/>
    </row>
    <row r="4545" spans="1:24" x14ac:dyDescent="0.2">
      <c r="A4545">
        <f t="shared" si="70"/>
        <v>4541</v>
      </c>
      <c r="B4545">
        <v>0.51615220916934768</v>
      </c>
      <c r="C4545">
        <v>2367.2301712460117</v>
      </c>
      <c r="D4545" s="106">
        <v>0.33991428829486237</v>
      </c>
      <c r="E4545" s="106">
        <v>0.25337890965614018</v>
      </c>
      <c r="F4545">
        <v>1</v>
      </c>
      <c r="G4545">
        <v>2026</v>
      </c>
      <c r="H4545" s="88">
        <v>4177423.0789793888</v>
      </c>
      <c r="I4545" s="151">
        <v>177032294179.83911</v>
      </c>
      <c r="J4545" s="106">
        <v>0.47173482936070465</v>
      </c>
      <c r="K4545" s="151">
        <v>13302424103.963154</v>
      </c>
      <c r="L4545" s="151">
        <v>25850521880.299541</v>
      </c>
      <c r="M4545" s="151">
        <v>67648830983.166046</v>
      </c>
      <c r="N4545" s="151">
        <v>283834071147.26782</v>
      </c>
      <c r="O4545" s="106">
        <v>0.5577617258461286</v>
      </c>
      <c r="P4545" s="106">
        <v>0.38285001779657796</v>
      </c>
      <c r="Q4545" s="88">
        <v>15.135979123993108</v>
      </c>
      <c r="R4545" s="151">
        <v>2076797443405.2983</v>
      </c>
      <c r="S4545" s="171">
        <v>1822.1115311393123</v>
      </c>
      <c r="T4545" s="165">
        <v>4.1853596790436799E-2</v>
      </c>
      <c r="U4545" s="566">
        <v>2.0000000000000001E-4</v>
      </c>
      <c r="V4545"/>
      <c r="W4545"/>
      <c r="X4545"/>
    </row>
    <row r="4546" spans="1:24" x14ac:dyDescent="0.2">
      <c r="A4546">
        <f t="shared" si="70"/>
        <v>4542</v>
      </c>
      <c r="B4546">
        <v>0.46876278818575734</v>
      </c>
      <c r="C4546">
        <v>4182.6987083975764</v>
      </c>
      <c r="D4546" s="106">
        <v>0.75489538128731504</v>
      </c>
      <c r="E4546" s="106">
        <v>0.46981046858379111</v>
      </c>
      <c r="F4546">
        <v>1</v>
      </c>
      <c r="G4546">
        <v>2027</v>
      </c>
      <c r="H4546" s="88">
        <v>15715606.882146757</v>
      </c>
      <c r="I4546" s="151">
        <v>479530411784.28815</v>
      </c>
      <c r="J4546" s="106">
        <v>0.37180673510611251</v>
      </c>
      <c r="K4546" s="151">
        <v>36591755144.743042</v>
      </c>
      <c r="L4546" s="151">
        <v>57515856507.340919</v>
      </c>
      <c r="M4546" s="151">
        <v>0</v>
      </c>
      <c r="N4546" s="151">
        <v>573638023436.37207</v>
      </c>
      <c r="O4546" s="106">
        <v>0.39102240930923671</v>
      </c>
      <c r="P4546" s="106">
        <v>0.26599169150539037</v>
      </c>
      <c r="Q4546" s="88">
        <v>13.616776370441171</v>
      </c>
      <c r="R4546" s="151">
        <v>2612940508513.3379</v>
      </c>
      <c r="S4546" s="171">
        <v>2289.5255324849841</v>
      </c>
      <c r="T4546" s="165">
        <v>4.6412555222067671E-2</v>
      </c>
      <c r="U4546" s="566">
        <v>2.0000000000000001E-4</v>
      </c>
      <c r="V4546"/>
      <c r="W4546"/>
      <c r="X4546"/>
    </row>
    <row r="4547" spans="1:24" x14ac:dyDescent="0.2">
      <c r="A4547">
        <f t="shared" si="70"/>
        <v>4543</v>
      </c>
      <c r="B4547">
        <v>0.60888740297333732</v>
      </c>
      <c r="C4547">
        <v>5531.1656294524146</v>
      </c>
      <c r="D4547" s="106">
        <v>0.34826251114443013</v>
      </c>
      <c r="E4547" s="106">
        <v>0.42756163669131891</v>
      </c>
      <c r="F4547">
        <v>1</v>
      </c>
      <c r="G4547">
        <v>2025</v>
      </c>
      <c r="H4547" s="88">
        <v>4261018.5956977485</v>
      </c>
      <c r="I4547" s="151">
        <v>185228699681.58481</v>
      </c>
      <c r="J4547" s="106">
        <v>0.49897850227361673</v>
      </c>
      <c r="K4547" s="151">
        <v>13693702622.002327</v>
      </c>
      <c r="L4547" s="151">
        <v>26978966636.963062</v>
      </c>
      <c r="M4547" s="151">
        <v>55623344798.157166</v>
      </c>
      <c r="N4547" s="151">
        <v>281524713738.70734</v>
      </c>
      <c r="O4547" s="106">
        <v>0.56303045721385103</v>
      </c>
      <c r="P4547" s="106">
        <v>0.37367298124661019</v>
      </c>
      <c r="Q4547" s="88">
        <v>14.573758420517226</v>
      </c>
      <c r="R4547" s="151">
        <v>1912705101119</v>
      </c>
      <c r="S4547" s="171">
        <v>1676.8193687307707</v>
      </c>
      <c r="T4547" s="165">
        <v>4.4107429010268644E-2</v>
      </c>
      <c r="U4547" s="566">
        <v>2.0000000000000001E-4</v>
      </c>
      <c r="V4547"/>
      <c r="W4547"/>
      <c r="X4547"/>
    </row>
    <row r="4548" spans="1:24" x14ac:dyDescent="0.2">
      <c r="A4548">
        <f t="shared" si="70"/>
        <v>4544</v>
      </c>
      <c r="B4548">
        <v>0.44367111178758351</v>
      </c>
      <c r="C4548">
        <v>7434.6964489370475</v>
      </c>
      <c r="D4548" s="106">
        <v>0.91046531761906968</v>
      </c>
      <c r="E4548" s="106">
        <v>0.41152944843905109</v>
      </c>
      <c r="F4548">
        <v>1</v>
      </c>
      <c r="G4548">
        <v>2026</v>
      </c>
      <c r="H4548" s="88">
        <v>24618958.561000574</v>
      </c>
      <c r="I4548" s="151">
        <v>581731101071.38</v>
      </c>
      <c r="J4548" s="106">
        <v>0.28925107309964149</v>
      </c>
      <c r="K4548" s="151">
        <v>24176871713.31263</v>
      </c>
      <c r="L4548" s="151">
        <v>20285814481.368031</v>
      </c>
      <c r="M4548" s="151">
        <v>101840545875.68677</v>
      </c>
      <c r="N4548" s="151">
        <v>728034333141.74744</v>
      </c>
      <c r="O4548" s="106">
        <v>0.36532265226864369</v>
      </c>
      <c r="P4548" s="106">
        <v>0.20949471171139897</v>
      </c>
      <c r="Q4548" s="88">
        <v>14.502167106154047</v>
      </c>
      <c r="R4548" s="151">
        <v>2590715940044.0693</v>
      </c>
      <c r="S4548" s="171">
        <v>2271.8089733008565</v>
      </c>
      <c r="T4548" s="165">
        <v>4.6581855448075721E-2</v>
      </c>
      <c r="U4548" s="566">
        <v>2.0000000000000001E-4</v>
      </c>
      <c r="V4548"/>
      <c r="W4548"/>
      <c r="X4548"/>
    </row>
    <row r="4549" spans="1:24" x14ac:dyDescent="0.2">
      <c r="A4549">
        <f t="shared" si="70"/>
        <v>4545</v>
      </c>
      <c r="B4549">
        <v>0.39563986481141594</v>
      </c>
      <c r="C4549">
        <v>5830.3312112022595</v>
      </c>
      <c r="D4549" s="106">
        <v>0.94153496880920873</v>
      </c>
      <c r="E4549" s="106">
        <v>0.60475413054212279</v>
      </c>
      <c r="F4549">
        <v>1</v>
      </c>
      <c r="G4549">
        <v>2022</v>
      </c>
      <c r="H4549" s="88">
        <v>27083251.917132463</v>
      </c>
      <c r="I4549" s="151">
        <v>722556339452.75195</v>
      </c>
      <c r="J4549" s="106">
        <v>0.39563986481141589</v>
      </c>
      <c r="K4549" s="151">
        <v>20366458696.491962</v>
      </c>
      <c r="L4549" s="151">
        <v>0</v>
      </c>
      <c r="M4549" s="151">
        <v>776626439524.46985</v>
      </c>
      <c r="N4549" s="151">
        <v>1519549237673.7136</v>
      </c>
      <c r="O4549" s="106">
        <v>0.59700154597694433</v>
      </c>
      <c r="P4549" s="106">
        <v>0.36332307118826501</v>
      </c>
      <c r="Q4549" s="88">
        <v>16.753039296919276</v>
      </c>
      <c r="R4549" s="151">
        <v>10243028537224.768</v>
      </c>
      <c r="S4549" s="171">
        <v>8988.8324809397218</v>
      </c>
      <c r="T4549" s="165">
        <v>4.2599360350689557E-2</v>
      </c>
      <c r="U4549" s="566">
        <v>2.0000000000000001E-4</v>
      </c>
      <c r="V4549"/>
      <c r="W4549"/>
      <c r="X4549"/>
    </row>
    <row r="4550" spans="1:24" x14ac:dyDescent="0.2">
      <c r="A4550">
        <f t="shared" si="70"/>
        <v>4546</v>
      </c>
      <c r="B4550">
        <v>0.42413730997992649</v>
      </c>
      <c r="C4550">
        <v>7956.1243372070276</v>
      </c>
      <c r="D4550" s="106">
        <v>0.85148101930507558</v>
      </c>
      <c r="E4550" s="106">
        <v>0.21480656197028158</v>
      </c>
      <c r="F4550">
        <v>1</v>
      </c>
      <c r="G4550">
        <v>2024</v>
      </c>
      <c r="H4550" s="88">
        <v>21142372.118194755</v>
      </c>
      <c r="I4550" s="151">
        <v>604797429664.49915</v>
      </c>
      <c r="J4550" s="106">
        <v>0.38890392229251991</v>
      </c>
      <c r="K4550" s="151">
        <v>16796669099.776026</v>
      </c>
      <c r="L4550" s="151">
        <v>22186987459.706928</v>
      </c>
      <c r="M4550" s="151">
        <v>517585797035.10034</v>
      </c>
      <c r="N4550" s="151">
        <v>1161366883259.0825</v>
      </c>
      <c r="O4550" s="106">
        <v>0.57434591066774976</v>
      </c>
      <c r="P4550" s="106">
        <v>0.42098373381269422</v>
      </c>
      <c r="Q4550" s="88">
        <v>16.81890906866359</v>
      </c>
      <c r="R4550" s="151">
        <v>8925102382264.5508</v>
      </c>
      <c r="S4550" s="171">
        <v>7831.3322797246074</v>
      </c>
      <c r="T4550" s="165">
        <v>4.355328523036732E-2</v>
      </c>
      <c r="U4550" s="566">
        <v>2.0000000000000001E-4</v>
      </c>
      <c r="V4550"/>
      <c r="W4550"/>
      <c r="X4550"/>
    </row>
    <row r="4551" spans="1:24" x14ac:dyDescent="0.2">
      <c r="A4551">
        <f t="shared" ref="A4551:A4614" si="71">A4550+1</f>
        <v>4547</v>
      </c>
      <c r="B4551">
        <v>0.27589804629255466</v>
      </c>
      <c r="C4551">
        <v>4480.3269261980295</v>
      </c>
      <c r="D4551" s="106">
        <v>0.47336417813264176</v>
      </c>
      <c r="E4551" s="106">
        <v>0.40078713728464443</v>
      </c>
      <c r="F4551">
        <v>1</v>
      </c>
      <c r="G4551">
        <v>2022</v>
      </c>
      <c r="H4551" s="88">
        <v>6793996.3260481497</v>
      </c>
      <c r="I4551" s="151">
        <v>313448321518.92334</v>
      </c>
      <c r="J4551" s="106">
        <v>0.27589804629255454</v>
      </c>
      <c r="K4551" s="151">
        <v>80296939.068397075</v>
      </c>
      <c r="L4551" s="151">
        <v>0</v>
      </c>
      <c r="M4551" s="151">
        <v>663938114702.68591</v>
      </c>
      <c r="N4551" s="151">
        <v>977466733160.67761</v>
      </c>
      <c r="O4551" s="106">
        <v>0.63186832894636535</v>
      </c>
      <c r="P4551" s="106">
        <v>0.50283652383255151</v>
      </c>
      <c r="Q4551" s="88">
        <v>18.523326134398864</v>
      </c>
      <c r="R4551" s="151">
        <v>9873925540195.7422</v>
      </c>
      <c r="S4551" s="171">
        <v>8651.93056339334</v>
      </c>
      <c r="T4551" s="165">
        <v>3.9778966561115327E-2</v>
      </c>
      <c r="U4551" s="566">
        <v>2.0000000000000001E-4</v>
      </c>
      <c r="V4551"/>
      <c r="W4551"/>
      <c r="X4551"/>
    </row>
    <row r="4552" spans="1:24" x14ac:dyDescent="0.2">
      <c r="A4552">
        <f t="shared" si="71"/>
        <v>4548</v>
      </c>
      <c r="B4552">
        <v>0.41845920439943196</v>
      </c>
      <c r="C4552">
        <v>5519.9943622962428</v>
      </c>
      <c r="D4552" s="106">
        <v>0.45042116498991952</v>
      </c>
      <c r="E4552" s="106">
        <v>0.63458171743916325</v>
      </c>
      <c r="F4552">
        <v>1</v>
      </c>
      <c r="G4552">
        <v>2023</v>
      </c>
      <c r="H4552" s="88">
        <v>6384848.0116352737</v>
      </c>
      <c r="I4552" s="151">
        <v>205157720174.52911</v>
      </c>
      <c r="J4552" s="106">
        <v>0.31017350273861122</v>
      </c>
      <c r="K4552" s="151">
        <v>3701829648.6668816</v>
      </c>
      <c r="L4552" s="151">
        <v>0</v>
      </c>
      <c r="M4552" s="151">
        <v>346933106194.49915</v>
      </c>
      <c r="N4552" s="151">
        <v>555792656017.69519</v>
      </c>
      <c r="O4552" s="106">
        <v>0.61386376725556879</v>
      </c>
      <c r="P4552" s="106">
        <v>0.41375693636349886</v>
      </c>
      <c r="Q4552" s="88">
        <v>18.005486619915096</v>
      </c>
      <c r="R4552" s="151">
        <v>4740640194733.335</v>
      </c>
      <c r="S4552" s="171">
        <v>4155.7566037807755</v>
      </c>
      <c r="T4552" s="165">
        <v>3.8820702843993513E-2</v>
      </c>
      <c r="U4552" s="566">
        <v>2.0000000000000001E-4</v>
      </c>
      <c r="V4552"/>
      <c r="W4552"/>
      <c r="X4552"/>
    </row>
    <row r="4553" spans="1:24" x14ac:dyDescent="0.2">
      <c r="A4553">
        <f t="shared" si="71"/>
        <v>4549</v>
      </c>
      <c r="B4553">
        <v>0.30929331054603809</v>
      </c>
      <c r="C4553">
        <v>4586.2189420857494</v>
      </c>
      <c r="D4553" s="106">
        <v>0.2</v>
      </c>
      <c r="E4553" s="106">
        <v>0.34337586558242683</v>
      </c>
      <c r="F4553">
        <v>1</v>
      </c>
      <c r="G4553">
        <v>2023</v>
      </c>
      <c r="H4553" s="88">
        <v>2339055.5857609492</v>
      </c>
      <c r="I4553" s="151">
        <v>136521788240.46793</v>
      </c>
      <c r="J4553" s="106">
        <v>0.30929331054603804</v>
      </c>
      <c r="K4553" s="151">
        <v>2618395970.6200743</v>
      </c>
      <c r="L4553" s="151">
        <v>0</v>
      </c>
      <c r="M4553" s="151">
        <v>93363996974.296631</v>
      </c>
      <c r="N4553" s="151">
        <v>232504181185.38464</v>
      </c>
      <c r="O4553" s="106">
        <v>0.50285750918507022</v>
      </c>
      <c r="P4553" s="106">
        <v>0.35031982704239478</v>
      </c>
      <c r="Q4553" s="88">
        <v>16.955704572105937</v>
      </c>
      <c r="R4553" s="151">
        <v>1600460197077.7869</v>
      </c>
      <c r="S4553" s="171">
        <v>1403.0606031033437</v>
      </c>
      <c r="T4553" s="165">
        <v>4.0783890280405771E-2</v>
      </c>
      <c r="U4553" s="566">
        <v>2.0000000000000001E-4</v>
      </c>
      <c r="V4553"/>
      <c r="W4553"/>
      <c r="X4553"/>
    </row>
    <row r="4554" spans="1:24" x14ac:dyDescent="0.2">
      <c r="A4554">
        <f t="shared" si="71"/>
        <v>4550</v>
      </c>
      <c r="B4554">
        <v>0.51906824677785801</v>
      </c>
      <c r="C4554">
        <v>1839.6145757322979</v>
      </c>
      <c r="D4554" s="106">
        <v>1.0662321676623616</v>
      </c>
      <c r="E4554" s="106">
        <v>0.7</v>
      </c>
      <c r="F4554">
        <v>1</v>
      </c>
      <c r="G4554">
        <v>2025</v>
      </c>
      <c r="H4554" s="88">
        <v>36115578.257167473</v>
      </c>
      <c r="I4554" s="151">
        <v>822001187402.44739</v>
      </c>
      <c r="J4554" s="106">
        <v>0.35779326235554898</v>
      </c>
      <c r="K4554" s="151">
        <v>32520505578.041016</v>
      </c>
      <c r="L4554" s="151">
        <v>62474437961.10305</v>
      </c>
      <c r="M4554" s="151">
        <v>191223746320.47549</v>
      </c>
      <c r="N4554" s="151">
        <v>1108219877262.0669</v>
      </c>
      <c r="O4554" s="106">
        <v>0.44852564380468679</v>
      </c>
      <c r="P4554" s="106">
        <v>0.26894414793996851</v>
      </c>
      <c r="Q4554" s="88">
        <v>14.782727434434207</v>
      </c>
      <c r="R4554" s="151">
        <v>5064874481658.6826</v>
      </c>
      <c r="S4554" s="171">
        <v>4442.3675946074745</v>
      </c>
      <c r="T4554" s="165">
        <v>4.6909523958069146E-2</v>
      </c>
      <c r="U4554" s="566">
        <v>2.0000000000000001E-4</v>
      </c>
      <c r="V4554"/>
      <c r="W4554"/>
      <c r="X4554"/>
    </row>
    <row r="4555" spans="1:24" x14ac:dyDescent="0.2">
      <c r="A4555">
        <f t="shared" si="71"/>
        <v>4551</v>
      </c>
      <c r="B4555">
        <v>0.45653145609295936</v>
      </c>
      <c r="C4555">
        <v>3207.1082857294514</v>
      </c>
      <c r="D4555" s="106">
        <v>0.94936324652916004</v>
      </c>
      <c r="E4555" s="106">
        <v>0.50428441149824188</v>
      </c>
      <c r="F4555">
        <v>1</v>
      </c>
      <c r="G4555">
        <v>2024</v>
      </c>
      <c r="H4555" s="88">
        <v>27043377.949509423</v>
      </c>
      <c r="I4555" s="151">
        <v>480029252413.26404</v>
      </c>
      <c r="J4555" s="106">
        <v>9.9875626989991417E-2</v>
      </c>
      <c r="K4555" s="151">
        <v>15314146785.299536</v>
      </c>
      <c r="L4555" s="151">
        <v>4896119450.8269749</v>
      </c>
      <c r="M4555" s="151">
        <v>492576805687.68158</v>
      </c>
      <c r="N4555" s="151">
        <v>992816324337.07227</v>
      </c>
      <c r="O4555" s="106">
        <v>0.44914809692202756</v>
      </c>
      <c r="P4555" s="106">
        <v>0.22993652330733522</v>
      </c>
      <c r="Q4555" s="88">
        <v>20.12896996797442</v>
      </c>
      <c r="R4555" s="151">
        <v>5055570293489.0166</v>
      </c>
      <c r="S4555" s="171">
        <v>4433.9137981905405</v>
      </c>
      <c r="T4555" s="165">
        <v>3.60838883008208E-2</v>
      </c>
      <c r="U4555" s="566">
        <v>2.0000000000000001E-4</v>
      </c>
      <c r="V4555"/>
      <c r="W4555"/>
      <c r="X4555"/>
    </row>
    <row r="4556" spans="1:24" x14ac:dyDescent="0.2">
      <c r="A4556">
        <f t="shared" si="71"/>
        <v>4552</v>
      </c>
      <c r="B4556">
        <v>0.46920565500419104</v>
      </c>
      <c r="C4556">
        <v>4408.6617187590073</v>
      </c>
      <c r="D4556" s="106">
        <v>0.91971958725385161</v>
      </c>
      <c r="E4556" s="106">
        <v>0.36247943839984942</v>
      </c>
      <c r="F4556">
        <v>1</v>
      </c>
      <c r="G4556">
        <v>2023</v>
      </c>
      <c r="H4556" s="88">
        <v>25141145.956264205</v>
      </c>
      <c r="I4556" s="151">
        <v>667821152134.11462</v>
      </c>
      <c r="J4556" s="106">
        <v>0.40807743664135687</v>
      </c>
      <c r="K4556" s="151">
        <v>16780104806.240713</v>
      </c>
      <c r="L4556" s="151">
        <v>0</v>
      </c>
      <c r="M4556" s="151">
        <v>746869932659.25024</v>
      </c>
      <c r="N4556" s="151">
        <v>1431471189599.6055</v>
      </c>
      <c r="O4556" s="106">
        <v>0.60777939252030555</v>
      </c>
      <c r="P4556" s="106">
        <v>0.47597413070457367</v>
      </c>
      <c r="Q4556" s="88">
        <v>17.136363488034121</v>
      </c>
      <c r="R4556" s="151">
        <v>13226602487655.691</v>
      </c>
      <c r="S4556" s="171">
        <v>11604.80319175584</v>
      </c>
      <c r="T4556" s="165">
        <v>4.1240708199116162E-2</v>
      </c>
      <c r="U4556" s="566">
        <v>2.0000000000000001E-4</v>
      </c>
      <c r="V4556"/>
      <c r="W4556"/>
      <c r="X4556"/>
    </row>
    <row r="4557" spans="1:24" x14ac:dyDescent="0.2">
      <c r="A4557">
        <f t="shared" si="71"/>
        <v>4553</v>
      </c>
      <c r="B4557">
        <v>0.46897741359926859</v>
      </c>
      <c r="C4557">
        <v>3849.4706903993374</v>
      </c>
      <c r="D4557" s="106">
        <v>0.52551142999495282</v>
      </c>
      <c r="E4557" s="106">
        <v>0.27203480210222419</v>
      </c>
      <c r="F4557">
        <v>1</v>
      </c>
      <c r="G4557">
        <v>2022</v>
      </c>
      <c r="H4557" s="88">
        <v>7953854.3151559057</v>
      </c>
      <c r="I4557" s="151">
        <v>325003076446.96613</v>
      </c>
      <c r="J4557" s="106">
        <v>0.46897741359926859</v>
      </c>
      <c r="K4557" s="151">
        <v>6457450024.244031</v>
      </c>
      <c r="L4557" s="151">
        <v>0</v>
      </c>
      <c r="M4557" s="151">
        <v>498977421844.38434</v>
      </c>
      <c r="N4557" s="151">
        <v>830437948315.59448</v>
      </c>
      <c r="O4557" s="106">
        <v>0.6642290863492476</v>
      </c>
      <c r="P4557" s="106">
        <v>0.46917134300397201</v>
      </c>
      <c r="Q4557" s="88">
        <v>17.349440746464385</v>
      </c>
      <c r="R4557" s="151">
        <v>7569087265978.8975</v>
      </c>
      <c r="S4557" s="171">
        <v>6630.3174203361305</v>
      </c>
      <c r="T4557" s="165">
        <v>4.1114072387655021E-2</v>
      </c>
      <c r="U4557" s="566">
        <v>2.0000000000000001E-4</v>
      </c>
      <c r="V4557"/>
      <c r="W4557"/>
      <c r="X4557"/>
    </row>
    <row r="4558" spans="1:24" x14ac:dyDescent="0.2">
      <c r="A4558">
        <f t="shared" si="71"/>
        <v>4554</v>
      </c>
      <c r="B4558">
        <v>0.45204558018734187</v>
      </c>
      <c r="C4558">
        <v>2616.9127286123367</v>
      </c>
      <c r="D4558" s="106">
        <v>1.017549297387768</v>
      </c>
      <c r="E4558" s="106">
        <v>0.57547800335131982</v>
      </c>
      <c r="F4558">
        <v>1</v>
      </c>
      <c r="G4558">
        <v>2022</v>
      </c>
      <c r="H4558" s="88">
        <v>32538137.666604217</v>
      </c>
      <c r="I4558" s="151">
        <v>748970559502.84949</v>
      </c>
      <c r="J4558" s="106">
        <v>0.43607755307667384</v>
      </c>
      <c r="K4558" s="151">
        <v>6547468601.4045992</v>
      </c>
      <c r="L4558" s="151">
        <v>0</v>
      </c>
      <c r="M4558" s="151">
        <v>793275767261.85767</v>
      </c>
      <c r="N4558" s="151">
        <v>1548793795366.1116</v>
      </c>
      <c r="O4558" s="106">
        <v>0.6206312716385437</v>
      </c>
      <c r="P4558" s="106">
        <v>0.42279466027277296</v>
      </c>
      <c r="Q4558" s="88">
        <v>16.868202433399865</v>
      </c>
      <c r="R4558" s="151">
        <v>12334151627574.199</v>
      </c>
      <c r="S4558" s="171">
        <v>10802.930096645829</v>
      </c>
      <c r="T4558" s="165">
        <v>4.2327904372832618E-2</v>
      </c>
      <c r="U4558" s="566">
        <v>2.0000000000000001E-4</v>
      </c>
      <c r="V4558"/>
      <c r="W4558"/>
      <c r="X4558"/>
    </row>
    <row r="4559" spans="1:24" x14ac:dyDescent="0.2">
      <c r="A4559">
        <f t="shared" si="71"/>
        <v>4555</v>
      </c>
      <c r="B4559">
        <v>0.79325692940028025</v>
      </c>
      <c r="C4559">
        <v>1500</v>
      </c>
      <c r="D4559" s="106">
        <v>1.1309393035536728</v>
      </c>
      <c r="E4559" s="106">
        <v>0.55053370466939566</v>
      </c>
      <c r="F4559">
        <v>1</v>
      </c>
      <c r="G4559">
        <v>2024</v>
      </c>
      <c r="H4559" s="88">
        <v>41741641.054331593</v>
      </c>
      <c r="I4559" s="151">
        <v>925783011102.36084</v>
      </c>
      <c r="J4559" s="106">
        <v>0.38992187059056016</v>
      </c>
      <c r="K4559" s="151">
        <v>17875968192.532803</v>
      </c>
      <c r="L4559" s="151">
        <v>10618074996.980925</v>
      </c>
      <c r="M4559" s="151">
        <v>635291940384.04224</v>
      </c>
      <c r="N4559" s="151">
        <v>1589568994675.9165</v>
      </c>
      <c r="O4559" s="106">
        <v>0.5521692098264418</v>
      </c>
      <c r="P4559" s="106">
        <v>0.38543867525116277</v>
      </c>
      <c r="Q4559" s="88">
        <v>16.572889368929079</v>
      </c>
      <c r="R4559" s="151">
        <v>11267896377761.098</v>
      </c>
      <c r="S4559" s="171">
        <v>9884.1913372842318</v>
      </c>
      <c r="T4559" s="165">
        <v>4.3295829254588476E-2</v>
      </c>
      <c r="U4559" s="566">
        <v>2.0000000000000001E-4</v>
      </c>
      <c r="V4559"/>
      <c r="W4559"/>
      <c r="X4559"/>
    </row>
    <row r="4560" spans="1:24" x14ac:dyDescent="0.2">
      <c r="A4560">
        <f t="shared" si="71"/>
        <v>4556</v>
      </c>
      <c r="B4560">
        <v>0.3538574965814294</v>
      </c>
      <c r="C4560">
        <v>2217.6493361002695</v>
      </c>
      <c r="D4560" s="106">
        <v>0.89078388793346042</v>
      </c>
      <c r="E4560" s="106">
        <v>0.7</v>
      </c>
      <c r="F4560">
        <v>1</v>
      </c>
      <c r="G4560">
        <v>2025</v>
      </c>
      <c r="H4560" s="88">
        <v>24037504.879140403</v>
      </c>
      <c r="I4560" s="151">
        <v>598885650399.03479</v>
      </c>
      <c r="J4560" s="106">
        <v>0.3220462909384556</v>
      </c>
      <c r="K4560" s="151">
        <v>32637292630.149433</v>
      </c>
      <c r="L4560" s="151">
        <v>40665676383.737282</v>
      </c>
      <c r="M4560" s="151">
        <v>144444411110.26498</v>
      </c>
      <c r="N4560" s="151">
        <v>816633030523.18652</v>
      </c>
      <c r="O4560" s="106">
        <v>0.41751552981396928</v>
      </c>
      <c r="P4560" s="106">
        <v>0.29428285400716692</v>
      </c>
      <c r="Q4560" s="88">
        <v>15.962476469436588</v>
      </c>
      <c r="R4560" s="151">
        <v>4476952812286.7754</v>
      </c>
      <c r="S4560" s="171">
        <v>3924.1659298258664</v>
      </c>
      <c r="T4560" s="165">
        <v>4.290098572299799E-2</v>
      </c>
      <c r="U4560" s="566">
        <v>2.0000000000000001E-4</v>
      </c>
      <c r="V4560"/>
      <c r="W4560"/>
      <c r="X4560"/>
    </row>
    <row r="4561" spans="1:24" x14ac:dyDescent="0.2">
      <c r="A4561">
        <f t="shared" si="71"/>
        <v>4557</v>
      </c>
      <c r="B4561">
        <v>0.74486477860685241</v>
      </c>
      <c r="C4561">
        <v>3745.8894704648856</v>
      </c>
      <c r="D4561" s="106">
        <v>0.68105205809679581</v>
      </c>
      <c r="E4561" s="106">
        <v>0.47704422854591083</v>
      </c>
      <c r="F4561">
        <v>1</v>
      </c>
      <c r="G4561">
        <v>2024</v>
      </c>
      <c r="H4561" s="88">
        <v>12909518.369045421</v>
      </c>
      <c r="I4561" s="151">
        <v>496170345075.35895</v>
      </c>
      <c r="J4561" s="106">
        <v>0.5232423688533846</v>
      </c>
      <c r="K4561" s="151">
        <v>45760813393.191483</v>
      </c>
      <c r="L4561" s="151">
        <v>44597248473.206787</v>
      </c>
      <c r="M4561" s="151">
        <v>188902960902.63303</v>
      </c>
      <c r="N4561" s="151">
        <v>775431367844.39026</v>
      </c>
      <c r="O4561" s="106">
        <v>0.57570216104836358</v>
      </c>
      <c r="P4561" s="106">
        <v>0.45266318527018157</v>
      </c>
      <c r="Q4561" s="88">
        <v>15.004273893294865</v>
      </c>
      <c r="R4561" s="151">
        <v>5953810407848.5488</v>
      </c>
      <c r="S4561" s="171">
        <v>5218.6197432006375</v>
      </c>
      <c r="T4561" s="165">
        <v>4.7099987570532985E-2</v>
      </c>
      <c r="U4561" s="566">
        <v>2.0000000000000001E-4</v>
      </c>
      <c r="V4561"/>
      <c r="W4561"/>
      <c r="X4561"/>
    </row>
    <row r="4562" spans="1:24" x14ac:dyDescent="0.2">
      <c r="A4562">
        <f t="shared" si="71"/>
        <v>4558</v>
      </c>
      <c r="B4562">
        <v>0.58983438575084068</v>
      </c>
      <c r="C4562">
        <v>5435.1163252848883</v>
      </c>
      <c r="D4562" s="106">
        <v>0.46842596072763748</v>
      </c>
      <c r="E4562" s="106">
        <v>0.4002504877586931</v>
      </c>
      <c r="F4562">
        <v>1</v>
      </c>
      <c r="G4562">
        <v>2025</v>
      </c>
      <c r="H4562" s="88">
        <v>6521642.5054989811</v>
      </c>
      <c r="I4562" s="151">
        <v>268526128374.21957</v>
      </c>
      <c r="J4562" s="106">
        <v>0.47189766864137306</v>
      </c>
      <c r="K4562" s="151">
        <v>29616006688.337025</v>
      </c>
      <c r="L4562" s="151">
        <v>29545128567.306862</v>
      </c>
      <c r="M4562" s="151">
        <v>69056507100.510742</v>
      </c>
      <c r="N4562" s="151">
        <v>396743770730.37421</v>
      </c>
      <c r="O4562" s="106">
        <v>0.51821396490952398</v>
      </c>
      <c r="P4562" s="106">
        <v>0.42979290720584512</v>
      </c>
      <c r="Q4562" s="88">
        <v>14.65846606139276</v>
      </c>
      <c r="R4562" s="151">
        <v>2946104162070.2109</v>
      </c>
      <c r="S4562" s="171">
        <v>2582.7197030599059</v>
      </c>
      <c r="T4562" s="165">
        <v>4.65430219639381E-2</v>
      </c>
      <c r="U4562" s="566">
        <v>2.0000000000000001E-4</v>
      </c>
      <c r="V4562"/>
      <c r="W4562"/>
      <c r="X4562"/>
    </row>
    <row r="4563" spans="1:24" x14ac:dyDescent="0.2">
      <c r="A4563">
        <f t="shared" si="71"/>
        <v>4559</v>
      </c>
      <c r="B4563">
        <v>0.65121774945717203</v>
      </c>
      <c r="C4563">
        <v>8435.1092929875176</v>
      </c>
      <c r="D4563" s="106">
        <v>0.58529997161697644</v>
      </c>
      <c r="E4563" s="106">
        <v>0.55395005267367314</v>
      </c>
      <c r="F4563">
        <v>1</v>
      </c>
      <c r="G4563">
        <v>2025</v>
      </c>
      <c r="H4563" s="88">
        <v>9427099.4792631045</v>
      </c>
      <c r="I4563" s="151">
        <v>352915628123.26141</v>
      </c>
      <c r="J4563" s="106">
        <v>0.47468960185673115</v>
      </c>
      <c r="K4563" s="151">
        <v>27041836942.187836</v>
      </c>
      <c r="L4563" s="151">
        <v>38860158797.763206</v>
      </c>
      <c r="M4563" s="151">
        <v>112664416324.06606</v>
      </c>
      <c r="N4563" s="151">
        <v>531482040187.27856</v>
      </c>
      <c r="O4563" s="106">
        <v>0.54328277771825995</v>
      </c>
      <c r="P4563" s="106">
        <v>0.38175236230439341</v>
      </c>
      <c r="Q4563" s="88">
        <v>14.89763451476346</v>
      </c>
      <c r="R4563" s="151">
        <v>3535065829902.1904</v>
      </c>
      <c r="S4563" s="171">
        <v>3099.1560677778525</v>
      </c>
      <c r="T4563" s="165">
        <v>4.5768949200076285E-2</v>
      </c>
      <c r="U4563" s="566">
        <v>2.0000000000000001E-4</v>
      </c>
      <c r="V4563"/>
      <c r="W4563"/>
      <c r="X4563"/>
    </row>
    <row r="4564" spans="1:24" x14ac:dyDescent="0.2">
      <c r="A4564">
        <f t="shared" si="71"/>
        <v>4560</v>
      </c>
      <c r="B4564">
        <v>0.59834425351278697</v>
      </c>
      <c r="C4564">
        <v>4402.742019401745</v>
      </c>
      <c r="D4564" s="106">
        <v>1.0086344986174387</v>
      </c>
      <c r="E4564" s="106">
        <v>0.34807443494700591</v>
      </c>
      <c r="F4564">
        <v>1</v>
      </c>
      <c r="G4564">
        <v>2025</v>
      </c>
      <c r="H4564" s="88">
        <v>30394777.772973705</v>
      </c>
      <c r="I4564" s="151">
        <v>712262137266.09387</v>
      </c>
      <c r="J4564" s="106">
        <v>0.27525022060884763</v>
      </c>
      <c r="K4564" s="151">
        <v>61031088817.497032</v>
      </c>
      <c r="L4564" s="151">
        <v>116369515611.98132</v>
      </c>
      <c r="M4564" s="151">
        <v>189621798802.1586</v>
      </c>
      <c r="N4564" s="151">
        <v>1079284540497.731</v>
      </c>
      <c r="O4564" s="106">
        <v>0.40845888679349657</v>
      </c>
      <c r="P4564" s="106">
        <v>0.27882832299981164</v>
      </c>
      <c r="Q4564" s="88">
        <v>16.288446472598356</v>
      </c>
      <c r="R4564" s="151">
        <v>5513310097403.501</v>
      </c>
      <c r="S4564" s="171">
        <v>4830.6133934088302</v>
      </c>
      <c r="T4564" s="165">
        <v>4.3809717434668924E-2</v>
      </c>
      <c r="U4564" s="566">
        <v>2.0000000000000001E-4</v>
      </c>
      <c r="V4564"/>
      <c r="W4564"/>
      <c r="X4564"/>
    </row>
    <row r="4565" spans="1:24" x14ac:dyDescent="0.2">
      <c r="A4565">
        <f t="shared" si="71"/>
        <v>4561</v>
      </c>
      <c r="B4565">
        <v>0.50764587354269475</v>
      </c>
      <c r="C4565">
        <v>5766.6981647695866</v>
      </c>
      <c r="D4565" s="106">
        <v>0.75000869680032001</v>
      </c>
      <c r="E4565" s="106">
        <v>0.5089594467224402</v>
      </c>
      <c r="F4565">
        <v>1</v>
      </c>
      <c r="G4565">
        <v>2024</v>
      </c>
      <c r="H4565" s="88">
        <v>15382136.758481892</v>
      </c>
      <c r="I4565" s="151">
        <v>466319856558.48218</v>
      </c>
      <c r="J4565" s="106">
        <v>0.3937790815149691</v>
      </c>
      <c r="K4565" s="151">
        <v>30515958963.691994</v>
      </c>
      <c r="L4565" s="151">
        <v>69142697414.182053</v>
      </c>
      <c r="M4565" s="151">
        <v>249995963159.27649</v>
      </c>
      <c r="N4565" s="151">
        <v>815974476095.63269</v>
      </c>
      <c r="O4565" s="106">
        <v>0.5379309600060509</v>
      </c>
      <c r="P4565" s="106">
        <v>0.31824311443731712</v>
      </c>
      <c r="Q4565" s="88">
        <v>15.777464897609633</v>
      </c>
      <c r="R4565" s="151">
        <v>4529203479209.0312</v>
      </c>
      <c r="S4565" s="171">
        <v>3968.995584920965</v>
      </c>
      <c r="T4565" s="165">
        <v>4.5686753135692676E-2</v>
      </c>
      <c r="U4565" s="566">
        <v>2.0000000000000001E-4</v>
      </c>
      <c r="V4565"/>
      <c r="W4565"/>
      <c r="X4565"/>
    </row>
    <row r="4566" spans="1:24" x14ac:dyDescent="0.2">
      <c r="A4566">
        <f t="shared" si="71"/>
        <v>4562</v>
      </c>
      <c r="B4566">
        <v>0.64252874882001176</v>
      </c>
      <c r="C4566">
        <v>2490.9387490734894</v>
      </c>
      <c r="D4566" s="106">
        <v>1.2358051961127972</v>
      </c>
      <c r="E4566" s="106">
        <v>0.47786528442775783</v>
      </c>
      <c r="F4566">
        <v>1</v>
      </c>
      <c r="G4566">
        <v>2023</v>
      </c>
      <c r="H4566" s="88">
        <v>54449470.739265509</v>
      </c>
      <c r="I4566" s="151">
        <v>754398227276.78821</v>
      </c>
      <c r="J4566" s="106">
        <v>-4.7169686086881546E-2</v>
      </c>
      <c r="K4566" s="151">
        <v>18399479339.280563</v>
      </c>
      <c r="L4566" s="151">
        <v>0</v>
      </c>
      <c r="M4566" s="151">
        <v>993980771582.77881</v>
      </c>
      <c r="N4566" s="151">
        <v>1766778478198.8474</v>
      </c>
      <c r="O4566" s="106">
        <v>0.42993499132695778</v>
      </c>
      <c r="P4566" s="106">
        <v>9.3394150695626885E-2</v>
      </c>
      <c r="Q4566" s="88">
        <v>35.360643289336004</v>
      </c>
      <c r="R4566" s="151">
        <v>6390809228308.791</v>
      </c>
      <c r="S4566" s="171">
        <v>5604.1569447485836</v>
      </c>
      <c r="T4566" s="165">
        <v>2.0800457127368863E-2</v>
      </c>
      <c r="U4566" s="566">
        <v>2.0000000000000001E-4</v>
      </c>
      <c r="V4566"/>
      <c r="W4566"/>
      <c r="X4566"/>
    </row>
    <row r="4567" spans="1:24" x14ac:dyDescent="0.2">
      <c r="A4567">
        <f t="shared" si="71"/>
        <v>4563</v>
      </c>
      <c r="B4567">
        <v>0.36473602850733655</v>
      </c>
      <c r="C4567">
        <v>3958.6355641130112</v>
      </c>
      <c r="D4567" s="106">
        <v>0.31601779089425153</v>
      </c>
      <c r="E4567" s="106">
        <v>0.36160907191034181</v>
      </c>
      <c r="F4567">
        <v>1</v>
      </c>
      <c r="G4567">
        <v>2024</v>
      </c>
      <c r="H4567" s="88">
        <v>3795886.310867439</v>
      </c>
      <c r="I4567" s="151">
        <v>165870575995.82458</v>
      </c>
      <c r="J4567" s="106">
        <v>0.36473602850733655</v>
      </c>
      <c r="K4567" s="151">
        <v>18617495618.669033</v>
      </c>
      <c r="L4567" s="151">
        <v>16395612550.900476</v>
      </c>
      <c r="M4567" s="151">
        <v>77564001557.965042</v>
      </c>
      <c r="N4567" s="151">
        <v>278447685723.35913</v>
      </c>
      <c r="O4567" s="106">
        <v>0.48722497394652498</v>
      </c>
      <c r="P4567" s="106">
        <v>0.34338723979122132</v>
      </c>
      <c r="Q4567" s="88">
        <v>16.124476602128244</v>
      </c>
      <c r="R4567" s="151">
        <v>1910139616531.9822</v>
      </c>
      <c r="S4567" s="171">
        <v>1674.1960952397492</v>
      </c>
      <c r="T4567" s="165">
        <v>4.0087314605509121E-2</v>
      </c>
      <c r="U4567" s="566">
        <v>2.0000000000000001E-4</v>
      </c>
      <c r="V4567"/>
      <c r="W4567"/>
      <c r="X4567"/>
    </row>
    <row r="4568" spans="1:24" x14ac:dyDescent="0.2">
      <c r="A4568">
        <f t="shared" si="71"/>
        <v>4564</v>
      </c>
      <c r="B4568">
        <v>0.38233652817647229</v>
      </c>
      <c r="C4568">
        <v>7136.7935995799944</v>
      </c>
      <c r="D4568" s="106">
        <v>0.65352026771863458</v>
      </c>
      <c r="E4568" s="106">
        <v>0.13588945272344327</v>
      </c>
      <c r="F4568">
        <v>1</v>
      </c>
      <c r="G4568">
        <v>2023</v>
      </c>
      <c r="H4568" s="88">
        <v>11731831.84060753</v>
      </c>
      <c r="I4568" s="151">
        <v>344992418404.79443</v>
      </c>
      <c r="J4568" s="106">
        <v>0.35071286543617619</v>
      </c>
      <c r="K4568" s="151">
        <v>9508922563.8832397</v>
      </c>
      <c r="L4568" s="151">
        <v>0</v>
      </c>
      <c r="M4568" s="151">
        <v>255102759059.93231</v>
      </c>
      <c r="N4568" s="151">
        <v>609604100028.61011</v>
      </c>
      <c r="O4568" s="106">
        <v>0.53325672652987566</v>
      </c>
      <c r="P4568" s="106">
        <v>0.34110006558040384</v>
      </c>
      <c r="Q4568" s="88">
        <v>16.401263326264381</v>
      </c>
      <c r="R4568" s="151">
        <v>3834435859516.7915</v>
      </c>
      <c r="S4568" s="171">
        <v>3359.0489974978186</v>
      </c>
      <c r="T4568" s="165">
        <v>4.3186737270763088E-2</v>
      </c>
      <c r="U4568" s="566">
        <v>2.0000000000000001E-4</v>
      </c>
      <c r="V4568"/>
      <c r="W4568"/>
      <c r="X4568"/>
    </row>
    <row r="4569" spans="1:24" x14ac:dyDescent="0.2">
      <c r="A4569">
        <f t="shared" si="71"/>
        <v>4565</v>
      </c>
      <c r="B4569">
        <v>0.47087769645091493</v>
      </c>
      <c r="C4569">
        <v>2017.4430747637684</v>
      </c>
      <c r="D4569" s="106">
        <v>0.22542913351173111</v>
      </c>
      <c r="E4569" s="106">
        <v>0.39509094433695929</v>
      </c>
      <c r="F4569">
        <v>1</v>
      </c>
      <c r="G4569">
        <v>2026</v>
      </c>
      <c r="H4569" s="88">
        <v>2715153.0980594573</v>
      </c>
      <c r="I4569" s="151">
        <v>157920063215.33524</v>
      </c>
      <c r="J4569" s="106">
        <v>0.47087769645091493</v>
      </c>
      <c r="K4569" s="151">
        <v>23893771266.20821</v>
      </c>
      <c r="L4569" s="151">
        <v>49144770935.755501</v>
      </c>
      <c r="M4569" s="151">
        <v>37703757223.579567</v>
      </c>
      <c r="N4569" s="151">
        <v>268662362640.87851</v>
      </c>
      <c r="O4569" s="106">
        <v>0.53539266424884013</v>
      </c>
      <c r="P4569" s="106">
        <v>0.39254560388331966</v>
      </c>
      <c r="Q4569" s="88">
        <v>15.166441080230836</v>
      </c>
      <c r="R4569" s="151">
        <v>1924439782306.844</v>
      </c>
      <c r="S4569" s="171">
        <v>1685.0672166781551</v>
      </c>
      <c r="T4569" s="165">
        <v>4.3843033860776828E-2</v>
      </c>
      <c r="U4569" s="566">
        <v>2.0000000000000001E-4</v>
      </c>
      <c r="V4569"/>
      <c r="W4569"/>
      <c r="X4569"/>
    </row>
    <row r="4570" spans="1:24" x14ac:dyDescent="0.2">
      <c r="A4570">
        <f t="shared" si="71"/>
        <v>4566</v>
      </c>
      <c r="B4570">
        <v>0.63396985066771028</v>
      </c>
      <c r="C4570">
        <v>6367.7094429143772</v>
      </c>
      <c r="D4570" s="106">
        <v>0.73513754401353282</v>
      </c>
      <c r="E4570" s="106">
        <v>0.50527430211487068</v>
      </c>
      <c r="F4570">
        <v>1</v>
      </c>
      <c r="G4570">
        <v>2026</v>
      </c>
      <c r="H4570" s="88">
        <v>15116361.824369255</v>
      </c>
      <c r="I4570" s="151">
        <v>501909095701.87006</v>
      </c>
      <c r="J4570" s="106">
        <v>0.43817538285528934</v>
      </c>
      <c r="K4570" s="151">
        <v>19984373038.874607</v>
      </c>
      <c r="L4570" s="151">
        <v>12704004287.094048</v>
      </c>
      <c r="M4570" s="151">
        <v>78442119172.28981</v>
      </c>
      <c r="N4570" s="151">
        <v>613039592200.12854</v>
      </c>
      <c r="O4570" s="106">
        <v>0.47768710644650703</v>
      </c>
      <c r="P4570" s="106">
        <v>0.32479581588136147</v>
      </c>
      <c r="Q4570" s="88">
        <v>13.588634546689367</v>
      </c>
      <c r="R4570" s="151">
        <v>3303312210929.9785</v>
      </c>
      <c r="S4570" s="171">
        <v>2898.987615123192</v>
      </c>
      <c r="T4570" s="165">
        <v>4.8251760129312968E-2</v>
      </c>
      <c r="U4570" s="566">
        <v>2.0000000000000001E-4</v>
      </c>
      <c r="V4570"/>
      <c r="W4570"/>
      <c r="X4570"/>
    </row>
    <row r="4571" spans="1:24" x14ac:dyDescent="0.2">
      <c r="A4571">
        <f t="shared" si="71"/>
        <v>4567</v>
      </c>
      <c r="B4571">
        <v>0.44980041687398964</v>
      </c>
      <c r="C4571">
        <v>4027.7665413129935</v>
      </c>
      <c r="D4571" s="106">
        <v>0.6843560375276303</v>
      </c>
      <c r="E4571" s="106">
        <v>0.44964401115813118</v>
      </c>
      <c r="F4571">
        <v>1</v>
      </c>
      <c r="G4571">
        <v>2027</v>
      </c>
      <c r="H4571" s="88">
        <v>12716992.836637976</v>
      </c>
      <c r="I4571" s="151">
        <v>474964660894.46313</v>
      </c>
      <c r="J4571" s="106">
        <v>0.44980041687398964</v>
      </c>
      <c r="K4571" s="151">
        <v>57163598163.058868</v>
      </c>
      <c r="L4571" s="151">
        <v>168461015221.46475</v>
      </c>
      <c r="M4571" s="151">
        <v>0</v>
      </c>
      <c r="N4571" s="151">
        <v>700589274278.98669</v>
      </c>
      <c r="O4571" s="106">
        <v>0.49730723469393612</v>
      </c>
      <c r="P4571" s="106">
        <v>0.31003243659227236</v>
      </c>
      <c r="Q4571" s="88">
        <v>14.359303424825393</v>
      </c>
      <c r="R4571" s="151">
        <v>3772189804702.6934</v>
      </c>
      <c r="S4571" s="171">
        <v>3307.765725846215</v>
      </c>
      <c r="T4571" s="165">
        <v>4.6195728096968029E-2</v>
      </c>
      <c r="U4571" s="566">
        <v>2.0000000000000001E-4</v>
      </c>
      <c r="V4571"/>
      <c r="W4571"/>
      <c r="X4571"/>
    </row>
    <row r="4572" spans="1:24" x14ac:dyDescent="0.2">
      <c r="A4572">
        <f t="shared" si="71"/>
        <v>4568</v>
      </c>
      <c r="B4572">
        <v>0.5077366365645215</v>
      </c>
      <c r="C4572">
        <v>6592.2576628047645</v>
      </c>
      <c r="D4572" s="106">
        <v>0.98644251720301002</v>
      </c>
      <c r="E4572" s="106">
        <v>0.21471704680653697</v>
      </c>
      <c r="F4572">
        <v>1</v>
      </c>
      <c r="G4572">
        <v>2026</v>
      </c>
      <c r="H4572" s="88">
        <v>30107392.979012165</v>
      </c>
      <c r="I4572" s="151">
        <v>783930253612.88306</v>
      </c>
      <c r="J4572" s="106">
        <v>0.2739157881936144</v>
      </c>
      <c r="K4572" s="151">
        <v>20575427971.741459</v>
      </c>
      <c r="L4572" s="151">
        <v>54244809342.49173</v>
      </c>
      <c r="M4572" s="151">
        <v>153819763486.75031</v>
      </c>
      <c r="N4572" s="151">
        <v>1012570254413.8666</v>
      </c>
      <c r="O4572" s="106">
        <v>0.37645045359468587</v>
      </c>
      <c r="P4572" s="106">
        <v>0.18115513755110005</v>
      </c>
      <c r="Q4572" s="88">
        <v>15.133799743287653</v>
      </c>
      <c r="R4572" s="151">
        <v>3188713042900.9238</v>
      </c>
      <c r="S4572" s="171">
        <v>2795.8620235402209</v>
      </c>
      <c r="T4572" s="165">
        <v>4.55810315898343E-2</v>
      </c>
      <c r="U4572" s="566">
        <v>2.0000000000000001E-4</v>
      </c>
      <c r="V4572"/>
      <c r="W4572"/>
      <c r="X4572"/>
    </row>
    <row r="4573" spans="1:24" x14ac:dyDescent="0.2">
      <c r="A4573">
        <f t="shared" si="71"/>
        <v>4569</v>
      </c>
      <c r="B4573">
        <v>0.60664556606440079</v>
      </c>
      <c r="C4573">
        <v>7592.0011289061431</v>
      </c>
      <c r="D4573" s="106">
        <v>0.45361143899962242</v>
      </c>
      <c r="E4573" s="106">
        <v>0.53025729775676278</v>
      </c>
      <c r="F4573">
        <v>1</v>
      </c>
      <c r="G4573">
        <v>2022</v>
      </c>
      <c r="H4573" s="88">
        <v>6320133.3548898287</v>
      </c>
      <c r="I4573" s="151">
        <v>246515978045.05722</v>
      </c>
      <c r="J4573" s="106">
        <v>0.46967077664405621</v>
      </c>
      <c r="K4573" s="151">
        <v>6535459236.9546394</v>
      </c>
      <c r="L4573" s="151">
        <v>0</v>
      </c>
      <c r="M4573" s="151">
        <v>390374964594.50317</v>
      </c>
      <c r="N4573" s="151">
        <v>643426401876.51501</v>
      </c>
      <c r="O4573" s="106">
        <v>0.66531513362013095</v>
      </c>
      <c r="P4573" s="106">
        <v>0.45343600211702445</v>
      </c>
      <c r="Q4573" s="88">
        <v>17.157086525473918</v>
      </c>
      <c r="R4573" s="151">
        <v>5721691263208.2197</v>
      </c>
      <c r="S4573" s="171">
        <v>5017.691706239737</v>
      </c>
      <c r="T4573" s="165">
        <v>4.0827901583352894E-2</v>
      </c>
      <c r="U4573" s="566">
        <v>2.0000000000000001E-4</v>
      </c>
      <c r="V4573"/>
      <c r="W4573"/>
      <c r="X4573"/>
    </row>
    <row r="4574" spans="1:24" x14ac:dyDescent="0.2">
      <c r="A4574">
        <f t="shared" si="71"/>
        <v>4570</v>
      </c>
      <c r="B4574">
        <v>0.44104400390483983</v>
      </c>
      <c r="C4574">
        <v>4667.3078096089293</v>
      </c>
      <c r="D4574" s="106">
        <v>0.26689886826520309</v>
      </c>
      <c r="E4574" s="106">
        <v>0.34717575850274679</v>
      </c>
      <c r="F4574">
        <v>1</v>
      </c>
      <c r="G4574">
        <v>2024</v>
      </c>
      <c r="H4574" s="88">
        <v>3246307.551501797</v>
      </c>
      <c r="I4574" s="151">
        <v>189563857646.58044</v>
      </c>
      <c r="J4574" s="106">
        <v>0.44104400390483978</v>
      </c>
      <c r="K4574" s="151">
        <v>22403388723.685631</v>
      </c>
      <c r="L4574" s="151">
        <v>28811670143.842667</v>
      </c>
      <c r="M4574" s="151">
        <v>133712721755.07626</v>
      </c>
      <c r="N4574" s="151">
        <v>374491638269.185</v>
      </c>
      <c r="O4574" s="106">
        <v>0.57044135158413278</v>
      </c>
      <c r="P4574" s="106">
        <v>0.36812180001741285</v>
      </c>
      <c r="Q4574" s="88">
        <v>15.747510636578241</v>
      </c>
      <c r="R4574" s="151">
        <v>2742772589158.3789</v>
      </c>
      <c r="S4574" s="171">
        <v>2405.6164662350602</v>
      </c>
      <c r="T4574" s="165">
        <v>4.0258220860680392E-2</v>
      </c>
      <c r="U4574" s="566">
        <v>2.0000000000000001E-4</v>
      </c>
      <c r="V4574"/>
      <c r="W4574"/>
      <c r="X4574"/>
    </row>
    <row r="4575" spans="1:24" x14ac:dyDescent="0.2">
      <c r="A4575">
        <f t="shared" si="71"/>
        <v>4571</v>
      </c>
      <c r="B4575">
        <v>0.44210781311739694</v>
      </c>
      <c r="C4575">
        <v>2979.915164953316</v>
      </c>
      <c r="D4575" s="106">
        <v>0.85175554219153216</v>
      </c>
      <c r="E4575" s="106">
        <v>0.60810603705386845</v>
      </c>
      <c r="F4575">
        <v>1</v>
      </c>
      <c r="G4575">
        <v>2022</v>
      </c>
      <c r="H4575" s="88">
        <v>20896149.770189621</v>
      </c>
      <c r="I4575" s="151">
        <v>378353967355.90619</v>
      </c>
      <c r="J4575" s="106">
        <v>0.10431341750909517</v>
      </c>
      <c r="K4575" s="151">
        <v>13750164625.975737</v>
      </c>
      <c r="L4575" s="151">
        <v>0</v>
      </c>
      <c r="M4575" s="151">
        <v>803381660594.11926</v>
      </c>
      <c r="N4575" s="151">
        <v>1195485792576.0012</v>
      </c>
      <c r="O4575" s="106">
        <v>0.57062386527269959</v>
      </c>
      <c r="P4575" s="106">
        <v>0.33212069000836686</v>
      </c>
      <c r="Q4575" s="88">
        <v>19.596396831022719</v>
      </c>
      <c r="R4575" s="151">
        <v>8767733247764.791</v>
      </c>
      <c r="S4575" s="171">
        <v>7690.1606787276896</v>
      </c>
      <c r="T4575" s="165">
        <v>3.6100950385292964E-2</v>
      </c>
      <c r="U4575" s="566">
        <v>2.0000000000000001E-4</v>
      </c>
      <c r="V4575"/>
      <c r="W4575"/>
      <c r="X4575"/>
    </row>
    <row r="4576" spans="1:24" x14ac:dyDescent="0.2">
      <c r="A4576">
        <f t="shared" si="71"/>
        <v>4572</v>
      </c>
      <c r="B4576">
        <v>0.36720552503623277</v>
      </c>
      <c r="C4576">
        <v>6645.0615452839602</v>
      </c>
      <c r="D4576" s="106">
        <v>0.5996239206642191</v>
      </c>
      <c r="E4576" s="106">
        <v>0.43360843504467422</v>
      </c>
      <c r="F4576">
        <v>1</v>
      </c>
      <c r="G4576">
        <v>2023</v>
      </c>
      <c r="H4576" s="88">
        <v>10229038.3434844</v>
      </c>
      <c r="I4576" s="151">
        <v>382314064313.99982</v>
      </c>
      <c r="J4576" s="106">
        <v>0.36720552503623272</v>
      </c>
      <c r="K4576" s="151">
        <v>12502166688.869143</v>
      </c>
      <c r="L4576" s="151">
        <v>0</v>
      </c>
      <c r="M4576" s="151">
        <v>470467490040.88684</v>
      </c>
      <c r="N4576" s="151">
        <v>865283721043.75586</v>
      </c>
      <c r="O4576" s="106">
        <v>0.59721663100805766</v>
      </c>
      <c r="P4576" s="106">
        <v>0.38668817312253539</v>
      </c>
      <c r="Q4576" s="88">
        <v>17.192030980843949</v>
      </c>
      <c r="R4576" s="151">
        <v>6338123184817.792</v>
      </c>
      <c r="S4576" s="171">
        <v>5556.1099355633223</v>
      </c>
      <c r="T4576" s="165">
        <v>4.2138215241335993E-2</v>
      </c>
      <c r="U4576" s="566">
        <v>2.0000000000000001E-4</v>
      </c>
      <c r="V4576"/>
      <c r="W4576"/>
      <c r="X4576"/>
    </row>
    <row r="4577" spans="1:24" x14ac:dyDescent="0.2">
      <c r="A4577">
        <f t="shared" si="71"/>
        <v>4573</v>
      </c>
      <c r="B4577">
        <v>0.40799147398302688</v>
      </c>
      <c r="C4577">
        <v>2681.3200318473723</v>
      </c>
      <c r="D4577" s="106">
        <v>0.59911188788589853</v>
      </c>
      <c r="E4577" s="106">
        <v>0.67026257900830666</v>
      </c>
      <c r="F4577">
        <v>1</v>
      </c>
      <c r="G4577">
        <v>2024</v>
      </c>
      <c r="H4577" s="88">
        <v>10156598.86507342</v>
      </c>
      <c r="I4577" s="151">
        <v>405313878565.30798</v>
      </c>
      <c r="J4577" s="106">
        <v>0.40799147398302682</v>
      </c>
      <c r="K4577" s="151">
        <v>14217574253.01926</v>
      </c>
      <c r="L4577" s="151">
        <v>10056181213.588947</v>
      </c>
      <c r="M4577" s="151">
        <v>207567482271.2644</v>
      </c>
      <c r="N4577" s="151">
        <v>637155116303.18066</v>
      </c>
      <c r="O4577" s="106">
        <v>0.53278005440670695</v>
      </c>
      <c r="P4577" s="106">
        <v>0.34138626805274952</v>
      </c>
      <c r="Q4577" s="88">
        <v>15.718902033526556</v>
      </c>
      <c r="R4577" s="151">
        <v>3829790372718.3408</v>
      </c>
      <c r="S4577" s="171">
        <v>3359.6913762325539</v>
      </c>
      <c r="T4577" s="165">
        <v>4.5365279189939392E-2</v>
      </c>
      <c r="U4577" s="566">
        <v>2.0000000000000001E-4</v>
      </c>
      <c r="V4577"/>
      <c r="W4577"/>
      <c r="X4577"/>
    </row>
    <row r="4578" spans="1:24" x14ac:dyDescent="0.2">
      <c r="A4578">
        <f t="shared" si="71"/>
        <v>4574</v>
      </c>
      <c r="B4578">
        <v>0.32072767059605445</v>
      </c>
      <c r="C4578">
        <v>1500</v>
      </c>
      <c r="D4578" s="106">
        <v>0.69175947856749154</v>
      </c>
      <c r="E4578" s="106">
        <v>0.41613706573772902</v>
      </c>
      <c r="F4578">
        <v>1</v>
      </c>
      <c r="G4578">
        <v>2028</v>
      </c>
      <c r="H4578" s="88">
        <v>13709445.203642212</v>
      </c>
      <c r="I4578" s="151">
        <v>441164177641.3324</v>
      </c>
      <c r="J4578" s="106">
        <v>0.32072767059605445</v>
      </c>
      <c r="K4578" s="151">
        <v>41073121626.896103</v>
      </c>
      <c r="L4578" s="151">
        <v>95931681074.420715</v>
      </c>
      <c r="M4578" s="151">
        <v>0</v>
      </c>
      <c r="N4578" s="151">
        <v>578168980342.64917</v>
      </c>
      <c r="O4578" s="106">
        <v>0.37746560490935849</v>
      </c>
      <c r="P4578" s="106">
        <v>0.28468824876450116</v>
      </c>
      <c r="Q4578" s="88">
        <v>14.929090375031826</v>
      </c>
      <c r="R4578" s="151">
        <v>2858286723396.7539</v>
      </c>
      <c r="S4578" s="171">
        <v>2505.6384127129254</v>
      </c>
      <c r="T4578" s="165">
        <v>4.6181359430203385E-2</v>
      </c>
      <c r="U4578" s="566">
        <v>2.0000000000000001E-4</v>
      </c>
      <c r="V4578"/>
      <c r="W4578"/>
      <c r="X4578"/>
    </row>
    <row r="4579" spans="1:24" x14ac:dyDescent="0.2">
      <c r="A4579">
        <f t="shared" si="71"/>
        <v>4575</v>
      </c>
      <c r="B4579">
        <v>0.56331907712239726</v>
      </c>
      <c r="C4579">
        <v>1500</v>
      </c>
      <c r="D4579" s="106">
        <v>0.96397881552495557</v>
      </c>
      <c r="E4579" s="106">
        <v>0.33834516093702816</v>
      </c>
      <c r="F4579">
        <v>1</v>
      </c>
      <c r="G4579">
        <v>2026</v>
      </c>
      <c r="H4579" s="88">
        <v>28389040.61699383</v>
      </c>
      <c r="I4579" s="151">
        <v>509325449561.72961</v>
      </c>
      <c r="J4579" s="106">
        <v>0.11208758527365159</v>
      </c>
      <c r="K4579" s="151">
        <v>31853568669.611496</v>
      </c>
      <c r="L4579" s="151">
        <v>107715267902.82643</v>
      </c>
      <c r="M4579" s="151">
        <v>182099503209.11426</v>
      </c>
      <c r="N4579" s="151">
        <v>830993789343.28186</v>
      </c>
      <c r="O4579" s="106">
        <v>0.34770521796280601</v>
      </c>
      <c r="P4579" s="106">
        <v>0.26617705191374269</v>
      </c>
      <c r="Q4579" s="88">
        <v>20.275146526768761</v>
      </c>
      <c r="R4579" s="151">
        <v>4894153374221.1113</v>
      </c>
      <c r="S4579" s="171">
        <v>4289.6468948132524</v>
      </c>
      <c r="T4579" s="165">
        <v>3.5791179303426214E-2</v>
      </c>
      <c r="U4579" s="566">
        <v>2.0000000000000001E-4</v>
      </c>
      <c r="V4579"/>
      <c r="W4579"/>
      <c r="X4579"/>
    </row>
    <row r="4580" spans="1:24" x14ac:dyDescent="0.2">
      <c r="A4580">
        <f t="shared" si="71"/>
        <v>4576</v>
      </c>
      <c r="B4580">
        <v>0.52526132113562118</v>
      </c>
      <c r="C4580">
        <v>1500</v>
      </c>
      <c r="D4580" s="106">
        <v>0.65340539854320467</v>
      </c>
      <c r="E4580" s="106">
        <v>0.64148741795571473</v>
      </c>
      <c r="F4580">
        <v>1</v>
      </c>
      <c r="G4580">
        <v>2024</v>
      </c>
      <c r="H4580" s="88">
        <v>11984535.141544422</v>
      </c>
      <c r="I4580" s="151">
        <v>297742000349.74164</v>
      </c>
      <c r="J4580" s="106">
        <v>0.26424713228576147</v>
      </c>
      <c r="K4580" s="151">
        <v>11756422094.857918</v>
      </c>
      <c r="L4580" s="151">
        <v>28873278643.92403</v>
      </c>
      <c r="M4580" s="151">
        <v>261891493074.76721</v>
      </c>
      <c r="N4580" s="151">
        <v>600263194163.29077</v>
      </c>
      <c r="O4580" s="106">
        <v>0.51858799632435537</v>
      </c>
      <c r="P4580" s="106">
        <v>0.33693503703416372</v>
      </c>
      <c r="Q4580" s="88">
        <v>17.692344495514668</v>
      </c>
      <c r="R4580" s="151">
        <v>4067411498671.6968</v>
      </c>
      <c r="S4580" s="171">
        <v>3566.0269457853306</v>
      </c>
      <c r="T4580" s="165">
        <v>3.9719168800189844E-2</v>
      </c>
      <c r="U4580" s="566">
        <v>2.0000000000000001E-4</v>
      </c>
      <c r="V4580"/>
      <c r="W4580"/>
      <c r="X4580"/>
    </row>
    <row r="4581" spans="1:24" x14ac:dyDescent="0.2">
      <c r="A4581">
        <f t="shared" si="71"/>
        <v>4577</v>
      </c>
      <c r="B4581">
        <v>0.64184178931306624</v>
      </c>
      <c r="C4581">
        <v>3508.7947169001895</v>
      </c>
      <c r="D4581" s="106">
        <v>0.64678181234729448</v>
      </c>
      <c r="E4581" s="106">
        <v>0.65229602395064146</v>
      </c>
      <c r="F4581">
        <v>1</v>
      </c>
      <c r="G4581">
        <v>2025</v>
      </c>
      <c r="H4581" s="88">
        <v>11706195.217340264</v>
      </c>
      <c r="I4581" s="151">
        <v>432104925311.58997</v>
      </c>
      <c r="J4581" s="106">
        <v>0.50441201518103473</v>
      </c>
      <c r="K4581" s="151">
        <v>62673903086.375526</v>
      </c>
      <c r="L4581" s="151">
        <v>102969621638.65601</v>
      </c>
      <c r="M4581" s="151">
        <v>167673071332.52094</v>
      </c>
      <c r="N4581" s="151">
        <v>765421521369.14233</v>
      </c>
      <c r="O4581" s="106">
        <v>0.56762588768846023</v>
      </c>
      <c r="P4581" s="106">
        <v>0.4443669636487646</v>
      </c>
      <c r="Q4581" s="88">
        <v>15.618142626506309</v>
      </c>
      <c r="R4581" s="151">
        <v>6181750355275.4443</v>
      </c>
      <c r="S4581" s="171">
        <v>5421.8461307999241</v>
      </c>
      <c r="T4581" s="165">
        <v>4.4098056065215455E-2</v>
      </c>
      <c r="U4581" s="566">
        <v>2.0000000000000001E-4</v>
      </c>
      <c r="V4581"/>
      <c r="W4581"/>
      <c r="X4581"/>
    </row>
    <row r="4582" spans="1:24" x14ac:dyDescent="0.2">
      <c r="A4582">
        <f t="shared" si="71"/>
        <v>4578</v>
      </c>
      <c r="B4582">
        <v>0.53434299278470132</v>
      </c>
      <c r="C4582">
        <v>4335.1076431590463</v>
      </c>
      <c r="D4582" s="106">
        <v>0.48260466566607008</v>
      </c>
      <c r="E4582" s="106">
        <v>0.47785969098505898</v>
      </c>
      <c r="F4582">
        <v>1</v>
      </c>
      <c r="G4582">
        <v>2023</v>
      </c>
      <c r="H4582" s="88">
        <v>6886987.9074099092</v>
      </c>
      <c r="I4582" s="151">
        <v>324268964777.17389</v>
      </c>
      <c r="J4582" s="106">
        <v>0.53434299278470132</v>
      </c>
      <c r="K4582" s="151">
        <v>12583027181.840244</v>
      </c>
      <c r="L4582" s="151">
        <v>0</v>
      </c>
      <c r="M4582" s="151">
        <v>262313101373.7587</v>
      </c>
      <c r="N4582" s="151">
        <v>599165093332.77283</v>
      </c>
      <c r="O4582" s="106">
        <v>0.63942531777707479</v>
      </c>
      <c r="P4582" s="106">
        <v>0.43151148836598874</v>
      </c>
      <c r="Q4582" s="88">
        <v>15.720357138254684</v>
      </c>
      <c r="R4582" s="151">
        <v>4700680202548.375</v>
      </c>
      <c r="S4582" s="171">
        <v>4124.0067303205933</v>
      </c>
      <c r="T4582" s="165">
        <v>4.4067037886917911E-2</v>
      </c>
      <c r="U4582" s="566">
        <v>2.0000000000000001E-4</v>
      </c>
      <c r="V4582"/>
      <c r="W4582"/>
      <c r="X4582"/>
    </row>
    <row r="4583" spans="1:24" x14ac:dyDescent="0.2">
      <c r="A4583">
        <f t="shared" si="71"/>
        <v>4579</v>
      </c>
      <c r="B4583">
        <v>0.69680033822747656</v>
      </c>
      <c r="C4583">
        <v>2369.6541934191378</v>
      </c>
      <c r="D4583" s="106">
        <v>0.74812149331178401</v>
      </c>
      <c r="E4583" s="106">
        <v>0.50511567485477293</v>
      </c>
      <c r="F4583">
        <v>1</v>
      </c>
      <c r="G4583">
        <v>2026</v>
      </c>
      <c r="H4583" s="88">
        <v>15278355.521247834</v>
      </c>
      <c r="I4583" s="151">
        <v>545342582551.53076</v>
      </c>
      <c r="J4583" s="106">
        <v>0.49783562846160612</v>
      </c>
      <c r="K4583" s="151">
        <v>57511315411.260223</v>
      </c>
      <c r="L4583" s="151">
        <v>170969386058.55698</v>
      </c>
      <c r="M4583" s="151">
        <v>80366523926.519272</v>
      </c>
      <c r="N4583" s="151">
        <v>854189807947.86719</v>
      </c>
      <c r="O4583" s="106">
        <v>0.55322563077025011</v>
      </c>
      <c r="P4583" s="106">
        <v>0.44864162851821593</v>
      </c>
      <c r="Q4583" s="88">
        <v>15.091163095552492</v>
      </c>
      <c r="R4583" s="151">
        <v>6572244054140.2197</v>
      </c>
      <c r="S4583" s="171">
        <v>5754.634327507616</v>
      </c>
      <c r="T4583" s="165">
        <v>4.6592105705893047E-2</v>
      </c>
      <c r="U4583" s="566">
        <v>2.0000000000000001E-4</v>
      </c>
      <c r="V4583"/>
      <c r="W4583"/>
      <c r="X4583"/>
    </row>
    <row r="4584" spans="1:24" x14ac:dyDescent="0.2">
      <c r="A4584">
        <f t="shared" si="71"/>
        <v>4580</v>
      </c>
      <c r="B4584">
        <v>0.32225668067683122</v>
      </c>
      <c r="C4584">
        <v>5038.6775007013175</v>
      </c>
      <c r="D4584" s="106">
        <v>0.67341699953582612</v>
      </c>
      <c r="E4584" s="106">
        <v>0.24485345812454787</v>
      </c>
      <c r="F4584">
        <v>1</v>
      </c>
      <c r="G4584">
        <v>2024</v>
      </c>
      <c r="H4584" s="88">
        <v>12833492.284952549</v>
      </c>
      <c r="I4584" s="151">
        <v>455190980245.77551</v>
      </c>
      <c r="J4584" s="106">
        <v>0.32225668067683122</v>
      </c>
      <c r="K4584" s="151">
        <v>28130948302.723068</v>
      </c>
      <c r="L4584" s="151">
        <v>47789664288.419739</v>
      </c>
      <c r="M4584" s="151">
        <v>320263124721.08685</v>
      </c>
      <c r="N4584" s="151">
        <v>851374717558.00525</v>
      </c>
      <c r="O4584" s="106">
        <v>0.51813914188212573</v>
      </c>
      <c r="P4584" s="106">
        <v>0.33638796019316103</v>
      </c>
      <c r="Q4584" s="88">
        <v>16.691324827618445</v>
      </c>
      <c r="R4584" s="151">
        <v>5335799148187.4736</v>
      </c>
      <c r="S4584" s="171">
        <v>4680.1988834557997</v>
      </c>
      <c r="T4584" s="165">
        <v>4.2874003982804838E-2</v>
      </c>
      <c r="U4584" s="566">
        <v>2.0000000000000001E-4</v>
      </c>
      <c r="V4584"/>
      <c r="W4584"/>
      <c r="X4584"/>
    </row>
    <row r="4585" spans="1:24" x14ac:dyDescent="0.2">
      <c r="A4585">
        <f t="shared" si="71"/>
        <v>4581</v>
      </c>
      <c r="B4585">
        <v>0.46603324859380157</v>
      </c>
      <c r="C4585">
        <v>3435.300063052131</v>
      </c>
      <c r="D4585" s="106">
        <v>0.72599307867470686</v>
      </c>
      <c r="E4585" s="106">
        <v>0.62578790354888159</v>
      </c>
      <c r="F4585">
        <v>1</v>
      </c>
      <c r="G4585">
        <v>2023</v>
      </c>
      <c r="H4585" s="88">
        <v>15209252.332954785</v>
      </c>
      <c r="I4585" s="151">
        <v>337330695822.51294</v>
      </c>
      <c r="J4585" s="106">
        <v>0.21082967297680144</v>
      </c>
      <c r="K4585" s="151">
        <v>4652538149.1894045</v>
      </c>
      <c r="L4585" s="151">
        <v>0</v>
      </c>
      <c r="M4585" s="151">
        <v>598330551702.65527</v>
      </c>
      <c r="N4585" s="151">
        <v>940313785674.35767</v>
      </c>
      <c r="O4585" s="106">
        <v>0.58468116709906293</v>
      </c>
      <c r="P4585" s="106">
        <v>0.24798364672408085</v>
      </c>
      <c r="Q4585" s="88">
        <v>18.122585740571179</v>
      </c>
      <c r="R4585" s="151">
        <v>4695460227269.6162</v>
      </c>
      <c r="S4585" s="171">
        <v>4114.4507891246149</v>
      </c>
      <c r="T4585" s="165">
        <v>3.949133437675488E-2</v>
      </c>
      <c r="U4585" s="566">
        <v>2.0000000000000001E-4</v>
      </c>
      <c r="V4585"/>
      <c r="W4585"/>
      <c r="X4585"/>
    </row>
    <row r="4586" spans="1:24" x14ac:dyDescent="0.2">
      <c r="A4586">
        <f t="shared" si="71"/>
        <v>4582</v>
      </c>
      <c r="B4586">
        <v>0.43169215666396599</v>
      </c>
      <c r="C4586">
        <v>4376.0003537863649</v>
      </c>
      <c r="D4586" s="106">
        <v>0.95302149477320386</v>
      </c>
      <c r="E4586" s="106">
        <v>0.49958055467925566</v>
      </c>
      <c r="F4586">
        <v>1</v>
      </c>
      <c r="G4586">
        <v>2025</v>
      </c>
      <c r="H4586" s="88">
        <v>27449860.713185668</v>
      </c>
      <c r="I4586" s="151">
        <v>623020327776.16724</v>
      </c>
      <c r="J4586" s="106">
        <v>0.32739378322244883</v>
      </c>
      <c r="K4586" s="151">
        <v>54680788584.534935</v>
      </c>
      <c r="L4586" s="151">
        <v>87843980914.182938</v>
      </c>
      <c r="M4586" s="151">
        <v>284057699022.0799</v>
      </c>
      <c r="N4586" s="151">
        <v>1049602796296.965</v>
      </c>
      <c r="O4586" s="106">
        <v>0.47779438836617921</v>
      </c>
      <c r="P4586" s="106">
        <v>0.34880142565527072</v>
      </c>
      <c r="Q4586" s="88">
        <v>16.283116198780583</v>
      </c>
      <c r="R4586" s="151">
        <v>6714008532793.0059</v>
      </c>
      <c r="S4586" s="171">
        <v>5893.3880048638512</v>
      </c>
      <c r="T4586" s="165">
        <v>4.3366258482895437E-2</v>
      </c>
      <c r="U4586" s="566">
        <v>2.0000000000000001E-4</v>
      </c>
      <c r="V4586"/>
      <c r="W4586"/>
      <c r="X4586"/>
    </row>
    <row r="4587" spans="1:24" x14ac:dyDescent="0.2">
      <c r="A4587">
        <f t="shared" si="71"/>
        <v>4583</v>
      </c>
      <c r="B4587">
        <v>0.58619394981725881</v>
      </c>
      <c r="C4587">
        <v>8276.3993306758784</v>
      </c>
      <c r="D4587" s="106">
        <v>0.55666871613349289</v>
      </c>
      <c r="E4587" s="106">
        <v>0.30739844632851393</v>
      </c>
      <c r="F4587">
        <v>1</v>
      </c>
      <c r="G4587">
        <v>2027</v>
      </c>
      <c r="H4587" s="88">
        <v>9071656.4588898718</v>
      </c>
      <c r="I4587" s="151">
        <v>298675646661.60913</v>
      </c>
      <c r="J4587" s="106">
        <v>0.36868307459991323</v>
      </c>
      <c r="K4587" s="151">
        <v>36440968127.909157</v>
      </c>
      <c r="L4587" s="151">
        <v>112417343367.70291</v>
      </c>
      <c r="M4587" s="151">
        <v>0</v>
      </c>
      <c r="N4587" s="151">
        <v>447533958157.22119</v>
      </c>
      <c r="O4587" s="106">
        <v>0.44700637072819133</v>
      </c>
      <c r="P4587" s="106">
        <v>0.32681734169187004</v>
      </c>
      <c r="Q4587" s="88">
        <v>14.863320473311687</v>
      </c>
      <c r="R4587" s="151">
        <v>2561839888630.7593</v>
      </c>
      <c r="S4587" s="171">
        <v>2245.2616446988791</v>
      </c>
      <c r="T4587" s="165">
        <v>4.5615200766714957E-2</v>
      </c>
      <c r="U4587" s="566">
        <v>2.0000000000000001E-4</v>
      </c>
      <c r="V4587"/>
      <c r="W4587"/>
      <c r="X4587"/>
    </row>
    <row r="4588" spans="1:24" x14ac:dyDescent="0.2">
      <c r="A4588">
        <f t="shared" si="71"/>
        <v>4584</v>
      </c>
      <c r="B4588">
        <v>0.65180406210974495</v>
      </c>
      <c r="C4588">
        <v>5317.9851307717518</v>
      </c>
      <c r="D4588" s="106">
        <v>0.25548984363427546</v>
      </c>
      <c r="E4588" s="106">
        <v>0.40759518696384744</v>
      </c>
      <c r="F4588">
        <v>1</v>
      </c>
      <c r="G4588">
        <v>2023</v>
      </c>
      <c r="H4588" s="88">
        <v>3012584.8595967838</v>
      </c>
      <c r="I4588" s="151">
        <v>153694763133.27145</v>
      </c>
      <c r="J4588" s="106">
        <v>0.536517760239973</v>
      </c>
      <c r="K4588" s="151">
        <v>3490900928.3723912</v>
      </c>
      <c r="L4588" s="151">
        <v>0</v>
      </c>
      <c r="M4588" s="151">
        <v>141545485910.5509</v>
      </c>
      <c r="N4588" s="151">
        <v>298731149972.19476</v>
      </c>
      <c r="O4588" s="106">
        <v>0.65509190730036593</v>
      </c>
      <c r="P4588" s="106">
        <v>0.4876550495542788</v>
      </c>
      <c r="Q4588" s="88">
        <v>16.433619404972347</v>
      </c>
      <c r="R4588" s="151">
        <v>2753145853300.0469</v>
      </c>
      <c r="S4588" s="171">
        <v>2414.848595520225</v>
      </c>
      <c r="T4588" s="165">
        <v>4.2430606161862061E-2</v>
      </c>
      <c r="U4588" s="566">
        <v>2.0000000000000001E-4</v>
      </c>
      <c r="V4588"/>
      <c r="W4588"/>
      <c r="X4588"/>
    </row>
    <row r="4589" spans="1:24" x14ac:dyDescent="0.2">
      <c r="A4589">
        <f t="shared" si="71"/>
        <v>4585</v>
      </c>
      <c r="B4589">
        <v>0.48360581773080302</v>
      </c>
      <c r="C4589">
        <v>6695.3530495978112</v>
      </c>
      <c r="D4589" s="106">
        <v>0.21109681229401267</v>
      </c>
      <c r="E4589" s="106">
        <v>0.38461978934984886</v>
      </c>
      <c r="F4589">
        <v>1</v>
      </c>
      <c r="G4589">
        <v>2024</v>
      </c>
      <c r="H4589" s="88">
        <v>2487738.4239096222</v>
      </c>
      <c r="I4589" s="151">
        <v>145332806569.7207</v>
      </c>
      <c r="J4589" s="106">
        <v>0.48360581773080302</v>
      </c>
      <c r="K4589" s="151">
        <v>17289797555.119411</v>
      </c>
      <c r="L4589" s="151">
        <v>27873943507.015827</v>
      </c>
      <c r="M4589" s="151">
        <v>136320839274.82806</v>
      </c>
      <c r="N4589" s="151">
        <v>326817386906.68396</v>
      </c>
      <c r="O4589" s="106">
        <v>0.61697946641777524</v>
      </c>
      <c r="P4589" s="106">
        <v>0.51016813342665868</v>
      </c>
      <c r="Q4589" s="88">
        <v>16.688031602948808</v>
      </c>
      <c r="R4589" s="151">
        <v>3278703781090.2148</v>
      </c>
      <c r="S4589" s="171">
        <v>2874.0615774196281</v>
      </c>
      <c r="T4589" s="165">
        <v>4.0725317026755775E-2</v>
      </c>
      <c r="U4589" s="566">
        <v>2.0000000000000001E-4</v>
      </c>
      <c r="V4589"/>
      <c r="W4589"/>
      <c r="X4589"/>
    </row>
    <row r="4590" spans="1:24" x14ac:dyDescent="0.2">
      <c r="A4590">
        <f t="shared" si="71"/>
        <v>4586</v>
      </c>
      <c r="B4590">
        <v>0.67387029302303381</v>
      </c>
      <c r="C4590">
        <v>4800.1777416631303</v>
      </c>
      <c r="D4590" s="106">
        <v>1.2836261987152868</v>
      </c>
      <c r="E4590" s="106">
        <v>0.35012005720450934</v>
      </c>
      <c r="F4590">
        <v>1</v>
      </c>
      <c r="G4590">
        <v>2024</v>
      </c>
      <c r="H4590" s="88">
        <v>53786017.558385566</v>
      </c>
      <c r="I4590" s="151">
        <v>972885796928.92419</v>
      </c>
      <c r="J4590" s="106">
        <v>9.6319765480402886E-2</v>
      </c>
      <c r="K4590" s="151">
        <v>19386970351.390244</v>
      </c>
      <c r="L4590" s="151">
        <v>4140804330.504693</v>
      </c>
      <c r="M4590" s="151">
        <v>1003794986668.4381</v>
      </c>
      <c r="N4590" s="151">
        <v>2000208558279.2573</v>
      </c>
      <c r="O4590" s="106">
        <v>0.44998145861992783</v>
      </c>
      <c r="P4590" s="106">
        <v>0.24068725804952662</v>
      </c>
      <c r="Q4590" s="88">
        <v>19.600228038530037</v>
      </c>
      <c r="R4590" s="151">
        <v>10093416368217.742</v>
      </c>
      <c r="S4590" s="171">
        <v>8857.520432790001</v>
      </c>
      <c r="T4590" s="165">
        <v>3.7511450946420735E-2</v>
      </c>
      <c r="U4590" s="566">
        <v>2.0000000000000001E-4</v>
      </c>
      <c r="V4590"/>
      <c r="W4590"/>
      <c r="X4590"/>
    </row>
    <row r="4591" spans="1:24" x14ac:dyDescent="0.2">
      <c r="A4591">
        <f t="shared" si="71"/>
        <v>4587</v>
      </c>
      <c r="B4591">
        <v>0.6330848900336643</v>
      </c>
      <c r="C4591">
        <v>4276.2887490657722</v>
      </c>
      <c r="D4591" s="106">
        <v>0.73431838424363727</v>
      </c>
      <c r="E4591" s="106">
        <v>0.63249542327293851</v>
      </c>
      <c r="F4591">
        <v>1</v>
      </c>
      <c r="G4591">
        <v>2022</v>
      </c>
      <c r="H4591" s="88">
        <v>14720794.842735145</v>
      </c>
      <c r="I4591" s="151">
        <v>420625062030.44574</v>
      </c>
      <c r="J4591" s="106">
        <v>0.39479104223203176</v>
      </c>
      <c r="K4591" s="151">
        <v>9204557016.751215</v>
      </c>
      <c r="L4591" s="151">
        <v>0</v>
      </c>
      <c r="M4591" s="151">
        <v>576892999891.02686</v>
      </c>
      <c r="N4591" s="151">
        <v>1006722618938.2239</v>
      </c>
      <c r="O4591" s="106">
        <v>0.62338264258195275</v>
      </c>
      <c r="P4591" s="106">
        <v>0.38053995289826237</v>
      </c>
      <c r="Q4591" s="88">
        <v>17.051637389660122</v>
      </c>
      <c r="R4591" s="151">
        <v>7333456414504.6328</v>
      </c>
      <c r="S4591" s="171">
        <v>6426.4931425262048</v>
      </c>
      <c r="T4591" s="165">
        <v>4.1943390491042856E-2</v>
      </c>
      <c r="U4591" s="566">
        <v>2.0000000000000001E-4</v>
      </c>
      <c r="V4591"/>
      <c r="W4591"/>
      <c r="X4591"/>
    </row>
    <row r="4592" spans="1:24" x14ac:dyDescent="0.2">
      <c r="A4592">
        <f t="shared" si="71"/>
        <v>4588</v>
      </c>
      <c r="B4592">
        <v>0.56337235746104652</v>
      </c>
      <c r="C4592">
        <v>6059.6858308959672</v>
      </c>
      <c r="D4592" s="106">
        <v>0.45720603924780123</v>
      </c>
      <c r="E4592" s="106">
        <v>0.52888467241428461</v>
      </c>
      <c r="F4592">
        <v>1</v>
      </c>
      <c r="G4592">
        <v>2022</v>
      </c>
      <c r="H4592" s="88">
        <v>6225722.4645492826</v>
      </c>
      <c r="I4592" s="151">
        <v>246198403689.577</v>
      </c>
      <c r="J4592" s="106">
        <v>0.43932867745974358</v>
      </c>
      <c r="K4592" s="151">
        <v>7108719099.1009703</v>
      </c>
      <c r="L4592" s="151">
        <v>0</v>
      </c>
      <c r="M4592" s="151">
        <v>510207306882.0119</v>
      </c>
      <c r="N4592" s="151">
        <v>763514429670.68982</v>
      </c>
      <c r="O4592" s="106">
        <v>0.67625161297075687</v>
      </c>
      <c r="P4592" s="106">
        <v>0.52224157598297305</v>
      </c>
      <c r="Q4592" s="88">
        <v>17.772311675450862</v>
      </c>
      <c r="R4592" s="151">
        <v>8054035318992.9688</v>
      </c>
      <c r="S4592" s="171">
        <v>7063.4311886813539</v>
      </c>
      <c r="T4592" s="165">
        <v>3.9575786723312828E-2</v>
      </c>
      <c r="U4592" s="566">
        <v>2.0000000000000001E-4</v>
      </c>
      <c r="V4592"/>
      <c r="W4592"/>
      <c r="X4592"/>
    </row>
    <row r="4593" spans="1:24" x14ac:dyDescent="0.2">
      <c r="A4593">
        <f t="shared" si="71"/>
        <v>4589</v>
      </c>
      <c r="B4593">
        <v>0.47709851305466006</v>
      </c>
      <c r="C4593">
        <v>3301.2347002688448</v>
      </c>
      <c r="D4593" s="106">
        <v>1.1026152612913327</v>
      </c>
      <c r="E4593" s="106">
        <v>0.63808189908742019</v>
      </c>
      <c r="F4593">
        <v>1</v>
      </c>
      <c r="G4593">
        <v>2025</v>
      </c>
      <c r="H4593" s="88">
        <v>39814575.188768759</v>
      </c>
      <c r="I4593" s="151">
        <v>887888101503.78882</v>
      </c>
      <c r="J4593" s="106">
        <v>0.37102793890358277</v>
      </c>
      <c r="K4593" s="151">
        <v>14078069316.181776</v>
      </c>
      <c r="L4593" s="151">
        <v>64349174877.739853</v>
      </c>
      <c r="M4593" s="151">
        <v>196723262506.68195</v>
      </c>
      <c r="N4593" s="151">
        <v>1163038608204.3926</v>
      </c>
      <c r="O4593" s="106">
        <v>0.46283007149398453</v>
      </c>
      <c r="P4593" s="106">
        <v>0.2584336972755179</v>
      </c>
      <c r="Q4593" s="88">
        <v>14.83977085827433</v>
      </c>
      <c r="R4593" s="151">
        <v>5178086085946.3887</v>
      </c>
      <c r="S4593" s="171">
        <v>4539.4375889705307</v>
      </c>
      <c r="T4593" s="165">
        <v>4.5783767136385496E-2</v>
      </c>
      <c r="U4593" s="566">
        <v>2.0000000000000001E-4</v>
      </c>
      <c r="V4593"/>
      <c r="W4593"/>
      <c r="X4593"/>
    </row>
    <row r="4594" spans="1:24" x14ac:dyDescent="0.2">
      <c r="A4594">
        <f t="shared" si="71"/>
        <v>4590</v>
      </c>
      <c r="B4594">
        <v>0.60752160675222222</v>
      </c>
      <c r="C4594">
        <v>8667.7397299116747</v>
      </c>
      <c r="D4594" s="106">
        <v>0.254241012549836</v>
      </c>
      <c r="E4594" s="106">
        <v>0.51794745106254603</v>
      </c>
      <c r="F4594">
        <v>1</v>
      </c>
      <c r="G4594">
        <v>2022</v>
      </c>
      <c r="H4594" s="88">
        <v>2899637.9082933534</v>
      </c>
      <c r="I4594" s="151">
        <v>169287971679.80536</v>
      </c>
      <c r="J4594" s="106">
        <v>0.60752160675222222</v>
      </c>
      <c r="K4594" s="151">
        <v>2217140181.9468055</v>
      </c>
      <c r="L4594" s="151">
        <v>0</v>
      </c>
      <c r="M4594" s="151">
        <v>291726527962.17035</v>
      </c>
      <c r="N4594" s="151">
        <v>463231639823.92249</v>
      </c>
      <c r="O4594" s="106">
        <v>0.72582978800040221</v>
      </c>
      <c r="P4594" s="106">
        <v>0.51973850961491108</v>
      </c>
      <c r="Q4594" s="88">
        <v>17.0382445650805</v>
      </c>
      <c r="R4594" s="151">
        <v>4771282452943.291</v>
      </c>
      <c r="S4594" s="171">
        <v>4182.6922627500544</v>
      </c>
      <c r="T4594" s="165">
        <v>4.0409942881612891E-2</v>
      </c>
      <c r="U4594" s="566">
        <v>2.0000000000000001E-4</v>
      </c>
      <c r="V4594"/>
      <c r="W4594"/>
      <c r="X4594"/>
    </row>
    <row r="4595" spans="1:24" x14ac:dyDescent="0.2">
      <c r="A4595">
        <f t="shared" si="71"/>
        <v>4591</v>
      </c>
      <c r="B4595">
        <v>0.50208126508259943</v>
      </c>
      <c r="C4595">
        <v>10923.22656989047</v>
      </c>
      <c r="D4595" s="106">
        <v>0.32591415882002955</v>
      </c>
      <c r="E4595" s="106">
        <v>0.56773134514544854</v>
      </c>
      <c r="F4595">
        <v>1</v>
      </c>
      <c r="G4595">
        <v>2025</v>
      </c>
      <c r="H4595" s="88">
        <v>4076213.8699141205</v>
      </c>
      <c r="I4595" s="151">
        <v>201104001568.82678</v>
      </c>
      <c r="J4595" s="106">
        <v>0.50208126508259943</v>
      </c>
      <c r="K4595" s="151">
        <v>16592178978.836258</v>
      </c>
      <c r="L4595" s="151">
        <v>25468284612.164078</v>
      </c>
      <c r="M4595" s="151">
        <v>107946792344.81256</v>
      </c>
      <c r="N4595" s="151">
        <v>351111257504.63965</v>
      </c>
      <c r="O4595" s="106">
        <v>0.5915578285999169</v>
      </c>
      <c r="P4595" s="106">
        <v>0.44286818199882855</v>
      </c>
      <c r="Q4595" s="88">
        <v>15.681451932936353</v>
      </c>
      <c r="R4595" s="151">
        <v>2818461765798.98</v>
      </c>
      <c r="S4595" s="171">
        <v>2472.0678830534525</v>
      </c>
      <c r="T4595" s="165">
        <v>4.417579021690822E-2</v>
      </c>
      <c r="U4595" s="566">
        <v>2.0000000000000001E-4</v>
      </c>
      <c r="V4595"/>
      <c r="W4595"/>
      <c r="X4595"/>
    </row>
    <row r="4596" spans="1:24" x14ac:dyDescent="0.2">
      <c r="A4596">
        <f t="shared" si="71"/>
        <v>4592</v>
      </c>
      <c r="B4596">
        <v>0.53789555456867144</v>
      </c>
      <c r="C4596">
        <v>5653.4250399126986</v>
      </c>
      <c r="D4596" s="106">
        <v>0.78242624090089796</v>
      </c>
      <c r="E4596" s="106">
        <v>0.7</v>
      </c>
      <c r="F4596">
        <v>1</v>
      </c>
      <c r="G4596">
        <v>2024</v>
      </c>
      <c r="H4596" s="88">
        <v>17801380.826754108</v>
      </c>
      <c r="I4596" s="151">
        <v>475336279075.36261</v>
      </c>
      <c r="J4596" s="106">
        <v>0.35281430771500388</v>
      </c>
      <c r="K4596" s="151">
        <v>32189695680.242165</v>
      </c>
      <c r="L4596" s="151">
        <v>49128165525.833679</v>
      </c>
      <c r="M4596" s="151">
        <v>384264707762.32025</v>
      </c>
      <c r="N4596" s="151">
        <v>940918848043.75879</v>
      </c>
      <c r="O4596" s="106">
        <v>0.54672062307375446</v>
      </c>
      <c r="P4596" s="106">
        <v>0.41762114315976551</v>
      </c>
      <c r="Q4596" s="88">
        <v>17.129661751441457</v>
      </c>
      <c r="R4596" s="151">
        <v>7608463828156.6514</v>
      </c>
      <c r="S4596" s="171">
        <v>6673.6988040330516</v>
      </c>
      <c r="T4596" s="165">
        <v>4.1133194178134616E-2</v>
      </c>
      <c r="U4596" s="566">
        <v>2.0000000000000001E-4</v>
      </c>
      <c r="V4596"/>
      <c r="W4596"/>
      <c r="X4596"/>
    </row>
    <row r="4597" spans="1:24" x14ac:dyDescent="0.2">
      <c r="A4597">
        <f t="shared" si="71"/>
        <v>4593</v>
      </c>
      <c r="B4597">
        <v>0.43470967842283753</v>
      </c>
      <c r="C4597">
        <v>8094.7968859105749</v>
      </c>
      <c r="D4597" s="106">
        <v>0.77847529889097944</v>
      </c>
      <c r="E4597" s="106">
        <v>0.30379810030224363</v>
      </c>
      <c r="F4597">
        <v>1</v>
      </c>
      <c r="G4597">
        <v>2026</v>
      </c>
      <c r="H4597" s="88">
        <v>17697792.933178503</v>
      </c>
      <c r="I4597" s="151">
        <v>546350157088.17596</v>
      </c>
      <c r="J4597" s="106">
        <v>0.42268097576537811</v>
      </c>
      <c r="K4597" s="151">
        <v>33203391079.101822</v>
      </c>
      <c r="L4597" s="151">
        <v>53774705135.960304</v>
      </c>
      <c r="M4597" s="151">
        <v>99968164476.462143</v>
      </c>
      <c r="N4597" s="151">
        <v>733296417779.7002</v>
      </c>
      <c r="O4597" s="106">
        <v>0.48265081434485291</v>
      </c>
      <c r="P4597" s="106">
        <v>0.35189862145809225</v>
      </c>
      <c r="Q4597" s="88">
        <v>15.188563995684666</v>
      </c>
      <c r="R4597" s="151">
        <v>4430825988784.7207</v>
      </c>
      <c r="S4597" s="171">
        <v>3881.7192886299836</v>
      </c>
      <c r="T4597" s="165">
        <v>4.6774217035271598E-2</v>
      </c>
      <c r="U4597" s="566">
        <v>2.0000000000000001E-4</v>
      </c>
      <c r="V4597"/>
      <c r="W4597"/>
      <c r="X4597"/>
    </row>
    <row r="4598" spans="1:24" x14ac:dyDescent="0.2">
      <c r="A4598">
        <f t="shared" si="71"/>
        <v>4594</v>
      </c>
      <c r="B4598">
        <v>0.42382340420104442</v>
      </c>
      <c r="C4598">
        <v>2810.3448582324863</v>
      </c>
      <c r="D4598" s="106">
        <v>0.62124361289279884</v>
      </c>
      <c r="E4598" s="106">
        <v>0.39465323156510651</v>
      </c>
      <c r="F4598">
        <v>1</v>
      </c>
      <c r="G4598">
        <v>2024</v>
      </c>
      <c r="H4598" s="88">
        <v>10547475.367730219</v>
      </c>
      <c r="I4598" s="151">
        <v>346276440077.13116</v>
      </c>
      <c r="J4598" s="106">
        <v>0.42194414068805208</v>
      </c>
      <c r="K4598" s="151">
        <v>12101848282.078205</v>
      </c>
      <c r="L4598" s="151">
        <v>4772244969.856432</v>
      </c>
      <c r="M4598" s="151">
        <v>225726828462.21246</v>
      </c>
      <c r="N4598" s="151">
        <v>588877361791.27832</v>
      </c>
      <c r="O4598" s="106">
        <v>0.56125196032185631</v>
      </c>
      <c r="P4598" s="106">
        <v>0.40701162477351377</v>
      </c>
      <c r="Q4598" s="88">
        <v>16.438524608102831</v>
      </c>
      <c r="R4598" s="151">
        <v>4381251721016.856</v>
      </c>
      <c r="S4598" s="171">
        <v>3844.0782231146422</v>
      </c>
      <c r="T4598" s="165">
        <v>4.3865032563851582E-2</v>
      </c>
      <c r="U4598" s="566">
        <v>2.0000000000000001E-4</v>
      </c>
      <c r="V4598"/>
      <c r="W4598"/>
      <c r="X4598"/>
    </row>
    <row r="4599" spans="1:24" x14ac:dyDescent="0.2">
      <c r="A4599">
        <f t="shared" si="71"/>
        <v>4595</v>
      </c>
      <c r="B4599">
        <v>0.50750573098851304</v>
      </c>
      <c r="C4599">
        <v>1500</v>
      </c>
      <c r="D4599" s="106">
        <v>0.8565922468005317</v>
      </c>
      <c r="E4599" s="106">
        <v>0.61664117715179323</v>
      </c>
      <c r="F4599">
        <v>1</v>
      </c>
      <c r="G4599">
        <v>2025</v>
      </c>
      <c r="H4599" s="88">
        <v>21756167.66161371</v>
      </c>
      <c r="I4599" s="151">
        <v>602023205146.86462</v>
      </c>
      <c r="J4599" s="106">
        <v>0.39319121947302194</v>
      </c>
      <c r="K4599" s="151">
        <v>34721927582.56562</v>
      </c>
      <c r="L4599" s="151">
        <v>63696923667.68</v>
      </c>
      <c r="M4599" s="151">
        <v>239411476690.07632</v>
      </c>
      <c r="N4599" s="151">
        <v>939853533087.18665</v>
      </c>
      <c r="O4599" s="106">
        <v>0.50986344318450816</v>
      </c>
      <c r="P4599" s="106">
        <v>0.33312794145952274</v>
      </c>
      <c r="Q4599" s="88">
        <v>15.565687705872763</v>
      </c>
      <c r="R4599" s="151">
        <v>5694301641110.0742</v>
      </c>
      <c r="S4599" s="171">
        <v>4992.2338619921711</v>
      </c>
      <c r="T4599" s="165">
        <v>4.4005894830426349E-2</v>
      </c>
      <c r="U4599" s="566">
        <v>2.0000000000000001E-4</v>
      </c>
      <c r="V4599"/>
      <c r="W4599"/>
      <c r="X4599"/>
    </row>
    <row r="4600" spans="1:24" x14ac:dyDescent="0.2">
      <c r="A4600">
        <f t="shared" si="71"/>
        <v>4596</v>
      </c>
      <c r="B4600">
        <v>0.58699950377364274</v>
      </c>
      <c r="C4600">
        <v>7228.5380345578233</v>
      </c>
      <c r="D4600" s="106">
        <v>0.86437267982198651</v>
      </c>
      <c r="E4600" s="106">
        <v>3.7648905028929203E-2</v>
      </c>
      <c r="F4600">
        <v>1</v>
      </c>
      <c r="G4600">
        <v>2028</v>
      </c>
      <c r="H4600" s="88">
        <v>20989434.026618883</v>
      </c>
      <c r="I4600" s="151">
        <v>644371806634.44409</v>
      </c>
      <c r="J4600" s="106">
        <v>0.33433771751922559</v>
      </c>
      <c r="K4600" s="151">
        <v>17134038720.396854</v>
      </c>
      <c r="L4600" s="151">
        <v>35134231916.645119</v>
      </c>
      <c r="M4600" s="151">
        <v>0</v>
      </c>
      <c r="N4600" s="151">
        <v>696640077271.48608</v>
      </c>
      <c r="O4600" s="106">
        <v>0.34959973240572612</v>
      </c>
      <c r="P4600" s="106">
        <v>0.23594498775942918</v>
      </c>
      <c r="Q4600" s="88">
        <v>13.307947740891418</v>
      </c>
      <c r="R4600" s="151">
        <v>2608009032038.9512</v>
      </c>
      <c r="S4600" s="171">
        <v>2285.8686271435863</v>
      </c>
      <c r="T4600" s="165">
        <v>4.9613227871300916E-2</v>
      </c>
      <c r="U4600" s="566">
        <v>2.0000000000000001E-4</v>
      </c>
      <c r="V4600"/>
      <c r="W4600"/>
      <c r="X4600"/>
    </row>
    <row r="4601" spans="1:24" x14ac:dyDescent="0.2">
      <c r="A4601">
        <f t="shared" si="71"/>
        <v>4597</v>
      </c>
      <c r="B4601">
        <v>0.48902947611217978</v>
      </c>
      <c r="C4601">
        <v>4877.6931168188057</v>
      </c>
      <c r="D4601" s="106">
        <v>1.2524149539404248</v>
      </c>
      <c r="E4601" s="106">
        <v>0.40645042885177918</v>
      </c>
      <c r="F4601">
        <v>1</v>
      </c>
      <c r="G4601">
        <v>2023</v>
      </c>
      <c r="H4601" s="88">
        <v>50695802.974592239</v>
      </c>
      <c r="I4601" s="151">
        <v>719889269029.27319</v>
      </c>
      <c r="J4601" s="106">
        <v>-3.5585462189414052E-2</v>
      </c>
      <c r="K4601" s="151">
        <v>25661940349.485241</v>
      </c>
      <c r="L4601" s="151">
        <v>0</v>
      </c>
      <c r="M4601" s="151">
        <v>579705802132.60718</v>
      </c>
      <c r="N4601" s="151">
        <v>1325257011511.3657</v>
      </c>
      <c r="O4601" s="106">
        <v>0.33061288907485398</v>
      </c>
      <c r="P4601" s="106">
        <v>0.11730913525029153</v>
      </c>
      <c r="Q4601" s="88">
        <v>35.598751796337069</v>
      </c>
      <c r="R4601" s="151">
        <v>5754306120932.5312</v>
      </c>
      <c r="S4601" s="171">
        <v>5043.1106082410406</v>
      </c>
      <c r="T4601" s="165">
        <v>2.1787630236415226E-2</v>
      </c>
      <c r="U4601" s="566">
        <v>2.0000000000000001E-4</v>
      </c>
      <c r="V4601"/>
      <c r="W4601"/>
      <c r="X4601"/>
    </row>
    <row r="4602" spans="1:24" x14ac:dyDescent="0.2">
      <c r="A4602">
        <f t="shared" si="71"/>
        <v>4598</v>
      </c>
      <c r="B4602">
        <v>0.77715990252594591</v>
      </c>
      <c r="C4602">
        <v>6336.4869457311743</v>
      </c>
      <c r="D4602" s="106">
        <v>0.73119144692554083</v>
      </c>
      <c r="E4602" s="106">
        <v>0.49414540809846375</v>
      </c>
      <c r="F4602">
        <v>1</v>
      </c>
      <c r="G4602">
        <v>2024</v>
      </c>
      <c r="H4602" s="88">
        <v>14860275.803786593</v>
      </c>
      <c r="I4602" s="151">
        <v>542934590420.33936</v>
      </c>
      <c r="J4602" s="106">
        <v>0.48776765774127984</v>
      </c>
      <c r="K4602" s="151">
        <v>6891745275.2184639</v>
      </c>
      <c r="L4602" s="151">
        <v>4596100434.1989937</v>
      </c>
      <c r="M4602" s="151">
        <v>219006077231.64993</v>
      </c>
      <c r="N4602" s="151">
        <v>773428513361.40674</v>
      </c>
      <c r="O4602" s="106">
        <v>0.57368931703891557</v>
      </c>
      <c r="P4602" s="106">
        <v>0.36711018586141553</v>
      </c>
      <c r="Q4602" s="88">
        <v>15.086332979358486</v>
      </c>
      <c r="R4602" s="151">
        <v>4836061653751.4785</v>
      </c>
      <c r="S4602" s="171">
        <v>4243.5126078952535</v>
      </c>
      <c r="T4602" s="165">
        <v>4.7191370116228849E-2</v>
      </c>
      <c r="U4602" s="566">
        <v>2.0000000000000001E-4</v>
      </c>
      <c r="V4602"/>
      <c r="W4602"/>
      <c r="X4602"/>
    </row>
    <row r="4603" spans="1:24" x14ac:dyDescent="0.2">
      <c r="A4603">
        <f t="shared" si="71"/>
        <v>4599</v>
      </c>
      <c r="B4603">
        <v>0.46505234905942278</v>
      </c>
      <c r="C4603">
        <v>6066.6880649706136</v>
      </c>
      <c r="D4603" s="106">
        <v>0.78398703792813595</v>
      </c>
      <c r="E4603" s="106">
        <v>0.61556883753614633</v>
      </c>
      <c r="F4603">
        <v>1</v>
      </c>
      <c r="G4603">
        <v>2026</v>
      </c>
      <c r="H4603" s="88">
        <v>17345729.408123653</v>
      </c>
      <c r="I4603" s="151">
        <v>452929231615.84253</v>
      </c>
      <c r="J4603" s="106">
        <v>0.31723639030085804</v>
      </c>
      <c r="K4603" s="151">
        <v>21179074127.359909</v>
      </c>
      <c r="L4603" s="151">
        <v>42056448298.085892</v>
      </c>
      <c r="M4603" s="151">
        <v>80810017171.823273</v>
      </c>
      <c r="N4603" s="151">
        <v>596974771213.11157</v>
      </c>
      <c r="O4603" s="106">
        <v>0.405341764081175</v>
      </c>
      <c r="P4603" s="106">
        <v>0.26200249654587077</v>
      </c>
      <c r="Q4603" s="88">
        <v>15.066816107745316</v>
      </c>
      <c r="R4603" s="151">
        <v>2748279741067.8838</v>
      </c>
      <c r="S4603" s="171">
        <v>2411.9998232596886</v>
      </c>
      <c r="T4603" s="165">
        <v>4.4520603693798032E-2</v>
      </c>
      <c r="U4603" s="566">
        <v>2.0000000000000001E-4</v>
      </c>
      <c r="V4603"/>
      <c r="W4603"/>
      <c r="X4603"/>
    </row>
    <row r="4604" spans="1:24" x14ac:dyDescent="0.2">
      <c r="A4604">
        <f t="shared" si="71"/>
        <v>4600</v>
      </c>
      <c r="B4604">
        <v>0.52444181426154879</v>
      </c>
      <c r="C4604">
        <v>6077.9535062374271</v>
      </c>
      <c r="D4604" s="106">
        <v>0.3897940375972761</v>
      </c>
      <c r="E4604" s="106">
        <v>0.36381194819320295</v>
      </c>
      <c r="F4604">
        <v>1</v>
      </c>
      <c r="G4604">
        <v>2025</v>
      </c>
      <c r="H4604" s="88">
        <v>4921794.9355080882</v>
      </c>
      <c r="I4604" s="151">
        <v>184493724610.6207</v>
      </c>
      <c r="J4604" s="106">
        <v>0.41524253301200142</v>
      </c>
      <c r="K4604" s="151">
        <v>15543491191.387033</v>
      </c>
      <c r="L4604" s="151">
        <v>34059619666.329502</v>
      </c>
      <c r="M4604" s="151">
        <v>82823710350.687363</v>
      </c>
      <c r="N4604" s="151">
        <v>316920545819.0246</v>
      </c>
      <c r="O4604" s="106">
        <v>0.53677903749064626</v>
      </c>
      <c r="P4604" s="106">
        <v>0.39359696092678653</v>
      </c>
      <c r="Q4604" s="88">
        <v>15.993000278324089</v>
      </c>
      <c r="R4604" s="151">
        <v>2253185461242.2676</v>
      </c>
      <c r="S4604" s="171">
        <v>1974.1299169095521</v>
      </c>
      <c r="T4604" s="165">
        <v>4.4036978605997264E-2</v>
      </c>
      <c r="U4604" s="566">
        <v>2.0000000000000001E-4</v>
      </c>
      <c r="V4604"/>
      <c r="W4604"/>
      <c r="X4604"/>
    </row>
    <row r="4605" spans="1:24" x14ac:dyDescent="0.2">
      <c r="A4605">
        <f t="shared" si="71"/>
        <v>4601</v>
      </c>
      <c r="B4605">
        <v>0.45765861239464517</v>
      </c>
      <c r="C4605">
        <v>6970.9485170804819</v>
      </c>
      <c r="D4605" s="106">
        <v>0.81344970073624345</v>
      </c>
      <c r="E4605" s="106">
        <v>0.3695476653873081</v>
      </c>
      <c r="F4605">
        <v>1</v>
      </c>
      <c r="G4605">
        <v>2025</v>
      </c>
      <c r="H4605" s="88">
        <v>19016563.711823475</v>
      </c>
      <c r="I4605" s="151">
        <v>601264524521.04395</v>
      </c>
      <c r="J4605" s="106">
        <v>0.45765861239464511</v>
      </c>
      <c r="K4605" s="151">
        <v>32591930457.452019</v>
      </c>
      <c r="L4605" s="151">
        <v>25947964629.525627</v>
      </c>
      <c r="M4605" s="151">
        <v>184663273555.68561</v>
      </c>
      <c r="N4605" s="151">
        <v>844467693163.70715</v>
      </c>
      <c r="O4605" s="106">
        <v>0.52537578656261075</v>
      </c>
      <c r="P4605" s="106">
        <v>0.36265441203891879</v>
      </c>
      <c r="Q4605" s="88">
        <v>14.76749370741077</v>
      </c>
      <c r="R4605" s="151">
        <v>5084427046164.793</v>
      </c>
      <c r="S4605" s="171">
        <v>4458.750479621478</v>
      </c>
      <c r="T4605" s="165">
        <v>4.7829658755993841E-2</v>
      </c>
      <c r="U4605" s="566">
        <v>2.0000000000000001E-4</v>
      </c>
      <c r="V4605"/>
      <c r="W4605"/>
      <c r="X4605"/>
    </row>
    <row r="4606" spans="1:24" x14ac:dyDescent="0.2">
      <c r="A4606">
        <f t="shared" si="71"/>
        <v>4602</v>
      </c>
      <c r="B4606">
        <v>0.45327997401854064</v>
      </c>
      <c r="C4606">
        <v>3086.5150955470663</v>
      </c>
      <c r="D4606" s="106">
        <v>0.40146972677250314</v>
      </c>
      <c r="E4606" s="106">
        <v>0.36314153719099351</v>
      </c>
      <c r="F4606">
        <v>1</v>
      </c>
      <c r="G4606">
        <v>2025</v>
      </c>
      <c r="H4606" s="88">
        <v>5202657.9031708119</v>
      </c>
      <c r="I4606" s="151">
        <v>286269370100.95923</v>
      </c>
      <c r="J4606" s="106">
        <v>0.4532799740185407</v>
      </c>
      <c r="K4606" s="151">
        <v>22415074644.749138</v>
      </c>
      <c r="L4606" s="151">
        <v>23736932170.282936</v>
      </c>
      <c r="M4606" s="151">
        <v>62272071507.600456</v>
      </c>
      <c r="N4606" s="151">
        <v>394693448423.5918</v>
      </c>
      <c r="O4606" s="106">
        <v>0.50309265678731907</v>
      </c>
      <c r="P4606" s="106">
        <v>0.33727732004469146</v>
      </c>
      <c r="Q4606" s="88">
        <v>14.270166055335652</v>
      </c>
      <c r="R4606" s="151">
        <v>2408435224602.3555</v>
      </c>
      <c r="S4606" s="171">
        <v>2113.4777961287509</v>
      </c>
      <c r="T4606" s="165">
        <v>4.4273560794967387E-2</v>
      </c>
      <c r="U4606" s="566">
        <v>2.0000000000000001E-4</v>
      </c>
      <c r="V4606"/>
      <c r="W4606"/>
      <c r="X4606"/>
    </row>
    <row r="4607" spans="1:24" x14ac:dyDescent="0.2">
      <c r="A4607">
        <f t="shared" si="71"/>
        <v>4603</v>
      </c>
      <c r="B4607">
        <v>0.48896424162909169</v>
      </c>
      <c r="C4607">
        <v>7047.1481998853887</v>
      </c>
      <c r="D4607" s="106">
        <v>0.42764778545354187</v>
      </c>
      <c r="E4607" s="106">
        <v>0.54067267655194773</v>
      </c>
      <c r="F4607">
        <v>1</v>
      </c>
      <c r="G4607">
        <v>2025</v>
      </c>
      <c r="H4607" s="88">
        <v>5653653.9999034107</v>
      </c>
      <c r="I4607" s="151">
        <v>250187215961.71295</v>
      </c>
      <c r="J4607" s="106">
        <v>0.48896424162909169</v>
      </c>
      <c r="K4607" s="151">
        <v>13137818801.443245</v>
      </c>
      <c r="L4607" s="151">
        <v>17203215378.245632</v>
      </c>
      <c r="M4607" s="151">
        <v>135166539166.79007</v>
      </c>
      <c r="N4607" s="151">
        <v>415694789308.19189</v>
      </c>
      <c r="O4607" s="106">
        <v>0.5875185646673402</v>
      </c>
      <c r="P4607" s="106">
        <v>0.39193960597740513</v>
      </c>
      <c r="Q4607" s="88">
        <v>15.280299821331528</v>
      </c>
      <c r="R4607" s="151">
        <v>2978659441782.251</v>
      </c>
      <c r="S4607" s="171">
        <v>2613.4463918269907</v>
      </c>
      <c r="T4607" s="165">
        <v>4.3984185468207905E-2</v>
      </c>
      <c r="U4607" s="566">
        <v>2.0000000000000001E-4</v>
      </c>
      <c r="V4607"/>
      <c r="W4607"/>
      <c r="X4607"/>
    </row>
    <row r="4608" spans="1:24" x14ac:dyDescent="0.2">
      <c r="A4608">
        <f t="shared" si="71"/>
        <v>4604</v>
      </c>
      <c r="B4608">
        <v>0.51757517544452791</v>
      </c>
      <c r="C4608">
        <v>10714.537308141555</v>
      </c>
      <c r="D4608" s="106">
        <v>0.94922893034850242</v>
      </c>
      <c r="E4608" s="106">
        <v>0.59397310925048974</v>
      </c>
      <c r="F4608">
        <v>1</v>
      </c>
      <c r="G4608">
        <v>2026</v>
      </c>
      <c r="H4608" s="88">
        <v>27961833.497579705</v>
      </c>
      <c r="I4608" s="151">
        <v>496169370908.61255</v>
      </c>
      <c r="J4608" s="106">
        <v>8.4101699057246404E-2</v>
      </c>
      <c r="K4608" s="151">
        <v>22471561638.92321</v>
      </c>
      <c r="L4608" s="151">
        <v>47767104856.288239</v>
      </c>
      <c r="M4608" s="151">
        <v>101666901879.71538</v>
      </c>
      <c r="N4608" s="151">
        <v>668074939283.53943</v>
      </c>
      <c r="O4608" s="106">
        <v>0.24140389501114751</v>
      </c>
      <c r="P4608" s="106">
        <v>0.14203527982255704</v>
      </c>
      <c r="Q4608" s="88">
        <v>21.648209077371387</v>
      </c>
      <c r="R4608" s="151">
        <v>2200493155269.6494</v>
      </c>
      <c r="S4608" s="171">
        <v>1930.2963999598489</v>
      </c>
      <c r="T4608" s="165">
        <v>3.1196433870797419E-2</v>
      </c>
      <c r="U4608" s="566">
        <v>2.0000000000000001E-4</v>
      </c>
      <c r="V4608"/>
      <c r="W4608"/>
      <c r="X4608"/>
    </row>
    <row r="4609" spans="1:24" x14ac:dyDescent="0.2">
      <c r="A4609">
        <f t="shared" si="71"/>
        <v>4605</v>
      </c>
      <c r="B4609">
        <v>0.36748603547394504</v>
      </c>
      <c r="C4609">
        <v>5934.3517654587004</v>
      </c>
      <c r="D4609" s="106">
        <v>0.67658030215568088</v>
      </c>
      <c r="E4609" s="106">
        <v>0.51130467328491935</v>
      </c>
      <c r="F4609">
        <v>1</v>
      </c>
      <c r="G4609">
        <v>2022</v>
      </c>
      <c r="H4609" s="88">
        <v>12957160.996421233</v>
      </c>
      <c r="I4609" s="151">
        <v>435279368507.12866</v>
      </c>
      <c r="J4609" s="106">
        <v>0.36748603547394509</v>
      </c>
      <c r="K4609" s="151">
        <v>7365790629.2113867</v>
      </c>
      <c r="L4609" s="151">
        <v>0</v>
      </c>
      <c r="M4609" s="151">
        <v>512948595003.15051</v>
      </c>
      <c r="N4609" s="151">
        <v>955593754139.4906</v>
      </c>
      <c r="O4609" s="106">
        <v>0.59682052439990807</v>
      </c>
      <c r="P4609" s="106">
        <v>0.3369870600493699</v>
      </c>
      <c r="Q4609" s="88">
        <v>16.933129354788537</v>
      </c>
      <c r="R4609" s="151">
        <v>5960982702443.4814</v>
      </c>
      <c r="S4609" s="171">
        <v>5229.4983224705247</v>
      </c>
      <c r="T4609" s="165">
        <v>4.3120131182873458E-2</v>
      </c>
      <c r="U4609" s="566">
        <v>2.0000000000000001E-4</v>
      </c>
      <c r="V4609"/>
      <c r="W4609"/>
      <c r="X4609"/>
    </row>
    <row r="4610" spans="1:24" x14ac:dyDescent="0.2">
      <c r="A4610">
        <f t="shared" si="71"/>
        <v>4606</v>
      </c>
      <c r="B4610">
        <v>0.51286398918131804</v>
      </c>
      <c r="C4610">
        <v>7586.3383132260587</v>
      </c>
      <c r="D4610" s="106">
        <v>0.89328592001553464</v>
      </c>
      <c r="E4610" s="106">
        <v>0.42458638012824562</v>
      </c>
      <c r="F4610">
        <v>1</v>
      </c>
      <c r="G4610">
        <v>2023</v>
      </c>
      <c r="H4610" s="88">
        <v>23468283.662259903</v>
      </c>
      <c r="I4610" s="151">
        <v>576289007472.60254</v>
      </c>
      <c r="J4610" s="106">
        <v>0.359744190711623</v>
      </c>
      <c r="K4610" s="151">
        <v>20621095172.295956</v>
      </c>
      <c r="L4610" s="151">
        <v>0</v>
      </c>
      <c r="M4610" s="151">
        <v>806382022436.01501</v>
      </c>
      <c r="N4610" s="151">
        <v>1403292125080.9136</v>
      </c>
      <c r="O4610" s="106">
        <v>0.60744461208238976</v>
      </c>
      <c r="P4610" s="106">
        <v>0.35539293407868638</v>
      </c>
      <c r="Q4610" s="88">
        <v>17.163519893437467</v>
      </c>
      <c r="R4610" s="151">
        <v>9589467382564.1777</v>
      </c>
      <c r="S4610" s="171">
        <v>8406.6140768550304</v>
      </c>
      <c r="T4610" s="165">
        <v>4.1366252434083095E-2</v>
      </c>
      <c r="U4610" s="566">
        <v>2.0000000000000001E-4</v>
      </c>
      <c r="V4610"/>
      <c r="W4610"/>
      <c r="X4610"/>
    </row>
    <row r="4611" spans="1:24" x14ac:dyDescent="0.2">
      <c r="A4611">
        <f t="shared" si="71"/>
        <v>4607</v>
      </c>
      <c r="B4611">
        <v>0.56761927143113322</v>
      </c>
      <c r="C4611">
        <v>1500</v>
      </c>
      <c r="D4611" s="106">
        <v>0.83833531565712305</v>
      </c>
      <c r="E4611" s="106">
        <v>0.18563206667912407</v>
      </c>
      <c r="F4611">
        <v>1</v>
      </c>
      <c r="G4611">
        <v>2023</v>
      </c>
      <c r="H4611" s="88">
        <v>20025533.817261674</v>
      </c>
      <c r="I4611" s="151">
        <v>510513231091.85297</v>
      </c>
      <c r="J4611" s="106">
        <v>0.24704866810260795</v>
      </c>
      <c r="K4611" s="151">
        <v>10478343791.34206</v>
      </c>
      <c r="L4611" s="151">
        <v>0</v>
      </c>
      <c r="M4611" s="151">
        <v>420324665293.16504</v>
      </c>
      <c r="N4611" s="151">
        <v>941316240176.36011</v>
      </c>
      <c r="O4611" s="106">
        <v>0.49120723332883731</v>
      </c>
      <c r="P4611" s="106">
        <v>0.31311938901020409</v>
      </c>
      <c r="Q4611" s="88">
        <v>17.564091869575179</v>
      </c>
      <c r="R4611" s="151">
        <v>5930096372494.9619</v>
      </c>
      <c r="S4611" s="171">
        <v>5198.5923974062989</v>
      </c>
      <c r="T4611" s="165">
        <v>3.9751175718096256E-2</v>
      </c>
      <c r="U4611" s="566">
        <v>2.0000000000000001E-4</v>
      </c>
      <c r="V4611"/>
      <c r="W4611"/>
      <c r="X4611"/>
    </row>
    <row r="4612" spans="1:24" x14ac:dyDescent="0.2">
      <c r="A4612">
        <f t="shared" si="71"/>
        <v>4608</v>
      </c>
      <c r="B4612">
        <v>0.52695928761125443</v>
      </c>
      <c r="C4612">
        <v>3741.9868286438441</v>
      </c>
      <c r="D4612" s="106">
        <v>0.938683533324149</v>
      </c>
      <c r="E4612" s="106">
        <v>0.51019833479378307</v>
      </c>
      <c r="F4612">
        <v>1</v>
      </c>
      <c r="G4612">
        <v>2026</v>
      </c>
      <c r="H4612" s="88">
        <v>26767530.339461278</v>
      </c>
      <c r="I4612" s="151">
        <v>641405817078.6925</v>
      </c>
      <c r="J4612" s="106">
        <v>0.2628258047787021</v>
      </c>
      <c r="K4612" s="151">
        <v>25387074437.656242</v>
      </c>
      <c r="L4612" s="151">
        <v>30875554718.21516</v>
      </c>
      <c r="M4612" s="151">
        <v>105401735710.60852</v>
      </c>
      <c r="N4612" s="151">
        <v>803070181945.17236</v>
      </c>
      <c r="O4612" s="106">
        <v>0.34567319102063199</v>
      </c>
      <c r="P4612" s="106">
        <v>0.19484674117514367</v>
      </c>
      <c r="Q4612" s="88">
        <v>15.142510693786731</v>
      </c>
      <c r="R4612" s="151">
        <v>2921895526461.9067</v>
      </c>
      <c r="S4612" s="171">
        <v>2561.4263731544556</v>
      </c>
      <c r="T4612" s="165">
        <v>4.2816973681123055E-2</v>
      </c>
      <c r="U4612" s="566">
        <v>2.0000000000000001E-4</v>
      </c>
      <c r="V4612"/>
      <c r="W4612"/>
      <c r="X4612"/>
    </row>
    <row r="4613" spans="1:24" x14ac:dyDescent="0.2">
      <c r="A4613">
        <f t="shared" si="71"/>
        <v>4609</v>
      </c>
      <c r="B4613">
        <v>0.40746794591786606</v>
      </c>
      <c r="C4613">
        <v>4204.6454743416962</v>
      </c>
      <c r="D4613" s="106">
        <v>1.0308896465824822</v>
      </c>
      <c r="E4613" s="106">
        <v>0.30089436972106548</v>
      </c>
      <c r="F4613">
        <v>1</v>
      </c>
      <c r="G4613">
        <v>2023</v>
      </c>
      <c r="H4613" s="88">
        <v>33603841.840712905</v>
      </c>
      <c r="I4613" s="151">
        <v>675103671289.1134</v>
      </c>
      <c r="J4613" s="106">
        <v>0.23439054213093047</v>
      </c>
      <c r="K4613" s="151">
        <v>34026908612.254765</v>
      </c>
      <c r="L4613" s="151">
        <v>0</v>
      </c>
      <c r="M4613" s="151">
        <v>648934812501.97937</v>
      </c>
      <c r="N4613" s="151">
        <v>1358065392403.3477</v>
      </c>
      <c r="O4613" s="106">
        <v>0.49878729647241871</v>
      </c>
      <c r="P4613" s="106">
        <v>0.35476301029877655</v>
      </c>
      <c r="Q4613" s="88">
        <v>17.58905842855118</v>
      </c>
      <c r="R4613" s="151">
        <v>9300876010192.0957</v>
      </c>
      <c r="S4613" s="171">
        <v>8159.3776703718622</v>
      </c>
      <c r="T4613" s="165">
        <v>4.1303907196127719E-2</v>
      </c>
      <c r="U4613" s="566">
        <v>2.0000000000000001E-4</v>
      </c>
      <c r="V4613"/>
      <c r="W4613"/>
      <c r="X4613"/>
    </row>
    <row r="4614" spans="1:24" x14ac:dyDescent="0.2">
      <c r="A4614">
        <f t="shared" si="71"/>
        <v>4610</v>
      </c>
      <c r="B4614">
        <v>0.57312299519631771</v>
      </c>
      <c r="C4614">
        <v>1500</v>
      </c>
      <c r="D4614" s="106">
        <v>0.82280734430414737</v>
      </c>
      <c r="E4614" s="106">
        <v>0.39837075109557851</v>
      </c>
      <c r="F4614">
        <v>1</v>
      </c>
      <c r="G4614">
        <v>2024</v>
      </c>
      <c r="H4614" s="88">
        <v>19605775.732616153</v>
      </c>
      <c r="I4614" s="151">
        <v>579324634805.24524</v>
      </c>
      <c r="J4614" s="106">
        <v>0.47993979711435175</v>
      </c>
      <c r="K4614" s="151">
        <v>32376576993.059216</v>
      </c>
      <c r="L4614" s="151">
        <v>33903058641.313251</v>
      </c>
      <c r="M4614" s="151">
        <v>455594252857.25867</v>
      </c>
      <c r="N4614" s="151">
        <v>1101198523296.8765</v>
      </c>
      <c r="O4614" s="106">
        <v>0.60809997718286279</v>
      </c>
      <c r="P4614" s="106">
        <v>0.47141354727220741</v>
      </c>
      <c r="Q4614" s="88">
        <v>16.50014442117935</v>
      </c>
      <c r="R4614" s="151">
        <v>9833599147400.5918</v>
      </c>
      <c r="S4614" s="171">
        <v>8624.9620549850188</v>
      </c>
      <c r="T4614" s="165">
        <v>4.2163532923400734E-2</v>
      </c>
      <c r="U4614" s="566">
        <v>2.0000000000000001E-4</v>
      </c>
      <c r="V4614"/>
      <c r="W4614"/>
      <c r="X4614"/>
    </row>
    <row r="4615" spans="1:24" x14ac:dyDescent="0.2">
      <c r="A4615">
        <f t="shared" ref="A4615:A4678" si="72">A4614+1</f>
        <v>4611</v>
      </c>
      <c r="B4615">
        <v>0.53565475412160068</v>
      </c>
      <c r="C4615">
        <v>3864.6728113432423</v>
      </c>
      <c r="D4615" s="106">
        <v>0.93142745851576902</v>
      </c>
      <c r="E4615" s="106">
        <v>0.64466690809321803</v>
      </c>
      <c r="F4615">
        <v>1</v>
      </c>
      <c r="G4615">
        <v>2025</v>
      </c>
      <c r="H4615" s="88">
        <v>26324686.273376998</v>
      </c>
      <c r="I4615" s="151">
        <v>624042249453.08838</v>
      </c>
      <c r="J4615" s="106">
        <v>0.27226449444961853</v>
      </c>
      <c r="K4615" s="151">
        <v>51420883829.891075</v>
      </c>
      <c r="L4615" s="151">
        <v>58329052031.675629</v>
      </c>
      <c r="M4615" s="151">
        <v>182251308979.78864</v>
      </c>
      <c r="N4615" s="151">
        <v>916043494294.44373</v>
      </c>
      <c r="O4615" s="106">
        <v>0.39558038305901999</v>
      </c>
      <c r="P4615" s="106">
        <v>0.17165739852390383</v>
      </c>
      <c r="Q4615" s="88">
        <v>15.366244717148124</v>
      </c>
      <c r="R4615" s="151">
        <v>2765159273695.3608</v>
      </c>
      <c r="S4615" s="171">
        <v>2426.2797607609846</v>
      </c>
      <c r="T4615" s="165">
        <v>4.3944776585423832E-2</v>
      </c>
      <c r="U4615" s="566">
        <v>2.0000000000000001E-4</v>
      </c>
      <c r="V4615"/>
      <c r="W4615"/>
      <c r="X4615"/>
    </row>
    <row r="4616" spans="1:24" x14ac:dyDescent="0.2">
      <c r="A4616">
        <f t="shared" si="72"/>
        <v>4612</v>
      </c>
      <c r="B4616">
        <v>0.49903153689846363</v>
      </c>
      <c r="C4616">
        <v>5741.4613098804457</v>
      </c>
      <c r="D4616" s="106">
        <v>0.73149298708180921</v>
      </c>
      <c r="E4616" s="106">
        <v>0.36229073084022895</v>
      </c>
      <c r="F4616">
        <v>1</v>
      </c>
      <c r="G4616">
        <v>2023</v>
      </c>
      <c r="H4616" s="88">
        <v>15054332.32175876</v>
      </c>
      <c r="I4616" s="151">
        <v>540643423013.97559</v>
      </c>
      <c r="J4616" s="106">
        <v>0.42124609005133407</v>
      </c>
      <c r="K4616" s="151">
        <v>4742655166.304533</v>
      </c>
      <c r="L4616" s="151">
        <v>0</v>
      </c>
      <c r="M4616" s="151">
        <v>422002873197.98096</v>
      </c>
      <c r="N4616" s="151">
        <v>967388951378.26111</v>
      </c>
      <c r="O4616" s="106">
        <v>0.5844042624319099</v>
      </c>
      <c r="P4616" s="106">
        <v>0.35140261843079262</v>
      </c>
      <c r="Q4616" s="88">
        <v>16.324923739666009</v>
      </c>
      <c r="R4616" s="151">
        <v>6202897925233.7275</v>
      </c>
      <c r="S4616" s="171">
        <v>5442.6831715040489</v>
      </c>
      <c r="T4616" s="165">
        <v>4.3697300329045903E-2</v>
      </c>
      <c r="U4616" s="566">
        <v>2.0000000000000001E-4</v>
      </c>
      <c r="V4616"/>
      <c r="W4616"/>
      <c r="X4616"/>
    </row>
    <row r="4617" spans="1:24" x14ac:dyDescent="0.2">
      <c r="A4617">
        <f t="shared" si="72"/>
        <v>4613</v>
      </c>
      <c r="B4617">
        <v>0.57425874811728461</v>
      </c>
      <c r="C4617">
        <v>5578.707472998427</v>
      </c>
      <c r="D4617" s="106">
        <v>0.37902732078872814</v>
      </c>
      <c r="E4617" s="106">
        <v>0.589837921648664</v>
      </c>
      <c r="F4617">
        <v>1</v>
      </c>
      <c r="G4617">
        <v>2025</v>
      </c>
      <c r="H4617" s="88">
        <v>4902625.7057381598</v>
      </c>
      <c r="I4617" s="151">
        <v>222961289586.87466</v>
      </c>
      <c r="J4617" s="106">
        <v>0.49037484716426138</v>
      </c>
      <c r="K4617" s="151">
        <v>22460571400.003506</v>
      </c>
      <c r="L4617" s="151">
        <v>60740065164.590126</v>
      </c>
      <c r="M4617" s="151">
        <v>94974298862.435287</v>
      </c>
      <c r="N4617" s="151">
        <v>401136225013.90356</v>
      </c>
      <c r="O4617" s="106">
        <v>0.5831088915448196</v>
      </c>
      <c r="P4617" s="106">
        <v>0.41648868338301548</v>
      </c>
      <c r="Q4617" s="88">
        <v>15.774978033725665</v>
      </c>
      <c r="R4617" s="151">
        <v>3206938192629.5059</v>
      </c>
      <c r="S4617" s="171">
        <v>2809.9708329025916</v>
      </c>
      <c r="T4617" s="165">
        <v>4.1640943597751237E-2</v>
      </c>
      <c r="U4617" s="566">
        <v>2.0000000000000001E-4</v>
      </c>
      <c r="V4617"/>
      <c r="W4617"/>
      <c r="X4617"/>
    </row>
    <row r="4618" spans="1:24" x14ac:dyDescent="0.2">
      <c r="A4618">
        <f t="shared" si="72"/>
        <v>4614</v>
      </c>
      <c r="B4618">
        <v>0.45327217768233574</v>
      </c>
      <c r="C4618">
        <v>4352.7532717873082</v>
      </c>
      <c r="D4618" s="106">
        <v>0.96785518656069924</v>
      </c>
      <c r="E4618" s="106">
        <v>0.50771839349840597</v>
      </c>
      <c r="F4618">
        <v>1</v>
      </c>
      <c r="G4618">
        <v>2024</v>
      </c>
      <c r="H4618" s="88">
        <v>27788128.374120206</v>
      </c>
      <c r="I4618" s="151">
        <v>652275936371.15967</v>
      </c>
      <c r="J4618" s="106">
        <v>0.33456000249332107</v>
      </c>
      <c r="K4618" s="151">
        <v>18960835157.933235</v>
      </c>
      <c r="L4618" s="151">
        <v>7776312220.6423492</v>
      </c>
      <c r="M4618" s="151">
        <v>592125081570.72888</v>
      </c>
      <c r="N4618" s="151">
        <v>1271138165320.4641</v>
      </c>
      <c r="O4618" s="106">
        <v>0.5492294803026051</v>
      </c>
      <c r="P4618" s="106">
        <v>0.33670521694016681</v>
      </c>
      <c r="Q4618" s="88">
        <v>17.173153211583148</v>
      </c>
      <c r="R4618" s="151">
        <v>7980327113994.3027</v>
      </c>
      <c r="S4618" s="171">
        <v>6998.4176693185091</v>
      </c>
      <c r="T4618" s="165">
        <v>4.308217941165559E-2</v>
      </c>
      <c r="U4618" s="566">
        <v>2.0000000000000001E-4</v>
      </c>
      <c r="V4618"/>
      <c r="W4618"/>
      <c r="X4618"/>
    </row>
    <row r="4619" spans="1:24" x14ac:dyDescent="0.2">
      <c r="A4619">
        <f t="shared" si="72"/>
        <v>4615</v>
      </c>
      <c r="B4619">
        <v>0.36855047773183019</v>
      </c>
      <c r="C4619">
        <v>5815.9442902224437</v>
      </c>
      <c r="D4619" s="106">
        <v>0.70255570344752005</v>
      </c>
      <c r="E4619" s="106">
        <v>0.40082320529785964</v>
      </c>
      <c r="F4619">
        <v>1</v>
      </c>
      <c r="G4619">
        <v>2023</v>
      </c>
      <c r="H4619" s="88">
        <v>13855639.25328177</v>
      </c>
      <c r="I4619" s="151">
        <v>444361166223.53064</v>
      </c>
      <c r="J4619" s="106">
        <v>0.36855047773183025</v>
      </c>
      <c r="K4619" s="151">
        <v>8246509913.9016972</v>
      </c>
      <c r="L4619" s="151">
        <v>0</v>
      </c>
      <c r="M4619" s="151">
        <v>503322174854.5014</v>
      </c>
      <c r="N4619" s="151">
        <v>955929850991.93372</v>
      </c>
      <c r="O4619" s="106">
        <v>0.59254061309310047</v>
      </c>
      <c r="P4619" s="106">
        <v>0.38196918814175918</v>
      </c>
      <c r="Q4619" s="88">
        <v>17.34306075845927</v>
      </c>
      <c r="R4619" s="151">
        <v>7162681206747.7207</v>
      </c>
      <c r="S4619" s="171">
        <v>6277.0063028213326</v>
      </c>
      <c r="T4619" s="165">
        <v>4.0690949971048961E-2</v>
      </c>
      <c r="U4619" s="566">
        <v>2.0000000000000001E-4</v>
      </c>
      <c r="V4619"/>
      <c r="W4619"/>
      <c r="X4619"/>
    </row>
    <row r="4620" spans="1:24" x14ac:dyDescent="0.2">
      <c r="A4620">
        <f t="shared" si="72"/>
        <v>4616</v>
      </c>
      <c r="B4620">
        <v>0.49414410050553981</v>
      </c>
      <c r="C4620">
        <v>5740.4067560500262</v>
      </c>
      <c r="D4620" s="106">
        <v>0.58034942040826043</v>
      </c>
      <c r="E4620" s="106">
        <v>0.37225249205397504</v>
      </c>
      <c r="F4620">
        <v>1</v>
      </c>
      <c r="G4620">
        <v>2023</v>
      </c>
      <c r="H4620" s="88">
        <v>9665867.0222537387</v>
      </c>
      <c r="I4620" s="151">
        <v>311727689275.7821</v>
      </c>
      <c r="J4620" s="106">
        <v>0.45860971129043948</v>
      </c>
      <c r="K4620" s="151">
        <v>9246224117.026968</v>
      </c>
      <c r="L4620" s="151">
        <v>0</v>
      </c>
      <c r="M4620" s="151">
        <v>302426313108.71252</v>
      </c>
      <c r="N4620" s="151">
        <v>623400226501.52161</v>
      </c>
      <c r="O4620" s="106">
        <v>0.61742421594393315</v>
      </c>
      <c r="P4620" s="106">
        <v>0.49406159711780007</v>
      </c>
      <c r="Q4620" s="88">
        <v>16.953525738589004</v>
      </c>
      <c r="R4620" s="151">
        <v>5963766215219.8691</v>
      </c>
      <c r="S4620" s="171">
        <v>5226.7570280310201</v>
      </c>
      <c r="T4620" s="165">
        <v>4.1134899960490093E-2</v>
      </c>
      <c r="U4620" s="566">
        <v>2.0000000000000001E-4</v>
      </c>
      <c r="V4620"/>
      <c r="W4620"/>
      <c r="X4620"/>
    </row>
    <row r="4621" spans="1:24" x14ac:dyDescent="0.2">
      <c r="A4621">
        <f t="shared" si="72"/>
        <v>4617</v>
      </c>
      <c r="B4621">
        <v>0.63309031056332388</v>
      </c>
      <c r="C4621">
        <v>6458.7244375671407</v>
      </c>
      <c r="D4621" s="106">
        <v>0.53978339272697806</v>
      </c>
      <c r="E4621" s="106">
        <v>0.59405586093192553</v>
      </c>
      <c r="F4621">
        <v>1</v>
      </c>
      <c r="G4621">
        <v>2026</v>
      </c>
      <c r="H4621" s="88">
        <v>8163037.784711957</v>
      </c>
      <c r="I4621" s="151">
        <v>316663985064.18738</v>
      </c>
      <c r="J4621" s="106">
        <v>0.45747099278328618</v>
      </c>
      <c r="K4621" s="151">
        <v>31699032604.525475</v>
      </c>
      <c r="L4621" s="151">
        <v>68162515048.622139</v>
      </c>
      <c r="M4621" s="151">
        <v>52719002817.512093</v>
      </c>
      <c r="N4621" s="151">
        <v>469244535534.84705</v>
      </c>
      <c r="O4621" s="106">
        <v>0.5148057859503693</v>
      </c>
      <c r="P4621" s="106">
        <v>0.41657122734271185</v>
      </c>
      <c r="Q4621" s="88">
        <v>14.924304861782328</v>
      </c>
      <c r="R4621" s="151">
        <v>3370830718911.0557</v>
      </c>
      <c r="S4621" s="171">
        <v>2955.0787340463744</v>
      </c>
      <c r="T4621" s="165">
        <v>4.6185804877168224E-2</v>
      </c>
      <c r="U4621" s="566">
        <v>2.0000000000000001E-4</v>
      </c>
      <c r="V4621"/>
      <c r="W4621"/>
      <c r="X4621"/>
    </row>
    <row r="4622" spans="1:24" x14ac:dyDescent="0.2">
      <c r="A4622">
        <f t="shared" si="72"/>
        <v>4618</v>
      </c>
      <c r="B4622">
        <v>0.64273248850829445</v>
      </c>
      <c r="C4622">
        <v>9514.8519551317149</v>
      </c>
      <c r="D4622" s="106">
        <v>0.31512193822028267</v>
      </c>
      <c r="E4622" s="106">
        <v>0.19852905197861309</v>
      </c>
      <c r="F4622">
        <v>1</v>
      </c>
      <c r="G4622">
        <v>2024</v>
      </c>
      <c r="H4622" s="88">
        <v>3814397.8638766161</v>
      </c>
      <c r="I4622" s="151">
        <v>155720353099.26669</v>
      </c>
      <c r="J4622" s="106">
        <v>0.44584614056064287</v>
      </c>
      <c r="K4622" s="151">
        <v>9397109351.7921982</v>
      </c>
      <c r="L4622" s="151">
        <v>19286774078.711178</v>
      </c>
      <c r="M4622" s="151">
        <v>106230028058.55582</v>
      </c>
      <c r="N4622" s="151">
        <v>290634264588.32587</v>
      </c>
      <c r="O4622" s="106">
        <v>0.58437968553513875</v>
      </c>
      <c r="P4622" s="106">
        <v>0.38529177925150798</v>
      </c>
      <c r="Q4622" s="88">
        <v>15.817904895482725</v>
      </c>
      <c r="R4622" s="151">
        <v>2127475129902.7915</v>
      </c>
      <c r="S4622" s="171">
        <v>1865.3543698108529</v>
      </c>
      <c r="T4622" s="165">
        <v>4.2286177917781879E-2</v>
      </c>
      <c r="U4622" s="566">
        <v>2.0000000000000001E-4</v>
      </c>
      <c r="V4622"/>
      <c r="W4622"/>
      <c r="X4622"/>
    </row>
    <row r="4623" spans="1:24" x14ac:dyDescent="0.2">
      <c r="A4623">
        <f t="shared" si="72"/>
        <v>4619</v>
      </c>
      <c r="B4623">
        <v>0.65474956549897734</v>
      </c>
      <c r="C4623">
        <v>2487.5922954703101</v>
      </c>
      <c r="D4623" s="106">
        <v>0.50870612126524883</v>
      </c>
      <c r="E4623" s="106">
        <v>0.23970286193364057</v>
      </c>
      <c r="F4623">
        <v>1</v>
      </c>
      <c r="G4623">
        <v>2026</v>
      </c>
      <c r="H4623" s="88">
        <v>7481710.7187725715</v>
      </c>
      <c r="I4623" s="151">
        <v>272038633164.28445</v>
      </c>
      <c r="J4623" s="106">
        <v>0.48471052215514332</v>
      </c>
      <c r="K4623" s="151">
        <v>19385756921.70985</v>
      </c>
      <c r="L4623" s="151">
        <v>35284161165.937119</v>
      </c>
      <c r="M4623" s="151">
        <v>44472261524.975548</v>
      </c>
      <c r="N4623" s="151">
        <v>371180812776.90698</v>
      </c>
      <c r="O4623" s="106">
        <v>0.52714235042575786</v>
      </c>
      <c r="P4623" s="106">
        <v>0.38124834372574218</v>
      </c>
      <c r="Q4623" s="88">
        <v>14.340953599613533</v>
      </c>
      <c r="R4623" s="151">
        <v>2538041665599.0747</v>
      </c>
      <c r="S4623" s="171">
        <v>2226.2652786493491</v>
      </c>
      <c r="T4623" s="165">
        <v>4.4525441903813752E-2</v>
      </c>
      <c r="U4623" s="566">
        <v>2.0000000000000001E-4</v>
      </c>
      <c r="V4623"/>
      <c r="W4623"/>
      <c r="X4623"/>
    </row>
    <row r="4624" spans="1:24" x14ac:dyDescent="0.2">
      <c r="A4624">
        <f t="shared" si="72"/>
        <v>4620</v>
      </c>
      <c r="B4624">
        <v>0.64419810585326265</v>
      </c>
      <c r="C4624">
        <v>6359.5528320149306</v>
      </c>
      <c r="D4624" s="106">
        <v>0.87571502177813776</v>
      </c>
      <c r="E4624" s="106">
        <v>0.50393478422574767</v>
      </c>
      <c r="F4624">
        <v>1</v>
      </c>
      <c r="G4624">
        <v>2022</v>
      </c>
      <c r="H4624" s="88">
        <v>22904369.906382795</v>
      </c>
      <c r="I4624" s="151">
        <v>596159634800.40051</v>
      </c>
      <c r="J4624" s="106">
        <v>0.40838291635918567</v>
      </c>
      <c r="K4624" s="151">
        <v>14086636187.967911</v>
      </c>
      <c r="L4624" s="151">
        <v>0</v>
      </c>
      <c r="M4624" s="151">
        <v>1009161813681.8103</v>
      </c>
      <c r="N4624" s="151">
        <v>1619408084670.179</v>
      </c>
      <c r="O4624" s="106">
        <v>0.6488734193486968</v>
      </c>
      <c r="P4624" s="106">
        <v>0.42880770284101088</v>
      </c>
      <c r="Q4624" s="88">
        <v>17.568724418362635</v>
      </c>
      <c r="R4624" s="151">
        <v>13402582013956.119</v>
      </c>
      <c r="S4624" s="171">
        <v>11754.85255458862</v>
      </c>
      <c r="T4624" s="165">
        <v>4.1206579220301756E-2</v>
      </c>
      <c r="U4624" s="566">
        <v>2.0000000000000001E-4</v>
      </c>
      <c r="V4624"/>
      <c r="W4624"/>
      <c r="X4624"/>
    </row>
    <row r="4625" spans="1:24" x14ac:dyDescent="0.2">
      <c r="A4625">
        <f t="shared" si="72"/>
        <v>4621</v>
      </c>
      <c r="B4625">
        <v>0.54879217688875248</v>
      </c>
      <c r="C4625">
        <v>7983.2550924205143</v>
      </c>
      <c r="D4625" s="106">
        <v>0.65640488078294745</v>
      </c>
      <c r="E4625" s="106">
        <v>0.46534274411635884</v>
      </c>
      <c r="F4625">
        <v>1</v>
      </c>
      <c r="G4625">
        <v>2026</v>
      </c>
      <c r="H4625" s="88">
        <v>11986116.631968822</v>
      </c>
      <c r="I4625" s="151">
        <v>452120321638.35376</v>
      </c>
      <c r="J4625" s="106">
        <v>0.51872293990526008</v>
      </c>
      <c r="K4625" s="151">
        <v>39072537081.509064</v>
      </c>
      <c r="L4625" s="151">
        <v>44131727365.027687</v>
      </c>
      <c r="M4625" s="151">
        <v>34031332677.775715</v>
      </c>
      <c r="N4625" s="151">
        <v>569355918762.66626</v>
      </c>
      <c r="O4625" s="106">
        <v>0.52173977766133983</v>
      </c>
      <c r="P4625" s="106">
        <v>0.41407618533967011</v>
      </c>
      <c r="Q4625" s="88">
        <v>13.731662337459291</v>
      </c>
      <c r="R4625" s="151">
        <v>3825836477525.7012</v>
      </c>
      <c r="S4625" s="171">
        <v>3351.4681184015089</v>
      </c>
      <c r="T4625" s="165">
        <v>4.9268888717015354E-2</v>
      </c>
      <c r="U4625" s="566">
        <v>2.0000000000000001E-4</v>
      </c>
      <c r="V4625"/>
      <c r="W4625"/>
      <c r="X4625"/>
    </row>
    <row r="4626" spans="1:24" x14ac:dyDescent="0.2">
      <c r="A4626">
        <f t="shared" si="72"/>
        <v>4622</v>
      </c>
      <c r="B4626">
        <v>0.59590482335228256</v>
      </c>
      <c r="C4626">
        <v>4960.6966969523437</v>
      </c>
      <c r="D4626" s="106">
        <v>0.67288067731257661</v>
      </c>
      <c r="E4626" s="106">
        <v>0.52465733947888316</v>
      </c>
      <c r="F4626">
        <v>1</v>
      </c>
      <c r="G4626">
        <v>2026</v>
      </c>
      <c r="H4626" s="88">
        <v>12797021.593374036</v>
      </c>
      <c r="I4626" s="151">
        <v>474102358000.64886</v>
      </c>
      <c r="J4626" s="106">
        <v>0.54514573396751143</v>
      </c>
      <c r="K4626" s="151">
        <v>71915044148.177567</v>
      </c>
      <c r="L4626" s="151">
        <v>141631966965.10535</v>
      </c>
      <c r="M4626" s="151">
        <v>86924155986.709396</v>
      </c>
      <c r="N4626" s="151">
        <v>774573525100.64124</v>
      </c>
      <c r="O4626" s="106">
        <v>0.5697325844336143</v>
      </c>
      <c r="P4626" s="106">
        <v>0.4457699075527437</v>
      </c>
      <c r="Q4626" s="88">
        <v>14.713765423353363</v>
      </c>
      <c r="R4626" s="151">
        <v>5719938447051.0303</v>
      </c>
      <c r="S4626" s="171">
        <v>5018.8960350731977</v>
      </c>
      <c r="T4626" s="165">
        <v>4.8329886119722401E-2</v>
      </c>
      <c r="U4626" s="566">
        <v>2.0000000000000001E-4</v>
      </c>
      <c r="V4626"/>
      <c r="W4626"/>
      <c r="X4626"/>
    </row>
    <row r="4627" spans="1:24" x14ac:dyDescent="0.2">
      <c r="A4627">
        <f t="shared" si="72"/>
        <v>4623</v>
      </c>
      <c r="B4627">
        <v>0.44151751809326328</v>
      </c>
      <c r="C4627">
        <v>3716.3644505116326</v>
      </c>
      <c r="D4627" s="106">
        <v>0.80040518200781641</v>
      </c>
      <c r="E4627" s="106">
        <v>0.50999113225402282</v>
      </c>
      <c r="F4627">
        <v>1</v>
      </c>
      <c r="G4627">
        <v>2026</v>
      </c>
      <c r="H4627" s="88">
        <v>18467009.542695656</v>
      </c>
      <c r="I4627" s="151">
        <v>607552209925.52478</v>
      </c>
      <c r="J4627" s="106">
        <v>0.44151751809326334</v>
      </c>
      <c r="K4627" s="151">
        <v>44383114972.7453</v>
      </c>
      <c r="L4627" s="151">
        <v>16012955741.21847</v>
      </c>
      <c r="M4627" s="151">
        <v>90987523130.055557</v>
      </c>
      <c r="N4627" s="151">
        <v>758935803769.54419</v>
      </c>
      <c r="O4627" s="106">
        <v>0.46623881121157607</v>
      </c>
      <c r="P4627" s="106">
        <v>0.33013614324041962</v>
      </c>
      <c r="Q4627" s="88">
        <v>13.909434983698656</v>
      </c>
      <c r="R4627" s="151">
        <v>4081248191072.5991</v>
      </c>
      <c r="S4627" s="171">
        <v>3581.7687837462249</v>
      </c>
      <c r="T4627" s="165">
        <v>4.8683450735960997E-2</v>
      </c>
      <c r="U4627" s="566">
        <v>2.0000000000000001E-4</v>
      </c>
      <c r="V4627"/>
      <c r="W4627"/>
      <c r="X4627"/>
    </row>
    <row r="4628" spans="1:24" x14ac:dyDescent="0.2">
      <c r="A4628">
        <f t="shared" si="72"/>
        <v>4624</v>
      </c>
      <c r="B4628">
        <v>0.33779355758417062</v>
      </c>
      <c r="C4628">
        <v>6195.3673705508427</v>
      </c>
      <c r="D4628" s="106">
        <v>0.6983354979117824</v>
      </c>
      <c r="E4628" s="106">
        <v>0.32908464398532788</v>
      </c>
      <c r="F4628">
        <v>1</v>
      </c>
      <c r="G4628">
        <v>2024</v>
      </c>
      <c r="H4628" s="88">
        <v>13559431.205959655</v>
      </c>
      <c r="I4628" s="151">
        <v>508788828599.05908</v>
      </c>
      <c r="J4628" s="106">
        <v>0.33779355758417062</v>
      </c>
      <c r="K4628" s="151">
        <v>32760526461.567841</v>
      </c>
      <c r="L4628" s="151">
        <v>37666022062.325722</v>
      </c>
      <c r="M4628" s="151">
        <v>210030075583.43018</v>
      </c>
      <c r="N4628" s="151">
        <v>789245452706.38281</v>
      </c>
      <c r="O4628" s="106">
        <v>0.46883066011888752</v>
      </c>
      <c r="P4628" s="106">
        <v>0.30810316901200197</v>
      </c>
      <c r="Q4628" s="88">
        <v>15.860866627190994</v>
      </c>
      <c r="R4628" s="151">
        <v>4220621874284.9375</v>
      </c>
      <c r="S4628" s="171">
        <v>3702.5160878755191</v>
      </c>
      <c r="T4628" s="165">
        <v>4.5887825168093657E-2</v>
      </c>
      <c r="U4628" s="566">
        <v>2.0000000000000001E-4</v>
      </c>
      <c r="V4628"/>
      <c r="W4628"/>
      <c r="X4628"/>
    </row>
    <row r="4629" spans="1:24" x14ac:dyDescent="0.2">
      <c r="A4629">
        <f t="shared" si="72"/>
        <v>4625</v>
      </c>
      <c r="B4629">
        <v>0.48959832552806898</v>
      </c>
      <c r="C4629">
        <v>3987.8862405573145</v>
      </c>
      <c r="D4629" s="106">
        <v>1.3656089469771424</v>
      </c>
      <c r="E4629" s="106">
        <v>0.28788261223268541</v>
      </c>
      <c r="F4629">
        <v>1</v>
      </c>
      <c r="G4629">
        <v>2022</v>
      </c>
      <c r="H4629" s="88">
        <v>63126231.223796934</v>
      </c>
      <c r="I4629" s="151">
        <v>991825490203.07593</v>
      </c>
      <c r="J4629" s="106">
        <v>0.11419190515229904</v>
      </c>
      <c r="K4629" s="151">
        <v>25539383079.12484</v>
      </c>
      <c r="L4629" s="151">
        <v>0</v>
      </c>
      <c r="M4629" s="151">
        <v>1642421519644.0708</v>
      </c>
      <c r="N4629" s="151">
        <v>2659786392926.2715</v>
      </c>
      <c r="O4629" s="106">
        <v>0.5365828104902709</v>
      </c>
      <c r="P4629" s="106">
        <v>0.25840111057620258</v>
      </c>
      <c r="Q4629" s="88">
        <v>19.763850063163815</v>
      </c>
      <c r="R4629" s="151">
        <v>14565581006875.91</v>
      </c>
      <c r="S4629" s="171">
        <v>12781.69689553601</v>
      </c>
      <c r="T4629" s="165">
        <v>3.7533261623851052E-2</v>
      </c>
      <c r="U4629" s="566">
        <v>2.0000000000000001E-4</v>
      </c>
      <c r="V4629"/>
      <c r="W4629"/>
      <c r="X4629"/>
    </row>
    <row r="4630" spans="1:24" x14ac:dyDescent="0.2">
      <c r="A4630">
        <f t="shared" si="72"/>
        <v>4626</v>
      </c>
      <c r="B4630">
        <v>0.38138594813576077</v>
      </c>
      <c r="C4630">
        <v>4643.1470376829247</v>
      </c>
      <c r="D4630" s="106">
        <v>0.96149846240389669</v>
      </c>
      <c r="E4630" s="106">
        <v>0.24432492538252179</v>
      </c>
      <c r="F4630">
        <v>1</v>
      </c>
      <c r="G4630">
        <v>2026</v>
      </c>
      <c r="H4630" s="88">
        <v>28417479.807719421</v>
      </c>
      <c r="I4630" s="151">
        <v>697070024966.01245</v>
      </c>
      <c r="J4630" s="106">
        <v>0.38138594813576077</v>
      </c>
      <c r="K4630" s="151">
        <v>46312553985.782074</v>
      </c>
      <c r="L4630" s="151">
        <v>74033611577.657486</v>
      </c>
      <c r="M4630" s="151">
        <v>110332945977.14027</v>
      </c>
      <c r="N4630" s="151">
        <v>927749136506.59229</v>
      </c>
      <c r="O4630" s="106">
        <v>0.44553634400454351</v>
      </c>
      <c r="P4630" s="106">
        <v>0.31368999348452531</v>
      </c>
      <c r="Q4630" s="88">
        <v>14.223404811141071</v>
      </c>
      <c r="R4630" s="151">
        <v>4628930536416.0732</v>
      </c>
      <c r="S4630" s="171">
        <v>4059.7978081921169</v>
      </c>
      <c r="T4630" s="165">
        <v>5.064149984252795E-2</v>
      </c>
      <c r="U4630" s="566">
        <v>2.0000000000000001E-4</v>
      </c>
      <c r="V4630"/>
      <c r="W4630"/>
      <c r="X4630"/>
    </row>
    <row r="4631" spans="1:24" x14ac:dyDescent="0.2">
      <c r="A4631">
        <f t="shared" si="72"/>
        <v>4627</v>
      </c>
      <c r="B4631">
        <v>0.63365142697860999</v>
      </c>
      <c r="C4631">
        <v>7141.3271921513387</v>
      </c>
      <c r="D4631" s="106">
        <v>0.49290645170095909</v>
      </c>
      <c r="E4631" s="106">
        <v>0.18744225598972369</v>
      </c>
      <c r="F4631">
        <v>1</v>
      </c>
      <c r="G4631">
        <v>2025</v>
      </c>
      <c r="H4631" s="88">
        <v>7376373.4408860002</v>
      </c>
      <c r="I4631" s="151">
        <v>244137128246.15036</v>
      </c>
      <c r="J4631" s="106">
        <v>0.40386757247832927</v>
      </c>
      <c r="K4631" s="151">
        <v>12340187754.820805</v>
      </c>
      <c r="L4631" s="151">
        <v>12559440958.682842</v>
      </c>
      <c r="M4631" s="151">
        <v>60334688494.736267</v>
      </c>
      <c r="N4631" s="151">
        <v>329371445454.39026</v>
      </c>
      <c r="O4631" s="106">
        <v>0.47640551439686757</v>
      </c>
      <c r="P4631" s="106">
        <v>0.35808841924979651</v>
      </c>
      <c r="Q4631" s="88">
        <v>15.10011873559635</v>
      </c>
      <c r="R4631" s="151">
        <v>2077925637708.1011</v>
      </c>
      <c r="S4631" s="171">
        <v>1821.2324763482973</v>
      </c>
      <c r="T4631" s="165">
        <v>4.5136941494855143E-2</v>
      </c>
      <c r="U4631" s="566">
        <v>2.0000000000000001E-4</v>
      </c>
      <c r="V4631"/>
      <c r="W4631"/>
      <c r="X4631"/>
    </row>
    <row r="4632" spans="1:24" x14ac:dyDescent="0.2">
      <c r="A4632">
        <f t="shared" si="72"/>
        <v>4628</v>
      </c>
      <c r="B4632">
        <v>0.45536519673437592</v>
      </c>
      <c r="C4632">
        <v>2396.8518432292922</v>
      </c>
      <c r="D4632" s="106">
        <v>1.0725970770535136</v>
      </c>
      <c r="E4632" s="106">
        <v>0.40259055453025588</v>
      </c>
      <c r="F4632">
        <v>1</v>
      </c>
      <c r="G4632">
        <v>2024</v>
      </c>
      <c r="H4632" s="88">
        <v>37023508.764522068</v>
      </c>
      <c r="I4632" s="151">
        <v>860033399458.91992</v>
      </c>
      <c r="J4632" s="106">
        <v>0.33432827734212034</v>
      </c>
      <c r="K4632" s="151">
        <v>25795935875.426098</v>
      </c>
      <c r="L4632" s="151">
        <v>6831567347.152482</v>
      </c>
      <c r="M4632" s="151">
        <v>674779633503.00232</v>
      </c>
      <c r="N4632" s="151">
        <v>1567440536184.5007</v>
      </c>
      <c r="O4632" s="106">
        <v>0.53132634147971403</v>
      </c>
      <c r="P4632" s="106">
        <v>0.26506350809320989</v>
      </c>
      <c r="Q4632" s="88">
        <v>16.502784514644169</v>
      </c>
      <c r="R4632" s="151">
        <v>8061140986419.0273</v>
      </c>
      <c r="S4632" s="171">
        <v>7070.5946632245514</v>
      </c>
      <c r="T4632" s="165">
        <v>4.1179283574111533E-2</v>
      </c>
      <c r="U4632" s="566">
        <v>2.0000000000000001E-4</v>
      </c>
      <c r="V4632"/>
      <c r="W4632"/>
      <c r="X4632"/>
    </row>
    <row r="4633" spans="1:24" x14ac:dyDescent="0.2">
      <c r="A4633">
        <f t="shared" si="72"/>
        <v>4629</v>
      </c>
      <c r="B4633">
        <v>0.66435732171797102</v>
      </c>
      <c r="C4633">
        <v>3894.061585339975</v>
      </c>
      <c r="D4633" s="106">
        <v>0.73973859420569454</v>
      </c>
      <c r="E4633" s="106">
        <v>0.68117758139993601</v>
      </c>
      <c r="F4633">
        <v>1</v>
      </c>
      <c r="G4633">
        <v>2027</v>
      </c>
      <c r="H4633" s="88">
        <v>15132673.256064255</v>
      </c>
      <c r="I4633" s="151">
        <v>417216377301.76746</v>
      </c>
      <c r="J4633" s="106">
        <v>0.31995894522072954</v>
      </c>
      <c r="K4633" s="151">
        <v>18029690021.188347</v>
      </c>
      <c r="L4633" s="151">
        <v>42947128235.068825</v>
      </c>
      <c r="M4633" s="151">
        <v>0</v>
      </c>
      <c r="N4633" s="151">
        <v>478193195558.02466</v>
      </c>
      <c r="O4633" s="106">
        <v>0.35100837100467558</v>
      </c>
      <c r="P4633" s="106">
        <v>0.21129324922229156</v>
      </c>
      <c r="Q4633" s="88">
        <v>13.894155622506062</v>
      </c>
      <c r="R4633" s="151">
        <v>1704831704570.5757</v>
      </c>
      <c r="S4633" s="171">
        <v>1494.82804145113</v>
      </c>
      <c r="T4633" s="165">
        <v>4.7866210367440959E-2</v>
      </c>
      <c r="U4633" s="566">
        <v>2.0000000000000001E-4</v>
      </c>
      <c r="V4633"/>
      <c r="W4633"/>
      <c r="X4633"/>
    </row>
    <row r="4634" spans="1:24" x14ac:dyDescent="0.2">
      <c r="A4634">
        <f t="shared" si="72"/>
        <v>4630</v>
      </c>
      <c r="B4634">
        <v>0.49403758950543758</v>
      </c>
      <c r="C4634">
        <v>7829.324423554719</v>
      </c>
      <c r="D4634" s="106">
        <v>0.79177124366137852</v>
      </c>
      <c r="E4634" s="106">
        <v>0.53686735308712785</v>
      </c>
      <c r="F4634">
        <v>1</v>
      </c>
      <c r="G4634">
        <v>2024</v>
      </c>
      <c r="H4634" s="88">
        <v>18056418.761895392</v>
      </c>
      <c r="I4634" s="151">
        <v>454148855469.39917</v>
      </c>
      <c r="J4634" s="106">
        <v>0.26840168799796604</v>
      </c>
      <c r="K4634" s="151">
        <v>22588120467.716003</v>
      </c>
      <c r="L4634" s="151">
        <v>12665182618.499952</v>
      </c>
      <c r="M4634" s="151">
        <v>278267542199.80371</v>
      </c>
      <c r="N4634" s="151">
        <v>767669700755.41895</v>
      </c>
      <c r="O4634" s="106">
        <v>0.46197016622642911</v>
      </c>
      <c r="P4634" s="106">
        <v>0.32425279404268059</v>
      </c>
      <c r="Q4634" s="88">
        <v>16.88592786994089</v>
      </c>
      <c r="R4634" s="151">
        <v>4686811013031.8701</v>
      </c>
      <c r="S4634" s="171">
        <v>4110.9467248839874</v>
      </c>
      <c r="T4634" s="165">
        <v>4.2870870323397266E-2</v>
      </c>
      <c r="U4634" s="566">
        <v>2.0000000000000001E-4</v>
      </c>
      <c r="V4634"/>
      <c r="W4634"/>
      <c r="X4634"/>
    </row>
    <row r="4635" spans="1:24" x14ac:dyDescent="0.2">
      <c r="A4635">
        <f t="shared" si="72"/>
        <v>4631</v>
      </c>
      <c r="B4635">
        <v>0.47565560335757961</v>
      </c>
      <c r="C4635">
        <v>1572.2403157045578</v>
      </c>
      <c r="D4635" s="106">
        <v>0.48380089357313566</v>
      </c>
      <c r="E4635" s="106">
        <v>0.58128237134076177</v>
      </c>
      <c r="F4635">
        <v>1</v>
      </c>
      <c r="G4635">
        <v>2025</v>
      </c>
      <c r="H4635" s="88">
        <v>7060465.1457656035</v>
      </c>
      <c r="I4635" s="151">
        <v>243150094708.44507</v>
      </c>
      <c r="J4635" s="106">
        <v>0.43430691405449651</v>
      </c>
      <c r="K4635" s="151">
        <v>31891427912.353302</v>
      </c>
      <c r="L4635" s="151">
        <v>38200596221.286461</v>
      </c>
      <c r="M4635" s="151">
        <v>121422812121.19525</v>
      </c>
      <c r="N4635" s="151">
        <v>434664930963.28003</v>
      </c>
      <c r="O4635" s="106">
        <v>0.53673640852930382</v>
      </c>
      <c r="P4635" s="106">
        <v>0.37586030432298345</v>
      </c>
      <c r="Q4635" s="88">
        <v>15.5852179950632</v>
      </c>
      <c r="R4635" s="151">
        <v>3066645274442.5474</v>
      </c>
      <c r="S4635" s="171">
        <v>2688.9737021884339</v>
      </c>
      <c r="T4635" s="165">
        <v>4.2600268754460151E-2</v>
      </c>
      <c r="U4635" s="566">
        <v>2.0000000000000001E-4</v>
      </c>
      <c r="V4635"/>
      <c r="W4635"/>
      <c r="X4635"/>
    </row>
    <row r="4636" spans="1:24" x14ac:dyDescent="0.2">
      <c r="A4636">
        <f t="shared" si="72"/>
        <v>4632</v>
      </c>
      <c r="B4636">
        <v>0.50539359836735487</v>
      </c>
      <c r="C4636">
        <v>5074.7623466586665</v>
      </c>
      <c r="D4636" s="106">
        <v>0.61287186389528769</v>
      </c>
      <c r="E4636" s="106">
        <v>0.46873027341099444</v>
      </c>
      <c r="F4636">
        <v>1</v>
      </c>
      <c r="G4636">
        <v>2022</v>
      </c>
      <c r="H4636" s="88">
        <v>10856235.362637693</v>
      </c>
      <c r="I4636" s="151">
        <v>272228530439.5654</v>
      </c>
      <c r="J4636" s="106">
        <v>0.21992701113424373</v>
      </c>
      <c r="K4636" s="151">
        <v>7009122291.3354883</v>
      </c>
      <c r="L4636" s="151">
        <v>0</v>
      </c>
      <c r="M4636" s="151">
        <v>555074432580.31982</v>
      </c>
      <c r="N4636" s="151">
        <v>834312085311.2207</v>
      </c>
      <c r="O4636" s="106">
        <v>0.60400653662030757</v>
      </c>
      <c r="P4636" s="106">
        <v>0.34756925666048682</v>
      </c>
      <c r="Q4636" s="88">
        <v>18.46754211315827</v>
      </c>
      <c r="R4636" s="151">
        <v>5925282373184.1348</v>
      </c>
      <c r="S4636" s="171">
        <v>5197.8697861265364</v>
      </c>
      <c r="T4636" s="165">
        <v>3.9178861355458103E-2</v>
      </c>
      <c r="U4636" s="566">
        <v>2.0000000000000001E-4</v>
      </c>
      <c r="V4636"/>
      <c r="W4636"/>
      <c r="X4636"/>
    </row>
    <row r="4637" spans="1:24" x14ac:dyDescent="0.2">
      <c r="A4637">
        <f t="shared" si="72"/>
        <v>4633</v>
      </c>
      <c r="B4637">
        <v>0.46661871994328025</v>
      </c>
      <c r="C4637">
        <v>3184.6007522930086</v>
      </c>
      <c r="D4637" s="106">
        <v>0.49713821720581958</v>
      </c>
      <c r="E4637" s="106">
        <v>0.46974999602861595</v>
      </c>
      <c r="F4637">
        <v>1</v>
      </c>
      <c r="G4637">
        <v>2024</v>
      </c>
      <c r="H4637" s="88">
        <v>7041523.6743569756</v>
      </c>
      <c r="I4637" s="151">
        <v>298604139250.81006</v>
      </c>
      <c r="J4637" s="106">
        <v>0.4666187199432803</v>
      </c>
      <c r="K4637" s="151">
        <v>26429555709.895561</v>
      </c>
      <c r="L4637" s="151">
        <v>60504564617.076431</v>
      </c>
      <c r="M4637" s="151">
        <v>152374181580.38504</v>
      </c>
      <c r="N4637" s="151">
        <v>537912441158.16711</v>
      </c>
      <c r="O4637" s="106">
        <v>0.57562765701844376</v>
      </c>
      <c r="P4637" s="106">
        <v>0.44449526910200682</v>
      </c>
      <c r="Q4637" s="88">
        <v>16.136809623237774</v>
      </c>
      <c r="R4637" s="151">
        <v>4415753619486.4062</v>
      </c>
      <c r="S4637" s="171">
        <v>3871.6033276018607</v>
      </c>
      <c r="T4637" s="165">
        <v>4.3389397963803582E-2</v>
      </c>
      <c r="U4637" s="566">
        <v>2.0000000000000001E-4</v>
      </c>
      <c r="V4637"/>
      <c r="W4637"/>
      <c r="X4637"/>
    </row>
    <row r="4638" spans="1:24" x14ac:dyDescent="0.2">
      <c r="A4638">
        <f t="shared" si="72"/>
        <v>4634</v>
      </c>
      <c r="B4638">
        <v>0.61315583322918288</v>
      </c>
      <c r="C4638">
        <v>6526.0281632489023</v>
      </c>
      <c r="D4638" s="106">
        <v>0.59552125428919533</v>
      </c>
      <c r="E4638" s="106">
        <v>0.38755530598177279</v>
      </c>
      <c r="F4638">
        <v>1</v>
      </c>
      <c r="G4638">
        <v>2023</v>
      </c>
      <c r="H4638" s="88">
        <v>9991150.2552130725</v>
      </c>
      <c r="I4638" s="151">
        <v>372149590599.37469</v>
      </c>
      <c r="J4638" s="106">
        <v>0.51950752240767095</v>
      </c>
      <c r="K4638" s="151">
        <v>29753656140.500679</v>
      </c>
      <c r="L4638" s="151">
        <v>42832827376.761398</v>
      </c>
      <c r="M4638" s="151">
        <v>391411848128.26752</v>
      </c>
      <c r="N4638" s="151">
        <v>836147922244.9043</v>
      </c>
      <c r="O4638" s="106">
        <v>0.64669209573537123</v>
      </c>
      <c r="P4638" s="106">
        <v>0.47351684911329206</v>
      </c>
      <c r="Q4638" s="88">
        <v>16.549312666946957</v>
      </c>
      <c r="R4638" s="151">
        <v>7312134900759.1826</v>
      </c>
      <c r="S4638" s="171">
        <v>6416.6123414416497</v>
      </c>
      <c r="T4638" s="165">
        <v>4.3316579586449508E-2</v>
      </c>
      <c r="U4638" s="566">
        <v>2.0000000000000001E-4</v>
      </c>
      <c r="V4638"/>
      <c r="W4638"/>
      <c r="X4638"/>
    </row>
    <row r="4639" spans="1:24" x14ac:dyDescent="0.2">
      <c r="A4639">
        <f t="shared" si="72"/>
        <v>4635</v>
      </c>
      <c r="B4639">
        <v>0.49108490986885395</v>
      </c>
      <c r="C4639">
        <v>5762.7905989215378</v>
      </c>
      <c r="D4639" s="106">
        <v>0.75529727151788428</v>
      </c>
      <c r="E4639" s="106">
        <v>0.65185782024140282</v>
      </c>
      <c r="F4639">
        <v>1</v>
      </c>
      <c r="G4639">
        <v>2026</v>
      </c>
      <c r="H4639" s="88">
        <v>16229047.686890556</v>
      </c>
      <c r="I4639" s="151">
        <v>525962811831.73474</v>
      </c>
      <c r="J4639" s="106">
        <v>0.48743838524287419</v>
      </c>
      <c r="K4639" s="151">
        <v>20395196843.300606</v>
      </c>
      <c r="L4639" s="151">
        <v>55045612849.618866</v>
      </c>
      <c r="M4639" s="151">
        <v>129111815422.23866</v>
      </c>
      <c r="N4639" s="151">
        <v>730515436946.89294</v>
      </c>
      <c r="O4639" s="106">
        <v>0.55262405952948634</v>
      </c>
      <c r="P4639" s="106">
        <v>0.46338463272419744</v>
      </c>
      <c r="Q4639" s="88">
        <v>15.454664974796867</v>
      </c>
      <c r="R4639" s="151">
        <v>6019577389451.0693</v>
      </c>
      <c r="S4639" s="171">
        <v>5279.8189490471805</v>
      </c>
      <c r="T4639" s="165">
        <v>4.5039242068801826E-2</v>
      </c>
      <c r="U4639" s="566">
        <v>2.0000000000000001E-4</v>
      </c>
      <c r="V4639"/>
      <c r="W4639"/>
      <c r="X4639"/>
    </row>
    <row r="4640" spans="1:24" x14ac:dyDescent="0.2">
      <c r="A4640">
        <f t="shared" si="72"/>
        <v>4636</v>
      </c>
      <c r="B4640">
        <v>0.61163281927828561</v>
      </c>
      <c r="C4640">
        <v>3651.6245842227545</v>
      </c>
      <c r="D4640" s="106">
        <v>0.8164789398552198</v>
      </c>
      <c r="E4640" s="106">
        <v>0.29607012103059843</v>
      </c>
      <c r="F4640">
        <v>1</v>
      </c>
      <c r="G4640">
        <v>2022</v>
      </c>
      <c r="H4640" s="88">
        <v>18505630.760622092</v>
      </c>
      <c r="I4640" s="151">
        <v>377969691962.66266</v>
      </c>
      <c r="J4640" s="106">
        <v>0.13539529000995132</v>
      </c>
      <c r="K4640" s="151">
        <v>7317067757.149271</v>
      </c>
      <c r="L4640" s="151">
        <v>0</v>
      </c>
      <c r="M4640" s="151">
        <v>811463034159.06921</v>
      </c>
      <c r="N4640" s="151">
        <v>1196749793878.8811</v>
      </c>
      <c r="O4640" s="106">
        <v>0.58520648757796367</v>
      </c>
      <c r="P4640" s="106">
        <v>0.26088161498164297</v>
      </c>
      <c r="Q4640" s="88">
        <v>19.173220645757464</v>
      </c>
      <c r="R4640" s="151">
        <v>6537204149662.2959</v>
      </c>
      <c r="S4640" s="171">
        <v>5732.7906753500238</v>
      </c>
      <c r="T4640" s="165">
        <v>3.8113680153943112E-2</v>
      </c>
      <c r="U4640" s="566">
        <v>2.0000000000000001E-4</v>
      </c>
      <c r="V4640"/>
      <c r="W4640"/>
      <c r="X4640"/>
    </row>
    <row r="4641" spans="1:24" x14ac:dyDescent="0.2">
      <c r="A4641">
        <f t="shared" si="72"/>
        <v>4637</v>
      </c>
      <c r="B4641">
        <v>0.30067417537184954</v>
      </c>
      <c r="C4641">
        <v>7291.3141099244358</v>
      </c>
      <c r="D4641" s="106">
        <v>0.42223926745288853</v>
      </c>
      <c r="E4641" s="106">
        <v>0.31774577091732531</v>
      </c>
      <c r="F4641">
        <v>1</v>
      </c>
      <c r="G4641">
        <v>2024</v>
      </c>
      <c r="H4641" s="88">
        <v>5501698.3545885757</v>
      </c>
      <c r="I4641" s="151">
        <v>219686203219.78104</v>
      </c>
      <c r="J4641" s="106">
        <v>0.30067417537184959</v>
      </c>
      <c r="K4641" s="151">
        <v>19139879966.735256</v>
      </c>
      <c r="L4641" s="151">
        <v>21640785648.354095</v>
      </c>
      <c r="M4641" s="151">
        <v>134521735393.33426</v>
      </c>
      <c r="N4641" s="151">
        <v>394988604228.20459</v>
      </c>
      <c r="O4641" s="106">
        <v>0.4835177085683463</v>
      </c>
      <c r="P4641" s="106">
        <v>0.29457843579837217</v>
      </c>
      <c r="Q4641" s="88">
        <v>16.171882679361335</v>
      </c>
      <c r="R4641" s="151">
        <v>2161766805845.7053</v>
      </c>
      <c r="S4641" s="171">
        <v>1896.7938233369061</v>
      </c>
      <c r="T4641" s="165">
        <v>4.3294230738503699E-2</v>
      </c>
      <c r="U4641" s="566">
        <v>2.0000000000000001E-4</v>
      </c>
      <c r="V4641"/>
      <c r="W4641"/>
      <c r="X4641"/>
    </row>
    <row r="4642" spans="1:24" x14ac:dyDescent="0.2">
      <c r="A4642">
        <f t="shared" si="72"/>
        <v>4638</v>
      </c>
      <c r="B4642">
        <v>0.55595055682024874</v>
      </c>
      <c r="C4642">
        <v>6107.9622703577152</v>
      </c>
      <c r="D4642" s="106">
        <v>0.81674359302260457</v>
      </c>
      <c r="E4642" s="106">
        <v>0.22602072933156178</v>
      </c>
      <c r="F4642">
        <v>1</v>
      </c>
      <c r="G4642">
        <v>2023</v>
      </c>
      <c r="H4642" s="88">
        <v>19677554.893108293</v>
      </c>
      <c r="I4642" s="151">
        <v>646676262428.31824</v>
      </c>
      <c r="J4642" s="106">
        <v>0.55595055682024874</v>
      </c>
      <c r="K4642" s="151">
        <v>25492157116.83675</v>
      </c>
      <c r="L4642" s="151">
        <v>10147774111.116077</v>
      </c>
      <c r="M4642" s="151">
        <v>613557244899.60522</v>
      </c>
      <c r="N4642" s="151">
        <v>1295873438555.8762</v>
      </c>
      <c r="O4642" s="106">
        <v>0.6624752216117139</v>
      </c>
      <c r="P4642" s="106">
        <v>0.53666522860151122</v>
      </c>
      <c r="Q4642" s="88">
        <v>16.581768388781104</v>
      </c>
      <c r="R4642" s="151">
        <v>12705603958179.76</v>
      </c>
      <c r="S4642" s="171">
        <v>11150.565037158472</v>
      </c>
      <c r="T4642" s="165">
        <v>4.3776259781387133E-2</v>
      </c>
      <c r="U4642" s="566">
        <v>2.0000000000000001E-4</v>
      </c>
      <c r="V4642"/>
      <c r="W4642"/>
      <c r="X4642"/>
    </row>
    <row r="4643" spans="1:24" x14ac:dyDescent="0.2">
      <c r="A4643">
        <f t="shared" si="72"/>
        <v>4639</v>
      </c>
      <c r="B4643">
        <v>0.55983311990494022</v>
      </c>
      <c r="C4643">
        <v>5907.6456665655096</v>
      </c>
      <c r="D4643" s="106">
        <v>0.67145407721959383</v>
      </c>
      <c r="E4643" s="106">
        <v>0.50378415268571597</v>
      </c>
      <c r="F4643">
        <v>1</v>
      </c>
      <c r="G4643">
        <v>2025</v>
      </c>
      <c r="H4643" s="88">
        <v>12938820.74194622</v>
      </c>
      <c r="I4643" s="151">
        <v>517206897466.68494</v>
      </c>
      <c r="J4643" s="106">
        <v>0.51890729189482498</v>
      </c>
      <c r="K4643" s="151">
        <v>30468819876.387936</v>
      </c>
      <c r="L4643" s="151">
        <v>12797737822.219097</v>
      </c>
      <c r="M4643" s="151">
        <v>94131036621.917465</v>
      </c>
      <c r="N4643" s="151">
        <v>654604491787.20947</v>
      </c>
      <c r="O4643" s="106">
        <v>0.54067067138934444</v>
      </c>
      <c r="P4643" s="106">
        <v>0.43238384526588663</v>
      </c>
      <c r="Q4643" s="88">
        <v>14.220092855258642</v>
      </c>
      <c r="R4643" s="151">
        <v>4792532191724.8428</v>
      </c>
      <c r="S4643" s="171">
        <v>4204.4247249729378</v>
      </c>
      <c r="T4643" s="165">
        <v>4.6929937389299806E-2</v>
      </c>
      <c r="U4643" s="566">
        <v>2.0000000000000001E-4</v>
      </c>
      <c r="V4643"/>
      <c r="W4643"/>
      <c r="X4643"/>
    </row>
    <row r="4644" spans="1:24" x14ac:dyDescent="0.2">
      <c r="A4644">
        <f t="shared" si="72"/>
        <v>4640</v>
      </c>
      <c r="B4644">
        <v>0.75070204077287894</v>
      </c>
      <c r="C4644">
        <v>1851.1337084899142</v>
      </c>
      <c r="D4644" s="106">
        <v>0.52418714341412564</v>
      </c>
      <c r="E4644" s="106">
        <v>0.52795430347274142</v>
      </c>
      <c r="F4644">
        <v>1</v>
      </c>
      <c r="G4644">
        <v>2025</v>
      </c>
      <c r="H4644" s="88">
        <v>7844840.9379817629</v>
      </c>
      <c r="I4644" s="151">
        <v>270944075542.39587</v>
      </c>
      <c r="J4644" s="106">
        <v>0.43841759589880369</v>
      </c>
      <c r="K4644" s="151">
        <v>18854305552.393185</v>
      </c>
      <c r="L4644" s="151">
        <v>46130767023.829788</v>
      </c>
      <c r="M4644" s="151">
        <v>151313280200.01572</v>
      </c>
      <c r="N4644" s="151">
        <v>487242428318.63458</v>
      </c>
      <c r="O4644" s="106">
        <v>0.56797575891814733</v>
      </c>
      <c r="P4644" s="106">
        <v>0.35192266918619958</v>
      </c>
      <c r="Q4644" s="88">
        <v>15.992641777665236</v>
      </c>
      <c r="R4644" s="151">
        <v>3158682847103.9961</v>
      </c>
      <c r="S4644" s="171">
        <v>2771.3593614515148</v>
      </c>
      <c r="T4644" s="165">
        <v>4.3428073377558947E-2</v>
      </c>
      <c r="U4644" s="566">
        <v>2.0000000000000001E-4</v>
      </c>
      <c r="V4644"/>
      <c r="W4644"/>
      <c r="X4644"/>
    </row>
    <row r="4645" spans="1:24" x14ac:dyDescent="0.2">
      <c r="A4645">
        <f t="shared" si="72"/>
        <v>4641</v>
      </c>
      <c r="B4645">
        <v>0.33334659643641584</v>
      </c>
      <c r="C4645">
        <v>3795.5488309877724</v>
      </c>
      <c r="D4645" s="106">
        <v>0.88230952356625869</v>
      </c>
      <c r="E4645" s="106">
        <v>0.37959008888198165</v>
      </c>
      <c r="F4645">
        <v>1</v>
      </c>
      <c r="G4645">
        <v>2025</v>
      </c>
      <c r="H4645" s="88">
        <v>23409150.737723242</v>
      </c>
      <c r="I4645" s="151">
        <v>532427728865.20148</v>
      </c>
      <c r="J4645" s="106">
        <v>0.2722837164580193</v>
      </c>
      <c r="K4645" s="151">
        <v>37136234601.376785</v>
      </c>
      <c r="L4645" s="151">
        <v>72937190902.501236</v>
      </c>
      <c r="M4645" s="151">
        <v>183337327410.77289</v>
      </c>
      <c r="N4645" s="151">
        <v>825838481779.85242</v>
      </c>
      <c r="O4645" s="106">
        <v>0.42380080746181276</v>
      </c>
      <c r="P4645" s="106">
        <v>0.26898746121737288</v>
      </c>
      <c r="Q4645" s="88">
        <v>16.475560658601612</v>
      </c>
      <c r="R4645" s="151">
        <v>4070852378830.8555</v>
      </c>
      <c r="S4645" s="171">
        <v>3568.6575616538453</v>
      </c>
      <c r="T4645" s="165">
        <v>4.3307875152096449E-2</v>
      </c>
      <c r="U4645" s="566">
        <v>2.0000000000000001E-4</v>
      </c>
      <c r="V4645"/>
      <c r="W4645"/>
      <c r="X4645"/>
    </row>
    <row r="4646" spans="1:24" x14ac:dyDescent="0.2">
      <c r="A4646">
        <f t="shared" si="72"/>
        <v>4642</v>
      </c>
      <c r="B4646">
        <v>0.41741443981266596</v>
      </c>
      <c r="C4646">
        <v>1500</v>
      </c>
      <c r="D4646" s="106">
        <v>1.0869826088994778</v>
      </c>
      <c r="E4646" s="106">
        <v>0.34324061757347862</v>
      </c>
      <c r="F4646">
        <v>1</v>
      </c>
      <c r="G4646">
        <v>2026</v>
      </c>
      <c r="H4646" s="88">
        <v>36950031.151428759</v>
      </c>
      <c r="I4646" s="151">
        <v>906608421235.10132</v>
      </c>
      <c r="J4646" s="106">
        <v>0.40994435924269101</v>
      </c>
      <c r="K4646" s="151">
        <v>45416697584.817909</v>
      </c>
      <c r="L4646" s="151">
        <v>29892451217.326599</v>
      </c>
      <c r="M4646" s="151">
        <v>104125774745.89749</v>
      </c>
      <c r="N4646" s="151">
        <v>1086043344783.1433</v>
      </c>
      <c r="O4646" s="106">
        <v>0.44093414079476739</v>
      </c>
      <c r="P4646" s="106">
        <v>0.29388973401467888</v>
      </c>
      <c r="Q4646" s="88">
        <v>13.704772215564592</v>
      </c>
      <c r="R4646" s="151">
        <v>4979345770938.2686</v>
      </c>
      <c r="S4646" s="171">
        <v>4360.1814573340835</v>
      </c>
      <c r="T4646" s="165">
        <v>5.1033154080337158E-2</v>
      </c>
      <c r="U4646" s="566">
        <v>2.0000000000000001E-4</v>
      </c>
      <c r="V4646"/>
      <c r="W4646"/>
      <c r="X4646"/>
    </row>
    <row r="4647" spans="1:24" x14ac:dyDescent="0.2">
      <c r="A4647">
        <f t="shared" si="72"/>
        <v>4643</v>
      </c>
      <c r="B4647">
        <v>0.46513723624826797</v>
      </c>
      <c r="C4647">
        <v>9879.2667284276886</v>
      </c>
      <c r="D4647" s="106">
        <v>0.80387400476141746</v>
      </c>
      <c r="E4647" s="106">
        <v>0.58497657501960987</v>
      </c>
      <c r="F4647">
        <v>1</v>
      </c>
      <c r="G4647">
        <v>2024</v>
      </c>
      <c r="H4647" s="88">
        <v>18084970.116997004</v>
      </c>
      <c r="I4647" s="151">
        <v>582569350218.05005</v>
      </c>
      <c r="J4647" s="106">
        <v>0.43043012800042291</v>
      </c>
      <c r="K4647" s="151">
        <v>10040317013.796852</v>
      </c>
      <c r="L4647" s="151">
        <v>3691309646.6910872</v>
      </c>
      <c r="M4647" s="151">
        <v>360871482388.94818</v>
      </c>
      <c r="N4647" s="151">
        <v>957172459267.48621</v>
      </c>
      <c r="O4647" s="106">
        <v>0.56667492713600121</v>
      </c>
      <c r="P4647" s="106">
        <v>0.36025722201886634</v>
      </c>
      <c r="Q4647" s="88">
        <v>15.80591153600086</v>
      </c>
      <c r="R4647" s="151">
        <v>5959895968829.3721</v>
      </c>
      <c r="S4647" s="171">
        <v>5229.1394898650196</v>
      </c>
      <c r="T4647" s="165">
        <v>4.6568716485044973E-2</v>
      </c>
      <c r="U4647" s="566">
        <v>2.0000000000000001E-4</v>
      </c>
      <c r="V4647"/>
      <c r="W4647"/>
      <c r="X4647"/>
    </row>
    <row r="4648" spans="1:24" x14ac:dyDescent="0.2">
      <c r="A4648">
        <f t="shared" si="72"/>
        <v>4644</v>
      </c>
      <c r="B4648">
        <v>0.42196947192366752</v>
      </c>
      <c r="C4648">
        <v>5419.6121333702404</v>
      </c>
      <c r="D4648" s="106">
        <v>0.67039103115943088</v>
      </c>
      <c r="E4648" s="106">
        <v>5.3097585276747239E-2</v>
      </c>
      <c r="F4648">
        <v>1</v>
      </c>
      <c r="G4648">
        <v>2025</v>
      </c>
      <c r="H4648" s="88">
        <v>12762278.488999311</v>
      </c>
      <c r="I4648" s="151">
        <v>504213286916.9021</v>
      </c>
      <c r="J4648" s="106">
        <v>0.42196947192366752</v>
      </c>
      <c r="K4648" s="151">
        <v>17729121363.436958</v>
      </c>
      <c r="L4648" s="151">
        <v>10836869083.921032</v>
      </c>
      <c r="M4648" s="151">
        <v>195464592713.42615</v>
      </c>
      <c r="N4648" s="151">
        <v>728243870077.68628</v>
      </c>
      <c r="O4648" s="106">
        <v>0.5187874548326743</v>
      </c>
      <c r="P4648" s="106">
        <v>0.35131858325340698</v>
      </c>
      <c r="Q4648" s="88">
        <v>15.499630034518832</v>
      </c>
      <c r="R4648" s="151">
        <v>4460427184805.25</v>
      </c>
      <c r="S4648" s="171">
        <v>3910.2418478224304</v>
      </c>
      <c r="T4648" s="165">
        <v>4.5612403054186221E-2</v>
      </c>
      <c r="U4648" s="566">
        <v>2.0000000000000001E-4</v>
      </c>
      <c r="V4648"/>
      <c r="W4648"/>
      <c r="X4648"/>
    </row>
    <row r="4649" spans="1:24" x14ac:dyDescent="0.2">
      <c r="A4649">
        <f t="shared" si="72"/>
        <v>4645</v>
      </c>
      <c r="B4649">
        <v>0.36316637382202643</v>
      </c>
      <c r="C4649">
        <v>3616.1556243924606</v>
      </c>
      <c r="D4649" s="106">
        <v>1.1538325759565962</v>
      </c>
      <c r="E4649" s="106">
        <v>0.23557764315310092</v>
      </c>
      <c r="F4649">
        <v>1</v>
      </c>
      <c r="G4649">
        <v>2027</v>
      </c>
      <c r="H4649" s="88">
        <v>45290162.850897916</v>
      </c>
      <c r="I4649" s="151">
        <v>996232097840.93835</v>
      </c>
      <c r="J4649" s="106">
        <v>0.34384598074630179</v>
      </c>
      <c r="K4649" s="151">
        <v>32489326715.80146</v>
      </c>
      <c r="L4649" s="151">
        <v>102545633418.31195</v>
      </c>
      <c r="M4649" s="151">
        <v>0</v>
      </c>
      <c r="N4649" s="151">
        <v>1131267057975.0518</v>
      </c>
      <c r="O4649" s="106">
        <v>0.37531978543396799</v>
      </c>
      <c r="P4649" s="106">
        <v>0.22979225991889068</v>
      </c>
      <c r="Q4649" s="88">
        <v>13.69304652416014</v>
      </c>
      <c r="R4649" s="151">
        <v>4025783670188.8394</v>
      </c>
      <c r="S4649" s="171">
        <v>3532.1251283436709</v>
      </c>
      <c r="T4649" s="165">
        <v>5.141290322709912E-2</v>
      </c>
      <c r="U4649" s="566">
        <v>2.0000000000000001E-4</v>
      </c>
      <c r="V4649"/>
      <c r="W4649"/>
      <c r="X4649"/>
    </row>
    <row r="4650" spans="1:24" x14ac:dyDescent="0.2">
      <c r="A4650">
        <f t="shared" si="72"/>
        <v>4646</v>
      </c>
      <c r="B4650">
        <v>0.5959775622050516</v>
      </c>
      <c r="C4650">
        <v>5930.0331805530359</v>
      </c>
      <c r="D4650" s="106">
        <v>0.79596017838701116</v>
      </c>
      <c r="E4650" s="106">
        <v>0.51119902819942586</v>
      </c>
      <c r="F4650">
        <v>1</v>
      </c>
      <c r="G4650">
        <v>2026</v>
      </c>
      <c r="H4650" s="88">
        <v>18585037.232156821</v>
      </c>
      <c r="I4650" s="151">
        <v>362952260625.09772</v>
      </c>
      <c r="J4650" s="106">
        <v>-7.2215145476437481E-2</v>
      </c>
      <c r="K4650" s="151">
        <v>22383156907.510933</v>
      </c>
      <c r="L4650" s="151">
        <v>60476231872.513321</v>
      </c>
      <c r="M4650" s="151">
        <v>96955064597.143204</v>
      </c>
      <c r="N4650" s="151">
        <v>542766714002.2652</v>
      </c>
      <c r="O4650" s="106">
        <v>0.18375184826324062</v>
      </c>
      <c r="P4650" s="106">
        <v>-2.0622290982295153E-2</v>
      </c>
      <c r="Q4650" s="88">
        <v>-109.38240611569714</v>
      </c>
      <c r="R4650" s="151">
        <v>1262831927190.5967</v>
      </c>
      <c r="S4650" s="171">
        <v>1107.5086214383728</v>
      </c>
      <c r="T4650" s="165">
        <v>-8.1375474322827098E-3</v>
      </c>
      <c r="U4650" s="566">
        <v>2.0000000000000001E-4</v>
      </c>
      <c r="V4650"/>
      <c r="W4650"/>
      <c r="X4650"/>
    </row>
    <row r="4651" spans="1:24" x14ac:dyDescent="0.2">
      <c r="A4651">
        <f t="shared" si="72"/>
        <v>4647</v>
      </c>
      <c r="B4651">
        <v>0.41328396537741163</v>
      </c>
      <c r="C4651">
        <v>8837.4587783809075</v>
      </c>
      <c r="D4651" s="106">
        <v>0.96137820769511073</v>
      </c>
      <c r="E4651" s="106">
        <v>0.7</v>
      </c>
      <c r="F4651">
        <v>1</v>
      </c>
      <c r="G4651">
        <v>2022</v>
      </c>
      <c r="H4651" s="88">
        <v>27476422.096272063</v>
      </c>
      <c r="I4651" s="151">
        <v>684994527694.8291</v>
      </c>
      <c r="J4651" s="106">
        <v>0.38526545925031919</v>
      </c>
      <c r="K4651" s="151">
        <v>19716084791.136398</v>
      </c>
      <c r="L4651" s="151">
        <v>0</v>
      </c>
      <c r="M4651" s="151">
        <v>758871511658.42712</v>
      </c>
      <c r="N4651" s="151">
        <v>1463582124144.3928</v>
      </c>
      <c r="O4651" s="106">
        <v>0.5951165474450103</v>
      </c>
      <c r="P4651" s="106">
        <v>0.30893136258768494</v>
      </c>
      <c r="Q4651" s="88">
        <v>16.208372946092307</v>
      </c>
      <c r="R4651" s="151">
        <v>8437108221724.4434</v>
      </c>
      <c r="S4651" s="171">
        <v>7399.9349360874658</v>
      </c>
      <c r="T4651" s="165">
        <v>4.3085242824017003E-2</v>
      </c>
      <c r="U4651" s="566">
        <v>2.0000000000000001E-4</v>
      </c>
      <c r="V4651"/>
      <c r="W4651"/>
      <c r="X4651"/>
    </row>
    <row r="4652" spans="1:24" x14ac:dyDescent="0.2">
      <c r="A4652">
        <f t="shared" si="72"/>
        <v>4648</v>
      </c>
      <c r="B4652">
        <v>0.35179290682781883</v>
      </c>
      <c r="C4652">
        <v>3794.1597663317079</v>
      </c>
      <c r="D4652" s="106">
        <v>1.0322465366272324</v>
      </c>
      <c r="E4652" s="106">
        <v>0.54884025585725182</v>
      </c>
      <c r="F4652">
        <v>1</v>
      </c>
      <c r="G4652">
        <v>2028</v>
      </c>
      <c r="H4652" s="88">
        <v>33571207.762550928</v>
      </c>
      <c r="I4652" s="151">
        <v>689878262050.71155</v>
      </c>
      <c r="J4652" s="106">
        <v>0.17419372865763194</v>
      </c>
      <c r="K4652" s="151">
        <v>41281950136.752335</v>
      </c>
      <c r="L4652" s="151">
        <v>105443747712.43489</v>
      </c>
      <c r="M4652" s="151">
        <v>0</v>
      </c>
      <c r="N4652" s="151">
        <v>836603959899.8988</v>
      </c>
      <c r="O4652" s="106">
        <v>0.24447346027489564</v>
      </c>
      <c r="P4652" s="106">
        <v>0.11946354605091841</v>
      </c>
      <c r="Q4652" s="88">
        <v>15.532895754391228</v>
      </c>
      <c r="R4652" s="151">
        <v>1897537896182.1108</v>
      </c>
      <c r="S4652" s="171">
        <v>1665.0533452660447</v>
      </c>
      <c r="T4652" s="165">
        <v>4.1205693823678696E-2</v>
      </c>
      <c r="U4652" s="566">
        <v>2.0000000000000001E-4</v>
      </c>
      <c r="V4652"/>
      <c r="W4652"/>
      <c r="X4652"/>
    </row>
    <row r="4653" spans="1:24" x14ac:dyDescent="0.2">
      <c r="A4653">
        <f t="shared" si="72"/>
        <v>4649</v>
      </c>
      <c r="B4653">
        <v>0.47691295688284396</v>
      </c>
      <c r="C4653">
        <v>4096.2312786265247</v>
      </c>
      <c r="D4653" s="106">
        <v>0.92118412509733993</v>
      </c>
      <c r="E4653" s="106">
        <v>0.42342974978116799</v>
      </c>
      <c r="F4653">
        <v>1</v>
      </c>
      <c r="G4653">
        <v>2022</v>
      </c>
      <c r="H4653" s="88">
        <v>25062090.540801287</v>
      </c>
      <c r="I4653" s="151">
        <v>556223789260.91187</v>
      </c>
      <c r="J4653" s="106">
        <v>0.27736470008902359</v>
      </c>
      <c r="K4653" s="151">
        <v>18582203934.427868</v>
      </c>
      <c r="L4653" s="151">
        <v>0</v>
      </c>
      <c r="M4653" s="151">
        <v>739460545215.86182</v>
      </c>
      <c r="N4653" s="151">
        <v>1314266538411.2017</v>
      </c>
      <c r="O4653" s="106">
        <v>0.56749925442449778</v>
      </c>
      <c r="P4653" s="106">
        <v>0.34343453668045526</v>
      </c>
      <c r="Q4653" s="88">
        <v>17.787730812416942</v>
      </c>
      <c r="R4653" s="151">
        <v>8937423334891.6777</v>
      </c>
      <c r="S4653" s="171">
        <v>7839.7977804314223</v>
      </c>
      <c r="T4653" s="165">
        <v>4.0252577715108533E-2</v>
      </c>
      <c r="U4653" s="566">
        <v>2.0000000000000001E-4</v>
      </c>
      <c r="V4653"/>
      <c r="W4653"/>
      <c r="X4653"/>
    </row>
    <row r="4654" spans="1:24" x14ac:dyDescent="0.2">
      <c r="A4654">
        <f t="shared" si="72"/>
        <v>4650</v>
      </c>
      <c r="B4654">
        <v>0.46400743236074304</v>
      </c>
      <c r="C4654">
        <v>5396.7684853295332</v>
      </c>
      <c r="D4654" s="106">
        <v>0.50182897187973041</v>
      </c>
      <c r="E4654" s="106">
        <v>0.31353234455814055</v>
      </c>
      <c r="F4654">
        <v>1</v>
      </c>
      <c r="G4654">
        <v>2024</v>
      </c>
      <c r="H4654" s="88">
        <v>7231819.2143721636</v>
      </c>
      <c r="I4654" s="151">
        <v>356407055213.82361</v>
      </c>
      <c r="J4654" s="106">
        <v>0.46400743236074304</v>
      </c>
      <c r="K4654" s="151">
        <v>26268736080.997406</v>
      </c>
      <c r="L4654" s="151">
        <v>30898823883.136372</v>
      </c>
      <c r="M4654" s="151">
        <v>128385591763.50766</v>
      </c>
      <c r="N4654" s="151">
        <v>541960206941.46509</v>
      </c>
      <c r="O4654" s="106">
        <v>0.54026670469915061</v>
      </c>
      <c r="P4654" s="106">
        <v>0.35848226747560752</v>
      </c>
      <c r="Q4654" s="88">
        <v>14.611881619575016</v>
      </c>
      <c r="R4654" s="151">
        <v>3300526768688.7192</v>
      </c>
      <c r="S4654" s="171">
        <v>2894.1849379642745</v>
      </c>
      <c r="T4654" s="165">
        <v>4.7073518927188557E-2</v>
      </c>
      <c r="U4654" s="566">
        <v>2.0000000000000001E-4</v>
      </c>
      <c r="V4654"/>
      <c r="W4654"/>
      <c r="X4654"/>
    </row>
    <row r="4655" spans="1:24" x14ac:dyDescent="0.2">
      <c r="A4655">
        <f t="shared" si="72"/>
        <v>4651</v>
      </c>
      <c r="B4655">
        <v>0.43490343172904844</v>
      </c>
      <c r="C4655">
        <v>4322.4992798871326</v>
      </c>
      <c r="D4655" s="106">
        <v>0.90549360992479688</v>
      </c>
      <c r="E4655" s="106">
        <v>0.47009078302035429</v>
      </c>
      <c r="F4655">
        <v>1</v>
      </c>
      <c r="G4655">
        <v>2023</v>
      </c>
      <c r="H4655" s="88">
        <v>24586513.430206105</v>
      </c>
      <c r="I4655" s="151">
        <v>401228674660.86737</v>
      </c>
      <c r="J4655" s="106">
        <v>9.3807691914908564E-2</v>
      </c>
      <c r="K4655" s="151">
        <v>14570600437.127041</v>
      </c>
      <c r="L4655" s="151">
        <v>0</v>
      </c>
      <c r="M4655" s="151">
        <v>398975934020.20227</v>
      </c>
      <c r="N4655" s="151">
        <v>814775209118.19666</v>
      </c>
      <c r="O4655" s="106">
        <v>0.43793561601162195</v>
      </c>
      <c r="P4655" s="106">
        <v>0.21611072755074975</v>
      </c>
      <c r="Q4655" s="88">
        <v>20.262120774835463</v>
      </c>
      <c r="R4655" s="151">
        <v>4095445885800.4814</v>
      </c>
      <c r="S4655" s="171">
        <v>3589.3100381181707</v>
      </c>
      <c r="T4655" s="165">
        <v>3.3560209006277583E-2</v>
      </c>
      <c r="U4655" s="566">
        <v>2.0000000000000001E-4</v>
      </c>
      <c r="V4655"/>
      <c r="W4655"/>
      <c r="X4655"/>
    </row>
    <row r="4656" spans="1:24" x14ac:dyDescent="0.2">
      <c r="A4656">
        <f t="shared" si="72"/>
        <v>4652</v>
      </c>
      <c r="B4656">
        <v>0.41521772238382126</v>
      </c>
      <c r="C4656">
        <v>5956.9713683743903</v>
      </c>
      <c r="D4656" s="106">
        <v>0.54093816805308215</v>
      </c>
      <c r="E4656" s="106">
        <v>0.49372721271508685</v>
      </c>
      <c r="F4656">
        <v>1</v>
      </c>
      <c r="G4656">
        <v>2026</v>
      </c>
      <c r="H4656" s="88">
        <v>8499005.1370258685</v>
      </c>
      <c r="I4656" s="151">
        <v>334188380472.19995</v>
      </c>
      <c r="J4656" s="106">
        <v>0.41521772238382126</v>
      </c>
      <c r="K4656" s="151">
        <v>27639507196.426071</v>
      </c>
      <c r="L4656" s="151">
        <v>63856169065.177734</v>
      </c>
      <c r="M4656" s="151">
        <v>47241690356.78064</v>
      </c>
      <c r="N4656" s="151">
        <v>472925747090.58441</v>
      </c>
      <c r="O4656" s="106">
        <v>0.48134242452392711</v>
      </c>
      <c r="P4656" s="106">
        <v>0.32931146361416913</v>
      </c>
      <c r="Q4656" s="88">
        <v>14.414186412316615</v>
      </c>
      <c r="R4656" s="151">
        <v>2608942104791.8193</v>
      </c>
      <c r="S4656" s="171">
        <v>2289.3731977837297</v>
      </c>
      <c r="T4656" s="165">
        <v>4.7977254839305497E-2</v>
      </c>
      <c r="U4656" s="566">
        <v>2.0000000000000001E-4</v>
      </c>
      <c r="V4656"/>
      <c r="W4656"/>
      <c r="X4656"/>
    </row>
    <row r="4657" spans="1:24" x14ac:dyDescent="0.2">
      <c r="A4657">
        <f t="shared" si="72"/>
        <v>4653</v>
      </c>
      <c r="B4657">
        <v>0.38719749428171291</v>
      </c>
      <c r="C4657">
        <v>2119.1024821166679</v>
      </c>
      <c r="D4657" s="106">
        <v>1.0829900549065605</v>
      </c>
      <c r="E4657" s="106">
        <v>0.42913449597998887</v>
      </c>
      <c r="F4657">
        <v>1</v>
      </c>
      <c r="G4657">
        <v>2027</v>
      </c>
      <c r="H4657" s="88">
        <v>36618085.190182678</v>
      </c>
      <c r="I4657" s="151">
        <v>741338035663.82947</v>
      </c>
      <c r="J4657" s="106">
        <v>0.28411622845888584</v>
      </c>
      <c r="K4657" s="151">
        <v>67377797629.984818</v>
      </c>
      <c r="L4657" s="151">
        <v>127179463216.88278</v>
      </c>
      <c r="M4657" s="151">
        <v>0</v>
      </c>
      <c r="N4657" s="151">
        <v>935895296510.69714</v>
      </c>
      <c r="O4657" s="106">
        <v>0.33376568772601173</v>
      </c>
      <c r="P4657" s="106">
        <v>0.2227576155967245</v>
      </c>
      <c r="Q4657" s="88">
        <v>14.625516052016156</v>
      </c>
      <c r="R4657" s="151">
        <v>3689843317977.2168</v>
      </c>
      <c r="S4657" s="171">
        <v>3234.8749098143921</v>
      </c>
      <c r="T4657" s="165">
        <v>4.4466528126462672E-2</v>
      </c>
      <c r="U4657" s="566">
        <v>2.0000000000000001E-4</v>
      </c>
      <c r="V4657"/>
      <c r="W4657"/>
      <c r="X4657"/>
    </row>
    <row r="4658" spans="1:24" x14ac:dyDescent="0.2">
      <c r="A4658">
        <f t="shared" si="72"/>
        <v>4654</v>
      </c>
      <c r="B4658">
        <v>0.34971553240703546</v>
      </c>
      <c r="C4658">
        <v>10857.556553255919</v>
      </c>
      <c r="D4658" s="106">
        <v>0.71718982849861546</v>
      </c>
      <c r="E4658" s="106">
        <v>0.51892297179761537</v>
      </c>
      <c r="F4658">
        <v>1</v>
      </c>
      <c r="G4658">
        <v>2023</v>
      </c>
      <c r="H4658" s="88">
        <v>14588265.064533591</v>
      </c>
      <c r="I4658" s="151">
        <v>415083675002.20197</v>
      </c>
      <c r="J4658" s="106">
        <v>0.34971553240703546</v>
      </c>
      <c r="K4658" s="151">
        <v>33214926086.40274</v>
      </c>
      <c r="L4658" s="151">
        <v>46015683387.881805</v>
      </c>
      <c r="M4658" s="151">
        <v>654907026971.9563</v>
      </c>
      <c r="N4658" s="151">
        <v>1149221311448.4429</v>
      </c>
      <c r="O4658" s="106">
        <v>0.61424146041552319</v>
      </c>
      <c r="P4658" s="106">
        <v>0.44418223347228281</v>
      </c>
      <c r="Q4658" s="88">
        <v>17.596373878711905</v>
      </c>
      <c r="R4658" s="151">
        <v>10006446764217.594</v>
      </c>
      <c r="S4658" s="171">
        <v>8762.2434178746644</v>
      </c>
      <c r="T4658" s="165">
        <v>4.0754396888713906E-2</v>
      </c>
      <c r="U4658" s="566">
        <v>2.0000000000000001E-4</v>
      </c>
      <c r="V4658"/>
      <c r="W4658"/>
      <c r="X4658"/>
    </row>
    <row r="4659" spans="1:24" x14ac:dyDescent="0.2">
      <c r="A4659">
        <f t="shared" si="72"/>
        <v>4655</v>
      </c>
      <c r="B4659">
        <v>0.40865350704618408</v>
      </c>
      <c r="C4659">
        <v>2394.0327798499839</v>
      </c>
      <c r="D4659" s="106">
        <v>0.68532457521074319</v>
      </c>
      <c r="E4659" s="106">
        <v>0.16266510040367849</v>
      </c>
      <c r="F4659">
        <v>1</v>
      </c>
      <c r="G4659">
        <v>2024</v>
      </c>
      <c r="H4659" s="88">
        <v>13009808.243559089</v>
      </c>
      <c r="I4659" s="151">
        <v>498117092235.37225</v>
      </c>
      <c r="J4659" s="106">
        <v>0.40865350704618408</v>
      </c>
      <c r="K4659" s="151">
        <v>13091395079.328968</v>
      </c>
      <c r="L4659" s="151">
        <v>21605502901.234688</v>
      </c>
      <c r="M4659" s="151">
        <v>332153279547.8894</v>
      </c>
      <c r="N4659" s="151">
        <v>864967269763.82532</v>
      </c>
      <c r="O4659" s="106">
        <v>0.56252339207446023</v>
      </c>
      <c r="P4659" s="106">
        <v>0.35755802107995505</v>
      </c>
      <c r="Q4659" s="88">
        <v>16.167393989827417</v>
      </c>
      <c r="R4659" s="151">
        <v>5617307271198.5645</v>
      </c>
      <c r="S4659" s="171">
        <v>4925.2026035780082</v>
      </c>
      <c r="T4659" s="165">
        <v>4.3970228663079758E-2</v>
      </c>
      <c r="U4659" s="566">
        <v>2.0000000000000001E-4</v>
      </c>
      <c r="V4659"/>
      <c r="W4659"/>
      <c r="X4659"/>
    </row>
    <row r="4660" spans="1:24" x14ac:dyDescent="0.2">
      <c r="A4660">
        <f t="shared" si="72"/>
        <v>4656</v>
      </c>
      <c r="B4660">
        <v>0.66266463237781315</v>
      </c>
      <c r="C4660">
        <v>1500</v>
      </c>
      <c r="D4660" s="106">
        <v>0.58944837339117262</v>
      </c>
      <c r="E4660" s="106">
        <v>0.42669090086946976</v>
      </c>
      <c r="F4660">
        <v>1</v>
      </c>
      <c r="G4660">
        <v>2022</v>
      </c>
      <c r="H4660" s="88">
        <v>9974910.5588695873</v>
      </c>
      <c r="I4660" s="151">
        <v>352744935563.0835</v>
      </c>
      <c r="J4660" s="106">
        <v>0.48770710828295305</v>
      </c>
      <c r="K4660" s="151">
        <v>11736928481.911047</v>
      </c>
      <c r="L4660" s="151">
        <v>0</v>
      </c>
      <c r="M4660" s="151">
        <v>384853497821.92267</v>
      </c>
      <c r="N4660" s="151">
        <v>749335361866.91711</v>
      </c>
      <c r="O4660" s="106">
        <v>0.64045957946890597</v>
      </c>
      <c r="P4660" s="106">
        <v>0.42772443666937082</v>
      </c>
      <c r="Q4660" s="88">
        <v>16.63794141459179</v>
      </c>
      <c r="R4660" s="151">
        <v>6083569559226.334</v>
      </c>
      <c r="S4660" s="171">
        <v>5334.6296843986711</v>
      </c>
      <c r="T4660" s="165">
        <v>4.2191456496305416E-2</v>
      </c>
      <c r="U4660" s="566">
        <v>2.0000000000000001E-4</v>
      </c>
      <c r="V4660"/>
      <c r="W4660"/>
      <c r="X4660"/>
    </row>
    <row r="4661" spans="1:24" x14ac:dyDescent="0.2">
      <c r="A4661">
        <f t="shared" si="72"/>
        <v>4657</v>
      </c>
      <c r="B4661">
        <v>0.42310658991769279</v>
      </c>
      <c r="C4661">
        <v>5026.1145005331064</v>
      </c>
      <c r="D4661" s="106">
        <v>0.86031698703545556</v>
      </c>
      <c r="E4661" s="106">
        <v>0.44196110408527339</v>
      </c>
      <c r="F4661">
        <v>1</v>
      </c>
      <c r="G4661">
        <v>2025</v>
      </c>
      <c r="H4661" s="88">
        <v>21539019.728683829</v>
      </c>
      <c r="I4661" s="151">
        <v>433943453090.56329</v>
      </c>
      <c r="J4661" s="106">
        <v>0.18902085627696419</v>
      </c>
      <c r="K4661" s="151">
        <v>22801335940.164589</v>
      </c>
      <c r="L4661" s="151">
        <v>81460035477.920914</v>
      </c>
      <c r="M4661" s="151">
        <v>140496964372.64276</v>
      </c>
      <c r="N4661" s="151">
        <v>678701788881.2915</v>
      </c>
      <c r="O4661" s="106">
        <v>0.38248015138916264</v>
      </c>
      <c r="P4661" s="106">
        <v>0.20616570390600397</v>
      </c>
      <c r="Q4661" s="88">
        <v>17.273127824002053</v>
      </c>
      <c r="R4661" s="151">
        <v>2712164682812.6548</v>
      </c>
      <c r="S4661" s="171">
        <v>2377.8997738762973</v>
      </c>
      <c r="T4661" s="165">
        <v>4.0111439562999562E-2</v>
      </c>
      <c r="U4661" s="566">
        <v>2.0000000000000001E-4</v>
      </c>
      <c r="V4661"/>
      <c r="W4661"/>
      <c r="X4661"/>
    </row>
    <row r="4662" spans="1:24" x14ac:dyDescent="0.2">
      <c r="A4662">
        <f t="shared" si="72"/>
        <v>4658</v>
      </c>
      <c r="B4662">
        <v>0.42819214821906038</v>
      </c>
      <c r="C4662">
        <v>4792.0224175966659</v>
      </c>
      <c r="D4662" s="106">
        <v>0.70879146151585326</v>
      </c>
      <c r="E4662" s="106">
        <v>0.47094824560262488</v>
      </c>
      <c r="F4662">
        <v>1</v>
      </c>
      <c r="G4662">
        <v>2025</v>
      </c>
      <c r="H4662" s="88">
        <v>13805448.228634596</v>
      </c>
      <c r="I4662" s="151">
        <v>509702753437.7262</v>
      </c>
      <c r="J4662" s="106">
        <v>0.42819214821906038</v>
      </c>
      <c r="K4662" s="151">
        <v>34642876924.809433</v>
      </c>
      <c r="L4662" s="151">
        <v>68240370147.550621</v>
      </c>
      <c r="M4662" s="151">
        <v>146808091532.63043</v>
      </c>
      <c r="N4662" s="151">
        <v>759394092042.71667</v>
      </c>
      <c r="O4662" s="106">
        <v>0.51394854184599148</v>
      </c>
      <c r="P4662" s="106">
        <v>0.37469137833043847</v>
      </c>
      <c r="Q4662" s="88">
        <v>15.525257102022538</v>
      </c>
      <c r="R4662" s="151">
        <v>5089424478923.2295</v>
      </c>
      <c r="S4662" s="171">
        <v>4462.5300422485952</v>
      </c>
      <c r="T4662" s="165">
        <v>4.4673120542619148E-2</v>
      </c>
      <c r="U4662" s="566">
        <v>2.0000000000000001E-4</v>
      </c>
      <c r="V4662"/>
      <c r="W4662"/>
      <c r="X4662"/>
    </row>
    <row r="4663" spans="1:24" x14ac:dyDescent="0.2">
      <c r="A4663">
        <f t="shared" si="72"/>
        <v>4659</v>
      </c>
      <c r="B4663">
        <v>0.52565528313871901</v>
      </c>
      <c r="C4663">
        <v>5398.8552440712901</v>
      </c>
      <c r="D4663" s="106">
        <v>0.97765873070211928</v>
      </c>
      <c r="E4663" s="106">
        <v>0.54493583217894093</v>
      </c>
      <c r="F4663">
        <v>1</v>
      </c>
      <c r="G4663">
        <v>2025</v>
      </c>
      <c r="H4663" s="88">
        <v>30091003.797269758</v>
      </c>
      <c r="I4663" s="151">
        <v>733855412430.80627</v>
      </c>
      <c r="J4663" s="106">
        <v>0.34636810346153635</v>
      </c>
      <c r="K4663" s="151">
        <v>47181556551.581818</v>
      </c>
      <c r="L4663" s="151">
        <v>108782173572.98959</v>
      </c>
      <c r="M4663" s="151">
        <v>293729054383.11102</v>
      </c>
      <c r="N4663" s="151">
        <v>1183548196938.4885</v>
      </c>
      <c r="O4663" s="106">
        <v>0.48683534077781915</v>
      </c>
      <c r="P4663" s="106">
        <v>0.31422548195907024</v>
      </c>
      <c r="Q4663" s="88">
        <v>15.713966489528104</v>
      </c>
      <c r="R4663" s="151">
        <v>6683696006673.7188</v>
      </c>
      <c r="S4663" s="171">
        <v>5860.7575912308394</v>
      </c>
      <c r="T4663" s="165">
        <v>4.4450746134779409E-2</v>
      </c>
      <c r="U4663" s="566">
        <v>2.0000000000000001E-4</v>
      </c>
      <c r="V4663"/>
      <c r="W4663"/>
      <c r="X4663"/>
    </row>
    <row r="4664" spans="1:24" x14ac:dyDescent="0.2">
      <c r="A4664">
        <f t="shared" si="72"/>
        <v>4660</v>
      </c>
      <c r="B4664">
        <v>0.28416134911124191</v>
      </c>
      <c r="C4664">
        <v>6330.7439101127939</v>
      </c>
      <c r="D4664" s="106">
        <v>0.91995405409483222</v>
      </c>
      <c r="E4664" s="106">
        <v>0.25055882357717074</v>
      </c>
      <c r="F4664">
        <v>1</v>
      </c>
      <c r="G4664">
        <v>2023</v>
      </c>
      <c r="H4664" s="88">
        <v>24975636.018463511</v>
      </c>
      <c r="I4664" s="151">
        <v>411095556845.25928</v>
      </c>
      <c r="J4664" s="106">
        <v>-0.1607460313710114</v>
      </c>
      <c r="K4664" s="151">
        <v>10688176895.638163</v>
      </c>
      <c r="L4664" s="151">
        <v>0</v>
      </c>
      <c r="M4664" s="151">
        <v>668030525503.92993</v>
      </c>
      <c r="N4664" s="151">
        <v>1089814259244.8274</v>
      </c>
      <c r="O4664" s="106">
        <v>0.42974519479176598</v>
      </c>
      <c r="P4664" s="106">
        <v>0.22883754424914673</v>
      </c>
      <c r="Q4664" s="88">
        <v>28.856863243989878</v>
      </c>
      <c r="R4664" s="151">
        <v>7550452057423.3184</v>
      </c>
      <c r="S4664" s="171">
        <v>6617.9991768007503</v>
      </c>
      <c r="T4664" s="165">
        <v>2.6574851861327773E-2</v>
      </c>
      <c r="U4664" s="566">
        <v>2.0000000000000001E-4</v>
      </c>
      <c r="V4664"/>
      <c r="W4664"/>
      <c r="X4664"/>
    </row>
    <row r="4665" spans="1:24" x14ac:dyDescent="0.2">
      <c r="A4665">
        <f t="shared" si="72"/>
        <v>4661</v>
      </c>
      <c r="B4665">
        <v>0.56856236926159898</v>
      </c>
      <c r="C4665">
        <v>8287.4009590408386</v>
      </c>
      <c r="D4665" s="106">
        <v>0.63087225404746028</v>
      </c>
      <c r="E4665" s="106">
        <v>0.41124845963596524</v>
      </c>
      <c r="F4665">
        <v>1</v>
      </c>
      <c r="G4665">
        <v>2023</v>
      </c>
      <c r="H4665" s="88">
        <v>11435020.589621538</v>
      </c>
      <c r="I4665" s="151">
        <v>407049298625.28046</v>
      </c>
      <c r="J4665" s="106">
        <v>0.51693766466198632</v>
      </c>
      <c r="K4665" s="151">
        <v>28134603157.277111</v>
      </c>
      <c r="L4665" s="151">
        <v>22672087996.242359</v>
      </c>
      <c r="M4665" s="151">
        <v>374866796301.22449</v>
      </c>
      <c r="N4665" s="151">
        <v>832722786080.02441</v>
      </c>
      <c r="O4665" s="106">
        <v>0.6346052132898421</v>
      </c>
      <c r="P4665" s="106">
        <v>0.40920229290461879</v>
      </c>
      <c r="Q4665" s="88">
        <v>15.7497649222178</v>
      </c>
      <c r="R4665" s="151">
        <v>6114273721432.3066</v>
      </c>
      <c r="S4665" s="171">
        <v>5361.5478926692413</v>
      </c>
      <c r="T4665" s="165">
        <v>4.4545554967785887E-2</v>
      </c>
      <c r="U4665" s="566">
        <v>2.0000000000000001E-4</v>
      </c>
      <c r="V4665"/>
      <c r="W4665"/>
      <c r="X4665"/>
    </row>
    <row r="4666" spans="1:24" x14ac:dyDescent="0.2">
      <c r="A4666">
        <f t="shared" si="72"/>
        <v>4662</v>
      </c>
      <c r="B4666">
        <v>0.43055581213840172</v>
      </c>
      <c r="C4666">
        <v>5170.18664184913</v>
      </c>
      <c r="D4666" s="106">
        <v>0.88752394268653523</v>
      </c>
      <c r="E4666" s="106">
        <v>0.40089797465169191</v>
      </c>
      <c r="F4666">
        <v>1</v>
      </c>
      <c r="G4666">
        <v>2022</v>
      </c>
      <c r="H4666" s="88">
        <v>22822452.66772389</v>
      </c>
      <c r="I4666" s="151">
        <v>506230626291.39972</v>
      </c>
      <c r="J4666" s="106">
        <v>0.38383516774627546</v>
      </c>
      <c r="K4666" s="151">
        <v>13629080135.72102</v>
      </c>
      <c r="L4666" s="151">
        <v>0</v>
      </c>
      <c r="M4666" s="151">
        <v>847303902904.08252</v>
      </c>
      <c r="N4666" s="151">
        <v>1367163609331.2031</v>
      </c>
      <c r="O4666" s="106">
        <v>0.63792821410070455</v>
      </c>
      <c r="P4666" s="106">
        <v>0.3935882655812753</v>
      </c>
      <c r="Q4666" s="88">
        <v>17.338498436923608</v>
      </c>
      <c r="R4666" s="151">
        <v>10208984309708.643</v>
      </c>
      <c r="S4666" s="171">
        <v>8951.3546929276599</v>
      </c>
      <c r="T4666" s="165">
        <v>4.2361869520316557E-2</v>
      </c>
      <c r="U4666" s="566">
        <v>2.0000000000000001E-4</v>
      </c>
      <c r="V4666"/>
      <c r="W4666"/>
      <c r="X4666"/>
    </row>
    <row r="4667" spans="1:24" x14ac:dyDescent="0.2">
      <c r="A4667">
        <f t="shared" si="72"/>
        <v>4663</v>
      </c>
      <c r="B4667">
        <v>0.47578876452233237</v>
      </c>
      <c r="C4667">
        <v>3858.6039877264197</v>
      </c>
      <c r="D4667" s="106">
        <v>0.85562821394105659</v>
      </c>
      <c r="E4667" s="106">
        <v>8.7676060457070271E-2</v>
      </c>
      <c r="F4667">
        <v>1</v>
      </c>
      <c r="G4667">
        <v>2027</v>
      </c>
      <c r="H4667" s="88">
        <v>20883832.10062943</v>
      </c>
      <c r="I4667" s="151">
        <v>611226086852.79321</v>
      </c>
      <c r="J4667" s="106">
        <v>0.37265000881335297</v>
      </c>
      <c r="K4667" s="151">
        <v>28246814499.554745</v>
      </c>
      <c r="L4667" s="151">
        <v>63746020682.481483</v>
      </c>
      <c r="M4667" s="151">
        <v>0</v>
      </c>
      <c r="N4667" s="151">
        <v>703218922034.82935</v>
      </c>
      <c r="O4667" s="106">
        <v>0.39642025330032687</v>
      </c>
      <c r="P4667" s="106">
        <v>0.26862235870322088</v>
      </c>
      <c r="Q4667" s="88">
        <v>14.06105325285985</v>
      </c>
      <c r="R4667" s="151">
        <v>3512540403569.1382</v>
      </c>
      <c r="S4667" s="171">
        <v>3079.48374833257</v>
      </c>
      <c r="T4667" s="165">
        <v>4.2981800334184597E-2</v>
      </c>
      <c r="U4667" s="566">
        <v>2.0000000000000001E-4</v>
      </c>
      <c r="V4667"/>
      <c r="W4667"/>
      <c r="X4667"/>
    </row>
    <row r="4668" spans="1:24" x14ac:dyDescent="0.2">
      <c r="A4668">
        <f t="shared" si="72"/>
        <v>4664</v>
      </c>
      <c r="B4668">
        <v>0.27095496477468456</v>
      </c>
      <c r="C4668">
        <v>3199.749675582887</v>
      </c>
      <c r="D4668" s="106">
        <v>0.99733916745201878</v>
      </c>
      <c r="E4668" s="106">
        <v>0.46806617289767477</v>
      </c>
      <c r="F4668">
        <v>1</v>
      </c>
      <c r="G4668">
        <v>2023</v>
      </c>
      <c r="H4668" s="88">
        <v>30588470.040380221</v>
      </c>
      <c r="I4668" s="151">
        <v>449353156593.01532</v>
      </c>
      <c r="J4668" s="106">
        <v>0.11669208751734506</v>
      </c>
      <c r="K4668" s="151">
        <v>21334998322.582283</v>
      </c>
      <c r="L4668" s="151">
        <v>0</v>
      </c>
      <c r="M4668" s="151">
        <v>602519960181.90784</v>
      </c>
      <c r="N4668" s="151">
        <v>1073208115097.5054</v>
      </c>
      <c r="O4668" s="106">
        <v>0.49799467456721247</v>
      </c>
      <c r="P4668" s="106">
        <v>0.27577918879911323</v>
      </c>
      <c r="Q4668" s="88">
        <v>19.468916437063569</v>
      </c>
      <c r="R4668" s="151">
        <v>6324555693488.1533</v>
      </c>
      <c r="S4668" s="171">
        <v>5545.7517554115057</v>
      </c>
      <c r="T4668" s="165">
        <v>3.7245886942700236E-2</v>
      </c>
      <c r="U4668" s="566">
        <v>2.0000000000000001E-4</v>
      </c>
      <c r="V4668"/>
      <c r="W4668"/>
      <c r="X4668"/>
    </row>
    <row r="4669" spans="1:24" x14ac:dyDescent="0.2">
      <c r="A4669">
        <f t="shared" si="72"/>
        <v>4665</v>
      </c>
      <c r="B4669">
        <v>0.46665082064828317</v>
      </c>
      <c r="C4669">
        <v>3380.9313549801709</v>
      </c>
      <c r="D4669" s="106">
        <v>0.45304109163394279</v>
      </c>
      <c r="E4669" s="106">
        <v>0.43590818478919846</v>
      </c>
      <c r="F4669">
        <v>1</v>
      </c>
      <c r="G4669">
        <v>2025</v>
      </c>
      <c r="H4669" s="88">
        <v>6331203.6533734221</v>
      </c>
      <c r="I4669" s="151">
        <v>286220163566.07849</v>
      </c>
      <c r="J4669" s="106">
        <v>0.46665082064828312</v>
      </c>
      <c r="K4669" s="151">
        <v>20058760720.536148</v>
      </c>
      <c r="L4669" s="151">
        <v>26119980851.80661</v>
      </c>
      <c r="M4669" s="151">
        <v>96957427989.306458</v>
      </c>
      <c r="N4669" s="151">
        <v>429356333127.72766</v>
      </c>
      <c r="O4669" s="106">
        <v>0.54040614609511761</v>
      </c>
      <c r="P4669" s="106">
        <v>0.37322401924608917</v>
      </c>
      <c r="Q4669" s="88">
        <v>15.259164189951484</v>
      </c>
      <c r="R4669" s="151">
        <v>2865500206800.5225</v>
      </c>
      <c r="S4669" s="171">
        <v>2511.2479660593599</v>
      </c>
      <c r="T4669" s="165">
        <v>4.4643565503176441E-2</v>
      </c>
      <c r="U4669" s="566">
        <v>2.0000000000000001E-4</v>
      </c>
      <c r="V4669"/>
      <c r="W4669"/>
      <c r="X4669"/>
    </row>
    <row r="4670" spans="1:24" x14ac:dyDescent="0.2">
      <c r="A4670">
        <f t="shared" si="72"/>
        <v>4666</v>
      </c>
      <c r="B4670">
        <v>0.32525564171751814</v>
      </c>
      <c r="C4670">
        <v>1500</v>
      </c>
      <c r="D4670" s="106">
        <v>0.83512775427030983</v>
      </c>
      <c r="E4670" s="106">
        <v>0.49559841911273828</v>
      </c>
      <c r="F4670">
        <v>1</v>
      </c>
      <c r="G4670">
        <v>2026</v>
      </c>
      <c r="H4670" s="88">
        <v>20154035.180399407</v>
      </c>
      <c r="I4670" s="151">
        <v>461353344116.97852</v>
      </c>
      <c r="J4670" s="106">
        <v>0.2259992274487379</v>
      </c>
      <c r="K4670" s="151">
        <v>27725321888.345242</v>
      </c>
      <c r="L4670" s="151">
        <v>39556053013.987289</v>
      </c>
      <c r="M4670" s="151">
        <v>97965241903.747116</v>
      </c>
      <c r="N4670" s="151">
        <v>626599960923.05811</v>
      </c>
      <c r="O4670" s="106">
        <v>0.34197661769696269</v>
      </c>
      <c r="P4670" s="106">
        <v>0.18769421461984237</v>
      </c>
      <c r="Q4670" s="88">
        <v>15.890810092811074</v>
      </c>
      <c r="R4670" s="151">
        <v>2196757345515.7473</v>
      </c>
      <c r="S4670" s="171">
        <v>1925.3801754899998</v>
      </c>
      <c r="T4670" s="165">
        <v>4.2808722955072889E-2</v>
      </c>
      <c r="U4670" s="566">
        <v>2.0000000000000001E-4</v>
      </c>
      <c r="V4670"/>
      <c r="W4670"/>
      <c r="X4670"/>
    </row>
    <row r="4671" spans="1:24" x14ac:dyDescent="0.2">
      <c r="A4671">
        <f t="shared" si="72"/>
        <v>4667</v>
      </c>
      <c r="B4671">
        <v>0.5644822201614611</v>
      </c>
      <c r="C4671">
        <v>5868.1188348628975</v>
      </c>
      <c r="D4671" s="106">
        <v>1.2572920843455642</v>
      </c>
      <c r="E4671" s="106">
        <v>0.15813360523620773</v>
      </c>
      <c r="F4671">
        <v>1</v>
      </c>
      <c r="G4671">
        <v>2024</v>
      </c>
      <c r="H4671" s="88">
        <v>50814587.588334247</v>
      </c>
      <c r="I4671" s="151">
        <v>784552184677.93506</v>
      </c>
      <c r="J4671" s="106">
        <v>0.22875626018430628</v>
      </c>
      <c r="K4671" s="151">
        <v>25897702183.570797</v>
      </c>
      <c r="L4671" s="151">
        <v>40484477731.213547</v>
      </c>
      <c r="M4671" s="151">
        <v>412745814061.33099</v>
      </c>
      <c r="N4671" s="151">
        <v>1263680178654.0503</v>
      </c>
      <c r="O4671" s="106">
        <v>0.42894987693621356</v>
      </c>
      <c r="P4671" s="106">
        <v>0.18422928015420317</v>
      </c>
      <c r="Q4671" s="88">
        <v>16.240443723847577</v>
      </c>
      <c r="R4671" s="151">
        <v>4192439486032.9829</v>
      </c>
      <c r="S4671" s="171">
        <v>3679.8076573901735</v>
      </c>
      <c r="T4671" s="165">
        <v>4.3333763629581794E-2</v>
      </c>
      <c r="U4671" s="566">
        <v>2.0000000000000001E-4</v>
      </c>
      <c r="V4671"/>
      <c r="W4671"/>
      <c r="X4671"/>
    </row>
    <row r="4672" spans="1:24" x14ac:dyDescent="0.2">
      <c r="A4672">
        <f t="shared" si="72"/>
        <v>4668</v>
      </c>
      <c r="B4672">
        <v>0.3531426750134028</v>
      </c>
      <c r="C4672">
        <v>3411.9525916661378</v>
      </c>
      <c r="D4672" s="106">
        <v>0.77191543531505979</v>
      </c>
      <c r="E4672" s="106">
        <v>0</v>
      </c>
      <c r="F4672">
        <v>1</v>
      </c>
      <c r="G4672">
        <v>2026</v>
      </c>
      <c r="H4672" s="88">
        <v>16462546.35413556</v>
      </c>
      <c r="I4672" s="151">
        <v>335881473362.48657</v>
      </c>
      <c r="J4672" s="106">
        <v>0.11942589791664293</v>
      </c>
      <c r="K4672" s="151">
        <v>11373721310.839027</v>
      </c>
      <c r="L4672" s="151">
        <v>0</v>
      </c>
      <c r="M4672" s="151">
        <v>100202388038.41499</v>
      </c>
      <c r="N4672" s="151">
        <v>447457582711.7406</v>
      </c>
      <c r="O4672" s="106">
        <v>0.26879610856454061</v>
      </c>
      <c r="P4672" s="106">
        <v>9.6708790816409415E-2</v>
      </c>
      <c r="Q4672" s="88">
        <v>23.501950158024915</v>
      </c>
      <c r="R4672" s="151">
        <v>1144568018758.3755</v>
      </c>
      <c r="S4672" s="171">
        <v>1004.6585045212067</v>
      </c>
      <c r="T4672" s="165">
        <v>2.9240585572423362E-2</v>
      </c>
      <c r="U4672" s="566">
        <v>2.0000000000000001E-4</v>
      </c>
      <c r="V4672"/>
      <c r="W4672"/>
      <c r="X4672"/>
    </row>
    <row r="4673" spans="1:24" x14ac:dyDescent="0.2">
      <c r="A4673">
        <f t="shared" si="72"/>
        <v>4669</v>
      </c>
      <c r="B4673">
        <v>0.49902177015690785</v>
      </c>
      <c r="C4673">
        <v>4566.9481391000618</v>
      </c>
      <c r="D4673" s="106">
        <v>0.82734730427854741</v>
      </c>
      <c r="E4673" s="106">
        <v>0.36034079067680791</v>
      </c>
      <c r="F4673">
        <v>1</v>
      </c>
      <c r="G4673">
        <v>2022</v>
      </c>
      <c r="H4673" s="88">
        <v>19655729.421239607</v>
      </c>
      <c r="I4673" s="151">
        <v>475366480528.69519</v>
      </c>
      <c r="J4673" s="106">
        <v>0.35062842573250075</v>
      </c>
      <c r="K4673" s="151">
        <v>15540935280.267717</v>
      </c>
      <c r="L4673" s="151">
        <v>0</v>
      </c>
      <c r="M4673" s="151">
        <v>709750054850.39465</v>
      </c>
      <c r="N4673" s="151">
        <v>1200657470659.3577</v>
      </c>
      <c r="O4673" s="106">
        <v>0.61172904224778069</v>
      </c>
      <c r="P4673" s="106">
        <v>0.36839480034889976</v>
      </c>
      <c r="Q4673" s="88">
        <v>17.423120600527461</v>
      </c>
      <c r="R4673" s="151">
        <v>8573974296246.2891</v>
      </c>
      <c r="S4673" s="171">
        <v>7514.5463716808445</v>
      </c>
      <c r="T4673" s="165">
        <v>4.0999732804835771E-2</v>
      </c>
      <c r="U4673" s="566">
        <v>2.0000000000000001E-4</v>
      </c>
      <c r="V4673"/>
      <c r="W4673"/>
      <c r="X4673"/>
    </row>
    <row r="4674" spans="1:24" x14ac:dyDescent="0.2">
      <c r="A4674">
        <f t="shared" si="72"/>
        <v>4670</v>
      </c>
      <c r="B4674">
        <v>0.6002010542700742</v>
      </c>
      <c r="C4674">
        <v>2878.2107371782913</v>
      </c>
      <c r="D4674" s="106">
        <v>1.141693340698962</v>
      </c>
      <c r="E4674" s="106">
        <v>0.43422092712722665</v>
      </c>
      <c r="F4674">
        <v>1</v>
      </c>
      <c r="G4674">
        <v>2026</v>
      </c>
      <c r="H4674" s="88">
        <v>41968740.544923611</v>
      </c>
      <c r="I4674" s="151">
        <v>908754488460.66199</v>
      </c>
      <c r="J4674" s="106">
        <v>0.30636588875696225</v>
      </c>
      <c r="K4674" s="151">
        <v>66989601185.404907</v>
      </c>
      <c r="L4674" s="151">
        <v>104077028839.26433</v>
      </c>
      <c r="M4674" s="151">
        <v>165237671537.13382</v>
      </c>
      <c r="N4674" s="151">
        <v>1245058790022.4648</v>
      </c>
      <c r="O4674" s="106">
        <v>0.39665848775810575</v>
      </c>
      <c r="P4674" s="106">
        <v>0.25741019916562918</v>
      </c>
      <c r="Q4674" s="88">
        <v>15.073138786155493</v>
      </c>
      <c r="R4674" s="151">
        <v>5746032605221.2881</v>
      </c>
      <c r="S4674" s="171">
        <v>5037.0791257145429</v>
      </c>
      <c r="T4674" s="165">
        <v>4.4361534680037132E-2</v>
      </c>
      <c r="U4674" s="566">
        <v>2.0000000000000001E-4</v>
      </c>
      <c r="V4674"/>
      <c r="W4674"/>
      <c r="X4674"/>
    </row>
    <row r="4675" spans="1:24" x14ac:dyDescent="0.2">
      <c r="A4675">
        <f t="shared" si="72"/>
        <v>4671</v>
      </c>
      <c r="B4675">
        <v>0.5337026310144215</v>
      </c>
      <c r="C4675">
        <v>6013.4925992610988</v>
      </c>
      <c r="D4675" s="106">
        <v>0.80310129208236669</v>
      </c>
      <c r="E4675" s="106">
        <v>0.50629134679487742</v>
      </c>
      <c r="F4675">
        <v>1</v>
      </c>
      <c r="G4675">
        <v>2025</v>
      </c>
      <c r="H4675" s="88">
        <v>18191783.825577665</v>
      </c>
      <c r="I4675" s="151">
        <v>544253827018.00024</v>
      </c>
      <c r="J4675" s="106">
        <v>0.4206090151953551</v>
      </c>
      <c r="K4675" s="151">
        <v>41897341951.663094</v>
      </c>
      <c r="L4675" s="151">
        <v>58676401840.65506</v>
      </c>
      <c r="M4675" s="151">
        <v>266551457271.26706</v>
      </c>
      <c r="N4675" s="151">
        <v>911379028081.58545</v>
      </c>
      <c r="O4675" s="106">
        <v>0.53665965357730216</v>
      </c>
      <c r="P4675" s="106">
        <v>0.36756770201496408</v>
      </c>
      <c r="Q4675" s="88">
        <v>15.983140260804229</v>
      </c>
      <c r="R4675" s="151">
        <v>6067817472755.6719</v>
      </c>
      <c r="S4675" s="171">
        <v>5318.466331784598</v>
      </c>
      <c r="T4675" s="165">
        <v>4.362872731605711E-2</v>
      </c>
      <c r="U4675" s="566">
        <v>2.0000000000000001E-4</v>
      </c>
      <c r="V4675"/>
      <c r="W4675"/>
      <c r="X4675"/>
    </row>
    <row r="4676" spans="1:24" x14ac:dyDescent="0.2">
      <c r="A4676">
        <f t="shared" si="72"/>
        <v>4672</v>
      </c>
      <c r="B4676">
        <v>0.41561488337610292</v>
      </c>
      <c r="C4676">
        <v>1920.6121693236128</v>
      </c>
      <c r="D4676" s="106">
        <v>0.52240547889827105</v>
      </c>
      <c r="E4676" s="106">
        <v>0.45900390881877656</v>
      </c>
      <c r="F4676">
        <v>1</v>
      </c>
      <c r="G4676">
        <v>2026</v>
      </c>
      <c r="H4676" s="88">
        <v>7754962.020897842</v>
      </c>
      <c r="I4676" s="151">
        <v>256501751758.27847</v>
      </c>
      <c r="J4676" s="106">
        <v>0.41561488337610286</v>
      </c>
      <c r="K4676" s="151">
        <v>25740204558.414654</v>
      </c>
      <c r="L4676" s="151">
        <v>59984893507.626549</v>
      </c>
      <c r="M4676" s="151">
        <v>69960599091.444748</v>
      </c>
      <c r="N4676" s="151">
        <v>412187448915.7644</v>
      </c>
      <c r="O4676" s="106">
        <v>0.51084122108985186</v>
      </c>
      <c r="P4676" s="106">
        <v>0.33205849368736895</v>
      </c>
      <c r="Q4676" s="88">
        <v>15.277554782339399</v>
      </c>
      <c r="R4676" s="151">
        <v>2563936894844.2383</v>
      </c>
      <c r="S4676" s="171">
        <v>2245.2384276093539</v>
      </c>
      <c r="T4676" s="165">
        <v>4.2810516228434833E-2</v>
      </c>
      <c r="U4676" s="566">
        <v>2.0000000000000001E-4</v>
      </c>
      <c r="V4676"/>
      <c r="W4676"/>
      <c r="X4676"/>
    </row>
    <row r="4677" spans="1:24" x14ac:dyDescent="0.2">
      <c r="A4677">
        <f t="shared" si="72"/>
        <v>4673</v>
      </c>
      <c r="B4677">
        <v>0.49551734381829088</v>
      </c>
      <c r="C4677">
        <v>1500</v>
      </c>
      <c r="D4677" s="106">
        <v>0.79450831732034877</v>
      </c>
      <c r="E4677" s="106">
        <v>0.39146758903275336</v>
      </c>
      <c r="F4677">
        <v>1</v>
      </c>
      <c r="G4677">
        <v>2025</v>
      </c>
      <c r="H4677" s="88">
        <v>17779112.602024175</v>
      </c>
      <c r="I4677" s="151">
        <v>417943224983.03632</v>
      </c>
      <c r="J4677" s="106">
        <v>0.2340069385170902</v>
      </c>
      <c r="K4677" s="151">
        <v>19864308525.412811</v>
      </c>
      <c r="L4677" s="151">
        <v>45079476111.692329</v>
      </c>
      <c r="M4677" s="151">
        <v>136280707298.51056</v>
      </c>
      <c r="N4677" s="151">
        <v>619167716918.6521</v>
      </c>
      <c r="O4677" s="106">
        <v>0.39228427878825212</v>
      </c>
      <c r="P4677" s="106">
        <v>0.25300759203055168</v>
      </c>
      <c r="Q4677" s="88">
        <v>16.404095112251401</v>
      </c>
      <c r="R4677" s="151">
        <v>3036088041012.4585</v>
      </c>
      <c r="S4677" s="171">
        <v>2661.141952899613</v>
      </c>
      <c r="T4677" s="165">
        <v>4.0881867690981032E-2</v>
      </c>
      <c r="U4677" s="566">
        <v>2.0000000000000001E-4</v>
      </c>
      <c r="V4677"/>
      <c r="W4677"/>
      <c r="X4677"/>
    </row>
    <row r="4678" spans="1:24" x14ac:dyDescent="0.2">
      <c r="A4678">
        <f t="shared" si="72"/>
        <v>4674</v>
      </c>
      <c r="B4678">
        <v>0.46765647988304132</v>
      </c>
      <c r="C4678">
        <v>7060.4316142073021</v>
      </c>
      <c r="D4678" s="106">
        <v>0.8519645714323687</v>
      </c>
      <c r="E4678" s="106">
        <v>0.59557962484534543</v>
      </c>
      <c r="F4678">
        <v>1</v>
      </c>
      <c r="G4678">
        <v>2026</v>
      </c>
      <c r="H4678" s="88">
        <v>21356826.561912067</v>
      </c>
      <c r="I4678" s="151">
        <v>651881343702.68958</v>
      </c>
      <c r="J4678" s="106">
        <v>0.46765647988304138</v>
      </c>
      <c r="K4678" s="151">
        <v>53236918284.072571</v>
      </c>
      <c r="L4678" s="151">
        <v>106658514615.14827</v>
      </c>
      <c r="M4678" s="151">
        <v>83617345733.310577</v>
      </c>
      <c r="N4678" s="151">
        <v>895394122335.22095</v>
      </c>
      <c r="O4678" s="106">
        <v>0.51047601427639433</v>
      </c>
      <c r="P4678" s="106">
        <v>0.36317501434828831</v>
      </c>
      <c r="Q4678" s="88">
        <v>14.337134530220709</v>
      </c>
      <c r="R4678" s="151">
        <v>5436605403332.5195</v>
      </c>
      <c r="S4678" s="171">
        <v>4767.3995702484654</v>
      </c>
      <c r="T4678" s="165">
        <v>4.7692737721616765E-2</v>
      </c>
      <c r="U4678" s="566">
        <v>2.0000000000000001E-4</v>
      </c>
      <c r="V4678"/>
      <c r="W4678"/>
      <c r="X4678"/>
    </row>
    <row r="4679" spans="1:24" x14ac:dyDescent="0.2">
      <c r="A4679">
        <f t="shared" ref="A4679:A4742" si="73">A4678+1</f>
        <v>4675</v>
      </c>
      <c r="B4679">
        <v>0.48954338602642516</v>
      </c>
      <c r="C4679">
        <v>5392.7406681998309</v>
      </c>
      <c r="D4679" s="106">
        <v>0.99471074104320745</v>
      </c>
      <c r="E4679" s="106">
        <v>0.42972254525493159</v>
      </c>
      <c r="F4679">
        <v>1</v>
      </c>
      <c r="G4679">
        <v>2022</v>
      </c>
      <c r="H4679" s="88">
        <v>30766615.240247395</v>
      </c>
      <c r="I4679" s="151">
        <v>827366643385.29211</v>
      </c>
      <c r="J4679" s="106">
        <v>0.39429054037014566</v>
      </c>
      <c r="K4679" s="151">
        <v>23814373302.438335</v>
      </c>
      <c r="L4679" s="151">
        <v>0</v>
      </c>
      <c r="M4679" s="151">
        <v>1099776148979.646</v>
      </c>
      <c r="N4679" s="151">
        <v>1950957165667.3762</v>
      </c>
      <c r="O4679" s="106">
        <v>0.61818054302375125</v>
      </c>
      <c r="P4679" s="106">
        <v>0.40139410012345172</v>
      </c>
      <c r="Q4679" s="88">
        <v>17.247213340678677</v>
      </c>
      <c r="R4679" s="151">
        <v>14903312075497.51</v>
      </c>
      <c r="S4679" s="171">
        <v>13069.034442636414</v>
      </c>
      <c r="T4679" s="165">
        <v>4.217398997453118E-2</v>
      </c>
      <c r="U4679" s="566">
        <v>2.0000000000000001E-4</v>
      </c>
      <c r="V4679"/>
      <c r="W4679"/>
      <c r="X4679"/>
    </row>
    <row r="4680" spans="1:24" x14ac:dyDescent="0.2">
      <c r="A4680">
        <f t="shared" si="73"/>
        <v>4676</v>
      </c>
      <c r="B4680">
        <v>0.57064544952390406</v>
      </c>
      <c r="C4680">
        <v>6098.3460128287097</v>
      </c>
      <c r="D4680" s="106">
        <v>0.82433435302670077</v>
      </c>
      <c r="E4680" s="106">
        <v>0.41944803870679626</v>
      </c>
      <c r="F4680">
        <v>1</v>
      </c>
      <c r="G4680">
        <v>2026</v>
      </c>
      <c r="H4680" s="88">
        <v>19037866.041609522</v>
      </c>
      <c r="I4680" s="151">
        <v>418443381523.37128</v>
      </c>
      <c r="J4680" s="106">
        <v>0.25341597671602933</v>
      </c>
      <c r="K4680" s="151">
        <v>6753411021.2062931</v>
      </c>
      <c r="L4680" s="151">
        <v>20951837217.010456</v>
      </c>
      <c r="M4680" s="151">
        <v>57716212320.142624</v>
      </c>
      <c r="N4680" s="151">
        <v>503864842081.73065</v>
      </c>
      <c r="O4680" s="106">
        <v>0.33535715085954887</v>
      </c>
      <c r="P4680" s="106">
        <v>0.22316595453146931</v>
      </c>
      <c r="Q4680" s="88">
        <v>15.821644391595488</v>
      </c>
      <c r="R4680" s="151">
        <v>2046834850856.697</v>
      </c>
      <c r="S4680" s="171">
        <v>1795.7332092171721</v>
      </c>
      <c r="T4680" s="165">
        <v>4.3265718996436171E-2</v>
      </c>
      <c r="U4680" s="566">
        <v>2.0000000000000001E-4</v>
      </c>
      <c r="V4680"/>
      <c r="W4680"/>
      <c r="X4680"/>
    </row>
    <row r="4681" spans="1:24" x14ac:dyDescent="0.2">
      <c r="A4681">
        <f t="shared" si="73"/>
        <v>4677</v>
      </c>
      <c r="B4681">
        <v>0.48682131234310888</v>
      </c>
      <c r="C4681">
        <v>3799.8908966245021</v>
      </c>
      <c r="D4681" s="106">
        <v>0.94663086324376788</v>
      </c>
      <c r="E4681" s="106">
        <v>0.39620595086954341</v>
      </c>
      <c r="F4681">
        <v>1</v>
      </c>
      <c r="G4681">
        <v>2022</v>
      </c>
      <c r="H4681" s="88">
        <v>26718675.812204394</v>
      </c>
      <c r="I4681" s="151">
        <v>636884086940.76843</v>
      </c>
      <c r="J4681" s="106">
        <v>0.30040056962538431</v>
      </c>
      <c r="K4681" s="151">
        <v>14496336295.977888</v>
      </c>
      <c r="L4681" s="151">
        <v>0</v>
      </c>
      <c r="M4681" s="151">
        <v>1102427195268.3135</v>
      </c>
      <c r="N4681" s="151">
        <v>1753807618505.0598</v>
      </c>
      <c r="O4681" s="106">
        <v>0.61196113381685835</v>
      </c>
      <c r="P4681" s="106">
        <v>0.52986024291230738</v>
      </c>
      <c r="Q4681" s="88">
        <v>18.316577571797485</v>
      </c>
      <c r="R4681" s="151">
        <v>18779868094328.297</v>
      </c>
      <c r="S4681" s="171">
        <v>16470.073947505123</v>
      </c>
      <c r="T4681" s="165">
        <v>3.9512813041962969E-2</v>
      </c>
      <c r="U4681" s="566">
        <v>2.0000000000000001E-4</v>
      </c>
      <c r="V4681"/>
      <c r="W4681"/>
      <c r="X4681"/>
    </row>
    <row r="4682" spans="1:24" x14ac:dyDescent="0.2">
      <c r="A4682">
        <f t="shared" si="73"/>
        <v>4678</v>
      </c>
      <c r="B4682">
        <v>0.38729448891572232</v>
      </c>
      <c r="C4682">
        <v>6111.88366647766</v>
      </c>
      <c r="D4682" s="106">
        <v>0.48137607459364784</v>
      </c>
      <c r="E4682" s="106">
        <v>0.44331109124136847</v>
      </c>
      <c r="F4682">
        <v>1</v>
      </c>
      <c r="G4682">
        <v>2025</v>
      </c>
      <c r="H4682" s="88">
        <v>6768648.2432336677</v>
      </c>
      <c r="I4682" s="151">
        <v>273597212204.00797</v>
      </c>
      <c r="J4682" s="106">
        <v>0.38729448891572238</v>
      </c>
      <c r="K4682" s="151">
        <v>26207466665.930241</v>
      </c>
      <c r="L4682" s="151">
        <v>35162244218.503578</v>
      </c>
      <c r="M4682" s="151">
        <v>105049372065.09746</v>
      </c>
      <c r="N4682" s="151">
        <v>440016295153.53925</v>
      </c>
      <c r="O4682" s="106">
        <v>0.49573615318060799</v>
      </c>
      <c r="P4682" s="106">
        <v>0.32686844791651681</v>
      </c>
      <c r="Q4682" s="88">
        <v>15.274402121853203</v>
      </c>
      <c r="R4682" s="151">
        <v>2517218314518.4453</v>
      </c>
      <c r="S4682" s="171">
        <v>2206.4358271561409</v>
      </c>
      <c r="T4682" s="165">
        <v>4.5654829109532058E-2</v>
      </c>
      <c r="U4682" s="566">
        <v>2.0000000000000001E-4</v>
      </c>
      <c r="V4682"/>
      <c r="W4682"/>
      <c r="X4682"/>
    </row>
    <row r="4683" spans="1:24" x14ac:dyDescent="0.2">
      <c r="A4683">
        <f t="shared" si="73"/>
        <v>4679</v>
      </c>
      <c r="B4683">
        <v>0.60092240774373795</v>
      </c>
      <c r="C4683">
        <v>2679.2258058468251</v>
      </c>
      <c r="D4683" s="106">
        <v>1.166633184050055</v>
      </c>
      <c r="E4683" s="106">
        <v>0.63925008867012034</v>
      </c>
      <c r="F4683">
        <v>1</v>
      </c>
      <c r="G4683">
        <v>2022</v>
      </c>
      <c r="H4683" s="88">
        <v>46304430.950545378</v>
      </c>
      <c r="I4683" s="151">
        <v>901002138478.61914</v>
      </c>
      <c r="J4683" s="106">
        <v>0.32281726578135472</v>
      </c>
      <c r="K4683" s="151">
        <v>16008674631.553942</v>
      </c>
      <c r="L4683" s="151">
        <v>0</v>
      </c>
      <c r="M4683" s="151">
        <v>1070519170685.9562</v>
      </c>
      <c r="N4683" s="151">
        <v>1987529983796.1292</v>
      </c>
      <c r="O4683" s="106">
        <v>0.57723626446345377</v>
      </c>
      <c r="P4683" s="106">
        <v>0.34739359262099756</v>
      </c>
      <c r="Q4683" s="88">
        <v>17.441089239191761</v>
      </c>
      <c r="R4683" s="151">
        <v>13288329555484.291</v>
      </c>
      <c r="S4683" s="171">
        <v>11660.230929687837</v>
      </c>
      <c r="T4683" s="165">
        <v>4.1662713071066296E-2</v>
      </c>
      <c r="U4683" s="566">
        <v>2.0000000000000001E-4</v>
      </c>
      <c r="V4683"/>
      <c r="W4683"/>
      <c r="X4683"/>
    </row>
    <row r="4684" spans="1:24" x14ac:dyDescent="0.2">
      <c r="A4684">
        <f t="shared" si="73"/>
        <v>4680</v>
      </c>
      <c r="B4684">
        <v>0.5299021539930151</v>
      </c>
      <c r="C4684">
        <v>2751.0694190685399</v>
      </c>
      <c r="D4684" s="106">
        <v>0.55897554170314323</v>
      </c>
      <c r="E4684" s="106">
        <v>0.56968533509082142</v>
      </c>
      <c r="F4684">
        <v>1</v>
      </c>
      <c r="G4684">
        <v>2024</v>
      </c>
      <c r="H4684" s="88">
        <v>9116310.6507354975</v>
      </c>
      <c r="I4684" s="151">
        <v>252189079913.25522</v>
      </c>
      <c r="J4684" s="106">
        <v>0.3418312784856582</v>
      </c>
      <c r="K4684" s="151">
        <v>8427490651.7849464</v>
      </c>
      <c r="L4684" s="151">
        <v>14326183297.849686</v>
      </c>
      <c r="M4684" s="151">
        <v>252714169435.81827</v>
      </c>
      <c r="N4684" s="151">
        <v>527656923298.70819</v>
      </c>
      <c r="O4684" s="106">
        <v>0.56824497993758882</v>
      </c>
      <c r="P4684" s="106">
        <v>0.30201080971719785</v>
      </c>
      <c r="Q4684" s="88">
        <v>16.837097248419848</v>
      </c>
      <c r="R4684" s="151">
        <v>3026205790958.3301</v>
      </c>
      <c r="S4684" s="171">
        <v>2654.4095890559793</v>
      </c>
      <c r="T4684" s="165">
        <v>4.2006753126291117E-2</v>
      </c>
      <c r="U4684" s="566">
        <v>2.0000000000000001E-4</v>
      </c>
      <c r="V4684"/>
      <c r="W4684"/>
      <c r="X4684"/>
    </row>
    <row r="4685" spans="1:24" x14ac:dyDescent="0.2">
      <c r="A4685">
        <f t="shared" si="73"/>
        <v>4681</v>
      </c>
      <c r="B4685">
        <v>0.46489778459790809</v>
      </c>
      <c r="C4685">
        <v>3706.4619074614802</v>
      </c>
      <c r="D4685" s="106">
        <v>0.60341384100576123</v>
      </c>
      <c r="E4685" s="106">
        <v>0.34382296066952373</v>
      </c>
      <c r="F4685">
        <v>1</v>
      </c>
      <c r="G4685">
        <v>2025</v>
      </c>
      <c r="H4685" s="88">
        <v>10201630.364632208</v>
      </c>
      <c r="I4685" s="151">
        <v>355183219435.21716</v>
      </c>
      <c r="J4685" s="106">
        <v>0.42993021844118307</v>
      </c>
      <c r="K4685" s="151">
        <v>18560768582.458645</v>
      </c>
      <c r="L4685" s="151">
        <v>33997641009.136356</v>
      </c>
      <c r="M4685" s="151">
        <v>99958459595.95015</v>
      </c>
      <c r="N4685" s="151">
        <v>507700088622.76227</v>
      </c>
      <c r="O4685" s="106">
        <v>0.51185509994185929</v>
      </c>
      <c r="P4685" s="106">
        <v>0.33817590715723461</v>
      </c>
      <c r="Q4685" s="88">
        <v>15.000347038334864</v>
      </c>
      <c r="R4685" s="151">
        <v>3003990685475.9951</v>
      </c>
      <c r="S4685" s="171">
        <v>2636.8565758574537</v>
      </c>
      <c r="T4685" s="165">
        <v>4.5820143610385999E-2</v>
      </c>
      <c r="U4685" s="566">
        <v>2.0000000000000001E-4</v>
      </c>
      <c r="V4685"/>
      <c r="W4685"/>
      <c r="X4685"/>
    </row>
    <row r="4686" spans="1:24" x14ac:dyDescent="0.2">
      <c r="A4686">
        <f t="shared" si="73"/>
        <v>4682</v>
      </c>
      <c r="B4686">
        <v>0.57789888073652762</v>
      </c>
      <c r="C4686">
        <v>6384.4413077997224</v>
      </c>
      <c r="D4686" s="106">
        <v>0.43338256378992468</v>
      </c>
      <c r="E4686" s="106">
        <v>0.33203350244709212</v>
      </c>
      <c r="F4686">
        <v>1</v>
      </c>
      <c r="G4686">
        <v>2025</v>
      </c>
      <c r="H4686" s="88">
        <v>5769033.912730502</v>
      </c>
      <c r="I4686" s="151">
        <v>245225265856.88284</v>
      </c>
      <c r="J4686" s="106">
        <v>0.48120448063021348</v>
      </c>
      <c r="K4686" s="151">
        <v>24187324224.735828</v>
      </c>
      <c r="L4686" s="151">
        <v>40643402908.869385</v>
      </c>
      <c r="M4686" s="151">
        <v>77228330645.166214</v>
      </c>
      <c r="N4686" s="151">
        <v>387284323635.6543</v>
      </c>
      <c r="O4686" s="106">
        <v>0.54817835523087755</v>
      </c>
      <c r="P4686" s="106">
        <v>0.46053087999312498</v>
      </c>
      <c r="Q4686" s="88">
        <v>15.367786928913571</v>
      </c>
      <c r="R4686" s="151">
        <v>3171673155068.6733</v>
      </c>
      <c r="S4686" s="171">
        <v>2783.429078932309</v>
      </c>
      <c r="T4686" s="165">
        <v>4.4881838807207315E-2</v>
      </c>
      <c r="U4686" s="566">
        <v>2.0000000000000001E-4</v>
      </c>
      <c r="V4686"/>
      <c r="W4686"/>
      <c r="X4686"/>
    </row>
    <row r="4687" spans="1:24" x14ac:dyDescent="0.2">
      <c r="A4687">
        <f t="shared" si="73"/>
        <v>4683</v>
      </c>
      <c r="B4687">
        <v>0.58996723970068354</v>
      </c>
      <c r="C4687">
        <v>6627.8303292348082</v>
      </c>
      <c r="D4687" s="106">
        <v>0.81221455373487828</v>
      </c>
      <c r="E4687" s="106">
        <v>0.64025011246846419</v>
      </c>
      <c r="F4687">
        <v>1</v>
      </c>
      <c r="G4687">
        <v>2024</v>
      </c>
      <c r="H4687" s="88">
        <v>18844468.548346009</v>
      </c>
      <c r="I4687" s="151">
        <v>632326688798.03345</v>
      </c>
      <c r="J4687" s="106">
        <v>0.51171288891182809</v>
      </c>
      <c r="K4687" s="151">
        <v>38215732350.588425</v>
      </c>
      <c r="L4687" s="151">
        <v>32170922074.566391</v>
      </c>
      <c r="M4687" s="151">
        <v>347466996328.9223</v>
      </c>
      <c r="N4687" s="151">
        <v>1050180339552.1105</v>
      </c>
      <c r="O4687" s="106">
        <v>0.59730698410447358</v>
      </c>
      <c r="P4687" s="106">
        <v>0.43774245696781017</v>
      </c>
      <c r="Q4687" s="88">
        <v>15.522358105576609</v>
      </c>
      <c r="R4687" s="151">
        <v>8024270423644.0752</v>
      </c>
      <c r="S4687" s="171">
        <v>7043.73462852583</v>
      </c>
      <c r="T4687" s="165">
        <v>4.5775675677513922E-2</v>
      </c>
      <c r="U4687" s="566">
        <v>2.0000000000000001E-4</v>
      </c>
      <c r="V4687"/>
      <c r="W4687"/>
      <c r="X4687"/>
    </row>
    <row r="4688" spans="1:24" x14ac:dyDescent="0.2">
      <c r="A4688">
        <f t="shared" si="73"/>
        <v>4684</v>
      </c>
      <c r="B4688">
        <v>0.54401073065801153</v>
      </c>
      <c r="C4688">
        <v>7010.3028930308901</v>
      </c>
      <c r="D4688" s="106">
        <v>1.214533169062864</v>
      </c>
      <c r="E4688" s="106">
        <v>0.41580520586666592</v>
      </c>
      <c r="F4688">
        <v>1</v>
      </c>
      <c r="G4688">
        <v>2028</v>
      </c>
      <c r="H4688" s="88">
        <v>47195412.310368709</v>
      </c>
      <c r="I4688" s="151">
        <v>1059926943386.6948</v>
      </c>
      <c r="J4688" s="106">
        <v>0.26697918676467569</v>
      </c>
      <c r="K4688" s="151">
        <v>56693844473.112289</v>
      </c>
      <c r="L4688" s="151">
        <v>112357531251.75281</v>
      </c>
      <c r="M4688" s="151">
        <v>0</v>
      </c>
      <c r="N4688" s="151">
        <v>1228978319111.5601</v>
      </c>
      <c r="O4688" s="106">
        <v>0.30339384558573634</v>
      </c>
      <c r="P4688" s="106">
        <v>0.1941400507852212</v>
      </c>
      <c r="Q4688" s="88">
        <v>14.231619905124807</v>
      </c>
      <c r="R4688" s="151">
        <v>3871073668984.0791</v>
      </c>
      <c r="S4688" s="171">
        <v>3391.8061871605814</v>
      </c>
      <c r="T4688" s="165">
        <v>4.903562669647437E-2</v>
      </c>
      <c r="U4688" s="566">
        <v>2.0000000000000001E-4</v>
      </c>
      <c r="V4688"/>
      <c r="W4688"/>
      <c r="X4688"/>
    </row>
    <row r="4689" spans="1:24" x14ac:dyDescent="0.2">
      <c r="A4689">
        <f t="shared" si="73"/>
        <v>4685</v>
      </c>
      <c r="B4689">
        <v>0.43607517121681599</v>
      </c>
      <c r="C4689">
        <v>2544.612606177323</v>
      </c>
      <c r="D4689" s="106">
        <v>0.68249562990210821</v>
      </c>
      <c r="E4689" s="106">
        <v>0.41431709516657583</v>
      </c>
      <c r="F4689">
        <v>1</v>
      </c>
      <c r="G4689">
        <v>2026</v>
      </c>
      <c r="H4689" s="88">
        <v>13254894.686318103</v>
      </c>
      <c r="I4689" s="151">
        <v>410148776244.73212</v>
      </c>
      <c r="J4689" s="106">
        <v>0.43607517121681605</v>
      </c>
      <c r="K4689" s="151">
        <v>28730617469.870281</v>
      </c>
      <c r="L4689" s="151">
        <v>43906004338.10685</v>
      </c>
      <c r="M4689" s="151">
        <v>62791683605.270584</v>
      </c>
      <c r="N4689" s="151">
        <v>545577081657.97986</v>
      </c>
      <c r="O4689" s="106">
        <v>0.48428326090432389</v>
      </c>
      <c r="P4689" s="106">
        <v>0.37504297914721374</v>
      </c>
      <c r="Q4689" s="88">
        <v>14.390342065956231</v>
      </c>
      <c r="R4689" s="151">
        <v>3455665093190.124</v>
      </c>
      <c r="S4689" s="171">
        <v>3031.589081966566</v>
      </c>
      <c r="T4689" s="165">
        <v>4.7405952606135532E-2</v>
      </c>
      <c r="U4689" s="566">
        <v>2.0000000000000001E-4</v>
      </c>
      <c r="V4689"/>
      <c r="W4689"/>
      <c r="X4689"/>
    </row>
    <row r="4690" spans="1:24" x14ac:dyDescent="0.2">
      <c r="A4690">
        <f t="shared" si="73"/>
        <v>4686</v>
      </c>
      <c r="B4690">
        <v>0.4289709202309987</v>
      </c>
      <c r="C4690">
        <v>6451.1983376700064</v>
      </c>
      <c r="D4690" s="106">
        <v>0.9139895223719241</v>
      </c>
      <c r="E4690" s="106">
        <v>0.4565804482086625</v>
      </c>
      <c r="F4690">
        <v>1</v>
      </c>
      <c r="G4690">
        <v>2024</v>
      </c>
      <c r="H4690" s="88">
        <v>24577403.117078964</v>
      </c>
      <c r="I4690" s="151">
        <v>570989952861.60193</v>
      </c>
      <c r="J4690" s="106">
        <v>0.29872390388215586</v>
      </c>
      <c r="K4690" s="151">
        <v>62792609078.612335</v>
      </c>
      <c r="L4690" s="151">
        <v>81672672901.494934</v>
      </c>
      <c r="M4690" s="151">
        <v>434071237091.12543</v>
      </c>
      <c r="N4690" s="151">
        <v>1149526471932.8345</v>
      </c>
      <c r="O4690" s="106">
        <v>0.50730756535763855</v>
      </c>
      <c r="P4690" s="106">
        <v>0.33438623030183962</v>
      </c>
      <c r="Q4690" s="88">
        <v>16.748943542315654</v>
      </c>
      <c r="R4690" s="151">
        <v>7052473683221.1768</v>
      </c>
      <c r="S4690" s="171">
        <v>6181.7094063705827</v>
      </c>
      <c r="T4690" s="165">
        <v>4.371792818947768E-2</v>
      </c>
      <c r="U4690" s="566">
        <v>2.0000000000000001E-4</v>
      </c>
      <c r="V4690"/>
      <c r="W4690"/>
      <c r="X4690"/>
    </row>
    <row r="4691" spans="1:24" x14ac:dyDescent="0.2">
      <c r="A4691">
        <f t="shared" si="73"/>
        <v>4687</v>
      </c>
      <c r="B4691">
        <v>0.5052028355537761</v>
      </c>
      <c r="C4691">
        <v>5967.8109256106909</v>
      </c>
      <c r="D4691" s="106">
        <v>0.64238495239938143</v>
      </c>
      <c r="E4691" s="106">
        <v>0.46318731641122146</v>
      </c>
      <c r="F4691">
        <v>1</v>
      </c>
      <c r="G4691">
        <v>2023</v>
      </c>
      <c r="H4691" s="88">
        <v>11645691.58715315</v>
      </c>
      <c r="I4691" s="151">
        <v>372016711703.27136</v>
      </c>
      <c r="J4691" s="106">
        <v>0.3687490248126235</v>
      </c>
      <c r="K4691" s="151">
        <v>7842736151.7189779</v>
      </c>
      <c r="L4691" s="151">
        <v>0</v>
      </c>
      <c r="M4691" s="151">
        <v>585844620715.67542</v>
      </c>
      <c r="N4691" s="151">
        <v>965704068570.66577</v>
      </c>
      <c r="O4691" s="106">
        <v>0.62737283184883552</v>
      </c>
      <c r="P4691" s="106">
        <v>0.36586205164998026</v>
      </c>
      <c r="Q4691" s="88">
        <v>17.42378163419135</v>
      </c>
      <c r="R4691" s="151">
        <v>7170949520612.8574</v>
      </c>
      <c r="S4691" s="171">
        <v>6290.6556672065417</v>
      </c>
      <c r="T4691" s="165">
        <v>3.9482388501378737E-2</v>
      </c>
      <c r="U4691" s="566">
        <v>2.0000000000000001E-4</v>
      </c>
      <c r="V4691"/>
      <c r="W4691"/>
      <c r="X4691"/>
    </row>
    <row r="4692" spans="1:24" x14ac:dyDescent="0.2">
      <c r="A4692">
        <f t="shared" si="73"/>
        <v>4688</v>
      </c>
      <c r="B4692">
        <v>0.5968506128181249</v>
      </c>
      <c r="C4692">
        <v>1888.7480355127809</v>
      </c>
      <c r="D4692" s="106">
        <v>0.96714104374217968</v>
      </c>
      <c r="E4692" s="106">
        <v>0.39534476745796593</v>
      </c>
      <c r="F4692">
        <v>1</v>
      </c>
      <c r="G4692">
        <v>2027</v>
      </c>
      <c r="H4692" s="88">
        <v>27799167.427057855</v>
      </c>
      <c r="I4692" s="151">
        <v>571721286259.23413</v>
      </c>
      <c r="J4692" s="106">
        <v>0.19435808975503721</v>
      </c>
      <c r="K4692" s="151">
        <v>43114917578.354706</v>
      </c>
      <c r="L4692" s="151">
        <v>121575333284.15204</v>
      </c>
      <c r="M4692" s="151">
        <v>0</v>
      </c>
      <c r="N4692" s="151">
        <v>736411537121.74084</v>
      </c>
      <c r="O4692" s="106">
        <v>0.28296531652859036</v>
      </c>
      <c r="P4692" s="106">
        <v>0.15002054091071004</v>
      </c>
      <c r="Q4692" s="88">
        <v>15.720336748597267</v>
      </c>
      <c r="R4692" s="151">
        <v>2215881476541.209</v>
      </c>
      <c r="S4692" s="171">
        <v>1943.0912862009125</v>
      </c>
      <c r="T4692" s="165">
        <v>3.9444570784828964E-2</v>
      </c>
      <c r="U4692" s="566">
        <v>2.0000000000000001E-4</v>
      </c>
      <c r="V4692"/>
      <c r="W4692"/>
      <c r="X4692"/>
    </row>
    <row r="4693" spans="1:24" x14ac:dyDescent="0.2">
      <c r="A4693">
        <f t="shared" si="73"/>
        <v>4689</v>
      </c>
      <c r="B4693">
        <v>0.4768720201380322</v>
      </c>
      <c r="C4693">
        <v>5837.0554436325219</v>
      </c>
      <c r="D4693" s="106">
        <v>0.6831166145658577</v>
      </c>
      <c r="E4693" s="106">
        <v>0.51821491024796662</v>
      </c>
      <c r="F4693">
        <v>1</v>
      </c>
      <c r="G4693">
        <v>2023</v>
      </c>
      <c r="H4693" s="88">
        <v>12804634.048319668</v>
      </c>
      <c r="I4693" s="151">
        <v>398274386704.44531</v>
      </c>
      <c r="J4693" s="106">
        <v>0.43072033164002754</v>
      </c>
      <c r="K4693" s="151">
        <v>26739217552.937485</v>
      </c>
      <c r="L4693" s="151">
        <v>26659799148.283554</v>
      </c>
      <c r="M4693" s="151">
        <v>412228103077.51605</v>
      </c>
      <c r="N4693" s="151">
        <v>863901506483.18237</v>
      </c>
      <c r="O4693" s="106">
        <v>0.60499396491778379</v>
      </c>
      <c r="P4693" s="106">
        <v>0.40150699476150659</v>
      </c>
      <c r="Q4693" s="88">
        <v>16.786700113624445</v>
      </c>
      <c r="R4693" s="151">
        <v>6517744381101.3975</v>
      </c>
      <c r="S4693" s="171">
        <v>5713.7565725388586</v>
      </c>
      <c r="T4693" s="165">
        <v>4.2326344855725631E-2</v>
      </c>
      <c r="U4693" s="566">
        <v>2.0000000000000001E-4</v>
      </c>
      <c r="V4693"/>
      <c r="W4693"/>
      <c r="X4693"/>
    </row>
    <row r="4694" spans="1:24" x14ac:dyDescent="0.2">
      <c r="A4694">
        <f t="shared" si="73"/>
        <v>4690</v>
      </c>
      <c r="B4694">
        <v>0.62009863008796628</v>
      </c>
      <c r="C4694">
        <v>6865.6376545940257</v>
      </c>
      <c r="D4694" s="106">
        <v>0.35764172406872036</v>
      </c>
      <c r="E4694" s="106">
        <v>0.36599756678164658</v>
      </c>
      <c r="F4694">
        <v>1</v>
      </c>
      <c r="G4694">
        <v>2028</v>
      </c>
      <c r="H4694" s="88">
        <v>4362497.1220329329</v>
      </c>
      <c r="I4694" s="151">
        <v>252431561337.00089</v>
      </c>
      <c r="J4694" s="106">
        <v>0.61391312194807934</v>
      </c>
      <c r="K4694" s="151">
        <v>37079330403.81778</v>
      </c>
      <c r="L4694" s="151">
        <v>68923099041.335403</v>
      </c>
      <c r="M4694" s="151">
        <v>0</v>
      </c>
      <c r="N4694" s="151">
        <v>358433990782.15405</v>
      </c>
      <c r="O4694" s="106">
        <v>0.58618750602643932</v>
      </c>
      <c r="P4694" s="106">
        <v>0.49258515678972786</v>
      </c>
      <c r="Q4694" s="88">
        <v>13.684262937540105</v>
      </c>
      <c r="R4694" s="151">
        <v>2847473816110.7544</v>
      </c>
      <c r="S4694" s="171">
        <v>2497.5945767283511</v>
      </c>
      <c r="T4694" s="165">
        <v>4.9745215871069857E-2</v>
      </c>
      <c r="U4694" s="566">
        <v>2.0000000000000001E-4</v>
      </c>
      <c r="V4694"/>
      <c r="W4694"/>
      <c r="X4694"/>
    </row>
    <row r="4695" spans="1:24" x14ac:dyDescent="0.2">
      <c r="A4695">
        <f t="shared" si="73"/>
        <v>4691</v>
      </c>
      <c r="B4695">
        <v>0.40952547306827508</v>
      </c>
      <c r="C4695">
        <v>4530.231680254421</v>
      </c>
      <c r="D4695" s="106">
        <v>0.62557528970020537</v>
      </c>
      <c r="E4695" s="106">
        <v>0.55967319874865806</v>
      </c>
      <c r="F4695">
        <v>1</v>
      </c>
      <c r="G4695">
        <v>2024</v>
      </c>
      <c r="H4695" s="88">
        <v>11173434.086331505</v>
      </c>
      <c r="I4695" s="151">
        <v>369337494387.35632</v>
      </c>
      <c r="J4695" s="106">
        <v>0.40952547306827514</v>
      </c>
      <c r="K4695" s="151">
        <v>11604784733.475922</v>
      </c>
      <c r="L4695" s="151">
        <v>25585802780.578197</v>
      </c>
      <c r="M4695" s="151">
        <v>244071915288.06009</v>
      </c>
      <c r="N4695" s="151">
        <v>650599997189.47058</v>
      </c>
      <c r="O4695" s="106">
        <v>0.56406284683532026</v>
      </c>
      <c r="P4695" s="106">
        <v>0.33315231815489416</v>
      </c>
      <c r="Q4695" s="88">
        <v>16.023740024203196</v>
      </c>
      <c r="R4695" s="151">
        <v>3935518973554.0811</v>
      </c>
      <c r="S4695" s="171">
        <v>3451.7048466449323</v>
      </c>
      <c r="T4695" s="165">
        <v>4.3699150121696916E-2</v>
      </c>
      <c r="U4695" s="566">
        <v>2.0000000000000001E-4</v>
      </c>
      <c r="V4695"/>
      <c r="W4695"/>
      <c r="X4695"/>
    </row>
    <row r="4696" spans="1:24" x14ac:dyDescent="0.2">
      <c r="A4696">
        <f t="shared" si="73"/>
        <v>4692</v>
      </c>
      <c r="B4696">
        <v>0.35908674787150596</v>
      </c>
      <c r="C4696">
        <v>4823.2573898255623</v>
      </c>
      <c r="D4696" s="106">
        <v>0.88802474071331705</v>
      </c>
      <c r="E4696" s="106">
        <v>1.9563501644327352E-2</v>
      </c>
      <c r="F4696">
        <v>1</v>
      </c>
      <c r="G4696">
        <v>2024</v>
      </c>
      <c r="H4696" s="88">
        <v>21928676.394354071</v>
      </c>
      <c r="I4696" s="151">
        <v>420802332572.27893</v>
      </c>
      <c r="J4696" s="106">
        <v>0.20836762869339731</v>
      </c>
      <c r="K4696" s="151">
        <v>9802177009.7481937</v>
      </c>
      <c r="L4696" s="151">
        <v>1498821117.6585846</v>
      </c>
      <c r="M4696" s="151">
        <v>513801059590.4527</v>
      </c>
      <c r="N4696" s="151">
        <v>945904390290.13843</v>
      </c>
      <c r="O4696" s="106">
        <v>0.52851164862432198</v>
      </c>
      <c r="P4696" s="106">
        <v>0.27835063960862738</v>
      </c>
      <c r="Q4696" s="88">
        <v>18.261816422673469</v>
      </c>
      <c r="R4696" s="151">
        <v>5212296004975.2998</v>
      </c>
      <c r="S4696" s="171">
        <v>4565.434903737555</v>
      </c>
      <c r="T4696" s="165">
        <v>3.983069461399398E-2</v>
      </c>
      <c r="U4696" s="566">
        <v>2.0000000000000001E-4</v>
      </c>
      <c r="V4696"/>
      <c r="W4696"/>
      <c r="X4696"/>
    </row>
    <row r="4697" spans="1:24" x14ac:dyDescent="0.2">
      <c r="A4697">
        <f t="shared" si="73"/>
        <v>4693</v>
      </c>
      <c r="B4697">
        <v>0.57252211006565168</v>
      </c>
      <c r="C4697">
        <v>3580.1254881025707</v>
      </c>
      <c r="D4697" s="106">
        <v>0.66880296132846773</v>
      </c>
      <c r="E4697" s="106">
        <v>0.41954351562789549</v>
      </c>
      <c r="F4697">
        <v>1</v>
      </c>
      <c r="G4697">
        <v>2024</v>
      </c>
      <c r="H4697" s="88">
        <v>12873754.703512467</v>
      </c>
      <c r="I4697" s="151">
        <v>481876996928.23486</v>
      </c>
      <c r="J4697" s="106">
        <v>0.54319872547186776</v>
      </c>
      <c r="K4697" s="151">
        <v>29513310366.711365</v>
      </c>
      <c r="L4697" s="151">
        <v>46121769736.757652</v>
      </c>
      <c r="M4697" s="151">
        <v>288023230818.22437</v>
      </c>
      <c r="N4697" s="151">
        <v>845535307849.92822</v>
      </c>
      <c r="O4697" s="106">
        <v>0.62572309647832858</v>
      </c>
      <c r="P4697" s="106">
        <v>0.47288163421521867</v>
      </c>
      <c r="Q4697" s="88">
        <v>15.778025876597189</v>
      </c>
      <c r="R4697" s="151">
        <v>7083354581004.0762</v>
      </c>
      <c r="S4697" s="171">
        <v>6217.1966315952923</v>
      </c>
      <c r="T4697" s="165">
        <v>4.501686862784203E-2</v>
      </c>
      <c r="U4697" s="566">
        <v>2.0000000000000001E-4</v>
      </c>
      <c r="V4697"/>
      <c r="W4697"/>
      <c r="X4697"/>
    </row>
    <row r="4698" spans="1:24" x14ac:dyDescent="0.2">
      <c r="A4698">
        <f t="shared" si="73"/>
        <v>4694</v>
      </c>
      <c r="B4698">
        <v>0.52904264557800063</v>
      </c>
      <c r="C4698">
        <v>2130.4666244695018</v>
      </c>
      <c r="D4698" s="106">
        <v>0.63925411803313847</v>
      </c>
      <c r="E4698" s="106">
        <v>0.31615261411606577</v>
      </c>
      <c r="F4698">
        <v>1</v>
      </c>
      <c r="G4698">
        <v>2027</v>
      </c>
      <c r="H4698" s="88">
        <v>11472439.84992487</v>
      </c>
      <c r="I4698" s="151">
        <v>308486252540.57843</v>
      </c>
      <c r="J4698" s="106">
        <v>0.3200755102462941</v>
      </c>
      <c r="K4698" s="151">
        <v>20336463574.542126</v>
      </c>
      <c r="L4698" s="151">
        <v>73175550358.31868</v>
      </c>
      <c r="M4698" s="151">
        <v>0</v>
      </c>
      <c r="N4698" s="151">
        <v>401998266473.43921</v>
      </c>
      <c r="O4698" s="106">
        <v>0.39124381394052471</v>
      </c>
      <c r="P4698" s="106">
        <v>0.27503979076844537</v>
      </c>
      <c r="Q4698" s="88">
        <v>14.81186735944377</v>
      </c>
      <c r="R4698" s="151">
        <v>2136384500257.0396</v>
      </c>
      <c r="S4698" s="171">
        <v>1874.0129270077239</v>
      </c>
      <c r="T4698" s="165">
        <v>4.1320800520898197E-2</v>
      </c>
      <c r="U4698" s="566">
        <v>2.0000000000000001E-4</v>
      </c>
      <c r="V4698"/>
      <c r="W4698"/>
      <c r="X4698"/>
    </row>
    <row r="4699" spans="1:24" x14ac:dyDescent="0.2">
      <c r="A4699">
        <f t="shared" si="73"/>
        <v>4695</v>
      </c>
      <c r="B4699">
        <v>0.58429725626625229</v>
      </c>
      <c r="C4699">
        <v>4794.8764011313442</v>
      </c>
      <c r="D4699" s="106">
        <v>1.1065933857049035</v>
      </c>
      <c r="E4699" s="106">
        <v>0.42328158556208462</v>
      </c>
      <c r="F4699">
        <v>1</v>
      </c>
      <c r="G4699">
        <v>2026</v>
      </c>
      <c r="H4699" s="88">
        <v>39810149.701101542</v>
      </c>
      <c r="I4699" s="151">
        <v>763281534597.86279</v>
      </c>
      <c r="J4699" s="106">
        <v>0.28830528207950512</v>
      </c>
      <c r="K4699" s="151">
        <v>43127491918.65686</v>
      </c>
      <c r="L4699" s="151">
        <v>82206282419.143661</v>
      </c>
      <c r="M4699" s="151">
        <v>142190150431.44604</v>
      </c>
      <c r="N4699" s="151">
        <v>1030805459367.1094</v>
      </c>
      <c r="O4699" s="106">
        <v>0.38763400095311495</v>
      </c>
      <c r="P4699" s="106">
        <v>0.25232235713554574</v>
      </c>
      <c r="Q4699" s="88">
        <v>15.333347064311578</v>
      </c>
      <c r="R4699" s="151">
        <v>4433256140765.3486</v>
      </c>
      <c r="S4699" s="171">
        <v>3886.8179916923041</v>
      </c>
      <c r="T4699" s="165">
        <v>4.7532397290133345E-2</v>
      </c>
      <c r="U4699" s="566">
        <v>2.0000000000000001E-4</v>
      </c>
      <c r="V4699"/>
      <c r="W4699"/>
      <c r="X4699"/>
    </row>
    <row r="4700" spans="1:24" x14ac:dyDescent="0.2">
      <c r="A4700">
        <f t="shared" si="73"/>
        <v>4696</v>
      </c>
      <c r="B4700">
        <v>0.57001516225605564</v>
      </c>
      <c r="C4700">
        <v>7243.6145993994069</v>
      </c>
      <c r="D4700" s="106">
        <v>0.60279319313804336</v>
      </c>
      <c r="E4700" s="106">
        <v>0.7</v>
      </c>
      <c r="F4700">
        <v>1</v>
      </c>
      <c r="G4700">
        <v>2026</v>
      </c>
      <c r="H4700" s="88">
        <v>10207282.952155272</v>
      </c>
      <c r="I4700" s="151">
        <v>362105623630.12628</v>
      </c>
      <c r="J4700" s="106">
        <v>0.44739553561222767</v>
      </c>
      <c r="K4700" s="151">
        <v>68803069133.14743</v>
      </c>
      <c r="L4700" s="151">
        <v>149331673839.25839</v>
      </c>
      <c r="M4700" s="151">
        <v>45763717907.38942</v>
      </c>
      <c r="N4700" s="151">
        <v>626004084509.92151</v>
      </c>
      <c r="O4700" s="106">
        <v>0.50811290325451075</v>
      </c>
      <c r="P4700" s="106">
        <v>0.42659017176297831</v>
      </c>
      <c r="Q4700" s="88">
        <v>15.830326119691172</v>
      </c>
      <c r="R4700" s="151">
        <v>4731070217471.9375</v>
      </c>
      <c r="S4700" s="171">
        <v>4145.8130869935749</v>
      </c>
      <c r="T4700" s="165">
        <v>4.5175217356688363E-2</v>
      </c>
      <c r="U4700" s="566">
        <v>2.0000000000000001E-4</v>
      </c>
      <c r="V4700"/>
      <c r="W4700"/>
      <c r="X4700"/>
    </row>
    <row r="4701" spans="1:24" x14ac:dyDescent="0.2">
      <c r="A4701">
        <f t="shared" si="73"/>
        <v>4697</v>
      </c>
      <c r="B4701">
        <v>0.63709020422533813</v>
      </c>
      <c r="C4701">
        <v>3725.5262156102785</v>
      </c>
      <c r="D4701" s="106">
        <v>0.83165415780336172</v>
      </c>
      <c r="E4701" s="106">
        <v>0.3711719092925464</v>
      </c>
      <c r="F4701">
        <v>1</v>
      </c>
      <c r="G4701">
        <v>2024</v>
      </c>
      <c r="H4701" s="88">
        <v>19458374.496796928</v>
      </c>
      <c r="I4701" s="151">
        <v>501175782622.40686</v>
      </c>
      <c r="J4701" s="106">
        <v>0.39008483638418456</v>
      </c>
      <c r="K4701" s="151">
        <v>22280200030.079216</v>
      </c>
      <c r="L4701" s="151">
        <v>42348054914.747009</v>
      </c>
      <c r="M4701" s="151">
        <v>257492726344.44794</v>
      </c>
      <c r="N4701" s="151">
        <v>823296763911.68103</v>
      </c>
      <c r="O4701" s="106">
        <v>0.52881745350579057</v>
      </c>
      <c r="P4701" s="106">
        <v>0.41416937701230699</v>
      </c>
      <c r="Q4701" s="88">
        <v>16.363089357582453</v>
      </c>
      <c r="R4701" s="151">
        <v>6283730760695.6768</v>
      </c>
      <c r="S4701" s="171">
        <v>5509.7325248555962</v>
      </c>
      <c r="T4701" s="165">
        <v>4.3264937965938138E-2</v>
      </c>
      <c r="U4701" s="566">
        <v>2.0000000000000001E-4</v>
      </c>
      <c r="V4701"/>
      <c r="W4701"/>
      <c r="X4701"/>
    </row>
    <row r="4702" spans="1:24" x14ac:dyDescent="0.2">
      <c r="A4702">
        <f t="shared" si="73"/>
        <v>4698</v>
      </c>
      <c r="B4702">
        <v>0.57155719994327481</v>
      </c>
      <c r="C4702">
        <v>7495.4377382965167</v>
      </c>
      <c r="D4702" s="106">
        <v>0.70162073758831922</v>
      </c>
      <c r="E4702" s="106">
        <v>0.6234042771272319</v>
      </c>
      <c r="F4702">
        <v>1</v>
      </c>
      <c r="G4702">
        <v>2024</v>
      </c>
      <c r="H4702" s="88">
        <v>13933254.652664604</v>
      </c>
      <c r="I4702" s="151">
        <v>378937089322.22668</v>
      </c>
      <c r="J4702" s="106">
        <v>0.28700106941700188</v>
      </c>
      <c r="K4702" s="151">
        <v>14971858808.982971</v>
      </c>
      <c r="L4702" s="151">
        <v>21537120407.364258</v>
      </c>
      <c r="M4702" s="151">
        <v>247239689240.60132</v>
      </c>
      <c r="N4702" s="151">
        <v>662685757779.17529</v>
      </c>
      <c r="O4702" s="106">
        <v>0.48858270121976671</v>
      </c>
      <c r="P4702" s="106">
        <v>0.29908893640783779</v>
      </c>
      <c r="Q4702" s="88">
        <v>16.687744678114314</v>
      </c>
      <c r="R4702" s="151">
        <v>3713175023063.4917</v>
      </c>
      <c r="S4702" s="171">
        <v>3257.0929397260556</v>
      </c>
      <c r="T4702" s="165">
        <v>4.2516154880942458E-2</v>
      </c>
      <c r="U4702" s="566">
        <v>2.0000000000000001E-4</v>
      </c>
      <c r="V4702"/>
      <c r="W4702"/>
      <c r="X4702"/>
    </row>
    <row r="4703" spans="1:24" x14ac:dyDescent="0.2">
      <c r="A4703">
        <f t="shared" si="73"/>
        <v>4699</v>
      </c>
      <c r="B4703">
        <v>0.5499323504146103</v>
      </c>
      <c r="C4703">
        <v>1500</v>
      </c>
      <c r="D4703" s="106">
        <v>0.47976260850198921</v>
      </c>
      <c r="E4703" s="106">
        <v>0.46326237394608</v>
      </c>
      <c r="F4703">
        <v>1</v>
      </c>
      <c r="G4703">
        <v>2024</v>
      </c>
      <c r="H4703" s="88">
        <v>6865516.7357158009</v>
      </c>
      <c r="I4703" s="151">
        <v>296733353521.2746</v>
      </c>
      <c r="J4703" s="106">
        <v>0.5499323504146103</v>
      </c>
      <c r="K4703" s="151">
        <v>14837456785.815121</v>
      </c>
      <c r="L4703" s="151">
        <v>3363794242.9399137</v>
      </c>
      <c r="M4703" s="151">
        <v>227874845779.77225</v>
      </c>
      <c r="N4703" s="151">
        <v>542809450329.80188</v>
      </c>
      <c r="O4703" s="106">
        <v>0.64142984679980974</v>
      </c>
      <c r="P4703" s="106">
        <v>0.43130595870289579</v>
      </c>
      <c r="Q4703" s="88">
        <v>15.568131290710753</v>
      </c>
      <c r="R4703" s="151">
        <v>4214084778613.1675</v>
      </c>
      <c r="S4703" s="171">
        <v>3694.9942975422618</v>
      </c>
      <c r="T4703" s="165">
        <v>4.4509488926787737E-2</v>
      </c>
      <c r="U4703" s="566">
        <v>2.0000000000000001E-4</v>
      </c>
      <c r="V4703"/>
      <c r="W4703"/>
      <c r="X4703"/>
    </row>
    <row r="4704" spans="1:24" x14ac:dyDescent="0.2">
      <c r="A4704">
        <f t="shared" si="73"/>
        <v>4700</v>
      </c>
      <c r="B4704">
        <v>0.62168869650086056</v>
      </c>
      <c r="C4704">
        <v>7278.8961693119172</v>
      </c>
      <c r="D4704" s="106">
        <v>0.57404930910035856</v>
      </c>
      <c r="E4704" s="106">
        <v>0.7</v>
      </c>
      <c r="F4704">
        <v>1</v>
      </c>
      <c r="G4704">
        <v>2023</v>
      </c>
      <c r="H4704" s="88">
        <v>9534836.840601122</v>
      </c>
      <c r="I4704" s="151">
        <v>382552776861.39929</v>
      </c>
      <c r="J4704" s="106">
        <v>0.49947168678907594</v>
      </c>
      <c r="K4704" s="151">
        <v>44401277557.227234</v>
      </c>
      <c r="L4704" s="151">
        <v>94035480178.026459</v>
      </c>
      <c r="M4704" s="151">
        <v>450147216903.91888</v>
      </c>
      <c r="N4704" s="151">
        <v>971136751500.57202</v>
      </c>
      <c r="O4704" s="106">
        <v>0.64503834031863982</v>
      </c>
      <c r="P4704" s="106">
        <v>0.41042334382573398</v>
      </c>
      <c r="Q4704" s="88">
        <v>16.544050153037816</v>
      </c>
      <c r="R4704" s="151">
        <v>7357063775090.6797</v>
      </c>
      <c r="S4704" s="171">
        <v>6455.0525382321994</v>
      </c>
      <c r="T4704" s="165">
        <v>4.3327672580623082E-2</v>
      </c>
      <c r="U4704" s="566">
        <v>2.0000000000000001E-4</v>
      </c>
      <c r="V4704"/>
      <c r="W4704"/>
      <c r="X4704"/>
    </row>
    <row r="4705" spans="1:24" x14ac:dyDescent="0.2">
      <c r="A4705">
        <f t="shared" si="73"/>
        <v>4701</v>
      </c>
      <c r="B4705">
        <v>0.5331675282859758</v>
      </c>
      <c r="C4705">
        <v>1500</v>
      </c>
      <c r="D4705" s="106">
        <v>0.25637396072954749</v>
      </c>
      <c r="E4705" s="106">
        <v>0.57180953702985449</v>
      </c>
      <c r="F4705">
        <v>1</v>
      </c>
      <c r="G4705">
        <v>2023</v>
      </c>
      <c r="H4705" s="88">
        <v>3030139.1828549481</v>
      </c>
      <c r="I4705" s="151">
        <v>177039486609.29428</v>
      </c>
      <c r="J4705" s="106">
        <v>0.5331675282859758</v>
      </c>
      <c r="K4705" s="151">
        <v>3996314122.195385</v>
      </c>
      <c r="L4705" s="151">
        <v>0</v>
      </c>
      <c r="M4705" s="151">
        <v>175450607832.8681</v>
      </c>
      <c r="N4705" s="151">
        <v>356486408564.35773</v>
      </c>
      <c r="O4705" s="106">
        <v>0.65851652716911202</v>
      </c>
      <c r="P4705" s="106">
        <v>0.42119928729196138</v>
      </c>
      <c r="Q4705" s="88">
        <v>16.157974176815898</v>
      </c>
      <c r="R4705" s="151">
        <v>2889858850664.7656</v>
      </c>
      <c r="S4705" s="171">
        <v>2535.9791304187243</v>
      </c>
      <c r="T4705" s="165">
        <v>4.161081284190786E-2</v>
      </c>
      <c r="U4705" s="566">
        <v>2.0000000000000001E-4</v>
      </c>
      <c r="V4705"/>
      <c r="W4705"/>
      <c r="X4705"/>
    </row>
    <row r="4706" spans="1:24" x14ac:dyDescent="0.2">
      <c r="A4706">
        <f t="shared" si="73"/>
        <v>4702</v>
      </c>
      <c r="B4706">
        <v>0.56742212165416239</v>
      </c>
      <c r="C4706">
        <v>4918.9783124004371</v>
      </c>
      <c r="D4706" s="106">
        <v>1.0405002526320861</v>
      </c>
      <c r="E4706" s="106">
        <v>0.34402981366262664</v>
      </c>
      <c r="F4706">
        <v>1</v>
      </c>
      <c r="G4706">
        <v>2022</v>
      </c>
      <c r="H4706" s="88">
        <v>34670545.69130522</v>
      </c>
      <c r="I4706" s="151">
        <v>784878134789.8833</v>
      </c>
      <c r="J4706" s="106">
        <v>0.35013521645282997</v>
      </c>
      <c r="K4706" s="151">
        <v>21565646506.723724</v>
      </c>
      <c r="L4706" s="151">
        <v>0</v>
      </c>
      <c r="M4706" s="151">
        <v>1133018196153.3237</v>
      </c>
      <c r="N4706" s="151">
        <v>1939461977449.9307</v>
      </c>
      <c r="O4706" s="106">
        <v>0.60904933753304424</v>
      </c>
      <c r="P4706" s="106">
        <v>0.29745137799016519</v>
      </c>
      <c r="Q4706" s="88">
        <v>17.258701002297105</v>
      </c>
      <c r="R4706" s="151">
        <v>11108268886854.305</v>
      </c>
      <c r="S4706" s="171">
        <v>9740.1597025655028</v>
      </c>
      <c r="T4706" s="165">
        <v>4.1783216636929611E-2</v>
      </c>
      <c r="U4706" s="566">
        <v>2.0000000000000001E-4</v>
      </c>
      <c r="V4706"/>
      <c r="W4706"/>
      <c r="X4706"/>
    </row>
    <row r="4707" spans="1:24" x14ac:dyDescent="0.2">
      <c r="A4707">
        <f t="shared" si="73"/>
        <v>4703</v>
      </c>
      <c r="B4707">
        <v>0.61583616897035631</v>
      </c>
      <c r="C4707">
        <v>8026.8798171004837</v>
      </c>
      <c r="D4707" s="106">
        <v>1.0519281830562393</v>
      </c>
      <c r="E4707" s="106">
        <v>0.54555889175822125</v>
      </c>
      <c r="F4707">
        <v>1</v>
      </c>
      <c r="G4707">
        <v>2025</v>
      </c>
      <c r="H4707" s="88">
        <v>34245915.175884314</v>
      </c>
      <c r="I4707" s="151">
        <v>944905311222.05042</v>
      </c>
      <c r="J4707" s="106">
        <v>0.45156889397072952</v>
      </c>
      <c r="K4707" s="151">
        <v>43954765755.866501</v>
      </c>
      <c r="L4707" s="151">
        <v>38397467192.998795</v>
      </c>
      <c r="M4707" s="151">
        <v>136881508287.45113</v>
      </c>
      <c r="N4707" s="151">
        <v>1164139052458.3667</v>
      </c>
      <c r="O4707" s="106">
        <v>0.48698050759726047</v>
      </c>
      <c r="P4707" s="106">
        <v>0.37260864970257862</v>
      </c>
      <c r="Q4707" s="88">
        <v>14.213421277197984</v>
      </c>
      <c r="R4707" s="151">
        <v>6991882350695.6758</v>
      </c>
      <c r="S4707" s="171">
        <v>6127.3100828672768</v>
      </c>
      <c r="T4707" s="165">
        <v>4.8697470503722813E-2</v>
      </c>
      <c r="U4707" s="566">
        <v>2.0000000000000001E-4</v>
      </c>
      <c r="V4707"/>
      <c r="W4707"/>
      <c r="X4707"/>
    </row>
    <row r="4708" spans="1:24" x14ac:dyDescent="0.2">
      <c r="A4708">
        <f t="shared" si="73"/>
        <v>4704</v>
      </c>
      <c r="B4708">
        <v>0.5581404817014981</v>
      </c>
      <c r="C4708">
        <v>1500</v>
      </c>
      <c r="D4708" s="106">
        <v>0.85429619225856157</v>
      </c>
      <c r="E4708" s="106">
        <v>0.29492517602701962</v>
      </c>
      <c r="F4708">
        <v>1</v>
      </c>
      <c r="G4708">
        <v>2025</v>
      </c>
      <c r="H4708" s="88">
        <v>21079400.231093962</v>
      </c>
      <c r="I4708" s="151">
        <v>518584509044.44769</v>
      </c>
      <c r="J4708" s="106">
        <v>0.38363630269136051</v>
      </c>
      <c r="K4708" s="151">
        <v>35861806974.214081</v>
      </c>
      <c r="L4708" s="151">
        <v>48794203142.943947</v>
      </c>
      <c r="M4708" s="151">
        <v>178526950434.75229</v>
      </c>
      <c r="N4708" s="151">
        <v>781767469596.35803</v>
      </c>
      <c r="O4708" s="106">
        <v>0.48710746015256984</v>
      </c>
      <c r="P4708" s="106">
        <v>0.3807369721517691</v>
      </c>
      <c r="Q4708" s="88">
        <v>15.503291080943127</v>
      </c>
      <c r="R4708" s="151">
        <v>5400149910853.165</v>
      </c>
      <c r="S4708" s="171">
        <v>4733.9588258193244</v>
      </c>
      <c r="T4708" s="165">
        <v>4.4187019265168874E-2</v>
      </c>
      <c r="U4708" s="566">
        <v>2.0000000000000001E-4</v>
      </c>
      <c r="V4708"/>
      <c r="W4708"/>
      <c r="X4708"/>
    </row>
    <row r="4709" spans="1:24" x14ac:dyDescent="0.2">
      <c r="A4709">
        <f t="shared" si="73"/>
        <v>4705</v>
      </c>
      <c r="B4709">
        <v>0.37238253510638059</v>
      </c>
      <c r="C4709">
        <v>2982.467646119188</v>
      </c>
      <c r="D4709" s="106">
        <v>1.1283360124195276</v>
      </c>
      <c r="E4709" s="106">
        <v>0.51047669005922458</v>
      </c>
      <c r="F4709">
        <v>1</v>
      </c>
      <c r="G4709">
        <v>2022</v>
      </c>
      <c r="H4709" s="88">
        <v>42413114.390348732</v>
      </c>
      <c r="I4709" s="151">
        <v>675253319944.12695</v>
      </c>
      <c r="J4709" s="106">
        <v>6.9000449764577199E-2</v>
      </c>
      <c r="K4709" s="151">
        <v>2241593784.5529485</v>
      </c>
      <c r="L4709" s="151">
        <v>0</v>
      </c>
      <c r="M4709" s="151">
        <v>1707006946466.9397</v>
      </c>
      <c r="N4709" s="151">
        <v>2384501860195.6191</v>
      </c>
      <c r="O4709" s="106">
        <v>0.59224040187532789</v>
      </c>
      <c r="P4709" s="106">
        <v>0.23700340742766224</v>
      </c>
      <c r="Q4709" s="88">
        <v>20.842368313180145</v>
      </c>
      <c r="R4709" s="151">
        <v>12977105344877.76</v>
      </c>
      <c r="S4709" s="171">
        <v>11385.471675664812</v>
      </c>
      <c r="T4709" s="165">
        <v>3.4832597722025786E-2</v>
      </c>
      <c r="U4709" s="566">
        <v>2.0000000000000001E-4</v>
      </c>
      <c r="V4709"/>
      <c r="W4709"/>
      <c r="X4709"/>
    </row>
    <row r="4710" spans="1:24" x14ac:dyDescent="0.2">
      <c r="A4710">
        <f t="shared" si="73"/>
        <v>4706</v>
      </c>
      <c r="B4710">
        <v>0.36459211187673873</v>
      </c>
      <c r="C4710">
        <v>7658.3880025884391</v>
      </c>
      <c r="D4710" s="106">
        <v>0.69276960279073418</v>
      </c>
      <c r="E4710" s="106">
        <v>0.43521708389161656</v>
      </c>
      <c r="F4710">
        <v>1</v>
      </c>
      <c r="G4710">
        <v>2025</v>
      </c>
      <c r="H4710" s="88">
        <v>13100085.441736957</v>
      </c>
      <c r="I4710" s="151">
        <v>414771144929.42206</v>
      </c>
      <c r="J4710" s="106">
        <v>0.36459211187673879</v>
      </c>
      <c r="K4710" s="151">
        <v>16911493026.433863</v>
      </c>
      <c r="L4710" s="151">
        <v>25796651606.986874</v>
      </c>
      <c r="M4710" s="151">
        <v>114647371311.84378</v>
      </c>
      <c r="N4710" s="151">
        <v>572126660874.68652</v>
      </c>
      <c r="O4710" s="106">
        <v>0.46069782101650225</v>
      </c>
      <c r="P4710" s="106">
        <v>0.31217315585890204</v>
      </c>
      <c r="Q4710" s="88">
        <v>15.185209839937</v>
      </c>
      <c r="R4710" s="151">
        <v>3088987360573.4932</v>
      </c>
      <c r="S4710" s="171">
        <v>2710.0260954827295</v>
      </c>
      <c r="T4710" s="165">
        <v>4.5149261681080098E-2</v>
      </c>
      <c r="U4710" s="566">
        <v>2.0000000000000001E-4</v>
      </c>
      <c r="V4710"/>
      <c r="W4710"/>
      <c r="X4710"/>
    </row>
    <row r="4711" spans="1:24" x14ac:dyDescent="0.2">
      <c r="A4711">
        <f t="shared" si="73"/>
        <v>4707</v>
      </c>
      <c r="B4711">
        <v>0.33908973050642011</v>
      </c>
      <c r="C4711">
        <v>1500</v>
      </c>
      <c r="D4711" s="106">
        <v>0.78394476709674565</v>
      </c>
      <c r="E4711" s="106">
        <v>0.40831187074878339</v>
      </c>
      <c r="F4711">
        <v>1</v>
      </c>
      <c r="G4711">
        <v>2025</v>
      </c>
      <c r="H4711" s="88">
        <v>16998426.387977164</v>
      </c>
      <c r="I4711" s="151">
        <v>574153141077.7821</v>
      </c>
      <c r="J4711" s="106">
        <v>0.33908973050642011</v>
      </c>
      <c r="K4711" s="151">
        <v>54537990155.460228</v>
      </c>
      <c r="L4711" s="151">
        <v>94186663899.562653</v>
      </c>
      <c r="M4711" s="151">
        <v>136399340273.60399</v>
      </c>
      <c r="N4711" s="151">
        <v>859277135406.40894</v>
      </c>
      <c r="O4711" s="106">
        <v>0.44125256170895794</v>
      </c>
      <c r="P4711" s="106">
        <v>0.32227414149524797</v>
      </c>
      <c r="Q4711" s="88">
        <v>15.96618464092475</v>
      </c>
      <c r="R4711" s="151">
        <v>4944137010848.8711</v>
      </c>
      <c r="S4711" s="171">
        <v>4336.8683816851399</v>
      </c>
      <c r="T4711" s="165">
        <v>4.4642070464938288E-2</v>
      </c>
      <c r="U4711" s="566">
        <v>2.0000000000000001E-4</v>
      </c>
      <c r="V4711"/>
      <c r="W4711"/>
      <c r="X4711"/>
    </row>
    <row r="4712" spans="1:24" x14ac:dyDescent="0.2">
      <c r="A4712">
        <f t="shared" si="73"/>
        <v>4708</v>
      </c>
      <c r="B4712">
        <v>0.42782141451601863</v>
      </c>
      <c r="C4712">
        <v>5597.7466020587763</v>
      </c>
      <c r="D4712" s="106">
        <v>0.75434678884813544</v>
      </c>
      <c r="E4712" s="106">
        <v>0.32857276122503087</v>
      </c>
      <c r="F4712">
        <v>1</v>
      </c>
      <c r="G4712">
        <v>2023</v>
      </c>
      <c r="H4712" s="88">
        <v>16529402.39803547</v>
      </c>
      <c r="I4712" s="151">
        <v>485506641013.31152</v>
      </c>
      <c r="J4712" s="106">
        <v>0.42782141451601863</v>
      </c>
      <c r="K4712" s="151">
        <v>15237116872.407896</v>
      </c>
      <c r="L4712" s="151">
        <v>0</v>
      </c>
      <c r="M4712" s="151">
        <v>473267872131.24725</v>
      </c>
      <c r="N4712" s="151">
        <v>974011630016.96667</v>
      </c>
      <c r="O4712" s="106">
        <v>0.60196861880388453</v>
      </c>
      <c r="P4712" s="106">
        <v>0.33041422332125764</v>
      </c>
      <c r="Q4712" s="88">
        <v>15.998101712861104</v>
      </c>
      <c r="R4712" s="151">
        <v>5831674294427.127</v>
      </c>
      <c r="S4712" s="171">
        <v>5117.5631618105972</v>
      </c>
      <c r="T4712" s="165">
        <v>4.3838536306051494E-2</v>
      </c>
      <c r="U4712" s="566">
        <v>2.0000000000000001E-4</v>
      </c>
      <c r="V4712"/>
      <c r="W4712"/>
      <c r="X4712"/>
    </row>
    <row r="4713" spans="1:24" x14ac:dyDescent="0.2">
      <c r="A4713">
        <f t="shared" si="73"/>
        <v>4709</v>
      </c>
      <c r="B4713">
        <v>0.54383976406375545</v>
      </c>
      <c r="C4713">
        <v>4258.2116645018614</v>
      </c>
      <c r="D4713" s="106">
        <v>0.5291667467954112</v>
      </c>
      <c r="E4713" s="106">
        <v>0.39459458959747823</v>
      </c>
      <c r="F4713">
        <v>1</v>
      </c>
      <c r="G4713">
        <v>2023</v>
      </c>
      <c r="H4713" s="88">
        <v>8239380.9978345754</v>
      </c>
      <c r="I4713" s="151">
        <v>308587647104.86206</v>
      </c>
      <c r="J4713" s="106">
        <v>0.42105519522152068</v>
      </c>
      <c r="K4713" s="151">
        <v>6110398378.1443806</v>
      </c>
      <c r="L4713" s="151">
        <v>0</v>
      </c>
      <c r="M4713" s="151">
        <v>570825361188.25793</v>
      </c>
      <c r="N4713" s="151">
        <v>885523406671.2644</v>
      </c>
      <c r="O4713" s="106">
        <v>0.66242486254579203</v>
      </c>
      <c r="P4713" s="106">
        <v>0.39272980725157736</v>
      </c>
      <c r="Q4713" s="88">
        <v>17.359371617625573</v>
      </c>
      <c r="R4713" s="151">
        <v>6812176746677.5615</v>
      </c>
      <c r="S4713" s="171">
        <v>5974.7445895812889</v>
      </c>
      <c r="T4713" s="165">
        <v>4.0864133585626336E-2</v>
      </c>
      <c r="U4713" s="566">
        <v>2.0000000000000001E-4</v>
      </c>
      <c r="V4713"/>
      <c r="W4713"/>
      <c r="X4713"/>
    </row>
    <row r="4714" spans="1:24" x14ac:dyDescent="0.2">
      <c r="A4714">
        <f t="shared" si="73"/>
        <v>4710</v>
      </c>
      <c r="B4714">
        <v>0.53487375280891969</v>
      </c>
      <c r="C4714">
        <v>1500</v>
      </c>
      <c r="D4714" s="106">
        <v>1.0737588043976576</v>
      </c>
      <c r="E4714" s="106">
        <v>0.5181581304404852</v>
      </c>
      <c r="F4714">
        <v>1</v>
      </c>
      <c r="G4714">
        <v>2026</v>
      </c>
      <c r="H4714" s="88">
        <v>36505387.027049772</v>
      </c>
      <c r="I4714" s="151">
        <v>780763596124.17188</v>
      </c>
      <c r="J4714" s="106">
        <v>0.29989407616253561</v>
      </c>
      <c r="K4714" s="151">
        <v>33129125001.608231</v>
      </c>
      <c r="L4714" s="151">
        <v>22018372782.001266</v>
      </c>
      <c r="M4714" s="151">
        <v>189513999998.60568</v>
      </c>
      <c r="N4714" s="151">
        <v>1025425093906.3871</v>
      </c>
      <c r="O4714" s="106">
        <v>0.39337078640120321</v>
      </c>
      <c r="P4714" s="106">
        <v>0.24663516520666287</v>
      </c>
      <c r="Q4714" s="88">
        <v>15.38994879751114</v>
      </c>
      <c r="R4714" s="151">
        <v>4573813445418.1982</v>
      </c>
      <c r="S4714" s="171">
        <v>4010.3997369965509</v>
      </c>
      <c r="T4714" s="165">
        <v>4.4137893764015786E-2</v>
      </c>
      <c r="U4714" s="566">
        <v>2.0000000000000001E-4</v>
      </c>
      <c r="V4714"/>
      <c r="W4714"/>
      <c r="X4714"/>
    </row>
    <row r="4715" spans="1:24" x14ac:dyDescent="0.2">
      <c r="A4715">
        <f t="shared" si="73"/>
        <v>4711</v>
      </c>
      <c r="B4715">
        <v>0.43552313621615812</v>
      </c>
      <c r="C4715">
        <v>7240.6468887261253</v>
      </c>
      <c r="D4715" s="106">
        <v>0.59738167230986017</v>
      </c>
      <c r="E4715" s="106">
        <v>0.60352138474381944</v>
      </c>
      <c r="F4715">
        <v>1</v>
      </c>
      <c r="G4715">
        <v>2024</v>
      </c>
      <c r="H4715" s="88">
        <v>9928276.7346423827</v>
      </c>
      <c r="I4715" s="151">
        <v>403255078934.89001</v>
      </c>
      <c r="J4715" s="106">
        <v>0.43552313621615812</v>
      </c>
      <c r="K4715" s="151">
        <v>7953177560.6765442</v>
      </c>
      <c r="L4715" s="151">
        <v>10911424820.378901</v>
      </c>
      <c r="M4715" s="151">
        <v>282592575316.05554</v>
      </c>
      <c r="N4715" s="151">
        <v>704712256632.00098</v>
      </c>
      <c r="O4715" s="106">
        <v>0.58240808630676455</v>
      </c>
      <c r="P4715" s="106">
        <v>0.35245881686455066</v>
      </c>
      <c r="Q4715" s="88">
        <v>15.682975942809406</v>
      </c>
      <c r="R4715" s="151">
        <v>4512796857625.1836</v>
      </c>
      <c r="S4715" s="171">
        <v>3952.2631834962053</v>
      </c>
      <c r="T4715" s="165">
        <v>4.3834029289923415E-2</v>
      </c>
      <c r="U4715" s="566">
        <v>2.0000000000000001E-4</v>
      </c>
      <c r="V4715"/>
      <c r="W4715"/>
      <c r="X4715"/>
    </row>
    <row r="4716" spans="1:24" x14ac:dyDescent="0.2">
      <c r="A4716">
        <f t="shared" si="73"/>
        <v>4712</v>
      </c>
      <c r="B4716">
        <v>0.39030916130920346</v>
      </c>
      <c r="C4716">
        <v>6821.3245162684671</v>
      </c>
      <c r="D4716" s="106">
        <v>0.7985067289982245</v>
      </c>
      <c r="E4716" s="106">
        <v>0.51035827462202032</v>
      </c>
      <c r="F4716">
        <v>1</v>
      </c>
      <c r="G4716">
        <v>2023</v>
      </c>
      <c r="H4716" s="88">
        <v>18211692.420678444</v>
      </c>
      <c r="I4716" s="151">
        <v>452533246180.62665</v>
      </c>
      <c r="J4716" s="106">
        <v>0.29030720385732278</v>
      </c>
      <c r="K4716" s="151">
        <v>11885236043.823545</v>
      </c>
      <c r="L4716" s="151">
        <v>5719678619.990057</v>
      </c>
      <c r="M4716" s="151">
        <v>454070362206.4942</v>
      </c>
      <c r="N4716" s="151">
        <v>924208523050.93433</v>
      </c>
      <c r="O4716" s="106">
        <v>0.54014400599165524</v>
      </c>
      <c r="P4716" s="106">
        <v>0.32924402272979608</v>
      </c>
      <c r="Q4716" s="88">
        <v>17.259625663767064</v>
      </c>
      <c r="R4716" s="151">
        <v>5878377745924.8848</v>
      </c>
      <c r="S4716" s="171">
        <v>5153.2985253007173</v>
      </c>
      <c r="T4716" s="165">
        <v>4.1488857254007548E-2</v>
      </c>
      <c r="U4716" s="566">
        <v>2.0000000000000001E-4</v>
      </c>
      <c r="V4716"/>
      <c r="W4716"/>
      <c r="X4716"/>
    </row>
    <row r="4717" spans="1:24" x14ac:dyDescent="0.2">
      <c r="A4717">
        <f t="shared" si="73"/>
        <v>4713</v>
      </c>
      <c r="B4717">
        <v>0.56402334472329341</v>
      </c>
      <c r="C4717">
        <v>5614.4579469674181</v>
      </c>
      <c r="D4717" s="106">
        <v>0.99710427053185446</v>
      </c>
      <c r="E4717" s="106">
        <v>0.53418221774117203</v>
      </c>
      <c r="F4717">
        <v>1</v>
      </c>
      <c r="G4717">
        <v>2025</v>
      </c>
      <c r="H4717" s="88">
        <v>30815379.163522918</v>
      </c>
      <c r="I4717" s="151">
        <v>575657931037.23523</v>
      </c>
      <c r="J4717" s="106">
        <v>8.3271048633684397E-2</v>
      </c>
      <c r="K4717" s="151">
        <v>16447250636.419857</v>
      </c>
      <c r="L4717" s="151">
        <v>12426211545.14126</v>
      </c>
      <c r="M4717" s="151">
        <v>291577114037.12622</v>
      </c>
      <c r="N4717" s="151">
        <v>896108507255.92249</v>
      </c>
      <c r="O4717" s="106">
        <v>0.3248917934381742</v>
      </c>
      <c r="P4717" s="106">
        <v>0.21117616072921025</v>
      </c>
      <c r="Q4717" s="88">
        <v>20.967291944682916</v>
      </c>
      <c r="R4717" s="151">
        <v>4395394583372.894</v>
      </c>
      <c r="S4717" s="171">
        <v>3856.420978807108</v>
      </c>
      <c r="T4717" s="165">
        <v>3.359281985289779E-2</v>
      </c>
      <c r="U4717" s="566">
        <v>2.0000000000000001E-4</v>
      </c>
      <c r="V4717"/>
      <c r="W4717"/>
      <c r="X4717"/>
    </row>
    <row r="4718" spans="1:24" x14ac:dyDescent="0.2">
      <c r="A4718">
        <f t="shared" si="73"/>
        <v>4714</v>
      </c>
      <c r="B4718">
        <v>0.53571020919483647</v>
      </c>
      <c r="C4718">
        <v>1500</v>
      </c>
      <c r="D4718" s="106">
        <v>0.8539702153289157</v>
      </c>
      <c r="E4718" s="106">
        <v>0.47574636640792811</v>
      </c>
      <c r="F4718">
        <v>1</v>
      </c>
      <c r="G4718">
        <v>2026</v>
      </c>
      <c r="H4718" s="88">
        <v>21583540.07066771</v>
      </c>
      <c r="I4718" s="151">
        <v>632818197589.66138</v>
      </c>
      <c r="J4718" s="106">
        <v>0.45365951237936242</v>
      </c>
      <c r="K4718" s="151">
        <v>61763654138.207054</v>
      </c>
      <c r="L4718" s="151">
        <v>87201087584.806046</v>
      </c>
      <c r="M4718" s="151">
        <v>82012301019.710022</v>
      </c>
      <c r="N4718" s="151">
        <v>863795240332.38452</v>
      </c>
      <c r="O4718" s="106">
        <v>0.48906811024377372</v>
      </c>
      <c r="P4718" s="106">
        <v>0.35121148871058944</v>
      </c>
      <c r="Q4718" s="88">
        <v>14.386338543667241</v>
      </c>
      <c r="R4718" s="151">
        <v>5061734297240.2363</v>
      </c>
      <c r="S4718" s="171">
        <v>4439.5916217476879</v>
      </c>
      <c r="T4718" s="165">
        <v>4.7915811045786807E-2</v>
      </c>
      <c r="U4718" s="566">
        <v>2.0000000000000001E-4</v>
      </c>
      <c r="V4718"/>
      <c r="W4718"/>
      <c r="X4718"/>
    </row>
    <row r="4719" spans="1:24" x14ac:dyDescent="0.2">
      <c r="A4719">
        <f t="shared" si="73"/>
        <v>4715</v>
      </c>
      <c r="B4719">
        <v>0.55320270911793945</v>
      </c>
      <c r="C4719">
        <v>5235.4252264138886</v>
      </c>
      <c r="D4719" s="106">
        <v>0.41632890438265396</v>
      </c>
      <c r="E4719" s="106">
        <v>0.46509055631088581</v>
      </c>
      <c r="F4719">
        <v>1</v>
      </c>
      <c r="G4719">
        <v>2023</v>
      </c>
      <c r="H4719" s="88">
        <v>5668922.4064274644</v>
      </c>
      <c r="I4719" s="151">
        <v>243882813632.21179</v>
      </c>
      <c r="J4719" s="106">
        <v>0.47355718685818837</v>
      </c>
      <c r="K4719" s="151">
        <v>2983326221.3310432</v>
      </c>
      <c r="L4719" s="151">
        <v>0</v>
      </c>
      <c r="M4719" s="151">
        <v>191835258872.8555</v>
      </c>
      <c r="N4719" s="151">
        <v>438701398726.39832</v>
      </c>
      <c r="O4719" s="106">
        <v>0.61308367610825698</v>
      </c>
      <c r="P4719" s="106">
        <v>0.41441269987898177</v>
      </c>
      <c r="Q4719" s="88">
        <v>15.994593922868955</v>
      </c>
      <c r="R4719" s="151">
        <v>3412607977736.5156</v>
      </c>
      <c r="S4719" s="171">
        <v>2993.6162766516604</v>
      </c>
      <c r="T4719" s="165">
        <v>4.2382565078199222E-2</v>
      </c>
      <c r="U4719" s="566">
        <v>2.0000000000000001E-4</v>
      </c>
      <c r="V4719"/>
      <c r="W4719"/>
      <c r="X4719"/>
    </row>
    <row r="4720" spans="1:24" x14ac:dyDescent="0.2">
      <c r="A4720">
        <f t="shared" si="73"/>
        <v>4716</v>
      </c>
      <c r="B4720">
        <v>0.59432532336441801</v>
      </c>
      <c r="C4720">
        <v>4274.3508412951787</v>
      </c>
      <c r="D4720" s="106">
        <v>0.60595330669307035</v>
      </c>
      <c r="E4720" s="106">
        <v>0.42298598197008286</v>
      </c>
      <c r="F4720">
        <v>1</v>
      </c>
      <c r="G4720">
        <v>2023</v>
      </c>
      <c r="H4720" s="88">
        <v>10428098.974384999</v>
      </c>
      <c r="I4720" s="151">
        <v>369223078820.06866</v>
      </c>
      <c r="J4720" s="106">
        <v>0.50526072416812839</v>
      </c>
      <c r="K4720" s="151">
        <v>8260753093.5547247</v>
      </c>
      <c r="L4720" s="151">
        <v>0</v>
      </c>
      <c r="M4720" s="151">
        <v>355044168956.4494</v>
      </c>
      <c r="N4720" s="151">
        <v>732528000870.07275</v>
      </c>
      <c r="O4720" s="106">
        <v>0.64241811205909249</v>
      </c>
      <c r="P4720" s="106">
        <v>0.48417255243240703</v>
      </c>
      <c r="Q4720" s="88">
        <v>16.69500463539411</v>
      </c>
      <c r="R4720" s="151">
        <v>6680561927091.7773</v>
      </c>
      <c r="S4720" s="171">
        <v>5854.0292398437787</v>
      </c>
      <c r="T4720" s="165">
        <v>4.2582329439872321E-2</v>
      </c>
      <c r="U4720" s="566">
        <v>2.0000000000000001E-4</v>
      </c>
      <c r="V4720"/>
      <c r="W4720"/>
      <c r="X4720"/>
    </row>
    <row r="4721" spans="1:24" x14ac:dyDescent="0.2">
      <c r="A4721">
        <f t="shared" si="73"/>
        <v>4717</v>
      </c>
      <c r="B4721">
        <v>0.44057590093402305</v>
      </c>
      <c r="C4721">
        <v>5950.3389408290068</v>
      </c>
      <c r="D4721" s="106">
        <v>0.94744084061034906</v>
      </c>
      <c r="E4721" s="106">
        <v>0.56621641807139178</v>
      </c>
      <c r="F4721">
        <v>1</v>
      </c>
      <c r="G4721">
        <v>2023</v>
      </c>
      <c r="H4721" s="88">
        <v>27404142.398530502</v>
      </c>
      <c r="I4721" s="151">
        <v>779652649398.80383</v>
      </c>
      <c r="J4721" s="106">
        <v>0.41611754047966942</v>
      </c>
      <c r="K4721" s="151">
        <v>17534683922.893349</v>
      </c>
      <c r="L4721" s="151">
        <v>0</v>
      </c>
      <c r="M4721" s="151">
        <v>393851457376.18475</v>
      </c>
      <c r="N4721" s="151">
        <v>1191038790697.8818</v>
      </c>
      <c r="O4721" s="106">
        <v>0.5369332332345953</v>
      </c>
      <c r="P4721" s="106">
        <v>0.37849302749498664</v>
      </c>
      <c r="Q4721" s="88">
        <v>15.67652576293672</v>
      </c>
      <c r="R4721" s="151">
        <v>8091347587213.793</v>
      </c>
      <c r="S4721" s="171">
        <v>7099.7327713008081</v>
      </c>
      <c r="T4721" s="165">
        <v>4.4435033534798003E-2</v>
      </c>
      <c r="U4721" s="566">
        <v>2.0000000000000001E-4</v>
      </c>
      <c r="V4721"/>
      <c r="W4721"/>
      <c r="X4721"/>
    </row>
    <row r="4722" spans="1:24" x14ac:dyDescent="0.2">
      <c r="A4722">
        <f t="shared" si="73"/>
        <v>4718</v>
      </c>
      <c r="B4722">
        <v>0.58873521835160225</v>
      </c>
      <c r="C4722">
        <v>7727.9290232341755</v>
      </c>
      <c r="D4722" s="106">
        <v>1.4007402377853131</v>
      </c>
      <c r="E4722" s="106">
        <v>0.39705397814743293</v>
      </c>
      <c r="F4722">
        <v>1</v>
      </c>
      <c r="G4722">
        <v>2025</v>
      </c>
      <c r="H4722" s="88">
        <v>63450542.734804802</v>
      </c>
      <c r="I4722" s="151">
        <v>886986066667.34265</v>
      </c>
      <c r="J4722" s="106">
        <v>0.10799318629511556</v>
      </c>
      <c r="K4722" s="151">
        <v>50918446151.316772</v>
      </c>
      <c r="L4722" s="151">
        <v>140862590923.64633</v>
      </c>
      <c r="M4722" s="151">
        <v>474301746073.81885</v>
      </c>
      <c r="N4722" s="151">
        <v>1553068849816.1245</v>
      </c>
      <c r="O4722" s="106">
        <v>0.37855367532891859</v>
      </c>
      <c r="P4722" s="106">
        <v>0.16660806529351807</v>
      </c>
      <c r="Q4722" s="88">
        <v>19.783111271934363</v>
      </c>
      <c r="R4722" s="151">
        <v>5340128263390.1016</v>
      </c>
      <c r="S4722" s="171">
        <v>4681.3323613612029</v>
      </c>
      <c r="T4722" s="165">
        <v>3.7914538597760915E-2</v>
      </c>
      <c r="U4722" s="566">
        <v>2.0000000000000001E-4</v>
      </c>
      <c r="V4722"/>
      <c r="W4722"/>
      <c r="X4722"/>
    </row>
    <row r="4723" spans="1:24" x14ac:dyDescent="0.2">
      <c r="A4723">
        <f t="shared" si="73"/>
        <v>4719</v>
      </c>
      <c r="B4723">
        <v>0.69825847280738174</v>
      </c>
      <c r="C4723">
        <v>9054.7421920717643</v>
      </c>
      <c r="D4723" s="106">
        <v>0.8952087915802559</v>
      </c>
      <c r="E4723" s="106">
        <v>0.38243671933768508</v>
      </c>
      <c r="F4723">
        <v>1</v>
      </c>
      <c r="G4723">
        <v>2024</v>
      </c>
      <c r="H4723" s="88">
        <v>23332244.229351312</v>
      </c>
      <c r="I4723" s="151">
        <v>611575827572.55762</v>
      </c>
      <c r="J4723" s="106">
        <v>0.43340700520952835</v>
      </c>
      <c r="K4723" s="151">
        <v>49643086228.201134</v>
      </c>
      <c r="L4723" s="151">
        <v>70879736059.363495</v>
      </c>
      <c r="M4723" s="151">
        <v>449175047743.0307</v>
      </c>
      <c r="N4723" s="151">
        <v>1181273697603.1528</v>
      </c>
      <c r="O4723" s="106">
        <v>0.57658532168341958</v>
      </c>
      <c r="P4723" s="106">
        <v>0.45553325715067211</v>
      </c>
      <c r="Q4723" s="88">
        <v>16.439963746008146</v>
      </c>
      <c r="R4723" s="151">
        <v>9819478964110.4727</v>
      </c>
      <c r="S4723" s="171">
        <v>8609.2252710667472</v>
      </c>
      <c r="T4723" s="165">
        <v>4.3626407707070596E-2</v>
      </c>
      <c r="U4723" s="566">
        <v>2.0000000000000001E-4</v>
      </c>
      <c r="V4723"/>
      <c r="W4723"/>
      <c r="X4723"/>
    </row>
    <row r="4724" spans="1:24" x14ac:dyDescent="0.2">
      <c r="A4724">
        <f t="shared" si="73"/>
        <v>4720</v>
      </c>
      <c r="B4724">
        <v>0.77343905963890802</v>
      </c>
      <c r="C4724">
        <v>1500</v>
      </c>
      <c r="D4724" s="106">
        <v>0.59698194798684834</v>
      </c>
      <c r="E4724" s="106">
        <v>0.60806696135433347</v>
      </c>
      <c r="F4724">
        <v>1</v>
      </c>
      <c r="G4724">
        <v>2024</v>
      </c>
      <c r="H4724" s="88">
        <v>9954092.2289640028</v>
      </c>
      <c r="I4724" s="151">
        <v>363242660170.54382</v>
      </c>
      <c r="J4724" s="106">
        <v>0.40679326362677681</v>
      </c>
      <c r="K4724" s="151">
        <v>16441969580.783489</v>
      </c>
      <c r="L4724" s="151">
        <v>20079698810.617271</v>
      </c>
      <c r="M4724" s="151">
        <v>307388358242.96545</v>
      </c>
      <c r="N4724" s="151">
        <v>707152686804.90991</v>
      </c>
      <c r="O4724" s="106">
        <v>0.57942099423169302</v>
      </c>
      <c r="P4724" s="106">
        <v>0.30033121971498827</v>
      </c>
      <c r="Q4724" s="88">
        <v>15.922501475321994</v>
      </c>
      <c r="R4724" s="151">
        <v>3989948270687.6162</v>
      </c>
      <c r="S4724" s="171">
        <v>3497.2375150711155</v>
      </c>
      <c r="T4724" s="165">
        <v>4.2621620412012846E-2</v>
      </c>
      <c r="U4724" s="566">
        <v>2.0000000000000001E-4</v>
      </c>
      <c r="V4724"/>
      <c r="W4724"/>
      <c r="X4724"/>
    </row>
    <row r="4725" spans="1:24" x14ac:dyDescent="0.2">
      <c r="A4725">
        <f t="shared" si="73"/>
        <v>4721</v>
      </c>
      <c r="B4725">
        <v>0.40762595842491711</v>
      </c>
      <c r="C4725">
        <v>1500</v>
      </c>
      <c r="D4725" s="106">
        <v>1.0263735889224475</v>
      </c>
      <c r="E4725" s="106">
        <v>0.25188532221330567</v>
      </c>
      <c r="F4725">
        <v>1</v>
      </c>
      <c r="G4725">
        <v>2026</v>
      </c>
      <c r="H4725" s="88">
        <v>33576898.269093938</v>
      </c>
      <c r="I4725" s="151">
        <v>776134493927.62366</v>
      </c>
      <c r="J4725" s="106">
        <v>0.36674549534477596</v>
      </c>
      <c r="K4725" s="151">
        <v>55055184474.874222</v>
      </c>
      <c r="L4725" s="151">
        <v>148110438484.06595</v>
      </c>
      <c r="M4725" s="151">
        <v>140568275296.64197</v>
      </c>
      <c r="N4725" s="151">
        <v>1119868392183.2058</v>
      </c>
      <c r="O4725" s="106">
        <v>0.46039945769794682</v>
      </c>
      <c r="P4725" s="106">
        <v>0.29307898154195816</v>
      </c>
      <c r="Q4725" s="88">
        <v>14.930997122233187</v>
      </c>
      <c r="R4725" s="151">
        <v>5626210767699.166</v>
      </c>
      <c r="S4725" s="171">
        <v>4930.5921476973272</v>
      </c>
      <c r="T4725" s="165">
        <v>4.6581489667007668E-2</v>
      </c>
      <c r="U4725" s="566">
        <v>2.0000000000000001E-4</v>
      </c>
      <c r="V4725"/>
      <c r="W4725"/>
      <c r="X4725"/>
    </row>
    <row r="4726" spans="1:24" x14ac:dyDescent="0.2">
      <c r="A4726">
        <f t="shared" si="73"/>
        <v>4722</v>
      </c>
      <c r="B4726">
        <v>0.37818944235441287</v>
      </c>
      <c r="C4726">
        <v>1500</v>
      </c>
      <c r="D4726" s="106">
        <v>0.65165970751527769</v>
      </c>
      <c r="E4726" s="106">
        <v>0.52733594130194472</v>
      </c>
      <c r="F4726">
        <v>1</v>
      </c>
      <c r="G4726">
        <v>2024</v>
      </c>
      <c r="H4726" s="88">
        <v>11792322.964808034</v>
      </c>
      <c r="I4726" s="151">
        <v>432203401396.2262</v>
      </c>
      <c r="J4726" s="106">
        <v>0.37818944235441287</v>
      </c>
      <c r="K4726" s="151">
        <v>16488899356.009056</v>
      </c>
      <c r="L4726" s="151">
        <v>15733506988.219242</v>
      </c>
      <c r="M4726" s="151">
        <v>188381656913.20535</v>
      </c>
      <c r="N4726" s="151">
        <v>652807464653.65979</v>
      </c>
      <c r="O4726" s="106">
        <v>0.50052567130526171</v>
      </c>
      <c r="P4726" s="106">
        <v>0.25127436068193953</v>
      </c>
      <c r="Q4726" s="88">
        <v>14.703225648141723</v>
      </c>
      <c r="R4726" s="151">
        <v>2803192928511.7109</v>
      </c>
      <c r="S4726" s="171">
        <v>2456.4351526233704</v>
      </c>
      <c r="T4726" s="165">
        <v>4.6956249423599501E-2</v>
      </c>
      <c r="U4726" s="566">
        <v>2.0000000000000001E-4</v>
      </c>
      <c r="V4726"/>
      <c r="W4726"/>
      <c r="X4726"/>
    </row>
    <row r="4727" spans="1:24" x14ac:dyDescent="0.2">
      <c r="A4727">
        <f t="shared" si="73"/>
        <v>4723</v>
      </c>
      <c r="B4727">
        <v>0.61405778325539562</v>
      </c>
      <c r="C4727">
        <v>4263.295365932112</v>
      </c>
      <c r="D4727" s="106">
        <v>0.79591991070775747</v>
      </c>
      <c r="E4727" s="106">
        <v>0.57480484289314737</v>
      </c>
      <c r="F4727">
        <v>1</v>
      </c>
      <c r="G4727">
        <v>2026</v>
      </c>
      <c r="H4727" s="88">
        <v>18582953.826386273</v>
      </c>
      <c r="I4727" s="151">
        <v>625052753951.91394</v>
      </c>
      <c r="J4727" s="106">
        <v>0.47664424421507978</v>
      </c>
      <c r="K4727" s="151">
        <v>43230484903.135956</v>
      </c>
      <c r="L4727" s="151">
        <v>82907197493.637878</v>
      </c>
      <c r="M4727" s="151">
        <v>79391258983.632416</v>
      </c>
      <c r="N4727" s="151">
        <v>830581695332.32019</v>
      </c>
      <c r="O4727" s="106">
        <v>0.51502045504702432</v>
      </c>
      <c r="P4727" s="106">
        <v>0.3822450903293052</v>
      </c>
      <c r="Q4727" s="88">
        <v>14.612146495906266</v>
      </c>
      <c r="R4727" s="151">
        <v>5457865456376.457</v>
      </c>
      <c r="S4727" s="171">
        <v>4785.9203693771242</v>
      </c>
      <c r="T4727" s="165">
        <v>4.6381174843279353E-2</v>
      </c>
      <c r="U4727" s="566">
        <v>2.0000000000000001E-4</v>
      </c>
      <c r="V4727"/>
      <c r="W4727"/>
      <c r="X4727"/>
    </row>
    <row r="4728" spans="1:24" x14ac:dyDescent="0.2">
      <c r="A4728">
        <f t="shared" si="73"/>
        <v>4724</v>
      </c>
      <c r="B4728">
        <v>0.52549302066716064</v>
      </c>
      <c r="C4728">
        <v>1500</v>
      </c>
      <c r="D4728" s="106">
        <v>0.79481534769735995</v>
      </c>
      <c r="E4728" s="106">
        <v>0.55139264208993677</v>
      </c>
      <c r="F4728">
        <v>1</v>
      </c>
      <c r="G4728">
        <v>2024</v>
      </c>
      <c r="H4728" s="88">
        <v>17836128.536311626</v>
      </c>
      <c r="I4728" s="151">
        <v>559919075648.72253</v>
      </c>
      <c r="J4728" s="106">
        <v>0.45232283684711883</v>
      </c>
      <c r="K4728" s="151">
        <v>11984522789.380983</v>
      </c>
      <c r="L4728" s="151">
        <v>5258444871.6810265</v>
      </c>
      <c r="M4728" s="151">
        <v>278377047059.45215</v>
      </c>
      <c r="N4728" s="151">
        <v>855539090369.23669</v>
      </c>
      <c r="O4728" s="106">
        <v>0.56125147717086621</v>
      </c>
      <c r="P4728" s="106">
        <v>0.35922482135055933</v>
      </c>
      <c r="Q4728" s="88">
        <v>15.254641594613865</v>
      </c>
      <c r="R4728" s="151">
        <v>5578398149037.8887</v>
      </c>
      <c r="S4728" s="171">
        <v>4896.7376050181465</v>
      </c>
      <c r="T4728" s="165">
        <v>4.3935156566240453E-2</v>
      </c>
      <c r="U4728" s="566">
        <v>2.0000000000000001E-4</v>
      </c>
      <c r="V4728"/>
      <c r="W4728"/>
      <c r="X4728"/>
    </row>
    <row r="4729" spans="1:24" x14ac:dyDescent="0.2">
      <c r="A4729">
        <f t="shared" si="73"/>
        <v>4725</v>
      </c>
      <c r="B4729">
        <v>0.59328189606954274</v>
      </c>
      <c r="C4729">
        <v>4511.8771989499628</v>
      </c>
      <c r="D4729" s="106">
        <v>0.72716264779080497</v>
      </c>
      <c r="E4729" s="106">
        <v>0.26791249174568454</v>
      </c>
      <c r="F4729">
        <v>1</v>
      </c>
      <c r="G4729">
        <v>2026</v>
      </c>
      <c r="H4729" s="88">
        <v>15084694.438923093</v>
      </c>
      <c r="I4729" s="151">
        <v>338304692186.71747</v>
      </c>
      <c r="J4729" s="106">
        <v>0.17753069794609799</v>
      </c>
      <c r="K4729" s="151">
        <v>22596575201.11097</v>
      </c>
      <c r="L4729" s="151">
        <v>88954349676.798828</v>
      </c>
      <c r="M4729" s="151">
        <v>48366189883.878487</v>
      </c>
      <c r="N4729" s="151">
        <v>498221806948.50574</v>
      </c>
      <c r="O4729" s="106">
        <v>0.34104468612400879</v>
      </c>
      <c r="P4729" s="106">
        <v>0.13862300982551204</v>
      </c>
      <c r="Q4729" s="88">
        <v>16.870706749365915</v>
      </c>
      <c r="R4729" s="151">
        <v>1309936427709.8486</v>
      </c>
      <c r="S4729" s="171">
        <v>1148.5457149452077</v>
      </c>
      <c r="T4729" s="165">
        <v>4.149092551821091E-2</v>
      </c>
      <c r="U4729" s="566">
        <v>2.0000000000000001E-4</v>
      </c>
      <c r="V4729"/>
      <c r="W4729"/>
      <c r="X4729"/>
    </row>
    <row r="4730" spans="1:24" x14ac:dyDescent="0.2">
      <c r="A4730">
        <f t="shared" si="73"/>
        <v>4726</v>
      </c>
      <c r="B4730">
        <v>0.69418341156112107</v>
      </c>
      <c r="C4730">
        <v>2607.3440313766687</v>
      </c>
      <c r="D4730" s="106">
        <v>0.81915286791416464</v>
      </c>
      <c r="E4730" s="106">
        <v>0.55990626897903428</v>
      </c>
      <c r="F4730">
        <v>1</v>
      </c>
      <c r="G4730">
        <v>2024</v>
      </c>
      <c r="H4730" s="88">
        <v>19816451.936467983</v>
      </c>
      <c r="I4730" s="151">
        <v>395181199454.2641</v>
      </c>
      <c r="J4730" s="106">
        <v>0.22957803662313836</v>
      </c>
      <c r="K4730" s="151">
        <v>5035586924.0892439</v>
      </c>
      <c r="L4730" s="151">
        <v>5606729136.9496832</v>
      </c>
      <c r="M4730" s="151">
        <v>516679061996.63599</v>
      </c>
      <c r="N4730" s="151">
        <v>922502577511.93909</v>
      </c>
      <c r="O4730" s="106">
        <v>0.55127602804055431</v>
      </c>
      <c r="P4730" s="106">
        <v>0.39473299187078525</v>
      </c>
      <c r="Q4730" s="88">
        <v>18.275022996114277</v>
      </c>
      <c r="R4730" s="151">
        <v>7314535506995.6084</v>
      </c>
      <c r="S4730" s="171">
        <v>6415.5315656084622</v>
      </c>
      <c r="T4730" s="165">
        <v>3.9833726280212756E-2</v>
      </c>
      <c r="U4730" s="566">
        <v>2.0000000000000001E-4</v>
      </c>
      <c r="V4730"/>
      <c r="W4730"/>
      <c r="X4730"/>
    </row>
    <row r="4731" spans="1:24" x14ac:dyDescent="0.2">
      <c r="A4731">
        <f t="shared" si="73"/>
        <v>4727</v>
      </c>
      <c r="B4731">
        <v>0.44505843893461006</v>
      </c>
      <c r="C4731">
        <v>5748.6011468018432</v>
      </c>
      <c r="D4731" s="106">
        <v>0.85437891074281525</v>
      </c>
      <c r="E4731" s="106">
        <v>0.2600296329249086</v>
      </c>
      <c r="F4731">
        <v>1</v>
      </c>
      <c r="G4731">
        <v>2025</v>
      </c>
      <c r="H4731" s="88">
        <v>21729624.465865474</v>
      </c>
      <c r="I4731" s="151">
        <v>623256638213.54236</v>
      </c>
      <c r="J4731" s="106">
        <v>0.44505843893461006</v>
      </c>
      <c r="K4731" s="151">
        <v>45313897400.683167</v>
      </c>
      <c r="L4731" s="151">
        <v>59658612808.751389</v>
      </c>
      <c r="M4731" s="151">
        <v>239853914776.39951</v>
      </c>
      <c r="N4731" s="151">
        <v>968083063199.37646</v>
      </c>
      <c r="O4731" s="106">
        <v>0.53404058823059675</v>
      </c>
      <c r="P4731" s="106">
        <v>0.42556478902463069</v>
      </c>
      <c r="Q4731" s="88">
        <v>15.568686412618925</v>
      </c>
      <c r="R4731" s="151">
        <v>7494587501238.0928</v>
      </c>
      <c r="S4731" s="171">
        <v>6577.0714180492541</v>
      </c>
      <c r="T4731" s="165">
        <v>4.4000000775574109E-2</v>
      </c>
      <c r="U4731" s="566">
        <v>2.0000000000000001E-4</v>
      </c>
      <c r="V4731"/>
      <c r="W4731"/>
      <c r="X4731"/>
    </row>
    <row r="4732" spans="1:24" x14ac:dyDescent="0.2">
      <c r="A4732">
        <f t="shared" si="73"/>
        <v>4728</v>
      </c>
      <c r="B4732">
        <v>0.4664179420895333</v>
      </c>
      <c r="C4732">
        <v>8147.0446414649514</v>
      </c>
      <c r="D4732" s="106">
        <v>0.75089008595459472</v>
      </c>
      <c r="E4732" s="106">
        <v>0.48873558754811203</v>
      </c>
      <c r="F4732">
        <v>1</v>
      </c>
      <c r="G4732">
        <v>2026</v>
      </c>
      <c r="H4732" s="88">
        <v>15808386.32243528</v>
      </c>
      <c r="I4732" s="151">
        <v>557604656610.1615</v>
      </c>
      <c r="J4732" s="106">
        <v>0.46641794208953335</v>
      </c>
      <c r="K4732" s="151">
        <v>48463564868.280846</v>
      </c>
      <c r="L4732" s="151">
        <v>119352710656.74362</v>
      </c>
      <c r="M4732" s="151">
        <v>41679153068.667351</v>
      </c>
      <c r="N4732" s="151">
        <v>767100085203.85339</v>
      </c>
      <c r="O4732" s="106">
        <v>0.50697727052478703</v>
      </c>
      <c r="P4732" s="106">
        <v>0.36003249099237811</v>
      </c>
      <c r="Q4732" s="88">
        <v>14.136624388056994</v>
      </c>
      <c r="R4732" s="151">
        <v>4452063807695.7744</v>
      </c>
      <c r="S4732" s="171">
        <v>3906.4784809860043</v>
      </c>
      <c r="T4732" s="165">
        <v>4.8595692500140314E-2</v>
      </c>
      <c r="U4732" s="566">
        <v>2.0000000000000001E-4</v>
      </c>
      <c r="V4732"/>
      <c r="W4732"/>
      <c r="X4732"/>
    </row>
    <row r="4733" spans="1:24" x14ac:dyDescent="0.2">
      <c r="A4733">
        <f t="shared" si="73"/>
        <v>4729</v>
      </c>
      <c r="B4733">
        <v>0.56776040384022308</v>
      </c>
      <c r="C4733">
        <v>4780.040429358025</v>
      </c>
      <c r="D4733" s="106">
        <v>0.27202441875595651</v>
      </c>
      <c r="E4733" s="106">
        <v>0.43851772073214401</v>
      </c>
      <c r="F4733">
        <v>1</v>
      </c>
      <c r="G4733">
        <v>2025</v>
      </c>
      <c r="H4733" s="88">
        <v>3312509.7351342761</v>
      </c>
      <c r="I4733" s="151">
        <v>192926979583.67612</v>
      </c>
      <c r="J4733" s="106">
        <v>0.56776040384022308</v>
      </c>
      <c r="K4733" s="151">
        <v>15508160912.012251</v>
      </c>
      <c r="L4733" s="151">
        <v>22890294486.449593</v>
      </c>
      <c r="M4733" s="151">
        <v>104267226936.59108</v>
      </c>
      <c r="N4733" s="151">
        <v>335592661918.72906</v>
      </c>
      <c r="O4733" s="106">
        <v>0.62952007284860312</v>
      </c>
      <c r="P4733" s="106">
        <v>0.45512691411758455</v>
      </c>
      <c r="Q4733" s="88">
        <v>15.391422720436152</v>
      </c>
      <c r="R4733" s="151">
        <v>2795568914130.6245</v>
      </c>
      <c r="S4733" s="171">
        <v>2450.5843364833599</v>
      </c>
      <c r="T4733" s="165">
        <v>4.3629749095452322E-2</v>
      </c>
      <c r="U4733" s="566">
        <v>2.0000000000000001E-4</v>
      </c>
      <c r="V4733"/>
      <c r="W4733"/>
      <c r="X4733"/>
    </row>
    <row r="4734" spans="1:24" x14ac:dyDescent="0.2">
      <c r="A4734">
        <f t="shared" si="73"/>
        <v>4730</v>
      </c>
      <c r="B4734">
        <v>0.48921878290074766</v>
      </c>
      <c r="C4734">
        <v>7532.4486407109653</v>
      </c>
      <c r="D4734" s="106">
        <v>0.68383890391544777</v>
      </c>
      <c r="E4734" s="106">
        <v>0.60251298112327001</v>
      </c>
      <c r="F4734">
        <v>1</v>
      </c>
      <c r="G4734">
        <v>2025</v>
      </c>
      <c r="H4734" s="88">
        <v>13257746.146257453</v>
      </c>
      <c r="I4734" s="151">
        <v>439178978252.27332</v>
      </c>
      <c r="J4734" s="106">
        <v>0.42109234649082894</v>
      </c>
      <c r="K4734" s="151">
        <v>29529662825.563305</v>
      </c>
      <c r="L4734" s="151">
        <v>37461261756.408386</v>
      </c>
      <c r="M4734" s="151">
        <v>169897587075.39075</v>
      </c>
      <c r="N4734" s="151">
        <v>676067489909.63586</v>
      </c>
      <c r="O4734" s="106">
        <v>0.51891562718690287</v>
      </c>
      <c r="P4734" s="106">
        <v>0.35147749126053796</v>
      </c>
      <c r="Q4734" s="88">
        <v>15.424290504056689</v>
      </c>
      <c r="R4734" s="151">
        <v>4084327350028.4082</v>
      </c>
      <c r="S4734" s="171">
        <v>3582.2676533443737</v>
      </c>
      <c r="T4734" s="165">
        <v>4.592575670614607E-2</v>
      </c>
      <c r="U4734" s="566">
        <v>2.0000000000000001E-4</v>
      </c>
      <c r="V4734"/>
      <c r="W4734"/>
      <c r="X4734"/>
    </row>
    <row r="4735" spans="1:24" x14ac:dyDescent="0.2">
      <c r="A4735">
        <f t="shared" si="73"/>
        <v>4731</v>
      </c>
      <c r="B4735">
        <v>0.56828652995997397</v>
      </c>
      <c r="C4735">
        <v>5154.8385184427416</v>
      </c>
      <c r="D4735" s="106">
        <v>0.84871334701375334</v>
      </c>
      <c r="E4735" s="106">
        <v>0.4777471956352155</v>
      </c>
      <c r="F4735">
        <v>1</v>
      </c>
      <c r="G4735">
        <v>2022</v>
      </c>
      <c r="H4735" s="88">
        <v>19745425.046201285</v>
      </c>
      <c r="I4735" s="151">
        <v>565797012578.13574</v>
      </c>
      <c r="J4735" s="106">
        <v>0.41261559727161123</v>
      </c>
      <c r="K4735" s="151">
        <v>9887116373.207016</v>
      </c>
      <c r="L4735" s="151">
        <v>0</v>
      </c>
      <c r="M4735" s="151">
        <v>526444181026.2738</v>
      </c>
      <c r="N4735" s="151">
        <v>1102128309977.6165</v>
      </c>
      <c r="O4735" s="106">
        <v>0.5939526379770923</v>
      </c>
      <c r="P4735" s="106">
        <v>0.37015333216089807</v>
      </c>
      <c r="Q4735" s="88">
        <v>16.543308696415767</v>
      </c>
      <c r="R4735" s="151">
        <v>7628205437641.2578</v>
      </c>
      <c r="S4735" s="171">
        <v>6687.3957780179953</v>
      </c>
      <c r="T4735" s="165">
        <v>4.2448630233838248E-2</v>
      </c>
      <c r="U4735" s="566">
        <v>2.0000000000000001E-4</v>
      </c>
      <c r="V4735"/>
      <c r="W4735"/>
      <c r="X4735"/>
    </row>
    <row r="4736" spans="1:24" x14ac:dyDescent="0.2">
      <c r="A4736">
        <f t="shared" si="73"/>
        <v>4732</v>
      </c>
      <c r="B4736">
        <v>0.49442111829647267</v>
      </c>
      <c r="C4736">
        <v>5573.6219659068556</v>
      </c>
      <c r="D4736" s="106">
        <v>1.3507678527902878</v>
      </c>
      <c r="E4736" s="106">
        <v>0.4762983862540045</v>
      </c>
      <c r="F4736">
        <v>1</v>
      </c>
      <c r="G4736">
        <v>2023</v>
      </c>
      <c r="H4736" s="88">
        <v>61735180.959133118</v>
      </c>
      <c r="I4736" s="151">
        <v>1113235309550.5662</v>
      </c>
      <c r="J4736" s="106">
        <v>0.27425120795190661</v>
      </c>
      <c r="K4736" s="151">
        <v>22817076626.758865</v>
      </c>
      <c r="L4736" s="151">
        <v>0</v>
      </c>
      <c r="M4736" s="151">
        <v>838509871683.71802</v>
      </c>
      <c r="N4736" s="151">
        <v>1974562257861.043</v>
      </c>
      <c r="O4736" s="106">
        <v>0.49434451703908977</v>
      </c>
      <c r="P4736" s="106">
        <v>0.26875273905933655</v>
      </c>
      <c r="Q4736" s="88">
        <v>16.975095611870572</v>
      </c>
      <c r="R4736" s="151">
        <v>9799781773035.0703</v>
      </c>
      <c r="S4736" s="171">
        <v>8595.9945707656952</v>
      </c>
      <c r="T4736" s="165">
        <v>4.3261423150378522E-2</v>
      </c>
      <c r="U4736" s="566">
        <v>2.0000000000000001E-4</v>
      </c>
      <c r="V4736"/>
      <c r="W4736"/>
      <c r="X4736"/>
    </row>
    <row r="4737" spans="1:24" x14ac:dyDescent="0.2">
      <c r="A4737">
        <f t="shared" si="73"/>
        <v>4733</v>
      </c>
      <c r="B4737">
        <v>0.48294046357167142</v>
      </c>
      <c r="C4737">
        <v>4584.8375427099254</v>
      </c>
      <c r="D4737" s="106">
        <v>0.94724710328309381</v>
      </c>
      <c r="E4737" s="106">
        <v>0.54114001618723639</v>
      </c>
      <c r="F4737">
        <v>1</v>
      </c>
      <c r="G4737">
        <v>2025</v>
      </c>
      <c r="H4737" s="88">
        <v>26849831.520024151</v>
      </c>
      <c r="I4737" s="151">
        <v>522776864734.83337</v>
      </c>
      <c r="J4737" s="106">
        <v>9.8833465458774028E-2</v>
      </c>
      <c r="K4737" s="151">
        <v>28689890857.893299</v>
      </c>
      <c r="L4737" s="151">
        <v>46840239452.813416</v>
      </c>
      <c r="M4737" s="151">
        <v>212959293590.00186</v>
      </c>
      <c r="N4737" s="151">
        <v>811266288635.54199</v>
      </c>
      <c r="O4737" s="106">
        <v>0.31987952571544759</v>
      </c>
      <c r="P4737" s="106">
        <v>0.1872071787716508</v>
      </c>
      <c r="Q4737" s="88">
        <v>19.649238484168443</v>
      </c>
      <c r="R4737" s="151">
        <v>3350312860966.0093</v>
      </c>
      <c r="S4737" s="171">
        <v>2938.5748618883995</v>
      </c>
      <c r="T4737" s="165">
        <v>3.5659724293122294E-2</v>
      </c>
      <c r="U4737" s="566">
        <v>2.0000000000000001E-4</v>
      </c>
      <c r="V4737"/>
      <c r="W4737"/>
      <c r="X4737"/>
    </row>
    <row r="4738" spans="1:24" x14ac:dyDescent="0.2">
      <c r="A4738">
        <f t="shared" si="73"/>
        <v>4734</v>
      </c>
      <c r="B4738">
        <v>0.27726992140122719</v>
      </c>
      <c r="C4738">
        <v>7855.0547164116106</v>
      </c>
      <c r="D4738" s="106">
        <v>0.89970567425398251</v>
      </c>
      <c r="E4738" s="106">
        <v>0.35703688815930479</v>
      </c>
      <c r="F4738">
        <v>1</v>
      </c>
      <c r="G4738">
        <v>2028</v>
      </c>
      <c r="H4738" s="88">
        <v>24393267.329118911</v>
      </c>
      <c r="I4738" s="151">
        <v>559738420319.22815</v>
      </c>
      <c r="J4738" s="106">
        <v>0.27726992140122719</v>
      </c>
      <c r="K4738" s="151">
        <v>24171729279.105701</v>
      </c>
      <c r="L4738" s="151">
        <v>23323187939.765373</v>
      </c>
      <c r="M4738" s="151">
        <v>0</v>
      </c>
      <c r="N4738" s="151">
        <v>607233337538.09924</v>
      </c>
      <c r="O4738" s="106">
        <v>0.2863103314844988</v>
      </c>
      <c r="P4738" s="106">
        <v>0.19220926866741125</v>
      </c>
      <c r="Q4738" s="88">
        <v>13.109966042110187</v>
      </c>
      <c r="R4738" s="151">
        <v>1753504667273.1089</v>
      </c>
      <c r="S4738" s="171">
        <v>1538.0148922169078</v>
      </c>
      <c r="T4738" s="165">
        <v>5.1105183191200311E-2</v>
      </c>
      <c r="U4738" s="566">
        <v>2.0000000000000001E-4</v>
      </c>
      <c r="V4738"/>
      <c r="W4738"/>
      <c r="X4738"/>
    </row>
    <row r="4739" spans="1:24" x14ac:dyDescent="0.2">
      <c r="A4739">
        <f t="shared" si="73"/>
        <v>4735</v>
      </c>
      <c r="B4739">
        <v>0.45821180503914566</v>
      </c>
      <c r="C4739">
        <v>8601.7075419379944</v>
      </c>
      <c r="D4739" s="106">
        <v>0.86740591022185509</v>
      </c>
      <c r="E4739" s="106">
        <v>0.53782190134500585</v>
      </c>
      <c r="F4739">
        <v>1</v>
      </c>
      <c r="G4739">
        <v>2024</v>
      </c>
      <c r="H4739" s="88">
        <v>21735169.316208407</v>
      </c>
      <c r="I4739" s="151">
        <v>580895258402.50647</v>
      </c>
      <c r="J4739" s="106">
        <v>0.33305293089571142</v>
      </c>
      <c r="K4739" s="151">
        <v>32147164313.518749</v>
      </c>
      <c r="L4739" s="151">
        <v>7993015045.1322498</v>
      </c>
      <c r="M4739" s="151">
        <v>389389658239.77197</v>
      </c>
      <c r="N4739" s="151">
        <v>1010425096000.9294</v>
      </c>
      <c r="O4739" s="106">
        <v>0.50609887759738448</v>
      </c>
      <c r="P4739" s="106">
        <v>0.35054249125159659</v>
      </c>
      <c r="Q4739" s="88">
        <v>16.60474504289304</v>
      </c>
      <c r="R4739" s="151">
        <v>6464147871958.6436</v>
      </c>
      <c r="S4739" s="171">
        <v>5670.6946862223531</v>
      </c>
      <c r="T4739" s="165">
        <v>4.3082224290732149E-2</v>
      </c>
      <c r="U4739" s="566">
        <v>2.0000000000000001E-4</v>
      </c>
      <c r="V4739"/>
      <c r="W4739"/>
      <c r="X4739"/>
    </row>
    <row r="4740" spans="1:24" x14ac:dyDescent="0.2">
      <c r="A4740">
        <f t="shared" si="73"/>
        <v>4736</v>
      </c>
      <c r="B4740">
        <v>0.40665127752889935</v>
      </c>
      <c r="C4740">
        <v>6539.4944519160381</v>
      </c>
      <c r="D4740" s="106">
        <v>0.83412902776350939</v>
      </c>
      <c r="E4740" s="106">
        <v>0.44000137227407554</v>
      </c>
      <c r="F4740">
        <v>1</v>
      </c>
      <c r="G4740">
        <v>2022</v>
      </c>
      <c r="H4740" s="88">
        <v>19699212.668723762</v>
      </c>
      <c r="I4740" s="151">
        <v>513607708755.59039</v>
      </c>
      <c r="J4740" s="106">
        <v>0.28202679370661143</v>
      </c>
      <c r="K4740" s="151">
        <v>14661772267.472374</v>
      </c>
      <c r="L4740" s="151">
        <v>0</v>
      </c>
      <c r="M4740" s="151">
        <v>849691351694.35974</v>
      </c>
      <c r="N4740" s="151">
        <v>1377960832717.4226</v>
      </c>
      <c r="O4740" s="106">
        <v>0.59842355246967094</v>
      </c>
      <c r="P4740" s="106">
        <v>0.3338563123563108</v>
      </c>
      <c r="Q4740" s="88">
        <v>17.922566061379893</v>
      </c>
      <c r="R4740" s="151">
        <v>8998403120532.959</v>
      </c>
      <c r="S4740" s="171">
        <v>7889.9230620870521</v>
      </c>
      <c r="T4740" s="165">
        <v>4.0752272694241795E-2</v>
      </c>
      <c r="U4740" s="566">
        <v>2.0000000000000001E-4</v>
      </c>
      <c r="V4740"/>
      <c r="W4740"/>
      <c r="X4740"/>
    </row>
    <row r="4741" spans="1:24" x14ac:dyDescent="0.2">
      <c r="A4741">
        <f t="shared" si="73"/>
        <v>4737</v>
      </c>
      <c r="B4741">
        <v>0.72873295714052932</v>
      </c>
      <c r="C4741">
        <v>4274.9597937348308</v>
      </c>
      <c r="D4741" s="106">
        <v>0.49638066546901471</v>
      </c>
      <c r="E4741" s="106">
        <v>0.48713848909734614</v>
      </c>
      <c r="F4741">
        <v>1</v>
      </c>
      <c r="G4741">
        <v>2025</v>
      </c>
      <c r="H4741" s="88">
        <v>7406127.8160119019</v>
      </c>
      <c r="I4741" s="151">
        <v>352876829160.99774</v>
      </c>
      <c r="J4741" s="106">
        <v>0.59696574164232641</v>
      </c>
      <c r="K4741" s="151">
        <v>34100304163.055542</v>
      </c>
      <c r="L4741" s="151">
        <v>57416389609.929756</v>
      </c>
      <c r="M4741" s="151">
        <v>83764959716.614212</v>
      </c>
      <c r="N4741" s="151">
        <v>528158482650.59729</v>
      </c>
      <c r="O4741" s="106">
        <v>0.61269574970321983</v>
      </c>
      <c r="P4741" s="106">
        <v>0.49413035895765484</v>
      </c>
      <c r="Q4741" s="88">
        <v>14.682110303215774</v>
      </c>
      <c r="R4741" s="151">
        <v>4674419776772.4453</v>
      </c>
      <c r="S4741" s="171">
        <v>4099.9922688533115</v>
      </c>
      <c r="T4741" s="165">
        <v>4.4639345239930503E-2</v>
      </c>
      <c r="U4741" s="566">
        <v>2.0000000000000001E-4</v>
      </c>
      <c r="V4741"/>
      <c r="W4741"/>
      <c r="X4741"/>
    </row>
    <row r="4742" spans="1:24" x14ac:dyDescent="0.2">
      <c r="A4742">
        <f t="shared" si="73"/>
        <v>4738</v>
      </c>
      <c r="B4742">
        <v>0.54226218416140204</v>
      </c>
      <c r="C4742">
        <v>2135.5208284998571</v>
      </c>
      <c r="D4742" s="106">
        <v>0.88364804659940988</v>
      </c>
      <c r="E4742" s="106">
        <v>0.50307673785359852</v>
      </c>
      <c r="F4742">
        <v>1</v>
      </c>
      <c r="G4742">
        <v>2024</v>
      </c>
      <c r="H4742" s="88">
        <v>22809963.769132543</v>
      </c>
      <c r="I4742" s="151">
        <v>680710561689.92969</v>
      </c>
      <c r="J4742" s="106">
        <v>0.52383357932552199</v>
      </c>
      <c r="K4742" s="151">
        <v>35197957599.208626</v>
      </c>
      <c r="L4742" s="151">
        <v>25996518961.405544</v>
      </c>
      <c r="M4742" s="151">
        <v>310883411087.44647</v>
      </c>
      <c r="N4742" s="151">
        <v>1052788449337.9904</v>
      </c>
      <c r="O4742" s="106">
        <v>0.59469021952842915</v>
      </c>
      <c r="P4742" s="106">
        <v>0.35366935930169702</v>
      </c>
      <c r="Q4742" s="88">
        <v>14.441706041627894</v>
      </c>
      <c r="R4742" s="151">
        <v>6548596979944.6592</v>
      </c>
      <c r="S4742" s="171">
        <v>5746.2992723506295</v>
      </c>
      <c r="T4742" s="165">
        <v>4.5416925530197341E-2</v>
      </c>
      <c r="U4742" s="566">
        <v>2.0000000000000001E-4</v>
      </c>
      <c r="V4742"/>
      <c r="W4742"/>
      <c r="X4742"/>
    </row>
    <row r="4743" spans="1:24" x14ac:dyDescent="0.2">
      <c r="A4743">
        <f t="shared" ref="A4743:A4806" si="74">A4742+1</f>
        <v>4739</v>
      </c>
      <c r="B4743">
        <v>0.60063401186991661</v>
      </c>
      <c r="C4743">
        <v>3619.3569287197065</v>
      </c>
      <c r="D4743" s="106">
        <v>0.88903082658567334</v>
      </c>
      <c r="E4743" s="106">
        <v>0.43983159550265161</v>
      </c>
      <c r="F4743">
        <v>1</v>
      </c>
      <c r="G4743">
        <v>2025</v>
      </c>
      <c r="H4743" s="88">
        <v>22467828.192594927</v>
      </c>
      <c r="I4743" s="151">
        <v>505225976139.28198</v>
      </c>
      <c r="J4743" s="106">
        <v>0.25383977456519791</v>
      </c>
      <c r="K4743" s="151">
        <v>36012780677.723282</v>
      </c>
      <c r="L4743" s="151">
        <v>33147429323.972733</v>
      </c>
      <c r="M4743" s="151">
        <v>276990692470.41962</v>
      </c>
      <c r="N4743" s="151">
        <v>851376878611.39758</v>
      </c>
      <c r="O4743" s="106">
        <v>0.44205680795211683</v>
      </c>
      <c r="P4743" s="106">
        <v>0.32814266352227434</v>
      </c>
      <c r="Q4743" s="88">
        <v>17.307019028699493</v>
      </c>
      <c r="R4743" s="151">
        <v>5402169038684.2949</v>
      </c>
      <c r="S4743" s="171">
        <v>4738.2325260819098</v>
      </c>
      <c r="T4743" s="165">
        <v>4.1216625399074641E-2</v>
      </c>
      <c r="U4743" s="566">
        <v>2.0000000000000001E-4</v>
      </c>
      <c r="V4743"/>
      <c r="W4743"/>
      <c r="X4743"/>
    </row>
    <row r="4744" spans="1:24" x14ac:dyDescent="0.2">
      <c r="A4744">
        <f t="shared" si="74"/>
        <v>4740</v>
      </c>
      <c r="B4744">
        <v>0.46123144117409065</v>
      </c>
      <c r="C4744">
        <v>2469.2857805472331</v>
      </c>
      <c r="D4744" s="106">
        <v>0.94650210517212097</v>
      </c>
      <c r="E4744" s="106">
        <v>0.43747021781330081</v>
      </c>
      <c r="F4744">
        <v>1</v>
      </c>
      <c r="G4744">
        <v>2023</v>
      </c>
      <c r="H4744" s="88">
        <v>27193209.456204168</v>
      </c>
      <c r="I4744" s="151">
        <v>731447293314.78821</v>
      </c>
      <c r="J4744" s="106">
        <v>0.3766450164418309</v>
      </c>
      <c r="K4744" s="151">
        <v>16642646710.064617</v>
      </c>
      <c r="L4744" s="151">
        <v>10426167534.800428</v>
      </c>
      <c r="M4744" s="151">
        <v>533989716191.00958</v>
      </c>
      <c r="N4744" s="151">
        <v>1292505823750.6628</v>
      </c>
      <c r="O4744" s="106">
        <v>0.55011642634942082</v>
      </c>
      <c r="P4744" s="106">
        <v>0.36812753783893348</v>
      </c>
      <c r="Q4744" s="88">
        <v>16.730914826148972</v>
      </c>
      <c r="R4744" s="151">
        <v>8924910661065.9961</v>
      </c>
      <c r="S4744" s="171">
        <v>7832.5420244201596</v>
      </c>
      <c r="T4744" s="165">
        <v>4.2655846862295239E-2</v>
      </c>
      <c r="U4744" s="566">
        <v>2.0000000000000001E-4</v>
      </c>
      <c r="V4744"/>
      <c r="W4744"/>
      <c r="X4744"/>
    </row>
    <row r="4745" spans="1:24" x14ac:dyDescent="0.2">
      <c r="A4745">
        <f t="shared" si="74"/>
        <v>4741</v>
      </c>
      <c r="B4745">
        <v>0.42818405747844696</v>
      </c>
      <c r="C4745">
        <v>7894.6648487004204</v>
      </c>
      <c r="D4745" s="106">
        <v>0.5888953644788788</v>
      </c>
      <c r="E4745" s="106">
        <v>0.41461312892681279</v>
      </c>
      <c r="F4745">
        <v>1</v>
      </c>
      <c r="G4745">
        <v>2025</v>
      </c>
      <c r="H4745" s="88">
        <v>9653116.3722629305</v>
      </c>
      <c r="I4745" s="151">
        <v>389240983144.36945</v>
      </c>
      <c r="J4745" s="106">
        <v>0.42818405747844701</v>
      </c>
      <c r="K4745" s="151">
        <v>38103304167.138809</v>
      </c>
      <c r="L4745" s="151">
        <v>77139991866.898087</v>
      </c>
      <c r="M4745" s="151">
        <v>128118643340.06717</v>
      </c>
      <c r="N4745" s="151">
        <v>632602922518.47351</v>
      </c>
      <c r="O4745" s="106">
        <v>0.52303535106663346</v>
      </c>
      <c r="P4745" s="106">
        <v>0.35837746507302115</v>
      </c>
      <c r="Q4745" s="88">
        <v>15.072562104375711</v>
      </c>
      <c r="R4745" s="151">
        <v>3944037437040.4062</v>
      </c>
      <c r="S4745" s="171">
        <v>3459.5221722039678</v>
      </c>
      <c r="T4745" s="165">
        <v>4.5701873138932675E-2</v>
      </c>
      <c r="U4745" s="566">
        <v>2.0000000000000001E-4</v>
      </c>
      <c r="V4745"/>
      <c r="W4745"/>
      <c r="X4745"/>
    </row>
    <row r="4746" spans="1:24" x14ac:dyDescent="0.2">
      <c r="A4746">
        <f t="shared" si="74"/>
        <v>4742</v>
      </c>
      <c r="B4746">
        <v>0.58546129394382829</v>
      </c>
      <c r="C4746">
        <v>4226.8038728829233</v>
      </c>
      <c r="D4746" s="106">
        <v>0.72371860165610014</v>
      </c>
      <c r="E4746" s="106">
        <v>0.46883766032092877</v>
      </c>
      <c r="F4746">
        <v>1</v>
      </c>
      <c r="G4746">
        <v>2024</v>
      </c>
      <c r="H4746" s="88">
        <v>14548590.275957491</v>
      </c>
      <c r="I4746" s="151">
        <v>554006457014.93201</v>
      </c>
      <c r="J4746" s="106">
        <v>0.51981304074004364</v>
      </c>
      <c r="K4746" s="151">
        <v>29980971652.458206</v>
      </c>
      <c r="L4746" s="151">
        <v>15971672679.432913</v>
      </c>
      <c r="M4746" s="151">
        <v>513820877942.25067</v>
      </c>
      <c r="N4746" s="151">
        <v>1113779979289.0737</v>
      </c>
      <c r="O4746" s="106">
        <v>0.63909733946039149</v>
      </c>
      <c r="P4746" s="106">
        <v>0.36728009384917465</v>
      </c>
      <c r="Q4746" s="88">
        <v>15.794857498215412</v>
      </c>
      <c r="R4746" s="151">
        <v>7461614848676.3613</v>
      </c>
      <c r="S4746" s="171">
        <v>6547.7213966389745</v>
      </c>
      <c r="T4746" s="165">
        <v>4.3582812196329666E-2</v>
      </c>
      <c r="U4746" s="566">
        <v>2.0000000000000001E-4</v>
      </c>
      <c r="V4746"/>
      <c r="W4746"/>
      <c r="X4746"/>
    </row>
    <row r="4747" spans="1:24" x14ac:dyDescent="0.2">
      <c r="A4747">
        <f t="shared" si="74"/>
        <v>4743</v>
      </c>
      <c r="B4747">
        <v>0.53308403775692914</v>
      </c>
      <c r="C4747">
        <v>7766.3660245787269</v>
      </c>
      <c r="D4747" s="106">
        <v>0.69628859834068224</v>
      </c>
      <c r="E4747" s="106">
        <v>0.37116749663433485</v>
      </c>
      <c r="F4747">
        <v>1</v>
      </c>
      <c r="G4747">
        <v>2026</v>
      </c>
      <c r="H4747" s="88">
        <v>13969428.396320242</v>
      </c>
      <c r="I4747" s="151">
        <v>503895450711.55359</v>
      </c>
      <c r="J4747" s="106">
        <v>0.49776086203174463</v>
      </c>
      <c r="K4747" s="151">
        <v>33192301038.920387</v>
      </c>
      <c r="L4747" s="151">
        <v>54132323033.833527</v>
      </c>
      <c r="M4747" s="151">
        <v>44582835433.40403</v>
      </c>
      <c r="N4747" s="151">
        <v>635802910217.71155</v>
      </c>
      <c r="O4747" s="106">
        <v>0.51870092979115223</v>
      </c>
      <c r="P4747" s="106">
        <v>0.3965195184491942</v>
      </c>
      <c r="Q4747" s="88">
        <v>14.025194218246266</v>
      </c>
      <c r="R4747" s="151">
        <v>4104042395065.7085</v>
      </c>
      <c r="S4747" s="171">
        <v>3600.364996955268</v>
      </c>
      <c r="T4747" s="165">
        <v>4.9435130520846311E-2</v>
      </c>
      <c r="U4747" s="566">
        <v>2.0000000000000001E-4</v>
      </c>
      <c r="V4747"/>
      <c r="W4747"/>
      <c r="X4747"/>
    </row>
    <row r="4748" spans="1:24" x14ac:dyDescent="0.2">
      <c r="A4748">
        <f t="shared" si="74"/>
        <v>4744</v>
      </c>
      <c r="B4748">
        <v>0.45517675769149296</v>
      </c>
      <c r="C4748">
        <v>7437.8619195935862</v>
      </c>
      <c r="D4748" s="106">
        <v>0.39298085150331691</v>
      </c>
      <c r="E4748" s="106">
        <v>0.37837652601724736</v>
      </c>
      <c r="F4748">
        <v>1</v>
      </c>
      <c r="G4748">
        <v>2024</v>
      </c>
      <c r="H4748" s="88">
        <v>5074075.1664377274</v>
      </c>
      <c r="I4748" s="151">
        <v>221037853721.00687</v>
      </c>
      <c r="J4748" s="106">
        <v>0.45517675769149291</v>
      </c>
      <c r="K4748" s="151">
        <v>22622001759.335541</v>
      </c>
      <c r="L4748" s="151">
        <v>55564154358.742706</v>
      </c>
      <c r="M4748" s="151">
        <v>152022604258.44925</v>
      </c>
      <c r="N4748" s="151">
        <v>451246614097.53442</v>
      </c>
      <c r="O4748" s="106">
        <v>0.59098659612308235</v>
      </c>
      <c r="P4748" s="106">
        <v>0.51211225799677795</v>
      </c>
      <c r="Q4748" s="88">
        <v>16.74492589678589</v>
      </c>
      <c r="R4748" s="151">
        <v>4339412775229.6782</v>
      </c>
      <c r="S4748" s="171">
        <v>3803.6171600811817</v>
      </c>
      <c r="T4748" s="165">
        <v>4.2629825575763017E-2</v>
      </c>
      <c r="U4748" s="566">
        <v>2.0000000000000001E-4</v>
      </c>
      <c r="V4748"/>
      <c r="W4748"/>
      <c r="X4748"/>
    </row>
    <row r="4749" spans="1:24" x14ac:dyDescent="0.2">
      <c r="A4749">
        <f t="shared" si="74"/>
        <v>4745</v>
      </c>
      <c r="B4749">
        <v>0.47830654398288386</v>
      </c>
      <c r="C4749">
        <v>5111.1540856743923</v>
      </c>
      <c r="D4749" s="106">
        <v>0.81811938872791323</v>
      </c>
      <c r="E4749" s="106">
        <v>0.24990158470270371</v>
      </c>
      <c r="F4749">
        <v>1</v>
      </c>
      <c r="G4749">
        <v>2026</v>
      </c>
      <c r="H4749" s="88">
        <v>19183645.402527127</v>
      </c>
      <c r="I4749" s="151">
        <v>553939158821.2843</v>
      </c>
      <c r="J4749" s="106">
        <v>0.35863303018634851</v>
      </c>
      <c r="K4749" s="151">
        <v>30846814041.333786</v>
      </c>
      <c r="L4749" s="151">
        <v>48525176495.81517</v>
      </c>
      <c r="M4749" s="151">
        <v>92902653660.992493</v>
      </c>
      <c r="N4749" s="151">
        <v>726213803019.42578</v>
      </c>
      <c r="O4749" s="106">
        <v>0.42935447095056078</v>
      </c>
      <c r="P4749" s="106">
        <v>0.29643034045161692</v>
      </c>
      <c r="Q4749" s="88">
        <v>14.634983609568344</v>
      </c>
      <c r="R4749" s="151">
        <v>3680293585510.6665</v>
      </c>
      <c r="S4749" s="171">
        <v>3230.8718137996734</v>
      </c>
      <c r="T4749" s="165">
        <v>4.6017305900697948E-2</v>
      </c>
      <c r="U4749" s="566">
        <v>2.0000000000000001E-4</v>
      </c>
      <c r="V4749"/>
      <c r="W4749"/>
      <c r="X4749"/>
    </row>
    <row r="4750" spans="1:24" x14ac:dyDescent="0.2">
      <c r="A4750">
        <f t="shared" si="74"/>
        <v>4746</v>
      </c>
      <c r="B4750">
        <v>0.35445565487839925</v>
      </c>
      <c r="C4750">
        <v>4892.2611000428878</v>
      </c>
      <c r="D4750" s="106">
        <v>0.78229893739775247</v>
      </c>
      <c r="E4750" s="106">
        <v>0.53209316766089421</v>
      </c>
      <c r="F4750">
        <v>1</v>
      </c>
      <c r="G4750">
        <v>2022</v>
      </c>
      <c r="H4750" s="88">
        <v>17489634.798412059</v>
      </c>
      <c r="I4750" s="151">
        <v>526167563099.98309</v>
      </c>
      <c r="J4750" s="106">
        <v>0.35445565487839925</v>
      </c>
      <c r="K4750" s="151">
        <v>9066991121.7036667</v>
      </c>
      <c r="L4750" s="151">
        <v>0</v>
      </c>
      <c r="M4750" s="151">
        <v>832484675491.16492</v>
      </c>
      <c r="N4750" s="151">
        <v>1367719229712.8516</v>
      </c>
      <c r="O4750" s="106">
        <v>0.62329372142138106</v>
      </c>
      <c r="P4750" s="106">
        <v>0.3975051028345768</v>
      </c>
      <c r="Q4750" s="88">
        <v>17.737404861554705</v>
      </c>
      <c r="R4750" s="151">
        <v>10766511382335.547</v>
      </c>
      <c r="S4750" s="171">
        <v>9436.7857047834786</v>
      </c>
      <c r="T4750" s="165">
        <v>4.0245722457913198E-2</v>
      </c>
      <c r="U4750" s="566">
        <v>2.0000000000000001E-4</v>
      </c>
      <c r="V4750"/>
      <c r="W4750"/>
      <c r="X4750"/>
    </row>
    <row r="4751" spans="1:24" x14ac:dyDescent="0.2">
      <c r="A4751">
        <f t="shared" si="74"/>
        <v>4747</v>
      </c>
      <c r="B4751">
        <v>0.36715782908335648</v>
      </c>
      <c r="C4751">
        <v>7555.1523288448552</v>
      </c>
      <c r="D4751" s="106">
        <v>0.88676694476057483</v>
      </c>
      <c r="E4751" s="106">
        <v>0.32816986999509223</v>
      </c>
      <c r="F4751">
        <v>1</v>
      </c>
      <c r="G4751">
        <v>2024</v>
      </c>
      <c r="H4751" s="88">
        <v>22399736.776202418</v>
      </c>
      <c r="I4751" s="151">
        <v>594942361634.96582</v>
      </c>
      <c r="J4751" s="106">
        <v>0.36715782908335648</v>
      </c>
      <c r="K4751" s="151">
        <v>14996723968.949326</v>
      </c>
      <c r="L4751" s="151">
        <v>6320970100.4257345</v>
      </c>
      <c r="M4751" s="151">
        <v>385977143310.41626</v>
      </c>
      <c r="N4751" s="151">
        <v>1002237199014.7572</v>
      </c>
      <c r="O4751" s="106">
        <v>0.53108808691150511</v>
      </c>
      <c r="P4751" s="106">
        <v>0.3240937535734949</v>
      </c>
      <c r="Q4751" s="88">
        <v>16.173622739722514</v>
      </c>
      <c r="R4751" s="151">
        <v>5930774298686.8799</v>
      </c>
      <c r="S4751" s="171">
        <v>5196.5587634012663</v>
      </c>
      <c r="T4751" s="165">
        <v>4.3644559862566497E-2</v>
      </c>
      <c r="U4751" s="566">
        <v>2.0000000000000001E-4</v>
      </c>
      <c r="V4751"/>
      <c r="W4751"/>
      <c r="X4751"/>
    </row>
    <row r="4752" spans="1:24" x14ac:dyDescent="0.2">
      <c r="A4752">
        <f t="shared" si="74"/>
        <v>4748</v>
      </c>
      <c r="B4752">
        <v>0.52171791349672203</v>
      </c>
      <c r="C4752">
        <v>5300.8247876488285</v>
      </c>
      <c r="D4752" s="106">
        <v>0.5264222457562554</v>
      </c>
      <c r="E4752" s="106">
        <v>0.55101220961678543</v>
      </c>
      <c r="F4752">
        <v>1</v>
      </c>
      <c r="G4752">
        <v>2025</v>
      </c>
      <c r="H4752" s="88">
        <v>7889813.2086806567</v>
      </c>
      <c r="I4752" s="151">
        <v>283706037946.73389</v>
      </c>
      <c r="J4752" s="106">
        <v>0.39536794831830624</v>
      </c>
      <c r="K4752" s="151">
        <v>28379527367.184959</v>
      </c>
      <c r="L4752" s="151">
        <v>45905432689.903992</v>
      </c>
      <c r="M4752" s="151">
        <v>135778468367.81161</v>
      </c>
      <c r="N4752" s="151">
        <v>493769466371.6344</v>
      </c>
      <c r="O4752" s="106">
        <v>0.52152960547963467</v>
      </c>
      <c r="P4752" s="106">
        <v>0.35650643199405235</v>
      </c>
      <c r="Q4752" s="88">
        <v>15.808827978413563</v>
      </c>
      <c r="R4752" s="151">
        <v>3199153302666.8975</v>
      </c>
      <c r="S4752" s="171">
        <v>2805.0748848680078</v>
      </c>
      <c r="T4752" s="165">
        <v>4.3990903073026062E-2</v>
      </c>
      <c r="U4752" s="566">
        <v>2.0000000000000001E-4</v>
      </c>
      <c r="V4752"/>
      <c r="W4752"/>
      <c r="X4752"/>
    </row>
    <row r="4753" spans="1:24" x14ac:dyDescent="0.2">
      <c r="A4753">
        <f t="shared" si="74"/>
        <v>4749</v>
      </c>
      <c r="B4753">
        <v>0.60501325485166302</v>
      </c>
      <c r="C4753">
        <v>6594.9313237458546</v>
      </c>
      <c r="D4753" s="106">
        <v>0.83615373614568167</v>
      </c>
      <c r="E4753" s="106">
        <v>0.30889221076799955</v>
      </c>
      <c r="F4753">
        <v>1</v>
      </c>
      <c r="G4753">
        <v>2026</v>
      </c>
      <c r="H4753" s="88">
        <v>19666628.960902147</v>
      </c>
      <c r="I4753" s="151">
        <v>552585833017.01685</v>
      </c>
      <c r="J4753" s="106">
        <v>0.35597965500821716</v>
      </c>
      <c r="K4753" s="151">
        <v>33365573966.962379</v>
      </c>
      <c r="L4753" s="151">
        <v>46436109708.609894</v>
      </c>
      <c r="M4753" s="151">
        <v>75491111792.204575</v>
      </c>
      <c r="N4753" s="151">
        <v>707878628484.7937</v>
      </c>
      <c r="O4753" s="106">
        <v>0.41568014566327383</v>
      </c>
      <c r="P4753" s="106">
        <v>0.29762361261572673</v>
      </c>
      <c r="Q4753" s="88">
        <v>14.658728932373396</v>
      </c>
      <c r="R4753" s="151">
        <v>3505338409435.2798</v>
      </c>
      <c r="S4753" s="171">
        <v>3074.9032950757332</v>
      </c>
      <c r="T4753" s="165">
        <v>4.8099760830154735E-2</v>
      </c>
      <c r="U4753" s="566">
        <v>2.0000000000000001E-4</v>
      </c>
      <c r="V4753"/>
      <c r="W4753"/>
      <c r="X4753"/>
    </row>
    <row r="4754" spans="1:24" x14ac:dyDescent="0.2">
      <c r="A4754">
        <f t="shared" si="74"/>
        <v>4750</v>
      </c>
      <c r="B4754">
        <v>0.3784300747859306</v>
      </c>
      <c r="C4754">
        <v>3593.3120854269496</v>
      </c>
      <c r="D4754" s="106">
        <v>0.51205586081051524</v>
      </c>
      <c r="E4754" s="106">
        <v>0.57204106364248097</v>
      </c>
      <c r="F4754">
        <v>1</v>
      </c>
      <c r="G4754">
        <v>2024</v>
      </c>
      <c r="H4754" s="88">
        <v>7668334.6438618377</v>
      </c>
      <c r="I4754" s="151">
        <v>317716012658.73718</v>
      </c>
      <c r="J4754" s="106">
        <v>0.3784300747859306</v>
      </c>
      <c r="K4754" s="151">
        <v>8309833477.0080795</v>
      </c>
      <c r="L4754" s="151">
        <v>8898989027.0170937</v>
      </c>
      <c r="M4754" s="151">
        <v>138709440853.1218</v>
      </c>
      <c r="N4754" s="151">
        <v>473634276015.88416</v>
      </c>
      <c r="O4754" s="106">
        <v>0.50317312408203374</v>
      </c>
      <c r="P4754" s="106">
        <v>0.33793331067862586</v>
      </c>
      <c r="Q4754" s="88">
        <v>15.720919836084882</v>
      </c>
      <c r="R4754" s="151">
        <v>2966756358772.2642</v>
      </c>
      <c r="S4754" s="171">
        <v>2600.3230388141574</v>
      </c>
      <c r="T4754" s="165">
        <v>4.3335066187072974E-2</v>
      </c>
      <c r="U4754" s="566">
        <v>2.0000000000000001E-4</v>
      </c>
      <c r="V4754"/>
      <c r="W4754"/>
      <c r="X4754"/>
    </row>
    <row r="4755" spans="1:24" x14ac:dyDescent="0.2">
      <c r="A4755">
        <f t="shared" si="74"/>
        <v>4751</v>
      </c>
      <c r="B4755">
        <v>0.50095016807927284</v>
      </c>
      <c r="C4755">
        <v>3687.8673071250837</v>
      </c>
      <c r="D4755" s="106">
        <v>0.62947790408378412</v>
      </c>
      <c r="E4755" s="106">
        <v>0.46192555749083358</v>
      </c>
      <c r="F4755">
        <v>1</v>
      </c>
      <c r="G4755">
        <v>2024</v>
      </c>
      <c r="H4755" s="88">
        <v>10824202.679378474</v>
      </c>
      <c r="I4755" s="151">
        <v>416999988349.32129</v>
      </c>
      <c r="J4755" s="106">
        <v>0.50095016807927273</v>
      </c>
      <c r="K4755" s="151">
        <v>45120373088.802811</v>
      </c>
      <c r="L4755" s="151">
        <v>71291252484.063019</v>
      </c>
      <c r="M4755" s="151">
        <v>238893135661.20648</v>
      </c>
      <c r="N4755" s="151">
        <v>772304749583.39368</v>
      </c>
      <c r="O4755" s="106">
        <v>0.59179193837071065</v>
      </c>
      <c r="P4755" s="106">
        <v>0.4984402267944561</v>
      </c>
      <c r="Q4755" s="88">
        <v>16.218896543734576</v>
      </c>
      <c r="R4755" s="151">
        <v>7000307870516.3818</v>
      </c>
      <c r="S4755" s="171">
        <v>6136.6119646465768</v>
      </c>
      <c r="T4755" s="165">
        <v>4.4099616013009858E-2</v>
      </c>
      <c r="U4755" s="566">
        <v>2.0000000000000001E-4</v>
      </c>
      <c r="V4755"/>
      <c r="W4755"/>
      <c r="X4755"/>
    </row>
    <row r="4756" spans="1:24" x14ac:dyDescent="0.2">
      <c r="A4756">
        <f t="shared" si="74"/>
        <v>4752</v>
      </c>
      <c r="B4756">
        <v>0.33214752445086049</v>
      </c>
      <c r="C4756">
        <v>3564.3483495315404</v>
      </c>
      <c r="D4756" s="106">
        <v>0.8013358248839445</v>
      </c>
      <c r="E4756" s="106">
        <v>0.6741805039755584</v>
      </c>
      <c r="F4756">
        <v>1</v>
      </c>
      <c r="G4756">
        <v>2024</v>
      </c>
      <c r="H4756" s="88">
        <v>18822204.719700523</v>
      </c>
      <c r="I4756" s="151">
        <v>517135532707.55353</v>
      </c>
      <c r="J4756" s="106">
        <v>0.33214752445086049</v>
      </c>
      <c r="K4756" s="151">
        <v>16317832287.07073</v>
      </c>
      <c r="L4756" s="151">
        <v>2211550405.0462341</v>
      </c>
      <c r="M4756" s="151">
        <v>421047078896.51337</v>
      </c>
      <c r="N4756" s="151">
        <v>956711994296.18372</v>
      </c>
      <c r="O4756" s="106">
        <v>0.53346481854353645</v>
      </c>
      <c r="P4756" s="106">
        <v>0.28611496776162371</v>
      </c>
      <c r="Q4756" s="88">
        <v>16.544954528790548</v>
      </c>
      <c r="R4756" s="151">
        <v>5004867912797.9561</v>
      </c>
      <c r="S4756" s="171">
        <v>4378.2608518544248</v>
      </c>
      <c r="T4756" s="165">
        <v>4.3540522243025202E-2</v>
      </c>
      <c r="U4756" s="566">
        <v>2.0000000000000001E-4</v>
      </c>
      <c r="V4756"/>
      <c r="W4756"/>
      <c r="X4756"/>
    </row>
    <row r="4757" spans="1:24" x14ac:dyDescent="0.2">
      <c r="A4757">
        <f t="shared" si="74"/>
        <v>4753</v>
      </c>
      <c r="B4757">
        <v>0.34940786381836964</v>
      </c>
      <c r="C4757">
        <v>6655.944354116571</v>
      </c>
      <c r="D4757" s="106">
        <v>0.53803606720158603</v>
      </c>
      <c r="E4757" s="106">
        <v>0.50691925148886507</v>
      </c>
      <c r="F4757">
        <v>1</v>
      </c>
      <c r="G4757">
        <v>2023</v>
      </c>
      <c r="H4757" s="88">
        <v>8076855.9865054507</v>
      </c>
      <c r="I4757" s="151">
        <v>273208189260.91907</v>
      </c>
      <c r="J4757" s="106">
        <v>0.34940786381836964</v>
      </c>
      <c r="K4757" s="151">
        <v>5550211585.6552439</v>
      </c>
      <c r="L4757" s="151">
        <v>0</v>
      </c>
      <c r="M4757" s="151">
        <v>412720573109.37201</v>
      </c>
      <c r="N4757" s="151">
        <v>691478973955.94629</v>
      </c>
      <c r="O4757" s="106">
        <v>0.61554662441834029</v>
      </c>
      <c r="P4757" s="106">
        <v>0.37558032858058199</v>
      </c>
      <c r="Q4757" s="88">
        <v>17.498292326305776</v>
      </c>
      <c r="R4757" s="151">
        <v>5008003640213.957</v>
      </c>
      <c r="S4757" s="171">
        <v>4394.3835646089519</v>
      </c>
      <c r="T4757" s="165">
        <v>4.1404066456603432E-2</v>
      </c>
      <c r="U4757" s="566">
        <v>2.0000000000000001E-4</v>
      </c>
      <c r="V4757"/>
      <c r="W4757"/>
      <c r="X4757"/>
    </row>
    <row r="4758" spans="1:24" x14ac:dyDescent="0.2">
      <c r="A4758">
        <f t="shared" si="74"/>
        <v>4754</v>
      </c>
      <c r="B4758">
        <v>0.43900013114745684</v>
      </c>
      <c r="C4758">
        <v>7595.0329730985313</v>
      </c>
      <c r="D4758" s="106">
        <v>0.72854644236062394</v>
      </c>
      <c r="E4758" s="106">
        <v>0.46868105129922055</v>
      </c>
      <c r="F4758">
        <v>1</v>
      </c>
      <c r="G4758">
        <v>2023</v>
      </c>
      <c r="H4758" s="88">
        <v>15001548.312944863</v>
      </c>
      <c r="I4758" s="151">
        <v>470838381039.29578</v>
      </c>
      <c r="J4758" s="106">
        <v>0.43900013114745684</v>
      </c>
      <c r="K4758" s="151">
        <v>13883674277.776594</v>
      </c>
      <c r="L4758" s="151">
        <v>1098780278.8831909</v>
      </c>
      <c r="M4758" s="151">
        <v>480048437683.85449</v>
      </c>
      <c r="N4758" s="151">
        <v>965869273279.81006</v>
      </c>
      <c r="O4758" s="106">
        <v>0.61252169601248674</v>
      </c>
      <c r="P4758" s="106">
        <v>0.46988569199123537</v>
      </c>
      <c r="Q4758" s="88">
        <v>17.049319548392798</v>
      </c>
      <c r="R4758" s="151">
        <v>8602817616166.4912</v>
      </c>
      <c r="S4758" s="171">
        <v>7536.5559467263738</v>
      </c>
      <c r="T4758" s="165">
        <v>4.2083139599645582E-2</v>
      </c>
      <c r="U4758" s="566">
        <v>2.0000000000000001E-4</v>
      </c>
      <c r="V4758"/>
      <c r="W4758"/>
      <c r="X4758"/>
    </row>
    <row r="4759" spans="1:24" x14ac:dyDescent="0.2">
      <c r="A4759">
        <f t="shared" si="74"/>
        <v>4755</v>
      </c>
      <c r="B4759">
        <v>0.47436597176788881</v>
      </c>
      <c r="C4759">
        <v>6055.0642745956038</v>
      </c>
      <c r="D4759" s="106">
        <v>1.0903435515159345</v>
      </c>
      <c r="E4759" s="106">
        <v>0.6391735061649777</v>
      </c>
      <c r="F4759">
        <v>1</v>
      </c>
      <c r="G4759">
        <v>2024</v>
      </c>
      <c r="H4759" s="88">
        <v>36415633.09967982</v>
      </c>
      <c r="I4759" s="151">
        <v>788032808848.95544</v>
      </c>
      <c r="J4759" s="106">
        <v>0.24158146812755887</v>
      </c>
      <c r="K4759" s="151">
        <v>44896705674.871147</v>
      </c>
      <c r="L4759" s="151">
        <v>7908545459.0378933</v>
      </c>
      <c r="M4759" s="151">
        <v>499061577709.98853</v>
      </c>
      <c r="N4759" s="151">
        <v>1339899637692.853</v>
      </c>
      <c r="O4759" s="106">
        <v>0.44477228343444497</v>
      </c>
      <c r="P4759" s="106">
        <v>0.29594626714043887</v>
      </c>
      <c r="Q4759" s="88">
        <v>16.879747098171421</v>
      </c>
      <c r="R4759" s="151">
        <v>7363274048105.7666</v>
      </c>
      <c r="S4759" s="171">
        <v>6461.8662882390718</v>
      </c>
      <c r="T4759" s="165">
        <v>4.2000622211795145E-2</v>
      </c>
      <c r="U4759" s="566">
        <v>2.0000000000000001E-4</v>
      </c>
      <c r="V4759"/>
      <c r="W4759"/>
      <c r="X4759"/>
    </row>
    <row r="4760" spans="1:24" x14ac:dyDescent="0.2">
      <c r="A4760">
        <f t="shared" si="74"/>
        <v>4756</v>
      </c>
      <c r="B4760">
        <v>0.6132830642449083</v>
      </c>
      <c r="C4760">
        <v>4499.9555857907508</v>
      </c>
      <c r="D4760" s="106">
        <v>0.94245153182209818</v>
      </c>
      <c r="E4760" s="106">
        <v>0.34114201371181885</v>
      </c>
      <c r="F4760">
        <v>1</v>
      </c>
      <c r="G4760">
        <v>2026</v>
      </c>
      <c r="H4760" s="88">
        <v>26564268.379318047</v>
      </c>
      <c r="I4760" s="151">
        <v>727155395527.76819</v>
      </c>
      <c r="J4760" s="106">
        <v>0.39083015887483163</v>
      </c>
      <c r="K4760" s="151">
        <v>42559815045.93721</v>
      </c>
      <c r="L4760" s="151">
        <v>83808839153.439087</v>
      </c>
      <c r="M4760" s="151">
        <v>132378253738.45288</v>
      </c>
      <c r="N4760" s="151">
        <v>985902303465.59741</v>
      </c>
      <c r="O4760" s="106">
        <v>0.46368076377080297</v>
      </c>
      <c r="P4760" s="106">
        <v>0.29879449943764602</v>
      </c>
      <c r="Q4760" s="88">
        <v>14.484747511149765</v>
      </c>
      <c r="R4760" s="151">
        <v>5043655029109.5654</v>
      </c>
      <c r="S4760" s="171">
        <v>4421.3985215268767</v>
      </c>
      <c r="T4760" s="165">
        <v>4.6174904729539105E-2</v>
      </c>
      <c r="U4760" s="566">
        <v>2.0000000000000001E-4</v>
      </c>
      <c r="V4760"/>
      <c r="W4760"/>
      <c r="X4760"/>
    </row>
    <row r="4761" spans="1:24" x14ac:dyDescent="0.2">
      <c r="A4761">
        <f t="shared" si="74"/>
        <v>4757</v>
      </c>
      <c r="B4761">
        <v>0.57192412705671858</v>
      </c>
      <c r="C4761">
        <v>5144.1094002341879</v>
      </c>
      <c r="D4761" s="106">
        <v>0.7005619385555254</v>
      </c>
      <c r="E4761" s="106">
        <v>0.45003929028911566</v>
      </c>
      <c r="F4761">
        <v>1</v>
      </c>
      <c r="G4761">
        <v>2027</v>
      </c>
      <c r="H4761" s="88">
        <v>13463553.954469319</v>
      </c>
      <c r="I4761" s="151">
        <v>418068963957.7384</v>
      </c>
      <c r="J4761" s="106">
        <v>0.43736259989919979</v>
      </c>
      <c r="K4761" s="151">
        <v>62965746833.281296</v>
      </c>
      <c r="L4761" s="151">
        <v>101893512764.48462</v>
      </c>
      <c r="M4761" s="151">
        <v>0</v>
      </c>
      <c r="N4761" s="151">
        <v>582928223555.50427</v>
      </c>
      <c r="O4761" s="106">
        <v>0.45350787377022139</v>
      </c>
      <c r="P4761" s="106">
        <v>0.35026907517745437</v>
      </c>
      <c r="Q4761" s="88">
        <v>14.331491252376168</v>
      </c>
      <c r="R4761" s="151">
        <v>3349184339763.1924</v>
      </c>
      <c r="S4761" s="171">
        <v>2936.3055610528422</v>
      </c>
      <c r="T4761" s="165">
        <v>4.8936861648676964E-2</v>
      </c>
      <c r="U4761" s="566">
        <v>2.0000000000000001E-4</v>
      </c>
      <c r="V4761"/>
      <c r="W4761"/>
      <c r="X4761"/>
    </row>
    <row r="4762" spans="1:24" x14ac:dyDescent="0.2">
      <c r="A4762">
        <f t="shared" si="74"/>
        <v>4758</v>
      </c>
      <c r="B4762">
        <v>0.61318641856736888</v>
      </c>
      <c r="C4762">
        <v>2909.2613747907535</v>
      </c>
      <c r="D4762" s="106">
        <v>1.4019592082174004</v>
      </c>
      <c r="E4762" s="106">
        <v>0.42798234418982339</v>
      </c>
      <c r="F4762">
        <v>1</v>
      </c>
      <c r="G4762">
        <v>2022</v>
      </c>
      <c r="H4762" s="88">
        <v>71370578.396896943</v>
      </c>
      <c r="I4762" s="151">
        <v>1126551774351.7319</v>
      </c>
      <c r="J4762" s="106">
        <v>6.5716960995819695E-2</v>
      </c>
      <c r="K4762" s="151">
        <v>28294041292.010574</v>
      </c>
      <c r="L4762" s="151">
        <v>0</v>
      </c>
      <c r="M4762" s="151">
        <v>1130088700027.6687</v>
      </c>
      <c r="N4762" s="151">
        <v>2284934515671.4111</v>
      </c>
      <c r="O4762" s="106">
        <v>0.42806676179495257</v>
      </c>
      <c r="P4762" s="106">
        <v>0.26606639635709833</v>
      </c>
      <c r="Q4762" s="88">
        <v>22.370808969635057</v>
      </c>
      <c r="R4762" s="151">
        <v>14653089182985.824</v>
      </c>
      <c r="S4762" s="171">
        <v>12848.294301170359</v>
      </c>
      <c r="T4762" s="165">
        <v>3.3071516579871625E-2</v>
      </c>
      <c r="U4762" s="566">
        <v>2.0000000000000001E-4</v>
      </c>
      <c r="V4762"/>
      <c r="W4762"/>
      <c r="X4762"/>
    </row>
    <row r="4763" spans="1:24" x14ac:dyDescent="0.2">
      <c r="A4763">
        <f t="shared" si="74"/>
        <v>4759</v>
      </c>
      <c r="B4763">
        <v>0.40076342516485441</v>
      </c>
      <c r="C4763">
        <v>1500</v>
      </c>
      <c r="D4763" s="106">
        <v>1.0157410014072696</v>
      </c>
      <c r="E4763" s="106">
        <v>0.53934361975387701</v>
      </c>
      <c r="F4763">
        <v>1</v>
      </c>
      <c r="G4763">
        <v>2028</v>
      </c>
      <c r="H4763" s="88">
        <v>32943626.403628208</v>
      </c>
      <c r="I4763" s="151">
        <v>716574592732.51099</v>
      </c>
      <c r="J4763" s="106">
        <v>0.21992754881841425</v>
      </c>
      <c r="K4763" s="151">
        <v>28499734801.698044</v>
      </c>
      <c r="L4763" s="151">
        <v>76291666816.742142</v>
      </c>
      <c r="M4763" s="151">
        <v>0</v>
      </c>
      <c r="N4763" s="151">
        <v>821365994350.95117</v>
      </c>
      <c r="O4763" s="106">
        <v>0.2661758931855579</v>
      </c>
      <c r="P4763" s="106">
        <v>0.13211803178026418</v>
      </c>
      <c r="Q4763" s="88">
        <v>14.95949148734028</v>
      </c>
      <c r="R4763" s="151">
        <v>2105831943051.8267</v>
      </c>
      <c r="S4763" s="171">
        <v>1845.663321724249</v>
      </c>
      <c r="T4763" s="165">
        <v>4.1307211056695346E-2</v>
      </c>
      <c r="U4763" s="566">
        <v>2.0000000000000001E-4</v>
      </c>
      <c r="V4763"/>
      <c r="W4763"/>
      <c r="X4763"/>
    </row>
    <row r="4764" spans="1:24" x14ac:dyDescent="0.2">
      <c r="A4764">
        <f t="shared" si="74"/>
        <v>4760</v>
      </c>
      <c r="B4764">
        <v>0.59456313011691453</v>
      </c>
      <c r="C4764">
        <v>2069.2533464469789</v>
      </c>
      <c r="D4764" s="106">
        <v>1.0255669539007353</v>
      </c>
      <c r="E4764" s="106">
        <v>0.44914806601190194</v>
      </c>
      <c r="F4764">
        <v>1</v>
      </c>
      <c r="G4764">
        <v>2026</v>
      </c>
      <c r="H4764" s="88">
        <v>33244737.888207201</v>
      </c>
      <c r="I4764" s="151">
        <v>834127800016.67542</v>
      </c>
      <c r="J4764" s="106">
        <v>0.36871650910531684</v>
      </c>
      <c r="K4764" s="151">
        <v>52052596195.806908</v>
      </c>
      <c r="L4764" s="151">
        <v>81232220587.453094</v>
      </c>
      <c r="M4764" s="151">
        <v>72944295654.207565</v>
      </c>
      <c r="N4764" s="151">
        <v>1040356912454.1429</v>
      </c>
      <c r="O4764" s="106">
        <v>0.41418276593819253</v>
      </c>
      <c r="P4764" s="106">
        <v>0.25819452314707952</v>
      </c>
      <c r="Q4764" s="88">
        <v>14.175990727503391</v>
      </c>
      <c r="R4764" s="151">
        <v>4499665258929.4736</v>
      </c>
      <c r="S4764" s="171">
        <v>3947.5135677853386</v>
      </c>
      <c r="T4764" s="165">
        <v>4.7185841275541505E-2</v>
      </c>
      <c r="U4764" s="566">
        <v>2.0000000000000001E-4</v>
      </c>
      <c r="V4764"/>
      <c r="W4764"/>
      <c r="X4764"/>
    </row>
    <row r="4765" spans="1:24" x14ac:dyDescent="0.2">
      <c r="A4765">
        <f t="shared" si="74"/>
        <v>4761</v>
      </c>
      <c r="B4765">
        <v>0.25317422743904816</v>
      </c>
      <c r="C4765">
        <v>5915.1477153825845</v>
      </c>
      <c r="D4765" s="106">
        <v>0.73571966236322028</v>
      </c>
      <c r="E4765" s="106">
        <v>0.45523239177960861</v>
      </c>
      <c r="F4765">
        <v>1</v>
      </c>
      <c r="G4765">
        <v>2024</v>
      </c>
      <c r="H4765" s="88">
        <v>15670318.988436325</v>
      </c>
      <c r="I4765" s="151">
        <v>481664050203.4115</v>
      </c>
      <c r="J4765" s="106">
        <v>0.25317422743904816</v>
      </c>
      <c r="K4765" s="151">
        <v>35256688669.20591</v>
      </c>
      <c r="L4765" s="151">
        <v>73305141698.539963</v>
      </c>
      <c r="M4765" s="151">
        <v>340813625575.34644</v>
      </c>
      <c r="N4765" s="151">
        <v>931039506146.50378</v>
      </c>
      <c r="O4765" s="106">
        <v>0.48681063974443328</v>
      </c>
      <c r="P4765" s="106">
        <v>0.32824438613966533</v>
      </c>
      <c r="Q4765" s="88">
        <v>17.309047327327729</v>
      </c>
      <c r="R4765" s="151">
        <v>5867776443971.5088</v>
      </c>
      <c r="S4765" s="171">
        <v>5143.6200683040042</v>
      </c>
      <c r="T4765" s="165">
        <v>4.1688792480271727E-2</v>
      </c>
      <c r="U4765" s="566">
        <v>2.0000000000000001E-4</v>
      </c>
      <c r="V4765"/>
      <c r="W4765"/>
      <c r="X4765"/>
    </row>
    <row r="4766" spans="1:24" x14ac:dyDescent="0.2">
      <c r="A4766">
        <f t="shared" si="74"/>
        <v>4762</v>
      </c>
      <c r="B4766">
        <v>0.42504634538894281</v>
      </c>
      <c r="C4766">
        <v>3543.7339875690409</v>
      </c>
      <c r="D4766" s="106">
        <v>0.78313901904562433</v>
      </c>
      <c r="E4766" s="106">
        <v>0.48152751890154177</v>
      </c>
      <c r="F4766">
        <v>1</v>
      </c>
      <c r="G4766">
        <v>2027</v>
      </c>
      <c r="H4766" s="88">
        <v>17069877.483951833</v>
      </c>
      <c r="I4766" s="151">
        <v>602122542473.31506</v>
      </c>
      <c r="J4766" s="106">
        <v>0.42504634538894281</v>
      </c>
      <c r="K4766" s="151">
        <v>42883270449.247719</v>
      </c>
      <c r="L4766" s="151">
        <v>69079162135.806412</v>
      </c>
      <c r="M4766" s="151">
        <v>0</v>
      </c>
      <c r="N4766" s="151">
        <v>714084975058.36914</v>
      </c>
      <c r="O4766" s="106">
        <v>0.43579311529106091</v>
      </c>
      <c r="P4766" s="106">
        <v>0.3235009871403205</v>
      </c>
      <c r="Q4766" s="88">
        <v>13.624790496815544</v>
      </c>
      <c r="R4766" s="151">
        <v>3693414210727.8794</v>
      </c>
      <c r="S4766" s="171">
        <v>3237.896001727604</v>
      </c>
      <c r="T4766" s="165">
        <v>5.0284133191227376E-2</v>
      </c>
      <c r="U4766" s="566">
        <v>2.0000000000000001E-4</v>
      </c>
      <c r="V4766"/>
      <c r="W4766"/>
      <c r="X4766"/>
    </row>
    <row r="4767" spans="1:24" x14ac:dyDescent="0.2">
      <c r="A4767">
        <f t="shared" si="74"/>
        <v>4763</v>
      </c>
      <c r="B4767">
        <v>0.34835272410837237</v>
      </c>
      <c r="C4767">
        <v>6887.8992045301584</v>
      </c>
      <c r="D4767" s="106">
        <v>0.56688148114015602</v>
      </c>
      <c r="E4767" s="106">
        <v>0.67927520227352256</v>
      </c>
      <c r="F4767">
        <v>1</v>
      </c>
      <c r="G4767">
        <v>2023</v>
      </c>
      <c r="H4767" s="88">
        <v>9017327.1360425912</v>
      </c>
      <c r="I4767" s="151">
        <v>385798738092.24432</v>
      </c>
      <c r="J4767" s="106">
        <v>0.34835272410837237</v>
      </c>
      <c r="K4767" s="151">
        <v>49125080197.97319</v>
      </c>
      <c r="L4767" s="151">
        <v>66087011427.80143</v>
      </c>
      <c r="M4767" s="151">
        <v>271291317022.21271</v>
      </c>
      <c r="N4767" s="151">
        <v>772302146740.23169</v>
      </c>
      <c r="O4767" s="106">
        <v>0.52349550734578587</v>
      </c>
      <c r="P4767" s="106">
        <v>0.40939594263972351</v>
      </c>
      <c r="Q4767" s="88">
        <v>16.64072565745807</v>
      </c>
      <c r="R4767" s="151">
        <v>5869831113734.9658</v>
      </c>
      <c r="S4767" s="171">
        <v>5150.6284443108425</v>
      </c>
      <c r="T4767" s="165">
        <v>4.2970105635866014E-2</v>
      </c>
      <c r="U4767" s="566">
        <v>2.0000000000000001E-4</v>
      </c>
      <c r="V4767"/>
      <c r="W4767"/>
      <c r="X4767"/>
    </row>
    <row r="4768" spans="1:24" x14ac:dyDescent="0.2">
      <c r="A4768">
        <f t="shared" si="74"/>
        <v>4764</v>
      </c>
      <c r="B4768">
        <v>0.29731098814900375</v>
      </c>
      <c r="C4768">
        <v>4165.6787367832949</v>
      </c>
      <c r="D4768" s="106">
        <v>1.0958881606775648</v>
      </c>
      <c r="E4768" s="106">
        <v>0.46955531847836213</v>
      </c>
      <c r="F4768">
        <v>1</v>
      </c>
      <c r="G4768">
        <v>2026</v>
      </c>
      <c r="H4768" s="88">
        <v>39108570.242652267</v>
      </c>
      <c r="I4768" s="151">
        <v>893874340116.25684</v>
      </c>
      <c r="J4768" s="106">
        <v>0.28549920120659067</v>
      </c>
      <c r="K4768" s="151">
        <v>46268086178.533554</v>
      </c>
      <c r="L4768" s="151">
        <v>80168053234.809235</v>
      </c>
      <c r="M4768" s="151">
        <v>124948674535.58073</v>
      </c>
      <c r="N4768" s="151">
        <v>1145259154065.1804</v>
      </c>
      <c r="O4768" s="106">
        <v>0.36611258753990999</v>
      </c>
      <c r="P4768" s="106">
        <v>0.24629741633612839</v>
      </c>
      <c r="Q4768" s="88">
        <v>15.471468012717738</v>
      </c>
      <c r="R4768" s="151">
        <v>4918919716454.3652</v>
      </c>
      <c r="S4768" s="171">
        <v>4317.7648818006555</v>
      </c>
      <c r="T4768" s="165">
        <v>4.6065057616446685E-2</v>
      </c>
      <c r="U4768" s="566">
        <v>2.0000000000000001E-4</v>
      </c>
      <c r="V4768"/>
      <c r="W4768"/>
      <c r="X4768"/>
    </row>
    <row r="4769" spans="1:24" x14ac:dyDescent="0.2">
      <c r="A4769">
        <f t="shared" si="74"/>
        <v>4765</v>
      </c>
      <c r="B4769">
        <v>0.30688722927751133</v>
      </c>
      <c r="C4769">
        <v>4981.7061893048349</v>
      </c>
      <c r="D4769" s="106">
        <v>0.56486378905992063</v>
      </c>
      <c r="E4769" s="106">
        <v>0.31971504039153853</v>
      </c>
      <c r="F4769">
        <v>1</v>
      </c>
      <c r="G4769">
        <v>2026</v>
      </c>
      <c r="H4769" s="88">
        <v>9123976.2892176341</v>
      </c>
      <c r="I4769" s="151">
        <v>341864913170.34521</v>
      </c>
      <c r="J4769" s="106">
        <v>0.30688722927751133</v>
      </c>
      <c r="K4769" s="151">
        <v>44326284659.497627</v>
      </c>
      <c r="L4769" s="151">
        <v>97444768084.605865</v>
      </c>
      <c r="M4769" s="151">
        <v>79351753273.100815</v>
      </c>
      <c r="N4769" s="151">
        <v>562987719187.54956</v>
      </c>
      <c r="O4769" s="106">
        <v>0.43757827156819734</v>
      </c>
      <c r="P4769" s="106">
        <v>0.3068411255841767</v>
      </c>
      <c r="Q4769" s="88">
        <v>15.581575983807934</v>
      </c>
      <c r="R4769" s="151">
        <v>2975698608318.834</v>
      </c>
      <c r="S4769" s="171">
        <v>2607.9125467003441</v>
      </c>
      <c r="T4769" s="165">
        <v>4.5875543161653667E-2</v>
      </c>
      <c r="U4769" s="566">
        <v>2.0000000000000001E-4</v>
      </c>
      <c r="V4769"/>
      <c r="W4769"/>
      <c r="X4769"/>
    </row>
    <row r="4770" spans="1:24" x14ac:dyDescent="0.2">
      <c r="A4770">
        <f t="shared" si="74"/>
        <v>4766</v>
      </c>
      <c r="B4770">
        <v>0.41604150649110716</v>
      </c>
      <c r="C4770">
        <v>5132.6064304511492</v>
      </c>
      <c r="D4770" s="106">
        <v>0.4675520690761249</v>
      </c>
      <c r="E4770" s="106">
        <v>0.54216245088537462</v>
      </c>
      <c r="F4770">
        <v>1</v>
      </c>
      <c r="G4770">
        <v>2026</v>
      </c>
      <c r="H4770" s="88">
        <v>6586761.9190881848</v>
      </c>
      <c r="I4770" s="151">
        <v>253132110483.74942</v>
      </c>
      <c r="J4770" s="106">
        <v>0.41604150649110716</v>
      </c>
      <c r="K4770" s="151">
        <v>45679217115.444824</v>
      </c>
      <c r="L4770" s="151">
        <v>83140586450.589767</v>
      </c>
      <c r="M4770" s="151">
        <v>26816961071.722031</v>
      </c>
      <c r="N4770" s="151">
        <v>408768875121.50604</v>
      </c>
      <c r="O4770" s="106">
        <v>0.47283321790909316</v>
      </c>
      <c r="P4770" s="106">
        <v>0.3511694143127157</v>
      </c>
      <c r="Q4770" s="88">
        <v>14.86398828448297</v>
      </c>
      <c r="R4770" s="151">
        <v>2471534842569.1313</v>
      </c>
      <c r="S4770" s="171">
        <v>2168.1069788158215</v>
      </c>
      <c r="T4770" s="165">
        <v>4.6637943284902381E-2</v>
      </c>
      <c r="U4770" s="566">
        <v>2.0000000000000001E-4</v>
      </c>
      <c r="V4770"/>
      <c r="W4770"/>
      <c r="X4770"/>
    </row>
    <row r="4771" spans="1:24" x14ac:dyDescent="0.2">
      <c r="A4771">
        <f t="shared" si="74"/>
        <v>4767</v>
      </c>
      <c r="B4771">
        <v>0.73798261313103053</v>
      </c>
      <c r="C4771">
        <v>6418.3724156514618</v>
      </c>
      <c r="D4771" s="106">
        <v>0.75620267112217288</v>
      </c>
      <c r="E4771" s="106">
        <v>0.36779234543862394</v>
      </c>
      <c r="F4771">
        <v>1</v>
      </c>
      <c r="G4771">
        <v>2026</v>
      </c>
      <c r="H4771" s="88">
        <v>16275415.153616583</v>
      </c>
      <c r="I4771" s="151">
        <v>450573548244.48883</v>
      </c>
      <c r="J4771" s="106">
        <v>0.47717889727188023</v>
      </c>
      <c r="K4771" s="151">
        <v>54774096707.227905</v>
      </c>
      <c r="L4771" s="151">
        <v>126110345324.72948</v>
      </c>
      <c r="M4771" s="151">
        <v>57113719910.035873</v>
      </c>
      <c r="N4771" s="151">
        <v>688571710186.48206</v>
      </c>
      <c r="O4771" s="106">
        <v>0.52512096522389828</v>
      </c>
      <c r="P4771" s="106">
        <v>0.3763530481728003</v>
      </c>
      <c r="Q4771" s="88">
        <v>14.585802178867505</v>
      </c>
      <c r="R4771" s="151">
        <v>4397256187689.9785</v>
      </c>
      <c r="S4771" s="171">
        <v>3852.8320204231522</v>
      </c>
      <c r="T4771" s="165">
        <v>4.6785651251112656E-2</v>
      </c>
      <c r="U4771" s="566">
        <v>2.0000000000000001E-4</v>
      </c>
      <c r="V4771"/>
      <c r="W4771"/>
      <c r="X4771"/>
    </row>
    <row r="4772" spans="1:24" x14ac:dyDescent="0.2">
      <c r="A4772">
        <f t="shared" si="74"/>
        <v>4768</v>
      </c>
      <c r="B4772">
        <v>0.5134881895413006</v>
      </c>
      <c r="C4772">
        <v>1500</v>
      </c>
      <c r="D4772" s="106">
        <v>0.86452060501110439</v>
      </c>
      <c r="E4772" s="106">
        <v>0.63246874437687739</v>
      </c>
      <c r="F4772">
        <v>1</v>
      </c>
      <c r="G4772">
        <v>2026</v>
      </c>
      <c r="H4772" s="88">
        <v>21574972.616932753</v>
      </c>
      <c r="I4772" s="151">
        <v>497072306886.34717</v>
      </c>
      <c r="J4772" s="106">
        <v>0.25464853787622443</v>
      </c>
      <c r="K4772" s="151">
        <v>22028307306.999275</v>
      </c>
      <c r="L4772" s="151">
        <v>48013701755.826294</v>
      </c>
      <c r="M4772" s="151">
        <v>61066654200.928925</v>
      </c>
      <c r="N4772" s="151">
        <v>628180970150.10168</v>
      </c>
      <c r="O4772" s="106">
        <v>0.34041626711754314</v>
      </c>
      <c r="P4772" s="106">
        <v>0.14017902429459764</v>
      </c>
      <c r="Q4772" s="88">
        <v>15.1120449385099</v>
      </c>
      <c r="R4772" s="151">
        <v>1739530217967.1301</v>
      </c>
      <c r="S4772" s="171">
        <v>1525.5775159537297</v>
      </c>
      <c r="T4772" s="165">
        <v>4.0768456201543089E-2</v>
      </c>
      <c r="U4772" s="566">
        <v>2.0000000000000001E-4</v>
      </c>
      <c r="V4772"/>
      <c r="W4772"/>
      <c r="X4772"/>
    </row>
    <row r="4773" spans="1:24" x14ac:dyDescent="0.2">
      <c r="A4773">
        <f t="shared" si="74"/>
        <v>4769</v>
      </c>
      <c r="B4773">
        <v>0.58774878490784344</v>
      </c>
      <c r="C4773">
        <v>8325.8535706998646</v>
      </c>
      <c r="D4773" s="106">
        <v>0.61859582719181094</v>
      </c>
      <c r="E4773" s="106">
        <v>0.63096530177675392</v>
      </c>
      <c r="F4773">
        <v>1</v>
      </c>
      <c r="G4773">
        <v>2025</v>
      </c>
      <c r="H4773" s="88">
        <v>10845777.169023473</v>
      </c>
      <c r="I4773" s="151">
        <v>377318543238.03503</v>
      </c>
      <c r="J4773" s="106">
        <v>0.42908381879866708</v>
      </c>
      <c r="K4773" s="151">
        <v>38463320371.576401</v>
      </c>
      <c r="L4773" s="151">
        <v>87143796689.279892</v>
      </c>
      <c r="M4773" s="151">
        <v>160510021797.63162</v>
      </c>
      <c r="N4773" s="151">
        <v>663435682096.52295</v>
      </c>
      <c r="O4773" s="106">
        <v>0.54266652509244373</v>
      </c>
      <c r="P4773" s="106">
        <v>0.38273826407892664</v>
      </c>
      <c r="Q4773" s="88">
        <v>15.715667509901598</v>
      </c>
      <c r="R4773" s="151">
        <v>4781605025502.8984</v>
      </c>
      <c r="S4773" s="171">
        <v>4189.8347210759475</v>
      </c>
      <c r="T4773" s="165">
        <v>4.2580252864566404E-2</v>
      </c>
      <c r="U4773" s="566">
        <v>2.0000000000000001E-4</v>
      </c>
      <c r="V4773"/>
      <c r="W4773"/>
      <c r="X4773"/>
    </row>
    <row r="4774" spans="1:24" x14ac:dyDescent="0.2">
      <c r="A4774">
        <f t="shared" si="74"/>
        <v>4770</v>
      </c>
      <c r="B4774">
        <v>0.41735669448547674</v>
      </c>
      <c r="C4774">
        <v>4245.7014332167209</v>
      </c>
      <c r="D4774" s="106">
        <v>1.3987879488234163</v>
      </c>
      <c r="E4774" s="106">
        <v>0.19435291244640762</v>
      </c>
      <c r="F4774">
        <v>1</v>
      </c>
      <c r="G4774">
        <v>2026</v>
      </c>
      <c r="H4774" s="88">
        <v>68820187.069477558</v>
      </c>
      <c r="I4774" s="151">
        <v>1053819025384.9121</v>
      </c>
      <c r="J4774" s="106">
        <v>0.18124403850190562</v>
      </c>
      <c r="K4774" s="151">
        <v>37615876207.73555</v>
      </c>
      <c r="L4774" s="151">
        <v>42953349712.08316</v>
      </c>
      <c r="M4774" s="151">
        <v>303987038002.87878</v>
      </c>
      <c r="N4774" s="151">
        <v>1438375289307.6096</v>
      </c>
      <c r="O4774" s="106">
        <v>0.32574998309962577</v>
      </c>
      <c r="P4774" s="106">
        <v>0.14849486691570724</v>
      </c>
      <c r="Q4774" s="88">
        <v>16.880248235996408</v>
      </c>
      <c r="R4774" s="151">
        <v>3997746318315.2769</v>
      </c>
      <c r="S4774" s="171">
        <v>3507.1314200923507</v>
      </c>
      <c r="T4774" s="165">
        <v>4.1969816833903134E-2</v>
      </c>
      <c r="U4774" s="566">
        <v>2.0000000000000001E-4</v>
      </c>
      <c r="V4774"/>
      <c r="W4774"/>
      <c r="X4774"/>
    </row>
    <row r="4775" spans="1:24" x14ac:dyDescent="0.2">
      <c r="A4775">
        <f t="shared" si="74"/>
        <v>4771</v>
      </c>
      <c r="B4775">
        <v>0.64195884791334401</v>
      </c>
      <c r="C4775">
        <v>3355.0228231969577</v>
      </c>
      <c r="D4775" s="106">
        <v>0.91152260052634992</v>
      </c>
      <c r="E4775" s="106">
        <v>0.6396755038568066</v>
      </c>
      <c r="F4775">
        <v>1</v>
      </c>
      <c r="G4775">
        <v>2024</v>
      </c>
      <c r="H4775" s="88">
        <v>25302099.691434197</v>
      </c>
      <c r="I4775" s="151">
        <v>665851626459.57239</v>
      </c>
      <c r="J4775" s="106">
        <v>0.37756587120491003</v>
      </c>
      <c r="K4775" s="151">
        <v>18649123856.917641</v>
      </c>
      <c r="L4775" s="151">
        <v>21811472075.86631</v>
      </c>
      <c r="M4775" s="151">
        <v>493794237465.15698</v>
      </c>
      <c r="N4775" s="151">
        <v>1200106459857.5134</v>
      </c>
      <c r="O4775" s="106">
        <v>0.55319043707927007</v>
      </c>
      <c r="P4775" s="106">
        <v>0.35124058112296241</v>
      </c>
      <c r="Q4775" s="88">
        <v>16.499299007485799</v>
      </c>
      <c r="R4775" s="151">
        <v>7968792872307.6045</v>
      </c>
      <c r="S4775" s="171">
        <v>6972.092394241341</v>
      </c>
      <c r="T4775" s="165">
        <v>4.2125965799522325E-2</v>
      </c>
      <c r="U4775" s="566">
        <v>2.0000000000000001E-4</v>
      </c>
      <c r="V4775"/>
      <c r="W4775"/>
      <c r="X4775"/>
    </row>
    <row r="4776" spans="1:24" x14ac:dyDescent="0.2">
      <c r="A4776">
        <f t="shared" si="74"/>
        <v>4772</v>
      </c>
      <c r="B4776">
        <v>0.50367459584167584</v>
      </c>
      <c r="C4776">
        <v>7573.1633034698825</v>
      </c>
      <c r="D4776" s="106">
        <v>0.6822818688615534</v>
      </c>
      <c r="E4776" s="106">
        <v>0.5460292653939901</v>
      </c>
      <c r="F4776">
        <v>1</v>
      </c>
      <c r="G4776">
        <v>2023</v>
      </c>
      <c r="H4776" s="88">
        <v>13287828.865910737</v>
      </c>
      <c r="I4776" s="151">
        <v>504398189028.98322</v>
      </c>
      <c r="J4776" s="106">
        <v>0.50367459584167584</v>
      </c>
      <c r="K4776" s="151">
        <v>22197783866.746712</v>
      </c>
      <c r="L4776" s="151">
        <v>6659154183.9958887</v>
      </c>
      <c r="M4776" s="151">
        <v>382341567987.23749</v>
      </c>
      <c r="N4776" s="151">
        <v>915596695066.96326</v>
      </c>
      <c r="O4776" s="106">
        <v>0.61736038889709255</v>
      </c>
      <c r="P4776" s="106">
        <v>0.43534904125905266</v>
      </c>
      <c r="Q4776" s="88">
        <v>15.929149575742187</v>
      </c>
      <c r="R4776" s="151">
        <v>7116212526567.0449</v>
      </c>
      <c r="S4776" s="171">
        <v>6240.5560900838846</v>
      </c>
      <c r="T4776" s="165">
        <v>4.4842916197348676E-2</v>
      </c>
      <c r="U4776" s="566">
        <v>2.0000000000000001E-4</v>
      </c>
      <c r="V4776"/>
      <c r="W4776"/>
      <c r="X4776"/>
    </row>
    <row r="4777" spans="1:24" x14ac:dyDescent="0.2">
      <c r="A4777">
        <f t="shared" si="74"/>
        <v>4773</v>
      </c>
      <c r="B4777">
        <v>0.27223930991553741</v>
      </c>
      <c r="C4777">
        <v>8029.8963683364964</v>
      </c>
      <c r="D4777" s="106">
        <v>0.93032536077096861</v>
      </c>
      <c r="E4777" s="106">
        <v>0.3950753379125217</v>
      </c>
      <c r="F4777">
        <v>1</v>
      </c>
      <c r="G4777">
        <v>2025</v>
      </c>
      <c r="H4777" s="88">
        <v>20782509.365247548</v>
      </c>
      <c r="I4777" s="151">
        <v>483580044741.22699</v>
      </c>
      <c r="J4777" s="106">
        <v>0.27223930991553724</v>
      </c>
      <c r="K4777" s="151">
        <v>25953524123.687714</v>
      </c>
      <c r="L4777" s="151">
        <v>63176948897.165695</v>
      </c>
      <c r="M4777" s="151">
        <v>223161857906.73105</v>
      </c>
      <c r="N4777" s="151">
        <v>795872375668.81152</v>
      </c>
      <c r="O4777" s="106">
        <v>0.45323918022567639</v>
      </c>
      <c r="P4777" s="106">
        <v>0.33180264006218191</v>
      </c>
      <c r="Q4777" s="88">
        <v>16.743981376895722</v>
      </c>
      <c r="R4777" s="151">
        <v>4738160862523.9434</v>
      </c>
      <c r="S4777" s="171">
        <v>4158.5704240813629</v>
      </c>
      <c r="T4777" s="165">
        <v>4.4581349936058598E-2</v>
      </c>
      <c r="U4777" s="566">
        <v>2.0000000000000001E-4</v>
      </c>
      <c r="V4777"/>
      <c r="W4777"/>
      <c r="X4777"/>
    </row>
    <row r="4778" spans="1:24" x14ac:dyDescent="0.2">
      <c r="A4778">
        <f t="shared" si="74"/>
        <v>4774</v>
      </c>
      <c r="B4778">
        <v>0.66242746744264713</v>
      </c>
      <c r="C4778">
        <v>3910.791172040626</v>
      </c>
      <c r="D4778" s="106">
        <v>0.96244358174367795</v>
      </c>
      <c r="E4778" s="106">
        <v>0.47583289486853642</v>
      </c>
      <c r="F4778">
        <v>1</v>
      </c>
      <c r="G4778">
        <v>2023</v>
      </c>
      <c r="H4778" s="88">
        <v>27602114.456661258</v>
      </c>
      <c r="I4778" s="151">
        <v>689949837795.50061</v>
      </c>
      <c r="J4778" s="106">
        <v>0.40746459271118229</v>
      </c>
      <c r="K4778" s="151">
        <v>31725448866.627949</v>
      </c>
      <c r="L4778" s="151">
        <v>0</v>
      </c>
      <c r="M4778" s="151">
        <v>721460778130.42798</v>
      </c>
      <c r="N4778" s="151">
        <v>1443136064792.5566</v>
      </c>
      <c r="O4778" s="106">
        <v>0.59474554970408022</v>
      </c>
      <c r="P4778" s="106">
        <v>0.50654823547678951</v>
      </c>
      <c r="Q4778" s="88">
        <v>17.047076357070605</v>
      </c>
      <c r="R4778" s="151">
        <v>13777230262402.828</v>
      </c>
      <c r="S4778" s="171">
        <v>12079.289179693395</v>
      </c>
      <c r="T4778" s="165">
        <v>4.2578006404830067E-2</v>
      </c>
      <c r="U4778" s="566">
        <v>2.0000000000000001E-4</v>
      </c>
      <c r="V4778"/>
      <c r="W4778"/>
      <c r="X4778"/>
    </row>
    <row r="4779" spans="1:24" x14ac:dyDescent="0.2">
      <c r="A4779">
        <f t="shared" si="74"/>
        <v>4775</v>
      </c>
      <c r="B4779">
        <v>0.55599195054426431</v>
      </c>
      <c r="C4779">
        <v>1500</v>
      </c>
      <c r="D4779" s="106">
        <v>0.76176980293357477</v>
      </c>
      <c r="E4779" s="106">
        <v>0.37665062449433034</v>
      </c>
      <c r="F4779">
        <v>1</v>
      </c>
      <c r="G4779">
        <v>2022</v>
      </c>
      <c r="H4779" s="88">
        <v>16645861.250191119</v>
      </c>
      <c r="I4779" s="151">
        <v>485940947033.9621</v>
      </c>
      <c r="J4779" s="106">
        <v>0.44987576757368886</v>
      </c>
      <c r="K4779" s="151">
        <v>5389305776.802784</v>
      </c>
      <c r="L4779" s="151">
        <v>0</v>
      </c>
      <c r="M4779" s="151">
        <v>535312875175.44324</v>
      </c>
      <c r="N4779" s="151">
        <v>1026643127986.208</v>
      </c>
      <c r="O4779" s="106">
        <v>0.63007615699097497</v>
      </c>
      <c r="P4779" s="106">
        <v>0.46448043162781311</v>
      </c>
      <c r="Q4779" s="88">
        <v>17.138327055877877</v>
      </c>
      <c r="R4779" s="151">
        <v>9168658760910.3281</v>
      </c>
      <c r="S4779" s="171">
        <v>8021.3232577747194</v>
      </c>
      <c r="T4779" s="165">
        <v>4.1614517135165195E-2</v>
      </c>
      <c r="U4779" s="566">
        <v>2.0000000000000001E-4</v>
      </c>
      <c r="V4779"/>
      <c r="W4779"/>
      <c r="X4779"/>
    </row>
    <row r="4780" spans="1:24" x14ac:dyDescent="0.2">
      <c r="A4780">
        <f t="shared" si="74"/>
        <v>4776</v>
      </c>
      <c r="B4780">
        <v>0.54440219076703922</v>
      </c>
      <c r="C4780">
        <v>4035.7608363231893</v>
      </c>
      <c r="D4780" s="106">
        <v>0.6909521021151076</v>
      </c>
      <c r="E4780" s="106">
        <v>0.48071349628511234</v>
      </c>
      <c r="F4780">
        <v>1</v>
      </c>
      <c r="G4780">
        <v>2025</v>
      </c>
      <c r="H4780" s="88">
        <v>13751068.669798322</v>
      </c>
      <c r="I4780" s="151">
        <v>500199451582.98828</v>
      </c>
      <c r="J4780" s="106">
        <v>0.50120221302719259</v>
      </c>
      <c r="K4780" s="151">
        <v>80399477858.981369</v>
      </c>
      <c r="L4780" s="151">
        <v>150717407236.29547</v>
      </c>
      <c r="M4780" s="151">
        <v>143245672972.77914</v>
      </c>
      <c r="N4780" s="151">
        <v>874562009651.04419</v>
      </c>
      <c r="O4780" s="106">
        <v>0.55555984697929806</v>
      </c>
      <c r="P4780" s="106">
        <v>0.36788497334747217</v>
      </c>
      <c r="Q4780" s="88">
        <v>14.483737525852074</v>
      </c>
      <c r="R4780" s="151">
        <v>5554071738017.707</v>
      </c>
      <c r="S4780" s="171">
        <v>4872.2535270478666</v>
      </c>
      <c r="T4780" s="165">
        <v>4.6363390984408025E-2</v>
      </c>
      <c r="U4780" s="566">
        <v>2.0000000000000001E-4</v>
      </c>
      <c r="V4780"/>
      <c r="W4780"/>
      <c r="X4780"/>
    </row>
    <row r="4781" spans="1:24" x14ac:dyDescent="0.2">
      <c r="A4781">
        <f t="shared" si="74"/>
        <v>4777</v>
      </c>
      <c r="B4781">
        <v>0.37847225971679688</v>
      </c>
      <c r="C4781">
        <v>5329.6091767736816</v>
      </c>
      <c r="D4781" s="106">
        <v>0.86628846105273027</v>
      </c>
      <c r="E4781" s="106">
        <v>0.27908169115753811</v>
      </c>
      <c r="F4781">
        <v>1</v>
      </c>
      <c r="G4781">
        <v>2025</v>
      </c>
      <c r="H4781" s="88">
        <v>21227961.413060199</v>
      </c>
      <c r="I4781" s="151">
        <v>542682876436.41077</v>
      </c>
      <c r="J4781" s="106">
        <v>0.31845252456038231</v>
      </c>
      <c r="K4781" s="151">
        <v>26794397470.127563</v>
      </c>
      <c r="L4781" s="151">
        <v>39964263341.688416</v>
      </c>
      <c r="M4781" s="151">
        <v>236926618058.25284</v>
      </c>
      <c r="N4781" s="151">
        <v>846368155306.47961</v>
      </c>
      <c r="O4781" s="106">
        <v>0.46591005897903387</v>
      </c>
      <c r="P4781" s="106">
        <v>0.27997068375622342</v>
      </c>
      <c r="Q4781" s="88">
        <v>15.448894841125904</v>
      </c>
      <c r="R4781" s="151">
        <v>4095438386685.8813</v>
      </c>
      <c r="S4781" s="171">
        <v>3592.9583523536862</v>
      </c>
      <c r="T4781" s="165">
        <v>4.5593151098090999E-2</v>
      </c>
      <c r="U4781" s="566">
        <v>2.0000000000000001E-4</v>
      </c>
      <c r="V4781"/>
      <c r="W4781"/>
      <c r="X4781"/>
    </row>
    <row r="4782" spans="1:24" x14ac:dyDescent="0.2">
      <c r="A4782">
        <f t="shared" si="74"/>
        <v>4778</v>
      </c>
      <c r="B4782">
        <v>0.5292193536272829</v>
      </c>
      <c r="C4782">
        <v>1705.6492857728672</v>
      </c>
      <c r="D4782" s="106">
        <v>0.91718772347543365</v>
      </c>
      <c r="E4782" s="106">
        <v>0.5592130942583915</v>
      </c>
      <c r="F4782">
        <v>1</v>
      </c>
      <c r="G4782">
        <v>2026</v>
      </c>
      <c r="H4782" s="88">
        <v>25562373.598050017</v>
      </c>
      <c r="I4782" s="151">
        <v>596279661539.13379</v>
      </c>
      <c r="J4782" s="106">
        <v>0.27921173431111612</v>
      </c>
      <c r="K4782" s="151">
        <v>65498408541.147552</v>
      </c>
      <c r="L4782" s="151">
        <v>178775454175.90872</v>
      </c>
      <c r="M4782" s="151">
        <v>114521795668.71182</v>
      </c>
      <c r="N4782" s="151">
        <v>955075319924.90198</v>
      </c>
      <c r="O4782" s="106">
        <v>0.41999418259496435</v>
      </c>
      <c r="P4782" s="106">
        <v>0.22361233706656167</v>
      </c>
      <c r="Q4782" s="88">
        <v>15.433784601900051</v>
      </c>
      <c r="R4782" s="151">
        <v>3735648413139.6484</v>
      </c>
      <c r="S4782" s="171">
        <v>3278.0360622364719</v>
      </c>
      <c r="T4782" s="165">
        <v>4.5463644071742332E-2</v>
      </c>
      <c r="U4782" s="566">
        <v>2.0000000000000001E-4</v>
      </c>
      <c r="V4782"/>
      <c r="W4782"/>
      <c r="X4782"/>
    </row>
    <row r="4783" spans="1:24" x14ac:dyDescent="0.2">
      <c r="A4783">
        <f t="shared" si="74"/>
        <v>4779</v>
      </c>
      <c r="B4783">
        <v>0.3987866993015588</v>
      </c>
      <c r="C4783">
        <v>3695.6989452853809</v>
      </c>
      <c r="D4783" s="106">
        <v>0.95954548056854971</v>
      </c>
      <c r="E4783" s="106">
        <v>0.7</v>
      </c>
      <c r="F4783">
        <v>1</v>
      </c>
      <c r="G4783">
        <v>2025</v>
      </c>
      <c r="H4783" s="88">
        <v>28262319.034581669</v>
      </c>
      <c r="I4783" s="151">
        <v>666240862261.52637</v>
      </c>
      <c r="J4783" s="106">
        <v>0.39878669930155874</v>
      </c>
      <c r="K4783" s="151">
        <v>24602270485.535065</v>
      </c>
      <c r="L4783" s="151">
        <v>13573501314.167618</v>
      </c>
      <c r="M4783" s="151">
        <v>295948181799.03131</v>
      </c>
      <c r="N4783" s="151">
        <v>1000364815860.2604</v>
      </c>
      <c r="O4783" s="106">
        <v>0.51311814725335225</v>
      </c>
      <c r="P4783" s="106">
        <v>0.31265861567914283</v>
      </c>
      <c r="Q4783" s="88">
        <v>15.357955345582432</v>
      </c>
      <c r="R4783" s="151">
        <v>5405529543460.1455</v>
      </c>
      <c r="S4783" s="171">
        <v>4738.4854360689451</v>
      </c>
      <c r="T4783" s="165">
        <v>4.6407664764244232E-2</v>
      </c>
      <c r="U4783" s="566">
        <v>2.0000000000000001E-4</v>
      </c>
      <c r="V4783"/>
      <c r="W4783"/>
      <c r="X4783"/>
    </row>
    <row r="4784" spans="1:24" x14ac:dyDescent="0.2">
      <c r="A4784">
        <f t="shared" si="74"/>
        <v>4780</v>
      </c>
      <c r="B4784">
        <v>0.45085089800309841</v>
      </c>
      <c r="C4784">
        <v>2670.8431223465245</v>
      </c>
      <c r="D4784" s="106">
        <v>0.56477179207186434</v>
      </c>
      <c r="E4784" s="106">
        <v>0.32431224555256088</v>
      </c>
      <c r="F4784">
        <v>1</v>
      </c>
      <c r="G4784">
        <v>2024</v>
      </c>
      <c r="H4784" s="88">
        <v>8810903.4601004887</v>
      </c>
      <c r="I4784" s="151">
        <v>362759570972.95288</v>
      </c>
      <c r="J4784" s="106">
        <v>0.45085089800309841</v>
      </c>
      <c r="K4784" s="151">
        <v>22327848592.214409</v>
      </c>
      <c r="L4784" s="151">
        <v>20689986253.579098</v>
      </c>
      <c r="M4784" s="151">
        <v>243824285439.68576</v>
      </c>
      <c r="N4784" s="151">
        <v>649601691258.43213</v>
      </c>
      <c r="O4784" s="106">
        <v>0.57752604516809236</v>
      </c>
      <c r="P4784" s="106">
        <v>0.46348564417333665</v>
      </c>
      <c r="Q4784" s="88">
        <v>16.453039810982979</v>
      </c>
      <c r="R4784" s="151">
        <v>5640677923355.4346</v>
      </c>
      <c r="S4784" s="171">
        <v>4949.2980537534568</v>
      </c>
      <c r="T4784" s="165">
        <v>4.2678092422035005E-2</v>
      </c>
      <c r="U4784" s="566">
        <v>2.0000000000000001E-4</v>
      </c>
      <c r="V4784"/>
      <c r="W4784"/>
      <c r="X4784"/>
    </row>
    <row r="4785" spans="1:24" x14ac:dyDescent="0.2">
      <c r="A4785">
        <f t="shared" si="74"/>
        <v>4781</v>
      </c>
      <c r="B4785">
        <v>0.48779090136982728</v>
      </c>
      <c r="C4785">
        <v>8639.5655271033793</v>
      </c>
      <c r="D4785" s="106">
        <v>0.54470083945808068</v>
      </c>
      <c r="E4785" s="106">
        <v>0.47593745508774904</v>
      </c>
      <c r="F4785">
        <v>1</v>
      </c>
      <c r="G4785">
        <v>2024</v>
      </c>
      <c r="H4785" s="88">
        <v>8528135.0294959266</v>
      </c>
      <c r="I4785" s="151">
        <v>311767359301.11713</v>
      </c>
      <c r="J4785" s="106">
        <v>0.46339712558586854</v>
      </c>
      <c r="K4785" s="151">
        <v>27061605168.417809</v>
      </c>
      <c r="L4785" s="151">
        <v>53243855591.389648</v>
      </c>
      <c r="M4785" s="151">
        <v>280146180263.90283</v>
      </c>
      <c r="N4785" s="151">
        <v>672219000324.82751</v>
      </c>
      <c r="O4785" s="106">
        <v>0.61168179810028778</v>
      </c>
      <c r="P4785" s="106">
        <v>0.47300637844838178</v>
      </c>
      <c r="Q4785" s="88">
        <v>16.590302365842508</v>
      </c>
      <c r="R4785" s="151">
        <v>5889975308723.6719</v>
      </c>
      <c r="S4785" s="171">
        <v>5153.5959919125307</v>
      </c>
      <c r="T4785" s="165">
        <v>4.306868877261693E-2</v>
      </c>
      <c r="U4785" s="566">
        <v>2.0000000000000001E-4</v>
      </c>
      <c r="V4785"/>
      <c r="W4785"/>
      <c r="X4785"/>
    </row>
    <row r="4786" spans="1:24" x14ac:dyDescent="0.2">
      <c r="A4786">
        <f t="shared" si="74"/>
        <v>4782</v>
      </c>
      <c r="B4786">
        <v>0.48639609860554645</v>
      </c>
      <c r="C4786">
        <v>2621.8051287814837</v>
      </c>
      <c r="D4786" s="106">
        <v>0.71175214249050367</v>
      </c>
      <c r="E4786" s="106">
        <v>0.34019322153735432</v>
      </c>
      <c r="F4786">
        <v>1</v>
      </c>
      <c r="G4786">
        <v>2024</v>
      </c>
      <c r="H4786" s="88">
        <v>13957048.52012624</v>
      </c>
      <c r="I4786" s="151">
        <v>419438458197.3985</v>
      </c>
      <c r="J4786" s="106">
        <v>0.36132043778531886</v>
      </c>
      <c r="K4786" s="151">
        <v>37422862421.637131</v>
      </c>
      <c r="L4786" s="151">
        <v>70955056866.223389</v>
      </c>
      <c r="M4786" s="151">
        <v>223084111705.33444</v>
      </c>
      <c r="N4786" s="151">
        <v>750900489190.59338</v>
      </c>
      <c r="O4786" s="106">
        <v>0.51509224959228428</v>
      </c>
      <c r="P4786" s="106">
        <v>0.34271176312848139</v>
      </c>
      <c r="Q4786" s="88">
        <v>16.374833705247141</v>
      </c>
      <c r="R4786" s="151">
        <v>4704947785658.1699</v>
      </c>
      <c r="S4786" s="171">
        <v>4124.314385447924</v>
      </c>
      <c r="T4786" s="165">
        <v>4.369340325470699E-2</v>
      </c>
      <c r="U4786" s="566">
        <v>2.0000000000000001E-4</v>
      </c>
      <c r="V4786"/>
      <c r="W4786"/>
      <c r="X4786"/>
    </row>
    <row r="4787" spans="1:24" x14ac:dyDescent="0.2">
      <c r="A4787">
        <f t="shared" si="74"/>
        <v>4783</v>
      </c>
      <c r="B4787">
        <v>0.48563475262317879</v>
      </c>
      <c r="C4787">
        <v>1500</v>
      </c>
      <c r="D4787" s="106">
        <v>0.87527295728049703</v>
      </c>
      <c r="E4787" s="106">
        <v>0.7</v>
      </c>
      <c r="F4787">
        <v>1</v>
      </c>
      <c r="G4787">
        <v>2027</v>
      </c>
      <c r="H4787" s="88">
        <v>22539262.858204715</v>
      </c>
      <c r="I4787" s="151">
        <v>648866657797.30286</v>
      </c>
      <c r="J4787" s="106">
        <v>0.48563475262317879</v>
      </c>
      <c r="K4787" s="151">
        <v>68689136848.876671</v>
      </c>
      <c r="L4787" s="151">
        <v>183017220459.97598</v>
      </c>
      <c r="M4787" s="151">
        <v>0</v>
      </c>
      <c r="N4787" s="151">
        <v>900573015106.15552</v>
      </c>
      <c r="O4787" s="106">
        <v>0.51248035136651315</v>
      </c>
      <c r="P4787" s="106">
        <v>0.3721544323320663</v>
      </c>
      <c r="Q4787" s="88">
        <v>14.226079261017439</v>
      </c>
      <c r="R4787" s="151">
        <v>5575323925878.0635</v>
      </c>
      <c r="S4787" s="171">
        <v>4889.8834539499303</v>
      </c>
      <c r="T4787" s="165">
        <v>4.808956896341731E-2</v>
      </c>
      <c r="U4787" s="566">
        <v>2.0000000000000001E-4</v>
      </c>
      <c r="V4787"/>
      <c r="W4787"/>
      <c r="X4787"/>
    </row>
    <row r="4788" spans="1:24" x14ac:dyDescent="0.2">
      <c r="A4788">
        <f t="shared" si="74"/>
        <v>4784</v>
      </c>
      <c r="B4788">
        <v>0.53955732245489374</v>
      </c>
      <c r="C4788">
        <v>5374.6659946021618</v>
      </c>
      <c r="D4788" s="106">
        <v>0.71522951281693803</v>
      </c>
      <c r="E4788" s="106">
        <v>0.27832080402274995</v>
      </c>
      <c r="F4788">
        <v>1</v>
      </c>
      <c r="G4788">
        <v>2025</v>
      </c>
      <c r="H4788" s="88">
        <v>14036759.729970748</v>
      </c>
      <c r="I4788" s="151">
        <v>402100132500.16473</v>
      </c>
      <c r="J4788" s="106">
        <v>0.40287068844568219</v>
      </c>
      <c r="K4788" s="151">
        <v>21975254451.218319</v>
      </c>
      <c r="L4788" s="151">
        <v>9595094391.1852436</v>
      </c>
      <c r="M4788" s="151">
        <v>86767259326.713531</v>
      </c>
      <c r="N4788" s="151">
        <v>520437740669.2818</v>
      </c>
      <c r="O4788" s="106">
        <v>0.45939066577166104</v>
      </c>
      <c r="P4788" s="106">
        <v>0.34647896941695899</v>
      </c>
      <c r="Q4788" s="88">
        <v>14.824029988146336</v>
      </c>
      <c r="R4788" s="151">
        <v>3090164999816.3169</v>
      </c>
      <c r="S4788" s="171">
        <v>2711.9008896902492</v>
      </c>
      <c r="T4788" s="165">
        <v>4.6377942332487036E-2</v>
      </c>
      <c r="U4788" s="566">
        <v>2.0000000000000001E-4</v>
      </c>
      <c r="V4788"/>
      <c r="W4788"/>
      <c r="X4788"/>
    </row>
    <row r="4789" spans="1:24" x14ac:dyDescent="0.2">
      <c r="A4789">
        <f t="shared" si="74"/>
        <v>4785</v>
      </c>
      <c r="B4789">
        <v>0.6228727241818014</v>
      </c>
      <c r="C4789">
        <v>4004.9477281273435</v>
      </c>
      <c r="D4789" s="106">
        <v>0.82020309115772949</v>
      </c>
      <c r="E4789" s="106">
        <v>0.39055534859332169</v>
      </c>
      <c r="F4789">
        <v>1</v>
      </c>
      <c r="G4789">
        <v>2027</v>
      </c>
      <c r="H4789" s="88">
        <v>19582913.18819103</v>
      </c>
      <c r="I4789" s="151">
        <v>625769695954.59167</v>
      </c>
      <c r="J4789" s="106">
        <v>0.47468971138068627</v>
      </c>
      <c r="K4789" s="151">
        <v>69802137412.972626</v>
      </c>
      <c r="L4789" s="151">
        <v>152447445961.71497</v>
      </c>
      <c r="M4789" s="151">
        <v>0</v>
      </c>
      <c r="N4789" s="151">
        <v>848019279329.2793</v>
      </c>
      <c r="O4789" s="106">
        <v>0.49409772082568509</v>
      </c>
      <c r="P4789" s="106">
        <v>0.40014800727514294</v>
      </c>
      <c r="Q4789" s="88">
        <v>14.370481947688516</v>
      </c>
      <c r="R4789" s="151">
        <v>5724224080771.8135</v>
      </c>
      <c r="S4789" s="171">
        <v>5021.729863663033</v>
      </c>
      <c r="T4789" s="165">
        <v>4.761114447357602E-2</v>
      </c>
      <c r="U4789" s="566">
        <v>2.0000000000000001E-4</v>
      </c>
      <c r="V4789"/>
      <c r="W4789"/>
      <c r="X4789"/>
    </row>
    <row r="4790" spans="1:24" x14ac:dyDescent="0.2">
      <c r="A4790">
        <f t="shared" si="74"/>
        <v>4786</v>
      </c>
      <c r="B4790">
        <v>0.40838132678079941</v>
      </c>
      <c r="C4790">
        <v>7025.6423459174202</v>
      </c>
      <c r="D4790" s="106">
        <v>0.33829427804717793</v>
      </c>
      <c r="E4790" s="106">
        <v>0.35008518638535802</v>
      </c>
      <c r="F4790">
        <v>1</v>
      </c>
      <c r="G4790">
        <v>2023</v>
      </c>
      <c r="H4790" s="88">
        <v>4157109.1658275509</v>
      </c>
      <c r="I4790" s="151">
        <v>156627780796.30273</v>
      </c>
      <c r="J4790" s="106">
        <v>0.38416400366945924</v>
      </c>
      <c r="K4790" s="151">
        <v>6354791596.7964497</v>
      </c>
      <c r="L4790" s="151">
        <v>0</v>
      </c>
      <c r="M4790" s="151">
        <v>294508933361.63306</v>
      </c>
      <c r="N4790" s="151">
        <v>457491505754.73224</v>
      </c>
      <c r="O4790" s="106">
        <v>0.64652107924479663</v>
      </c>
      <c r="P4790" s="106">
        <v>0.40424018850305926</v>
      </c>
      <c r="Q4790" s="88">
        <v>17.566465066246256</v>
      </c>
      <c r="R4790" s="151">
        <v>3860735638223.251</v>
      </c>
      <c r="S4790" s="171">
        <v>3388.3835407472297</v>
      </c>
      <c r="T4790" s="165">
        <v>3.8233292017347383E-2</v>
      </c>
      <c r="U4790" s="566">
        <v>2.0000000000000001E-4</v>
      </c>
      <c r="V4790"/>
      <c r="W4790"/>
      <c r="X4790"/>
    </row>
    <row r="4791" spans="1:24" x14ac:dyDescent="0.2">
      <c r="A4791">
        <f t="shared" si="74"/>
        <v>4787</v>
      </c>
      <c r="B4791">
        <v>0.49053838639368197</v>
      </c>
      <c r="C4791">
        <v>4483.985955033384</v>
      </c>
      <c r="D4791" s="106">
        <v>0.70418306915442386</v>
      </c>
      <c r="E4791" s="106">
        <v>0.41332440483148403</v>
      </c>
      <c r="F4791">
        <v>1</v>
      </c>
      <c r="G4791">
        <v>2025</v>
      </c>
      <c r="H4791" s="88">
        <v>14273122.334255043</v>
      </c>
      <c r="I4791" s="151">
        <v>503936289133.8479</v>
      </c>
      <c r="J4791" s="106">
        <v>0.4902578538355542</v>
      </c>
      <c r="K4791" s="151">
        <v>35371001748.882019</v>
      </c>
      <c r="L4791" s="151">
        <v>58599990571.202728</v>
      </c>
      <c r="M4791" s="151">
        <v>173821860309.41806</v>
      </c>
      <c r="N4791" s="151">
        <v>771729141763.35083</v>
      </c>
      <c r="O4791" s="106">
        <v>0.56107276614660695</v>
      </c>
      <c r="P4791" s="106">
        <v>0.42572387733073036</v>
      </c>
      <c r="Q4791" s="88">
        <v>15.247550679900945</v>
      </c>
      <c r="R4791" s="151">
        <v>5718145746319.0801</v>
      </c>
      <c r="S4791" s="171">
        <v>5012.5962242498554</v>
      </c>
      <c r="T4791" s="165">
        <v>4.5960172232636348E-2</v>
      </c>
      <c r="U4791" s="566">
        <v>2.0000000000000001E-4</v>
      </c>
      <c r="V4791"/>
      <c r="W4791"/>
      <c r="X4791"/>
    </row>
    <row r="4792" spans="1:24" x14ac:dyDescent="0.2">
      <c r="A4792">
        <f t="shared" si="74"/>
        <v>4788</v>
      </c>
      <c r="B4792">
        <v>0.34486427023513877</v>
      </c>
      <c r="C4792">
        <v>2033.2379522567817</v>
      </c>
      <c r="D4792" s="106">
        <v>0.47717768880143108</v>
      </c>
      <c r="E4792" s="106">
        <v>0.7</v>
      </c>
      <c r="F4792">
        <v>1</v>
      </c>
      <c r="G4792">
        <v>2023</v>
      </c>
      <c r="H4792" s="88">
        <v>6807372.1648811949</v>
      </c>
      <c r="I4792" s="151">
        <v>297252818159.01184</v>
      </c>
      <c r="J4792" s="106">
        <v>0.34486427023513877</v>
      </c>
      <c r="K4792" s="151">
        <v>10705911989.344646</v>
      </c>
      <c r="L4792" s="151">
        <v>0</v>
      </c>
      <c r="M4792" s="151">
        <v>255066434195.88495</v>
      </c>
      <c r="N4792" s="151">
        <v>563025164344.24133</v>
      </c>
      <c r="O4792" s="106">
        <v>0.54449613086745785</v>
      </c>
      <c r="P4792" s="106">
        <v>0.32025823217994404</v>
      </c>
      <c r="Q4792" s="88">
        <v>16.761095438147041</v>
      </c>
      <c r="R4792" s="151">
        <v>3530606823796.5518</v>
      </c>
      <c r="S4792" s="171">
        <v>3098.0387616813741</v>
      </c>
      <c r="T4792" s="165">
        <v>4.0795689069241949E-2</v>
      </c>
      <c r="U4792" s="566">
        <v>2.0000000000000001E-4</v>
      </c>
      <c r="V4792"/>
      <c r="W4792"/>
      <c r="X4792"/>
    </row>
    <row r="4793" spans="1:24" x14ac:dyDescent="0.2">
      <c r="A4793">
        <f t="shared" si="74"/>
        <v>4789</v>
      </c>
      <c r="B4793">
        <v>0.54336471835957967</v>
      </c>
      <c r="C4793">
        <v>5308.9521958779178</v>
      </c>
      <c r="D4793" s="106">
        <v>0.5159995873767198</v>
      </c>
      <c r="E4793" s="106">
        <v>0.402746592199624</v>
      </c>
      <c r="F4793">
        <v>1</v>
      </c>
      <c r="G4793">
        <v>2024</v>
      </c>
      <c r="H4793" s="88">
        <v>7794551.8992331121</v>
      </c>
      <c r="I4793" s="151">
        <v>256751780259.96045</v>
      </c>
      <c r="J4793" s="106">
        <v>0.39693894636153138</v>
      </c>
      <c r="K4793" s="151">
        <v>9915799186.1596699</v>
      </c>
      <c r="L4793" s="151">
        <v>2840181758.8692236</v>
      </c>
      <c r="M4793" s="151">
        <v>285958418359.51196</v>
      </c>
      <c r="N4793" s="151">
        <v>555466179564.50134</v>
      </c>
      <c r="O4793" s="106">
        <v>0.59941302184875533</v>
      </c>
      <c r="P4793" s="106">
        <v>0.38603038245189703</v>
      </c>
      <c r="Q4793" s="88">
        <v>16.772211561500818</v>
      </c>
      <c r="R4793" s="151">
        <v>4083452223439.4922</v>
      </c>
      <c r="S4793" s="171">
        <v>3581.566338573386</v>
      </c>
      <c r="T4793" s="165">
        <v>4.1761835090330504E-2</v>
      </c>
      <c r="U4793" s="566">
        <v>2.0000000000000001E-4</v>
      </c>
      <c r="V4793"/>
      <c r="W4793"/>
      <c r="X4793"/>
    </row>
    <row r="4794" spans="1:24" x14ac:dyDescent="0.2">
      <c r="A4794">
        <f t="shared" si="74"/>
        <v>4790</v>
      </c>
      <c r="B4794">
        <v>0.46829969948563971</v>
      </c>
      <c r="C4794">
        <v>8956.7207295664994</v>
      </c>
      <c r="D4794" s="106">
        <v>0.911711513919923</v>
      </c>
      <c r="E4794" s="106">
        <v>0.5470556355089945</v>
      </c>
      <c r="F4794">
        <v>1</v>
      </c>
      <c r="G4794">
        <v>2027</v>
      </c>
      <c r="H4794" s="88">
        <v>23620787.930780403</v>
      </c>
      <c r="I4794" s="151">
        <v>606883399489.43689</v>
      </c>
      <c r="J4794" s="106">
        <v>0.3898104058670625</v>
      </c>
      <c r="K4794" s="151">
        <v>17183376282.16769</v>
      </c>
      <c r="L4794" s="151">
        <v>42373000713.526085</v>
      </c>
      <c r="M4794" s="151">
        <v>0</v>
      </c>
      <c r="N4794" s="151">
        <v>666439776485.13074</v>
      </c>
      <c r="O4794" s="106">
        <v>0.40583991889898158</v>
      </c>
      <c r="P4794" s="106">
        <v>0.26290939160825538</v>
      </c>
      <c r="Q4794" s="88">
        <v>13.418510248347204</v>
      </c>
      <c r="R4794" s="151">
        <v>2884774567366.9976</v>
      </c>
      <c r="S4794" s="171">
        <v>2529.4739645740137</v>
      </c>
      <c r="T4794" s="165">
        <v>4.7509788134300471E-2</v>
      </c>
      <c r="U4794" s="566">
        <v>2.0000000000000001E-4</v>
      </c>
      <c r="V4794"/>
      <c r="W4794"/>
      <c r="X4794"/>
    </row>
    <row r="4795" spans="1:24" x14ac:dyDescent="0.2">
      <c r="A4795">
        <f t="shared" si="74"/>
        <v>4791</v>
      </c>
      <c r="B4795">
        <v>0.49632064502860701</v>
      </c>
      <c r="C4795">
        <v>4981.882993320286</v>
      </c>
      <c r="D4795" s="106">
        <v>0.8297796077663856</v>
      </c>
      <c r="E4795" s="106">
        <v>0.47045155091560598</v>
      </c>
      <c r="F4795">
        <v>1</v>
      </c>
      <c r="G4795">
        <v>2022</v>
      </c>
      <c r="H4795" s="88">
        <v>19955457.463327579</v>
      </c>
      <c r="I4795" s="151">
        <v>551380357416.88367</v>
      </c>
      <c r="J4795" s="106">
        <v>0.29599126143981114</v>
      </c>
      <c r="K4795" s="151">
        <v>16673343251.158157</v>
      </c>
      <c r="L4795" s="151">
        <v>0</v>
      </c>
      <c r="M4795" s="151">
        <v>456964306041.71808</v>
      </c>
      <c r="N4795" s="151">
        <v>1025018006709.76</v>
      </c>
      <c r="O4795" s="106">
        <v>0.51586919341608961</v>
      </c>
      <c r="P4795" s="106">
        <v>0.32564610346078132</v>
      </c>
      <c r="Q4795" s="88">
        <v>16.906215538243931</v>
      </c>
      <c r="R4795" s="151">
        <v>6302746034529.9863</v>
      </c>
      <c r="S4795" s="171">
        <v>5525.5824253633946</v>
      </c>
      <c r="T4795" s="165">
        <v>4.2298587062283351E-2</v>
      </c>
      <c r="U4795" s="566">
        <v>2.0000000000000001E-4</v>
      </c>
      <c r="V4795"/>
      <c r="W4795"/>
      <c r="X4795"/>
    </row>
    <row r="4796" spans="1:24" x14ac:dyDescent="0.2">
      <c r="A4796">
        <f t="shared" si="74"/>
        <v>4792</v>
      </c>
      <c r="B4796">
        <v>0.62129229882149173</v>
      </c>
      <c r="C4796">
        <v>1500</v>
      </c>
      <c r="D4796" s="106">
        <v>1.1115425127858207</v>
      </c>
      <c r="E4796" s="106">
        <v>0.44629789331074382</v>
      </c>
      <c r="F4796">
        <v>1</v>
      </c>
      <c r="G4796">
        <v>2024</v>
      </c>
      <c r="H4796" s="88">
        <v>41392416.778365098</v>
      </c>
      <c r="I4796" s="151">
        <v>820793387750.46289</v>
      </c>
      <c r="J4796" s="106">
        <v>0.16570157868276358</v>
      </c>
      <c r="K4796" s="151">
        <v>40735307377.46743</v>
      </c>
      <c r="L4796" s="151">
        <v>6369621219.8103313</v>
      </c>
      <c r="M4796" s="151">
        <v>636504070040.88818</v>
      </c>
      <c r="N4796" s="151">
        <v>1504402386388.6289</v>
      </c>
      <c r="O4796" s="106">
        <v>0.43226846687757925</v>
      </c>
      <c r="P4796" s="106">
        <v>0.25615077957494181</v>
      </c>
      <c r="Q4796" s="88">
        <v>18.507911435942333</v>
      </c>
      <c r="R4796" s="151">
        <v>7895365337476.2773</v>
      </c>
      <c r="S4796" s="171">
        <v>6920.0734562700254</v>
      </c>
      <c r="T4796" s="165">
        <v>3.8856668347259343E-2</v>
      </c>
      <c r="U4796" s="566">
        <v>2.0000000000000001E-4</v>
      </c>
      <c r="V4796"/>
      <c r="W4796"/>
      <c r="X4796"/>
    </row>
    <row r="4797" spans="1:24" x14ac:dyDescent="0.2">
      <c r="A4797">
        <f t="shared" si="74"/>
        <v>4793</v>
      </c>
      <c r="B4797">
        <v>0.48233645083171134</v>
      </c>
      <c r="C4797">
        <v>1500</v>
      </c>
      <c r="D4797" s="106">
        <v>1.1295685096830939</v>
      </c>
      <c r="E4797" s="106">
        <v>0.62835185727537357</v>
      </c>
      <c r="F4797">
        <v>1</v>
      </c>
      <c r="G4797">
        <v>2026</v>
      </c>
      <c r="H4797" s="88">
        <v>43086329.577123381</v>
      </c>
      <c r="I4797" s="151">
        <v>958380854436.98669</v>
      </c>
      <c r="J4797" s="106">
        <v>0.42188953796315676</v>
      </c>
      <c r="K4797" s="151">
        <v>36263107674.746887</v>
      </c>
      <c r="L4797" s="151">
        <v>60347771191.903328</v>
      </c>
      <c r="M4797" s="151">
        <v>109032582429.5818</v>
      </c>
      <c r="N4797" s="151">
        <v>1164024315733.2188</v>
      </c>
      <c r="O4797" s="106">
        <v>0.46376620442701122</v>
      </c>
      <c r="P4797" s="106">
        <v>0.27794768042749485</v>
      </c>
      <c r="Q4797" s="88">
        <v>13.762883796719644</v>
      </c>
      <c r="R4797" s="151">
        <v>5234982757108.9629</v>
      </c>
      <c r="S4797" s="171">
        <v>4590.8933954938566</v>
      </c>
      <c r="T4797" s="165">
        <v>4.9128676681434627E-2</v>
      </c>
      <c r="U4797" s="566">
        <v>2.0000000000000001E-4</v>
      </c>
      <c r="V4797"/>
      <c r="W4797"/>
      <c r="X4797"/>
    </row>
    <row r="4798" spans="1:24" x14ac:dyDescent="0.2">
      <c r="A4798">
        <f t="shared" si="74"/>
        <v>4794</v>
      </c>
      <c r="B4798">
        <v>0.59140210955807559</v>
      </c>
      <c r="C4798">
        <v>2707.0111419827667</v>
      </c>
      <c r="D4798" s="106">
        <v>0.71402867074113641</v>
      </c>
      <c r="E4798" s="106">
        <v>0.34313970096964375</v>
      </c>
      <c r="F4798">
        <v>1</v>
      </c>
      <c r="G4798">
        <v>2025</v>
      </c>
      <c r="H4798" s="88">
        <v>13779049.439417403</v>
      </c>
      <c r="I4798" s="151">
        <v>521563202679.14728</v>
      </c>
      <c r="J4798" s="106">
        <v>0.54055820340597116</v>
      </c>
      <c r="K4798" s="151">
        <v>35700052983.993248</v>
      </c>
      <c r="L4798" s="151">
        <v>66145520141.73774</v>
      </c>
      <c r="M4798" s="151">
        <v>158899649328.12555</v>
      </c>
      <c r="N4798" s="151">
        <v>782308425133.00378</v>
      </c>
      <c r="O4798" s="106">
        <v>0.59052336461831278</v>
      </c>
      <c r="P4798" s="106">
        <v>0.43082840118006949</v>
      </c>
      <c r="Q4798" s="88">
        <v>14.837287310279098</v>
      </c>
      <c r="R4798" s="151">
        <v>5644671960762.4551</v>
      </c>
      <c r="S4798" s="171">
        <v>4951.6625821954067</v>
      </c>
      <c r="T4798" s="165">
        <v>4.7737162017642741E-2</v>
      </c>
      <c r="U4798" s="566">
        <v>2.0000000000000001E-4</v>
      </c>
      <c r="V4798"/>
      <c r="W4798"/>
      <c r="X4798"/>
    </row>
    <row r="4799" spans="1:24" x14ac:dyDescent="0.2">
      <c r="A4799">
        <f t="shared" si="74"/>
        <v>4795</v>
      </c>
      <c r="B4799">
        <v>0.5664539203932375</v>
      </c>
      <c r="C4799">
        <v>1880.9781118105893</v>
      </c>
      <c r="D4799" s="106">
        <v>0.74578101714993683</v>
      </c>
      <c r="E4799" s="106">
        <v>0.3830416603945947</v>
      </c>
      <c r="F4799">
        <v>1</v>
      </c>
      <c r="G4799">
        <v>2028</v>
      </c>
      <c r="H4799" s="88">
        <v>16129791.56689528</v>
      </c>
      <c r="I4799" s="151">
        <v>470790594674.65338</v>
      </c>
      <c r="J4799" s="106">
        <v>0.434247739625506</v>
      </c>
      <c r="K4799" s="151">
        <v>47145158455.340088</v>
      </c>
      <c r="L4799" s="151">
        <v>162858522816.38412</v>
      </c>
      <c r="M4799" s="151">
        <v>0</v>
      </c>
      <c r="N4799" s="151">
        <v>680794275946.37756</v>
      </c>
      <c r="O4799" s="106">
        <v>0.49167065830895423</v>
      </c>
      <c r="P4799" s="106">
        <v>0.35026992113908129</v>
      </c>
      <c r="Q4799" s="88">
        <v>14.830176898604835</v>
      </c>
      <c r="R4799" s="151">
        <v>4278654220353.9331</v>
      </c>
      <c r="S4799" s="171">
        <v>3749.0868017777857</v>
      </c>
      <c r="T4799" s="165">
        <v>4.4475864962534924E-2</v>
      </c>
      <c r="U4799" s="566">
        <v>2.0000000000000001E-4</v>
      </c>
      <c r="V4799"/>
      <c r="W4799"/>
      <c r="X4799"/>
    </row>
    <row r="4800" spans="1:24" x14ac:dyDescent="0.2">
      <c r="A4800">
        <f t="shared" si="74"/>
        <v>4796</v>
      </c>
      <c r="B4800">
        <v>0.36464244412499619</v>
      </c>
      <c r="C4800">
        <v>3982.8274850282141</v>
      </c>
      <c r="D4800" s="106">
        <v>1.020137066352184</v>
      </c>
      <c r="E4800" s="106">
        <v>0.49334023012188388</v>
      </c>
      <c r="F4800">
        <v>1</v>
      </c>
      <c r="G4800">
        <v>2027</v>
      </c>
      <c r="H4800" s="88">
        <v>30847074.390848059</v>
      </c>
      <c r="I4800" s="151">
        <v>631068857917.34302</v>
      </c>
      <c r="J4800" s="106">
        <v>0.22527222713496609</v>
      </c>
      <c r="K4800" s="151">
        <v>25659327501.274139</v>
      </c>
      <c r="L4800" s="151">
        <v>40941912699.953484</v>
      </c>
      <c r="M4800" s="151">
        <v>0</v>
      </c>
      <c r="N4800" s="151">
        <v>697670098118.57068</v>
      </c>
      <c r="O4800" s="106">
        <v>0.25071422400103316</v>
      </c>
      <c r="P4800" s="106">
        <v>0.1077553025074566</v>
      </c>
      <c r="Q4800" s="88">
        <v>14.00613811285023</v>
      </c>
      <c r="R4800" s="151">
        <v>1365433092130.6309</v>
      </c>
      <c r="S4800" s="171">
        <v>1197.3537033378179</v>
      </c>
      <c r="T4800" s="165">
        <v>4.3347943630932202E-2</v>
      </c>
      <c r="U4800" s="566">
        <v>2.0000000000000001E-4</v>
      </c>
      <c r="V4800"/>
      <c r="W4800"/>
      <c r="X4800"/>
    </row>
    <row r="4801" spans="1:24" x14ac:dyDescent="0.2">
      <c r="A4801">
        <f t="shared" si="74"/>
        <v>4797</v>
      </c>
      <c r="B4801">
        <v>0.48145082694686703</v>
      </c>
      <c r="C4801">
        <v>9607.3770063551419</v>
      </c>
      <c r="D4801" s="106">
        <v>0.96022348469257846</v>
      </c>
      <c r="E4801" s="106">
        <v>0.65924840986435918</v>
      </c>
      <c r="F4801">
        <v>1</v>
      </c>
      <c r="G4801">
        <v>2026</v>
      </c>
      <c r="H4801" s="88">
        <v>28045262.627151702</v>
      </c>
      <c r="I4801" s="151">
        <v>530314714632.31299</v>
      </c>
      <c r="J4801" s="106">
        <v>0.26187977250156891</v>
      </c>
      <c r="K4801" s="151">
        <v>43947910482.258659</v>
      </c>
      <c r="L4801" s="151">
        <v>117904735556.49179</v>
      </c>
      <c r="M4801" s="151">
        <v>91080805613.795425</v>
      </c>
      <c r="N4801" s="151">
        <v>783248166284.85889</v>
      </c>
      <c r="O4801" s="106">
        <v>0.39076648108878054</v>
      </c>
      <c r="P4801" s="106">
        <v>0.23630048471416945</v>
      </c>
      <c r="Q4801" s="88">
        <v>15.619140052233565</v>
      </c>
      <c r="R4801" s="151">
        <v>3197250443057.9351</v>
      </c>
      <c r="S4801" s="171">
        <v>2804.3109094059046</v>
      </c>
      <c r="T4801" s="165">
        <v>4.6958729997985199E-2</v>
      </c>
      <c r="U4801" s="566">
        <v>2.0000000000000001E-4</v>
      </c>
      <c r="V4801"/>
      <c r="W4801"/>
      <c r="X4801"/>
    </row>
    <row r="4802" spans="1:24" x14ac:dyDescent="0.2">
      <c r="A4802">
        <f t="shared" si="74"/>
        <v>4798</v>
      </c>
      <c r="B4802">
        <v>0.32032252206445844</v>
      </c>
      <c r="C4802">
        <v>8615.9794555135613</v>
      </c>
      <c r="D4802" s="106">
        <v>1.0426019071715138</v>
      </c>
      <c r="E4802" s="106">
        <v>0.43302761999662415</v>
      </c>
      <c r="F4802">
        <v>1</v>
      </c>
      <c r="G4802">
        <v>2025</v>
      </c>
      <c r="H4802" s="88">
        <v>16169737.68740011</v>
      </c>
      <c r="I4802" s="151">
        <v>371274037862.03839</v>
      </c>
      <c r="J4802" s="106">
        <v>0.29197453819918606</v>
      </c>
      <c r="K4802" s="151">
        <v>24809972704.553917</v>
      </c>
      <c r="L4802" s="151">
        <v>45697792611.403946</v>
      </c>
      <c r="M4802" s="151">
        <v>233424599925.10309</v>
      </c>
      <c r="N4802" s="151">
        <v>675206403103.09937</v>
      </c>
      <c r="O4802" s="106">
        <v>0.49125790018415011</v>
      </c>
      <c r="P4802" s="106">
        <v>0.31185297247341714</v>
      </c>
      <c r="Q4802" s="88">
        <v>16.820027034352698</v>
      </c>
      <c r="R4802" s="151">
        <v>3818796499014.3755</v>
      </c>
      <c r="S4802" s="171">
        <v>3348.7960918483395</v>
      </c>
      <c r="T4802" s="165">
        <v>4.4554188799935543E-2</v>
      </c>
      <c r="U4802" s="566">
        <v>2.0000000000000001E-4</v>
      </c>
      <c r="V4802"/>
      <c r="W4802"/>
      <c r="X4802"/>
    </row>
    <row r="4803" spans="1:24" x14ac:dyDescent="0.2">
      <c r="A4803">
        <f t="shared" si="74"/>
        <v>4799</v>
      </c>
      <c r="B4803">
        <v>0.64562436660008671</v>
      </c>
      <c r="C4803">
        <v>3425.822065870012</v>
      </c>
      <c r="D4803" s="106">
        <v>0.65366290253071679</v>
      </c>
      <c r="E4803" s="106">
        <v>0.39234256074438428</v>
      </c>
      <c r="F4803">
        <v>1</v>
      </c>
      <c r="G4803">
        <v>2025</v>
      </c>
      <c r="H4803" s="88">
        <v>12036549.546824032</v>
      </c>
      <c r="I4803" s="151">
        <v>426758933483.28381</v>
      </c>
      <c r="J4803" s="106">
        <v>0.47250334030350882</v>
      </c>
      <c r="K4803" s="151">
        <v>24683186731.254253</v>
      </c>
      <c r="L4803" s="151">
        <v>29773288637.246323</v>
      </c>
      <c r="M4803" s="151">
        <v>152399337060.81763</v>
      </c>
      <c r="N4803" s="151">
        <v>633614745912.60205</v>
      </c>
      <c r="O4803" s="106">
        <v>0.54825605681465972</v>
      </c>
      <c r="P4803" s="106">
        <v>0.42600930354381067</v>
      </c>
      <c r="Q4803" s="88">
        <v>15.330320262002227</v>
      </c>
      <c r="R4803" s="151">
        <v>4847647699523.8574</v>
      </c>
      <c r="S4803" s="171">
        <v>4247.2452851070602</v>
      </c>
      <c r="T4803" s="165">
        <v>4.4397915393760694E-2</v>
      </c>
      <c r="U4803" s="566">
        <v>2.0000000000000001E-4</v>
      </c>
      <c r="V4803"/>
      <c r="W4803"/>
      <c r="X4803"/>
    </row>
    <row r="4804" spans="1:24" x14ac:dyDescent="0.2">
      <c r="A4804">
        <f t="shared" si="74"/>
        <v>4800</v>
      </c>
      <c r="B4804">
        <v>0.41110962772553195</v>
      </c>
      <c r="C4804">
        <v>4612.6419923319418</v>
      </c>
      <c r="D4804" s="106">
        <v>1.06412599526583</v>
      </c>
      <c r="E4804" s="106">
        <v>0.41413468311684182</v>
      </c>
      <c r="F4804">
        <v>1</v>
      </c>
      <c r="G4804">
        <v>2024</v>
      </c>
      <c r="H4804" s="88">
        <v>36203535.744985551</v>
      </c>
      <c r="I4804" s="151">
        <v>787767371975.64099</v>
      </c>
      <c r="J4804" s="106">
        <v>0.34354161435926533</v>
      </c>
      <c r="K4804" s="151">
        <v>15406617952.911865</v>
      </c>
      <c r="L4804" s="151">
        <v>2254082623.7960591</v>
      </c>
      <c r="M4804" s="151">
        <v>616046079990.19556</v>
      </c>
      <c r="N4804" s="151">
        <v>1421474152542.5447</v>
      </c>
      <c r="O4804" s="106">
        <v>0.53836434762492558</v>
      </c>
      <c r="P4804" s="106">
        <v>0.34999591818392439</v>
      </c>
      <c r="Q4804" s="88">
        <v>16.669109336375996</v>
      </c>
      <c r="R4804" s="151">
        <v>9375790428152.9609</v>
      </c>
      <c r="S4804" s="171">
        <v>8218.7339283242036</v>
      </c>
      <c r="T4804" s="165">
        <v>4.2327028429433797E-2</v>
      </c>
      <c r="U4804" s="566">
        <v>2.0000000000000001E-4</v>
      </c>
      <c r="V4804"/>
      <c r="W4804"/>
      <c r="X4804"/>
    </row>
    <row r="4805" spans="1:24" x14ac:dyDescent="0.2">
      <c r="A4805">
        <f t="shared" si="74"/>
        <v>4801</v>
      </c>
      <c r="B4805">
        <v>0.50071328153689387</v>
      </c>
      <c r="C4805">
        <v>5010.0739643404459</v>
      </c>
      <c r="D4805" s="106">
        <v>0.88898468158837807</v>
      </c>
      <c r="E4805" s="106">
        <v>0.46068806465886436</v>
      </c>
      <c r="F4805">
        <v>1</v>
      </c>
      <c r="G4805">
        <v>2028</v>
      </c>
      <c r="H4805" s="88">
        <v>23506061.762511492</v>
      </c>
      <c r="I4805" s="151">
        <v>521000595058.55377</v>
      </c>
      <c r="J4805" s="106">
        <v>0.21275398426457903</v>
      </c>
      <c r="K4805" s="151">
        <v>30064865895.6185</v>
      </c>
      <c r="L4805" s="151">
        <v>62677465098.387009</v>
      </c>
      <c r="M4805" s="151">
        <v>0</v>
      </c>
      <c r="N4805" s="151">
        <v>613742926052.55933</v>
      </c>
      <c r="O4805" s="106">
        <v>0.26230351120633039</v>
      </c>
      <c r="P4805" s="106">
        <v>0.17264130283568146</v>
      </c>
      <c r="Q4805" s="88">
        <v>14.847552398152196</v>
      </c>
      <c r="R4805" s="151">
        <v>2029196712659.3696</v>
      </c>
      <c r="S4805" s="171">
        <v>1779.882950127761</v>
      </c>
      <c r="T4805" s="165">
        <v>4.0764709740565862E-2</v>
      </c>
      <c r="U4805" s="566">
        <v>2.0000000000000001E-4</v>
      </c>
      <c r="V4805"/>
      <c r="W4805"/>
      <c r="X4805"/>
    </row>
    <row r="4806" spans="1:24" x14ac:dyDescent="0.2">
      <c r="A4806">
        <f t="shared" si="74"/>
        <v>4802</v>
      </c>
      <c r="B4806">
        <v>0.47310897278192887</v>
      </c>
      <c r="C4806">
        <v>5311.4806514346647</v>
      </c>
      <c r="D4806" s="106">
        <v>0.79866982363050343</v>
      </c>
      <c r="E4806" s="106">
        <v>0.7</v>
      </c>
      <c r="F4806">
        <v>1</v>
      </c>
      <c r="G4806">
        <v>2024</v>
      </c>
      <c r="H4806" s="88">
        <v>17648078.428517509</v>
      </c>
      <c r="I4806" s="151">
        <v>434293347581.40936</v>
      </c>
      <c r="J4806" s="106">
        <v>0.23580059424243605</v>
      </c>
      <c r="K4806" s="151">
        <v>8343097230.9469213</v>
      </c>
      <c r="L4806" s="151">
        <v>5185319825.0633287</v>
      </c>
      <c r="M4806" s="151">
        <v>347359765288.90381</v>
      </c>
      <c r="N4806" s="151">
        <v>795181529926.32336</v>
      </c>
      <c r="O4806" s="106">
        <v>0.48346532591372815</v>
      </c>
      <c r="P4806" s="106">
        <v>0.24060685059888023</v>
      </c>
      <c r="Q4806" s="88">
        <v>17.257252207113137</v>
      </c>
      <c r="R4806" s="151">
        <v>3669113859784.6938</v>
      </c>
      <c r="S4806" s="171">
        <v>3217.2246202260117</v>
      </c>
      <c r="T4806" s="165">
        <v>4.1248939057276029E-2</v>
      </c>
      <c r="U4806" s="566">
        <v>2.0000000000000001E-4</v>
      </c>
      <c r="V4806"/>
      <c r="W4806"/>
      <c r="X4806"/>
    </row>
    <row r="4807" spans="1:24" x14ac:dyDescent="0.2">
      <c r="A4807">
        <f t="shared" ref="A4807:A4870" si="75">A4806+1</f>
        <v>4803</v>
      </c>
      <c r="B4807">
        <v>0.58542374728132918</v>
      </c>
      <c r="C4807">
        <v>5429.0433558853292</v>
      </c>
      <c r="D4807" s="106">
        <v>0.96162403603844726</v>
      </c>
      <c r="E4807" s="106">
        <v>0.625577594329352</v>
      </c>
      <c r="F4807">
        <v>1</v>
      </c>
      <c r="G4807">
        <v>2022</v>
      </c>
      <c r="H4807" s="88">
        <v>28409420.140488505</v>
      </c>
      <c r="I4807" s="151">
        <v>716735658991.75977</v>
      </c>
      <c r="J4807" s="106">
        <v>0.39547421853123732</v>
      </c>
      <c r="K4807" s="151">
        <v>18191922253.435558</v>
      </c>
      <c r="L4807" s="151">
        <v>0</v>
      </c>
      <c r="M4807" s="151">
        <v>530750445237.5343</v>
      </c>
      <c r="N4807" s="151">
        <v>1265678026482.7295</v>
      </c>
      <c r="O4807" s="106">
        <v>0.5594241315786378</v>
      </c>
      <c r="P4807" s="106">
        <v>0.40780253637571656</v>
      </c>
      <c r="Q4807" s="88">
        <v>16.543497268589633</v>
      </c>
      <c r="R4807" s="151">
        <v>9534345782072.7793</v>
      </c>
      <c r="S4807" s="171">
        <v>8354.2432116828859</v>
      </c>
      <c r="T4807" s="165">
        <v>4.2876308070673406E-2</v>
      </c>
      <c r="U4807" s="566">
        <v>2.0000000000000001E-4</v>
      </c>
      <c r="V4807"/>
      <c r="W4807"/>
      <c r="X4807"/>
    </row>
    <row r="4808" spans="1:24" x14ac:dyDescent="0.2">
      <c r="A4808">
        <f t="shared" si="75"/>
        <v>4804</v>
      </c>
      <c r="B4808">
        <v>0.20797727771501423</v>
      </c>
      <c r="C4808">
        <v>3130.7711754975462</v>
      </c>
      <c r="D4808" s="106">
        <v>0.57145672717934015</v>
      </c>
      <c r="E4808" s="106">
        <v>0.29692478508716225</v>
      </c>
      <c r="F4808">
        <v>1</v>
      </c>
      <c r="G4808">
        <v>2025</v>
      </c>
      <c r="H4808" s="88">
        <v>9351419.1256148331</v>
      </c>
      <c r="I4808" s="151">
        <v>377692908352.88959</v>
      </c>
      <c r="J4808" s="106">
        <v>0.20797727771501417</v>
      </c>
      <c r="K4808" s="151">
        <v>23150721180.551655</v>
      </c>
      <c r="L4808" s="151">
        <v>45357206877.606972</v>
      </c>
      <c r="M4808" s="151">
        <v>132324601643.46556</v>
      </c>
      <c r="N4808" s="151">
        <v>578525438054.51379</v>
      </c>
      <c r="O4808" s="106">
        <v>0.38148191106431922</v>
      </c>
      <c r="P4808" s="106">
        <v>0.18220110901194839</v>
      </c>
      <c r="Q4808" s="88">
        <v>16.940036800249153</v>
      </c>
      <c r="R4808" s="151">
        <v>2031587538285.9705</v>
      </c>
      <c r="S4808" s="171">
        <v>1781.296895103611</v>
      </c>
      <c r="T4808" s="165">
        <v>4.1785063494447584E-2</v>
      </c>
      <c r="U4808" s="566">
        <v>2.0000000000000001E-4</v>
      </c>
      <c r="V4808"/>
      <c r="W4808"/>
      <c r="X4808"/>
    </row>
    <row r="4809" spans="1:24" x14ac:dyDescent="0.2">
      <c r="A4809">
        <f t="shared" si="75"/>
        <v>4805</v>
      </c>
      <c r="B4809">
        <v>0.36618158724158245</v>
      </c>
      <c r="C4809">
        <v>2299.6369390518535</v>
      </c>
      <c r="D4809" s="106">
        <v>0.78925340241142916</v>
      </c>
      <c r="E4809" s="106">
        <v>0.38592673986769321</v>
      </c>
      <c r="F4809">
        <v>1</v>
      </c>
      <c r="G4809">
        <v>2025</v>
      </c>
      <c r="H4809" s="88">
        <v>18129040.513964035</v>
      </c>
      <c r="I4809" s="151">
        <v>520333584924.14722</v>
      </c>
      <c r="J4809" s="106">
        <v>0.30286956312806601</v>
      </c>
      <c r="K4809" s="151">
        <v>55489441628.274185</v>
      </c>
      <c r="L4809" s="151">
        <v>108132087866.80385</v>
      </c>
      <c r="M4809" s="151">
        <v>156825749604.19427</v>
      </c>
      <c r="N4809" s="151">
        <v>840780864023.41956</v>
      </c>
      <c r="O4809" s="106">
        <v>0.43954315724452736</v>
      </c>
      <c r="P4809" s="106">
        <v>0.29769088808877681</v>
      </c>
      <c r="Q4809" s="88">
        <v>15.618196601008542</v>
      </c>
      <c r="R4809" s="151">
        <v>4487319693595.6641</v>
      </c>
      <c r="S4809" s="171">
        <v>3932.0602821277025</v>
      </c>
      <c r="T4809" s="165">
        <v>4.47270765510158E-2</v>
      </c>
      <c r="U4809" s="566">
        <v>2.0000000000000001E-4</v>
      </c>
      <c r="V4809"/>
      <c r="W4809"/>
      <c r="X4809"/>
    </row>
    <row r="4810" spans="1:24" x14ac:dyDescent="0.2">
      <c r="A4810">
        <f t="shared" si="75"/>
        <v>4806</v>
      </c>
      <c r="B4810">
        <v>0.50689477368312141</v>
      </c>
      <c r="C4810">
        <v>4675.5528038436169</v>
      </c>
      <c r="D4810" s="106">
        <v>0.57409666277620075</v>
      </c>
      <c r="E4810" s="106">
        <v>0.7</v>
      </c>
      <c r="F4810">
        <v>1</v>
      </c>
      <c r="G4810">
        <v>2027</v>
      </c>
      <c r="H4810" s="88">
        <v>9542225.0361366794</v>
      </c>
      <c r="I4810" s="151">
        <v>306883282594.11597</v>
      </c>
      <c r="J4810" s="106">
        <v>0.35974163854921348</v>
      </c>
      <c r="K4810" s="151">
        <v>63613050849.725067</v>
      </c>
      <c r="L4810" s="151">
        <v>146967756513.80905</v>
      </c>
      <c r="M4810" s="151">
        <v>0</v>
      </c>
      <c r="N4810" s="151">
        <v>517464089957.65015</v>
      </c>
      <c r="O4810" s="106">
        <v>0.44055791418004181</v>
      </c>
      <c r="P4810" s="106">
        <v>0.35571724326978055</v>
      </c>
      <c r="Q4810" s="88">
        <v>15.102654825879112</v>
      </c>
      <c r="R4810" s="151">
        <v>3177006771010.731</v>
      </c>
      <c r="S4810" s="171">
        <v>2785.3964051748349</v>
      </c>
      <c r="T4810" s="165">
        <v>4.6177000295693521E-2</v>
      </c>
      <c r="U4810" s="566">
        <v>2.0000000000000001E-4</v>
      </c>
      <c r="V4810"/>
      <c r="W4810"/>
      <c r="X4810"/>
    </row>
    <row r="4811" spans="1:24" x14ac:dyDescent="0.2">
      <c r="A4811">
        <f t="shared" si="75"/>
        <v>4807</v>
      </c>
      <c r="B4811">
        <v>0.37144211792485349</v>
      </c>
      <c r="C4811">
        <v>4368.875281902825</v>
      </c>
      <c r="D4811" s="106">
        <v>0.85846578055278044</v>
      </c>
      <c r="E4811" s="106">
        <v>0.31813980533355413</v>
      </c>
      <c r="F4811">
        <v>1</v>
      </c>
      <c r="G4811">
        <v>2024</v>
      </c>
      <c r="H4811" s="88">
        <v>21358165.921711519</v>
      </c>
      <c r="I4811" s="151">
        <v>439028869979.99921</v>
      </c>
      <c r="J4811" s="106">
        <v>0.25999065022516077</v>
      </c>
      <c r="K4811" s="151">
        <v>7720799880.8238964</v>
      </c>
      <c r="L4811" s="151">
        <v>3153743167.5456843</v>
      </c>
      <c r="M4811" s="151">
        <v>341957984145.91443</v>
      </c>
      <c r="N4811" s="151">
        <v>791861397174.28308</v>
      </c>
      <c r="O4811" s="106">
        <v>0.49280440316577034</v>
      </c>
      <c r="P4811" s="106">
        <v>0.26439050751986815</v>
      </c>
      <c r="Q4811" s="88">
        <v>17.353318357660513</v>
      </c>
      <c r="R4811" s="151">
        <v>4158125827052.6934</v>
      </c>
      <c r="S4811" s="171">
        <v>3646.662174198188</v>
      </c>
      <c r="T4811" s="165">
        <v>3.9944333301156591E-2</v>
      </c>
      <c r="U4811" s="566">
        <v>2.0000000000000001E-4</v>
      </c>
      <c r="V4811"/>
      <c r="W4811"/>
      <c r="X4811"/>
    </row>
    <row r="4812" spans="1:24" x14ac:dyDescent="0.2">
      <c r="A4812">
        <f t="shared" si="75"/>
        <v>4808</v>
      </c>
      <c r="B4812">
        <v>0.50703401673614223</v>
      </c>
      <c r="C4812">
        <v>4646.8767006592079</v>
      </c>
      <c r="D4812" s="106">
        <v>0.84574863127689937</v>
      </c>
      <c r="E4812" s="106">
        <v>0.48194207247551407</v>
      </c>
      <c r="F4812">
        <v>1</v>
      </c>
      <c r="G4812">
        <v>2025</v>
      </c>
      <c r="H4812" s="88">
        <v>20307395.101885036</v>
      </c>
      <c r="I4812" s="151">
        <v>599840791461.28052</v>
      </c>
      <c r="J4812" s="106">
        <v>0.43913374250661807</v>
      </c>
      <c r="K4812" s="151">
        <v>41957364913.463364</v>
      </c>
      <c r="L4812" s="151">
        <v>50486565849.616432</v>
      </c>
      <c r="M4812" s="151">
        <v>205475209851.87646</v>
      </c>
      <c r="N4812" s="151">
        <v>897759932076.23682</v>
      </c>
      <c r="O4812" s="106">
        <v>0.52149771391664312</v>
      </c>
      <c r="P4812" s="106">
        <v>0.40883507059136731</v>
      </c>
      <c r="Q4812" s="88">
        <v>15.558662912396388</v>
      </c>
      <c r="R4812" s="151">
        <v>6592599692975.8369</v>
      </c>
      <c r="S4812" s="171">
        <v>5784.887460193735</v>
      </c>
      <c r="T4812" s="165">
        <v>4.4532096035800273E-2</v>
      </c>
      <c r="U4812" s="566">
        <v>2.0000000000000001E-4</v>
      </c>
      <c r="V4812"/>
      <c r="W4812"/>
      <c r="X4812"/>
    </row>
    <row r="4813" spans="1:24" x14ac:dyDescent="0.2">
      <c r="A4813">
        <f t="shared" si="75"/>
        <v>4809</v>
      </c>
      <c r="B4813">
        <v>0.69306059202604398</v>
      </c>
      <c r="C4813">
        <v>1949.818386096948</v>
      </c>
      <c r="D4813" s="106">
        <v>0.55021582489153542</v>
      </c>
      <c r="E4813" s="106">
        <v>0.18659836396804941</v>
      </c>
      <c r="F4813">
        <v>1</v>
      </c>
      <c r="G4813">
        <v>2023</v>
      </c>
      <c r="H4813" s="88">
        <v>8525102.9693466108</v>
      </c>
      <c r="I4813" s="151">
        <v>335462891221.38757</v>
      </c>
      <c r="J4813" s="106">
        <v>0.47727101922258064</v>
      </c>
      <c r="K4813" s="151">
        <v>14480998672.457567</v>
      </c>
      <c r="L4813" s="151">
        <v>0</v>
      </c>
      <c r="M4813" s="151">
        <v>400388699199.32239</v>
      </c>
      <c r="N4813" s="151">
        <v>750332589093.16748</v>
      </c>
      <c r="O4813" s="106">
        <v>0.64027297007672779</v>
      </c>
      <c r="P4813" s="106">
        <v>0.3969059310004493</v>
      </c>
      <c r="Q4813" s="88">
        <v>16.659530395336684</v>
      </c>
      <c r="R4813" s="151">
        <v>5578235349778.79</v>
      </c>
      <c r="S4813" s="171">
        <v>4886.2513944955936</v>
      </c>
      <c r="T4813" s="165">
        <v>4.2602251060498024E-2</v>
      </c>
      <c r="U4813" s="566">
        <v>2.0000000000000001E-4</v>
      </c>
      <c r="V4813"/>
      <c r="W4813"/>
      <c r="X4813"/>
    </row>
    <row r="4814" spans="1:24" x14ac:dyDescent="0.2">
      <c r="A4814">
        <f t="shared" si="75"/>
        <v>4810</v>
      </c>
      <c r="B4814">
        <v>0.41044496008909159</v>
      </c>
      <c r="C4814">
        <v>4556.4372072717597</v>
      </c>
      <c r="D4814" s="106">
        <v>0.59550841268961552</v>
      </c>
      <c r="E4814" s="106">
        <v>0.55405473971029418</v>
      </c>
      <c r="F4814">
        <v>1</v>
      </c>
      <c r="G4814">
        <v>2024</v>
      </c>
      <c r="H4814" s="88">
        <v>10045626.947649846</v>
      </c>
      <c r="I4814" s="151">
        <v>388203940827.37073</v>
      </c>
      <c r="J4814" s="106">
        <v>0.41044496008909159</v>
      </c>
      <c r="K4814" s="151">
        <v>19688088831.489464</v>
      </c>
      <c r="L4814" s="151">
        <v>14026794026.425997</v>
      </c>
      <c r="M4814" s="151">
        <v>233439118805.89078</v>
      </c>
      <c r="N4814" s="151">
        <v>655357942491.177</v>
      </c>
      <c r="O4814" s="106">
        <v>0.54521210181256352</v>
      </c>
      <c r="P4814" s="106">
        <v>0.36791355128143105</v>
      </c>
      <c r="Q4814" s="88">
        <v>15.947822621311095</v>
      </c>
      <c r="R4814" s="151">
        <v>4435342238352.8955</v>
      </c>
      <c r="S4814" s="171">
        <v>3888.9895699090389</v>
      </c>
      <c r="T4814" s="165">
        <v>4.3457442024238846E-2</v>
      </c>
      <c r="U4814" s="566">
        <v>2.0000000000000001E-4</v>
      </c>
      <c r="V4814"/>
      <c r="W4814"/>
      <c r="X4814"/>
    </row>
    <row r="4815" spans="1:24" x14ac:dyDescent="0.2">
      <c r="A4815">
        <f t="shared" si="75"/>
        <v>4811</v>
      </c>
      <c r="B4815">
        <v>0.69407824685438879</v>
      </c>
      <c r="C4815">
        <v>5151.0709850721914</v>
      </c>
      <c r="D4815" s="106">
        <v>1.148079934005239</v>
      </c>
      <c r="E4815" s="106">
        <v>0.35710461555527434</v>
      </c>
      <c r="F4815">
        <v>1</v>
      </c>
      <c r="G4815">
        <v>2027</v>
      </c>
      <c r="H4815" s="88">
        <v>43739861.922770977</v>
      </c>
      <c r="I4815" s="151">
        <v>1045846996534.0526</v>
      </c>
      <c r="J4815" s="106">
        <v>0.39151490654615317</v>
      </c>
      <c r="K4815" s="151">
        <v>79697101201.09021</v>
      </c>
      <c r="L4815" s="151">
        <v>115361248090.52533</v>
      </c>
      <c r="M4815" s="151">
        <v>0</v>
      </c>
      <c r="N4815" s="151">
        <v>1240905345825.668</v>
      </c>
      <c r="O4815" s="106">
        <v>0.40434485133769033</v>
      </c>
      <c r="P4815" s="106">
        <v>0.28192964377460694</v>
      </c>
      <c r="Q4815" s="88">
        <v>13.597307838232309</v>
      </c>
      <c r="R4815" s="151">
        <v>5469633685797.4854</v>
      </c>
      <c r="S4815" s="171">
        <v>4800.7399058272904</v>
      </c>
      <c r="T4815" s="165">
        <v>5.022084599370831E-2</v>
      </c>
      <c r="U4815" s="566">
        <v>2.0000000000000001E-4</v>
      </c>
      <c r="V4815"/>
      <c r="W4815"/>
      <c r="X4815"/>
    </row>
    <row r="4816" spans="1:24" x14ac:dyDescent="0.2">
      <c r="A4816">
        <f t="shared" si="75"/>
        <v>4812</v>
      </c>
      <c r="B4816">
        <v>0.47593774083604828</v>
      </c>
      <c r="C4816">
        <v>3623.3279980048483</v>
      </c>
      <c r="D4816" s="106">
        <v>0.90640267128194507</v>
      </c>
      <c r="E4816" s="106">
        <v>0.35974827803065457</v>
      </c>
      <c r="F4816">
        <v>1</v>
      </c>
      <c r="G4816">
        <v>2027</v>
      </c>
      <c r="H4816" s="88">
        <v>24645652.600427788</v>
      </c>
      <c r="I4816" s="151">
        <v>660460549355.61255</v>
      </c>
      <c r="J4816" s="106">
        <v>0.34160033624427566</v>
      </c>
      <c r="K4816" s="151">
        <v>66902606527.819855</v>
      </c>
      <c r="L4816" s="151">
        <v>114011816314.15924</v>
      </c>
      <c r="M4816" s="151">
        <v>0</v>
      </c>
      <c r="N4816" s="151">
        <v>841374972197.59155</v>
      </c>
      <c r="O4816" s="106">
        <v>0.37655386629789106</v>
      </c>
      <c r="P4816" s="106">
        <v>0.23351517149279796</v>
      </c>
      <c r="Q4816" s="88">
        <v>13.920598640213116</v>
      </c>
      <c r="R4816" s="151">
        <v>3268531212092.0903</v>
      </c>
      <c r="S4816" s="171">
        <v>2867.3191376509294</v>
      </c>
      <c r="T4816" s="165">
        <v>4.7636777241851759E-2</v>
      </c>
      <c r="U4816" s="566">
        <v>2.0000000000000001E-4</v>
      </c>
      <c r="V4816"/>
      <c r="W4816"/>
      <c r="X4816"/>
    </row>
    <row r="4817" spans="1:24" x14ac:dyDescent="0.2">
      <c r="A4817">
        <f t="shared" si="75"/>
        <v>4813</v>
      </c>
      <c r="B4817">
        <v>0.51720385841842131</v>
      </c>
      <c r="C4817">
        <v>6095.6337629082864</v>
      </c>
      <c r="D4817" s="106">
        <v>0.43052732290434453</v>
      </c>
      <c r="E4817" s="106">
        <v>0.44549720053736458</v>
      </c>
      <c r="F4817">
        <v>1</v>
      </c>
      <c r="G4817">
        <v>2023</v>
      </c>
      <c r="H4817" s="88">
        <v>5791190.8884268003</v>
      </c>
      <c r="I4817" s="151">
        <v>273549965538.94391</v>
      </c>
      <c r="J4817" s="106">
        <v>0.51720385841842131</v>
      </c>
      <c r="K4817" s="151">
        <v>8803018258.0910606</v>
      </c>
      <c r="L4817" s="151">
        <v>0</v>
      </c>
      <c r="M4817" s="151">
        <v>262097341685.32755</v>
      </c>
      <c r="N4817" s="151">
        <v>544450325482.36255</v>
      </c>
      <c r="O4817" s="106">
        <v>0.64497889809160525</v>
      </c>
      <c r="P4817" s="106">
        <v>0.37191538007071923</v>
      </c>
      <c r="Q4817" s="88">
        <v>15.709644835704141</v>
      </c>
      <c r="R4817" s="151">
        <v>3745835593922.2104</v>
      </c>
      <c r="S4817" s="171">
        <v>3285.614566980681</v>
      </c>
      <c r="T4817" s="165">
        <v>4.3447367622023371E-2</v>
      </c>
      <c r="U4817" s="566">
        <v>2.0000000000000001E-4</v>
      </c>
      <c r="V4817"/>
      <c r="W4817"/>
      <c r="X4817"/>
    </row>
    <row r="4818" spans="1:24" x14ac:dyDescent="0.2">
      <c r="A4818">
        <f t="shared" si="75"/>
        <v>4814</v>
      </c>
      <c r="B4818">
        <v>0.57051450461241471</v>
      </c>
      <c r="C4818">
        <v>1500</v>
      </c>
      <c r="D4818" s="106">
        <v>0.3123187275788265</v>
      </c>
      <c r="E4818" s="106">
        <v>0.28816051264033821</v>
      </c>
      <c r="F4818">
        <v>1</v>
      </c>
      <c r="G4818">
        <v>2025</v>
      </c>
      <c r="H4818" s="88">
        <v>3611300.6037440407</v>
      </c>
      <c r="I4818" s="151">
        <v>190172038171.4657</v>
      </c>
      <c r="J4818" s="106">
        <v>0.57051450461241471</v>
      </c>
      <c r="K4818" s="151">
        <v>11125384784.857166</v>
      </c>
      <c r="L4818" s="151">
        <v>17505126801.766712</v>
      </c>
      <c r="M4818" s="151">
        <v>61090228787.434532</v>
      </c>
      <c r="N4818" s="151">
        <v>279892778545.52411</v>
      </c>
      <c r="O4818" s="106">
        <v>0.6122779998484833</v>
      </c>
      <c r="P4818" s="106">
        <v>0.49109328546368208</v>
      </c>
      <c r="Q4818" s="88">
        <v>15.159445254726064</v>
      </c>
      <c r="R4818" s="151">
        <v>2508335780988.6548</v>
      </c>
      <c r="S4818" s="171">
        <v>2201.2535398946061</v>
      </c>
      <c r="T4818" s="165">
        <v>4.3895147921683815E-2</v>
      </c>
      <c r="U4818" s="566">
        <v>2.0000000000000001E-4</v>
      </c>
      <c r="V4818"/>
      <c r="W4818"/>
      <c r="X4818"/>
    </row>
    <row r="4819" spans="1:24" x14ac:dyDescent="0.2">
      <c r="A4819">
        <f t="shared" si="75"/>
        <v>4815</v>
      </c>
      <c r="B4819">
        <v>0.47787696803533458</v>
      </c>
      <c r="C4819">
        <v>6969.0114155028496</v>
      </c>
      <c r="D4819" s="106">
        <v>0.51781639497717258</v>
      </c>
      <c r="E4819" s="106">
        <v>0.45115827933338781</v>
      </c>
      <c r="F4819">
        <v>1</v>
      </c>
      <c r="G4819">
        <v>2024</v>
      </c>
      <c r="H4819" s="88">
        <v>7678955.1915008891</v>
      </c>
      <c r="I4819" s="151">
        <v>316170584922.39642</v>
      </c>
      <c r="J4819" s="106">
        <v>0.47787696803533453</v>
      </c>
      <c r="K4819" s="151">
        <v>24013147632.280617</v>
      </c>
      <c r="L4819" s="151">
        <v>32670038454.836922</v>
      </c>
      <c r="M4819" s="151">
        <v>229457744730.82004</v>
      </c>
      <c r="N4819" s="151">
        <v>602311515740.33398</v>
      </c>
      <c r="O4819" s="106">
        <v>0.59901372898329597</v>
      </c>
      <c r="P4819" s="106">
        <v>0.48839670726463241</v>
      </c>
      <c r="Q4819" s="88">
        <v>16.150209928599239</v>
      </c>
      <c r="R4819" s="151">
        <v>5401855027548.7715</v>
      </c>
      <c r="S4819" s="171">
        <v>4738.1882229784187</v>
      </c>
      <c r="T4819" s="165">
        <v>4.3604504936308047E-2</v>
      </c>
      <c r="U4819" s="566">
        <v>2.0000000000000001E-4</v>
      </c>
      <c r="V4819"/>
      <c r="W4819"/>
      <c r="X4819"/>
    </row>
    <row r="4820" spans="1:24" x14ac:dyDescent="0.2">
      <c r="A4820">
        <f t="shared" si="75"/>
        <v>4816</v>
      </c>
      <c r="B4820">
        <v>0.49075730319265243</v>
      </c>
      <c r="C4820">
        <v>7506.950988807941</v>
      </c>
      <c r="D4820" s="106">
        <v>0.88828375470795917</v>
      </c>
      <c r="E4820" s="106">
        <v>0.55810917541835459</v>
      </c>
      <c r="F4820">
        <v>1</v>
      </c>
      <c r="G4820">
        <v>2025</v>
      </c>
      <c r="H4820" s="88">
        <v>21980327.716306008</v>
      </c>
      <c r="I4820" s="151">
        <v>497330502446.70746</v>
      </c>
      <c r="J4820" s="106">
        <v>0.30130018114527402</v>
      </c>
      <c r="K4820" s="151">
        <v>32102234550.902603</v>
      </c>
      <c r="L4820" s="151">
        <v>45056915485.793213</v>
      </c>
      <c r="M4820" s="151">
        <v>227278429037.84027</v>
      </c>
      <c r="N4820" s="151">
        <v>801768081521.24353</v>
      </c>
      <c r="O4820" s="106">
        <v>0.45862894092451723</v>
      </c>
      <c r="P4820" s="106">
        <v>0.34827924615265643</v>
      </c>
      <c r="Q4820" s="88">
        <v>16.443020275390857</v>
      </c>
      <c r="R4820" s="151">
        <v>5112798759334.2236</v>
      </c>
      <c r="S4820" s="171">
        <v>4480.8791991131729</v>
      </c>
      <c r="T4820" s="165">
        <v>4.421111477843042E-2</v>
      </c>
      <c r="U4820" s="566">
        <v>2.0000000000000001E-4</v>
      </c>
      <c r="V4820"/>
      <c r="W4820"/>
      <c r="X4820"/>
    </row>
    <row r="4821" spans="1:24" x14ac:dyDescent="0.2">
      <c r="A4821">
        <f t="shared" si="75"/>
        <v>4817</v>
      </c>
      <c r="B4821">
        <v>0.32671295301534853</v>
      </c>
      <c r="C4821">
        <v>3569.0171050194999</v>
      </c>
      <c r="D4821" s="106">
        <v>0.87299534924172983</v>
      </c>
      <c r="E4821" s="106">
        <v>0.33251869161105485</v>
      </c>
      <c r="F4821">
        <v>1</v>
      </c>
      <c r="G4821">
        <v>2026</v>
      </c>
      <c r="H4821" s="88">
        <v>22060733.437887527</v>
      </c>
      <c r="I4821" s="151">
        <v>427591750358.15375</v>
      </c>
      <c r="J4821" s="106">
        <v>0.1213500572862809</v>
      </c>
      <c r="K4821" s="151">
        <v>14634909379.153868</v>
      </c>
      <c r="L4821" s="151">
        <v>16992716079.394663</v>
      </c>
      <c r="M4821" s="151">
        <v>118545668780.88426</v>
      </c>
      <c r="N4821" s="151">
        <v>577765044597.58643</v>
      </c>
      <c r="O4821" s="106">
        <v>0.2774812924187694</v>
      </c>
      <c r="P4821" s="106">
        <v>0.11683494790157892</v>
      </c>
      <c r="Q4821" s="88">
        <v>21.062408032281912</v>
      </c>
      <c r="R4821" s="151">
        <v>1576026248686.4485</v>
      </c>
      <c r="S4821" s="171">
        <v>1380.8766108847171</v>
      </c>
      <c r="T4821" s="165">
        <v>3.4182176807362498E-2</v>
      </c>
      <c r="U4821" s="566">
        <v>2.0000000000000001E-4</v>
      </c>
      <c r="V4821"/>
      <c r="W4821"/>
      <c r="X4821"/>
    </row>
    <row r="4822" spans="1:24" x14ac:dyDescent="0.2">
      <c r="A4822">
        <f t="shared" si="75"/>
        <v>4818</v>
      </c>
      <c r="B4822">
        <v>0.42881976881768358</v>
      </c>
      <c r="C4822">
        <v>1856.0344152968905</v>
      </c>
      <c r="D4822" s="106">
        <v>0.82944907125658585</v>
      </c>
      <c r="E4822" s="106">
        <v>0.4390915339155243</v>
      </c>
      <c r="F4822">
        <v>1</v>
      </c>
      <c r="G4822">
        <v>2024</v>
      </c>
      <c r="H4822" s="88">
        <v>20219111.202131823</v>
      </c>
      <c r="I4822" s="151">
        <v>570511897475.44873</v>
      </c>
      <c r="J4822" s="106">
        <v>0.42881976881768358</v>
      </c>
      <c r="K4822" s="151">
        <v>25416917007.917542</v>
      </c>
      <c r="L4822" s="151">
        <v>55650917804.051773</v>
      </c>
      <c r="M4822" s="151">
        <v>210404383881.52316</v>
      </c>
      <c r="N4822" s="151">
        <v>861984116168.94116</v>
      </c>
      <c r="O4822" s="106">
        <v>0.53074182313813745</v>
      </c>
      <c r="P4822" s="106">
        <v>0.34625460243393263</v>
      </c>
      <c r="Q4822" s="88">
        <v>15.575268294076189</v>
      </c>
      <c r="R4822" s="151">
        <v>5392480128686.1445</v>
      </c>
      <c r="S4822" s="171">
        <v>4727.8690030842154</v>
      </c>
      <c r="T4822" s="165">
        <v>4.4176593356737667E-2</v>
      </c>
      <c r="U4822" s="566">
        <v>2.0000000000000001E-4</v>
      </c>
      <c r="V4822"/>
      <c r="W4822"/>
      <c r="X4822"/>
    </row>
    <row r="4823" spans="1:24" x14ac:dyDescent="0.2">
      <c r="A4823">
        <f t="shared" si="75"/>
        <v>4819</v>
      </c>
      <c r="B4823">
        <v>0.659200405252512</v>
      </c>
      <c r="C4823">
        <v>3955.0250576832177</v>
      </c>
      <c r="D4823" s="106">
        <v>0.56390040458862134</v>
      </c>
      <c r="E4823" s="106">
        <v>0.1996326038142236</v>
      </c>
      <c r="F4823">
        <v>1</v>
      </c>
      <c r="G4823">
        <v>2025</v>
      </c>
      <c r="H4823" s="88">
        <v>9069233.2633572128</v>
      </c>
      <c r="I4823" s="151">
        <v>345550169998.40717</v>
      </c>
      <c r="J4823" s="106">
        <v>0.50698223810570675</v>
      </c>
      <c r="K4823" s="151">
        <v>18522625210.4058</v>
      </c>
      <c r="L4823" s="151">
        <v>15370426005.959208</v>
      </c>
      <c r="M4823" s="151">
        <v>115509270921.26646</v>
      </c>
      <c r="N4823" s="151">
        <v>494952492136.03864</v>
      </c>
      <c r="O4823" s="106">
        <v>0.56549176042627491</v>
      </c>
      <c r="P4823" s="106">
        <v>0.41365212816246971</v>
      </c>
      <c r="Q4823" s="88">
        <v>14.892596070229626</v>
      </c>
      <c r="R4823" s="151">
        <v>3547172664696.1265</v>
      </c>
      <c r="S4823" s="171">
        <v>3108.7799435254806</v>
      </c>
      <c r="T4823" s="165">
        <v>4.5785322733028717E-2</v>
      </c>
      <c r="U4823" s="566">
        <v>2.0000000000000001E-4</v>
      </c>
      <c r="V4823"/>
      <c r="W4823"/>
      <c r="X4823"/>
    </row>
    <row r="4824" spans="1:24" x14ac:dyDescent="0.2">
      <c r="A4824">
        <f t="shared" si="75"/>
        <v>4820</v>
      </c>
      <c r="B4824">
        <v>0.59070832176635213</v>
      </c>
      <c r="C4824">
        <v>1500</v>
      </c>
      <c r="D4824" s="106">
        <v>0.73584744903803923</v>
      </c>
      <c r="E4824" s="106">
        <v>0.66246939270549177</v>
      </c>
      <c r="F4824">
        <v>1</v>
      </c>
      <c r="G4824">
        <v>2023</v>
      </c>
      <c r="H4824" s="88">
        <v>15001885.324039379</v>
      </c>
      <c r="I4824" s="151">
        <v>482553109802.4129</v>
      </c>
      <c r="J4824" s="106">
        <v>0.46369259917897054</v>
      </c>
      <c r="K4824" s="151">
        <v>49627625273.129478</v>
      </c>
      <c r="L4824" s="151">
        <v>91864451809.280457</v>
      </c>
      <c r="M4824" s="151">
        <v>451619014035.98352</v>
      </c>
      <c r="N4824" s="151">
        <v>1075664200920.8063</v>
      </c>
      <c r="O4824" s="106">
        <v>0.61221994544268665</v>
      </c>
      <c r="P4824" s="106">
        <v>0.36850915345092716</v>
      </c>
      <c r="Q4824" s="88">
        <v>16.050108542771529</v>
      </c>
      <c r="R4824" s="151">
        <v>7378015025400.2188</v>
      </c>
      <c r="S4824" s="171">
        <v>6473.2497165993072</v>
      </c>
      <c r="T4824" s="165">
        <v>4.2980140141958695E-2</v>
      </c>
      <c r="U4824" s="566">
        <v>2.0000000000000001E-4</v>
      </c>
      <c r="V4824"/>
      <c r="W4824"/>
      <c r="X4824"/>
    </row>
    <row r="4825" spans="1:24" x14ac:dyDescent="0.2">
      <c r="A4825">
        <f t="shared" si="75"/>
        <v>4821</v>
      </c>
      <c r="B4825">
        <v>0.53633172539087814</v>
      </c>
      <c r="C4825">
        <v>5676.2697926532092</v>
      </c>
      <c r="D4825" s="106">
        <v>0.79910622958984145</v>
      </c>
      <c r="E4825" s="106">
        <v>0.47633774635532922</v>
      </c>
      <c r="F4825">
        <v>1</v>
      </c>
      <c r="G4825">
        <v>2022</v>
      </c>
      <c r="H4825" s="88">
        <v>18126567.260592483</v>
      </c>
      <c r="I4825" s="151">
        <v>491836501803.48517</v>
      </c>
      <c r="J4825" s="106">
        <v>0.36013282115695955</v>
      </c>
      <c r="K4825" s="151">
        <v>10419165968.071609</v>
      </c>
      <c r="L4825" s="151">
        <v>0</v>
      </c>
      <c r="M4825" s="151">
        <v>610510051716.28418</v>
      </c>
      <c r="N4825" s="151">
        <v>1112765719487.8408</v>
      </c>
      <c r="O4825" s="106">
        <v>0.59809041261785445</v>
      </c>
      <c r="P4825" s="106">
        <v>0.300162954454465</v>
      </c>
      <c r="Q4825" s="88">
        <v>16.73913524238877</v>
      </c>
      <c r="R4825" s="151">
        <v>6477393879503.5752</v>
      </c>
      <c r="S4825" s="171">
        <v>5677.5892580359541</v>
      </c>
      <c r="T4825" s="165">
        <v>4.1374664241968104E-2</v>
      </c>
      <c r="U4825" s="566">
        <v>2.0000000000000001E-4</v>
      </c>
      <c r="V4825"/>
      <c r="W4825"/>
      <c r="X4825"/>
    </row>
    <row r="4826" spans="1:24" x14ac:dyDescent="0.2">
      <c r="A4826">
        <f t="shared" si="75"/>
        <v>4822</v>
      </c>
      <c r="B4826">
        <v>0.49034444235971897</v>
      </c>
      <c r="C4826">
        <v>4507.5154657062194</v>
      </c>
      <c r="D4826" s="106">
        <v>0.54308861309528933</v>
      </c>
      <c r="E4826" s="106">
        <v>0.63112501065084237</v>
      </c>
      <c r="F4826">
        <v>1</v>
      </c>
      <c r="G4826">
        <v>2026</v>
      </c>
      <c r="H4826" s="88">
        <v>8170256.8430455634</v>
      </c>
      <c r="I4826" s="151">
        <v>317265286966.21643</v>
      </c>
      <c r="J4826" s="106">
        <v>0.49034444235971897</v>
      </c>
      <c r="K4826" s="151">
        <v>29254545118.369942</v>
      </c>
      <c r="L4826" s="151">
        <v>41200626564.926186</v>
      </c>
      <c r="M4826" s="151">
        <v>39631371764.591408</v>
      </c>
      <c r="N4826" s="151">
        <v>427351830414.10394</v>
      </c>
      <c r="O4826" s="106">
        <v>0.51534790120765861</v>
      </c>
      <c r="P4826" s="106">
        <v>0.39791867858695562</v>
      </c>
      <c r="Q4826" s="88">
        <v>14.04008765874892</v>
      </c>
      <c r="R4826" s="151">
        <v>2818770607367.1812</v>
      </c>
      <c r="S4826" s="171">
        <v>2470.3896588470088</v>
      </c>
      <c r="T4826" s="165">
        <v>4.8321851906406817E-2</v>
      </c>
      <c r="U4826" s="566">
        <v>2.0000000000000001E-4</v>
      </c>
      <c r="V4826"/>
      <c r="W4826"/>
      <c r="X4826"/>
    </row>
    <row r="4827" spans="1:24" x14ac:dyDescent="0.2">
      <c r="A4827">
        <f t="shared" si="75"/>
        <v>4823</v>
      </c>
      <c r="B4827">
        <v>0.774431102274179</v>
      </c>
      <c r="C4827">
        <v>2098.7639860071408</v>
      </c>
      <c r="D4827" s="106">
        <v>0.97442182658873411</v>
      </c>
      <c r="E4827" s="106">
        <v>0.41733093501351726</v>
      </c>
      <c r="F4827">
        <v>1</v>
      </c>
      <c r="G4827">
        <v>2025</v>
      </c>
      <c r="H4827" s="88">
        <v>28659181.430394072</v>
      </c>
      <c r="I4827" s="151">
        <v>860298695424.86707</v>
      </c>
      <c r="J4827" s="106">
        <v>0.50852208377370334</v>
      </c>
      <c r="K4827" s="151">
        <v>45568417915.682953</v>
      </c>
      <c r="L4827" s="151">
        <v>91466824669.780075</v>
      </c>
      <c r="M4827" s="151">
        <v>209363650576.67224</v>
      </c>
      <c r="N4827" s="151">
        <v>1206697588587.0022</v>
      </c>
      <c r="O4827" s="106">
        <v>0.5619844374235442</v>
      </c>
      <c r="P4827" s="106">
        <v>0.38004486227573925</v>
      </c>
      <c r="Q4827" s="88">
        <v>14.454340380689784</v>
      </c>
      <c r="R4827" s="151">
        <v>7643755021138.3037</v>
      </c>
      <c r="S4827" s="171">
        <v>6708.0865510650719</v>
      </c>
      <c r="T4827" s="165">
        <v>4.7799540809383277E-2</v>
      </c>
      <c r="U4827" s="566">
        <v>2.0000000000000001E-4</v>
      </c>
      <c r="V4827"/>
      <c r="W4827"/>
      <c r="X4827"/>
    </row>
    <row r="4828" spans="1:24" x14ac:dyDescent="0.2">
      <c r="A4828">
        <f t="shared" si="75"/>
        <v>4824</v>
      </c>
      <c r="B4828">
        <v>0.55327133435776954</v>
      </c>
      <c r="C4828">
        <v>2459.2865594578752</v>
      </c>
      <c r="D4828" s="106">
        <v>1.0931963638672548</v>
      </c>
      <c r="E4828" s="106">
        <v>0.58519688419666516</v>
      </c>
      <c r="F4828">
        <v>1</v>
      </c>
      <c r="G4828">
        <v>2026</v>
      </c>
      <c r="H4828" s="88">
        <v>39141531.493961625</v>
      </c>
      <c r="I4828" s="151">
        <v>786981031507.76208</v>
      </c>
      <c r="J4828" s="106">
        <v>0.36899410102317853</v>
      </c>
      <c r="K4828" s="151">
        <v>36500639179.559738</v>
      </c>
      <c r="L4828" s="151">
        <v>69101409954.597214</v>
      </c>
      <c r="M4828" s="151">
        <v>200557157666.10971</v>
      </c>
      <c r="N4828" s="151">
        <v>1093140238308.0287</v>
      </c>
      <c r="O4828" s="106">
        <v>0.46299476920128735</v>
      </c>
      <c r="P4828" s="106">
        <v>0.34099991933104074</v>
      </c>
      <c r="Q4828" s="88">
        <v>15.624466945896922</v>
      </c>
      <c r="R4828" s="151">
        <v>6651673375517.3535</v>
      </c>
      <c r="S4828" s="171">
        <v>5835.4056452399673</v>
      </c>
      <c r="T4828" s="165">
        <v>4.4414563387265821E-2</v>
      </c>
      <c r="U4828" s="566">
        <v>2.0000000000000001E-4</v>
      </c>
      <c r="V4828"/>
      <c r="W4828"/>
      <c r="X4828"/>
    </row>
    <row r="4829" spans="1:24" x14ac:dyDescent="0.2">
      <c r="A4829">
        <f t="shared" si="75"/>
        <v>4825</v>
      </c>
      <c r="B4829">
        <v>0.65308985042238332</v>
      </c>
      <c r="C4829">
        <v>9254.834346522628</v>
      </c>
      <c r="D4829" s="106">
        <v>0.73504932376172472</v>
      </c>
      <c r="E4829" s="106">
        <v>0.4620404770615818</v>
      </c>
      <c r="F4829">
        <v>1</v>
      </c>
      <c r="G4829">
        <v>2024</v>
      </c>
      <c r="H4829" s="88">
        <v>14609379.321648961</v>
      </c>
      <c r="I4829" s="151">
        <v>379463404905.81531</v>
      </c>
      <c r="J4829" s="106">
        <v>0.31138329531933251</v>
      </c>
      <c r="K4829" s="151">
        <v>9297227712.1487694</v>
      </c>
      <c r="L4829" s="151">
        <v>1886227136.9377794</v>
      </c>
      <c r="M4829" s="151">
        <v>275085055554.05542</v>
      </c>
      <c r="N4829" s="151">
        <v>665731915308.95728</v>
      </c>
      <c r="O4829" s="106">
        <v>0.51031891939234242</v>
      </c>
      <c r="P4829" s="106">
        <v>0.30802587062088832</v>
      </c>
      <c r="Q4829" s="88">
        <v>16.624797775021158</v>
      </c>
      <c r="R4829" s="151">
        <v>3784154538225.6362</v>
      </c>
      <c r="S4829" s="171">
        <v>3317.0565781105415</v>
      </c>
      <c r="T4829" s="165">
        <v>4.3354103152128058E-2</v>
      </c>
      <c r="U4829" s="566">
        <v>2.0000000000000001E-4</v>
      </c>
      <c r="V4829"/>
      <c r="W4829"/>
      <c r="X4829"/>
    </row>
    <row r="4830" spans="1:24" x14ac:dyDescent="0.2">
      <c r="A4830">
        <f t="shared" si="75"/>
        <v>4826</v>
      </c>
      <c r="B4830">
        <v>0.48063619190400247</v>
      </c>
      <c r="C4830">
        <v>4290.9237158621863</v>
      </c>
      <c r="D4830" s="106">
        <v>0.56626752992805474</v>
      </c>
      <c r="E4830" s="106">
        <v>0.4017857421290989</v>
      </c>
      <c r="F4830">
        <v>1</v>
      </c>
      <c r="G4830">
        <v>2024</v>
      </c>
      <c r="H4830" s="88">
        <v>9088196.5067209713</v>
      </c>
      <c r="I4830" s="151">
        <v>327599938664.78748</v>
      </c>
      <c r="J4830" s="106">
        <v>0.45335889298605692</v>
      </c>
      <c r="K4830" s="151">
        <v>27568449717.084221</v>
      </c>
      <c r="L4830" s="151">
        <v>46284429769.085304</v>
      </c>
      <c r="M4830" s="151">
        <v>196149144757.98447</v>
      </c>
      <c r="N4830" s="151">
        <v>597601962908.94141</v>
      </c>
      <c r="O4830" s="106">
        <v>0.57306907676474095</v>
      </c>
      <c r="P4830" s="106">
        <v>0.37513291332961546</v>
      </c>
      <c r="Q4830" s="88">
        <v>15.619366573497828</v>
      </c>
      <c r="R4830" s="151">
        <v>3967873274442.1855</v>
      </c>
      <c r="S4830" s="171">
        <v>3476.5229889195994</v>
      </c>
      <c r="T4830" s="165">
        <v>4.5211312769549719E-2</v>
      </c>
      <c r="U4830" s="566">
        <v>2.0000000000000001E-4</v>
      </c>
      <c r="V4830"/>
      <c r="W4830"/>
      <c r="X4830"/>
    </row>
    <row r="4831" spans="1:24" x14ac:dyDescent="0.2">
      <c r="A4831">
        <f t="shared" si="75"/>
        <v>4827</v>
      </c>
      <c r="B4831">
        <v>0.37314121873480222</v>
      </c>
      <c r="C4831">
        <v>1697.6934456332147</v>
      </c>
      <c r="D4831" s="106">
        <v>0.47134160214697035</v>
      </c>
      <c r="E4831" s="106">
        <v>0.26910326187477385</v>
      </c>
      <c r="F4831">
        <v>1</v>
      </c>
      <c r="G4831">
        <v>2022</v>
      </c>
      <c r="H4831" s="88">
        <v>6537949.0215707263</v>
      </c>
      <c r="I4831" s="151">
        <v>274285795694.83054</v>
      </c>
      <c r="J4831" s="106">
        <v>0.37314121873480222</v>
      </c>
      <c r="K4831" s="151">
        <v>4220730210.8576746</v>
      </c>
      <c r="L4831" s="151">
        <v>0</v>
      </c>
      <c r="M4831" s="151">
        <v>483027540581.25043</v>
      </c>
      <c r="N4831" s="151">
        <v>761534066486.9386</v>
      </c>
      <c r="O4831" s="106">
        <v>0.6418220668800475</v>
      </c>
      <c r="P4831" s="106">
        <v>0.3687249176778698</v>
      </c>
      <c r="Q4831" s="88">
        <v>17.643273334108184</v>
      </c>
      <c r="R4831" s="151">
        <v>5670293593348.4297</v>
      </c>
      <c r="S4831" s="171">
        <v>4970.9659114388305</v>
      </c>
      <c r="T4831" s="165">
        <v>3.9661076563993536E-2</v>
      </c>
      <c r="U4831" s="566">
        <v>2.0000000000000001E-4</v>
      </c>
      <c r="V4831"/>
      <c r="W4831"/>
      <c r="X4831"/>
    </row>
    <row r="4832" spans="1:24" x14ac:dyDescent="0.2">
      <c r="A4832">
        <f t="shared" si="75"/>
        <v>4828</v>
      </c>
      <c r="B4832">
        <v>0.35399929665391311</v>
      </c>
      <c r="C4832">
        <v>1842.7231171558383</v>
      </c>
      <c r="D4832" s="106">
        <v>0.90061018761523226</v>
      </c>
      <c r="E4832" s="106">
        <v>0.38361614094435253</v>
      </c>
      <c r="F4832">
        <v>1</v>
      </c>
      <c r="G4832">
        <v>2023</v>
      </c>
      <c r="H4832" s="88">
        <v>24005704.370115265</v>
      </c>
      <c r="I4832" s="151">
        <v>669820370108.94202</v>
      </c>
      <c r="J4832" s="106">
        <v>0.35399929665391328</v>
      </c>
      <c r="K4832" s="151">
        <v>22673052882.287144</v>
      </c>
      <c r="L4832" s="151">
        <v>0</v>
      </c>
      <c r="M4832" s="151">
        <v>501300714754.95746</v>
      </c>
      <c r="N4832" s="151">
        <v>1193794137746.1865</v>
      </c>
      <c r="O4832" s="106">
        <v>0.53456160616754034</v>
      </c>
      <c r="P4832" s="106">
        <v>0.27727319334489192</v>
      </c>
      <c r="Q4832" s="88">
        <v>16.112374964651398</v>
      </c>
      <c r="R4832" s="151">
        <v>5938546779643.1924</v>
      </c>
      <c r="S4832" s="171">
        <v>5204.0509934999582</v>
      </c>
      <c r="T4832" s="165">
        <v>4.4694319953685481E-2</v>
      </c>
      <c r="U4832" s="566">
        <v>2.0000000000000001E-4</v>
      </c>
      <c r="V4832"/>
      <c r="W4832"/>
      <c r="X4832"/>
    </row>
    <row r="4833" spans="1:24" x14ac:dyDescent="0.2">
      <c r="A4833">
        <f t="shared" si="75"/>
        <v>4829</v>
      </c>
      <c r="B4833">
        <v>0.38736466412257708</v>
      </c>
      <c r="C4833">
        <v>7642.48937341698</v>
      </c>
      <c r="D4833" s="106">
        <v>0.72771074485292608</v>
      </c>
      <c r="E4833" s="106">
        <v>0.48342734743536903</v>
      </c>
      <c r="F4833">
        <v>1</v>
      </c>
      <c r="G4833">
        <v>2024</v>
      </c>
      <c r="H4833" s="88">
        <v>15312111.822220482</v>
      </c>
      <c r="I4833" s="151">
        <v>339066677333.30725</v>
      </c>
      <c r="J4833" s="106">
        <v>0.23865478511806737</v>
      </c>
      <c r="K4833" s="151">
        <v>15329399211.184879</v>
      </c>
      <c r="L4833" s="151">
        <v>2082832785.6074405</v>
      </c>
      <c r="M4833" s="151">
        <v>391206923075.36145</v>
      </c>
      <c r="N4833" s="151">
        <v>747685832405.46106</v>
      </c>
      <c r="O4833" s="106">
        <v>0.52903461930779194</v>
      </c>
      <c r="P4833" s="106">
        <v>0.29400681477340329</v>
      </c>
      <c r="Q4833" s="88">
        <v>17.517624921911047</v>
      </c>
      <c r="R4833" s="151">
        <v>4268164884149.8579</v>
      </c>
      <c r="S4833" s="171">
        <v>3733.792688863613</v>
      </c>
      <c r="T4833" s="165">
        <v>4.1144888069836558E-2</v>
      </c>
      <c r="U4833" s="566">
        <v>2.0000000000000001E-4</v>
      </c>
      <c r="V4833"/>
      <c r="W4833"/>
      <c r="X4833"/>
    </row>
    <row r="4834" spans="1:24" x14ac:dyDescent="0.2">
      <c r="A4834">
        <f t="shared" si="75"/>
        <v>4830</v>
      </c>
      <c r="B4834">
        <v>0.59064689950911609</v>
      </c>
      <c r="C4834">
        <v>5388.6938798720139</v>
      </c>
      <c r="D4834" s="106">
        <v>0.77071836652220715</v>
      </c>
      <c r="E4834" s="106">
        <v>0.54832189288440014</v>
      </c>
      <c r="F4834">
        <v>1</v>
      </c>
      <c r="G4834">
        <v>2025</v>
      </c>
      <c r="H4834" s="88">
        <v>16790993.532562103</v>
      </c>
      <c r="I4834" s="151">
        <v>463922125056.47174</v>
      </c>
      <c r="J4834" s="106">
        <v>0.30419125481777476</v>
      </c>
      <c r="K4834" s="151">
        <v>13447517887.138878</v>
      </c>
      <c r="L4834" s="151">
        <v>14179528422.547876</v>
      </c>
      <c r="M4834" s="151">
        <v>137583630138.65878</v>
      </c>
      <c r="N4834" s="151">
        <v>629132801504.81738</v>
      </c>
      <c r="O4834" s="106">
        <v>0.41729119762898237</v>
      </c>
      <c r="P4834" s="106">
        <v>0.30119622556951453</v>
      </c>
      <c r="Q4834" s="88">
        <v>15.759396932418026</v>
      </c>
      <c r="R4834" s="151">
        <v>3487479509639.042</v>
      </c>
      <c r="S4834" s="171">
        <v>3057.505564531838</v>
      </c>
      <c r="T4834" s="165">
        <v>4.344540588527597E-2</v>
      </c>
      <c r="U4834" s="566">
        <v>2.0000000000000001E-4</v>
      </c>
      <c r="V4834"/>
      <c r="W4834"/>
      <c r="X4834"/>
    </row>
    <row r="4835" spans="1:24" x14ac:dyDescent="0.2">
      <c r="A4835">
        <f t="shared" si="75"/>
        <v>4831</v>
      </c>
      <c r="B4835">
        <v>0.371479043253508</v>
      </c>
      <c r="C4835">
        <v>1500</v>
      </c>
      <c r="D4835" s="106">
        <v>0.6005285531239013</v>
      </c>
      <c r="E4835" s="106">
        <v>0.62208968498900286</v>
      </c>
      <c r="F4835">
        <v>1</v>
      </c>
      <c r="G4835">
        <v>2030</v>
      </c>
      <c r="H4835" s="88">
        <v>10051147.742192401</v>
      </c>
      <c r="I4835" s="151">
        <v>367284849134.60748</v>
      </c>
      <c r="J4835" s="106">
        <v>0.371479043253508</v>
      </c>
      <c r="K4835" s="151">
        <v>62892832238.178581</v>
      </c>
      <c r="L4835" s="151">
        <v>163916688213.93079</v>
      </c>
      <c r="M4835" s="151">
        <v>0</v>
      </c>
      <c r="N4835" s="151">
        <v>594094369586.7168</v>
      </c>
      <c r="O4835" s="106">
        <v>0.45038631676532259</v>
      </c>
      <c r="P4835" s="106">
        <v>0.32805282302541999</v>
      </c>
      <c r="Q4835" s="88">
        <v>15.235521862557043</v>
      </c>
      <c r="R4835" s="151">
        <v>3486787069418.5693</v>
      </c>
      <c r="S4835" s="171">
        <v>3054.8504138435292</v>
      </c>
      <c r="T4835" s="165">
        <v>4.4757201064053759E-2</v>
      </c>
      <c r="U4835" s="566">
        <v>2.0000000000000001E-4</v>
      </c>
      <c r="V4835"/>
      <c r="W4835"/>
      <c r="X4835"/>
    </row>
    <row r="4836" spans="1:24" x14ac:dyDescent="0.2">
      <c r="A4836">
        <f t="shared" si="75"/>
        <v>4832</v>
      </c>
      <c r="B4836">
        <v>0.65185634244479373</v>
      </c>
      <c r="C4836">
        <v>4486.3721744786335</v>
      </c>
      <c r="D4836" s="106">
        <v>1.0364938444838061</v>
      </c>
      <c r="E4836" s="106">
        <v>0.59945474481132988</v>
      </c>
      <c r="F4836">
        <v>1</v>
      </c>
      <c r="G4836">
        <v>2025</v>
      </c>
      <c r="H4836" s="88">
        <v>28036870.546592295</v>
      </c>
      <c r="I4836" s="151">
        <v>429115093826.14606</v>
      </c>
      <c r="J4836" s="106">
        <v>-0.19264747194270604</v>
      </c>
      <c r="K4836" s="151">
        <v>18841368209.56287</v>
      </c>
      <c r="L4836" s="151">
        <v>38673589196.429703</v>
      </c>
      <c r="M4836" s="151">
        <v>312873398896.39972</v>
      </c>
      <c r="N4836" s="151">
        <v>799503450128.53845</v>
      </c>
      <c r="O4836" s="106">
        <v>0.24836622336560882</v>
      </c>
      <c r="P4836" s="106">
        <v>5.4834780022304117E-2</v>
      </c>
      <c r="Q4836" s="88">
        <v>80.181343139310329</v>
      </c>
      <c r="R4836" s="151">
        <v>3556607883725.1816</v>
      </c>
      <c r="S4836" s="171">
        <v>3111.3222834297408</v>
      </c>
      <c r="T4836" s="165">
        <v>1.0028583586361307E-2</v>
      </c>
      <c r="U4836" s="566">
        <v>2.0000000000000001E-4</v>
      </c>
      <c r="V4836"/>
      <c r="W4836"/>
      <c r="X4836"/>
    </row>
    <row r="4837" spans="1:24" x14ac:dyDescent="0.2">
      <c r="A4837">
        <f t="shared" si="75"/>
        <v>4833</v>
      </c>
      <c r="B4837">
        <v>0.6213424475641508</v>
      </c>
      <c r="C4837">
        <v>7621.0112168308779</v>
      </c>
      <c r="D4837" s="106">
        <v>0.87042312408224543</v>
      </c>
      <c r="E4837" s="106">
        <v>0.13839922958036521</v>
      </c>
      <c r="F4837">
        <v>1</v>
      </c>
      <c r="G4837">
        <v>2024</v>
      </c>
      <c r="H4837" s="88">
        <v>21933034.285004299</v>
      </c>
      <c r="I4837" s="151">
        <v>531483603586.52319</v>
      </c>
      <c r="J4837" s="106">
        <v>0.32619985455315881</v>
      </c>
      <c r="K4837" s="151">
        <v>14931193112.320826</v>
      </c>
      <c r="L4837" s="151">
        <v>15736653783.2673</v>
      </c>
      <c r="M4837" s="151">
        <v>474086143601.77283</v>
      </c>
      <c r="N4837" s="151">
        <v>1036237594083.8842</v>
      </c>
      <c r="O4837" s="106">
        <v>0.54546188569335874</v>
      </c>
      <c r="P4837" s="106">
        <v>0.32849178954937375</v>
      </c>
      <c r="Q4837" s="88">
        <v>17.003753812849869</v>
      </c>
      <c r="R4837" s="151">
        <v>6371062983303.4922</v>
      </c>
      <c r="S4837" s="171">
        <v>5590.4109530294172</v>
      </c>
      <c r="T4837" s="165">
        <v>4.2081470559404602E-2</v>
      </c>
      <c r="U4837" s="566">
        <v>2.0000000000000001E-4</v>
      </c>
      <c r="V4837"/>
      <c r="W4837"/>
      <c r="X4837"/>
    </row>
    <row r="4838" spans="1:24" x14ac:dyDescent="0.2">
      <c r="A4838">
        <f t="shared" si="75"/>
        <v>4834</v>
      </c>
      <c r="B4838">
        <v>0.42037986214259815</v>
      </c>
      <c r="C4838">
        <v>3215.7017679406208</v>
      </c>
      <c r="D4838" s="106">
        <v>0.61490679317019503</v>
      </c>
      <c r="E4838" s="106">
        <v>0.47767441608654093</v>
      </c>
      <c r="F4838">
        <v>1</v>
      </c>
      <c r="G4838">
        <v>2025</v>
      </c>
      <c r="H4838" s="88">
        <v>10772198.890027909</v>
      </c>
      <c r="I4838" s="151">
        <v>409876503093.94037</v>
      </c>
      <c r="J4838" s="106">
        <v>0.42037986214259815</v>
      </c>
      <c r="K4838" s="151">
        <v>24949755339.432198</v>
      </c>
      <c r="L4838" s="151">
        <v>22135060158.619274</v>
      </c>
      <c r="M4838" s="151">
        <v>200453452735.36453</v>
      </c>
      <c r="N4838" s="151">
        <v>657414771327.35645</v>
      </c>
      <c r="O4838" s="106">
        <v>0.53295826845186678</v>
      </c>
      <c r="P4838" s="106">
        <v>0.36101777876952046</v>
      </c>
      <c r="Q4838" s="88">
        <v>15.731326315162129</v>
      </c>
      <c r="R4838" s="151">
        <v>4341508743833.5649</v>
      </c>
      <c r="S4838" s="171">
        <v>3809.1968937818897</v>
      </c>
      <c r="T4838" s="165">
        <v>4.3665784813177649E-2</v>
      </c>
      <c r="U4838" s="566">
        <v>2.0000000000000001E-4</v>
      </c>
      <c r="V4838"/>
      <c r="W4838"/>
      <c r="X4838"/>
    </row>
    <row r="4839" spans="1:24" x14ac:dyDescent="0.2">
      <c r="A4839">
        <f t="shared" si="75"/>
        <v>4835</v>
      </c>
      <c r="B4839">
        <v>0.34735658164636618</v>
      </c>
      <c r="C4839">
        <v>5240.7457510387794</v>
      </c>
      <c r="D4839" s="106">
        <v>0.58980178514263304</v>
      </c>
      <c r="E4839" s="106">
        <v>0.56144580678561851</v>
      </c>
      <c r="F4839">
        <v>1</v>
      </c>
      <c r="G4839">
        <v>2026</v>
      </c>
      <c r="H4839" s="88">
        <v>9694943.1705126259</v>
      </c>
      <c r="I4839" s="151">
        <v>318586692111.9729</v>
      </c>
      <c r="J4839" s="106">
        <v>0.34735658164636618</v>
      </c>
      <c r="K4839" s="151">
        <v>35899375975.693161</v>
      </c>
      <c r="L4839" s="151">
        <v>99717923687.031403</v>
      </c>
      <c r="M4839" s="151">
        <v>69768918493.671906</v>
      </c>
      <c r="N4839" s="151">
        <v>523972910268.36938</v>
      </c>
      <c r="O4839" s="106">
        <v>0.4699721173533089</v>
      </c>
      <c r="P4839" s="106">
        <v>0.34255419300860118</v>
      </c>
      <c r="Q4839" s="88">
        <v>15.628871520347163</v>
      </c>
      <c r="R4839" s="151">
        <v>3188717089914.3555</v>
      </c>
      <c r="S4839" s="171">
        <v>2797.702530953527</v>
      </c>
      <c r="T4839" s="165">
        <v>4.4637349922402619E-2</v>
      </c>
      <c r="U4839" s="566">
        <v>2.0000000000000001E-4</v>
      </c>
      <c r="V4839"/>
      <c r="W4839"/>
      <c r="X4839"/>
    </row>
    <row r="4840" spans="1:24" x14ac:dyDescent="0.2">
      <c r="A4840">
        <f t="shared" si="75"/>
        <v>4836</v>
      </c>
      <c r="B4840">
        <v>0.59571368334492569</v>
      </c>
      <c r="C4840">
        <v>4824.284028247117</v>
      </c>
      <c r="D4840" s="106">
        <v>1.0868791913719409</v>
      </c>
      <c r="E4840" s="106">
        <v>0.35509930558167774</v>
      </c>
      <c r="F4840">
        <v>1</v>
      </c>
      <c r="G4840">
        <v>2024</v>
      </c>
      <c r="H4840" s="88">
        <v>37855118.758851886</v>
      </c>
      <c r="I4840" s="151">
        <v>728217829276.67517</v>
      </c>
      <c r="J4840" s="106">
        <v>0.20153157009924882</v>
      </c>
      <c r="K4840" s="151">
        <v>52715507395.614639</v>
      </c>
      <c r="L4840" s="151">
        <v>70310879356.381638</v>
      </c>
      <c r="M4840" s="151">
        <v>509520165984.82147</v>
      </c>
      <c r="N4840" s="151">
        <v>1360764382013.4932</v>
      </c>
      <c r="O4840" s="106">
        <v>0.44873581852416738</v>
      </c>
      <c r="P4840" s="106">
        <v>0.22135358803906702</v>
      </c>
      <c r="Q4840" s="88">
        <v>16.949935415442454</v>
      </c>
      <c r="R4840" s="151">
        <v>5723784593614.4971</v>
      </c>
      <c r="S4840" s="171">
        <v>5016.470241463584</v>
      </c>
      <c r="T4840" s="165">
        <v>4.1588239174285356E-2</v>
      </c>
      <c r="U4840" s="566">
        <v>2.0000000000000001E-4</v>
      </c>
      <c r="V4840"/>
      <c r="W4840"/>
      <c r="X4840"/>
    </row>
    <row r="4841" spans="1:24" x14ac:dyDescent="0.2">
      <c r="A4841">
        <f t="shared" si="75"/>
        <v>4837</v>
      </c>
      <c r="B4841">
        <v>0.62589315882799834</v>
      </c>
      <c r="C4841">
        <v>3551.1666538016411</v>
      </c>
      <c r="D4841" s="106">
        <v>0.71023358631357469</v>
      </c>
      <c r="E4841" s="106">
        <v>0.7</v>
      </c>
      <c r="F4841">
        <v>1</v>
      </c>
      <c r="G4841">
        <v>2023</v>
      </c>
      <c r="H4841" s="88">
        <v>14292851.879075477</v>
      </c>
      <c r="I4841" s="151">
        <v>403889657342.38885</v>
      </c>
      <c r="J4841" s="106">
        <v>0.39903257725057584</v>
      </c>
      <c r="K4841" s="151">
        <v>37180614526.121239</v>
      </c>
      <c r="L4841" s="151">
        <v>53295768380.342155</v>
      </c>
      <c r="M4841" s="151">
        <v>436289491675.35297</v>
      </c>
      <c r="N4841" s="151">
        <v>930655531924.2052</v>
      </c>
      <c r="O4841" s="106">
        <v>0.5940257377460747</v>
      </c>
      <c r="P4841" s="106">
        <v>0.42919634399905487</v>
      </c>
      <c r="Q4841" s="88">
        <v>17.070618423928824</v>
      </c>
      <c r="R4841" s="151">
        <v>7615585799796.3193</v>
      </c>
      <c r="S4841" s="171">
        <v>6678.0766203902531</v>
      </c>
      <c r="T4841" s="165">
        <v>4.1922156316225444E-2</v>
      </c>
      <c r="U4841" s="566">
        <v>2.0000000000000001E-4</v>
      </c>
      <c r="V4841"/>
      <c r="W4841"/>
      <c r="X4841"/>
    </row>
    <row r="4842" spans="1:24" x14ac:dyDescent="0.2">
      <c r="A4842">
        <f t="shared" si="75"/>
        <v>4838</v>
      </c>
      <c r="B4842">
        <v>0.59957306295512391</v>
      </c>
      <c r="C4842">
        <v>5422.3563188127309</v>
      </c>
      <c r="D4842" s="106">
        <v>0.91341972628334145</v>
      </c>
      <c r="E4842" s="106">
        <v>0.7</v>
      </c>
      <c r="F4842">
        <v>1</v>
      </c>
      <c r="G4842">
        <v>2027</v>
      </c>
      <c r="H4842" s="88">
        <v>25143423.613332834</v>
      </c>
      <c r="I4842" s="151">
        <v>666719658152.66101</v>
      </c>
      <c r="J4842" s="106">
        <v>0.3217930400845993</v>
      </c>
      <c r="K4842" s="151">
        <v>70447116215.762817</v>
      </c>
      <c r="L4842" s="151">
        <v>150220799439.43289</v>
      </c>
      <c r="M4842" s="151">
        <v>0</v>
      </c>
      <c r="N4842" s="151">
        <v>887387573807.85669</v>
      </c>
      <c r="O4842" s="106">
        <v>0.37719976604623079</v>
      </c>
      <c r="P4842" s="106">
        <v>0.27389223291036918</v>
      </c>
      <c r="Q4842" s="88">
        <v>14.477881961990832</v>
      </c>
      <c r="R4842" s="151">
        <v>4381748994375.647</v>
      </c>
      <c r="S4842" s="171">
        <v>3839.9200205957422</v>
      </c>
      <c r="T4842" s="165">
        <v>4.3909388234056358E-2</v>
      </c>
      <c r="U4842" s="566">
        <v>2.0000000000000001E-4</v>
      </c>
      <c r="V4842"/>
      <c r="W4842"/>
      <c r="X4842"/>
    </row>
    <row r="4843" spans="1:24" x14ac:dyDescent="0.2">
      <c r="A4843">
        <f t="shared" si="75"/>
        <v>4839</v>
      </c>
      <c r="B4843">
        <v>0.66083181701923677</v>
      </c>
      <c r="C4843">
        <v>2556.1406331143048</v>
      </c>
      <c r="D4843" s="106">
        <v>0.62401201254000593</v>
      </c>
      <c r="E4843" s="106">
        <v>0.27966032246894112</v>
      </c>
      <c r="F4843">
        <v>1</v>
      </c>
      <c r="G4843">
        <v>2024</v>
      </c>
      <c r="H4843" s="88">
        <v>10654227.66811192</v>
      </c>
      <c r="I4843" s="151">
        <v>368131590035.71796</v>
      </c>
      <c r="J4843" s="106">
        <v>0.47363511524506829</v>
      </c>
      <c r="K4843" s="151">
        <v>16528227723.698996</v>
      </c>
      <c r="L4843" s="151">
        <v>2540680823.7155118</v>
      </c>
      <c r="M4843" s="151">
        <v>162410338862.05435</v>
      </c>
      <c r="N4843" s="151">
        <v>549610837445.18677</v>
      </c>
      <c r="O4843" s="106">
        <v>0.55734138221225149</v>
      </c>
      <c r="P4843" s="106">
        <v>0.39807016825464336</v>
      </c>
      <c r="Q4843" s="88">
        <v>15.324514132453134</v>
      </c>
      <c r="R4843" s="151">
        <v>3872375115466.1489</v>
      </c>
      <c r="S4843" s="171">
        <v>3390.7425584583325</v>
      </c>
      <c r="T4843" s="165">
        <v>4.5330831412255121E-2</v>
      </c>
      <c r="U4843" s="566">
        <v>2.0000000000000001E-4</v>
      </c>
      <c r="V4843"/>
      <c r="W4843"/>
      <c r="X4843"/>
    </row>
    <row r="4844" spans="1:24" x14ac:dyDescent="0.2">
      <c r="A4844">
        <f t="shared" si="75"/>
        <v>4840</v>
      </c>
      <c r="B4844">
        <v>0.55849971668717935</v>
      </c>
      <c r="C4844">
        <v>1500</v>
      </c>
      <c r="D4844" s="106">
        <v>0.79557710653274893</v>
      </c>
      <c r="E4844" s="106">
        <v>0.39940133384059973</v>
      </c>
      <c r="F4844">
        <v>1</v>
      </c>
      <c r="G4844">
        <v>2023</v>
      </c>
      <c r="H4844" s="88">
        <v>17944238.539973602</v>
      </c>
      <c r="I4844" s="151">
        <v>554346133574.81555</v>
      </c>
      <c r="J4844" s="106">
        <v>0.3920774443023638</v>
      </c>
      <c r="K4844" s="151">
        <v>6711700142.9544182</v>
      </c>
      <c r="L4844" s="151">
        <v>0</v>
      </c>
      <c r="M4844" s="151">
        <v>765355376309.39551</v>
      </c>
      <c r="N4844" s="151">
        <v>1326413210027.1653</v>
      </c>
      <c r="O4844" s="106">
        <v>0.62546943146128342</v>
      </c>
      <c r="P4844" s="106">
        <v>0.45071824219694284</v>
      </c>
      <c r="Q4844" s="88">
        <v>17.592091750673813</v>
      </c>
      <c r="R4844" s="151">
        <v>11686221729770.219</v>
      </c>
      <c r="S4844" s="171">
        <v>10255.760564012384</v>
      </c>
      <c r="T4844" s="165">
        <v>4.0965220102432323E-2</v>
      </c>
      <c r="U4844" s="566">
        <v>2.0000000000000001E-4</v>
      </c>
      <c r="V4844"/>
      <c r="W4844"/>
      <c r="X4844"/>
    </row>
    <row r="4845" spans="1:24" x14ac:dyDescent="0.2">
      <c r="A4845">
        <f t="shared" si="75"/>
        <v>4841</v>
      </c>
      <c r="B4845">
        <v>0.45237526597603117</v>
      </c>
      <c r="C4845">
        <v>2858.212956452202</v>
      </c>
      <c r="D4845" s="106">
        <v>0.50398772670037251</v>
      </c>
      <c r="E4845" s="106">
        <v>0.62796167633456323</v>
      </c>
      <c r="F4845">
        <v>1</v>
      </c>
      <c r="G4845">
        <v>2024</v>
      </c>
      <c r="H4845" s="88">
        <v>7411944.1718504485</v>
      </c>
      <c r="I4845" s="151">
        <v>318759497068.56012</v>
      </c>
      <c r="J4845" s="106">
        <v>0.45237526597603117</v>
      </c>
      <c r="K4845" s="151">
        <v>15424660538.348118</v>
      </c>
      <c r="L4845" s="151">
        <v>18631806973.538422</v>
      </c>
      <c r="M4845" s="151">
        <v>256870678998.45541</v>
      </c>
      <c r="N4845" s="151">
        <v>609686643578.9021</v>
      </c>
      <c r="O4845" s="106">
        <v>0.59801359417378541</v>
      </c>
      <c r="P4845" s="106">
        <v>0.34879770935536741</v>
      </c>
      <c r="Q4845" s="88">
        <v>15.909076871920124</v>
      </c>
      <c r="R4845" s="151">
        <v>3900603083556.6904</v>
      </c>
      <c r="S4845" s="171">
        <v>3417.1283823327249</v>
      </c>
      <c r="T4845" s="165">
        <v>4.360429369107461E-2</v>
      </c>
      <c r="U4845" s="566">
        <v>2.0000000000000001E-4</v>
      </c>
      <c r="V4845"/>
      <c r="W4845"/>
      <c r="X4845"/>
    </row>
    <row r="4846" spans="1:24" x14ac:dyDescent="0.2">
      <c r="A4846">
        <f t="shared" si="75"/>
        <v>4842</v>
      </c>
      <c r="B4846">
        <v>0.56261916758755104</v>
      </c>
      <c r="C4846">
        <v>3315.932242033311</v>
      </c>
      <c r="D4846" s="106">
        <v>0.91589216561469433</v>
      </c>
      <c r="E4846" s="106">
        <v>0.51853889242597939</v>
      </c>
      <c r="F4846">
        <v>1</v>
      </c>
      <c r="G4846">
        <v>2023</v>
      </c>
      <c r="H4846" s="88">
        <v>25074543.563955382</v>
      </c>
      <c r="I4846" s="151">
        <v>685209994467.59497</v>
      </c>
      <c r="J4846" s="106">
        <v>0.37887184521938833</v>
      </c>
      <c r="K4846" s="151">
        <v>11196358710.871128</v>
      </c>
      <c r="L4846" s="151">
        <v>0</v>
      </c>
      <c r="M4846" s="151">
        <v>527324130300.03638</v>
      </c>
      <c r="N4846" s="151">
        <v>1223730483478.5024</v>
      </c>
      <c r="O4846" s="106">
        <v>0.55687595300367065</v>
      </c>
      <c r="P4846" s="106">
        <v>0.33050978048645996</v>
      </c>
      <c r="Q4846" s="88">
        <v>16.636419078133059</v>
      </c>
      <c r="R4846" s="151">
        <v>7692818480440.665</v>
      </c>
      <c r="S4846" s="171">
        <v>6747.0904270702822</v>
      </c>
      <c r="T4846" s="165">
        <v>4.1611638369366571E-2</v>
      </c>
      <c r="U4846" s="566">
        <v>2.0000000000000001E-4</v>
      </c>
      <c r="V4846"/>
      <c r="W4846"/>
      <c r="X4846"/>
    </row>
    <row r="4847" spans="1:24" x14ac:dyDescent="0.2">
      <c r="A4847">
        <f t="shared" si="75"/>
        <v>4843</v>
      </c>
      <c r="B4847">
        <v>0.29913927017727471</v>
      </c>
      <c r="C4847">
        <v>3448.0226052739481</v>
      </c>
      <c r="D4847" s="106">
        <v>0.77474396210746987</v>
      </c>
      <c r="E4847" s="106">
        <v>0.66131482007284381</v>
      </c>
      <c r="F4847">
        <v>1</v>
      </c>
      <c r="G4847">
        <v>2024</v>
      </c>
      <c r="H4847" s="88">
        <v>16802116.736113377</v>
      </c>
      <c r="I4847" s="151">
        <v>416594930747.33014</v>
      </c>
      <c r="J4847" s="106">
        <v>0.29009659262051768</v>
      </c>
      <c r="K4847" s="151">
        <v>20990376221.200325</v>
      </c>
      <c r="L4847" s="151">
        <v>26887769148.776173</v>
      </c>
      <c r="M4847" s="151">
        <v>445109405585.62109</v>
      </c>
      <c r="N4847" s="151">
        <v>909582481702.92761</v>
      </c>
      <c r="O4847" s="106">
        <v>0.54799924111015841</v>
      </c>
      <c r="P4847" s="106">
        <v>0.32868529850528283</v>
      </c>
      <c r="Q4847" s="88">
        <v>17.535285052458164</v>
      </c>
      <c r="R4847" s="151">
        <v>5749459749181.6016</v>
      </c>
      <c r="S4847" s="171">
        <v>5044.6054844751015</v>
      </c>
      <c r="T4847" s="165">
        <v>4.1571855898649139E-2</v>
      </c>
      <c r="U4847" s="566">
        <v>2.0000000000000001E-4</v>
      </c>
      <c r="V4847"/>
      <c r="W4847"/>
      <c r="X4847"/>
    </row>
    <row r="4848" spans="1:24" x14ac:dyDescent="0.2">
      <c r="A4848">
        <f t="shared" si="75"/>
        <v>4844</v>
      </c>
      <c r="B4848">
        <v>0.53342067200004528</v>
      </c>
      <c r="C4848">
        <v>3962.8081500188755</v>
      </c>
      <c r="D4848" s="106">
        <v>0.2</v>
      </c>
      <c r="E4848" s="106">
        <v>0.56245540284785123</v>
      </c>
      <c r="F4848">
        <v>1</v>
      </c>
      <c r="G4848">
        <v>2025</v>
      </c>
      <c r="H4848" s="88">
        <v>2417610.5553258173</v>
      </c>
      <c r="I4848" s="151">
        <v>108427036171.30304</v>
      </c>
      <c r="J4848" s="106">
        <v>0.42667733155301102</v>
      </c>
      <c r="K4848" s="151">
        <v>11599592902.641853</v>
      </c>
      <c r="L4848" s="151">
        <v>13436877123.434851</v>
      </c>
      <c r="M4848" s="151">
        <v>64954169302.079956</v>
      </c>
      <c r="N4848" s="151">
        <v>198417675499.45969</v>
      </c>
      <c r="O4848" s="106">
        <v>0.54922624875968762</v>
      </c>
      <c r="P4848" s="106">
        <v>0.4320636514056409</v>
      </c>
      <c r="Q4848" s="88">
        <v>16.525192305551187</v>
      </c>
      <c r="R4848" s="151">
        <v>1780363156933.5583</v>
      </c>
      <c r="S4848" s="171">
        <v>1560.5957286661037</v>
      </c>
      <c r="T4848" s="165">
        <v>3.8716783436833165E-2</v>
      </c>
      <c r="U4848" s="566">
        <v>2.0000000000000001E-4</v>
      </c>
      <c r="V4848"/>
      <c r="W4848"/>
      <c r="X4848"/>
    </row>
    <row r="4849" spans="1:24" x14ac:dyDescent="0.2">
      <c r="A4849">
        <f t="shared" si="75"/>
        <v>4845</v>
      </c>
      <c r="B4849">
        <v>0.56918830146622157</v>
      </c>
      <c r="C4849">
        <v>7448.8288936862327</v>
      </c>
      <c r="D4849" s="106">
        <v>0.54670518173387517</v>
      </c>
      <c r="E4849" s="106">
        <v>0.58328280991741377</v>
      </c>
      <c r="F4849">
        <v>1</v>
      </c>
      <c r="G4849">
        <v>2027</v>
      </c>
      <c r="H4849" s="88">
        <v>8560658.6573878434</v>
      </c>
      <c r="I4849" s="151">
        <v>318192078708.87006</v>
      </c>
      <c r="J4849" s="106">
        <v>0.44357846193059525</v>
      </c>
      <c r="K4849" s="151">
        <v>48229654222.726158</v>
      </c>
      <c r="L4849" s="151">
        <v>57282633251.502136</v>
      </c>
      <c r="M4849" s="151">
        <v>0</v>
      </c>
      <c r="N4849" s="151">
        <v>423704366183.09833</v>
      </c>
      <c r="O4849" s="106">
        <v>0.44127291195433382</v>
      </c>
      <c r="P4849" s="106">
        <v>0.35764725545265907</v>
      </c>
      <c r="Q4849" s="88">
        <v>13.475326056122125</v>
      </c>
      <c r="R4849" s="151">
        <v>2515122097927.3955</v>
      </c>
      <c r="S4849" s="171">
        <v>2206.5346330469965</v>
      </c>
      <c r="T4849" s="165">
        <v>4.759030193095632E-2</v>
      </c>
      <c r="U4849" s="566">
        <v>2.0000000000000001E-4</v>
      </c>
      <c r="V4849"/>
      <c r="W4849"/>
      <c r="X4849"/>
    </row>
    <row r="4850" spans="1:24" x14ac:dyDescent="0.2">
      <c r="A4850">
        <f t="shared" si="75"/>
        <v>4846</v>
      </c>
      <c r="B4850">
        <v>0.51244002229274677</v>
      </c>
      <c r="C4850">
        <v>7877.9095094449767</v>
      </c>
      <c r="D4850" s="106">
        <v>0.8491074821336696</v>
      </c>
      <c r="E4850" s="106">
        <v>0.45342791678746458</v>
      </c>
      <c r="F4850">
        <v>1</v>
      </c>
      <c r="G4850">
        <v>2025</v>
      </c>
      <c r="H4850" s="88">
        <v>20736167.686634861</v>
      </c>
      <c r="I4850" s="151">
        <v>580189594099.94177</v>
      </c>
      <c r="J4850" s="106">
        <v>0.35274441109374133</v>
      </c>
      <c r="K4850" s="151">
        <v>22941137164.178215</v>
      </c>
      <c r="L4850" s="151">
        <v>55742620818.832558</v>
      </c>
      <c r="M4850" s="151">
        <v>178686891676.46539</v>
      </c>
      <c r="N4850" s="151">
        <v>837560243759.41797</v>
      </c>
      <c r="O4850" s="106">
        <v>0.46826750626238639</v>
      </c>
      <c r="P4850" s="106">
        <v>0.31175808385468751</v>
      </c>
      <c r="Q4850" s="88">
        <v>15.619334940845688</v>
      </c>
      <c r="R4850" s="151">
        <v>4701484669775.6787</v>
      </c>
      <c r="S4850" s="171">
        <v>4125.0804420847317</v>
      </c>
      <c r="T4850" s="165">
        <v>4.4222736650948558E-2</v>
      </c>
      <c r="U4850" s="566">
        <v>2.0000000000000001E-4</v>
      </c>
      <c r="V4850"/>
      <c r="W4850"/>
      <c r="X4850"/>
    </row>
    <row r="4851" spans="1:24" x14ac:dyDescent="0.2">
      <c r="A4851">
        <f t="shared" si="75"/>
        <v>4847</v>
      </c>
      <c r="B4851">
        <v>0.5097857161826056</v>
      </c>
      <c r="C4851">
        <v>2289.9636300441725</v>
      </c>
      <c r="D4851" s="106">
        <v>0.78160899467329936</v>
      </c>
      <c r="E4851" s="106">
        <v>0.59006768767885798</v>
      </c>
      <c r="F4851">
        <v>1</v>
      </c>
      <c r="G4851">
        <v>2024</v>
      </c>
      <c r="H4851" s="88">
        <v>17026125.281201091</v>
      </c>
      <c r="I4851" s="151">
        <v>419574513681.38837</v>
      </c>
      <c r="J4851" s="106">
        <v>0.2865032763558053</v>
      </c>
      <c r="K4851" s="151">
        <v>27329524689.62339</v>
      </c>
      <c r="L4851" s="151">
        <v>58041245993.619942</v>
      </c>
      <c r="M4851" s="151">
        <v>248855377220.53644</v>
      </c>
      <c r="N4851" s="151">
        <v>753800661585.16809</v>
      </c>
      <c r="O4851" s="106">
        <v>0.48517703692027725</v>
      </c>
      <c r="P4851" s="106">
        <v>0.34039463120235763</v>
      </c>
      <c r="Q4851" s="88">
        <v>17.087246317778568</v>
      </c>
      <c r="R4851" s="151">
        <v>5113598433432.2119</v>
      </c>
      <c r="S4851" s="171">
        <v>4486.0379070987156</v>
      </c>
      <c r="T4851" s="165">
        <v>3.9867022150580161E-2</v>
      </c>
      <c r="U4851" s="566">
        <v>2.0000000000000001E-4</v>
      </c>
      <c r="V4851"/>
      <c r="W4851"/>
      <c r="X4851"/>
    </row>
    <row r="4852" spans="1:24" x14ac:dyDescent="0.2">
      <c r="A4852">
        <f t="shared" si="75"/>
        <v>4848</v>
      </c>
      <c r="B4852">
        <v>0.47265800170444749</v>
      </c>
      <c r="C4852">
        <v>4421.0411025554122</v>
      </c>
      <c r="D4852" s="106">
        <v>0.85266206389671539</v>
      </c>
      <c r="E4852" s="106">
        <v>0.66374781754943879</v>
      </c>
      <c r="F4852">
        <v>1</v>
      </c>
      <c r="G4852">
        <v>2026</v>
      </c>
      <c r="H4852" s="88">
        <v>21710057.058609873</v>
      </c>
      <c r="I4852" s="151">
        <v>642067760412.6571</v>
      </c>
      <c r="J4852" s="106">
        <v>0.38705148379632537</v>
      </c>
      <c r="K4852" s="151">
        <v>65592227305.589272</v>
      </c>
      <c r="L4852" s="151">
        <v>124618936113.45921</v>
      </c>
      <c r="M4852" s="151">
        <v>69345063205.309219</v>
      </c>
      <c r="N4852" s="151">
        <v>901623987037.01477</v>
      </c>
      <c r="O4852" s="106">
        <v>0.44773041159556526</v>
      </c>
      <c r="P4852" s="106">
        <v>0.34728787808870715</v>
      </c>
      <c r="Q4852" s="88">
        <v>14.703847663207835</v>
      </c>
      <c r="R4852" s="151">
        <v>5395795093130.3086</v>
      </c>
      <c r="S4852" s="171">
        <v>4729.5655334175526</v>
      </c>
      <c r="T4852" s="165">
        <v>4.6374748530871715E-2</v>
      </c>
      <c r="U4852" s="566">
        <v>2.0000000000000001E-4</v>
      </c>
      <c r="V4852"/>
      <c r="W4852"/>
      <c r="X4852"/>
    </row>
    <row r="4853" spans="1:24" x14ac:dyDescent="0.2">
      <c r="A4853">
        <f t="shared" si="75"/>
        <v>4849</v>
      </c>
      <c r="B4853">
        <v>0.45894331916679376</v>
      </c>
      <c r="C4853">
        <v>3552.0835617035741</v>
      </c>
      <c r="D4853" s="106">
        <v>0.72087961066301776</v>
      </c>
      <c r="E4853" s="106">
        <v>0.21036634972516458</v>
      </c>
      <c r="F4853">
        <v>1</v>
      </c>
      <c r="G4853">
        <v>2024</v>
      </c>
      <c r="H4853" s="88">
        <v>14559823.416601649</v>
      </c>
      <c r="I4853" s="151">
        <v>484195731679.21582</v>
      </c>
      <c r="J4853" s="106">
        <v>0.40721050912569323</v>
      </c>
      <c r="K4853" s="151">
        <v>19584436432.959988</v>
      </c>
      <c r="L4853" s="151">
        <v>30599848759.859215</v>
      </c>
      <c r="M4853" s="151">
        <v>410543239450.60931</v>
      </c>
      <c r="N4853" s="151">
        <v>944923256322.64429</v>
      </c>
      <c r="O4853" s="106">
        <v>0.58214681171327798</v>
      </c>
      <c r="P4853" s="106">
        <v>0.47657198480396762</v>
      </c>
      <c r="Q4853" s="88">
        <v>17.040880635447383</v>
      </c>
      <c r="R4853" s="151">
        <v>8599743734912.1719</v>
      </c>
      <c r="S4853" s="171">
        <v>7542.7652951604805</v>
      </c>
      <c r="T4853" s="165">
        <v>4.194635559722279E-2</v>
      </c>
      <c r="U4853" s="566">
        <v>2.0000000000000001E-4</v>
      </c>
      <c r="V4853"/>
      <c r="W4853"/>
      <c r="X4853"/>
    </row>
    <row r="4854" spans="1:24" x14ac:dyDescent="0.2">
      <c r="A4854">
        <f t="shared" si="75"/>
        <v>4850</v>
      </c>
      <c r="B4854">
        <v>0.32190456245864008</v>
      </c>
      <c r="C4854">
        <v>1500</v>
      </c>
      <c r="D4854" s="106">
        <v>0.59901964867060553</v>
      </c>
      <c r="E4854" s="106">
        <v>0.31639607165683303</v>
      </c>
      <c r="F4854">
        <v>1</v>
      </c>
      <c r="G4854">
        <v>2026</v>
      </c>
      <c r="H4854" s="88">
        <v>10147345.806533145</v>
      </c>
      <c r="I4854" s="151">
        <v>387198032106.84863</v>
      </c>
      <c r="J4854" s="106">
        <v>0.32190456245864008</v>
      </c>
      <c r="K4854" s="151">
        <v>28425562060.59359</v>
      </c>
      <c r="L4854" s="151">
        <v>30437974265.562279</v>
      </c>
      <c r="M4854" s="151">
        <v>32331813598.271339</v>
      </c>
      <c r="N4854" s="151">
        <v>478393382031.27582</v>
      </c>
      <c r="O4854" s="106">
        <v>0.36550807341610952</v>
      </c>
      <c r="P4854" s="106">
        <v>0.2359322258573934</v>
      </c>
      <c r="Q4854" s="88">
        <v>14.123202404268717</v>
      </c>
      <c r="R4854" s="151">
        <v>1980607167251.0088</v>
      </c>
      <c r="S4854" s="171">
        <v>1737.1054691427933</v>
      </c>
      <c r="T4854" s="165">
        <v>4.5890577071823119E-2</v>
      </c>
      <c r="U4854" s="566">
        <v>2.0000000000000001E-4</v>
      </c>
      <c r="V4854"/>
      <c r="W4854"/>
      <c r="X4854"/>
    </row>
    <row r="4855" spans="1:24" x14ac:dyDescent="0.2">
      <c r="A4855">
        <f t="shared" si="75"/>
        <v>4851</v>
      </c>
      <c r="B4855">
        <v>0.40124616835165555</v>
      </c>
      <c r="C4855">
        <v>3354.0811810881414</v>
      </c>
      <c r="D4855" s="106">
        <v>0.80389487284147454</v>
      </c>
      <c r="E4855" s="106">
        <v>0.46245536039970658</v>
      </c>
      <c r="F4855">
        <v>1</v>
      </c>
      <c r="G4855">
        <v>2023</v>
      </c>
      <c r="H4855" s="88">
        <v>18386095.284387346</v>
      </c>
      <c r="I4855" s="151">
        <v>354044987596.63672</v>
      </c>
      <c r="J4855" s="106">
        <v>0.21042951073575944</v>
      </c>
      <c r="K4855" s="151">
        <v>8479823202.0941505</v>
      </c>
      <c r="L4855" s="151">
        <v>0</v>
      </c>
      <c r="M4855" s="151">
        <v>568349558009.34253</v>
      </c>
      <c r="N4855" s="151">
        <v>930874368808.07336</v>
      </c>
      <c r="O4855" s="106">
        <v>0.56847752785745498</v>
      </c>
      <c r="P4855" s="106">
        <v>0.25606324123012147</v>
      </c>
      <c r="Q4855" s="88">
        <v>18.228401400685968</v>
      </c>
      <c r="R4855" s="151">
        <v>4760048429505.9258</v>
      </c>
      <c r="S4855" s="171">
        <v>4168.5436926102984</v>
      </c>
      <c r="T4855" s="165">
        <v>4.0053203576880317E-2</v>
      </c>
      <c r="U4855" s="566">
        <v>2.0000000000000001E-4</v>
      </c>
      <c r="V4855"/>
      <c r="W4855"/>
      <c r="X4855"/>
    </row>
    <row r="4856" spans="1:24" x14ac:dyDescent="0.2">
      <c r="A4856">
        <f t="shared" si="75"/>
        <v>4852</v>
      </c>
      <c r="B4856">
        <v>0.34244647714397464</v>
      </c>
      <c r="C4856">
        <v>3922.8536140708666</v>
      </c>
      <c r="D4856" s="106">
        <v>0.95531299528988067</v>
      </c>
      <c r="E4856" s="106">
        <v>0.48206244593818887</v>
      </c>
      <c r="F4856">
        <v>1</v>
      </c>
      <c r="G4856">
        <v>2025</v>
      </c>
      <c r="H4856" s="88">
        <v>26981462.062148422</v>
      </c>
      <c r="I4856" s="151">
        <v>707740317940.37683</v>
      </c>
      <c r="J4856" s="106">
        <v>0.32579263927520263</v>
      </c>
      <c r="K4856" s="151">
        <v>51169863006.362648</v>
      </c>
      <c r="L4856" s="151">
        <v>101220783779.19215</v>
      </c>
      <c r="M4856" s="151">
        <v>224236191011.12714</v>
      </c>
      <c r="N4856" s="151">
        <v>1084367155737.0587</v>
      </c>
      <c r="O4856" s="106">
        <v>0.45274533015694485</v>
      </c>
      <c r="P4856" s="106">
        <v>0.34021595233645097</v>
      </c>
      <c r="Q4856" s="88">
        <v>15.941382296796462</v>
      </c>
      <c r="R4856" s="151">
        <v>6612967350643.5518</v>
      </c>
      <c r="S4856" s="171">
        <v>5800.8720992098688</v>
      </c>
      <c r="T4856" s="165">
        <v>4.4540367875400264E-2</v>
      </c>
      <c r="U4856" s="566">
        <v>2.0000000000000001E-4</v>
      </c>
      <c r="V4856"/>
      <c r="W4856"/>
      <c r="X4856"/>
    </row>
    <row r="4857" spans="1:24" x14ac:dyDescent="0.2">
      <c r="A4857">
        <f t="shared" si="75"/>
        <v>4853</v>
      </c>
      <c r="B4857">
        <v>0.52947732430829064</v>
      </c>
      <c r="C4857">
        <v>7112.1434912997538</v>
      </c>
      <c r="D4857" s="106">
        <v>0.8685558265053287</v>
      </c>
      <c r="E4857" s="106">
        <v>0.19438921665218079</v>
      </c>
      <c r="F4857">
        <v>1</v>
      </c>
      <c r="G4857">
        <v>2023</v>
      </c>
      <c r="H4857" s="88">
        <v>21891013.32445316</v>
      </c>
      <c r="I4857" s="151">
        <v>517660041122.2663</v>
      </c>
      <c r="J4857" s="106">
        <v>0.34956103973444386</v>
      </c>
      <c r="K4857" s="151">
        <v>17373881201.666725</v>
      </c>
      <c r="L4857" s="151">
        <v>363249072.20310766</v>
      </c>
      <c r="M4857" s="151">
        <v>444847360812.30139</v>
      </c>
      <c r="N4857" s="151">
        <v>980244532208.4375</v>
      </c>
      <c r="O4857" s="106">
        <v>0.54794722384339223</v>
      </c>
      <c r="P4857" s="106">
        <v>0.30881847203173896</v>
      </c>
      <c r="Q4857" s="88">
        <v>16.584233674713428</v>
      </c>
      <c r="R4857" s="151">
        <v>5624460134591.0547</v>
      </c>
      <c r="S4857" s="171">
        <v>4930.3467847550428</v>
      </c>
      <c r="T4857" s="165">
        <v>4.3525679568461664E-2</v>
      </c>
      <c r="U4857" s="566">
        <v>2.0000000000000001E-4</v>
      </c>
      <c r="V4857"/>
      <c r="W4857"/>
      <c r="X4857"/>
    </row>
    <row r="4858" spans="1:24" x14ac:dyDescent="0.2">
      <c r="A4858">
        <f t="shared" si="75"/>
        <v>4854</v>
      </c>
      <c r="B4858">
        <v>0.35031128650999599</v>
      </c>
      <c r="C4858">
        <v>3199.5367377291186</v>
      </c>
      <c r="D4858" s="106">
        <v>0.60723168282595807</v>
      </c>
      <c r="E4858" s="106">
        <v>0.61176890655520044</v>
      </c>
      <c r="F4858">
        <v>1</v>
      </c>
      <c r="G4858">
        <v>2024</v>
      </c>
      <c r="H4858" s="88">
        <v>10473150.584405098</v>
      </c>
      <c r="I4858" s="151">
        <v>298337250566.07733</v>
      </c>
      <c r="J4858" s="106">
        <v>0.35031128650999599</v>
      </c>
      <c r="K4858" s="151">
        <v>9298932656.8147831</v>
      </c>
      <c r="L4858" s="151">
        <v>12802114809.184092</v>
      </c>
      <c r="M4858" s="151">
        <v>270186625170.99548</v>
      </c>
      <c r="N4858" s="151">
        <v>590624923203.07166</v>
      </c>
      <c r="O4858" s="106">
        <v>0.56025725472141796</v>
      </c>
      <c r="P4858" s="106">
        <v>0.36715849960395597</v>
      </c>
      <c r="Q4858" s="88">
        <v>17.13262935387684</v>
      </c>
      <c r="R4858" s="151">
        <v>4159781374269.6489</v>
      </c>
      <c r="S4858" s="171">
        <v>3648.89841239615</v>
      </c>
      <c r="T4858" s="165">
        <v>4.1865530303819912E-2</v>
      </c>
      <c r="U4858" s="566">
        <v>2.0000000000000001E-4</v>
      </c>
      <c r="V4858"/>
      <c r="W4858"/>
      <c r="X4858"/>
    </row>
    <row r="4859" spans="1:24" x14ac:dyDescent="0.2">
      <c r="A4859">
        <f t="shared" si="75"/>
        <v>4855</v>
      </c>
      <c r="B4859">
        <v>0.62057745700142297</v>
      </c>
      <c r="C4859">
        <v>3245.4418713890605</v>
      </c>
      <c r="D4859" s="106">
        <v>0.77104663101079984</v>
      </c>
      <c r="E4859" s="106">
        <v>0.59750241669676551</v>
      </c>
      <c r="F4859">
        <v>1</v>
      </c>
      <c r="G4859">
        <v>2024</v>
      </c>
      <c r="H4859" s="88">
        <v>16741411.73214063</v>
      </c>
      <c r="I4859" s="151">
        <v>481169267725.78223</v>
      </c>
      <c r="J4859" s="106">
        <v>0.45734553245406606</v>
      </c>
      <c r="K4859" s="151">
        <v>30478867994.23291</v>
      </c>
      <c r="L4859" s="151">
        <v>32833972211.2486</v>
      </c>
      <c r="M4859" s="151">
        <v>337997369270.38641</v>
      </c>
      <c r="N4859" s="151">
        <v>882479477201.65015</v>
      </c>
      <c r="O4859" s="106">
        <v>0.58553847594556019</v>
      </c>
      <c r="P4859" s="106">
        <v>0.44952806472108126</v>
      </c>
      <c r="Q4859" s="88">
        <v>16.438466247452993</v>
      </c>
      <c r="R4859" s="151">
        <v>7314984591762.7314</v>
      </c>
      <c r="S4859" s="171">
        <v>6410.0458787190819</v>
      </c>
      <c r="T4859" s="165">
        <v>4.3180281738987372E-2</v>
      </c>
      <c r="U4859" s="566">
        <v>2.0000000000000001E-4</v>
      </c>
      <c r="V4859"/>
      <c r="W4859"/>
      <c r="X4859"/>
    </row>
    <row r="4860" spans="1:24" x14ac:dyDescent="0.2">
      <c r="A4860">
        <f t="shared" si="75"/>
        <v>4856</v>
      </c>
      <c r="B4860">
        <v>0.7067861025396267</v>
      </c>
      <c r="C4860">
        <v>2307.8272962231813</v>
      </c>
      <c r="D4860" s="106">
        <v>0.63128491339095727</v>
      </c>
      <c r="E4860" s="106">
        <v>0.60464391450411814</v>
      </c>
      <c r="F4860">
        <v>1</v>
      </c>
      <c r="G4860">
        <v>2024</v>
      </c>
      <c r="H4860" s="88">
        <v>11197801.075240904</v>
      </c>
      <c r="I4860" s="151">
        <v>301897366712.72662</v>
      </c>
      <c r="J4860" s="106">
        <v>0.27018598213689093</v>
      </c>
      <c r="K4860" s="151">
        <v>16218215375.442848</v>
      </c>
      <c r="L4860" s="151">
        <v>7802330972.4883127</v>
      </c>
      <c r="M4860" s="151">
        <v>231133692416.31732</v>
      </c>
      <c r="N4860" s="151">
        <v>557051605476.9751</v>
      </c>
      <c r="O4860" s="106">
        <v>0.48957269409061255</v>
      </c>
      <c r="P4860" s="106">
        <v>0.26610860016067156</v>
      </c>
      <c r="Q4860" s="88">
        <v>16.927558205041738</v>
      </c>
      <c r="R4860" s="151">
        <v>2890899775655.6675</v>
      </c>
      <c r="S4860" s="171">
        <v>2534.3515669498065</v>
      </c>
      <c r="T4860" s="165">
        <v>4.0995774234611912E-2</v>
      </c>
      <c r="U4860" s="566">
        <v>2.0000000000000001E-4</v>
      </c>
      <c r="V4860"/>
      <c r="W4860"/>
      <c r="X4860"/>
    </row>
    <row r="4861" spans="1:24" x14ac:dyDescent="0.2">
      <c r="A4861">
        <f t="shared" si="75"/>
        <v>4857</v>
      </c>
      <c r="B4861">
        <v>0.56882967734199752</v>
      </c>
      <c r="C4861">
        <v>5479.4621613144882</v>
      </c>
      <c r="D4861" s="106">
        <v>0.95957585181869431</v>
      </c>
      <c r="E4861" s="106">
        <v>0.6404874601458308</v>
      </c>
      <c r="F4861">
        <v>1</v>
      </c>
      <c r="G4861">
        <v>2022</v>
      </c>
      <c r="H4861" s="88">
        <v>27900912.628278326</v>
      </c>
      <c r="I4861" s="151">
        <v>590478580410.45227</v>
      </c>
      <c r="J4861" s="106">
        <v>0.35602637331382836</v>
      </c>
      <c r="K4861" s="151">
        <v>12408061208.582182</v>
      </c>
      <c r="L4861" s="151">
        <v>0</v>
      </c>
      <c r="M4861" s="151">
        <v>1068432044186.561</v>
      </c>
      <c r="N4861" s="151">
        <v>1671318685805.5955</v>
      </c>
      <c r="O4861" s="106">
        <v>0.63720437753554526</v>
      </c>
      <c r="P4861" s="106">
        <v>0.4740591344167327</v>
      </c>
      <c r="Q4861" s="88">
        <v>17.973676994350448</v>
      </c>
      <c r="R4861" s="151">
        <v>15602883910578.424</v>
      </c>
      <c r="S4861" s="171">
        <v>13680.928007544351</v>
      </c>
      <c r="T4861" s="165">
        <v>4.0615810610328887E-2</v>
      </c>
      <c r="U4861" s="566">
        <v>2.0000000000000001E-4</v>
      </c>
      <c r="V4861"/>
      <c r="W4861"/>
      <c r="X4861"/>
    </row>
    <row r="4862" spans="1:24" x14ac:dyDescent="0.2">
      <c r="A4862">
        <f t="shared" si="75"/>
        <v>4858</v>
      </c>
      <c r="B4862">
        <v>0.63501058257217813</v>
      </c>
      <c r="C4862">
        <v>1500</v>
      </c>
      <c r="D4862" s="106">
        <v>0.62287885781571495</v>
      </c>
      <c r="E4862" s="106">
        <v>0.43596015893942797</v>
      </c>
      <c r="F4862">
        <v>1</v>
      </c>
      <c r="G4862">
        <v>2024</v>
      </c>
      <c r="H4862" s="88">
        <v>11099925.750301123</v>
      </c>
      <c r="I4862" s="151">
        <v>421637583353.69177</v>
      </c>
      <c r="J4862" s="106">
        <v>0.51514086066836651</v>
      </c>
      <c r="K4862" s="151">
        <v>47149679194.78054</v>
      </c>
      <c r="L4862" s="151">
        <v>94572327204.572876</v>
      </c>
      <c r="M4862" s="151">
        <v>349563124229.17975</v>
      </c>
      <c r="N4862" s="151">
        <v>912922713982.22485</v>
      </c>
      <c r="O4862" s="106">
        <v>0.62711892250837364</v>
      </c>
      <c r="P4862" s="106">
        <v>0.47126280325041725</v>
      </c>
      <c r="Q4862" s="88">
        <v>16.394580446506378</v>
      </c>
      <c r="R4862" s="151">
        <v>8179996463879.0479</v>
      </c>
      <c r="S4862" s="171">
        <v>7176.8910596586875</v>
      </c>
      <c r="T4862" s="165">
        <v>4.2135245737845627E-2</v>
      </c>
      <c r="U4862" s="566">
        <v>2.0000000000000001E-4</v>
      </c>
      <c r="V4862"/>
      <c r="W4862"/>
      <c r="X4862"/>
    </row>
    <row r="4863" spans="1:24" x14ac:dyDescent="0.2">
      <c r="A4863">
        <f t="shared" si="75"/>
        <v>4859</v>
      </c>
      <c r="B4863">
        <v>0.38152488823057062</v>
      </c>
      <c r="C4863">
        <v>3557.8489719473741</v>
      </c>
      <c r="D4863" s="106">
        <v>0.6756603228945901</v>
      </c>
      <c r="E4863" s="106">
        <v>0.21723541635539112</v>
      </c>
      <c r="F4863">
        <v>1</v>
      </c>
      <c r="G4863">
        <v>2025</v>
      </c>
      <c r="H4863" s="88">
        <v>12587960.841319527</v>
      </c>
      <c r="I4863" s="151">
        <v>301727085373.59106</v>
      </c>
      <c r="J4863" s="106">
        <v>0.22657701968938859</v>
      </c>
      <c r="K4863" s="151">
        <v>26952238302.871906</v>
      </c>
      <c r="L4863" s="151">
        <v>73495245436.62674</v>
      </c>
      <c r="M4863" s="151">
        <v>216792593889.86166</v>
      </c>
      <c r="N4863" s="151">
        <v>618967163002.95142</v>
      </c>
      <c r="O4863" s="106">
        <v>0.48563916341919316</v>
      </c>
      <c r="P4863" s="106">
        <v>0.30875428068606003</v>
      </c>
      <c r="Q4863" s="88">
        <v>17.336966510170083</v>
      </c>
      <c r="R4863" s="151">
        <v>3817477179568.3813</v>
      </c>
      <c r="S4863" s="171">
        <v>3342.31400341468</v>
      </c>
      <c r="T4863" s="165">
        <v>3.9955008190949867E-2</v>
      </c>
      <c r="U4863" s="566">
        <v>2.0000000000000001E-4</v>
      </c>
      <c r="V4863"/>
      <c r="W4863"/>
      <c r="X4863"/>
    </row>
    <row r="4864" spans="1:24" x14ac:dyDescent="0.2">
      <c r="A4864">
        <f t="shared" si="75"/>
        <v>4860</v>
      </c>
      <c r="B4864">
        <v>0.68590556121198887</v>
      </c>
      <c r="C4864">
        <v>6457.4231561054949</v>
      </c>
      <c r="D4864" s="106">
        <v>0.60590780796034649</v>
      </c>
      <c r="E4864" s="106">
        <v>0.31325937416553706</v>
      </c>
      <c r="F4864">
        <v>1</v>
      </c>
      <c r="G4864">
        <v>2025</v>
      </c>
      <c r="H4864" s="88">
        <v>10150557.413322816</v>
      </c>
      <c r="I4864" s="151">
        <v>372936856295.7627</v>
      </c>
      <c r="J4864" s="106">
        <v>0.45592963886828719</v>
      </c>
      <c r="K4864" s="151">
        <v>32651987667.086216</v>
      </c>
      <c r="L4864" s="151">
        <v>36331412935.042282</v>
      </c>
      <c r="M4864" s="151">
        <v>103901416205.83952</v>
      </c>
      <c r="N4864" s="151">
        <v>545821673103.73077</v>
      </c>
      <c r="O4864" s="106">
        <v>0.51705390868689904</v>
      </c>
      <c r="P4864" s="106">
        <v>0.3638715929906518</v>
      </c>
      <c r="Q4864" s="88">
        <v>14.896062046954818</v>
      </c>
      <c r="R4864" s="151">
        <v>3524994505169.6714</v>
      </c>
      <c r="S4864" s="171">
        <v>3089.8622782914877</v>
      </c>
      <c r="T4864" s="165">
        <v>4.5211654874230456E-2</v>
      </c>
      <c r="U4864" s="566">
        <v>2.0000000000000001E-4</v>
      </c>
      <c r="V4864"/>
      <c r="W4864"/>
      <c r="X4864"/>
    </row>
    <row r="4865" spans="1:24" x14ac:dyDescent="0.2">
      <c r="A4865">
        <f t="shared" si="75"/>
        <v>4861</v>
      </c>
      <c r="B4865">
        <v>0.32805856946699963</v>
      </c>
      <c r="C4865">
        <v>4944.3239601112518</v>
      </c>
      <c r="D4865" s="106">
        <v>1.0011114462140036</v>
      </c>
      <c r="E4865" s="106">
        <v>0.64239061774672779</v>
      </c>
      <c r="F4865">
        <v>1</v>
      </c>
      <c r="G4865">
        <v>2024</v>
      </c>
      <c r="H4865" s="88">
        <v>30147448.970808007</v>
      </c>
      <c r="I4865" s="151">
        <v>824031903618.62463</v>
      </c>
      <c r="J4865" s="106">
        <v>0.32805856946699963</v>
      </c>
      <c r="K4865" s="151">
        <v>42951136010.221413</v>
      </c>
      <c r="L4865" s="151">
        <v>50356559167.173164</v>
      </c>
      <c r="M4865" s="151">
        <v>432955358399.52106</v>
      </c>
      <c r="N4865" s="151">
        <v>1350294957195.5403</v>
      </c>
      <c r="O4865" s="106">
        <v>0.48654574176456072</v>
      </c>
      <c r="P4865" s="106">
        <v>0.30320226152577551</v>
      </c>
      <c r="Q4865" s="88">
        <v>16.010996440682558</v>
      </c>
      <c r="R4865" s="151">
        <v>7189196335694.79</v>
      </c>
      <c r="S4865" s="171">
        <v>6303.3227838290913</v>
      </c>
      <c r="T4865" s="165">
        <v>4.5785566032775428E-2</v>
      </c>
      <c r="U4865" s="566">
        <v>2.0000000000000001E-4</v>
      </c>
      <c r="V4865"/>
      <c r="W4865"/>
      <c r="X4865"/>
    </row>
    <row r="4866" spans="1:24" x14ac:dyDescent="0.2">
      <c r="A4866">
        <f t="shared" si="75"/>
        <v>4862</v>
      </c>
      <c r="B4866">
        <v>0.44585817339695183</v>
      </c>
      <c r="C4866">
        <v>2480.6764449867046</v>
      </c>
      <c r="D4866" s="106">
        <v>0.87954171601217979</v>
      </c>
      <c r="E4866" s="106">
        <v>0.37218650266974279</v>
      </c>
      <c r="F4866">
        <v>1</v>
      </c>
      <c r="G4866">
        <v>2022</v>
      </c>
      <c r="H4866" s="88">
        <v>22282858.883584753</v>
      </c>
      <c r="I4866" s="151">
        <v>590210338685.44934</v>
      </c>
      <c r="J4866" s="106">
        <v>0.38490450854368186</v>
      </c>
      <c r="K4866" s="151">
        <v>13678311361.053852</v>
      </c>
      <c r="L4866" s="151">
        <v>0</v>
      </c>
      <c r="M4866" s="151">
        <v>765524372603.76904</v>
      </c>
      <c r="N4866" s="151">
        <v>1369413022650.2722</v>
      </c>
      <c r="O4866" s="106">
        <v>0.6131051074768098</v>
      </c>
      <c r="P4866" s="106">
        <v>0.43664060727803217</v>
      </c>
      <c r="Q4866" s="88">
        <v>17.52396518571679</v>
      </c>
      <c r="R4866" s="151">
        <v>11870148213915.818</v>
      </c>
      <c r="S4866" s="171">
        <v>10412.86193051271</v>
      </c>
      <c r="T4866" s="165">
        <v>4.0372623358156716E-2</v>
      </c>
      <c r="U4866" s="566">
        <v>2.0000000000000001E-4</v>
      </c>
      <c r="V4866"/>
      <c r="W4866"/>
      <c r="X4866"/>
    </row>
    <row r="4867" spans="1:24" x14ac:dyDescent="0.2">
      <c r="A4867">
        <f t="shared" si="75"/>
        <v>4863</v>
      </c>
      <c r="B4867">
        <v>0.5385452990152344</v>
      </c>
      <c r="C4867">
        <v>2184.6670743961431</v>
      </c>
      <c r="D4867" s="106">
        <v>0.93735147127739538</v>
      </c>
      <c r="E4867" s="106">
        <v>0.54517768135315325</v>
      </c>
      <c r="F4867">
        <v>1</v>
      </c>
      <c r="G4867">
        <v>2023</v>
      </c>
      <c r="H4867" s="88">
        <v>27147010.164924491</v>
      </c>
      <c r="I4867" s="151">
        <v>751761195518.09277</v>
      </c>
      <c r="J4867" s="106">
        <v>0.45391148664116421</v>
      </c>
      <c r="K4867" s="151">
        <v>27522044831.500145</v>
      </c>
      <c r="L4867" s="151">
        <v>34286139137.827343</v>
      </c>
      <c r="M4867" s="151">
        <v>626437668338.24207</v>
      </c>
      <c r="N4867" s="151">
        <v>1440007047825.6624</v>
      </c>
      <c r="O4867" s="106">
        <v>0.60403321577556446</v>
      </c>
      <c r="P4867" s="106">
        <v>0.29353964143157768</v>
      </c>
      <c r="Q4867" s="88">
        <v>15.508159732494475</v>
      </c>
      <c r="R4867" s="151">
        <v>7378588064573.0264</v>
      </c>
      <c r="S4867" s="171">
        <v>6473.0492440706994</v>
      </c>
      <c r="T4867" s="165">
        <v>4.5602206027858659E-2</v>
      </c>
      <c r="U4867" s="566">
        <v>2.0000000000000001E-4</v>
      </c>
      <c r="V4867"/>
      <c r="W4867"/>
      <c r="X4867"/>
    </row>
    <row r="4868" spans="1:24" x14ac:dyDescent="0.2">
      <c r="A4868">
        <f t="shared" si="75"/>
        <v>4864</v>
      </c>
      <c r="B4868">
        <v>0.4793860837759738</v>
      </c>
      <c r="C4868">
        <v>4825.1544917508936</v>
      </c>
      <c r="D4868" s="106">
        <v>1.0565877408003941</v>
      </c>
      <c r="E4868" s="106">
        <v>0.65411564022447899</v>
      </c>
      <c r="F4868">
        <v>1</v>
      </c>
      <c r="G4868">
        <v>2025</v>
      </c>
      <c r="H4868" s="88">
        <v>29668916.261828192</v>
      </c>
      <c r="I4868" s="151">
        <v>496851729607.03082</v>
      </c>
      <c r="J4868" s="106">
        <v>-0.17219455753707202</v>
      </c>
      <c r="K4868" s="151">
        <v>31751899286.95488</v>
      </c>
      <c r="L4868" s="151">
        <v>55369983217.810783</v>
      </c>
      <c r="M4868" s="151">
        <v>308951569914.26538</v>
      </c>
      <c r="N4868" s="151">
        <v>892925182026.06177</v>
      </c>
      <c r="O4868" s="106">
        <v>0.23059275615595717</v>
      </c>
      <c r="P4868" s="106">
        <v>2.9503492457265214E-2</v>
      </c>
      <c r="Q4868" s="88">
        <v>132.05925426433868</v>
      </c>
      <c r="R4868" s="151">
        <v>3541603830952.8125</v>
      </c>
      <c r="S4868" s="171">
        <v>3104.4572577446315</v>
      </c>
      <c r="T4868" s="165">
        <v>5.6939034181990233E-3</v>
      </c>
      <c r="U4868" s="566">
        <v>2.0000000000000001E-4</v>
      </c>
      <c r="V4868"/>
      <c r="W4868"/>
      <c r="X4868"/>
    </row>
    <row r="4869" spans="1:24" x14ac:dyDescent="0.2">
      <c r="A4869">
        <f t="shared" si="75"/>
        <v>4865</v>
      </c>
      <c r="B4869">
        <v>0.38443918451980397</v>
      </c>
      <c r="C4869">
        <v>6119.2105226287204</v>
      </c>
      <c r="D4869" s="106">
        <v>0.55722204411766951</v>
      </c>
      <c r="E4869" s="106">
        <v>0.31441842479358728</v>
      </c>
      <c r="F4869">
        <v>1</v>
      </c>
      <c r="G4869">
        <v>2026</v>
      </c>
      <c r="H4869" s="88">
        <v>8676151.3133851532</v>
      </c>
      <c r="I4869" s="151">
        <v>351014381907.55695</v>
      </c>
      <c r="J4869" s="106">
        <v>0.38443918451980397</v>
      </c>
      <c r="K4869" s="151">
        <v>32455128670.473591</v>
      </c>
      <c r="L4869" s="151">
        <v>45864049495.766998</v>
      </c>
      <c r="M4869" s="151">
        <v>63660520362.958916</v>
      </c>
      <c r="N4869" s="151">
        <v>492994080436.75641</v>
      </c>
      <c r="O4869" s="106">
        <v>0.45145235501625142</v>
      </c>
      <c r="P4869" s="106">
        <v>0.27042335001388884</v>
      </c>
      <c r="Q4869" s="88">
        <v>13.97102162707559</v>
      </c>
      <c r="R4869" s="151">
        <v>2127497103973.8887</v>
      </c>
      <c r="S4869" s="171">
        <v>1865.9468761555822</v>
      </c>
      <c r="T4869" s="165">
        <v>5.0156724359331474E-2</v>
      </c>
      <c r="U4869" s="566">
        <v>2.0000000000000001E-4</v>
      </c>
      <c r="V4869"/>
      <c r="W4869"/>
      <c r="X4869"/>
    </row>
    <row r="4870" spans="1:24" x14ac:dyDescent="0.2">
      <c r="A4870">
        <f t="shared" si="75"/>
        <v>4866</v>
      </c>
      <c r="B4870">
        <v>0.57021146788625277</v>
      </c>
      <c r="C4870">
        <v>3315.4522837449313</v>
      </c>
      <c r="D4870" s="106">
        <v>0.97504887855216937</v>
      </c>
      <c r="E4870" s="106">
        <v>0.37443167850823939</v>
      </c>
      <c r="F4870">
        <v>1</v>
      </c>
      <c r="G4870">
        <v>2023</v>
      </c>
      <c r="H4870" s="88">
        <v>29004030.377195947</v>
      </c>
      <c r="I4870" s="151">
        <v>663537950572.65918</v>
      </c>
      <c r="J4870" s="106">
        <v>0.22757119687582028</v>
      </c>
      <c r="K4870" s="151">
        <v>33877806245.749146</v>
      </c>
      <c r="L4870" s="151">
        <v>66135613617.342094</v>
      </c>
      <c r="M4870" s="151">
        <v>858229840051.98682</v>
      </c>
      <c r="N4870" s="151">
        <v>1621781210487.7373</v>
      </c>
      <c r="O4870" s="106">
        <v>0.54908423082050828</v>
      </c>
      <c r="P4870" s="106">
        <v>0.27225226525862972</v>
      </c>
      <c r="Q4870" s="88">
        <v>17.931668469245363</v>
      </c>
      <c r="R4870" s="151">
        <v>9052338314862.4785</v>
      </c>
      <c r="S4870" s="171">
        <v>7929.0501979860983</v>
      </c>
      <c r="T4870" s="165">
        <v>3.8961123805095657E-2</v>
      </c>
      <c r="U4870" s="566">
        <v>2.0000000000000001E-4</v>
      </c>
      <c r="V4870"/>
      <c r="W4870"/>
      <c r="X4870"/>
    </row>
    <row r="4871" spans="1:24" x14ac:dyDescent="0.2">
      <c r="A4871">
        <f t="shared" ref="A4871:A4934" si="76">A4870+1</f>
        <v>4867</v>
      </c>
      <c r="B4871">
        <v>0.5203274596399543</v>
      </c>
      <c r="C4871">
        <v>3273.4457786328612</v>
      </c>
      <c r="D4871" s="106">
        <v>0.85013335262118905</v>
      </c>
      <c r="E4871" s="106">
        <v>0.56818389622610166</v>
      </c>
      <c r="F4871">
        <v>1</v>
      </c>
      <c r="G4871">
        <v>2027</v>
      </c>
      <c r="H4871" s="88">
        <v>20853463.806485228</v>
      </c>
      <c r="I4871" s="151">
        <v>552709921584.27075</v>
      </c>
      <c r="J4871" s="106">
        <v>0.39060618389899093</v>
      </c>
      <c r="K4871" s="151">
        <v>66071182719.603119</v>
      </c>
      <c r="L4871" s="151">
        <v>200971498571.28177</v>
      </c>
      <c r="M4871" s="151">
        <v>0</v>
      </c>
      <c r="N4871" s="151">
        <v>819752602875.15564</v>
      </c>
      <c r="O4871" s="106">
        <v>0.45949120601637522</v>
      </c>
      <c r="P4871" s="106">
        <v>0.33533741859126043</v>
      </c>
      <c r="Q4871" s="88">
        <v>14.915992917086337</v>
      </c>
      <c r="R4871" s="151">
        <v>4687581793239.8926</v>
      </c>
      <c r="S4871" s="171">
        <v>4108.0054433351233</v>
      </c>
      <c r="T4871" s="165">
        <v>4.7048253893087852E-2</v>
      </c>
      <c r="U4871" s="566">
        <v>2.0000000000000001E-4</v>
      </c>
      <c r="V4871"/>
      <c r="W4871"/>
      <c r="X4871"/>
    </row>
    <row r="4872" spans="1:24" x14ac:dyDescent="0.2">
      <c r="A4872">
        <f t="shared" si="76"/>
        <v>4868</v>
      </c>
      <c r="B4872">
        <v>0.54960401614105403</v>
      </c>
      <c r="C4872">
        <v>6747.1191435377823</v>
      </c>
      <c r="D4872" s="106">
        <v>0.33344441681380466</v>
      </c>
      <c r="E4872" s="106">
        <v>0.5816740228960301</v>
      </c>
      <c r="F4872">
        <v>1</v>
      </c>
      <c r="G4872">
        <v>2026</v>
      </c>
      <c r="H4872" s="88">
        <v>4060817.8656872851</v>
      </c>
      <c r="I4872" s="151">
        <v>237102229648.03052</v>
      </c>
      <c r="J4872" s="106">
        <v>0.54960401614105403</v>
      </c>
      <c r="K4872" s="151">
        <v>27758406556.105938</v>
      </c>
      <c r="L4872" s="151">
        <v>65146088597.387222</v>
      </c>
      <c r="M4872" s="151">
        <v>38358324002.594841</v>
      </c>
      <c r="N4872" s="151">
        <v>368365048804.11853</v>
      </c>
      <c r="O4872" s="106">
        <v>0.5785453001646419</v>
      </c>
      <c r="P4872" s="106">
        <v>0.43751997925945102</v>
      </c>
      <c r="Q4872" s="88">
        <v>14.787954194621081</v>
      </c>
      <c r="R4872" s="151">
        <v>2770111890016.792</v>
      </c>
      <c r="S4872" s="171">
        <v>2431.0480494642898</v>
      </c>
      <c r="T4872" s="165">
        <v>4.6660568724076319E-2</v>
      </c>
      <c r="U4872" s="566">
        <v>2.0000000000000001E-4</v>
      </c>
      <c r="V4872"/>
      <c r="W4872"/>
      <c r="X4872"/>
    </row>
    <row r="4873" spans="1:24" x14ac:dyDescent="0.2">
      <c r="A4873">
        <f t="shared" si="76"/>
        <v>4869</v>
      </c>
      <c r="B4873">
        <v>0.49346609234278432</v>
      </c>
      <c r="C4873">
        <v>4638.1015188471765</v>
      </c>
      <c r="D4873" s="106">
        <v>0.77843409044367151</v>
      </c>
      <c r="E4873" s="106">
        <v>0.68122547226236141</v>
      </c>
      <c r="F4873">
        <v>1</v>
      </c>
      <c r="G4873">
        <v>2024</v>
      </c>
      <c r="H4873" s="88">
        <v>16567072.084807975</v>
      </c>
      <c r="I4873" s="151">
        <v>454177809802.77985</v>
      </c>
      <c r="J4873" s="106">
        <v>0.38547246004627378</v>
      </c>
      <c r="K4873" s="151">
        <v>12889031951.749357</v>
      </c>
      <c r="L4873" s="151">
        <v>11963004857.41094</v>
      </c>
      <c r="M4873" s="151">
        <v>214918720641.8837</v>
      </c>
      <c r="N4873" s="151">
        <v>693948567253.82385</v>
      </c>
      <c r="O4873" s="106">
        <v>0.51383983607551287</v>
      </c>
      <c r="P4873" s="106">
        <v>0.32999543969685879</v>
      </c>
      <c r="Q4873" s="88">
        <v>15.900201687899424</v>
      </c>
      <c r="R4873" s="151">
        <v>4302745205057.6895</v>
      </c>
      <c r="S4873" s="171">
        <v>3768.6452212549002</v>
      </c>
      <c r="T4873" s="165">
        <v>4.206508830496538E-2</v>
      </c>
      <c r="U4873" s="566">
        <v>2.0000000000000001E-4</v>
      </c>
      <c r="V4873"/>
      <c r="W4873"/>
      <c r="X4873"/>
    </row>
    <row r="4874" spans="1:24" x14ac:dyDescent="0.2">
      <c r="A4874">
        <f t="shared" si="76"/>
        <v>4870</v>
      </c>
      <c r="B4874">
        <v>0.50117301037962447</v>
      </c>
      <c r="C4874">
        <v>4302.8812150194108</v>
      </c>
      <c r="D4874" s="106">
        <v>0.83729238139102546</v>
      </c>
      <c r="E4874" s="106">
        <v>0.28727498997198714</v>
      </c>
      <c r="F4874">
        <v>1</v>
      </c>
      <c r="G4874">
        <v>2025</v>
      </c>
      <c r="H4874" s="88">
        <v>20405918.753029317</v>
      </c>
      <c r="I4874" s="151">
        <v>496828054915.31427</v>
      </c>
      <c r="J4874" s="106">
        <v>0.24652448627385792</v>
      </c>
      <c r="K4874" s="151">
        <v>31909561523.782372</v>
      </c>
      <c r="L4874" s="151">
        <v>48062559951.061958</v>
      </c>
      <c r="M4874" s="151">
        <v>213997473468.31351</v>
      </c>
      <c r="N4874" s="151">
        <v>790797649858.47205</v>
      </c>
      <c r="O4874" s="106">
        <v>0.41999152096541875</v>
      </c>
      <c r="P4874" s="106">
        <v>0.25869102779893333</v>
      </c>
      <c r="Q4874" s="88">
        <v>16.601822188377689</v>
      </c>
      <c r="R4874" s="151">
        <v>3797711978189.126</v>
      </c>
      <c r="S4874" s="171">
        <v>3327.1608015070306</v>
      </c>
      <c r="T4874" s="165">
        <v>4.2394917238973338E-2</v>
      </c>
      <c r="U4874" s="566">
        <v>2.0000000000000001E-4</v>
      </c>
      <c r="V4874"/>
      <c r="W4874"/>
      <c r="X4874"/>
    </row>
    <row r="4875" spans="1:24" x14ac:dyDescent="0.2">
      <c r="A4875">
        <f t="shared" si="76"/>
        <v>4871</v>
      </c>
      <c r="B4875">
        <v>0.43703346058518844</v>
      </c>
      <c r="C4875">
        <v>3997.7200265991323</v>
      </c>
      <c r="D4875" s="106">
        <v>0.6909854768927256</v>
      </c>
      <c r="E4875" s="106">
        <v>0.57041121043491172</v>
      </c>
      <c r="F4875">
        <v>1</v>
      </c>
      <c r="G4875">
        <v>2023</v>
      </c>
      <c r="H4875" s="88">
        <v>13513562.085422594</v>
      </c>
      <c r="I4875" s="151">
        <v>488807847320.52972</v>
      </c>
      <c r="J4875" s="106">
        <v>0.43703346058518844</v>
      </c>
      <c r="K4875" s="151">
        <v>29625791513.935474</v>
      </c>
      <c r="L4875" s="151">
        <v>40169615001.954178</v>
      </c>
      <c r="M4875" s="151">
        <v>331868870217.92212</v>
      </c>
      <c r="N4875" s="151">
        <v>890472124054.34143</v>
      </c>
      <c r="O4875" s="106">
        <v>0.57414057042440214</v>
      </c>
      <c r="P4875" s="106">
        <v>0.37607203153373536</v>
      </c>
      <c r="Q4875" s="88">
        <v>16.02301321587337</v>
      </c>
      <c r="R4875" s="151">
        <v>6037617238289.2861</v>
      </c>
      <c r="S4875" s="171">
        <v>5289.5192420277881</v>
      </c>
      <c r="T4875" s="165">
        <v>4.4251910341614624E-2</v>
      </c>
      <c r="U4875" s="566">
        <v>2.0000000000000001E-4</v>
      </c>
      <c r="V4875"/>
      <c r="W4875"/>
      <c r="X4875"/>
    </row>
    <row r="4876" spans="1:24" x14ac:dyDescent="0.2">
      <c r="A4876">
        <f t="shared" si="76"/>
        <v>4872</v>
      </c>
      <c r="B4876">
        <v>0.49425616995840288</v>
      </c>
      <c r="C4876">
        <v>1500</v>
      </c>
      <c r="D4876" s="106">
        <v>0.23573978124002859</v>
      </c>
      <c r="E4876" s="106">
        <v>0.45756820934966869</v>
      </c>
      <c r="F4876">
        <v>1</v>
      </c>
      <c r="G4876">
        <v>2024</v>
      </c>
      <c r="H4876" s="88">
        <v>2812779.4580947855</v>
      </c>
      <c r="I4876" s="151">
        <v>163717548314.20932</v>
      </c>
      <c r="J4876" s="106">
        <v>0.49425616995840294</v>
      </c>
      <c r="K4876" s="151">
        <v>17783025920.982193</v>
      </c>
      <c r="L4876" s="151">
        <v>23355185729.436287</v>
      </c>
      <c r="M4876" s="151">
        <v>139531935424.86447</v>
      </c>
      <c r="N4876" s="151">
        <v>344387695389.49225</v>
      </c>
      <c r="O4876" s="106">
        <v>0.61334393805594234</v>
      </c>
      <c r="P4876" s="106">
        <v>0.41351141206050673</v>
      </c>
      <c r="Q4876" s="88">
        <v>15.976065090815981</v>
      </c>
      <c r="R4876" s="151">
        <v>2651497031149.1494</v>
      </c>
      <c r="S4876" s="171">
        <v>2327.5586937213316</v>
      </c>
      <c r="T4876" s="165">
        <v>4.3083112252186292E-2</v>
      </c>
      <c r="U4876" s="566">
        <v>2.0000000000000001E-4</v>
      </c>
      <c r="V4876"/>
      <c r="W4876"/>
      <c r="X4876"/>
    </row>
    <row r="4877" spans="1:24" x14ac:dyDescent="0.2">
      <c r="A4877">
        <f t="shared" si="76"/>
        <v>4873</v>
      </c>
      <c r="B4877">
        <v>0.40928564990918925</v>
      </c>
      <c r="C4877">
        <v>2554.4286434291234</v>
      </c>
      <c r="D4877" s="106">
        <v>0.20510530734200971</v>
      </c>
      <c r="E4877" s="106">
        <v>0.4119318537148946</v>
      </c>
      <c r="F4877">
        <v>1</v>
      </c>
      <c r="G4877">
        <v>2027</v>
      </c>
      <c r="H4877" s="88">
        <v>2512127.209593181</v>
      </c>
      <c r="I4877" s="151">
        <v>139769245570.07181</v>
      </c>
      <c r="J4877" s="106">
        <v>0.40928564990918925</v>
      </c>
      <c r="K4877" s="151">
        <v>22799865553.140041</v>
      </c>
      <c r="L4877" s="151">
        <v>44566197223.842957</v>
      </c>
      <c r="M4877" s="151">
        <v>0</v>
      </c>
      <c r="N4877" s="151">
        <v>207135308347.05481</v>
      </c>
      <c r="O4877" s="106">
        <v>0.44829877161238985</v>
      </c>
      <c r="P4877" s="106">
        <v>0.34023025655380923</v>
      </c>
      <c r="Q4877" s="88">
        <v>14.455838956233107</v>
      </c>
      <c r="R4877" s="151">
        <v>1365683040526.9263</v>
      </c>
      <c r="S4877" s="171">
        <v>1198.0496685076771</v>
      </c>
      <c r="T4877" s="165">
        <v>4.1577579845458248E-2</v>
      </c>
      <c r="U4877" s="566">
        <v>2.0000000000000001E-4</v>
      </c>
      <c r="V4877"/>
      <c r="W4877"/>
      <c r="X4877"/>
    </row>
    <row r="4878" spans="1:24" x14ac:dyDescent="0.2">
      <c r="A4878">
        <f t="shared" si="76"/>
        <v>4874</v>
      </c>
      <c r="B4878">
        <v>0.5868784142032919</v>
      </c>
      <c r="C4878">
        <v>1500</v>
      </c>
      <c r="D4878" s="106">
        <v>1.0603751501318517</v>
      </c>
      <c r="E4878" s="106">
        <v>0.61403733594787246</v>
      </c>
      <c r="F4878">
        <v>1</v>
      </c>
      <c r="G4878">
        <v>2027</v>
      </c>
      <c r="H4878" s="88">
        <v>35161467.823933013</v>
      </c>
      <c r="I4878" s="151">
        <v>727421384899.50562</v>
      </c>
      <c r="J4878" s="106">
        <v>0.3244230948418374</v>
      </c>
      <c r="K4878" s="151">
        <v>19477822693.252735</v>
      </c>
      <c r="L4878" s="151">
        <v>37895004831.759766</v>
      </c>
      <c r="M4878" s="151">
        <v>0</v>
      </c>
      <c r="N4878" s="151">
        <v>784794212424.51807</v>
      </c>
      <c r="O4878" s="106">
        <v>0.33933519971549803</v>
      </c>
      <c r="P4878" s="106">
        <v>0.20773502005917235</v>
      </c>
      <c r="Q4878" s="88">
        <v>13.529913141623691</v>
      </c>
      <c r="R4878" s="151">
        <v>2818313008323.8164</v>
      </c>
      <c r="S4878" s="171">
        <v>2471.1380575383128</v>
      </c>
      <c r="T4878" s="165">
        <v>4.576939211548757E-2</v>
      </c>
      <c r="U4878" s="566">
        <v>2.0000000000000001E-4</v>
      </c>
      <c r="V4878"/>
      <c r="W4878"/>
      <c r="X4878"/>
    </row>
    <row r="4879" spans="1:24" x14ac:dyDescent="0.2">
      <c r="A4879">
        <f t="shared" si="76"/>
        <v>4875</v>
      </c>
      <c r="B4879">
        <v>0.48260694725903153</v>
      </c>
      <c r="C4879">
        <v>4396.9765173777068</v>
      </c>
      <c r="D4879" s="106">
        <v>0.53200023450161293</v>
      </c>
      <c r="E4879" s="106">
        <v>0.44593695220767987</v>
      </c>
      <c r="F4879">
        <v>1</v>
      </c>
      <c r="G4879">
        <v>2024</v>
      </c>
      <c r="H4879" s="88">
        <v>8114766.1777985608</v>
      </c>
      <c r="I4879" s="151">
        <v>299681679044.10876</v>
      </c>
      <c r="J4879" s="106">
        <v>0.43431496792145141</v>
      </c>
      <c r="K4879" s="151">
        <v>8228465423.364872</v>
      </c>
      <c r="L4879" s="151">
        <v>4036806574.6499066</v>
      </c>
      <c r="M4879" s="151">
        <v>258831307757.90152</v>
      </c>
      <c r="N4879" s="151">
        <v>570778258800.02502</v>
      </c>
      <c r="O4879" s="106">
        <v>0.59646758620847984</v>
      </c>
      <c r="P4879" s="106">
        <v>0.44540511694255985</v>
      </c>
      <c r="Q4879" s="88">
        <v>16.71270908472194</v>
      </c>
      <c r="R4879" s="151">
        <v>4805272873341.4883</v>
      </c>
      <c r="S4879" s="171">
        <v>4215.3186908633552</v>
      </c>
      <c r="T4879" s="165">
        <v>4.2238505861591349E-2</v>
      </c>
      <c r="U4879" s="566">
        <v>2.0000000000000001E-4</v>
      </c>
      <c r="V4879"/>
      <c r="W4879"/>
      <c r="X4879"/>
    </row>
    <row r="4880" spans="1:24" x14ac:dyDescent="0.2">
      <c r="A4880">
        <f t="shared" si="76"/>
        <v>4876</v>
      </c>
      <c r="B4880">
        <v>0.58487458787634894</v>
      </c>
      <c r="C4880">
        <v>2353.433890085611</v>
      </c>
      <c r="D4880" s="106">
        <v>0.79188277599992718</v>
      </c>
      <c r="E4880" s="106">
        <v>0.3986290104360633</v>
      </c>
      <c r="F4880">
        <v>1</v>
      </c>
      <c r="G4880">
        <v>2023</v>
      </c>
      <c r="H4880" s="88">
        <v>18076630.003386065</v>
      </c>
      <c r="I4880" s="151">
        <v>509833156519.00769</v>
      </c>
      <c r="J4880" s="106">
        <v>0.42455642449964615</v>
      </c>
      <c r="K4880" s="151">
        <v>26251388876.29071</v>
      </c>
      <c r="L4880" s="151">
        <v>11876330003.856777</v>
      </c>
      <c r="M4880" s="151">
        <v>548204923426.19983</v>
      </c>
      <c r="N4880" s="151">
        <v>1096165798825.355</v>
      </c>
      <c r="O4880" s="106">
        <v>0.60622028663840577</v>
      </c>
      <c r="P4880" s="106">
        <v>0.32968460867870808</v>
      </c>
      <c r="Q4880" s="88">
        <v>16.125673474467174</v>
      </c>
      <c r="R4880" s="151">
        <v>6598880481357.2109</v>
      </c>
      <c r="S4880" s="171">
        <v>5783.8196437449669</v>
      </c>
      <c r="T4880" s="165">
        <v>4.3865963366511003E-2</v>
      </c>
      <c r="U4880" s="566">
        <v>2.0000000000000001E-4</v>
      </c>
      <c r="V4880"/>
      <c r="W4880"/>
      <c r="X4880"/>
    </row>
    <row r="4881" spans="1:24" x14ac:dyDescent="0.2">
      <c r="A4881">
        <f t="shared" si="76"/>
        <v>4877</v>
      </c>
      <c r="B4881">
        <v>0.68285637416931078</v>
      </c>
      <c r="C4881">
        <v>6998.3613015087849</v>
      </c>
      <c r="D4881" s="106">
        <v>0.78524092296983072</v>
      </c>
      <c r="E4881" s="106">
        <v>0.54302984087897155</v>
      </c>
      <c r="F4881">
        <v>1</v>
      </c>
      <c r="G4881">
        <v>2022</v>
      </c>
      <c r="H4881" s="88">
        <v>18036991.018670429</v>
      </c>
      <c r="I4881" s="151">
        <v>424086732983.38861</v>
      </c>
      <c r="J4881" s="106">
        <v>0.14578283613330878</v>
      </c>
      <c r="K4881" s="151">
        <v>4043697465.7845097</v>
      </c>
      <c r="L4881" s="151">
        <v>0</v>
      </c>
      <c r="M4881" s="151">
        <v>731885274567.92102</v>
      </c>
      <c r="N4881" s="151">
        <v>1160015705017.094</v>
      </c>
      <c r="O4881" s="106">
        <v>0.55803795031001358</v>
      </c>
      <c r="P4881" s="106">
        <v>0.39662211792531832</v>
      </c>
      <c r="Q4881" s="88">
        <v>19.068979789233506</v>
      </c>
      <c r="R4881" s="151">
        <v>9730294118823.4688</v>
      </c>
      <c r="S4881" s="171">
        <v>8531.4415181078548</v>
      </c>
      <c r="T4881" s="165">
        <v>3.784336750706601E-2</v>
      </c>
      <c r="U4881" s="566">
        <v>2.0000000000000001E-4</v>
      </c>
      <c r="V4881"/>
      <c r="W4881"/>
      <c r="X4881"/>
    </row>
    <row r="4882" spans="1:24" x14ac:dyDescent="0.2">
      <c r="A4882">
        <f t="shared" si="76"/>
        <v>4878</v>
      </c>
      <c r="B4882">
        <v>0.53384594919740413</v>
      </c>
      <c r="C4882">
        <v>2227.3595459856906</v>
      </c>
      <c r="D4882" s="106">
        <v>0.95639181424140807</v>
      </c>
      <c r="E4882" s="106">
        <v>0.56097554289742713</v>
      </c>
      <c r="F4882">
        <v>1</v>
      </c>
      <c r="G4882">
        <v>2025</v>
      </c>
      <c r="H4882" s="88">
        <v>27050238.503686205</v>
      </c>
      <c r="I4882" s="151">
        <v>500823634238.53461</v>
      </c>
      <c r="J4882" s="106">
        <v>4.0393092666098807E-2</v>
      </c>
      <c r="K4882" s="151">
        <v>29833515942.645531</v>
      </c>
      <c r="L4882" s="151">
        <v>80430450003.8367</v>
      </c>
      <c r="M4882" s="151">
        <v>232389196649.32996</v>
      </c>
      <c r="N4882" s="151">
        <v>843476796834.3468</v>
      </c>
      <c r="O4882" s="106">
        <v>0.32067928104823068</v>
      </c>
      <c r="P4882" s="106">
        <v>0.14650628575471056</v>
      </c>
      <c r="Q4882" s="88">
        <v>26.774878302052652</v>
      </c>
      <c r="R4882" s="151">
        <v>3595245214947.1846</v>
      </c>
      <c r="S4882" s="171">
        <v>3155.023047526849</v>
      </c>
      <c r="T4882" s="165">
        <v>2.7690297034825052E-2</v>
      </c>
      <c r="U4882" s="566">
        <v>2.0000000000000001E-4</v>
      </c>
      <c r="V4882"/>
      <c r="W4882"/>
      <c r="X4882"/>
    </row>
    <row r="4883" spans="1:24" x14ac:dyDescent="0.2">
      <c r="A4883">
        <f t="shared" si="76"/>
        <v>4879</v>
      </c>
      <c r="B4883">
        <v>0.36806458302731859</v>
      </c>
      <c r="C4883">
        <v>1500</v>
      </c>
      <c r="D4883" s="106">
        <v>0.50930635144395109</v>
      </c>
      <c r="E4883" s="106">
        <v>0.2849672412247572</v>
      </c>
      <c r="F4883">
        <v>1</v>
      </c>
      <c r="G4883">
        <v>2024</v>
      </c>
      <c r="H4883" s="88">
        <v>7680155.5946906889</v>
      </c>
      <c r="I4883" s="151">
        <v>338142873426.98999</v>
      </c>
      <c r="J4883" s="106">
        <v>0.36806458302731859</v>
      </c>
      <c r="K4883" s="151">
        <v>29820171582.115932</v>
      </c>
      <c r="L4883" s="151">
        <v>55007009308.843803</v>
      </c>
      <c r="M4883" s="151">
        <v>202658936344.65036</v>
      </c>
      <c r="N4883" s="151">
        <v>625628990662.6001</v>
      </c>
      <c r="O4883" s="106">
        <v>0.5284140875317056</v>
      </c>
      <c r="P4883" s="106">
        <v>0.37081151120720518</v>
      </c>
      <c r="Q4883" s="88">
        <v>16.312111386190853</v>
      </c>
      <c r="R4883" s="151">
        <v>4342063444270.1519</v>
      </c>
      <c r="S4883" s="171">
        <v>3806.33341156294</v>
      </c>
      <c r="T4883" s="165">
        <v>4.2782637009835235E-2</v>
      </c>
      <c r="U4883" s="566">
        <v>2.0000000000000001E-4</v>
      </c>
      <c r="V4883"/>
      <c r="W4883"/>
      <c r="X4883"/>
    </row>
    <row r="4884" spans="1:24" x14ac:dyDescent="0.2">
      <c r="A4884">
        <f t="shared" si="76"/>
        <v>4880</v>
      </c>
      <c r="B4884">
        <v>0.52143022238546988</v>
      </c>
      <c r="C4884">
        <v>5678.2922549560726</v>
      </c>
      <c r="D4884" s="106">
        <v>0.73304162210364765</v>
      </c>
      <c r="E4884" s="106">
        <v>0.26128358850076994</v>
      </c>
      <c r="F4884">
        <v>1</v>
      </c>
      <c r="G4884">
        <v>2025</v>
      </c>
      <c r="H4884" s="88">
        <v>15375419.95957494</v>
      </c>
      <c r="I4884" s="151">
        <v>510625515283.10803</v>
      </c>
      <c r="J4884" s="106">
        <v>0.41687331016000784</v>
      </c>
      <c r="K4884" s="151">
        <v>27335657886.570095</v>
      </c>
      <c r="L4884" s="151">
        <v>11804889547.68856</v>
      </c>
      <c r="M4884" s="151">
        <v>152038907640.3537</v>
      </c>
      <c r="N4884" s="151">
        <v>701804970357.72034</v>
      </c>
      <c r="O4884" s="106">
        <v>0.49008086446488236</v>
      </c>
      <c r="P4884" s="106">
        <v>0.36491592751420793</v>
      </c>
      <c r="Q4884" s="88">
        <v>15.073731214753353</v>
      </c>
      <c r="R4884" s="151">
        <v>4637413179781.4482</v>
      </c>
      <c r="S4884" s="171">
        <v>4067.506527623475</v>
      </c>
      <c r="T4884" s="165">
        <v>4.39808516131827E-2</v>
      </c>
      <c r="U4884" s="566">
        <v>2.0000000000000001E-4</v>
      </c>
      <c r="V4884"/>
      <c r="W4884"/>
      <c r="X4884"/>
    </row>
    <row r="4885" spans="1:24" x14ac:dyDescent="0.2">
      <c r="A4885">
        <f t="shared" si="76"/>
        <v>4881</v>
      </c>
      <c r="B4885">
        <v>0.57332868239096624</v>
      </c>
      <c r="C4885">
        <v>5420.906936644491</v>
      </c>
      <c r="D4885" s="106">
        <v>0.73174147122969635</v>
      </c>
      <c r="E4885" s="106">
        <v>0.38581837636299576</v>
      </c>
      <c r="F4885">
        <v>1</v>
      </c>
      <c r="G4885">
        <v>2025</v>
      </c>
      <c r="H4885" s="88">
        <v>14810990.279265068</v>
      </c>
      <c r="I4885" s="151">
        <v>326304112703.38495</v>
      </c>
      <c r="J4885" s="106">
        <v>0.23849291106765313</v>
      </c>
      <c r="K4885" s="151">
        <v>15820472404.086662</v>
      </c>
      <c r="L4885" s="151">
        <v>37572112060.108078</v>
      </c>
      <c r="M4885" s="151">
        <v>150106434847.99274</v>
      </c>
      <c r="N4885" s="151">
        <v>529803132015.57239</v>
      </c>
      <c r="O4885" s="106">
        <v>0.43028068632058974</v>
      </c>
      <c r="P4885" s="106">
        <v>0.24198882215570289</v>
      </c>
      <c r="Q4885" s="88">
        <v>16.888238667814349</v>
      </c>
      <c r="R4885" s="151">
        <v>2380157989828.3877</v>
      </c>
      <c r="S4885" s="171">
        <v>2086.0101344247737</v>
      </c>
      <c r="T4885" s="165">
        <v>4.2392784761715485E-2</v>
      </c>
      <c r="U4885" s="566">
        <v>2.0000000000000001E-4</v>
      </c>
      <c r="V4885"/>
      <c r="W4885"/>
      <c r="X4885"/>
    </row>
    <row r="4886" spans="1:24" x14ac:dyDescent="0.2">
      <c r="A4886">
        <f t="shared" si="76"/>
        <v>4882</v>
      </c>
      <c r="B4886">
        <v>0.33954764343017241</v>
      </c>
      <c r="C4886">
        <v>1803.5979649259584</v>
      </c>
      <c r="D4886" s="106">
        <v>0.35520165435773143</v>
      </c>
      <c r="E4886" s="106">
        <v>0.32151662394431235</v>
      </c>
      <c r="F4886">
        <v>1</v>
      </c>
      <c r="G4886">
        <v>2025</v>
      </c>
      <c r="H4886" s="88">
        <v>4416984.2497013845</v>
      </c>
      <c r="I4886" s="151">
        <v>179251101378.0423</v>
      </c>
      <c r="J4886" s="106">
        <v>0.33954764343017241</v>
      </c>
      <c r="K4886" s="151">
        <v>12997901379.820576</v>
      </c>
      <c r="L4886" s="151">
        <v>17501833610.819687</v>
      </c>
      <c r="M4886" s="151">
        <v>139838017107.83984</v>
      </c>
      <c r="N4886" s="151">
        <v>349588853476.52234</v>
      </c>
      <c r="O4886" s="106">
        <v>0.53415939259243461</v>
      </c>
      <c r="P4886" s="106">
        <v>0.30874429098363998</v>
      </c>
      <c r="Q4886" s="88">
        <v>16.390192581372148</v>
      </c>
      <c r="R4886" s="151">
        <v>2086254878947.8191</v>
      </c>
      <c r="S4886" s="171">
        <v>1829.3540786111641</v>
      </c>
      <c r="T4886" s="165">
        <v>4.1391616673175133E-2</v>
      </c>
      <c r="U4886" s="566">
        <v>2.0000000000000001E-4</v>
      </c>
      <c r="V4886"/>
      <c r="W4886"/>
      <c r="X4886"/>
    </row>
    <row r="4887" spans="1:24" x14ac:dyDescent="0.2">
      <c r="A4887">
        <f t="shared" si="76"/>
        <v>4883</v>
      </c>
      <c r="B4887">
        <v>0.65038520617405571</v>
      </c>
      <c r="C4887">
        <v>4254.3634475393037</v>
      </c>
      <c r="D4887" s="106">
        <v>0.98090592968019297</v>
      </c>
      <c r="E4887" s="106">
        <v>0.48815649912404513</v>
      </c>
      <c r="F4887">
        <v>1</v>
      </c>
      <c r="G4887">
        <v>2025</v>
      </c>
      <c r="H4887" s="88">
        <v>29682778.460167918</v>
      </c>
      <c r="I4887" s="151">
        <v>698672950404.16736</v>
      </c>
      <c r="J4887" s="106">
        <v>0.35933681017892893</v>
      </c>
      <c r="K4887" s="151">
        <v>45579303359.184578</v>
      </c>
      <c r="L4887" s="151">
        <v>70773791780.134323</v>
      </c>
      <c r="M4887" s="151">
        <v>180367629476.79834</v>
      </c>
      <c r="N4887" s="151">
        <v>995393675020.28467</v>
      </c>
      <c r="O4887" s="106">
        <v>0.45406361091542013</v>
      </c>
      <c r="P4887" s="106">
        <v>0.36445978148503366</v>
      </c>
      <c r="Q4887" s="88">
        <v>15.897697824949088</v>
      </c>
      <c r="R4887" s="151">
        <v>6531013317996.9092</v>
      </c>
      <c r="S4887" s="171">
        <v>5729.2118374661532</v>
      </c>
      <c r="T4887" s="165">
        <v>4.4590999760927293E-2</v>
      </c>
      <c r="U4887" s="566">
        <v>2.0000000000000001E-4</v>
      </c>
      <c r="V4887"/>
      <c r="W4887"/>
      <c r="X4887"/>
    </row>
    <row r="4888" spans="1:24" x14ac:dyDescent="0.2">
      <c r="A4888">
        <f t="shared" si="76"/>
        <v>4884</v>
      </c>
      <c r="B4888">
        <v>0.39436833073277533</v>
      </c>
      <c r="C4888">
        <v>3526.2653336733006</v>
      </c>
      <c r="D4888" s="106">
        <v>0.63271056176716611</v>
      </c>
      <c r="E4888" s="106">
        <v>0.68476804115437051</v>
      </c>
      <c r="F4888">
        <v>1</v>
      </c>
      <c r="G4888">
        <v>2025</v>
      </c>
      <c r="H4888" s="88">
        <v>11123547.999220895</v>
      </c>
      <c r="I4888" s="151">
        <v>366524657399.04779</v>
      </c>
      <c r="J4888" s="106">
        <v>0.39436833073277533</v>
      </c>
      <c r="K4888" s="151">
        <v>42541782988.682831</v>
      </c>
      <c r="L4888" s="151">
        <v>68240935549.185005</v>
      </c>
      <c r="M4888" s="151">
        <v>133981241366.32388</v>
      </c>
      <c r="N4888" s="151">
        <v>611288617303.2395</v>
      </c>
      <c r="O4888" s="106">
        <v>0.50111101396693492</v>
      </c>
      <c r="P4888" s="106">
        <v>0.3657605478646358</v>
      </c>
      <c r="Q4888" s="88">
        <v>15.485449466223089</v>
      </c>
      <c r="R4888" s="151">
        <v>4008574305769.0278</v>
      </c>
      <c r="S4888" s="171">
        <v>3508.8688061772823</v>
      </c>
      <c r="T4888" s="165">
        <v>4.4732699238797795E-2</v>
      </c>
      <c r="U4888" s="566">
        <v>2.0000000000000001E-4</v>
      </c>
      <c r="V4888"/>
      <c r="W4888"/>
      <c r="X4888"/>
    </row>
    <row r="4889" spans="1:24" x14ac:dyDescent="0.2">
      <c r="A4889">
        <f t="shared" si="76"/>
        <v>4885</v>
      </c>
      <c r="B4889">
        <v>0.42188073909006052</v>
      </c>
      <c r="C4889">
        <v>1500</v>
      </c>
      <c r="D4889" s="106">
        <v>0.60042763043868297</v>
      </c>
      <c r="E4889" s="106">
        <v>0.33719065036343443</v>
      </c>
      <c r="F4889">
        <v>1</v>
      </c>
      <c r="G4889">
        <v>2024</v>
      </c>
      <c r="H4889" s="88">
        <v>10269224.588984381</v>
      </c>
      <c r="I4889" s="151">
        <v>365962118310.47314</v>
      </c>
      <c r="J4889" s="106">
        <v>0.42188073909006052</v>
      </c>
      <c r="K4889" s="151">
        <v>30866994816.691284</v>
      </c>
      <c r="L4889" s="151">
        <v>71850301453.715302</v>
      </c>
      <c r="M4889" s="151">
        <v>221057611523.63455</v>
      </c>
      <c r="N4889" s="151">
        <v>689737026104.51428</v>
      </c>
      <c r="O4889" s="106">
        <v>0.56357522450123598</v>
      </c>
      <c r="P4889" s="106">
        <v>0.34865670684625233</v>
      </c>
      <c r="Q4889" s="88">
        <v>15.932965125441463</v>
      </c>
      <c r="R4889" s="151">
        <v>4323882749614.998</v>
      </c>
      <c r="S4889" s="171">
        <v>3788.1084995840888</v>
      </c>
      <c r="T4889" s="165">
        <v>4.4577158344946161E-2</v>
      </c>
      <c r="U4889" s="566">
        <v>2.0000000000000001E-4</v>
      </c>
      <c r="V4889"/>
      <c r="W4889"/>
      <c r="X4889"/>
    </row>
    <row r="4890" spans="1:24" x14ac:dyDescent="0.2">
      <c r="A4890">
        <f t="shared" si="76"/>
        <v>4886</v>
      </c>
      <c r="B4890">
        <v>0.43395506893197078</v>
      </c>
      <c r="C4890">
        <v>5514.7362013287966</v>
      </c>
      <c r="D4890" s="106">
        <v>1.0309805350266443</v>
      </c>
      <c r="E4890" s="106">
        <v>0.45816720744513895</v>
      </c>
      <c r="F4890">
        <v>1</v>
      </c>
      <c r="G4890">
        <v>2027</v>
      </c>
      <c r="H4890" s="88">
        <v>33705340.023932122</v>
      </c>
      <c r="I4890" s="151">
        <v>754055865788.12048</v>
      </c>
      <c r="J4890" s="106">
        <v>0.35045885947823396</v>
      </c>
      <c r="K4890" s="151">
        <v>26661980194.743202</v>
      </c>
      <c r="L4890" s="151">
        <v>46142536370.430038</v>
      </c>
      <c r="M4890" s="151">
        <v>0</v>
      </c>
      <c r="N4890" s="151">
        <v>826860382353.2937</v>
      </c>
      <c r="O4890" s="106">
        <v>0.36424479178231517</v>
      </c>
      <c r="P4890" s="106">
        <v>0.23944390381469446</v>
      </c>
      <c r="Q4890" s="88">
        <v>13.658254023610235</v>
      </c>
      <c r="R4890" s="151">
        <v>3064070505333.4375</v>
      </c>
      <c r="S4890" s="171">
        <v>2684.9902895924979</v>
      </c>
      <c r="T4890" s="165">
        <v>5.1488281164974149E-2</v>
      </c>
      <c r="U4890" s="566">
        <v>2.0000000000000001E-4</v>
      </c>
      <c r="V4890"/>
      <c r="W4890"/>
      <c r="X4890"/>
    </row>
    <row r="4891" spans="1:24" x14ac:dyDescent="0.2">
      <c r="A4891">
        <f t="shared" si="76"/>
        <v>4887</v>
      </c>
      <c r="B4891">
        <v>0.4257727978546102</v>
      </c>
      <c r="C4891">
        <v>1539.2555169255083</v>
      </c>
      <c r="D4891" s="106">
        <v>0.78721609998925424</v>
      </c>
      <c r="E4891" s="106">
        <v>0.41085688810653737</v>
      </c>
      <c r="F4891">
        <v>1</v>
      </c>
      <c r="G4891">
        <v>2024</v>
      </c>
      <c r="H4891" s="88">
        <v>17543975.775406282</v>
      </c>
      <c r="I4891" s="151">
        <v>514783127962.99658</v>
      </c>
      <c r="J4891" s="106">
        <v>0.40317302645042563</v>
      </c>
      <c r="K4891" s="151">
        <v>32470347339.292679</v>
      </c>
      <c r="L4891" s="151">
        <v>38661476553.542854</v>
      </c>
      <c r="M4891" s="151">
        <v>321187933841.84564</v>
      </c>
      <c r="N4891" s="151">
        <v>907102885697.67786</v>
      </c>
      <c r="O4891" s="106">
        <v>0.5461631836853027</v>
      </c>
      <c r="P4891" s="106">
        <v>0.30224208948690662</v>
      </c>
      <c r="Q4891" s="88">
        <v>15.89322545722988</v>
      </c>
      <c r="R4891" s="151">
        <v>5038246228436.3516</v>
      </c>
      <c r="S4891" s="171">
        <v>4422.0464683807641</v>
      </c>
      <c r="T4891" s="165">
        <v>4.358671419366883E-2</v>
      </c>
      <c r="U4891" s="566">
        <v>2.0000000000000001E-4</v>
      </c>
      <c r="V4891"/>
      <c r="W4891"/>
      <c r="X4891"/>
    </row>
    <row r="4892" spans="1:24" x14ac:dyDescent="0.2">
      <c r="A4892">
        <f t="shared" si="76"/>
        <v>4888</v>
      </c>
      <c r="B4892">
        <v>0.41064503430396343</v>
      </c>
      <c r="C4892">
        <v>2886.135031172847</v>
      </c>
      <c r="D4892" s="106">
        <v>0.73538176931972521</v>
      </c>
      <c r="E4892" s="106">
        <v>0.43633770472438443</v>
      </c>
      <c r="F4892">
        <v>1</v>
      </c>
      <c r="G4892">
        <v>2024</v>
      </c>
      <c r="H4892" s="88">
        <v>15223087.343016641</v>
      </c>
      <c r="I4892" s="151">
        <v>543406117374.79956</v>
      </c>
      <c r="J4892" s="106">
        <v>0.41064503430396337</v>
      </c>
      <c r="K4892" s="151">
        <v>44170660548.183807</v>
      </c>
      <c r="L4892" s="151">
        <v>51336790896.585983</v>
      </c>
      <c r="M4892" s="151">
        <v>335579739873.01831</v>
      </c>
      <c r="N4892" s="151">
        <v>974493308692.58765</v>
      </c>
      <c r="O4892" s="106">
        <v>0.5466227870160576</v>
      </c>
      <c r="P4892" s="106">
        <v>0.4085299506828135</v>
      </c>
      <c r="Q4892" s="88">
        <v>16.390307691330818</v>
      </c>
      <c r="R4892" s="151">
        <v>7394341235014.0322</v>
      </c>
      <c r="S4892" s="171">
        <v>6489.865962373543</v>
      </c>
      <c r="T4892" s="165">
        <v>4.3194780536730225E-2</v>
      </c>
      <c r="U4892" s="566">
        <v>2.0000000000000001E-4</v>
      </c>
      <c r="V4892"/>
      <c r="W4892"/>
      <c r="X4892"/>
    </row>
    <row r="4893" spans="1:24" x14ac:dyDescent="0.2">
      <c r="A4893">
        <f t="shared" si="76"/>
        <v>4889</v>
      </c>
      <c r="B4893">
        <v>0.45895537552886101</v>
      </c>
      <c r="C4893">
        <v>2009.3831527124657</v>
      </c>
      <c r="D4893" s="106">
        <v>0.9302991206035619</v>
      </c>
      <c r="E4893" s="106">
        <v>0.48963440302236561</v>
      </c>
      <c r="F4893">
        <v>1</v>
      </c>
      <c r="G4893">
        <v>2025</v>
      </c>
      <c r="H4893" s="88">
        <v>25198184.708082154</v>
      </c>
      <c r="I4893" s="151">
        <v>600056560284.29419</v>
      </c>
      <c r="J4893" s="106">
        <v>0.24706927746869412</v>
      </c>
      <c r="K4893" s="151">
        <v>40389915575.34082</v>
      </c>
      <c r="L4893" s="151">
        <v>54014062666.106102</v>
      </c>
      <c r="M4893" s="151">
        <v>206191203502.51511</v>
      </c>
      <c r="N4893" s="151">
        <v>900651742028.25623</v>
      </c>
      <c r="O4893" s="106">
        <v>0.39573537372173923</v>
      </c>
      <c r="P4893" s="106">
        <v>0.26771421339195584</v>
      </c>
      <c r="Q4893" s="88">
        <v>16.477263265883682</v>
      </c>
      <c r="R4893" s="151">
        <v>4596287933908.9385</v>
      </c>
      <c r="S4893" s="171">
        <v>4033.5307830885058</v>
      </c>
      <c r="T4893" s="165">
        <v>4.2035199582097248E-2</v>
      </c>
      <c r="U4893" s="566">
        <v>2.0000000000000001E-4</v>
      </c>
      <c r="V4893"/>
      <c r="W4893"/>
      <c r="X4893"/>
    </row>
    <row r="4894" spans="1:24" x14ac:dyDescent="0.2">
      <c r="A4894">
        <f t="shared" si="76"/>
        <v>4890</v>
      </c>
      <c r="B4894">
        <v>0.57912342501335312</v>
      </c>
      <c r="C4894">
        <v>4604.0389678518031</v>
      </c>
      <c r="D4894" s="106">
        <v>1.2361850789958815</v>
      </c>
      <c r="E4894" s="106">
        <v>0.51583127458832934</v>
      </c>
      <c r="F4894">
        <v>1</v>
      </c>
      <c r="G4894">
        <v>2023</v>
      </c>
      <c r="H4894" s="88">
        <v>50474107.655837812</v>
      </c>
      <c r="I4894" s="151">
        <v>702092371160.04443</v>
      </c>
      <c r="J4894" s="106">
        <v>-0.33075028170353593</v>
      </c>
      <c r="K4894" s="151">
        <v>19444214691.417316</v>
      </c>
      <c r="L4894" s="151">
        <v>0</v>
      </c>
      <c r="M4894" s="151">
        <v>981689966265.85681</v>
      </c>
      <c r="N4894" s="151">
        <v>1703226552117.3186</v>
      </c>
      <c r="O4894" s="106">
        <v>0.32475698713244189</v>
      </c>
      <c r="P4894" s="106">
        <v>0.1314781180638363</v>
      </c>
      <c r="Q4894" s="88">
        <v>47.103817164449381</v>
      </c>
      <c r="R4894" s="151">
        <v>10869986878865.979</v>
      </c>
      <c r="S4894" s="171">
        <v>9536.4378154213937</v>
      </c>
      <c r="T4894" s="165">
        <v>1.6346816598457995E-2</v>
      </c>
      <c r="U4894" s="566">
        <v>2.0000000000000001E-4</v>
      </c>
      <c r="V4894"/>
      <c r="W4894"/>
      <c r="X4894"/>
    </row>
    <row r="4895" spans="1:24" x14ac:dyDescent="0.2">
      <c r="A4895">
        <f t="shared" si="76"/>
        <v>4891</v>
      </c>
      <c r="B4895">
        <v>0.55902078646567455</v>
      </c>
      <c r="C4895">
        <v>9703.9280865861147</v>
      </c>
      <c r="D4895" s="106">
        <v>0.79968595187230018</v>
      </c>
      <c r="E4895" s="106">
        <v>0.37917607845774709</v>
      </c>
      <c r="F4895">
        <v>1</v>
      </c>
      <c r="G4895">
        <v>2026</v>
      </c>
      <c r="H4895" s="88">
        <v>17741077.680166461</v>
      </c>
      <c r="I4895" s="151">
        <v>546465179175.9895</v>
      </c>
      <c r="J4895" s="106">
        <v>0.44331179065446702</v>
      </c>
      <c r="K4895" s="151">
        <v>45900250252.324921</v>
      </c>
      <c r="L4895" s="151">
        <v>84203792671.222275</v>
      </c>
      <c r="M4895" s="151">
        <v>73417835366.832306</v>
      </c>
      <c r="N4895" s="151">
        <v>749987057466.36902</v>
      </c>
      <c r="O4895" s="106">
        <v>0.49114415492134461</v>
      </c>
      <c r="P4895" s="106">
        <v>0.35595821700643065</v>
      </c>
      <c r="Q4895" s="88">
        <v>14.552995568337685</v>
      </c>
      <c r="R4895" s="151">
        <v>4340770006149.5039</v>
      </c>
      <c r="S4895" s="171">
        <v>3804.4154873497628</v>
      </c>
      <c r="T4895" s="165">
        <v>4.9630912246811196E-2</v>
      </c>
      <c r="U4895" s="566">
        <v>2.0000000000000001E-4</v>
      </c>
      <c r="V4895"/>
      <c r="W4895"/>
      <c r="X4895"/>
    </row>
    <row r="4896" spans="1:24" x14ac:dyDescent="0.2">
      <c r="A4896">
        <f t="shared" si="76"/>
        <v>4892</v>
      </c>
      <c r="B4896">
        <v>0.27741110772962518</v>
      </c>
      <c r="C4896">
        <v>4660.5009412955069</v>
      </c>
      <c r="D4896" s="106">
        <v>0.41744505625008183</v>
      </c>
      <c r="E4896" s="106">
        <v>0.60475038980790108</v>
      </c>
      <c r="F4896">
        <v>1</v>
      </c>
      <c r="G4896">
        <v>2024</v>
      </c>
      <c r="H4896" s="88">
        <v>5518516.6276849732</v>
      </c>
      <c r="I4896" s="151">
        <v>263716941453.57666</v>
      </c>
      <c r="J4896" s="106">
        <v>0.27741110772962518</v>
      </c>
      <c r="K4896" s="151">
        <v>12871100978.904568</v>
      </c>
      <c r="L4896" s="151">
        <v>12531887303.529867</v>
      </c>
      <c r="M4896" s="151">
        <v>195141722991.86111</v>
      </c>
      <c r="N4896" s="151">
        <v>484261652727.87219</v>
      </c>
      <c r="O4896" s="106">
        <v>0.49414793788450073</v>
      </c>
      <c r="P4896" s="106">
        <v>0.29540015177148182</v>
      </c>
      <c r="Q4896" s="88">
        <v>17.565969270226514</v>
      </c>
      <c r="R4896" s="151">
        <v>2800139304376.4092</v>
      </c>
      <c r="S4896" s="171">
        <v>2455.2912880536942</v>
      </c>
      <c r="T4896" s="165">
        <v>4.0973840161823996E-2</v>
      </c>
      <c r="U4896" s="566">
        <v>2.0000000000000001E-4</v>
      </c>
      <c r="V4896"/>
      <c r="W4896"/>
      <c r="X4896"/>
    </row>
    <row r="4897" spans="1:24" x14ac:dyDescent="0.2">
      <c r="A4897">
        <f t="shared" si="76"/>
        <v>4893</v>
      </c>
      <c r="B4897">
        <v>0.4984783084682724</v>
      </c>
      <c r="C4897">
        <v>8112.6658368444441</v>
      </c>
      <c r="D4897" s="106">
        <v>0.90972587685604389</v>
      </c>
      <c r="E4897" s="106">
        <v>0.52717178953332633</v>
      </c>
      <c r="F4897">
        <v>1</v>
      </c>
      <c r="G4897">
        <v>2022</v>
      </c>
      <c r="H4897" s="88">
        <v>25097797.780618314</v>
      </c>
      <c r="I4897" s="151">
        <v>747346966218.62927</v>
      </c>
      <c r="J4897" s="106">
        <v>0.33407339623532328</v>
      </c>
      <c r="K4897" s="151">
        <v>24958396282.255875</v>
      </c>
      <c r="L4897" s="151">
        <v>0</v>
      </c>
      <c r="M4897" s="151">
        <v>618437741375.25854</v>
      </c>
      <c r="N4897" s="151">
        <v>1390743103876.1436</v>
      </c>
      <c r="O4897" s="106">
        <v>0.53526703112620722</v>
      </c>
      <c r="P4897" s="106">
        <v>0.31327087967354139</v>
      </c>
      <c r="Q4897" s="88">
        <v>16.782714425229322</v>
      </c>
      <c r="R4897" s="151">
        <v>8114390008439.7256</v>
      </c>
      <c r="S4897" s="171">
        <v>7112.4852942476919</v>
      </c>
      <c r="T4897" s="165">
        <v>4.2551330960038047E-2</v>
      </c>
      <c r="U4897" s="566">
        <v>2.0000000000000001E-4</v>
      </c>
      <c r="V4897"/>
      <c r="W4897"/>
      <c r="X4897"/>
    </row>
    <row r="4898" spans="1:24" x14ac:dyDescent="0.2">
      <c r="A4898">
        <f t="shared" si="76"/>
        <v>4894</v>
      </c>
      <c r="B4898">
        <v>0.46781930095362334</v>
      </c>
      <c r="C4898">
        <v>3489.9918640606897</v>
      </c>
      <c r="D4898" s="106">
        <v>0.31598845344686727</v>
      </c>
      <c r="E4898" s="106">
        <v>0.55292109167006598</v>
      </c>
      <c r="F4898">
        <v>1</v>
      </c>
      <c r="G4898">
        <v>2023</v>
      </c>
      <c r="H4898" s="88">
        <v>3833032.6206340515</v>
      </c>
      <c r="I4898" s="151">
        <v>178177024454.11703</v>
      </c>
      <c r="J4898" s="106">
        <v>0.46781930095362334</v>
      </c>
      <c r="K4898" s="151">
        <v>6171948861.6559801</v>
      </c>
      <c r="L4898" s="151">
        <v>0</v>
      </c>
      <c r="M4898" s="151">
        <v>139915550105.27286</v>
      </c>
      <c r="N4898" s="151">
        <v>324264523421.0459</v>
      </c>
      <c r="O4898" s="106">
        <v>0.60224624343738853</v>
      </c>
      <c r="P4898" s="106">
        <v>0.44274112374571511</v>
      </c>
      <c r="Q4898" s="88">
        <v>16.376807515435694</v>
      </c>
      <c r="R4898" s="151">
        <v>2693027956395.4438</v>
      </c>
      <c r="S4898" s="171">
        <v>2361.6638275582259</v>
      </c>
      <c r="T4898" s="165">
        <v>4.2553997476095687E-2</v>
      </c>
      <c r="U4898" s="566">
        <v>2.0000000000000001E-4</v>
      </c>
      <c r="V4898"/>
      <c r="W4898"/>
      <c r="X4898"/>
    </row>
    <row r="4899" spans="1:24" x14ac:dyDescent="0.2">
      <c r="A4899">
        <f t="shared" si="76"/>
        <v>4895</v>
      </c>
      <c r="B4899">
        <v>0.64302485274097132</v>
      </c>
      <c r="C4899">
        <v>5304.3049733963335</v>
      </c>
      <c r="D4899" s="106">
        <v>1.0086188069912756</v>
      </c>
      <c r="E4899" s="106">
        <v>0.41295321751486624</v>
      </c>
      <c r="F4899">
        <v>1</v>
      </c>
      <c r="G4899">
        <v>2025</v>
      </c>
      <c r="H4899" s="88">
        <v>31853408.857167568</v>
      </c>
      <c r="I4899" s="151">
        <v>684290476979.18811</v>
      </c>
      <c r="J4899" s="106">
        <v>0.30950289125616248</v>
      </c>
      <c r="K4899" s="151">
        <v>33791173938.635067</v>
      </c>
      <c r="L4899" s="151">
        <v>57850819412.224403</v>
      </c>
      <c r="M4899" s="151">
        <v>260042669551.27054</v>
      </c>
      <c r="N4899" s="151">
        <v>1035975139881.3181</v>
      </c>
      <c r="O4899" s="106">
        <v>0.44991878116719136</v>
      </c>
      <c r="P4899" s="106">
        <v>0.28762760293389433</v>
      </c>
      <c r="Q4899" s="88">
        <v>16.0228387753641</v>
      </c>
      <c r="R4899" s="151">
        <v>5256168743176.1826</v>
      </c>
      <c r="S4899" s="171">
        <v>4612.9516423206396</v>
      </c>
      <c r="T4899" s="165">
        <v>4.5196061508458986E-2</v>
      </c>
      <c r="U4899" s="566">
        <v>2.0000000000000001E-4</v>
      </c>
      <c r="V4899"/>
      <c r="W4899"/>
      <c r="X4899"/>
    </row>
    <row r="4900" spans="1:24" x14ac:dyDescent="0.2">
      <c r="A4900">
        <f t="shared" si="76"/>
        <v>4896</v>
      </c>
      <c r="B4900">
        <v>0.59122819237273727</v>
      </c>
      <c r="C4900">
        <v>1677.7955694849388</v>
      </c>
      <c r="D4900" s="106">
        <v>0.70491857061345609</v>
      </c>
      <c r="E4900" s="106">
        <v>0.49425545244613805</v>
      </c>
      <c r="F4900">
        <v>1</v>
      </c>
      <c r="G4900">
        <v>2022</v>
      </c>
      <c r="H4900" s="88">
        <v>13870074.773088114</v>
      </c>
      <c r="I4900" s="151">
        <v>413595844396.55688</v>
      </c>
      <c r="J4900" s="106">
        <v>0.40259365625699761</v>
      </c>
      <c r="K4900" s="151">
        <v>8592835337.4117718</v>
      </c>
      <c r="L4900" s="151">
        <v>0</v>
      </c>
      <c r="M4900" s="151">
        <v>726351631362.68469</v>
      </c>
      <c r="N4900" s="151">
        <v>1148540311096.6536</v>
      </c>
      <c r="O4900" s="106">
        <v>0.65090651244503461</v>
      </c>
      <c r="P4900" s="106">
        <v>0.26377455731408317</v>
      </c>
      <c r="Q4900" s="88">
        <v>16.789826693707443</v>
      </c>
      <c r="R4900" s="151">
        <v>5889594098111.9375</v>
      </c>
      <c r="S4900" s="171">
        <v>5156.8354267707555</v>
      </c>
      <c r="T4900" s="165">
        <v>4.1127082030866735E-2</v>
      </c>
      <c r="U4900" s="566">
        <v>2.0000000000000001E-4</v>
      </c>
      <c r="V4900"/>
      <c r="W4900"/>
      <c r="X4900"/>
    </row>
    <row r="4901" spans="1:24" x14ac:dyDescent="0.2">
      <c r="A4901">
        <f t="shared" si="76"/>
        <v>4897</v>
      </c>
      <c r="B4901">
        <v>0.47491012614019407</v>
      </c>
      <c r="C4901">
        <v>2863.8702527968744</v>
      </c>
      <c r="D4901" s="106">
        <v>1.0325858203677531</v>
      </c>
      <c r="E4901" s="106">
        <v>0.24284621726768291</v>
      </c>
      <c r="F4901">
        <v>1</v>
      </c>
      <c r="G4901">
        <v>2027</v>
      </c>
      <c r="H4901" s="88">
        <v>34086821.117616311</v>
      </c>
      <c r="I4901" s="151">
        <v>468620238448.97974</v>
      </c>
      <c r="J4901" s="106">
        <v>-0.23770356139527204</v>
      </c>
      <c r="K4901" s="151">
        <v>17294630751.777096</v>
      </c>
      <c r="L4901" s="151">
        <v>96429422320.330627</v>
      </c>
      <c r="M4901" s="151">
        <v>0</v>
      </c>
      <c r="N4901" s="151">
        <v>582344291521.0874</v>
      </c>
      <c r="O4901" s="106">
        <v>-5.8812565459344525E-2</v>
      </c>
      <c r="P4901" s="106">
        <v>-0.204430774720122</v>
      </c>
      <c r="Q4901" s="88">
        <v>-9.7408035810836875</v>
      </c>
      <c r="R4901" s="151">
        <v>1106047334612.8442</v>
      </c>
      <c r="S4901" s="171">
        <v>969.09148867384806</v>
      </c>
      <c r="T4901" s="165">
        <v>-8.6497135602061889E-2</v>
      </c>
      <c r="U4901" s="566">
        <v>2.0000000000000001E-4</v>
      </c>
      <c r="V4901"/>
      <c r="W4901"/>
      <c r="X4901"/>
    </row>
    <row r="4902" spans="1:24" x14ac:dyDescent="0.2">
      <c r="A4902">
        <f t="shared" si="76"/>
        <v>4898</v>
      </c>
      <c r="B4902">
        <v>0.28236844553108553</v>
      </c>
      <c r="C4902">
        <v>4950.9194084712626</v>
      </c>
      <c r="D4902" s="106">
        <v>0.71877046390379451</v>
      </c>
      <c r="E4902" s="106">
        <v>0.60607920293746387</v>
      </c>
      <c r="F4902">
        <v>1</v>
      </c>
      <c r="G4902">
        <v>2025</v>
      </c>
      <c r="H4902" s="88">
        <v>14702448.72982646</v>
      </c>
      <c r="I4902" s="151">
        <v>564454693656.5957</v>
      </c>
      <c r="J4902" s="106">
        <v>0.28236844553108553</v>
      </c>
      <c r="K4902" s="151">
        <v>34891982600.000092</v>
      </c>
      <c r="L4902" s="151">
        <v>56093914501.579697</v>
      </c>
      <c r="M4902" s="151">
        <v>173944786197.90494</v>
      </c>
      <c r="N4902" s="151">
        <v>829385376956.08044</v>
      </c>
      <c r="O4902" s="106">
        <v>0.41405981407640741</v>
      </c>
      <c r="P4902" s="106">
        <v>0.26313730361617416</v>
      </c>
      <c r="Q4902" s="88">
        <v>16.267012718052211</v>
      </c>
      <c r="R4902" s="151">
        <v>3927568237207.9478</v>
      </c>
      <c r="S4902" s="171">
        <v>3444.5600324227062</v>
      </c>
      <c r="T4902" s="165">
        <v>4.4592894504283449E-2</v>
      </c>
      <c r="U4902" s="566">
        <v>2.0000000000000001E-4</v>
      </c>
      <c r="V4902"/>
      <c r="W4902"/>
      <c r="X4902"/>
    </row>
    <row r="4903" spans="1:24" x14ac:dyDescent="0.2">
      <c r="A4903">
        <f t="shared" si="76"/>
        <v>4899</v>
      </c>
      <c r="B4903">
        <v>0.40604828052673897</v>
      </c>
      <c r="C4903">
        <v>1731.8653515829651</v>
      </c>
      <c r="D4903" s="106">
        <v>0.95668669828044128</v>
      </c>
      <c r="E4903" s="106">
        <v>0.50979510486372526</v>
      </c>
      <c r="F4903">
        <v>1</v>
      </c>
      <c r="G4903">
        <v>2023</v>
      </c>
      <c r="H4903" s="88">
        <v>27568580.264722232</v>
      </c>
      <c r="I4903" s="151">
        <v>480336636930.14374</v>
      </c>
      <c r="J4903" s="106">
        <v>0.19501516237259864</v>
      </c>
      <c r="K4903" s="151">
        <v>14798768264.701958</v>
      </c>
      <c r="L4903" s="151">
        <v>0</v>
      </c>
      <c r="M4903" s="151">
        <v>517925394099.01276</v>
      </c>
      <c r="N4903" s="151">
        <v>1013060799293.8584</v>
      </c>
      <c r="O4903" s="106">
        <v>0.50146372545236628</v>
      </c>
      <c r="P4903" s="106">
        <v>0.19606132006682106</v>
      </c>
      <c r="Q4903" s="88">
        <v>17.791017937790695</v>
      </c>
      <c r="R4903" s="151">
        <v>3977461515247.5278</v>
      </c>
      <c r="S4903" s="171">
        <v>3486.6292015889835</v>
      </c>
      <c r="T4903" s="165">
        <v>3.9866508345377749E-2</v>
      </c>
      <c r="U4903" s="566">
        <v>2.0000000000000001E-4</v>
      </c>
      <c r="V4903"/>
      <c r="W4903"/>
      <c r="X4903"/>
    </row>
    <row r="4904" spans="1:24" x14ac:dyDescent="0.2">
      <c r="A4904">
        <f t="shared" si="76"/>
        <v>4900</v>
      </c>
      <c r="B4904">
        <v>0.40615957775620465</v>
      </c>
      <c r="C4904">
        <v>1500</v>
      </c>
      <c r="D4904" s="106">
        <v>0.83460836403630256</v>
      </c>
      <c r="E4904" s="106">
        <v>0.39869684911200737</v>
      </c>
      <c r="F4904">
        <v>1</v>
      </c>
      <c r="G4904">
        <v>2025</v>
      </c>
      <c r="H4904" s="88">
        <v>20198632.077414583</v>
      </c>
      <c r="I4904" s="151">
        <v>604413944970.22253</v>
      </c>
      <c r="J4904" s="106">
        <v>0.40615957775620459</v>
      </c>
      <c r="K4904" s="151">
        <v>23623881715.187046</v>
      </c>
      <c r="L4904" s="151">
        <v>51400692343.127625</v>
      </c>
      <c r="M4904" s="151">
        <v>251780841746.66663</v>
      </c>
      <c r="N4904" s="151">
        <v>931219360775.20386</v>
      </c>
      <c r="O4904" s="106">
        <v>0.52408031931878418</v>
      </c>
      <c r="P4904" s="106">
        <v>0.33977905387148938</v>
      </c>
      <c r="Q4904" s="88">
        <v>15.949047312756829</v>
      </c>
      <c r="R4904" s="151">
        <v>5788813233723.8096</v>
      </c>
      <c r="S4904" s="171">
        <v>5070.9241220923086</v>
      </c>
      <c r="T4904" s="165">
        <v>4.3597681977599598E-2</v>
      </c>
      <c r="U4904" s="566">
        <v>2.0000000000000001E-4</v>
      </c>
      <c r="V4904"/>
      <c r="W4904"/>
      <c r="X4904"/>
    </row>
    <row r="4905" spans="1:24" x14ac:dyDescent="0.2">
      <c r="A4905">
        <f t="shared" si="76"/>
        <v>4901</v>
      </c>
      <c r="B4905">
        <v>0.41116971402776559</v>
      </c>
      <c r="C4905">
        <v>1500</v>
      </c>
      <c r="D4905" s="106">
        <v>0.58476670664932817</v>
      </c>
      <c r="E4905" s="106">
        <v>0.32667457389249954</v>
      </c>
      <c r="F4905">
        <v>1</v>
      </c>
      <c r="G4905">
        <v>2022</v>
      </c>
      <c r="H4905" s="88">
        <v>9782465.3073056918</v>
      </c>
      <c r="I4905" s="151">
        <v>361699807186.67249</v>
      </c>
      <c r="J4905" s="106">
        <v>0.41116971402776559</v>
      </c>
      <c r="K4905" s="151">
        <v>10706214429.903967</v>
      </c>
      <c r="L4905" s="151">
        <v>0</v>
      </c>
      <c r="M4905" s="151">
        <v>483223378891.20209</v>
      </c>
      <c r="N4905" s="151">
        <v>855629400507.77844</v>
      </c>
      <c r="O4905" s="106">
        <v>0.62561981750525109</v>
      </c>
      <c r="P4905" s="106">
        <v>0.38134287244490345</v>
      </c>
      <c r="Q4905" s="88">
        <v>17.141225654364217</v>
      </c>
      <c r="R4905" s="151">
        <v>6376811837609.9463</v>
      </c>
      <c r="S4905" s="171">
        <v>5593.7438791528093</v>
      </c>
      <c r="T4905" s="165">
        <v>4.0944478184997475E-2</v>
      </c>
      <c r="U4905" s="566">
        <v>2.0000000000000001E-4</v>
      </c>
      <c r="V4905"/>
      <c r="W4905"/>
      <c r="X4905"/>
    </row>
    <row r="4906" spans="1:24" x14ac:dyDescent="0.2">
      <c r="A4906">
        <f t="shared" si="76"/>
        <v>4902</v>
      </c>
      <c r="B4906">
        <v>0.51922469143567884</v>
      </c>
      <c r="C4906">
        <v>4569.2534194028476</v>
      </c>
      <c r="D4906" s="106">
        <v>0.67945145031893273</v>
      </c>
      <c r="E4906" s="106">
        <v>0.59476470036560669</v>
      </c>
      <c r="F4906">
        <v>1</v>
      </c>
      <c r="G4906">
        <v>2026</v>
      </c>
      <c r="H4906" s="88">
        <v>12168595.265338281</v>
      </c>
      <c r="I4906" s="151">
        <v>356476297603.45813</v>
      </c>
      <c r="J4906" s="106">
        <v>0.37449025189397633</v>
      </c>
      <c r="K4906" s="151">
        <v>39508826010.056534</v>
      </c>
      <c r="L4906" s="151">
        <v>89703126099.074493</v>
      </c>
      <c r="M4906" s="151">
        <v>72160104132.874771</v>
      </c>
      <c r="N4906" s="151">
        <v>557848353845.46399</v>
      </c>
      <c r="O4906" s="106">
        <v>0.47143185214482813</v>
      </c>
      <c r="P4906" s="106">
        <v>0.30260246248564682</v>
      </c>
      <c r="Q4906" s="88">
        <v>15.728369598446372</v>
      </c>
      <c r="R4906" s="151">
        <v>3194157910830.6924</v>
      </c>
      <c r="S4906" s="171">
        <v>2802.7066372339491</v>
      </c>
      <c r="T4906" s="165">
        <v>4.200900675818512E-2</v>
      </c>
      <c r="U4906" s="566">
        <v>2.0000000000000001E-4</v>
      </c>
      <c r="V4906"/>
      <c r="W4906"/>
      <c r="X4906"/>
    </row>
    <row r="4907" spans="1:24" x14ac:dyDescent="0.2">
      <c r="A4907">
        <f t="shared" si="76"/>
        <v>4903</v>
      </c>
      <c r="B4907">
        <v>0.47898841171993373</v>
      </c>
      <c r="C4907">
        <v>3077.8927526306738</v>
      </c>
      <c r="D4907" s="106">
        <v>1.0231331874060778</v>
      </c>
      <c r="E4907" s="106">
        <v>0.38748187653647692</v>
      </c>
      <c r="F4907">
        <v>1</v>
      </c>
      <c r="G4907">
        <v>2026</v>
      </c>
      <c r="H4907" s="88">
        <v>32589685.755453255</v>
      </c>
      <c r="I4907" s="151">
        <v>495357443221.62164</v>
      </c>
      <c r="J4907" s="106">
        <v>0.14759724564508081</v>
      </c>
      <c r="K4907" s="151">
        <v>24403531684.737728</v>
      </c>
      <c r="L4907" s="151">
        <v>20073094817.167313</v>
      </c>
      <c r="M4907" s="151">
        <v>96084778002.490662</v>
      </c>
      <c r="N4907" s="151">
        <v>635918847726.01733</v>
      </c>
      <c r="O4907" s="106">
        <v>0.26110201494855623</v>
      </c>
      <c r="P4907" s="106">
        <v>9.1231272265759222E-2</v>
      </c>
      <c r="Q4907" s="88">
        <v>19.229432083241967</v>
      </c>
      <c r="R4907" s="151">
        <v>1332761777949.6143</v>
      </c>
      <c r="S4907" s="171">
        <v>1168.9846123961008</v>
      </c>
      <c r="T4907" s="165">
        <v>3.3576111302579273E-2</v>
      </c>
      <c r="U4907" s="566">
        <v>2.0000000000000001E-4</v>
      </c>
      <c r="V4907"/>
      <c r="W4907"/>
      <c r="X4907"/>
    </row>
    <row r="4908" spans="1:24" x14ac:dyDescent="0.2">
      <c r="A4908">
        <f t="shared" si="76"/>
        <v>4904</v>
      </c>
      <c r="B4908">
        <v>0.5564287254631568</v>
      </c>
      <c r="C4908">
        <v>2005.0330707746762</v>
      </c>
      <c r="D4908" s="106">
        <v>0.71685602264228532</v>
      </c>
      <c r="E4908" s="106">
        <v>0.28131888990131498</v>
      </c>
      <c r="F4908">
        <v>1</v>
      </c>
      <c r="G4908">
        <v>2023</v>
      </c>
      <c r="H4908" s="88">
        <v>14372874.079603054</v>
      </c>
      <c r="I4908" s="151">
        <v>520282378952.30359</v>
      </c>
      <c r="J4908" s="106">
        <v>0.52858162726530522</v>
      </c>
      <c r="K4908" s="151">
        <v>8419297925.3705292</v>
      </c>
      <c r="L4908" s="151">
        <v>0</v>
      </c>
      <c r="M4908" s="151">
        <v>652770446581.23499</v>
      </c>
      <c r="N4908" s="151">
        <v>1181472123458.9092</v>
      </c>
      <c r="O4908" s="106">
        <v>0.67477517915113794</v>
      </c>
      <c r="P4908" s="106">
        <v>0.45956014064221162</v>
      </c>
      <c r="Q4908" s="88">
        <v>16.710171147573934</v>
      </c>
      <c r="R4908" s="151">
        <v>10147372638747.176</v>
      </c>
      <c r="S4908" s="171">
        <v>8897.4959951206783</v>
      </c>
      <c r="T4908" s="165">
        <v>4.2830126049460591E-2</v>
      </c>
      <c r="U4908" s="566">
        <v>2.0000000000000001E-4</v>
      </c>
      <c r="V4908"/>
      <c r="W4908"/>
      <c r="X4908"/>
    </row>
    <row r="4909" spans="1:24" x14ac:dyDescent="0.2">
      <c r="A4909">
        <f t="shared" si="76"/>
        <v>4905</v>
      </c>
      <c r="B4909">
        <v>0.4917934435525711</v>
      </c>
      <c r="C4909">
        <v>5792.1745867684203</v>
      </c>
      <c r="D4909" s="106">
        <v>0.93069947530140829</v>
      </c>
      <c r="E4909" s="106">
        <v>0.38639014734560984</v>
      </c>
      <c r="F4909">
        <v>1</v>
      </c>
      <c r="G4909">
        <v>2023</v>
      </c>
      <c r="H4909" s="88">
        <v>26001768.191827618</v>
      </c>
      <c r="I4909" s="151">
        <v>606309764164.15381</v>
      </c>
      <c r="J4909" s="106">
        <v>0.24399422404870408</v>
      </c>
      <c r="K4909" s="151">
        <v>23077889521.912891</v>
      </c>
      <c r="L4909" s="151">
        <v>0</v>
      </c>
      <c r="M4909" s="151">
        <v>626449923995.65088</v>
      </c>
      <c r="N4909" s="151">
        <v>1255837577681.7175</v>
      </c>
      <c r="O4909" s="106">
        <v>0.51686303322372373</v>
      </c>
      <c r="P4909" s="106">
        <v>0.35472938137614868</v>
      </c>
      <c r="Q4909" s="88">
        <v>17.715307918018752</v>
      </c>
      <c r="R4909" s="151">
        <v>8901895411020.2031</v>
      </c>
      <c r="S4909" s="171">
        <v>7808.3000102062815</v>
      </c>
      <c r="T4909" s="165">
        <v>4.0076206841984444E-2</v>
      </c>
      <c r="U4909" s="566">
        <v>2.0000000000000001E-4</v>
      </c>
      <c r="V4909"/>
      <c r="W4909"/>
      <c r="X4909"/>
    </row>
    <row r="4910" spans="1:24" x14ac:dyDescent="0.2">
      <c r="A4910">
        <f t="shared" si="76"/>
        <v>4906</v>
      </c>
      <c r="B4910">
        <v>0.37933148920221665</v>
      </c>
      <c r="C4910">
        <v>4898.8608790927428</v>
      </c>
      <c r="D4910" s="106">
        <v>0.86653036611705248</v>
      </c>
      <c r="E4910" s="106">
        <v>0.33481993867989113</v>
      </c>
      <c r="F4910">
        <v>1</v>
      </c>
      <c r="G4910">
        <v>2025</v>
      </c>
      <c r="H4910" s="88">
        <v>22534878.446693365</v>
      </c>
      <c r="I4910" s="151">
        <v>390601149126.85358</v>
      </c>
      <c r="J4910" s="106">
        <v>5.6800629699651384E-2</v>
      </c>
      <c r="K4910" s="151">
        <v>16591795557.200901</v>
      </c>
      <c r="L4910" s="151">
        <v>40365625471.731476</v>
      </c>
      <c r="M4910" s="151">
        <v>103478163785.12181</v>
      </c>
      <c r="N4910" s="151">
        <v>551036733940.90784</v>
      </c>
      <c r="O4910" s="106">
        <v>0.24909668300265264</v>
      </c>
      <c r="P4910" s="106">
        <v>8.9466905239765637E-2</v>
      </c>
      <c r="Q4910" s="88">
        <v>32.529349257594077</v>
      </c>
      <c r="R4910" s="151">
        <v>1910487269403.2737</v>
      </c>
      <c r="S4910" s="171">
        <v>1674.2864047129508</v>
      </c>
      <c r="T4910" s="165">
        <v>2.051335590799885E-2</v>
      </c>
      <c r="U4910" s="566">
        <v>2.0000000000000001E-4</v>
      </c>
      <c r="V4910"/>
      <c r="W4910"/>
      <c r="X4910"/>
    </row>
    <row r="4911" spans="1:24" x14ac:dyDescent="0.2">
      <c r="A4911">
        <f t="shared" si="76"/>
        <v>4907</v>
      </c>
      <c r="B4911">
        <v>0.43504421070959359</v>
      </c>
      <c r="C4911">
        <v>1500</v>
      </c>
      <c r="D4911" s="106">
        <v>0.81698743363331683</v>
      </c>
      <c r="E4911" s="106">
        <v>0.32585055257719786</v>
      </c>
      <c r="F4911">
        <v>1</v>
      </c>
      <c r="G4911">
        <v>2024</v>
      </c>
      <c r="H4911" s="88">
        <v>19283155.770446315</v>
      </c>
      <c r="I4911" s="151">
        <v>679847500248.72607</v>
      </c>
      <c r="J4911" s="106">
        <v>0.43504421070959354</v>
      </c>
      <c r="K4911" s="151">
        <v>36154936690.233124</v>
      </c>
      <c r="L4911" s="151">
        <v>25321396944.297836</v>
      </c>
      <c r="M4911" s="151">
        <v>221959574666.56186</v>
      </c>
      <c r="N4911" s="151">
        <v>963283408549.81897</v>
      </c>
      <c r="O4911" s="106">
        <v>0.51240215709763015</v>
      </c>
      <c r="P4911" s="106">
        <v>0.31934239179569052</v>
      </c>
      <c r="Q4911" s="88">
        <v>14.833443886141577</v>
      </c>
      <c r="R4911" s="151">
        <v>5404957730089.8555</v>
      </c>
      <c r="S4911" s="171">
        <v>4738.1389815147668</v>
      </c>
      <c r="T4911" s="165">
        <v>4.560761353987193E-2</v>
      </c>
      <c r="U4911" s="566">
        <v>2.0000000000000001E-4</v>
      </c>
      <c r="V4911"/>
      <c r="W4911"/>
      <c r="X4911"/>
    </row>
    <row r="4912" spans="1:24" x14ac:dyDescent="0.2">
      <c r="A4912">
        <f t="shared" si="76"/>
        <v>4908</v>
      </c>
      <c r="B4912">
        <v>0.52268900802707396</v>
      </c>
      <c r="C4912">
        <v>4630.3375276380566</v>
      </c>
      <c r="D4912" s="106">
        <v>0.66276604568344133</v>
      </c>
      <c r="E4912" s="106">
        <v>0.24151836088727813</v>
      </c>
      <c r="F4912">
        <v>1</v>
      </c>
      <c r="G4912">
        <v>2022</v>
      </c>
      <c r="H4912" s="88">
        <v>12184838.161017554</v>
      </c>
      <c r="I4912" s="151">
        <v>380214526110.46893</v>
      </c>
      <c r="J4912" s="106">
        <v>0.38666895375653565</v>
      </c>
      <c r="K4912" s="151">
        <v>8873004179.8572903</v>
      </c>
      <c r="L4912" s="151">
        <v>0</v>
      </c>
      <c r="M4912" s="151">
        <v>930010576249.10291</v>
      </c>
      <c r="N4912" s="151">
        <v>1319098106539.429</v>
      </c>
      <c r="O4912" s="106">
        <v>0.67548092867103271</v>
      </c>
      <c r="P4912" s="106">
        <v>0.45359608119642825</v>
      </c>
      <c r="Q4912" s="88">
        <v>17.998454128264498</v>
      </c>
      <c r="R4912" s="151">
        <v>12129200708771.232</v>
      </c>
      <c r="S4912" s="171">
        <v>10620.966744117779</v>
      </c>
      <c r="T4912" s="165">
        <v>3.9525524461888714E-2</v>
      </c>
      <c r="U4912" s="566">
        <v>2.0000000000000001E-4</v>
      </c>
      <c r="V4912"/>
      <c r="W4912"/>
      <c r="X4912"/>
    </row>
    <row r="4913" spans="1:24" x14ac:dyDescent="0.2">
      <c r="A4913">
        <f t="shared" si="76"/>
        <v>4909</v>
      </c>
      <c r="B4913">
        <v>0.48716306689768818</v>
      </c>
      <c r="C4913">
        <v>7083.0761318621962</v>
      </c>
      <c r="D4913" s="106">
        <v>0.66657249277352615</v>
      </c>
      <c r="E4913" s="106">
        <v>0.51078895435200078</v>
      </c>
      <c r="F4913">
        <v>1</v>
      </c>
      <c r="G4913">
        <v>2024</v>
      </c>
      <c r="H4913" s="88">
        <v>12137520.359986922</v>
      </c>
      <c r="I4913" s="151">
        <v>429482503377.11743</v>
      </c>
      <c r="J4913" s="106">
        <v>0.48716306689768818</v>
      </c>
      <c r="K4913" s="151">
        <v>28633147135.952633</v>
      </c>
      <c r="L4913" s="151">
        <v>3498055660.4130301</v>
      </c>
      <c r="M4913" s="151">
        <v>324185896123.43774</v>
      </c>
      <c r="N4913" s="151">
        <v>785799602296.9209</v>
      </c>
      <c r="O4913" s="106">
        <v>0.59986690445417257</v>
      </c>
      <c r="P4913" s="106">
        <v>0.36122206040506022</v>
      </c>
      <c r="Q4913" s="88">
        <v>15.4165895633885</v>
      </c>
      <c r="R4913" s="151">
        <v>5071573907745.6035</v>
      </c>
      <c r="S4913" s="171">
        <v>4447.6400158972156</v>
      </c>
      <c r="T4913" s="165">
        <v>4.4557497572928685E-2</v>
      </c>
      <c r="U4913" s="566">
        <v>2.0000000000000001E-4</v>
      </c>
      <c r="V4913"/>
      <c r="W4913"/>
      <c r="X4913"/>
    </row>
    <row r="4914" spans="1:24" x14ac:dyDescent="0.2">
      <c r="A4914">
        <f t="shared" si="76"/>
        <v>4910</v>
      </c>
      <c r="B4914">
        <v>0.41302362472247323</v>
      </c>
      <c r="C4914">
        <v>1500</v>
      </c>
      <c r="D4914" s="106">
        <v>0.39559899976232549</v>
      </c>
      <c r="E4914" s="106">
        <v>0.49183597095337345</v>
      </c>
      <c r="F4914">
        <v>1</v>
      </c>
      <c r="G4914">
        <v>2023</v>
      </c>
      <c r="H4914" s="88">
        <v>5244176.6220875988</v>
      </c>
      <c r="I4914" s="151">
        <v>216453399808.93878</v>
      </c>
      <c r="J4914" s="106">
        <v>0.41302362472247323</v>
      </c>
      <c r="K4914" s="151">
        <v>6383734454.1869259</v>
      </c>
      <c r="L4914" s="151">
        <v>0</v>
      </c>
      <c r="M4914" s="151">
        <v>208856391564.0361</v>
      </c>
      <c r="N4914" s="151">
        <v>431693525827.1618</v>
      </c>
      <c r="O4914" s="106">
        <v>0.59413789107068793</v>
      </c>
      <c r="P4914" s="106">
        <v>0.37116527913322828</v>
      </c>
      <c r="Q4914" s="88">
        <v>16.686445613321897</v>
      </c>
      <c r="R4914" s="151">
        <v>3137036529499.4702</v>
      </c>
      <c r="S4914" s="171">
        <v>2746.1667324288151</v>
      </c>
      <c r="T4914" s="165">
        <v>4.0780303675746345E-2</v>
      </c>
      <c r="U4914" s="566">
        <v>2.0000000000000001E-4</v>
      </c>
      <c r="V4914"/>
      <c r="W4914"/>
      <c r="X4914"/>
    </row>
    <row r="4915" spans="1:24" x14ac:dyDescent="0.2">
      <c r="A4915">
        <f t="shared" si="76"/>
        <v>4911</v>
      </c>
      <c r="B4915">
        <v>0.60292351023924851</v>
      </c>
      <c r="C4915">
        <v>5042.7353097241785</v>
      </c>
      <c r="D4915" s="106">
        <v>0.61793904693945034</v>
      </c>
      <c r="E4915" s="106">
        <v>0.20071344198348287</v>
      </c>
      <c r="F4915">
        <v>1</v>
      </c>
      <c r="G4915">
        <v>2022</v>
      </c>
      <c r="H4915" s="88">
        <v>10715114.685312849</v>
      </c>
      <c r="I4915" s="151">
        <v>395108210839.52014</v>
      </c>
      <c r="J4915" s="106">
        <v>0.47400623817839882</v>
      </c>
      <c r="K4915" s="151">
        <v>17127511135.89572</v>
      </c>
      <c r="L4915" s="151">
        <v>0</v>
      </c>
      <c r="M4915" s="151">
        <v>423392307453.92133</v>
      </c>
      <c r="N4915" s="151">
        <v>835628029429.33716</v>
      </c>
      <c r="O4915" s="106">
        <v>0.6294638094126489</v>
      </c>
      <c r="P4915" s="106">
        <v>0.40680622747037121</v>
      </c>
      <c r="Q4915" s="88">
        <v>16.560849112868148</v>
      </c>
      <c r="R4915" s="151">
        <v>6569800130991.3213</v>
      </c>
      <c r="S4915" s="171">
        <v>5758.9148068143459</v>
      </c>
      <c r="T4915" s="165">
        <v>4.1362778821192658E-2</v>
      </c>
      <c r="U4915" s="566">
        <v>2.0000000000000001E-4</v>
      </c>
      <c r="V4915"/>
      <c r="W4915"/>
      <c r="X4915"/>
    </row>
    <row r="4916" spans="1:24" x14ac:dyDescent="0.2">
      <c r="A4916">
        <f t="shared" si="76"/>
        <v>4912</v>
      </c>
      <c r="B4916">
        <v>0.56916171639141533</v>
      </c>
      <c r="C4916">
        <v>6205.9114255333752</v>
      </c>
      <c r="D4916" s="106">
        <v>0.73307147264476236</v>
      </c>
      <c r="E4916" s="106">
        <v>0.42299941290671972</v>
      </c>
      <c r="F4916">
        <v>1</v>
      </c>
      <c r="G4916">
        <v>2025</v>
      </c>
      <c r="H4916" s="88">
        <v>15050726.680123473</v>
      </c>
      <c r="I4916" s="151">
        <v>446986952831.89374</v>
      </c>
      <c r="J4916" s="106">
        <v>0.42495247773189737</v>
      </c>
      <c r="K4916" s="151">
        <v>28983378149.199959</v>
      </c>
      <c r="L4916" s="151">
        <v>55187704181.713608</v>
      </c>
      <c r="M4916" s="151">
        <v>199865322597.16315</v>
      </c>
      <c r="N4916" s="151">
        <v>731023357759.97046</v>
      </c>
      <c r="O4916" s="106">
        <v>0.53895765485541602</v>
      </c>
      <c r="P4916" s="106">
        <v>0.45988235456273635</v>
      </c>
      <c r="Q4916" s="88">
        <v>16.097395474086671</v>
      </c>
      <c r="R4916" s="151">
        <v>6176678793470.668</v>
      </c>
      <c r="S4916" s="171">
        <v>5419.5928921767772</v>
      </c>
      <c r="T4916" s="165">
        <v>4.3376376480576968E-2</v>
      </c>
      <c r="U4916" s="566">
        <v>2.0000000000000001E-4</v>
      </c>
      <c r="V4916"/>
      <c r="W4916"/>
      <c r="X4916"/>
    </row>
    <row r="4917" spans="1:24" x14ac:dyDescent="0.2">
      <c r="A4917">
        <f t="shared" si="76"/>
        <v>4913</v>
      </c>
      <c r="B4917">
        <v>0.32403531212463588</v>
      </c>
      <c r="C4917">
        <v>3617.0230117913907</v>
      </c>
      <c r="D4917" s="106">
        <v>0.76477244647225173</v>
      </c>
      <c r="E4917" s="106">
        <v>0.40989099995683226</v>
      </c>
      <c r="F4917">
        <v>1</v>
      </c>
      <c r="G4917">
        <v>2025</v>
      </c>
      <c r="H4917" s="88">
        <v>16168774.321097789</v>
      </c>
      <c r="I4917" s="151">
        <v>475742281719.74829</v>
      </c>
      <c r="J4917" s="106">
        <v>0.32403531212463588</v>
      </c>
      <c r="K4917" s="151">
        <v>8504870942.8103867</v>
      </c>
      <c r="L4917" s="151">
        <v>12986487571.808676</v>
      </c>
      <c r="M4917" s="151">
        <v>120640254435.58595</v>
      </c>
      <c r="N4917" s="151">
        <v>617873894669.95337</v>
      </c>
      <c r="O4917" s="106">
        <v>0.4225112836225412</v>
      </c>
      <c r="P4917" s="106">
        <v>0.31693156444365822</v>
      </c>
      <c r="Q4917" s="88">
        <v>16.126882578516206</v>
      </c>
      <c r="R4917" s="151">
        <v>3550332088634.4048</v>
      </c>
      <c r="S4917" s="171">
        <v>3113.0570316673047</v>
      </c>
      <c r="T4917" s="165">
        <v>4.4020241036123842E-2</v>
      </c>
      <c r="U4917" s="566">
        <v>2.0000000000000001E-4</v>
      </c>
      <c r="V4917"/>
      <c r="W4917"/>
      <c r="X4917"/>
    </row>
    <row r="4918" spans="1:24" x14ac:dyDescent="0.2">
      <c r="A4918">
        <f t="shared" si="76"/>
        <v>4914</v>
      </c>
      <c r="B4918">
        <v>0.54202356984553124</v>
      </c>
      <c r="C4918">
        <v>3176.5046565499879</v>
      </c>
      <c r="D4918" s="106">
        <v>1.0438908399450377</v>
      </c>
      <c r="E4918" s="106">
        <v>0.40164847277546056</v>
      </c>
      <c r="F4918">
        <v>1</v>
      </c>
      <c r="G4918">
        <v>2027</v>
      </c>
      <c r="H4918" s="88">
        <v>34506060.310394101</v>
      </c>
      <c r="I4918" s="151">
        <v>660903200180.14612</v>
      </c>
      <c r="J4918" s="106">
        <v>0.17100090406284596</v>
      </c>
      <c r="K4918" s="151">
        <v>47695001901.617706</v>
      </c>
      <c r="L4918" s="151">
        <v>149562844804.56143</v>
      </c>
      <c r="M4918" s="151">
        <v>0</v>
      </c>
      <c r="N4918" s="151">
        <v>858161046886.3252</v>
      </c>
      <c r="O4918" s="106">
        <v>0.27112081283188538</v>
      </c>
      <c r="P4918" s="106">
        <v>0.12804121225410794</v>
      </c>
      <c r="Q4918" s="88">
        <v>15.114298910411096</v>
      </c>
      <c r="R4918" s="151">
        <v>2068952496818.5435</v>
      </c>
      <c r="S4918" s="171">
        <v>1813.4887461523156</v>
      </c>
      <c r="T4918" s="165">
        <v>4.04741001798622E-2</v>
      </c>
      <c r="U4918" s="566">
        <v>2.0000000000000001E-4</v>
      </c>
      <c r="V4918"/>
      <c r="W4918"/>
      <c r="X4918"/>
    </row>
    <row r="4919" spans="1:24" x14ac:dyDescent="0.2">
      <c r="A4919">
        <f t="shared" si="76"/>
        <v>4915</v>
      </c>
      <c r="B4919">
        <v>0.4403492511950492</v>
      </c>
      <c r="C4919">
        <v>2238.0763959329029</v>
      </c>
      <c r="D4919" s="106">
        <v>0.4427420141709133</v>
      </c>
      <c r="E4919" s="106">
        <v>0.466004262244955</v>
      </c>
      <c r="F4919">
        <v>1</v>
      </c>
      <c r="G4919">
        <v>2024</v>
      </c>
      <c r="H4919" s="88">
        <v>6207285.0067341402</v>
      </c>
      <c r="I4919" s="151">
        <v>262112806190.70807</v>
      </c>
      <c r="J4919" s="106">
        <v>0.4403492511950492</v>
      </c>
      <c r="K4919" s="151">
        <v>45029629515.552605</v>
      </c>
      <c r="L4919" s="151">
        <v>79182201815.845688</v>
      </c>
      <c r="M4919" s="151">
        <v>167942946338.39752</v>
      </c>
      <c r="N4919" s="151">
        <v>554267583860.50391</v>
      </c>
      <c r="O4919" s="106">
        <v>0.56492803399614144</v>
      </c>
      <c r="P4919" s="106">
        <v>0.38760975185867064</v>
      </c>
      <c r="Q4919" s="88">
        <v>16.181637019939679</v>
      </c>
      <c r="R4919" s="151">
        <v>4044930310792.3613</v>
      </c>
      <c r="S4919" s="171">
        <v>3548.2040644280864</v>
      </c>
      <c r="T4919" s="165">
        <v>4.2567544434175701E-2</v>
      </c>
      <c r="U4919" s="566">
        <v>2.0000000000000001E-4</v>
      </c>
      <c r="V4919"/>
      <c r="W4919"/>
      <c r="X4919"/>
    </row>
    <row r="4920" spans="1:24" x14ac:dyDescent="0.2">
      <c r="A4920">
        <f t="shared" si="76"/>
        <v>4916</v>
      </c>
      <c r="B4920">
        <v>0.45435146524718467</v>
      </c>
      <c r="C4920">
        <v>1705.2025497717709</v>
      </c>
      <c r="D4920" s="106">
        <v>0.71225544641788796</v>
      </c>
      <c r="E4920" s="106">
        <v>0.36906965227033128</v>
      </c>
      <c r="F4920">
        <v>1</v>
      </c>
      <c r="G4920">
        <v>2025</v>
      </c>
      <c r="H4920" s="88">
        <v>14639380.624933513</v>
      </c>
      <c r="I4920" s="151">
        <v>487777032263.53491</v>
      </c>
      <c r="J4920" s="106">
        <v>0.43100789359229719</v>
      </c>
      <c r="K4920" s="151">
        <v>30263897345.57703</v>
      </c>
      <c r="L4920" s="151">
        <v>62130520486.389915</v>
      </c>
      <c r="M4920" s="151">
        <v>147864176737.9906</v>
      </c>
      <c r="N4920" s="151">
        <v>728035626833.49243</v>
      </c>
      <c r="O4920" s="106">
        <v>0.51952335168429487</v>
      </c>
      <c r="P4920" s="106">
        <v>0.37018140851928905</v>
      </c>
      <c r="Q4920" s="88">
        <v>15.537784159428378</v>
      </c>
      <c r="R4920" s="151">
        <v>4963872041923.6309</v>
      </c>
      <c r="S4920" s="171">
        <v>4355.0725841068206</v>
      </c>
      <c r="T4920" s="165">
        <v>4.3417915339650504E-2</v>
      </c>
      <c r="U4920" s="566">
        <v>2.0000000000000001E-4</v>
      </c>
      <c r="V4920"/>
      <c r="W4920"/>
      <c r="X4920"/>
    </row>
    <row r="4921" spans="1:24" x14ac:dyDescent="0.2">
      <c r="A4921">
        <f t="shared" si="76"/>
        <v>4917</v>
      </c>
      <c r="B4921">
        <v>0.52242393833724832</v>
      </c>
      <c r="C4921">
        <v>2173.2990650161737</v>
      </c>
      <c r="D4921" s="106">
        <v>0.62619341617457558</v>
      </c>
      <c r="E4921" s="106">
        <v>0.59166353278404116</v>
      </c>
      <c r="F4921">
        <v>1</v>
      </c>
      <c r="G4921">
        <v>2024</v>
      </c>
      <c r="H4921" s="88">
        <v>10870919.869568814</v>
      </c>
      <c r="I4921" s="151">
        <v>340863478944.71429</v>
      </c>
      <c r="J4921" s="106">
        <v>0.41460742103095161</v>
      </c>
      <c r="K4921" s="151">
        <v>9065928924.8039894</v>
      </c>
      <c r="L4921" s="151">
        <v>18613393055.255169</v>
      </c>
      <c r="M4921" s="151">
        <v>300770936687.60083</v>
      </c>
      <c r="N4921" s="151">
        <v>669313737612.37427</v>
      </c>
      <c r="O4921" s="106">
        <v>0.59289383950014152</v>
      </c>
      <c r="P4921" s="106">
        <v>0.40524944767462245</v>
      </c>
      <c r="Q4921" s="88">
        <v>16.80201632406866</v>
      </c>
      <c r="R4921" s="151">
        <v>5202735701052.6904</v>
      </c>
      <c r="S4921" s="171">
        <v>4563.8160934451416</v>
      </c>
      <c r="T4921" s="165">
        <v>4.1758236978391608E-2</v>
      </c>
      <c r="U4921" s="566">
        <v>2.0000000000000001E-4</v>
      </c>
      <c r="V4921"/>
      <c r="W4921"/>
      <c r="X4921"/>
    </row>
    <row r="4922" spans="1:24" x14ac:dyDescent="0.2">
      <c r="A4922">
        <f t="shared" si="76"/>
        <v>4918</v>
      </c>
      <c r="B4922">
        <v>0.30405832283178535</v>
      </c>
      <c r="C4922">
        <v>2926.9611137409984</v>
      </c>
      <c r="D4922" s="106">
        <v>0.63742685579744796</v>
      </c>
      <c r="E4922" s="106">
        <v>0.37177831060744831</v>
      </c>
      <c r="F4922">
        <v>1</v>
      </c>
      <c r="G4922">
        <v>2028</v>
      </c>
      <c r="H4922" s="88">
        <v>11600846.110742133</v>
      </c>
      <c r="I4922" s="151">
        <v>437824726369.9162</v>
      </c>
      <c r="J4922" s="106">
        <v>0.30405832283178535</v>
      </c>
      <c r="K4922" s="151">
        <v>29985421291.26506</v>
      </c>
      <c r="L4922" s="151">
        <v>52083875405.925667</v>
      </c>
      <c r="M4922" s="151">
        <v>0</v>
      </c>
      <c r="N4922" s="151">
        <v>519894023067.10693</v>
      </c>
      <c r="O4922" s="106">
        <v>0.33620573533021914</v>
      </c>
      <c r="P4922" s="106">
        <v>0.21352537625552043</v>
      </c>
      <c r="Q4922" s="88">
        <v>14.05234732309159</v>
      </c>
      <c r="R4922" s="151">
        <v>1807565336319.9216</v>
      </c>
      <c r="S4922" s="171">
        <v>1584.0434002845077</v>
      </c>
      <c r="T4922" s="165">
        <v>4.942500297060029E-2</v>
      </c>
      <c r="U4922" s="566">
        <v>2.0000000000000001E-4</v>
      </c>
      <c r="V4922"/>
      <c r="W4922"/>
      <c r="X4922"/>
    </row>
    <row r="4923" spans="1:24" x14ac:dyDescent="0.2">
      <c r="A4923">
        <f t="shared" si="76"/>
        <v>4919</v>
      </c>
      <c r="B4923">
        <v>0.39352479926292006</v>
      </c>
      <c r="C4923">
        <v>1962.7583196363153</v>
      </c>
      <c r="D4923" s="106">
        <v>0.80912540748872153</v>
      </c>
      <c r="E4923" s="106">
        <v>0.43687819264984068</v>
      </c>
      <c r="F4923">
        <v>1</v>
      </c>
      <c r="G4923">
        <v>2024</v>
      </c>
      <c r="H4923" s="88">
        <v>18718350.497934446</v>
      </c>
      <c r="I4923" s="151">
        <v>541890685542.26447</v>
      </c>
      <c r="J4923" s="106">
        <v>0.39352479926292006</v>
      </c>
      <c r="K4923" s="151">
        <v>10195055949.329046</v>
      </c>
      <c r="L4923" s="151">
        <v>3287343806.5610876</v>
      </c>
      <c r="M4923" s="151">
        <v>366459502752.00677</v>
      </c>
      <c r="N4923" s="151">
        <v>921832588050.16138</v>
      </c>
      <c r="O4923" s="106">
        <v>0.55220970390517421</v>
      </c>
      <c r="P4923" s="106">
        <v>0.41391827123737029</v>
      </c>
      <c r="Q4923" s="88">
        <v>16.8248458726911</v>
      </c>
      <c r="R4923" s="151">
        <v>7133464970199.3838</v>
      </c>
      <c r="S4923" s="171">
        <v>6257.6166409181433</v>
      </c>
      <c r="T4923" s="165">
        <v>4.2795722097717134E-2</v>
      </c>
      <c r="U4923" s="566">
        <v>2.0000000000000001E-4</v>
      </c>
      <c r="V4923"/>
      <c r="W4923"/>
      <c r="X4923"/>
    </row>
    <row r="4924" spans="1:24" x14ac:dyDescent="0.2">
      <c r="A4924">
        <f t="shared" si="76"/>
        <v>4920</v>
      </c>
      <c r="B4924">
        <v>0.42251902221622639</v>
      </c>
      <c r="C4924">
        <v>5674.7718039770189</v>
      </c>
      <c r="D4924" s="106">
        <v>0.82062842468119812</v>
      </c>
      <c r="E4924" s="106">
        <v>0.7</v>
      </c>
      <c r="F4924">
        <v>1</v>
      </c>
      <c r="G4924">
        <v>2024</v>
      </c>
      <c r="H4924" s="88">
        <v>18770229.650457416</v>
      </c>
      <c r="I4924" s="151">
        <v>452880718187.16748</v>
      </c>
      <c r="J4924" s="106">
        <v>0.35707788303935439</v>
      </c>
      <c r="K4924" s="151">
        <v>20886610341.335182</v>
      </c>
      <c r="L4924" s="151">
        <v>21177886089.001373</v>
      </c>
      <c r="M4924" s="151">
        <v>271140963011.90829</v>
      </c>
      <c r="N4924" s="151">
        <v>766086177629.41235</v>
      </c>
      <c r="O4924" s="106">
        <v>0.51635022136073183</v>
      </c>
      <c r="P4924" s="106">
        <v>0.30361453753254231</v>
      </c>
      <c r="Q4924" s="88">
        <v>16.085033657683745</v>
      </c>
      <c r="R4924" s="151">
        <v>4346122289272.2456</v>
      </c>
      <c r="S4924" s="171">
        <v>3812.0145561601084</v>
      </c>
      <c r="T4924" s="165">
        <v>4.2208503043731721E-2</v>
      </c>
      <c r="U4924" s="566">
        <v>2.0000000000000001E-4</v>
      </c>
      <c r="V4924"/>
      <c r="W4924"/>
      <c r="X4924"/>
    </row>
    <row r="4925" spans="1:24" x14ac:dyDescent="0.2">
      <c r="A4925">
        <f t="shared" si="76"/>
        <v>4921</v>
      </c>
      <c r="B4925">
        <v>0.52381351883556593</v>
      </c>
      <c r="C4925">
        <v>6802.7321226689292</v>
      </c>
      <c r="D4925" s="106">
        <v>0.84162016838622167</v>
      </c>
      <c r="E4925" s="106">
        <v>0.25001585789400405</v>
      </c>
      <c r="F4925">
        <v>1</v>
      </c>
      <c r="G4925">
        <v>2022</v>
      </c>
      <c r="H4925" s="88">
        <v>20417327.373347908</v>
      </c>
      <c r="I4925" s="151">
        <v>368557065522.22943</v>
      </c>
      <c r="J4925" s="106">
        <v>2.2684572333630415E-2</v>
      </c>
      <c r="K4925" s="151">
        <v>12309140855.05883</v>
      </c>
      <c r="L4925" s="151">
        <v>0</v>
      </c>
      <c r="M4925" s="151">
        <v>1126965282933.9021</v>
      </c>
      <c r="N4925" s="151">
        <v>1507831489311.1904</v>
      </c>
      <c r="O4925" s="106">
        <v>0.60347113865801272</v>
      </c>
      <c r="P4925" s="106">
        <v>0.27460377567690236</v>
      </c>
      <c r="Q4925" s="88">
        <v>20.987325167482201</v>
      </c>
      <c r="R4925" s="151">
        <v>9526955029799.1074</v>
      </c>
      <c r="S4925" s="171">
        <v>8358.4212285577778</v>
      </c>
      <c r="T4925" s="165">
        <v>3.4584974182261231E-2</v>
      </c>
      <c r="U4925" s="566">
        <v>2.0000000000000001E-4</v>
      </c>
      <c r="V4925"/>
      <c r="W4925"/>
      <c r="X4925"/>
    </row>
    <row r="4926" spans="1:24" x14ac:dyDescent="0.2">
      <c r="A4926">
        <f t="shared" si="76"/>
        <v>4922</v>
      </c>
      <c r="B4926">
        <v>0.47707532977502759</v>
      </c>
      <c r="C4926">
        <v>2957.2645059576507</v>
      </c>
      <c r="D4926" s="106">
        <v>1.0762602965382377</v>
      </c>
      <c r="E4926" s="106">
        <v>0.50133335727685213</v>
      </c>
      <c r="F4926">
        <v>1</v>
      </c>
      <c r="G4926">
        <v>2022</v>
      </c>
      <c r="H4926" s="88">
        <v>37309301.556835376</v>
      </c>
      <c r="I4926" s="151">
        <v>487534396261.65277</v>
      </c>
      <c r="J4926" s="106">
        <v>-0.26237646686118499</v>
      </c>
      <c r="K4926" s="151">
        <v>1771017243.2304437</v>
      </c>
      <c r="L4926" s="151">
        <v>0</v>
      </c>
      <c r="M4926" s="151">
        <v>999558589672.26611</v>
      </c>
      <c r="N4926" s="151">
        <v>1488864003177.1494</v>
      </c>
      <c r="O4926" s="106">
        <v>0.4511690241284283</v>
      </c>
      <c r="P4926" s="106">
        <v>0.18728457378296379</v>
      </c>
      <c r="Q4926" s="88">
        <v>31.846737200760888</v>
      </c>
      <c r="R4926" s="151">
        <v>9410932848299.9648</v>
      </c>
      <c r="S4926" s="171">
        <v>8250.9972319780336</v>
      </c>
      <c r="T4926" s="165">
        <v>2.3669009147940713E-2</v>
      </c>
      <c r="U4926" s="566">
        <v>2.0000000000000001E-4</v>
      </c>
      <c r="V4926"/>
      <c r="W4926"/>
      <c r="X4926"/>
    </row>
    <row r="4927" spans="1:24" x14ac:dyDescent="0.2">
      <c r="A4927">
        <f t="shared" si="76"/>
        <v>4923</v>
      </c>
      <c r="B4927">
        <v>0.41711189974858154</v>
      </c>
      <c r="C4927">
        <v>4331.125863344625</v>
      </c>
      <c r="D4927" s="106">
        <v>0.7387344681800504</v>
      </c>
      <c r="E4927" s="106">
        <v>0.54253777003743364</v>
      </c>
      <c r="F4927">
        <v>1</v>
      </c>
      <c r="G4927">
        <v>2027</v>
      </c>
      <c r="H4927" s="88">
        <v>15315057.217805276</v>
      </c>
      <c r="I4927" s="151">
        <v>351438240704.08185</v>
      </c>
      <c r="J4927" s="106">
        <v>0.22262577691618013</v>
      </c>
      <c r="K4927" s="151">
        <v>33329041882.390141</v>
      </c>
      <c r="L4927" s="151">
        <v>132486584791.8645</v>
      </c>
      <c r="M4927" s="151">
        <v>0</v>
      </c>
      <c r="N4927" s="151">
        <v>517253867378.33649</v>
      </c>
      <c r="O4927" s="106">
        <v>0.35616646066281138</v>
      </c>
      <c r="P4927" s="106">
        <v>0.20487987239125979</v>
      </c>
      <c r="Q4927" s="88">
        <v>15.720993199094837</v>
      </c>
      <c r="R4927" s="151">
        <v>1934076856104.7861</v>
      </c>
      <c r="S4927" s="171">
        <v>1697.3824483698511</v>
      </c>
      <c r="T4927" s="165">
        <v>4.3725723130299585E-2</v>
      </c>
      <c r="U4927" s="566">
        <v>2.0000000000000001E-4</v>
      </c>
      <c r="V4927"/>
      <c r="W4927"/>
      <c r="X4927"/>
    </row>
    <row r="4928" spans="1:24" x14ac:dyDescent="0.2">
      <c r="A4928">
        <f t="shared" si="76"/>
        <v>4924</v>
      </c>
      <c r="B4928">
        <v>0.47472152929022993</v>
      </c>
      <c r="C4928">
        <v>6619.6290153877962</v>
      </c>
      <c r="D4928" s="106">
        <v>0.93655065664425829</v>
      </c>
      <c r="E4928" s="106">
        <v>0.28686413336740235</v>
      </c>
      <c r="F4928">
        <v>1</v>
      </c>
      <c r="G4928">
        <v>2025</v>
      </c>
      <c r="H4928" s="88">
        <v>26729141.824152809</v>
      </c>
      <c r="I4928" s="151">
        <v>625752220566.03821</v>
      </c>
      <c r="J4928" s="106">
        <v>0.31782547242971082</v>
      </c>
      <c r="K4928" s="151">
        <v>30695114067.750671</v>
      </c>
      <c r="L4928" s="151">
        <v>91873798547.020981</v>
      </c>
      <c r="M4928" s="151">
        <v>206230878450.57816</v>
      </c>
      <c r="N4928" s="151">
        <v>954552011631.38794</v>
      </c>
      <c r="O4928" s="106">
        <v>0.45818743388947403</v>
      </c>
      <c r="P4928" s="106">
        <v>0.31044677852182379</v>
      </c>
      <c r="Q4928" s="88">
        <v>16.051454115995949</v>
      </c>
      <c r="R4928" s="151">
        <v>5185645911398.8154</v>
      </c>
      <c r="S4928" s="171">
        <v>4541.5942022316722</v>
      </c>
      <c r="T4928" s="165">
        <v>4.5174064763792293E-2</v>
      </c>
      <c r="U4928" s="566">
        <v>2.0000000000000001E-4</v>
      </c>
      <c r="V4928"/>
      <c r="W4928"/>
      <c r="X4928"/>
    </row>
    <row r="4929" spans="1:24" x14ac:dyDescent="0.2">
      <c r="A4929">
        <f t="shared" si="76"/>
        <v>4925</v>
      </c>
      <c r="B4929">
        <v>0.47660630805664828</v>
      </c>
      <c r="C4929">
        <v>6389.0038553652585</v>
      </c>
      <c r="D4929" s="106">
        <v>0.50256263307241456</v>
      </c>
      <c r="E4929" s="106">
        <v>0.45340688641769128</v>
      </c>
      <c r="F4929">
        <v>1</v>
      </c>
      <c r="G4929">
        <v>2022</v>
      </c>
      <c r="H4929" s="88">
        <v>7423164.2368063331</v>
      </c>
      <c r="I4929" s="151">
        <v>373024214899.78815</v>
      </c>
      <c r="J4929" s="106">
        <v>0.47660630805664828</v>
      </c>
      <c r="K4929" s="151">
        <v>15665136274.621021</v>
      </c>
      <c r="L4929" s="151">
        <v>0</v>
      </c>
      <c r="M4929" s="151">
        <v>741115194333.79944</v>
      </c>
      <c r="N4929" s="151">
        <v>1129804545508.2087</v>
      </c>
      <c r="O4929" s="106">
        <v>0.68213378359129451</v>
      </c>
      <c r="P4929" s="106">
        <v>0.44289632468744239</v>
      </c>
      <c r="Q4929" s="88">
        <v>17.334430278628844</v>
      </c>
      <c r="R4929" s="151">
        <v>9772047671375.2754</v>
      </c>
      <c r="S4929" s="171">
        <v>8571.6163030665193</v>
      </c>
      <c r="T4929" s="165">
        <v>4.0963591684290215E-2</v>
      </c>
      <c r="U4929" s="566">
        <v>2.0000000000000001E-4</v>
      </c>
      <c r="V4929"/>
      <c r="W4929"/>
      <c r="X4929"/>
    </row>
    <row r="4930" spans="1:24" x14ac:dyDescent="0.2">
      <c r="A4930">
        <f t="shared" si="76"/>
        <v>4926</v>
      </c>
      <c r="B4930">
        <v>0.57746505281360594</v>
      </c>
      <c r="C4930">
        <v>4966.3872822527765</v>
      </c>
      <c r="D4930" s="106">
        <v>0.7105977880978569</v>
      </c>
      <c r="E4930" s="106">
        <v>0.44755269766246775</v>
      </c>
      <c r="F4930">
        <v>1</v>
      </c>
      <c r="G4930">
        <v>2024</v>
      </c>
      <c r="H4930" s="88">
        <v>14394807.90750327</v>
      </c>
      <c r="I4930" s="151">
        <v>513838399598.05847</v>
      </c>
      <c r="J4930" s="106">
        <v>0.48604319459652068</v>
      </c>
      <c r="K4930" s="151">
        <v>40647740183.621658</v>
      </c>
      <c r="L4930" s="151">
        <v>37058521829.881561</v>
      </c>
      <c r="M4930" s="151">
        <v>244422271305.306</v>
      </c>
      <c r="N4930" s="151">
        <v>835966932916.8678</v>
      </c>
      <c r="O4930" s="106">
        <v>0.56812329896592129</v>
      </c>
      <c r="P4930" s="106">
        <v>0.40999618319724562</v>
      </c>
      <c r="Q4930" s="88">
        <v>15.581360561985514</v>
      </c>
      <c r="R4930" s="151">
        <v>6204720347388.0361</v>
      </c>
      <c r="S4930" s="171">
        <v>5441.4459333222076</v>
      </c>
      <c r="T4930" s="165">
        <v>4.4257678071058446E-2</v>
      </c>
      <c r="U4930" s="566">
        <v>2.0000000000000001E-4</v>
      </c>
      <c r="V4930"/>
      <c r="W4930"/>
      <c r="X4930"/>
    </row>
    <row r="4931" spans="1:24" x14ac:dyDescent="0.2">
      <c r="A4931">
        <f t="shared" si="76"/>
        <v>4927</v>
      </c>
      <c r="B4931">
        <v>0.49575464159042759</v>
      </c>
      <c r="C4931">
        <v>5027.2214965650637</v>
      </c>
      <c r="D4931" s="106">
        <v>0.91459971024329278</v>
      </c>
      <c r="E4931" s="106">
        <v>0.24540721267061763</v>
      </c>
      <c r="F4931">
        <v>1</v>
      </c>
      <c r="G4931">
        <v>2026</v>
      </c>
      <c r="H4931" s="88">
        <v>24529652.653851207</v>
      </c>
      <c r="I4931" s="151">
        <v>600584472673.41577</v>
      </c>
      <c r="J4931" s="106">
        <v>0.22170602966781416</v>
      </c>
      <c r="K4931" s="151">
        <v>47396309665.639915</v>
      </c>
      <c r="L4931" s="151">
        <v>93992084752.518784</v>
      </c>
      <c r="M4931" s="151">
        <v>105380107418.55394</v>
      </c>
      <c r="N4931" s="151">
        <v>847352974510.12842</v>
      </c>
      <c r="O4931" s="106">
        <v>0.34537077399487071</v>
      </c>
      <c r="P4931" s="106">
        <v>0.25979120099156894</v>
      </c>
      <c r="Q4931" s="88">
        <v>16.582810942549443</v>
      </c>
      <c r="R4931" s="151">
        <v>3989292069602.2178</v>
      </c>
      <c r="S4931" s="171">
        <v>3500.2822183202575</v>
      </c>
      <c r="T4931" s="165">
        <v>4.3732091227751242E-2</v>
      </c>
      <c r="U4931" s="566">
        <v>2.0000000000000001E-4</v>
      </c>
      <c r="V4931"/>
      <c r="W4931"/>
      <c r="X4931"/>
    </row>
    <row r="4932" spans="1:24" x14ac:dyDescent="0.2">
      <c r="A4932">
        <f t="shared" si="76"/>
        <v>4928</v>
      </c>
      <c r="B4932">
        <v>0.55516865031680573</v>
      </c>
      <c r="C4932">
        <v>4017.7034976985005</v>
      </c>
      <c r="D4932" s="106">
        <v>0.62905757659498629</v>
      </c>
      <c r="E4932" s="106">
        <v>0.48714157504353972</v>
      </c>
      <c r="F4932">
        <v>1</v>
      </c>
      <c r="G4932">
        <v>2024</v>
      </c>
      <c r="H4932" s="88">
        <v>11252263.966277787</v>
      </c>
      <c r="I4932" s="151">
        <v>423882162488.35193</v>
      </c>
      <c r="J4932" s="106">
        <v>0.55516865031680585</v>
      </c>
      <c r="K4932" s="151">
        <v>21110122689.277096</v>
      </c>
      <c r="L4932" s="151">
        <v>7263471491.382061</v>
      </c>
      <c r="M4932" s="151">
        <v>364309284253.46191</v>
      </c>
      <c r="N4932" s="151">
        <v>816565040922.47302</v>
      </c>
      <c r="O4932" s="106">
        <v>0.65222519450041883</v>
      </c>
      <c r="P4932" s="106">
        <v>0.47072238406781791</v>
      </c>
      <c r="Q4932" s="88">
        <v>16.224820858813285</v>
      </c>
      <c r="R4932" s="151">
        <v>7026563433423.2871</v>
      </c>
      <c r="S4932" s="171">
        <v>6153.1463620920649</v>
      </c>
      <c r="T4932" s="165">
        <v>4.3709771073336991E-2</v>
      </c>
      <c r="U4932" s="566">
        <v>2.0000000000000001E-4</v>
      </c>
      <c r="V4932"/>
      <c r="W4932"/>
      <c r="X4932"/>
    </row>
    <row r="4933" spans="1:24" x14ac:dyDescent="0.2">
      <c r="A4933">
        <f t="shared" si="76"/>
        <v>4929</v>
      </c>
      <c r="B4933">
        <v>0.41437209522075824</v>
      </c>
      <c r="C4933">
        <v>2907.0532160468656</v>
      </c>
      <c r="D4933" s="106">
        <v>0.46221465400353945</v>
      </c>
      <c r="E4933" s="106">
        <v>0.30867871548888937</v>
      </c>
      <c r="F4933">
        <v>1</v>
      </c>
      <c r="G4933">
        <v>2025</v>
      </c>
      <c r="H4933" s="88">
        <v>6377835.7896662997</v>
      </c>
      <c r="I4933" s="151">
        <v>301240058950.70197</v>
      </c>
      <c r="J4933" s="106">
        <v>0.41437209522075824</v>
      </c>
      <c r="K4933" s="151">
        <v>17571090833.6054</v>
      </c>
      <c r="L4933" s="151">
        <v>24789067832.009758</v>
      </c>
      <c r="M4933" s="151">
        <v>103358196124.60358</v>
      </c>
      <c r="N4933" s="151">
        <v>446958413740.92072</v>
      </c>
      <c r="O4933" s="106">
        <v>0.50864527564055939</v>
      </c>
      <c r="P4933" s="106">
        <v>0.35982697679859155</v>
      </c>
      <c r="Q4933" s="88">
        <v>15.610640240549351</v>
      </c>
      <c r="R4933" s="151">
        <v>3051916115218.4541</v>
      </c>
      <c r="S4933" s="171">
        <v>2677.8743220418514</v>
      </c>
      <c r="T4933" s="165">
        <v>4.2201903221604303E-2</v>
      </c>
      <c r="U4933" s="566">
        <v>2.0000000000000001E-4</v>
      </c>
      <c r="V4933"/>
      <c r="W4933"/>
      <c r="X4933"/>
    </row>
    <row r="4934" spans="1:24" x14ac:dyDescent="0.2">
      <c r="A4934">
        <f t="shared" si="76"/>
        <v>4930</v>
      </c>
      <c r="B4934">
        <v>0.50962056599577232</v>
      </c>
      <c r="C4934">
        <v>1500</v>
      </c>
      <c r="D4934" s="106">
        <v>0.38937556770913084</v>
      </c>
      <c r="E4934" s="106">
        <v>0.33726605577361907</v>
      </c>
      <c r="F4934">
        <v>1</v>
      </c>
      <c r="G4934">
        <v>2023</v>
      </c>
      <c r="H4934" s="88">
        <v>4904983.6656725081</v>
      </c>
      <c r="I4934" s="151">
        <v>285882197969.01086</v>
      </c>
      <c r="J4934" s="106">
        <v>0.50962056599577232</v>
      </c>
      <c r="K4934" s="151">
        <v>5226587504.7539577</v>
      </c>
      <c r="L4934" s="151">
        <v>0</v>
      </c>
      <c r="M4934" s="151">
        <v>365003546541.3667</v>
      </c>
      <c r="N4934" s="151">
        <v>656112332015.13147</v>
      </c>
      <c r="O4934" s="106">
        <v>0.66710266430426113</v>
      </c>
      <c r="P4934" s="106">
        <v>0.46700707235760325</v>
      </c>
      <c r="Q4934" s="88">
        <v>16.933028355778259</v>
      </c>
      <c r="R4934" s="151">
        <v>5988260219839.8154</v>
      </c>
      <c r="S4934" s="171">
        <v>5252.6214799793397</v>
      </c>
      <c r="T4934" s="165">
        <v>4.0991065006032966E-2</v>
      </c>
      <c r="U4934" s="566">
        <v>2.0000000000000001E-4</v>
      </c>
      <c r="V4934"/>
      <c r="W4934"/>
      <c r="X4934"/>
    </row>
    <row r="4935" spans="1:24" x14ac:dyDescent="0.2">
      <c r="A4935">
        <f t="shared" ref="A4935:A4998" si="77">A4934+1</f>
        <v>4931</v>
      </c>
      <c r="B4935">
        <v>0.2</v>
      </c>
      <c r="C4935">
        <v>4445.0690621718204</v>
      </c>
      <c r="D4935" s="106">
        <v>0.54753265136729123</v>
      </c>
      <c r="E4935" s="106">
        <v>0.30039467913210005</v>
      </c>
      <c r="F4935">
        <v>1</v>
      </c>
      <c r="G4935">
        <v>2025</v>
      </c>
      <c r="H4935" s="88">
        <v>8451383.7116563823</v>
      </c>
      <c r="I4935" s="151">
        <v>367707840564.54547</v>
      </c>
      <c r="J4935" s="106">
        <v>0.20000000000000007</v>
      </c>
      <c r="K4935" s="151">
        <v>25780811811.674568</v>
      </c>
      <c r="L4935" s="151">
        <v>29810699702.688126</v>
      </c>
      <c r="M4935" s="151">
        <v>67427389161.843163</v>
      </c>
      <c r="N4935" s="151">
        <v>490726741240.75134</v>
      </c>
      <c r="O4935" s="106">
        <v>0.30838351874182951</v>
      </c>
      <c r="P4935" s="106">
        <v>0.17231401504114852</v>
      </c>
      <c r="Q4935" s="88">
        <v>16.646840383042047</v>
      </c>
      <c r="R4935" s="151">
        <v>1564253939005.3889</v>
      </c>
      <c r="S4935" s="171">
        <v>1372.0264159847407</v>
      </c>
      <c r="T4935" s="165">
        <v>4.3058685813072081E-2</v>
      </c>
      <c r="U4935" s="566">
        <v>2.0000000000000001E-4</v>
      </c>
      <c r="V4935"/>
      <c r="W4935"/>
      <c r="X4935"/>
    </row>
    <row r="4936" spans="1:24" x14ac:dyDescent="0.2">
      <c r="A4936">
        <f t="shared" si="77"/>
        <v>4932</v>
      </c>
      <c r="B4936">
        <v>0.43047126920404866</v>
      </c>
      <c r="C4936">
        <v>7517.8039686090679</v>
      </c>
      <c r="D4936" s="106">
        <v>1.1219773679439053</v>
      </c>
      <c r="E4936" s="106">
        <v>0.453944631033873</v>
      </c>
      <c r="F4936">
        <v>1</v>
      </c>
      <c r="G4936">
        <v>2022</v>
      </c>
      <c r="H4936" s="88">
        <v>38647736.862394668</v>
      </c>
      <c r="I4936" s="151">
        <v>854913705688.05725</v>
      </c>
      <c r="J4936" s="106">
        <v>0.40274741636302303</v>
      </c>
      <c r="K4936" s="151">
        <v>43277547838.779213</v>
      </c>
      <c r="L4936" s="151">
        <v>0</v>
      </c>
      <c r="M4936" s="151">
        <v>1133679434973.9258</v>
      </c>
      <c r="N4936" s="151">
        <v>2031870688500.7622</v>
      </c>
      <c r="O4936" s="106">
        <v>0.6158156821887113</v>
      </c>
      <c r="P4936" s="106">
        <v>0.36904876381893631</v>
      </c>
      <c r="Q4936" s="88">
        <v>16.785029573974793</v>
      </c>
      <c r="R4936" s="151">
        <v>13796966850070.959</v>
      </c>
      <c r="S4936" s="171">
        <v>12106.448447031618</v>
      </c>
      <c r="T4936" s="165">
        <v>4.3131946438673067E-2</v>
      </c>
      <c r="U4936" s="566">
        <v>2.0000000000000001E-4</v>
      </c>
      <c r="V4936"/>
      <c r="W4936"/>
      <c r="X4936"/>
    </row>
    <row r="4937" spans="1:24" x14ac:dyDescent="0.2">
      <c r="A4937">
        <f t="shared" si="77"/>
        <v>4933</v>
      </c>
      <c r="B4937">
        <v>0.42354189953467669</v>
      </c>
      <c r="C4937">
        <v>2957.0777774083926</v>
      </c>
      <c r="D4937" s="106">
        <v>0.49893714939184541</v>
      </c>
      <c r="E4937" s="106">
        <v>0.35516529974412336</v>
      </c>
      <c r="F4937">
        <v>1</v>
      </c>
      <c r="G4937">
        <v>2023</v>
      </c>
      <c r="H4937" s="88">
        <v>7096090.7474872423</v>
      </c>
      <c r="I4937" s="151">
        <v>259239312805.83337</v>
      </c>
      <c r="J4937" s="106">
        <v>0.42354189953467669</v>
      </c>
      <c r="K4937" s="151">
        <v>7402624248.2574806</v>
      </c>
      <c r="L4937" s="151">
        <v>0</v>
      </c>
      <c r="M4937" s="151">
        <v>239706830832.34235</v>
      </c>
      <c r="N4937" s="151">
        <v>506348767886.43323</v>
      </c>
      <c r="O4937" s="106">
        <v>0.59556612906256212</v>
      </c>
      <c r="P4937" s="106">
        <v>0.42622484390635129</v>
      </c>
      <c r="Q4937" s="88">
        <v>16.739602026572218</v>
      </c>
      <c r="R4937" s="151">
        <v>4275056082780.395</v>
      </c>
      <c r="S4937" s="171">
        <v>3745.2873406056037</v>
      </c>
      <c r="T4937" s="165">
        <v>4.046801282553366E-2</v>
      </c>
      <c r="U4937" s="566">
        <v>2.0000000000000001E-4</v>
      </c>
      <c r="V4937"/>
      <c r="W4937"/>
      <c r="X4937"/>
    </row>
    <row r="4938" spans="1:24" x14ac:dyDescent="0.2">
      <c r="A4938">
        <f t="shared" si="77"/>
        <v>4934</v>
      </c>
      <c r="B4938">
        <v>0.46429977642310977</v>
      </c>
      <c r="C4938">
        <v>4464.8802200367763</v>
      </c>
      <c r="D4938" s="106">
        <v>0.91720438953525063</v>
      </c>
      <c r="E4938" s="106">
        <v>0.35310263784631046</v>
      </c>
      <c r="F4938">
        <v>1</v>
      </c>
      <c r="G4938">
        <v>2025</v>
      </c>
      <c r="H4938" s="88">
        <v>25085912.437957499</v>
      </c>
      <c r="I4938" s="151">
        <v>718645631049.422</v>
      </c>
      <c r="J4938" s="106">
        <v>0.40659581405580225</v>
      </c>
      <c r="K4938" s="151">
        <v>26081715583.939758</v>
      </c>
      <c r="L4938" s="151">
        <v>25887009532.613132</v>
      </c>
      <c r="M4938" s="151">
        <v>199249049089.86411</v>
      </c>
      <c r="N4938" s="151">
        <v>969863405255.83911</v>
      </c>
      <c r="O4938" s="106">
        <v>0.48698316661156832</v>
      </c>
      <c r="P4938" s="106">
        <v>0.33237443171662973</v>
      </c>
      <c r="Q4938" s="88">
        <v>15.043250365029348</v>
      </c>
      <c r="R4938" s="151">
        <v>5670421992762.7373</v>
      </c>
      <c r="S4938" s="171">
        <v>4972.6646441374005</v>
      </c>
      <c r="T4938" s="165">
        <v>4.5252145675192312E-2</v>
      </c>
      <c r="U4938" s="566">
        <v>2.0000000000000001E-4</v>
      </c>
      <c r="V4938"/>
      <c r="W4938"/>
      <c r="X4938"/>
    </row>
    <row r="4939" spans="1:24" x14ac:dyDescent="0.2">
      <c r="A4939">
        <f t="shared" si="77"/>
        <v>4935</v>
      </c>
      <c r="B4939">
        <v>0.413931069881116</v>
      </c>
      <c r="C4939">
        <v>8066.8406553591303</v>
      </c>
      <c r="D4939" s="106">
        <v>0.6352997514158728</v>
      </c>
      <c r="E4939" s="106">
        <v>0.44174508230216181</v>
      </c>
      <c r="F4939">
        <v>1</v>
      </c>
      <c r="G4939">
        <v>2024</v>
      </c>
      <c r="H4939" s="88">
        <v>11305052.866102023</v>
      </c>
      <c r="I4939" s="151">
        <v>443841734667.55487</v>
      </c>
      <c r="J4939" s="106">
        <v>0.41393106988111605</v>
      </c>
      <c r="K4939" s="151">
        <v>28276739661.502899</v>
      </c>
      <c r="L4939" s="151">
        <v>56959180527.695946</v>
      </c>
      <c r="M4939" s="151">
        <v>73808902096.519073</v>
      </c>
      <c r="N4939" s="151">
        <v>602886556953.27283</v>
      </c>
      <c r="O4939" s="106">
        <v>0.47825639311866591</v>
      </c>
      <c r="P4939" s="106">
        <v>0.36397106413627761</v>
      </c>
      <c r="Q4939" s="88">
        <v>14.717999997912276</v>
      </c>
      <c r="R4939" s="151">
        <v>3665702582679.5527</v>
      </c>
      <c r="S4939" s="171">
        <v>3215.1953198351275</v>
      </c>
      <c r="T4939" s="165">
        <v>4.8046151051126362E-2</v>
      </c>
      <c r="U4939" s="566">
        <v>2.0000000000000001E-4</v>
      </c>
      <c r="V4939"/>
      <c r="W4939"/>
      <c r="X4939"/>
    </row>
    <row r="4940" spans="1:24" x14ac:dyDescent="0.2">
      <c r="A4940">
        <f t="shared" si="77"/>
        <v>4936</v>
      </c>
      <c r="B4940">
        <v>0.23870501182983433</v>
      </c>
      <c r="C4940">
        <v>5192.9718396141652</v>
      </c>
      <c r="D4940" s="106">
        <v>0.722220682302529</v>
      </c>
      <c r="E4940" s="106">
        <v>0.61616525948006706</v>
      </c>
      <c r="F4940">
        <v>1</v>
      </c>
      <c r="G4940">
        <v>2023</v>
      </c>
      <c r="H4940" s="88">
        <v>14856862.210373448</v>
      </c>
      <c r="I4940" s="151">
        <v>518340131237.25421</v>
      </c>
      <c r="J4940" s="106">
        <v>0.23870501182983439</v>
      </c>
      <c r="K4940" s="151">
        <v>42934462352.148224</v>
      </c>
      <c r="L4940" s="151">
        <v>46178204911.689354</v>
      </c>
      <c r="M4940" s="151">
        <v>680250649711.50024</v>
      </c>
      <c r="N4940" s="151">
        <v>1287703448212.592</v>
      </c>
      <c r="O4940" s="106">
        <v>0.54738804329197388</v>
      </c>
      <c r="P4940" s="106">
        <v>0.34143807454034342</v>
      </c>
      <c r="Q4940" s="88">
        <v>17.945274984573711</v>
      </c>
      <c r="R4940" s="151">
        <v>8472918235032.5254</v>
      </c>
      <c r="S4940" s="171">
        <v>7426.9564327367007</v>
      </c>
      <c r="T4940" s="165">
        <v>4.1582636822441517E-2</v>
      </c>
      <c r="U4940" s="566">
        <v>2.0000000000000001E-4</v>
      </c>
      <c r="V4940"/>
      <c r="W4940"/>
      <c r="X4940"/>
    </row>
    <row r="4941" spans="1:24" x14ac:dyDescent="0.2">
      <c r="A4941">
        <f t="shared" si="77"/>
        <v>4937</v>
      </c>
      <c r="B4941">
        <v>0.48443461478026129</v>
      </c>
      <c r="C4941">
        <v>7582.856527469301</v>
      </c>
      <c r="D4941" s="106">
        <v>0.76221150376385893</v>
      </c>
      <c r="E4941" s="106">
        <v>0.7</v>
      </c>
      <c r="F4941">
        <v>1</v>
      </c>
      <c r="G4941">
        <v>2024</v>
      </c>
      <c r="H4941" s="88">
        <v>15752435.728606747</v>
      </c>
      <c r="I4941" s="151">
        <v>484428594064.0451</v>
      </c>
      <c r="J4941" s="106">
        <v>0.39670502441221134</v>
      </c>
      <c r="K4941" s="151">
        <v>28240556730.820053</v>
      </c>
      <c r="L4941" s="151">
        <v>23575301037.569279</v>
      </c>
      <c r="M4941" s="151">
        <v>195287738316.18167</v>
      </c>
      <c r="N4941" s="151">
        <v>731532190148.61609</v>
      </c>
      <c r="O4941" s="106">
        <v>0.50204993527699482</v>
      </c>
      <c r="P4941" s="106">
        <v>0.36943581682506554</v>
      </c>
      <c r="Q4941" s="88">
        <v>15.863544040637164</v>
      </c>
      <c r="R4941" s="151">
        <v>4871324411814.4902</v>
      </c>
      <c r="S4941" s="171">
        <v>4268.7156623468854</v>
      </c>
      <c r="T4941" s="165">
        <v>4.4521489755154471E-2</v>
      </c>
      <c r="U4941" s="566">
        <v>2.0000000000000001E-4</v>
      </c>
      <c r="V4941"/>
      <c r="W4941"/>
      <c r="X4941"/>
    </row>
    <row r="4942" spans="1:24" x14ac:dyDescent="0.2">
      <c r="A4942">
        <f t="shared" si="77"/>
        <v>4938</v>
      </c>
      <c r="B4942">
        <v>0.62368737733378343</v>
      </c>
      <c r="C4942">
        <v>5853.8966436853188</v>
      </c>
      <c r="D4942" s="106">
        <v>0.77608465918466829</v>
      </c>
      <c r="E4942" s="106">
        <v>0.28926624667578965</v>
      </c>
      <c r="F4942">
        <v>1</v>
      </c>
      <c r="G4942">
        <v>2026</v>
      </c>
      <c r="H4942" s="88">
        <v>16769391.775362857</v>
      </c>
      <c r="I4942" s="151">
        <v>389781973509.39935</v>
      </c>
      <c r="J4942" s="106">
        <v>0.3111873928842791</v>
      </c>
      <c r="K4942" s="151">
        <v>35872573614.694786</v>
      </c>
      <c r="L4942" s="151">
        <v>109382272666.0154</v>
      </c>
      <c r="M4942" s="151">
        <v>118260725786.47371</v>
      </c>
      <c r="N4942" s="151">
        <v>653297545576.58325</v>
      </c>
      <c r="O4942" s="106">
        <v>0.4644279424376056</v>
      </c>
      <c r="P4942" s="106">
        <v>0.34561688171669985</v>
      </c>
      <c r="Q4942" s="88">
        <v>16.561765780379094</v>
      </c>
      <c r="R4942" s="151">
        <v>4224075223867.0083</v>
      </c>
      <c r="S4942" s="171">
        <v>3703.4137458225664</v>
      </c>
      <c r="T4942" s="165">
        <v>4.297275763054631E-2</v>
      </c>
      <c r="U4942" s="566">
        <v>2.0000000000000001E-4</v>
      </c>
      <c r="V4942"/>
      <c r="W4942"/>
      <c r="X4942"/>
    </row>
    <row r="4943" spans="1:24" x14ac:dyDescent="0.2">
      <c r="A4943">
        <f t="shared" si="77"/>
        <v>4939</v>
      </c>
      <c r="B4943">
        <v>0.522161439411159</v>
      </c>
      <c r="C4943">
        <v>4126.1616815260022</v>
      </c>
      <c r="D4943" s="106">
        <v>1.0879443775952768</v>
      </c>
      <c r="E4943" s="106">
        <v>0.52640024985374034</v>
      </c>
      <c r="F4943">
        <v>1</v>
      </c>
      <c r="G4943">
        <v>2025</v>
      </c>
      <c r="H4943" s="88">
        <v>37731490.106210969</v>
      </c>
      <c r="I4943" s="151">
        <v>486717124212.65295</v>
      </c>
      <c r="J4943" s="106">
        <v>-0.25249679598063635</v>
      </c>
      <c r="K4943" s="151">
        <v>12029052066.806705</v>
      </c>
      <c r="L4943" s="151">
        <v>33310601936.740307</v>
      </c>
      <c r="M4943" s="151">
        <v>279171767776.07922</v>
      </c>
      <c r="N4943" s="151">
        <v>811228545992.2793</v>
      </c>
      <c r="O4943" s="106">
        <v>0.15666532198049768</v>
      </c>
      <c r="P4943" s="106">
        <v>-4.1568851731898622E-2</v>
      </c>
      <c r="Q4943" s="88">
        <v>-90.918854859775763</v>
      </c>
      <c r="R4943" s="151">
        <v>2995518383613.6484</v>
      </c>
      <c r="S4943" s="171">
        <v>2628.8102552047035</v>
      </c>
      <c r="T4943" s="165">
        <v>-1.0070682897043248E-2</v>
      </c>
      <c r="U4943" s="566">
        <v>2.0000000000000001E-4</v>
      </c>
      <c r="V4943"/>
      <c r="W4943"/>
      <c r="X4943"/>
    </row>
    <row r="4944" spans="1:24" x14ac:dyDescent="0.2">
      <c r="A4944">
        <f t="shared" si="77"/>
        <v>4940</v>
      </c>
      <c r="B4944">
        <v>0.48679924750064052</v>
      </c>
      <c r="C4944">
        <v>1500</v>
      </c>
      <c r="D4944" s="106">
        <v>0.49418580964429992</v>
      </c>
      <c r="E4944" s="106">
        <v>0.35273930217315114</v>
      </c>
      <c r="F4944">
        <v>1</v>
      </c>
      <c r="G4944">
        <v>2026</v>
      </c>
      <c r="H4944" s="88">
        <v>7349699.9546806645</v>
      </c>
      <c r="I4944" s="151">
        <v>352341205968.15363</v>
      </c>
      <c r="J4944" s="106">
        <v>0.48679924750064052</v>
      </c>
      <c r="K4944" s="151">
        <v>54930696739.623581</v>
      </c>
      <c r="L4944" s="151">
        <v>99588054313.64389</v>
      </c>
      <c r="M4944" s="151">
        <v>62590233960.116371</v>
      </c>
      <c r="N4944" s="151">
        <v>569450190981.53748</v>
      </c>
      <c r="O4944" s="106">
        <v>0.52904023796796129</v>
      </c>
      <c r="P4944" s="106">
        <v>0.34701457079856979</v>
      </c>
      <c r="Q4944" s="88">
        <v>14.426188601481936</v>
      </c>
      <c r="R4944" s="151">
        <v>3264288584266.6768</v>
      </c>
      <c r="S4944" s="171">
        <v>2860.9482180704058</v>
      </c>
      <c r="T4944" s="165">
        <v>4.8356612959330601E-2</v>
      </c>
      <c r="U4944" s="566">
        <v>2.0000000000000001E-4</v>
      </c>
      <c r="V4944"/>
      <c r="W4944"/>
      <c r="X4944"/>
    </row>
    <row r="4945" spans="1:24" x14ac:dyDescent="0.2">
      <c r="A4945">
        <f t="shared" si="77"/>
        <v>4941</v>
      </c>
      <c r="B4945">
        <v>0.57856521016667661</v>
      </c>
      <c r="C4945">
        <v>5502.2331120854114</v>
      </c>
      <c r="D4945" s="106">
        <v>0.45315146185924066</v>
      </c>
      <c r="E4945" s="106">
        <v>0.36192228735234516</v>
      </c>
      <c r="F4945">
        <v>1</v>
      </c>
      <c r="G4945">
        <v>2025</v>
      </c>
      <c r="H4945" s="88">
        <v>6322972.7665144503</v>
      </c>
      <c r="I4945" s="151">
        <v>202155715959.69766</v>
      </c>
      <c r="J4945" s="106">
        <v>0.37898231743899657</v>
      </c>
      <c r="K4945" s="151">
        <v>21584118426.989704</v>
      </c>
      <c r="L4945" s="151">
        <v>34844098286.852776</v>
      </c>
      <c r="M4945" s="151">
        <v>118238592627.27789</v>
      </c>
      <c r="N4945" s="151">
        <v>376822525300.81805</v>
      </c>
      <c r="O4945" s="106">
        <v>0.52831129001729593</v>
      </c>
      <c r="P4945" s="106">
        <v>0.3875236841826184</v>
      </c>
      <c r="Q4945" s="88">
        <v>16.329938427698636</v>
      </c>
      <c r="R4945" s="151">
        <v>2749174213638.0337</v>
      </c>
      <c r="S4945" s="171">
        <v>2410.0116693541736</v>
      </c>
      <c r="T4945" s="165">
        <v>4.252045942711858E-2</v>
      </c>
      <c r="U4945" s="566">
        <v>2.0000000000000001E-4</v>
      </c>
      <c r="V4945"/>
      <c r="W4945"/>
      <c r="X4945"/>
    </row>
    <row r="4946" spans="1:24" x14ac:dyDescent="0.2">
      <c r="A4946">
        <f t="shared" si="77"/>
        <v>4942</v>
      </c>
      <c r="B4946">
        <v>0.60497844645866528</v>
      </c>
      <c r="C4946">
        <v>7659.7345904971307</v>
      </c>
      <c r="D4946" s="106">
        <v>0.76781956184180777</v>
      </c>
      <c r="E4946" s="106">
        <v>0.7</v>
      </c>
      <c r="F4946">
        <v>1</v>
      </c>
      <c r="G4946">
        <v>2024</v>
      </c>
      <c r="H4946" s="88">
        <v>16714946.686012117</v>
      </c>
      <c r="I4946" s="151">
        <v>525695289778.78021</v>
      </c>
      <c r="J4946" s="106">
        <v>0.47326496555771469</v>
      </c>
      <c r="K4946" s="151">
        <v>32244298413.818798</v>
      </c>
      <c r="L4946" s="151">
        <v>45787180746.999382</v>
      </c>
      <c r="M4946" s="151">
        <v>337064926014.44189</v>
      </c>
      <c r="N4946" s="151">
        <v>940791694954.04028</v>
      </c>
      <c r="O4946" s="106">
        <v>0.59000823625178456</v>
      </c>
      <c r="P4946" s="106">
        <v>0.45448051308791215</v>
      </c>
      <c r="Q4946" s="88">
        <v>16.069826260774143</v>
      </c>
      <c r="R4946" s="151">
        <v>7738743889009.627</v>
      </c>
      <c r="S4946" s="171">
        <v>6774.9643237154296</v>
      </c>
      <c r="T4946" s="165">
        <v>4.4322512677196245E-2</v>
      </c>
      <c r="U4946" s="566">
        <v>2.0000000000000001E-4</v>
      </c>
      <c r="V4946"/>
      <c r="W4946"/>
      <c r="X4946"/>
    </row>
    <row r="4947" spans="1:24" x14ac:dyDescent="0.2">
      <c r="A4947">
        <f t="shared" si="77"/>
        <v>4943</v>
      </c>
      <c r="B4947">
        <v>0.46825862371546462</v>
      </c>
      <c r="C4947">
        <v>6542.1322149646739</v>
      </c>
      <c r="D4947" s="106">
        <v>0.65803941121988574</v>
      </c>
      <c r="E4947" s="106">
        <v>0.2879132495267489</v>
      </c>
      <c r="F4947">
        <v>1</v>
      </c>
      <c r="G4947">
        <v>2026</v>
      </c>
      <c r="H4947" s="88">
        <v>11774776.634515734</v>
      </c>
      <c r="I4947" s="151">
        <v>388111576949.64001</v>
      </c>
      <c r="J4947" s="106">
        <v>0.42294295890137357</v>
      </c>
      <c r="K4947" s="151">
        <v>21355252565.592491</v>
      </c>
      <c r="L4947" s="151">
        <v>16440240301.879425</v>
      </c>
      <c r="M4947" s="151">
        <v>64499227189.208405</v>
      </c>
      <c r="N4947" s="151">
        <v>490406297006.32031</v>
      </c>
      <c r="O4947" s="106">
        <v>0.46675712389736934</v>
      </c>
      <c r="P4947" s="106">
        <v>0.33998812971588305</v>
      </c>
      <c r="Q4947" s="88">
        <v>14.251006952821783</v>
      </c>
      <c r="R4947" s="151">
        <v>2848948211127.6636</v>
      </c>
      <c r="S4947" s="171">
        <v>2500.2715825778346</v>
      </c>
      <c r="T4947" s="165">
        <v>4.6570163366363833E-2</v>
      </c>
      <c r="U4947" s="566">
        <v>2.0000000000000001E-4</v>
      </c>
      <c r="V4947"/>
      <c r="W4947"/>
      <c r="X4947"/>
    </row>
    <row r="4948" spans="1:24" x14ac:dyDescent="0.2">
      <c r="A4948">
        <f t="shared" si="77"/>
        <v>4944</v>
      </c>
      <c r="B4948">
        <v>0.39324545745825112</v>
      </c>
      <c r="C4948">
        <v>6777.833321664194</v>
      </c>
      <c r="D4948" s="106">
        <v>0.91331345318395551</v>
      </c>
      <c r="E4948" s="106">
        <v>0.46261042048789675</v>
      </c>
      <c r="F4948">
        <v>1</v>
      </c>
      <c r="G4948">
        <v>2025</v>
      </c>
      <c r="H4948" s="88">
        <v>24696309.057315737</v>
      </c>
      <c r="I4948" s="151">
        <v>670236566068.32031</v>
      </c>
      <c r="J4948" s="106">
        <v>0.39324545745825112</v>
      </c>
      <c r="K4948" s="151">
        <v>49505170569.974182</v>
      </c>
      <c r="L4948" s="151">
        <v>133273672469.30829</v>
      </c>
      <c r="M4948" s="151">
        <v>136613592011.96619</v>
      </c>
      <c r="N4948" s="151">
        <v>989629001119.56885</v>
      </c>
      <c r="O4948" s="106">
        <v>0.48450206700831333</v>
      </c>
      <c r="P4948" s="106">
        <v>0.32189518853189886</v>
      </c>
      <c r="Q4948" s="88">
        <v>15.196878975809733</v>
      </c>
      <c r="R4948" s="151">
        <v>5297303802194.1885</v>
      </c>
      <c r="S4948" s="171">
        <v>4647.388436225332</v>
      </c>
      <c r="T4948" s="165">
        <v>4.8220758331712216E-2</v>
      </c>
      <c r="U4948" s="566">
        <v>2.0000000000000001E-4</v>
      </c>
      <c r="V4948"/>
      <c r="W4948"/>
      <c r="X4948"/>
    </row>
    <row r="4949" spans="1:24" x14ac:dyDescent="0.2">
      <c r="A4949">
        <f t="shared" si="77"/>
        <v>4945</v>
      </c>
      <c r="B4949">
        <v>0.51476099990907376</v>
      </c>
      <c r="C4949">
        <v>4244.5314363533744</v>
      </c>
      <c r="D4949" s="106">
        <v>0.92047395312136904</v>
      </c>
      <c r="E4949" s="106">
        <v>0.3501370330444652</v>
      </c>
      <c r="F4949">
        <v>1</v>
      </c>
      <c r="G4949">
        <v>2024</v>
      </c>
      <c r="H4949" s="88">
        <v>24585447.193515342</v>
      </c>
      <c r="I4949" s="151">
        <v>583222006421.61743</v>
      </c>
      <c r="J4949" s="106">
        <v>0.27632577579759587</v>
      </c>
      <c r="K4949" s="151">
        <v>18853257905.040318</v>
      </c>
      <c r="L4949" s="151">
        <v>8424563451.9187107</v>
      </c>
      <c r="M4949" s="151">
        <v>387877794439.76904</v>
      </c>
      <c r="N4949" s="151">
        <v>998377622218.34546</v>
      </c>
      <c r="O4949" s="106">
        <v>0.4789782433599572</v>
      </c>
      <c r="P4949" s="106">
        <v>0.2543975817857892</v>
      </c>
      <c r="Q4949" s="88">
        <v>16.619607644662359</v>
      </c>
      <c r="R4949" s="151">
        <v>4765309279506.8389</v>
      </c>
      <c r="S4949" s="171">
        <v>4179.5069771839753</v>
      </c>
      <c r="T4949" s="165">
        <v>4.2506955770900044E-2</v>
      </c>
      <c r="U4949" s="566">
        <v>2.0000000000000001E-4</v>
      </c>
      <c r="V4949"/>
      <c r="W4949"/>
      <c r="X4949"/>
    </row>
    <row r="4950" spans="1:24" x14ac:dyDescent="0.2">
      <c r="A4950">
        <f t="shared" si="77"/>
        <v>4946</v>
      </c>
      <c r="B4950">
        <v>0.51219721901591264</v>
      </c>
      <c r="C4950">
        <v>2382.0520658719006</v>
      </c>
      <c r="D4950" s="106">
        <v>1.2538188744011232</v>
      </c>
      <c r="E4950" s="106">
        <v>0.63978005756698375</v>
      </c>
      <c r="F4950">
        <v>1</v>
      </c>
      <c r="G4950">
        <v>2026</v>
      </c>
      <c r="H4950" s="88">
        <v>55988136.983718634</v>
      </c>
      <c r="I4950" s="151">
        <v>1167761318981.8218</v>
      </c>
      <c r="J4950" s="106">
        <v>0.35377161097822774</v>
      </c>
      <c r="K4950" s="151">
        <v>33641218879.282928</v>
      </c>
      <c r="L4950" s="151">
        <v>75392697055.289398</v>
      </c>
      <c r="M4950" s="151">
        <v>200034603205.00128</v>
      </c>
      <c r="N4950" s="151">
        <v>1476829838121.3953</v>
      </c>
      <c r="O4950" s="106">
        <v>0.42893407683872997</v>
      </c>
      <c r="P4950" s="106">
        <v>0.26935363695012954</v>
      </c>
      <c r="Q4950" s="88">
        <v>14.969162750390844</v>
      </c>
      <c r="R4950" s="151">
        <v>6844164884592.8066</v>
      </c>
      <c r="S4950" s="171">
        <v>5987.2787254234045</v>
      </c>
      <c r="T4950" s="165">
        <v>4.5871962565003824E-2</v>
      </c>
      <c r="U4950" s="566">
        <v>2.0000000000000001E-4</v>
      </c>
      <c r="V4950"/>
      <c r="W4950"/>
      <c r="X4950"/>
    </row>
    <row r="4951" spans="1:24" x14ac:dyDescent="0.2">
      <c r="A4951">
        <f t="shared" si="77"/>
        <v>4947</v>
      </c>
      <c r="B4951">
        <v>0.68573573262438348</v>
      </c>
      <c r="C4951">
        <v>1752.4989819748585</v>
      </c>
      <c r="D4951" s="106">
        <v>0.62595312610058407</v>
      </c>
      <c r="E4951" s="106">
        <v>0.59643096745221214</v>
      </c>
      <c r="F4951">
        <v>1</v>
      </c>
      <c r="G4951">
        <v>2024</v>
      </c>
      <c r="H4951" s="88">
        <v>10704618.27438581</v>
      </c>
      <c r="I4951" s="151">
        <v>342050037090.42218</v>
      </c>
      <c r="J4951" s="106">
        <v>0.40431160535272159</v>
      </c>
      <c r="K4951" s="151">
        <v>8554057544.0789623</v>
      </c>
      <c r="L4951" s="151">
        <v>11898652740.198702</v>
      </c>
      <c r="M4951" s="151">
        <v>202040331080.74905</v>
      </c>
      <c r="N4951" s="151">
        <v>564543078455.44885</v>
      </c>
      <c r="O4951" s="106">
        <v>0.54813529467116617</v>
      </c>
      <c r="P4951" s="106">
        <v>0.36661471789260092</v>
      </c>
      <c r="Q4951" s="88">
        <v>16.126372403933317</v>
      </c>
      <c r="R4951" s="151">
        <v>3920913116712.2651</v>
      </c>
      <c r="S4951" s="171">
        <v>3434.7324187087575</v>
      </c>
      <c r="T4951" s="165">
        <v>4.2040538822364242E-2</v>
      </c>
      <c r="U4951" s="566">
        <v>2.0000000000000001E-4</v>
      </c>
      <c r="V4951"/>
      <c r="W4951"/>
      <c r="X4951"/>
    </row>
    <row r="4952" spans="1:24" x14ac:dyDescent="0.2">
      <c r="A4952">
        <f t="shared" si="77"/>
        <v>4948</v>
      </c>
      <c r="B4952">
        <v>0.45840047077307272</v>
      </c>
      <c r="C4952">
        <v>5151.8095963090946</v>
      </c>
      <c r="D4952" s="106">
        <v>0.64894478071324657</v>
      </c>
      <c r="E4952" s="106">
        <v>0.60494315667895493</v>
      </c>
      <c r="F4952">
        <v>1</v>
      </c>
      <c r="G4952">
        <v>2024</v>
      </c>
      <c r="H4952" s="88">
        <v>11596614.253425347</v>
      </c>
      <c r="I4952" s="151">
        <v>488867665528.56915</v>
      </c>
      <c r="J4952" s="106">
        <v>0.45840047077307267</v>
      </c>
      <c r="K4952" s="151">
        <v>14125698971.894878</v>
      </c>
      <c r="L4952" s="151">
        <v>11640822941.095039</v>
      </c>
      <c r="M4952" s="151">
        <v>339100249420.52295</v>
      </c>
      <c r="N4952" s="151">
        <v>853734436862.08203</v>
      </c>
      <c r="O4952" s="106">
        <v>0.59115575537554954</v>
      </c>
      <c r="P4952" s="106">
        <v>0.47651086021741407</v>
      </c>
      <c r="Q4952" s="88">
        <v>16.514517396762269</v>
      </c>
      <c r="R4952" s="151">
        <v>7456399887858.4316</v>
      </c>
      <c r="S4952" s="171">
        <v>6535.8271926522366</v>
      </c>
      <c r="T4952" s="165">
        <v>4.368732857821752E-2</v>
      </c>
      <c r="U4952" s="566">
        <v>2.0000000000000001E-4</v>
      </c>
      <c r="V4952"/>
      <c r="W4952"/>
      <c r="X4952"/>
    </row>
    <row r="4953" spans="1:24" x14ac:dyDescent="0.2">
      <c r="A4953">
        <f t="shared" si="77"/>
        <v>4949</v>
      </c>
      <c r="B4953">
        <v>0.66489035782265893</v>
      </c>
      <c r="C4953">
        <v>3275.867629606289</v>
      </c>
      <c r="D4953" s="106">
        <v>0.4988673559008705</v>
      </c>
      <c r="E4953" s="106">
        <v>0.632783297703706</v>
      </c>
      <c r="F4953">
        <v>1</v>
      </c>
      <c r="G4953">
        <v>2023</v>
      </c>
      <c r="H4953" s="88">
        <v>7040116.1130730929</v>
      </c>
      <c r="I4953" s="151">
        <v>313439981141.87079</v>
      </c>
      <c r="J4953" s="106">
        <v>0.52045499840497711</v>
      </c>
      <c r="K4953" s="151">
        <v>32977642008.009956</v>
      </c>
      <c r="L4953" s="151">
        <v>70463480079.794754</v>
      </c>
      <c r="M4953" s="151">
        <v>319701672254.03308</v>
      </c>
      <c r="N4953" s="151">
        <v>736582775483.70862</v>
      </c>
      <c r="O4953" s="106">
        <v>0.64522758686585979</v>
      </c>
      <c r="P4953" s="106">
        <v>0.49331852451106056</v>
      </c>
      <c r="Q4953" s="88">
        <v>16.50904801196242</v>
      </c>
      <c r="R4953" s="151">
        <v>6881513392638.627</v>
      </c>
      <c r="S4953" s="171">
        <v>6036.2931190880472</v>
      </c>
      <c r="T4953" s="165">
        <v>4.222792551931745E-2</v>
      </c>
      <c r="U4953" s="566">
        <v>2.0000000000000001E-4</v>
      </c>
      <c r="V4953"/>
      <c r="W4953"/>
      <c r="X4953"/>
    </row>
    <row r="4954" spans="1:24" x14ac:dyDescent="0.2">
      <c r="A4954">
        <f t="shared" si="77"/>
        <v>4950</v>
      </c>
      <c r="B4954">
        <v>0.51573368407296027</v>
      </c>
      <c r="C4954">
        <v>2300.3377982784659</v>
      </c>
      <c r="D4954" s="106">
        <v>1.2093662182982632</v>
      </c>
      <c r="E4954" s="106">
        <v>0.32166104371166337</v>
      </c>
      <c r="F4954">
        <v>1</v>
      </c>
      <c r="G4954">
        <v>2025</v>
      </c>
      <c r="H4954" s="88">
        <v>49778115.185028501</v>
      </c>
      <c r="I4954" s="151">
        <v>727424923093.72327</v>
      </c>
      <c r="J4954" s="106">
        <v>5.9552501669266955E-2</v>
      </c>
      <c r="K4954" s="151">
        <v>17829967746.265823</v>
      </c>
      <c r="L4954" s="151">
        <v>32159795209.926891</v>
      </c>
      <c r="M4954" s="151">
        <v>389658704155.28143</v>
      </c>
      <c r="N4954" s="151">
        <v>1167073390205.1975</v>
      </c>
      <c r="O4954" s="106">
        <v>0.32626463479903645</v>
      </c>
      <c r="P4954" s="106">
        <v>0.19291067777450302</v>
      </c>
      <c r="Q4954" s="88">
        <v>22.097627842804823</v>
      </c>
      <c r="R4954" s="151">
        <v>5487826284270.583</v>
      </c>
      <c r="S4954" s="171">
        <v>4809.8376865500804</v>
      </c>
      <c r="T4954" s="165">
        <v>3.2576168295434534E-2</v>
      </c>
      <c r="U4954" s="566">
        <v>2.0000000000000001E-4</v>
      </c>
      <c r="V4954"/>
      <c r="W4954"/>
      <c r="X4954"/>
    </row>
    <row r="4955" spans="1:24" x14ac:dyDescent="0.2">
      <c r="A4955">
        <f t="shared" si="77"/>
        <v>4951</v>
      </c>
      <c r="B4955">
        <v>0.6061913674980568</v>
      </c>
      <c r="C4955">
        <v>4740.6912991923455</v>
      </c>
      <c r="D4955" s="106">
        <v>0.75769176173464714</v>
      </c>
      <c r="E4955" s="106">
        <v>0.46653453171221809</v>
      </c>
      <c r="F4955">
        <v>1</v>
      </c>
      <c r="G4955">
        <v>2025</v>
      </c>
      <c r="H4955" s="88">
        <v>15620721.199851014</v>
      </c>
      <c r="I4955" s="151">
        <v>404139568313.39313</v>
      </c>
      <c r="J4955" s="106">
        <v>0.31507927483459341</v>
      </c>
      <c r="K4955" s="151">
        <v>18569964776.346569</v>
      </c>
      <c r="L4955" s="151">
        <v>9383042400.680233</v>
      </c>
      <c r="M4955" s="151">
        <v>135416068714.53986</v>
      </c>
      <c r="N4955" s="151">
        <v>567508644204.95984</v>
      </c>
      <c r="O4955" s="106">
        <v>0.42849618854528165</v>
      </c>
      <c r="P4955" s="106">
        <v>0.25596095799162377</v>
      </c>
      <c r="Q4955" s="88">
        <v>15.717292277489376</v>
      </c>
      <c r="R4955" s="151">
        <v>2673169125205.4858</v>
      </c>
      <c r="S4955" s="171">
        <v>2339.1152965981241</v>
      </c>
      <c r="T4955" s="165">
        <v>4.3814196394212475E-2</v>
      </c>
      <c r="U4955" s="566">
        <v>2.0000000000000001E-4</v>
      </c>
      <c r="V4955"/>
      <c r="W4955"/>
      <c r="X4955"/>
    </row>
    <row r="4956" spans="1:24" x14ac:dyDescent="0.2">
      <c r="A4956">
        <f t="shared" si="77"/>
        <v>4952</v>
      </c>
      <c r="B4956">
        <v>0.39114271824148916</v>
      </c>
      <c r="C4956">
        <v>7181.1146728204731</v>
      </c>
      <c r="D4956" s="106">
        <v>0.4692923656613911</v>
      </c>
      <c r="E4956" s="106">
        <v>0.35113454874778832</v>
      </c>
      <c r="F4956">
        <v>1</v>
      </c>
      <c r="G4956">
        <v>2025</v>
      </c>
      <c r="H4956" s="88">
        <v>6389866.0475431187</v>
      </c>
      <c r="I4956" s="151">
        <v>249310754218.03497</v>
      </c>
      <c r="J4956" s="106">
        <v>0.39114271824148916</v>
      </c>
      <c r="K4956" s="151">
        <v>25342290580.82608</v>
      </c>
      <c r="L4956" s="151">
        <v>44013898602.108261</v>
      </c>
      <c r="M4956" s="151">
        <v>86718395508.544342</v>
      </c>
      <c r="N4956" s="151">
        <v>405385338909.51367</v>
      </c>
      <c r="O4956" s="106">
        <v>0.49854274928603515</v>
      </c>
      <c r="P4956" s="106">
        <v>0.40197556815520763</v>
      </c>
      <c r="Q4956" s="88">
        <v>16.205489464986531</v>
      </c>
      <c r="R4956" s="151">
        <v>3062203383306.9009</v>
      </c>
      <c r="S4956" s="171">
        <v>2685.366832341932</v>
      </c>
      <c r="T4956" s="165">
        <v>4.2288944223826293E-2</v>
      </c>
      <c r="U4956" s="566">
        <v>2.0000000000000001E-4</v>
      </c>
      <c r="V4956"/>
      <c r="W4956"/>
      <c r="X4956"/>
    </row>
    <row r="4957" spans="1:24" x14ac:dyDescent="0.2">
      <c r="A4957">
        <f t="shared" si="77"/>
        <v>4953</v>
      </c>
      <c r="B4957">
        <v>0.407626716279757</v>
      </c>
      <c r="C4957">
        <v>6341.7821307307877</v>
      </c>
      <c r="D4957" s="106">
        <v>0.93025829964109163</v>
      </c>
      <c r="E4957" s="106">
        <v>0.44436931142342495</v>
      </c>
      <c r="F4957">
        <v>1</v>
      </c>
      <c r="G4957">
        <v>2023</v>
      </c>
      <c r="H4957" s="88">
        <v>26304676.95681956</v>
      </c>
      <c r="I4957" s="151">
        <v>754792370806.56128</v>
      </c>
      <c r="J4957" s="106">
        <v>0.407626716279757</v>
      </c>
      <c r="K4957" s="151">
        <v>34862801887.278915</v>
      </c>
      <c r="L4957" s="151">
        <v>18725234085.427063</v>
      </c>
      <c r="M4957" s="151">
        <v>663904128344.01367</v>
      </c>
      <c r="N4957" s="151">
        <v>1472284535123.2808</v>
      </c>
      <c r="O4957" s="106">
        <v>0.5798994726633826</v>
      </c>
      <c r="P4957" s="106">
        <v>0.43180660583753883</v>
      </c>
      <c r="Q4957" s="88">
        <v>16.769212080973709</v>
      </c>
      <c r="R4957" s="151">
        <v>11699486246011.924</v>
      </c>
      <c r="S4957" s="171">
        <v>10259.495803385405</v>
      </c>
      <c r="T4957" s="165">
        <v>4.3604397800866411E-2</v>
      </c>
      <c r="U4957" s="566">
        <v>2.0000000000000001E-4</v>
      </c>
      <c r="V4957"/>
      <c r="W4957"/>
      <c r="X4957"/>
    </row>
    <row r="4958" spans="1:24" x14ac:dyDescent="0.2">
      <c r="A4958">
        <f t="shared" si="77"/>
        <v>4954</v>
      </c>
      <c r="B4958">
        <v>0.39750143126639953</v>
      </c>
      <c r="C4958">
        <v>1500</v>
      </c>
      <c r="D4958" s="106">
        <v>0.84588909339648655</v>
      </c>
      <c r="E4958" s="106">
        <v>0.24946735505374998</v>
      </c>
      <c r="F4958">
        <v>1</v>
      </c>
      <c r="G4958">
        <v>2025</v>
      </c>
      <c r="H4958" s="88">
        <v>20016090.902049985</v>
      </c>
      <c r="I4958" s="151">
        <v>488061599320.67175</v>
      </c>
      <c r="J4958" s="106">
        <v>0.21577931852865995</v>
      </c>
      <c r="K4958" s="151">
        <v>27901856580.748589</v>
      </c>
      <c r="L4958" s="151">
        <v>72825947529.329086</v>
      </c>
      <c r="M4958" s="151">
        <v>130564683637.05052</v>
      </c>
      <c r="N4958" s="151">
        <v>719354087067.79993</v>
      </c>
      <c r="O4958" s="106">
        <v>0.37259273152536404</v>
      </c>
      <c r="P4958" s="106">
        <v>0.18044719243812204</v>
      </c>
      <c r="Q4958" s="88">
        <v>16.192592360101727</v>
      </c>
      <c r="R4958" s="151">
        <v>2449258127655.5234</v>
      </c>
      <c r="S4958" s="171">
        <v>2147.6833468665095</v>
      </c>
      <c r="T4958" s="165">
        <v>4.26953302695499E-2</v>
      </c>
      <c r="U4958" s="566">
        <v>2.0000000000000001E-4</v>
      </c>
      <c r="V4958"/>
      <c r="W4958"/>
      <c r="X4958"/>
    </row>
    <row r="4959" spans="1:24" x14ac:dyDescent="0.2">
      <c r="A4959">
        <f t="shared" si="77"/>
        <v>4955</v>
      </c>
      <c r="B4959">
        <v>0.40980287712145563</v>
      </c>
      <c r="C4959">
        <v>6140.8984352690204</v>
      </c>
      <c r="D4959" s="106">
        <v>1.0575128451584423</v>
      </c>
      <c r="E4959" s="106">
        <v>0.34048237099528245</v>
      </c>
      <c r="F4959">
        <v>1</v>
      </c>
      <c r="G4959">
        <v>2026</v>
      </c>
      <c r="H4959" s="88">
        <v>31376070.483999174</v>
      </c>
      <c r="I4959" s="151">
        <v>443846351083.79437</v>
      </c>
      <c r="J4959" s="106">
        <v>7.8048011594111788E-4</v>
      </c>
      <c r="K4959" s="151">
        <v>11334883418.724293</v>
      </c>
      <c r="L4959" s="151">
        <v>71394699132.003128</v>
      </c>
      <c r="M4959" s="151">
        <v>102826879085.60674</v>
      </c>
      <c r="N4959" s="151">
        <v>629402812720.12854</v>
      </c>
      <c r="O4959" s="106">
        <v>0.22199404419848312</v>
      </c>
      <c r="P4959" s="106">
        <v>4.1882804959696755E-2</v>
      </c>
      <c r="Q4959" s="88">
        <v>66.422888132535221</v>
      </c>
      <c r="R4959" s="151">
        <v>1753481136923.1575</v>
      </c>
      <c r="S4959" s="171">
        <v>1538.0678835956289</v>
      </c>
      <c r="T4959" s="165">
        <v>1.0265167187600049E-2</v>
      </c>
      <c r="U4959" s="566">
        <v>2.0000000000000001E-4</v>
      </c>
      <c r="V4959"/>
      <c r="W4959"/>
      <c r="X4959"/>
    </row>
    <row r="4960" spans="1:24" x14ac:dyDescent="0.2">
      <c r="A4960">
        <f t="shared" si="77"/>
        <v>4956</v>
      </c>
      <c r="B4960">
        <v>0.56887680770463112</v>
      </c>
      <c r="C4960">
        <v>3300.0187784222971</v>
      </c>
      <c r="D4960" s="106">
        <v>0.71970641504911981</v>
      </c>
      <c r="E4960" s="106">
        <v>0.47598953696786728</v>
      </c>
      <c r="F4960">
        <v>1</v>
      </c>
      <c r="G4960">
        <v>2022</v>
      </c>
      <c r="H4960" s="88">
        <v>14525103.21235577</v>
      </c>
      <c r="I4960" s="151">
        <v>398625843517.40491</v>
      </c>
      <c r="J4960" s="106">
        <v>0.31720618031562486</v>
      </c>
      <c r="K4960" s="151">
        <v>7677408375.7619658</v>
      </c>
      <c r="L4960" s="151">
        <v>0</v>
      </c>
      <c r="M4960" s="151">
        <v>527408142134.5885</v>
      </c>
      <c r="N4960" s="151">
        <v>933711394027.75537</v>
      </c>
      <c r="O4960" s="106">
        <v>0.58730470508601285</v>
      </c>
      <c r="P4960" s="106">
        <v>0.25427198318681904</v>
      </c>
      <c r="Q4960" s="88">
        <v>17.032861328753203</v>
      </c>
      <c r="R4960" s="151">
        <v>4562970341066.9336</v>
      </c>
      <c r="S4960" s="171">
        <v>3999.6389886736702</v>
      </c>
      <c r="T4960" s="165">
        <v>4.1762308117664265E-2</v>
      </c>
      <c r="U4960" s="566">
        <v>2.0000000000000001E-4</v>
      </c>
      <c r="V4960"/>
      <c r="W4960"/>
      <c r="X4960"/>
    </row>
    <row r="4961" spans="1:24" x14ac:dyDescent="0.2">
      <c r="A4961">
        <f t="shared" si="77"/>
        <v>4957</v>
      </c>
      <c r="B4961">
        <v>0.45597630628999841</v>
      </c>
      <c r="C4961">
        <v>1500</v>
      </c>
      <c r="D4961" s="106">
        <v>0.94206698696986413</v>
      </c>
      <c r="E4961" s="106">
        <v>0.61947883904783296</v>
      </c>
      <c r="F4961">
        <v>1</v>
      </c>
      <c r="G4961">
        <v>2023</v>
      </c>
      <c r="H4961" s="88">
        <v>26921476.560471214</v>
      </c>
      <c r="I4961" s="151">
        <v>628983592520.96448</v>
      </c>
      <c r="J4961" s="106">
        <v>0.28702335540461954</v>
      </c>
      <c r="K4961" s="151">
        <v>29714229134.993782</v>
      </c>
      <c r="L4961" s="151">
        <v>34590725269.851875</v>
      </c>
      <c r="M4961" s="151">
        <v>654697995541.14612</v>
      </c>
      <c r="N4961" s="151">
        <v>1347986542466.9563</v>
      </c>
      <c r="O4961" s="106">
        <v>0.54300538974895629</v>
      </c>
      <c r="P4961" s="106">
        <v>0.32887976314058481</v>
      </c>
      <c r="Q4961" s="88">
        <v>17.588357242470526</v>
      </c>
      <c r="R4961" s="151">
        <v>8590325423100.8721</v>
      </c>
      <c r="S4961" s="171">
        <v>7538.8768781036561</v>
      </c>
      <c r="T4961" s="165">
        <v>4.1261220779842914E-2</v>
      </c>
      <c r="U4961" s="566">
        <v>2.0000000000000001E-4</v>
      </c>
      <c r="V4961"/>
      <c r="W4961"/>
      <c r="X4961"/>
    </row>
    <row r="4962" spans="1:24" x14ac:dyDescent="0.2">
      <c r="A4962">
        <f t="shared" si="77"/>
        <v>4958</v>
      </c>
      <c r="B4962">
        <v>0.53227674116582402</v>
      </c>
      <c r="C4962">
        <v>1686.6062366333767</v>
      </c>
      <c r="D4962" s="106">
        <v>0.94039222258064614</v>
      </c>
      <c r="E4962" s="106">
        <v>0.5728514126224431</v>
      </c>
      <c r="F4962">
        <v>1</v>
      </c>
      <c r="G4962">
        <v>2025</v>
      </c>
      <c r="H4962" s="88">
        <v>25715165.726805713</v>
      </c>
      <c r="I4962" s="151">
        <v>680545396184.27197</v>
      </c>
      <c r="J4962" s="106">
        <v>0.4833001038027096</v>
      </c>
      <c r="K4962" s="151">
        <v>58789948207.382339</v>
      </c>
      <c r="L4962" s="151">
        <v>81229323681.232483</v>
      </c>
      <c r="M4962" s="151">
        <v>177980533274.6492</v>
      </c>
      <c r="N4962" s="151">
        <v>998545201347.53601</v>
      </c>
      <c r="O4962" s="106">
        <v>0.53705685577309537</v>
      </c>
      <c r="P4962" s="106">
        <v>0.34723082896982144</v>
      </c>
      <c r="Q4962" s="88">
        <v>14.102870168218248</v>
      </c>
      <c r="R4962" s="151">
        <v>5657723359529.4678</v>
      </c>
      <c r="S4962" s="171">
        <v>4960.2609480326619</v>
      </c>
      <c r="T4962" s="165">
        <v>4.9196893324324989E-2</v>
      </c>
      <c r="U4962" s="566">
        <v>2.0000000000000001E-4</v>
      </c>
      <c r="V4962"/>
      <c r="W4962"/>
      <c r="X4962"/>
    </row>
    <row r="4963" spans="1:24" x14ac:dyDescent="0.2">
      <c r="A4963">
        <f t="shared" si="77"/>
        <v>4959</v>
      </c>
      <c r="B4963">
        <v>0.56590998870084386</v>
      </c>
      <c r="C4963">
        <v>2243.4381055003437</v>
      </c>
      <c r="D4963" s="106">
        <v>0.38080983230941534</v>
      </c>
      <c r="E4963" s="106">
        <v>0.7</v>
      </c>
      <c r="F4963">
        <v>1</v>
      </c>
      <c r="G4963">
        <v>2026</v>
      </c>
      <c r="H4963" s="88">
        <v>4747937.771044028</v>
      </c>
      <c r="I4963" s="151">
        <v>181864674887.61285</v>
      </c>
      <c r="J4963" s="106">
        <v>0.42867195864481411</v>
      </c>
      <c r="K4963" s="151">
        <v>21220478773.086136</v>
      </c>
      <c r="L4963" s="151">
        <v>59212953590.484673</v>
      </c>
      <c r="M4963" s="151">
        <v>34821925953.726326</v>
      </c>
      <c r="N4963" s="151">
        <v>297120033204.90997</v>
      </c>
      <c r="O4963" s="106">
        <v>0.51557678011599206</v>
      </c>
      <c r="P4963" s="106">
        <v>0.34343819360330258</v>
      </c>
      <c r="Q4963" s="88">
        <v>15.065661947636839</v>
      </c>
      <c r="R4963" s="151">
        <v>1799585852997.0002</v>
      </c>
      <c r="S4963" s="171">
        <v>1577.9551472487267</v>
      </c>
      <c r="T4963" s="165">
        <v>4.5449208132776329E-2</v>
      </c>
      <c r="U4963" s="566">
        <v>2.0000000000000001E-4</v>
      </c>
      <c r="V4963"/>
      <c r="W4963"/>
      <c r="X4963"/>
    </row>
    <row r="4964" spans="1:24" x14ac:dyDescent="0.2">
      <c r="A4964">
        <f t="shared" si="77"/>
        <v>4960</v>
      </c>
      <c r="B4964">
        <v>0.41312489294380877</v>
      </c>
      <c r="C4964">
        <v>1500</v>
      </c>
      <c r="D4964" s="106">
        <v>0.85237995800257738</v>
      </c>
      <c r="E4964" s="106">
        <v>0.7</v>
      </c>
      <c r="F4964">
        <v>1</v>
      </c>
      <c r="G4964">
        <v>2025</v>
      </c>
      <c r="H4964" s="88">
        <v>21477999.546385199</v>
      </c>
      <c r="I4964" s="151">
        <v>602634676264.52161</v>
      </c>
      <c r="J4964" s="106">
        <v>0.41312489294380872</v>
      </c>
      <c r="K4964" s="151">
        <v>24711211049.935493</v>
      </c>
      <c r="L4964" s="151">
        <v>81337686272.379486</v>
      </c>
      <c r="M4964" s="151">
        <v>137392524190.30846</v>
      </c>
      <c r="N4964" s="151">
        <v>846076097777.14514</v>
      </c>
      <c r="O4964" s="106">
        <v>0.50107496902462401</v>
      </c>
      <c r="P4964" s="106">
        <v>0.3246074577555087</v>
      </c>
      <c r="Q4964" s="88">
        <v>14.964198803057558</v>
      </c>
      <c r="R4964" s="151">
        <v>4716386729366.2461</v>
      </c>
      <c r="S4964" s="171">
        <v>4136.0228371374415</v>
      </c>
      <c r="T4964" s="165">
        <v>4.6731805491667618E-2</v>
      </c>
      <c r="U4964" s="566">
        <v>2.0000000000000001E-4</v>
      </c>
      <c r="V4964"/>
      <c r="W4964"/>
      <c r="X4964"/>
    </row>
    <row r="4965" spans="1:24" x14ac:dyDescent="0.2">
      <c r="A4965">
        <f t="shared" si="77"/>
        <v>4961</v>
      </c>
      <c r="B4965">
        <v>0.51911965156433437</v>
      </c>
      <c r="C4965">
        <v>3534.5932947975971</v>
      </c>
      <c r="D4965" s="106">
        <v>0.64512615297552789</v>
      </c>
      <c r="E4965" s="106">
        <v>0.51065470985745076</v>
      </c>
      <c r="F4965">
        <v>1</v>
      </c>
      <c r="G4965">
        <v>2023</v>
      </c>
      <c r="H4965" s="88">
        <v>11515079.694107536</v>
      </c>
      <c r="I4965" s="151">
        <v>475215071909.28064</v>
      </c>
      <c r="J4965" s="106">
        <v>0.51911965156433437</v>
      </c>
      <c r="K4965" s="151">
        <v>14279702388.568161</v>
      </c>
      <c r="L4965" s="151">
        <v>0</v>
      </c>
      <c r="M4965" s="151">
        <v>564067663435.64893</v>
      </c>
      <c r="N4965" s="151">
        <v>1053562437733.4977</v>
      </c>
      <c r="O4965" s="106">
        <v>0.66246440486020186</v>
      </c>
      <c r="P4965" s="106">
        <v>0.49315684241236224</v>
      </c>
      <c r="Q4965" s="88">
        <v>16.830623583576479</v>
      </c>
      <c r="R4965" s="151">
        <v>9675935717328.8418</v>
      </c>
      <c r="S4965" s="171">
        <v>8489.562116505771</v>
      </c>
      <c r="T4965" s="165">
        <v>4.2799442099067941E-2</v>
      </c>
      <c r="U4965" s="566">
        <v>2.0000000000000001E-4</v>
      </c>
      <c r="V4965"/>
      <c r="W4965"/>
      <c r="X4965"/>
    </row>
    <row r="4966" spans="1:24" x14ac:dyDescent="0.2">
      <c r="A4966">
        <f t="shared" si="77"/>
        <v>4962</v>
      </c>
      <c r="B4966">
        <v>0.36549596107030824</v>
      </c>
      <c r="C4966">
        <v>3132.4151870316118</v>
      </c>
      <c r="D4966" s="106">
        <v>0.91714213544690404</v>
      </c>
      <c r="E4966" s="106">
        <v>0.44400767522501849</v>
      </c>
      <c r="F4966">
        <v>1</v>
      </c>
      <c r="G4966">
        <v>2024</v>
      </c>
      <c r="H4966" s="88">
        <v>24819629.193201076</v>
      </c>
      <c r="I4966" s="151">
        <v>710759267279.88123</v>
      </c>
      <c r="J4966" s="106">
        <v>0.36549596107030824</v>
      </c>
      <c r="K4966" s="151">
        <v>52790655068.89344</v>
      </c>
      <c r="L4966" s="151">
        <v>50588252919.096771</v>
      </c>
      <c r="M4966" s="151">
        <v>313160859665.59979</v>
      </c>
      <c r="N4966" s="151">
        <v>1127299034933.4714</v>
      </c>
      <c r="O4966" s="106">
        <v>0.48858281120088981</v>
      </c>
      <c r="P4966" s="106">
        <v>0.29513871887617249</v>
      </c>
      <c r="Q4966" s="88">
        <v>15.52669728849097</v>
      </c>
      <c r="R4966" s="151">
        <v>5733162358987.2031</v>
      </c>
      <c r="S4966" s="171">
        <v>5030.2571520394722</v>
      </c>
      <c r="T4966" s="165">
        <v>4.6474371377277397E-2</v>
      </c>
      <c r="U4966" s="566">
        <v>2.0000000000000001E-4</v>
      </c>
      <c r="V4966"/>
      <c r="W4966"/>
      <c r="X4966"/>
    </row>
    <row r="4967" spans="1:24" x14ac:dyDescent="0.2">
      <c r="A4967">
        <f t="shared" si="77"/>
        <v>4963</v>
      </c>
      <c r="B4967">
        <v>0.6457121582600831</v>
      </c>
      <c r="C4967">
        <v>3905.9189088877529</v>
      </c>
      <c r="D4967" s="106">
        <v>0.67061601206706889</v>
      </c>
      <c r="E4967" s="106">
        <v>0.59258339870995913</v>
      </c>
      <c r="F4967">
        <v>1</v>
      </c>
      <c r="G4967">
        <v>2027</v>
      </c>
      <c r="H4967" s="88">
        <v>12943839.497044774</v>
      </c>
      <c r="I4967" s="151">
        <v>307164338498.16455</v>
      </c>
      <c r="J4967" s="106">
        <v>0.21022446299625941</v>
      </c>
      <c r="K4967" s="151">
        <v>24082254815.407539</v>
      </c>
      <c r="L4967" s="151">
        <v>70297988260.057419</v>
      </c>
      <c r="M4967" s="151">
        <v>0</v>
      </c>
      <c r="N4967" s="151">
        <v>401544581573.62952</v>
      </c>
      <c r="O4967" s="106">
        <v>0.30086783451782445</v>
      </c>
      <c r="P4967" s="106">
        <v>0.16911013343587442</v>
      </c>
      <c r="Q4967" s="88">
        <v>16.346679624407649</v>
      </c>
      <c r="R4967" s="151">
        <v>1430529283377.959</v>
      </c>
      <c r="S4967" s="171">
        <v>1254.2319591018152</v>
      </c>
      <c r="T4967" s="165">
        <v>3.8205580837750504E-2</v>
      </c>
      <c r="U4967" s="566">
        <v>2.0000000000000001E-4</v>
      </c>
      <c r="V4967"/>
      <c r="W4967"/>
      <c r="X4967"/>
    </row>
    <row r="4968" spans="1:24" x14ac:dyDescent="0.2">
      <c r="A4968">
        <f t="shared" si="77"/>
        <v>4964</v>
      </c>
      <c r="B4968">
        <v>0.56249655719066427</v>
      </c>
      <c r="C4968">
        <v>3496.5628745046843</v>
      </c>
      <c r="D4968" s="106">
        <v>0.75713160134866786</v>
      </c>
      <c r="E4968" s="106">
        <v>0.38399899897754963</v>
      </c>
      <c r="F4968">
        <v>1</v>
      </c>
      <c r="G4968">
        <v>2025</v>
      </c>
      <c r="H4968" s="88">
        <v>16048550.733494602</v>
      </c>
      <c r="I4968" s="151">
        <v>531100486507.5835</v>
      </c>
      <c r="J4968" s="106">
        <v>0.48214481236580742</v>
      </c>
      <c r="K4968" s="151">
        <v>19865379476.118912</v>
      </c>
      <c r="L4968" s="151">
        <v>31584336591.757919</v>
      </c>
      <c r="M4968" s="151">
        <v>143905736239.24335</v>
      </c>
      <c r="N4968" s="151">
        <v>726455938814.70361</v>
      </c>
      <c r="O4968" s="106">
        <v>0.54574459577859324</v>
      </c>
      <c r="P4968" s="106">
        <v>0.35533020478385857</v>
      </c>
      <c r="Q4968" s="88">
        <v>14.280299596652073</v>
      </c>
      <c r="R4968" s="151">
        <v>4371199954155.145</v>
      </c>
      <c r="S4968" s="171">
        <v>3835.2866915990153</v>
      </c>
      <c r="T4968" s="165">
        <v>4.7494999209691025E-2</v>
      </c>
      <c r="U4968" s="566">
        <v>2.0000000000000001E-4</v>
      </c>
      <c r="V4968"/>
      <c r="W4968"/>
      <c r="X4968"/>
    </row>
    <row r="4969" spans="1:24" x14ac:dyDescent="0.2">
      <c r="A4969">
        <f t="shared" si="77"/>
        <v>4965</v>
      </c>
      <c r="B4969">
        <v>0.73721341419854258</v>
      </c>
      <c r="C4969">
        <v>8670.5691967315761</v>
      </c>
      <c r="D4969" s="106">
        <v>0.6547856100353957</v>
      </c>
      <c r="E4969" s="106">
        <v>0.28827469958517782</v>
      </c>
      <c r="F4969">
        <v>1</v>
      </c>
      <c r="G4969">
        <v>2024</v>
      </c>
      <c r="H4969" s="88">
        <v>11767558.247995796</v>
      </c>
      <c r="I4969" s="151">
        <v>454031745205.09265</v>
      </c>
      <c r="J4969" s="106">
        <v>0.50804604361196182</v>
      </c>
      <c r="K4969" s="151">
        <v>26445986014.424057</v>
      </c>
      <c r="L4969" s="151">
        <v>15470079626.685963</v>
      </c>
      <c r="M4969" s="151">
        <v>286349286257.09216</v>
      </c>
      <c r="N4969" s="151">
        <v>782297097103.29492</v>
      </c>
      <c r="O4969" s="106">
        <v>0.60351051573743042</v>
      </c>
      <c r="P4969" s="106">
        <v>0.42037172909479126</v>
      </c>
      <c r="Q4969" s="88">
        <v>15.460805673661939</v>
      </c>
      <c r="R4969" s="151">
        <v>5813240638101.2803</v>
      </c>
      <c r="S4969" s="171">
        <v>5094.5171979578972</v>
      </c>
      <c r="T4969" s="165">
        <v>4.5055987763333111E-2</v>
      </c>
      <c r="U4969" s="566">
        <v>2.0000000000000001E-4</v>
      </c>
      <c r="V4969"/>
      <c r="W4969"/>
      <c r="X4969"/>
    </row>
    <row r="4970" spans="1:24" x14ac:dyDescent="0.2">
      <c r="A4970">
        <f t="shared" si="77"/>
        <v>4966</v>
      </c>
      <c r="B4970">
        <v>0.60759609667244152</v>
      </c>
      <c r="C4970">
        <v>4707.1635801813609</v>
      </c>
      <c r="D4970" s="106">
        <v>0.66138448625486213</v>
      </c>
      <c r="E4970" s="106">
        <v>0.22269221444495541</v>
      </c>
      <c r="F4970">
        <v>1</v>
      </c>
      <c r="G4970">
        <v>2024</v>
      </c>
      <c r="H4970" s="88">
        <v>12322317.415972674</v>
      </c>
      <c r="I4970" s="151">
        <v>364909349100.38892</v>
      </c>
      <c r="J4970" s="106">
        <v>0.379496820168442</v>
      </c>
      <c r="K4970" s="151">
        <v>18930972316.129269</v>
      </c>
      <c r="L4970" s="151">
        <v>36486764609.171852</v>
      </c>
      <c r="M4970" s="151">
        <v>274873330235.60944</v>
      </c>
      <c r="N4970" s="151">
        <v>695200416261.29944</v>
      </c>
      <c r="O4970" s="106">
        <v>0.55749393188436425</v>
      </c>
      <c r="P4970" s="106">
        <v>0.4227230717584472</v>
      </c>
      <c r="Q4970" s="88">
        <v>16.946839887892398</v>
      </c>
      <c r="R4970" s="151">
        <v>5715394064278</v>
      </c>
      <c r="S4970" s="171">
        <v>5017.6677351236449</v>
      </c>
      <c r="T4970" s="165">
        <v>4.1114843944681151E-2</v>
      </c>
      <c r="U4970" s="566">
        <v>2.0000000000000001E-4</v>
      </c>
      <c r="V4970"/>
      <c r="W4970"/>
      <c r="X4970"/>
    </row>
    <row r="4971" spans="1:24" x14ac:dyDescent="0.2">
      <c r="A4971">
        <f t="shared" si="77"/>
        <v>4967</v>
      </c>
      <c r="B4971">
        <v>0.59532518549007207</v>
      </c>
      <c r="C4971">
        <v>5121.8255755012306</v>
      </c>
      <c r="D4971" s="106">
        <v>1.0560853787629358</v>
      </c>
      <c r="E4971" s="106">
        <v>0.67180381141372991</v>
      </c>
      <c r="F4971">
        <v>1</v>
      </c>
      <c r="G4971">
        <v>2023</v>
      </c>
      <c r="H4971" s="88">
        <v>34444714.673500098</v>
      </c>
      <c r="I4971" s="151">
        <v>661967978438.88257</v>
      </c>
      <c r="J4971" s="106">
        <v>0.1399389966716037</v>
      </c>
      <c r="K4971" s="151">
        <v>19723477788.951431</v>
      </c>
      <c r="L4971" s="151">
        <v>0</v>
      </c>
      <c r="M4971" s="151">
        <v>830652470489.49048</v>
      </c>
      <c r="N4971" s="151">
        <v>1512343926717.3245</v>
      </c>
      <c r="O4971" s="106">
        <v>0.50065140458264379</v>
      </c>
      <c r="P4971" s="106">
        <v>0.30585042780102639</v>
      </c>
      <c r="Q4971" s="88">
        <v>18.994038152384746</v>
      </c>
      <c r="R4971" s="151">
        <v>9646009430002.3262</v>
      </c>
      <c r="S4971" s="171">
        <v>8460.4984193638502</v>
      </c>
      <c r="T4971" s="165">
        <v>3.8184759456631343E-2</v>
      </c>
      <c r="U4971" s="566">
        <v>2.0000000000000001E-4</v>
      </c>
      <c r="V4971"/>
      <c r="W4971"/>
      <c r="X4971"/>
    </row>
    <row r="4972" spans="1:24" x14ac:dyDescent="0.2">
      <c r="A4972">
        <f t="shared" si="77"/>
        <v>4968</v>
      </c>
      <c r="B4972">
        <v>0.61460757611957983</v>
      </c>
      <c r="C4972">
        <v>3970.5289874934911</v>
      </c>
      <c r="D4972" s="106">
        <v>0.80630377357165162</v>
      </c>
      <c r="E4972" s="106">
        <v>0.57280007178733661</v>
      </c>
      <c r="F4972">
        <v>1</v>
      </c>
      <c r="G4972">
        <v>2023</v>
      </c>
      <c r="H4972" s="88">
        <v>19126427.878265277</v>
      </c>
      <c r="I4972" s="151">
        <v>497850666586.34741</v>
      </c>
      <c r="J4972" s="106">
        <v>0.31990267814902007</v>
      </c>
      <c r="K4972" s="151">
        <v>33874197901.02063</v>
      </c>
      <c r="L4972" s="151">
        <v>35424089084.98349</v>
      </c>
      <c r="M4972" s="151">
        <v>544629086236.82245</v>
      </c>
      <c r="N4972" s="151">
        <v>1111778039809.1738</v>
      </c>
      <c r="O4972" s="106">
        <v>0.56063915592691216</v>
      </c>
      <c r="P4972" s="106">
        <v>0.27522857775041509</v>
      </c>
      <c r="Q4972" s="88">
        <v>16.898998950262392</v>
      </c>
      <c r="R4972" s="151">
        <v>5986313836363.0566</v>
      </c>
      <c r="S4972" s="171">
        <v>5251.7143539106564</v>
      </c>
      <c r="T4972" s="165">
        <v>4.084406670742375E-2</v>
      </c>
      <c r="U4972" s="566">
        <v>2.0000000000000001E-4</v>
      </c>
      <c r="V4972"/>
      <c r="W4972"/>
      <c r="X4972"/>
    </row>
    <row r="4973" spans="1:24" x14ac:dyDescent="0.2">
      <c r="A4973">
        <f t="shared" si="77"/>
        <v>4969</v>
      </c>
      <c r="B4973">
        <v>0.50486518465026009</v>
      </c>
      <c r="C4973">
        <v>3862.1277840572679</v>
      </c>
      <c r="D4973" s="106">
        <v>0.7663388343242824</v>
      </c>
      <c r="E4973" s="106">
        <v>0.57234354331879456</v>
      </c>
      <c r="F4973">
        <v>1</v>
      </c>
      <c r="G4973">
        <v>2025</v>
      </c>
      <c r="H4973" s="88">
        <v>16932695.660324477</v>
      </c>
      <c r="I4973" s="151">
        <v>624288684409.86035</v>
      </c>
      <c r="J4973" s="106">
        <v>0.50486518465026009</v>
      </c>
      <c r="K4973" s="151">
        <v>68348450103.647629</v>
      </c>
      <c r="L4973" s="151">
        <v>116523681159.50194</v>
      </c>
      <c r="M4973" s="151">
        <v>146410425096.35199</v>
      </c>
      <c r="N4973" s="151">
        <v>955571240769.36194</v>
      </c>
      <c r="O4973" s="106">
        <v>0.54996308439673702</v>
      </c>
      <c r="P4973" s="106">
        <v>0.39673310317141175</v>
      </c>
      <c r="Q4973" s="88">
        <v>14.461076067152691</v>
      </c>
      <c r="R4973" s="151">
        <v>6328285836827.3389</v>
      </c>
      <c r="S4973" s="171">
        <v>5549.9723405648647</v>
      </c>
      <c r="T4973" s="165">
        <v>4.7850699133648582E-2</v>
      </c>
      <c r="U4973" s="566">
        <v>2.0000000000000001E-4</v>
      </c>
      <c r="V4973"/>
      <c r="W4973"/>
      <c r="X4973"/>
    </row>
    <row r="4974" spans="1:24" x14ac:dyDescent="0.2">
      <c r="A4974">
        <f t="shared" si="77"/>
        <v>4970</v>
      </c>
      <c r="B4974">
        <v>0.57309372202706821</v>
      </c>
      <c r="C4974">
        <v>2373.5773535336425</v>
      </c>
      <c r="D4974" s="106">
        <v>0.90413773063344816</v>
      </c>
      <c r="E4974" s="106">
        <v>0.5779097539068756</v>
      </c>
      <c r="F4974">
        <v>1</v>
      </c>
      <c r="G4974">
        <v>2024</v>
      </c>
      <c r="H4974" s="88">
        <v>23577017.441684682</v>
      </c>
      <c r="I4974" s="151">
        <v>583691261884.18005</v>
      </c>
      <c r="J4974" s="106">
        <v>0.33342915721793387</v>
      </c>
      <c r="K4974" s="151">
        <v>25452110943.751148</v>
      </c>
      <c r="L4974" s="151">
        <v>37672463983.957565</v>
      </c>
      <c r="M4974" s="151">
        <v>583153191052.57935</v>
      </c>
      <c r="N4974" s="151">
        <v>1229969027864.468</v>
      </c>
      <c r="O4974" s="106">
        <v>0.56203058279847773</v>
      </c>
      <c r="P4974" s="106">
        <v>0.31549436991278129</v>
      </c>
      <c r="Q4974" s="88">
        <v>16.741659933310778</v>
      </c>
      <c r="R4974" s="151">
        <v>7459095872572.043</v>
      </c>
      <c r="S4974" s="171">
        <v>6534.2016529343628</v>
      </c>
      <c r="T4974" s="165">
        <v>4.1617640826832725E-2</v>
      </c>
      <c r="U4974" s="566">
        <v>2.0000000000000001E-4</v>
      </c>
      <c r="V4974"/>
      <c r="W4974"/>
      <c r="X4974"/>
    </row>
    <row r="4975" spans="1:24" x14ac:dyDescent="0.2">
      <c r="A4975">
        <f t="shared" si="77"/>
        <v>4971</v>
      </c>
      <c r="B4975">
        <v>0.53460916663230418</v>
      </c>
      <c r="C4975">
        <v>4936.4291158560927</v>
      </c>
      <c r="D4975" s="106">
        <v>0.89782817106052881</v>
      </c>
      <c r="E4975" s="106">
        <v>0.60565974742449513</v>
      </c>
      <c r="F4975">
        <v>1</v>
      </c>
      <c r="G4975">
        <v>2027</v>
      </c>
      <c r="H4975" s="88">
        <v>24017083.810742166</v>
      </c>
      <c r="I4975" s="151">
        <v>645060359480.76404</v>
      </c>
      <c r="J4975" s="106">
        <v>0.47360656757900355</v>
      </c>
      <c r="K4975" s="151">
        <v>55560638200.281265</v>
      </c>
      <c r="L4975" s="151">
        <v>124450410887.7265</v>
      </c>
      <c r="M4975" s="151">
        <v>0</v>
      </c>
      <c r="N4975" s="151">
        <v>825071408568.77173</v>
      </c>
      <c r="O4975" s="106">
        <v>0.4909455681512454</v>
      </c>
      <c r="P4975" s="106">
        <v>0.40802007079805419</v>
      </c>
      <c r="Q4975" s="88">
        <v>14.207696246106122</v>
      </c>
      <c r="R4975" s="151">
        <v>5731150393500.6602</v>
      </c>
      <c r="S4975" s="171">
        <v>5024.2246065545287</v>
      </c>
      <c r="T4975" s="165">
        <v>4.6964491676754407E-2</v>
      </c>
      <c r="U4975" s="566">
        <v>2.0000000000000001E-4</v>
      </c>
      <c r="V4975"/>
      <c r="W4975"/>
      <c r="X4975"/>
    </row>
    <row r="4976" spans="1:24" x14ac:dyDescent="0.2">
      <c r="A4976">
        <f t="shared" si="77"/>
        <v>4972</v>
      </c>
      <c r="B4976">
        <v>0.50403380718916446</v>
      </c>
      <c r="C4976">
        <v>3687.9186943593504</v>
      </c>
      <c r="D4976" s="106">
        <v>0.77097916452792958</v>
      </c>
      <c r="E4976" s="106">
        <v>0.51905341183882847</v>
      </c>
      <c r="F4976">
        <v>1</v>
      </c>
      <c r="G4976">
        <v>2022</v>
      </c>
      <c r="H4976" s="88">
        <v>17181701.311256379</v>
      </c>
      <c r="I4976" s="151">
        <v>524290720225.38934</v>
      </c>
      <c r="J4976" s="106">
        <v>0.41213885484828239</v>
      </c>
      <c r="K4976" s="151">
        <v>7894463873.5060902</v>
      </c>
      <c r="L4976" s="151">
        <v>0</v>
      </c>
      <c r="M4976" s="151">
        <v>571872047458.40369</v>
      </c>
      <c r="N4976" s="151">
        <v>1104057231557.2991</v>
      </c>
      <c r="O4976" s="106">
        <v>0.61009356739405429</v>
      </c>
      <c r="P4976" s="106">
        <v>0.34858019467399753</v>
      </c>
      <c r="Q4976" s="88">
        <v>16.438717176891398</v>
      </c>
      <c r="R4976" s="151">
        <v>7340438489739.9102</v>
      </c>
      <c r="S4976" s="171">
        <v>6438.2193958465296</v>
      </c>
      <c r="T4976" s="165">
        <v>4.1948202019660166E-2</v>
      </c>
      <c r="U4976" s="566">
        <v>2.0000000000000001E-4</v>
      </c>
      <c r="V4976"/>
      <c r="W4976"/>
      <c r="X4976"/>
    </row>
    <row r="4977" spans="1:24" x14ac:dyDescent="0.2">
      <c r="A4977">
        <f t="shared" si="77"/>
        <v>4973</v>
      </c>
      <c r="B4977">
        <v>0.46684987975068032</v>
      </c>
      <c r="C4977">
        <v>2942.6009658435005</v>
      </c>
      <c r="D4977" s="106">
        <v>0.39719333918995148</v>
      </c>
      <c r="E4977" s="106">
        <v>0.7</v>
      </c>
      <c r="F4977">
        <v>1</v>
      </c>
      <c r="G4977">
        <v>2022</v>
      </c>
      <c r="H4977" s="88">
        <v>5032255.0741395857</v>
      </c>
      <c r="I4977" s="151">
        <v>231699220757.31345</v>
      </c>
      <c r="J4977" s="106">
        <v>0.46684987975068037</v>
      </c>
      <c r="K4977" s="151">
        <v>3390420586.7346687</v>
      </c>
      <c r="L4977" s="151">
        <v>0</v>
      </c>
      <c r="M4977" s="151">
        <v>444687768810.06421</v>
      </c>
      <c r="N4977" s="151">
        <v>679777410154.1123</v>
      </c>
      <c r="O4977" s="106">
        <v>0.6824571712257318</v>
      </c>
      <c r="P4977" s="106">
        <v>0.52715336507331623</v>
      </c>
      <c r="Q4977" s="88">
        <v>17.671001677973866</v>
      </c>
      <c r="R4977" s="151">
        <v>7225378206592.918</v>
      </c>
      <c r="S4977" s="171">
        <v>6331.3669945207166</v>
      </c>
      <c r="T4977" s="165">
        <v>3.9717917621056718E-2</v>
      </c>
      <c r="U4977" s="566">
        <v>2.0000000000000001E-4</v>
      </c>
      <c r="V4977"/>
      <c r="W4977"/>
      <c r="X4977"/>
    </row>
    <row r="4978" spans="1:24" x14ac:dyDescent="0.2">
      <c r="A4978">
        <f t="shared" si="77"/>
        <v>4974</v>
      </c>
      <c r="B4978">
        <v>0.59166445134644907</v>
      </c>
      <c r="C4978">
        <v>2113.3156067793852</v>
      </c>
      <c r="D4978" s="106">
        <v>0.72759198538636494</v>
      </c>
      <c r="E4978" s="106">
        <v>0.43703043489353943</v>
      </c>
      <c r="F4978">
        <v>1</v>
      </c>
      <c r="G4978">
        <v>2025</v>
      </c>
      <c r="H4978" s="88">
        <v>15306849.922159988</v>
      </c>
      <c r="I4978" s="151">
        <v>544950053020.03827</v>
      </c>
      <c r="J4978" s="106">
        <v>0.54575761739185602</v>
      </c>
      <c r="K4978" s="151">
        <v>32925846778.319962</v>
      </c>
      <c r="L4978" s="151">
        <v>27246137816.690575</v>
      </c>
      <c r="M4978" s="151">
        <v>157138626504.15717</v>
      </c>
      <c r="N4978" s="151">
        <v>762260664119.20593</v>
      </c>
      <c r="O4978" s="106">
        <v>0.58368281997676508</v>
      </c>
      <c r="P4978" s="106">
        <v>0.41203280490039396</v>
      </c>
      <c r="Q4978" s="88">
        <v>14.419934342114564</v>
      </c>
      <c r="R4978" s="151">
        <v>5278008765461.5684</v>
      </c>
      <c r="S4978" s="171">
        <v>4630.007668249581</v>
      </c>
      <c r="T4978" s="165">
        <v>4.748373445353811E-2</v>
      </c>
      <c r="U4978" s="566">
        <v>2.0000000000000001E-4</v>
      </c>
      <c r="V4978"/>
      <c r="W4978"/>
      <c r="X4978"/>
    </row>
    <row r="4979" spans="1:24" x14ac:dyDescent="0.2">
      <c r="A4979">
        <f t="shared" si="77"/>
        <v>4975</v>
      </c>
      <c r="B4979">
        <v>0.48692351648763599</v>
      </c>
      <c r="C4979">
        <v>9129.6439079675984</v>
      </c>
      <c r="D4979" s="106">
        <v>0.35677885836452344</v>
      </c>
      <c r="E4979" s="106">
        <v>0.7</v>
      </c>
      <c r="F4979">
        <v>1</v>
      </c>
      <c r="G4979">
        <v>2026</v>
      </c>
      <c r="H4979" s="88">
        <v>4439202.4807929099</v>
      </c>
      <c r="I4979" s="151">
        <v>193007217345.51147</v>
      </c>
      <c r="J4979" s="106">
        <v>0.45937240890338427</v>
      </c>
      <c r="K4979" s="151">
        <v>27318264452.249168</v>
      </c>
      <c r="L4979" s="151">
        <v>59438279305.223892</v>
      </c>
      <c r="M4979" s="151">
        <v>26340506110.08186</v>
      </c>
      <c r="N4979" s="151">
        <v>306104267213.06641</v>
      </c>
      <c r="O4979" s="106">
        <v>0.51382889932243769</v>
      </c>
      <c r="P4979" s="106">
        <v>0.33364973277838722</v>
      </c>
      <c r="Q4979" s="88">
        <v>13.819207038036909</v>
      </c>
      <c r="R4979" s="151">
        <v>1740602579225.4983</v>
      </c>
      <c r="S4979" s="171">
        <v>1526.7326814521032</v>
      </c>
      <c r="T4979" s="165">
        <v>4.6468797022582706E-2</v>
      </c>
      <c r="U4979" s="566">
        <v>2.0000000000000001E-4</v>
      </c>
      <c r="V4979"/>
      <c r="W4979"/>
      <c r="X4979"/>
    </row>
    <row r="4980" spans="1:24" x14ac:dyDescent="0.2">
      <c r="A4980">
        <f t="shared" si="77"/>
        <v>4976</v>
      </c>
      <c r="B4980">
        <v>0.63662443483439568</v>
      </c>
      <c r="C4980">
        <v>4664.5523333742349</v>
      </c>
      <c r="D4980" s="106">
        <v>0.84417134190056164</v>
      </c>
      <c r="E4980" s="106">
        <v>0.25176979534810462</v>
      </c>
      <c r="F4980">
        <v>1</v>
      </c>
      <c r="G4980">
        <v>2025</v>
      </c>
      <c r="H4980" s="88">
        <v>20603654.647731643</v>
      </c>
      <c r="I4980" s="151">
        <v>643911505033.63806</v>
      </c>
      <c r="J4980" s="106">
        <v>0.45811674016180304</v>
      </c>
      <c r="K4980" s="151">
        <v>30378520852.739277</v>
      </c>
      <c r="L4980" s="151">
        <v>48708977024.605156</v>
      </c>
      <c r="M4980" s="151">
        <v>156474734636.84561</v>
      </c>
      <c r="N4980" s="151">
        <v>879473737547.82812</v>
      </c>
      <c r="O4980" s="106">
        <v>0.52205493963699223</v>
      </c>
      <c r="P4980" s="106">
        <v>0.37731944306048537</v>
      </c>
      <c r="Q4980" s="88">
        <v>14.873037352003726</v>
      </c>
      <c r="R4980" s="151">
        <v>5644482945788.5049</v>
      </c>
      <c r="S4980" s="171">
        <v>4949.8844566423222</v>
      </c>
      <c r="T4980" s="165">
        <v>4.6918394807239187E-2</v>
      </c>
      <c r="U4980" s="566">
        <v>2.0000000000000001E-4</v>
      </c>
      <c r="V4980"/>
      <c r="W4980"/>
      <c r="X4980"/>
    </row>
    <row r="4981" spans="1:24" x14ac:dyDescent="0.2">
      <c r="A4981">
        <f t="shared" si="77"/>
        <v>4977</v>
      </c>
      <c r="B4981">
        <v>0.45766935389642827</v>
      </c>
      <c r="C4981">
        <v>4503.0879113540886</v>
      </c>
      <c r="D4981" s="106">
        <v>0.7182735308260223</v>
      </c>
      <c r="E4981" s="106">
        <v>0.29217250729443095</v>
      </c>
      <c r="F4981">
        <v>1</v>
      </c>
      <c r="G4981">
        <v>2025</v>
      </c>
      <c r="H4981" s="88">
        <v>14285011.261493599</v>
      </c>
      <c r="I4981" s="151">
        <v>423322803164.98755</v>
      </c>
      <c r="J4981" s="106">
        <v>0.33292178605767331</v>
      </c>
      <c r="K4981" s="151">
        <v>22897468854.672249</v>
      </c>
      <c r="L4981" s="151">
        <v>26405737180.823612</v>
      </c>
      <c r="M4981" s="151">
        <v>151802298981.00696</v>
      </c>
      <c r="N4981" s="151">
        <v>624428308181.49036</v>
      </c>
      <c r="O4981" s="106">
        <v>0.45401499087016678</v>
      </c>
      <c r="P4981" s="106">
        <v>0.31935002065613022</v>
      </c>
      <c r="Q4981" s="88">
        <v>16.021737026647177</v>
      </c>
      <c r="R4981" s="151">
        <v>3633725089983.623</v>
      </c>
      <c r="S4981" s="171">
        <v>3184.728801749573</v>
      </c>
      <c r="T4981" s="165">
        <v>4.3624501372699589E-2</v>
      </c>
      <c r="U4981" s="566">
        <v>2.0000000000000001E-4</v>
      </c>
      <c r="V4981"/>
      <c r="W4981"/>
      <c r="X4981"/>
    </row>
    <row r="4982" spans="1:24" x14ac:dyDescent="0.2">
      <c r="A4982">
        <f t="shared" si="77"/>
        <v>4978</v>
      </c>
      <c r="B4982">
        <v>0.68226876741650422</v>
      </c>
      <c r="C4982">
        <v>4494.4290716338182</v>
      </c>
      <c r="D4982" s="106">
        <v>0.5702466651823842</v>
      </c>
      <c r="E4982" s="106">
        <v>0.44955121166004597</v>
      </c>
      <c r="F4982">
        <v>1</v>
      </c>
      <c r="G4982">
        <v>2025</v>
      </c>
      <c r="H4982" s="88">
        <v>9264843.5412430968</v>
      </c>
      <c r="I4982" s="151">
        <v>329303258610.20282</v>
      </c>
      <c r="J4982" s="106">
        <v>0.47530026883553944</v>
      </c>
      <c r="K4982" s="151">
        <v>39426343061.662689</v>
      </c>
      <c r="L4982" s="151">
        <v>67716158541.236099</v>
      </c>
      <c r="M4982" s="151">
        <v>118731889559.11768</v>
      </c>
      <c r="N4982" s="151">
        <v>555177649772.21924</v>
      </c>
      <c r="O4982" s="106">
        <v>0.55059198790071229</v>
      </c>
      <c r="P4982" s="106">
        <v>0.44548013827373961</v>
      </c>
      <c r="Q4982" s="88">
        <v>15.405376044630165</v>
      </c>
      <c r="R4982" s="151">
        <v>4436108781187.7656</v>
      </c>
      <c r="S4982" s="171">
        <v>3889.3632553020216</v>
      </c>
      <c r="T4982" s="165">
        <v>4.4821320930804959E-2</v>
      </c>
      <c r="U4982" s="566">
        <v>2.0000000000000001E-4</v>
      </c>
      <c r="V4982"/>
      <c r="W4982"/>
      <c r="X4982"/>
    </row>
    <row r="4983" spans="1:24" x14ac:dyDescent="0.2">
      <c r="A4983">
        <f t="shared" si="77"/>
        <v>4979</v>
      </c>
      <c r="B4983">
        <v>0.62500108338309235</v>
      </c>
      <c r="C4983">
        <v>8861.2551394248731</v>
      </c>
      <c r="D4983" s="106">
        <v>0.9536877294391497</v>
      </c>
      <c r="E4983" s="106">
        <v>0.32077575340105025</v>
      </c>
      <c r="F4983">
        <v>1</v>
      </c>
      <c r="G4983">
        <v>2024</v>
      </c>
      <c r="H4983" s="88">
        <v>27698660.148522001</v>
      </c>
      <c r="I4983" s="151">
        <v>655448324677.63</v>
      </c>
      <c r="J4983" s="106">
        <v>0.27231388214308938</v>
      </c>
      <c r="K4983" s="151">
        <v>12123309806.410725</v>
      </c>
      <c r="L4983" s="151">
        <v>21242659165.615948</v>
      </c>
      <c r="M4983" s="151">
        <v>317899365401.41516</v>
      </c>
      <c r="N4983" s="151">
        <v>1006713659051.0719</v>
      </c>
      <c r="O4983" s="106">
        <v>0.44680162372561533</v>
      </c>
      <c r="P4983" s="106">
        <v>0.35769707352510766</v>
      </c>
      <c r="Q4983" s="88">
        <v>17.063216255110245</v>
      </c>
      <c r="R4983" s="151">
        <v>6741255106033.6396</v>
      </c>
      <c r="S4983" s="171">
        <v>5905.054078729966</v>
      </c>
      <c r="T4983" s="165">
        <v>4.256900394148018E-2</v>
      </c>
      <c r="U4983" s="566">
        <v>2.0000000000000001E-4</v>
      </c>
      <c r="V4983"/>
      <c r="W4983"/>
      <c r="X4983"/>
    </row>
    <row r="4984" spans="1:24" x14ac:dyDescent="0.2">
      <c r="A4984">
        <f t="shared" si="77"/>
        <v>4980</v>
      </c>
      <c r="B4984">
        <v>0.48510857410467467</v>
      </c>
      <c r="C4984">
        <v>4173.8414965913162</v>
      </c>
      <c r="D4984" s="106">
        <v>0.59372928240928335</v>
      </c>
      <c r="E4984" s="106">
        <v>0.28434281904181785</v>
      </c>
      <c r="F4984">
        <v>1</v>
      </c>
      <c r="G4984">
        <v>2022</v>
      </c>
      <c r="H4984" s="88">
        <v>9723284.8000888713</v>
      </c>
      <c r="I4984" s="151">
        <v>249845621665.12939</v>
      </c>
      <c r="J4984" s="106">
        <v>0.22996454958921586</v>
      </c>
      <c r="K4984" s="151">
        <v>7380023363.4838219</v>
      </c>
      <c r="L4984" s="151">
        <v>0</v>
      </c>
      <c r="M4984" s="151">
        <v>464167923679.39624</v>
      </c>
      <c r="N4984" s="151">
        <v>721393568708.0094</v>
      </c>
      <c r="O4984" s="106">
        <v>0.59439118034351757</v>
      </c>
      <c r="P4984" s="106">
        <v>0.39646012958317406</v>
      </c>
      <c r="Q4984" s="88">
        <v>18.367485866365445</v>
      </c>
      <c r="R4984" s="151">
        <v>6050235575707.375</v>
      </c>
      <c r="S4984" s="171">
        <v>5307.0611437070775</v>
      </c>
      <c r="T4984" s="165">
        <v>3.762667841212583E-2</v>
      </c>
      <c r="U4984" s="566">
        <v>2.0000000000000001E-4</v>
      </c>
      <c r="V4984"/>
      <c r="W4984"/>
      <c r="X4984"/>
    </row>
    <row r="4985" spans="1:24" x14ac:dyDescent="0.2">
      <c r="A4985">
        <f t="shared" si="77"/>
        <v>4981</v>
      </c>
      <c r="B4985">
        <v>0.55632249561427471</v>
      </c>
      <c r="C4985">
        <v>7948.6506532906114</v>
      </c>
      <c r="D4985" s="106">
        <v>0.66257041052092935</v>
      </c>
      <c r="E4985" s="106">
        <v>0.45214845870516873</v>
      </c>
      <c r="F4985">
        <v>1</v>
      </c>
      <c r="G4985">
        <v>2026</v>
      </c>
      <c r="H4985" s="88">
        <v>12391970.163179332</v>
      </c>
      <c r="I4985" s="151">
        <v>418068188838.17944</v>
      </c>
      <c r="J4985" s="106">
        <v>0.43492699894593578</v>
      </c>
      <c r="K4985" s="151">
        <v>16128177056.424511</v>
      </c>
      <c r="L4985" s="151">
        <v>23639247704.534939</v>
      </c>
      <c r="M4985" s="151">
        <v>59650054090.062691</v>
      </c>
      <c r="N4985" s="151">
        <v>517485667689.2016</v>
      </c>
      <c r="O4985" s="106">
        <v>0.48013036819225302</v>
      </c>
      <c r="P4985" s="106">
        <v>0.38323860871573745</v>
      </c>
      <c r="Q4985" s="88">
        <v>14.667728234094183</v>
      </c>
      <c r="R4985" s="151">
        <v>3376931308878.0391</v>
      </c>
      <c r="S4985" s="171">
        <v>2961.3784482772671</v>
      </c>
      <c r="T4985" s="165">
        <v>4.6459835419998867E-2</v>
      </c>
      <c r="U4985" s="566">
        <v>2.0000000000000001E-4</v>
      </c>
      <c r="V4985"/>
      <c r="W4985"/>
      <c r="X4985"/>
    </row>
    <row r="4986" spans="1:24" x14ac:dyDescent="0.2">
      <c r="A4986">
        <f t="shared" si="77"/>
        <v>4982</v>
      </c>
      <c r="B4986">
        <v>0.394028983727229</v>
      </c>
      <c r="C4986">
        <v>3541.2057314444087</v>
      </c>
      <c r="D4986" s="106">
        <v>0.59244328756277431</v>
      </c>
      <c r="E4986" s="106">
        <v>0.41992581865255191</v>
      </c>
      <c r="F4986">
        <v>1</v>
      </c>
      <c r="G4986">
        <v>2023</v>
      </c>
      <c r="H4986" s="88">
        <v>9982715.5649089236</v>
      </c>
      <c r="I4986" s="151">
        <v>295444649973.80566</v>
      </c>
      <c r="J4986" s="106">
        <v>0.37684167620205278</v>
      </c>
      <c r="K4986" s="151">
        <v>9967078052.184721</v>
      </c>
      <c r="L4986" s="151">
        <v>0</v>
      </c>
      <c r="M4986" s="151">
        <v>331428316146.23785</v>
      </c>
      <c r="N4986" s="151">
        <v>636840044172.22815</v>
      </c>
      <c r="O4986" s="106">
        <v>0.59116651580444968</v>
      </c>
      <c r="P4986" s="106">
        <v>0.25274315325998081</v>
      </c>
      <c r="Q4986" s="88">
        <v>16.076337836464177</v>
      </c>
      <c r="R4986" s="151">
        <v>2948227826034.8213</v>
      </c>
      <c r="S4986" s="171">
        <v>2586.3148847886605</v>
      </c>
      <c r="T4986" s="165">
        <v>4.3641970372008995E-2</v>
      </c>
      <c r="U4986" s="566">
        <v>2.0000000000000001E-4</v>
      </c>
      <c r="V4986"/>
      <c r="W4986"/>
      <c r="X4986"/>
    </row>
    <row r="4987" spans="1:24" x14ac:dyDescent="0.2">
      <c r="A4987">
        <f t="shared" si="77"/>
        <v>4983</v>
      </c>
      <c r="B4987">
        <v>0.3444903980077581</v>
      </c>
      <c r="C4987">
        <v>2199.1472702765814</v>
      </c>
      <c r="D4987" s="106">
        <v>0.67783585478077413</v>
      </c>
      <c r="E4987" s="106">
        <v>0.39640907993733721</v>
      </c>
      <c r="F4987">
        <v>1</v>
      </c>
      <c r="G4987">
        <v>2023</v>
      </c>
      <c r="H4987" s="88">
        <v>12579168.864429429</v>
      </c>
      <c r="I4987" s="151">
        <v>311761612789.61957</v>
      </c>
      <c r="J4987" s="106">
        <v>0.28651416713136146</v>
      </c>
      <c r="K4987" s="151">
        <v>6056927198.3180723</v>
      </c>
      <c r="L4987" s="151">
        <v>0</v>
      </c>
      <c r="M4987" s="151">
        <v>304540236914.80719</v>
      </c>
      <c r="N4987" s="151">
        <v>622358776902.74487</v>
      </c>
      <c r="O4987" s="106">
        <v>0.53499094207491871</v>
      </c>
      <c r="P4987" s="106">
        <v>0.47367144697898961</v>
      </c>
      <c r="Q4987" s="88">
        <v>17.861402266004557</v>
      </c>
      <c r="R4987" s="151">
        <v>5943399475146.4951</v>
      </c>
      <c r="S4987" s="171">
        <v>5213.5670039242959</v>
      </c>
      <c r="T4987" s="165">
        <v>3.961921579803078E-2</v>
      </c>
      <c r="U4987" s="566">
        <v>2.0000000000000001E-4</v>
      </c>
      <c r="V4987"/>
      <c r="W4987"/>
      <c r="X4987"/>
    </row>
    <row r="4988" spans="1:24" x14ac:dyDescent="0.2">
      <c r="A4988">
        <f t="shared" si="77"/>
        <v>4984</v>
      </c>
      <c r="B4988">
        <v>0.41130648638695272</v>
      </c>
      <c r="C4988">
        <v>5817.4843601387502</v>
      </c>
      <c r="D4988" s="106">
        <v>0.98744779961199058</v>
      </c>
      <c r="E4988" s="106">
        <v>0.27612771270473446</v>
      </c>
      <c r="F4988">
        <v>1</v>
      </c>
      <c r="G4988">
        <v>2027</v>
      </c>
      <c r="H4988" s="88">
        <v>29578495.166218389</v>
      </c>
      <c r="I4988" s="151">
        <v>753672170202.4762</v>
      </c>
      <c r="J4988" s="106">
        <v>0.35048180070304669</v>
      </c>
      <c r="K4988" s="151">
        <v>33022016727.501736</v>
      </c>
      <c r="L4988" s="151">
        <v>89878540519.918152</v>
      </c>
      <c r="M4988" s="151">
        <v>0</v>
      </c>
      <c r="N4988" s="151">
        <v>876572727449.896</v>
      </c>
      <c r="O4988" s="106">
        <v>0.38336945839725528</v>
      </c>
      <c r="P4988" s="106">
        <v>0.2459366819482752</v>
      </c>
      <c r="Q4988" s="88">
        <v>13.987442402347247</v>
      </c>
      <c r="R4988" s="151">
        <v>3504303200706.4365</v>
      </c>
      <c r="S4988" s="171">
        <v>3071.5735199750607</v>
      </c>
      <c r="T4988" s="165">
        <v>4.8744680618849519E-2</v>
      </c>
      <c r="U4988" s="566">
        <v>2.0000000000000001E-4</v>
      </c>
      <c r="V4988"/>
      <c r="W4988"/>
      <c r="X4988"/>
    </row>
    <row r="4989" spans="1:24" x14ac:dyDescent="0.2">
      <c r="A4989">
        <f t="shared" si="77"/>
        <v>4985</v>
      </c>
      <c r="B4989">
        <v>0.40172197360144074</v>
      </c>
      <c r="C4989">
        <v>2830.4871980420376</v>
      </c>
      <c r="D4989" s="106">
        <v>1.1075617690512607</v>
      </c>
      <c r="E4989" s="106">
        <v>0.37078150564799994</v>
      </c>
      <c r="F4989">
        <v>1</v>
      </c>
      <c r="G4989">
        <v>2025</v>
      </c>
      <c r="H4989" s="88">
        <v>41236116.238358609</v>
      </c>
      <c r="I4989" s="151">
        <v>1047519779035.0703</v>
      </c>
      <c r="J4989" s="106">
        <v>0.4017219736014408</v>
      </c>
      <c r="K4989" s="151">
        <v>42061821956.298149</v>
      </c>
      <c r="L4989" s="151">
        <v>12847330554.508314</v>
      </c>
      <c r="M4989" s="151">
        <v>405077059218.38916</v>
      </c>
      <c r="N4989" s="151">
        <v>1507505990764.2659</v>
      </c>
      <c r="O4989" s="106">
        <v>0.50092751170825511</v>
      </c>
      <c r="P4989" s="106">
        <v>0.32205830067979996</v>
      </c>
      <c r="Q4989" s="88">
        <v>15.303215408298618</v>
      </c>
      <c r="R4989" s="151">
        <v>8359627354537.1318</v>
      </c>
      <c r="S4989" s="171">
        <v>7331.3537313443712</v>
      </c>
      <c r="T4989" s="165">
        <v>4.6063185389730074E-2</v>
      </c>
      <c r="U4989" s="566">
        <v>2.0000000000000001E-4</v>
      </c>
      <c r="V4989"/>
      <c r="W4989"/>
      <c r="X4989"/>
    </row>
    <row r="4990" spans="1:24" x14ac:dyDescent="0.2">
      <c r="A4990">
        <f t="shared" si="77"/>
        <v>4986</v>
      </c>
      <c r="B4990">
        <v>0.44374115236538797</v>
      </c>
      <c r="C4990">
        <v>2061.1705560840624</v>
      </c>
      <c r="D4990" s="106">
        <v>0.22062550432873851</v>
      </c>
      <c r="E4990" s="106">
        <v>0.5646575953570161</v>
      </c>
      <c r="F4990">
        <v>1</v>
      </c>
      <c r="G4990">
        <v>2025</v>
      </c>
      <c r="H4990" s="88">
        <v>2536895.742045546</v>
      </c>
      <c r="I4990" s="151">
        <v>148009615006.33191</v>
      </c>
      <c r="J4990" s="106">
        <v>0.44374115236538803</v>
      </c>
      <c r="K4990" s="151">
        <v>25494620638.303543</v>
      </c>
      <c r="L4990" s="151">
        <v>47679753754.232277</v>
      </c>
      <c r="M4990" s="151">
        <v>70411868373.101242</v>
      </c>
      <c r="N4990" s="151">
        <v>291595857771.96893</v>
      </c>
      <c r="O4990" s="106">
        <v>0.54922335334123285</v>
      </c>
      <c r="P4990" s="106">
        <v>0.36601708566498636</v>
      </c>
      <c r="Q4990" s="88">
        <v>15.499769587071608</v>
      </c>
      <c r="R4990" s="151">
        <v>1969951799581.115</v>
      </c>
      <c r="S4990" s="171">
        <v>1726.6220113189549</v>
      </c>
      <c r="T4990" s="165">
        <v>4.3548521806806711E-2</v>
      </c>
      <c r="U4990" s="566">
        <v>2.0000000000000001E-4</v>
      </c>
      <c r="V4990"/>
      <c r="W4990"/>
      <c r="X4990"/>
    </row>
    <row r="4991" spans="1:24" x14ac:dyDescent="0.2">
      <c r="A4991">
        <f t="shared" si="77"/>
        <v>4987</v>
      </c>
      <c r="B4991">
        <v>0.59129418899704078</v>
      </c>
      <c r="C4991">
        <v>2257.1846568087226</v>
      </c>
      <c r="D4991" s="106">
        <v>0.59635191059908288</v>
      </c>
      <c r="E4991" s="106">
        <v>0.41816212864981633</v>
      </c>
      <c r="F4991">
        <v>1</v>
      </c>
      <c r="G4991">
        <v>2023</v>
      </c>
      <c r="H4991" s="88">
        <v>9913228.4987877086</v>
      </c>
      <c r="I4991" s="151">
        <v>369185333190.58051</v>
      </c>
      <c r="J4991" s="106">
        <v>0.5459732597812379</v>
      </c>
      <c r="K4991" s="151">
        <v>4777065479.9330282</v>
      </c>
      <c r="L4991" s="151">
        <v>0</v>
      </c>
      <c r="M4991" s="151">
        <v>343314511018.69843</v>
      </c>
      <c r="N4991" s="151">
        <v>717276909689.21191</v>
      </c>
      <c r="O4991" s="106">
        <v>0.66392340560186425</v>
      </c>
      <c r="P4991" s="106">
        <v>0.40172971765983895</v>
      </c>
      <c r="Q4991" s="88">
        <v>15.614585932739224</v>
      </c>
      <c r="R4991" s="151">
        <v>5247039166401.5039</v>
      </c>
      <c r="S4991" s="171">
        <v>4601.1184930438194</v>
      </c>
      <c r="T4991" s="165">
        <v>4.3768003556260121E-2</v>
      </c>
      <c r="U4991" s="566">
        <v>2.0000000000000001E-4</v>
      </c>
      <c r="V4991"/>
      <c r="W4991"/>
      <c r="X4991"/>
    </row>
    <row r="4992" spans="1:24" x14ac:dyDescent="0.2">
      <c r="A4992">
        <f t="shared" si="77"/>
        <v>4988</v>
      </c>
      <c r="B4992">
        <v>0.4039597138851429</v>
      </c>
      <c r="C4992">
        <v>2772.1051068420984</v>
      </c>
      <c r="D4992" s="106">
        <v>0.40721985624465173</v>
      </c>
      <c r="E4992" s="106">
        <v>0.47852556104941313</v>
      </c>
      <c r="F4992">
        <v>1</v>
      </c>
      <c r="G4992">
        <v>2025</v>
      </c>
      <c r="H4992" s="88">
        <v>5385212.6488089375</v>
      </c>
      <c r="I4992" s="151">
        <v>256089357666.56461</v>
      </c>
      <c r="J4992" s="106">
        <v>0.40395971388514296</v>
      </c>
      <c r="K4992" s="151">
        <v>29661737297.782883</v>
      </c>
      <c r="L4992" s="151">
        <v>35178155002.700165</v>
      </c>
      <c r="M4992" s="151">
        <v>89095365122.366074</v>
      </c>
      <c r="N4992" s="151">
        <v>410024615089.41376</v>
      </c>
      <c r="O4992" s="106">
        <v>0.49477175829511866</v>
      </c>
      <c r="P4992" s="106">
        <v>0.37203341376136972</v>
      </c>
      <c r="Q4992" s="88">
        <v>15.687354964409034</v>
      </c>
      <c r="R4992" s="151">
        <v>2732972873193.3477</v>
      </c>
      <c r="S4992" s="171">
        <v>2397.7842620574515</v>
      </c>
      <c r="T4992" s="165">
        <v>4.475028858396686E-2</v>
      </c>
      <c r="U4992" s="566">
        <v>2.0000000000000001E-4</v>
      </c>
      <c r="V4992"/>
      <c r="W4992"/>
      <c r="X4992"/>
    </row>
    <row r="4993" spans="1:24" x14ac:dyDescent="0.2">
      <c r="A4993">
        <f t="shared" si="77"/>
        <v>4989</v>
      </c>
      <c r="B4993">
        <v>0.51518545085366851</v>
      </c>
      <c r="C4993">
        <v>7563.1960072239699</v>
      </c>
      <c r="D4993" s="106">
        <v>1.2021445236769743</v>
      </c>
      <c r="E4993" s="106">
        <v>0.45322482774375156</v>
      </c>
      <c r="F4993">
        <v>1</v>
      </c>
      <c r="G4993">
        <v>2023</v>
      </c>
      <c r="H4993" s="88">
        <v>46428426.288462885</v>
      </c>
      <c r="I4993" s="151">
        <v>813996485070.7135</v>
      </c>
      <c r="J4993" s="106">
        <v>0.16855381601328945</v>
      </c>
      <c r="K4993" s="151">
        <v>23589872857.973797</v>
      </c>
      <c r="L4993" s="151">
        <v>0</v>
      </c>
      <c r="M4993" s="151">
        <v>689742607056.81799</v>
      </c>
      <c r="N4993" s="151">
        <v>1527328964985.5054</v>
      </c>
      <c r="O4993" s="106">
        <v>0.45111191840198389</v>
      </c>
      <c r="P4993" s="106">
        <v>0.25905815203947524</v>
      </c>
      <c r="Q4993" s="88">
        <v>18.028979137914899</v>
      </c>
      <c r="R4993" s="151">
        <v>7695617114602.0566</v>
      </c>
      <c r="S4993" s="171">
        <v>6753.6966422473524</v>
      </c>
      <c r="T4993" s="165">
        <v>4.1123823811932129E-2</v>
      </c>
      <c r="U4993" s="566">
        <v>2.0000000000000001E-4</v>
      </c>
      <c r="V4993"/>
      <c r="W4993"/>
      <c r="X4993"/>
    </row>
    <row r="4994" spans="1:24" x14ac:dyDescent="0.2">
      <c r="A4994">
        <f t="shared" si="77"/>
        <v>4990</v>
      </c>
      <c r="B4994">
        <v>0.38051417233420304</v>
      </c>
      <c r="C4994">
        <v>6859.0782509252313</v>
      </c>
      <c r="D4994" s="106">
        <v>0.61215569023729821</v>
      </c>
      <c r="E4994" s="106">
        <v>0.31321897274205962</v>
      </c>
      <c r="F4994">
        <v>1</v>
      </c>
      <c r="G4994">
        <v>2026</v>
      </c>
      <c r="H4994" s="88">
        <v>10509837.945261942</v>
      </c>
      <c r="I4994" s="151">
        <v>398274594656.4187</v>
      </c>
      <c r="J4994" s="106">
        <v>0.38051417233420304</v>
      </c>
      <c r="K4994" s="151">
        <v>44217461312.0914</v>
      </c>
      <c r="L4994" s="151">
        <v>92467762408.617722</v>
      </c>
      <c r="M4994" s="151">
        <v>53266152379.163078</v>
      </c>
      <c r="N4994" s="151">
        <v>588225970756.29089</v>
      </c>
      <c r="O4994" s="106">
        <v>0.455838866197807</v>
      </c>
      <c r="P4994" s="106">
        <v>0.30841404053992377</v>
      </c>
      <c r="Q4994" s="88">
        <v>14.441894324632431</v>
      </c>
      <c r="R4994" s="151">
        <v>3023548389508.4307</v>
      </c>
      <c r="S4994" s="171">
        <v>2653.7002556208595</v>
      </c>
      <c r="T4994" s="165">
        <v>4.7430908227987789E-2</v>
      </c>
      <c r="U4994" s="566">
        <v>2.0000000000000001E-4</v>
      </c>
      <c r="V4994"/>
      <c r="W4994"/>
      <c r="X4994"/>
    </row>
    <row r="4995" spans="1:24" x14ac:dyDescent="0.2">
      <c r="A4995">
        <f t="shared" si="77"/>
        <v>4991</v>
      </c>
      <c r="B4995">
        <v>0.5262205564697775</v>
      </c>
      <c r="C4995">
        <v>3277.1217544383662</v>
      </c>
      <c r="D4995" s="106">
        <v>0.52185632269781879</v>
      </c>
      <c r="E4995" s="106">
        <v>0.46512563737518914</v>
      </c>
      <c r="F4995">
        <v>1</v>
      </c>
      <c r="G4995">
        <v>2025</v>
      </c>
      <c r="H4995" s="88">
        <v>7674507.8699742323</v>
      </c>
      <c r="I4995" s="151">
        <v>311282461089.92706</v>
      </c>
      <c r="J4995" s="106">
        <v>0.5262205564697775</v>
      </c>
      <c r="K4995" s="151">
        <v>18622019031.847324</v>
      </c>
      <c r="L4995" s="151">
        <v>18331168279.837986</v>
      </c>
      <c r="M4995" s="151">
        <v>135405661153.41505</v>
      </c>
      <c r="N4995" s="151">
        <v>483641309555.02747</v>
      </c>
      <c r="O4995" s="106">
        <v>0.5929863470605693</v>
      </c>
      <c r="P4995" s="106">
        <v>0.37934863771518323</v>
      </c>
      <c r="Q4995" s="88">
        <v>14.805684705488234</v>
      </c>
      <c r="R4995" s="151">
        <v>3160708069876.3403</v>
      </c>
      <c r="S4995" s="171">
        <v>2767.8909597452644</v>
      </c>
      <c r="T4995" s="165">
        <v>4.6328819729181674E-2</v>
      </c>
      <c r="U4995" s="566">
        <v>2.0000000000000001E-4</v>
      </c>
      <c r="V4995"/>
      <c r="W4995"/>
      <c r="X4995"/>
    </row>
    <row r="4996" spans="1:24" x14ac:dyDescent="0.2">
      <c r="A4996">
        <f t="shared" si="77"/>
        <v>4992</v>
      </c>
      <c r="B4996">
        <v>0.44742007173720355</v>
      </c>
      <c r="C4996">
        <v>3278.3146459076152</v>
      </c>
      <c r="D4996" s="106">
        <v>1.0799802535909633</v>
      </c>
      <c r="E4996" s="106">
        <v>0.36398090728284233</v>
      </c>
      <c r="F4996">
        <v>1</v>
      </c>
      <c r="G4996">
        <v>2025</v>
      </c>
      <c r="H4996" s="88">
        <v>37036664.940362699</v>
      </c>
      <c r="I4996" s="151">
        <v>782253729420.98706</v>
      </c>
      <c r="J4996" s="106">
        <v>0.34610624824807767</v>
      </c>
      <c r="K4996" s="151">
        <v>42628630717.273163</v>
      </c>
      <c r="L4996" s="151">
        <v>32191910811.495941</v>
      </c>
      <c r="M4996" s="151">
        <v>280418771402.93726</v>
      </c>
      <c r="N4996" s="151">
        <v>1137493042352.6934</v>
      </c>
      <c r="O4996" s="106">
        <v>0.45787660218322568</v>
      </c>
      <c r="P4996" s="106">
        <v>0.31596918636691212</v>
      </c>
      <c r="Q4996" s="88">
        <v>15.859700265884417</v>
      </c>
      <c r="R4996" s="151">
        <v>6507745075133.4082</v>
      </c>
      <c r="S4996" s="171">
        <v>5705.1115599905816</v>
      </c>
      <c r="T4996" s="165">
        <v>4.4174692738568049E-2</v>
      </c>
      <c r="U4996" s="566">
        <v>2.0000000000000001E-4</v>
      </c>
      <c r="V4996"/>
      <c r="W4996"/>
      <c r="X4996"/>
    </row>
    <row r="4997" spans="1:24" x14ac:dyDescent="0.2">
      <c r="A4997">
        <f t="shared" si="77"/>
        <v>4993</v>
      </c>
      <c r="B4997">
        <v>0.43372337671201977</v>
      </c>
      <c r="C4997">
        <v>5273.7549194806916</v>
      </c>
      <c r="D4997" s="106">
        <v>0.28183410673409898</v>
      </c>
      <c r="E4997" s="106">
        <v>0.50464107713483108</v>
      </c>
      <c r="F4997">
        <v>1</v>
      </c>
      <c r="G4997">
        <v>2024</v>
      </c>
      <c r="H4997" s="88">
        <v>3333295.4763756827</v>
      </c>
      <c r="I4997" s="151">
        <v>192798275188.65076</v>
      </c>
      <c r="J4997" s="106">
        <v>0.43372337671201977</v>
      </c>
      <c r="K4997" s="151">
        <v>5806246760.6241627</v>
      </c>
      <c r="L4997" s="151">
        <v>2973113798.15275</v>
      </c>
      <c r="M4997" s="151">
        <v>145569816637.82449</v>
      </c>
      <c r="N4997" s="151">
        <v>347147452385.25214</v>
      </c>
      <c r="O4997" s="106">
        <v>0.58319731830605115</v>
      </c>
      <c r="P4997" s="106">
        <v>0.3807811463495287</v>
      </c>
      <c r="Q4997" s="88">
        <v>16.266080631489064</v>
      </c>
      <c r="R4997" s="151">
        <v>2554491082007.6777</v>
      </c>
      <c r="S4997" s="171">
        <v>2241.1396283237914</v>
      </c>
      <c r="T4997" s="165">
        <v>4.1462503388905517E-2</v>
      </c>
      <c r="U4997" s="566">
        <v>2.0000000000000001E-4</v>
      </c>
      <c r="V4997"/>
      <c r="W4997"/>
      <c r="X4997"/>
    </row>
    <row r="4998" spans="1:24" x14ac:dyDescent="0.2">
      <c r="A4998">
        <f t="shared" si="77"/>
        <v>4994</v>
      </c>
      <c r="B4998">
        <v>0.25454893880163676</v>
      </c>
      <c r="C4998">
        <v>8431.6252780578925</v>
      </c>
      <c r="D4998" s="106">
        <v>0.40184521096107428</v>
      </c>
      <c r="E4998" s="106">
        <v>0.68572338849729253</v>
      </c>
      <c r="F4998">
        <v>1</v>
      </c>
      <c r="G4998">
        <v>2024</v>
      </c>
      <c r="H4998" s="88">
        <v>5192894.3123634402</v>
      </c>
      <c r="I4998" s="151">
        <v>191279925216.67746</v>
      </c>
      <c r="J4998" s="106">
        <v>0.25454893880163676</v>
      </c>
      <c r="K4998" s="151">
        <v>5403820405.8852901</v>
      </c>
      <c r="L4998" s="151">
        <v>9295201964.087059</v>
      </c>
      <c r="M4998" s="151">
        <v>179100619409.61926</v>
      </c>
      <c r="N4998" s="151">
        <v>385079566996.2691</v>
      </c>
      <c r="O4998" s="106">
        <v>0.51783261478233333</v>
      </c>
      <c r="P4998" s="106">
        <v>0.29688624434675398</v>
      </c>
      <c r="Q4998" s="88">
        <v>17.472989540148596</v>
      </c>
      <c r="R4998" s="151">
        <v>2284785391512.3232</v>
      </c>
      <c r="S4998" s="171">
        <v>2002.3945383447356</v>
      </c>
      <c r="T4998" s="165">
        <v>3.9613565820231122E-2</v>
      </c>
      <c r="U4998" s="566">
        <v>2.0000000000000001E-4</v>
      </c>
      <c r="V4998"/>
      <c r="W4998"/>
      <c r="X4998"/>
    </row>
    <row r="4999" spans="1:24" x14ac:dyDescent="0.2">
      <c r="A4999">
        <f t="shared" ref="A4999:A5004" si="78">A4998+1</f>
        <v>4995</v>
      </c>
      <c r="B4999">
        <v>0.48974896556346592</v>
      </c>
      <c r="C4999">
        <v>5679.9119477251861</v>
      </c>
      <c r="D4999" s="106">
        <v>0.83284918707705002</v>
      </c>
      <c r="E4999" s="106">
        <v>0.17769928873948376</v>
      </c>
      <c r="F4999">
        <v>1</v>
      </c>
      <c r="G4999">
        <v>2026</v>
      </c>
      <c r="H4999" s="88">
        <v>19309551.887229748</v>
      </c>
      <c r="I4999" s="151">
        <v>477695961470.45618</v>
      </c>
      <c r="J4999" s="106">
        <v>0.3964939620306035</v>
      </c>
      <c r="K4999" s="151">
        <v>38328005285.259171</v>
      </c>
      <c r="L4999" s="151">
        <v>104245587667.9319</v>
      </c>
      <c r="M4999" s="151">
        <v>87314328380.059586</v>
      </c>
      <c r="N4999" s="151">
        <v>707583882803.70679</v>
      </c>
      <c r="O4999" s="106">
        <v>0.48425565586672498</v>
      </c>
      <c r="P4999" s="106">
        <v>0.29539068464168855</v>
      </c>
      <c r="Q4999" s="88">
        <v>14.603167592704187</v>
      </c>
      <c r="R4999" s="151">
        <v>3477814228507.5073</v>
      </c>
      <c r="S4999" s="171">
        <v>3051.6350244491828</v>
      </c>
      <c r="T4999" s="165">
        <v>4.8040611014150088E-2</v>
      </c>
      <c r="U4999" s="566">
        <v>2.0000000000000001E-4</v>
      </c>
      <c r="V4999"/>
      <c r="W4999"/>
      <c r="X4999"/>
    </row>
    <row r="5000" spans="1:24" x14ac:dyDescent="0.2">
      <c r="A5000">
        <f t="shared" si="78"/>
        <v>4996</v>
      </c>
      <c r="B5000">
        <v>0.63555721011278443</v>
      </c>
      <c r="C5000">
        <v>6744.1227941034795</v>
      </c>
      <c r="D5000" s="106">
        <v>0.65532837947408062</v>
      </c>
      <c r="E5000" s="106">
        <v>0.61210029634269902</v>
      </c>
      <c r="F5000">
        <v>1</v>
      </c>
      <c r="G5000">
        <v>2024</v>
      </c>
      <c r="H5000" s="88">
        <v>12316796.593745297</v>
      </c>
      <c r="I5000" s="151">
        <v>312321072707.98871</v>
      </c>
      <c r="J5000" s="106">
        <v>0.25330955328890059</v>
      </c>
      <c r="K5000" s="151">
        <v>10695634569.124126</v>
      </c>
      <c r="L5000" s="151">
        <v>23157635535.968262</v>
      </c>
      <c r="M5000" s="151">
        <v>212593101877.20374</v>
      </c>
      <c r="N5000" s="151">
        <v>558767444690.28479</v>
      </c>
      <c r="O5000" s="106">
        <v>0.47911614014896303</v>
      </c>
      <c r="P5000" s="106">
        <v>0.28378075986782303</v>
      </c>
      <c r="Q5000" s="88">
        <v>16.972500415392869</v>
      </c>
      <c r="R5000" s="151">
        <v>3188400430153.7554</v>
      </c>
      <c r="S5000" s="171">
        <v>2795.5902131647149</v>
      </c>
      <c r="T5000" s="165">
        <v>3.9670555545194157E-2</v>
      </c>
      <c r="U5000" s="566">
        <v>2.0000000000000001E-4</v>
      </c>
      <c r="V5000"/>
      <c r="W5000"/>
      <c r="X5000"/>
    </row>
    <row r="5001" spans="1:24" x14ac:dyDescent="0.2">
      <c r="A5001">
        <f t="shared" si="78"/>
        <v>4997</v>
      </c>
      <c r="B5001">
        <v>0.45941723028346626</v>
      </c>
      <c r="C5001">
        <v>6897.7341802326209</v>
      </c>
      <c r="D5001" s="106">
        <v>0.38922658085606388</v>
      </c>
      <c r="E5001" s="106">
        <v>0.39155326403449026</v>
      </c>
      <c r="F5001">
        <v>1</v>
      </c>
      <c r="G5001">
        <v>2025</v>
      </c>
      <c r="H5001" s="88">
        <v>5114702.2422638796</v>
      </c>
      <c r="I5001" s="151">
        <v>212585440101.61765</v>
      </c>
      <c r="J5001" s="106">
        <v>0.45941723028346626</v>
      </c>
      <c r="K5001" s="151">
        <v>13966104924.957991</v>
      </c>
      <c r="L5001" s="151">
        <v>22125548491.010918</v>
      </c>
      <c r="M5001" s="151">
        <v>75678985500.393005</v>
      </c>
      <c r="N5001" s="151">
        <v>324356079017.97961</v>
      </c>
      <c r="O5001" s="106">
        <v>0.54233311062269052</v>
      </c>
      <c r="P5001" s="106">
        <v>0.40978496829581812</v>
      </c>
      <c r="Q5001" s="88">
        <v>15.430960527583617</v>
      </c>
      <c r="R5001" s="151">
        <v>2481773179527.2002</v>
      </c>
      <c r="S5001" s="171">
        <v>2176.1211279986705</v>
      </c>
      <c r="T5001" s="165">
        <v>4.2761942297349864E-2</v>
      </c>
      <c r="U5001" s="566">
        <v>2.0000000000000001E-4</v>
      </c>
      <c r="V5001"/>
      <c r="W5001"/>
      <c r="X5001"/>
    </row>
    <row r="5002" spans="1:24" x14ac:dyDescent="0.2">
      <c r="A5002">
        <f t="shared" si="78"/>
        <v>4998</v>
      </c>
      <c r="B5002">
        <v>0.54197727079630453</v>
      </c>
      <c r="C5002">
        <v>5602.4977203082699</v>
      </c>
      <c r="D5002" s="106">
        <v>0.84885890912403772</v>
      </c>
      <c r="E5002" s="106">
        <v>0.38340955401516424</v>
      </c>
      <c r="F5002">
        <v>1</v>
      </c>
      <c r="G5002">
        <v>2024</v>
      </c>
      <c r="H5002" s="88">
        <v>20798609.555282962</v>
      </c>
      <c r="I5002" s="151">
        <v>537006128843.49164</v>
      </c>
      <c r="J5002" s="106">
        <v>0.32914951273968129</v>
      </c>
      <c r="K5002" s="151">
        <v>15882536655.146126</v>
      </c>
      <c r="L5002" s="151">
        <v>36670512457.077576</v>
      </c>
      <c r="M5002" s="151">
        <v>433525272565.06616</v>
      </c>
      <c r="N5002" s="151">
        <v>1023084450520.7815</v>
      </c>
      <c r="O5002" s="106">
        <v>0.54043625957106822</v>
      </c>
      <c r="P5002" s="106">
        <v>0.37031342736388462</v>
      </c>
      <c r="Q5002" s="88">
        <v>17.281822779808</v>
      </c>
      <c r="R5002" s="151">
        <v>7197090543870.0137</v>
      </c>
      <c r="S5002" s="171">
        <v>6303.8250496529881</v>
      </c>
      <c r="T5002" s="165">
        <v>4.2003006633311211E-2</v>
      </c>
      <c r="U5002" s="566">
        <v>2.0000000000000001E-4</v>
      </c>
      <c r="V5002"/>
      <c r="W5002"/>
      <c r="X5002"/>
    </row>
    <row r="5003" spans="1:24" x14ac:dyDescent="0.2">
      <c r="A5003">
        <f t="shared" si="78"/>
        <v>4999</v>
      </c>
      <c r="B5003">
        <v>0.45719043397127751</v>
      </c>
      <c r="C5003">
        <v>6273.0285704568087</v>
      </c>
      <c r="D5003" s="106">
        <v>0.58766438196351878</v>
      </c>
      <c r="E5003" s="106">
        <v>0.46267981243950712</v>
      </c>
      <c r="F5003">
        <v>1</v>
      </c>
      <c r="G5003">
        <v>2025</v>
      </c>
      <c r="H5003" s="88">
        <v>9683110.9210876413</v>
      </c>
      <c r="I5003" s="151">
        <v>344940523482.43689</v>
      </c>
      <c r="J5003" s="106">
        <v>0.43682415869871616</v>
      </c>
      <c r="K5003" s="151">
        <v>32112681663.19923</v>
      </c>
      <c r="L5003" s="151">
        <v>53758565696.049492</v>
      </c>
      <c r="M5003" s="151">
        <v>84905919361.808334</v>
      </c>
      <c r="N5003" s="151">
        <v>515717690203.4939</v>
      </c>
      <c r="O5003" s="106">
        <v>0.50727354711134576</v>
      </c>
      <c r="P5003" s="106">
        <v>0.37980333261710292</v>
      </c>
      <c r="Q5003" s="88">
        <v>15.128332352439605</v>
      </c>
      <c r="R5003" s="151">
        <v>3411269161073.603</v>
      </c>
      <c r="S5003" s="171">
        <v>2991.6328001218635</v>
      </c>
      <c r="T5003" s="165">
        <v>4.575013668490089E-2</v>
      </c>
      <c r="U5003" s="566">
        <v>2.0000000000000001E-4</v>
      </c>
      <c r="V5003"/>
      <c r="W5003"/>
      <c r="X5003"/>
    </row>
    <row r="5004" spans="1:24" x14ac:dyDescent="0.2">
      <c r="A5004">
        <f t="shared" si="78"/>
        <v>5000</v>
      </c>
      <c r="B5004">
        <v>0.34528700079058128</v>
      </c>
      <c r="C5004">
        <v>4518.3346073713737</v>
      </c>
      <c r="D5004" s="106">
        <v>0.78216832757660704</v>
      </c>
      <c r="E5004" s="106">
        <v>0.52126729868049371</v>
      </c>
      <c r="F5004">
        <v>1</v>
      </c>
      <c r="G5004">
        <v>2026</v>
      </c>
      <c r="H5004" s="88">
        <v>17473038.567671157</v>
      </c>
      <c r="I5004" s="151">
        <v>524423283554.25378</v>
      </c>
      <c r="J5004" s="106">
        <v>0.34201491412535179</v>
      </c>
      <c r="K5004" s="151">
        <v>49403718710.321899</v>
      </c>
      <c r="L5004" s="151">
        <v>99328922442.584106</v>
      </c>
      <c r="M5004" s="151">
        <v>77285465041.730087</v>
      </c>
      <c r="N5004" s="151">
        <v>750441389748.88989</v>
      </c>
      <c r="O5004" s="106">
        <v>0.42728466027825301</v>
      </c>
      <c r="P5004" s="106">
        <v>0.29811850505342036</v>
      </c>
      <c r="Q5004" s="88">
        <v>15.626480280312688</v>
      </c>
      <c r="R5004" s="151">
        <v>3892687007789.083</v>
      </c>
      <c r="S5004" s="171">
        <v>3414.0453325758131</v>
      </c>
      <c r="T5004" s="165">
        <v>4.61374016110183E-2</v>
      </c>
      <c r="U5004" s="566">
        <v>2.0000000000000001E-4</v>
      </c>
      <c r="V5004"/>
      <c r="W5004"/>
      <c r="X5004"/>
    </row>
    <row r="5005" spans="1:24" x14ac:dyDescent="0.2">
      <c r="G5005"/>
    </row>
    <row r="5006" spans="1:24" x14ac:dyDescent="0.2">
      <c r="G5006"/>
    </row>
    <row r="5007" spans="1:24" x14ac:dyDescent="0.2">
      <c r="G5007"/>
    </row>
    <row r="5008" spans="1:24" x14ac:dyDescent="0.2">
      <c r="G5008"/>
    </row>
    <row r="5009" spans="7:7" x14ac:dyDescent="0.2">
      <c r="G5009"/>
    </row>
    <row r="5010" spans="7:7" x14ac:dyDescent="0.2">
      <c r="G5010"/>
    </row>
    <row r="5011" spans="7:7" x14ac:dyDescent="0.2">
      <c r="G5011"/>
    </row>
    <row r="5012" spans="7:7" x14ac:dyDescent="0.2">
      <c r="G5012"/>
    </row>
    <row r="5013" spans="7:7" x14ac:dyDescent="0.2">
      <c r="G5013"/>
    </row>
    <row r="5014" spans="7:7" x14ac:dyDescent="0.2">
      <c r="G5014"/>
    </row>
    <row r="5015" spans="7:7" x14ac:dyDescent="0.2">
      <c r="G5015"/>
    </row>
    <row r="5016" spans="7:7" x14ac:dyDescent="0.2">
      <c r="G5016"/>
    </row>
    <row r="5017" spans="7:7" x14ac:dyDescent="0.2">
      <c r="G5017"/>
    </row>
    <row r="5018" spans="7:7" x14ac:dyDescent="0.2">
      <c r="G5018"/>
    </row>
    <row r="5019" spans="7:7" x14ac:dyDescent="0.2">
      <c r="G5019"/>
    </row>
    <row r="5020" spans="7:7" x14ac:dyDescent="0.2">
      <c r="G5020"/>
    </row>
    <row r="5021" spans="7:7" x14ac:dyDescent="0.2">
      <c r="G5021"/>
    </row>
    <row r="5022" spans="7:7" x14ac:dyDescent="0.2">
      <c r="G5022"/>
    </row>
    <row r="5023" spans="7:7" x14ac:dyDescent="0.2">
      <c r="G5023"/>
    </row>
    <row r="5024" spans="7:7" x14ac:dyDescent="0.2">
      <c r="G5024"/>
    </row>
    <row r="5025" spans="7:7" x14ac:dyDescent="0.2">
      <c r="G5025"/>
    </row>
    <row r="5026" spans="7:7" x14ac:dyDescent="0.2">
      <c r="G5026"/>
    </row>
    <row r="5027" spans="7:7" x14ac:dyDescent="0.2">
      <c r="G5027"/>
    </row>
    <row r="5028" spans="7:7" x14ac:dyDescent="0.2">
      <c r="G5028"/>
    </row>
    <row r="5029" spans="7:7" x14ac:dyDescent="0.2">
      <c r="G5029"/>
    </row>
    <row r="5030" spans="7:7" x14ac:dyDescent="0.2">
      <c r="G5030"/>
    </row>
    <row r="5031" spans="7:7" x14ac:dyDescent="0.2">
      <c r="G5031"/>
    </row>
    <row r="5032" spans="7:7" x14ac:dyDescent="0.2">
      <c r="G5032"/>
    </row>
    <row r="5033" spans="7:7" x14ac:dyDescent="0.2">
      <c r="G5033"/>
    </row>
    <row r="5034" spans="7:7" x14ac:dyDescent="0.2">
      <c r="G5034"/>
    </row>
    <row r="5035" spans="7:7" x14ac:dyDescent="0.2">
      <c r="G5035"/>
    </row>
    <row r="5036" spans="7:7" x14ac:dyDescent="0.2">
      <c r="G5036"/>
    </row>
    <row r="5037" spans="7:7" x14ac:dyDescent="0.2">
      <c r="G5037"/>
    </row>
    <row r="5038" spans="7:7" x14ac:dyDescent="0.2">
      <c r="G5038"/>
    </row>
    <row r="5039" spans="7:7" x14ac:dyDescent="0.2">
      <c r="G5039"/>
    </row>
    <row r="5040" spans="7:7" x14ac:dyDescent="0.2">
      <c r="G5040"/>
    </row>
    <row r="5041" spans="7:7" x14ac:dyDescent="0.2">
      <c r="G5041"/>
    </row>
    <row r="5042" spans="7:7" x14ac:dyDescent="0.2">
      <c r="G5042"/>
    </row>
    <row r="5043" spans="7:7" x14ac:dyDescent="0.2">
      <c r="G5043"/>
    </row>
    <row r="5044" spans="7:7" x14ac:dyDescent="0.2">
      <c r="G5044"/>
    </row>
    <row r="5045" spans="7:7" x14ac:dyDescent="0.2">
      <c r="G5045"/>
    </row>
    <row r="5046" spans="7:7" x14ac:dyDescent="0.2">
      <c r="G5046"/>
    </row>
    <row r="5047" spans="7:7" x14ac:dyDescent="0.2">
      <c r="G5047"/>
    </row>
    <row r="5048" spans="7:7" x14ac:dyDescent="0.2">
      <c r="G5048"/>
    </row>
    <row r="5049" spans="7:7" x14ac:dyDescent="0.2">
      <c r="G5049"/>
    </row>
    <row r="5050" spans="7:7" x14ac:dyDescent="0.2">
      <c r="G5050"/>
    </row>
    <row r="5051" spans="7:7" x14ac:dyDescent="0.2">
      <c r="G5051"/>
    </row>
    <row r="5052" spans="7:7" x14ac:dyDescent="0.2">
      <c r="G5052"/>
    </row>
    <row r="5053" spans="7:7" x14ac:dyDescent="0.2">
      <c r="G5053"/>
    </row>
    <row r="5054" spans="7:7" x14ac:dyDescent="0.2">
      <c r="G5054"/>
    </row>
    <row r="5055" spans="7:7" x14ac:dyDescent="0.2">
      <c r="G5055"/>
    </row>
    <row r="5056" spans="7:7" x14ac:dyDescent="0.2">
      <c r="G5056"/>
    </row>
    <row r="5057" spans="7:7" x14ac:dyDescent="0.2">
      <c r="G5057"/>
    </row>
    <row r="5058" spans="7:7" x14ac:dyDescent="0.2">
      <c r="G5058"/>
    </row>
    <row r="5059" spans="7:7" x14ac:dyDescent="0.2">
      <c r="G5059"/>
    </row>
    <row r="5060" spans="7:7" x14ac:dyDescent="0.2">
      <c r="G5060"/>
    </row>
    <row r="5061" spans="7:7" x14ac:dyDescent="0.2">
      <c r="G5061"/>
    </row>
    <row r="5062" spans="7:7" x14ac:dyDescent="0.2">
      <c r="G5062"/>
    </row>
    <row r="5063" spans="7:7" x14ac:dyDescent="0.2">
      <c r="G5063"/>
    </row>
    <row r="5064" spans="7:7" x14ac:dyDescent="0.2">
      <c r="G5064"/>
    </row>
    <row r="5065" spans="7:7" x14ac:dyDescent="0.2">
      <c r="G5065"/>
    </row>
    <row r="5066" spans="7:7" x14ac:dyDescent="0.2">
      <c r="G5066"/>
    </row>
    <row r="5067" spans="7:7" x14ac:dyDescent="0.2">
      <c r="G5067"/>
    </row>
    <row r="5068" spans="7:7" x14ac:dyDescent="0.2">
      <c r="G5068"/>
    </row>
    <row r="5069" spans="7:7" x14ac:dyDescent="0.2">
      <c r="G5069"/>
    </row>
    <row r="5070" spans="7:7" x14ac:dyDescent="0.2">
      <c r="G5070"/>
    </row>
    <row r="5071" spans="7:7" x14ac:dyDescent="0.2">
      <c r="G5071"/>
    </row>
    <row r="5072" spans="7:7" x14ac:dyDescent="0.2">
      <c r="G5072"/>
    </row>
    <row r="5073" spans="7:7" x14ac:dyDescent="0.2">
      <c r="G5073"/>
    </row>
    <row r="5074" spans="7:7" x14ac:dyDescent="0.2">
      <c r="G5074"/>
    </row>
    <row r="5075" spans="7:7" x14ac:dyDescent="0.2">
      <c r="G5075"/>
    </row>
    <row r="5076" spans="7:7" x14ac:dyDescent="0.2">
      <c r="G5076"/>
    </row>
    <row r="5077" spans="7:7" x14ac:dyDescent="0.2">
      <c r="G5077"/>
    </row>
    <row r="5078" spans="7:7" x14ac:dyDescent="0.2">
      <c r="G5078"/>
    </row>
    <row r="5079" spans="7:7" x14ac:dyDescent="0.2">
      <c r="G5079"/>
    </row>
    <row r="5080" spans="7:7" x14ac:dyDescent="0.2">
      <c r="G5080"/>
    </row>
    <row r="5081" spans="7:7" x14ac:dyDescent="0.2">
      <c r="G5081"/>
    </row>
    <row r="5082" spans="7:7" x14ac:dyDescent="0.2">
      <c r="G5082"/>
    </row>
    <row r="5083" spans="7:7" x14ac:dyDescent="0.2">
      <c r="G5083"/>
    </row>
    <row r="5084" spans="7:7" x14ac:dyDescent="0.2">
      <c r="G5084"/>
    </row>
    <row r="5085" spans="7:7" x14ac:dyDescent="0.2">
      <c r="G5085"/>
    </row>
    <row r="5086" spans="7:7" x14ac:dyDescent="0.2">
      <c r="G5086"/>
    </row>
    <row r="5087" spans="7:7" x14ac:dyDescent="0.2">
      <c r="G5087"/>
    </row>
    <row r="5088" spans="7:7" x14ac:dyDescent="0.2">
      <c r="G5088"/>
    </row>
    <row r="5089" spans="7:7" x14ac:dyDescent="0.2">
      <c r="G5089"/>
    </row>
    <row r="5090" spans="7:7" x14ac:dyDescent="0.2">
      <c r="G5090"/>
    </row>
    <row r="5091" spans="7:7" x14ac:dyDescent="0.2">
      <c r="G5091"/>
    </row>
    <row r="5092" spans="7:7" x14ac:dyDescent="0.2">
      <c r="G5092"/>
    </row>
    <row r="5093" spans="7:7" x14ac:dyDescent="0.2">
      <c r="G5093"/>
    </row>
    <row r="5094" spans="7:7" x14ac:dyDescent="0.2">
      <c r="G5094"/>
    </row>
    <row r="5095" spans="7:7" x14ac:dyDescent="0.2">
      <c r="G5095"/>
    </row>
    <row r="5096" spans="7:7" x14ac:dyDescent="0.2">
      <c r="G5096"/>
    </row>
    <row r="5097" spans="7:7" x14ac:dyDescent="0.2">
      <c r="G5097"/>
    </row>
    <row r="5098" spans="7:7" x14ac:dyDescent="0.2">
      <c r="G5098"/>
    </row>
    <row r="5099" spans="7:7" x14ac:dyDescent="0.2">
      <c r="G5099"/>
    </row>
    <row r="5100" spans="7:7" x14ac:dyDescent="0.2">
      <c r="G5100"/>
    </row>
    <row r="5101" spans="7:7" x14ac:dyDescent="0.2">
      <c r="G5101"/>
    </row>
    <row r="5102" spans="7:7" x14ac:dyDescent="0.2">
      <c r="G5102"/>
    </row>
    <row r="5103" spans="7:7" x14ac:dyDescent="0.2">
      <c r="G5103"/>
    </row>
    <row r="5104" spans="7:7" x14ac:dyDescent="0.2">
      <c r="G5104"/>
    </row>
    <row r="5105" spans="7:7" x14ac:dyDescent="0.2">
      <c r="G5105"/>
    </row>
    <row r="5106" spans="7:7" x14ac:dyDescent="0.2">
      <c r="G5106"/>
    </row>
    <row r="5107" spans="7:7" x14ac:dyDescent="0.2">
      <c r="G5107"/>
    </row>
    <row r="5108" spans="7:7" x14ac:dyDescent="0.2">
      <c r="G5108"/>
    </row>
    <row r="5109" spans="7:7" x14ac:dyDescent="0.2">
      <c r="G5109"/>
    </row>
    <row r="5110" spans="7:7" x14ac:dyDescent="0.2">
      <c r="G5110"/>
    </row>
    <row r="5111" spans="7:7" x14ac:dyDescent="0.2">
      <c r="G5111"/>
    </row>
    <row r="5112" spans="7:7" x14ac:dyDescent="0.2">
      <c r="G5112"/>
    </row>
    <row r="5113" spans="7:7" x14ac:dyDescent="0.2">
      <c r="G5113"/>
    </row>
    <row r="5114" spans="7:7" x14ac:dyDescent="0.2">
      <c r="G5114"/>
    </row>
    <row r="5115" spans="7:7" x14ac:dyDescent="0.2">
      <c r="G5115"/>
    </row>
    <row r="5116" spans="7:7" x14ac:dyDescent="0.2">
      <c r="G5116"/>
    </row>
    <row r="5117" spans="7:7" x14ac:dyDescent="0.2">
      <c r="G5117"/>
    </row>
    <row r="5118" spans="7:7" x14ac:dyDescent="0.2">
      <c r="G5118"/>
    </row>
    <row r="5119" spans="7:7" x14ac:dyDescent="0.2">
      <c r="G5119"/>
    </row>
    <row r="5120" spans="7:7" x14ac:dyDescent="0.2">
      <c r="G5120"/>
    </row>
    <row r="5121" spans="7:7" x14ac:dyDescent="0.2">
      <c r="G5121"/>
    </row>
    <row r="5122" spans="7:7" x14ac:dyDescent="0.2">
      <c r="G5122"/>
    </row>
    <row r="5123" spans="7:7" x14ac:dyDescent="0.2">
      <c r="G5123"/>
    </row>
    <row r="5124" spans="7:7" x14ac:dyDescent="0.2">
      <c r="G5124"/>
    </row>
    <row r="5125" spans="7:7" x14ac:dyDescent="0.2">
      <c r="G5125"/>
    </row>
    <row r="5126" spans="7:7" x14ac:dyDescent="0.2">
      <c r="G5126"/>
    </row>
    <row r="5127" spans="7:7" x14ac:dyDescent="0.2">
      <c r="G5127"/>
    </row>
    <row r="5128" spans="7:7" x14ac:dyDescent="0.2">
      <c r="G5128"/>
    </row>
    <row r="5129" spans="7:7" x14ac:dyDescent="0.2">
      <c r="G5129"/>
    </row>
    <row r="5130" spans="7:7" x14ac:dyDescent="0.2">
      <c r="G5130"/>
    </row>
    <row r="5131" spans="7:7" x14ac:dyDescent="0.2">
      <c r="G5131"/>
    </row>
    <row r="5132" spans="7:7" x14ac:dyDescent="0.2">
      <c r="G5132"/>
    </row>
    <row r="5133" spans="7:7" x14ac:dyDescent="0.2">
      <c r="G5133"/>
    </row>
    <row r="5134" spans="7:7" x14ac:dyDescent="0.2">
      <c r="G5134"/>
    </row>
    <row r="5135" spans="7:7" x14ac:dyDescent="0.2">
      <c r="G5135"/>
    </row>
    <row r="5136" spans="7:7" x14ac:dyDescent="0.2">
      <c r="G5136"/>
    </row>
    <row r="5137" spans="7:7" x14ac:dyDescent="0.2">
      <c r="G5137"/>
    </row>
    <row r="5138" spans="7:7" x14ac:dyDescent="0.2">
      <c r="G5138"/>
    </row>
    <row r="5139" spans="7:7" x14ac:dyDescent="0.2">
      <c r="G5139"/>
    </row>
    <row r="5140" spans="7:7" x14ac:dyDescent="0.2">
      <c r="G5140"/>
    </row>
    <row r="5141" spans="7:7" x14ac:dyDescent="0.2">
      <c r="G5141"/>
    </row>
    <row r="5142" spans="7:7" x14ac:dyDescent="0.2">
      <c r="G5142"/>
    </row>
    <row r="5143" spans="7:7" x14ac:dyDescent="0.2">
      <c r="G5143"/>
    </row>
    <row r="5144" spans="7:7" x14ac:dyDescent="0.2">
      <c r="G5144"/>
    </row>
    <row r="5145" spans="7:7" x14ac:dyDescent="0.2">
      <c r="G5145"/>
    </row>
    <row r="5146" spans="7:7" x14ac:dyDescent="0.2">
      <c r="G5146"/>
    </row>
    <row r="5147" spans="7:7" x14ac:dyDescent="0.2">
      <c r="G5147"/>
    </row>
    <row r="5148" spans="7:7" x14ac:dyDescent="0.2">
      <c r="G5148"/>
    </row>
    <row r="5149" spans="7:7" x14ac:dyDescent="0.2">
      <c r="G5149"/>
    </row>
    <row r="5150" spans="7:7" x14ac:dyDescent="0.2">
      <c r="G5150"/>
    </row>
    <row r="5151" spans="7:7" x14ac:dyDescent="0.2">
      <c r="G5151"/>
    </row>
    <row r="5152" spans="7:7" x14ac:dyDescent="0.2">
      <c r="G5152"/>
    </row>
    <row r="5153" spans="7:7" x14ac:dyDescent="0.2">
      <c r="G5153"/>
    </row>
    <row r="5154" spans="7:7" x14ac:dyDescent="0.2">
      <c r="G5154"/>
    </row>
    <row r="5155" spans="7:7" x14ac:dyDescent="0.2">
      <c r="G5155"/>
    </row>
    <row r="5156" spans="7:7" x14ac:dyDescent="0.2">
      <c r="G5156"/>
    </row>
    <row r="5157" spans="7:7" x14ac:dyDescent="0.2">
      <c r="G5157"/>
    </row>
    <row r="5158" spans="7:7" x14ac:dyDescent="0.2">
      <c r="G5158"/>
    </row>
    <row r="5159" spans="7:7" x14ac:dyDescent="0.2">
      <c r="G5159"/>
    </row>
    <row r="5160" spans="7:7" x14ac:dyDescent="0.2">
      <c r="G5160"/>
    </row>
    <row r="5161" spans="7:7" x14ac:dyDescent="0.2">
      <c r="G5161"/>
    </row>
    <row r="5162" spans="7:7" x14ac:dyDescent="0.2">
      <c r="G5162"/>
    </row>
    <row r="5163" spans="7:7" x14ac:dyDescent="0.2">
      <c r="G5163"/>
    </row>
    <row r="5164" spans="7:7" x14ac:dyDescent="0.2">
      <c r="G5164"/>
    </row>
    <row r="5165" spans="7:7" x14ac:dyDescent="0.2">
      <c r="G5165"/>
    </row>
    <row r="5166" spans="7:7" x14ac:dyDescent="0.2">
      <c r="G5166"/>
    </row>
    <row r="5167" spans="7:7" x14ac:dyDescent="0.2">
      <c r="G5167"/>
    </row>
    <row r="5168" spans="7:7" x14ac:dyDescent="0.2">
      <c r="G5168"/>
    </row>
    <row r="5169" spans="7:7" x14ac:dyDescent="0.2">
      <c r="G5169"/>
    </row>
    <row r="5170" spans="7:7" x14ac:dyDescent="0.2">
      <c r="G5170"/>
    </row>
    <row r="5171" spans="7:7" x14ac:dyDescent="0.2">
      <c r="G5171"/>
    </row>
    <row r="5172" spans="7:7" x14ac:dyDescent="0.2">
      <c r="G5172"/>
    </row>
    <row r="5173" spans="7:7" x14ac:dyDescent="0.2">
      <c r="G5173"/>
    </row>
    <row r="5174" spans="7:7" x14ac:dyDescent="0.2">
      <c r="G5174"/>
    </row>
    <row r="5175" spans="7:7" x14ac:dyDescent="0.2">
      <c r="G5175"/>
    </row>
    <row r="5176" spans="7:7" x14ac:dyDescent="0.2">
      <c r="G5176"/>
    </row>
    <row r="5177" spans="7:7" x14ac:dyDescent="0.2">
      <c r="G5177"/>
    </row>
    <row r="5178" spans="7:7" x14ac:dyDescent="0.2">
      <c r="G5178"/>
    </row>
    <row r="5179" spans="7:7" x14ac:dyDescent="0.2">
      <c r="G5179"/>
    </row>
    <row r="5180" spans="7:7" x14ac:dyDescent="0.2">
      <c r="G5180"/>
    </row>
    <row r="5181" spans="7:7" x14ac:dyDescent="0.2">
      <c r="G5181"/>
    </row>
    <row r="5182" spans="7:7" x14ac:dyDescent="0.2">
      <c r="G5182"/>
    </row>
    <row r="5183" spans="7:7" x14ac:dyDescent="0.2">
      <c r="G5183"/>
    </row>
    <row r="5184" spans="7:7" x14ac:dyDescent="0.2">
      <c r="G5184"/>
    </row>
    <row r="5185" spans="7:7" x14ac:dyDescent="0.2">
      <c r="G5185"/>
    </row>
    <row r="5186" spans="7:7" x14ac:dyDescent="0.2">
      <c r="G5186"/>
    </row>
    <row r="5187" spans="7:7" x14ac:dyDescent="0.2">
      <c r="G5187"/>
    </row>
    <row r="5188" spans="7:7" x14ac:dyDescent="0.2">
      <c r="G5188"/>
    </row>
    <row r="5189" spans="7:7" x14ac:dyDescent="0.2">
      <c r="G5189"/>
    </row>
    <row r="5190" spans="7:7" x14ac:dyDescent="0.2">
      <c r="G5190"/>
    </row>
    <row r="5191" spans="7:7" x14ac:dyDescent="0.2">
      <c r="G5191"/>
    </row>
    <row r="5192" spans="7:7" x14ac:dyDescent="0.2">
      <c r="G5192"/>
    </row>
    <row r="5193" spans="7:7" x14ac:dyDescent="0.2">
      <c r="G5193"/>
    </row>
    <row r="5194" spans="7:7" x14ac:dyDescent="0.2">
      <c r="G5194"/>
    </row>
    <row r="5195" spans="7:7" x14ac:dyDescent="0.2">
      <c r="G5195"/>
    </row>
    <row r="5196" spans="7:7" x14ac:dyDescent="0.2">
      <c r="G5196"/>
    </row>
    <row r="5197" spans="7:7" x14ac:dyDescent="0.2">
      <c r="G5197"/>
    </row>
    <row r="5198" spans="7:7" x14ac:dyDescent="0.2">
      <c r="G5198"/>
    </row>
    <row r="5199" spans="7:7" x14ac:dyDescent="0.2">
      <c r="G5199"/>
    </row>
    <row r="5200" spans="7:7" x14ac:dyDescent="0.2">
      <c r="G5200"/>
    </row>
    <row r="5201" spans="7:7" x14ac:dyDescent="0.2">
      <c r="G5201"/>
    </row>
    <row r="5202" spans="7:7" x14ac:dyDescent="0.2">
      <c r="G5202"/>
    </row>
    <row r="5203" spans="7:7" x14ac:dyDescent="0.2">
      <c r="G5203"/>
    </row>
    <row r="5204" spans="7:7" x14ac:dyDescent="0.2">
      <c r="G5204"/>
    </row>
    <row r="5205" spans="7:7" x14ac:dyDescent="0.2">
      <c r="G5205"/>
    </row>
    <row r="5206" spans="7:7" x14ac:dyDescent="0.2">
      <c r="G5206"/>
    </row>
    <row r="5207" spans="7:7" x14ac:dyDescent="0.2">
      <c r="G5207"/>
    </row>
    <row r="5208" spans="7:7" x14ac:dyDescent="0.2">
      <c r="G5208"/>
    </row>
    <row r="5209" spans="7:7" x14ac:dyDescent="0.2">
      <c r="G5209"/>
    </row>
    <row r="5210" spans="7:7" x14ac:dyDescent="0.2">
      <c r="G5210"/>
    </row>
    <row r="5211" spans="7:7" x14ac:dyDescent="0.2">
      <c r="G5211"/>
    </row>
    <row r="5212" spans="7:7" x14ac:dyDescent="0.2">
      <c r="G5212"/>
    </row>
    <row r="5213" spans="7:7" x14ac:dyDescent="0.2">
      <c r="G5213"/>
    </row>
    <row r="5214" spans="7:7" x14ac:dyDescent="0.2">
      <c r="G5214"/>
    </row>
    <row r="5215" spans="7:7" x14ac:dyDescent="0.2">
      <c r="G5215"/>
    </row>
    <row r="5216" spans="7:7" x14ac:dyDescent="0.2">
      <c r="G5216"/>
    </row>
    <row r="5217" spans="7:7" x14ac:dyDescent="0.2">
      <c r="G5217"/>
    </row>
    <row r="5218" spans="7:7" x14ac:dyDescent="0.2">
      <c r="G5218"/>
    </row>
    <row r="5219" spans="7:7" x14ac:dyDescent="0.2">
      <c r="G5219"/>
    </row>
    <row r="5220" spans="7:7" x14ac:dyDescent="0.2">
      <c r="G5220"/>
    </row>
    <row r="5221" spans="7:7" x14ac:dyDescent="0.2">
      <c r="G5221"/>
    </row>
    <row r="5222" spans="7:7" x14ac:dyDescent="0.2">
      <c r="G5222"/>
    </row>
    <row r="5223" spans="7:7" x14ac:dyDescent="0.2">
      <c r="G5223"/>
    </row>
    <row r="5224" spans="7:7" x14ac:dyDescent="0.2">
      <c r="G5224"/>
    </row>
    <row r="5225" spans="7:7" x14ac:dyDescent="0.2">
      <c r="G5225"/>
    </row>
    <row r="5226" spans="7:7" x14ac:dyDescent="0.2">
      <c r="G5226"/>
    </row>
    <row r="5227" spans="7:7" x14ac:dyDescent="0.2">
      <c r="G5227"/>
    </row>
    <row r="5228" spans="7:7" x14ac:dyDescent="0.2">
      <c r="G5228"/>
    </row>
    <row r="5229" spans="7:7" x14ac:dyDescent="0.2">
      <c r="G5229"/>
    </row>
    <row r="5230" spans="7:7" x14ac:dyDescent="0.2">
      <c r="G5230"/>
    </row>
    <row r="5231" spans="7:7" x14ac:dyDescent="0.2">
      <c r="G5231"/>
    </row>
    <row r="5232" spans="7:7" x14ac:dyDescent="0.2">
      <c r="G5232"/>
    </row>
    <row r="5233" spans="7:7" x14ac:dyDescent="0.2">
      <c r="G5233"/>
    </row>
    <row r="5234" spans="7:7" x14ac:dyDescent="0.2">
      <c r="G5234"/>
    </row>
    <row r="5235" spans="7:7" x14ac:dyDescent="0.2">
      <c r="G5235"/>
    </row>
    <row r="5236" spans="7:7" x14ac:dyDescent="0.2">
      <c r="G5236"/>
    </row>
    <row r="5237" spans="7:7" x14ac:dyDescent="0.2">
      <c r="G5237"/>
    </row>
    <row r="5238" spans="7:7" x14ac:dyDescent="0.2">
      <c r="G5238"/>
    </row>
    <row r="5239" spans="7:7" x14ac:dyDescent="0.2">
      <c r="G5239"/>
    </row>
    <row r="5240" spans="7:7" x14ac:dyDescent="0.2">
      <c r="G5240"/>
    </row>
    <row r="5241" spans="7:7" x14ac:dyDescent="0.2">
      <c r="G5241"/>
    </row>
    <row r="5242" spans="7:7" x14ac:dyDescent="0.2">
      <c r="G5242"/>
    </row>
    <row r="5243" spans="7:7" x14ac:dyDescent="0.2">
      <c r="G5243"/>
    </row>
    <row r="5244" spans="7:7" x14ac:dyDescent="0.2">
      <c r="G5244"/>
    </row>
    <row r="5245" spans="7:7" x14ac:dyDescent="0.2">
      <c r="G5245"/>
    </row>
    <row r="5246" spans="7:7" x14ac:dyDescent="0.2">
      <c r="G5246"/>
    </row>
    <row r="5247" spans="7:7" x14ac:dyDescent="0.2">
      <c r="G5247"/>
    </row>
    <row r="5248" spans="7:7" x14ac:dyDescent="0.2">
      <c r="G5248"/>
    </row>
    <row r="5249" spans="7:7" x14ac:dyDescent="0.2">
      <c r="G5249"/>
    </row>
    <row r="5250" spans="7:7" x14ac:dyDescent="0.2">
      <c r="G5250"/>
    </row>
    <row r="5251" spans="7:7" x14ac:dyDescent="0.2">
      <c r="G5251"/>
    </row>
    <row r="5252" spans="7:7" x14ac:dyDescent="0.2">
      <c r="G5252"/>
    </row>
    <row r="5253" spans="7:7" x14ac:dyDescent="0.2">
      <c r="G5253"/>
    </row>
    <row r="5254" spans="7:7" x14ac:dyDescent="0.2">
      <c r="G5254"/>
    </row>
    <row r="5255" spans="7:7" x14ac:dyDescent="0.2">
      <c r="G5255"/>
    </row>
    <row r="5256" spans="7:7" x14ac:dyDescent="0.2">
      <c r="G5256"/>
    </row>
    <row r="5257" spans="7:7" x14ac:dyDescent="0.2">
      <c r="G5257"/>
    </row>
    <row r="5258" spans="7:7" x14ac:dyDescent="0.2">
      <c r="G5258"/>
    </row>
    <row r="5259" spans="7:7" x14ac:dyDescent="0.2">
      <c r="G5259"/>
    </row>
    <row r="5260" spans="7:7" x14ac:dyDescent="0.2">
      <c r="G5260"/>
    </row>
    <row r="5261" spans="7:7" x14ac:dyDescent="0.2">
      <c r="G5261"/>
    </row>
    <row r="5262" spans="7:7" x14ac:dyDescent="0.2">
      <c r="G5262"/>
    </row>
    <row r="5263" spans="7:7" x14ac:dyDescent="0.2">
      <c r="G5263"/>
    </row>
    <row r="5264" spans="7:7" x14ac:dyDescent="0.2">
      <c r="G5264"/>
    </row>
    <row r="5265" spans="7:7" x14ac:dyDescent="0.2">
      <c r="G5265"/>
    </row>
    <row r="5266" spans="7:7" x14ac:dyDescent="0.2">
      <c r="G5266"/>
    </row>
    <row r="5267" spans="7:7" x14ac:dyDescent="0.2">
      <c r="G5267"/>
    </row>
    <row r="5268" spans="7:7" x14ac:dyDescent="0.2">
      <c r="G5268"/>
    </row>
    <row r="5269" spans="7:7" x14ac:dyDescent="0.2">
      <c r="G5269"/>
    </row>
    <row r="5270" spans="7:7" x14ac:dyDescent="0.2">
      <c r="G5270"/>
    </row>
    <row r="5271" spans="7:7" x14ac:dyDescent="0.2">
      <c r="G5271"/>
    </row>
    <row r="5272" spans="7:7" x14ac:dyDescent="0.2">
      <c r="G5272"/>
    </row>
    <row r="5273" spans="7:7" x14ac:dyDescent="0.2">
      <c r="G5273"/>
    </row>
    <row r="5274" spans="7:7" x14ac:dyDescent="0.2">
      <c r="G5274"/>
    </row>
    <row r="5275" spans="7:7" x14ac:dyDescent="0.2">
      <c r="G5275"/>
    </row>
    <row r="5276" spans="7:7" x14ac:dyDescent="0.2">
      <c r="G5276"/>
    </row>
    <row r="5277" spans="7:7" x14ac:dyDescent="0.2">
      <c r="G5277"/>
    </row>
    <row r="5278" spans="7:7" x14ac:dyDescent="0.2">
      <c r="G5278"/>
    </row>
    <row r="5279" spans="7:7" x14ac:dyDescent="0.2">
      <c r="G5279"/>
    </row>
    <row r="5280" spans="7:7" x14ac:dyDescent="0.2">
      <c r="G5280"/>
    </row>
    <row r="5281" spans="7:7" x14ac:dyDescent="0.2">
      <c r="G5281"/>
    </row>
    <row r="5282" spans="7:7" x14ac:dyDescent="0.2">
      <c r="G5282"/>
    </row>
    <row r="5283" spans="7:7" x14ac:dyDescent="0.2">
      <c r="G5283"/>
    </row>
    <row r="5284" spans="7:7" x14ac:dyDescent="0.2">
      <c r="G5284"/>
    </row>
    <row r="5285" spans="7:7" x14ac:dyDescent="0.2">
      <c r="G5285"/>
    </row>
    <row r="5286" spans="7:7" x14ac:dyDescent="0.2">
      <c r="G5286"/>
    </row>
    <row r="5287" spans="7:7" x14ac:dyDescent="0.2">
      <c r="G5287"/>
    </row>
    <row r="5288" spans="7:7" x14ac:dyDescent="0.2">
      <c r="G5288"/>
    </row>
    <row r="5289" spans="7:7" x14ac:dyDescent="0.2">
      <c r="G5289"/>
    </row>
    <row r="5290" spans="7:7" x14ac:dyDescent="0.2">
      <c r="G5290"/>
    </row>
    <row r="5291" spans="7:7" x14ac:dyDescent="0.2">
      <c r="G5291"/>
    </row>
    <row r="5292" spans="7:7" x14ac:dyDescent="0.2">
      <c r="G5292"/>
    </row>
    <row r="5293" spans="7:7" x14ac:dyDescent="0.2">
      <c r="G5293"/>
    </row>
    <row r="5294" spans="7:7" x14ac:dyDescent="0.2">
      <c r="G5294"/>
    </row>
    <row r="5295" spans="7:7" x14ac:dyDescent="0.2">
      <c r="G5295"/>
    </row>
    <row r="5296" spans="7:7" x14ac:dyDescent="0.2">
      <c r="G5296"/>
    </row>
    <row r="5297" spans="7:7" x14ac:dyDescent="0.2">
      <c r="G5297"/>
    </row>
    <row r="5298" spans="7:7" x14ac:dyDescent="0.2">
      <c r="G5298"/>
    </row>
    <row r="5299" spans="7:7" x14ac:dyDescent="0.2">
      <c r="G5299"/>
    </row>
    <row r="5300" spans="7:7" x14ac:dyDescent="0.2">
      <c r="G5300"/>
    </row>
    <row r="5301" spans="7:7" x14ac:dyDescent="0.2">
      <c r="G5301"/>
    </row>
    <row r="5302" spans="7:7" x14ac:dyDescent="0.2">
      <c r="G5302"/>
    </row>
    <row r="5303" spans="7:7" x14ac:dyDescent="0.2">
      <c r="G5303"/>
    </row>
    <row r="5304" spans="7:7" x14ac:dyDescent="0.2">
      <c r="G5304"/>
    </row>
    <row r="5305" spans="7:7" x14ac:dyDescent="0.2">
      <c r="G5305"/>
    </row>
    <row r="5306" spans="7:7" x14ac:dyDescent="0.2">
      <c r="G5306"/>
    </row>
    <row r="5307" spans="7:7" x14ac:dyDescent="0.2">
      <c r="G5307"/>
    </row>
    <row r="5308" spans="7:7" x14ac:dyDescent="0.2">
      <c r="G5308"/>
    </row>
    <row r="5309" spans="7:7" x14ac:dyDescent="0.2">
      <c r="G5309"/>
    </row>
    <row r="5310" spans="7:7" x14ac:dyDescent="0.2">
      <c r="G5310"/>
    </row>
    <row r="5311" spans="7:7" x14ac:dyDescent="0.2">
      <c r="G5311"/>
    </row>
    <row r="5312" spans="7:7" x14ac:dyDescent="0.2">
      <c r="G5312"/>
    </row>
    <row r="5313" spans="7:7" x14ac:dyDescent="0.2">
      <c r="G5313"/>
    </row>
    <row r="5314" spans="7:7" x14ac:dyDescent="0.2">
      <c r="G5314"/>
    </row>
    <row r="5315" spans="7:7" x14ac:dyDescent="0.2">
      <c r="G5315"/>
    </row>
    <row r="5316" spans="7:7" x14ac:dyDescent="0.2">
      <c r="G5316"/>
    </row>
    <row r="5317" spans="7:7" x14ac:dyDescent="0.2">
      <c r="G5317"/>
    </row>
    <row r="5318" spans="7:7" x14ac:dyDescent="0.2">
      <c r="G5318"/>
    </row>
    <row r="5319" spans="7:7" x14ac:dyDescent="0.2">
      <c r="G5319"/>
    </row>
    <row r="5320" spans="7:7" x14ac:dyDescent="0.2">
      <c r="G5320"/>
    </row>
    <row r="5321" spans="7:7" x14ac:dyDescent="0.2">
      <c r="G5321"/>
    </row>
    <row r="5322" spans="7:7" x14ac:dyDescent="0.2">
      <c r="G5322"/>
    </row>
    <row r="5323" spans="7:7" x14ac:dyDescent="0.2">
      <c r="G5323"/>
    </row>
    <row r="5324" spans="7:7" x14ac:dyDescent="0.2">
      <c r="G5324"/>
    </row>
    <row r="5325" spans="7:7" x14ac:dyDescent="0.2">
      <c r="G5325"/>
    </row>
    <row r="5326" spans="7:7" x14ac:dyDescent="0.2">
      <c r="G5326"/>
    </row>
    <row r="5327" spans="7:7" x14ac:dyDescent="0.2">
      <c r="G5327"/>
    </row>
    <row r="5328" spans="7:7" x14ac:dyDescent="0.2">
      <c r="G5328"/>
    </row>
    <row r="5329" spans="7:7" x14ac:dyDescent="0.2">
      <c r="G5329"/>
    </row>
    <row r="5330" spans="7:7" x14ac:dyDescent="0.2">
      <c r="G5330"/>
    </row>
    <row r="5331" spans="7:7" x14ac:dyDescent="0.2">
      <c r="G5331"/>
    </row>
    <row r="5332" spans="7:7" x14ac:dyDescent="0.2">
      <c r="G5332"/>
    </row>
    <row r="5333" spans="7:7" x14ac:dyDescent="0.2">
      <c r="G5333"/>
    </row>
    <row r="5334" spans="7:7" x14ac:dyDescent="0.2">
      <c r="G5334"/>
    </row>
    <row r="5335" spans="7:7" x14ac:dyDescent="0.2">
      <c r="G5335"/>
    </row>
    <row r="5336" spans="7:7" x14ac:dyDescent="0.2">
      <c r="G5336"/>
    </row>
    <row r="5337" spans="7:7" x14ac:dyDescent="0.2">
      <c r="G5337"/>
    </row>
    <row r="5338" spans="7:7" x14ac:dyDescent="0.2">
      <c r="G5338"/>
    </row>
    <row r="5339" spans="7:7" x14ac:dyDescent="0.2">
      <c r="G5339"/>
    </row>
    <row r="5340" spans="7:7" x14ac:dyDescent="0.2">
      <c r="G5340"/>
    </row>
    <row r="5341" spans="7:7" x14ac:dyDescent="0.2">
      <c r="G5341"/>
    </row>
    <row r="5342" spans="7:7" x14ac:dyDescent="0.2">
      <c r="G5342"/>
    </row>
    <row r="5343" spans="7:7" x14ac:dyDescent="0.2">
      <c r="G5343"/>
    </row>
    <row r="5344" spans="7:7" x14ac:dyDescent="0.2">
      <c r="G5344"/>
    </row>
    <row r="5345" spans="7:7" x14ac:dyDescent="0.2">
      <c r="G5345"/>
    </row>
    <row r="5346" spans="7:7" x14ac:dyDescent="0.2">
      <c r="G5346"/>
    </row>
    <row r="5347" spans="7:7" x14ac:dyDescent="0.2">
      <c r="G5347"/>
    </row>
    <row r="5348" spans="7:7" x14ac:dyDescent="0.2">
      <c r="G5348"/>
    </row>
    <row r="5349" spans="7:7" x14ac:dyDescent="0.2">
      <c r="G5349"/>
    </row>
    <row r="5350" spans="7:7" x14ac:dyDescent="0.2">
      <c r="G5350"/>
    </row>
    <row r="5351" spans="7:7" x14ac:dyDescent="0.2">
      <c r="G5351"/>
    </row>
    <row r="5352" spans="7:7" x14ac:dyDescent="0.2">
      <c r="G5352"/>
    </row>
    <row r="5353" spans="7:7" x14ac:dyDescent="0.2">
      <c r="G5353"/>
    </row>
    <row r="5354" spans="7:7" x14ac:dyDescent="0.2">
      <c r="G5354"/>
    </row>
    <row r="5355" spans="7:7" x14ac:dyDescent="0.2">
      <c r="G5355"/>
    </row>
    <row r="5356" spans="7:7" x14ac:dyDescent="0.2">
      <c r="G5356"/>
    </row>
    <row r="5357" spans="7:7" x14ac:dyDescent="0.2">
      <c r="G5357"/>
    </row>
    <row r="5358" spans="7:7" x14ac:dyDescent="0.2">
      <c r="G5358"/>
    </row>
    <row r="5359" spans="7:7" x14ac:dyDescent="0.2">
      <c r="G5359"/>
    </row>
    <row r="5360" spans="7:7" x14ac:dyDescent="0.2">
      <c r="G5360"/>
    </row>
    <row r="5361" spans="7:7" x14ac:dyDescent="0.2">
      <c r="G5361"/>
    </row>
    <row r="5362" spans="7:7" x14ac:dyDescent="0.2">
      <c r="G5362"/>
    </row>
    <row r="5363" spans="7:7" x14ac:dyDescent="0.2">
      <c r="G5363"/>
    </row>
    <row r="5364" spans="7:7" x14ac:dyDescent="0.2">
      <c r="G5364"/>
    </row>
    <row r="5365" spans="7:7" x14ac:dyDescent="0.2">
      <c r="G5365"/>
    </row>
    <row r="5366" spans="7:7" x14ac:dyDescent="0.2">
      <c r="G5366"/>
    </row>
    <row r="5367" spans="7:7" x14ac:dyDescent="0.2">
      <c r="G5367"/>
    </row>
    <row r="5368" spans="7:7" x14ac:dyDescent="0.2">
      <c r="G5368"/>
    </row>
    <row r="5369" spans="7:7" x14ac:dyDescent="0.2">
      <c r="G5369"/>
    </row>
    <row r="5370" spans="7:7" x14ac:dyDescent="0.2">
      <c r="G5370"/>
    </row>
    <row r="5371" spans="7:7" x14ac:dyDescent="0.2">
      <c r="G5371"/>
    </row>
    <row r="5372" spans="7:7" x14ac:dyDescent="0.2">
      <c r="G5372"/>
    </row>
    <row r="5373" spans="7:7" x14ac:dyDescent="0.2">
      <c r="G5373"/>
    </row>
    <row r="5374" spans="7:7" x14ac:dyDescent="0.2">
      <c r="G5374"/>
    </row>
    <row r="5375" spans="7:7" x14ac:dyDescent="0.2">
      <c r="G5375"/>
    </row>
    <row r="5376" spans="7:7" x14ac:dyDescent="0.2">
      <c r="G5376"/>
    </row>
    <row r="5377" spans="7:7" x14ac:dyDescent="0.2">
      <c r="G5377"/>
    </row>
    <row r="5378" spans="7:7" x14ac:dyDescent="0.2">
      <c r="G5378"/>
    </row>
    <row r="5379" spans="7:7" x14ac:dyDescent="0.2">
      <c r="G5379"/>
    </row>
    <row r="5380" spans="7:7" x14ac:dyDescent="0.2">
      <c r="G5380"/>
    </row>
    <row r="5381" spans="7:7" x14ac:dyDescent="0.2">
      <c r="G5381"/>
    </row>
    <row r="5382" spans="7:7" x14ac:dyDescent="0.2">
      <c r="G5382"/>
    </row>
    <row r="5383" spans="7:7" x14ac:dyDescent="0.2">
      <c r="G5383"/>
    </row>
    <row r="5384" spans="7:7" x14ac:dyDescent="0.2">
      <c r="G5384"/>
    </row>
    <row r="5385" spans="7:7" x14ac:dyDescent="0.2">
      <c r="G5385"/>
    </row>
    <row r="5386" spans="7:7" x14ac:dyDescent="0.2">
      <c r="G5386"/>
    </row>
    <row r="5387" spans="7:7" x14ac:dyDescent="0.2">
      <c r="G5387"/>
    </row>
    <row r="5388" spans="7:7" x14ac:dyDescent="0.2">
      <c r="G5388"/>
    </row>
    <row r="5389" spans="7:7" x14ac:dyDescent="0.2">
      <c r="G5389"/>
    </row>
    <row r="5390" spans="7:7" x14ac:dyDescent="0.2">
      <c r="G5390"/>
    </row>
    <row r="5391" spans="7:7" x14ac:dyDescent="0.2">
      <c r="G5391"/>
    </row>
    <row r="5392" spans="7:7" x14ac:dyDescent="0.2">
      <c r="G5392"/>
    </row>
    <row r="5393" spans="7:7" x14ac:dyDescent="0.2">
      <c r="G5393"/>
    </row>
    <row r="5394" spans="7:7" x14ac:dyDescent="0.2">
      <c r="G5394"/>
    </row>
    <row r="5395" spans="7:7" x14ac:dyDescent="0.2">
      <c r="G5395"/>
    </row>
    <row r="5396" spans="7:7" x14ac:dyDescent="0.2">
      <c r="G5396"/>
    </row>
    <row r="5397" spans="7:7" x14ac:dyDescent="0.2">
      <c r="G5397"/>
    </row>
    <row r="5398" spans="7:7" x14ac:dyDescent="0.2">
      <c r="G5398"/>
    </row>
    <row r="5399" spans="7:7" x14ac:dyDescent="0.2">
      <c r="G5399"/>
    </row>
    <row r="5400" spans="7:7" x14ac:dyDescent="0.2">
      <c r="G5400"/>
    </row>
    <row r="5401" spans="7:7" x14ac:dyDescent="0.2">
      <c r="G5401"/>
    </row>
    <row r="5402" spans="7:7" x14ac:dyDescent="0.2">
      <c r="G5402"/>
    </row>
    <row r="5403" spans="7:7" x14ac:dyDescent="0.2">
      <c r="G5403"/>
    </row>
    <row r="5404" spans="7:7" x14ac:dyDescent="0.2">
      <c r="G5404"/>
    </row>
    <row r="5405" spans="7:7" x14ac:dyDescent="0.2">
      <c r="G5405"/>
    </row>
    <row r="5406" spans="7:7" x14ac:dyDescent="0.2">
      <c r="G5406"/>
    </row>
    <row r="5407" spans="7:7" x14ac:dyDescent="0.2">
      <c r="G5407"/>
    </row>
    <row r="5408" spans="7:7" x14ac:dyDescent="0.2">
      <c r="G5408"/>
    </row>
    <row r="5409" spans="7:7" x14ac:dyDescent="0.2">
      <c r="G5409"/>
    </row>
    <row r="5410" spans="7:7" x14ac:dyDescent="0.2">
      <c r="G5410"/>
    </row>
    <row r="5411" spans="7:7" x14ac:dyDescent="0.2">
      <c r="G5411"/>
    </row>
    <row r="5412" spans="7:7" x14ac:dyDescent="0.2">
      <c r="G5412"/>
    </row>
    <row r="5413" spans="7:7" x14ac:dyDescent="0.2">
      <c r="G5413"/>
    </row>
    <row r="5414" spans="7:7" x14ac:dyDescent="0.2">
      <c r="G5414"/>
    </row>
    <row r="5415" spans="7:7" x14ac:dyDescent="0.2">
      <c r="G5415"/>
    </row>
    <row r="5416" spans="7:7" x14ac:dyDescent="0.2">
      <c r="G5416"/>
    </row>
    <row r="5417" spans="7:7" x14ac:dyDescent="0.2">
      <c r="G5417"/>
    </row>
    <row r="5418" spans="7:7" x14ac:dyDescent="0.2">
      <c r="G5418"/>
    </row>
    <row r="5419" spans="7:7" x14ac:dyDescent="0.2">
      <c r="G5419"/>
    </row>
    <row r="5420" spans="7:7" x14ac:dyDescent="0.2">
      <c r="G5420"/>
    </row>
    <row r="5421" spans="7:7" x14ac:dyDescent="0.2">
      <c r="G5421"/>
    </row>
    <row r="5422" spans="7:7" x14ac:dyDescent="0.2">
      <c r="G5422"/>
    </row>
    <row r="5423" spans="7:7" x14ac:dyDescent="0.2">
      <c r="G5423"/>
    </row>
    <row r="5424" spans="7:7" x14ac:dyDescent="0.2">
      <c r="G5424"/>
    </row>
    <row r="5425" spans="7:7" x14ac:dyDescent="0.2">
      <c r="G5425"/>
    </row>
    <row r="5426" spans="7:7" x14ac:dyDescent="0.2">
      <c r="G5426"/>
    </row>
    <row r="5427" spans="7:7" x14ac:dyDescent="0.2">
      <c r="G5427"/>
    </row>
    <row r="5428" spans="7:7" x14ac:dyDescent="0.2">
      <c r="G5428"/>
    </row>
    <row r="5429" spans="7:7" x14ac:dyDescent="0.2">
      <c r="G5429"/>
    </row>
    <row r="5430" spans="7:7" x14ac:dyDescent="0.2">
      <c r="G5430"/>
    </row>
    <row r="5431" spans="7:7" x14ac:dyDescent="0.2">
      <c r="G5431"/>
    </row>
    <row r="5432" spans="7:7" x14ac:dyDescent="0.2">
      <c r="G5432"/>
    </row>
    <row r="5433" spans="7:7" x14ac:dyDescent="0.2">
      <c r="G5433"/>
    </row>
    <row r="5434" spans="7:7" x14ac:dyDescent="0.2">
      <c r="G5434"/>
    </row>
    <row r="5435" spans="7:7" x14ac:dyDescent="0.2">
      <c r="G5435"/>
    </row>
    <row r="5436" spans="7:7" x14ac:dyDescent="0.2">
      <c r="G5436"/>
    </row>
    <row r="5437" spans="7:7" x14ac:dyDescent="0.2">
      <c r="G5437"/>
    </row>
    <row r="5438" spans="7:7" x14ac:dyDescent="0.2">
      <c r="G5438"/>
    </row>
    <row r="5439" spans="7:7" x14ac:dyDescent="0.2">
      <c r="G5439"/>
    </row>
    <row r="5440" spans="7:7" x14ac:dyDescent="0.2">
      <c r="G5440"/>
    </row>
    <row r="5441" spans="7:7" x14ac:dyDescent="0.2">
      <c r="G5441"/>
    </row>
    <row r="5442" spans="7:7" x14ac:dyDescent="0.2">
      <c r="G5442"/>
    </row>
    <row r="5443" spans="7:7" x14ac:dyDescent="0.2">
      <c r="G5443"/>
    </row>
    <row r="5444" spans="7:7" x14ac:dyDescent="0.2">
      <c r="G5444"/>
    </row>
    <row r="5445" spans="7:7" x14ac:dyDescent="0.2">
      <c r="G5445"/>
    </row>
    <row r="5446" spans="7:7" x14ac:dyDescent="0.2">
      <c r="G5446"/>
    </row>
    <row r="5447" spans="7:7" x14ac:dyDescent="0.2">
      <c r="G5447"/>
    </row>
    <row r="5448" spans="7:7" x14ac:dyDescent="0.2">
      <c r="G5448"/>
    </row>
    <row r="5449" spans="7:7" x14ac:dyDescent="0.2">
      <c r="G5449"/>
    </row>
    <row r="5450" spans="7:7" x14ac:dyDescent="0.2">
      <c r="G5450"/>
    </row>
    <row r="5451" spans="7:7" x14ac:dyDescent="0.2">
      <c r="G5451"/>
    </row>
    <row r="5452" spans="7:7" x14ac:dyDescent="0.2">
      <c r="G5452"/>
    </row>
    <row r="5453" spans="7:7" x14ac:dyDescent="0.2">
      <c r="G5453"/>
    </row>
    <row r="5454" spans="7:7" x14ac:dyDescent="0.2">
      <c r="G5454"/>
    </row>
    <row r="5455" spans="7:7" x14ac:dyDescent="0.2">
      <c r="G5455"/>
    </row>
    <row r="5456" spans="7:7" x14ac:dyDescent="0.2">
      <c r="G5456"/>
    </row>
    <row r="5457" spans="7:7" x14ac:dyDescent="0.2">
      <c r="G5457"/>
    </row>
    <row r="5458" spans="7:7" x14ac:dyDescent="0.2">
      <c r="G5458"/>
    </row>
    <row r="5459" spans="7:7" x14ac:dyDescent="0.2">
      <c r="G5459"/>
    </row>
    <row r="5460" spans="7:7" x14ac:dyDescent="0.2">
      <c r="G5460"/>
    </row>
    <row r="5461" spans="7:7" x14ac:dyDescent="0.2">
      <c r="G5461"/>
    </row>
    <row r="5462" spans="7:7" x14ac:dyDescent="0.2">
      <c r="G5462"/>
    </row>
    <row r="5463" spans="7:7" x14ac:dyDescent="0.2">
      <c r="G5463"/>
    </row>
    <row r="5464" spans="7:7" x14ac:dyDescent="0.2">
      <c r="G5464"/>
    </row>
    <row r="5465" spans="7:7" x14ac:dyDescent="0.2">
      <c r="G5465"/>
    </row>
    <row r="5466" spans="7:7" x14ac:dyDescent="0.2">
      <c r="G5466"/>
    </row>
    <row r="5467" spans="7:7" x14ac:dyDescent="0.2">
      <c r="G5467"/>
    </row>
    <row r="5468" spans="7:7" x14ac:dyDescent="0.2">
      <c r="G5468"/>
    </row>
    <row r="5469" spans="7:7" x14ac:dyDescent="0.2">
      <c r="G5469"/>
    </row>
    <row r="5470" spans="7:7" x14ac:dyDescent="0.2">
      <c r="G5470"/>
    </row>
    <row r="5471" spans="7:7" x14ac:dyDescent="0.2">
      <c r="G5471"/>
    </row>
    <row r="5472" spans="7:7" x14ac:dyDescent="0.2">
      <c r="G5472"/>
    </row>
    <row r="5473" spans="7:7" x14ac:dyDescent="0.2">
      <c r="G5473"/>
    </row>
    <row r="5474" spans="7:7" x14ac:dyDescent="0.2">
      <c r="G5474"/>
    </row>
    <row r="5475" spans="7:7" x14ac:dyDescent="0.2">
      <c r="G5475"/>
    </row>
    <row r="5476" spans="7:7" x14ac:dyDescent="0.2">
      <c r="G5476"/>
    </row>
    <row r="5477" spans="7:7" x14ac:dyDescent="0.2">
      <c r="G5477"/>
    </row>
    <row r="5478" spans="7:7" x14ac:dyDescent="0.2">
      <c r="G5478"/>
    </row>
    <row r="5479" spans="7:7" x14ac:dyDescent="0.2">
      <c r="G5479"/>
    </row>
    <row r="5480" spans="7:7" x14ac:dyDescent="0.2">
      <c r="G5480"/>
    </row>
    <row r="5481" spans="7:7" x14ac:dyDescent="0.2">
      <c r="G5481"/>
    </row>
    <row r="5482" spans="7:7" x14ac:dyDescent="0.2">
      <c r="G5482"/>
    </row>
    <row r="5483" spans="7:7" x14ac:dyDescent="0.2">
      <c r="G5483"/>
    </row>
    <row r="5484" spans="7:7" x14ac:dyDescent="0.2">
      <c r="G5484"/>
    </row>
    <row r="5485" spans="7:7" x14ac:dyDescent="0.2">
      <c r="G5485"/>
    </row>
    <row r="5486" spans="7:7" x14ac:dyDescent="0.2">
      <c r="G5486"/>
    </row>
    <row r="5487" spans="7:7" x14ac:dyDescent="0.2">
      <c r="G5487"/>
    </row>
    <row r="5488" spans="7:7" x14ac:dyDescent="0.2">
      <c r="G5488"/>
    </row>
    <row r="5489" spans="7:7" x14ac:dyDescent="0.2">
      <c r="G5489"/>
    </row>
    <row r="5490" spans="7:7" x14ac:dyDescent="0.2">
      <c r="G5490"/>
    </row>
    <row r="5491" spans="7:7" x14ac:dyDescent="0.2">
      <c r="G5491"/>
    </row>
    <row r="5492" spans="7:7" x14ac:dyDescent="0.2">
      <c r="G5492"/>
    </row>
    <row r="5493" spans="7:7" x14ac:dyDescent="0.2">
      <c r="G5493"/>
    </row>
    <row r="5494" spans="7:7" x14ac:dyDescent="0.2">
      <c r="G5494"/>
    </row>
    <row r="5495" spans="7:7" x14ac:dyDescent="0.2">
      <c r="G5495"/>
    </row>
    <row r="5496" spans="7:7" x14ac:dyDescent="0.2">
      <c r="G5496"/>
    </row>
    <row r="5497" spans="7:7" x14ac:dyDescent="0.2">
      <c r="G5497"/>
    </row>
    <row r="5498" spans="7:7" x14ac:dyDescent="0.2">
      <c r="G5498"/>
    </row>
    <row r="5499" spans="7:7" x14ac:dyDescent="0.2">
      <c r="G5499"/>
    </row>
    <row r="5500" spans="7:7" x14ac:dyDescent="0.2">
      <c r="G5500"/>
    </row>
    <row r="5501" spans="7:7" x14ac:dyDescent="0.2">
      <c r="G5501"/>
    </row>
    <row r="5502" spans="7:7" x14ac:dyDescent="0.2">
      <c r="G5502"/>
    </row>
    <row r="5503" spans="7:7" x14ac:dyDescent="0.2">
      <c r="G5503"/>
    </row>
    <row r="5504" spans="7:7" x14ac:dyDescent="0.2">
      <c r="G5504"/>
    </row>
    <row r="5505" spans="7:7" x14ac:dyDescent="0.2">
      <c r="G5505"/>
    </row>
    <row r="5506" spans="7:7" x14ac:dyDescent="0.2">
      <c r="G5506"/>
    </row>
    <row r="5507" spans="7:7" x14ac:dyDescent="0.2">
      <c r="G5507"/>
    </row>
    <row r="5508" spans="7:7" x14ac:dyDescent="0.2">
      <c r="G5508"/>
    </row>
    <row r="5509" spans="7:7" x14ac:dyDescent="0.2">
      <c r="G5509"/>
    </row>
    <row r="5510" spans="7:7" x14ac:dyDescent="0.2">
      <c r="G5510"/>
    </row>
    <row r="5511" spans="7:7" x14ac:dyDescent="0.2">
      <c r="G5511"/>
    </row>
    <row r="5512" spans="7:7" x14ac:dyDescent="0.2">
      <c r="G5512"/>
    </row>
    <row r="5513" spans="7:7" x14ac:dyDescent="0.2">
      <c r="G5513"/>
    </row>
    <row r="5514" spans="7:7" x14ac:dyDescent="0.2">
      <c r="G5514"/>
    </row>
    <row r="5515" spans="7:7" x14ac:dyDescent="0.2">
      <c r="G5515"/>
    </row>
    <row r="5516" spans="7:7" x14ac:dyDescent="0.2">
      <c r="G5516"/>
    </row>
    <row r="5517" spans="7:7" x14ac:dyDescent="0.2">
      <c r="G5517"/>
    </row>
    <row r="5518" spans="7:7" x14ac:dyDescent="0.2">
      <c r="G5518"/>
    </row>
    <row r="5519" spans="7:7" x14ac:dyDescent="0.2">
      <c r="G5519"/>
    </row>
    <row r="5520" spans="7:7" x14ac:dyDescent="0.2">
      <c r="G5520"/>
    </row>
    <row r="5521" spans="7:7" x14ac:dyDescent="0.2">
      <c r="G5521"/>
    </row>
    <row r="5522" spans="7:7" x14ac:dyDescent="0.2">
      <c r="G5522"/>
    </row>
    <row r="5523" spans="7:7" x14ac:dyDescent="0.2">
      <c r="G5523"/>
    </row>
    <row r="5524" spans="7:7" x14ac:dyDescent="0.2">
      <c r="G5524"/>
    </row>
    <row r="5525" spans="7:7" x14ac:dyDescent="0.2">
      <c r="G5525"/>
    </row>
    <row r="5526" spans="7:7" x14ac:dyDescent="0.2">
      <c r="G5526"/>
    </row>
    <row r="5527" spans="7:7" x14ac:dyDescent="0.2">
      <c r="G5527"/>
    </row>
    <row r="5528" spans="7:7" x14ac:dyDescent="0.2">
      <c r="G5528"/>
    </row>
    <row r="5529" spans="7:7" x14ac:dyDescent="0.2">
      <c r="G5529"/>
    </row>
    <row r="5530" spans="7:7" x14ac:dyDescent="0.2">
      <c r="G5530"/>
    </row>
    <row r="5531" spans="7:7" x14ac:dyDescent="0.2">
      <c r="G5531"/>
    </row>
    <row r="5532" spans="7:7" x14ac:dyDescent="0.2">
      <c r="G5532"/>
    </row>
    <row r="5533" spans="7:7" x14ac:dyDescent="0.2">
      <c r="G5533"/>
    </row>
    <row r="5534" spans="7:7" x14ac:dyDescent="0.2">
      <c r="G5534"/>
    </row>
    <row r="5535" spans="7:7" x14ac:dyDescent="0.2">
      <c r="G5535"/>
    </row>
    <row r="5536" spans="7:7" x14ac:dyDescent="0.2">
      <c r="G5536"/>
    </row>
    <row r="5537" spans="7:7" x14ac:dyDescent="0.2">
      <c r="G5537"/>
    </row>
    <row r="5538" spans="7:7" x14ac:dyDescent="0.2">
      <c r="G5538"/>
    </row>
    <row r="5539" spans="7:7" x14ac:dyDescent="0.2">
      <c r="G5539"/>
    </row>
    <row r="5540" spans="7:7" x14ac:dyDescent="0.2">
      <c r="G5540"/>
    </row>
    <row r="5541" spans="7:7" x14ac:dyDescent="0.2">
      <c r="G5541"/>
    </row>
    <row r="5542" spans="7:7" x14ac:dyDescent="0.2">
      <c r="G5542"/>
    </row>
    <row r="5543" spans="7:7" x14ac:dyDescent="0.2">
      <c r="G5543"/>
    </row>
    <row r="5544" spans="7:7" x14ac:dyDescent="0.2">
      <c r="G5544"/>
    </row>
    <row r="5545" spans="7:7" x14ac:dyDescent="0.2">
      <c r="G5545"/>
    </row>
    <row r="5546" spans="7:7" x14ac:dyDescent="0.2">
      <c r="G5546"/>
    </row>
    <row r="5547" spans="7:7" x14ac:dyDescent="0.2">
      <c r="G5547"/>
    </row>
    <row r="5548" spans="7:7" x14ac:dyDescent="0.2">
      <c r="G5548"/>
    </row>
    <row r="5549" spans="7:7" x14ac:dyDescent="0.2">
      <c r="G5549"/>
    </row>
    <row r="5550" spans="7:7" x14ac:dyDescent="0.2">
      <c r="G5550"/>
    </row>
    <row r="5551" spans="7:7" x14ac:dyDescent="0.2">
      <c r="G5551"/>
    </row>
    <row r="5552" spans="7:7" x14ac:dyDescent="0.2">
      <c r="G5552"/>
    </row>
    <row r="5553" spans="7:7" x14ac:dyDescent="0.2">
      <c r="G5553"/>
    </row>
    <row r="5554" spans="7:7" x14ac:dyDescent="0.2">
      <c r="G5554"/>
    </row>
    <row r="5555" spans="7:7" x14ac:dyDescent="0.2">
      <c r="G5555"/>
    </row>
    <row r="5556" spans="7:7" x14ac:dyDescent="0.2">
      <c r="G5556"/>
    </row>
    <row r="5557" spans="7:7" x14ac:dyDescent="0.2">
      <c r="G5557"/>
    </row>
    <row r="5558" spans="7:7" x14ac:dyDescent="0.2">
      <c r="G5558"/>
    </row>
    <row r="5559" spans="7:7" x14ac:dyDescent="0.2">
      <c r="G5559"/>
    </row>
    <row r="5560" spans="7:7" x14ac:dyDescent="0.2">
      <c r="G5560"/>
    </row>
    <row r="5561" spans="7:7" x14ac:dyDescent="0.2">
      <c r="G5561"/>
    </row>
    <row r="5562" spans="7:7" x14ac:dyDescent="0.2">
      <c r="G5562"/>
    </row>
    <row r="5563" spans="7:7" x14ac:dyDescent="0.2">
      <c r="G5563"/>
    </row>
    <row r="5564" spans="7:7" x14ac:dyDescent="0.2">
      <c r="G5564"/>
    </row>
    <row r="5565" spans="7:7" x14ac:dyDescent="0.2">
      <c r="G5565"/>
    </row>
    <row r="5566" spans="7:7" x14ac:dyDescent="0.2">
      <c r="G5566"/>
    </row>
    <row r="5567" spans="7:7" x14ac:dyDescent="0.2">
      <c r="G5567"/>
    </row>
    <row r="5568" spans="7:7" x14ac:dyDescent="0.2">
      <c r="G5568"/>
    </row>
    <row r="5569" spans="7:7" x14ac:dyDescent="0.2">
      <c r="G5569"/>
    </row>
    <row r="5570" spans="7:7" x14ac:dyDescent="0.2">
      <c r="G5570"/>
    </row>
    <row r="5571" spans="7:7" x14ac:dyDescent="0.2">
      <c r="G5571"/>
    </row>
    <row r="5572" spans="7:7" x14ac:dyDescent="0.2">
      <c r="G5572"/>
    </row>
    <row r="5573" spans="7:7" x14ac:dyDescent="0.2">
      <c r="G5573"/>
    </row>
    <row r="5574" spans="7:7" x14ac:dyDescent="0.2">
      <c r="G5574"/>
    </row>
    <row r="5575" spans="7:7" x14ac:dyDescent="0.2">
      <c r="G5575"/>
    </row>
    <row r="5576" spans="7:7" x14ac:dyDescent="0.2">
      <c r="G5576"/>
    </row>
    <row r="5577" spans="7:7" x14ac:dyDescent="0.2">
      <c r="G5577"/>
    </row>
    <row r="5578" spans="7:7" x14ac:dyDescent="0.2">
      <c r="G5578"/>
    </row>
    <row r="5579" spans="7:7" x14ac:dyDescent="0.2">
      <c r="G5579"/>
    </row>
    <row r="5580" spans="7:7" x14ac:dyDescent="0.2">
      <c r="G5580"/>
    </row>
    <row r="5581" spans="7:7" x14ac:dyDescent="0.2">
      <c r="G5581"/>
    </row>
    <row r="5582" spans="7:7" x14ac:dyDescent="0.2">
      <c r="G5582"/>
    </row>
    <row r="5583" spans="7:7" x14ac:dyDescent="0.2">
      <c r="G5583"/>
    </row>
    <row r="5584" spans="7:7" x14ac:dyDescent="0.2">
      <c r="G5584"/>
    </row>
    <row r="5585" spans="7:7" x14ac:dyDescent="0.2">
      <c r="G5585"/>
    </row>
    <row r="5586" spans="7:7" x14ac:dyDescent="0.2">
      <c r="G5586"/>
    </row>
    <row r="5587" spans="7:7" x14ac:dyDescent="0.2">
      <c r="G5587"/>
    </row>
    <row r="5588" spans="7:7" x14ac:dyDescent="0.2">
      <c r="G5588"/>
    </row>
    <row r="5589" spans="7:7" x14ac:dyDescent="0.2">
      <c r="G5589"/>
    </row>
    <row r="5590" spans="7:7" x14ac:dyDescent="0.2">
      <c r="G5590"/>
    </row>
    <row r="5591" spans="7:7" x14ac:dyDescent="0.2">
      <c r="G5591"/>
    </row>
    <row r="5592" spans="7:7" x14ac:dyDescent="0.2">
      <c r="G5592"/>
    </row>
    <row r="5593" spans="7:7" x14ac:dyDescent="0.2">
      <c r="G5593"/>
    </row>
    <row r="5594" spans="7:7" x14ac:dyDescent="0.2">
      <c r="G5594"/>
    </row>
    <row r="5595" spans="7:7" x14ac:dyDescent="0.2">
      <c r="G5595"/>
    </row>
    <row r="5596" spans="7:7" x14ac:dyDescent="0.2">
      <c r="G5596"/>
    </row>
    <row r="5597" spans="7:7" x14ac:dyDescent="0.2">
      <c r="G5597"/>
    </row>
    <row r="5598" spans="7:7" x14ac:dyDescent="0.2">
      <c r="G5598"/>
    </row>
    <row r="5599" spans="7:7" x14ac:dyDescent="0.2">
      <c r="G5599"/>
    </row>
    <row r="5600" spans="7:7" x14ac:dyDescent="0.2">
      <c r="G5600"/>
    </row>
    <row r="5601" spans="7:7" x14ac:dyDescent="0.2">
      <c r="G5601"/>
    </row>
    <row r="5602" spans="7:7" x14ac:dyDescent="0.2">
      <c r="G5602"/>
    </row>
    <row r="5603" spans="7:7" x14ac:dyDescent="0.2">
      <c r="G5603"/>
    </row>
    <row r="5604" spans="7:7" x14ac:dyDescent="0.2">
      <c r="G5604"/>
    </row>
    <row r="5605" spans="7:7" x14ac:dyDescent="0.2">
      <c r="G5605"/>
    </row>
    <row r="5606" spans="7:7" x14ac:dyDescent="0.2">
      <c r="G5606"/>
    </row>
    <row r="5607" spans="7:7" x14ac:dyDescent="0.2">
      <c r="G5607"/>
    </row>
    <row r="5608" spans="7:7" x14ac:dyDescent="0.2">
      <c r="G5608"/>
    </row>
    <row r="5609" spans="7:7" x14ac:dyDescent="0.2">
      <c r="G5609"/>
    </row>
    <row r="5610" spans="7:7" x14ac:dyDescent="0.2">
      <c r="G5610"/>
    </row>
    <row r="5611" spans="7:7" x14ac:dyDescent="0.2">
      <c r="G5611"/>
    </row>
    <row r="5612" spans="7:7" x14ac:dyDescent="0.2">
      <c r="G5612"/>
    </row>
    <row r="5613" spans="7:7" x14ac:dyDescent="0.2">
      <c r="G5613"/>
    </row>
    <row r="5614" spans="7:7" x14ac:dyDescent="0.2">
      <c r="G5614"/>
    </row>
    <row r="5615" spans="7:7" x14ac:dyDescent="0.2">
      <c r="G5615"/>
    </row>
    <row r="5616" spans="7:7" x14ac:dyDescent="0.2">
      <c r="G5616"/>
    </row>
    <row r="5617" spans="7:7" x14ac:dyDescent="0.2">
      <c r="G5617"/>
    </row>
    <row r="5618" spans="7:7" x14ac:dyDescent="0.2">
      <c r="G5618"/>
    </row>
    <row r="5619" spans="7:7" x14ac:dyDescent="0.2">
      <c r="G5619"/>
    </row>
    <row r="5620" spans="7:7" x14ac:dyDescent="0.2">
      <c r="G5620"/>
    </row>
    <row r="5621" spans="7:7" x14ac:dyDescent="0.2">
      <c r="G5621"/>
    </row>
    <row r="5622" spans="7:7" x14ac:dyDescent="0.2">
      <c r="G5622"/>
    </row>
    <row r="5623" spans="7:7" x14ac:dyDescent="0.2">
      <c r="G5623"/>
    </row>
    <row r="5624" spans="7:7" x14ac:dyDescent="0.2">
      <c r="G5624"/>
    </row>
    <row r="5625" spans="7:7" x14ac:dyDescent="0.2">
      <c r="G5625"/>
    </row>
    <row r="5626" spans="7:7" x14ac:dyDescent="0.2">
      <c r="G5626"/>
    </row>
    <row r="5627" spans="7:7" x14ac:dyDescent="0.2">
      <c r="G5627"/>
    </row>
    <row r="5628" spans="7:7" x14ac:dyDescent="0.2">
      <c r="G5628"/>
    </row>
    <row r="5629" spans="7:7" x14ac:dyDescent="0.2">
      <c r="G5629"/>
    </row>
    <row r="5630" spans="7:7" x14ac:dyDescent="0.2">
      <c r="G5630"/>
    </row>
    <row r="5631" spans="7:7" x14ac:dyDescent="0.2">
      <c r="G5631"/>
    </row>
    <row r="5632" spans="7:7" x14ac:dyDescent="0.2">
      <c r="G5632"/>
    </row>
    <row r="5633" spans="7:7" x14ac:dyDescent="0.2">
      <c r="G5633"/>
    </row>
    <row r="5634" spans="7:7" x14ac:dyDescent="0.2">
      <c r="G5634"/>
    </row>
    <row r="5635" spans="7:7" x14ac:dyDescent="0.2">
      <c r="G5635"/>
    </row>
    <row r="5636" spans="7:7" x14ac:dyDescent="0.2">
      <c r="G5636"/>
    </row>
    <row r="5637" spans="7:7" x14ac:dyDescent="0.2">
      <c r="G5637"/>
    </row>
    <row r="5638" spans="7:7" x14ac:dyDescent="0.2">
      <c r="G5638"/>
    </row>
    <row r="5639" spans="7:7" x14ac:dyDescent="0.2">
      <c r="G5639"/>
    </row>
    <row r="5640" spans="7:7" x14ac:dyDescent="0.2">
      <c r="G5640"/>
    </row>
    <row r="5641" spans="7:7" x14ac:dyDescent="0.2">
      <c r="G5641"/>
    </row>
    <row r="5642" spans="7:7" x14ac:dyDescent="0.2">
      <c r="G5642"/>
    </row>
    <row r="5643" spans="7:7" x14ac:dyDescent="0.2">
      <c r="G5643"/>
    </row>
    <row r="5644" spans="7:7" x14ac:dyDescent="0.2">
      <c r="G5644"/>
    </row>
    <row r="5645" spans="7:7" x14ac:dyDescent="0.2">
      <c r="G5645"/>
    </row>
    <row r="5646" spans="7:7" x14ac:dyDescent="0.2">
      <c r="G5646"/>
    </row>
    <row r="5647" spans="7:7" x14ac:dyDescent="0.2">
      <c r="G5647"/>
    </row>
    <row r="5648" spans="7:7" x14ac:dyDescent="0.2">
      <c r="G5648"/>
    </row>
    <row r="5649" spans="7:7" x14ac:dyDescent="0.2">
      <c r="G5649"/>
    </row>
    <row r="5650" spans="7:7" x14ac:dyDescent="0.2">
      <c r="G5650"/>
    </row>
    <row r="5651" spans="7:7" x14ac:dyDescent="0.2">
      <c r="G5651"/>
    </row>
    <row r="5652" spans="7:7" x14ac:dyDescent="0.2">
      <c r="G5652"/>
    </row>
    <row r="5653" spans="7:7" x14ac:dyDescent="0.2">
      <c r="G5653"/>
    </row>
    <row r="5654" spans="7:7" x14ac:dyDescent="0.2">
      <c r="G5654"/>
    </row>
    <row r="5655" spans="7:7" x14ac:dyDescent="0.2">
      <c r="G5655"/>
    </row>
    <row r="5656" spans="7:7" x14ac:dyDescent="0.2">
      <c r="G5656"/>
    </row>
    <row r="5657" spans="7:7" x14ac:dyDescent="0.2">
      <c r="G5657"/>
    </row>
    <row r="5658" spans="7:7" x14ac:dyDescent="0.2">
      <c r="G5658"/>
    </row>
    <row r="5659" spans="7:7" x14ac:dyDescent="0.2">
      <c r="G5659"/>
    </row>
    <row r="5660" spans="7:7" x14ac:dyDescent="0.2">
      <c r="G5660"/>
    </row>
    <row r="5661" spans="7:7" x14ac:dyDescent="0.2">
      <c r="G5661"/>
    </row>
    <row r="5662" spans="7:7" x14ac:dyDescent="0.2">
      <c r="G5662"/>
    </row>
    <row r="5663" spans="7:7" x14ac:dyDescent="0.2">
      <c r="G5663"/>
    </row>
    <row r="5664" spans="7:7" x14ac:dyDescent="0.2">
      <c r="G5664"/>
    </row>
    <row r="5665" spans="7:7" x14ac:dyDescent="0.2">
      <c r="G5665"/>
    </row>
    <row r="5666" spans="7:7" x14ac:dyDescent="0.2">
      <c r="G5666"/>
    </row>
    <row r="5667" spans="7:7" x14ac:dyDescent="0.2">
      <c r="G5667"/>
    </row>
    <row r="5668" spans="7:7" x14ac:dyDescent="0.2">
      <c r="G5668"/>
    </row>
    <row r="5669" spans="7:7" x14ac:dyDescent="0.2">
      <c r="G5669"/>
    </row>
    <row r="5670" spans="7:7" x14ac:dyDescent="0.2">
      <c r="G5670"/>
    </row>
    <row r="5671" spans="7:7" x14ac:dyDescent="0.2">
      <c r="G5671"/>
    </row>
    <row r="5672" spans="7:7" x14ac:dyDescent="0.2">
      <c r="G5672"/>
    </row>
    <row r="5673" spans="7:7" x14ac:dyDescent="0.2">
      <c r="G5673"/>
    </row>
    <row r="5674" spans="7:7" x14ac:dyDescent="0.2">
      <c r="G5674"/>
    </row>
    <row r="5675" spans="7:7" x14ac:dyDescent="0.2">
      <c r="G5675"/>
    </row>
    <row r="5676" spans="7:7" x14ac:dyDescent="0.2">
      <c r="G5676"/>
    </row>
    <row r="5677" spans="7:7" x14ac:dyDescent="0.2">
      <c r="G5677"/>
    </row>
    <row r="5678" spans="7:7" x14ac:dyDescent="0.2">
      <c r="G5678"/>
    </row>
    <row r="5679" spans="7:7" x14ac:dyDescent="0.2">
      <c r="G5679"/>
    </row>
    <row r="5680" spans="7:7" x14ac:dyDescent="0.2">
      <c r="G5680"/>
    </row>
    <row r="5681" spans="7:7" x14ac:dyDescent="0.2">
      <c r="G5681"/>
    </row>
    <row r="5682" spans="7:7" x14ac:dyDescent="0.2">
      <c r="G5682"/>
    </row>
    <row r="5683" spans="7:7" x14ac:dyDescent="0.2">
      <c r="G5683"/>
    </row>
    <row r="5684" spans="7:7" x14ac:dyDescent="0.2">
      <c r="G5684"/>
    </row>
    <row r="5685" spans="7:7" x14ac:dyDescent="0.2">
      <c r="G5685"/>
    </row>
    <row r="5686" spans="7:7" x14ac:dyDescent="0.2">
      <c r="G5686"/>
    </row>
    <row r="5687" spans="7:7" x14ac:dyDescent="0.2">
      <c r="G5687"/>
    </row>
    <row r="5688" spans="7:7" x14ac:dyDescent="0.2">
      <c r="G5688"/>
    </row>
    <row r="5689" spans="7:7" x14ac:dyDescent="0.2">
      <c r="G5689"/>
    </row>
    <row r="5690" spans="7:7" x14ac:dyDescent="0.2">
      <c r="G5690"/>
    </row>
    <row r="5691" spans="7:7" x14ac:dyDescent="0.2">
      <c r="G5691"/>
    </row>
    <row r="5692" spans="7:7" x14ac:dyDescent="0.2">
      <c r="G5692"/>
    </row>
    <row r="5693" spans="7:7" x14ac:dyDescent="0.2">
      <c r="G5693"/>
    </row>
    <row r="5694" spans="7:7" x14ac:dyDescent="0.2">
      <c r="G5694"/>
    </row>
    <row r="5695" spans="7:7" x14ac:dyDescent="0.2">
      <c r="G5695"/>
    </row>
    <row r="5696" spans="7:7" x14ac:dyDescent="0.2">
      <c r="G5696"/>
    </row>
    <row r="5697" spans="7:7" x14ac:dyDescent="0.2">
      <c r="G5697"/>
    </row>
    <row r="5698" spans="7:7" x14ac:dyDescent="0.2">
      <c r="G5698"/>
    </row>
    <row r="5699" spans="7:7" x14ac:dyDescent="0.2">
      <c r="G5699"/>
    </row>
    <row r="5700" spans="7:7" x14ac:dyDescent="0.2">
      <c r="G5700"/>
    </row>
    <row r="5701" spans="7:7" x14ac:dyDescent="0.2">
      <c r="G5701"/>
    </row>
    <row r="5702" spans="7:7" x14ac:dyDescent="0.2">
      <c r="G5702"/>
    </row>
    <row r="5703" spans="7:7" x14ac:dyDescent="0.2">
      <c r="G5703"/>
    </row>
    <row r="5704" spans="7:7" x14ac:dyDescent="0.2">
      <c r="G5704"/>
    </row>
    <row r="5705" spans="7:7" x14ac:dyDescent="0.2">
      <c r="G5705"/>
    </row>
    <row r="5706" spans="7:7" x14ac:dyDescent="0.2">
      <c r="G5706"/>
    </row>
    <row r="5707" spans="7:7" x14ac:dyDescent="0.2">
      <c r="G5707"/>
    </row>
    <row r="5708" spans="7:7" x14ac:dyDescent="0.2">
      <c r="G5708"/>
    </row>
    <row r="5709" spans="7:7" x14ac:dyDescent="0.2">
      <c r="G5709"/>
    </row>
    <row r="5710" spans="7:7" x14ac:dyDescent="0.2">
      <c r="G5710"/>
    </row>
    <row r="5711" spans="7:7" x14ac:dyDescent="0.2">
      <c r="G5711"/>
    </row>
    <row r="5712" spans="7:7" x14ac:dyDescent="0.2">
      <c r="G5712"/>
    </row>
    <row r="5713" spans="7:7" x14ac:dyDescent="0.2">
      <c r="G5713"/>
    </row>
    <row r="5714" spans="7:7" x14ac:dyDescent="0.2">
      <c r="G5714"/>
    </row>
    <row r="5715" spans="7:7" x14ac:dyDescent="0.2">
      <c r="G5715"/>
    </row>
    <row r="5716" spans="7:7" x14ac:dyDescent="0.2">
      <c r="G5716"/>
    </row>
    <row r="5717" spans="7:7" x14ac:dyDescent="0.2">
      <c r="G5717"/>
    </row>
    <row r="5718" spans="7:7" x14ac:dyDescent="0.2">
      <c r="G5718"/>
    </row>
    <row r="5719" spans="7:7" x14ac:dyDescent="0.2">
      <c r="G5719"/>
    </row>
    <row r="5720" spans="7:7" x14ac:dyDescent="0.2">
      <c r="G5720"/>
    </row>
    <row r="5721" spans="7:7" x14ac:dyDescent="0.2">
      <c r="G5721"/>
    </row>
    <row r="5722" spans="7:7" x14ac:dyDescent="0.2">
      <c r="G5722"/>
    </row>
    <row r="5723" spans="7:7" x14ac:dyDescent="0.2">
      <c r="G5723"/>
    </row>
    <row r="5724" spans="7:7" x14ac:dyDescent="0.2">
      <c r="G5724"/>
    </row>
    <row r="5725" spans="7:7" x14ac:dyDescent="0.2">
      <c r="G5725"/>
    </row>
    <row r="5726" spans="7:7" x14ac:dyDescent="0.2">
      <c r="G5726"/>
    </row>
    <row r="5727" spans="7:7" x14ac:dyDescent="0.2">
      <c r="G5727"/>
    </row>
    <row r="5728" spans="7:7" x14ac:dyDescent="0.2">
      <c r="G5728"/>
    </row>
    <row r="5729" spans="7:7" x14ac:dyDescent="0.2">
      <c r="G5729"/>
    </row>
    <row r="5730" spans="7:7" x14ac:dyDescent="0.2">
      <c r="G5730"/>
    </row>
    <row r="5731" spans="7:7" x14ac:dyDescent="0.2">
      <c r="G5731"/>
    </row>
    <row r="5732" spans="7:7" x14ac:dyDescent="0.2">
      <c r="G5732"/>
    </row>
    <row r="5733" spans="7:7" x14ac:dyDescent="0.2">
      <c r="G5733"/>
    </row>
    <row r="5734" spans="7:7" x14ac:dyDescent="0.2">
      <c r="G5734"/>
    </row>
    <row r="5735" spans="7:7" x14ac:dyDescent="0.2">
      <c r="G5735"/>
    </row>
    <row r="5736" spans="7:7" x14ac:dyDescent="0.2">
      <c r="G5736"/>
    </row>
    <row r="5737" spans="7:7" x14ac:dyDescent="0.2">
      <c r="G5737"/>
    </row>
    <row r="5738" spans="7:7" x14ac:dyDescent="0.2">
      <c r="G5738"/>
    </row>
    <row r="5739" spans="7:7" x14ac:dyDescent="0.2">
      <c r="G5739"/>
    </row>
    <row r="5740" spans="7:7" x14ac:dyDescent="0.2">
      <c r="G5740"/>
    </row>
    <row r="5741" spans="7:7" x14ac:dyDescent="0.2">
      <c r="G5741"/>
    </row>
    <row r="5742" spans="7:7" x14ac:dyDescent="0.2">
      <c r="G5742"/>
    </row>
    <row r="5743" spans="7:7" x14ac:dyDescent="0.2">
      <c r="G5743"/>
    </row>
    <row r="5744" spans="7:7" x14ac:dyDescent="0.2">
      <c r="G5744"/>
    </row>
    <row r="5745" spans="7:7" x14ac:dyDescent="0.2">
      <c r="G5745"/>
    </row>
    <row r="5746" spans="7:7" x14ac:dyDescent="0.2">
      <c r="G5746"/>
    </row>
    <row r="5747" spans="7:7" x14ac:dyDescent="0.2">
      <c r="G5747"/>
    </row>
    <row r="5748" spans="7:7" x14ac:dyDescent="0.2">
      <c r="G5748"/>
    </row>
    <row r="5749" spans="7:7" x14ac:dyDescent="0.2">
      <c r="G5749"/>
    </row>
    <row r="5750" spans="7:7" x14ac:dyDescent="0.2">
      <c r="G5750"/>
    </row>
    <row r="5751" spans="7:7" x14ac:dyDescent="0.2">
      <c r="G5751"/>
    </row>
    <row r="5752" spans="7:7" x14ac:dyDescent="0.2">
      <c r="G5752"/>
    </row>
    <row r="5753" spans="7:7" x14ac:dyDescent="0.2">
      <c r="G5753"/>
    </row>
    <row r="5754" spans="7:7" x14ac:dyDescent="0.2">
      <c r="G5754"/>
    </row>
    <row r="5755" spans="7:7" x14ac:dyDescent="0.2">
      <c r="G5755"/>
    </row>
    <row r="5756" spans="7:7" x14ac:dyDescent="0.2">
      <c r="G5756"/>
    </row>
    <row r="5757" spans="7:7" x14ac:dyDescent="0.2">
      <c r="G5757"/>
    </row>
    <row r="5758" spans="7:7" x14ac:dyDescent="0.2">
      <c r="G5758"/>
    </row>
    <row r="5759" spans="7:7" x14ac:dyDescent="0.2">
      <c r="G5759"/>
    </row>
    <row r="5760" spans="7:7" x14ac:dyDescent="0.2">
      <c r="G5760"/>
    </row>
    <row r="5761" spans="7:7" x14ac:dyDescent="0.2">
      <c r="G5761"/>
    </row>
    <row r="5762" spans="7:7" x14ac:dyDescent="0.2">
      <c r="G5762"/>
    </row>
    <row r="5763" spans="7:7" x14ac:dyDescent="0.2">
      <c r="G5763"/>
    </row>
    <row r="5764" spans="7:7" x14ac:dyDescent="0.2">
      <c r="G5764"/>
    </row>
    <row r="5765" spans="7:7" x14ac:dyDescent="0.2">
      <c r="G5765"/>
    </row>
    <row r="5766" spans="7:7" x14ac:dyDescent="0.2">
      <c r="G5766"/>
    </row>
    <row r="5767" spans="7:7" x14ac:dyDescent="0.2">
      <c r="G5767"/>
    </row>
    <row r="5768" spans="7:7" x14ac:dyDescent="0.2">
      <c r="G5768"/>
    </row>
    <row r="5769" spans="7:7" x14ac:dyDescent="0.2">
      <c r="G5769"/>
    </row>
    <row r="5770" spans="7:7" x14ac:dyDescent="0.2">
      <c r="G5770"/>
    </row>
    <row r="5771" spans="7:7" x14ac:dyDescent="0.2">
      <c r="G5771"/>
    </row>
    <row r="5772" spans="7:7" x14ac:dyDescent="0.2">
      <c r="G5772"/>
    </row>
    <row r="5773" spans="7:7" x14ac:dyDescent="0.2">
      <c r="G5773"/>
    </row>
    <row r="5774" spans="7:7" x14ac:dyDescent="0.2">
      <c r="G5774"/>
    </row>
    <row r="5775" spans="7:7" x14ac:dyDescent="0.2">
      <c r="G5775"/>
    </row>
    <row r="5776" spans="7:7" x14ac:dyDescent="0.2">
      <c r="G5776"/>
    </row>
    <row r="5777" spans="7:7" x14ac:dyDescent="0.2">
      <c r="G5777"/>
    </row>
    <row r="5778" spans="7:7" x14ac:dyDescent="0.2">
      <c r="G5778"/>
    </row>
    <row r="5779" spans="7:7" x14ac:dyDescent="0.2">
      <c r="G5779"/>
    </row>
    <row r="5780" spans="7:7" x14ac:dyDescent="0.2">
      <c r="G5780"/>
    </row>
    <row r="5781" spans="7:7" x14ac:dyDescent="0.2">
      <c r="G5781"/>
    </row>
    <row r="5782" spans="7:7" x14ac:dyDescent="0.2">
      <c r="G5782"/>
    </row>
    <row r="5783" spans="7:7" x14ac:dyDescent="0.2">
      <c r="G5783"/>
    </row>
    <row r="5784" spans="7:7" x14ac:dyDescent="0.2">
      <c r="G5784"/>
    </row>
    <row r="5785" spans="7:7" x14ac:dyDescent="0.2">
      <c r="G5785"/>
    </row>
    <row r="5786" spans="7:7" x14ac:dyDescent="0.2">
      <c r="G5786"/>
    </row>
    <row r="5787" spans="7:7" x14ac:dyDescent="0.2">
      <c r="G5787"/>
    </row>
    <row r="5788" spans="7:7" x14ac:dyDescent="0.2">
      <c r="G5788"/>
    </row>
    <row r="5789" spans="7:7" x14ac:dyDescent="0.2">
      <c r="G5789"/>
    </row>
    <row r="5790" spans="7:7" x14ac:dyDescent="0.2">
      <c r="G5790"/>
    </row>
    <row r="5791" spans="7:7" x14ac:dyDescent="0.2">
      <c r="G5791"/>
    </row>
    <row r="5792" spans="7:7" x14ac:dyDescent="0.2">
      <c r="G5792"/>
    </row>
    <row r="5793" spans="7:7" x14ac:dyDescent="0.2">
      <c r="G5793"/>
    </row>
    <row r="5794" spans="7:7" x14ac:dyDescent="0.2">
      <c r="G5794"/>
    </row>
    <row r="5795" spans="7:7" x14ac:dyDescent="0.2">
      <c r="G5795"/>
    </row>
    <row r="5796" spans="7:7" x14ac:dyDescent="0.2">
      <c r="G5796"/>
    </row>
    <row r="5797" spans="7:7" x14ac:dyDescent="0.2">
      <c r="G5797"/>
    </row>
    <row r="5798" spans="7:7" x14ac:dyDescent="0.2">
      <c r="G5798"/>
    </row>
    <row r="5799" spans="7:7" x14ac:dyDescent="0.2">
      <c r="G5799"/>
    </row>
    <row r="5800" spans="7:7" x14ac:dyDescent="0.2">
      <c r="G5800"/>
    </row>
    <row r="5801" spans="7:7" x14ac:dyDescent="0.2">
      <c r="G5801"/>
    </row>
    <row r="5802" spans="7:7" x14ac:dyDescent="0.2">
      <c r="G5802"/>
    </row>
    <row r="5803" spans="7:7" x14ac:dyDescent="0.2">
      <c r="G5803"/>
    </row>
    <row r="5804" spans="7:7" x14ac:dyDescent="0.2">
      <c r="G5804"/>
    </row>
    <row r="5805" spans="7:7" x14ac:dyDescent="0.2">
      <c r="G5805"/>
    </row>
    <row r="5806" spans="7:7" x14ac:dyDescent="0.2">
      <c r="G5806"/>
    </row>
    <row r="5807" spans="7:7" x14ac:dyDescent="0.2">
      <c r="G5807"/>
    </row>
    <row r="5808" spans="7:7" x14ac:dyDescent="0.2">
      <c r="G5808"/>
    </row>
    <row r="5809" spans="7:7" x14ac:dyDescent="0.2">
      <c r="G5809"/>
    </row>
    <row r="5810" spans="7:7" x14ac:dyDescent="0.2">
      <c r="G5810"/>
    </row>
    <row r="5811" spans="7:7" x14ac:dyDescent="0.2">
      <c r="G5811"/>
    </row>
    <row r="5812" spans="7:7" x14ac:dyDescent="0.2">
      <c r="G5812"/>
    </row>
    <row r="5813" spans="7:7" x14ac:dyDescent="0.2">
      <c r="G5813"/>
    </row>
    <row r="5814" spans="7:7" x14ac:dyDescent="0.2">
      <c r="G5814"/>
    </row>
    <row r="5815" spans="7:7" x14ac:dyDescent="0.2">
      <c r="G5815"/>
    </row>
    <row r="5816" spans="7:7" x14ac:dyDescent="0.2">
      <c r="G5816"/>
    </row>
    <row r="5817" spans="7:7" x14ac:dyDescent="0.2">
      <c r="G5817"/>
    </row>
    <row r="5818" spans="7:7" x14ac:dyDescent="0.2">
      <c r="G5818"/>
    </row>
    <row r="5819" spans="7:7" x14ac:dyDescent="0.2">
      <c r="G5819"/>
    </row>
    <row r="5820" spans="7:7" x14ac:dyDescent="0.2">
      <c r="G5820"/>
    </row>
    <row r="5821" spans="7:7" x14ac:dyDescent="0.2">
      <c r="G5821"/>
    </row>
    <row r="5822" spans="7:7" x14ac:dyDescent="0.2">
      <c r="G5822"/>
    </row>
    <row r="5823" spans="7:7" x14ac:dyDescent="0.2">
      <c r="G5823"/>
    </row>
    <row r="5824" spans="7:7" x14ac:dyDescent="0.2">
      <c r="G5824"/>
    </row>
    <row r="5825" spans="7:7" x14ac:dyDescent="0.2">
      <c r="G5825"/>
    </row>
    <row r="5826" spans="7:7" x14ac:dyDescent="0.2">
      <c r="G5826"/>
    </row>
    <row r="5827" spans="7:7" x14ac:dyDescent="0.2">
      <c r="G5827"/>
    </row>
    <row r="5828" spans="7:7" x14ac:dyDescent="0.2">
      <c r="G5828"/>
    </row>
    <row r="5829" spans="7:7" x14ac:dyDescent="0.2">
      <c r="G5829"/>
    </row>
    <row r="5830" spans="7:7" x14ac:dyDescent="0.2">
      <c r="G5830"/>
    </row>
    <row r="5831" spans="7:7" x14ac:dyDescent="0.2">
      <c r="G5831"/>
    </row>
    <row r="5832" spans="7:7" x14ac:dyDescent="0.2">
      <c r="G5832"/>
    </row>
    <row r="5833" spans="7:7" x14ac:dyDescent="0.2">
      <c r="G5833"/>
    </row>
    <row r="5834" spans="7:7" x14ac:dyDescent="0.2">
      <c r="G5834"/>
    </row>
    <row r="5835" spans="7:7" x14ac:dyDescent="0.2">
      <c r="G5835"/>
    </row>
    <row r="5836" spans="7:7" x14ac:dyDescent="0.2">
      <c r="G5836"/>
    </row>
    <row r="5837" spans="7:7" x14ac:dyDescent="0.2">
      <c r="G5837"/>
    </row>
    <row r="5838" spans="7:7" x14ac:dyDescent="0.2">
      <c r="G5838"/>
    </row>
    <row r="5839" spans="7:7" x14ac:dyDescent="0.2">
      <c r="G5839"/>
    </row>
    <row r="5840" spans="7:7" x14ac:dyDescent="0.2">
      <c r="G5840"/>
    </row>
    <row r="5841" spans="7:7" x14ac:dyDescent="0.2">
      <c r="G5841"/>
    </row>
    <row r="5842" spans="7:7" x14ac:dyDescent="0.2">
      <c r="G5842"/>
    </row>
    <row r="5843" spans="7:7" x14ac:dyDescent="0.2">
      <c r="G5843"/>
    </row>
    <row r="5844" spans="7:7" x14ac:dyDescent="0.2">
      <c r="G5844"/>
    </row>
    <row r="5845" spans="7:7" x14ac:dyDescent="0.2">
      <c r="G5845"/>
    </row>
    <row r="5846" spans="7:7" x14ac:dyDescent="0.2">
      <c r="G5846"/>
    </row>
    <row r="5847" spans="7:7" x14ac:dyDescent="0.2">
      <c r="G5847"/>
    </row>
    <row r="5848" spans="7:7" x14ac:dyDescent="0.2">
      <c r="G5848"/>
    </row>
    <row r="5849" spans="7:7" x14ac:dyDescent="0.2">
      <c r="G5849"/>
    </row>
    <row r="5850" spans="7:7" x14ac:dyDescent="0.2">
      <c r="G5850"/>
    </row>
    <row r="5851" spans="7:7" x14ac:dyDescent="0.2">
      <c r="G5851"/>
    </row>
    <row r="5852" spans="7:7" x14ac:dyDescent="0.2">
      <c r="G5852"/>
    </row>
    <row r="5853" spans="7:7" x14ac:dyDescent="0.2">
      <c r="G5853"/>
    </row>
    <row r="5854" spans="7:7" x14ac:dyDescent="0.2">
      <c r="G5854"/>
    </row>
    <row r="5855" spans="7:7" x14ac:dyDescent="0.2">
      <c r="G5855"/>
    </row>
    <row r="5856" spans="7:7" x14ac:dyDescent="0.2">
      <c r="G5856"/>
    </row>
    <row r="5857" spans="7:7" x14ac:dyDescent="0.2">
      <c r="G5857"/>
    </row>
    <row r="5858" spans="7:7" x14ac:dyDescent="0.2">
      <c r="G5858"/>
    </row>
    <row r="5859" spans="7:7" x14ac:dyDescent="0.2">
      <c r="G5859"/>
    </row>
    <row r="5860" spans="7:7" x14ac:dyDescent="0.2">
      <c r="G5860"/>
    </row>
    <row r="5861" spans="7:7" x14ac:dyDescent="0.2">
      <c r="G5861"/>
    </row>
    <row r="5862" spans="7:7" x14ac:dyDescent="0.2">
      <c r="G5862"/>
    </row>
    <row r="5863" spans="7:7" x14ac:dyDescent="0.2">
      <c r="G5863"/>
    </row>
    <row r="5864" spans="7:7" x14ac:dyDescent="0.2">
      <c r="G5864"/>
    </row>
    <row r="5865" spans="7:7" x14ac:dyDescent="0.2">
      <c r="G5865"/>
    </row>
    <row r="5866" spans="7:7" x14ac:dyDescent="0.2">
      <c r="G5866"/>
    </row>
    <row r="5867" spans="7:7" x14ac:dyDescent="0.2">
      <c r="G5867"/>
    </row>
    <row r="5868" spans="7:7" x14ac:dyDescent="0.2">
      <c r="G5868"/>
    </row>
    <row r="5869" spans="7:7" x14ac:dyDescent="0.2">
      <c r="G5869"/>
    </row>
    <row r="5870" spans="7:7" x14ac:dyDescent="0.2">
      <c r="G5870"/>
    </row>
    <row r="5871" spans="7:7" x14ac:dyDescent="0.2">
      <c r="G5871"/>
    </row>
    <row r="5872" spans="7:7" x14ac:dyDescent="0.2">
      <c r="G5872"/>
    </row>
    <row r="5873" spans="7:7" x14ac:dyDescent="0.2">
      <c r="G5873"/>
    </row>
    <row r="5874" spans="7:7" x14ac:dyDescent="0.2">
      <c r="G5874"/>
    </row>
    <row r="5875" spans="7:7" x14ac:dyDescent="0.2">
      <c r="G5875"/>
    </row>
    <row r="5876" spans="7:7" x14ac:dyDescent="0.2">
      <c r="G5876"/>
    </row>
    <row r="5877" spans="7:7" x14ac:dyDescent="0.2">
      <c r="G5877"/>
    </row>
    <row r="5878" spans="7:7" x14ac:dyDescent="0.2">
      <c r="G5878"/>
    </row>
    <row r="5879" spans="7:7" x14ac:dyDescent="0.2">
      <c r="G5879"/>
    </row>
    <row r="5880" spans="7:7" x14ac:dyDescent="0.2">
      <c r="G5880"/>
    </row>
    <row r="5881" spans="7:7" x14ac:dyDescent="0.2">
      <c r="G5881"/>
    </row>
    <row r="5882" spans="7:7" x14ac:dyDescent="0.2">
      <c r="G5882"/>
    </row>
    <row r="5883" spans="7:7" x14ac:dyDescent="0.2">
      <c r="G5883"/>
    </row>
    <row r="5884" spans="7:7" x14ac:dyDescent="0.2">
      <c r="G5884"/>
    </row>
    <row r="5885" spans="7:7" x14ac:dyDescent="0.2">
      <c r="G5885"/>
    </row>
    <row r="5886" spans="7:7" x14ac:dyDescent="0.2">
      <c r="G5886"/>
    </row>
    <row r="5887" spans="7:7" x14ac:dyDescent="0.2">
      <c r="G5887"/>
    </row>
    <row r="5888" spans="7:7" x14ac:dyDescent="0.2">
      <c r="G5888"/>
    </row>
    <row r="5889" spans="7:7" x14ac:dyDescent="0.2">
      <c r="G5889"/>
    </row>
    <row r="5890" spans="7:7" x14ac:dyDescent="0.2">
      <c r="G5890"/>
    </row>
    <row r="5891" spans="7:7" x14ac:dyDescent="0.2">
      <c r="G5891"/>
    </row>
    <row r="5892" spans="7:7" x14ac:dyDescent="0.2">
      <c r="G5892"/>
    </row>
    <row r="5893" spans="7:7" x14ac:dyDescent="0.2">
      <c r="G5893"/>
    </row>
    <row r="5894" spans="7:7" x14ac:dyDescent="0.2">
      <c r="G5894"/>
    </row>
    <row r="5895" spans="7:7" x14ac:dyDescent="0.2">
      <c r="G5895"/>
    </row>
    <row r="5896" spans="7:7" x14ac:dyDescent="0.2">
      <c r="G5896"/>
    </row>
    <row r="5897" spans="7:7" x14ac:dyDescent="0.2">
      <c r="G5897"/>
    </row>
    <row r="5898" spans="7:7" x14ac:dyDescent="0.2">
      <c r="G5898"/>
    </row>
    <row r="5899" spans="7:7" x14ac:dyDescent="0.2">
      <c r="G5899"/>
    </row>
    <row r="5900" spans="7:7" x14ac:dyDescent="0.2">
      <c r="G5900"/>
    </row>
    <row r="5901" spans="7:7" x14ac:dyDescent="0.2">
      <c r="G5901"/>
    </row>
    <row r="5902" spans="7:7" x14ac:dyDescent="0.2">
      <c r="G5902"/>
    </row>
    <row r="5903" spans="7:7" x14ac:dyDescent="0.2">
      <c r="G5903"/>
    </row>
    <row r="5904" spans="7:7" x14ac:dyDescent="0.2">
      <c r="G5904"/>
    </row>
    <row r="5905" spans="7:7" x14ac:dyDescent="0.2">
      <c r="G5905"/>
    </row>
    <row r="5906" spans="7:7" x14ac:dyDescent="0.2">
      <c r="G5906"/>
    </row>
    <row r="5907" spans="7:7" x14ac:dyDescent="0.2">
      <c r="G5907"/>
    </row>
    <row r="5908" spans="7:7" x14ac:dyDescent="0.2">
      <c r="G5908"/>
    </row>
    <row r="5909" spans="7:7" x14ac:dyDescent="0.2">
      <c r="G5909"/>
    </row>
    <row r="5910" spans="7:7" x14ac:dyDescent="0.2">
      <c r="G5910"/>
    </row>
    <row r="5911" spans="7:7" x14ac:dyDescent="0.2">
      <c r="G5911"/>
    </row>
    <row r="5912" spans="7:7" x14ac:dyDescent="0.2">
      <c r="G5912"/>
    </row>
    <row r="5913" spans="7:7" x14ac:dyDescent="0.2">
      <c r="G5913"/>
    </row>
    <row r="5914" spans="7:7" x14ac:dyDescent="0.2">
      <c r="G5914"/>
    </row>
    <row r="5915" spans="7:7" x14ac:dyDescent="0.2">
      <c r="G5915"/>
    </row>
    <row r="5916" spans="7:7" x14ac:dyDescent="0.2">
      <c r="G5916"/>
    </row>
    <row r="5917" spans="7:7" x14ac:dyDescent="0.2">
      <c r="G5917"/>
    </row>
    <row r="5918" spans="7:7" x14ac:dyDescent="0.2">
      <c r="G5918"/>
    </row>
    <row r="5919" spans="7:7" x14ac:dyDescent="0.2">
      <c r="G5919"/>
    </row>
    <row r="5920" spans="7:7" x14ac:dyDescent="0.2">
      <c r="G5920"/>
    </row>
    <row r="5921" spans="7:7" x14ac:dyDescent="0.2">
      <c r="G5921"/>
    </row>
    <row r="5922" spans="7:7" x14ac:dyDescent="0.2">
      <c r="G5922"/>
    </row>
    <row r="5923" spans="7:7" x14ac:dyDescent="0.2">
      <c r="G5923"/>
    </row>
    <row r="5924" spans="7:7" x14ac:dyDescent="0.2">
      <c r="G5924"/>
    </row>
    <row r="5925" spans="7:7" x14ac:dyDescent="0.2">
      <c r="G5925"/>
    </row>
    <row r="5926" spans="7:7" x14ac:dyDescent="0.2">
      <c r="G5926"/>
    </row>
    <row r="5927" spans="7:7" x14ac:dyDescent="0.2">
      <c r="G5927"/>
    </row>
    <row r="5928" spans="7:7" x14ac:dyDescent="0.2">
      <c r="G5928"/>
    </row>
    <row r="5929" spans="7:7" x14ac:dyDescent="0.2">
      <c r="G5929"/>
    </row>
    <row r="5930" spans="7:7" x14ac:dyDescent="0.2">
      <c r="G5930"/>
    </row>
    <row r="5931" spans="7:7" x14ac:dyDescent="0.2">
      <c r="G5931"/>
    </row>
    <row r="5932" spans="7:7" x14ac:dyDescent="0.2">
      <c r="G5932"/>
    </row>
    <row r="5933" spans="7:7" x14ac:dyDescent="0.2">
      <c r="G5933"/>
    </row>
    <row r="5934" spans="7:7" x14ac:dyDescent="0.2">
      <c r="G5934"/>
    </row>
    <row r="5935" spans="7:7" x14ac:dyDescent="0.2">
      <c r="G5935"/>
    </row>
    <row r="5936" spans="7:7" x14ac:dyDescent="0.2">
      <c r="G5936"/>
    </row>
    <row r="5937" spans="7:7" x14ac:dyDescent="0.2">
      <c r="G5937"/>
    </row>
    <row r="5938" spans="7:7" x14ac:dyDescent="0.2">
      <c r="G5938"/>
    </row>
    <row r="5939" spans="7:7" x14ac:dyDescent="0.2">
      <c r="G5939"/>
    </row>
    <row r="5940" spans="7:7" x14ac:dyDescent="0.2">
      <c r="G5940"/>
    </row>
    <row r="5941" spans="7:7" x14ac:dyDescent="0.2">
      <c r="G5941"/>
    </row>
    <row r="5942" spans="7:7" x14ac:dyDescent="0.2">
      <c r="G5942"/>
    </row>
    <row r="5943" spans="7:7" x14ac:dyDescent="0.2">
      <c r="G5943"/>
    </row>
    <row r="5944" spans="7:7" x14ac:dyDescent="0.2">
      <c r="G5944"/>
    </row>
    <row r="5945" spans="7:7" x14ac:dyDescent="0.2">
      <c r="G5945"/>
    </row>
    <row r="5946" spans="7:7" x14ac:dyDescent="0.2">
      <c r="G5946"/>
    </row>
    <row r="5947" spans="7:7" x14ac:dyDescent="0.2">
      <c r="G5947"/>
    </row>
    <row r="5948" spans="7:7" x14ac:dyDescent="0.2">
      <c r="G5948"/>
    </row>
    <row r="5949" spans="7:7" x14ac:dyDescent="0.2">
      <c r="G5949"/>
    </row>
    <row r="5950" spans="7:7" x14ac:dyDescent="0.2">
      <c r="G5950"/>
    </row>
    <row r="5951" spans="7:7" x14ac:dyDescent="0.2">
      <c r="G5951"/>
    </row>
    <row r="5952" spans="7:7" x14ac:dyDescent="0.2">
      <c r="G5952"/>
    </row>
    <row r="5953" spans="7:7" x14ac:dyDescent="0.2">
      <c r="G5953"/>
    </row>
    <row r="5954" spans="7:7" x14ac:dyDescent="0.2">
      <c r="G5954"/>
    </row>
    <row r="5955" spans="7:7" x14ac:dyDescent="0.2">
      <c r="G5955"/>
    </row>
    <row r="5956" spans="7:7" x14ac:dyDescent="0.2">
      <c r="G5956"/>
    </row>
    <row r="5957" spans="7:7" x14ac:dyDescent="0.2">
      <c r="G5957"/>
    </row>
    <row r="5958" spans="7:7" x14ac:dyDescent="0.2">
      <c r="G5958"/>
    </row>
    <row r="5959" spans="7:7" x14ac:dyDescent="0.2">
      <c r="G5959"/>
    </row>
    <row r="5960" spans="7:7" x14ac:dyDescent="0.2">
      <c r="G5960"/>
    </row>
    <row r="5961" spans="7:7" x14ac:dyDescent="0.2">
      <c r="G5961"/>
    </row>
    <row r="5962" spans="7:7" x14ac:dyDescent="0.2">
      <c r="G5962"/>
    </row>
    <row r="5963" spans="7:7" x14ac:dyDescent="0.2">
      <c r="G5963"/>
    </row>
    <row r="5964" spans="7:7" x14ac:dyDescent="0.2">
      <c r="G5964"/>
    </row>
    <row r="5965" spans="7:7" x14ac:dyDescent="0.2">
      <c r="G5965"/>
    </row>
    <row r="5966" spans="7:7" x14ac:dyDescent="0.2">
      <c r="G5966"/>
    </row>
    <row r="5967" spans="7:7" x14ac:dyDescent="0.2">
      <c r="G5967"/>
    </row>
    <row r="5968" spans="7:7" x14ac:dyDescent="0.2">
      <c r="G5968"/>
    </row>
    <row r="5969" spans="7:7" x14ac:dyDescent="0.2">
      <c r="G5969"/>
    </row>
    <row r="5970" spans="7:7" x14ac:dyDescent="0.2">
      <c r="G5970"/>
    </row>
    <row r="5971" spans="7:7" x14ac:dyDescent="0.2">
      <c r="G5971"/>
    </row>
    <row r="5972" spans="7:7" x14ac:dyDescent="0.2">
      <c r="G5972"/>
    </row>
    <row r="5973" spans="7:7" x14ac:dyDescent="0.2">
      <c r="G5973"/>
    </row>
    <row r="5974" spans="7:7" x14ac:dyDescent="0.2">
      <c r="G5974"/>
    </row>
    <row r="5975" spans="7:7" x14ac:dyDescent="0.2">
      <c r="G5975"/>
    </row>
    <row r="5976" spans="7:7" x14ac:dyDescent="0.2">
      <c r="G5976"/>
    </row>
    <row r="5977" spans="7:7" x14ac:dyDescent="0.2">
      <c r="G5977"/>
    </row>
    <row r="5978" spans="7:7" x14ac:dyDescent="0.2">
      <c r="G5978"/>
    </row>
    <row r="5979" spans="7:7" x14ac:dyDescent="0.2">
      <c r="G5979"/>
    </row>
    <row r="5980" spans="7:7" x14ac:dyDescent="0.2">
      <c r="G5980"/>
    </row>
    <row r="5981" spans="7:7" x14ac:dyDescent="0.2">
      <c r="G5981"/>
    </row>
    <row r="5982" spans="7:7" x14ac:dyDescent="0.2">
      <c r="G5982"/>
    </row>
    <row r="5983" spans="7:7" x14ac:dyDescent="0.2">
      <c r="G5983"/>
    </row>
    <row r="5984" spans="7:7" x14ac:dyDescent="0.2">
      <c r="G5984"/>
    </row>
    <row r="5985" spans="7:7" x14ac:dyDescent="0.2">
      <c r="G5985"/>
    </row>
    <row r="5986" spans="7:7" x14ac:dyDescent="0.2">
      <c r="G5986"/>
    </row>
    <row r="5987" spans="7:7" x14ac:dyDescent="0.2">
      <c r="G5987"/>
    </row>
    <row r="5988" spans="7:7" x14ac:dyDescent="0.2">
      <c r="G5988"/>
    </row>
    <row r="5989" spans="7:7" x14ac:dyDescent="0.2">
      <c r="G5989"/>
    </row>
    <row r="5990" spans="7:7" x14ac:dyDescent="0.2">
      <c r="G5990"/>
    </row>
    <row r="5991" spans="7:7" x14ac:dyDescent="0.2">
      <c r="G5991"/>
    </row>
    <row r="5992" spans="7:7" x14ac:dyDescent="0.2">
      <c r="G5992"/>
    </row>
    <row r="5993" spans="7:7" x14ac:dyDescent="0.2">
      <c r="G5993"/>
    </row>
    <row r="5994" spans="7:7" x14ac:dyDescent="0.2">
      <c r="G5994"/>
    </row>
    <row r="5995" spans="7:7" x14ac:dyDescent="0.2">
      <c r="G5995"/>
    </row>
    <row r="5996" spans="7:7" x14ac:dyDescent="0.2">
      <c r="G5996"/>
    </row>
    <row r="5997" spans="7:7" x14ac:dyDescent="0.2">
      <c r="G5997"/>
    </row>
    <row r="5998" spans="7:7" x14ac:dyDescent="0.2">
      <c r="G5998"/>
    </row>
    <row r="5999" spans="7:7" x14ac:dyDescent="0.2">
      <c r="G5999"/>
    </row>
    <row r="6000" spans="7:7" x14ac:dyDescent="0.2">
      <c r="G6000"/>
    </row>
    <row r="6001" spans="7:7" x14ac:dyDescent="0.2">
      <c r="G6001"/>
    </row>
    <row r="6002" spans="7:7" x14ac:dyDescent="0.2">
      <c r="G6002"/>
    </row>
    <row r="6003" spans="7:7" x14ac:dyDescent="0.2">
      <c r="G6003"/>
    </row>
    <row r="6004" spans="7:7" x14ac:dyDescent="0.2">
      <c r="G6004"/>
    </row>
    <row r="6005" spans="7:7" x14ac:dyDescent="0.2">
      <c r="G6005"/>
    </row>
    <row r="6006" spans="7:7" x14ac:dyDescent="0.2">
      <c r="G6006"/>
    </row>
    <row r="6007" spans="7:7" x14ac:dyDescent="0.2">
      <c r="G6007"/>
    </row>
    <row r="6008" spans="7:7" x14ac:dyDescent="0.2">
      <c r="G6008"/>
    </row>
    <row r="6009" spans="7:7" x14ac:dyDescent="0.2">
      <c r="G6009"/>
    </row>
    <row r="6010" spans="7:7" x14ac:dyDescent="0.2">
      <c r="G6010"/>
    </row>
    <row r="6011" spans="7:7" x14ac:dyDescent="0.2">
      <c r="G6011"/>
    </row>
    <row r="6012" spans="7:7" x14ac:dyDescent="0.2">
      <c r="G6012"/>
    </row>
    <row r="6013" spans="7:7" x14ac:dyDescent="0.2">
      <c r="G6013"/>
    </row>
    <row r="6014" spans="7:7" x14ac:dyDescent="0.2">
      <c r="G6014"/>
    </row>
    <row r="6015" spans="7:7" x14ac:dyDescent="0.2">
      <c r="G6015"/>
    </row>
    <row r="6016" spans="7:7" x14ac:dyDescent="0.2">
      <c r="G6016"/>
    </row>
    <row r="6017" spans="7:7" x14ac:dyDescent="0.2">
      <c r="G6017"/>
    </row>
    <row r="6018" spans="7:7" x14ac:dyDescent="0.2">
      <c r="G6018"/>
    </row>
    <row r="6019" spans="7:7" x14ac:dyDescent="0.2">
      <c r="G6019"/>
    </row>
    <row r="6020" spans="7:7" x14ac:dyDescent="0.2">
      <c r="G6020"/>
    </row>
    <row r="6021" spans="7:7" x14ac:dyDescent="0.2">
      <c r="G6021"/>
    </row>
    <row r="6022" spans="7:7" x14ac:dyDescent="0.2">
      <c r="G6022"/>
    </row>
    <row r="6023" spans="7:7" x14ac:dyDescent="0.2">
      <c r="G6023"/>
    </row>
    <row r="6024" spans="7:7" x14ac:dyDescent="0.2">
      <c r="G6024"/>
    </row>
    <row r="6025" spans="7:7" x14ac:dyDescent="0.2">
      <c r="G6025"/>
    </row>
    <row r="6026" spans="7:7" x14ac:dyDescent="0.2">
      <c r="G6026"/>
    </row>
    <row r="6027" spans="7:7" x14ac:dyDescent="0.2">
      <c r="G6027"/>
    </row>
    <row r="6028" spans="7:7" x14ac:dyDescent="0.2">
      <c r="G6028"/>
    </row>
    <row r="6029" spans="7:7" x14ac:dyDescent="0.2">
      <c r="G6029"/>
    </row>
    <row r="6030" spans="7:7" x14ac:dyDescent="0.2">
      <c r="G6030"/>
    </row>
    <row r="6031" spans="7:7" x14ac:dyDescent="0.2">
      <c r="G6031"/>
    </row>
    <row r="6032" spans="7:7" x14ac:dyDescent="0.2">
      <c r="G6032"/>
    </row>
    <row r="6033" spans="7:7" x14ac:dyDescent="0.2">
      <c r="G6033"/>
    </row>
    <row r="6034" spans="7:7" x14ac:dyDescent="0.2">
      <c r="G6034"/>
    </row>
    <row r="6035" spans="7:7" x14ac:dyDescent="0.2">
      <c r="G6035"/>
    </row>
    <row r="6036" spans="7:7" x14ac:dyDescent="0.2">
      <c r="G6036"/>
    </row>
    <row r="6037" spans="7:7" x14ac:dyDescent="0.2">
      <c r="G6037"/>
    </row>
    <row r="6038" spans="7:7" x14ac:dyDescent="0.2">
      <c r="G6038"/>
    </row>
    <row r="6039" spans="7:7" x14ac:dyDescent="0.2">
      <c r="G6039"/>
    </row>
    <row r="6040" spans="7:7" x14ac:dyDescent="0.2">
      <c r="G6040"/>
    </row>
    <row r="6041" spans="7:7" x14ac:dyDescent="0.2">
      <c r="G6041"/>
    </row>
    <row r="6042" spans="7:7" x14ac:dyDescent="0.2">
      <c r="G6042"/>
    </row>
    <row r="6043" spans="7:7" x14ac:dyDescent="0.2">
      <c r="G6043"/>
    </row>
    <row r="6044" spans="7:7" x14ac:dyDescent="0.2">
      <c r="G6044"/>
    </row>
    <row r="6045" spans="7:7" x14ac:dyDescent="0.2">
      <c r="G6045"/>
    </row>
    <row r="6046" spans="7:7" x14ac:dyDescent="0.2">
      <c r="G6046"/>
    </row>
    <row r="6047" spans="7:7" x14ac:dyDescent="0.2">
      <c r="G6047"/>
    </row>
    <row r="6048" spans="7:7" x14ac:dyDescent="0.2">
      <c r="G6048"/>
    </row>
    <row r="6049" spans="7:7" x14ac:dyDescent="0.2">
      <c r="G6049"/>
    </row>
    <row r="6050" spans="7:7" x14ac:dyDescent="0.2">
      <c r="G6050"/>
    </row>
    <row r="6051" spans="7:7" x14ac:dyDescent="0.2">
      <c r="G6051"/>
    </row>
    <row r="6052" spans="7:7" x14ac:dyDescent="0.2">
      <c r="G6052"/>
    </row>
    <row r="6053" spans="7:7" x14ac:dyDescent="0.2">
      <c r="G6053"/>
    </row>
    <row r="6054" spans="7:7" x14ac:dyDescent="0.2">
      <c r="G6054"/>
    </row>
    <row r="6055" spans="7:7" x14ac:dyDescent="0.2">
      <c r="G6055"/>
    </row>
    <row r="6056" spans="7:7" x14ac:dyDescent="0.2">
      <c r="G6056"/>
    </row>
    <row r="6057" spans="7:7" x14ac:dyDescent="0.2">
      <c r="G6057"/>
    </row>
    <row r="6058" spans="7:7" x14ac:dyDescent="0.2">
      <c r="G6058"/>
    </row>
    <row r="6059" spans="7:7" x14ac:dyDescent="0.2">
      <c r="G6059"/>
    </row>
    <row r="6060" spans="7:7" x14ac:dyDescent="0.2">
      <c r="G6060"/>
    </row>
    <row r="6061" spans="7:7" x14ac:dyDescent="0.2">
      <c r="G6061"/>
    </row>
    <row r="6062" spans="7:7" x14ac:dyDescent="0.2">
      <c r="G6062"/>
    </row>
    <row r="6063" spans="7:7" x14ac:dyDescent="0.2">
      <c r="G6063"/>
    </row>
    <row r="6064" spans="7:7" x14ac:dyDescent="0.2">
      <c r="G6064"/>
    </row>
    <row r="6065" spans="7:7" x14ac:dyDescent="0.2">
      <c r="G6065"/>
    </row>
    <row r="6066" spans="7:7" x14ac:dyDescent="0.2">
      <c r="G6066"/>
    </row>
    <row r="6067" spans="7:7" x14ac:dyDescent="0.2">
      <c r="G6067"/>
    </row>
    <row r="6068" spans="7:7" x14ac:dyDescent="0.2">
      <c r="G6068"/>
    </row>
    <row r="6069" spans="7:7" x14ac:dyDescent="0.2">
      <c r="G6069"/>
    </row>
    <row r="6070" spans="7:7" x14ac:dyDescent="0.2">
      <c r="G6070"/>
    </row>
    <row r="6071" spans="7:7" x14ac:dyDescent="0.2">
      <c r="G6071"/>
    </row>
    <row r="6072" spans="7:7" x14ac:dyDescent="0.2">
      <c r="G6072"/>
    </row>
    <row r="6073" spans="7:7" x14ac:dyDescent="0.2">
      <c r="G6073"/>
    </row>
    <row r="6074" spans="7:7" x14ac:dyDescent="0.2">
      <c r="G6074"/>
    </row>
    <row r="6075" spans="7:7" x14ac:dyDescent="0.2">
      <c r="G6075"/>
    </row>
    <row r="6076" spans="7:7" x14ac:dyDescent="0.2">
      <c r="G6076"/>
    </row>
    <row r="6077" spans="7:7" x14ac:dyDescent="0.2">
      <c r="G6077"/>
    </row>
    <row r="6078" spans="7:7" x14ac:dyDescent="0.2">
      <c r="G6078"/>
    </row>
    <row r="6079" spans="7:7" x14ac:dyDescent="0.2">
      <c r="G6079"/>
    </row>
    <row r="6080" spans="7:7" x14ac:dyDescent="0.2">
      <c r="G6080"/>
    </row>
    <row r="6081" spans="7:7" x14ac:dyDescent="0.2">
      <c r="G6081"/>
    </row>
    <row r="6082" spans="7:7" x14ac:dyDescent="0.2">
      <c r="G6082"/>
    </row>
    <row r="6083" spans="7:7" x14ac:dyDescent="0.2">
      <c r="G6083"/>
    </row>
    <row r="6084" spans="7:7" x14ac:dyDescent="0.2">
      <c r="G6084"/>
    </row>
    <row r="6085" spans="7:7" x14ac:dyDescent="0.2">
      <c r="G6085"/>
    </row>
    <row r="6086" spans="7:7" x14ac:dyDescent="0.2">
      <c r="G6086"/>
    </row>
    <row r="6087" spans="7:7" x14ac:dyDescent="0.2">
      <c r="G6087"/>
    </row>
    <row r="6088" spans="7:7" x14ac:dyDescent="0.2">
      <c r="G6088"/>
    </row>
    <row r="6089" spans="7:7" x14ac:dyDescent="0.2">
      <c r="G6089"/>
    </row>
    <row r="6090" spans="7:7" x14ac:dyDescent="0.2">
      <c r="G6090"/>
    </row>
    <row r="6091" spans="7:7" x14ac:dyDescent="0.2">
      <c r="G6091"/>
    </row>
    <row r="6092" spans="7:7" x14ac:dyDescent="0.2">
      <c r="G6092"/>
    </row>
    <row r="6093" spans="7:7" x14ac:dyDescent="0.2">
      <c r="G6093"/>
    </row>
    <row r="6094" spans="7:7" x14ac:dyDescent="0.2">
      <c r="G6094"/>
    </row>
    <row r="6095" spans="7:7" x14ac:dyDescent="0.2">
      <c r="G6095"/>
    </row>
    <row r="6096" spans="7:7" x14ac:dyDescent="0.2">
      <c r="G6096"/>
    </row>
    <row r="6097" spans="7:7" x14ac:dyDescent="0.2">
      <c r="G6097"/>
    </row>
    <row r="6098" spans="7:7" x14ac:dyDescent="0.2">
      <c r="G6098"/>
    </row>
    <row r="6099" spans="7:7" x14ac:dyDescent="0.2">
      <c r="G6099"/>
    </row>
    <row r="6100" spans="7:7" x14ac:dyDescent="0.2">
      <c r="G6100"/>
    </row>
    <row r="6101" spans="7:7" x14ac:dyDescent="0.2">
      <c r="G6101"/>
    </row>
    <row r="6102" spans="7:7" x14ac:dyDescent="0.2">
      <c r="G6102"/>
    </row>
    <row r="6103" spans="7:7" x14ac:dyDescent="0.2">
      <c r="G6103"/>
    </row>
    <row r="6104" spans="7:7" x14ac:dyDescent="0.2">
      <c r="G6104"/>
    </row>
    <row r="6105" spans="7:7" x14ac:dyDescent="0.2">
      <c r="G6105"/>
    </row>
    <row r="6106" spans="7:7" x14ac:dyDescent="0.2">
      <c r="G6106"/>
    </row>
    <row r="6107" spans="7:7" x14ac:dyDescent="0.2">
      <c r="G6107"/>
    </row>
    <row r="6108" spans="7:7" x14ac:dyDescent="0.2">
      <c r="G6108"/>
    </row>
    <row r="6109" spans="7:7" x14ac:dyDescent="0.2">
      <c r="G6109"/>
    </row>
    <row r="6110" spans="7:7" x14ac:dyDescent="0.2">
      <c r="G6110"/>
    </row>
    <row r="6111" spans="7:7" x14ac:dyDescent="0.2">
      <c r="G6111"/>
    </row>
    <row r="6112" spans="7:7" x14ac:dyDescent="0.2">
      <c r="G6112"/>
    </row>
    <row r="6113" spans="7:7" x14ac:dyDescent="0.2">
      <c r="G6113"/>
    </row>
    <row r="6114" spans="7:7" x14ac:dyDescent="0.2">
      <c r="G6114"/>
    </row>
    <row r="6115" spans="7:7" x14ac:dyDescent="0.2">
      <c r="G6115"/>
    </row>
    <row r="6116" spans="7:7" x14ac:dyDescent="0.2">
      <c r="G6116"/>
    </row>
    <row r="6117" spans="7:7" x14ac:dyDescent="0.2">
      <c r="G6117"/>
    </row>
    <row r="6118" spans="7:7" x14ac:dyDescent="0.2">
      <c r="G6118"/>
    </row>
    <row r="6119" spans="7:7" x14ac:dyDescent="0.2">
      <c r="G6119"/>
    </row>
    <row r="6120" spans="7:7" x14ac:dyDescent="0.2">
      <c r="G6120"/>
    </row>
    <row r="6121" spans="7:7" x14ac:dyDescent="0.2">
      <c r="G6121"/>
    </row>
    <row r="6122" spans="7:7" x14ac:dyDescent="0.2">
      <c r="G6122"/>
    </row>
    <row r="6123" spans="7:7" x14ac:dyDescent="0.2">
      <c r="G6123"/>
    </row>
    <row r="6124" spans="7:7" x14ac:dyDescent="0.2">
      <c r="G6124"/>
    </row>
    <row r="6125" spans="7:7" x14ac:dyDescent="0.2">
      <c r="G6125"/>
    </row>
    <row r="6126" spans="7:7" x14ac:dyDescent="0.2">
      <c r="G6126"/>
    </row>
    <row r="6127" spans="7:7" x14ac:dyDescent="0.2">
      <c r="G6127"/>
    </row>
    <row r="6128" spans="7:7" x14ac:dyDescent="0.2">
      <c r="G6128"/>
    </row>
    <row r="6129" spans="7:7" x14ac:dyDescent="0.2">
      <c r="G6129"/>
    </row>
    <row r="6130" spans="7:7" x14ac:dyDescent="0.2">
      <c r="G6130"/>
    </row>
    <row r="6131" spans="7:7" x14ac:dyDescent="0.2">
      <c r="G6131"/>
    </row>
    <row r="6132" spans="7:7" x14ac:dyDescent="0.2">
      <c r="G6132"/>
    </row>
    <row r="6133" spans="7:7" x14ac:dyDescent="0.2">
      <c r="G6133"/>
    </row>
    <row r="6134" spans="7:7" x14ac:dyDescent="0.2">
      <c r="G6134"/>
    </row>
    <row r="6135" spans="7:7" x14ac:dyDescent="0.2">
      <c r="G6135"/>
    </row>
    <row r="6136" spans="7:7" x14ac:dyDescent="0.2">
      <c r="G6136"/>
    </row>
    <row r="6137" spans="7:7" x14ac:dyDescent="0.2">
      <c r="G6137"/>
    </row>
    <row r="6138" spans="7:7" x14ac:dyDescent="0.2">
      <c r="G6138"/>
    </row>
    <row r="6139" spans="7:7" x14ac:dyDescent="0.2">
      <c r="G6139"/>
    </row>
    <row r="6140" spans="7:7" x14ac:dyDescent="0.2">
      <c r="G6140"/>
    </row>
    <row r="6141" spans="7:7" x14ac:dyDescent="0.2">
      <c r="G6141"/>
    </row>
    <row r="6142" spans="7:7" x14ac:dyDescent="0.2">
      <c r="G6142"/>
    </row>
    <row r="6143" spans="7:7" x14ac:dyDescent="0.2">
      <c r="G6143"/>
    </row>
    <row r="6144" spans="7:7" x14ac:dyDescent="0.2">
      <c r="G6144"/>
    </row>
    <row r="6145" spans="7:7" x14ac:dyDescent="0.2">
      <c r="G6145"/>
    </row>
    <row r="6146" spans="7:7" x14ac:dyDescent="0.2">
      <c r="G6146"/>
    </row>
    <row r="6147" spans="7:7" x14ac:dyDescent="0.2">
      <c r="G6147"/>
    </row>
    <row r="6148" spans="7:7" x14ac:dyDescent="0.2">
      <c r="G6148"/>
    </row>
    <row r="6149" spans="7:7" x14ac:dyDescent="0.2">
      <c r="G6149"/>
    </row>
    <row r="6150" spans="7:7" x14ac:dyDescent="0.2">
      <c r="G6150"/>
    </row>
    <row r="6151" spans="7:7" x14ac:dyDescent="0.2">
      <c r="G6151"/>
    </row>
    <row r="6152" spans="7:7" x14ac:dyDescent="0.2">
      <c r="G6152"/>
    </row>
    <row r="6153" spans="7:7" x14ac:dyDescent="0.2">
      <c r="G6153"/>
    </row>
    <row r="6154" spans="7:7" x14ac:dyDescent="0.2">
      <c r="G6154"/>
    </row>
    <row r="6155" spans="7:7" x14ac:dyDescent="0.2">
      <c r="G6155"/>
    </row>
    <row r="6156" spans="7:7" x14ac:dyDescent="0.2">
      <c r="G6156"/>
    </row>
    <row r="6157" spans="7:7" x14ac:dyDescent="0.2">
      <c r="G6157"/>
    </row>
    <row r="6158" spans="7:7" x14ac:dyDescent="0.2">
      <c r="G6158"/>
    </row>
    <row r="6159" spans="7:7" x14ac:dyDescent="0.2">
      <c r="G6159"/>
    </row>
    <row r="6160" spans="7:7" x14ac:dyDescent="0.2">
      <c r="G6160"/>
    </row>
    <row r="6161" spans="7:7" x14ac:dyDescent="0.2">
      <c r="G6161"/>
    </row>
    <row r="6162" spans="7:7" x14ac:dyDescent="0.2">
      <c r="G6162"/>
    </row>
    <row r="6163" spans="7:7" x14ac:dyDescent="0.2">
      <c r="G6163"/>
    </row>
    <row r="6164" spans="7:7" x14ac:dyDescent="0.2">
      <c r="G6164"/>
    </row>
    <row r="6165" spans="7:7" x14ac:dyDescent="0.2">
      <c r="G6165"/>
    </row>
    <row r="6166" spans="7:7" x14ac:dyDescent="0.2">
      <c r="G6166"/>
    </row>
    <row r="6167" spans="7:7" x14ac:dyDescent="0.2">
      <c r="G6167"/>
    </row>
    <row r="6168" spans="7:7" x14ac:dyDescent="0.2">
      <c r="G6168"/>
    </row>
    <row r="6169" spans="7:7" x14ac:dyDescent="0.2">
      <c r="G6169"/>
    </row>
    <row r="6170" spans="7:7" x14ac:dyDescent="0.2">
      <c r="G6170"/>
    </row>
    <row r="6171" spans="7:7" x14ac:dyDescent="0.2">
      <c r="G6171"/>
    </row>
    <row r="6172" spans="7:7" x14ac:dyDescent="0.2">
      <c r="G6172"/>
    </row>
    <row r="6173" spans="7:7" x14ac:dyDescent="0.2">
      <c r="G6173"/>
    </row>
    <row r="6174" spans="7:7" x14ac:dyDescent="0.2">
      <c r="G6174"/>
    </row>
    <row r="6175" spans="7:7" x14ac:dyDescent="0.2">
      <c r="G6175"/>
    </row>
    <row r="6176" spans="7:7" x14ac:dyDescent="0.2">
      <c r="G6176"/>
    </row>
    <row r="6177" spans="7:7" x14ac:dyDescent="0.2">
      <c r="G6177"/>
    </row>
    <row r="6178" spans="7:7" x14ac:dyDescent="0.2">
      <c r="G6178"/>
    </row>
    <row r="6179" spans="7:7" x14ac:dyDescent="0.2">
      <c r="G6179"/>
    </row>
    <row r="6180" spans="7:7" x14ac:dyDescent="0.2">
      <c r="G6180"/>
    </row>
    <row r="6181" spans="7:7" x14ac:dyDescent="0.2">
      <c r="G6181"/>
    </row>
    <row r="6182" spans="7:7" x14ac:dyDescent="0.2">
      <c r="G6182"/>
    </row>
    <row r="6183" spans="7:7" x14ac:dyDescent="0.2">
      <c r="G6183"/>
    </row>
    <row r="6184" spans="7:7" x14ac:dyDescent="0.2">
      <c r="G6184"/>
    </row>
    <row r="6185" spans="7:7" x14ac:dyDescent="0.2">
      <c r="G6185"/>
    </row>
    <row r="6186" spans="7:7" x14ac:dyDescent="0.2">
      <c r="G6186"/>
    </row>
    <row r="6187" spans="7:7" x14ac:dyDescent="0.2">
      <c r="G6187"/>
    </row>
    <row r="6188" spans="7:7" x14ac:dyDescent="0.2">
      <c r="G6188"/>
    </row>
    <row r="6189" spans="7:7" x14ac:dyDescent="0.2">
      <c r="G6189"/>
    </row>
    <row r="6190" spans="7:7" x14ac:dyDescent="0.2">
      <c r="G6190"/>
    </row>
    <row r="6191" spans="7:7" x14ac:dyDescent="0.2">
      <c r="G6191"/>
    </row>
    <row r="6192" spans="7:7" x14ac:dyDescent="0.2">
      <c r="G6192"/>
    </row>
    <row r="6193" spans="7:7" x14ac:dyDescent="0.2">
      <c r="G6193"/>
    </row>
    <row r="6194" spans="7:7" x14ac:dyDescent="0.2">
      <c r="G6194"/>
    </row>
    <row r="6195" spans="7:7" x14ac:dyDescent="0.2">
      <c r="G6195"/>
    </row>
    <row r="6196" spans="7:7" x14ac:dyDescent="0.2">
      <c r="G6196"/>
    </row>
    <row r="6197" spans="7:7" x14ac:dyDescent="0.2">
      <c r="G6197"/>
    </row>
    <row r="6198" spans="7:7" x14ac:dyDescent="0.2">
      <c r="G6198"/>
    </row>
    <row r="6199" spans="7:7" x14ac:dyDescent="0.2">
      <c r="G6199"/>
    </row>
    <row r="6200" spans="7:7" x14ac:dyDescent="0.2">
      <c r="G6200"/>
    </row>
    <row r="6201" spans="7:7" x14ac:dyDescent="0.2">
      <c r="G6201"/>
    </row>
    <row r="6202" spans="7:7" x14ac:dyDescent="0.2">
      <c r="G6202"/>
    </row>
    <row r="6203" spans="7:7" x14ac:dyDescent="0.2">
      <c r="G6203"/>
    </row>
    <row r="6204" spans="7:7" x14ac:dyDescent="0.2">
      <c r="G6204"/>
    </row>
    <row r="6205" spans="7:7" x14ac:dyDescent="0.2">
      <c r="G6205"/>
    </row>
    <row r="6206" spans="7:7" x14ac:dyDescent="0.2">
      <c r="G6206"/>
    </row>
    <row r="6207" spans="7:7" x14ac:dyDescent="0.2">
      <c r="G6207"/>
    </row>
    <row r="6208" spans="7:7" x14ac:dyDescent="0.2">
      <c r="G6208"/>
    </row>
    <row r="6209" spans="7:7" x14ac:dyDescent="0.2">
      <c r="G6209"/>
    </row>
    <row r="6210" spans="7:7" x14ac:dyDescent="0.2">
      <c r="G6210"/>
    </row>
    <row r="6211" spans="7:7" x14ac:dyDescent="0.2">
      <c r="G6211"/>
    </row>
    <row r="6212" spans="7:7" x14ac:dyDescent="0.2">
      <c r="G6212"/>
    </row>
    <row r="6213" spans="7:7" x14ac:dyDescent="0.2">
      <c r="G6213"/>
    </row>
    <row r="6214" spans="7:7" x14ac:dyDescent="0.2">
      <c r="G6214"/>
    </row>
    <row r="6215" spans="7:7" x14ac:dyDescent="0.2">
      <c r="G6215"/>
    </row>
    <row r="6216" spans="7:7" x14ac:dyDescent="0.2">
      <c r="G6216"/>
    </row>
    <row r="6217" spans="7:7" x14ac:dyDescent="0.2">
      <c r="G6217"/>
    </row>
    <row r="6218" spans="7:7" x14ac:dyDescent="0.2">
      <c r="G6218"/>
    </row>
    <row r="6219" spans="7:7" x14ac:dyDescent="0.2">
      <c r="G6219"/>
    </row>
    <row r="6220" spans="7:7" x14ac:dyDescent="0.2">
      <c r="G6220"/>
    </row>
    <row r="6221" spans="7:7" x14ac:dyDescent="0.2">
      <c r="G6221"/>
    </row>
    <row r="6222" spans="7:7" x14ac:dyDescent="0.2">
      <c r="G6222"/>
    </row>
    <row r="6223" spans="7:7" x14ac:dyDescent="0.2">
      <c r="G6223"/>
    </row>
    <row r="6224" spans="7:7" x14ac:dyDescent="0.2">
      <c r="G6224"/>
    </row>
    <row r="6225" spans="7:7" x14ac:dyDescent="0.2">
      <c r="G6225"/>
    </row>
    <row r="6226" spans="7:7" x14ac:dyDescent="0.2">
      <c r="G6226"/>
    </row>
    <row r="6227" spans="7:7" x14ac:dyDescent="0.2">
      <c r="G6227"/>
    </row>
    <row r="6228" spans="7:7" x14ac:dyDescent="0.2">
      <c r="G6228"/>
    </row>
    <row r="6229" spans="7:7" x14ac:dyDescent="0.2">
      <c r="G6229"/>
    </row>
    <row r="6230" spans="7:7" x14ac:dyDescent="0.2">
      <c r="G6230"/>
    </row>
    <row r="6231" spans="7:7" x14ac:dyDescent="0.2">
      <c r="G6231"/>
    </row>
    <row r="6232" spans="7:7" x14ac:dyDescent="0.2">
      <c r="G6232"/>
    </row>
    <row r="6233" spans="7:7" x14ac:dyDescent="0.2">
      <c r="G6233"/>
    </row>
    <row r="6234" spans="7:7" x14ac:dyDescent="0.2">
      <c r="G6234"/>
    </row>
    <row r="6235" spans="7:7" x14ac:dyDescent="0.2">
      <c r="G6235"/>
    </row>
    <row r="6236" spans="7:7" x14ac:dyDescent="0.2">
      <c r="G6236"/>
    </row>
    <row r="6237" spans="7:7" x14ac:dyDescent="0.2">
      <c r="G6237"/>
    </row>
    <row r="6238" spans="7:7" x14ac:dyDescent="0.2">
      <c r="G6238"/>
    </row>
    <row r="6239" spans="7:7" x14ac:dyDescent="0.2">
      <c r="G6239"/>
    </row>
    <row r="6240" spans="7:7" x14ac:dyDescent="0.2">
      <c r="G6240"/>
    </row>
    <row r="6241" spans="7:7" x14ac:dyDescent="0.2">
      <c r="G6241"/>
    </row>
    <row r="6242" spans="7:7" x14ac:dyDescent="0.2">
      <c r="G6242"/>
    </row>
    <row r="6243" spans="7:7" x14ac:dyDescent="0.2">
      <c r="G6243"/>
    </row>
    <row r="6244" spans="7:7" x14ac:dyDescent="0.2">
      <c r="G6244"/>
    </row>
    <row r="6245" spans="7:7" x14ac:dyDescent="0.2">
      <c r="G6245"/>
    </row>
    <row r="6246" spans="7:7" x14ac:dyDescent="0.2">
      <c r="G6246"/>
    </row>
    <row r="6247" spans="7:7" x14ac:dyDescent="0.2">
      <c r="G6247"/>
    </row>
    <row r="6248" spans="7:7" x14ac:dyDescent="0.2">
      <c r="G6248"/>
    </row>
    <row r="6249" spans="7:7" x14ac:dyDescent="0.2">
      <c r="G6249"/>
    </row>
    <row r="6250" spans="7:7" x14ac:dyDescent="0.2">
      <c r="G6250"/>
    </row>
    <row r="6251" spans="7:7" x14ac:dyDescent="0.2">
      <c r="G6251"/>
    </row>
    <row r="6252" spans="7:7" x14ac:dyDescent="0.2">
      <c r="G6252"/>
    </row>
    <row r="6253" spans="7:7" x14ac:dyDescent="0.2">
      <c r="G6253"/>
    </row>
    <row r="6254" spans="7:7" x14ac:dyDescent="0.2">
      <c r="G6254"/>
    </row>
    <row r="6255" spans="7:7" x14ac:dyDescent="0.2">
      <c r="G6255"/>
    </row>
    <row r="6256" spans="7:7" x14ac:dyDescent="0.2">
      <c r="G6256"/>
    </row>
    <row r="6257" spans="7:7" x14ac:dyDescent="0.2">
      <c r="G6257"/>
    </row>
    <row r="6258" spans="7:7" x14ac:dyDescent="0.2">
      <c r="G6258"/>
    </row>
    <row r="6259" spans="7:7" x14ac:dyDescent="0.2">
      <c r="G6259"/>
    </row>
    <row r="6260" spans="7:7" x14ac:dyDescent="0.2">
      <c r="G6260"/>
    </row>
    <row r="6261" spans="7:7" x14ac:dyDescent="0.2">
      <c r="G6261"/>
    </row>
    <row r="6262" spans="7:7" x14ac:dyDescent="0.2">
      <c r="G6262"/>
    </row>
    <row r="6263" spans="7:7" x14ac:dyDescent="0.2">
      <c r="G6263"/>
    </row>
    <row r="6264" spans="7:7" x14ac:dyDescent="0.2">
      <c r="G6264"/>
    </row>
    <row r="6265" spans="7:7" x14ac:dyDescent="0.2">
      <c r="G6265"/>
    </row>
    <row r="6266" spans="7:7" x14ac:dyDescent="0.2">
      <c r="G6266"/>
    </row>
    <row r="6267" spans="7:7" x14ac:dyDescent="0.2">
      <c r="G6267"/>
    </row>
    <row r="6268" spans="7:7" x14ac:dyDescent="0.2">
      <c r="G6268"/>
    </row>
    <row r="6269" spans="7:7" x14ac:dyDescent="0.2">
      <c r="G6269"/>
    </row>
    <row r="6270" spans="7:7" x14ac:dyDescent="0.2">
      <c r="G6270"/>
    </row>
    <row r="6271" spans="7:7" x14ac:dyDescent="0.2">
      <c r="G6271"/>
    </row>
    <row r="6272" spans="7:7" x14ac:dyDescent="0.2">
      <c r="G6272"/>
    </row>
    <row r="6273" spans="7:7" x14ac:dyDescent="0.2">
      <c r="G6273"/>
    </row>
    <row r="6274" spans="7:7" x14ac:dyDescent="0.2">
      <c r="G6274"/>
    </row>
    <row r="6275" spans="7:7" x14ac:dyDescent="0.2">
      <c r="G6275"/>
    </row>
    <row r="6276" spans="7:7" x14ac:dyDescent="0.2">
      <c r="G6276"/>
    </row>
    <row r="6277" spans="7:7" x14ac:dyDescent="0.2">
      <c r="G6277"/>
    </row>
    <row r="6278" spans="7:7" x14ac:dyDescent="0.2">
      <c r="G6278"/>
    </row>
    <row r="6279" spans="7:7" x14ac:dyDescent="0.2">
      <c r="G6279"/>
    </row>
    <row r="6280" spans="7:7" x14ac:dyDescent="0.2">
      <c r="G6280"/>
    </row>
    <row r="6281" spans="7:7" x14ac:dyDescent="0.2">
      <c r="G6281"/>
    </row>
    <row r="6282" spans="7:7" x14ac:dyDescent="0.2">
      <c r="G6282"/>
    </row>
    <row r="6283" spans="7:7" x14ac:dyDescent="0.2">
      <c r="G6283"/>
    </row>
    <row r="6284" spans="7:7" x14ac:dyDescent="0.2">
      <c r="G6284"/>
    </row>
    <row r="6285" spans="7:7" x14ac:dyDescent="0.2">
      <c r="G6285"/>
    </row>
    <row r="6286" spans="7:7" x14ac:dyDescent="0.2">
      <c r="G6286"/>
    </row>
    <row r="6287" spans="7:7" x14ac:dyDescent="0.2">
      <c r="G6287"/>
    </row>
    <row r="6288" spans="7:7" x14ac:dyDescent="0.2">
      <c r="G6288"/>
    </row>
    <row r="6289" spans="7:7" x14ac:dyDescent="0.2">
      <c r="G6289"/>
    </row>
    <row r="6290" spans="7:7" x14ac:dyDescent="0.2">
      <c r="G6290"/>
    </row>
    <row r="6291" spans="7:7" x14ac:dyDescent="0.2">
      <c r="G6291"/>
    </row>
    <row r="6292" spans="7:7" x14ac:dyDescent="0.2">
      <c r="G6292"/>
    </row>
    <row r="6293" spans="7:7" x14ac:dyDescent="0.2">
      <c r="G6293"/>
    </row>
    <row r="6294" spans="7:7" x14ac:dyDescent="0.2">
      <c r="G6294"/>
    </row>
    <row r="6295" spans="7:7" x14ac:dyDescent="0.2">
      <c r="G6295"/>
    </row>
    <row r="6296" spans="7:7" x14ac:dyDescent="0.2">
      <c r="G6296"/>
    </row>
    <row r="6297" spans="7:7" x14ac:dyDescent="0.2">
      <c r="G6297"/>
    </row>
    <row r="6298" spans="7:7" x14ac:dyDescent="0.2">
      <c r="G6298"/>
    </row>
    <row r="6299" spans="7:7" x14ac:dyDescent="0.2">
      <c r="G6299"/>
    </row>
    <row r="6300" spans="7:7" x14ac:dyDescent="0.2">
      <c r="G6300"/>
    </row>
    <row r="6301" spans="7:7" x14ac:dyDescent="0.2">
      <c r="G6301"/>
    </row>
    <row r="6302" spans="7:7" x14ac:dyDescent="0.2">
      <c r="G6302"/>
    </row>
    <row r="6303" spans="7:7" x14ac:dyDescent="0.2">
      <c r="G6303"/>
    </row>
    <row r="6304" spans="7:7" x14ac:dyDescent="0.2">
      <c r="G6304"/>
    </row>
    <row r="6305" spans="7:7" x14ac:dyDescent="0.2">
      <c r="G6305"/>
    </row>
    <row r="6306" spans="7:7" x14ac:dyDescent="0.2">
      <c r="G6306"/>
    </row>
    <row r="6307" spans="7:7" x14ac:dyDescent="0.2">
      <c r="G6307"/>
    </row>
    <row r="6308" spans="7:7" x14ac:dyDescent="0.2">
      <c r="G6308"/>
    </row>
    <row r="6309" spans="7:7" x14ac:dyDescent="0.2">
      <c r="G6309"/>
    </row>
    <row r="6310" spans="7:7" x14ac:dyDescent="0.2">
      <c r="G6310"/>
    </row>
    <row r="6311" spans="7:7" x14ac:dyDescent="0.2">
      <c r="G6311"/>
    </row>
    <row r="6312" spans="7:7" x14ac:dyDescent="0.2">
      <c r="G6312"/>
    </row>
    <row r="6313" spans="7:7" x14ac:dyDescent="0.2">
      <c r="G6313"/>
    </row>
    <row r="6314" spans="7:7" x14ac:dyDescent="0.2">
      <c r="G6314"/>
    </row>
    <row r="6315" spans="7:7" x14ac:dyDescent="0.2">
      <c r="G6315"/>
    </row>
    <row r="6316" spans="7:7" x14ac:dyDescent="0.2">
      <c r="G6316"/>
    </row>
    <row r="6317" spans="7:7" x14ac:dyDescent="0.2">
      <c r="G6317"/>
    </row>
    <row r="6318" spans="7:7" x14ac:dyDescent="0.2">
      <c r="G6318"/>
    </row>
    <row r="6319" spans="7:7" x14ac:dyDescent="0.2">
      <c r="G6319"/>
    </row>
    <row r="6320" spans="7:7" x14ac:dyDescent="0.2">
      <c r="G6320"/>
    </row>
    <row r="6321" spans="7:7" x14ac:dyDescent="0.2">
      <c r="G6321"/>
    </row>
    <row r="6322" spans="7:7" x14ac:dyDescent="0.2">
      <c r="G6322"/>
    </row>
    <row r="6323" spans="7:7" x14ac:dyDescent="0.2">
      <c r="G6323"/>
    </row>
    <row r="6324" spans="7:7" x14ac:dyDescent="0.2">
      <c r="G6324"/>
    </row>
    <row r="6325" spans="7:7" x14ac:dyDescent="0.2">
      <c r="G6325"/>
    </row>
    <row r="6326" spans="7:7" x14ac:dyDescent="0.2">
      <c r="G6326"/>
    </row>
    <row r="6327" spans="7:7" x14ac:dyDescent="0.2">
      <c r="G6327"/>
    </row>
    <row r="6328" spans="7:7" x14ac:dyDescent="0.2">
      <c r="G6328"/>
    </row>
    <row r="6329" spans="7:7" x14ac:dyDescent="0.2">
      <c r="G6329"/>
    </row>
    <row r="6330" spans="7:7" x14ac:dyDescent="0.2">
      <c r="G6330"/>
    </row>
    <row r="6331" spans="7:7" x14ac:dyDescent="0.2">
      <c r="G6331"/>
    </row>
    <row r="6332" spans="7:7" x14ac:dyDescent="0.2">
      <c r="G6332"/>
    </row>
    <row r="6333" spans="7:7" x14ac:dyDescent="0.2">
      <c r="G6333"/>
    </row>
    <row r="6334" spans="7:7" x14ac:dyDescent="0.2">
      <c r="G6334"/>
    </row>
    <row r="6335" spans="7:7" x14ac:dyDescent="0.2">
      <c r="G6335"/>
    </row>
    <row r="6336" spans="7:7" x14ac:dyDescent="0.2">
      <c r="G6336"/>
    </row>
    <row r="6337" spans="7:7" x14ac:dyDescent="0.2">
      <c r="G6337"/>
    </row>
    <row r="6338" spans="7:7" x14ac:dyDescent="0.2">
      <c r="G6338"/>
    </row>
    <row r="6339" spans="7:7" x14ac:dyDescent="0.2">
      <c r="G6339"/>
    </row>
    <row r="6340" spans="7:7" x14ac:dyDescent="0.2">
      <c r="G6340"/>
    </row>
    <row r="6341" spans="7:7" x14ac:dyDescent="0.2">
      <c r="G6341"/>
    </row>
    <row r="6342" spans="7:7" x14ac:dyDescent="0.2">
      <c r="G6342"/>
    </row>
    <row r="6343" spans="7:7" x14ac:dyDescent="0.2">
      <c r="G6343"/>
    </row>
    <row r="6344" spans="7:7" x14ac:dyDescent="0.2">
      <c r="G6344"/>
    </row>
    <row r="6345" spans="7:7" x14ac:dyDescent="0.2">
      <c r="G6345"/>
    </row>
    <row r="6346" spans="7:7" x14ac:dyDescent="0.2">
      <c r="G6346"/>
    </row>
    <row r="6347" spans="7:7" x14ac:dyDescent="0.2">
      <c r="G6347"/>
    </row>
    <row r="6348" spans="7:7" x14ac:dyDescent="0.2">
      <c r="G6348"/>
    </row>
    <row r="6349" spans="7:7" x14ac:dyDescent="0.2">
      <c r="G6349"/>
    </row>
    <row r="6350" spans="7:7" x14ac:dyDescent="0.2">
      <c r="G6350"/>
    </row>
    <row r="6351" spans="7:7" x14ac:dyDescent="0.2">
      <c r="G6351"/>
    </row>
    <row r="6352" spans="7:7" x14ac:dyDescent="0.2">
      <c r="G6352"/>
    </row>
    <row r="6353" spans="7:7" x14ac:dyDescent="0.2">
      <c r="G6353"/>
    </row>
    <row r="6354" spans="7:7" x14ac:dyDescent="0.2">
      <c r="G6354"/>
    </row>
    <row r="6355" spans="7:7" x14ac:dyDescent="0.2">
      <c r="G6355"/>
    </row>
    <row r="6356" spans="7:7" x14ac:dyDescent="0.2">
      <c r="G6356"/>
    </row>
    <row r="6357" spans="7:7" x14ac:dyDescent="0.2">
      <c r="G6357"/>
    </row>
    <row r="6358" spans="7:7" x14ac:dyDescent="0.2">
      <c r="G6358"/>
    </row>
    <row r="6359" spans="7:7" x14ac:dyDescent="0.2">
      <c r="G6359"/>
    </row>
    <row r="6360" spans="7:7" x14ac:dyDescent="0.2">
      <c r="G6360"/>
    </row>
    <row r="6361" spans="7:7" x14ac:dyDescent="0.2">
      <c r="G6361"/>
    </row>
    <row r="6362" spans="7:7" x14ac:dyDescent="0.2">
      <c r="G6362"/>
    </row>
    <row r="6363" spans="7:7" x14ac:dyDescent="0.2">
      <c r="G6363"/>
    </row>
    <row r="6364" spans="7:7" x14ac:dyDescent="0.2">
      <c r="G6364"/>
    </row>
    <row r="6365" spans="7:7" x14ac:dyDescent="0.2">
      <c r="G6365"/>
    </row>
    <row r="6366" spans="7:7" x14ac:dyDescent="0.2">
      <c r="G6366"/>
    </row>
    <row r="6367" spans="7:7" x14ac:dyDescent="0.2">
      <c r="G6367"/>
    </row>
    <row r="6368" spans="7:7" x14ac:dyDescent="0.2">
      <c r="G6368"/>
    </row>
    <row r="6369" spans="7:7" x14ac:dyDescent="0.2">
      <c r="G6369"/>
    </row>
    <row r="6370" spans="7:7" x14ac:dyDescent="0.2">
      <c r="G6370"/>
    </row>
    <row r="6371" spans="7:7" x14ac:dyDescent="0.2">
      <c r="G6371"/>
    </row>
    <row r="6372" spans="7:7" x14ac:dyDescent="0.2">
      <c r="G6372"/>
    </row>
    <row r="6373" spans="7:7" x14ac:dyDescent="0.2">
      <c r="G6373"/>
    </row>
    <row r="6374" spans="7:7" x14ac:dyDescent="0.2">
      <c r="G6374"/>
    </row>
    <row r="6375" spans="7:7" x14ac:dyDescent="0.2">
      <c r="G6375"/>
    </row>
    <row r="6376" spans="7:7" x14ac:dyDescent="0.2">
      <c r="G6376"/>
    </row>
    <row r="6377" spans="7:7" x14ac:dyDescent="0.2">
      <c r="G6377"/>
    </row>
    <row r="6378" spans="7:7" x14ac:dyDescent="0.2">
      <c r="G6378"/>
    </row>
    <row r="6379" spans="7:7" x14ac:dyDescent="0.2">
      <c r="G6379"/>
    </row>
    <row r="6380" spans="7:7" x14ac:dyDescent="0.2">
      <c r="G6380"/>
    </row>
    <row r="6381" spans="7:7" x14ac:dyDescent="0.2">
      <c r="G6381"/>
    </row>
    <row r="6382" spans="7:7" x14ac:dyDescent="0.2">
      <c r="G6382"/>
    </row>
    <row r="6383" spans="7:7" x14ac:dyDescent="0.2">
      <c r="G6383"/>
    </row>
    <row r="6384" spans="7:7" x14ac:dyDescent="0.2">
      <c r="G6384"/>
    </row>
    <row r="6385" spans="7:7" x14ac:dyDescent="0.2">
      <c r="G6385"/>
    </row>
    <row r="6386" spans="7:7" x14ac:dyDescent="0.2">
      <c r="G6386"/>
    </row>
    <row r="6387" spans="7:7" x14ac:dyDescent="0.2">
      <c r="G6387"/>
    </row>
    <row r="6388" spans="7:7" x14ac:dyDescent="0.2">
      <c r="G6388"/>
    </row>
    <row r="6389" spans="7:7" x14ac:dyDescent="0.2">
      <c r="G6389"/>
    </row>
    <row r="6390" spans="7:7" x14ac:dyDescent="0.2">
      <c r="G6390"/>
    </row>
    <row r="6391" spans="7:7" x14ac:dyDescent="0.2">
      <c r="G6391"/>
    </row>
    <row r="6392" spans="7:7" x14ac:dyDescent="0.2">
      <c r="G6392"/>
    </row>
    <row r="6393" spans="7:7" x14ac:dyDescent="0.2">
      <c r="G6393"/>
    </row>
    <row r="6394" spans="7:7" x14ac:dyDescent="0.2">
      <c r="G6394"/>
    </row>
    <row r="6395" spans="7:7" x14ac:dyDescent="0.2">
      <c r="G6395"/>
    </row>
    <row r="6396" spans="7:7" x14ac:dyDescent="0.2">
      <c r="G6396"/>
    </row>
    <row r="6397" spans="7:7" x14ac:dyDescent="0.2">
      <c r="G6397"/>
    </row>
    <row r="6398" spans="7:7" x14ac:dyDescent="0.2">
      <c r="G6398"/>
    </row>
    <row r="6399" spans="7:7" x14ac:dyDescent="0.2">
      <c r="G6399"/>
    </row>
    <row r="6400" spans="7:7" x14ac:dyDescent="0.2">
      <c r="G6400"/>
    </row>
    <row r="6401" spans="7:7" x14ac:dyDescent="0.2">
      <c r="G6401"/>
    </row>
    <row r="6402" spans="7:7" x14ac:dyDescent="0.2">
      <c r="G6402"/>
    </row>
    <row r="6403" spans="7:7" x14ac:dyDescent="0.2">
      <c r="G6403"/>
    </row>
    <row r="6404" spans="7:7" x14ac:dyDescent="0.2">
      <c r="G6404"/>
    </row>
    <row r="6405" spans="7:7" x14ac:dyDescent="0.2">
      <c r="G6405"/>
    </row>
    <row r="6406" spans="7:7" x14ac:dyDescent="0.2">
      <c r="G6406"/>
    </row>
    <row r="6407" spans="7:7" x14ac:dyDescent="0.2">
      <c r="G6407"/>
    </row>
    <row r="6408" spans="7:7" x14ac:dyDescent="0.2">
      <c r="G6408"/>
    </row>
    <row r="6409" spans="7:7" x14ac:dyDescent="0.2">
      <c r="G6409"/>
    </row>
    <row r="6410" spans="7:7" x14ac:dyDescent="0.2">
      <c r="G6410"/>
    </row>
    <row r="6411" spans="7:7" x14ac:dyDescent="0.2">
      <c r="G6411"/>
    </row>
    <row r="6412" spans="7:7" x14ac:dyDescent="0.2">
      <c r="G6412"/>
    </row>
    <row r="6413" spans="7:7" x14ac:dyDescent="0.2">
      <c r="G6413"/>
    </row>
    <row r="6414" spans="7:7" x14ac:dyDescent="0.2">
      <c r="G6414"/>
    </row>
    <row r="6415" spans="7:7" x14ac:dyDescent="0.2">
      <c r="G6415"/>
    </row>
    <row r="6416" spans="7:7" x14ac:dyDescent="0.2">
      <c r="G6416"/>
    </row>
    <row r="6417" spans="7:7" x14ac:dyDescent="0.2">
      <c r="G6417"/>
    </row>
    <row r="6418" spans="7:7" x14ac:dyDescent="0.2">
      <c r="G6418"/>
    </row>
    <row r="6419" spans="7:7" x14ac:dyDescent="0.2">
      <c r="G6419"/>
    </row>
    <row r="6420" spans="7:7" x14ac:dyDescent="0.2">
      <c r="G6420"/>
    </row>
    <row r="6421" spans="7:7" x14ac:dyDescent="0.2">
      <c r="G6421"/>
    </row>
    <row r="6422" spans="7:7" x14ac:dyDescent="0.2">
      <c r="G6422"/>
    </row>
    <row r="6423" spans="7:7" x14ac:dyDescent="0.2">
      <c r="G6423"/>
    </row>
    <row r="6424" spans="7:7" x14ac:dyDescent="0.2">
      <c r="G6424"/>
    </row>
    <row r="6425" spans="7:7" x14ac:dyDescent="0.2">
      <c r="G6425"/>
    </row>
    <row r="6426" spans="7:7" x14ac:dyDescent="0.2">
      <c r="G6426"/>
    </row>
    <row r="6427" spans="7:7" x14ac:dyDescent="0.2">
      <c r="G6427"/>
    </row>
    <row r="6428" spans="7:7" x14ac:dyDescent="0.2">
      <c r="G6428"/>
    </row>
    <row r="6429" spans="7:7" x14ac:dyDescent="0.2">
      <c r="G6429"/>
    </row>
    <row r="6430" spans="7:7" x14ac:dyDescent="0.2">
      <c r="G6430"/>
    </row>
    <row r="6431" spans="7:7" x14ac:dyDescent="0.2">
      <c r="G6431"/>
    </row>
    <row r="6432" spans="7:7" x14ac:dyDescent="0.2">
      <c r="G6432"/>
    </row>
    <row r="6433" spans="7:7" x14ac:dyDescent="0.2">
      <c r="G6433"/>
    </row>
    <row r="6434" spans="7:7" x14ac:dyDescent="0.2">
      <c r="G6434"/>
    </row>
    <row r="6435" spans="7:7" x14ac:dyDescent="0.2">
      <c r="G6435"/>
    </row>
    <row r="6436" spans="7:7" x14ac:dyDescent="0.2">
      <c r="G6436"/>
    </row>
    <row r="6437" spans="7:7" x14ac:dyDescent="0.2">
      <c r="G6437"/>
    </row>
    <row r="6438" spans="7:7" x14ac:dyDescent="0.2">
      <c r="G6438"/>
    </row>
    <row r="6439" spans="7:7" x14ac:dyDescent="0.2">
      <c r="G6439"/>
    </row>
    <row r="6440" spans="7:7" x14ac:dyDescent="0.2">
      <c r="G6440"/>
    </row>
    <row r="6441" spans="7:7" x14ac:dyDescent="0.2">
      <c r="G6441"/>
    </row>
    <row r="6442" spans="7:7" x14ac:dyDescent="0.2">
      <c r="G6442"/>
    </row>
    <row r="6443" spans="7:7" x14ac:dyDescent="0.2">
      <c r="G6443"/>
    </row>
    <row r="6444" spans="7:7" x14ac:dyDescent="0.2">
      <c r="G6444"/>
    </row>
    <row r="6445" spans="7:7" x14ac:dyDescent="0.2">
      <c r="G6445"/>
    </row>
    <row r="6446" spans="7:7" x14ac:dyDescent="0.2">
      <c r="G6446"/>
    </row>
    <row r="6447" spans="7:7" x14ac:dyDescent="0.2">
      <c r="G6447"/>
    </row>
    <row r="6448" spans="7:7" x14ac:dyDescent="0.2">
      <c r="G6448"/>
    </row>
    <row r="6449" spans="7:7" x14ac:dyDescent="0.2">
      <c r="G6449"/>
    </row>
    <row r="6450" spans="7:7" x14ac:dyDescent="0.2">
      <c r="G6450"/>
    </row>
    <row r="6451" spans="7:7" x14ac:dyDescent="0.2">
      <c r="G6451"/>
    </row>
    <row r="6452" spans="7:7" x14ac:dyDescent="0.2">
      <c r="G6452"/>
    </row>
    <row r="6453" spans="7:7" x14ac:dyDescent="0.2">
      <c r="G6453"/>
    </row>
    <row r="6454" spans="7:7" x14ac:dyDescent="0.2">
      <c r="G6454"/>
    </row>
    <row r="6455" spans="7:7" x14ac:dyDescent="0.2">
      <c r="G6455"/>
    </row>
    <row r="6456" spans="7:7" x14ac:dyDescent="0.2">
      <c r="G6456"/>
    </row>
    <row r="6457" spans="7:7" x14ac:dyDescent="0.2">
      <c r="G6457"/>
    </row>
    <row r="6458" spans="7:7" x14ac:dyDescent="0.2">
      <c r="G6458"/>
    </row>
    <row r="6459" spans="7:7" x14ac:dyDescent="0.2">
      <c r="G6459"/>
    </row>
    <row r="6460" spans="7:7" x14ac:dyDescent="0.2">
      <c r="G6460"/>
    </row>
    <row r="6461" spans="7:7" x14ac:dyDescent="0.2">
      <c r="G6461"/>
    </row>
    <row r="6462" spans="7:7" x14ac:dyDescent="0.2">
      <c r="G6462"/>
    </row>
    <row r="6463" spans="7:7" x14ac:dyDescent="0.2">
      <c r="G6463"/>
    </row>
    <row r="6464" spans="7:7" x14ac:dyDescent="0.2">
      <c r="G6464"/>
    </row>
    <row r="6465" spans="7:7" x14ac:dyDescent="0.2">
      <c r="G6465"/>
    </row>
    <row r="6466" spans="7:7" x14ac:dyDescent="0.2">
      <c r="G6466"/>
    </row>
    <row r="6467" spans="7:7" x14ac:dyDescent="0.2">
      <c r="G6467"/>
    </row>
    <row r="6468" spans="7:7" x14ac:dyDescent="0.2">
      <c r="G6468"/>
    </row>
    <row r="6469" spans="7:7" x14ac:dyDescent="0.2">
      <c r="G6469"/>
    </row>
    <row r="6470" spans="7:7" x14ac:dyDescent="0.2">
      <c r="G6470"/>
    </row>
    <row r="6471" spans="7:7" x14ac:dyDescent="0.2">
      <c r="G6471"/>
    </row>
    <row r="6472" spans="7:7" x14ac:dyDescent="0.2">
      <c r="G6472"/>
    </row>
    <row r="6473" spans="7:7" x14ac:dyDescent="0.2">
      <c r="G6473"/>
    </row>
    <row r="6474" spans="7:7" x14ac:dyDescent="0.2">
      <c r="G6474"/>
    </row>
    <row r="6475" spans="7:7" x14ac:dyDescent="0.2">
      <c r="G6475"/>
    </row>
    <row r="6476" spans="7:7" x14ac:dyDescent="0.2">
      <c r="G6476"/>
    </row>
    <row r="6477" spans="7:7" x14ac:dyDescent="0.2">
      <c r="G6477"/>
    </row>
    <row r="6478" spans="7:7" x14ac:dyDescent="0.2">
      <c r="G6478"/>
    </row>
    <row r="6479" spans="7:7" x14ac:dyDescent="0.2">
      <c r="G6479"/>
    </row>
    <row r="6480" spans="7:7" x14ac:dyDescent="0.2">
      <c r="G6480"/>
    </row>
    <row r="6481" spans="7:7" x14ac:dyDescent="0.2">
      <c r="G6481"/>
    </row>
    <row r="6482" spans="7:7" x14ac:dyDescent="0.2">
      <c r="G6482"/>
    </row>
    <row r="6483" spans="7:7" x14ac:dyDescent="0.2">
      <c r="G6483"/>
    </row>
    <row r="6484" spans="7:7" x14ac:dyDescent="0.2">
      <c r="G6484"/>
    </row>
    <row r="6485" spans="7:7" x14ac:dyDescent="0.2">
      <c r="G6485"/>
    </row>
    <row r="6486" spans="7:7" x14ac:dyDescent="0.2">
      <c r="G6486"/>
    </row>
    <row r="6487" spans="7:7" x14ac:dyDescent="0.2">
      <c r="G6487"/>
    </row>
    <row r="6488" spans="7:7" x14ac:dyDescent="0.2">
      <c r="G6488"/>
    </row>
    <row r="6489" spans="7:7" x14ac:dyDescent="0.2">
      <c r="G6489"/>
    </row>
    <row r="6490" spans="7:7" x14ac:dyDescent="0.2">
      <c r="G6490"/>
    </row>
    <row r="6491" spans="7:7" x14ac:dyDescent="0.2">
      <c r="G6491"/>
    </row>
    <row r="6492" spans="7:7" x14ac:dyDescent="0.2">
      <c r="G6492"/>
    </row>
    <row r="6493" spans="7:7" x14ac:dyDescent="0.2">
      <c r="G6493"/>
    </row>
    <row r="6494" spans="7:7" x14ac:dyDescent="0.2">
      <c r="G6494"/>
    </row>
    <row r="6495" spans="7:7" x14ac:dyDescent="0.2">
      <c r="G6495"/>
    </row>
    <row r="6496" spans="7:7" x14ac:dyDescent="0.2">
      <c r="G6496"/>
    </row>
    <row r="6497" spans="7:7" x14ac:dyDescent="0.2">
      <c r="G6497"/>
    </row>
    <row r="6498" spans="7:7" x14ac:dyDescent="0.2">
      <c r="G6498"/>
    </row>
    <row r="6499" spans="7:7" x14ac:dyDescent="0.2">
      <c r="G6499"/>
    </row>
    <row r="6500" spans="7:7" x14ac:dyDescent="0.2">
      <c r="G6500"/>
    </row>
    <row r="6501" spans="7:7" x14ac:dyDescent="0.2">
      <c r="G6501"/>
    </row>
    <row r="6502" spans="7:7" x14ac:dyDescent="0.2">
      <c r="G6502"/>
    </row>
    <row r="6503" spans="7:7" x14ac:dyDescent="0.2">
      <c r="G6503"/>
    </row>
    <row r="6504" spans="7:7" x14ac:dyDescent="0.2">
      <c r="G6504"/>
    </row>
    <row r="6505" spans="7:7" x14ac:dyDescent="0.2">
      <c r="G6505"/>
    </row>
    <row r="6506" spans="7:7" x14ac:dyDescent="0.2">
      <c r="G6506"/>
    </row>
    <row r="6507" spans="7:7" x14ac:dyDescent="0.2">
      <c r="G6507"/>
    </row>
    <row r="6508" spans="7:7" x14ac:dyDescent="0.2">
      <c r="G6508"/>
    </row>
    <row r="6509" spans="7:7" x14ac:dyDescent="0.2">
      <c r="G6509"/>
    </row>
    <row r="6510" spans="7:7" x14ac:dyDescent="0.2">
      <c r="G6510"/>
    </row>
    <row r="6511" spans="7:7" x14ac:dyDescent="0.2">
      <c r="G6511"/>
    </row>
    <row r="6512" spans="7:7" x14ac:dyDescent="0.2">
      <c r="G6512"/>
    </row>
    <row r="6513" spans="7:7" x14ac:dyDescent="0.2">
      <c r="G6513"/>
    </row>
    <row r="6514" spans="7:7" x14ac:dyDescent="0.2">
      <c r="G6514"/>
    </row>
    <row r="6515" spans="7:7" x14ac:dyDescent="0.2">
      <c r="G6515"/>
    </row>
    <row r="6516" spans="7:7" x14ac:dyDescent="0.2">
      <c r="G6516"/>
    </row>
    <row r="6517" spans="7:7" x14ac:dyDescent="0.2">
      <c r="G6517"/>
    </row>
    <row r="6518" spans="7:7" x14ac:dyDescent="0.2">
      <c r="G6518"/>
    </row>
    <row r="6519" spans="7:7" x14ac:dyDescent="0.2">
      <c r="G6519"/>
    </row>
    <row r="6520" spans="7:7" x14ac:dyDescent="0.2">
      <c r="G6520"/>
    </row>
    <row r="6521" spans="7:7" x14ac:dyDescent="0.2">
      <c r="G6521"/>
    </row>
    <row r="6522" spans="7:7" x14ac:dyDescent="0.2">
      <c r="G6522"/>
    </row>
    <row r="6523" spans="7:7" x14ac:dyDescent="0.2">
      <c r="G6523"/>
    </row>
    <row r="6524" spans="7:7" x14ac:dyDescent="0.2">
      <c r="G6524"/>
    </row>
    <row r="6525" spans="7:7" x14ac:dyDescent="0.2">
      <c r="G6525"/>
    </row>
    <row r="6526" spans="7:7" x14ac:dyDescent="0.2">
      <c r="G6526"/>
    </row>
    <row r="6527" spans="7:7" x14ac:dyDescent="0.2">
      <c r="G6527"/>
    </row>
    <row r="6528" spans="7:7" x14ac:dyDescent="0.2">
      <c r="G6528"/>
    </row>
    <row r="6529" spans="7:7" x14ac:dyDescent="0.2">
      <c r="G6529"/>
    </row>
    <row r="6530" spans="7:7" x14ac:dyDescent="0.2">
      <c r="G6530"/>
    </row>
    <row r="6531" spans="7:7" x14ac:dyDescent="0.2">
      <c r="G6531"/>
    </row>
    <row r="6532" spans="7:7" x14ac:dyDescent="0.2">
      <c r="G6532"/>
    </row>
    <row r="6533" spans="7:7" x14ac:dyDescent="0.2">
      <c r="G6533"/>
    </row>
    <row r="6534" spans="7:7" x14ac:dyDescent="0.2">
      <c r="G6534"/>
    </row>
    <row r="6535" spans="7:7" x14ac:dyDescent="0.2">
      <c r="G6535"/>
    </row>
    <row r="6536" spans="7:7" x14ac:dyDescent="0.2">
      <c r="G6536"/>
    </row>
    <row r="6537" spans="7:7" x14ac:dyDescent="0.2">
      <c r="G6537"/>
    </row>
    <row r="6538" spans="7:7" x14ac:dyDescent="0.2">
      <c r="G6538"/>
    </row>
    <row r="6539" spans="7:7" x14ac:dyDescent="0.2">
      <c r="G6539"/>
    </row>
    <row r="6540" spans="7:7" x14ac:dyDescent="0.2">
      <c r="G6540"/>
    </row>
    <row r="6541" spans="7:7" x14ac:dyDescent="0.2">
      <c r="G6541"/>
    </row>
    <row r="6542" spans="7:7" x14ac:dyDescent="0.2">
      <c r="G6542"/>
    </row>
    <row r="6543" spans="7:7" x14ac:dyDescent="0.2">
      <c r="G6543"/>
    </row>
    <row r="6544" spans="7:7" x14ac:dyDescent="0.2">
      <c r="G6544"/>
    </row>
    <row r="6545" spans="7:7" x14ac:dyDescent="0.2">
      <c r="G6545"/>
    </row>
    <row r="6546" spans="7:7" x14ac:dyDescent="0.2">
      <c r="G6546"/>
    </row>
    <row r="6547" spans="7:7" x14ac:dyDescent="0.2">
      <c r="G6547"/>
    </row>
    <row r="6548" spans="7:7" x14ac:dyDescent="0.2">
      <c r="G6548"/>
    </row>
    <row r="6549" spans="7:7" x14ac:dyDescent="0.2">
      <c r="G6549"/>
    </row>
    <row r="6550" spans="7:7" x14ac:dyDescent="0.2">
      <c r="G6550"/>
    </row>
    <row r="6551" spans="7:7" x14ac:dyDescent="0.2">
      <c r="G6551"/>
    </row>
    <row r="6552" spans="7:7" x14ac:dyDescent="0.2">
      <c r="G6552"/>
    </row>
    <row r="6553" spans="7:7" x14ac:dyDescent="0.2">
      <c r="G6553"/>
    </row>
    <row r="6554" spans="7:7" x14ac:dyDescent="0.2">
      <c r="G6554"/>
    </row>
    <row r="6555" spans="7:7" x14ac:dyDescent="0.2">
      <c r="G6555"/>
    </row>
    <row r="6556" spans="7:7" x14ac:dyDescent="0.2">
      <c r="G6556"/>
    </row>
    <row r="6557" spans="7:7" x14ac:dyDescent="0.2">
      <c r="G6557"/>
    </row>
    <row r="6558" spans="7:7" x14ac:dyDescent="0.2">
      <c r="G6558"/>
    </row>
    <row r="6559" spans="7:7" x14ac:dyDescent="0.2">
      <c r="G6559"/>
    </row>
    <row r="6560" spans="7:7" x14ac:dyDescent="0.2">
      <c r="G6560"/>
    </row>
    <row r="6561" spans="7:7" x14ac:dyDescent="0.2">
      <c r="G6561"/>
    </row>
    <row r="6562" spans="7:7" x14ac:dyDescent="0.2">
      <c r="G6562"/>
    </row>
    <row r="6563" spans="7:7" x14ac:dyDescent="0.2">
      <c r="G6563"/>
    </row>
    <row r="6564" spans="7:7" x14ac:dyDescent="0.2">
      <c r="G6564"/>
    </row>
    <row r="6565" spans="7:7" x14ac:dyDescent="0.2">
      <c r="G6565"/>
    </row>
    <row r="6566" spans="7:7" x14ac:dyDescent="0.2">
      <c r="G6566"/>
    </row>
    <row r="6567" spans="7:7" x14ac:dyDescent="0.2">
      <c r="G6567"/>
    </row>
    <row r="6568" spans="7:7" x14ac:dyDescent="0.2">
      <c r="G6568"/>
    </row>
    <row r="6569" spans="7:7" x14ac:dyDescent="0.2">
      <c r="G6569"/>
    </row>
    <row r="6570" spans="7:7" x14ac:dyDescent="0.2">
      <c r="G6570"/>
    </row>
    <row r="6571" spans="7:7" x14ac:dyDescent="0.2">
      <c r="G6571"/>
    </row>
    <row r="6572" spans="7:7" x14ac:dyDescent="0.2">
      <c r="G6572"/>
    </row>
    <row r="6573" spans="7:7" x14ac:dyDescent="0.2">
      <c r="G6573"/>
    </row>
    <row r="6574" spans="7:7" x14ac:dyDescent="0.2">
      <c r="G6574"/>
    </row>
    <row r="6575" spans="7:7" x14ac:dyDescent="0.2">
      <c r="G6575"/>
    </row>
    <row r="6576" spans="7:7" x14ac:dyDescent="0.2">
      <c r="G6576"/>
    </row>
    <row r="6577" spans="7:7" x14ac:dyDescent="0.2">
      <c r="G6577"/>
    </row>
    <row r="6578" spans="7:7" x14ac:dyDescent="0.2">
      <c r="G6578"/>
    </row>
    <row r="6579" spans="7:7" x14ac:dyDescent="0.2">
      <c r="G6579"/>
    </row>
    <row r="6580" spans="7:7" x14ac:dyDescent="0.2">
      <c r="G6580"/>
    </row>
    <row r="6581" spans="7:7" x14ac:dyDescent="0.2">
      <c r="G6581"/>
    </row>
    <row r="6582" spans="7:7" x14ac:dyDescent="0.2">
      <c r="G6582"/>
    </row>
    <row r="6583" spans="7:7" x14ac:dyDescent="0.2">
      <c r="G6583"/>
    </row>
    <row r="6584" spans="7:7" x14ac:dyDescent="0.2">
      <c r="G6584"/>
    </row>
    <row r="6585" spans="7:7" x14ac:dyDescent="0.2">
      <c r="G6585"/>
    </row>
    <row r="6586" spans="7:7" x14ac:dyDescent="0.2">
      <c r="G6586"/>
    </row>
    <row r="6587" spans="7:7" x14ac:dyDescent="0.2">
      <c r="G6587"/>
    </row>
    <row r="6588" spans="7:7" x14ac:dyDescent="0.2">
      <c r="G6588"/>
    </row>
    <row r="6589" spans="7:7" x14ac:dyDescent="0.2">
      <c r="G6589"/>
    </row>
    <row r="6590" spans="7:7" x14ac:dyDescent="0.2">
      <c r="G6590"/>
    </row>
    <row r="6591" spans="7:7" x14ac:dyDescent="0.2">
      <c r="G6591"/>
    </row>
    <row r="6592" spans="7:7" x14ac:dyDescent="0.2">
      <c r="G6592"/>
    </row>
    <row r="6593" spans="7:7" x14ac:dyDescent="0.2">
      <c r="G6593"/>
    </row>
    <row r="6594" spans="7:7" x14ac:dyDescent="0.2">
      <c r="G6594"/>
    </row>
    <row r="6595" spans="7:7" x14ac:dyDescent="0.2">
      <c r="G6595"/>
    </row>
    <row r="6596" spans="7:7" x14ac:dyDescent="0.2">
      <c r="G6596"/>
    </row>
    <row r="6597" spans="7:7" x14ac:dyDescent="0.2">
      <c r="G6597"/>
    </row>
    <row r="6598" spans="7:7" x14ac:dyDescent="0.2">
      <c r="G6598"/>
    </row>
    <row r="6599" spans="7:7" x14ac:dyDescent="0.2">
      <c r="G6599"/>
    </row>
    <row r="6600" spans="7:7" x14ac:dyDescent="0.2">
      <c r="G6600"/>
    </row>
    <row r="6601" spans="7:7" x14ac:dyDescent="0.2">
      <c r="G6601"/>
    </row>
    <row r="6602" spans="7:7" x14ac:dyDescent="0.2">
      <c r="G6602"/>
    </row>
    <row r="6603" spans="7:7" x14ac:dyDescent="0.2">
      <c r="G6603"/>
    </row>
    <row r="6604" spans="7:7" x14ac:dyDescent="0.2">
      <c r="G6604"/>
    </row>
    <row r="6605" spans="7:7" x14ac:dyDescent="0.2">
      <c r="G6605"/>
    </row>
    <row r="6606" spans="7:7" x14ac:dyDescent="0.2">
      <c r="G6606"/>
    </row>
    <row r="6607" spans="7:7" x14ac:dyDescent="0.2">
      <c r="G6607"/>
    </row>
    <row r="6608" spans="7:7" x14ac:dyDescent="0.2">
      <c r="G6608"/>
    </row>
    <row r="6609" spans="7:7" x14ac:dyDescent="0.2">
      <c r="G6609"/>
    </row>
    <row r="6610" spans="7:7" x14ac:dyDescent="0.2">
      <c r="G6610"/>
    </row>
    <row r="6611" spans="7:7" x14ac:dyDescent="0.2">
      <c r="G6611"/>
    </row>
    <row r="6612" spans="7:7" x14ac:dyDescent="0.2">
      <c r="G6612"/>
    </row>
    <row r="6613" spans="7:7" x14ac:dyDescent="0.2">
      <c r="G6613"/>
    </row>
    <row r="6614" spans="7:7" x14ac:dyDescent="0.2">
      <c r="G6614"/>
    </row>
    <row r="6615" spans="7:7" x14ac:dyDescent="0.2">
      <c r="G6615"/>
    </row>
    <row r="6616" spans="7:7" x14ac:dyDescent="0.2">
      <c r="G6616"/>
    </row>
    <row r="6617" spans="7:7" x14ac:dyDescent="0.2">
      <c r="G6617"/>
    </row>
    <row r="6618" spans="7:7" x14ac:dyDescent="0.2">
      <c r="G6618"/>
    </row>
    <row r="6619" spans="7:7" x14ac:dyDescent="0.2">
      <c r="G6619"/>
    </row>
    <row r="6620" spans="7:7" x14ac:dyDescent="0.2">
      <c r="G6620"/>
    </row>
    <row r="6621" spans="7:7" x14ac:dyDescent="0.2">
      <c r="G6621"/>
    </row>
    <row r="6622" spans="7:7" x14ac:dyDescent="0.2">
      <c r="G6622"/>
    </row>
    <row r="6623" spans="7:7" x14ac:dyDescent="0.2">
      <c r="G6623"/>
    </row>
    <row r="6624" spans="7:7" x14ac:dyDescent="0.2">
      <c r="G6624"/>
    </row>
    <row r="6625" spans="7:7" x14ac:dyDescent="0.2">
      <c r="G6625"/>
    </row>
    <row r="6626" spans="7:7" x14ac:dyDescent="0.2">
      <c r="G6626"/>
    </row>
    <row r="6627" spans="7:7" x14ac:dyDescent="0.2">
      <c r="G6627"/>
    </row>
    <row r="6628" spans="7:7" x14ac:dyDescent="0.2">
      <c r="G6628"/>
    </row>
    <row r="6629" spans="7:7" x14ac:dyDescent="0.2">
      <c r="G6629"/>
    </row>
    <row r="6630" spans="7:7" x14ac:dyDescent="0.2">
      <c r="G6630"/>
    </row>
    <row r="6631" spans="7:7" x14ac:dyDescent="0.2">
      <c r="G6631"/>
    </row>
    <row r="6632" spans="7:7" x14ac:dyDescent="0.2">
      <c r="G6632"/>
    </row>
    <row r="6633" spans="7:7" x14ac:dyDescent="0.2">
      <c r="G6633"/>
    </row>
    <row r="6634" spans="7:7" x14ac:dyDescent="0.2">
      <c r="G6634"/>
    </row>
    <row r="6635" spans="7:7" x14ac:dyDescent="0.2">
      <c r="G6635"/>
    </row>
    <row r="6636" spans="7:7" x14ac:dyDescent="0.2">
      <c r="G6636"/>
    </row>
    <row r="6637" spans="7:7" x14ac:dyDescent="0.2">
      <c r="G6637"/>
    </row>
    <row r="6638" spans="7:7" x14ac:dyDescent="0.2">
      <c r="G6638"/>
    </row>
    <row r="6639" spans="7:7" x14ac:dyDescent="0.2">
      <c r="G6639"/>
    </row>
    <row r="6640" spans="7:7" x14ac:dyDescent="0.2">
      <c r="G6640"/>
    </row>
    <row r="6641" spans="7:7" x14ac:dyDescent="0.2">
      <c r="G6641"/>
    </row>
    <row r="6642" spans="7:7" x14ac:dyDescent="0.2">
      <c r="G6642"/>
    </row>
    <row r="6643" spans="7:7" x14ac:dyDescent="0.2">
      <c r="G6643"/>
    </row>
    <row r="6644" spans="7:7" x14ac:dyDescent="0.2">
      <c r="G6644"/>
    </row>
    <row r="6645" spans="7:7" x14ac:dyDescent="0.2">
      <c r="G6645"/>
    </row>
    <row r="6646" spans="7:7" x14ac:dyDescent="0.2">
      <c r="G6646"/>
    </row>
    <row r="6647" spans="7:7" x14ac:dyDescent="0.2">
      <c r="G6647"/>
    </row>
    <row r="6648" spans="7:7" x14ac:dyDescent="0.2">
      <c r="G6648"/>
    </row>
    <row r="6649" spans="7:7" x14ac:dyDescent="0.2">
      <c r="G6649"/>
    </row>
    <row r="6650" spans="7:7" x14ac:dyDescent="0.2">
      <c r="G6650"/>
    </row>
    <row r="6651" spans="7:7" x14ac:dyDescent="0.2">
      <c r="G6651"/>
    </row>
    <row r="6652" spans="7:7" x14ac:dyDescent="0.2">
      <c r="G6652"/>
    </row>
    <row r="6653" spans="7:7" x14ac:dyDescent="0.2">
      <c r="G6653"/>
    </row>
    <row r="6654" spans="7:7" x14ac:dyDescent="0.2">
      <c r="G6654"/>
    </row>
    <row r="6655" spans="7:7" x14ac:dyDescent="0.2">
      <c r="G6655"/>
    </row>
    <row r="6656" spans="7:7" x14ac:dyDescent="0.2">
      <c r="G6656"/>
    </row>
    <row r="6657" spans="7:7" x14ac:dyDescent="0.2">
      <c r="G6657"/>
    </row>
    <row r="6658" spans="7:7" x14ac:dyDescent="0.2">
      <c r="G6658"/>
    </row>
    <row r="6659" spans="7:7" x14ac:dyDescent="0.2">
      <c r="G6659"/>
    </row>
    <row r="6660" spans="7:7" x14ac:dyDescent="0.2">
      <c r="G6660"/>
    </row>
    <row r="6661" spans="7:7" x14ac:dyDescent="0.2">
      <c r="G6661"/>
    </row>
    <row r="6662" spans="7:7" x14ac:dyDescent="0.2">
      <c r="G6662"/>
    </row>
    <row r="6663" spans="7:7" x14ac:dyDescent="0.2">
      <c r="G6663"/>
    </row>
    <row r="6664" spans="7:7" x14ac:dyDescent="0.2">
      <c r="G6664"/>
    </row>
    <row r="6665" spans="7:7" x14ac:dyDescent="0.2">
      <c r="G6665"/>
    </row>
    <row r="6666" spans="7:7" x14ac:dyDescent="0.2">
      <c r="G6666"/>
    </row>
    <row r="6667" spans="7:7" x14ac:dyDescent="0.2">
      <c r="G6667"/>
    </row>
    <row r="6668" spans="7:7" x14ac:dyDescent="0.2">
      <c r="G6668"/>
    </row>
    <row r="6669" spans="7:7" x14ac:dyDescent="0.2">
      <c r="G6669"/>
    </row>
    <row r="6670" spans="7:7" x14ac:dyDescent="0.2">
      <c r="G6670"/>
    </row>
    <row r="6671" spans="7:7" x14ac:dyDescent="0.2">
      <c r="G6671"/>
    </row>
    <row r="6672" spans="7:7" x14ac:dyDescent="0.2">
      <c r="G6672"/>
    </row>
    <row r="6673" spans="7:7" x14ac:dyDescent="0.2">
      <c r="G6673"/>
    </row>
    <row r="6674" spans="7:7" x14ac:dyDescent="0.2">
      <c r="G6674"/>
    </row>
    <row r="6675" spans="7:7" x14ac:dyDescent="0.2">
      <c r="G6675"/>
    </row>
    <row r="6676" spans="7:7" x14ac:dyDescent="0.2">
      <c r="G6676"/>
    </row>
    <row r="6677" spans="7:7" x14ac:dyDescent="0.2">
      <c r="G6677"/>
    </row>
    <row r="6678" spans="7:7" x14ac:dyDescent="0.2">
      <c r="G6678"/>
    </row>
    <row r="6679" spans="7:7" x14ac:dyDescent="0.2">
      <c r="G6679"/>
    </row>
    <row r="6680" spans="7:7" x14ac:dyDescent="0.2">
      <c r="G6680"/>
    </row>
    <row r="6681" spans="7:7" x14ac:dyDescent="0.2">
      <c r="G6681"/>
    </row>
    <row r="6682" spans="7:7" x14ac:dyDescent="0.2">
      <c r="G6682"/>
    </row>
    <row r="6683" spans="7:7" x14ac:dyDescent="0.2">
      <c r="G6683"/>
    </row>
    <row r="6684" spans="7:7" x14ac:dyDescent="0.2">
      <c r="G6684"/>
    </row>
    <row r="6685" spans="7:7" x14ac:dyDescent="0.2">
      <c r="G6685"/>
    </row>
    <row r="6686" spans="7:7" x14ac:dyDescent="0.2">
      <c r="G6686"/>
    </row>
    <row r="6687" spans="7:7" x14ac:dyDescent="0.2">
      <c r="G6687"/>
    </row>
    <row r="6688" spans="7:7" x14ac:dyDescent="0.2">
      <c r="G6688"/>
    </row>
    <row r="6689" spans="7:7" x14ac:dyDescent="0.2">
      <c r="G6689"/>
    </row>
    <row r="6690" spans="7:7" x14ac:dyDescent="0.2">
      <c r="G6690"/>
    </row>
    <row r="6691" spans="7:7" x14ac:dyDescent="0.2">
      <c r="G6691"/>
    </row>
    <row r="6692" spans="7:7" x14ac:dyDescent="0.2">
      <c r="G6692"/>
    </row>
    <row r="6693" spans="7:7" x14ac:dyDescent="0.2">
      <c r="G6693"/>
    </row>
    <row r="6694" spans="7:7" x14ac:dyDescent="0.2">
      <c r="G6694"/>
    </row>
    <row r="6695" spans="7:7" x14ac:dyDescent="0.2">
      <c r="G6695"/>
    </row>
    <row r="6696" spans="7:7" x14ac:dyDescent="0.2">
      <c r="G6696"/>
    </row>
    <row r="6697" spans="7:7" x14ac:dyDescent="0.2">
      <c r="G6697"/>
    </row>
    <row r="6698" spans="7:7" x14ac:dyDescent="0.2">
      <c r="G6698"/>
    </row>
    <row r="6699" spans="7:7" x14ac:dyDescent="0.2">
      <c r="G6699"/>
    </row>
    <row r="6700" spans="7:7" x14ac:dyDescent="0.2">
      <c r="G6700"/>
    </row>
    <row r="6701" spans="7:7" x14ac:dyDescent="0.2">
      <c r="G6701"/>
    </row>
    <row r="6702" spans="7:7" x14ac:dyDescent="0.2">
      <c r="G6702"/>
    </row>
    <row r="6703" spans="7:7" x14ac:dyDescent="0.2">
      <c r="G6703"/>
    </row>
    <row r="6704" spans="7:7" x14ac:dyDescent="0.2">
      <c r="G6704"/>
    </row>
    <row r="6705" spans="7:7" x14ac:dyDescent="0.2">
      <c r="G6705"/>
    </row>
    <row r="6706" spans="7:7" x14ac:dyDescent="0.2">
      <c r="G6706"/>
    </row>
    <row r="6707" spans="7:7" x14ac:dyDescent="0.2">
      <c r="G6707"/>
    </row>
    <row r="6708" spans="7:7" x14ac:dyDescent="0.2">
      <c r="G6708"/>
    </row>
    <row r="6709" spans="7:7" x14ac:dyDescent="0.2">
      <c r="G6709"/>
    </row>
    <row r="6710" spans="7:7" x14ac:dyDescent="0.2">
      <c r="G6710"/>
    </row>
    <row r="6711" spans="7:7" x14ac:dyDescent="0.2">
      <c r="G6711"/>
    </row>
    <row r="6712" spans="7:7" x14ac:dyDescent="0.2">
      <c r="G6712"/>
    </row>
    <row r="6713" spans="7:7" x14ac:dyDescent="0.2">
      <c r="G6713"/>
    </row>
    <row r="6714" spans="7:7" x14ac:dyDescent="0.2">
      <c r="G6714"/>
    </row>
    <row r="6715" spans="7:7" x14ac:dyDescent="0.2">
      <c r="G6715"/>
    </row>
    <row r="6716" spans="7:7" x14ac:dyDescent="0.2">
      <c r="G6716"/>
    </row>
    <row r="6717" spans="7:7" x14ac:dyDescent="0.2">
      <c r="G6717"/>
    </row>
    <row r="6718" spans="7:7" x14ac:dyDescent="0.2">
      <c r="G6718"/>
    </row>
    <row r="6719" spans="7:7" x14ac:dyDescent="0.2">
      <c r="G6719"/>
    </row>
    <row r="6720" spans="7:7" x14ac:dyDescent="0.2">
      <c r="G6720"/>
    </row>
    <row r="6721" spans="7:7" x14ac:dyDescent="0.2">
      <c r="G6721"/>
    </row>
    <row r="6722" spans="7:7" x14ac:dyDescent="0.2">
      <c r="G6722"/>
    </row>
    <row r="6723" spans="7:7" x14ac:dyDescent="0.2">
      <c r="G6723"/>
    </row>
    <row r="6724" spans="7:7" x14ac:dyDescent="0.2">
      <c r="G6724"/>
    </row>
    <row r="6725" spans="7:7" x14ac:dyDescent="0.2">
      <c r="G6725"/>
    </row>
    <row r="6726" spans="7:7" x14ac:dyDescent="0.2">
      <c r="G6726"/>
    </row>
    <row r="6727" spans="7:7" x14ac:dyDescent="0.2">
      <c r="G6727"/>
    </row>
    <row r="6728" spans="7:7" x14ac:dyDescent="0.2">
      <c r="G6728"/>
    </row>
    <row r="6729" spans="7:7" x14ac:dyDescent="0.2">
      <c r="G6729"/>
    </row>
    <row r="6730" spans="7:7" x14ac:dyDescent="0.2">
      <c r="G6730"/>
    </row>
    <row r="6731" spans="7:7" x14ac:dyDescent="0.2">
      <c r="G6731"/>
    </row>
    <row r="6732" spans="7:7" x14ac:dyDescent="0.2">
      <c r="G6732"/>
    </row>
    <row r="6733" spans="7:7" x14ac:dyDescent="0.2">
      <c r="G6733"/>
    </row>
    <row r="6734" spans="7:7" x14ac:dyDescent="0.2">
      <c r="G6734"/>
    </row>
    <row r="6735" spans="7:7" x14ac:dyDescent="0.2">
      <c r="G6735"/>
    </row>
    <row r="6736" spans="7:7" x14ac:dyDescent="0.2">
      <c r="G6736"/>
    </row>
    <row r="6737" spans="7:7" x14ac:dyDescent="0.2">
      <c r="G6737"/>
    </row>
    <row r="6738" spans="7:7" x14ac:dyDescent="0.2">
      <c r="G6738"/>
    </row>
    <row r="6739" spans="7:7" x14ac:dyDescent="0.2">
      <c r="G6739"/>
    </row>
    <row r="6740" spans="7:7" x14ac:dyDescent="0.2">
      <c r="G6740"/>
    </row>
    <row r="6741" spans="7:7" x14ac:dyDescent="0.2">
      <c r="G6741"/>
    </row>
    <row r="6742" spans="7:7" x14ac:dyDescent="0.2">
      <c r="G6742"/>
    </row>
    <row r="6743" spans="7:7" x14ac:dyDescent="0.2">
      <c r="G6743"/>
    </row>
    <row r="6744" spans="7:7" x14ac:dyDescent="0.2">
      <c r="G6744"/>
    </row>
    <row r="6745" spans="7:7" x14ac:dyDescent="0.2">
      <c r="G6745"/>
    </row>
    <row r="6746" spans="7:7" x14ac:dyDescent="0.2">
      <c r="G6746"/>
    </row>
    <row r="6747" spans="7:7" x14ac:dyDescent="0.2">
      <c r="G6747"/>
    </row>
    <row r="6748" spans="7:7" x14ac:dyDescent="0.2">
      <c r="G6748"/>
    </row>
    <row r="6749" spans="7:7" x14ac:dyDescent="0.2">
      <c r="G6749"/>
    </row>
    <row r="6750" spans="7:7" x14ac:dyDescent="0.2">
      <c r="G6750"/>
    </row>
    <row r="6751" spans="7:7" x14ac:dyDescent="0.2">
      <c r="G6751"/>
    </row>
    <row r="6752" spans="7:7" x14ac:dyDescent="0.2">
      <c r="G6752"/>
    </row>
    <row r="6753" spans="7:7" x14ac:dyDescent="0.2">
      <c r="G6753"/>
    </row>
    <row r="6754" spans="7:7" x14ac:dyDescent="0.2">
      <c r="G6754"/>
    </row>
    <row r="6755" spans="7:7" x14ac:dyDescent="0.2">
      <c r="G6755"/>
    </row>
    <row r="6756" spans="7:7" x14ac:dyDescent="0.2">
      <c r="G6756"/>
    </row>
    <row r="6757" spans="7:7" x14ac:dyDescent="0.2">
      <c r="G6757"/>
    </row>
    <row r="6758" spans="7:7" x14ac:dyDescent="0.2">
      <c r="G6758"/>
    </row>
    <row r="6759" spans="7:7" x14ac:dyDescent="0.2">
      <c r="G6759"/>
    </row>
    <row r="6760" spans="7:7" x14ac:dyDescent="0.2">
      <c r="G6760"/>
    </row>
    <row r="6761" spans="7:7" x14ac:dyDescent="0.2">
      <c r="G6761"/>
    </row>
    <row r="6762" spans="7:7" x14ac:dyDescent="0.2">
      <c r="G6762"/>
    </row>
    <row r="6763" spans="7:7" x14ac:dyDescent="0.2">
      <c r="G6763"/>
    </row>
    <row r="6764" spans="7:7" x14ac:dyDescent="0.2">
      <c r="G6764"/>
    </row>
    <row r="6765" spans="7:7" x14ac:dyDescent="0.2">
      <c r="G6765"/>
    </row>
    <row r="6766" spans="7:7" x14ac:dyDescent="0.2">
      <c r="G6766"/>
    </row>
    <row r="6767" spans="7:7" x14ac:dyDescent="0.2">
      <c r="G6767"/>
    </row>
    <row r="6768" spans="7:7" x14ac:dyDescent="0.2">
      <c r="G6768"/>
    </row>
    <row r="6769" spans="7:7" x14ac:dyDescent="0.2">
      <c r="G6769"/>
    </row>
    <row r="6770" spans="7:7" x14ac:dyDescent="0.2">
      <c r="G6770"/>
    </row>
    <row r="6771" spans="7:7" x14ac:dyDescent="0.2">
      <c r="G6771"/>
    </row>
    <row r="6772" spans="7:7" x14ac:dyDescent="0.2">
      <c r="G6772"/>
    </row>
    <row r="6773" spans="7:7" x14ac:dyDescent="0.2">
      <c r="G6773"/>
    </row>
    <row r="6774" spans="7:7" x14ac:dyDescent="0.2">
      <c r="G6774"/>
    </row>
    <row r="6775" spans="7:7" x14ac:dyDescent="0.2">
      <c r="G6775"/>
    </row>
    <row r="6776" spans="7:7" x14ac:dyDescent="0.2">
      <c r="G6776"/>
    </row>
    <row r="6777" spans="7:7" x14ac:dyDescent="0.2">
      <c r="G6777"/>
    </row>
    <row r="6778" spans="7:7" x14ac:dyDescent="0.2">
      <c r="G6778"/>
    </row>
    <row r="6779" spans="7:7" x14ac:dyDescent="0.2">
      <c r="G6779"/>
    </row>
    <row r="6780" spans="7:7" x14ac:dyDescent="0.2">
      <c r="G6780"/>
    </row>
    <row r="6781" spans="7:7" x14ac:dyDescent="0.2">
      <c r="G6781"/>
    </row>
    <row r="6782" spans="7:7" x14ac:dyDescent="0.2">
      <c r="G6782"/>
    </row>
    <row r="6783" spans="7:7" x14ac:dyDescent="0.2">
      <c r="G6783"/>
    </row>
    <row r="6784" spans="7:7" x14ac:dyDescent="0.2">
      <c r="G6784"/>
    </row>
    <row r="6785" spans="7:7" x14ac:dyDescent="0.2">
      <c r="G6785"/>
    </row>
    <row r="6786" spans="7:7" x14ac:dyDescent="0.2">
      <c r="G6786"/>
    </row>
    <row r="6787" spans="7:7" x14ac:dyDescent="0.2">
      <c r="G6787"/>
    </row>
    <row r="6788" spans="7:7" x14ac:dyDescent="0.2">
      <c r="G6788"/>
    </row>
    <row r="6789" spans="7:7" x14ac:dyDescent="0.2">
      <c r="G6789"/>
    </row>
    <row r="6790" spans="7:7" x14ac:dyDescent="0.2">
      <c r="G6790"/>
    </row>
    <row r="6791" spans="7:7" x14ac:dyDescent="0.2">
      <c r="G6791"/>
    </row>
    <row r="6792" spans="7:7" x14ac:dyDescent="0.2">
      <c r="G6792"/>
    </row>
    <row r="6793" spans="7:7" x14ac:dyDescent="0.2">
      <c r="G6793"/>
    </row>
    <row r="6794" spans="7:7" x14ac:dyDescent="0.2">
      <c r="G6794"/>
    </row>
    <row r="6795" spans="7:7" x14ac:dyDescent="0.2">
      <c r="G6795"/>
    </row>
    <row r="6796" spans="7:7" x14ac:dyDescent="0.2">
      <c r="G6796"/>
    </row>
    <row r="6797" spans="7:7" x14ac:dyDescent="0.2">
      <c r="G6797"/>
    </row>
    <row r="6798" spans="7:7" x14ac:dyDescent="0.2">
      <c r="G6798"/>
    </row>
    <row r="6799" spans="7:7" x14ac:dyDescent="0.2">
      <c r="G6799"/>
    </row>
    <row r="6800" spans="7:7" x14ac:dyDescent="0.2">
      <c r="G6800"/>
    </row>
    <row r="6801" spans="7:7" x14ac:dyDescent="0.2">
      <c r="G6801"/>
    </row>
    <row r="6802" spans="7:7" x14ac:dyDescent="0.2">
      <c r="G6802"/>
    </row>
    <row r="6803" spans="7:7" x14ac:dyDescent="0.2">
      <c r="G6803"/>
    </row>
    <row r="6804" spans="7:7" x14ac:dyDescent="0.2">
      <c r="G6804"/>
    </row>
    <row r="6805" spans="7:7" x14ac:dyDescent="0.2">
      <c r="G6805"/>
    </row>
    <row r="6806" spans="7:7" x14ac:dyDescent="0.2">
      <c r="G6806"/>
    </row>
    <row r="6807" spans="7:7" x14ac:dyDescent="0.2">
      <c r="G6807"/>
    </row>
    <row r="6808" spans="7:7" x14ac:dyDescent="0.2">
      <c r="G6808"/>
    </row>
    <row r="6809" spans="7:7" x14ac:dyDescent="0.2">
      <c r="G6809"/>
    </row>
    <row r="6810" spans="7:7" x14ac:dyDescent="0.2">
      <c r="G6810"/>
    </row>
    <row r="6811" spans="7:7" x14ac:dyDescent="0.2">
      <c r="G6811"/>
    </row>
    <row r="6812" spans="7:7" x14ac:dyDescent="0.2">
      <c r="G6812"/>
    </row>
    <row r="6813" spans="7:7" x14ac:dyDescent="0.2">
      <c r="G6813"/>
    </row>
    <row r="6814" spans="7:7" x14ac:dyDescent="0.2">
      <c r="G6814"/>
    </row>
    <row r="6815" spans="7:7" x14ac:dyDescent="0.2">
      <c r="G6815"/>
    </row>
    <row r="6816" spans="7:7" x14ac:dyDescent="0.2">
      <c r="G6816"/>
    </row>
    <row r="6817" spans="7:7" x14ac:dyDescent="0.2">
      <c r="G6817"/>
    </row>
    <row r="6818" spans="7:7" x14ac:dyDescent="0.2">
      <c r="G6818"/>
    </row>
    <row r="6819" spans="7:7" x14ac:dyDescent="0.2">
      <c r="G6819"/>
    </row>
    <row r="6820" spans="7:7" x14ac:dyDescent="0.2">
      <c r="G6820"/>
    </row>
    <row r="6821" spans="7:7" x14ac:dyDescent="0.2">
      <c r="G6821"/>
    </row>
    <row r="6822" spans="7:7" x14ac:dyDescent="0.2">
      <c r="G6822"/>
    </row>
    <row r="6823" spans="7:7" x14ac:dyDescent="0.2">
      <c r="G6823"/>
    </row>
    <row r="6824" spans="7:7" x14ac:dyDescent="0.2">
      <c r="G6824"/>
    </row>
    <row r="6825" spans="7:7" x14ac:dyDescent="0.2">
      <c r="G6825"/>
    </row>
    <row r="6826" spans="7:7" x14ac:dyDescent="0.2">
      <c r="G6826"/>
    </row>
    <row r="6827" spans="7:7" x14ac:dyDescent="0.2">
      <c r="G6827"/>
    </row>
    <row r="6828" spans="7:7" x14ac:dyDescent="0.2">
      <c r="G6828"/>
    </row>
    <row r="6829" spans="7:7" x14ac:dyDescent="0.2">
      <c r="G6829"/>
    </row>
    <row r="6830" spans="7:7" x14ac:dyDescent="0.2">
      <c r="G6830"/>
    </row>
    <row r="6831" spans="7:7" x14ac:dyDescent="0.2">
      <c r="G6831"/>
    </row>
    <row r="6832" spans="7:7" x14ac:dyDescent="0.2">
      <c r="G6832"/>
    </row>
    <row r="6833" spans="7:7" x14ac:dyDescent="0.2">
      <c r="G6833"/>
    </row>
    <row r="6834" spans="7:7" x14ac:dyDescent="0.2">
      <c r="G6834"/>
    </row>
    <row r="6835" spans="7:7" x14ac:dyDescent="0.2">
      <c r="G6835"/>
    </row>
    <row r="6836" spans="7:7" x14ac:dyDescent="0.2">
      <c r="G6836"/>
    </row>
    <row r="6837" spans="7:7" x14ac:dyDescent="0.2">
      <c r="G6837"/>
    </row>
    <row r="6838" spans="7:7" x14ac:dyDescent="0.2">
      <c r="G6838"/>
    </row>
    <row r="6839" spans="7:7" x14ac:dyDescent="0.2">
      <c r="G6839"/>
    </row>
    <row r="6840" spans="7:7" x14ac:dyDescent="0.2">
      <c r="G6840"/>
    </row>
    <row r="6841" spans="7:7" x14ac:dyDescent="0.2">
      <c r="G6841"/>
    </row>
    <row r="6842" spans="7:7" x14ac:dyDescent="0.2">
      <c r="G6842"/>
    </row>
    <row r="6843" spans="7:7" x14ac:dyDescent="0.2">
      <c r="G6843"/>
    </row>
    <row r="6844" spans="7:7" x14ac:dyDescent="0.2">
      <c r="G6844"/>
    </row>
    <row r="6845" spans="7:7" x14ac:dyDescent="0.2">
      <c r="G6845"/>
    </row>
    <row r="6846" spans="7:7" x14ac:dyDescent="0.2">
      <c r="G6846"/>
    </row>
    <row r="6847" spans="7:7" x14ac:dyDescent="0.2">
      <c r="G6847"/>
    </row>
    <row r="6848" spans="7:7" x14ac:dyDescent="0.2">
      <c r="G6848"/>
    </row>
    <row r="6849" spans="7:7" x14ac:dyDescent="0.2">
      <c r="G6849"/>
    </row>
    <row r="6850" spans="7:7" x14ac:dyDescent="0.2">
      <c r="G6850"/>
    </row>
    <row r="6851" spans="7:7" x14ac:dyDescent="0.2">
      <c r="G6851"/>
    </row>
    <row r="6852" spans="7:7" x14ac:dyDescent="0.2">
      <c r="G6852"/>
    </row>
    <row r="6853" spans="7:7" x14ac:dyDescent="0.2">
      <c r="G6853"/>
    </row>
    <row r="6854" spans="7:7" x14ac:dyDescent="0.2">
      <c r="G6854"/>
    </row>
    <row r="6855" spans="7:7" x14ac:dyDescent="0.2">
      <c r="G6855"/>
    </row>
    <row r="6856" spans="7:7" x14ac:dyDescent="0.2">
      <c r="G6856"/>
    </row>
    <row r="6857" spans="7:7" x14ac:dyDescent="0.2">
      <c r="G6857"/>
    </row>
    <row r="6858" spans="7:7" x14ac:dyDescent="0.2">
      <c r="G6858"/>
    </row>
    <row r="6859" spans="7:7" x14ac:dyDescent="0.2">
      <c r="G6859"/>
    </row>
    <row r="6860" spans="7:7" x14ac:dyDescent="0.2">
      <c r="G6860"/>
    </row>
    <row r="6861" spans="7:7" x14ac:dyDescent="0.2">
      <c r="G6861"/>
    </row>
    <row r="6862" spans="7:7" x14ac:dyDescent="0.2">
      <c r="G6862"/>
    </row>
    <row r="6863" spans="7:7" x14ac:dyDescent="0.2">
      <c r="G6863"/>
    </row>
    <row r="6864" spans="7:7" x14ac:dyDescent="0.2">
      <c r="G6864"/>
    </row>
    <row r="6865" spans="7:7" x14ac:dyDescent="0.2">
      <c r="G6865"/>
    </row>
    <row r="6866" spans="7:7" x14ac:dyDescent="0.2">
      <c r="G6866"/>
    </row>
    <row r="6867" spans="7:7" x14ac:dyDescent="0.2">
      <c r="G6867"/>
    </row>
    <row r="6868" spans="7:7" x14ac:dyDescent="0.2">
      <c r="G6868"/>
    </row>
    <row r="6869" spans="7:7" x14ac:dyDescent="0.2">
      <c r="G6869"/>
    </row>
    <row r="6870" spans="7:7" x14ac:dyDescent="0.2">
      <c r="G6870"/>
    </row>
    <row r="6871" spans="7:7" x14ac:dyDescent="0.2">
      <c r="G6871"/>
    </row>
    <row r="6872" spans="7:7" x14ac:dyDescent="0.2">
      <c r="G6872"/>
    </row>
    <row r="6873" spans="7:7" x14ac:dyDescent="0.2">
      <c r="G6873"/>
    </row>
    <row r="6874" spans="7:7" x14ac:dyDescent="0.2">
      <c r="G6874"/>
    </row>
    <row r="6875" spans="7:7" x14ac:dyDescent="0.2">
      <c r="G6875"/>
    </row>
    <row r="6876" spans="7:7" x14ac:dyDescent="0.2">
      <c r="G6876"/>
    </row>
    <row r="6877" spans="7:7" x14ac:dyDescent="0.2">
      <c r="G6877"/>
    </row>
    <row r="6878" spans="7:7" x14ac:dyDescent="0.2">
      <c r="G6878"/>
    </row>
    <row r="6879" spans="7:7" x14ac:dyDescent="0.2">
      <c r="G6879"/>
    </row>
    <row r="6880" spans="7:7" x14ac:dyDescent="0.2">
      <c r="G6880"/>
    </row>
    <row r="6881" spans="7:7" x14ac:dyDescent="0.2">
      <c r="G6881"/>
    </row>
    <row r="6882" spans="7:7" x14ac:dyDescent="0.2">
      <c r="G6882"/>
    </row>
    <row r="6883" spans="7:7" x14ac:dyDescent="0.2">
      <c r="G6883"/>
    </row>
    <row r="6884" spans="7:7" x14ac:dyDescent="0.2">
      <c r="G6884"/>
    </row>
    <row r="6885" spans="7:7" x14ac:dyDescent="0.2">
      <c r="G6885"/>
    </row>
    <row r="6886" spans="7:7" x14ac:dyDescent="0.2">
      <c r="G6886"/>
    </row>
    <row r="6887" spans="7:7" x14ac:dyDescent="0.2">
      <c r="G6887"/>
    </row>
    <row r="6888" spans="7:7" x14ac:dyDescent="0.2">
      <c r="G6888"/>
    </row>
    <row r="6889" spans="7:7" x14ac:dyDescent="0.2">
      <c r="G6889"/>
    </row>
    <row r="6890" spans="7:7" x14ac:dyDescent="0.2">
      <c r="G6890"/>
    </row>
    <row r="6891" spans="7:7" x14ac:dyDescent="0.2">
      <c r="G6891"/>
    </row>
    <row r="6892" spans="7:7" x14ac:dyDescent="0.2">
      <c r="G6892"/>
    </row>
    <row r="6893" spans="7:7" x14ac:dyDescent="0.2">
      <c r="G6893"/>
    </row>
    <row r="6894" spans="7:7" x14ac:dyDescent="0.2">
      <c r="G6894"/>
    </row>
    <row r="6895" spans="7:7" x14ac:dyDescent="0.2">
      <c r="G6895"/>
    </row>
    <row r="6896" spans="7:7" x14ac:dyDescent="0.2">
      <c r="G6896"/>
    </row>
    <row r="6897" spans="7:7" x14ac:dyDescent="0.2">
      <c r="G6897"/>
    </row>
    <row r="6898" spans="7:7" x14ac:dyDescent="0.2">
      <c r="G6898"/>
    </row>
    <row r="6899" spans="7:7" x14ac:dyDescent="0.2">
      <c r="G6899"/>
    </row>
    <row r="6900" spans="7:7" x14ac:dyDescent="0.2">
      <c r="G6900"/>
    </row>
    <row r="6901" spans="7:7" x14ac:dyDescent="0.2">
      <c r="G6901"/>
    </row>
    <row r="6902" spans="7:7" x14ac:dyDescent="0.2">
      <c r="G6902"/>
    </row>
    <row r="6903" spans="7:7" x14ac:dyDescent="0.2">
      <c r="G6903"/>
    </row>
    <row r="6904" spans="7:7" x14ac:dyDescent="0.2">
      <c r="G6904"/>
    </row>
    <row r="6905" spans="7:7" x14ac:dyDescent="0.2">
      <c r="G6905"/>
    </row>
    <row r="6906" spans="7:7" x14ac:dyDescent="0.2">
      <c r="G6906"/>
    </row>
    <row r="6907" spans="7:7" x14ac:dyDescent="0.2">
      <c r="G6907"/>
    </row>
    <row r="6908" spans="7:7" x14ac:dyDescent="0.2">
      <c r="G6908"/>
    </row>
    <row r="6909" spans="7:7" x14ac:dyDescent="0.2">
      <c r="G6909"/>
    </row>
    <row r="6910" spans="7:7" x14ac:dyDescent="0.2">
      <c r="G6910"/>
    </row>
    <row r="6911" spans="7:7" x14ac:dyDescent="0.2">
      <c r="G6911"/>
    </row>
    <row r="6912" spans="7:7" x14ac:dyDescent="0.2">
      <c r="G6912"/>
    </row>
    <row r="6913" spans="7:7" x14ac:dyDescent="0.2">
      <c r="G6913"/>
    </row>
    <row r="6914" spans="7:7" x14ac:dyDescent="0.2">
      <c r="G6914"/>
    </row>
    <row r="6915" spans="7:7" x14ac:dyDescent="0.2">
      <c r="G6915"/>
    </row>
    <row r="6916" spans="7:7" x14ac:dyDescent="0.2">
      <c r="G6916"/>
    </row>
    <row r="6917" spans="7:7" x14ac:dyDescent="0.2">
      <c r="G6917"/>
    </row>
    <row r="6918" spans="7:7" x14ac:dyDescent="0.2">
      <c r="G6918"/>
    </row>
    <row r="6919" spans="7:7" x14ac:dyDescent="0.2">
      <c r="G6919"/>
    </row>
    <row r="6920" spans="7:7" x14ac:dyDescent="0.2">
      <c r="G6920"/>
    </row>
    <row r="6921" spans="7:7" x14ac:dyDescent="0.2">
      <c r="G6921"/>
    </row>
    <row r="6922" spans="7:7" x14ac:dyDescent="0.2">
      <c r="G6922"/>
    </row>
    <row r="6923" spans="7:7" x14ac:dyDescent="0.2">
      <c r="G6923"/>
    </row>
    <row r="6924" spans="7:7" x14ac:dyDescent="0.2">
      <c r="G6924"/>
    </row>
    <row r="6925" spans="7:7" x14ac:dyDescent="0.2">
      <c r="G6925"/>
    </row>
    <row r="6926" spans="7:7" x14ac:dyDescent="0.2">
      <c r="G6926"/>
    </row>
    <row r="6927" spans="7:7" x14ac:dyDescent="0.2">
      <c r="G6927"/>
    </row>
    <row r="6928" spans="7:7" x14ac:dyDescent="0.2">
      <c r="G6928"/>
    </row>
    <row r="6929" spans="7:7" x14ac:dyDescent="0.2">
      <c r="G6929"/>
    </row>
    <row r="6930" spans="7:7" x14ac:dyDescent="0.2">
      <c r="G6930"/>
    </row>
    <row r="6931" spans="7:7" x14ac:dyDescent="0.2">
      <c r="G6931"/>
    </row>
    <row r="6932" spans="7:7" x14ac:dyDescent="0.2">
      <c r="G6932"/>
    </row>
    <row r="6933" spans="7:7" x14ac:dyDescent="0.2">
      <c r="G6933"/>
    </row>
    <row r="6934" spans="7:7" x14ac:dyDescent="0.2">
      <c r="G6934"/>
    </row>
    <row r="6935" spans="7:7" x14ac:dyDescent="0.2">
      <c r="G6935"/>
    </row>
    <row r="6936" spans="7:7" x14ac:dyDescent="0.2">
      <c r="G6936"/>
    </row>
    <row r="6937" spans="7:7" x14ac:dyDescent="0.2">
      <c r="G6937"/>
    </row>
    <row r="6938" spans="7:7" x14ac:dyDescent="0.2">
      <c r="G6938"/>
    </row>
    <row r="6939" spans="7:7" x14ac:dyDescent="0.2">
      <c r="G6939"/>
    </row>
    <row r="6940" spans="7:7" x14ac:dyDescent="0.2">
      <c r="G6940"/>
    </row>
    <row r="6941" spans="7:7" x14ac:dyDescent="0.2">
      <c r="G6941"/>
    </row>
    <row r="6942" spans="7:7" x14ac:dyDescent="0.2">
      <c r="G6942"/>
    </row>
    <row r="6943" spans="7:7" x14ac:dyDescent="0.2">
      <c r="G6943"/>
    </row>
    <row r="6944" spans="7:7" x14ac:dyDescent="0.2">
      <c r="G6944"/>
    </row>
    <row r="6945" spans="7:7" x14ac:dyDescent="0.2">
      <c r="G6945"/>
    </row>
    <row r="6946" spans="7:7" x14ac:dyDescent="0.2">
      <c r="G6946"/>
    </row>
    <row r="6947" spans="7:7" x14ac:dyDescent="0.2">
      <c r="G6947"/>
    </row>
    <row r="6948" spans="7:7" x14ac:dyDescent="0.2">
      <c r="G6948"/>
    </row>
    <row r="6949" spans="7:7" x14ac:dyDescent="0.2">
      <c r="G6949"/>
    </row>
    <row r="6950" spans="7:7" x14ac:dyDescent="0.2">
      <c r="G6950"/>
    </row>
    <row r="6951" spans="7:7" x14ac:dyDescent="0.2">
      <c r="G6951"/>
    </row>
    <row r="6952" spans="7:7" x14ac:dyDescent="0.2">
      <c r="G6952"/>
    </row>
    <row r="6953" spans="7:7" x14ac:dyDescent="0.2">
      <c r="G6953"/>
    </row>
    <row r="6954" spans="7:7" x14ac:dyDescent="0.2">
      <c r="G6954"/>
    </row>
    <row r="6955" spans="7:7" x14ac:dyDescent="0.2">
      <c r="G6955"/>
    </row>
    <row r="6956" spans="7:7" x14ac:dyDescent="0.2">
      <c r="G6956"/>
    </row>
    <row r="6957" spans="7:7" x14ac:dyDescent="0.2">
      <c r="G6957"/>
    </row>
    <row r="6958" spans="7:7" x14ac:dyDescent="0.2">
      <c r="G6958"/>
    </row>
    <row r="6959" spans="7:7" x14ac:dyDescent="0.2">
      <c r="G6959"/>
    </row>
    <row r="6960" spans="7:7" x14ac:dyDescent="0.2">
      <c r="G6960"/>
    </row>
    <row r="6961" spans="7:7" x14ac:dyDescent="0.2">
      <c r="G6961"/>
    </row>
    <row r="6962" spans="7:7" x14ac:dyDescent="0.2">
      <c r="G6962"/>
    </row>
    <row r="6963" spans="7:7" x14ac:dyDescent="0.2">
      <c r="G6963"/>
    </row>
    <row r="6964" spans="7:7" x14ac:dyDescent="0.2">
      <c r="G6964"/>
    </row>
    <row r="6965" spans="7:7" x14ac:dyDescent="0.2">
      <c r="G6965"/>
    </row>
    <row r="6966" spans="7:7" x14ac:dyDescent="0.2">
      <c r="G6966"/>
    </row>
    <row r="6967" spans="7:7" x14ac:dyDescent="0.2">
      <c r="G6967"/>
    </row>
    <row r="6968" spans="7:7" x14ac:dyDescent="0.2">
      <c r="G6968"/>
    </row>
    <row r="6969" spans="7:7" x14ac:dyDescent="0.2">
      <c r="G6969"/>
    </row>
    <row r="6970" spans="7:7" x14ac:dyDescent="0.2">
      <c r="G6970"/>
    </row>
    <row r="6971" spans="7:7" x14ac:dyDescent="0.2">
      <c r="G6971"/>
    </row>
    <row r="6972" spans="7:7" x14ac:dyDescent="0.2">
      <c r="G6972"/>
    </row>
    <row r="6973" spans="7:7" x14ac:dyDescent="0.2">
      <c r="G6973"/>
    </row>
    <row r="6974" spans="7:7" x14ac:dyDescent="0.2">
      <c r="G6974"/>
    </row>
    <row r="6975" spans="7:7" x14ac:dyDescent="0.2">
      <c r="G6975"/>
    </row>
    <row r="6976" spans="7:7" x14ac:dyDescent="0.2">
      <c r="G6976"/>
    </row>
    <row r="6977" spans="7:7" x14ac:dyDescent="0.2">
      <c r="G6977"/>
    </row>
    <row r="6978" spans="7:7" x14ac:dyDescent="0.2">
      <c r="G6978"/>
    </row>
    <row r="6979" spans="7:7" x14ac:dyDescent="0.2">
      <c r="G6979"/>
    </row>
    <row r="6980" spans="7:7" x14ac:dyDescent="0.2">
      <c r="G6980"/>
    </row>
    <row r="6981" spans="7:7" x14ac:dyDescent="0.2">
      <c r="G6981"/>
    </row>
    <row r="6982" spans="7:7" x14ac:dyDescent="0.2">
      <c r="G6982"/>
    </row>
    <row r="6983" spans="7:7" x14ac:dyDescent="0.2">
      <c r="G6983"/>
    </row>
    <row r="6984" spans="7:7" x14ac:dyDescent="0.2">
      <c r="G6984"/>
    </row>
    <row r="6985" spans="7:7" x14ac:dyDescent="0.2">
      <c r="G6985"/>
    </row>
    <row r="6986" spans="7:7" x14ac:dyDescent="0.2">
      <c r="G6986"/>
    </row>
    <row r="6987" spans="7:7" x14ac:dyDescent="0.2">
      <c r="G6987"/>
    </row>
    <row r="6988" spans="7:7" x14ac:dyDescent="0.2">
      <c r="G6988"/>
    </row>
    <row r="6989" spans="7:7" x14ac:dyDescent="0.2">
      <c r="G6989"/>
    </row>
    <row r="6990" spans="7:7" x14ac:dyDescent="0.2">
      <c r="G6990"/>
    </row>
    <row r="6991" spans="7:7" x14ac:dyDescent="0.2">
      <c r="G6991"/>
    </row>
    <row r="6992" spans="7:7" x14ac:dyDescent="0.2">
      <c r="G6992"/>
    </row>
    <row r="6993" spans="7:7" x14ac:dyDescent="0.2">
      <c r="G6993"/>
    </row>
    <row r="6994" spans="7:7" x14ac:dyDescent="0.2">
      <c r="G6994"/>
    </row>
    <row r="6995" spans="7:7" x14ac:dyDescent="0.2">
      <c r="G6995"/>
    </row>
    <row r="6996" spans="7:7" x14ac:dyDescent="0.2">
      <c r="G6996"/>
    </row>
    <row r="6997" spans="7:7" x14ac:dyDescent="0.2">
      <c r="G6997"/>
    </row>
    <row r="6998" spans="7:7" x14ac:dyDescent="0.2">
      <c r="G6998"/>
    </row>
    <row r="6999" spans="7:7" x14ac:dyDescent="0.2">
      <c r="G6999"/>
    </row>
    <row r="7000" spans="7:7" x14ac:dyDescent="0.2">
      <c r="G7000"/>
    </row>
    <row r="7001" spans="7:7" x14ac:dyDescent="0.2">
      <c r="G7001"/>
    </row>
    <row r="7002" spans="7:7" x14ac:dyDescent="0.2">
      <c r="G7002"/>
    </row>
    <row r="7003" spans="7:7" x14ac:dyDescent="0.2">
      <c r="G7003"/>
    </row>
    <row r="7004" spans="7:7" x14ac:dyDescent="0.2">
      <c r="G7004"/>
    </row>
    <row r="7005" spans="7:7" x14ac:dyDescent="0.2">
      <c r="G7005"/>
    </row>
    <row r="7006" spans="7:7" x14ac:dyDescent="0.2">
      <c r="G7006"/>
    </row>
    <row r="7007" spans="7:7" x14ac:dyDescent="0.2">
      <c r="G7007"/>
    </row>
    <row r="7008" spans="7:7" x14ac:dyDescent="0.2">
      <c r="G7008"/>
    </row>
    <row r="7009" spans="7:7" x14ac:dyDescent="0.2">
      <c r="G7009"/>
    </row>
    <row r="7010" spans="7:7" x14ac:dyDescent="0.2">
      <c r="G7010"/>
    </row>
    <row r="7011" spans="7:7" x14ac:dyDescent="0.2">
      <c r="G7011"/>
    </row>
    <row r="7012" spans="7:7" x14ac:dyDescent="0.2">
      <c r="G7012"/>
    </row>
    <row r="7013" spans="7:7" x14ac:dyDescent="0.2">
      <c r="G7013"/>
    </row>
    <row r="7014" spans="7:7" x14ac:dyDescent="0.2">
      <c r="G7014"/>
    </row>
    <row r="7015" spans="7:7" x14ac:dyDescent="0.2">
      <c r="G7015"/>
    </row>
    <row r="7016" spans="7:7" x14ac:dyDescent="0.2">
      <c r="G7016"/>
    </row>
    <row r="7017" spans="7:7" x14ac:dyDescent="0.2">
      <c r="G7017"/>
    </row>
    <row r="7018" spans="7:7" x14ac:dyDescent="0.2">
      <c r="G7018"/>
    </row>
    <row r="7019" spans="7:7" x14ac:dyDescent="0.2">
      <c r="G7019"/>
    </row>
    <row r="7020" spans="7:7" x14ac:dyDescent="0.2">
      <c r="G7020"/>
    </row>
    <row r="7021" spans="7:7" x14ac:dyDescent="0.2">
      <c r="G7021"/>
    </row>
    <row r="7022" spans="7:7" x14ac:dyDescent="0.2">
      <c r="G7022"/>
    </row>
    <row r="7023" spans="7:7" x14ac:dyDescent="0.2">
      <c r="G7023"/>
    </row>
    <row r="7024" spans="7:7" x14ac:dyDescent="0.2">
      <c r="G7024"/>
    </row>
    <row r="7025" spans="7:7" x14ac:dyDescent="0.2">
      <c r="G7025"/>
    </row>
    <row r="7026" spans="7:7" x14ac:dyDescent="0.2">
      <c r="G7026"/>
    </row>
    <row r="7027" spans="7:7" x14ac:dyDescent="0.2">
      <c r="G7027"/>
    </row>
    <row r="7028" spans="7:7" x14ac:dyDescent="0.2">
      <c r="G7028"/>
    </row>
    <row r="7029" spans="7:7" x14ac:dyDescent="0.2">
      <c r="G7029"/>
    </row>
    <row r="7030" spans="7:7" x14ac:dyDescent="0.2">
      <c r="G7030"/>
    </row>
    <row r="7031" spans="7:7" x14ac:dyDescent="0.2">
      <c r="G7031"/>
    </row>
    <row r="7032" spans="7:7" x14ac:dyDescent="0.2">
      <c r="G7032"/>
    </row>
    <row r="7033" spans="7:7" x14ac:dyDescent="0.2">
      <c r="G7033"/>
    </row>
    <row r="7034" spans="7:7" x14ac:dyDescent="0.2">
      <c r="G7034"/>
    </row>
    <row r="7035" spans="7:7" x14ac:dyDescent="0.2">
      <c r="G7035"/>
    </row>
    <row r="7036" spans="7:7" x14ac:dyDescent="0.2">
      <c r="G7036"/>
    </row>
    <row r="7037" spans="7:7" x14ac:dyDescent="0.2">
      <c r="G7037"/>
    </row>
    <row r="7038" spans="7:7" x14ac:dyDescent="0.2">
      <c r="G7038"/>
    </row>
    <row r="7039" spans="7:7" x14ac:dyDescent="0.2">
      <c r="G7039"/>
    </row>
    <row r="7040" spans="7:7" x14ac:dyDescent="0.2">
      <c r="G7040"/>
    </row>
    <row r="7041" spans="7:7" x14ac:dyDescent="0.2">
      <c r="G7041"/>
    </row>
    <row r="7042" spans="7:7" x14ac:dyDescent="0.2">
      <c r="G7042"/>
    </row>
    <row r="7043" spans="7:7" x14ac:dyDescent="0.2">
      <c r="G7043"/>
    </row>
    <row r="7044" spans="7:7" x14ac:dyDescent="0.2">
      <c r="G7044"/>
    </row>
    <row r="7045" spans="7:7" x14ac:dyDescent="0.2">
      <c r="G7045"/>
    </row>
    <row r="7046" spans="7:7" x14ac:dyDescent="0.2">
      <c r="G7046"/>
    </row>
    <row r="7047" spans="7:7" x14ac:dyDescent="0.2">
      <c r="G7047"/>
    </row>
    <row r="7048" spans="7:7" x14ac:dyDescent="0.2">
      <c r="G7048"/>
    </row>
    <row r="7049" spans="7:7" x14ac:dyDescent="0.2">
      <c r="G7049"/>
    </row>
    <row r="7050" spans="7:7" x14ac:dyDescent="0.2">
      <c r="G7050"/>
    </row>
    <row r="7051" spans="7:7" x14ac:dyDescent="0.2">
      <c r="G7051"/>
    </row>
    <row r="7052" spans="7:7" x14ac:dyDescent="0.2">
      <c r="G7052"/>
    </row>
    <row r="7053" spans="7:7" x14ac:dyDescent="0.2">
      <c r="G7053"/>
    </row>
    <row r="7054" spans="7:7" x14ac:dyDescent="0.2">
      <c r="G7054"/>
    </row>
    <row r="7055" spans="7:7" x14ac:dyDescent="0.2">
      <c r="G7055"/>
    </row>
    <row r="7056" spans="7:7" x14ac:dyDescent="0.2">
      <c r="G7056"/>
    </row>
    <row r="7057" spans="7:7" x14ac:dyDescent="0.2">
      <c r="G7057"/>
    </row>
    <row r="7058" spans="7:7" x14ac:dyDescent="0.2">
      <c r="G7058"/>
    </row>
    <row r="7059" spans="7:7" x14ac:dyDescent="0.2">
      <c r="G7059"/>
    </row>
    <row r="7060" spans="7:7" x14ac:dyDescent="0.2">
      <c r="G7060"/>
    </row>
    <row r="7061" spans="7:7" x14ac:dyDescent="0.2">
      <c r="G7061"/>
    </row>
    <row r="7062" spans="7:7" x14ac:dyDescent="0.2">
      <c r="G7062"/>
    </row>
    <row r="7063" spans="7:7" x14ac:dyDescent="0.2">
      <c r="G7063"/>
    </row>
    <row r="7064" spans="7:7" x14ac:dyDescent="0.2">
      <c r="G7064"/>
    </row>
    <row r="7065" spans="7:7" x14ac:dyDescent="0.2">
      <c r="G7065"/>
    </row>
    <row r="7066" spans="7:7" x14ac:dyDescent="0.2">
      <c r="G7066"/>
    </row>
    <row r="7067" spans="7:7" x14ac:dyDescent="0.2">
      <c r="G7067"/>
    </row>
    <row r="7068" spans="7:7" x14ac:dyDescent="0.2">
      <c r="G7068"/>
    </row>
    <row r="7069" spans="7:7" x14ac:dyDescent="0.2">
      <c r="G7069"/>
    </row>
    <row r="7070" spans="7:7" x14ac:dyDescent="0.2">
      <c r="G7070"/>
    </row>
    <row r="7071" spans="7:7" x14ac:dyDescent="0.2">
      <c r="G7071"/>
    </row>
    <row r="7072" spans="7:7" x14ac:dyDescent="0.2">
      <c r="G7072"/>
    </row>
    <row r="7073" spans="7:7" x14ac:dyDescent="0.2">
      <c r="G7073"/>
    </row>
    <row r="7074" spans="7:7" x14ac:dyDescent="0.2">
      <c r="G7074"/>
    </row>
    <row r="7075" spans="7:7" x14ac:dyDescent="0.2">
      <c r="G7075"/>
    </row>
    <row r="7076" spans="7:7" x14ac:dyDescent="0.2">
      <c r="G7076"/>
    </row>
    <row r="7077" spans="7:7" x14ac:dyDescent="0.2">
      <c r="G7077"/>
    </row>
    <row r="7078" spans="7:7" x14ac:dyDescent="0.2">
      <c r="G7078"/>
    </row>
    <row r="7079" spans="7:7" x14ac:dyDescent="0.2">
      <c r="G7079"/>
    </row>
    <row r="7080" spans="7:7" x14ac:dyDescent="0.2">
      <c r="G7080"/>
    </row>
    <row r="7081" spans="7:7" x14ac:dyDescent="0.2">
      <c r="G7081"/>
    </row>
    <row r="7082" spans="7:7" x14ac:dyDescent="0.2">
      <c r="G7082"/>
    </row>
    <row r="7083" spans="7:7" x14ac:dyDescent="0.2">
      <c r="G7083"/>
    </row>
    <row r="7084" spans="7:7" x14ac:dyDescent="0.2">
      <c r="G7084"/>
    </row>
    <row r="7085" spans="7:7" x14ac:dyDescent="0.2">
      <c r="G7085"/>
    </row>
    <row r="7086" spans="7:7" x14ac:dyDescent="0.2">
      <c r="G7086"/>
    </row>
    <row r="7087" spans="7:7" x14ac:dyDescent="0.2">
      <c r="G7087"/>
    </row>
    <row r="7088" spans="7:7" x14ac:dyDescent="0.2">
      <c r="G7088"/>
    </row>
    <row r="7089" spans="7:7" x14ac:dyDescent="0.2">
      <c r="G7089"/>
    </row>
    <row r="7090" spans="7:7" x14ac:dyDescent="0.2">
      <c r="G7090"/>
    </row>
    <row r="7091" spans="7:7" x14ac:dyDescent="0.2">
      <c r="G7091"/>
    </row>
    <row r="7092" spans="7:7" x14ac:dyDescent="0.2">
      <c r="G7092"/>
    </row>
    <row r="7093" spans="7:7" x14ac:dyDescent="0.2">
      <c r="G7093"/>
    </row>
    <row r="7094" spans="7:7" x14ac:dyDescent="0.2">
      <c r="G7094"/>
    </row>
    <row r="7095" spans="7:7" x14ac:dyDescent="0.2">
      <c r="G7095"/>
    </row>
    <row r="7096" spans="7:7" x14ac:dyDescent="0.2">
      <c r="G7096"/>
    </row>
    <row r="7097" spans="7:7" x14ac:dyDescent="0.2">
      <c r="G7097"/>
    </row>
    <row r="7098" spans="7:7" x14ac:dyDescent="0.2">
      <c r="G7098"/>
    </row>
    <row r="7099" spans="7:7" x14ac:dyDescent="0.2">
      <c r="G7099"/>
    </row>
    <row r="7100" spans="7:7" x14ac:dyDescent="0.2">
      <c r="G7100"/>
    </row>
    <row r="7101" spans="7:7" x14ac:dyDescent="0.2">
      <c r="G7101"/>
    </row>
    <row r="7102" spans="7:7" x14ac:dyDescent="0.2">
      <c r="G7102"/>
    </row>
    <row r="7103" spans="7:7" x14ac:dyDescent="0.2">
      <c r="G7103"/>
    </row>
    <row r="7104" spans="7:7" x14ac:dyDescent="0.2">
      <c r="G7104"/>
    </row>
    <row r="7105" spans="7:7" x14ac:dyDescent="0.2">
      <c r="G7105"/>
    </row>
    <row r="7106" spans="7:7" x14ac:dyDescent="0.2">
      <c r="G7106"/>
    </row>
    <row r="7107" spans="7:7" x14ac:dyDescent="0.2">
      <c r="G7107"/>
    </row>
    <row r="7108" spans="7:7" x14ac:dyDescent="0.2">
      <c r="G7108"/>
    </row>
    <row r="7109" spans="7:7" x14ac:dyDescent="0.2">
      <c r="G7109"/>
    </row>
    <row r="7110" spans="7:7" x14ac:dyDescent="0.2">
      <c r="G7110"/>
    </row>
    <row r="7111" spans="7:7" x14ac:dyDescent="0.2">
      <c r="G7111"/>
    </row>
    <row r="7112" spans="7:7" x14ac:dyDescent="0.2">
      <c r="G7112"/>
    </row>
    <row r="7113" spans="7:7" x14ac:dyDescent="0.2">
      <c r="G7113"/>
    </row>
    <row r="7114" spans="7:7" x14ac:dyDescent="0.2">
      <c r="G7114"/>
    </row>
    <row r="7115" spans="7:7" x14ac:dyDescent="0.2">
      <c r="G7115"/>
    </row>
    <row r="7116" spans="7:7" x14ac:dyDescent="0.2">
      <c r="G7116"/>
    </row>
    <row r="7117" spans="7:7" x14ac:dyDescent="0.2">
      <c r="G7117"/>
    </row>
    <row r="7118" spans="7:7" x14ac:dyDescent="0.2">
      <c r="G7118"/>
    </row>
    <row r="7119" spans="7:7" x14ac:dyDescent="0.2">
      <c r="G7119"/>
    </row>
    <row r="7120" spans="7:7" x14ac:dyDescent="0.2">
      <c r="G7120"/>
    </row>
    <row r="7121" spans="7:7" x14ac:dyDescent="0.2">
      <c r="G7121"/>
    </row>
    <row r="7122" spans="7:7" x14ac:dyDescent="0.2">
      <c r="G7122"/>
    </row>
    <row r="7123" spans="7:7" x14ac:dyDescent="0.2">
      <c r="G7123"/>
    </row>
    <row r="7124" spans="7:7" x14ac:dyDescent="0.2">
      <c r="G7124"/>
    </row>
    <row r="7125" spans="7:7" x14ac:dyDescent="0.2">
      <c r="G7125"/>
    </row>
    <row r="7126" spans="7:7" x14ac:dyDescent="0.2">
      <c r="G7126"/>
    </row>
    <row r="7127" spans="7:7" x14ac:dyDescent="0.2">
      <c r="G7127"/>
    </row>
    <row r="7128" spans="7:7" x14ac:dyDescent="0.2">
      <c r="G7128"/>
    </row>
    <row r="7129" spans="7:7" x14ac:dyDescent="0.2">
      <c r="G7129"/>
    </row>
    <row r="7130" spans="7:7" x14ac:dyDescent="0.2">
      <c r="G7130"/>
    </row>
    <row r="7131" spans="7:7" x14ac:dyDescent="0.2">
      <c r="G7131"/>
    </row>
    <row r="7132" spans="7:7" x14ac:dyDescent="0.2">
      <c r="G7132"/>
    </row>
    <row r="7133" spans="7:7" x14ac:dyDescent="0.2">
      <c r="G7133"/>
    </row>
    <row r="7134" spans="7:7" x14ac:dyDescent="0.2">
      <c r="G7134"/>
    </row>
    <row r="7135" spans="7:7" x14ac:dyDescent="0.2">
      <c r="G7135"/>
    </row>
    <row r="7136" spans="7:7" x14ac:dyDescent="0.2">
      <c r="G7136"/>
    </row>
    <row r="7137" spans="7:7" x14ac:dyDescent="0.2">
      <c r="G7137"/>
    </row>
    <row r="7138" spans="7:7" x14ac:dyDescent="0.2">
      <c r="G7138"/>
    </row>
    <row r="7139" spans="7:7" x14ac:dyDescent="0.2">
      <c r="G7139"/>
    </row>
    <row r="7140" spans="7:7" x14ac:dyDescent="0.2">
      <c r="G7140"/>
    </row>
    <row r="7141" spans="7:7" x14ac:dyDescent="0.2">
      <c r="G7141"/>
    </row>
    <row r="7142" spans="7:7" x14ac:dyDescent="0.2">
      <c r="G7142"/>
    </row>
    <row r="7143" spans="7:7" x14ac:dyDescent="0.2">
      <c r="G7143"/>
    </row>
    <row r="7144" spans="7:7" x14ac:dyDescent="0.2">
      <c r="G7144"/>
    </row>
    <row r="7145" spans="7:7" x14ac:dyDescent="0.2">
      <c r="G7145"/>
    </row>
    <row r="7146" spans="7:7" x14ac:dyDescent="0.2">
      <c r="G7146"/>
    </row>
    <row r="7147" spans="7:7" x14ac:dyDescent="0.2">
      <c r="G7147"/>
    </row>
    <row r="7148" spans="7:7" x14ac:dyDescent="0.2">
      <c r="G7148"/>
    </row>
    <row r="7149" spans="7:7" x14ac:dyDescent="0.2">
      <c r="G7149"/>
    </row>
    <row r="7150" spans="7:7" x14ac:dyDescent="0.2">
      <c r="G7150"/>
    </row>
    <row r="7151" spans="7:7" x14ac:dyDescent="0.2">
      <c r="G7151"/>
    </row>
    <row r="7152" spans="7:7" x14ac:dyDescent="0.2">
      <c r="G7152"/>
    </row>
    <row r="7153" spans="7:7" x14ac:dyDescent="0.2">
      <c r="G7153"/>
    </row>
    <row r="7154" spans="7:7" x14ac:dyDescent="0.2">
      <c r="G7154"/>
    </row>
    <row r="7155" spans="7:7" x14ac:dyDescent="0.2">
      <c r="G7155"/>
    </row>
    <row r="7156" spans="7:7" x14ac:dyDescent="0.2">
      <c r="G7156"/>
    </row>
    <row r="7157" spans="7:7" x14ac:dyDescent="0.2">
      <c r="G7157"/>
    </row>
    <row r="7158" spans="7:7" x14ac:dyDescent="0.2">
      <c r="G7158"/>
    </row>
    <row r="7159" spans="7:7" x14ac:dyDescent="0.2">
      <c r="G7159"/>
    </row>
    <row r="7160" spans="7:7" x14ac:dyDescent="0.2">
      <c r="G7160"/>
    </row>
    <row r="7161" spans="7:7" x14ac:dyDescent="0.2">
      <c r="G7161"/>
    </row>
    <row r="7162" spans="7:7" x14ac:dyDescent="0.2">
      <c r="G7162"/>
    </row>
    <row r="7163" spans="7:7" x14ac:dyDescent="0.2">
      <c r="G7163"/>
    </row>
    <row r="7164" spans="7:7" x14ac:dyDescent="0.2">
      <c r="G7164"/>
    </row>
    <row r="7165" spans="7:7" x14ac:dyDescent="0.2">
      <c r="G7165"/>
    </row>
    <row r="7166" spans="7:7" x14ac:dyDescent="0.2">
      <c r="G7166"/>
    </row>
    <row r="7167" spans="7:7" x14ac:dyDescent="0.2">
      <c r="G7167"/>
    </row>
    <row r="7168" spans="7:7" x14ac:dyDescent="0.2">
      <c r="G7168"/>
    </row>
    <row r="7169" spans="7:7" x14ac:dyDescent="0.2">
      <c r="G7169"/>
    </row>
    <row r="7170" spans="7:7" x14ac:dyDescent="0.2">
      <c r="G7170"/>
    </row>
    <row r="7171" spans="7:7" x14ac:dyDescent="0.2">
      <c r="G7171"/>
    </row>
    <row r="7172" spans="7:7" x14ac:dyDescent="0.2">
      <c r="G7172"/>
    </row>
    <row r="7173" spans="7:7" x14ac:dyDescent="0.2">
      <c r="G7173"/>
    </row>
    <row r="7174" spans="7:7" x14ac:dyDescent="0.2">
      <c r="G7174"/>
    </row>
    <row r="7175" spans="7:7" x14ac:dyDescent="0.2">
      <c r="G7175"/>
    </row>
    <row r="7176" spans="7:7" x14ac:dyDescent="0.2">
      <c r="G7176"/>
    </row>
    <row r="7177" spans="7:7" x14ac:dyDescent="0.2">
      <c r="G7177"/>
    </row>
    <row r="7178" spans="7:7" x14ac:dyDescent="0.2">
      <c r="G7178"/>
    </row>
    <row r="7179" spans="7:7" x14ac:dyDescent="0.2">
      <c r="G7179"/>
    </row>
    <row r="7180" spans="7:7" x14ac:dyDescent="0.2">
      <c r="G7180"/>
    </row>
    <row r="7181" spans="7:7" x14ac:dyDescent="0.2">
      <c r="G7181"/>
    </row>
    <row r="7182" spans="7:7" x14ac:dyDescent="0.2">
      <c r="G7182"/>
    </row>
    <row r="7183" spans="7:7" x14ac:dyDescent="0.2">
      <c r="G7183"/>
    </row>
    <row r="7184" spans="7:7" x14ac:dyDescent="0.2">
      <c r="G7184"/>
    </row>
    <row r="7185" spans="7:7" x14ac:dyDescent="0.2">
      <c r="G7185"/>
    </row>
    <row r="7186" spans="7:7" x14ac:dyDescent="0.2">
      <c r="G7186"/>
    </row>
    <row r="7187" spans="7:7" x14ac:dyDescent="0.2">
      <c r="G7187"/>
    </row>
    <row r="7188" spans="7:7" x14ac:dyDescent="0.2">
      <c r="G7188"/>
    </row>
    <row r="7189" spans="7:7" x14ac:dyDescent="0.2">
      <c r="G7189"/>
    </row>
    <row r="7190" spans="7:7" x14ac:dyDescent="0.2">
      <c r="G7190"/>
    </row>
    <row r="7191" spans="7:7" x14ac:dyDescent="0.2">
      <c r="G7191"/>
    </row>
    <row r="7192" spans="7:7" x14ac:dyDescent="0.2">
      <c r="G7192"/>
    </row>
    <row r="7193" spans="7:7" x14ac:dyDescent="0.2">
      <c r="G7193"/>
    </row>
    <row r="7194" spans="7:7" x14ac:dyDescent="0.2">
      <c r="G7194"/>
    </row>
    <row r="7195" spans="7:7" x14ac:dyDescent="0.2">
      <c r="G7195"/>
    </row>
    <row r="7196" spans="7:7" x14ac:dyDescent="0.2">
      <c r="G7196"/>
    </row>
    <row r="7197" spans="7:7" x14ac:dyDescent="0.2">
      <c r="G7197"/>
    </row>
    <row r="7198" spans="7:7" x14ac:dyDescent="0.2">
      <c r="G7198"/>
    </row>
    <row r="7199" spans="7:7" x14ac:dyDescent="0.2">
      <c r="G7199"/>
    </row>
    <row r="7200" spans="7:7" x14ac:dyDescent="0.2">
      <c r="G7200"/>
    </row>
    <row r="7201" spans="7:7" x14ac:dyDescent="0.2">
      <c r="G7201"/>
    </row>
    <row r="7202" spans="7:7" x14ac:dyDescent="0.2">
      <c r="G7202"/>
    </row>
    <row r="7203" spans="7:7" x14ac:dyDescent="0.2">
      <c r="G7203"/>
    </row>
    <row r="7204" spans="7:7" x14ac:dyDescent="0.2">
      <c r="G7204"/>
    </row>
    <row r="7205" spans="7:7" x14ac:dyDescent="0.2">
      <c r="G7205"/>
    </row>
    <row r="7206" spans="7:7" x14ac:dyDescent="0.2">
      <c r="G7206"/>
    </row>
    <row r="7207" spans="7:7" x14ac:dyDescent="0.2">
      <c r="G7207"/>
    </row>
    <row r="7208" spans="7:7" x14ac:dyDescent="0.2">
      <c r="G7208"/>
    </row>
    <row r="7209" spans="7:7" x14ac:dyDescent="0.2">
      <c r="G7209"/>
    </row>
    <row r="7210" spans="7:7" x14ac:dyDescent="0.2">
      <c r="G7210"/>
    </row>
    <row r="7211" spans="7:7" x14ac:dyDescent="0.2">
      <c r="G7211"/>
    </row>
    <row r="7212" spans="7:7" x14ac:dyDescent="0.2">
      <c r="G7212"/>
    </row>
    <row r="7213" spans="7:7" x14ac:dyDescent="0.2">
      <c r="G7213"/>
    </row>
    <row r="7214" spans="7:7" x14ac:dyDescent="0.2">
      <c r="G7214"/>
    </row>
    <row r="7215" spans="7:7" x14ac:dyDescent="0.2">
      <c r="G7215"/>
    </row>
    <row r="7216" spans="7:7" x14ac:dyDescent="0.2">
      <c r="G7216"/>
    </row>
    <row r="7217" spans="7:7" x14ac:dyDescent="0.2">
      <c r="G7217"/>
    </row>
    <row r="7218" spans="7:7" x14ac:dyDescent="0.2">
      <c r="G7218"/>
    </row>
    <row r="7219" spans="7:7" x14ac:dyDescent="0.2">
      <c r="G7219"/>
    </row>
    <row r="7220" spans="7:7" x14ac:dyDescent="0.2">
      <c r="G7220"/>
    </row>
    <row r="7221" spans="7:7" x14ac:dyDescent="0.2">
      <c r="G7221"/>
    </row>
    <row r="7222" spans="7:7" x14ac:dyDescent="0.2">
      <c r="G7222"/>
    </row>
    <row r="7223" spans="7:7" x14ac:dyDescent="0.2">
      <c r="G7223"/>
    </row>
    <row r="7224" spans="7:7" x14ac:dyDescent="0.2">
      <c r="G7224"/>
    </row>
    <row r="7225" spans="7:7" x14ac:dyDescent="0.2">
      <c r="G7225"/>
    </row>
    <row r="7226" spans="7:7" x14ac:dyDescent="0.2">
      <c r="G7226"/>
    </row>
    <row r="7227" spans="7:7" x14ac:dyDescent="0.2">
      <c r="G7227"/>
    </row>
    <row r="7228" spans="7:7" x14ac:dyDescent="0.2">
      <c r="G7228"/>
    </row>
    <row r="7229" spans="7:7" x14ac:dyDescent="0.2">
      <c r="G7229"/>
    </row>
    <row r="7230" spans="7:7" x14ac:dyDescent="0.2">
      <c r="G7230"/>
    </row>
    <row r="7231" spans="7:7" x14ac:dyDescent="0.2">
      <c r="G7231"/>
    </row>
    <row r="7232" spans="7:7" x14ac:dyDescent="0.2">
      <c r="G7232"/>
    </row>
    <row r="7233" spans="7:7" x14ac:dyDescent="0.2">
      <c r="G7233"/>
    </row>
    <row r="7234" spans="7:7" x14ac:dyDescent="0.2">
      <c r="G7234"/>
    </row>
    <row r="7235" spans="7:7" x14ac:dyDescent="0.2">
      <c r="G7235"/>
    </row>
    <row r="7236" spans="7:7" x14ac:dyDescent="0.2">
      <c r="G7236"/>
    </row>
    <row r="7237" spans="7:7" x14ac:dyDescent="0.2">
      <c r="G7237"/>
    </row>
    <row r="7238" spans="7:7" x14ac:dyDescent="0.2">
      <c r="G7238"/>
    </row>
    <row r="7239" spans="7:7" x14ac:dyDescent="0.2">
      <c r="G7239"/>
    </row>
    <row r="7240" spans="7:7" x14ac:dyDescent="0.2">
      <c r="G7240"/>
    </row>
    <row r="7241" spans="7:7" x14ac:dyDescent="0.2">
      <c r="G7241"/>
    </row>
    <row r="7242" spans="7:7" x14ac:dyDescent="0.2">
      <c r="G7242"/>
    </row>
    <row r="7243" spans="7:7" x14ac:dyDescent="0.2">
      <c r="G7243"/>
    </row>
    <row r="7244" spans="7:7" x14ac:dyDescent="0.2">
      <c r="G7244"/>
    </row>
    <row r="7245" spans="7:7" x14ac:dyDescent="0.2">
      <c r="G7245"/>
    </row>
    <row r="7246" spans="7:7" x14ac:dyDescent="0.2">
      <c r="G7246"/>
    </row>
    <row r="7247" spans="7:7" x14ac:dyDescent="0.2">
      <c r="G7247"/>
    </row>
    <row r="7248" spans="7:7" x14ac:dyDescent="0.2">
      <c r="G7248"/>
    </row>
    <row r="7249" spans="7:7" x14ac:dyDescent="0.2">
      <c r="G7249"/>
    </row>
    <row r="7250" spans="7:7" x14ac:dyDescent="0.2">
      <c r="G7250"/>
    </row>
    <row r="7251" spans="7:7" x14ac:dyDescent="0.2">
      <c r="G7251"/>
    </row>
    <row r="7252" spans="7:7" x14ac:dyDescent="0.2">
      <c r="G7252"/>
    </row>
    <row r="7253" spans="7:7" x14ac:dyDescent="0.2">
      <c r="G7253"/>
    </row>
    <row r="7254" spans="7:7" x14ac:dyDescent="0.2">
      <c r="G7254"/>
    </row>
    <row r="7255" spans="7:7" x14ac:dyDescent="0.2">
      <c r="G7255"/>
    </row>
    <row r="7256" spans="7:7" x14ac:dyDescent="0.2">
      <c r="G7256"/>
    </row>
    <row r="7257" spans="7:7" x14ac:dyDescent="0.2">
      <c r="G7257"/>
    </row>
    <row r="7258" spans="7:7" x14ac:dyDescent="0.2">
      <c r="G7258"/>
    </row>
    <row r="7259" spans="7:7" x14ac:dyDescent="0.2">
      <c r="G7259"/>
    </row>
    <row r="7260" spans="7:7" x14ac:dyDescent="0.2">
      <c r="G7260"/>
    </row>
    <row r="7261" spans="7:7" x14ac:dyDescent="0.2">
      <c r="G7261"/>
    </row>
    <row r="7262" spans="7:7" x14ac:dyDescent="0.2">
      <c r="G7262"/>
    </row>
    <row r="7263" spans="7:7" x14ac:dyDescent="0.2">
      <c r="G7263"/>
    </row>
    <row r="7264" spans="7:7" x14ac:dyDescent="0.2">
      <c r="G7264"/>
    </row>
    <row r="7265" spans="7:7" x14ac:dyDescent="0.2">
      <c r="G7265"/>
    </row>
    <row r="7266" spans="7:7" x14ac:dyDescent="0.2">
      <c r="G7266"/>
    </row>
    <row r="7267" spans="7:7" x14ac:dyDescent="0.2">
      <c r="G7267"/>
    </row>
    <row r="7268" spans="7:7" x14ac:dyDescent="0.2">
      <c r="G7268"/>
    </row>
    <row r="7269" spans="7:7" x14ac:dyDescent="0.2">
      <c r="G7269"/>
    </row>
    <row r="7270" spans="7:7" x14ac:dyDescent="0.2">
      <c r="G7270"/>
    </row>
    <row r="7271" spans="7:7" x14ac:dyDescent="0.2">
      <c r="G7271"/>
    </row>
    <row r="7272" spans="7:7" x14ac:dyDescent="0.2">
      <c r="G7272"/>
    </row>
    <row r="7273" spans="7:7" x14ac:dyDescent="0.2">
      <c r="G7273"/>
    </row>
    <row r="7274" spans="7:7" x14ac:dyDescent="0.2">
      <c r="G7274"/>
    </row>
    <row r="7275" spans="7:7" x14ac:dyDescent="0.2">
      <c r="G7275"/>
    </row>
    <row r="7276" spans="7:7" x14ac:dyDescent="0.2">
      <c r="G7276"/>
    </row>
    <row r="7277" spans="7:7" x14ac:dyDescent="0.2">
      <c r="G7277"/>
    </row>
    <row r="7278" spans="7:7" x14ac:dyDescent="0.2">
      <c r="G7278"/>
    </row>
    <row r="7279" spans="7:7" x14ac:dyDescent="0.2">
      <c r="G7279"/>
    </row>
    <row r="7280" spans="7:7" x14ac:dyDescent="0.2">
      <c r="G7280"/>
    </row>
    <row r="7281" spans="7:7" x14ac:dyDescent="0.2">
      <c r="G7281"/>
    </row>
    <row r="7282" spans="7:7" x14ac:dyDescent="0.2">
      <c r="G7282"/>
    </row>
    <row r="7283" spans="7:7" x14ac:dyDescent="0.2">
      <c r="G7283"/>
    </row>
    <row r="7284" spans="7:7" x14ac:dyDescent="0.2">
      <c r="G7284"/>
    </row>
    <row r="7285" spans="7:7" x14ac:dyDescent="0.2">
      <c r="G7285"/>
    </row>
    <row r="7286" spans="7:7" x14ac:dyDescent="0.2">
      <c r="G7286"/>
    </row>
    <row r="7287" spans="7:7" x14ac:dyDescent="0.2">
      <c r="G7287"/>
    </row>
    <row r="7288" spans="7:7" x14ac:dyDescent="0.2">
      <c r="G7288"/>
    </row>
    <row r="7289" spans="7:7" x14ac:dyDescent="0.2">
      <c r="G7289"/>
    </row>
    <row r="7290" spans="7:7" x14ac:dyDescent="0.2">
      <c r="G7290"/>
    </row>
    <row r="7291" spans="7:7" x14ac:dyDescent="0.2">
      <c r="G7291"/>
    </row>
    <row r="7292" spans="7:7" x14ac:dyDescent="0.2">
      <c r="G7292"/>
    </row>
    <row r="7293" spans="7:7" x14ac:dyDescent="0.2">
      <c r="G7293"/>
    </row>
    <row r="7294" spans="7:7" x14ac:dyDescent="0.2">
      <c r="G7294"/>
    </row>
    <row r="7295" spans="7:7" x14ac:dyDescent="0.2">
      <c r="G7295"/>
    </row>
    <row r="7296" spans="7:7" x14ac:dyDescent="0.2">
      <c r="G7296"/>
    </row>
    <row r="7297" spans="7:7" x14ac:dyDescent="0.2">
      <c r="G7297"/>
    </row>
    <row r="7298" spans="7:7" x14ac:dyDescent="0.2">
      <c r="G7298"/>
    </row>
    <row r="7299" spans="7:7" x14ac:dyDescent="0.2">
      <c r="G7299"/>
    </row>
    <row r="7300" spans="7:7" x14ac:dyDescent="0.2">
      <c r="G7300"/>
    </row>
    <row r="7301" spans="7:7" x14ac:dyDescent="0.2">
      <c r="G7301"/>
    </row>
    <row r="7302" spans="7:7" x14ac:dyDescent="0.2">
      <c r="G7302"/>
    </row>
    <row r="7303" spans="7:7" x14ac:dyDescent="0.2">
      <c r="G7303"/>
    </row>
    <row r="7304" spans="7:7" x14ac:dyDescent="0.2">
      <c r="G7304"/>
    </row>
    <row r="7305" spans="7:7" x14ac:dyDescent="0.2">
      <c r="G7305"/>
    </row>
    <row r="7306" spans="7:7" x14ac:dyDescent="0.2">
      <c r="G7306"/>
    </row>
    <row r="7307" spans="7:7" x14ac:dyDescent="0.2">
      <c r="G7307"/>
    </row>
    <row r="7308" spans="7:7" x14ac:dyDescent="0.2">
      <c r="G7308"/>
    </row>
    <row r="7309" spans="7:7" x14ac:dyDescent="0.2">
      <c r="G7309"/>
    </row>
    <row r="7310" spans="7:7" x14ac:dyDescent="0.2">
      <c r="G7310"/>
    </row>
    <row r="7311" spans="7:7" x14ac:dyDescent="0.2">
      <c r="G7311"/>
    </row>
    <row r="7312" spans="7:7" x14ac:dyDescent="0.2">
      <c r="G7312"/>
    </row>
    <row r="7313" spans="7:7" x14ac:dyDescent="0.2">
      <c r="G7313"/>
    </row>
    <row r="7314" spans="7:7" x14ac:dyDescent="0.2">
      <c r="G7314"/>
    </row>
    <row r="7315" spans="7:7" x14ac:dyDescent="0.2">
      <c r="G7315"/>
    </row>
    <row r="7316" spans="7:7" x14ac:dyDescent="0.2">
      <c r="G7316"/>
    </row>
    <row r="7317" spans="7:7" x14ac:dyDescent="0.2">
      <c r="G7317"/>
    </row>
    <row r="7318" spans="7:7" x14ac:dyDescent="0.2">
      <c r="G7318"/>
    </row>
    <row r="7319" spans="7:7" x14ac:dyDescent="0.2">
      <c r="G7319"/>
    </row>
    <row r="7320" spans="7:7" x14ac:dyDescent="0.2">
      <c r="G7320"/>
    </row>
    <row r="7321" spans="7:7" x14ac:dyDescent="0.2">
      <c r="G7321"/>
    </row>
    <row r="7322" spans="7:7" x14ac:dyDescent="0.2">
      <c r="G7322"/>
    </row>
    <row r="7323" spans="7:7" x14ac:dyDescent="0.2">
      <c r="G7323"/>
    </row>
    <row r="7324" spans="7:7" x14ac:dyDescent="0.2">
      <c r="G7324"/>
    </row>
    <row r="7325" spans="7:7" x14ac:dyDescent="0.2">
      <c r="G7325"/>
    </row>
    <row r="7326" spans="7:7" x14ac:dyDescent="0.2">
      <c r="G7326"/>
    </row>
    <row r="7327" spans="7:7" x14ac:dyDescent="0.2">
      <c r="G7327"/>
    </row>
    <row r="7328" spans="7:7" x14ac:dyDescent="0.2">
      <c r="G7328"/>
    </row>
    <row r="7329" spans="7:7" x14ac:dyDescent="0.2">
      <c r="G7329"/>
    </row>
    <row r="7330" spans="7:7" x14ac:dyDescent="0.2">
      <c r="G7330"/>
    </row>
    <row r="7331" spans="7:7" x14ac:dyDescent="0.2">
      <c r="G7331"/>
    </row>
    <row r="7332" spans="7:7" x14ac:dyDescent="0.2">
      <c r="G7332"/>
    </row>
    <row r="7333" spans="7:7" x14ac:dyDescent="0.2">
      <c r="G7333"/>
    </row>
    <row r="7334" spans="7:7" x14ac:dyDescent="0.2">
      <c r="G7334"/>
    </row>
    <row r="7335" spans="7:7" x14ac:dyDescent="0.2">
      <c r="G7335"/>
    </row>
    <row r="7336" spans="7:7" x14ac:dyDescent="0.2">
      <c r="G7336"/>
    </row>
    <row r="7337" spans="7:7" x14ac:dyDescent="0.2">
      <c r="G7337"/>
    </row>
    <row r="7338" spans="7:7" x14ac:dyDescent="0.2">
      <c r="G7338"/>
    </row>
    <row r="7339" spans="7:7" x14ac:dyDescent="0.2">
      <c r="G7339"/>
    </row>
    <row r="7340" spans="7:7" x14ac:dyDescent="0.2">
      <c r="G7340"/>
    </row>
    <row r="7341" spans="7:7" x14ac:dyDescent="0.2">
      <c r="G7341"/>
    </row>
    <row r="7342" spans="7:7" x14ac:dyDescent="0.2">
      <c r="G7342"/>
    </row>
    <row r="7343" spans="7:7" x14ac:dyDescent="0.2">
      <c r="G7343"/>
    </row>
    <row r="7344" spans="7:7" x14ac:dyDescent="0.2">
      <c r="G7344"/>
    </row>
    <row r="7345" spans="7:7" x14ac:dyDescent="0.2">
      <c r="G7345"/>
    </row>
    <row r="7346" spans="7:7" x14ac:dyDescent="0.2">
      <c r="G7346"/>
    </row>
    <row r="7347" spans="7:7" x14ac:dyDescent="0.2">
      <c r="G7347"/>
    </row>
    <row r="7348" spans="7:7" x14ac:dyDescent="0.2">
      <c r="G7348"/>
    </row>
    <row r="7349" spans="7:7" x14ac:dyDescent="0.2">
      <c r="G7349"/>
    </row>
    <row r="7350" spans="7:7" x14ac:dyDescent="0.2">
      <c r="G7350"/>
    </row>
    <row r="7351" spans="7:7" x14ac:dyDescent="0.2">
      <c r="G7351"/>
    </row>
    <row r="7352" spans="7:7" x14ac:dyDescent="0.2">
      <c r="G7352"/>
    </row>
    <row r="7353" spans="7:7" x14ac:dyDescent="0.2">
      <c r="G7353"/>
    </row>
    <row r="7354" spans="7:7" x14ac:dyDescent="0.2">
      <c r="G7354"/>
    </row>
    <row r="7355" spans="7:7" x14ac:dyDescent="0.2">
      <c r="G7355"/>
    </row>
    <row r="7356" spans="7:7" x14ac:dyDescent="0.2">
      <c r="G7356"/>
    </row>
    <row r="7357" spans="7:7" x14ac:dyDescent="0.2">
      <c r="G7357"/>
    </row>
    <row r="7358" spans="7:7" x14ac:dyDescent="0.2">
      <c r="G7358"/>
    </row>
    <row r="7359" spans="7:7" x14ac:dyDescent="0.2">
      <c r="G7359"/>
    </row>
    <row r="7360" spans="7:7" x14ac:dyDescent="0.2">
      <c r="G7360"/>
    </row>
    <row r="7361" spans="7:7" x14ac:dyDescent="0.2">
      <c r="G7361"/>
    </row>
    <row r="7362" spans="7:7" x14ac:dyDescent="0.2">
      <c r="G7362"/>
    </row>
    <row r="7363" spans="7:7" x14ac:dyDescent="0.2">
      <c r="G7363"/>
    </row>
    <row r="7364" spans="7:7" x14ac:dyDescent="0.2">
      <c r="G7364"/>
    </row>
    <row r="7365" spans="7:7" x14ac:dyDescent="0.2">
      <c r="G7365"/>
    </row>
    <row r="7366" spans="7:7" x14ac:dyDescent="0.2">
      <c r="G7366"/>
    </row>
    <row r="7367" spans="7:7" x14ac:dyDescent="0.2">
      <c r="G7367"/>
    </row>
    <row r="7368" spans="7:7" x14ac:dyDescent="0.2">
      <c r="G7368"/>
    </row>
    <row r="7369" spans="7:7" x14ac:dyDescent="0.2">
      <c r="G7369"/>
    </row>
    <row r="7370" spans="7:7" x14ac:dyDescent="0.2">
      <c r="G7370"/>
    </row>
    <row r="7371" spans="7:7" x14ac:dyDescent="0.2">
      <c r="G7371"/>
    </row>
    <row r="7372" spans="7:7" x14ac:dyDescent="0.2">
      <c r="G7372"/>
    </row>
    <row r="7373" spans="7:7" x14ac:dyDescent="0.2">
      <c r="G7373"/>
    </row>
    <row r="7374" spans="7:7" x14ac:dyDescent="0.2">
      <c r="G7374"/>
    </row>
    <row r="7375" spans="7:7" x14ac:dyDescent="0.2">
      <c r="G7375"/>
    </row>
    <row r="7376" spans="7:7" x14ac:dyDescent="0.2">
      <c r="G7376"/>
    </row>
    <row r="7377" spans="7:7" x14ac:dyDescent="0.2">
      <c r="G7377"/>
    </row>
    <row r="7378" spans="7:7" x14ac:dyDescent="0.2">
      <c r="G7378"/>
    </row>
    <row r="7379" spans="7:7" x14ac:dyDescent="0.2">
      <c r="G7379"/>
    </row>
    <row r="7380" spans="7:7" x14ac:dyDescent="0.2">
      <c r="G7380"/>
    </row>
    <row r="7381" spans="7:7" x14ac:dyDescent="0.2">
      <c r="G7381"/>
    </row>
    <row r="7382" spans="7:7" x14ac:dyDescent="0.2">
      <c r="G7382"/>
    </row>
    <row r="7383" spans="7:7" x14ac:dyDescent="0.2">
      <c r="G7383"/>
    </row>
    <row r="7384" spans="7:7" x14ac:dyDescent="0.2">
      <c r="G7384"/>
    </row>
    <row r="7385" spans="7:7" x14ac:dyDescent="0.2">
      <c r="G7385"/>
    </row>
    <row r="7386" spans="7:7" x14ac:dyDescent="0.2">
      <c r="G7386"/>
    </row>
    <row r="7387" spans="7:7" x14ac:dyDescent="0.2">
      <c r="G7387"/>
    </row>
    <row r="7388" spans="7:7" x14ac:dyDescent="0.2">
      <c r="G7388"/>
    </row>
    <row r="7389" spans="7:7" x14ac:dyDescent="0.2">
      <c r="G7389"/>
    </row>
    <row r="7390" spans="7:7" x14ac:dyDescent="0.2">
      <c r="G7390"/>
    </row>
    <row r="7391" spans="7:7" x14ac:dyDescent="0.2">
      <c r="G7391"/>
    </row>
    <row r="7392" spans="7:7" x14ac:dyDescent="0.2">
      <c r="G7392"/>
    </row>
    <row r="7393" spans="7:7" x14ac:dyDescent="0.2">
      <c r="G7393"/>
    </row>
    <row r="7394" spans="7:7" x14ac:dyDescent="0.2">
      <c r="G7394"/>
    </row>
    <row r="7395" spans="7:7" x14ac:dyDescent="0.2">
      <c r="G7395"/>
    </row>
    <row r="7396" spans="7:7" x14ac:dyDescent="0.2">
      <c r="G7396"/>
    </row>
    <row r="7397" spans="7:7" x14ac:dyDescent="0.2">
      <c r="G7397"/>
    </row>
    <row r="7398" spans="7:7" x14ac:dyDescent="0.2">
      <c r="G7398"/>
    </row>
    <row r="7399" spans="7:7" x14ac:dyDescent="0.2">
      <c r="G7399"/>
    </row>
    <row r="7400" spans="7:7" x14ac:dyDescent="0.2">
      <c r="G7400"/>
    </row>
    <row r="7401" spans="7:7" x14ac:dyDescent="0.2">
      <c r="G7401"/>
    </row>
    <row r="7402" spans="7:7" x14ac:dyDescent="0.2">
      <c r="G7402"/>
    </row>
    <row r="7403" spans="7:7" x14ac:dyDescent="0.2">
      <c r="G7403"/>
    </row>
    <row r="7404" spans="7:7" x14ac:dyDescent="0.2">
      <c r="G7404"/>
    </row>
    <row r="7405" spans="7:7" x14ac:dyDescent="0.2">
      <c r="G7405"/>
    </row>
    <row r="7406" spans="7:7" x14ac:dyDescent="0.2">
      <c r="G7406"/>
    </row>
    <row r="7407" spans="7:7" x14ac:dyDescent="0.2">
      <c r="G7407"/>
    </row>
    <row r="7408" spans="7:7" x14ac:dyDescent="0.2">
      <c r="G7408"/>
    </row>
    <row r="7409" spans="7:7" x14ac:dyDescent="0.2">
      <c r="G7409"/>
    </row>
    <row r="7410" spans="7:7" x14ac:dyDescent="0.2">
      <c r="G7410"/>
    </row>
    <row r="7411" spans="7:7" x14ac:dyDescent="0.2">
      <c r="G7411"/>
    </row>
    <row r="7412" spans="7:7" x14ac:dyDescent="0.2">
      <c r="G7412"/>
    </row>
    <row r="7413" spans="7:7" x14ac:dyDescent="0.2">
      <c r="G7413"/>
    </row>
    <row r="7414" spans="7:7" x14ac:dyDescent="0.2">
      <c r="G7414"/>
    </row>
    <row r="7415" spans="7:7" x14ac:dyDescent="0.2">
      <c r="G7415"/>
    </row>
    <row r="7416" spans="7:7" x14ac:dyDescent="0.2">
      <c r="G7416"/>
    </row>
    <row r="7417" spans="7:7" x14ac:dyDescent="0.2">
      <c r="G7417"/>
    </row>
    <row r="7418" spans="7:7" x14ac:dyDescent="0.2">
      <c r="G7418"/>
    </row>
    <row r="7419" spans="7:7" x14ac:dyDescent="0.2">
      <c r="G7419"/>
    </row>
    <row r="7420" spans="7:7" x14ac:dyDescent="0.2">
      <c r="G7420"/>
    </row>
    <row r="7421" spans="7:7" x14ac:dyDescent="0.2">
      <c r="G7421"/>
    </row>
    <row r="7422" spans="7:7" x14ac:dyDescent="0.2">
      <c r="G7422"/>
    </row>
    <row r="7423" spans="7:7" x14ac:dyDescent="0.2">
      <c r="G7423"/>
    </row>
    <row r="7424" spans="7:7" x14ac:dyDescent="0.2">
      <c r="G7424"/>
    </row>
    <row r="7425" spans="7:7" x14ac:dyDescent="0.2">
      <c r="G7425"/>
    </row>
    <row r="7426" spans="7:7" x14ac:dyDescent="0.2">
      <c r="G7426"/>
    </row>
    <row r="7427" spans="7:7" x14ac:dyDescent="0.2">
      <c r="G7427"/>
    </row>
    <row r="7428" spans="7:7" x14ac:dyDescent="0.2">
      <c r="G7428"/>
    </row>
    <row r="7429" spans="7:7" x14ac:dyDescent="0.2">
      <c r="G7429"/>
    </row>
    <row r="7430" spans="7:7" x14ac:dyDescent="0.2">
      <c r="G7430"/>
    </row>
    <row r="7431" spans="7:7" x14ac:dyDescent="0.2">
      <c r="G7431"/>
    </row>
    <row r="7432" spans="7:7" x14ac:dyDescent="0.2">
      <c r="G7432"/>
    </row>
    <row r="7433" spans="7:7" x14ac:dyDescent="0.2">
      <c r="G7433"/>
    </row>
    <row r="7434" spans="7:7" x14ac:dyDescent="0.2">
      <c r="G7434"/>
    </row>
    <row r="7435" spans="7:7" x14ac:dyDescent="0.2">
      <c r="G7435"/>
    </row>
    <row r="7436" spans="7:7" x14ac:dyDescent="0.2">
      <c r="G7436"/>
    </row>
    <row r="7437" spans="7:7" x14ac:dyDescent="0.2">
      <c r="G7437"/>
    </row>
    <row r="7438" spans="7:7" x14ac:dyDescent="0.2">
      <c r="G7438"/>
    </row>
    <row r="7439" spans="7:7" x14ac:dyDescent="0.2">
      <c r="G7439"/>
    </row>
    <row r="7440" spans="7:7" x14ac:dyDescent="0.2">
      <c r="G7440"/>
    </row>
    <row r="7441" spans="7:7" x14ac:dyDescent="0.2">
      <c r="G7441"/>
    </row>
    <row r="7442" spans="7:7" x14ac:dyDescent="0.2">
      <c r="G7442"/>
    </row>
    <row r="7443" spans="7:7" x14ac:dyDescent="0.2">
      <c r="G7443"/>
    </row>
    <row r="7444" spans="7:7" x14ac:dyDescent="0.2">
      <c r="G7444"/>
    </row>
    <row r="7445" spans="7:7" x14ac:dyDescent="0.2">
      <c r="G7445"/>
    </row>
    <row r="7446" spans="7:7" x14ac:dyDescent="0.2">
      <c r="G7446"/>
    </row>
    <row r="7447" spans="7:7" x14ac:dyDescent="0.2">
      <c r="G7447"/>
    </row>
    <row r="7448" spans="7:7" x14ac:dyDescent="0.2">
      <c r="G7448"/>
    </row>
    <row r="7449" spans="7:7" x14ac:dyDescent="0.2">
      <c r="G7449"/>
    </row>
    <row r="7450" spans="7:7" x14ac:dyDescent="0.2">
      <c r="G7450"/>
    </row>
    <row r="7451" spans="7:7" x14ac:dyDescent="0.2">
      <c r="G7451"/>
    </row>
    <row r="7452" spans="7:7" x14ac:dyDescent="0.2">
      <c r="G7452"/>
    </row>
    <row r="7453" spans="7:7" x14ac:dyDescent="0.2">
      <c r="G7453"/>
    </row>
    <row r="7454" spans="7:7" x14ac:dyDescent="0.2">
      <c r="G7454"/>
    </row>
    <row r="7455" spans="7:7" x14ac:dyDescent="0.2">
      <c r="G7455"/>
    </row>
    <row r="7456" spans="7:7" x14ac:dyDescent="0.2">
      <c r="G7456"/>
    </row>
    <row r="7457" spans="7:7" x14ac:dyDescent="0.2">
      <c r="G7457"/>
    </row>
    <row r="7458" spans="7:7" x14ac:dyDescent="0.2">
      <c r="G7458"/>
    </row>
    <row r="7459" spans="7:7" x14ac:dyDescent="0.2">
      <c r="G7459"/>
    </row>
    <row r="7460" spans="7:7" x14ac:dyDescent="0.2">
      <c r="G7460"/>
    </row>
    <row r="7461" spans="7:7" x14ac:dyDescent="0.2">
      <c r="G7461"/>
    </row>
    <row r="7462" spans="7:7" x14ac:dyDescent="0.2">
      <c r="G7462"/>
    </row>
    <row r="7463" spans="7:7" x14ac:dyDescent="0.2">
      <c r="G7463"/>
    </row>
    <row r="7464" spans="7:7" x14ac:dyDescent="0.2">
      <c r="G7464"/>
    </row>
    <row r="7465" spans="7:7" x14ac:dyDescent="0.2">
      <c r="G7465"/>
    </row>
    <row r="7466" spans="7:7" x14ac:dyDescent="0.2">
      <c r="G7466"/>
    </row>
    <row r="7467" spans="7:7" x14ac:dyDescent="0.2">
      <c r="G7467"/>
    </row>
    <row r="7468" spans="7:7" x14ac:dyDescent="0.2">
      <c r="G7468"/>
    </row>
    <row r="7469" spans="7:7" x14ac:dyDescent="0.2">
      <c r="G7469"/>
    </row>
    <row r="7470" spans="7:7" x14ac:dyDescent="0.2">
      <c r="G7470"/>
    </row>
    <row r="7471" spans="7:7" x14ac:dyDescent="0.2">
      <c r="G7471"/>
    </row>
    <row r="7472" spans="7:7" x14ac:dyDescent="0.2">
      <c r="G7472"/>
    </row>
    <row r="7473" spans="7:7" x14ac:dyDescent="0.2">
      <c r="G7473"/>
    </row>
    <row r="7474" spans="7:7" x14ac:dyDescent="0.2">
      <c r="G7474"/>
    </row>
    <row r="7475" spans="7:7" x14ac:dyDescent="0.2">
      <c r="G7475"/>
    </row>
    <row r="7476" spans="7:7" x14ac:dyDescent="0.2">
      <c r="G7476"/>
    </row>
    <row r="7477" spans="7:7" x14ac:dyDescent="0.2">
      <c r="G7477"/>
    </row>
    <row r="7478" spans="7:7" x14ac:dyDescent="0.2">
      <c r="G7478"/>
    </row>
    <row r="7479" spans="7:7" x14ac:dyDescent="0.2">
      <c r="G7479"/>
    </row>
    <row r="7480" spans="7:7" x14ac:dyDescent="0.2">
      <c r="G7480"/>
    </row>
    <row r="7481" spans="7:7" x14ac:dyDescent="0.2">
      <c r="G7481"/>
    </row>
    <row r="7482" spans="7:7" x14ac:dyDescent="0.2">
      <c r="G7482"/>
    </row>
    <row r="7483" spans="7:7" x14ac:dyDescent="0.2">
      <c r="G7483"/>
    </row>
    <row r="7484" spans="7:7" x14ac:dyDescent="0.2">
      <c r="G7484"/>
    </row>
    <row r="7485" spans="7:7" x14ac:dyDescent="0.2">
      <c r="G7485"/>
    </row>
    <row r="7486" spans="7:7" x14ac:dyDescent="0.2">
      <c r="G7486"/>
    </row>
    <row r="7487" spans="7:7" x14ac:dyDescent="0.2">
      <c r="G7487"/>
    </row>
    <row r="7488" spans="7:7" x14ac:dyDescent="0.2">
      <c r="G7488"/>
    </row>
    <row r="7489" spans="7:7" x14ac:dyDescent="0.2">
      <c r="G7489"/>
    </row>
    <row r="7490" spans="7:7" x14ac:dyDescent="0.2">
      <c r="G7490"/>
    </row>
    <row r="7491" spans="7:7" x14ac:dyDescent="0.2">
      <c r="G7491"/>
    </row>
    <row r="7492" spans="7:7" x14ac:dyDescent="0.2">
      <c r="G7492"/>
    </row>
    <row r="7493" spans="7:7" x14ac:dyDescent="0.2">
      <c r="G7493"/>
    </row>
    <row r="7494" spans="7:7" x14ac:dyDescent="0.2">
      <c r="G7494"/>
    </row>
    <row r="7495" spans="7:7" x14ac:dyDescent="0.2">
      <c r="G7495"/>
    </row>
    <row r="7496" spans="7:7" x14ac:dyDescent="0.2">
      <c r="G7496"/>
    </row>
    <row r="7497" spans="7:7" x14ac:dyDescent="0.2">
      <c r="G7497"/>
    </row>
    <row r="7498" spans="7:7" x14ac:dyDescent="0.2">
      <c r="G7498"/>
    </row>
    <row r="7499" spans="7:7" x14ac:dyDescent="0.2">
      <c r="G7499"/>
    </row>
    <row r="7500" spans="7:7" x14ac:dyDescent="0.2">
      <c r="G7500"/>
    </row>
    <row r="7501" spans="7:7" x14ac:dyDescent="0.2">
      <c r="G7501"/>
    </row>
    <row r="7502" spans="7:7" x14ac:dyDescent="0.2">
      <c r="G7502"/>
    </row>
    <row r="7503" spans="7:7" x14ac:dyDescent="0.2">
      <c r="G7503"/>
    </row>
    <row r="7504" spans="7:7" x14ac:dyDescent="0.2">
      <c r="G7504"/>
    </row>
    <row r="7505" spans="7:7" x14ac:dyDescent="0.2">
      <c r="G7505"/>
    </row>
    <row r="7506" spans="7:7" x14ac:dyDescent="0.2">
      <c r="G7506"/>
    </row>
    <row r="7507" spans="7:7" x14ac:dyDescent="0.2">
      <c r="G7507"/>
    </row>
    <row r="7508" spans="7:7" x14ac:dyDescent="0.2">
      <c r="G7508"/>
    </row>
    <row r="7509" spans="7:7" x14ac:dyDescent="0.2">
      <c r="G7509"/>
    </row>
    <row r="7510" spans="7:7" x14ac:dyDescent="0.2">
      <c r="G7510"/>
    </row>
    <row r="7511" spans="7:7" x14ac:dyDescent="0.2">
      <c r="G7511"/>
    </row>
    <row r="7512" spans="7:7" x14ac:dyDescent="0.2">
      <c r="G7512"/>
    </row>
    <row r="7513" spans="7:7" x14ac:dyDescent="0.2">
      <c r="G7513"/>
    </row>
    <row r="7514" spans="7:7" x14ac:dyDescent="0.2">
      <c r="G7514"/>
    </row>
    <row r="7515" spans="7:7" x14ac:dyDescent="0.2">
      <c r="G7515"/>
    </row>
    <row r="7516" spans="7:7" x14ac:dyDescent="0.2">
      <c r="G7516"/>
    </row>
    <row r="7517" spans="7:7" x14ac:dyDescent="0.2">
      <c r="G7517"/>
    </row>
    <row r="7518" spans="7:7" x14ac:dyDescent="0.2">
      <c r="G7518"/>
    </row>
    <row r="7519" spans="7:7" x14ac:dyDescent="0.2">
      <c r="G7519"/>
    </row>
    <row r="7520" spans="7:7" x14ac:dyDescent="0.2">
      <c r="G7520"/>
    </row>
    <row r="7521" spans="7:7" x14ac:dyDescent="0.2">
      <c r="G7521"/>
    </row>
    <row r="7522" spans="7:7" x14ac:dyDescent="0.2">
      <c r="G7522"/>
    </row>
    <row r="7523" spans="7:7" x14ac:dyDescent="0.2">
      <c r="G7523"/>
    </row>
    <row r="7524" spans="7:7" x14ac:dyDescent="0.2">
      <c r="G7524"/>
    </row>
    <row r="7525" spans="7:7" x14ac:dyDescent="0.2">
      <c r="G7525"/>
    </row>
    <row r="7526" spans="7:7" x14ac:dyDescent="0.2">
      <c r="G7526"/>
    </row>
    <row r="7527" spans="7:7" x14ac:dyDescent="0.2">
      <c r="G7527"/>
    </row>
    <row r="7528" spans="7:7" x14ac:dyDescent="0.2">
      <c r="G7528"/>
    </row>
    <row r="7529" spans="7:7" x14ac:dyDescent="0.2">
      <c r="G7529"/>
    </row>
    <row r="7530" spans="7:7" x14ac:dyDescent="0.2">
      <c r="G7530"/>
    </row>
    <row r="7531" spans="7:7" x14ac:dyDescent="0.2">
      <c r="G7531"/>
    </row>
    <row r="7532" spans="7:7" x14ac:dyDescent="0.2">
      <c r="G7532"/>
    </row>
    <row r="7533" spans="7:7" x14ac:dyDescent="0.2">
      <c r="G7533"/>
    </row>
    <row r="7534" spans="7:7" x14ac:dyDescent="0.2">
      <c r="G7534"/>
    </row>
    <row r="7535" spans="7:7" x14ac:dyDescent="0.2">
      <c r="G7535"/>
    </row>
    <row r="7536" spans="7:7" x14ac:dyDescent="0.2">
      <c r="G7536"/>
    </row>
    <row r="7537" spans="7:7" x14ac:dyDescent="0.2">
      <c r="G7537"/>
    </row>
    <row r="7538" spans="7:7" x14ac:dyDescent="0.2">
      <c r="G7538"/>
    </row>
    <row r="7539" spans="7:7" x14ac:dyDescent="0.2">
      <c r="G7539"/>
    </row>
    <row r="7540" spans="7:7" x14ac:dyDescent="0.2">
      <c r="G7540"/>
    </row>
    <row r="7541" spans="7:7" x14ac:dyDescent="0.2">
      <c r="G7541"/>
    </row>
    <row r="7542" spans="7:7" x14ac:dyDescent="0.2">
      <c r="G7542"/>
    </row>
    <row r="7543" spans="7:7" x14ac:dyDescent="0.2">
      <c r="G7543"/>
    </row>
    <row r="7544" spans="7:7" x14ac:dyDescent="0.2">
      <c r="G7544"/>
    </row>
    <row r="7545" spans="7:7" x14ac:dyDescent="0.2">
      <c r="G7545"/>
    </row>
    <row r="7546" spans="7:7" x14ac:dyDescent="0.2">
      <c r="G7546"/>
    </row>
    <row r="7547" spans="7:7" x14ac:dyDescent="0.2">
      <c r="G7547"/>
    </row>
    <row r="7548" spans="7:7" x14ac:dyDescent="0.2">
      <c r="G7548"/>
    </row>
    <row r="7549" spans="7:7" x14ac:dyDescent="0.2">
      <c r="G7549"/>
    </row>
    <row r="7550" spans="7:7" x14ac:dyDescent="0.2">
      <c r="G7550"/>
    </row>
    <row r="7551" spans="7:7" x14ac:dyDescent="0.2">
      <c r="G7551"/>
    </row>
    <row r="7552" spans="7:7" x14ac:dyDescent="0.2">
      <c r="G7552"/>
    </row>
    <row r="7553" spans="7:7" x14ac:dyDescent="0.2">
      <c r="G7553"/>
    </row>
    <row r="7554" spans="7:7" x14ac:dyDescent="0.2">
      <c r="G7554"/>
    </row>
    <row r="7555" spans="7:7" x14ac:dyDescent="0.2">
      <c r="G7555"/>
    </row>
    <row r="7556" spans="7:7" x14ac:dyDescent="0.2">
      <c r="G7556"/>
    </row>
    <row r="7557" spans="7:7" x14ac:dyDescent="0.2">
      <c r="G7557"/>
    </row>
    <row r="7558" spans="7:7" x14ac:dyDescent="0.2">
      <c r="G7558"/>
    </row>
    <row r="7559" spans="7:7" x14ac:dyDescent="0.2">
      <c r="G7559"/>
    </row>
    <row r="7560" spans="7:7" x14ac:dyDescent="0.2">
      <c r="G7560"/>
    </row>
    <row r="7561" spans="7:7" x14ac:dyDescent="0.2">
      <c r="G7561"/>
    </row>
    <row r="7562" spans="7:7" x14ac:dyDescent="0.2">
      <c r="G7562"/>
    </row>
    <row r="7563" spans="7:7" x14ac:dyDescent="0.2">
      <c r="G7563"/>
    </row>
    <row r="7564" spans="7:7" x14ac:dyDescent="0.2">
      <c r="G7564"/>
    </row>
    <row r="7565" spans="7:7" x14ac:dyDescent="0.2">
      <c r="G7565"/>
    </row>
    <row r="7566" spans="7:7" x14ac:dyDescent="0.2">
      <c r="G7566"/>
    </row>
    <row r="7567" spans="7:7" x14ac:dyDescent="0.2">
      <c r="G7567"/>
    </row>
    <row r="7568" spans="7:7" x14ac:dyDescent="0.2">
      <c r="G7568"/>
    </row>
    <row r="7569" spans="7:7" x14ac:dyDescent="0.2">
      <c r="G7569"/>
    </row>
    <row r="7570" spans="7:7" x14ac:dyDescent="0.2">
      <c r="G7570"/>
    </row>
    <row r="7571" spans="7:7" x14ac:dyDescent="0.2">
      <c r="G7571"/>
    </row>
    <row r="7572" spans="7:7" x14ac:dyDescent="0.2">
      <c r="G7572"/>
    </row>
    <row r="7573" spans="7:7" x14ac:dyDescent="0.2">
      <c r="G7573"/>
    </row>
    <row r="7574" spans="7:7" x14ac:dyDescent="0.2">
      <c r="G7574"/>
    </row>
    <row r="7575" spans="7:7" x14ac:dyDescent="0.2">
      <c r="G7575"/>
    </row>
    <row r="7576" spans="7:7" x14ac:dyDescent="0.2">
      <c r="G7576"/>
    </row>
    <row r="7577" spans="7:7" x14ac:dyDescent="0.2">
      <c r="G7577"/>
    </row>
    <row r="7578" spans="7:7" x14ac:dyDescent="0.2">
      <c r="G7578"/>
    </row>
    <row r="7579" spans="7:7" x14ac:dyDescent="0.2">
      <c r="G7579"/>
    </row>
    <row r="7580" spans="7:7" x14ac:dyDescent="0.2">
      <c r="G7580"/>
    </row>
    <row r="7581" spans="7:7" x14ac:dyDescent="0.2">
      <c r="G7581"/>
    </row>
    <row r="7582" spans="7:7" x14ac:dyDescent="0.2">
      <c r="G7582"/>
    </row>
    <row r="7583" spans="7:7" x14ac:dyDescent="0.2">
      <c r="G7583"/>
    </row>
    <row r="7584" spans="7:7" x14ac:dyDescent="0.2">
      <c r="G7584"/>
    </row>
    <row r="7585" spans="7:7" x14ac:dyDescent="0.2">
      <c r="G7585"/>
    </row>
    <row r="7586" spans="7:7" x14ac:dyDescent="0.2">
      <c r="G7586"/>
    </row>
    <row r="7587" spans="7:7" x14ac:dyDescent="0.2">
      <c r="G7587"/>
    </row>
    <row r="7588" spans="7:7" x14ac:dyDescent="0.2">
      <c r="G7588"/>
    </row>
    <row r="7589" spans="7:7" x14ac:dyDescent="0.2">
      <c r="G7589"/>
    </row>
    <row r="7590" spans="7:7" x14ac:dyDescent="0.2">
      <c r="G7590"/>
    </row>
    <row r="7591" spans="7:7" x14ac:dyDescent="0.2">
      <c r="G7591"/>
    </row>
    <row r="7592" spans="7:7" x14ac:dyDescent="0.2">
      <c r="G7592"/>
    </row>
    <row r="7593" spans="7:7" x14ac:dyDescent="0.2">
      <c r="G7593"/>
    </row>
    <row r="7594" spans="7:7" x14ac:dyDescent="0.2">
      <c r="G7594"/>
    </row>
    <row r="7595" spans="7:7" x14ac:dyDescent="0.2">
      <c r="G7595"/>
    </row>
    <row r="7596" spans="7:7" x14ac:dyDescent="0.2">
      <c r="G7596"/>
    </row>
    <row r="7597" spans="7:7" x14ac:dyDescent="0.2">
      <c r="G7597"/>
    </row>
    <row r="7598" spans="7:7" x14ac:dyDescent="0.2">
      <c r="G7598"/>
    </row>
    <row r="7599" spans="7:7" x14ac:dyDescent="0.2">
      <c r="G7599"/>
    </row>
    <row r="7600" spans="7:7" x14ac:dyDescent="0.2">
      <c r="G7600"/>
    </row>
    <row r="7601" spans="7:7" x14ac:dyDescent="0.2">
      <c r="G7601"/>
    </row>
    <row r="7602" spans="7:7" x14ac:dyDescent="0.2">
      <c r="G7602"/>
    </row>
    <row r="7603" spans="7:7" x14ac:dyDescent="0.2">
      <c r="G7603"/>
    </row>
    <row r="7604" spans="7:7" x14ac:dyDescent="0.2">
      <c r="G7604"/>
    </row>
    <row r="7605" spans="7:7" x14ac:dyDescent="0.2">
      <c r="G7605"/>
    </row>
    <row r="7606" spans="7:7" x14ac:dyDescent="0.2">
      <c r="G7606"/>
    </row>
    <row r="7607" spans="7:7" x14ac:dyDescent="0.2">
      <c r="G7607"/>
    </row>
    <row r="7608" spans="7:7" x14ac:dyDescent="0.2">
      <c r="G7608"/>
    </row>
    <row r="7609" spans="7:7" x14ac:dyDescent="0.2">
      <c r="G7609"/>
    </row>
    <row r="7610" spans="7:7" x14ac:dyDescent="0.2">
      <c r="G7610"/>
    </row>
    <row r="7611" spans="7:7" x14ac:dyDescent="0.2">
      <c r="G7611"/>
    </row>
    <row r="7612" spans="7:7" x14ac:dyDescent="0.2">
      <c r="G7612"/>
    </row>
    <row r="7613" spans="7:7" x14ac:dyDescent="0.2">
      <c r="G7613"/>
    </row>
    <row r="7614" spans="7:7" x14ac:dyDescent="0.2">
      <c r="G7614"/>
    </row>
    <row r="7615" spans="7:7" x14ac:dyDescent="0.2">
      <c r="G7615"/>
    </row>
    <row r="7616" spans="7:7" x14ac:dyDescent="0.2">
      <c r="G7616"/>
    </row>
    <row r="7617" spans="7:7" x14ac:dyDescent="0.2">
      <c r="G7617"/>
    </row>
    <row r="7618" spans="7:7" x14ac:dyDescent="0.2">
      <c r="G7618"/>
    </row>
    <row r="7619" spans="7:7" x14ac:dyDescent="0.2">
      <c r="G7619"/>
    </row>
    <row r="7620" spans="7:7" x14ac:dyDescent="0.2">
      <c r="G7620"/>
    </row>
    <row r="7621" spans="7:7" x14ac:dyDescent="0.2">
      <c r="G7621"/>
    </row>
    <row r="7622" spans="7:7" x14ac:dyDescent="0.2">
      <c r="G7622"/>
    </row>
    <row r="7623" spans="7:7" x14ac:dyDescent="0.2">
      <c r="G7623"/>
    </row>
    <row r="7624" spans="7:7" x14ac:dyDescent="0.2">
      <c r="G7624"/>
    </row>
    <row r="7625" spans="7:7" x14ac:dyDescent="0.2">
      <c r="G7625"/>
    </row>
    <row r="7626" spans="7:7" x14ac:dyDescent="0.2">
      <c r="G7626"/>
    </row>
    <row r="7627" spans="7:7" x14ac:dyDescent="0.2">
      <c r="G7627"/>
    </row>
    <row r="7628" spans="7:7" x14ac:dyDescent="0.2">
      <c r="G7628"/>
    </row>
    <row r="7629" spans="7:7" x14ac:dyDescent="0.2">
      <c r="G7629"/>
    </row>
    <row r="7630" spans="7:7" x14ac:dyDescent="0.2">
      <c r="G7630"/>
    </row>
    <row r="7631" spans="7:7" x14ac:dyDescent="0.2">
      <c r="G7631"/>
    </row>
    <row r="7632" spans="7:7" x14ac:dyDescent="0.2">
      <c r="G7632"/>
    </row>
    <row r="7633" spans="7:7" x14ac:dyDescent="0.2">
      <c r="G7633"/>
    </row>
    <row r="7634" spans="7:7" x14ac:dyDescent="0.2">
      <c r="G7634"/>
    </row>
    <row r="7635" spans="7:7" x14ac:dyDescent="0.2">
      <c r="G7635"/>
    </row>
    <row r="7636" spans="7:7" x14ac:dyDescent="0.2">
      <c r="G7636"/>
    </row>
    <row r="7637" spans="7:7" x14ac:dyDescent="0.2">
      <c r="G7637"/>
    </row>
    <row r="7638" spans="7:7" x14ac:dyDescent="0.2">
      <c r="G7638"/>
    </row>
    <row r="7639" spans="7:7" x14ac:dyDescent="0.2">
      <c r="G7639"/>
    </row>
    <row r="7640" spans="7:7" x14ac:dyDescent="0.2">
      <c r="G7640"/>
    </row>
    <row r="7641" spans="7:7" x14ac:dyDescent="0.2">
      <c r="G7641"/>
    </row>
    <row r="7642" spans="7:7" x14ac:dyDescent="0.2">
      <c r="G7642"/>
    </row>
    <row r="7643" spans="7:7" x14ac:dyDescent="0.2">
      <c r="G7643"/>
    </row>
    <row r="7644" spans="7:7" x14ac:dyDescent="0.2">
      <c r="G7644"/>
    </row>
    <row r="7645" spans="7:7" x14ac:dyDescent="0.2">
      <c r="G7645"/>
    </row>
    <row r="7646" spans="7:7" x14ac:dyDescent="0.2">
      <c r="G7646"/>
    </row>
    <row r="7647" spans="7:7" x14ac:dyDescent="0.2">
      <c r="G7647"/>
    </row>
    <row r="7648" spans="7:7" x14ac:dyDescent="0.2">
      <c r="G7648"/>
    </row>
    <row r="7649" spans="7:7" x14ac:dyDescent="0.2">
      <c r="G7649"/>
    </row>
    <row r="7650" spans="7:7" x14ac:dyDescent="0.2">
      <c r="G7650"/>
    </row>
    <row r="7651" spans="7:7" x14ac:dyDescent="0.2">
      <c r="G7651"/>
    </row>
    <row r="7652" spans="7:7" x14ac:dyDescent="0.2">
      <c r="G7652"/>
    </row>
    <row r="7653" spans="7:7" x14ac:dyDescent="0.2">
      <c r="G7653"/>
    </row>
    <row r="7654" spans="7:7" x14ac:dyDescent="0.2">
      <c r="G7654"/>
    </row>
    <row r="7655" spans="7:7" x14ac:dyDescent="0.2">
      <c r="G7655"/>
    </row>
    <row r="7656" spans="7:7" x14ac:dyDescent="0.2">
      <c r="G7656"/>
    </row>
    <row r="7657" spans="7:7" x14ac:dyDescent="0.2">
      <c r="G7657"/>
    </row>
    <row r="7658" spans="7:7" x14ac:dyDescent="0.2">
      <c r="G7658"/>
    </row>
    <row r="7659" spans="7:7" x14ac:dyDescent="0.2">
      <c r="G7659"/>
    </row>
    <row r="7660" spans="7:7" x14ac:dyDescent="0.2">
      <c r="G7660"/>
    </row>
    <row r="7661" spans="7:7" x14ac:dyDescent="0.2">
      <c r="G7661"/>
    </row>
    <row r="7662" spans="7:7" x14ac:dyDescent="0.2">
      <c r="G7662"/>
    </row>
    <row r="7663" spans="7:7" x14ac:dyDescent="0.2">
      <c r="G7663"/>
    </row>
    <row r="7664" spans="7:7" x14ac:dyDescent="0.2">
      <c r="G7664"/>
    </row>
    <row r="7665" spans="7:7" x14ac:dyDescent="0.2">
      <c r="G7665"/>
    </row>
    <row r="7666" spans="7:7" x14ac:dyDescent="0.2">
      <c r="G7666"/>
    </row>
    <row r="7667" spans="7:7" x14ac:dyDescent="0.2">
      <c r="G7667"/>
    </row>
    <row r="7668" spans="7:7" x14ac:dyDescent="0.2">
      <c r="G7668"/>
    </row>
    <row r="7669" spans="7:7" x14ac:dyDescent="0.2">
      <c r="G7669"/>
    </row>
    <row r="7670" spans="7:7" x14ac:dyDescent="0.2">
      <c r="G7670"/>
    </row>
    <row r="7671" spans="7:7" x14ac:dyDescent="0.2">
      <c r="G7671"/>
    </row>
    <row r="7672" spans="7:7" x14ac:dyDescent="0.2">
      <c r="G7672"/>
    </row>
    <row r="7673" spans="7:7" x14ac:dyDescent="0.2">
      <c r="G7673"/>
    </row>
    <row r="7674" spans="7:7" x14ac:dyDescent="0.2">
      <c r="G7674"/>
    </row>
    <row r="7675" spans="7:7" x14ac:dyDescent="0.2">
      <c r="G7675"/>
    </row>
    <row r="7676" spans="7:7" x14ac:dyDescent="0.2">
      <c r="G7676"/>
    </row>
    <row r="7677" spans="7:7" x14ac:dyDescent="0.2">
      <c r="G7677"/>
    </row>
    <row r="7678" spans="7:7" x14ac:dyDescent="0.2">
      <c r="G7678"/>
    </row>
    <row r="7679" spans="7:7" x14ac:dyDescent="0.2">
      <c r="G7679"/>
    </row>
    <row r="7680" spans="7:7" x14ac:dyDescent="0.2">
      <c r="G7680"/>
    </row>
    <row r="7681" spans="7:7" x14ac:dyDescent="0.2">
      <c r="G7681"/>
    </row>
    <row r="7682" spans="7:7" x14ac:dyDescent="0.2">
      <c r="G7682"/>
    </row>
    <row r="7683" spans="7:7" x14ac:dyDescent="0.2">
      <c r="G7683"/>
    </row>
    <row r="7684" spans="7:7" x14ac:dyDescent="0.2">
      <c r="G7684"/>
    </row>
    <row r="7685" spans="7:7" x14ac:dyDescent="0.2">
      <c r="G7685"/>
    </row>
    <row r="7686" spans="7:7" x14ac:dyDescent="0.2">
      <c r="G7686"/>
    </row>
    <row r="7687" spans="7:7" x14ac:dyDescent="0.2">
      <c r="G7687"/>
    </row>
    <row r="7688" spans="7:7" x14ac:dyDescent="0.2">
      <c r="G7688"/>
    </row>
    <row r="7689" spans="7:7" x14ac:dyDescent="0.2">
      <c r="G7689"/>
    </row>
    <row r="7690" spans="7:7" x14ac:dyDescent="0.2">
      <c r="G7690"/>
    </row>
    <row r="7691" spans="7:7" x14ac:dyDescent="0.2">
      <c r="G7691"/>
    </row>
    <row r="7692" spans="7:7" x14ac:dyDescent="0.2">
      <c r="G7692"/>
    </row>
    <row r="7693" spans="7:7" x14ac:dyDescent="0.2">
      <c r="G7693"/>
    </row>
    <row r="7694" spans="7:7" x14ac:dyDescent="0.2">
      <c r="G7694"/>
    </row>
    <row r="7695" spans="7:7" x14ac:dyDescent="0.2">
      <c r="G7695"/>
    </row>
    <row r="7696" spans="7:7" x14ac:dyDescent="0.2">
      <c r="G7696"/>
    </row>
    <row r="7697" spans="7:7" x14ac:dyDescent="0.2">
      <c r="G7697"/>
    </row>
    <row r="7698" spans="7:7" x14ac:dyDescent="0.2">
      <c r="G7698"/>
    </row>
    <row r="7699" spans="7:7" x14ac:dyDescent="0.2">
      <c r="G7699"/>
    </row>
    <row r="7700" spans="7:7" x14ac:dyDescent="0.2">
      <c r="G7700"/>
    </row>
    <row r="7701" spans="7:7" x14ac:dyDescent="0.2">
      <c r="G7701"/>
    </row>
    <row r="7702" spans="7:7" x14ac:dyDescent="0.2">
      <c r="G7702"/>
    </row>
    <row r="7703" spans="7:7" x14ac:dyDescent="0.2">
      <c r="G7703"/>
    </row>
    <row r="7704" spans="7:7" x14ac:dyDescent="0.2">
      <c r="G7704"/>
    </row>
    <row r="7705" spans="7:7" x14ac:dyDescent="0.2">
      <c r="G7705"/>
    </row>
    <row r="7706" spans="7:7" x14ac:dyDescent="0.2">
      <c r="G7706"/>
    </row>
    <row r="7707" spans="7:7" x14ac:dyDescent="0.2">
      <c r="G7707"/>
    </row>
    <row r="7708" spans="7:7" x14ac:dyDescent="0.2">
      <c r="G7708"/>
    </row>
    <row r="7709" spans="7:7" x14ac:dyDescent="0.2">
      <c r="G7709"/>
    </row>
    <row r="7710" spans="7:7" x14ac:dyDescent="0.2">
      <c r="G7710"/>
    </row>
    <row r="7711" spans="7:7" x14ac:dyDescent="0.2">
      <c r="G7711"/>
    </row>
    <row r="7712" spans="7:7" x14ac:dyDescent="0.2">
      <c r="G7712"/>
    </row>
    <row r="7713" spans="7:7" x14ac:dyDescent="0.2">
      <c r="G7713"/>
    </row>
    <row r="7714" spans="7:7" x14ac:dyDescent="0.2">
      <c r="G7714"/>
    </row>
    <row r="7715" spans="7:7" x14ac:dyDescent="0.2">
      <c r="G7715"/>
    </row>
    <row r="7716" spans="7:7" x14ac:dyDescent="0.2">
      <c r="G7716"/>
    </row>
    <row r="7717" spans="7:7" x14ac:dyDescent="0.2">
      <c r="G7717"/>
    </row>
    <row r="7718" spans="7:7" x14ac:dyDescent="0.2">
      <c r="G7718"/>
    </row>
    <row r="7719" spans="7:7" x14ac:dyDescent="0.2">
      <c r="G7719"/>
    </row>
    <row r="7720" spans="7:7" x14ac:dyDescent="0.2">
      <c r="G7720"/>
    </row>
    <row r="7721" spans="7:7" x14ac:dyDescent="0.2">
      <c r="G7721"/>
    </row>
    <row r="7722" spans="7:7" x14ac:dyDescent="0.2">
      <c r="G7722"/>
    </row>
    <row r="7723" spans="7:7" x14ac:dyDescent="0.2">
      <c r="G7723"/>
    </row>
    <row r="7724" spans="7:7" x14ac:dyDescent="0.2">
      <c r="G7724"/>
    </row>
    <row r="7725" spans="7:7" x14ac:dyDescent="0.2">
      <c r="G7725"/>
    </row>
    <row r="7726" spans="7:7" x14ac:dyDescent="0.2">
      <c r="G7726"/>
    </row>
    <row r="7727" spans="7:7" x14ac:dyDescent="0.2">
      <c r="G7727"/>
    </row>
    <row r="7728" spans="7:7" x14ac:dyDescent="0.2">
      <c r="G7728"/>
    </row>
    <row r="7729" spans="7:7" x14ac:dyDescent="0.2">
      <c r="G7729"/>
    </row>
    <row r="7730" spans="7:7" x14ac:dyDescent="0.2">
      <c r="G7730"/>
    </row>
    <row r="7731" spans="7:7" x14ac:dyDescent="0.2">
      <c r="G7731"/>
    </row>
    <row r="7732" spans="7:7" x14ac:dyDescent="0.2">
      <c r="G7732"/>
    </row>
    <row r="7733" spans="7:7" x14ac:dyDescent="0.2">
      <c r="G7733"/>
    </row>
    <row r="7734" spans="7:7" x14ac:dyDescent="0.2">
      <c r="G7734"/>
    </row>
    <row r="7735" spans="7:7" x14ac:dyDescent="0.2">
      <c r="G7735"/>
    </row>
    <row r="7736" spans="7:7" x14ac:dyDescent="0.2">
      <c r="G7736"/>
    </row>
    <row r="7737" spans="7:7" x14ac:dyDescent="0.2">
      <c r="G7737"/>
    </row>
    <row r="7738" spans="7:7" x14ac:dyDescent="0.2">
      <c r="G7738"/>
    </row>
    <row r="7739" spans="7:7" x14ac:dyDescent="0.2">
      <c r="G7739"/>
    </row>
    <row r="7740" spans="7:7" x14ac:dyDescent="0.2">
      <c r="G7740"/>
    </row>
    <row r="7741" spans="7:7" x14ac:dyDescent="0.2">
      <c r="G7741"/>
    </row>
    <row r="7742" spans="7:7" x14ac:dyDescent="0.2">
      <c r="G7742"/>
    </row>
    <row r="7743" spans="7:7" x14ac:dyDescent="0.2">
      <c r="G7743"/>
    </row>
    <row r="7744" spans="7:7" x14ac:dyDescent="0.2">
      <c r="G7744"/>
    </row>
    <row r="7745" spans="7:7" x14ac:dyDescent="0.2">
      <c r="G7745"/>
    </row>
    <row r="7746" spans="7:7" x14ac:dyDescent="0.2">
      <c r="G7746"/>
    </row>
    <row r="7747" spans="7:7" x14ac:dyDescent="0.2">
      <c r="G7747"/>
    </row>
    <row r="7748" spans="7:7" x14ac:dyDescent="0.2">
      <c r="G7748"/>
    </row>
    <row r="7749" spans="7:7" x14ac:dyDescent="0.2">
      <c r="G7749"/>
    </row>
    <row r="7750" spans="7:7" x14ac:dyDescent="0.2">
      <c r="G7750"/>
    </row>
    <row r="7751" spans="7:7" x14ac:dyDescent="0.2">
      <c r="G7751"/>
    </row>
    <row r="7752" spans="7:7" x14ac:dyDescent="0.2">
      <c r="G7752"/>
    </row>
    <row r="7753" spans="7:7" x14ac:dyDescent="0.2">
      <c r="G7753"/>
    </row>
    <row r="7754" spans="7:7" x14ac:dyDescent="0.2">
      <c r="G7754"/>
    </row>
    <row r="7755" spans="7:7" x14ac:dyDescent="0.2">
      <c r="G7755"/>
    </row>
    <row r="7756" spans="7:7" x14ac:dyDescent="0.2">
      <c r="G7756"/>
    </row>
    <row r="7757" spans="7:7" x14ac:dyDescent="0.2">
      <c r="G7757"/>
    </row>
    <row r="7758" spans="7:7" x14ac:dyDescent="0.2">
      <c r="G7758"/>
    </row>
    <row r="7759" spans="7:7" x14ac:dyDescent="0.2">
      <c r="G7759"/>
    </row>
    <row r="7760" spans="7:7" x14ac:dyDescent="0.2">
      <c r="G7760"/>
    </row>
    <row r="7761" spans="7:7" x14ac:dyDescent="0.2">
      <c r="G7761"/>
    </row>
    <row r="7762" spans="7:7" x14ac:dyDescent="0.2">
      <c r="G7762"/>
    </row>
    <row r="7763" spans="7:7" x14ac:dyDescent="0.2">
      <c r="G7763"/>
    </row>
    <row r="7764" spans="7:7" x14ac:dyDescent="0.2">
      <c r="G7764"/>
    </row>
    <row r="7765" spans="7:7" x14ac:dyDescent="0.2">
      <c r="G7765"/>
    </row>
    <row r="7766" spans="7:7" x14ac:dyDescent="0.2">
      <c r="G7766"/>
    </row>
    <row r="7767" spans="7:7" x14ac:dyDescent="0.2">
      <c r="G7767"/>
    </row>
    <row r="7768" spans="7:7" x14ac:dyDescent="0.2">
      <c r="G7768"/>
    </row>
    <row r="7769" spans="7:7" x14ac:dyDescent="0.2">
      <c r="G7769"/>
    </row>
    <row r="7770" spans="7:7" x14ac:dyDescent="0.2">
      <c r="G7770"/>
    </row>
    <row r="7771" spans="7:7" x14ac:dyDescent="0.2">
      <c r="G7771"/>
    </row>
    <row r="7772" spans="7:7" x14ac:dyDescent="0.2">
      <c r="G7772"/>
    </row>
    <row r="7773" spans="7:7" x14ac:dyDescent="0.2">
      <c r="G7773"/>
    </row>
    <row r="7774" spans="7:7" x14ac:dyDescent="0.2">
      <c r="G7774"/>
    </row>
    <row r="7775" spans="7:7" x14ac:dyDescent="0.2">
      <c r="G7775"/>
    </row>
    <row r="7776" spans="7:7" x14ac:dyDescent="0.2">
      <c r="G7776"/>
    </row>
    <row r="7777" spans="7:7" x14ac:dyDescent="0.2">
      <c r="G7777"/>
    </row>
    <row r="7778" spans="7:7" x14ac:dyDescent="0.2">
      <c r="G7778"/>
    </row>
    <row r="7779" spans="7:7" x14ac:dyDescent="0.2">
      <c r="G7779"/>
    </row>
    <row r="7780" spans="7:7" x14ac:dyDescent="0.2">
      <c r="G7780"/>
    </row>
    <row r="7781" spans="7:7" x14ac:dyDescent="0.2">
      <c r="G7781"/>
    </row>
    <row r="7782" spans="7:7" x14ac:dyDescent="0.2">
      <c r="G7782"/>
    </row>
    <row r="7783" spans="7:7" x14ac:dyDescent="0.2">
      <c r="G7783"/>
    </row>
    <row r="7784" spans="7:7" x14ac:dyDescent="0.2">
      <c r="G7784"/>
    </row>
    <row r="7785" spans="7:7" x14ac:dyDescent="0.2">
      <c r="G7785"/>
    </row>
    <row r="7786" spans="7:7" x14ac:dyDescent="0.2">
      <c r="G7786"/>
    </row>
    <row r="7787" spans="7:7" x14ac:dyDescent="0.2">
      <c r="G7787"/>
    </row>
    <row r="7788" spans="7:7" x14ac:dyDescent="0.2">
      <c r="G7788"/>
    </row>
    <row r="7789" spans="7:7" x14ac:dyDescent="0.2">
      <c r="G7789"/>
    </row>
    <row r="7790" spans="7:7" x14ac:dyDescent="0.2">
      <c r="G7790"/>
    </row>
    <row r="7791" spans="7:7" x14ac:dyDescent="0.2">
      <c r="G7791"/>
    </row>
    <row r="7792" spans="7:7" x14ac:dyDescent="0.2">
      <c r="G7792"/>
    </row>
    <row r="7793" spans="7:7" x14ac:dyDescent="0.2">
      <c r="G7793"/>
    </row>
    <row r="7794" spans="7:7" x14ac:dyDescent="0.2">
      <c r="G7794"/>
    </row>
    <row r="7795" spans="7:7" x14ac:dyDescent="0.2">
      <c r="G7795"/>
    </row>
    <row r="7796" spans="7:7" x14ac:dyDescent="0.2">
      <c r="G7796"/>
    </row>
    <row r="7797" spans="7:7" x14ac:dyDescent="0.2">
      <c r="G7797"/>
    </row>
    <row r="7798" spans="7:7" x14ac:dyDescent="0.2">
      <c r="G7798"/>
    </row>
    <row r="7799" spans="7:7" x14ac:dyDescent="0.2">
      <c r="G7799"/>
    </row>
    <row r="7800" spans="7:7" x14ac:dyDescent="0.2">
      <c r="G7800"/>
    </row>
    <row r="7801" spans="7:7" x14ac:dyDescent="0.2">
      <c r="G7801"/>
    </row>
    <row r="7802" spans="7:7" x14ac:dyDescent="0.2">
      <c r="G7802"/>
    </row>
    <row r="7803" spans="7:7" x14ac:dyDescent="0.2">
      <c r="G7803"/>
    </row>
    <row r="7804" spans="7:7" x14ac:dyDescent="0.2">
      <c r="G7804"/>
    </row>
    <row r="7805" spans="7:7" x14ac:dyDescent="0.2">
      <c r="G7805"/>
    </row>
    <row r="7806" spans="7:7" x14ac:dyDescent="0.2">
      <c r="G7806"/>
    </row>
    <row r="7807" spans="7:7" x14ac:dyDescent="0.2">
      <c r="G7807"/>
    </row>
    <row r="7808" spans="7:7" x14ac:dyDescent="0.2">
      <c r="G7808"/>
    </row>
    <row r="7809" spans="7:7" x14ac:dyDescent="0.2">
      <c r="G7809"/>
    </row>
    <row r="7810" spans="7:7" x14ac:dyDescent="0.2">
      <c r="G7810"/>
    </row>
    <row r="7811" spans="7:7" x14ac:dyDescent="0.2">
      <c r="G7811"/>
    </row>
    <row r="7812" spans="7:7" x14ac:dyDescent="0.2">
      <c r="G7812"/>
    </row>
    <row r="7813" spans="7:7" x14ac:dyDescent="0.2">
      <c r="G7813"/>
    </row>
    <row r="7814" spans="7:7" x14ac:dyDescent="0.2">
      <c r="G7814"/>
    </row>
    <row r="7815" spans="7:7" x14ac:dyDescent="0.2">
      <c r="G7815"/>
    </row>
    <row r="7816" spans="7:7" x14ac:dyDescent="0.2">
      <c r="G7816"/>
    </row>
    <row r="7817" spans="7:7" x14ac:dyDescent="0.2">
      <c r="G7817"/>
    </row>
    <row r="7818" spans="7:7" x14ac:dyDescent="0.2">
      <c r="G7818"/>
    </row>
    <row r="7819" spans="7:7" x14ac:dyDescent="0.2">
      <c r="G7819"/>
    </row>
    <row r="7820" spans="7:7" x14ac:dyDescent="0.2">
      <c r="G7820"/>
    </row>
    <row r="7821" spans="7:7" x14ac:dyDescent="0.2">
      <c r="G7821"/>
    </row>
    <row r="7822" spans="7:7" x14ac:dyDescent="0.2">
      <c r="G7822"/>
    </row>
    <row r="7823" spans="7:7" x14ac:dyDescent="0.2">
      <c r="G7823"/>
    </row>
    <row r="7824" spans="7:7" x14ac:dyDescent="0.2">
      <c r="G7824"/>
    </row>
    <row r="7825" spans="7:7" x14ac:dyDescent="0.2">
      <c r="G7825"/>
    </row>
    <row r="7826" spans="7:7" x14ac:dyDescent="0.2">
      <c r="G7826"/>
    </row>
    <row r="7827" spans="7:7" x14ac:dyDescent="0.2">
      <c r="G7827"/>
    </row>
    <row r="7828" spans="7:7" x14ac:dyDescent="0.2">
      <c r="G7828"/>
    </row>
    <row r="7829" spans="7:7" x14ac:dyDescent="0.2">
      <c r="G7829"/>
    </row>
    <row r="7830" spans="7:7" x14ac:dyDescent="0.2">
      <c r="G7830"/>
    </row>
    <row r="7831" spans="7:7" x14ac:dyDescent="0.2">
      <c r="G7831"/>
    </row>
    <row r="7832" spans="7:7" x14ac:dyDescent="0.2">
      <c r="G7832"/>
    </row>
    <row r="7833" spans="7:7" x14ac:dyDescent="0.2">
      <c r="G7833"/>
    </row>
    <row r="7834" spans="7:7" x14ac:dyDescent="0.2">
      <c r="G7834"/>
    </row>
    <row r="7835" spans="7:7" x14ac:dyDescent="0.2">
      <c r="G7835"/>
    </row>
    <row r="7836" spans="7:7" x14ac:dyDescent="0.2">
      <c r="G7836"/>
    </row>
    <row r="7837" spans="7:7" x14ac:dyDescent="0.2">
      <c r="G7837"/>
    </row>
    <row r="7838" spans="7:7" x14ac:dyDescent="0.2">
      <c r="G7838"/>
    </row>
    <row r="7839" spans="7:7" x14ac:dyDescent="0.2">
      <c r="G7839"/>
    </row>
    <row r="7840" spans="7:7" x14ac:dyDescent="0.2">
      <c r="G7840"/>
    </row>
    <row r="7841" spans="7:7" x14ac:dyDescent="0.2">
      <c r="G7841"/>
    </row>
    <row r="7842" spans="7:7" x14ac:dyDescent="0.2">
      <c r="G7842"/>
    </row>
    <row r="7843" spans="7:7" x14ac:dyDescent="0.2">
      <c r="G7843"/>
    </row>
    <row r="7844" spans="7:7" x14ac:dyDescent="0.2">
      <c r="G7844"/>
    </row>
    <row r="7845" spans="7:7" x14ac:dyDescent="0.2">
      <c r="G7845"/>
    </row>
    <row r="7846" spans="7:7" x14ac:dyDescent="0.2">
      <c r="G7846"/>
    </row>
    <row r="7847" spans="7:7" x14ac:dyDescent="0.2">
      <c r="G7847"/>
    </row>
    <row r="7848" spans="7:7" x14ac:dyDescent="0.2">
      <c r="G7848"/>
    </row>
    <row r="7849" spans="7:7" x14ac:dyDescent="0.2">
      <c r="G7849"/>
    </row>
    <row r="7850" spans="7:7" x14ac:dyDescent="0.2">
      <c r="G7850"/>
    </row>
    <row r="7851" spans="7:7" x14ac:dyDescent="0.2">
      <c r="G7851"/>
    </row>
    <row r="7852" spans="7:7" x14ac:dyDescent="0.2">
      <c r="G7852"/>
    </row>
    <row r="7853" spans="7:7" x14ac:dyDescent="0.2">
      <c r="G7853"/>
    </row>
    <row r="7854" spans="7:7" x14ac:dyDescent="0.2">
      <c r="G7854"/>
    </row>
    <row r="7855" spans="7:7" x14ac:dyDescent="0.2">
      <c r="G7855"/>
    </row>
    <row r="7856" spans="7:7" x14ac:dyDescent="0.2">
      <c r="G7856"/>
    </row>
    <row r="7857" spans="7:7" x14ac:dyDescent="0.2">
      <c r="G7857"/>
    </row>
    <row r="7858" spans="7:7" x14ac:dyDescent="0.2">
      <c r="G7858"/>
    </row>
    <row r="7859" spans="7:7" x14ac:dyDescent="0.2">
      <c r="G7859"/>
    </row>
    <row r="7860" spans="7:7" x14ac:dyDescent="0.2">
      <c r="G7860"/>
    </row>
    <row r="7861" spans="7:7" x14ac:dyDescent="0.2">
      <c r="G7861"/>
    </row>
    <row r="7862" spans="7:7" x14ac:dyDescent="0.2">
      <c r="G7862"/>
    </row>
    <row r="7863" spans="7:7" x14ac:dyDescent="0.2">
      <c r="G7863"/>
    </row>
    <row r="7864" spans="7:7" x14ac:dyDescent="0.2">
      <c r="G7864"/>
    </row>
    <row r="7865" spans="7:7" x14ac:dyDescent="0.2">
      <c r="G7865"/>
    </row>
    <row r="7866" spans="7:7" x14ac:dyDescent="0.2">
      <c r="G7866"/>
    </row>
    <row r="7867" spans="7:7" x14ac:dyDescent="0.2">
      <c r="G7867"/>
    </row>
    <row r="7868" spans="7:7" x14ac:dyDescent="0.2">
      <c r="G7868"/>
    </row>
    <row r="7869" spans="7:7" x14ac:dyDescent="0.2">
      <c r="G7869"/>
    </row>
    <row r="7870" spans="7:7" x14ac:dyDescent="0.2">
      <c r="G7870"/>
    </row>
    <row r="7871" spans="7:7" x14ac:dyDescent="0.2">
      <c r="G7871"/>
    </row>
    <row r="7872" spans="7:7" x14ac:dyDescent="0.2">
      <c r="G7872"/>
    </row>
    <row r="7873" spans="7:7" x14ac:dyDescent="0.2">
      <c r="G7873"/>
    </row>
    <row r="7874" spans="7:7" x14ac:dyDescent="0.2">
      <c r="G7874"/>
    </row>
    <row r="7875" spans="7:7" x14ac:dyDescent="0.2">
      <c r="G7875"/>
    </row>
    <row r="7876" spans="7:7" x14ac:dyDescent="0.2">
      <c r="G7876"/>
    </row>
    <row r="7877" spans="7:7" x14ac:dyDescent="0.2">
      <c r="G7877"/>
    </row>
    <row r="7878" spans="7:7" x14ac:dyDescent="0.2">
      <c r="G7878"/>
    </row>
    <row r="7879" spans="7:7" x14ac:dyDescent="0.2">
      <c r="G7879"/>
    </row>
    <row r="7880" spans="7:7" x14ac:dyDescent="0.2">
      <c r="G7880"/>
    </row>
    <row r="7881" spans="7:7" x14ac:dyDescent="0.2">
      <c r="G7881"/>
    </row>
    <row r="7882" spans="7:7" x14ac:dyDescent="0.2">
      <c r="G7882"/>
    </row>
    <row r="7883" spans="7:7" x14ac:dyDescent="0.2">
      <c r="G7883"/>
    </row>
    <row r="7884" spans="7:7" x14ac:dyDescent="0.2">
      <c r="G7884"/>
    </row>
    <row r="7885" spans="7:7" x14ac:dyDescent="0.2">
      <c r="G7885"/>
    </row>
    <row r="7886" spans="7:7" x14ac:dyDescent="0.2">
      <c r="G7886"/>
    </row>
    <row r="7887" spans="7:7" x14ac:dyDescent="0.2">
      <c r="G7887"/>
    </row>
    <row r="7888" spans="7:7" x14ac:dyDescent="0.2">
      <c r="G7888"/>
    </row>
    <row r="7889" spans="7:7" x14ac:dyDescent="0.2">
      <c r="G7889"/>
    </row>
    <row r="7890" spans="7:7" x14ac:dyDescent="0.2">
      <c r="G7890"/>
    </row>
    <row r="7891" spans="7:7" x14ac:dyDescent="0.2">
      <c r="G7891"/>
    </row>
    <row r="7892" spans="7:7" x14ac:dyDescent="0.2">
      <c r="G7892"/>
    </row>
    <row r="7893" spans="7:7" x14ac:dyDescent="0.2">
      <c r="G7893"/>
    </row>
    <row r="7894" spans="7:7" x14ac:dyDescent="0.2">
      <c r="G7894"/>
    </row>
    <row r="7895" spans="7:7" x14ac:dyDescent="0.2">
      <c r="G7895"/>
    </row>
    <row r="7896" spans="7:7" x14ac:dyDescent="0.2">
      <c r="G7896"/>
    </row>
    <row r="7897" spans="7:7" x14ac:dyDescent="0.2">
      <c r="G7897"/>
    </row>
    <row r="7898" spans="7:7" x14ac:dyDescent="0.2">
      <c r="G7898"/>
    </row>
    <row r="7899" spans="7:7" x14ac:dyDescent="0.2">
      <c r="G7899"/>
    </row>
    <row r="7900" spans="7:7" x14ac:dyDescent="0.2">
      <c r="G7900"/>
    </row>
    <row r="7901" spans="7:7" x14ac:dyDescent="0.2">
      <c r="G7901"/>
    </row>
    <row r="7902" spans="7:7" x14ac:dyDescent="0.2">
      <c r="G7902"/>
    </row>
    <row r="7903" spans="7:7" x14ac:dyDescent="0.2">
      <c r="G7903"/>
    </row>
    <row r="7904" spans="7:7" x14ac:dyDescent="0.2">
      <c r="G7904"/>
    </row>
    <row r="7905" spans="7:7" x14ac:dyDescent="0.2">
      <c r="G7905"/>
    </row>
    <row r="7906" spans="7:7" x14ac:dyDescent="0.2">
      <c r="G7906"/>
    </row>
    <row r="7907" spans="7:7" x14ac:dyDescent="0.2">
      <c r="G7907"/>
    </row>
    <row r="7908" spans="7:7" x14ac:dyDescent="0.2">
      <c r="G7908"/>
    </row>
    <row r="7909" spans="7:7" x14ac:dyDescent="0.2">
      <c r="G7909"/>
    </row>
    <row r="7910" spans="7:7" x14ac:dyDescent="0.2">
      <c r="G7910"/>
    </row>
    <row r="7911" spans="7:7" x14ac:dyDescent="0.2">
      <c r="G7911"/>
    </row>
    <row r="7912" spans="7:7" x14ac:dyDescent="0.2">
      <c r="G7912"/>
    </row>
    <row r="7913" spans="7:7" x14ac:dyDescent="0.2">
      <c r="G7913"/>
    </row>
    <row r="7914" spans="7:7" x14ac:dyDescent="0.2">
      <c r="G7914"/>
    </row>
    <row r="7915" spans="7:7" x14ac:dyDescent="0.2">
      <c r="G7915"/>
    </row>
    <row r="7916" spans="7:7" x14ac:dyDescent="0.2">
      <c r="G7916"/>
    </row>
    <row r="7917" spans="7:7" x14ac:dyDescent="0.2">
      <c r="G7917"/>
    </row>
    <row r="7918" spans="7:7" x14ac:dyDescent="0.2">
      <c r="G7918"/>
    </row>
    <row r="7919" spans="7:7" x14ac:dyDescent="0.2">
      <c r="G7919"/>
    </row>
    <row r="7920" spans="7:7" x14ac:dyDescent="0.2">
      <c r="G7920"/>
    </row>
    <row r="7921" spans="7:7" x14ac:dyDescent="0.2">
      <c r="G7921"/>
    </row>
    <row r="7922" spans="7:7" x14ac:dyDescent="0.2">
      <c r="G7922"/>
    </row>
    <row r="7923" spans="7:7" x14ac:dyDescent="0.2">
      <c r="G7923"/>
    </row>
    <row r="7924" spans="7:7" x14ac:dyDescent="0.2">
      <c r="G7924"/>
    </row>
    <row r="7925" spans="7:7" x14ac:dyDescent="0.2">
      <c r="G7925"/>
    </row>
    <row r="7926" spans="7:7" x14ac:dyDescent="0.2">
      <c r="G7926"/>
    </row>
    <row r="7927" spans="7:7" x14ac:dyDescent="0.2">
      <c r="G7927"/>
    </row>
    <row r="7928" spans="7:7" x14ac:dyDescent="0.2">
      <c r="G7928"/>
    </row>
    <row r="7929" spans="7:7" x14ac:dyDescent="0.2">
      <c r="G7929"/>
    </row>
    <row r="7930" spans="7:7" x14ac:dyDescent="0.2">
      <c r="G7930"/>
    </row>
    <row r="7931" spans="7:7" x14ac:dyDescent="0.2">
      <c r="G7931"/>
    </row>
    <row r="7932" spans="7:7" x14ac:dyDescent="0.2">
      <c r="G7932"/>
    </row>
    <row r="7933" spans="7:7" x14ac:dyDescent="0.2">
      <c r="G7933"/>
    </row>
    <row r="7934" spans="7:7" x14ac:dyDescent="0.2">
      <c r="G7934"/>
    </row>
    <row r="7935" spans="7:7" x14ac:dyDescent="0.2">
      <c r="G7935"/>
    </row>
    <row r="7936" spans="7:7" x14ac:dyDescent="0.2">
      <c r="G7936"/>
    </row>
    <row r="7937" spans="7:7" x14ac:dyDescent="0.2">
      <c r="G7937"/>
    </row>
    <row r="7938" spans="7:7" x14ac:dyDescent="0.2">
      <c r="G7938"/>
    </row>
    <row r="7939" spans="7:7" x14ac:dyDescent="0.2">
      <c r="G7939"/>
    </row>
    <row r="7940" spans="7:7" x14ac:dyDescent="0.2">
      <c r="G7940"/>
    </row>
    <row r="7941" spans="7:7" x14ac:dyDescent="0.2">
      <c r="G7941"/>
    </row>
    <row r="7942" spans="7:7" x14ac:dyDescent="0.2">
      <c r="G7942"/>
    </row>
    <row r="7943" spans="7:7" x14ac:dyDescent="0.2">
      <c r="G7943"/>
    </row>
    <row r="7944" spans="7:7" x14ac:dyDescent="0.2">
      <c r="G7944"/>
    </row>
    <row r="7945" spans="7:7" x14ac:dyDescent="0.2">
      <c r="G7945"/>
    </row>
    <row r="7946" spans="7:7" x14ac:dyDescent="0.2">
      <c r="G7946"/>
    </row>
    <row r="7947" spans="7:7" x14ac:dyDescent="0.2">
      <c r="G7947"/>
    </row>
    <row r="7948" spans="7:7" x14ac:dyDescent="0.2">
      <c r="G7948"/>
    </row>
    <row r="7949" spans="7:7" x14ac:dyDescent="0.2">
      <c r="G7949"/>
    </row>
    <row r="7950" spans="7:7" x14ac:dyDescent="0.2">
      <c r="G7950"/>
    </row>
    <row r="7951" spans="7:7" x14ac:dyDescent="0.2">
      <c r="G7951"/>
    </row>
    <row r="7952" spans="7:7" x14ac:dyDescent="0.2">
      <c r="G7952"/>
    </row>
    <row r="7953" spans="7:7" x14ac:dyDescent="0.2">
      <c r="G7953"/>
    </row>
    <row r="7954" spans="7:7" x14ac:dyDescent="0.2">
      <c r="G7954"/>
    </row>
    <row r="7955" spans="7:7" x14ac:dyDescent="0.2">
      <c r="G7955"/>
    </row>
    <row r="7956" spans="7:7" x14ac:dyDescent="0.2">
      <c r="G7956"/>
    </row>
    <row r="7957" spans="7:7" x14ac:dyDescent="0.2">
      <c r="G7957"/>
    </row>
    <row r="7958" spans="7:7" x14ac:dyDescent="0.2">
      <c r="G7958"/>
    </row>
    <row r="7959" spans="7:7" x14ac:dyDescent="0.2">
      <c r="G7959"/>
    </row>
    <row r="7960" spans="7:7" x14ac:dyDescent="0.2">
      <c r="G7960"/>
    </row>
    <row r="7961" spans="7:7" x14ac:dyDescent="0.2">
      <c r="G7961"/>
    </row>
    <row r="7962" spans="7:7" x14ac:dyDescent="0.2">
      <c r="G7962"/>
    </row>
    <row r="7963" spans="7:7" x14ac:dyDescent="0.2">
      <c r="G7963"/>
    </row>
    <row r="7964" spans="7:7" x14ac:dyDescent="0.2">
      <c r="G7964"/>
    </row>
    <row r="7965" spans="7:7" x14ac:dyDescent="0.2">
      <c r="G7965"/>
    </row>
    <row r="7966" spans="7:7" x14ac:dyDescent="0.2">
      <c r="G7966"/>
    </row>
    <row r="7967" spans="7:7" x14ac:dyDescent="0.2">
      <c r="G7967"/>
    </row>
    <row r="7968" spans="7:7" x14ac:dyDescent="0.2">
      <c r="G7968"/>
    </row>
    <row r="7969" spans="7:7" x14ac:dyDescent="0.2">
      <c r="G7969"/>
    </row>
    <row r="7970" spans="7:7" x14ac:dyDescent="0.2">
      <c r="G7970"/>
    </row>
    <row r="7971" spans="7:7" x14ac:dyDescent="0.2">
      <c r="G7971"/>
    </row>
    <row r="7972" spans="7:7" x14ac:dyDescent="0.2">
      <c r="G7972"/>
    </row>
    <row r="7973" spans="7:7" x14ac:dyDescent="0.2">
      <c r="G7973"/>
    </row>
    <row r="7974" spans="7:7" x14ac:dyDescent="0.2">
      <c r="G7974"/>
    </row>
    <row r="7975" spans="7:7" x14ac:dyDescent="0.2">
      <c r="G7975"/>
    </row>
    <row r="7976" spans="7:7" x14ac:dyDescent="0.2">
      <c r="G7976"/>
    </row>
    <row r="7977" spans="7:7" x14ac:dyDescent="0.2">
      <c r="G7977"/>
    </row>
    <row r="7978" spans="7:7" x14ac:dyDescent="0.2">
      <c r="G7978"/>
    </row>
    <row r="7979" spans="7:7" x14ac:dyDescent="0.2">
      <c r="G7979"/>
    </row>
    <row r="7980" spans="7:7" x14ac:dyDescent="0.2">
      <c r="G7980"/>
    </row>
    <row r="7981" spans="7:7" x14ac:dyDescent="0.2">
      <c r="G7981"/>
    </row>
    <row r="7982" spans="7:7" x14ac:dyDescent="0.2">
      <c r="G7982"/>
    </row>
    <row r="7983" spans="7:7" x14ac:dyDescent="0.2">
      <c r="G7983"/>
    </row>
    <row r="7984" spans="7:7" x14ac:dyDescent="0.2">
      <c r="G7984"/>
    </row>
    <row r="7985" spans="7:7" x14ac:dyDescent="0.2">
      <c r="G7985"/>
    </row>
    <row r="7986" spans="7:7" x14ac:dyDescent="0.2">
      <c r="G7986"/>
    </row>
    <row r="7987" spans="7:7" x14ac:dyDescent="0.2">
      <c r="G7987"/>
    </row>
    <row r="7988" spans="7:7" x14ac:dyDescent="0.2">
      <c r="G7988"/>
    </row>
    <row r="7989" spans="7:7" x14ac:dyDescent="0.2">
      <c r="G7989"/>
    </row>
    <row r="7990" spans="7:7" x14ac:dyDescent="0.2">
      <c r="G7990"/>
    </row>
    <row r="7991" spans="7:7" x14ac:dyDescent="0.2">
      <c r="G7991"/>
    </row>
    <row r="7992" spans="7:7" x14ac:dyDescent="0.2">
      <c r="G7992"/>
    </row>
    <row r="7993" spans="7:7" x14ac:dyDescent="0.2">
      <c r="G7993"/>
    </row>
    <row r="7994" spans="7:7" x14ac:dyDescent="0.2">
      <c r="G7994"/>
    </row>
    <row r="7995" spans="7:7" x14ac:dyDescent="0.2">
      <c r="G7995"/>
    </row>
    <row r="7996" spans="7:7" x14ac:dyDescent="0.2">
      <c r="G7996"/>
    </row>
    <row r="7997" spans="7:7" x14ac:dyDescent="0.2">
      <c r="G7997"/>
    </row>
    <row r="7998" spans="7:7" x14ac:dyDescent="0.2">
      <c r="G7998"/>
    </row>
    <row r="7999" spans="7:7" x14ac:dyDescent="0.2">
      <c r="G7999"/>
    </row>
    <row r="8000" spans="7:7" x14ac:dyDescent="0.2">
      <c r="G8000"/>
    </row>
    <row r="8001" spans="7:7" x14ac:dyDescent="0.2">
      <c r="G8001"/>
    </row>
    <row r="8002" spans="7:7" x14ac:dyDescent="0.2">
      <c r="G8002"/>
    </row>
    <row r="8003" spans="7:7" x14ac:dyDescent="0.2">
      <c r="G8003"/>
    </row>
    <row r="8004" spans="7:7" x14ac:dyDescent="0.2">
      <c r="G8004"/>
    </row>
    <row r="8005" spans="7:7" x14ac:dyDescent="0.2">
      <c r="G8005"/>
    </row>
    <row r="8006" spans="7:7" x14ac:dyDescent="0.2">
      <c r="G8006"/>
    </row>
    <row r="8007" spans="7:7" x14ac:dyDescent="0.2">
      <c r="G8007"/>
    </row>
    <row r="8008" spans="7:7" x14ac:dyDescent="0.2">
      <c r="G8008"/>
    </row>
    <row r="8009" spans="7:7" x14ac:dyDescent="0.2">
      <c r="G8009"/>
    </row>
    <row r="8010" spans="7:7" x14ac:dyDescent="0.2">
      <c r="G8010"/>
    </row>
    <row r="8011" spans="7:7" x14ac:dyDescent="0.2">
      <c r="G8011"/>
    </row>
    <row r="8012" spans="7:7" x14ac:dyDescent="0.2">
      <c r="G8012"/>
    </row>
    <row r="8013" spans="7:7" x14ac:dyDescent="0.2">
      <c r="G8013"/>
    </row>
    <row r="8014" spans="7:7" x14ac:dyDescent="0.2">
      <c r="G8014"/>
    </row>
    <row r="8015" spans="7:7" x14ac:dyDescent="0.2">
      <c r="G8015"/>
    </row>
    <row r="8016" spans="7:7" x14ac:dyDescent="0.2">
      <c r="G8016"/>
    </row>
    <row r="8017" spans="7:7" x14ac:dyDescent="0.2">
      <c r="G8017"/>
    </row>
    <row r="8018" spans="7:7" x14ac:dyDescent="0.2">
      <c r="G8018"/>
    </row>
    <row r="8019" spans="7:7" x14ac:dyDescent="0.2">
      <c r="G8019"/>
    </row>
    <row r="8020" spans="7:7" x14ac:dyDescent="0.2">
      <c r="G8020"/>
    </row>
    <row r="8021" spans="7:7" x14ac:dyDescent="0.2">
      <c r="G8021"/>
    </row>
    <row r="8022" spans="7:7" x14ac:dyDescent="0.2">
      <c r="G8022"/>
    </row>
    <row r="8023" spans="7:7" x14ac:dyDescent="0.2">
      <c r="G8023"/>
    </row>
    <row r="8024" spans="7:7" x14ac:dyDescent="0.2">
      <c r="G8024"/>
    </row>
    <row r="8025" spans="7:7" x14ac:dyDescent="0.2">
      <c r="G8025"/>
    </row>
    <row r="8026" spans="7:7" x14ac:dyDescent="0.2">
      <c r="G8026"/>
    </row>
    <row r="8027" spans="7:7" x14ac:dyDescent="0.2">
      <c r="G8027"/>
    </row>
    <row r="8028" spans="7:7" x14ac:dyDescent="0.2">
      <c r="G8028"/>
    </row>
    <row r="8029" spans="7:7" x14ac:dyDescent="0.2">
      <c r="G8029"/>
    </row>
    <row r="8030" spans="7:7" x14ac:dyDescent="0.2">
      <c r="G8030"/>
    </row>
    <row r="8031" spans="7:7" x14ac:dyDescent="0.2">
      <c r="G8031"/>
    </row>
    <row r="8032" spans="7:7" x14ac:dyDescent="0.2">
      <c r="G8032"/>
    </row>
    <row r="8033" spans="7:7" x14ac:dyDescent="0.2">
      <c r="G8033"/>
    </row>
    <row r="8034" spans="7:7" x14ac:dyDescent="0.2">
      <c r="G8034"/>
    </row>
    <row r="8035" spans="7:7" x14ac:dyDescent="0.2">
      <c r="G8035"/>
    </row>
    <row r="8036" spans="7:7" x14ac:dyDescent="0.2">
      <c r="G8036"/>
    </row>
    <row r="8037" spans="7:7" x14ac:dyDescent="0.2">
      <c r="G8037"/>
    </row>
    <row r="8038" spans="7:7" x14ac:dyDescent="0.2">
      <c r="G8038"/>
    </row>
    <row r="8039" spans="7:7" x14ac:dyDescent="0.2">
      <c r="G8039"/>
    </row>
    <row r="8040" spans="7:7" x14ac:dyDescent="0.2">
      <c r="G8040"/>
    </row>
    <row r="8041" spans="7:7" x14ac:dyDescent="0.2">
      <c r="G8041"/>
    </row>
    <row r="8042" spans="7:7" x14ac:dyDescent="0.2">
      <c r="G8042"/>
    </row>
    <row r="8043" spans="7:7" x14ac:dyDescent="0.2">
      <c r="G8043"/>
    </row>
    <row r="8044" spans="7:7" x14ac:dyDescent="0.2">
      <c r="G8044"/>
    </row>
    <row r="8045" spans="7:7" x14ac:dyDescent="0.2">
      <c r="G8045"/>
    </row>
    <row r="8046" spans="7:7" x14ac:dyDescent="0.2">
      <c r="G8046"/>
    </row>
    <row r="8047" spans="7:7" x14ac:dyDescent="0.2">
      <c r="G8047"/>
    </row>
    <row r="8048" spans="7:7" x14ac:dyDescent="0.2">
      <c r="G8048"/>
    </row>
    <row r="8049" spans="7:7" x14ac:dyDescent="0.2">
      <c r="G8049"/>
    </row>
    <row r="8050" spans="7:7" x14ac:dyDescent="0.2">
      <c r="G8050"/>
    </row>
    <row r="8051" spans="7:7" x14ac:dyDescent="0.2">
      <c r="G8051"/>
    </row>
    <row r="8052" spans="7:7" x14ac:dyDescent="0.2">
      <c r="G8052"/>
    </row>
    <row r="8053" spans="7:7" x14ac:dyDescent="0.2">
      <c r="G8053"/>
    </row>
    <row r="8054" spans="7:7" x14ac:dyDescent="0.2">
      <c r="G8054"/>
    </row>
    <row r="8055" spans="7:7" x14ac:dyDescent="0.2">
      <c r="G8055"/>
    </row>
    <row r="8056" spans="7:7" x14ac:dyDescent="0.2">
      <c r="G8056"/>
    </row>
    <row r="8057" spans="7:7" x14ac:dyDescent="0.2">
      <c r="G8057"/>
    </row>
    <row r="8058" spans="7:7" x14ac:dyDescent="0.2">
      <c r="G8058"/>
    </row>
    <row r="8059" spans="7:7" x14ac:dyDescent="0.2">
      <c r="G8059"/>
    </row>
    <row r="8060" spans="7:7" x14ac:dyDescent="0.2">
      <c r="G8060"/>
    </row>
    <row r="8061" spans="7:7" x14ac:dyDescent="0.2">
      <c r="G8061"/>
    </row>
    <row r="8062" spans="7:7" x14ac:dyDescent="0.2">
      <c r="G8062"/>
    </row>
    <row r="8063" spans="7:7" x14ac:dyDescent="0.2">
      <c r="G8063"/>
    </row>
    <row r="8064" spans="7:7" x14ac:dyDescent="0.2">
      <c r="G8064"/>
    </row>
    <row r="8065" spans="7:7" x14ac:dyDescent="0.2">
      <c r="G8065"/>
    </row>
    <row r="8066" spans="7:7" x14ac:dyDescent="0.2">
      <c r="G8066"/>
    </row>
    <row r="8067" spans="7:7" x14ac:dyDescent="0.2">
      <c r="G8067"/>
    </row>
    <row r="8068" spans="7:7" x14ac:dyDescent="0.2">
      <c r="G8068"/>
    </row>
    <row r="8069" spans="7:7" x14ac:dyDescent="0.2">
      <c r="G8069"/>
    </row>
    <row r="8070" spans="7:7" x14ac:dyDescent="0.2">
      <c r="G8070"/>
    </row>
    <row r="8071" spans="7:7" x14ac:dyDescent="0.2">
      <c r="G8071"/>
    </row>
    <row r="8072" spans="7:7" x14ac:dyDescent="0.2">
      <c r="G8072"/>
    </row>
    <row r="8073" spans="7:7" x14ac:dyDescent="0.2">
      <c r="G8073"/>
    </row>
    <row r="8074" spans="7:7" x14ac:dyDescent="0.2">
      <c r="G8074"/>
    </row>
    <row r="8075" spans="7:7" x14ac:dyDescent="0.2">
      <c r="G8075"/>
    </row>
    <row r="8076" spans="7:7" x14ac:dyDescent="0.2">
      <c r="G8076"/>
    </row>
    <row r="8077" spans="7:7" x14ac:dyDescent="0.2">
      <c r="G8077"/>
    </row>
    <row r="8078" spans="7:7" x14ac:dyDescent="0.2">
      <c r="G8078"/>
    </row>
    <row r="8079" spans="7:7" x14ac:dyDescent="0.2">
      <c r="G8079"/>
    </row>
    <row r="8080" spans="7:7" x14ac:dyDescent="0.2">
      <c r="G8080"/>
    </row>
    <row r="8081" spans="7:7" x14ac:dyDescent="0.2">
      <c r="G8081"/>
    </row>
    <row r="8082" spans="7:7" x14ac:dyDescent="0.2">
      <c r="G8082"/>
    </row>
    <row r="8083" spans="7:7" x14ac:dyDescent="0.2">
      <c r="G8083"/>
    </row>
    <row r="8084" spans="7:7" x14ac:dyDescent="0.2">
      <c r="G8084"/>
    </row>
    <row r="8085" spans="7:7" x14ac:dyDescent="0.2">
      <c r="G8085"/>
    </row>
    <row r="8086" spans="7:7" x14ac:dyDescent="0.2">
      <c r="G8086"/>
    </row>
    <row r="8087" spans="7:7" x14ac:dyDescent="0.2">
      <c r="G8087"/>
    </row>
    <row r="8088" spans="7:7" x14ac:dyDescent="0.2">
      <c r="G8088"/>
    </row>
    <row r="8089" spans="7:7" x14ac:dyDescent="0.2">
      <c r="G8089"/>
    </row>
    <row r="8090" spans="7:7" x14ac:dyDescent="0.2">
      <c r="G8090"/>
    </row>
    <row r="8091" spans="7:7" x14ac:dyDescent="0.2">
      <c r="G8091"/>
    </row>
    <row r="8092" spans="7:7" x14ac:dyDescent="0.2">
      <c r="G8092"/>
    </row>
    <row r="8093" spans="7:7" x14ac:dyDescent="0.2">
      <c r="G8093"/>
    </row>
    <row r="8094" spans="7:7" x14ac:dyDescent="0.2">
      <c r="G8094"/>
    </row>
    <row r="8095" spans="7:7" x14ac:dyDescent="0.2">
      <c r="G8095"/>
    </row>
    <row r="8096" spans="7:7" x14ac:dyDescent="0.2">
      <c r="G8096"/>
    </row>
    <row r="8097" spans="7:7" x14ac:dyDescent="0.2">
      <c r="G8097"/>
    </row>
    <row r="8098" spans="7:7" x14ac:dyDescent="0.2">
      <c r="G8098"/>
    </row>
    <row r="8099" spans="7:7" x14ac:dyDescent="0.2">
      <c r="G8099"/>
    </row>
    <row r="8100" spans="7:7" x14ac:dyDescent="0.2">
      <c r="G8100"/>
    </row>
    <row r="8101" spans="7:7" x14ac:dyDescent="0.2">
      <c r="G8101"/>
    </row>
    <row r="8102" spans="7:7" x14ac:dyDescent="0.2">
      <c r="G8102"/>
    </row>
    <row r="8103" spans="7:7" x14ac:dyDescent="0.2">
      <c r="G8103"/>
    </row>
    <row r="8104" spans="7:7" x14ac:dyDescent="0.2">
      <c r="G8104"/>
    </row>
    <row r="8105" spans="7:7" x14ac:dyDescent="0.2">
      <c r="G8105"/>
    </row>
    <row r="8106" spans="7:7" x14ac:dyDescent="0.2">
      <c r="G8106"/>
    </row>
    <row r="8107" spans="7:7" x14ac:dyDescent="0.2">
      <c r="G8107"/>
    </row>
    <row r="8108" spans="7:7" x14ac:dyDescent="0.2">
      <c r="G8108"/>
    </row>
    <row r="8109" spans="7:7" x14ac:dyDescent="0.2">
      <c r="G8109"/>
    </row>
    <row r="8110" spans="7:7" x14ac:dyDescent="0.2">
      <c r="G8110"/>
    </row>
    <row r="8111" spans="7:7" x14ac:dyDescent="0.2">
      <c r="G8111"/>
    </row>
    <row r="8112" spans="7:7" x14ac:dyDescent="0.2">
      <c r="G8112"/>
    </row>
    <row r="8113" spans="7:7" x14ac:dyDescent="0.2">
      <c r="G8113"/>
    </row>
    <row r="8114" spans="7:7" x14ac:dyDescent="0.2">
      <c r="G8114"/>
    </row>
    <row r="8115" spans="7:7" x14ac:dyDescent="0.2">
      <c r="G8115"/>
    </row>
    <row r="8116" spans="7:7" x14ac:dyDescent="0.2">
      <c r="G8116"/>
    </row>
    <row r="8117" spans="7:7" x14ac:dyDescent="0.2">
      <c r="G8117"/>
    </row>
    <row r="8118" spans="7:7" x14ac:dyDescent="0.2">
      <c r="G8118"/>
    </row>
    <row r="8119" spans="7:7" x14ac:dyDescent="0.2">
      <c r="G8119"/>
    </row>
    <row r="8120" spans="7:7" x14ac:dyDescent="0.2">
      <c r="G8120"/>
    </row>
    <row r="8121" spans="7:7" x14ac:dyDescent="0.2">
      <c r="G8121"/>
    </row>
    <row r="8122" spans="7:7" x14ac:dyDescent="0.2">
      <c r="G8122"/>
    </row>
    <row r="8123" spans="7:7" x14ac:dyDescent="0.2">
      <c r="G8123"/>
    </row>
    <row r="8124" spans="7:7" x14ac:dyDescent="0.2">
      <c r="G8124"/>
    </row>
    <row r="8125" spans="7:7" x14ac:dyDescent="0.2">
      <c r="G8125"/>
    </row>
    <row r="8126" spans="7:7" x14ac:dyDescent="0.2">
      <c r="G8126"/>
    </row>
    <row r="8127" spans="7:7" x14ac:dyDescent="0.2">
      <c r="G8127"/>
    </row>
    <row r="8128" spans="7:7" x14ac:dyDescent="0.2">
      <c r="G8128"/>
    </row>
    <row r="8129" spans="7:7" x14ac:dyDescent="0.2">
      <c r="G8129"/>
    </row>
    <row r="8130" spans="7:7" x14ac:dyDescent="0.2">
      <c r="G8130"/>
    </row>
    <row r="8131" spans="7:7" x14ac:dyDescent="0.2">
      <c r="G8131"/>
    </row>
    <row r="8132" spans="7:7" x14ac:dyDescent="0.2">
      <c r="G8132"/>
    </row>
    <row r="8133" spans="7:7" x14ac:dyDescent="0.2">
      <c r="G8133"/>
    </row>
    <row r="8134" spans="7:7" x14ac:dyDescent="0.2">
      <c r="G8134"/>
    </row>
    <row r="8135" spans="7:7" x14ac:dyDescent="0.2">
      <c r="G8135"/>
    </row>
    <row r="8136" spans="7:7" x14ac:dyDescent="0.2">
      <c r="G8136"/>
    </row>
    <row r="8137" spans="7:7" x14ac:dyDescent="0.2">
      <c r="G8137"/>
    </row>
    <row r="8138" spans="7:7" x14ac:dyDescent="0.2">
      <c r="G8138"/>
    </row>
    <row r="8139" spans="7:7" x14ac:dyDescent="0.2">
      <c r="G8139"/>
    </row>
    <row r="8140" spans="7:7" x14ac:dyDescent="0.2">
      <c r="G8140"/>
    </row>
    <row r="8141" spans="7:7" x14ac:dyDescent="0.2">
      <c r="G8141"/>
    </row>
    <row r="8142" spans="7:7" x14ac:dyDescent="0.2">
      <c r="G8142"/>
    </row>
    <row r="8143" spans="7:7" x14ac:dyDescent="0.2">
      <c r="G8143"/>
    </row>
    <row r="8144" spans="7:7" x14ac:dyDescent="0.2">
      <c r="G8144"/>
    </row>
    <row r="8145" spans="7:7" x14ac:dyDescent="0.2">
      <c r="G8145"/>
    </row>
    <row r="8146" spans="7:7" x14ac:dyDescent="0.2">
      <c r="G8146"/>
    </row>
    <row r="8147" spans="7:7" x14ac:dyDescent="0.2">
      <c r="G8147"/>
    </row>
    <row r="8148" spans="7:7" x14ac:dyDescent="0.2">
      <c r="G8148"/>
    </row>
    <row r="8149" spans="7:7" x14ac:dyDescent="0.2">
      <c r="G8149"/>
    </row>
    <row r="8150" spans="7:7" x14ac:dyDescent="0.2">
      <c r="G8150"/>
    </row>
    <row r="8151" spans="7:7" x14ac:dyDescent="0.2">
      <c r="G8151"/>
    </row>
    <row r="8152" spans="7:7" x14ac:dyDescent="0.2">
      <c r="G8152"/>
    </row>
    <row r="8153" spans="7:7" x14ac:dyDescent="0.2">
      <c r="G8153"/>
    </row>
    <row r="8154" spans="7:7" x14ac:dyDescent="0.2">
      <c r="G8154"/>
    </row>
    <row r="8155" spans="7:7" x14ac:dyDescent="0.2">
      <c r="G8155"/>
    </row>
    <row r="8156" spans="7:7" x14ac:dyDescent="0.2">
      <c r="G8156"/>
    </row>
    <row r="8157" spans="7:7" x14ac:dyDescent="0.2">
      <c r="G8157"/>
    </row>
    <row r="8158" spans="7:7" x14ac:dyDescent="0.2">
      <c r="G8158"/>
    </row>
    <row r="8159" spans="7:7" x14ac:dyDescent="0.2">
      <c r="G8159"/>
    </row>
    <row r="8160" spans="7:7" x14ac:dyDescent="0.2">
      <c r="G8160"/>
    </row>
    <row r="8161" spans="7:7" x14ac:dyDescent="0.2">
      <c r="G8161"/>
    </row>
    <row r="8162" spans="7:7" x14ac:dyDescent="0.2">
      <c r="G8162"/>
    </row>
    <row r="8163" spans="7:7" x14ac:dyDescent="0.2">
      <c r="G8163"/>
    </row>
    <row r="8164" spans="7:7" x14ac:dyDescent="0.2">
      <c r="G8164"/>
    </row>
    <row r="8165" spans="7:7" x14ac:dyDescent="0.2">
      <c r="G8165"/>
    </row>
    <row r="8166" spans="7:7" x14ac:dyDescent="0.2">
      <c r="G8166"/>
    </row>
    <row r="8167" spans="7:7" x14ac:dyDescent="0.2">
      <c r="G8167"/>
    </row>
    <row r="8168" spans="7:7" x14ac:dyDescent="0.2">
      <c r="G8168"/>
    </row>
    <row r="8169" spans="7:7" x14ac:dyDescent="0.2">
      <c r="G8169"/>
    </row>
    <row r="8170" spans="7:7" x14ac:dyDescent="0.2">
      <c r="G8170"/>
    </row>
    <row r="8171" spans="7:7" x14ac:dyDescent="0.2">
      <c r="G8171"/>
    </row>
    <row r="8172" spans="7:7" x14ac:dyDescent="0.2">
      <c r="G8172"/>
    </row>
    <row r="8173" spans="7:7" x14ac:dyDescent="0.2">
      <c r="G8173"/>
    </row>
    <row r="8174" spans="7:7" x14ac:dyDescent="0.2">
      <c r="G8174"/>
    </row>
    <row r="8175" spans="7:7" x14ac:dyDescent="0.2">
      <c r="G8175"/>
    </row>
    <row r="8176" spans="7:7" x14ac:dyDescent="0.2">
      <c r="G8176"/>
    </row>
    <row r="8177" spans="7:7" x14ac:dyDescent="0.2">
      <c r="G8177"/>
    </row>
    <row r="8178" spans="7:7" x14ac:dyDescent="0.2">
      <c r="G8178"/>
    </row>
    <row r="8179" spans="7:7" x14ac:dyDescent="0.2">
      <c r="G8179"/>
    </row>
    <row r="8180" spans="7:7" x14ac:dyDescent="0.2">
      <c r="G8180"/>
    </row>
    <row r="8181" spans="7:7" x14ac:dyDescent="0.2">
      <c r="G8181"/>
    </row>
    <row r="8182" spans="7:7" x14ac:dyDescent="0.2">
      <c r="G8182"/>
    </row>
    <row r="8183" spans="7:7" x14ac:dyDescent="0.2">
      <c r="G8183"/>
    </row>
    <row r="8184" spans="7:7" x14ac:dyDescent="0.2">
      <c r="G8184"/>
    </row>
    <row r="8185" spans="7:7" x14ac:dyDescent="0.2">
      <c r="G8185"/>
    </row>
    <row r="8186" spans="7:7" x14ac:dyDescent="0.2">
      <c r="G8186"/>
    </row>
    <row r="8187" spans="7:7" x14ac:dyDescent="0.2">
      <c r="G8187"/>
    </row>
    <row r="8188" spans="7:7" x14ac:dyDescent="0.2">
      <c r="G8188"/>
    </row>
    <row r="8189" spans="7:7" x14ac:dyDescent="0.2">
      <c r="G8189"/>
    </row>
    <row r="8190" spans="7:7" x14ac:dyDescent="0.2">
      <c r="G8190"/>
    </row>
    <row r="8191" spans="7:7" x14ac:dyDescent="0.2">
      <c r="G8191"/>
    </row>
    <row r="8192" spans="7:7" x14ac:dyDescent="0.2">
      <c r="G8192"/>
    </row>
    <row r="8193" spans="7:7" x14ac:dyDescent="0.2">
      <c r="G8193"/>
    </row>
    <row r="8194" spans="7:7" x14ac:dyDescent="0.2">
      <c r="G8194"/>
    </row>
    <row r="8195" spans="7:7" x14ac:dyDescent="0.2">
      <c r="G8195"/>
    </row>
    <row r="8196" spans="7:7" x14ac:dyDescent="0.2">
      <c r="G8196"/>
    </row>
    <row r="8197" spans="7:7" x14ac:dyDescent="0.2">
      <c r="G8197"/>
    </row>
    <row r="8198" spans="7:7" x14ac:dyDescent="0.2">
      <c r="G8198"/>
    </row>
    <row r="8199" spans="7:7" x14ac:dyDescent="0.2">
      <c r="G8199"/>
    </row>
    <row r="8200" spans="7:7" x14ac:dyDescent="0.2">
      <c r="G8200"/>
    </row>
    <row r="8201" spans="7:7" x14ac:dyDescent="0.2">
      <c r="G8201"/>
    </row>
    <row r="8202" spans="7:7" x14ac:dyDescent="0.2">
      <c r="G8202"/>
    </row>
    <row r="8203" spans="7:7" x14ac:dyDescent="0.2">
      <c r="G8203"/>
    </row>
    <row r="8204" spans="7:7" x14ac:dyDescent="0.2">
      <c r="G8204"/>
    </row>
    <row r="8205" spans="7:7" x14ac:dyDescent="0.2">
      <c r="G8205"/>
    </row>
    <row r="8206" spans="7:7" x14ac:dyDescent="0.2">
      <c r="G8206"/>
    </row>
    <row r="8207" spans="7:7" x14ac:dyDescent="0.2">
      <c r="G8207"/>
    </row>
    <row r="8208" spans="7:7" x14ac:dyDescent="0.2">
      <c r="G8208"/>
    </row>
    <row r="8209" spans="7:7" x14ac:dyDescent="0.2">
      <c r="G8209"/>
    </row>
    <row r="8210" spans="7:7" x14ac:dyDescent="0.2">
      <c r="G8210"/>
    </row>
    <row r="8211" spans="7:7" x14ac:dyDescent="0.2">
      <c r="G8211"/>
    </row>
    <row r="8212" spans="7:7" x14ac:dyDescent="0.2">
      <c r="G8212"/>
    </row>
    <row r="8213" spans="7:7" x14ac:dyDescent="0.2">
      <c r="G8213"/>
    </row>
    <row r="8214" spans="7:7" x14ac:dyDescent="0.2">
      <c r="G8214"/>
    </row>
    <row r="8215" spans="7:7" x14ac:dyDescent="0.2">
      <c r="G8215"/>
    </row>
    <row r="8216" spans="7:7" x14ac:dyDescent="0.2">
      <c r="G8216"/>
    </row>
    <row r="8217" spans="7:7" x14ac:dyDescent="0.2">
      <c r="G8217"/>
    </row>
    <row r="8218" spans="7:7" x14ac:dyDescent="0.2">
      <c r="G8218"/>
    </row>
    <row r="8219" spans="7:7" x14ac:dyDescent="0.2">
      <c r="G8219"/>
    </row>
    <row r="8220" spans="7:7" x14ac:dyDescent="0.2">
      <c r="G8220"/>
    </row>
    <row r="8221" spans="7:7" x14ac:dyDescent="0.2">
      <c r="G8221"/>
    </row>
    <row r="8222" spans="7:7" x14ac:dyDescent="0.2">
      <c r="G8222"/>
    </row>
    <row r="8223" spans="7:7" x14ac:dyDescent="0.2">
      <c r="G8223"/>
    </row>
    <row r="8224" spans="7:7" x14ac:dyDescent="0.2">
      <c r="G8224"/>
    </row>
    <row r="8225" spans="7:7" x14ac:dyDescent="0.2">
      <c r="G8225"/>
    </row>
    <row r="8226" spans="7:7" x14ac:dyDescent="0.2">
      <c r="G8226"/>
    </row>
    <row r="8227" spans="7:7" x14ac:dyDescent="0.2">
      <c r="G8227"/>
    </row>
    <row r="8228" spans="7:7" x14ac:dyDescent="0.2">
      <c r="G8228"/>
    </row>
    <row r="8229" spans="7:7" x14ac:dyDescent="0.2">
      <c r="G8229"/>
    </row>
    <row r="8230" spans="7:7" x14ac:dyDescent="0.2">
      <c r="G8230"/>
    </row>
    <row r="8231" spans="7:7" x14ac:dyDescent="0.2">
      <c r="G8231"/>
    </row>
    <row r="8232" spans="7:7" x14ac:dyDescent="0.2">
      <c r="G8232"/>
    </row>
    <row r="8233" spans="7:7" x14ac:dyDescent="0.2">
      <c r="G8233"/>
    </row>
    <row r="8234" spans="7:7" x14ac:dyDescent="0.2">
      <c r="G8234"/>
    </row>
    <row r="8235" spans="7:7" x14ac:dyDescent="0.2">
      <c r="G8235"/>
    </row>
    <row r="8236" spans="7:7" x14ac:dyDescent="0.2">
      <c r="G8236"/>
    </row>
    <row r="8237" spans="7:7" x14ac:dyDescent="0.2">
      <c r="G8237"/>
    </row>
    <row r="8238" spans="7:7" x14ac:dyDescent="0.2">
      <c r="G8238"/>
    </row>
    <row r="8239" spans="7:7" x14ac:dyDescent="0.2">
      <c r="G8239"/>
    </row>
    <row r="8240" spans="7:7" x14ac:dyDescent="0.2">
      <c r="G8240"/>
    </row>
    <row r="8241" spans="7:7" x14ac:dyDescent="0.2">
      <c r="G8241"/>
    </row>
    <row r="8242" spans="7:7" x14ac:dyDescent="0.2">
      <c r="G8242"/>
    </row>
    <row r="8243" spans="7:7" x14ac:dyDescent="0.2">
      <c r="G8243"/>
    </row>
    <row r="8244" spans="7:7" x14ac:dyDescent="0.2">
      <c r="G8244"/>
    </row>
    <row r="8245" spans="7:7" x14ac:dyDescent="0.2">
      <c r="G8245"/>
    </row>
    <row r="8246" spans="7:7" x14ac:dyDescent="0.2">
      <c r="G8246"/>
    </row>
    <row r="8247" spans="7:7" x14ac:dyDescent="0.2">
      <c r="G8247"/>
    </row>
    <row r="8248" spans="7:7" x14ac:dyDescent="0.2">
      <c r="G8248"/>
    </row>
    <row r="8249" spans="7:7" x14ac:dyDescent="0.2">
      <c r="G8249"/>
    </row>
    <row r="8250" spans="7:7" x14ac:dyDescent="0.2">
      <c r="G8250"/>
    </row>
    <row r="8251" spans="7:7" x14ac:dyDescent="0.2">
      <c r="G8251"/>
    </row>
    <row r="8252" spans="7:7" x14ac:dyDescent="0.2">
      <c r="G8252"/>
    </row>
    <row r="8253" spans="7:7" x14ac:dyDescent="0.2">
      <c r="G8253"/>
    </row>
    <row r="8254" spans="7:7" x14ac:dyDescent="0.2">
      <c r="G8254"/>
    </row>
    <row r="8255" spans="7:7" x14ac:dyDescent="0.2">
      <c r="G8255"/>
    </row>
    <row r="8256" spans="7:7" x14ac:dyDescent="0.2">
      <c r="G8256"/>
    </row>
    <row r="8257" spans="7:7" x14ac:dyDescent="0.2">
      <c r="G8257"/>
    </row>
    <row r="8258" spans="7:7" x14ac:dyDescent="0.2">
      <c r="G8258"/>
    </row>
    <row r="8259" spans="7:7" x14ac:dyDescent="0.2">
      <c r="G8259"/>
    </row>
    <row r="8260" spans="7:7" x14ac:dyDescent="0.2">
      <c r="G8260"/>
    </row>
    <row r="8261" spans="7:7" x14ac:dyDescent="0.2">
      <c r="G8261"/>
    </row>
    <row r="8262" spans="7:7" x14ac:dyDescent="0.2">
      <c r="G8262"/>
    </row>
    <row r="8263" spans="7:7" x14ac:dyDescent="0.2">
      <c r="G8263"/>
    </row>
    <row r="8264" spans="7:7" x14ac:dyDescent="0.2">
      <c r="G8264"/>
    </row>
    <row r="8265" spans="7:7" x14ac:dyDescent="0.2">
      <c r="G8265"/>
    </row>
    <row r="8266" spans="7:7" x14ac:dyDescent="0.2">
      <c r="G8266"/>
    </row>
    <row r="8267" spans="7:7" x14ac:dyDescent="0.2">
      <c r="G8267"/>
    </row>
    <row r="8268" spans="7:7" x14ac:dyDescent="0.2">
      <c r="G8268"/>
    </row>
    <row r="8269" spans="7:7" x14ac:dyDescent="0.2">
      <c r="G8269"/>
    </row>
    <row r="8270" spans="7:7" x14ac:dyDescent="0.2">
      <c r="G8270"/>
    </row>
    <row r="8271" spans="7:7" x14ac:dyDescent="0.2">
      <c r="G8271"/>
    </row>
    <row r="8272" spans="7:7" x14ac:dyDescent="0.2">
      <c r="G8272"/>
    </row>
    <row r="8273" spans="7:7" x14ac:dyDescent="0.2">
      <c r="G8273"/>
    </row>
    <row r="8274" spans="7:7" x14ac:dyDescent="0.2">
      <c r="G8274"/>
    </row>
    <row r="8275" spans="7:7" x14ac:dyDescent="0.2">
      <c r="G8275"/>
    </row>
    <row r="8276" spans="7:7" x14ac:dyDescent="0.2">
      <c r="G8276"/>
    </row>
    <row r="8277" spans="7:7" x14ac:dyDescent="0.2">
      <c r="G8277"/>
    </row>
    <row r="8278" spans="7:7" x14ac:dyDescent="0.2">
      <c r="G8278"/>
    </row>
    <row r="8279" spans="7:7" x14ac:dyDescent="0.2">
      <c r="G8279"/>
    </row>
    <row r="8280" spans="7:7" x14ac:dyDescent="0.2">
      <c r="G8280"/>
    </row>
    <row r="8281" spans="7:7" x14ac:dyDescent="0.2">
      <c r="G8281"/>
    </row>
    <row r="8282" spans="7:7" x14ac:dyDescent="0.2">
      <c r="G8282"/>
    </row>
    <row r="8283" spans="7:7" x14ac:dyDescent="0.2">
      <c r="G8283"/>
    </row>
    <row r="8284" spans="7:7" x14ac:dyDescent="0.2">
      <c r="G8284"/>
    </row>
    <row r="8285" spans="7:7" x14ac:dyDescent="0.2">
      <c r="G8285"/>
    </row>
    <row r="8286" spans="7:7" x14ac:dyDescent="0.2">
      <c r="G8286"/>
    </row>
    <row r="8287" spans="7:7" x14ac:dyDescent="0.2">
      <c r="G8287"/>
    </row>
    <row r="8288" spans="7:7" x14ac:dyDescent="0.2">
      <c r="G8288"/>
    </row>
    <row r="8289" spans="7:7" x14ac:dyDescent="0.2">
      <c r="G8289"/>
    </row>
    <row r="8290" spans="7:7" x14ac:dyDescent="0.2">
      <c r="G8290"/>
    </row>
    <row r="8291" spans="7:7" x14ac:dyDescent="0.2">
      <c r="G8291"/>
    </row>
    <row r="8292" spans="7:7" x14ac:dyDescent="0.2">
      <c r="G8292"/>
    </row>
    <row r="8293" spans="7:7" x14ac:dyDescent="0.2">
      <c r="G8293"/>
    </row>
    <row r="8294" spans="7:7" x14ac:dyDescent="0.2">
      <c r="G8294"/>
    </row>
    <row r="8295" spans="7:7" x14ac:dyDescent="0.2">
      <c r="G8295"/>
    </row>
    <row r="8296" spans="7:7" x14ac:dyDescent="0.2">
      <c r="G8296"/>
    </row>
    <row r="8297" spans="7:7" x14ac:dyDescent="0.2">
      <c r="G8297"/>
    </row>
    <row r="8298" spans="7:7" x14ac:dyDescent="0.2">
      <c r="G8298"/>
    </row>
    <row r="8299" spans="7:7" x14ac:dyDescent="0.2">
      <c r="G8299"/>
    </row>
    <row r="8300" spans="7:7" x14ac:dyDescent="0.2">
      <c r="G8300"/>
    </row>
    <row r="8301" spans="7:7" x14ac:dyDescent="0.2">
      <c r="G8301"/>
    </row>
    <row r="8302" spans="7:7" x14ac:dyDescent="0.2">
      <c r="G8302"/>
    </row>
    <row r="8303" spans="7:7" x14ac:dyDescent="0.2">
      <c r="G8303"/>
    </row>
    <row r="8304" spans="7:7" x14ac:dyDescent="0.2">
      <c r="G8304"/>
    </row>
    <row r="8305" spans="7:7" x14ac:dyDescent="0.2">
      <c r="G8305"/>
    </row>
    <row r="8306" spans="7:7" x14ac:dyDescent="0.2">
      <c r="G8306"/>
    </row>
    <row r="8307" spans="7:7" x14ac:dyDescent="0.2">
      <c r="G8307"/>
    </row>
    <row r="8308" spans="7:7" x14ac:dyDescent="0.2">
      <c r="G8308"/>
    </row>
    <row r="8309" spans="7:7" x14ac:dyDescent="0.2">
      <c r="G8309"/>
    </row>
    <row r="8310" spans="7:7" x14ac:dyDescent="0.2">
      <c r="G8310"/>
    </row>
    <row r="8311" spans="7:7" x14ac:dyDescent="0.2">
      <c r="G8311"/>
    </row>
    <row r="8312" spans="7:7" x14ac:dyDescent="0.2">
      <c r="G8312"/>
    </row>
    <row r="8313" spans="7:7" x14ac:dyDescent="0.2">
      <c r="G8313"/>
    </row>
    <row r="8314" spans="7:7" x14ac:dyDescent="0.2">
      <c r="G8314"/>
    </row>
    <row r="8315" spans="7:7" x14ac:dyDescent="0.2">
      <c r="G8315"/>
    </row>
    <row r="8316" spans="7:7" x14ac:dyDescent="0.2">
      <c r="G8316"/>
    </row>
    <row r="8317" spans="7:7" x14ac:dyDescent="0.2">
      <c r="G8317"/>
    </row>
    <row r="8318" spans="7:7" x14ac:dyDescent="0.2">
      <c r="G8318"/>
    </row>
    <row r="8319" spans="7:7" x14ac:dyDescent="0.2">
      <c r="G8319"/>
    </row>
    <row r="8320" spans="7:7" x14ac:dyDescent="0.2">
      <c r="G8320"/>
    </row>
    <row r="8321" spans="7:7" x14ac:dyDescent="0.2">
      <c r="G8321"/>
    </row>
    <row r="8322" spans="7:7" x14ac:dyDescent="0.2">
      <c r="G8322"/>
    </row>
    <row r="8323" spans="7:7" x14ac:dyDescent="0.2">
      <c r="G8323"/>
    </row>
    <row r="8324" spans="7:7" x14ac:dyDescent="0.2">
      <c r="G8324"/>
    </row>
    <row r="8325" spans="7:7" x14ac:dyDescent="0.2">
      <c r="G8325"/>
    </row>
    <row r="8326" spans="7:7" x14ac:dyDescent="0.2">
      <c r="G8326"/>
    </row>
    <row r="8327" spans="7:7" x14ac:dyDescent="0.2">
      <c r="G8327"/>
    </row>
    <row r="8328" spans="7:7" x14ac:dyDescent="0.2">
      <c r="G8328"/>
    </row>
    <row r="8329" spans="7:7" x14ac:dyDescent="0.2">
      <c r="G8329"/>
    </row>
    <row r="8330" spans="7:7" x14ac:dyDescent="0.2">
      <c r="G8330"/>
    </row>
    <row r="8331" spans="7:7" x14ac:dyDescent="0.2">
      <c r="G8331"/>
    </row>
    <row r="8332" spans="7:7" x14ac:dyDescent="0.2">
      <c r="G8332"/>
    </row>
    <row r="8333" spans="7:7" x14ac:dyDescent="0.2">
      <c r="G8333"/>
    </row>
    <row r="8334" spans="7:7" x14ac:dyDescent="0.2">
      <c r="G8334"/>
    </row>
    <row r="8335" spans="7:7" x14ac:dyDescent="0.2">
      <c r="G8335"/>
    </row>
    <row r="8336" spans="7:7" x14ac:dyDescent="0.2">
      <c r="G8336"/>
    </row>
    <row r="8337" spans="7:7" x14ac:dyDescent="0.2">
      <c r="G8337"/>
    </row>
    <row r="8338" spans="7:7" x14ac:dyDescent="0.2">
      <c r="G8338"/>
    </row>
    <row r="8339" spans="7:7" x14ac:dyDescent="0.2">
      <c r="G8339"/>
    </row>
    <row r="8340" spans="7:7" x14ac:dyDescent="0.2">
      <c r="G8340"/>
    </row>
    <row r="8341" spans="7:7" x14ac:dyDescent="0.2">
      <c r="G8341"/>
    </row>
    <row r="8342" spans="7:7" x14ac:dyDescent="0.2">
      <c r="G8342"/>
    </row>
    <row r="8343" spans="7:7" x14ac:dyDescent="0.2">
      <c r="G8343"/>
    </row>
    <row r="8344" spans="7:7" x14ac:dyDescent="0.2">
      <c r="G8344"/>
    </row>
    <row r="8345" spans="7:7" x14ac:dyDescent="0.2">
      <c r="G8345"/>
    </row>
    <row r="8346" spans="7:7" x14ac:dyDescent="0.2">
      <c r="G8346"/>
    </row>
    <row r="8347" spans="7:7" x14ac:dyDescent="0.2">
      <c r="G8347"/>
    </row>
    <row r="8348" spans="7:7" x14ac:dyDescent="0.2">
      <c r="G8348"/>
    </row>
    <row r="8349" spans="7:7" x14ac:dyDescent="0.2">
      <c r="G8349"/>
    </row>
    <row r="8350" spans="7:7" x14ac:dyDescent="0.2">
      <c r="G8350"/>
    </row>
    <row r="8351" spans="7:7" x14ac:dyDescent="0.2">
      <c r="G8351"/>
    </row>
    <row r="8352" spans="7:7" x14ac:dyDescent="0.2">
      <c r="G8352"/>
    </row>
    <row r="8353" spans="7:7" x14ac:dyDescent="0.2">
      <c r="G8353"/>
    </row>
    <row r="8354" spans="7:7" x14ac:dyDescent="0.2">
      <c r="G8354"/>
    </row>
    <row r="8355" spans="7:7" x14ac:dyDescent="0.2">
      <c r="G8355"/>
    </row>
    <row r="8356" spans="7:7" x14ac:dyDescent="0.2">
      <c r="G8356"/>
    </row>
    <row r="8357" spans="7:7" x14ac:dyDescent="0.2">
      <c r="G8357"/>
    </row>
    <row r="8358" spans="7:7" x14ac:dyDescent="0.2">
      <c r="G8358"/>
    </row>
    <row r="8359" spans="7:7" x14ac:dyDescent="0.2">
      <c r="G8359"/>
    </row>
    <row r="8360" spans="7:7" x14ac:dyDescent="0.2">
      <c r="G8360"/>
    </row>
    <row r="8361" spans="7:7" x14ac:dyDescent="0.2">
      <c r="G8361"/>
    </row>
    <row r="8362" spans="7:7" x14ac:dyDescent="0.2">
      <c r="G8362"/>
    </row>
    <row r="8363" spans="7:7" x14ac:dyDescent="0.2">
      <c r="G8363"/>
    </row>
    <row r="8364" spans="7:7" x14ac:dyDescent="0.2">
      <c r="G8364"/>
    </row>
    <row r="8365" spans="7:7" x14ac:dyDescent="0.2">
      <c r="G8365"/>
    </row>
    <row r="8366" spans="7:7" x14ac:dyDescent="0.2">
      <c r="G8366"/>
    </row>
    <row r="8367" spans="7:7" x14ac:dyDescent="0.2">
      <c r="G8367"/>
    </row>
    <row r="8368" spans="7:7" x14ac:dyDescent="0.2">
      <c r="G8368"/>
    </row>
    <row r="8369" spans="7:7" x14ac:dyDescent="0.2">
      <c r="G8369"/>
    </row>
    <row r="8370" spans="7:7" x14ac:dyDescent="0.2">
      <c r="G8370"/>
    </row>
    <row r="8371" spans="7:7" x14ac:dyDescent="0.2">
      <c r="G8371"/>
    </row>
    <row r="8372" spans="7:7" x14ac:dyDescent="0.2">
      <c r="G8372"/>
    </row>
    <row r="8373" spans="7:7" x14ac:dyDescent="0.2">
      <c r="G8373"/>
    </row>
    <row r="8374" spans="7:7" x14ac:dyDescent="0.2">
      <c r="G8374"/>
    </row>
    <row r="8375" spans="7:7" x14ac:dyDescent="0.2">
      <c r="G8375"/>
    </row>
    <row r="8376" spans="7:7" x14ac:dyDescent="0.2">
      <c r="G8376"/>
    </row>
    <row r="8377" spans="7:7" x14ac:dyDescent="0.2">
      <c r="G8377"/>
    </row>
    <row r="8378" spans="7:7" x14ac:dyDescent="0.2">
      <c r="G8378"/>
    </row>
    <row r="8379" spans="7:7" x14ac:dyDescent="0.2">
      <c r="G8379"/>
    </row>
    <row r="8380" spans="7:7" x14ac:dyDescent="0.2">
      <c r="G8380"/>
    </row>
    <row r="8381" spans="7:7" x14ac:dyDescent="0.2">
      <c r="G8381"/>
    </row>
    <row r="8382" spans="7:7" x14ac:dyDescent="0.2">
      <c r="G8382"/>
    </row>
    <row r="8383" spans="7:7" x14ac:dyDescent="0.2">
      <c r="G8383"/>
    </row>
    <row r="8384" spans="7:7" x14ac:dyDescent="0.2">
      <c r="G8384"/>
    </row>
    <row r="8385" spans="7:7" x14ac:dyDescent="0.2">
      <c r="G8385"/>
    </row>
    <row r="8386" spans="7:7" x14ac:dyDescent="0.2">
      <c r="G8386"/>
    </row>
    <row r="8387" spans="7:7" x14ac:dyDescent="0.2">
      <c r="G8387"/>
    </row>
    <row r="8388" spans="7:7" x14ac:dyDescent="0.2">
      <c r="G8388"/>
    </row>
    <row r="8389" spans="7:7" x14ac:dyDescent="0.2">
      <c r="G8389"/>
    </row>
    <row r="8390" spans="7:7" x14ac:dyDescent="0.2">
      <c r="G8390"/>
    </row>
    <row r="8391" spans="7:7" x14ac:dyDescent="0.2">
      <c r="G8391"/>
    </row>
    <row r="8392" spans="7:7" x14ac:dyDescent="0.2">
      <c r="G8392"/>
    </row>
    <row r="8393" spans="7:7" x14ac:dyDescent="0.2">
      <c r="G8393"/>
    </row>
    <row r="8394" spans="7:7" x14ac:dyDescent="0.2">
      <c r="G8394"/>
    </row>
    <row r="8395" spans="7:7" x14ac:dyDescent="0.2">
      <c r="G8395"/>
    </row>
    <row r="8396" spans="7:7" x14ac:dyDescent="0.2">
      <c r="G8396"/>
    </row>
    <row r="8397" spans="7:7" x14ac:dyDescent="0.2">
      <c r="G8397"/>
    </row>
    <row r="8398" spans="7:7" x14ac:dyDescent="0.2">
      <c r="G8398"/>
    </row>
    <row r="8399" spans="7:7" x14ac:dyDescent="0.2">
      <c r="G8399"/>
    </row>
    <row r="8400" spans="7:7" x14ac:dyDescent="0.2">
      <c r="G8400"/>
    </row>
    <row r="8401" spans="7:7" x14ac:dyDescent="0.2">
      <c r="G8401"/>
    </row>
    <row r="8402" spans="7:7" x14ac:dyDescent="0.2">
      <c r="G8402"/>
    </row>
    <row r="8403" spans="7:7" x14ac:dyDescent="0.2">
      <c r="G8403"/>
    </row>
    <row r="8404" spans="7:7" x14ac:dyDescent="0.2">
      <c r="G8404"/>
    </row>
    <row r="8405" spans="7:7" x14ac:dyDescent="0.2">
      <c r="G8405"/>
    </row>
    <row r="8406" spans="7:7" x14ac:dyDescent="0.2">
      <c r="G8406"/>
    </row>
    <row r="8407" spans="7:7" x14ac:dyDescent="0.2">
      <c r="G8407"/>
    </row>
    <row r="8408" spans="7:7" x14ac:dyDescent="0.2">
      <c r="G8408"/>
    </row>
    <row r="8409" spans="7:7" x14ac:dyDescent="0.2">
      <c r="G8409"/>
    </row>
    <row r="8410" spans="7:7" x14ac:dyDescent="0.2">
      <c r="G8410"/>
    </row>
    <row r="8411" spans="7:7" x14ac:dyDescent="0.2">
      <c r="G8411"/>
    </row>
    <row r="8412" spans="7:7" x14ac:dyDescent="0.2">
      <c r="G8412"/>
    </row>
    <row r="8413" spans="7:7" x14ac:dyDescent="0.2">
      <c r="G8413"/>
    </row>
    <row r="8414" spans="7:7" x14ac:dyDescent="0.2">
      <c r="G8414"/>
    </row>
    <row r="8415" spans="7:7" x14ac:dyDescent="0.2">
      <c r="G8415"/>
    </row>
    <row r="8416" spans="7:7" x14ac:dyDescent="0.2">
      <c r="G8416"/>
    </row>
    <row r="8417" spans="7:7" x14ac:dyDescent="0.2">
      <c r="G8417"/>
    </row>
    <row r="8418" spans="7:7" x14ac:dyDescent="0.2">
      <c r="G8418"/>
    </row>
    <row r="8419" spans="7:7" x14ac:dyDescent="0.2">
      <c r="G8419"/>
    </row>
    <row r="8420" spans="7:7" x14ac:dyDescent="0.2">
      <c r="G8420"/>
    </row>
    <row r="8421" spans="7:7" x14ac:dyDescent="0.2">
      <c r="G8421"/>
    </row>
    <row r="8422" spans="7:7" x14ac:dyDescent="0.2">
      <c r="G8422"/>
    </row>
    <row r="8423" spans="7:7" x14ac:dyDescent="0.2">
      <c r="G8423"/>
    </row>
    <row r="8424" spans="7:7" x14ac:dyDescent="0.2">
      <c r="G8424"/>
    </row>
    <row r="8425" spans="7:7" x14ac:dyDescent="0.2">
      <c r="G8425"/>
    </row>
    <row r="8426" spans="7:7" x14ac:dyDescent="0.2">
      <c r="G8426"/>
    </row>
    <row r="8427" spans="7:7" x14ac:dyDescent="0.2">
      <c r="G8427"/>
    </row>
    <row r="8428" spans="7:7" x14ac:dyDescent="0.2">
      <c r="G8428"/>
    </row>
    <row r="8429" spans="7:7" x14ac:dyDescent="0.2">
      <c r="G8429"/>
    </row>
    <row r="8430" spans="7:7" x14ac:dyDescent="0.2">
      <c r="G8430"/>
    </row>
    <row r="8431" spans="7:7" x14ac:dyDescent="0.2">
      <c r="G8431"/>
    </row>
    <row r="8432" spans="7:7" x14ac:dyDescent="0.2">
      <c r="G8432"/>
    </row>
    <row r="8433" spans="7:7" x14ac:dyDescent="0.2">
      <c r="G8433"/>
    </row>
    <row r="8434" spans="7:7" x14ac:dyDescent="0.2">
      <c r="G8434"/>
    </row>
    <row r="8435" spans="7:7" x14ac:dyDescent="0.2">
      <c r="G8435"/>
    </row>
    <row r="8436" spans="7:7" x14ac:dyDescent="0.2">
      <c r="G8436"/>
    </row>
    <row r="8437" spans="7:7" x14ac:dyDescent="0.2">
      <c r="G8437"/>
    </row>
    <row r="8438" spans="7:7" x14ac:dyDescent="0.2">
      <c r="G8438"/>
    </row>
    <row r="8439" spans="7:7" x14ac:dyDescent="0.2">
      <c r="G8439"/>
    </row>
    <row r="8440" spans="7:7" x14ac:dyDescent="0.2">
      <c r="G8440"/>
    </row>
    <row r="8441" spans="7:7" x14ac:dyDescent="0.2">
      <c r="G8441"/>
    </row>
    <row r="8442" spans="7:7" x14ac:dyDescent="0.2">
      <c r="G8442"/>
    </row>
    <row r="8443" spans="7:7" x14ac:dyDescent="0.2">
      <c r="G8443"/>
    </row>
    <row r="8444" spans="7:7" x14ac:dyDescent="0.2">
      <c r="G8444"/>
    </row>
    <row r="8445" spans="7:7" x14ac:dyDescent="0.2">
      <c r="G8445"/>
    </row>
    <row r="8446" spans="7:7" x14ac:dyDescent="0.2">
      <c r="G8446"/>
    </row>
    <row r="8447" spans="7:7" x14ac:dyDescent="0.2">
      <c r="G8447"/>
    </row>
    <row r="8448" spans="7:7" x14ac:dyDescent="0.2">
      <c r="G8448"/>
    </row>
    <row r="8449" spans="7:7" x14ac:dyDescent="0.2">
      <c r="G8449"/>
    </row>
    <row r="8450" spans="7:7" x14ac:dyDescent="0.2">
      <c r="G8450"/>
    </row>
    <row r="8451" spans="7:7" x14ac:dyDescent="0.2">
      <c r="G8451"/>
    </row>
    <row r="8452" spans="7:7" x14ac:dyDescent="0.2">
      <c r="G8452"/>
    </row>
    <row r="8453" spans="7:7" x14ac:dyDescent="0.2">
      <c r="G8453"/>
    </row>
    <row r="8454" spans="7:7" x14ac:dyDescent="0.2">
      <c r="G8454"/>
    </row>
    <row r="8455" spans="7:7" x14ac:dyDescent="0.2">
      <c r="G8455"/>
    </row>
    <row r="8456" spans="7:7" x14ac:dyDescent="0.2">
      <c r="G8456"/>
    </row>
    <row r="8457" spans="7:7" x14ac:dyDescent="0.2">
      <c r="G8457"/>
    </row>
    <row r="8458" spans="7:7" x14ac:dyDescent="0.2">
      <c r="G8458"/>
    </row>
    <row r="8459" spans="7:7" x14ac:dyDescent="0.2">
      <c r="G8459"/>
    </row>
    <row r="8460" spans="7:7" x14ac:dyDescent="0.2">
      <c r="G8460"/>
    </row>
    <row r="8461" spans="7:7" x14ac:dyDescent="0.2">
      <c r="G8461"/>
    </row>
    <row r="8462" spans="7:7" x14ac:dyDescent="0.2">
      <c r="G8462"/>
    </row>
    <row r="8463" spans="7:7" x14ac:dyDescent="0.2">
      <c r="G8463"/>
    </row>
    <row r="8464" spans="7:7" x14ac:dyDescent="0.2">
      <c r="G8464"/>
    </row>
    <row r="8465" spans="7:7" x14ac:dyDescent="0.2">
      <c r="G8465"/>
    </row>
    <row r="8466" spans="7:7" x14ac:dyDescent="0.2">
      <c r="G8466"/>
    </row>
    <row r="8467" spans="7:7" x14ac:dyDescent="0.2">
      <c r="G8467"/>
    </row>
    <row r="8468" spans="7:7" x14ac:dyDescent="0.2">
      <c r="G8468"/>
    </row>
    <row r="8469" spans="7:7" x14ac:dyDescent="0.2">
      <c r="G8469"/>
    </row>
    <row r="8470" spans="7:7" x14ac:dyDescent="0.2">
      <c r="G8470"/>
    </row>
    <row r="8471" spans="7:7" x14ac:dyDescent="0.2">
      <c r="G8471"/>
    </row>
    <row r="8472" spans="7:7" x14ac:dyDescent="0.2">
      <c r="G8472"/>
    </row>
    <row r="8473" spans="7:7" x14ac:dyDescent="0.2">
      <c r="G8473"/>
    </row>
    <row r="8474" spans="7:7" x14ac:dyDescent="0.2">
      <c r="G8474"/>
    </row>
    <row r="8475" spans="7:7" x14ac:dyDescent="0.2">
      <c r="G8475"/>
    </row>
    <row r="8476" spans="7:7" x14ac:dyDescent="0.2">
      <c r="G8476"/>
    </row>
    <row r="8477" spans="7:7" x14ac:dyDescent="0.2">
      <c r="G8477"/>
    </row>
    <row r="8478" spans="7:7" x14ac:dyDescent="0.2">
      <c r="G8478"/>
    </row>
    <row r="8479" spans="7:7" x14ac:dyDescent="0.2">
      <c r="G8479"/>
    </row>
    <row r="8480" spans="7:7" x14ac:dyDescent="0.2">
      <c r="G8480"/>
    </row>
    <row r="8481" spans="7:7" x14ac:dyDescent="0.2">
      <c r="G8481"/>
    </row>
    <row r="8482" spans="7:7" x14ac:dyDescent="0.2">
      <c r="G8482"/>
    </row>
    <row r="8483" spans="7:7" x14ac:dyDescent="0.2">
      <c r="G8483"/>
    </row>
    <row r="8484" spans="7:7" x14ac:dyDescent="0.2">
      <c r="G8484"/>
    </row>
    <row r="8485" spans="7:7" x14ac:dyDescent="0.2">
      <c r="G8485"/>
    </row>
    <row r="8486" spans="7:7" x14ac:dyDescent="0.2">
      <c r="G8486"/>
    </row>
    <row r="8487" spans="7:7" x14ac:dyDescent="0.2">
      <c r="G8487"/>
    </row>
    <row r="8488" spans="7:7" x14ac:dyDescent="0.2">
      <c r="G8488"/>
    </row>
    <row r="8489" spans="7:7" x14ac:dyDescent="0.2">
      <c r="G8489"/>
    </row>
    <row r="8490" spans="7:7" x14ac:dyDescent="0.2">
      <c r="G8490"/>
    </row>
    <row r="8491" spans="7:7" x14ac:dyDescent="0.2">
      <c r="G8491"/>
    </row>
    <row r="8492" spans="7:7" x14ac:dyDescent="0.2">
      <c r="G8492"/>
    </row>
    <row r="8493" spans="7:7" x14ac:dyDescent="0.2">
      <c r="G8493"/>
    </row>
    <row r="8494" spans="7:7" x14ac:dyDescent="0.2">
      <c r="G8494"/>
    </row>
    <row r="8495" spans="7:7" x14ac:dyDescent="0.2">
      <c r="G8495"/>
    </row>
    <row r="8496" spans="7:7" x14ac:dyDescent="0.2">
      <c r="G8496"/>
    </row>
    <row r="8497" spans="7:7" x14ac:dyDescent="0.2">
      <c r="G8497"/>
    </row>
    <row r="8498" spans="7:7" x14ac:dyDescent="0.2">
      <c r="G8498"/>
    </row>
    <row r="8499" spans="7:7" x14ac:dyDescent="0.2">
      <c r="G8499"/>
    </row>
    <row r="8500" spans="7:7" x14ac:dyDescent="0.2">
      <c r="G8500"/>
    </row>
    <row r="8501" spans="7:7" x14ac:dyDescent="0.2">
      <c r="G8501"/>
    </row>
    <row r="8502" spans="7:7" x14ac:dyDescent="0.2">
      <c r="G8502"/>
    </row>
    <row r="8503" spans="7:7" x14ac:dyDescent="0.2">
      <c r="G8503"/>
    </row>
    <row r="8504" spans="7:7" x14ac:dyDescent="0.2">
      <c r="G8504"/>
    </row>
    <row r="8505" spans="7:7" x14ac:dyDescent="0.2">
      <c r="G8505"/>
    </row>
    <row r="8506" spans="7:7" x14ac:dyDescent="0.2">
      <c r="G8506"/>
    </row>
    <row r="8507" spans="7:7" x14ac:dyDescent="0.2">
      <c r="G8507"/>
    </row>
    <row r="8508" spans="7:7" x14ac:dyDescent="0.2">
      <c r="G8508"/>
    </row>
    <row r="8509" spans="7:7" x14ac:dyDescent="0.2">
      <c r="G8509"/>
    </row>
    <row r="8510" spans="7:7" x14ac:dyDescent="0.2">
      <c r="G8510"/>
    </row>
    <row r="8511" spans="7:7" x14ac:dyDescent="0.2">
      <c r="G8511"/>
    </row>
    <row r="8512" spans="7:7" x14ac:dyDescent="0.2">
      <c r="G8512"/>
    </row>
    <row r="8513" spans="7:7" x14ac:dyDescent="0.2">
      <c r="G8513"/>
    </row>
    <row r="8514" spans="7:7" x14ac:dyDescent="0.2">
      <c r="G8514"/>
    </row>
    <row r="8515" spans="7:7" x14ac:dyDescent="0.2">
      <c r="G8515"/>
    </row>
    <row r="8516" spans="7:7" x14ac:dyDescent="0.2">
      <c r="G8516"/>
    </row>
    <row r="8517" spans="7:7" x14ac:dyDescent="0.2">
      <c r="G8517"/>
    </row>
    <row r="8518" spans="7:7" x14ac:dyDescent="0.2">
      <c r="G8518"/>
    </row>
    <row r="8519" spans="7:7" x14ac:dyDescent="0.2">
      <c r="G8519"/>
    </row>
    <row r="8520" spans="7:7" x14ac:dyDescent="0.2">
      <c r="G8520"/>
    </row>
    <row r="8521" spans="7:7" x14ac:dyDescent="0.2">
      <c r="G8521"/>
    </row>
    <row r="8522" spans="7:7" x14ac:dyDescent="0.2">
      <c r="G8522"/>
    </row>
    <row r="8523" spans="7:7" x14ac:dyDescent="0.2">
      <c r="G8523"/>
    </row>
    <row r="8524" spans="7:7" x14ac:dyDescent="0.2">
      <c r="G8524"/>
    </row>
    <row r="8525" spans="7:7" x14ac:dyDescent="0.2">
      <c r="G8525"/>
    </row>
    <row r="8526" spans="7:7" x14ac:dyDescent="0.2">
      <c r="G8526"/>
    </row>
    <row r="8527" spans="7:7" x14ac:dyDescent="0.2">
      <c r="G8527"/>
    </row>
    <row r="8528" spans="7:7" x14ac:dyDescent="0.2">
      <c r="G8528"/>
    </row>
    <row r="8529" spans="7:7" x14ac:dyDescent="0.2">
      <c r="G8529"/>
    </row>
    <row r="8530" spans="7:7" x14ac:dyDescent="0.2">
      <c r="G8530"/>
    </row>
    <row r="8531" spans="7:7" x14ac:dyDescent="0.2">
      <c r="G8531"/>
    </row>
    <row r="8532" spans="7:7" x14ac:dyDescent="0.2">
      <c r="G8532"/>
    </row>
    <row r="8533" spans="7:7" x14ac:dyDescent="0.2">
      <c r="G8533"/>
    </row>
    <row r="8534" spans="7:7" x14ac:dyDescent="0.2">
      <c r="G8534"/>
    </row>
    <row r="8535" spans="7:7" x14ac:dyDescent="0.2">
      <c r="G8535"/>
    </row>
    <row r="8536" spans="7:7" x14ac:dyDescent="0.2">
      <c r="G8536"/>
    </row>
    <row r="8537" spans="7:7" x14ac:dyDescent="0.2">
      <c r="G8537"/>
    </row>
    <row r="8538" spans="7:7" x14ac:dyDescent="0.2">
      <c r="G8538"/>
    </row>
    <row r="8539" spans="7:7" x14ac:dyDescent="0.2">
      <c r="G8539"/>
    </row>
    <row r="8540" spans="7:7" x14ac:dyDescent="0.2">
      <c r="G8540"/>
    </row>
    <row r="8541" spans="7:7" x14ac:dyDescent="0.2">
      <c r="G8541"/>
    </row>
    <row r="8542" spans="7:7" x14ac:dyDescent="0.2">
      <c r="G8542"/>
    </row>
    <row r="8543" spans="7:7" x14ac:dyDescent="0.2">
      <c r="G8543"/>
    </row>
    <row r="8544" spans="7:7" x14ac:dyDescent="0.2">
      <c r="G8544"/>
    </row>
    <row r="8545" spans="7:7" x14ac:dyDescent="0.2">
      <c r="G8545"/>
    </row>
    <row r="8546" spans="7:7" x14ac:dyDescent="0.2">
      <c r="G8546"/>
    </row>
    <row r="8547" spans="7:7" x14ac:dyDescent="0.2">
      <c r="G8547"/>
    </row>
    <row r="8548" spans="7:7" x14ac:dyDescent="0.2">
      <c r="G8548"/>
    </row>
    <row r="8549" spans="7:7" x14ac:dyDescent="0.2">
      <c r="G8549"/>
    </row>
    <row r="8550" spans="7:7" x14ac:dyDescent="0.2">
      <c r="G8550"/>
    </row>
    <row r="8551" spans="7:7" x14ac:dyDescent="0.2">
      <c r="G8551"/>
    </row>
    <row r="8552" spans="7:7" x14ac:dyDescent="0.2">
      <c r="G8552"/>
    </row>
    <row r="8553" spans="7:7" x14ac:dyDescent="0.2">
      <c r="G8553"/>
    </row>
    <row r="8554" spans="7:7" x14ac:dyDescent="0.2">
      <c r="G8554"/>
    </row>
    <row r="8555" spans="7:7" x14ac:dyDescent="0.2">
      <c r="G8555"/>
    </row>
    <row r="8556" spans="7:7" x14ac:dyDescent="0.2">
      <c r="G8556"/>
    </row>
    <row r="8557" spans="7:7" x14ac:dyDescent="0.2">
      <c r="G8557"/>
    </row>
    <row r="8558" spans="7:7" x14ac:dyDescent="0.2">
      <c r="G8558"/>
    </row>
    <row r="8559" spans="7:7" x14ac:dyDescent="0.2">
      <c r="G8559"/>
    </row>
    <row r="8560" spans="7:7" x14ac:dyDescent="0.2">
      <c r="G8560"/>
    </row>
    <row r="8561" spans="7:7" x14ac:dyDescent="0.2">
      <c r="G8561"/>
    </row>
    <row r="8562" spans="7:7" x14ac:dyDescent="0.2">
      <c r="G8562"/>
    </row>
    <row r="8563" spans="7:7" x14ac:dyDescent="0.2">
      <c r="G8563"/>
    </row>
    <row r="8564" spans="7:7" x14ac:dyDescent="0.2">
      <c r="G8564"/>
    </row>
    <row r="8565" spans="7:7" x14ac:dyDescent="0.2">
      <c r="G8565"/>
    </row>
    <row r="8566" spans="7:7" x14ac:dyDescent="0.2">
      <c r="G8566"/>
    </row>
    <row r="8567" spans="7:7" x14ac:dyDescent="0.2">
      <c r="G8567"/>
    </row>
    <row r="8568" spans="7:7" x14ac:dyDescent="0.2">
      <c r="G8568"/>
    </row>
    <row r="8569" spans="7:7" x14ac:dyDescent="0.2">
      <c r="G8569"/>
    </row>
    <row r="8570" spans="7:7" x14ac:dyDescent="0.2">
      <c r="G8570"/>
    </row>
    <row r="8571" spans="7:7" x14ac:dyDescent="0.2">
      <c r="G8571"/>
    </row>
    <row r="8572" spans="7:7" x14ac:dyDescent="0.2">
      <c r="G8572"/>
    </row>
    <row r="8573" spans="7:7" x14ac:dyDescent="0.2">
      <c r="G8573"/>
    </row>
    <row r="8574" spans="7:7" x14ac:dyDescent="0.2">
      <c r="G8574"/>
    </row>
    <row r="8575" spans="7:7" x14ac:dyDescent="0.2">
      <c r="G8575"/>
    </row>
    <row r="8576" spans="7:7" x14ac:dyDescent="0.2">
      <c r="G8576"/>
    </row>
    <row r="8577" spans="7:7" x14ac:dyDescent="0.2">
      <c r="G8577"/>
    </row>
    <row r="8578" spans="7:7" x14ac:dyDescent="0.2">
      <c r="G8578"/>
    </row>
    <row r="8579" spans="7:7" x14ac:dyDescent="0.2">
      <c r="G8579"/>
    </row>
    <row r="8580" spans="7:7" x14ac:dyDescent="0.2">
      <c r="G8580"/>
    </row>
    <row r="8581" spans="7:7" x14ac:dyDescent="0.2">
      <c r="G8581"/>
    </row>
    <row r="8582" spans="7:7" x14ac:dyDescent="0.2">
      <c r="G8582"/>
    </row>
    <row r="8583" spans="7:7" x14ac:dyDescent="0.2">
      <c r="G8583"/>
    </row>
    <row r="8584" spans="7:7" x14ac:dyDescent="0.2">
      <c r="G8584"/>
    </row>
    <row r="8585" spans="7:7" x14ac:dyDescent="0.2">
      <c r="G8585"/>
    </row>
    <row r="8586" spans="7:7" x14ac:dyDescent="0.2">
      <c r="G8586"/>
    </row>
    <row r="8587" spans="7:7" x14ac:dyDescent="0.2">
      <c r="G8587"/>
    </row>
    <row r="8588" spans="7:7" x14ac:dyDescent="0.2">
      <c r="G8588"/>
    </row>
    <row r="8589" spans="7:7" x14ac:dyDescent="0.2">
      <c r="G8589"/>
    </row>
    <row r="8590" spans="7:7" x14ac:dyDescent="0.2">
      <c r="G8590"/>
    </row>
    <row r="8591" spans="7:7" x14ac:dyDescent="0.2">
      <c r="G8591"/>
    </row>
    <row r="8592" spans="7:7" x14ac:dyDescent="0.2">
      <c r="G8592"/>
    </row>
    <row r="8593" spans="7:7" x14ac:dyDescent="0.2">
      <c r="G8593"/>
    </row>
    <row r="8594" spans="7:7" x14ac:dyDescent="0.2">
      <c r="G8594"/>
    </row>
    <row r="8595" spans="7:7" x14ac:dyDescent="0.2">
      <c r="G8595"/>
    </row>
    <row r="8596" spans="7:7" x14ac:dyDescent="0.2">
      <c r="G8596"/>
    </row>
    <row r="8597" spans="7:7" x14ac:dyDescent="0.2">
      <c r="G8597"/>
    </row>
    <row r="8598" spans="7:7" x14ac:dyDescent="0.2">
      <c r="G8598"/>
    </row>
    <row r="8599" spans="7:7" x14ac:dyDescent="0.2">
      <c r="G8599"/>
    </row>
    <row r="8600" spans="7:7" x14ac:dyDescent="0.2">
      <c r="G8600"/>
    </row>
    <row r="8601" spans="7:7" x14ac:dyDescent="0.2">
      <c r="G8601"/>
    </row>
    <row r="8602" spans="7:7" x14ac:dyDescent="0.2">
      <c r="G8602"/>
    </row>
    <row r="8603" spans="7:7" x14ac:dyDescent="0.2">
      <c r="G8603"/>
    </row>
    <row r="8604" spans="7:7" x14ac:dyDescent="0.2">
      <c r="G8604"/>
    </row>
    <row r="8605" spans="7:7" x14ac:dyDescent="0.2">
      <c r="G8605"/>
    </row>
    <row r="8606" spans="7:7" x14ac:dyDescent="0.2">
      <c r="G8606"/>
    </row>
    <row r="8607" spans="7:7" x14ac:dyDescent="0.2">
      <c r="G8607"/>
    </row>
    <row r="8608" spans="7:7" x14ac:dyDescent="0.2">
      <c r="G8608"/>
    </row>
    <row r="8609" spans="7:7" x14ac:dyDescent="0.2">
      <c r="G8609"/>
    </row>
    <row r="8610" spans="7:7" x14ac:dyDescent="0.2">
      <c r="G8610"/>
    </row>
    <row r="8611" spans="7:7" x14ac:dyDescent="0.2">
      <c r="G8611"/>
    </row>
    <row r="8612" spans="7:7" x14ac:dyDescent="0.2">
      <c r="G8612"/>
    </row>
    <row r="8613" spans="7:7" x14ac:dyDescent="0.2">
      <c r="G8613"/>
    </row>
    <row r="8614" spans="7:7" x14ac:dyDescent="0.2">
      <c r="G8614"/>
    </row>
    <row r="8615" spans="7:7" x14ac:dyDescent="0.2">
      <c r="G8615"/>
    </row>
    <row r="8616" spans="7:7" x14ac:dyDescent="0.2">
      <c r="G8616"/>
    </row>
    <row r="8617" spans="7:7" x14ac:dyDescent="0.2">
      <c r="G8617"/>
    </row>
    <row r="8618" spans="7:7" x14ac:dyDescent="0.2">
      <c r="G8618"/>
    </row>
    <row r="8619" spans="7:7" x14ac:dyDescent="0.2">
      <c r="G8619"/>
    </row>
    <row r="8620" spans="7:7" x14ac:dyDescent="0.2">
      <c r="G8620"/>
    </row>
    <row r="8621" spans="7:7" x14ac:dyDescent="0.2">
      <c r="G8621"/>
    </row>
    <row r="8622" spans="7:7" x14ac:dyDescent="0.2">
      <c r="G8622"/>
    </row>
    <row r="8623" spans="7:7" x14ac:dyDescent="0.2">
      <c r="G8623"/>
    </row>
    <row r="8624" spans="7:7" x14ac:dyDescent="0.2">
      <c r="G8624"/>
    </row>
    <row r="8625" spans="7:7" x14ac:dyDescent="0.2">
      <c r="G8625"/>
    </row>
    <row r="8626" spans="7:7" x14ac:dyDescent="0.2">
      <c r="G8626"/>
    </row>
    <row r="8627" spans="7:7" x14ac:dyDescent="0.2">
      <c r="G8627"/>
    </row>
    <row r="8628" spans="7:7" x14ac:dyDescent="0.2">
      <c r="G8628"/>
    </row>
    <row r="8629" spans="7:7" x14ac:dyDescent="0.2">
      <c r="G8629"/>
    </row>
    <row r="8630" spans="7:7" x14ac:dyDescent="0.2">
      <c r="G8630"/>
    </row>
    <row r="8631" spans="7:7" x14ac:dyDescent="0.2">
      <c r="G8631"/>
    </row>
    <row r="8632" spans="7:7" x14ac:dyDescent="0.2">
      <c r="G8632"/>
    </row>
    <row r="8633" spans="7:7" x14ac:dyDescent="0.2">
      <c r="G8633"/>
    </row>
    <row r="8634" spans="7:7" x14ac:dyDescent="0.2">
      <c r="G8634"/>
    </row>
    <row r="8635" spans="7:7" x14ac:dyDescent="0.2">
      <c r="G8635"/>
    </row>
    <row r="8636" spans="7:7" x14ac:dyDescent="0.2">
      <c r="G8636"/>
    </row>
    <row r="8637" spans="7:7" x14ac:dyDescent="0.2">
      <c r="G8637"/>
    </row>
    <row r="8638" spans="7:7" x14ac:dyDescent="0.2">
      <c r="G8638"/>
    </row>
    <row r="8639" spans="7:7" x14ac:dyDescent="0.2">
      <c r="G8639"/>
    </row>
    <row r="8640" spans="7:7" x14ac:dyDescent="0.2">
      <c r="G8640"/>
    </row>
    <row r="8641" spans="7:7" x14ac:dyDescent="0.2">
      <c r="G8641"/>
    </row>
    <row r="8642" spans="7:7" x14ac:dyDescent="0.2">
      <c r="G8642"/>
    </row>
    <row r="8643" spans="7:7" x14ac:dyDescent="0.2">
      <c r="G8643"/>
    </row>
    <row r="8644" spans="7:7" x14ac:dyDescent="0.2">
      <c r="G8644"/>
    </row>
    <row r="8645" spans="7:7" x14ac:dyDescent="0.2">
      <c r="G8645"/>
    </row>
    <row r="8646" spans="7:7" x14ac:dyDescent="0.2">
      <c r="G8646"/>
    </row>
    <row r="8647" spans="7:7" x14ac:dyDescent="0.2">
      <c r="G8647"/>
    </row>
    <row r="8648" spans="7:7" x14ac:dyDescent="0.2">
      <c r="G8648"/>
    </row>
    <row r="8649" spans="7:7" x14ac:dyDescent="0.2">
      <c r="G8649"/>
    </row>
    <row r="8650" spans="7:7" x14ac:dyDescent="0.2">
      <c r="G8650"/>
    </row>
    <row r="8651" spans="7:7" x14ac:dyDescent="0.2">
      <c r="G8651"/>
    </row>
    <row r="8652" spans="7:7" x14ac:dyDescent="0.2">
      <c r="G8652"/>
    </row>
    <row r="8653" spans="7:7" x14ac:dyDescent="0.2">
      <c r="G8653"/>
    </row>
    <row r="8654" spans="7:7" x14ac:dyDescent="0.2">
      <c r="G8654"/>
    </row>
    <row r="8655" spans="7:7" x14ac:dyDescent="0.2">
      <c r="G8655"/>
    </row>
    <row r="8656" spans="7:7" x14ac:dyDescent="0.2">
      <c r="G8656"/>
    </row>
    <row r="8657" spans="7:7" x14ac:dyDescent="0.2">
      <c r="G8657"/>
    </row>
    <row r="8658" spans="7:7" x14ac:dyDescent="0.2">
      <c r="G8658"/>
    </row>
    <row r="8659" spans="7:7" x14ac:dyDescent="0.2">
      <c r="G8659"/>
    </row>
    <row r="8660" spans="7:7" x14ac:dyDescent="0.2">
      <c r="G8660"/>
    </row>
    <row r="8661" spans="7:7" x14ac:dyDescent="0.2">
      <c r="G8661"/>
    </row>
    <row r="8662" spans="7:7" x14ac:dyDescent="0.2">
      <c r="G8662"/>
    </row>
    <row r="8663" spans="7:7" x14ac:dyDescent="0.2">
      <c r="G8663"/>
    </row>
    <row r="8664" spans="7:7" x14ac:dyDescent="0.2">
      <c r="G8664"/>
    </row>
    <row r="8665" spans="7:7" x14ac:dyDescent="0.2">
      <c r="G8665"/>
    </row>
    <row r="8666" spans="7:7" x14ac:dyDescent="0.2">
      <c r="G8666"/>
    </row>
    <row r="8667" spans="7:7" x14ac:dyDescent="0.2">
      <c r="G8667"/>
    </row>
    <row r="8668" spans="7:7" x14ac:dyDescent="0.2">
      <c r="G8668"/>
    </row>
    <row r="8669" spans="7:7" x14ac:dyDescent="0.2">
      <c r="G8669"/>
    </row>
    <row r="8670" spans="7:7" x14ac:dyDescent="0.2">
      <c r="G8670"/>
    </row>
    <row r="8671" spans="7:7" x14ac:dyDescent="0.2">
      <c r="G8671"/>
    </row>
    <row r="8672" spans="7:7" x14ac:dyDescent="0.2">
      <c r="G8672"/>
    </row>
    <row r="8673" spans="7:7" x14ac:dyDescent="0.2">
      <c r="G8673"/>
    </row>
    <row r="8674" spans="7:7" x14ac:dyDescent="0.2">
      <c r="G8674"/>
    </row>
    <row r="8675" spans="7:7" x14ac:dyDescent="0.2">
      <c r="G8675"/>
    </row>
    <row r="8676" spans="7:7" x14ac:dyDescent="0.2">
      <c r="G8676"/>
    </row>
    <row r="8677" spans="7:7" x14ac:dyDescent="0.2">
      <c r="G8677"/>
    </row>
    <row r="8678" spans="7:7" x14ac:dyDescent="0.2">
      <c r="G8678"/>
    </row>
    <row r="8679" spans="7:7" x14ac:dyDescent="0.2">
      <c r="G8679"/>
    </row>
    <row r="8680" spans="7:7" x14ac:dyDescent="0.2">
      <c r="G8680"/>
    </row>
    <row r="8681" spans="7:7" x14ac:dyDescent="0.2">
      <c r="G8681"/>
    </row>
    <row r="8682" spans="7:7" x14ac:dyDescent="0.2">
      <c r="G8682"/>
    </row>
    <row r="8683" spans="7:7" x14ac:dyDescent="0.2">
      <c r="G8683"/>
    </row>
    <row r="8684" spans="7:7" x14ac:dyDescent="0.2">
      <c r="G8684"/>
    </row>
    <row r="8685" spans="7:7" x14ac:dyDescent="0.2">
      <c r="G8685"/>
    </row>
    <row r="8686" spans="7:7" x14ac:dyDescent="0.2">
      <c r="G8686"/>
    </row>
    <row r="8687" spans="7:7" x14ac:dyDescent="0.2">
      <c r="G8687"/>
    </row>
    <row r="8688" spans="7:7" x14ac:dyDescent="0.2">
      <c r="G8688"/>
    </row>
    <row r="8689" spans="7:7" x14ac:dyDescent="0.2">
      <c r="G8689"/>
    </row>
    <row r="8690" spans="7:7" x14ac:dyDescent="0.2">
      <c r="G8690"/>
    </row>
    <row r="8691" spans="7:7" x14ac:dyDescent="0.2">
      <c r="G8691"/>
    </row>
    <row r="8692" spans="7:7" x14ac:dyDescent="0.2">
      <c r="G8692"/>
    </row>
    <row r="8693" spans="7:7" x14ac:dyDescent="0.2">
      <c r="G8693"/>
    </row>
    <row r="8694" spans="7:7" x14ac:dyDescent="0.2">
      <c r="G8694"/>
    </row>
    <row r="8695" spans="7:7" x14ac:dyDescent="0.2">
      <c r="G8695"/>
    </row>
    <row r="8696" spans="7:7" x14ac:dyDescent="0.2">
      <c r="G8696"/>
    </row>
    <row r="8697" spans="7:7" x14ac:dyDescent="0.2">
      <c r="G8697"/>
    </row>
    <row r="8698" spans="7:7" x14ac:dyDescent="0.2">
      <c r="G8698"/>
    </row>
    <row r="8699" spans="7:7" x14ac:dyDescent="0.2">
      <c r="G8699"/>
    </row>
    <row r="8700" spans="7:7" x14ac:dyDescent="0.2">
      <c r="G8700"/>
    </row>
    <row r="8701" spans="7:7" x14ac:dyDescent="0.2">
      <c r="G8701"/>
    </row>
    <row r="8702" spans="7:7" x14ac:dyDescent="0.2">
      <c r="G8702"/>
    </row>
    <row r="8703" spans="7:7" x14ac:dyDescent="0.2">
      <c r="G8703"/>
    </row>
    <row r="8704" spans="7:7" x14ac:dyDescent="0.2">
      <c r="G8704"/>
    </row>
    <row r="8705" spans="7:7" x14ac:dyDescent="0.2">
      <c r="G8705"/>
    </row>
    <row r="8706" spans="7:7" x14ac:dyDescent="0.2">
      <c r="G8706"/>
    </row>
    <row r="8707" spans="7:7" x14ac:dyDescent="0.2">
      <c r="G8707"/>
    </row>
    <row r="8708" spans="7:7" x14ac:dyDescent="0.2">
      <c r="G8708"/>
    </row>
    <row r="8709" spans="7:7" x14ac:dyDescent="0.2">
      <c r="G8709"/>
    </row>
    <row r="8710" spans="7:7" x14ac:dyDescent="0.2">
      <c r="G8710"/>
    </row>
    <row r="8711" spans="7:7" x14ac:dyDescent="0.2">
      <c r="G8711"/>
    </row>
    <row r="8712" spans="7:7" x14ac:dyDescent="0.2">
      <c r="G8712"/>
    </row>
    <row r="8713" spans="7:7" x14ac:dyDescent="0.2">
      <c r="G8713"/>
    </row>
    <row r="8714" spans="7:7" x14ac:dyDescent="0.2">
      <c r="G8714"/>
    </row>
    <row r="8715" spans="7:7" x14ac:dyDescent="0.2">
      <c r="G8715"/>
    </row>
    <row r="8716" spans="7:7" x14ac:dyDescent="0.2">
      <c r="G8716"/>
    </row>
    <row r="8717" spans="7:7" x14ac:dyDescent="0.2">
      <c r="G8717"/>
    </row>
    <row r="8718" spans="7:7" x14ac:dyDescent="0.2">
      <c r="G8718"/>
    </row>
    <row r="8719" spans="7:7" x14ac:dyDescent="0.2">
      <c r="G8719"/>
    </row>
    <row r="8720" spans="7:7" x14ac:dyDescent="0.2">
      <c r="G8720"/>
    </row>
    <row r="8721" spans="7:7" x14ac:dyDescent="0.2">
      <c r="G8721"/>
    </row>
    <row r="8722" spans="7:7" x14ac:dyDescent="0.2">
      <c r="G8722"/>
    </row>
    <row r="8723" spans="7:7" x14ac:dyDescent="0.2">
      <c r="G8723"/>
    </row>
    <row r="8724" spans="7:7" x14ac:dyDescent="0.2">
      <c r="G8724"/>
    </row>
    <row r="8725" spans="7:7" x14ac:dyDescent="0.2">
      <c r="G8725"/>
    </row>
    <row r="8726" spans="7:7" x14ac:dyDescent="0.2">
      <c r="G8726"/>
    </row>
    <row r="8727" spans="7:7" x14ac:dyDescent="0.2">
      <c r="G8727"/>
    </row>
    <row r="8728" spans="7:7" x14ac:dyDescent="0.2">
      <c r="G8728"/>
    </row>
    <row r="8729" spans="7:7" x14ac:dyDescent="0.2">
      <c r="G8729"/>
    </row>
    <row r="8730" spans="7:7" x14ac:dyDescent="0.2">
      <c r="G8730"/>
    </row>
    <row r="8731" spans="7:7" x14ac:dyDescent="0.2">
      <c r="G8731"/>
    </row>
    <row r="8732" spans="7:7" x14ac:dyDescent="0.2">
      <c r="G8732"/>
    </row>
    <row r="8733" spans="7:7" x14ac:dyDescent="0.2">
      <c r="G8733"/>
    </row>
    <row r="8734" spans="7:7" x14ac:dyDescent="0.2">
      <c r="G8734"/>
    </row>
    <row r="8735" spans="7:7" x14ac:dyDescent="0.2">
      <c r="G8735"/>
    </row>
    <row r="8736" spans="7:7" x14ac:dyDescent="0.2">
      <c r="G8736"/>
    </row>
    <row r="8737" spans="7:7" x14ac:dyDescent="0.2">
      <c r="G8737"/>
    </row>
    <row r="8738" spans="7:7" x14ac:dyDescent="0.2">
      <c r="G8738"/>
    </row>
    <row r="8739" spans="7:7" x14ac:dyDescent="0.2">
      <c r="G8739"/>
    </row>
    <row r="8740" spans="7:7" x14ac:dyDescent="0.2">
      <c r="G8740"/>
    </row>
    <row r="8741" spans="7:7" x14ac:dyDescent="0.2">
      <c r="G8741"/>
    </row>
    <row r="8742" spans="7:7" x14ac:dyDescent="0.2">
      <c r="G8742"/>
    </row>
    <row r="8743" spans="7:7" x14ac:dyDescent="0.2">
      <c r="G8743"/>
    </row>
    <row r="8744" spans="7:7" x14ac:dyDescent="0.2">
      <c r="G8744"/>
    </row>
    <row r="8745" spans="7:7" x14ac:dyDescent="0.2">
      <c r="G8745"/>
    </row>
    <row r="8746" spans="7:7" x14ac:dyDescent="0.2">
      <c r="G8746"/>
    </row>
    <row r="8747" spans="7:7" x14ac:dyDescent="0.2">
      <c r="G8747"/>
    </row>
    <row r="8748" spans="7:7" x14ac:dyDescent="0.2">
      <c r="G8748"/>
    </row>
    <row r="8749" spans="7:7" x14ac:dyDescent="0.2">
      <c r="G8749"/>
    </row>
    <row r="8750" spans="7:7" x14ac:dyDescent="0.2">
      <c r="G8750"/>
    </row>
    <row r="8751" spans="7:7" x14ac:dyDescent="0.2">
      <c r="G8751"/>
    </row>
    <row r="8752" spans="7:7" x14ac:dyDescent="0.2">
      <c r="G8752"/>
    </row>
    <row r="8753" spans="7:7" x14ac:dyDescent="0.2">
      <c r="G8753"/>
    </row>
    <row r="8754" spans="7:7" x14ac:dyDescent="0.2">
      <c r="G8754"/>
    </row>
    <row r="8755" spans="7:7" x14ac:dyDescent="0.2">
      <c r="G8755"/>
    </row>
    <row r="8756" spans="7:7" x14ac:dyDescent="0.2">
      <c r="G8756"/>
    </row>
    <row r="8757" spans="7:7" x14ac:dyDescent="0.2">
      <c r="G8757"/>
    </row>
    <row r="8758" spans="7:7" x14ac:dyDescent="0.2">
      <c r="G8758"/>
    </row>
    <row r="8759" spans="7:7" x14ac:dyDescent="0.2">
      <c r="G8759"/>
    </row>
    <row r="8760" spans="7:7" x14ac:dyDescent="0.2">
      <c r="G8760"/>
    </row>
    <row r="8761" spans="7:7" x14ac:dyDescent="0.2">
      <c r="G8761"/>
    </row>
    <row r="8762" spans="7:7" x14ac:dyDescent="0.2">
      <c r="G8762"/>
    </row>
    <row r="8763" spans="7:7" x14ac:dyDescent="0.2">
      <c r="G8763"/>
    </row>
    <row r="8764" spans="7:7" x14ac:dyDescent="0.2">
      <c r="G8764"/>
    </row>
    <row r="8765" spans="7:7" x14ac:dyDescent="0.2">
      <c r="G8765"/>
    </row>
    <row r="8766" spans="7:7" x14ac:dyDescent="0.2">
      <c r="G8766"/>
    </row>
    <row r="8767" spans="7:7" x14ac:dyDescent="0.2">
      <c r="G8767"/>
    </row>
    <row r="8768" spans="7:7" x14ac:dyDescent="0.2">
      <c r="G8768"/>
    </row>
    <row r="8769" spans="7:7" x14ac:dyDescent="0.2">
      <c r="G8769"/>
    </row>
    <row r="8770" spans="7:7" x14ac:dyDescent="0.2">
      <c r="G8770"/>
    </row>
    <row r="8771" spans="7:7" x14ac:dyDescent="0.2">
      <c r="G8771"/>
    </row>
    <row r="8772" spans="7:7" x14ac:dyDescent="0.2">
      <c r="G8772"/>
    </row>
    <row r="8773" spans="7:7" x14ac:dyDescent="0.2">
      <c r="G8773"/>
    </row>
    <row r="8774" spans="7:7" x14ac:dyDescent="0.2">
      <c r="G8774"/>
    </row>
    <row r="8775" spans="7:7" x14ac:dyDescent="0.2">
      <c r="G8775"/>
    </row>
    <row r="8776" spans="7:7" x14ac:dyDescent="0.2">
      <c r="G8776"/>
    </row>
    <row r="8777" spans="7:7" x14ac:dyDescent="0.2">
      <c r="G8777"/>
    </row>
    <row r="8778" spans="7:7" x14ac:dyDescent="0.2">
      <c r="G8778"/>
    </row>
    <row r="8779" spans="7:7" x14ac:dyDescent="0.2">
      <c r="G8779"/>
    </row>
    <row r="8780" spans="7:7" x14ac:dyDescent="0.2">
      <c r="G8780"/>
    </row>
    <row r="8781" spans="7:7" x14ac:dyDescent="0.2">
      <c r="G8781"/>
    </row>
    <row r="8782" spans="7:7" x14ac:dyDescent="0.2">
      <c r="G8782"/>
    </row>
    <row r="8783" spans="7:7" x14ac:dyDescent="0.2">
      <c r="G8783"/>
    </row>
    <row r="8784" spans="7:7" x14ac:dyDescent="0.2">
      <c r="G8784"/>
    </row>
    <row r="8785" spans="7:7" x14ac:dyDescent="0.2">
      <c r="G8785"/>
    </row>
    <row r="8786" spans="7:7" x14ac:dyDescent="0.2">
      <c r="G8786"/>
    </row>
    <row r="8787" spans="7:7" x14ac:dyDescent="0.2">
      <c r="G8787"/>
    </row>
    <row r="8788" spans="7:7" x14ac:dyDescent="0.2">
      <c r="G8788"/>
    </row>
    <row r="8789" spans="7:7" x14ac:dyDescent="0.2">
      <c r="G8789"/>
    </row>
    <row r="8790" spans="7:7" x14ac:dyDescent="0.2">
      <c r="G8790"/>
    </row>
    <row r="8791" spans="7:7" x14ac:dyDescent="0.2">
      <c r="G8791"/>
    </row>
    <row r="8792" spans="7:7" x14ac:dyDescent="0.2">
      <c r="G8792"/>
    </row>
    <row r="8793" spans="7:7" x14ac:dyDescent="0.2">
      <c r="G8793"/>
    </row>
    <row r="8794" spans="7:7" x14ac:dyDescent="0.2">
      <c r="G8794"/>
    </row>
    <row r="8795" spans="7:7" x14ac:dyDescent="0.2">
      <c r="G8795"/>
    </row>
    <row r="8796" spans="7:7" x14ac:dyDescent="0.2">
      <c r="G8796"/>
    </row>
    <row r="8797" spans="7:7" x14ac:dyDescent="0.2">
      <c r="G8797"/>
    </row>
    <row r="8798" spans="7:7" x14ac:dyDescent="0.2">
      <c r="G8798"/>
    </row>
    <row r="8799" spans="7:7" x14ac:dyDescent="0.2">
      <c r="G8799"/>
    </row>
    <row r="8800" spans="7:7" x14ac:dyDescent="0.2">
      <c r="G8800"/>
    </row>
    <row r="8801" spans="7:7" x14ac:dyDescent="0.2">
      <c r="G8801"/>
    </row>
    <row r="8802" spans="7:7" x14ac:dyDescent="0.2">
      <c r="G8802"/>
    </row>
    <row r="8803" spans="7:7" x14ac:dyDescent="0.2">
      <c r="G8803"/>
    </row>
    <row r="8804" spans="7:7" x14ac:dyDescent="0.2">
      <c r="G8804"/>
    </row>
    <row r="8805" spans="7:7" x14ac:dyDescent="0.2">
      <c r="G8805"/>
    </row>
    <row r="8806" spans="7:7" x14ac:dyDescent="0.2">
      <c r="G8806"/>
    </row>
    <row r="8807" spans="7:7" x14ac:dyDescent="0.2">
      <c r="G8807"/>
    </row>
    <row r="8808" spans="7:7" x14ac:dyDescent="0.2">
      <c r="G8808"/>
    </row>
    <row r="8809" spans="7:7" x14ac:dyDescent="0.2">
      <c r="G8809"/>
    </row>
    <row r="8810" spans="7:7" x14ac:dyDescent="0.2">
      <c r="G8810"/>
    </row>
    <row r="8811" spans="7:7" x14ac:dyDescent="0.2">
      <c r="G8811"/>
    </row>
    <row r="8812" spans="7:7" x14ac:dyDescent="0.2">
      <c r="G8812"/>
    </row>
    <row r="8813" spans="7:7" x14ac:dyDescent="0.2">
      <c r="G8813"/>
    </row>
    <row r="8814" spans="7:7" x14ac:dyDescent="0.2">
      <c r="G8814"/>
    </row>
    <row r="8815" spans="7:7" x14ac:dyDescent="0.2">
      <c r="G8815"/>
    </row>
    <row r="8816" spans="7:7" x14ac:dyDescent="0.2">
      <c r="G8816"/>
    </row>
    <row r="8817" spans="7:7" x14ac:dyDescent="0.2">
      <c r="G8817"/>
    </row>
    <row r="8818" spans="7:7" x14ac:dyDescent="0.2">
      <c r="G8818"/>
    </row>
    <row r="8819" spans="7:7" x14ac:dyDescent="0.2">
      <c r="G8819"/>
    </row>
    <row r="8820" spans="7:7" x14ac:dyDescent="0.2">
      <c r="G8820"/>
    </row>
    <row r="8821" spans="7:7" x14ac:dyDescent="0.2">
      <c r="G8821"/>
    </row>
    <row r="8822" spans="7:7" x14ac:dyDescent="0.2">
      <c r="G8822"/>
    </row>
    <row r="8823" spans="7:7" x14ac:dyDescent="0.2">
      <c r="G8823"/>
    </row>
    <row r="8824" spans="7:7" x14ac:dyDescent="0.2">
      <c r="G8824"/>
    </row>
    <row r="8825" spans="7:7" x14ac:dyDescent="0.2">
      <c r="G8825"/>
    </row>
    <row r="8826" spans="7:7" x14ac:dyDescent="0.2">
      <c r="G8826"/>
    </row>
    <row r="8827" spans="7:7" x14ac:dyDescent="0.2">
      <c r="G8827"/>
    </row>
    <row r="8828" spans="7:7" x14ac:dyDescent="0.2">
      <c r="G8828"/>
    </row>
    <row r="8829" spans="7:7" x14ac:dyDescent="0.2">
      <c r="G8829"/>
    </row>
    <row r="8830" spans="7:7" x14ac:dyDescent="0.2">
      <c r="G8830"/>
    </row>
    <row r="8831" spans="7:7" x14ac:dyDescent="0.2">
      <c r="G8831"/>
    </row>
    <row r="8832" spans="7:7" x14ac:dyDescent="0.2">
      <c r="G8832"/>
    </row>
    <row r="8833" spans="7:7" x14ac:dyDescent="0.2">
      <c r="G8833"/>
    </row>
    <row r="8834" spans="7:7" x14ac:dyDescent="0.2">
      <c r="G8834"/>
    </row>
    <row r="8835" spans="7:7" x14ac:dyDescent="0.2">
      <c r="G8835"/>
    </row>
    <row r="8836" spans="7:7" x14ac:dyDescent="0.2">
      <c r="G8836"/>
    </row>
    <row r="8837" spans="7:7" x14ac:dyDescent="0.2">
      <c r="G8837"/>
    </row>
    <row r="8838" spans="7:7" x14ac:dyDescent="0.2">
      <c r="G8838"/>
    </row>
    <row r="8839" spans="7:7" x14ac:dyDescent="0.2">
      <c r="G8839"/>
    </row>
    <row r="8840" spans="7:7" x14ac:dyDescent="0.2">
      <c r="G8840"/>
    </row>
    <row r="8841" spans="7:7" x14ac:dyDescent="0.2">
      <c r="G8841"/>
    </row>
    <row r="8842" spans="7:7" x14ac:dyDescent="0.2">
      <c r="G8842"/>
    </row>
    <row r="8843" spans="7:7" x14ac:dyDescent="0.2">
      <c r="G8843"/>
    </row>
    <row r="8844" spans="7:7" x14ac:dyDescent="0.2">
      <c r="G8844"/>
    </row>
    <row r="8845" spans="7:7" x14ac:dyDescent="0.2">
      <c r="G8845"/>
    </row>
    <row r="8846" spans="7:7" x14ac:dyDescent="0.2">
      <c r="G8846"/>
    </row>
    <row r="8847" spans="7:7" x14ac:dyDescent="0.2">
      <c r="G8847"/>
    </row>
    <row r="8848" spans="7:7" x14ac:dyDescent="0.2">
      <c r="G8848"/>
    </row>
    <row r="8849" spans="7:7" x14ac:dyDescent="0.2">
      <c r="G8849"/>
    </row>
    <row r="8850" spans="7:7" x14ac:dyDescent="0.2">
      <c r="G8850"/>
    </row>
    <row r="8851" spans="7:7" x14ac:dyDescent="0.2">
      <c r="G8851"/>
    </row>
    <row r="8852" spans="7:7" x14ac:dyDescent="0.2">
      <c r="G8852"/>
    </row>
    <row r="8853" spans="7:7" x14ac:dyDescent="0.2">
      <c r="G8853"/>
    </row>
    <row r="8854" spans="7:7" x14ac:dyDescent="0.2">
      <c r="G8854"/>
    </row>
    <row r="8855" spans="7:7" x14ac:dyDescent="0.2">
      <c r="G8855"/>
    </row>
    <row r="8856" spans="7:7" x14ac:dyDescent="0.2">
      <c r="G8856"/>
    </row>
    <row r="8857" spans="7:7" x14ac:dyDescent="0.2">
      <c r="G8857"/>
    </row>
    <row r="8858" spans="7:7" x14ac:dyDescent="0.2">
      <c r="G8858"/>
    </row>
    <row r="8859" spans="7:7" x14ac:dyDescent="0.2">
      <c r="G8859"/>
    </row>
    <row r="8860" spans="7:7" x14ac:dyDescent="0.2">
      <c r="G8860"/>
    </row>
    <row r="8861" spans="7:7" x14ac:dyDescent="0.2">
      <c r="G8861"/>
    </row>
    <row r="8862" spans="7:7" x14ac:dyDescent="0.2">
      <c r="G8862"/>
    </row>
    <row r="8863" spans="7:7" x14ac:dyDescent="0.2">
      <c r="G8863"/>
    </row>
    <row r="8864" spans="7:7" x14ac:dyDescent="0.2">
      <c r="G8864"/>
    </row>
    <row r="8865" spans="7:7" x14ac:dyDescent="0.2">
      <c r="G8865"/>
    </row>
    <row r="8866" spans="7:7" x14ac:dyDescent="0.2">
      <c r="G8866"/>
    </row>
    <row r="8867" spans="7:7" x14ac:dyDescent="0.2">
      <c r="G8867"/>
    </row>
    <row r="8868" spans="7:7" x14ac:dyDescent="0.2">
      <c r="G8868"/>
    </row>
    <row r="8869" spans="7:7" x14ac:dyDescent="0.2">
      <c r="G8869"/>
    </row>
    <row r="8870" spans="7:7" x14ac:dyDescent="0.2">
      <c r="G8870"/>
    </row>
    <row r="8871" spans="7:7" x14ac:dyDescent="0.2">
      <c r="G8871"/>
    </row>
    <row r="8872" spans="7:7" x14ac:dyDescent="0.2">
      <c r="G8872"/>
    </row>
    <row r="8873" spans="7:7" x14ac:dyDescent="0.2">
      <c r="G8873"/>
    </row>
    <row r="8874" spans="7:7" x14ac:dyDescent="0.2">
      <c r="G8874"/>
    </row>
    <row r="8875" spans="7:7" x14ac:dyDescent="0.2">
      <c r="G8875"/>
    </row>
    <row r="8876" spans="7:7" x14ac:dyDescent="0.2">
      <c r="G8876"/>
    </row>
    <row r="8877" spans="7:7" x14ac:dyDescent="0.2">
      <c r="G8877"/>
    </row>
    <row r="8878" spans="7:7" x14ac:dyDescent="0.2">
      <c r="G8878"/>
    </row>
    <row r="8879" spans="7:7" x14ac:dyDescent="0.2">
      <c r="G8879"/>
    </row>
    <row r="8880" spans="7:7" x14ac:dyDescent="0.2">
      <c r="G8880"/>
    </row>
    <row r="8881" spans="7:7" x14ac:dyDescent="0.2">
      <c r="G8881"/>
    </row>
    <row r="8882" spans="7:7" x14ac:dyDescent="0.2">
      <c r="G8882"/>
    </row>
    <row r="8883" spans="7:7" x14ac:dyDescent="0.2">
      <c r="G8883"/>
    </row>
    <row r="8884" spans="7:7" x14ac:dyDescent="0.2">
      <c r="G8884"/>
    </row>
    <row r="8885" spans="7:7" x14ac:dyDescent="0.2">
      <c r="G8885"/>
    </row>
    <row r="8886" spans="7:7" x14ac:dyDescent="0.2">
      <c r="G8886"/>
    </row>
    <row r="8887" spans="7:7" x14ac:dyDescent="0.2">
      <c r="G8887"/>
    </row>
    <row r="8888" spans="7:7" x14ac:dyDescent="0.2">
      <c r="G8888"/>
    </row>
    <row r="8889" spans="7:7" x14ac:dyDescent="0.2">
      <c r="G8889"/>
    </row>
    <row r="8890" spans="7:7" x14ac:dyDescent="0.2">
      <c r="G8890"/>
    </row>
    <row r="8891" spans="7:7" x14ac:dyDescent="0.2">
      <c r="G8891"/>
    </row>
    <row r="8892" spans="7:7" x14ac:dyDescent="0.2">
      <c r="G8892"/>
    </row>
    <row r="8893" spans="7:7" x14ac:dyDescent="0.2">
      <c r="G8893"/>
    </row>
    <row r="8894" spans="7:7" x14ac:dyDescent="0.2">
      <c r="G8894"/>
    </row>
    <row r="8895" spans="7:7" x14ac:dyDescent="0.2">
      <c r="G8895"/>
    </row>
    <row r="8896" spans="7:7" x14ac:dyDescent="0.2">
      <c r="G8896"/>
    </row>
    <row r="8897" spans="7:7" x14ac:dyDescent="0.2">
      <c r="G8897"/>
    </row>
    <row r="8898" spans="7:7" x14ac:dyDescent="0.2">
      <c r="G8898"/>
    </row>
    <row r="8899" spans="7:7" x14ac:dyDescent="0.2">
      <c r="G8899"/>
    </row>
    <row r="8900" spans="7:7" x14ac:dyDescent="0.2">
      <c r="G8900"/>
    </row>
    <row r="8901" spans="7:7" x14ac:dyDescent="0.2">
      <c r="G8901"/>
    </row>
    <row r="8902" spans="7:7" x14ac:dyDescent="0.2">
      <c r="G8902"/>
    </row>
    <row r="8903" spans="7:7" x14ac:dyDescent="0.2">
      <c r="G8903"/>
    </row>
    <row r="8904" spans="7:7" x14ac:dyDescent="0.2">
      <c r="G8904"/>
    </row>
    <row r="8905" spans="7:7" x14ac:dyDescent="0.2">
      <c r="G8905"/>
    </row>
    <row r="8906" spans="7:7" x14ac:dyDescent="0.2">
      <c r="G8906"/>
    </row>
    <row r="8907" spans="7:7" x14ac:dyDescent="0.2">
      <c r="G8907"/>
    </row>
    <row r="8908" spans="7:7" x14ac:dyDescent="0.2">
      <c r="G8908"/>
    </row>
    <row r="8909" spans="7:7" x14ac:dyDescent="0.2">
      <c r="G8909"/>
    </row>
    <row r="8910" spans="7:7" x14ac:dyDescent="0.2">
      <c r="G8910"/>
    </row>
    <row r="8911" spans="7:7" x14ac:dyDescent="0.2">
      <c r="G8911"/>
    </row>
    <row r="8912" spans="7:7" x14ac:dyDescent="0.2">
      <c r="G8912"/>
    </row>
    <row r="8913" spans="7:7" x14ac:dyDescent="0.2">
      <c r="G8913"/>
    </row>
    <row r="8914" spans="7:7" x14ac:dyDescent="0.2">
      <c r="G8914"/>
    </row>
    <row r="8915" spans="7:7" x14ac:dyDescent="0.2">
      <c r="G8915"/>
    </row>
    <row r="8916" spans="7:7" x14ac:dyDescent="0.2">
      <c r="G8916"/>
    </row>
    <row r="8917" spans="7:7" x14ac:dyDescent="0.2">
      <c r="G8917"/>
    </row>
    <row r="8918" spans="7:7" x14ac:dyDescent="0.2">
      <c r="G8918"/>
    </row>
    <row r="8919" spans="7:7" x14ac:dyDescent="0.2">
      <c r="G8919"/>
    </row>
    <row r="8920" spans="7:7" x14ac:dyDescent="0.2">
      <c r="G8920"/>
    </row>
    <row r="8921" spans="7:7" x14ac:dyDescent="0.2">
      <c r="G8921"/>
    </row>
    <row r="8922" spans="7:7" x14ac:dyDescent="0.2">
      <c r="G8922"/>
    </row>
    <row r="8923" spans="7:7" x14ac:dyDescent="0.2">
      <c r="G8923"/>
    </row>
    <row r="8924" spans="7:7" x14ac:dyDescent="0.2">
      <c r="G8924"/>
    </row>
    <row r="8925" spans="7:7" x14ac:dyDescent="0.2">
      <c r="G8925"/>
    </row>
    <row r="8926" spans="7:7" x14ac:dyDescent="0.2">
      <c r="G8926"/>
    </row>
    <row r="8927" spans="7:7" x14ac:dyDescent="0.2">
      <c r="G8927"/>
    </row>
    <row r="8928" spans="7:7" x14ac:dyDescent="0.2">
      <c r="G8928"/>
    </row>
    <row r="8929" spans="7:7" x14ac:dyDescent="0.2">
      <c r="G8929"/>
    </row>
    <row r="8930" spans="7:7" x14ac:dyDescent="0.2">
      <c r="G8930"/>
    </row>
    <row r="8931" spans="7:7" x14ac:dyDescent="0.2">
      <c r="G8931"/>
    </row>
    <row r="8932" spans="7:7" x14ac:dyDescent="0.2">
      <c r="G8932"/>
    </row>
    <row r="8933" spans="7:7" x14ac:dyDescent="0.2">
      <c r="G8933"/>
    </row>
    <row r="8934" spans="7:7" x14ac:dyDescent="0.2">
      <c r="G8934"/>
    </row>
    <row r="8935" spans="7:7" x14ac:dyDescent="0.2">
      <c r="G8935"/>
    </row>
    <row r="8936" spans="7:7" x14ac:dyDescent="0.2">
      <c r="G8936"/>
    </row>
    <row r="8937" spans="7:7" x14ac:dyDescent="0.2">
      <c r="G8937"/>
    </row>
    <row r="8938" spans="7:7" x14ac:dyDescent="0.2">
      <c r="G8938"/>
    </row>
    <row r="8939" spans="7:7" x14ac:dyDescent="0.2">
      <c r="G8939"/>
    </row>
    <row r="8940" spans="7:7" x14ac:dyDescent="0.2">
      <c r="G8940"/>
    </row>
    <row r="8941" spans="7:7" x14ac:dyDescent="0.2">
      <c r="G8941"/>
    </row>
    <row r="8942" spans="7:7" x14ac:dyDescent="0.2">
      <c r="G8942"/>
    </row>
    <row r="8943" spans="7:7" x14ac:dyDescent="0.2">
      <c r="G8943"/>
    </row>
    <row r="8944" spans="7:7" x14ac:dyDescent="0.2">
      <c r="G8944"/>
    </row>
    <row r="8945" spans="7:7" x14ac:dyDescent="0.2">
      <c r="G8945"/>
    </row>
    <row r="8946" spans="7:7" x14ac:dyDescent="0.2">
      <c r="G8946"/>
    </row>
    <row r="8947" spans="7:7" x14ac:dyDescent="0.2">
      <c r="G8947"/>
    </row>
    <row r="8948" spans="7:7" x14ac:dyDescent="0.2">
      <c r="G8948"/>
    </row>
    <row r="8949" spans="7:7" x14ac:dyDescent="0.2">
      <c r="G8949"/>
    </row>
    <row r="8950" spans="7:7" x14ac:dyDescent="0.2">
      <c r="G8950"/>
    </row>
    <row r="8951" spans="7:7" x14ac:dyDescent="0.2">
      <c r="G8951"/>
    </row>
    <row r="8952" spans="7:7" x14ac:dyDescent="0.2">
      <c r="G8952"/>
    </row>
    <row r="8953" spans="7:7" x14ac:dyDescent="0.2">
      <c r="G8953"/>
    </row>
    <row r="8954" spans="7:7" x14ac:dyDescent="0.2">
      <c r="G8954"/>
    </row>
    <row r="8955" spans="7:7" x14ac:dyDescent="0.2">
      <c r="G8955"/>
    </row>
    <row r="8956" spans="7:7" x14ac:dyDescent="0.2">
      <c r="G8956"/>
    </row>
    <row r="8957" spans="7:7" x14ac:dyDescent="0.2">
      <c r="G8957"/>
    </row>
    <row r="8958" spans="7:7" x14ac:dyDescent="0.2">
      <c r="G8958"/>
    </row>
    <row r="8959" spans="7:7" x14ac:dyDescent="0.2">
      <c r="G8959"/>
    </row>
    <row r="8960" spans="7:7" x14ac:dyDescent="0.2">
      <c r="G8960"/>
    </row>
    <row r="8961" spans="7:7" x14ac:dyDescent="0.2">
      <c r="G8961"/>
    </row>
    <row r="8962" spans="7:7" x14ac:dyDescent="0.2">
      <c r="G8962"/>
    </row>
    <row r="8963" spans="7:7" x14ac:dyDescent="0.2">
      <c r="G8963"/>
    </row>
    <row r="8964" spans="7:7" x14ac:dyDescent="0.2">
      <c r="G8964"/>
    </row>
    <row r="8965" spans="7:7" x14ac:dyDescent="0.2">
      <c r="G8965"/>
    </row>
    <row r="8966" spans="7:7" x14ac:dyDescent="0.2">
      <c r="G8966"/>
    </row>
    <row r="8967" spans="7:7" x14ac:dyDescent="0.2">
      <c r="G8967"/>
    </row>
    <row r="8968" spans="7:7" x14ac:dyDescent="0.2">
      <c r="G8968"/>
    </row>
    <row r="8969" spans="7:7" x14ac:dyDescent="0.2">
      <c r="G8969"/>
    </row>
    <row r="8970" spans="7:7" x14ac:dyDescent="0.2">
      <c r="G8970"/>
    </row>
    <row r="8971" spans="7:7" x14ac:dyDescent="0.2">
      <c r="G8971"/>
    </row>
    <row r="8972" spans="7:7" x14ac:dyDescent="0.2">
      <c r="G8972"/>
    </row>
    <row r="8973" spans="7:7" x14ac:dyDescent="0.2">
      <c r="G8973"/>
    </row>
    <row r="8974" spans="7:7" x14ac:dyDescent="0.2">
      <c r="G8974"/>
    </row>
    <row r="8975" spans="7:7" x14ac:dyDescent="0.2">
      <c r="G8975"/>
    </row>
    <row r="8976" spans="7:7" x14ac:dyDescent="0.2">
      <c r="G8976"/>
    </row>
    <row r="8977" spans="7:7" x14ac:dyDescent="0.2">
      <c r="G8977"/>
    </row>
    <row r="8978" spans="7:7" x14ac:dyDescent="0.2">
      <c r="G8978"/>
    </row>
    <row r="8979" spans="7:7" x14ac:dyDescent="0.2">
      <c r="G8979"/>
    </row>
    <row r="8980" spans="7:7" x14ac:dyDescent="0.2">
      <c r="G8980"/>
    </row>
    <row r="8981" spans="7:7" x14ac:dyDescent="0.2">
      <c r="G8981"/>
    </row>
    <row r="8982" spans="7:7" x14ac:dyDescent="0.2">
      <c r="G8982"/>
    </row>
    <row r="8983" spans="7:7" x14ac:dyDescent="0.2">
      <c r="G8983"/>
    </row>
    <row r="8984" spans="7:7" x14ac:dyDescent="0.2">
      <c r="G8984"/>
    </row>
    <row r="8985" spans="7:7" x14ac:dyDescent="0.2">
      <c r="G8985"/>
    </row>
    <row r="8986" spans="7:7" x14ac:dyDescent="0.2">
      <c r="G8986"/>
    </row>
    <row r="8987" spans="7:7" x14ac:dyDescent="0.2">
      <c r="G8987"/>
    </row>
    <row r="8988" spans="7:7" x14ac:dyDescent="0.2">
      <c r="G8988"/>
    </row>
    <row r="8989" spans="7:7" x14ac:dyDescent="0.2">
      <c r="G8989"/>
    </row>
    <row r="8990" spans="7:7" x14ac:dyDescent="0.2">
      <c r="G8990"/>
    </row>
    <row r="8991" spans="7:7" x14ac:dyDescent="0.2">
      <c r="G8991"/>
    </row>
    <row r="8992" spans="7:7" x14ac:dyDescent="0.2">
      <c r="G8992"/>
    </row>
    <row r="8993" spans="7:7" x14ac:dyDescent="0.2">
      <c r="G8993"/>
    </row>
    <row r="8994" spans="7:7" x14ac:dyDescent="0.2">
      <c r="G8994"/>
    </row>
    <row r="8995" spans="7:7" x14ac:dyDescent="0.2">
      <c r="G8995"/>
    </row>
    <row r="8996" spans="7:7" x14ac:dyDescent="0.2">
      <c r="G8996"/>
    </row>
    <row r="8997" spans="7:7" x14ac:dyDescent="0.2">
      <c r="G8997"/>
    </row>
    <row r="8998" spans="7:7" x14ac:dyDescent="0.2">
      <c r="G8998"/>
    </row>
    <row r="8999" spans="7:7" x14ac:dyDescent="0.2">
      <c r="G8999"/>
    </row>
    <row r="9000" spans="7:7" x14ac:dyDescent="0.2">
      <c r="G9000"/>
    </row>
    <row r="9001" spans="7:7" x14ac:dyDescent="0.2">
      <c r="G9001"/>
    </row>
    <row r="9002" spans="7:7" x14ac:dyDescent="0.2">
      <c r="G9002"/>
    </row>
    <row r="9003" spans="7:7" x14ac:dyDescent="0.2">
      <c r="G9003"/>
    </row>
    <row r="9004" spans="7:7" x14ac:dyDescent="0.2">
      <c r="G9004"/>
    </row>
    <row r="9005" spans="7:7" x14ac:dyDescent="0.2">
      <c r="G9005"/>
    </row>
    <row r="9006" spans="7:7" x14ac:dyDescent="0.2">
      <c r="G9006"/>
    </row>
    <row r="9007" spans="7:7" x14ac:dyDescent="0.2">
      <c r="G9007"/>
    </row>
    <row r="9008" spans="7:7" x14ac:dyDescent="0.2">
      <c r="G9008"/>
    </row>
    <row r="9009" spans="7:7" x14ac:dyDescent="0.2">
      <c r="G9009"/>
    </row>
    <row r="9010" spans="7:7" x14ac:dyDescent="0.2">
      <c r="G9010"/>
    </row>
    <row r="9011" spans="7:7" x14ac:dyDescent="0.2">
      <c r="G9011"/>
    </row>
    <row r="9012" spans="7:7" x14ac:dyDescent="0.2">
      <c r="G9012"/>
    </row>
    <row r="9013" spans="7:7" x14ac:dyDescent="0.2">
      <c r="G9013"/>
    </row>
    <row r="9014" spans="7:7" x14ac:dyDescent="0.2">
      <c r="G9014"/>
    </row>
    <row r="9015" spans="7:7" x14ac:dyDescent="0.2">
      <c r="G9015"/>
    </row>
    <row r="9016" spans="7:7" x14ac:dyDescent="0.2">
      <c r="G9016"/>
    </row>
    <row r="9017" spans="7:7" x14ac:dyDescent="0.2">
      <c r="G9017"/>
    </row>
    <row r="9018" spans="7:7" x14ac:dyDescent="0.2">
      <c r="G9018"/>
    </row>
    <row r="9019" spans="7:7" x14ac:dyDescent="0.2">
      <c r="G9019"/>
    </row>
    <row r="9020" spans="7:7" x14ac:dyDescent="0.2">
      <c r="G9020"/>
    </row>
    <row r="9021" spans="7:7" x14ac:dyDescent="0.2">
      <c r="G9021"/>
    </row>
    <row r="9022" spans="7:7" x14ac:dyDescent="0.2">
      <c r="G9022"/>
    </row>
    <row r="9023" spans="7:7" x14ac:dyDescent="0.2">
      <c r="G9023"/>
    </row>
    <row r="9024" spans="7:7" x14ac:dyDescent="0.2">
      <c r="G9024"/>
    </row>
    <row r="9025" spans="7:7" x14ac:dyDescent="0.2">
      <c r="G9025"/>
    </row>
    <row r="9026" spans="7:7" x14ac:dyDescent="0.2">
      <c r="G9026"/>
    </row>
    <row r="9027" spans="7:7" x14ac:dyDescent="0.2">
      <c r="G9027"/>
    </row>
    <row r="9028" spans="7:7" x14ac:dyDescent="0.2">
      <c r="G9028"/>
    </row>
    <row r="9029" spans="7:7" x14ac:dyDescent="0.2">
      <c r="G9029"/>
    </row>
    <row r="9030" spans="7:7" x14ac:dyDescent="0.2">
      <c r="G9030"/>
    </row>
    <row r="9031" spans="7:7" x14ac:dyDescent="0.2">
      <c r="G9031"/>
    </row>
    <row r="9032" spans="7:7" x14ac:dyDescent="0.2">
      <c r="G9032"/>
    </row>
    <row r="9033" spans="7:7" x14ac:dyDescent="0.2">
      <c r="G9033"/>
    </row>
    <row r="9034" spans="7:7" x14ac:dyDescent="0.2">
      <c r="G9034"/>
    </row>
    <row r="9035" spans="7:7" x14ac:dyDescent="0.2">
      <c r="G9035"/>
    </row>
    <row r="9036" spans="7:7" x14ac:dyDescent="0.2">
      <c r="G9036"/>
    </row>
    <row r="9037" spans="7:7" x14ac:dyDescent="0.2">
      <c r="G9037"/>
    </row>
    <row r="9038" spans="7:7" x14ac:dyDescent="0.2">
      <c r="G9038"/>
    </row>
    <row r="9039" spans="7:7" x14ac:dyDescent="0.2">
      <c r="G9039"/>
    </row>
    <row r="9040" spans="7:7" x14ac:dyDescent="0.2">
      <c r="G9040"/>
    </row>
    <row r="9041" spans="7:7" x14ac:dyDescent="0.2">
      <c r="G9041"/>
    </row>
    <row r="9042" spans="7:7" x14ac:dyDescent="0.2">
      <c r="G9042"/>
    </row>
    <row r="9043" spans="7:7" x14ac:dyDescent="0.2">
      <c r="G9043"/>
    </row>
    <row r="9044" spans="7:7" x14ac:dyDescent="0.2">
      <c r="G9044"/>
    </row>
    <row r="9045" spans="7:7" x14ac:dyDescent="0.2">
      <c r="G9045"/>
    </row>
    <row r="9046" spans="7:7" x14ac:dyDescent="0.2">
      <c r="G9046"/>
    </row>
    <row r="9047" spans="7:7" x14ac:dyDescent="0.2">
      <c r="G9047"/>
    </row>
    <row r="9048" spans="7:7" x14ac:dyDescent="0.2">
      <c r="G9048"/>
    </row>
    <row r="9049" spans="7:7" x14ac:dyDescent="0.2">
      <c r="G9049"/>
    </row>
    <row r="9050" spans="7:7" x14ac:dyDescent="0.2">
      <c r="G9050"/>
    </row>
    <row r="9051" spans="7:7" x14ac:dyDescent="0.2">
      <c r="G9051"/>
    </row>
    <row r="9052" spans="7:7" x14ac:dyDescent="0.2">
      <c r="G9052"/>
    </row>
    <row r="9053" spans="7:7" x14ac:dyDescent="0.2">
      <c r="G9053"/>
    </row>
    <row r="9054" spans="7:7" x14ac:dyDescent="0.2">
      <c r="G9054"/>
    </row>
    <row r="9055" spans="7:7" x14ac:dyDescent="0.2">
      <c r="G9055"/>
    </row>
    <row r="9056" spans="7:7" x14ac:dyDescent="0.2">
      <c r="G9056"/>
    </row>
    <row r="9057" spans="7:7" x14ac:dyDescent="0.2">
      <c r="G9057"/>
    </row>
    <row r="9058" spans="7:7" x14ac:dyDescent="0.2">
      <c r="G9058"/>
    </row>
    <row r="9059" spans="7:7" x14ac:dyDescent="0.2">
      <c r="G9059"/>
    </row>
    <row r="9060" spans="7:7" x14ac:dyDescent="0.2">
      <c r="G9060"/>
    </row>
    <row r="9061" spans="7:7" x14ac:dyDescent="0.2">
      <c r="G9061"/>
    </row>
    <row r="9062" spans="7:7" x14ac:dyDescent="0.2">
      <c r="G9062"/>
    </row>
    <row r="9063" spans="7:7" x14ac:dyDescent="0.2">
      <c r="G9063"/>
    </row>
    <row r="9064" spans="7:7" x14ac:dyDescent="0.2">
      <c r="G9064"/>
    </row>
    <row r="9065" spans="7:7" x14ac:dyDescent="0.2">
      <c r="G9065"/>
    </row>
    <row r="9066" spans="7:7" x14ac:dyDescent="0.2">
      <c r="G9066"/>
    </row>
    <row r="9067" spans="7:7" x14ac:dyDescent="0.2">
      <c r="G9067"/>
    </row>
    <row r="9068" spans="7:7" x14ac:dyDescent="0.2">
      <c r="G9068"/>
    </row>
    <row r="9069" spans="7:7" x14ac:dyDescent="0.2">
      <c r="G9069"/>
    </row>
    <row r="9070" spans="7:7" x14ac:dyDescent="0.2">
      <c r="G9070"/>
    </row>
    <row r="9071" spans="7:7" x14ac:dyDescent="0.2">
      <c r="G9071"/>
    </row>
    <row r="9072" spans="7:7" x14ac:dyDescent="0.2">
      <c r="G9072"/>
    </row>
    <row r="9073" spans="7:7" x14ac:dyDescent="0.2">
      <c r="G9073"/>
    </row>
    <row r="9074" spans="7:7" x14ac:dyDescent="0.2">
      <c r="G9074"/>
    </row>
    <row r="9075" spans="7:7" x14ac:dyDescent="0.2">
      <c r="G9075"/>
    </row>
    <row r="9076" spans="7:7" x14ac:dyDescent="0.2">
      <c r="G9076"/>
    </row>
    <row r="9077" spans="7:7" x14ac:dyDescent="0.2">
      <c r="G9077"/>
    </row>
    <row r="9078" spans="7:7" x14ac:dyDescent="0.2">
      <c r="G9078"/>
    </row>
    <row r="9079" spans="7:7" x14ac:dyDescent="0.2">
      <c r="G9079"/>
    </row>
    <row r="9080" spans="7:7" x14ac:dyDescent="0.2">
      <c r="G9080"/>
    </row>
    <row r="9081" spans="7:7" x14ac:dyDescent="0.2">
      <c r="G9081"/>
    </row>
    <row r="9082" spans="7:7" x14ac:dyDescent="0.2">
      <c r="G9082"/>
    </row>
    <row r="9083" spans="7:7" x14ac:dyDescent="0.2">
      <c r="G9083"/>
    </row>
    <row r="9084" spans="7:7" x14ac:dyDescent="0.2">
      <c r="G9084"/>
    </row>
    <row r="9085" spans="7:7" x14ac:dyDescent="0.2">
      <c r="G9085"/>
    </row>
    <row r="9086" spans="7:7" x14ac:dyDescent="0.2">
      <c r="G9086"/>
    </row>
    <row r="9087" spans="7:7" x14ac:dyDescent="0.2">
      <c r="G9087"/>
    </row>
    <row r="9088" spans="7:7" x14ac:dyDescent="0.2">
      <c r="G9088"/>
    </row>
    <row r="9089" spans="7:7" x14ac:dyDescent="0.2">
      <c r="G9089"/>
    </row>
    <row r="9090" spans="7:7" x14ac:dyDescent="0.2">
      <c r="G9090"/>
    </row>
    <row r="9091" spans="7:7" x14ac:dyDescent="0.2">
      <c r="G9091"/>
    </row>
    <row r="9092" spans="7:7" x14ac:dyDescent="0.2">
      <c r="G9092"/>
    </row>
    <row r="9093" spans="7:7" x14ac:dyDescent="0.2">
      <c r="G9093"/>
    </row>
    <row r="9094" spans="7:7" x14ac:dyDescent="0.2">
      <c r="G9094"/>
    </row>
    <row r="9095" spans="7:7" x14ac:dyDescent="0.2">
      <c r="G9095"/>
    </row>
    <row r="9096" spans="7:7" x14ac:dyDescent="0.2">
      <c r="G9096"/>
    </row>
    <row r="9097" spans="7:7" x14ac:dyDescent="0.2">
      <c r="G9097"/>
    </row>
    <row r="9098" spans="7:7" x14ac:dyDescent="0.2">
      <c r="G9098"/>
    </row>
    <row r="9099" spans="7:7" x14ac:dyDescent="0.2">
      <c r="G9099"/>
    </row>
    <row r="9100" spans="7:7" x14ac:dyDescent="0.2">
      <c r="G9100"/>
    </row>
    <row r="9101" spans="7:7" x14ac:dyDescent="0.2">
      <c r="G9101"/>
    </row>
    <row r="9102" spans="7:7" x14ac:dyDescent="0.2">
      <c r="G9102"/>
    </row>
    <row r="9103" spans="7:7" x14ac:dyDescent="0.2">
      <c r="G9103"/>
    </row>
    <row r="9104" spans="7:7" x14ac:dyDescent="0.2">
      <c r="G9104"/>
    </row>
    <row r="9105" spans="7:7" x14ac:dyDescent="0.2">
      <c r="G9105"/>
    </row>
    <row r="9106" spans="7:7" x14ac:dyDescent="0.2">
      <c r="G9106"/>
    </row>
    <row r="9107" spans="7:7" x14ac:dyDescent="0.2">
      <c r="G9107"/>
    </row>
    <row r="9108" spans="7:7" x14ac:dyDescent="0.2">
      <c r="G9108"/>
    </row>
    <row r="9109" spans="7:7" x14ac:dyDescent="0.2">
      <c r="G9109"/>
    </row>
    <row r="9110" spans="7:7" x14ac:dyDescent="0.2">
      <c r="G9110"/>
    </row>
    <row r="9111" spans="7:7" x14ac:dyDescent="0.2">
      <c r="G9111"/>
    </row>
    <row r="9112" spans="7:7" x14ac:dyDescent="0.2">
      <c r="G9112"/>
    </row>
    <row r="9113" spans="7:7" x14ac:dyDescent="0.2">
      <c r="G9113"/>
    </row>
    <row r="9114" spans="7:7" x14ac:dyDescent="0.2">
      <c r="G9114"/>
    </row>
    <row r="9115" spans="7:7" x14ac:dyDescent="0.2">
      <c r="G9115"/>
    </row>
    <row r="9116" spans="7:7" x14ac:dyDescent="0.2">
      <c r="G9116"/>
    </row>
    <row r="9117" spans="7:7" x14ac:dyDescent="0.2">
      <c r="G9117"/>
    </row>
    <row r="9118" spans="7:7" x14ac:dyDescent="0.2">
      <c r="G9118"/>
    </row>
    <row r="9119" spans="7:7" x14ac:dyDescent="0.2">
      <c r="G9119"/>
    </row>
    <row r="9120" spans="7:7" x14ac:dyDescent="0.2">
      <c r="G9120"/>
    </row>
    <row r="9121" spans="7:7" x14ac:dyDescent="0.2">
      <c r="G9121"/>
    </row>
    <row r="9122" spans="7:7" x14ac:dyDescent="0.2">
      <c r="G9122"/>
    </row>
    <row r="9123" spans="7:7" x14ac:dyDescent="0.2">
      <c r="G9123"/>
    </row>
    <row r="9124" spans="7:7" x14ac:dyDescent="0.2">
      <c r="G9124"/>
    </row>
    <row r="9125" spans="7:7" x14ac:dyDescent="0.2">
      <c r="G9125"/>
    </row>
    <row r="9126" spans="7:7" x14ac:dyDescent="0.2">
      <c r="G9126"/>
    </row>
    <row r="9127" spans="7:7" x14ac:dyDescent="0.2">
      <c r="G9127"/>
    </row>
    <row r="9128" spans="7:7" x14ac:dyDescent="0.2">
      <c r="G9128"/>
    </row>
    <row r="9129" spans="7:7" x14ac:dyDescent="0.2">
      <c r="G9129"/>
    </row>
    <row r="9130" spans="7:7" x14ac:dyDescent="0.2">
      <c r="G9130"/>
    </row>
    <row r="9131" spans="7:7" x14ac:dyDescent="0.2">
      <c r="G9131"/>
    </row>
    <row r="9132" spans="7:7" x14ac:dyDescent="0.2">
      <c r="G9132"/>
    </row>
    <row r="9133" spans="7:7" x14ac:dyDescent="0.2">
      <c r="G9133"/>
    </row>
    <row r="9134" spans="7:7" x14ac:dyDescent="0.2">
      <c r="G9134"/>
    </row>
    <row r="9135" spans="7:7" x14ac:dyDescent="0.2">
      <c r="G9135"/>
    </row>
    <row r="9136" spans="7:7" x14ac:dyDescent="0.2">
      <c r="G9136"/>
    </row>
    <row r="9137" spans="7:7" x14ac:dyDescent="0.2">
      <c r="G9137"/>
    </row>
    <row r="9138" spans="7:7" x14ac:dyDescent="0.2">
      <c r="G9138"/>
    </row>
    <row r="9139" spans="7:7" x14ac:dyDescent="0.2">
      <c r="G9139"/>
    </row>
    <row r="9140" spans="7:7" x14ac:dyDescent="0.2">
      <c r="G9140"/>
    </row>
    <row r="9141" spans="7:7" x14ac:dyDescent="0.2">
      <c r="G9141"/>
    </row>
    <row r="9142" spans="7:7" x14ac:dyDescent="0.2">
      <c r="G9142"/>
    </row>
    <row r="9143" spans="7:7" x14ac:dyDescent="0.2">
      <c r="G9143"/>
    </row>
    <row r="9144" spans="7:7" x14ac:dyDescent="0.2">
      <c r="G9144"/>
    </row>
    <row r="9145" spans="7:7" x14ac:dyDescent="0.2">
      <c r="G9145"/>
    </row>
    <row r="9146" spans="7:7" x14ac:dyDescent="0.2">
      <c r="G9146"/>
    </row>
    <row r="9147" spans="7:7" x14ac:dyDescent="0.2">
      <c r="G9147"/>
    </row>
    <row r="9148" spans="7:7" x14ac:dyDescent="0.2">
      <c r="G9148"/>
    </row>
    <row r="9149" spans="7:7" x14ac:dyDescent="0.2">
      <c r="G9149"/>
    </row>
    <row r="9150" spans="7:7" x14ac:dyDescent="0.2">
      <c r="G9150"/>
    </row>
    <row r="9151" spans="7:7" x14ac:dyDescent="0.2">
      <c r="G9151"/>
    </row>
    <row r="9152" spans="7:7" x14ac:dyDescent="0.2">
      <c r="G9152"/>
    </row>
    <row r="9153" spans="7:7" x14ac:dyDescent="0.2">
      <c r="G9153"/>
    </row>
    <row r="9154" spans="7:7" x14ac:dyDescent="0.2">
      <c r="G9154"/>
    </row>
    <row r="9155" spans="7:7" x14ac:dyDescent="0.2">
      <c r="G9155"/>
    </row>
    <row r="9156" spans="7:7" x14ac:dyDescent="0.2">
      <c r="G9156"/>
    </row>
    <row r="9157" spans="7:7" x14ac:dyDescent="0.2">
      <c r="G9157"/>
    </row>
    <row r="9158" spans="7:7" x14ac:dyDescent="0.2">
      <c r="G9158"/>
    </row>
    <row r="9159" spans="7:7" x14ac:dyDescent="0.2">
      <c r="G9159"/>
    </row>
    <row r="9160" spans="7:7" x14ac:dyDescent="0.2">
      <c r="G9160"/>
    </row>
    <row r="9161" spans="7:7" x14ac:dyDescent="0.2">
      <c r="G9161"/>
    </row>
    <row r="9162" spans="7:7" x14ac:dyDescent="0.2">
      <c r="G9162"/>
    </row>
    <row r="9163" spans="7:7" x14ac:dyDescent="0.2">
      <c r="G9163"/>
    </row>
    <row r="9164" spans="7:7" x14ac:dyDescent="0.2">
      <c r="G9164"/>
    </row>
    <row r="9165" spans="7:7" x14ac:dyDescent="0.2">
      <c r="G9165"/>
    </row>
    <row r="9166" spans="7:7" x14ac:dyDescent="0.2">
      <c r="G9166"/>
    </row>
    <row r="9167" spans="7:7" x14ac:dyDescent="0.2">
      <c r="G9167"/>
    </row>
    <row r="9168" spans="7:7" x14ac:dyDescent="0.2">
      <c r="G9168"/>
    </row>
    <row r="9169" spans="7:7" x14ac:dyDescent="0.2">
      <c r="G9169"/>
    </row>
    <row r="9170" spans="7:7" x14ac:dyDescent="0.2">
      <c r="G9170"/>
    </row>
    <row r="9171" spans="7:7" x14ac:dyDescent="0.2">
      <c r="G9171"/>
    </row>
    <row r="9172" spans="7:7" x14ac:dyDescent="0.2">
      <c r="G9172"/>
    </row>
    <row r="9173" spans="7:7" x14ac:dyDescent="0.2">
      <c r="G9173"/>
    </row>
    <row r="9174" spans="7:7" x14ac:dyDescent="0.2">
      <c r="G9174"/>
    </row>
    <row r="9175" spans="7:7" x14ac:dyDescent="0.2">
      <c r="G9175"/>
    </row>
    <row r="9176" spans="7:7" x14ac:dyDescent="0.2">
      <c r="G9176"/>
    </row>
    <row r="9177" spans="7:7" x14ac:dyDescent="0.2">
      <c r="G9177"/>
    </row>
    <row r="9178" spans="7:7" x14ac:dyDescent="0.2">
      <c r="G9178"/>
    </row>
    <row r="9179" spans="7:7" x14ac:dyDescent="0.2">
      <c r="G9179"/>
    </row>
    <row r="9180" spans="7:7" x14ac:dyDescent="0.2">
      <c r="G9180"/>
    </row>
    <row r="9181" spans="7:7" x14ac:dyDescent="0.2">
      <c r="G9181"/>
    </row>
    <row r="9182" spans="7:7" x14ac:dyDescent="0.2">
      <c r="G9182"/>
    </row>
    <row r="9183" spans="7:7" x14ac:dyDescent="0.2">
      <c r="G9183"/>
    </row>
    <row r="9184" spans="7:7" x14ac:dyDescent="0.2">
      <c r="G9184"/>
    </row>
    <row r="9185" spans="7:7" x14ac:dyDescent="0.2">
      <c r="G9185"/>
    </row>
    <row r="9186" spans="7:7" x14ac:dyDescent="0.2">
      <c r="G9186"/>
    </row>
    <row r="9187" spans="7:7" x14ac:dyDescent="0.2">
      <c r="G9187"/>
    </row>
    <row r="9188" spans="7:7" x14ac:dyDescent="0.2">
      <c r="G9188"/>
    </row>
    <row r="9189" spans="7:7" x14ac:dyDescent="0.2">
      <c r="G9189"/>
    </row>
    <row r="9190" spans="7:7" x14ac:dyDescent="0.2">
      <c r="G9190"/>
    </row>
    <row r="9191" spans="7:7" x14ac:dyDescent="0.2">
      <c r="G9191"/>
    </row>
    <row r="9192" spans="7:7" x14ac:dyDescent="0.2">
      <c r="G9192"/>
    </row>
    <row r="9193" spans="7:7" x14ac:dyDescent="0.2">
      <c r="G9193"/>
    </row>
    <row r="9194" spans="7:7" x14ac:dyDescent="0.2">
      <c r="G9194"/>
    </row>
    <row r="9195" spans="7:7" x14ac:dyDescent="0.2">
      <c r="G9195"/>
    </row>
    <row r="9196" spans="7:7" x14ac:dyDescent="0.2">
      <c r="G9196"/>
    </row>
    <row r="9197" spans="7:7" x14ac:dyDescent="0.2">
      <c r="G9197"/>
    </row>
    <row r="9198" spans="7:7" x14ac:dyDescent="0.2">
      <c r="G9198"/>
    </row>
    <row r="9199" spans="7:7" x14ac:dyDescent="0.2">
      <c r="G9199"/>
    </row>
    <row r="9200" spans="7:7" x14ac:dyDescent="0.2">
      <c r="G9200"/>
    </row>
    <row r="9201" spans="7:7" x14ac:dyDescent="0.2">
      <c r="G9201"/>
    </row>
    <row r="9202" spans="7:7" x14ac:dyDescent="0.2">
      <c r="G9202"/>
    </row>
    <row r="9203" spans="7:7" x14ac:dyDescent="0.2">
      <c r="G9203"/>
    </row>
    <row r="9204" spans="7:7" x14ac:dyDescent="0.2">
      <c r="G9204"/>
    </row>
    <row r="9205" spans="7:7" x14ac:dyDescent="0.2">
      <c r="G9205"/>
    </row>
    <row r="9206" spans="7:7" x14ac:dyDescent="0.2">
      <c r="G9206"/>
    </row>
    <row r="9207" spans="7:7" x14ac:dyDescent="0.2">
      <c r="G9207"/>
    </row>
    <row r="9208" spans="7:7" x14ac:dyDescent="0.2">
      <c r="G9208"/>
    </row>
    <row r="9209" spans="7:7" x14ac:dyDescent="0.2">
      <c r="G9209"/>
    </row>
    <row r="9210" spans="7:7" x14ac:dyDescent="0.2">
      <c r="G9210"/>
    </row>
    <row r="9211" spans="7:7" x14ac:dyDescent="0.2">
      <c r="G9211"/>
    </row>
    <row r="9212" spans="7:7" x14ac:dyDescent="0.2">
      <c r="G9212"/>
    </row>
    <row r="9213" spans="7:7" x14ac:dyDescent="0.2">
      <c r="G9213"/>
    </row>
    <row r="9214" spans="7:7" x14ac:dyDescent="0.2">
      <c r="G9214"/>
    </row>
    <row r="9215" spans="7:7" x14ac:dyDescent="0.2">
      <c r="G9215"/>
    </row>
    <row r="9216" spans="7:7" x14ac:dyDescent="0.2">
      <c r="G9216"/>
    </row>
    <row r="9217" spans="7:7" x14ac:dyDescent="0.2">
      <c r="G9217"/>
    </row>
    <row r="9218" spans="7:7" x14ac:dyDescent="0.2">
      <c r="G9218"/>
    </row>
    <row r="9219" spans="7:7" x14ac:dyDescent="0.2">
      <c r="G9219"/>
    </row>
    <row r="9220" spans="7:7" x14ac:dyDescent="0.2">
      <c r="G9220"/>
    </row>
    <row r="9221" spans="7:7" x14ac:dyDescent="0.2">
      <c r="G9221"/>
    </row>
    <row r="9222" spans="7:7" x14ac:dyDescent="0.2">
      <c r="G9222"/>
    </row>
    <row r="9223" spans="7:7" x14ac:dyDescent="0.2">
      <c r="G9223"/>
    </row>
    <row r="9224" spans="7:7" x14ac:dyDescent="0.2">
      <c r="G9224"/>
    </row>
    <row r="9225" spans="7:7" x14ac:dyDescent="0.2">
      <c r="G9225"/>
    </row>
    <row r="9226" spans="7:7" x14ac:dyDescent="0.2">
      <c r="G9226"/>
    </row>
    <row r="9227" spans="7:7" x14ac:dyDescent="0.2">
      <c r="G9227"/>
    </row>
    <row r="9228" spans="7:7" x14ac:dyDescent="0.2">
      <c r="G9228"/>
    </row>
    <row r="9229" spans="7:7" x14ac:dyDescent="0.2">
      <c r="G9229"/>
    </row>
    <row r="9230" spans="7:7" x14ac:dyDescent="0.2">
      <c r="G9230"/>
    </row>
    <row r="9231" spans="7:7" x14ac:dyDescent="0.2">
      <c r="G9231"/>
    </row>
    <row r="9232" spans="7:7" x14ac:dyDescent="0.2">
      <c r="G9232"/>
    </row>
    <row r="9233" spans="7:7" x14ac:dyDescent="0.2">
      <c r="G9233"/>
    </row>
    <row r="9234" spans="7:7" x14ac:dyDescent="0.2">
      <c r="G9234"/>
    </row>
    <row r="9235" spans="7:7" x14ac:dyDescent="0.2">
      <c r="G9235"/>
    </row>
    <row r="9236" spans="7:7" x14ac:dyDescent="0.2">
      <c r="G9236"/>
    </row>
    <row r="9237" spans="7:7" x14ac:dyDescent="0.2">
      <c r="G9237"/>
    </row>
    <row r="9238" spans="7:7" x14ac:dyDescent="0.2">
      <c r="G9238"/>
    </row>
    <row r="9239" spans="7:7" x14ac:dyDescent="0.2">
      <c r="G9239"/>
    </row>
    <row r="9240" spans="7:7" x14ac:dyDescent="0.2">
      <c r="G9240"/>
    </row>
    <row r="9241" spans="7:7" x14ac:dyDescent="0.2">
      <c r="G9241"/>
    </row>
    <row r="9242" spans="7:7" x14ac:dyDescent="0.2">
      <c r="G9242"/>
    </row>
    <row r="9243" spans="7:7" x14ac:dyDescent="0.2">
      <c r="G9243"/>
    </row>
    <row r="9244" spans="7:7" x14ac:dyDescent="0.2">
      <c r="G9244"/>
    </row>
    <row r="9245" spans="7:7" x14ac:dyDescent="0.2">
      <c r="G9245"/>
    </row>
    <row r="9246" spans="7:7" x14ac:dyDescent="0.2">
      <c r="G9246"/>
    </row>
    <row r="9247" spans="7:7" x14ac:dyDescent="0.2">
      <c r="G9247"/>
    </row>
    <row r="9248" spans="7:7" x14ac:dyDescent="0.2">
      <c r="G9248"/>
    </row>
    <row r="9249" spans="7:7" x14ac:dyDescent="0.2">
      <c r="G9249"/>
    </row>
    <row r="9250" spans="7:7" x14ac:dyDescent="0.2">
      <c r="G9250"/>
    </row>
    <row r="9251" spans="7:7" x14ac:dyDescent="0.2">
      <c r="G9251"/>
    </row>
    <row r="9252" spans="7:7" x14ac:dyDescent="0.2">
      <c r="G9252"/>
    </row>
    <row r="9253" spans="7:7" x14ac:dyDescent="0.2">
      <c r="G9253"/>
    </row>
    <row r="9254" spans="7:7" x14ac:dyDescent="0.2">
      <c r="G9254"/>
    </row>
    <row r="9255" spans="7:7" x14ac:dyDescent="0.2">
      <c r="G9255"/>
    </row>
    <row r="9256" spans="7:7" x14ac:dyDescent="0.2">
      <c r="G9256"/>
    </row>
    <row r="9257" spans="7:7" x14ac:dyDescent="0.2">
      <c r="G9257"/>
    </row>
    <row r="9258" spans="7:7" x14ac:dyDescent="0.2">
      <c r="G9258"/>
    </row>
    <row r="9259" spans="7:7" x14ac:dyDescent="0.2">
      <c r="G9259"/>
    </row>
    <row r="9260" spans="7:7" x14ac:dyDescent="0.2">
      <c r="G9260"/>
    </row>
    <row r="9261" spans="7:7" x14ac:dyDescent="0.2">
      <c r="G9261"/>
    </row>
    <row r="9262" spans="7:7" x14ac:dyDescent="0.2">
      <c r="G9262"/>
    </row>
    <row r="9263" spans="7:7" x14ac:dyDescent="0.2">
      <c r="G9263"/>
    </row>
    <row r="9264" spans="7:7" x14ac:dyDescent="0.2">
      <c r="G9264"/>
    </row>
    <row r="9265" spans="7:7" x14ac:dyDescent="0.2">
      <c r="G9265"/>
    </row>
    <row r="9266" spans="7:7" x14ac:dyDescent="0.2">
      <c r="G9266"/>
    </row>
    <row r="9267" spans="7:7" x14ac:dyDescent="0.2">
      <c r="G9267"/>
    </row>
    <row r="9268" spans="7:7" x14ac:dyDescent="0.2">
      <c r="G9268"/>
    </row>
    <row r="9269" spans="7:7" x14ac:dyDescent="0.2">
      <c r="G9269"/>
    </row>
    <row r="9270" spans="7:7" x14ac:dyDescent="0.2">
      <c r="G9270"/>
    </row>
    <row r="9271" spans="7:7" x14ac:dyDescent="0.2">
      <c r="G9271"/>
    </row>
    <row r="9272" spans="7:7" x14ac:dyDescent="0.2">
      <c r="G9272"/>
    </row>
    <row r="9273" spans="7:7" x14ac:dyDescent="0.2">
      <c r="G9273"/>
    </row>
    <row r="9274" spans="7:7" x14ac:dyDescent="0.2">
      <c r="G9274"/>
    </row>
    <row r="9275" spans="7:7" x14ac:dyDescent="0.2">
      <c r="G9275"/>
    </row>
    <row r="9276" spans="7:7" x14ac:dyDescent="0.2">
      <c r="G9276"/>
    </row>
    <row r="9277" spans="7:7" x14ac:dyDescent="0.2">
      <c r="G9277"/>
    </row>
    <row r="9278" spans="7:7" x14ac:dyDescent="0.2">
      <c r="G9278"/>
    </row>
    <row r="9279" spans="7:7" x14ac:dyDescent="0.2">
      <c r="G9279"/>
    </row>
    <row r="9280" spans="7:7" x14ac:dyDescent="0.2">
      <c r="G9280"/>
    </row>
    <row r="9281" spans="7:7" x14ac:dyDescent="0.2">
      <c r="G9281"/>
    </row>
    <row r="9282" spans="7:7" x14ac:dyDescent="0.2">
      <c r="G9282"/>
    </row>
    <row r="9283" spans="7:7" x14ac:dyDescent="0.2">
      <c r="G9283"/>
    </row>
    <row r="9284" spans="7:7" x14ac:dyDescent="0.2">
      <c r="G9284"/>
    </row>
    <row r="9285" spans="7:7" x14ac:dyDescent="0.2">
      <c r="G9285"/>
    </row>
    <row r="9286" spans="7:7" x14ac:dyDescent="0.2">
      <c r="G9286"/>
    </row>
    <row r="9287" spans="7:7" x14ac:dyDescent="0.2">
      <c r="G9287"/>
    </row>
    <row r="9288" spans="7:7" x14ac:dyDescent="0.2">
      <c r="G9288"/>
    </row>
    <row r="9289" spans="7:7" x14ac:dyDescent="0.2">
      <c r="G9289"/>
    </row>
    <row r="9290" spans="7:7" x14ac:dyDescent="0.2">
      <c r="G9290"/>
    </row>
    <row r="9291" spans="7:7" x14ac:dyDescent="0.2">
      <c r="G9291"/>
    </row>
    <row r="9292" spans="7:7" x14ac:dyDescent="0.2">
      <c r="G9292"/>
    </row>
    <row r="9293" spans="7:7" x14ac:dyDescent="0.2">
      <c r="G9293"/>
    </row>
    <row r="9294" spans="7:7" x14ac:dyDescent="0.2">
      <c r="G9294"/>
    </row>
    <row r="9295" spans="7:7" x14ac:dyDescent="0.2">
      <c r="G9295"/>
    </row>
    <row r="9296" spans="7:7" x14ac:dyDescent="0.2">
      <c r="G9296"/>
    </row>
    <row r="9297" spans="7:7" x14ac:dyDescent="0.2">
      <c r="G9297"/>
    </row>
    <row r="9298" spans="7:7" x14ac:dyDescent="0.2">
      <c r="G9298"/>
    </row>
    <row r="9299" spans="7:7" x14ac:dyDescent="0.2">
      <c r="G9299"/>
    </row>
    <row r="9300" spans="7:7" x14ac:dyDescent="0.2">
      <c r="G9300"/>
    </row>
    <row r="9301" spans="7:7" x14ac:dyDescent="0.2">
      <c r="G9301"/>
    </row>
    <row r="9302" spans="7:7" x14ac:dyDescent="0.2">
      <c r="G9302"/>
    </row>
    <row r="9303" spans="7:7" x14ac:dyDescent="0.2">
      <c r="G9303"/>
    </row>
    <row r="9304" spans="7:7" x14ac:dyDescent="0.2">
      <c r="G9304"/>
    </row>
    <row r="9305" spans="7:7" x14ac:dyDescent="0.2">
      <c r="G9305"/>
    </row>
    <row r="9306" spans="7:7" x14ac:dyDescent="0.2">
      <c r="G9306"/>
    </row>
    <row r="9307" spans="7:7" x14ac:dyDescent="0.2">
      <c r="G9307"/>
    </row>
    <row r="9308" spans="7:7" x14ac:dyDescent="0.2">
      <c r="G9308"/>
    </row>
    <row r="9309" spans="7:7" x14ac:dyDescent="0.2">
      <c r="G9309"/>
    </row>
    <row r="9310" spans="7:7" x14ac:dyDescent="0.2">
      <c r="G9310"/>
    </row>
    <row r="9311" spans="7:7" x14ac:dyDescent="0.2">
      <c r="G9311"/>
    </row>
    <row r="9312" spans="7:7" x14ac:dyDescent="0.2">
      <c r="G9312"/>
    </row>
    <row r="9313" spans="7:7" x14ac:dyDescent="0.2">
      <c r="G9313"/>
    </row>
    <row r="9314" spans="7:7" x14ac:dyDescent="0.2">
      <c r="G9314"/>
    </row>
    <row r="9315" spans="7:7" x14ac:dyDescent="0.2">
      <c r="G9315"/>
    </row>
    <row r="9316" spans="7:7" x14ac:dyDescent="0.2">
      <c r="G9316"/>
    </row>
    <row r="9317" spans="7:7" x14ac:dyDescent="0.2">
      <c r="G9317"/>
    </row>
    <row r="9318" spans="7:7" x14ac:dyDescent="0.2">
      <c r="G9318"/>
    </row>
    <row r="9319" spans="7:7" x14ac:dyDescent="0.2">
      <c r="G9319"/>
    </row>
    <row r="9320" spans="7:7" x14ac:dyDescent="0.2">
      <c r="G9320"/>
    </row>
    <row r="9321" spans="7:7" x14ac:dyDescent="0.2">
      <c r="G9321"/>
    </row>
    <row r="9322" spans="7:7" x14ac:dyDescent="0.2">
      <c r="G9322"/>
    </row>
    <row r="9323" spans="7:7" x14ac:dyDescent="0.2">
      <c r="G9323"/>
    </row>
    <row r="9324" spans="7:7" x14ac:dyDescent="0.2">
      <c r="G9324"/>
    </row>
    <row r="9325" spans="7:7" x14ac:dyDescent="0.2">
      <c r="G9325"/>
    </row>
    <row r="9326" spans="7:7" x14ac:dyDescent="0.2">
      <c r="G9326"/>
    </row>
    <row r="9327" spans="7:7" x14ac:dyDescent="0.2">
      <c r="G9327"/>
    </row>
    <row r="9328" spans="7:7" x14ac:dyDescent="0.2">
      <c r="G9328"/>
    </row>
    <row r="9329" spans="7:7" x14ac:dyDescent="0.2">
      <c r="G9329"/>
    </row>
    <row r="9330" spans="7:7" x14ac:dyDescent="0.2">
      <c r="G9330"/>
    </row>
    <row r="9331" spans="7:7" x14ac:dyDescent="0.2">
      <c r="G9331"/>
    </row>
    <row r="9332" spans="7:7" x14ac:dyDescent="0.2">
      <c r="G9332"/>
    </row>
    <row r="9333" spans="7:7" x14ac:dyDescent="0.2">
      <c r="G9333"/>
    </row>
    <row r="9334" spans="7:7" x14ac:dyDescent="0.2">
      <c r="G9334"/>
    </row>
    <row r="9335" spans="7:7" x14ac:dyDescent="0.2">
      <c r="G9335"/>
    </row>
    <row r="9336" spans="7:7" x14ac:dyDescent="0.2">
      <c r="G9336"/>
    </row>
    <row r="9337" spans="7:7" x14ac:dyDescent="0.2">
      <c r="G9337"/>
    </row>
    <row r="9338" spans="7:7" x14ac:dyDescent="0.2">
      <c r="G9338"/>
    </row>
    <row r="9339" spans="7:7" x14ac:dyDescent="0.2">
      <c r="G9339"/>
    </row>
    <row r="9340" spans="7:7" x14ac:dyDescent="0.2">
      <c r="G9340"/>
    </row>
    <row r="9341" spans="7:7" x14ac:dyDescent="0.2">
      <c r="G9341"/>
    </row>
    <row r="9342" spans="7:7" x14ac:dyDescent="0.2">
      <c r="G9342"/>
    </row>
    <row r="9343" spans="7:7" x14ac:dyDescent="0.2">
      <c r="G9343"/>
    </row>
    <row r="9344" spans="7:7" x14ac:dyDescent="0.2">
      <c r="G9344"/>
    </row>
    <row r="9345" spans="7:7" x14ac:dyDescent="0.2">
      <c r="G9345"/>
    </row>
    <row r="9346" spans="7:7" x14ac:dyDescent="0.2">
      <c r="G9346"/>
    </row>
    <row r="9347" spans="7:7" x14ac:dyDescent="0.2">
      <c r="G9347"/>
    </row>
    <row r="9348" spans="7:7" x14ac:dyDescent="0.2">
      <c r="G9348"/>
    </row>
    <row r="9349" spans="7:7" x14ac:dyDescent="0.2">
      <c r="G9349"/>
    </row>
    <row r="9350" spans="7:7" x14ac:dyDescent="0.2">
      <c r="G9350"/>
    </row>
    <row r="9351" spans="7:7" x14ac:dyDescent="0.2">
      <c r="G9351"/>
    </row>
    <row r="9352" spans="7:7" x14ac:dyDescent="0.2">
      <c r="G9352"/>
    </row>
    <row r="9353" spans="7:7" x14ac:dyDescent="0.2">
      <c r="G9353"/>
    </row>
    <row r="9354" spans="7:7" x14ac:dyDescent="0.2">
      <c r="G9354"/>
    </row>
    <row r="9355" spans="7:7" x14ac:dyDescent="0.2">
      <c r="G9355"/>
    </row>
    <row r="9356" spans="7:7" x14ac:dyDescent="0.2">
      <c r="G9356"/>
    </row>
    <row r="9357" spans="7:7" x14ac:dyDescent="0.2">
      <c r="G9357"/>
    </row>
    <row r="9358" spans="7:7" x14ac:dyDescent="0.2">
      <c r="G9358"/>
    </row>
    <row r="9359" spans="7:7" x14ac:dyDescent="0.2">
      <c r="G9359"/>
    </row>
    <row r="9360" spans="7:7" x14ac:dyDescent="0.2">
      <c r="G9360"/>
    </row>
    <row r="9361" spans="7:7" x14ac:dyDescent="0.2">
      <c r="G9361"/>
    </row>
    <row r="9362" spans="7:7" x14ac:dyDescent="0.2">
      <c r="G9362"/>
    </row>
    <row r="9363" spans="7:7" x14ac:dyDescent="0.2">
      <c r="G9363"/>
    </row>
    <row r="9364" spans="7:7" x14ac:dyDescent="0.2">
      <c r="G9364"/>
    </row>
    <row r="9365" spans="7:7" x14ac:dyDescent="0.2">
      <c r="G9365"/>
    </row>
    <row r="9366" spans="7:7" x14ac:dyDescent="0.2">
      <c r="G9366"/>
    </row>
    <row r="9367" spans="7:7" x14ac:dyDescent="0.2">
      <c r="G9367"/>
    </row>
    <row r="9368" spans="7:7" x14ac:dyDescent="0.2">
      <c r="G9368"/>
    </row>
    <row r="9369" spans="7:7" x14ac:dyDescent="0.2">
      <c r="G9369"/>
    </row>
    <row r="9370" spans="7:7" x14ac:dyDescent="0.2">
      <c r="G9370"/>
    </row>
    <row r="9371" spans="7:7" x14ac:dyDescent="0.2">
      <c r="G9371"/>
    </row>
    <row r="9372" spans="7:7" x14ac:dyDescent="0.2">
      <c r="G9372"/>
    </row>
    <row r="9373" spans="7:7" x14ac:dyDescent="0.2">
      <c r="G9373"/>
    </row>
    <row r="9374" spans="7:7" x14ac:dyDescent="0.2">
      <c r="G9374"/>
    </row>
    <row r="9375" spans="7:7" x14ac:dyDescent="0.2">
      <c r="G9375"/>
    </row>
    <row r="9376" spans="7:7" x14ac:dyDescent="0.2">
      <c r="G9376"/>
    </row>
    <row r="9377" spans="7:7" x14ac:dyDescent="0.2">
      <c r="G9377"/>
    </row>
    <row r="9378" spans="7:7" x14ac:dyDescent="0.2">
      <c r="G9378"/>
    </row>
    <row r="9379" spans="7:7" x14ac:dyDescent="0.2">
      <c r="G9379"/>
    </row>
    <row r="9380" spans="7:7" x14ac:dyDescent="0.2">
      <c r="G9380"/>
    </row>
    <row r="9381" spans="7:7" x14ac:dyDescent="0.2">
      <c r="G9381"/>
    </row>
    <row r="9382" spans="7:7" x14ac:dyDescent="0.2">
      <c r="G9382"/>
    </row>
    <row r="9383" spans="7:7" x14ac:dyDescent="0.2">
      <c r="G9383"/>
    </row>
    <row r="9384" spans="7:7" x14ac:dyDescent="0.2">
      <c r="G9384"/>
    </row>
    <row r="9385" spans="7:7" x14ac:dyDescent="0.2">
      <c r="G9385"/>
    </row>
    <row r="9386" spans="7:7" x14ac:dyDescent="0.2">
      <c r="G9386"/>
    </row>
    <row r="9387" spans="7:7" x14ac:dyDescent="0.2">
      <c r="G9387"/>
    </row>
    <row r="9388" spans="7:7" x14ac:dyDescent="0.2">
      <c r="G9388"/>
    </row>
    <row r="9389" spans="7:7" x14ac:dyDescent="0.2">
      <c r="G9389"/>
    </row>
    <row r="9390" spans="7:7" x14ac:dyDescent="0.2">
      <c r="G9390"/>
    </row>
    <row r="9391" spans="7:7" x14ac:dyDescent="0.2">
      <c r="G9391"/>
    </row>
    <row r="9392" spans="7:7" x14ac:dyDescent="0.2">
      <c r="G9392"/>
    </row>
    <row r="9393" spans="7:7" x14ac:dyDescent="0.2">
      <c r="G9393"/>
    </row>
    <row r="9394" spans="7:7" x14ac:dyDescent="0.2">
      <c r="G9394"/>
    </row>
    <row r="9395" spans="7:7" x14ac:dyDescent="0.2">
      <c r="G9395"/>
    </row>
    <row r="9396" spans="7:7" x14ac:dyDescent="0.2">
      <c r="G9396"/>
    </row>
    <row r="9397" spans="7:7" x14ac:dyDescent="0.2">
      <c r="G9397"/>
    </row>
    <row r="9398" spans="7:7" x14ac:dyDescent="0.2">
      <c r="G9398"/>
    </row>
    <row r="9399" spans="7:7" x14ac:dyDescent="0.2">
      <c r="G9399"/>
    </row>
    <row r="9400" spans="7:7" x14ac:dyDescent="0.2">
      <c r="G9400"/>
    </row>
    <row r="9401" spans="7:7" x14ac:dyDescent="0.2">
      <c r="G9401"/>
    </row>
    <row r="9402" spans="7:7" x14ac:dyDescent="0.2">
      <c r="G9402"/>
    </row>
    <row r="9403" spans="7:7" x14ac:dyDescent="0.2">
      <c r="G9403"/>
    </row>
    <row r="9404" spans="7:7" x14ac:dyDescent="0.2">
      <c r="G9404"/>
    </row>
    <row r="9405" spans="7:7" x14ac:dyDescent="0.2">
      <c r="G9405"/>
    </row>
    <row r="9406" spans="7:7" x14ac:dyDescent="0.2">
      <c r="G9406"/>
    </row>
    <row r="9407" spans="7:7" x14ac:dyDescent="0.2">
      <c r="G9407"/>
    </row>
    <row r="9408" spans="7:7" x14ac:dyDescent="0.2">
      <c r="G9408"/>
    </row>
    <row r="9409" spans="7:7" x14ac:dyDescent="0.2">
      <c r="G9409"/>
    </row>
    <row r="9410" spans="7:7" x14ac:dyDescent="0.2">
      <c r="G9410"/>
    </row>
    <row r="9411" spans="7:7" x14ac:dyDescent="0.2">
      <c r="G9411"/>
    </row>
    <row r="9412" spans="7:7" x14ac:dyDescent="0.2">
      <c r="G9412"/>
    </row>
    <row r="9413" spans="7:7" x14ac:dyDescent="0.2">
      <c r="G9413"/>
    </row>
    <row r="9414" spans="7:7" x14ac:dyDescent="0.2">
      <c r="G9414"/>
    </row>
    <row r="9415" spans="7:7" x14ac:dyDescent="0.2">
      <c r="G9415"/>
    </row>
    <row r="9416" spans="7:7" x14ac:dyDescent="0.2">
      <c r="G9416"/>
    </row>
    <row r="9417" spans="7:7" x14ac:dyDescent="0.2">
      <c r="G9417"/>
    </row>
    <row r="9418" spans="7:7" x14ac:dyDescent="0.2">
      <c r="G9418"/>
    </row>
    <row r="9419" spans="7:7" x14ac:dyDescent="0.2">
      <c r="G9419"/>
    </row>
    <row r="9420" spans="7:7" x14ac:dyDescent="0.2">
      <c r="G9420"/>
    </row>
    <row r="9421" spans="7:7" x14ac:dyDescent="0.2">
      <c r="G9421"/>
    </row>
    <row r="9422" spans="7:7" x14ac:dyDescent="0.2">
      <c r="G9422"/>
    </row>
    <row r="9423" spans="7:7" x14ac:dyDescent="0.2">
      <c r="G9423"/>
    </row>
    <row r="9424" spans="7:7" x14ac:dyDescent="0.2">
      <c r="G9424"/>
    </row>
    <row r="9425" spans="7:7" x14ac:dyDescent="0.2">
      <c r="G9425"/>
    </row>
    <row r="9426" spans="7:7" x14ac:dyDescent="0.2">
      <c r="G9426"/>
    </row>
    <row r="9427" spans="7:7" x14ac:dyDescent="0.2">
      <c r="G9427"/>
    </row>
    <row r="9428" spans="7:7" x14ac:dyDescent="0.2">
      <c r="G9428"/>
    </row>
    <row r="9429" spans="7:7" x14ac:dyDescent="0.2">
      <c r="G9429"/>
    </row>
    <row r="9430" spans="7:7" x14ac:dyDescent="0.2">
      <c r="G9430"/>
    </row>
    <row r="9431" spans="7:7" x14ac:dyDescent="0.2">
      <c r="G9431"/>
    </row>
    <row r="9432" spans="7:7" x14ac:dyDescent="0.2">
      <c r="G9432"/>
    </row>
    <row r="9433" spans="7:7" x14ac:dyDescent="0.2">
      <c r="G9433"/>
    </row>
    <row r="9434" spans="7:7" x14ac:dyDescent="0.2">
      <c r="G9434"/>
    </row>
    <row r="9435" spans="7:7" x14ac:dyDescent="0.2">
      <c r="G9435"/>
    </row>
    <row r="9436" spans="7:7" x14ac:dyDescent="0.2">
      <c r="G9436"/>
    </row>
    <row r="9437" spans="7:7" x14ac:dyDescent="0.2">
      <c r="G9437"/>
    </row>
    <row r="9438" spans="7:7" x14ac:dyDescent="0.2">
      <c r="G9438"/>
    </row>
    <row r="9439" spans="7:7" x14ac:dyDescent="0.2">
      <c r="G9439"/>
    </row>
    <row r="9440" spans="7:7" x14ac:dyDescent="0.2">
      <c r="G9440"/>
    </row>
    <row r="9441" spans="7:7" x14ac:dyDescent="0.2">
      <c r="G9441"/>
    </row>
    <row r="9442" spans="7:7" x14ac:dyDescent="0.2">
      <c r="G9442"/>
    </row>
    <row r="9443" spans="7:7" x14ac:dyDescent="0.2">
      <c r="G9443"/>
    </row>
    <row r="9444" spans="7:7" x14ac:dyDescent="0.2">
      <c r="G9444"/>
    </row>
    <row r="9445" spans="7:7" x14ac:dyDescent="0.2">
      <c r="G9445"/>
    </row>
    <row r="9446" spans="7:7" x14ac:dyDescent="0.2">
      <c r="G9446"/>
    </row>
    <row r="9447" spans="7:7" x14ac:dyDescent="0.2">
      <c r="G9447"/>
    </row>
    <row r="9448" spans="7:7" x14ac:dyDescent="0.2">
      <c r="G9448"/>
    </row>
    <row r="9449" spans="7:7" x14ac:dyDescent="0.2">
      <c r="G9449"/>
    </row>
    <row r="9450" spans="7:7" x14ac:dyDescent="0.2">
      <c r="G9450"/>
    </row>
    <row r="9451" spans="7:7" x14ac:dyDescent="0.2">
      <c r="G9451"/>
    </row>
    <row r="9452" spans="7:7" x14ac:dyDescent="0.2">
      <c r="G9452"/>
    </row>
    <row r="9453" spans="7:7" x14ac:dyDescent="0.2">
      <c r="G9453"/>
    </row>
    <row r="9454" spans="7:7" x14ac:dyDescent="0.2">
      <c r="G9454"/>
    </row>
    <row r="9455" spans="7:7" x14ac:dyDescent="0.2">
      <c r="G9455"/>
    </row>
    <row r="9456" spans="7:7" x14ac:dyDescent="0.2">
      <c r="G9456"/>
    </row>
    <row r="9457" spans="7:7" x14ac:dyDescent="0.2">
      <c r="G9457"/>
    </row>
    <row r="9458" spans="7:7" x14ac:dyDescent="0.2">
      <c r="G9458"/>
    </row>
    <row r="9459" spans="7:7" x14ac:dyDescent="0.2">
      <c r="G9459"/>
    </row>
    <row r="9460" spans="7:7" x14ac:dyDescent="0.2">
      <c r="G9460"/>
    </row>
    <row r="9461" spans="7:7" x14ac:dyDescent="0.2">
      <c r="G9461"/>
    </row>
    <row r="9462" spans="7:7" x14ac:dyDescent="0.2">
      <c r="G9462"/>
    </row>
    <row r="9463" spans="7:7" x14ac:dyDescent="0.2">
      <c r="G9463"/>
    </row>
    <row r="9464" spans="7:7" x14ac:dyDescent="0.2">
      <c r="G9464"/>
    </row>
    <row r="9465" spans="7:7" x14ac:dyDescent="0.2">
      <c r="G9465"/>
    </row>
    <row r="9466" spans="7:7" x14ac:dyDescent="0.2">
      <c r="G9466"/>
    </row>
    <row r="9467" spans="7:7" x14ac:dyDescent="0.2">
      <c r="G9467"/>
    </row>
    <row r="9468" spans="7:7" x14ac:dyDescent="0.2">
      <c r="G9468"/>
    </row>
    <row r="9469" spans="7:7" x14ac:dyDescent="0.2">
      <c r="G9469"/>
    </row>
    <row r="9470" spans="7:7" x14ac:dyDescent="0.2">
      <c r="G9470"/>
    </row>
    <row r="9471" spans="7:7" x14ac:dyDescent="0.2">
      <c r="G9471"/>
    </row>
    <row r="9472" spans="7:7" x14ac:dyDescent="0.2">
      <c r="G9472"/>
    </row>
    <row r="9473" spans="7:7" x14ac:dyDescent="0.2">
      <c r="G9473"/>
    </row>
    <row r="9474" spans="7:7" x14ac:dyDescent="0.2">
      <c r="G9474"/>
    </row>
    <row r="9475" spans="7:7" x14ac:dyDescent="0.2">
      <c r="G9475"/>
    </row>
    <row r="9476" spans="7:7" x14ac:dyDescent="0.2">
      <c r="G9476"/>
    </row>
    <row r="9477" spans="7:7" x14ac:dyDescent="0.2">
      <c r="G9477"/>
    </row>
    <row r="9478" spans="7:7" x14ac:dyDescent="0.2">
      <c r="G9478"/>
    </row>
    <row r="9479" spans="7:7" x14ac:dyDescent="0.2">
      <c r="G9479"/>
    </row>
    <row r="9480" spans="7:7" x14ac:dyDescent="0.2">
      <c r="G9480"/>
    </row>
    <row r="9481" spans="7:7" x14ac:dyDescent="0.2">
      <c r="G9481"/>
    </row>
    <row r="9482" spans="7:7" x14ac:dyDescent="0.2">
      <c r="G9482"/>
    </row>
    <row r="9483" spans="7:7" x14ac:dyDescent="0.2">
      <c r="G9483"/>
    </row>
    <row r="9484" spans="7:7" x14ac:dyDescent="0.2">
      <c r="G9484"/>
    </row>
    <row r="9485" spans="7:7" x14ac:dyDescent="0.2">
      <c r="G9485"/>
    </row>
    <row r="9486" spans="7:7" x14ac:dyDescent="0.2">
      <c r="G9486"/>
    </row>
    <row r="9487" spans="7:7" x14ac:dyDescent="0.2">
      <c r="G9487"/>
    </row>
    <row r="9488" spans="7:7" x14ac:dyDescent="0.2">
      <c r="G9488"/>
    </row>
    <row r="9489" spans="7:7" x14ac:dyDescent="0.2">
      <c r="G9489"/>
    </row>
    <row r="9490" spans="7:7" x14ac:dyDescent="0.2">
      <c r="G9490"/>
    </row>
    <row r="9491" spans="7:7" x14ac:dyDescent="0.2">
      <c r="G9491"/>
    </row>
    <row r="9492" spans="7:7" x14ac:dyDescent="0.2">
      <c r="G9492"/>
    </row>
    <row r="9493" spans="7:7" x14ac:dyDescent="0.2">
      <c r="G9493"/>
    </row>
    <row r="9494" spans="7:7" x14ac:dyDescent="0.2">
      <c r="G9494"/>
    </row>
    <row r="9495" spans="7:7" x14ac:dyDescent="0.2">
      <c r="G9495"/>
    </row>
    <row r="9496" spans="7:7" x14ac:dyDescent="0.2">
      <c r="G9496"/>
    </row>
    <row r="9497" spans="7:7" x14ac:dyDescent="0.2">
      <c r="G9497"/>
    </row>
    <row r="9498" spans="7:7" x14ac:dyDescent="0.2">
      <c r="G9498"/>
    </row>
    <row r="9499" spans="7:7" x14ac:dyDescent="0.2">
      <c r="G9499"/>
    </row>
    <row r="9500" spans="7:7" x14ac:dyDescent="0.2">
      <c r="G9500"/>
    </row>
    <row r="9501" spans="7:7" x14ac:dyDescent="0.2">
      <c r="G9501"/>
    </row>
    <row r="9502" spans="7:7" x14ac:dyDescent="0.2">
      <c r="G9502"/>
    </row>
    <row r="9503" spans="7:7" x14ac:dyDescent="0.2">
      <c r="G9503"/>
    </row>
    <row r="9504" spans="7:7" x14ac:dyDescent="0.2">
      <c r="G9504"/>
    </row>
    <row r="9505" spans="7:7" x14ac:dyDescent="0.2">
      <c r="G9505"/>
    </row>
    <row r="9506" spans="7:7" x14ac:dyDescent="0.2">
      <c r="G9506"/>
    </row>
    <row r="9507" spans="7:7" x14ac:dyDescent="0.2">
      <c r="G9507"/>
    </row>
    <row r="9508" spans="7:7" x14ac:dyDescent="0.2">
      <c r="G9508"/>
    </row>
    <row r="9509" spans="7:7" x14ac:dyDescent="0.2">
      <c r="G9509"/>
    </row>
    <row r="9510" spans="7:7" x14ac:dyDescent="0.2">
      <c r="G9510"/>
    </row>
    <row r="9511" spans="7:7" x14ac:dyDescent="0.2">
      <c r="G9511"/>
    </row>
    <row r="9512" spans="7:7" x14ac:dyDescent="0.2">
      <c r="G9512"/>
    </row>
    <row r="9513" spans="7:7" x14ac:dyDescent="0.2">
      <c r="G9513"/>
    </row>
    <row r="9514" spans="7:7" x14ac:dyDescent="0.2">
      <c r="G9514"/>
    </row>
    <row r="9515" spans="7:7" x14ac:dyDescent="0.2">
      <c r="G9515"/>
    </row>
    <row r="9516" spans="7:7" x14ac:dyDescent="0.2">
      <c r="G9516"/>
    </row>
    <row r="9517" spans="7:7" x14ac:dyDescent="0.2">
      <c r="G9517"/>
    </row>
    <row r="9518" spans="7:7" x14ac:dyDescent="0.2">
      <c r="G9518"/>
    </row>
    <row r="9519" spans="7:7" x14ac:dyDescent="0.2">
      <c r="G9519"/>
    </row>
    <row r="9520" spans="7:7" x14ac:dyDescent="0.2">
      <c r="G9520"/>
    </row>
    <row r="9521" spans="7:7" x14ac:dyDescent="0.2">
      <c r="G9521"/>
    </row>
    <row r="9522" spans="7:7" x14ac:dyDescent="0.2">
      <c r="G9522"/>
    </row>
    <row r="9523" spans="7:7" x14ac:dyDescent="0.2">
      <c r="G9523"/>
    </row>
    <row r="9524" spans="7:7" x14ac:dyDescent="0.2">
      <c r="G9524"/>
    </row>
    <row r="9525" spans="7:7" x14ac:dyDescent="0.2">
      <c r="G9525"/>
    </row>
    <row r="9526" spans="7:7" x14ac:dyDescent="0.2">
      <c r="G9526"/>
    </row>
    <row r="9527" spans="7:7" x14ac:dyDescent="0.2">
      <c r="G9527"/>
    </row>
    <row r="9528" spans="7:7" x14ac:dyDescent="0.2">
      <c r="G9528"/>
    </row>
    <row r="9529" spans="7:7" x14ac:dyDescent="0.2">
      <c r="G9529"/>
    </row>
    <row r="9530" spans="7:7" x14ac:dyDescent="0.2">
      <c r="G9530"/>
    </row>
    <row r="9531" spans="7:7" x14ac:dyDescent="0.2">
      <c r="G9531"/>
    </row>
    <row r="9532" spans="7:7" x14ac:dyDescent="0.2">
      <c r="G9532"/>
    </row>
    <row r="9533" spans="7:7" x14ac:dyDescent="0.2">
      <c r="G9533"/>
    </row>
    <row r="9534" spans="7:7" x14ac:dyDescent="0.2">
      <c r="G9534"/>
    </row>
    <row r="9535" spans="7:7" x14ac:dyDescent="0.2">
      <c r="G9535"/>
    </row>
    <row r="9536" spans="7:7" x14ac:dyDescent="0.2">
      <c r="G9536"/>
    </row>
    <row r="9537" spans="7:7" x14ac:dyDescent="0.2">
      <c r="G9537"/>
    </row>
    <row r="9538" spans="7:7" x14ac:dyDescent="0.2">
      <c r="G9538"/>
    </row>
    <row r="9539" spans="7:7" x14ac:dyDescent="0.2">
      <c r="G9539"/>
    </row>
    <row r="9540" spans="7:7" x14ac:dyDescent="0.2">
      <c r="G9540"/>
    </row>
    <row r="9541" spans="7:7" x14ac:dyDescent="0.2">
      <c r="G9541"/>
    </row>
    <row r="9542" spans="7:7" x14ac:dyDescent="0.2">
      <c r="G9542"/>
    </row>
    <row r="9543" spans="7:7" x14ac:dyDescent="0.2">
      <c r="G9543"/>
    </row>
    <row r="9544" spans="7:7" x14ac:dyDescent="0.2">
      <c r="G9544"/>
    </row>
    <row r="9545" spans="7:7" x14ac:dyDescent="0.2">
      <c r="G9545"/>
    </row>
    <row r="9546" spans="7:7" x14ac:dyDescent="0.2">
      <c r="G9546"/>
    </row>
    <row r="9547" spans="7:7" x14ac:dyDescent="0.2">
      <c r="G9547"/>
    </row>
    <row r="9548" spans="7:7" x14ac:dyDescent="0.2">
      <c r="G9548"/>
    </row>
    <row r="9549" spans="7:7" x14ac:dyDescent="0.2">
      <c r="G9549"/>
    </row>
    <row r="9550" spans="7:7" x14ac:dyDescent="0.2">
      <c r="G9550"/>
    </row>
    <row r="9551" spans="7:7" x14ac:dyDescent="0.2">
      <c r="G9551"/>
    </row>
    <row r="9552" spans="7:7" x14ac:dyDescent="0.2">
      <c r="G9552"/>
    </row>
    <row r="9553" spans="7:7" x14ac:dyDescent="0.2">
      <c r="G9553"/>
    </row>
    <row r="9554" spans="7:7" x14ac:dyDescent="0.2">
      <c r="G9554"/>
    </row>
    <row r="9555" spans="7:7" x14ac:dyDescent="0.2">
      <c r="G9555"/>
    </row>
    <row r="9556" spans="7:7" x14ac:dyDescent="0.2">
      <c r="G9556"/>
    </row>
    <row r="9557" spans="7:7" x14ac:dyDescent="0.2">
      <c r="G9557"/>
    </row>
    <row r="9558" spans="7:7" x14ac:dyDescent="0.2">
      <c r="G9558"/>
    </row>
    <row r="9559" spans="7:7" x14ac:dyDescent="0.2">
      <c r="G9559"/>
    </row>
    <row r="9560" spans="7:7" x14ac:dyDescent="0.2">
      <c r="G9560"/>
    </row>
    <row r="9561" spans="7:7" x14ac:dyDescent="0.2">
      <c r="G9561"/>
    </row>
    <row r="9562" spans="7:7" x14ac:dyDescent="0.2">
      <c r="G9562"/>
    </row>
    <row r="9563" spans="7:7" x14ac:dyDescent="0.2">
      <c r="G9563"/>
    </row>
    <row r="9564" spans="7:7" x14ac:dyDescent="0.2">
      <c r="G9564"/>
    </row>
    <row r="9565" spans="7:7" x14ac:dyDescent="0.2">
      <c r="G9565"/>
    </row>
    <row r="9566" spans="7:7" x14ac:dyDescent="0.2">
      <c r="G9566"/>
    </row>
    <row r="9567" spans="7:7" x14ac:dyDescent="0.2">
      <c r="G9567"/>
    </row>
    <row r="9568" spans="7:7" x14ac:dyDescent="0.2">
      <c r="G9568"/>
    </row>
    <row r="9569" spans="7:7" x14ac:dyDescent="0.2">
      <c r="G9569"/>
    </row>
    <row r="9570" spans="7:7" x14ac:dyDescent="0.2">
      <c r="G9570"/>
    </row>
    <row r="9571" spans="7:7" x14ac:dyDescent="0.2">
      <c r="G9571"/>
    </row>
    <row r="9572" spans="7:7" x14ac:dyDescent="0.2">
      <c r="G9572"/>
    </row>
    <row r="9573" spans="7:7" x14ac:dyDescent="0.2">
      <c r="G9573"/>
    </row>
    <row r="9574" spans="7:7" x14ac:dyDescent="0.2">
      <c r="G9574"/>
    </row>
    <row r="9575" spans="7:7" x14ac:dyDescent="0.2">
      <c r="G9575"/>
    </row>
    <row r="9576" spans="7:7" x14ac:dyDescent="0.2">
      <c r="G9576"/>
    </row>
    <row r="9577" spans="7:7" x14ac:dyDescent="0.2">
      <c r="G9577"/>
    </row>
    <row r="9578" spans="7:7" x14ac:dyDescent="0.2">
      <c r="G9578"/>
    </row>
    <row r="9579" spans="7:7" x14ac:dyDescent="0.2">
      <c r="G9579"/>
    </row>
    <row r="9580" spans="7:7" x14ac:dyDescent="0.2">
      <c r="G9580"/>
    </row>
    <row r="9581" spans="7:7" x14ac:dyDescent="0.2">
      <c r="G9581"/>
    </row>
    <row r="9582" spans="7:7" x14ac:dyDescent="0.2">
      <c r="G9582"/>
    </row>
    <row r="9583" spans="7:7" x14ac:dyDescent="0.2">
      <c r="G9583"/>
    </row>
    <row r="9584" spans="7:7" x14ac:dyDescent="0.2">
      <c r="G9584"/>
    </row>
    <row r="9585" spans="7:7" x14ac:dyDescent="0.2">
      <c r="G9585"/>
    </row>
    <row r="9586" spans="7:7" x14ac:dyDescent="0.2">
      <c r="G9586"/>
    </row>
    <row r="9587" spans="7:7" x14ac:dyDescent="0.2">
      <c r="G9587"/>
    </row>
    <row r="9588" spans="7:7" x14ac:dyDescent="0.2">
      <c r="G9588"/>
    </row>
    <row r="9589" spans="7:7" x14ac:dyDescent="0.2">
      <c r="G9589"/>
    </row>
    <row r="9590" spans="7:7" x14ac:dyDescent="0.2">
      <c r="G9590"/>
    </row>
    <row r="9591" spans="7:7" x14ac:dyDescent="0.2">
      <c r="G9591"/>
    </row>
    <row r="9592" spans="7:7" x14ac:dyDescent="0.2">
      <c r="G9592"/>
    </row>
    <row r="9593" spans="7:7" x14ac:dyDescent="0.2">
      <c r="G9593"/>
    </row>
    <row r="9594" spans="7:7" x14ac:dyDescent="0.2">
      <c r="G9594"/>
    </row>
    <row r="9595" spans="7:7" x14ac:dyDescent="0.2">
      <c r="G9595"/>
    </row>
    <row r="9596" spans="7:7" x14ac:dyDescent="0.2">
      <c r="G9596"/>
    </row>
    <row r="9597" spans="7:7" x14ac:dyDescent="0.2">
      <c r="G9597"/>
    </row>
    <row r="9598" spans="7:7" x14ac:dyDescent="0.2">
      <c r="G9598"/>
    </row>
    <row r="9599" spans="7:7" x14ac:dyDescent="0.2">
      <c r="G9599"/>
    </row>
    <row r="9600" spans="7:7" x14ac:dyDescent="0.2">
      <c r="G9600"/>
    </row>
    <row r="9601" spans="7:7" x14ac:dyDescent="0.2">
      <c r="G9601"/>
    </row>
    <row r="9602" spans="7:7" x14ac:dyDescent="0.2">
      <c r="G9602"/>
    </row>
    <row r="9603" spans="7:7" x14ac:dyDescent="0.2">
      <c r="G9603"/>
    </row>
    <row r="9604" spans="7:7" x14ac:dyDescent="0.2">
      <c r="G9604"/>
    </row>
    <row r="9605" spans="7:7" x14ac:dyDescent="0.2">
      <c r="G9605"/>
    </row>
    <row r="9606" spans="7:7" x14ac:dyDescent="0.2">
      <c r="G9606"/>
    </row>
    <row r="9607" spans="7:7" x14ac:dyDescent="0.2">
      <c r="G9607"/>
    </row>
    <row r="9608" spans="7:7" x14ac:dyDescent="0.2">
      <c r="G9608"/>
    </row>
    <row r="9609" spans="7:7" x14ac:dyDescent="0.2">
      <c r="G9609"/>
    </row>
    <row r="9610" spans="7:7" x14ac:dyDescent="0.2">
      <c r="G9610"/>
    </row>
    <row r="9611" spans="7:7" x14ac:dyDescent="0.2">
      <c r="G9611"/>
    </row>
    <row r="9612" spans="7:7" x14ac:dyDescent="0.2">
      <c r="G9612"/>
    </row>
    <row r="9613" spans="7:7" x14ac:dyDescent="0.2">
      <c r="G9613"/>
    </row>
    <row r="9614" spans="7:7" x14ac:dyDescent="0.2">
      <c r="G9614"/>
    </row>
    <row r="9615" spans="7:7" x14ac:dyDescent="0.2">
      <c r="G9615"/>
    </row>
    <row r="9616" spans="7:7" x14ac:dyDescent="0.2">
      <c r="G9616"/>
    </row>
    <row r="9617" spans="7:7" x14ac:dyDescent="0.2">
      <c r="G9617"/>
    </row>
    <row r="9618" spans="7:7" x14ac:dyDescent="0.2">
      <c r="G9618"/>
    </row>
    <row r="9619" spans="7:7" x14ac:dyDescent="0.2">
      <c r="G9619"/>
    </row>
    <row r="9620" spans="7:7" x14ac:dyDescent="0.2">
      <c r="G9620"/>
    </row>
    <row r="9621" spans="7:7" x14ac:dyDescent="0.2">
      <c r="G9621"/>
    </row>
    <row r="9622" spans="7:7" x14ac:dyDescent="0.2">
      <c r="G9622"/>
    </row>
    <row r="9623" spans="7:7" x14ac:dyDescent="0.2">
      <c r="G9623"/>
    </row>
    <row r="9624" spans="7:7" x14ac:dyDescent="0.2">
      <c r="G9624"/>
    </row>
    <row r="9625" spans="7:7" x14ac:dyDescent="0.2">
      <c r="G9625"/>
    </row>
    <row r="9626" spans="7:7" x14ac:dyDescent="0.2">
      <c r="G9626"/>
    </row>
    <row r="9627" spans="7:7" x14ac:dyDescent="0.2">
      <c r="G9627"/>
    </row>
    <row r="9628" spans="7:7" x14ac:dyDescent="0.2">
      <c r="G9628"/>
    </row>
    <row r="9629" spans="7:7" x14ac:dyDescent="0.2">
      <c r="G9629"/>
    </row>
    <row r="9630" spans="7:7" x14ac:dyDescent="0.2">
      <c r="G9630"/>
    </row>
    <row r="9631" spans="7:7" x14ac:dyDescent="0.2">
      <c r="G9631"/>
    </row>
    <row r="9632" spans="7:7" x14ac:dyDescent="0.2">
      <c r="G9632"/>
    </row>
    <row r="9633" spans="7:7" x14ac:dyDescent="0.2">
      <c r="G9633"/>
    </row>
    <row r="9634" spans="7:7" x14ac:dyDescent="0.2">
      <c r="G9634"/>
    </row>
    <row r="9635" spans="7:7" x14ac:dyDescent="0.2">
      <c r="G9635"/>
    </row>
    <row r="9636" spans="7:7" x14ac:dyDescent="0.2">
      <c r="G9636"/>
    </row>
    <row r="9637" spans="7:7" x14ac:dyDescent="0.2">
      <c r="G9637"/>
    </row>
    <row r="9638" spans="7:7" x14ac:dyDescent="0.2">
      <c r="G9638"/>
    </row>
    <row r="9639" spans="7:7" x14ac:dyDescent="0.2">
      <c r="G9639"/>
    </row>
    <row r="9640" spans="7:7" x14ac:dyDescent="0.2">
      <c r="G9640"/>
    </row>
    <row r="9641" spans="7:7" x14ac:dyDescent="0.2">
      <c r="G9641"/>
    </row>
    <row r="9642" spans="7:7" x14ac:dyDescent="0.2">
      <c r="G9642"/>
    </row>
    <row r="9643" spans="7:7" x14ac:dyDescent="0.2">
      <c r="G9643"/>
    </row>
    <row r="9644" spans="7:7" x14ac:dyDescent="0.2">
      <c r="G9644"/>
    </row>
    <row r="9645" spans="7:7" x14ac:dyDescent="0.2">
      <c r="G9645"/>
    </row>
    <row r="9646" spans="7:7" x14ac:dyDescent="0.2">
      <c r="G9646"/>
    </row>
    <row r="9647" spans="7:7" x14ac:dyDescent="0.2">
      <c r="G9647"/>
    </row>
    <row r="9648" spans="7:7" x14ac:dyDescent="0.2">
      <c r="G9648"/>
    </row>
    <row r="9649" spans="7:7" x14ac:dyDescent="0.2">
      <c r="G9649"/>
    </row>
    <row r="9650" spans="7:7" x14ac:dyDescent="0.2">
      <c r="G9650"/>
    </row>
    <row r="9651" spans="7:7" x14ac:dyDescent="0.2">
      <c r="G9651"/>
    </row>
    <row r="9652" spans="7:7" x14ac:dyDescent="0.2">
      <c r="G9652"/>
    </row>
    <row r="9653" spans="7:7" x14ac:dyDescent="0.2">
      <c r="G9653"/>
    </row>
    <row r="9654" spans="7:7" x14ac:dyDescent="0.2">
      <c r="G9654"/>
    </row>
    <row r="9655" spans="7:7" x14ac:dyDescent="0.2">
      <c r="G9655"/>
    </row>
    <row r="9656" spans="7:7" x14ac:dyDescent="0.2">
      <c r="G9656"/>
    </row>
    <row r="9657" spans="7:7" x14ac:dyDescent="0.2">
      <c r="G9657"/>
    </row>
    <row r="9658" spans="7:7" x14ac:dyDescent="0.2">
      <c r="G9658"/>
    </row>
    <row r="9659" spans="7:7" x14ac:dyDescent="0.2">
      <c r="G9659"/>
    </row>
    <row r="9660" spans="7:7" x14ac:dyDescent="0.2">
      <c r="G9660"/>
    </row>
    <row r="9661" spans="7:7" x14ac:dyDescent="0.2">
      <c r="G9661"/>
    </row>
    <row r="9662" spans="7:7" x14ac:dyDescent="0.2">
      <c r="G9662"/>
    </row>
    <row r="9663" spans="7:7" x14ac:dyDescent="0.2">
      <c r="G9663"/>
    </row>
    <row r="9664" spans="7:7" x14ac:dyDescent="0.2">
      <c r="G9664"/>
    </row>
    <row r="9665" spans="7:7" x14ac:dyDescent="0.2">
      <c r="G9665"/>
    </row>
    <row r="9666" spans="7:7" x14ac:dyDescent="0.2">
      <c r="G9666"/>
    </row>
    <row r="9667" spans="7:7" x14ac:dyDescent="0.2">
      <c r="G9667"/>
    </row>
    <row r="9668" spans="7:7" x14ac:dyDescent="0.2">
      <c r="G9668"/>
    </row>
    <row r="9669" spans="7:7" x14ac:dyDescent="0.2">
      <c r="G9669"/>
    </row>
    <row r="9670" spans="7:7" x14ac:dyDescent="0.2">
      <c r="G9670"/>
    </row>
    <row r="9671" spans="7:7" x14ac:dyDescent="0.2">
      <c r="G9671"/>
    </row>
    <row r="9672" spans="7:7" x14ac:dyDescent="0.2">
      <c r="G9672"/>
    </row>
    <row r="9673" spans="7:7" x14ac:dyDescent="0.2">
      <c r="G9673"/>
    </row>
    <row r="9674" spans="7:7" x14ac:dyDescent="0.2">
      <c r="G9674"/>
    </row>
    <row r="9675" spans="7:7" x14ac:dyDescent="0.2">
      <c r="G9675"/>
    </row>
    <row r="9676" spans="7:7" x14ac:dyDescent="0.2">
      <c r="G9676"/>
    </row>
    <row r="9677" spans="7:7" x14ac:dyDescent="0.2">
      <c r="G9677"/>
    </row>
    <row r="9678" spans="7:7" x14ac:dyDescent="0.2">
      <c r="G9678"/>
    </row>
    <row r="9679" spans="7:7" x14ac:dyDescent="0.2">
      <c r="G9679"/>
    </row>
    <row r="9680" spans="7:7" x14ac:dyDescent="0.2">
      <c r="G9680"/>
    </row>
    <row r="9681" spans="7:7" x14ac:dyDescent="0.2">
      <c r="G9681"/>
    </row>
    <row r="9682" spans="7:7" x14ac:dyDescent="0.2">
      <c r="G9682"/>
    </row>
    <row r="9683" spans="7:7" x14ac:dyDescent="0.2">
      <c r="G9683"/>
    </row>
    <row r="9684" spans="7:7" x14ac:dyDescent="0.2">
      <c r="G9684"/>
    </row>
    <row r="9685" spans="7:7" x14ac:dyDescent="0.2">
      <c r="G9685"/>
    </row>
    <row r="9686" spans="7:7" x14ac:dyDescent="0.2">
      <c r="G9686"/>
    </row>
    <row r="9687" spans="7:7" x14ac:dyDescent="0.2">
      <c r="G9687"/>
    </row>
    <row r="9688" spans="7:7" x14ac:dyDescent="0.2">
      <c r="G9688"/>
    </row>
    <row r="9689" spans="7:7" x14ac:dyDescent="0.2">
      <c r="G9689"/>
    </row>
    <row r="9690" spans="7:7" x14ac:dyDescent="0.2">
      <c r="G9690"/>
    </row>
    <row r="9691" spans="7:7" x14ac:dyDescent="0.2">
      <c r="G9691"/>
    </row>
    <row r="9692" spans="7:7" x14ac:dyDescent="0.2">
      <c r="G9692"/>
    </row>
    <row r="9693" spans="7:7" x14ac:dyDescent="0.2">
      <c r="G9693"/>
    </row>
    <row r="9694" spans="7:7" x14ac:dyDescent="0.2">
      <c r="G9694"/>
    </row>
    <row r="9695" spans="7:7" x14ac:dyDescent="0.2">
      <c r="G9695"/>
    </row>
    <row r="9696" spans="7:7" x14ac:dyDescent="0.2">
      <c r="G9696"/>
    </row>
    <row r="9697" spans="7:7" x14ac:dyDescent="0.2">
      <c r="G9697"/>
    </row>
    <row r="9698" spans="7:7" x14ac:dyDescent="0.2">
      <c r="G9698"/>
    </row>
    <row r="9699" spans="7:7" x14ac:dyDescent="0.2">
      <c r="G9699"/>
    </row>
    <row r="9700" spans="7:7" x14ac:dyDescent="0.2">
      <c r="G9700"/>
    </row>
    <row r="9701" spans="7:7" x14ac:dyDescent="0.2">
      <c r="G9701"/>
    </row>
    <row r="9702" spans="7:7" x14ac:dyDescent="0.2">
      <c r="G9702"/>
    </row>
    <row r="9703" spans="7:7" x14ac:dyDescent="0.2">
      <c r="G9703"/>
    </row>
    <row r="9704" spans="7:7" x14ac:dyDescent="0.2">
      <c r="G9704"/>
    </row>
    <row r="9705" spans="7:7" x14ac:dyDescent="0.2">
      <c r="G9705"/>
    </row>
    <row r="9706" spans="7:7" x14ac:dyDescent="0.2">
      <c r="G9706"/>
    </row>
    <row r="9707" spans="7:7" x14ac:dyDescent="0.2">
      <c r="G9707"/>
    </row>
    <row r="9708" spans="7:7" x14ac:dyDescent="0.2">
      <c r="G9708"/>
    </row>
    <row r="9709" spans="7:7" x14ac:dyDescent="0.2">
      <c r="G9709"/>
    </row>
    <row r="9710" spans="7:7" x14ac:dyDescent="0.2">
      <c r="G9710"/>
    </row>
    <row r="9711" spans="7:7" x14ac:dyDescent="0.2">
      <c r="G9711"/>
    </row>
    <row r="9712" spans="7:7" x14ac:dyDescent="0.2">
      <c r="G9712"/>
    </row>
    <row r="9713" spans="7:7" x14ac:dyDescent="0.2">
      <c r="G9713"/>
    </row>
    <row r="9714" spans="7:7" x14ac:dyDescent="0.2">
      <c r="G9714"/>
    </row>
    <row r="9715" spans="7:7" x14ac:dyDescent="0.2">
      <c r="G9715"/>
    </row>
    <row r="9716" spans="7:7" x14ac:dyDescent="0.2">
      <c r="G9716"/>
    </row>
    <row r="9717" spans="7:7" x14ac:dyDescent="0.2">
      <c r="G9717"/>
    </row>
    <row r="9718" spans="7:7" x14ac:dyDescent="0.2">
      <c r="G9718"/>
    </row>
    <row r="9719" spans="7:7" x14ac:dyDescent="0.2">
      <c r="G9719"/>
    </row>
    <row r="9720" spans="7:7" x14ac:dyDescent="0.2">
      <c r="G9720"/>
    </row>
    <row r="9721" spans="7:7" x14ac:dyDescent="0.2">
      <c r="G9721"/>
    </row>
    <row r="9722" spans="7:7" x14ac:dyDescent="0.2">
      <c r="G9722"/>
    </row>
    <row r="9723" spans="7:7" x14ac:dyDescent="0.2">
      <c r="G9723"/>
    </row>
    <row r="9724" spans="7:7" x14ac:dyDescent="0.2">
      <c r="G9724"/>
    </row>
    <row r="9725" spans="7:7" x14ac:dyDescent="0.2">
      <c r="G9725"/>
    </row>
    <row r="9726" spans="7:7" x14ac:dyDescent="0.2">
      <c r="G9726"/>
    </row>
    <row r="9727" spans="7:7" x14ac:dyDescent="0.2">
      <c r="G9727"/>
    </row>
    <row r="9728" spans="7:7" x14ac:dyDescent="0.2">
      <c r="G9728"/>
    </row>
    <row r="9729" spans="7:7" x14ac:dyDescent="0.2">
      <c r="G9729"/>
    </row>
    <row r="9730" spans="7:7" x14ac:dyDescent="0.2">
      <c r="G9730"/>
    </row>
    <row r="9731" spans="7:7" x14ac:dyDescent="0.2">
      <c r="G9731"/>
    </row>
    <row r="9732" spans="7:7" x14ac:dyDescent="0.2">
      <c r="G9732"/>
    </row>
    <row r="9733" spans="7:7" x14ac:dyDescent="0.2">
      <c r="G9733"/>
    </row>
    <row r="9734" spans="7:7" x14ac:dyDescent="0.2">
      <c r="G9734"/>
    </row>
    <row r="9735" spans="7:7" x14ac:dyDescent="0.2">
      <c r="G9735"/>
    </row>
    <row r="9736" spans="7:7" x14ac:dyDescent="0.2">
      <c r="G9736"/>
    </row>
    <row r="9737" spans="7:7" x14ac:dyDescent="0.2">
      <c r="G9737"/>
    </row>
    <row r="9738" spans="7:7" x14ac:dyDescent="0.2">
      <c r="G9738"/>
    </row>
    <row r="9739" spans="7:7" x14ac:dyDescent="0.2">
      <c r="G9739"/>
    </row>
    <row r="9740" spans="7:7" x14ac:dyDescent="0.2">
      <c r="G9740"/>
    </row>
    <row r="9741" spans="7:7" x14ac:dyDescent="0.2">
      <c r="G9741"/>
    </row>
    <row r="9742" spans="7:7" x14ac:dyDescent="0.2">
      <c r="G9742"/>
    </row>
    <row r="9743" spans="7:7" x14ac:dyDescent="0.2">
      <c r="G9743"/>
    </row>
    <row r="9744" spans="7:7" x14ac:dyDescent="0.2">
      <c r="G9744"/>
    </row>
    <row r="9745" spans="7:7" x14ac:dyDescent="0.2">
      <c r="G9745"/>
    </row>
    <row r="9746" spans="7:7" x14ac:dyDescent="0.2">
      <c r="G9746"/>
    </row>
    <row r="9747" spans="7:7" x14ac:dyDescent="0.2">
      <c r="G9747"/>
    </row>
    <row r="9748" spans="7:7" x14ac:dyDescent="0.2">
      <c r="G9748"/>
    </row>
    <row r="9749" spans="7:7" x14ac:dyDescent="0.2">
      <c r="G9749"/>
    </row>
    <row r="9750" spans="7:7" x14ac:dyDescent="0.2">
      <c r="G9750"/>
    </row>
    <row r="9751" spans="7:7" x14ac:dyDescent="0.2">
      <c r="G9751"/>
    </row>
    <row r="9752" spans="7:7" x14ac:dyDescent="0.2">
      <c r="G9752"/>
    </row>
    <row r="9753" spans="7:7" x14ac:dyDescent="0.2">
      <c r="G9753"/>
    </row>
    <row r="9754" spans="7:7" x14ac:dyDescent="0.2">
      <c r="G9754"/>
    </row>
    <row r="9755" spans="7:7" x14ac:dyDescent="0.2">
      <c r="G9755"/>
    </row>
    <row r="9756" spans="7:7" x14ac:dyDescent="0.2">
      <c r="G9756"/>
    </row>
    <row r="9757" spans="7:7" x14ac:dyDescent="0.2">
      <c r="G9757"/>
    </row>
    <row r="9758" spans="7:7" x14ac:dyDescent="0.2">
      <c r="G9758"/>
    </row>
    <row r="9759" spans="7:7" x14ac:dyDescent="0.2">
      <c r="G9759"/>
    </row>
    <row r="9760" spans="7:7" x14ac:dyDescent="0.2">
      <c r="G9760"/>
    </row>
    <row r="9761" spans="7:7" x14ac:dyDescent="0.2">
      <c r="G9761"/>
    </row>
    <row r="9762" spans="7:7" x14ac:dyDescent="0.2">
      <c r="G9762"/>
    </row>
    <row r="9763" spans="7:7" x14ac:dyDescent="0.2">
      <c r="G9763"/>
    </row>
    <row r="9764" spans="7:7" x14ac:dyDescent="0.2">
      <c r="G9764"/>
    </row>
    <row r="9765" spans="7:7" x14ac:dyDescent="0.2">
      <c r="G9765"/>
    </row>
    <row r="9766" spans="7:7" x14ac:dyDescent="0.2">
      <c r="G9766"/>
    </row>
    <row r="9767" spans="7:7" x14ac:dyDescent="0.2">
      <c r="G9767"/>
    </row>
    <row r="9768" spans="7:7" x14ac:dyDescent="0.2">
      <c r="G9768"/>
    </row>
    <row r="9769" spans="7:7" x14ac:dyDescent="0.2">
      <c r="G9769"/>
    </row>
    <row r="9770" spans="7:7" x14ac:dyDescent="0.2">
      <c r="G9770"/>
    </row>
    <row r="9771" spans="7:7" x14ac:dyDescent="0.2">
      <c r="G9771"/>
    </row>
    <row r="9772" spans="7:7" x14ac:dyDescent="0.2">
      <c r="G9772"/>
    </row>
    <row r="9773" spans="7:7" x14ac:dyDescent="0.2">
      <c r="G9773"/>
    </row>
    <row r="9774" spans="7:7" x14ac:dyDescent="0.2">
      <c r="G9774"/>
    </row>
    <row r="9775" spans="7:7" x14ac:dyDescent="0.2">
      <c r="G9775"/>
    </row>
    <row r="9776" spans="7:7" x14ac:dyDescent="0.2">
      <c r="G9776"/>
    </row>
    <row r="9777" spans="7:7" x14ac:dyDescent="0.2">
      <c r="G9777"/>
    </row>
    <row r="9778" spans="7:7" x14ac:dyDescent="0.2">
      <c r="G9778"/>
    </row>
    <row r="9779" spans="7:7" x14ac:dyDescent="0.2">
      <c r="G9779"/>
    </row>
    <row r="9780" spans="7:7" x14ac:dyDescent="0.2">
      <c r="G9780"/>
    </row>
    <row r="9781" spans="7:7" x14ac:dyDescent="0.2">
      <c r="G9781"/>
    </row>
    <row r="9782" spans="7:7" x14ac:dyDescent="0.2">
      <c r="G9782"/>
    </row>
    <row r="9783" spans="7:7" x14ac:dyDescent="0.2">
      <c r="G9783"/>
    </row>
    <row r="9784" spans="7:7" x14ac:dyDescent="0.2">
      <c r="G9784"/>
    </row>
    <row r="9785" spans="7:7" x14ac:dyDescent="0.2">
      <c r="G9785"/>
    </row>
    <row r="9786" spans="7:7" x14ac:dyDescent="0.2">
      <c r="G9786"/>
    </row>
    <row r="9787" spans="7:7" x14ac:dyDescent="0.2">
      <c r="G9787"/>
    </row>
    <row r="9788" spans="7:7" x14ac:dyDescent="0.2">
      <c r="G9788"/>
    </row>
    <row r="9789" spans="7:7" x14ac:dyDescent="0.2">
      <c r="G9789"/>
    </row>
    <row r="9790" spans="7:7" x14ac:dyDescent="0.2">
      <c r="G9790"/>
    </row>
    <row r="9791" spans="7:7" x14ac:dyDescent="0.2">
      <c r="G9791"/>
    </row>
    <row r="9792" spans="7:7" x14ac:dyDescent="0.2">
      <c r="G9792"/>
    </row>
    <row r="9793" spans="7:7" x14ac:dyDescent="0.2">
      <c r="G9793"/>
    </row>
    <row r="9794" spans="7:7" x14ac:dyDescent="0.2">
      <c r="G9794"/>
    </row>
    <row r="9795" spans="7:7" x14ac:dyDescent="0.2">
      <c r="G9795"/>
    </row>
    <row r="9796" spans="7:7" x14ac:dyDescent="0.2">
      <c r="G9796"/>
    </row>
    <row r="9797" spans="7:7" x14ac:dyDescent="0.2">
      <c r="G9797"/>
    </row>
    <row r="9798" spans="7:7" x14ac:dyDescent="0.2">
      <c r="G9798"/>
    </row>
    <row r="9799" spans="7:7" x14ac:dyDescent="0.2">
      <c r="G9799"/>
    </row>
    <row r="9800" spans="7:7" x14ac:dyDescent="0.2">
      <c r="G9800"/>
    </row>
    <row r="9801" spans="7:7" x14ac:dyDescent="0.2">
      <c r="G9801"/>
    </row>
    <row r="9802" spans="7:7" x14ac:dyDescent="0.2">
      <c r="G9802"/>
    </row>
    <row r="9803" spans="7:7" x14ac:dyDescent="0.2">
      <c r="G9803"/>
    </row>
    <row r="9804" spans="7:7" x14ac:dyDescent="0.2">
      <c r="G9804"/>
    </row>
    <row r="9805" spans="7:7" x14ac:dyDescent="0.2">
      <c r="G9805"/>
    </row>
    <row r="9806" spans="7:7" x14ac:dyDescent="0.2">
      <c r="G9806"/>
    </row>
    <row r="9807" spans="7:7" x14ac:dyDescent="0.2">
      <c r="G9807"/>
    </row>
    <row r="9808" spans="7:7" x14ac:dyDescent="0.2">
      <c r="G9808"/>
    </row>
    <row r="9809" spans="7:7" x14ac:dyDescent="0.2">
      <c r="G9809"/>
    </row>
    <row r="9810" spans="7:7" x14ac:dyDescent="0.2">
      <c r="G9810"/>
    </row>
    <row r="9811" spans="7:7" x14ac:dyDescent="0.2">
      <c r="G9811"/>
    </row>
    <row r="9812" spans="7:7" x14ac:dyDescent="0.2">
      <c r="G9812"/>
    </row>
    <row r="9813" spans="7:7" x14ac:dyDescent="0.2">
      <c r="G9813"/>
    </row>
    <row r="9814" spans="7:7" x14ac:dyDescent="0.2">
      <c r="G9814"/>
    </row>
    <row r="9815" spans="7:7" x14ac:dyDescent="0.2">
      <c r="G9815"/>
    </row>
    <row r="9816" spans="7:7" x14ac:dyDescent="0.2">
      <c r="G9816"/>
    </row>
    <row r="9817" spans="7:7" x14ac:dyDescent="0.2">
      <c r="G9817"/>
    </row>
    <row r="9818" spans="7:7" x14ac:dyDescent="0.2">
      <c r="G9818"/>
    </row>
    <row r="9819" spans="7:7" x14ac:dyDescent="0.2">
      <c r="G9819"/>
    </row>
    <row r="9820" spans="7:7" x14ac:dyDescent="0.2">
      <c r="G9820"/>
    </row>
    <row r="9821" spans="7:7" x14ac:dyDescent="0.2">
      <c r="G9821"/>
    </row>
    <row r="9822" spans="7:7" x14ac:dyDescent="0.2">
      <c r="G9822"/>
    </row>
    <row r="9823" spans="7:7" x14ac:dyDescent="0.2">
      <c r="G9823"/>
    </row>
    <row r="9824" spans="7:7" x14ac:dyDescent="0.2">
      <c r="G9824"/>
    </row>
    <row r="9825" spans="7:7" x14ac:dyDescent="0.2">
      <c r="G9825"/>
    </row>
    <row r="9826" spans="7:7" x14ac:dyDescent="0.2">
      <c r="G9826"/>
    </row>
    <row r="9827" spans="7:7" x14ac:dyDescent="0.2">
      <c r="G9827"/>
    </row>
    <row r="9828" spans="7:7" x14ac:dyDescent="0.2">
      <c r="G9828"/>
    </row>
    <row r="9829" spans="7:7" x14ac:dyDescent="0.2">
      <c r="G9829"/>
    </row>
    <row r="9830" spans="7:7" x14ac:dyDescent="0.2">
      <c r="G9830"/>
    </row>
    <row r="9831" spans="7:7" x14ac:dyDescent="0.2">
      <c r="G9831"/>
    </row>
    <row r="9832" spans="7:7" x14ac:dyDescent="0.2">
      <c r="G9832"/>
    </row>
    <row r="9833" spans="7:7" x14ac:dyDescent="0.2">
      <c r="G9833"/>
    </row>
    <row r="9834" spans="7:7" x14ac:dyDescent="0.2">
      <c r="G9834"/>
    </row>
    <row r="9835" spans="7:7" x14ac:dyDescent="0.2">
      <c r="G9835"/>
    </row>
    <row r="9836" spans="7:7" x14ac:dyDescent="0.2">
      <c r="G9836"/>
    </row>
    <row r="9837" spans="7:7" x14ac:dyDescent="0.2">
      <c r="G9837"/>
    </row>
    <row r="9838" spans="7:7" x14ac:dyDescent="0.2">
      <c r="G9838"/>
    </row>
    <row r="9839" spans="7:7" x14ac:dyDescent="0.2">
      <c r="G9839"/>
    </row>
    <row r="9840" spans="7:7" x14ac:dyDescent="0.2">
      <c r="G9840"/>
    </row>
    <row r="9841" spans="7:7" x14ac:dyDescent="0.2">
      <c r="G9841"/>
    </row>
    <row r="9842" spans="7:7" x14ac:dyDescent="0.2">
      <c r="G9842"/>
    </row>
    <row r="9843" spans="7:7" x14ac:dyDescent="0.2">
      <c r="G9843"/>
    </row>
    <row r="9844" spans="7:7" x14ac:dyDescent="0.2">
      <c r="G9844"/>
    </row>
    <row r="9845" spans="7:7" x14ac:dyDescent="0.2">
      <c r="G9845"/>
    </row>
    <row r="9846" spans="7:7" x14ac:dyDescent="0.2">
      <c r="G9846"/>
    </row>
    <row r="9847" spans="7:7" x14ac:dyDescent="0.2">
      <c r="G9847"/>
    </row>
    <row r="9848" spans="7:7" x14ac:dyDescent="0.2">
      <c r="G9848"/>
    </row>
    <row r="9849" spans="7:7" x14ac:dyDescent="0.2">
      <c r="G9849"/>
    </row>
    <row r="9850" spans="7:7" x14ac:dyDescent="0.2">
      <c r="G9850"/>
    </row>
    <row r="9851" spans="7:7" x14ac:dyDescent="0.2">
      <c r="G9851"/>
    </row>
    <row r="9852" spans="7:7" x14ac:dyDescent="0.2">
      <c r="G9852"/>
    </row>
    <row r="9853" spans="7:7" x14ac:dyDescent="0.2">
      <c r="G9853"/>
    </row>
    <row r="9854" spans="7:7" x14ac:dyDescent="0.2">
      <c r="G9854"/>
    </row>
    <row r="9855" spans="7:7" x14ac:dyDescent="0.2">
      <c r="G9855"/>
    </row>
    <row r="9856" spans="7:7" x14ac:dyDescent="0.2">
      <c r="G9856"/>
    </row>
    <row r="9857" spans="7:7" x14ac:dyDescent="0.2">
      <c r="G9857"/>
    </row>
    <row r="9858" spans="7:7" x14ac:dyDescent="0.2">
      <c r="G9858"/>
    </row>
    <row r="9859" spans="7:7" x14ac:dyDescent="0.2">
      <c r="G9859"/>
    </row>
    <row r="9860" spans="7:7" x14ac:dyDescent="0.2">
      <c r="G9860"/>
    </row>
    <row r="9861" spans="7:7" x14ac:dyDescent="0.2">
      <c r="G9861"/>
    </row>
    <row r="9862" spans="7:7" x14ac:dyDescent="0.2">
      <c r="G9862"/>
    </row>
    <row r="9863" spans="7:7" x14ac:dyDescent="0.2">
      <c r="G9863"/>
    </row>
    <row r="9864" spans="7:7" x14ac:dyDescent="0.2">
      <c r="G9864"/>
    </row>
    <row r="9865" spans="7:7" x14ac:dyDescent="0.2">
      <c r="G9865"/>
    </row>
    <row r="9866" spans="7:7" x14ac:dyDescent="0.2">
      <c r="G9866"/>
    </row>
    <row r="9867" spans="7:7" x14ac:dyDescent="0.2">
      <c r="G9867"/>
    </row>
    <row r="9868" spans="7:7" x14ac:dyDescent="0.2">
      <c r="G9868"/>
    </row>
    <row r="9869" spans="7:7" x14ac:dyDescent="0.2">
      <c r="G9869"/>
    </row>
    <row r="9870" spans="7:7" x14ac:dyDescent="0.2">
      <c r="G9870"/>
    </row>
    <row r="9871" spans="7:7" x14ac:dyDescent="0.2">
      <c r="G9871"/>
    </row>
    <row r="9872" spans="7:7" x14ac:dyDescent="0.2">
      <c r="G9872"/>
    </row>
    <row r="9873" spans="7:7" x14ac:dyDescent="0.2">
      <c r="G9873"/>
    </row>
    <row r="9874" spans="7:7" x14ac:dyDescent="0.2">
      <c r="G9874"/>
    </row>
    <row r="9875" spans="7:7" x14ac:dyDescent="0.2">
      <c r="G9875"/>
    </row>
    <row r="9876" spans="7:7" x14ac:dyDescent="0.2">
      <c r="G9876"/>
    </row>
    <row r="9877" spans="7:7" x14ac:dyDescent="0.2">
      <c r="G9877"/>
    </row>
    <row r="9878" spans="7:7" x14ac:dyDescent="0.2">
      <c r="G9878"/>
    </row>
    <row r="9879" spans="7:7" x14ac:dyDescent="0.2">
      <c r="G9879"/>
    </row>
    <row r="9880" spans="7:7" x14ac:dyDescent="0.2">
      <c r="G9880"/>
    </row>
    <row r="9881" spans="7:7" x14ac:dyDescent="0.2">
      <c r="G9881"/>
    </row>
    <row r="9882" spans="7:7" x14ac:dyDescent="0.2">
      <c r="G9882"/>
    </row>
    <row r="9883" spans="7:7" x14ac:dyDescent="0.2">
      <c r="G9883"/>
    </row>
    <row r="9884" spans="7:7" x14ac:dyDescent="0.2">
      <c r="G9884"/>
    </row>
    <row r="9885" spans="7:7" x14ac:dyDescent="0.2">
      <c r="G9885"/>
    </row>
    <row r="9886" spans="7:7" x14ac:dyDescent="0.2">
      <c r="G9886"/>
    </row>
    <row r="9887" spans="7:7" x14ac:dyDescent="0.2">
      <c r="G9887"/>
    </row>
    <row r="9888" spans="7:7" x14ac:dyDescent="0.2">
      <c r="G9888"/>
    </row>
    <row r="9889" spans="7:7" x14ac:dyDescent="0.2">
      <c r="G9889"/>
    </row>
    <row r="9890" spans="7:7" x14ac:dyDescent="0.2">
      <c r="G9890"/>
    </row>
    <row r="9891" spans="7:7" x14ac:dyDescent="0.2">
      <c r="G9891"/>
    </row>
    <row r="9892" spans="7:7" x14ac:dyDescent="0.2">
      <c r="G9892"/>
    </row>
    <row r="9893" spans="7:7" x14ac:dyDescent="0.2">
      <c r="G9893"/>
    </row>
    <row r="9894" spans="7:7" x14ac:dyDescent="0.2">
      <c r="G9894"/>
    </row>
    <row r="9895" spans="7:7" x14ac:dyDescent="0.2">
      <c r="G9895"/>
    </row>
    <row r="9896" spans="7:7" x14ac:dyDescent="0.2">
      <c r="G9896"/>
    </row>
    <row r="9897" spans="7:7" x14ac:dyDescent="0.2">
      <c r="G9897"/>
    </row>
    <row r="9898" spans="7:7" x14ac:dyDescent="0.2">
      <c r="G9898"/>
    </row>
    <row r="9899" spans="7:7" x14ac:dyDescent="0.2">
      <c r="G9899"/>
    </row>
    <row r="9900" spans="7:7" x14ac:dyDescent="0.2">
      <c r="G9900"/>
    </row>
    <row r="9901" spans="7:7" x14ac:dyDescent="0.2">
      <c r="G9901"/>
    </row>
    <row r="9902" spans="7:7" x14ac:dyDescent="0.2">
      <c r="G9902"/>
    </row>
    <row r="9903" spans="7:7" x14ac:dyDescent="0.2">
      <c r="G9903"/>
    </row>
    <row r="9904" spans="7:7" x14ac:dyDescent="0.2">
      <c r="G9904"/>
    </row>
    <row r="9905" spans="7:7" x14ac:dyDescent="0.2">
      <c r="G9905"/>
    </row>
    <row r="9906" spans="7:7" x14ac:dyDescent="0.2">
      <c r="G9906"/>
    </row>
    <row r="9907" spans="7:7" x14ac:dyDescent="0.2">
      <c r="G9907"/>
    </row>
    <row r="9908" spans="7:7" x14ac:dyDescent="0.2">
      <c r="G9908"/>
    </row>
    <row r="9909" spans="7:7" x14ac:dyDescent="0.2">
      <c r="G9909"/>
    </row>
    <row r="9910" spans="7:7" x14ac:dyDescent="0.2">
      <c r="G9910"/>
    </row>
    <row r="9911" spans="7:7" x14ac:dyDescent="0.2">
      <c r="G9911"/>
    </row>
    <row r="9912" spans="7:7" x14ac:dyDescent="0.2">
      <c r="G9912"/>
    </row>
    <row r="9913" spans="7:7" x14ac:dyDescent="0.2">
      <c r="G9913"/>
    </row>
    <row r="9914" spans="7:7" x14ac:dyDescent="0.2">
      <c r="G9914"/>
    </row>
    <row r="9915" spans="7:7" x14ac:dyDescent="0.2">
      <c r="G9915"/>
    </row>
    <row r="9916" spans="7:7" x14ac:dyDescent="0.2">
      <c r="G9916"/>
    </row>
    <row r="9917" spans="7:7" x14ac:dyDescent="0.2">
      <c r="G9917"/>
    </row>
    <row r="9918" spans="7:7" x14ac:dyDescent="0.2">
      <c r="G9918"/>
    </row>
    <row r="9919" spans="7:7" x14ac:dyDescent="0.2">
      <c r="G9919"/>
    </row>
    <row r="9920" spans="7:7" x14ac:dyDescent="0.2">
      <c r="G9920"/>
    </row>
    <row r="9921" spans="7:7" x14ac:dyDescent="0.2">
      <c r="G9921"/>
    </row>
    <row r="9922" spans="7:7" x14ac:dyDescent="0.2">
      <c r="G9922"/>
    </row>
    <row r="9923" spans="7:7" x14ac:dyDescent="0.2">
      <c r="G9923"/>
    </row>
    <row r="9924" spans="7:7" x14ac:dyDescent="0.2">
      <c r="G9924"/>
    </row>
    <row r="9925" spans="7:7" x14ac:dyDescent="0.2">
      <c r="G9925"/>
    </row>
    <row r="9926" spans="7:7" x14ac:dyDescent="0.2">
      <c r="G9926"/>
    </row>
    <row r="9927" spans="7:7" x14ac:dyDescent="0.2">
      <c r="G9927"/>
    </row>
    <row r="9928" spans="7:7" x14ac:dyDescent="0.2">
      <c r="G9928"/>
    </row>
    <row r="9929" spans="7:7" x14ac:dyDescent="0.2">
      <c r="G9929"/>
    </row>
    <row r="9930" spans="7:7" x14ac:dyDescent="0.2">
      <c r="G9930"/>
    </row>
    <row r="9931" spans="7:7" x14ac:dyDescent="0.2">
      <c r="G9931"/>
    </row>
    <row r="9932" spans="7:7" x14ac:dyDescent="0.2">
      <c r="G9932"/>
    </row>
    <row r="9933" spans="7:7" x14ac:dyDescent="0.2">
      <c r="G9933"/>
    </row>
    <row r="9934" spans="7:7" x14ac:dyDescent="0.2">
      <c r="G9934"/>
    </row>
    <row r="9935" spans="7:7" x14ac:dyDescent="0.2">
      <c r="G9935"/>
    </row>
    <row r="9936" spans="7:7" x14ac:dyDescent="0.2">
      <c r="G9936"/>
    </row>
    <row r="9937" spans="7:7" x14ac:dyDescent="0.2">
      <c r="G9937"/>
    </row>
    <row r="9938" spans="7:7" x14ac:dyDescent="0.2">
      <c r="G9938"/>
    </row>
    <row r="9939" spans="7:7" x14ac:dyDescent="0.2">
      <c r="G9939"/>
    </row>
    <row r="9940" spans="7:7" x14ac:dyDescent="0.2">
      <c r="G9940"/>
    </row>
    <row r="9941" spans="7:7" x14ac:dyDescent="0.2">
      <c r="G9941"/>
    </row>
    <row r="9942" spans="7:7" x14ac:dyDescent="0.2">
      <c r="G9942"/>
    </row>
    <row r="9943" spans="7:7" x14ac:dyDescent="0.2">
      <c r="G9943"/>
    </row>
    <row r="9944" spans="7:7" x14ac:dyDescent="0.2">
      <c r="G9944"/>
    </row>
    <row r="9945" spans="7:7" x14ac:dyDescent="0.2">
      <c r="G9945"/>
    </row>
    <row r="9946" spans="7:7" x14ac:dyDescent="0.2">
      <c r="G9946"/>
    </row>
    <row r="9947" spans="7:7" x14ac:dyDescent="0.2">
      <c r="G9947"/>
    </row>
    <row r="9948" spans="7:7" x14ac:dyDescent="0.2">
      <c r="G9948"/>
    </row>
    <row r="9949" spans="7:7" x14ac:dyDescent="0.2">
      <c r="G9949"/>
    </row>
    <row r="9950" spans="7:7" x14ac:dyDescent="0.2">
      <c r="G9950"/>
    </row>
    <row r="9951" spans="7:7" x14ac:dyDescent="0.2">
      <c r="G9951"/>
    </row>
    <row r="9952" spans="7:7" x14ac:dyDescent="0.2">
      <c r="G9952"/>
    </row>
    <row r="9953" spans="7:7" x14ac:dyDescent="0.2">
      <c r="G9953"/>
    </row>
    <row r="9954" spans="7:7" x14ac:dyDescent="0.2">
      <c r="G9954"/>
    </row>
    <row r="9955" spans="7:7" x14ac:dyDescent="0.2">
      <c r="G9955"/>
    </row>
    <row r="9956" spans="7:7" x14ac:dyDescent="0.2">
      <c r="G9956"/>
    </row>
    <row r="9957" spans="7:7" x14ac:dyDescent="0.2">
      <c r="G9957"/>
    </row>
    <row r="9958" spans="7:7" x14ac:dyDescent="0.2">
      <c r="G9958"/>
    </row>
    <row r="9959" spans="7:7" x14ac:dyDescent="0.2">
      <c r="G9959"/>
    </row>
    <row r="9960" spans="7:7" x14ac:dyDescent="0.2">
      <c r="G9960"/>
    </row>
    <row r="9961" spans="7:7" x14ac:dyDescent="0.2">
      <c r="G9961"/>
    </row>
    <row r="9962" spans="7:7" x14ac:dyDescent="0.2">
      <c r="G9962"/>
    </row>
    <row r="9963" spans="7:7" x14ac:dyDescent="0.2">
      <c r="G9963"/>
    </row>
    <row r="9964" spans="7:7" x14ac:dyDescent="0.2">
      <c r="G9964"/>
    </row>
    <row r="9965" spans="7:7" x14ac:dyDescent="0.2">
      <c r="G9965"/>
    </row>
    <row r="9966" spans="7:7" x14ac:dyDescent="0.2">
      <c r="G9966"/>
    </row>
    <row r="9967" spans="7:7" x14ac:dyDescent="0.2">
      <c r="G9967"/>
    </row>
    <row r="9968" spans="7:7" x14ac:dyDescent="0.2">
      <c r="G9968"/>
    </row>
    <row r="9969" spans="7:7" x14ac:dyDescent="0.2">
      <c r="G9969"/>
    </row>
    <row r="9970" spans="7:7" x14ac:dyDescent="0.2">
      <c r="G9970"/>
    </row>
    <row r="9971" spans="7:7" x14ac:dyDescent="0.2">
      <c r="G9971"/>
    </row>
    <row r="9972" spans="7:7" x14ac:dyDescent="0.2">
      <c r="G9972"/>
    </row>
    <row r="9973" spans="7:7" x14ac:dyDescent="0.2">
      <c r="G9973"/>
    </row>
    <row r="9974" spans="7:7" x14ac:dyDescent="0.2">
      <c r="G9974"/>
    </row>
    <row r="9975" spans="7:7" x14ac:dyDescent="0.2">
      <c r="G9975"/>
    </row>
    <row r="9976" spans="7:7" x14ac:dyDescent="0.2">
      <c r="G9976"/>
    </row>
    <row r="9977" spans="7:7" x14ac:dyDescent="0.2">
      <c r="G9977"/>
    </row>
    <row r="9978" spans="7:7" x14ac:dyDescent="0.2">
      <c r="G9978"/>
    </row>
    <row r="9979" spans="7:7" x14ac:dyDescent="0.2">
      <c r="G9979"/>
    </row>
    <row r="9980" spans="7:7" x14ac:dyDescent="0.2">
      <c r="G9980"/>
    </row>
    <row r="9981" spans="7:7" x14ac:dyDescent="0.2">
      <c r="G9981"/>
    </row>
    <row r="9982" spans="7:7" x14ac:dyDescent="0.2">
      <c r="G9982"/>
    </row>
    <row r="9983" spans="7:7" x14ac:dyDescent="0.2">
      <c r="G9983"/>
    </row>
    <row r="9984" spans="7:7" x14ac:dyDescent="0.2">
      <c r="G9984"/>
    </row>
    <row r="9985" spans="7:7" x14ac:dyDescent="0.2">
      <c r="G9985"/>
    </row>
    <row r="9986" spans="7:7" x14ac:dyDescent="0.2">
      <c r="G9986"/>
    </row>
    <row r="9987" spans="7:7" x14ac:dyDescent="0.2">
      <c r="G9987"/>
    </row>
    <row r="9988" spans="7:7" x14ac:dyDescent="0.2">
      <c r="G9988"/>
    </row>
    <row r="9989" spans="7:7" x14ac:dyDescent="0.2">
      <c r="G9989"/>
    </row>
    <row r="9990" spans="7:7" x14ac:dyDescent="0.2">
      <c r="G9990"/>
    </row>
    <row r="9991" spans="7:7" x14ac:dyDescent="0.2">
      <c r="G9991"/>
    </row>
    <row r="9992" spans="7:7" x14ac:dyDescent="0.2">
      <c r="G9992"/>
    </row>
    <row r="9993" spans="7:7" x14ac:dyDescent="0.2">
      <c r="G9993"/>
    </row>
    <row r="9994" spans="7:7" x14ac:dyDescent="0.2">
      <c r="G9994"/>
    </row>
    <row r="9995" spans="7:7" x14ac:dyDescent="0.2">
      <c r="G9995"/>
    </row>
    <row r="9996" spans="7:7" x14ac:dyDescent="0.2">
      <c r="G9996"/>
    </row>
    <row r="9997" spans="7:7" x14ac:dyDescent="0.2">
      <c r="G9997"/>
    </row>
    <row r="9998" spans="7:7" x14ac:dyDescent="0.2">
      <c r="G9998"/>
    </row>
    <row r="9999" spans="7:7" x14ac:dyDescent="0.2">
      <c r="G9999"/>
    </row>
    <row r="10000" spans="7:7" x14ac:dyDescent="0.2">
      <c r="G10000"/>
    </row>
    <row r="10001" spans="7:7" x14ac:dyDescent="0.2">
      <c r="G10001"/>
    </row>
    <row r="10002" spans="7:7" x14ac:dyDescent="0.2">
      <c r="G10002"/>
    </row>
    <row r="10003" spans="7:7" x14ac:dyDescent="0.2">
      <c r="G10003"/>
    </row>
    <row r="10004" spans="7:7" x14ac:dyDescent="0.2">
      <c r="G10004"/>
    </row>
    <row r="10005" spans="7:7" x14ac:dyDescent="0.2">
      <c r="G10005"/>
    </row>
  </sheetData>
  <sheetProtection algorithmName="SHA-512" hashValue="2fqZxTYmgVfvqkdngRdRwv7XF+HaWy2ZZ5gR+44Fl3Q1b87d074kDd4Xspsj122+TdsfAukMOQDI3t3zRg01Dw==" saltValue="/3NQXEhyaejh5yS/nFHfqw==" spinCount="100000" sheet="1"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6E3B-B66A-F84B-A5E5-2A5478309F80}">
  <sheetPr codeName="Sheet4">
    <tabColor theme="8" tint="0.79998168889431442"/>
  </sheetPr>
  <dimension ref="A1:Q194"/>
  <sheetViews>
    <sheetView topLeftCell="A3" zoomScaleNormal="100" workbookViewId="0">
      <selection activeCell="I3" sqref="A1:I1048576"/>
    </sheetView>
  </sheetViews>
  <sheetFormatPr baseColWidth="10" defaultColWidth="14.1640625" defaultRowHeight="16" x14ac:dyDescent="0.2"/>
  <cols>
    <col min="1" max="1" width="53.6640625" style="341" customWidth="1"/>
    <col min="2" max="2" width="17" style="341" hidden="1" customWidth="1"/>
    <col min="3" max="3" width="14.6640625" style="341" hidden="1" customWidth="1"/>
    <col min="4" max="4" width="14" style="341" customWidth="1"/>
    <col min="5" max="5" width="16.83203125" style="341" hidden="1" customWidth="1"/>
    <col min="6" max="6" width="23.1640625" style="341" hidden="1" customWidth="1"/>
    <col min="7" max="7" width="17.6640625" style="341" hidden="1" customWidth="1"/>
    <col min="8" max="8" width="20.33203125" style="341" hidden="1" customWidth="1"/>
    <col min="9" max="9" width="23.33203125" style="341" customWidth="1"/>
    <col min="10" max="10" width="7.5" style="341" customWidth="1"/>
    <col min="11" max="11" width="21" style="344" customWidth="1"/>
    <col min="12" max="12" width="14.1640625" style="341" bestFit="1" customWidth="1"/>
    <col min="13" max="13" width="7.1640625" style="341" customWidth="1"/>
    <col min="14" max="14" width="19.5" style="344" customWidth="1"/>
    <col min="15" max="15" width="14.1640625" style="344"/>
    <col min="16" max="16" width="14.5" style="344" customWidth="1"/>
    <col min="17" max="16384" width="14.1640625" style="341"/>
  </cols>
  <sheetData>
    <row r="1" spans="1:17" s="227" customFormat="1" ht="19" x14ac:dyDescent="0.2">
      <c r="A1" s="218" t="s">
        <v>154</v>
      </c>
      <c r="B1" s="219"/>
      <c r="C1" s="219"/>
      <c r="D1" s="219"/>
      <c r="E1" s="219"/>
      <c r="F1" s="219"/>
      <c r="G1" s="219"/>
      <c r="H1" s="219"/>
      <c r="I1" s="219"/>
      <c r="K1" s="226"/>
      <c r="N1" s="226"/>
      <c r="O1" s="226"/>
      <c r="P1" s="226"/>
    </row>
    <row r="2" spans="1:17" s="227" customFormat="1" x14ac:dyDescent="0.2">
      <c r="A2" s="250" t="s">
        <v>155</v>
      </c>
      <c r="B2" s="226"/>
      <c r="C2" s="226"/>
      <c r="D2" s="226"/>
      <c r="E2" s="226"/>
      <c r="F2" s="226"/>
      <c r="G2" s="226"/>
      <c r="H2" s="226"/>
      <c r="I2" s="226"/>
      <c r="J2" s="226"/>
      <c r="K2" s="226"/>
      <c r="N2" s="226"/>
      <c r="O2" s="226"/>
      <c r="P2" s="226"/>
    </row>
    <row r="3" spans="1:17" s="227" customFormat="1" x14ac:dyDescent="0.2">
      <c r="A3" s="250" t="s">
        <v>156</v>
      </c>
      <c r="B3" s="226"/>
      <c r="C3" s="226"/>
      <c r="D3" s="226"/>
      <c r="E3" s="226"/>
      <c r="F3" s="226"/>
      <c r="G3" s="226"/>
      <c r="H3" s="226"/>
      <c r="I3" s="226"/>
      <c r="J3" s="226"/>
      <c r="K3" s="251"/>
      <c r="L3" s="467"/>
      <c r="M3" s="467"/>
      <c r="N3" s="226"/>
      <c r="O3" s="226"/>
      <c r="P3" s="226"/>
    </row>
    <row r="4" spans="1:17" s="227" customFormat="1" ht="17" x14ac:dyDescent="0.2">
      <c r="A4" s="81" t="s">
        <v>31</v>
      </c>
      <c r="B4" s="210"/>
      <c r="C4" s="210"/>
      <c r="D4" s="210"/>
      <c r="E4" s="210"/>
      <c r="F4" s="210"/>
      <c r="G4" s="211"/>
      <c r="H4" s="252"/>
      <c r="I4" s="252"/>
      <c r="J4" s="252"/>
      <c r="K4" s="251"/>
      <c r="L4" s="524"/>
      <c r="M4" s="524"/>
      <c r="N4" s="226"/>
      <c r="O4" s="226"/>
      <c r="P4" s="226"/>
    </row>
    <row r="5" spans="1:17" s="227" customFormat="1" ht="49" customHeight="1" x14ac:dyDescent="0.2">
      <c r="A5" s="571" t="s">
        <v>93</v>
      </c>
      <c r="B5" s="571"/>
      <c r="C5" s="571"/>
      <c r="D5" s="571"/>
      <c r="E5" s="571"/>
      <c r="F5" s="571"/>
      <c r="G5" s="572"/>
      <c r="H5" s="253"/>
      <c r="I5" s="253"/>
      <c r="J5" s="447"/>
      <c r="K5" s="251"/>
      <c r="L5" s="525"/>
      <c r="M5" s="525"/>
      <c r="N5" s="226"/>
      <c r="O5" s="226"/>
      <c r="P5" s="226"/>
    </row>
    <row r="6" spans="1:17" s="227" customFormat="1" ht="47.25" customHeight="1" x14ac:dyDescent="0.2">
      <c r="A6" s="577" t="s">
        <v>94</v>
      </c>
      <c r="B6" s="577"/>
      <c r="C6" s="577"/>
      <c r="D6" s="577"/>
      <c r="E6" s="577"/>
      <c r="F6" s="577"/>
      <c r="G6" s="578"/>
      <c r="H6" s="220"/>
      <c r="I6" s="220"/>
      <c r="J6" s="448"/>
      <c r="K6" s="251"/>
      <c r="L6" s="467"/>
      <c r="M6" s="467"/>
      <c r="O6" s="226"/>
      <c r="P6" s="226"/>
    </row>
    <row r="7" spans="1:17" s="227" customFormat="1" ht="19" x14ac:dyDescent="0.2">
      <c r="A7" s="254"/>
      <c r="B7" s="254"/>
      <c r="C7" s="254"/>
      <c r="D7" s="254"/>
      <c r="E7" s="254"/>
      <c r="F7" s="254"/>
      <c r="G7" s="226"/>
      <c r="H7" s="226"/>
      <c r="I7" s="226"/>
      <c r="J7" s="226"/>
      <c r="K7" s="79" t="s">
        <v>157</v>
      </c>
      <c r="L7" s="79"/>
      <c r="M7" s="467"/>
      <c r="N7" s="226"/>
      <c r="O7" s="226"/>
      <c r="P7" s="226"/>
    </row>
    <row r="8" spans="1:17" s="227" customFormat="1" ht="34" x14ac:dyDescent="0.2">
      <c r="A8" s="254"/>
      <c r="B8" s="254"/>
      <c r="C8" s="254"/>
      <c r="D8" s="254"/>
      <c r="E8" s="254"/>
      <c r="F8" s="254"/>
      <c r="G8" s="226"/>
      <c r="H8" s="226"/>
      <c r="I8" s="226"/>
      <c r="J8" s="226"/>
      <c r="K8" s="532" t="s">
        <v>158</v>
      </c>
      <c r="L8" s="529">
        <f>I155</f>
        <v>2893.1234292417862</v>
      </c>
      <c r="M8" s="255"/>
      <c r="N8" s="269"/>
      <c r="O8" s="226"/>
      <c r="P8" s="226"/>
    </row>
    <row r="9" spans="1:17" s="227" customFormat="1" x14ac:dyDescent="0.2">
      <c r="A9" s="256"/>
      <c r="B9" s="226"/>
      <c r="C9" s="226"/>
      <c r="D9" s="226"/>
      <c r="E9" s="226"/>
      <c r="F9" s="226"/>
      <c r="K9" s="530" t="s">
        <v>159</v>
      </c>
      <c r="L9" s="531">
        <f>I157</f>
        <v>0.23722100372731658</v>
      </c>
      <c r="N9" s="226"/>
      <c r="O9" s="251"/>
      <c r="P9" s="226"/>
      <c r="Q9" s="257"/>
    </row>
    <row r="10" spans="1:17" s="227" customFormat="1" ht="20" customHeight="1" x14ac:dyDescent="0.2">
      <c r="A10" s="258"/>
      <c r="B10" s="259">
        <v>2019</v>
      </c>
      <c r="C10" s="259">
        <v>2020</v>
      </c>
      <c r="D10" s="259">
        <v>2021</v>
      </c>
      <c r="E10" s="259">
        <v>2022</v>
      </c>
      <c r="F10" s="259">
        <v>2023</v>
      </c>
      <c r="G10" s="259">
        <v>2024</v>
      </c>
      <c r="H10" s="260">
        <v>2025</v>
      </c>
      <c r="I10" s="260">
        <v>2026</v>
      </c>
      <c r="J10" s="226"/>
      <c r="K10" s="257"/>
      <c r="N10" s="251" t="s">
        <v>119</v>
      </c>
      <c r="O10" s="226"/>
      <c r="P10" s="261"/>
    </row>
    <row r="11" spans="1:17" s="227" customFormat="1" ht="34" x14ac:dyDescent="0.2">
      <c r="A11" s="546" t="s">
        <v>160</v>
      </c>
      <c r="B11" s="262"/>
      <c r="C11" s="262"/>
      <c r="D11" s="262"/>
      <c r="E11" s="262"/>
      <c r="F11" s="262"/>
      <c r="G11" s="262"/>
      <c r="H11" s="262"/>
      <c r="I11" s="262"/>
      <c r="J11" s="449"/>
      <c r="K11" s="538" t="s">
        <v>161</v>
      </c>
      <c r="L11" s="539" t="s">
        <v>162</v>
      </c>
      <c r="M11" s="263"/>
      <c r="N11" s="269" t="s">
        <v>163</v>
      </c>
      <c r="O11" s="226"/>
      <c r="P11" s="226"/>
    </row>
    <row r="12" spans="1:17" s="270" customFormat="1" x14ac:dyDescent="0.2">
      <c r="A12" s="264" t="s">
        <v>46</v>
      </c>
      <c r="B12" s="265"/>
      <c r="C12" s="265"/>
      <c r="D12" s="265"/>
      <c r="E12" s="265"/>
      <c r="F12" s="265"/>
      <c r="G12" s="266"/>
      <c r="H12" s="72"/>
      <c r="I12" s="562">
        <f>K12</f>
        <v>0.46</v>
      </c>
      <c r="J12" s="72"/>
      <c r="K12" s="540">
        <v>0.46</v>
      </c>
      <c r="L12" s="533">
        <v>0.34</v>
      </c>
      <c r="M12" s="268"/>
      <c r="N12" s="269" t="s">
        <v>164</v>
      </c>
      <c r="O12" s="269"/>
      <c r="P12" s="269"/>
    </row>
    <row r="13" spans="1:17" s="270" customFormat="1" x14ac:dyDescent="0.2">
      <c r="A13" s="271" t="s">
        <v>165</v>
      </c>
      <c r="B13" s="265"/>
      <c r="C13" s="265"/>
      <c r="I13" s="552">
        <f>K13</f>
        <v>5000</v>
      </c>
      <c r="J13" s="178"/>
      <c r="K13" s="541">
        <v>5000</v>
      </c>
      <c r="L13" s="534">
        <v>2500</v>
      </c>
      <c r="M13" s="272"/>
      <c r="N13" s="269" t="s">
        <v>166</v>
      </c>
      <c r="O13" s="269"/>
      <c r="P13" s="269"/>
    </row>
    <row r="14" spans="1:17" s="270" customFormat="1" x14ac:dyDescent="0.2">
      <c r="A14" s="271" t="s">
        <v>136</v>
      </c>
      <c r="B14" s="265"/>
      <c r="C14" s="265"/>
      <c r="D14" s="265"/>
      <c r="E14" s="265"/>
      <c r="F14" s="265"/>
      <c r="G14" s="267"/>
      <c r="H14" s="203"/>
      <c r="I14" s="561">
        <f>K14</f>
        <v>0.6</v>
      </c>
      <c r="J14" s="203"/>
      <c r="K14" s="542">
        <v>0.6</v>
      </c>
      <c r="L14" s="535">
        <v>0.78</v>
      </c>
      <c r="N14" s="269" t="s">
        <v>167</v>
      </c>
      <c r="O14" s="269"/>
      <c r="P14" s="269"/>
    </row>
    <row r="15" spans="1:17" s="270" customFormat="1" x14ac:dyDescent="0.2">
      <c r="A15" s="230" t="s">
        <v>137</v>
      </c>
      <c r="C15" s="265"/>
      <c r="D15" s="265"/>
      <c r="E15" s="265"/>
      <c r="F15" s="265"/>
      <c r="G15" s="231"/>
      <c r="H15" s="129"/>
      <c r="I15" s="560">
        <f>K15</f>
        <v>0.31</v>
      </c>
      <c r="J15" s="129"/>
      <c r="K15" s="543">
        <v>0.31</v>
      </c>
      <c r="L15" s="535">
        <v>0.25</v>
      </c>
      <c r="N15" s="269"/>
      <c r="O15" s="269"/>
      <c r="P15" s="269"/>
    </row>
    <row r="16" spans="1:17" s="270" customFormat="1" x14ac:dyDescent="0.2">
      <c r="A16" s="227"/>
      <c r="C16" s="265"/>
      <c r="D16" s="265"/>
      <c r="E16" s="265"/>
      <c r="F16" s="265"/>
      <c r="G16" s="231"/>
      <c r="H16" s="231"/>
      <c r="I16" s="553"/>
      <c r="J16" s="418"/>
      <c r="K16" s="543"/>
      <c r="L16" s="535"/>
      <c r="N16" s="269"/>
      <c r="O16" s="269"/>
      <c r="P16" s="269"/>
    </row>
    <row r="17" spans="1:16" s="270" customFormat="1" x14ac:dyDescent="0.2">
      <c r="A17" s="230" t="s">
        <v>51</v>
      </c>
      <c r="C17" s="265"/>
      <c r="D17" s="265"/>
      <c r="E17" s="265"/>
      <c r="F17" s="265"/>
      <c r="G17" s="231"/>
      <c r="H17" s="231"/>
      <c r="I17" s="554">
        <f>K17</f>
        <v>2026</v>
      </c>
      <c r="J17" s="418"/>
      <c r="K17" s="544">
        <v>2026</v>
      </c>
      <c r="L17" s="545">
        <v>2023</v>
      </c>
      <c r="N17" s="269" t="s">
        <v>168</v>
      </c>
      <c r="O17" s="269"/>
      <c r="P17" s="269"/>
    </row>
    <row r="18" spans="1:16" s="227" customFormat="1" x14ac:dyDescent="0.2">
      <c r="A18" s="546" t="s">
        <v>52</v>
      </c>
      <c r="B18" s="262"/>
      <c r="C18" s="262"/>
      <c r="D18" s="262"/>
      <c r="E18" s="262"/>
      <c r="F18" s="262"/>
      <c r="G18" s="262"/>
      <c r="H18" s="262"/>
      <c r="I18" s="262"/>
      <c r="J18" s="449"/>
      <c r="K18" s="536"/>
      <c r="L18" s="537"/>
      <c r="M18" s="257"/>
      <c r="N18" s="226"/>
      <c r="O18" s="226"/>
      <c r="P18" s="226"/>
    </row>
    <row r="19" spans="1:16" s="227" customFormat="1" x14ac:dyDescent="0.2">
      <c r="A19" s="273" t="s">
        <v>169</v>
      </c>
      <c r="B19" s="274"/>
      <c r="C19" s="274"/>
      <c r="D19" s="274"/>
      <c r="E19" s="274"/>
      <c r="F19" s="274"/>
      <c r="G19" s="266"/>
      <c r="H19" s="203"/>
      <c r="I19" s="203">
        <v>0.6</v>
      </c>
      <c r="J19" s="203"/>
      <c r="K19" s="275"/>
      <c r="L19" s="275"/>
      <c r="M19" s="275"/>
      <c r="N19" s="226" t="s">
        <v>170</v>
      </c>
      <c r="O19" s="226"/>
      <c r="P19" s="226"/>
    </row>
    <row r="20" spans="1:16" s="227" customFormat="1" x14ac:dyDescent="0.2">
      <c r="A20" s="273" t="s">
        <v>171</v>
      </c>
      <c r="B20" s="274"/>
      <c r="C20" s="274"/>
      <c r="D20" s="274"/>
      <c r="E20" s="274"/>
      <c r="F20" s="274"/>
      <c r="G20" s="276"/>
      <c r="H20" s="73"/>
      <c r="I20" s="73">
        <f>800*10^9</f>
        <v>800000000000</v>
      </c>
      <c r="J20" s="73"/>
      <c r="K20" s="252"/>
      <c r="L20" s="528"/>
      <c r="N20" s="226" t="s">
        <v>172</v>
      </c>
      <c r="O20" s="226"/>
      <c r="P20" s="226"/>
    </row>
    <row r="21" spans="1:16" s="227" customFormat="1" x14ac:dyDescent="0.2">
      <c r="A21" s="273" t="s">
        <v>55</v>
      </c>
      <c r="B21" s="274"/>
      <c r="C21" s="274"/>
      <c r="D21" s="274"/>
      <c r="E21" s="274"/>
      <c r="F21" s="274"/>
      <c r="G21" s="277"/>
      <c r="H21" s="73"/>
      <c r="I21" s="73">
        <v>0</v>
      </c>
      <c r="J21" s="73"/>
      <c r="K21" s="226"/>
      <c r="N21" s="238" t="s">
        <v>173</v>
      </c>
      <c r="O21" s="226"/>
      <c r="P21" s="278"/>
    </row>
    <row r="22" spans="1:16" s="227" customFormat="1" x14ac:dyDescent="0.2">
      <c r="A22" s="273" t="s">
        <v>56</v>
      </c>
      <c r="B22" s="274"/>
      <c r="C22" s="274"/>
      <c r="D22" s="274"/>
      <c r="E22" s="274"/>
      <c r="F22" s="274"/>
      <c r="H22" s="73"/>
      <c r="I22" s="73">
        <v>3000000000</v>
      </c>
      <c r="J22" s="73"/>
      <c r="K22" s="226"/>
      <c r="N22" s="226" t="s">
        <v>174</v>
      </c>
      <c r="O22" s="226"/>
      <c r="P22" s="269"/>
    </row>
    <row r="23" spans="1:16" s="227" customFormat="1" x14ac:dyDescent="0.2">
      <c r="A23" s="86" t="s">
        <v>175</v>
      </c>
      <c r="B23" s="274"/>
      <c r="C23" s="274"/>
      <c r="D23" s="274"/>
      <c r="E23" s="274"/>
      <c r="F23" s="274"/>
      <c r="H23" s="89"/>
      <c r="I23" s="203">
        <v>0.1</v>
      </c>
      <c r="J23" s="450"/>
      <c r="K23" s="226"/>
      <c r="N23" s="86" t="s">
        <v>175</v>
      </c>
      <c r="O23" s="226"/>
      <c r="P23" s="269"/>
    </row>
    <row r="24" spans="1:16" s="227" customFormat="1" x14ac:dyDescent="0.2">
      <c r="A24" s="86" t="s">
        <v>58</v>
      </c>
      <c r="B24" s="274"/>
      <c r="C24" s="274"/>
      <c r="D24" s="274"/>
      <c r="E24" s="274"/>
      <c r="F24" s="274"/>
      <c r="H24" s="450"/>
      <c r="I24" s="203">
        <v>0.33</v>
      </c>
      <c r="J24" s="450"/>
      <c r="K24" s="226"/>
      <c r="N24" s="86" t="s">
        <v>176</v>
      </c>
      <c r="O24" s="226"/>
      <c r="P24" s="269"/>
    </row>
    <row r="25" spans="1:16" s="270" customFormat="1" x14ac:dyDescent="0.2">
      <c r="A25" s="546" t="s">
        <v>177</v>
      </c>
      <c r="B25" s="279"/>
      <c r="C25" s="279"/>
      <c r="D25" s="279"/>
      <c r="E25" s="279"/>
      <c r="F25" s="279"/>
      <c r="G25" s="280"/>
      <c r="H25" s="280"/>
      <c r="I25" s="280"/>
      <c r="J25" s="276"/>
      <c r="K25" s="269"/>
      <c r="N25" s="269"/>
      <c r="O25" s="269"/>
      <c r="P25" s="278"/>
    </row>
    <row r="26" spans="1:16" s="270" customFormat="1" x14ac:dyDescent="0.2">
      <c r="A26" s="281" t="s">
        <v>60</v>
      </c>
      <c r="B26" s="265"/>
      <c r="C26" s="265"/>
      <c r="D26" s="265"/>
      <c r="E26" s="265"/>
      <c r="F26" s="265"/>
      <c r="G26" s="267"/>
      <c r="H26" s="72"/>
      <c r="I26" s="72">
        <v>0.155</v>
      </c>
      <c r="J26" s="72"/>
      <c r="K26" s="269"/>
      <c r="N26" s="269" t="s">
        <v>178</v>
      </c>
      <c r="O26" s="269"/>
      <c r="P26" s="269"/>
    </row>
    <row r="27" spans="1:16" s="270" customFormat="1" x14ac:dyDescent="0.2">
      <c r="A27" s="281" t="s">
        <v>61</v>
      </c>
      <c r="B27" s="265"/>
      <c r="C27" s="265"/>
      <c r="D27" s="265"/>
      <c r="E27" s="265"/>
      <c r="F27" s="265"/>
      <c r="G27" s="266"/>
      <c r="H27" s="70"/>
      <c r="I27" s="70">
        <v>0.95</v>
      </c>
      <c r="J27" s="70"/>
      <c r="K27" s="269"/>
      <c r="N27" s="282" t="s">
        <v>179</v>
      </c>
      <c r="O27" s="269"/>
      <c r="P27" s="269"/>
    </row>
    <row r="28" spans="1:16" s="270" customFormat="1" x14ac:dyDescent="0.2">
      <c r="A28" s="281" t="s">
        <v>62</v>
      </c>
      <c r="B28" s="265"/>
      <c r="C28" s="265"/>
      <c r="D28" s="265"/>
      <c r="E28" s="265"/>
      <c r="F28" s="265"/>
      <c r="G28" s="266"/>
      <c r="H28" s="70"/>
      <c r="I28" s="70">
        <v>0.25</v>
      </c>
      <c r="J28" s="70"/>
      <c r="K28" s="269"/>
      <c r="N28" s="269" t="s">
        <v>180</v>
      </c>
      <c r="O28" s="269"/>
      <c r="P28" s="269"/>
    </row>
    <row r="29" spans="1:16" s="270" customFormat="1" x14ac:dyDescent="0.2">
      <c r="A29" s="242" t="s">
        <v>63</v>
      </c>
      <c r="B29" s="265"/>
      <c r="C29" s="265"/>
      <c r="D29" s="265"/>
      <c r="E29" s="265"/>
      <c r="F29" s="265"/>
      <c r="G29" s="266"/>
      <c r="H29" s="70"/>
      <c r="I29" s="70">
        <v>0.2</v>
      </c>
      <c r="J29" s="70"/>
      <c r="K29" s="269"/>
      <c r="N29" s="269" t="s">
        <v>181</v>
      </c>
      <c r="O29" s="269"/>
      <c r="P29" s="269"/>
    </row>
    <row r="30" spans="1:16" s="270" customFormat="1" x14ac:dyDescent="0.2">
      <c r="A30" s="242" t="s">
        <v>64</v>
      </c>
      <c r="B30" s="265"/>
      <c r="C30" s="265"/>
      <c r="D30" s="265"/>
      <c r="E30" s="265"/>
      <c r="F30" s="265"/>
      <c r="G30" s="266"/>
      <c r="H30" s="155"/>
      <c r="I30" s="70">
        <v>0.04</v>
      </c>
      <c r="J30" s="70"/>
      <c r="K30" s="269"/>
      <c r="N30" s="269" t="s">
        <v>182</v>
      </c>
      <c r="O30" s="269"/>
      <c r="P30" s="269"/>
    </row>
    <row r="31" spans="1:16" s="270" customFormat="1" x14ac:dyDescent="0.2">
      <c r="A31" s="546" t="s">
        <v>183</v>
      </c>
      <c r="B31" s="279"/>
      <c r="C31" s="279"/>
      <c r="D31" s="279"/>
      <c r="E31" s="279"/>
      <c r="F31" s="279"/>
      <c r="G31" s="280"/>
      <c r="H31" s="280"/>
      <c r="I31" s="280"/>
      <c r="J31" s="276"/>
      <c r="K31" s="269"/>
      <c r="N31" s="269"/>
      <c r="O31" s="269"/>
      <c r="P31" s="269"/>
    </row>
    <row r="32" spans="1:16" s="270" customFormat="1" x14ac:dyDescent="0.2">
      <c r="A32" s="242" t="s">
        <v>184</v>
      </c>
      <c r="B32" s="265"/>
      <c r="C32" s="265"/>
      <c r="D32" s="265"/>
      <c r="E32" s="265"/>
      <c r="F32" s="265"/>
      <c r="G32" s="266"/>
      <c r="H32" s="145"/>
      <c r="I32" s="145">
        <v>0.5</v>
      </c>
      <c r="J32" s="145"/>
      <c r="K32" s="269"/>
      <c r="N32" s="269" t="s">
        <v>185</v>
      </c>
      <c r="O32" s="269"/>
      <c r="P32" s="269"/>
    </row>
    <row r="33" spans="1:16" s="270" customFormat="1" x14ac:dyDescent="0.2">
      <c r="A33" s="242" t="s">
        <v>186</v>
      </c>
      <c r="B33" s="265"/>
      <c r="C33" s="265"/>
      <c r="D33" s="265"/>
      <c r="E33" s="265"/>
      <c r="F33" s="265"/>
      <c r="G33" s="266"/>
      <c r="H33" s="145"/>
      <c r="I33" s="145">
        <v>0.12</v>
      </c>
      <c r="J33" s="145"/>
      <c r="K33" s="269"/>
      <c r="N33" s="269" t="s">
        <v>187</v>
      </c>
      <c r="O33" s="269"/>
      <c r="P33" s="269"/>
    </row>
    <row r="34" spans="1:16" s="270" customFormat="1" x14ac:dyDescent="0.2">
      <c r="A34" s="242" t="s">
        <v>68</v>
      </c>
      <c r="B34" s="265"/>
      <c r="C34" s="265"/>
      <c r="D34" s="265"/>
      <c r="E34" s="265"/>
      <c r="F34" s="265"/>
      <c r="G34" s="266"/>
      <c r="H34" s="143"/>
      <c r="I34" s="143">
        <v>0.18</v>
      </c>
      <c r="J34" s="143"/>
      <c r="K34" s="269"/>
      <c r="N34" s="269" t="s">
        <v>188</v>
      </c>
      <c r="O34" s="269"/>
      <c r="P34" s="269"/>
    </row>
    <row r="35" spans="1:16" s="270" customFormat="1" x14ac:dyDescent="0.2">
      <c r="A35" s="242" t="s">
        <v>69</v>
      </c>
      <c r="B35" s="265"/>
      <c r="C35" s="265"/>
      <c r="D35" s="265"/>
      <c r="E35" s="265"/>
      <c r="F35" s="265"/>
      <c r="G35" s="266"/>
      <c r="H35" s="148"/>
      <c r="I35" s="148">
        <f>0.05/I34</f>
        <v>0.27777777777777779</v>
      </c>
      <c r="J35" s="148"/>
      <c r="K35" s="269"/>
      <c r="N35" s="269" t="s">
        <v>189</v>
      </c>
      <c r="O35" s="269"/>
      <c r="P35" s="269"/>
    </row>
    <row r="36" spans="1:16" s="270" customFormat="1" x14ac:dyDescent="0.2">
      <c r="A36" s="242" t="s">
        <v>70</v>
      </c>
      <c r="B36" s="265"/>
      <c r="C36" s="265"/>
      <c r="D36" s="265"/>
      <c r="E36" s="265"/>
      <c r="F36" s="265"/>
      <c r="G36" s="266"/>
      <c r="H36" s="145"/>
      <c r="I36" s="145">
        <v>0.7</v>
      </c>
      <c r="J36" s="145"/>
      <c r="K36" s="269"/>
      <c r="N36" s="269" t="s">
        <v>190</v>
      </c>
      <c r="O36" s="269"/>
      <c r="P36" s="269"/>
    </row>
    <row r="37" spans="1:16" s="270" customFormat="1" x14ac:dyDescent="0.2">
      <c r="A37" s="242" t="s">
        <v>71</v>
      </c>
      <c r="B37" s="265"/>
      <c r="C37" s="265"/>
      <c r="D37" s="265"/>
      <c r="E37" s="265"/>
      <c r="F37" s="265"/>
      <c r="G37" s="266"/>
      <c r="H37" s="145"/>
      <c r="I37" s="145">
        <v>0.05</v>
      </c>
      <c r="J37" s="145"/>
      <c r="K37" s="269"/>
      <c r="N37" s="269" t="s">
        <v>191</v>
      </c>
      <c r="O37" s="269"/>
      <c r="P37" s="269"/>
    </row>
    <row r="38" spans="1:16" s="270" customFormat="1" x14ac:dyDescent="0.2">
      <c r="A38" s="71" t="s">
        <v>192</v>
      </c>
      <c r="B38" s="265"/>
      <c r="C38" s="265"/>
      <c r="D38" s="265"/>
      <c r="E38" s="265"/>
      <c r="F38" s="265"/>
      <c r="G38" s="266"/>
      <c r="H38" s="144"/>
      <c r="I38" s="144">
        <v>13500</v>
      </c>
      <c r="J38" s="144"/>
      <c r="K38" s="269"/>
      <c r="N38" s="269" t="s">
        <v>193</v>
      </c>
      <c r="O38" s="269"/>
      <c r="P38" s="269"/>
    </row>
    <row r="39" spans="1:16" s="270" customFormat="1" x14ac:dyDescent="0.2">
      <c r="A39" s="546" t="s">
        <v>194</v>
      </c>
      <c r="B39" s="279"/>
      <c r="C39" s="279"/>
      <c r="D39" s="279"/>
      <c r="E39" s="279"/>
      <c r="F39" s="279"/>
      <c r="G39" s="280"/>
      <c r="H39" s="280"/>
      <c r="I39" s="280"/>
      <c r="J39" s="276"/>
      <c r="K39" s="269"/>
      <c r="N39" s="269"/>
      <c r="O39" s="269"/>
      <c r="P39" s="269"/>
    </row>
    <row r="40" spans="1:16" s="270" customFormat="1" x14ac:dyDescent="0.2">
      <c r="A40" s="244" t="s">
        <v>74</v>
      </c>
      <c r="C40" s="265"/>
      <c r="D40" s="265"/>
      <c r="E40" s="265"/>
      <c r="F40" s="265"/>
      <c r="H40" s="130"/>
      <c r="I40" s="130">
        <v>40000</v>
      </c>
      <c r="J40" s="130"/>
      <c r="K40" s="269"/>
      <c r="N40" s="269"/>
      <c r="O40" s="269"/>
      <c r="P40" s="269"/>
    </row>
    <row r="41" spans="1:16" s="270" customFormat="1" x14ac:dyDescent="0.2">
      <c r="A41" s="230" t="s">
        <v>75</v>
      </c>
      <c r="C41" s="265"/>
      <c r="D41" s="265"/>
      <c r="E41" s="265"/>
      <c r="F41" s="265"/>
      <c r="G41" s="231"/>
      <c r="H41" s="129"/>
      <c r="I41" s="129">
        <v>0.3</v>
      </c>
      <c r="J41" s="129"/>
      <c r="K41" s="269"/>
      <c r="N41" s="64" t="s">
        <v>195</v>
      </c>
      <c r="O41" s="269"/>
      <c r="P41" s="269"/>
    </row>
    <row r="42" spans="1:16" s="270" customFormat="1" x14ac:dyDescent="0.2">
      <c r="A42" s="230" t="s">
        <v>76</v>
      </c>
      <c r="C42" s="265"/>
      <c r="D42" s="265"/>
      <c r="E42" s="265"/>
      <c r="F42" s="265"/>
      <c r="G42" s="231"/>
      <c r="H42" s="129"/>
      <c r="I42" s="130">
        <f>200*10^9</f>
        <v>200000000000</v>
      </c>
      <c r="J42" s="129"/>
      <c r="K42" s="269"/>
      <c r="N42" s="269"/>
      <c r="O42" s="269"/>
      <c r="P42" s="269"/>
    </row>
    <row r="43" spans="1:16" s="270" customFormat="1" x14ac:dyDescent="0.2">
      <c r="A43" s="546" t="s">
        <v>196</v>
      </c>
      <c r="B43" s="279"/>
      <c r="C43" s="279"/>
      <c r="D43" s="279"/>
      <c r="E43" s="279"/>
      <c r="F43" s="279"/>
      <c r="G43" s="280"/>
      <c r="H43" s="280"/>
      <c r="I43" s="280"/>
      <c r="J43" s="276"/>
      <c r="K43" s="283"/>
      <c r="N43" s="269"/>
      <c r="O43" s="269"/>
      <c r="P43" s="269"/>
    </row>
    <row r="44" spans="1:16" s="270" customFormat="1" x14ac:dyDescent="0.2">
      <c r="A44" s="226" t="s">
        <v>197</v>
      </c>
      <c r="B44" s="265"/>
      <c r="C44" s="265"/>
      <c r="D44" s="265"/>
      <c r="E44" s="265"/>
      <c r="F44" s="265"/>
      <c r="H44" s="65"/>
      <c r="I44" s="65">
        <v>5</v>
      </c>
      <c r="J44" s="65"/>
      <c r="K44" s="269"/>
      <c r="N44" s="64" t="s">
        <v>198</v>
      </c>
      <c r="O44" s="269"/>
      <c r="P44" s="269"/>
    </row>
    <row r="45" spans="1:16" s="270" customFormat="1" ht="17" x14ac:dyDescent="0.2">
      <c r="A45" s="246" t="s">
        <v>79</v>
      </c>
      <c r="B45" s="265"/>
      <c r="C45" s="265"/>
      <c r="D45" s="265"/>
      <c r="E45" s="265"/>
      <c r="F45" s="265"/>
      <c r="H45" s="65"/>
      <c r="I45" s="65">
        <v>110000</v>
      </c>
      <c r="J45" s="65"/>
      <c r="K45" s="269"/>
      <c r="N45" s="269" t="s">
        <v>199</v>
      </c>
      <c r="O45" s="269"/>
      <c r="P45" s="269"/>
    </row>
    <row r="46" spans="1:16" s="270" customFormat="1" ht="17" x14ac:dyDescent="0.2">
      <c r="A46" s="246" t="s">
        <v>200</v>
      </c>
      <c r="B46" s="265"/>
      <c r="C46" s="265"/>
      <c r="D46" s="265"/>
      <c r="E46" s="265"/>
      <c r="F46" s="265"/>
      <c r="G46" s="245"/>
      <c r="H46" s="67"/>
      <c r="I46" s="67">
        <v>0.5</v>
      </c>
      <c r="J46" s="67"/>
      <c r="K46" s="269"/>
      <c r="N46" s="269" t="s">
        <v>201</v>
      </c>
      <c r="O46" s="123"/>
      <c r="P46" s="269"/>
    </row>
    <row r="47" spans="1:16" s="270" customFormat="1" ht="17" x14ac:dyDescent="0.2">
      <c r="A47" s="246" t="s">
        <v>202</v>
      </c>
      <c r="B47" s="265"/>
      <c r="C47" s="265"/>
      <c r="D47" s="265"/>
      <c r="E47" s="265"/>
      <c r="F47" s="265"/>
      <c r="G47" s="245"/>
      <c r="H47" s="67"/>
      <c r="I47" s="67">
        <v>0.1</v>
      </c>
      <c r="J47" s="67"/>
      <c r="K47" s="269"/>
      <c r="N47" s="269" t="s">
        <v>203</v>
      </c>
      <c r="O47" s="269"/>
      <c r="P47" s="269"/>
    </row>
    <row r="48" spans="1:16" s="270" customFormat="1" ht="17" x14ac:dyDescent="0.2">
      <c r="A48" s="246" t="s">
        <v>204</v>
      </c>
      <c r="B48" s="265"/>
      <c r="C48" s="265"/>
      <c r="D48" s="265"/>
      <c r="E48" s="265"/>
      <c r="F48" s="265"/>
      <c r="G48" s="245"/>
      <c r="H48" s="136"/>
      <c r="I48" s="67">
        <v>0.33</v>
      </c>
      <c r="J48" s="67"/>
      <c r="K48" s="269"/>
      <c r="N48" s="269" t="s">
        <v>205</v>
      </c>
      <c r="O48" s="269"/>
      <c r="P48" s="269"/>
    </row>
    <row r="49" spans="1:16" s="270" customFormat="1" x14ac:dyDescent="0.2">
      <c r="A49" s="546" t="s">
        <v>206</v>
      </c>
      <c r="B49" s="279"/>
      <c r="C49" s="279"/>
      <c r="D49" s="279"/>
      <c r="E49" s="279"/>
      <c r="F49" s="279"/>
      <c r="G49" s="280"/>
      <c r="H49" s="280"/>
      <c r="I49" s="280"/>
      <c r="J49" s="276"/>
      <c r="K49" s="283"/>
      <c r="N49" s="269"/>
      <c r="O49" s="269"/>
      <c r="P49" s="269"/>
    </row>
    <row r="50" spans="1:16" s="270" customFormat="1" ht="17" x14ac:dyDescent="0.2">
      <c r="A50" s="246" t="s">
        <v>87</v>
      </c>
      <c r="B50" s="265"/>
      <c r="C50" s="265"/>
      <c r="D50" s="265"/>
      <c r="E50" s="265"/>
      <c r="F50" s="265"/>
      <c r="G50" s="245"/>
      <c r="H50" s="67"/>
      <c r="I50" s="67">
        <v>0.1</v>
      </c>
      <c r="J50" s="67"/>
      <c r="K50" s="284"/>
      <c r="N50" s="269" t="s">
        <v>207</v>
      </c>
      <c r="O50" s="269"/>
      <c r="P50" s="269"/>
    </row>
    <row r="51" spans="1:16" s="270" customFormat="1" ht="17" x14ac:dyDescent="0.2">
      <c r="A51" s="246" t="s">
        <v>88</v>
      </c>
      <c r="B51" s="265"/>
      <c r="C51" s="265"/>
      <c r="D51" s="265"/>
      <c r="E51" s="265"/>
      <c r="F51" s="265"/>
      <c r="G51" s="245"/>
      <c r="H51" s="67"/>
      <c r="I51" s="67">
        <v>0.05</v>
      </c>
      <c r="J51" s="67"/>
      <c r="K51" s="269"/>
      <c r="N51" s="269" t="s">
        <v>207</v>
      </c>
      <c r="O51" s="269"/>
      <c r="P51" s="269"/>
    </row>
    <row r="52" spans="1:16" s="270" customFormat="1" ht="17" x14ac:dyDescent="0.2">
      <c r="A52" s="246" t="s">
        <v>89</v>
      </c>
      <c r="B52" s="265"/>
      <c r="C52" s="265"/>
      <c r="D52" s="265"/>
      <c r="E52" s="265"/>
      <c r="F52" s="265"/>
      <c r="G52" s="245"/>
      <c r="H52" s="67"/>
      <c r="I52" s="67">
        <v>0.5</v>
      </c>
      <c r="J52" s="67"/>
      <c r="K52" s="269"/>
      <c r="N52" s="269" t="s">
        <v>208</v>
      </c>
      <c r="O52" s="269"/>
      <c r="P52" s="269"/>
    </row>
    <row r="53" spans="1:16" s="270" customFormat="1" ht="17" x14ac:dyDescent="0.2">
      <c r="A53" s="246" t="s">
        <v>90</v>
      </c>
      <c r="B53" s="265"/>
      <c r="C53" s="265"/>
      <c r="D53" s="265"/>
      <c r="E53" s="265"/>
      <c r="F53" s="265"/>
      <c r="G53" s="248"/>
      <c r="H53" s="65"/>
      <c r="I53" s="65">
        <v>13</v>
      </c>
      <c r="J53" s="65"/>
      <c r="K53" s="283"/>
      <c r="N53" s="269" t="s">
        <v>209</v>
      </c>
      <c r="O53" s="269"/>
      <c r="P53" s="269"/>
    </row>
    <row r="54" spans="1:16" s="270" customFormat="1" ht="17" x14ac:dyDescent="0.2">
      <c r="A54" s="246" t="s">
        <v>210</v>
      </c>
      <c r="B54" s="265"/>
      <c r="C54" s="265"/>
      <c r="D54" s="265"/>
      <c r="E54" s="265"/>
      <c r="F54" s="265"/>
      <c r="G54" s="248"/>
      <c r="H54" s="65"/>
      <c r="I54" s="65">
        <v>10</v>
      </c>
      <c r="J54" s="65"/>
      <c r="K54" s="283"/>
      <c r="N54" s="269" t="s">
        <v>211</v>
      </c>
      <c r="O54" s="269" t="s">
        <v>212</v>
      </c>
      <c r="P54" s="269"/>
    </row>
    <row r="55" spans="1:16" s="270" customFormat="1" ht="17" x14ac:dyDescent="0.2">
      <c r="A55" s="246" t="s">
        <v>92</v>
      </c>
      <c r="B55" s="265"/>
      <c r="C55" s="265"/>
      <c r="D55" s="194"/>
      <c r="E55" s="549"/>
      <c r="F55" s="549"/>
      <c r="G55" s="549"/>
      <c r="H55" s="549"/>
      <c r="I55" s="65">
        <v>19</v>
      </c>
      <c r="J55" s="65"/>
      <c r="K55" s="283"/>
      <c r="N55" s="269" t="s">
        <v>213</v>
      </c>
      <c r="O55" s="269" t="s">
        <v>212</v>
      </c>
      <c r="P55" s="269"/>
    </row>
    <row r="56" spans="1:16" s="227" customFormat="1" x14ac:dyDescent="0.2">
      <c r="A56" s="546" t="s">
        <v>214</v>
      </c>
      <c r="B56" s="285"/>
      <c r="C56" s="285"/>
      <c r="D56" s="285"/>
      <c r="E56" s="285"/>
      <c r="F56" s="285"/>
      <c r="G56" s="286"/>
      <c r="H56" s="286"/>
      <c r="I56" s="286"/>
      <c r="J56" s="287"/>
      <c r="K56" s="226"/>
      <c r="N56" s="269"/>
      <c r="O56" s="269"/>
      <c r="P56" s="226"/>
    </row>
    <row r="57" spans="1:16" s="227" customFormat="1" x14ac:dyDescent="0.2">
      <c r="A57" s="281" t="s">
        <v>215</v>
      </c>
      <c r="B57" s="288">
        <v>362749.24687500001</v>
      </c>
      <c r="C57" s="289">
        <v>509737</v>
      </c>
      <c r="D57" s="135">
        <f>(C79-B79)/D68+C57</f>
        <v>994672.06493506487</v>
      </c>
      <c r="E57" s="288">
        <f>MIN((D79-C79)/E68+D57,D57*(1+$I$14))</f>
        <v>1591475.303896104</v>
      </c>
      <c r="F57" s="288">
        <f>MIN((E79-D79)/F68+E57,E57*(1+$I$14))</f>
        <v>2546360.4862337662</v>
      </c>
      <c r="G57" s="288">
        <f>MIN((F79-E79)/G68+F57,F57*(1+$I$14))</f>
        <v>4074176.7779740263</v>
      </c>
      <c r="H57" s="288">
        <f>MIN((G79-F79)/H68+G57,G57*(1+$I$14))</f>
        <v>6518682.8447584426</v>
      </c>
      <c r="I57" s="288">
        <f>MIN((H79-G79)/I68+H57,H57*(1+$I$14))</f>
        <v>10429892.55161351</v>
      </c>
      <c r="J57" s="288"/>
      <c r="K57" s="226"/>
      <c r="N57" s="269" t="s">
        <v>216</v>
      </c>
      <c r="O57" s="269"/>
      <c r="P57" s="226"/>
    </row>
    <row r="58" spans="1:16" s="227" customFormat="1" x14ac:dyDescent="0.2">
      <c r="A58" s="281" t="s">
        <v>217</v>
      </c>
      <c r="B58" s="288"/>
      <c r="C58" s="289">
        <v>499550</v>
      </c>
      <c r="D58" s="288">
        <v>936000</v>
      </c>
      <c r="E58" s="288">
        <f>E57*$I$27</f>
        <v>1511901.5387012986</v>
      </c>
      <c r="F58" s="288">
        <f t="shared" ref="F58:H58" si="0">F57*$I$27</f>
        <v>2419042.4619220779</v>
      </c>
      <c r="G58" s="288">
        <f t="shared" si="0"/>
        <v>3870467.9390753247</v>
      </c>
      <c r="H58" s="288">
        <f t="shared" si="0"/>
        <v>6192748.7025205204</v>
      </c>
      <c r="I58" s="288">
        <f>I57*$I$27</f>
        <v>9908397.9240328334</v>
      </c>
      <c r="J58" s="288"/>
      <c r="K58" s="226"/>
      <c r="N58" s="226" t="s">
        <v>218</v>
      </c>
      <c r="O58" s="226"/>
      <c r="P58" s="226"/>
    </row>
    <row r="59" spans="1:16" s="227" customFormat="1" x14ac:dyDescent="0.2">
      <c r="A59" s="281"/>
      <c r="B59" s="288"/>
      <c r="C59" s="289"/>
      <c r="D59" s="288"/>
      <c r="E59" s="326"/>
      <c r="F59" s="326"/>
      <c r="G59" s="326"/>
      <c r="H59" s="326"/>
      <c r="I59" s="326"/>
      <c r="J59" s="290"/>
      <c r="K59" s="440"/>
      <c r="N59" s="226"/>
      <c r="O59" s="226"/>
      <c r="P59" s="226"/>
    </row>
    <row r="60" spans="1:16" s="227" customFormat="1" x14ac:dyDescent="0.2">
      <c r="A60" s="281" t="s">
        <v>219</v>
      </c>
      <c r="B60" s="288">
        <v>800000</v>
      </c>
      <c r="C60" s="289">
        <f>B60+C58</f>
        <v>1299550</v>
      </c>
      <c r="D60" s="288">
        <f>C60+D58</f>
        <v>2235550</v>
      </c>
      <c r="E60" s="288">
        <f t="shared" ref="E60:G60" si="1">D60+E58</f>
        <v>3747451.5387012986</v>
      </c>
      <c r="F60" s="288">
        <f t="shared" si="1"/>
        <v>6166494.000623377</v>
      </c>
      <c r="G60" s="288">
        <f t="shared" si="1"/>
        <v>10036961.939698702</v>
      </c>
      <c r="H60" s="288">
        <f>G60+H58</f>
        <v>16229710.642219223</v>
      </c>
      <c r="I60" s="288">
        <f>H60+I58</f>
        <v>26138108.566252057</v>
      </c>
      <c r="J60" s="288"/>
      <c r="K60" s="226"/>
      <c r="N60" s="226" t="s">
        <v>419</v>
      </c>
      <c r="O60" s="226"/>
      <c r="P60" s="226"/>
    </row>
    <row r="61" spans="1:16" s="227" customFormat="1" x14ac:dyDescent="0.2">
      <c r="A61" s="58" t="s">
        <v>220</v>
      </c>
      <c r="B61" s="59"/>
      <c r="C61" s="150">
        <f>AVERAGE(B60:C60)</f>
        <v>1049775</v>
      </c>
      <c r="D61" s="150">
        <f t="shared" ref="D61:I61" si="2">AVERAGE(C60:D60)</f>
        <v>1767550</v>
      </c>
      <c r="E61" s="150">
        <f t="shared" si="2"/>
        <v>2991500.7693506493</v>
      </c>
      <c r="F61" s="150">
        <f t="shared" si="2"/>
        <v>4956972.7696623374</v>
      </c>
      <c r="G61" s="150">
        <f t="shared" si="2"/>
        <v>8101727.9701610394</v>
      </c>
      <c r="H61" s="150">
        <f t="shared" si="2"/>
        <v>13133336.290958963</v>
      </c>
      <c r="I61" s="150">
        <f t="shared" si="2"/>
        <v>21183909.604235642</v>
      </c>
      <c r="J61" s="59"/>
      <c r="K61" s="226"/>
      <c r="N61" s="226"/>
      <c r="O61" s="226"/>
      <c r="P61" s="226"/>
    </row>
    <row r="62" spans="1:16" s="227" customFormat="1" x14ac:dyDescent="0.2">
      <c r="A62" s="281"/>
      <c r="B62" s="288"/>
      <c r="C62" s="289"/>
      <c r="D62" s="288"/>
      <c r="E62" s="288"/>
      <c r="F62" s="288"/>
      <c r="G62" s="291"/>
      <c r="H62" s="291"/>
      <c r="I62" s="291"/>
      <c r="J62" s="291"/>
      <c r="K62" s="226"/>
      <c r="N62" s="226"/>
      <c r="O62" s="226"/>
      <c r="P62" s="226"/>
    </row>
    <row r="63" spans="1:16" s="227" customFormat="1" ht="14" customHeight="1" x14ac:dyDescent="0.2">
      <c r="A63" s="281" t="s">
        <v>221</v>
      </c>
      <c r="B63" s="292">
        <f>B64/B57</f>
        <v>57397.775955065517</v>
      </c>
      <c r="C63" s="293">
        <f>C64/C57</f>
        <v>50331.83779086078</v>
      </c>
      <c r="D63" s="292">
        <f>D64/D58</f>
        <v>48896.367521367523</v>
      </c>
      <c r="E63" s="294" cm="1">
        <f t="array" ref="E63">IF(E57=0,0,((E57-IFERROR(INDEX('Valuation ASP Tables'!$E$8:$E$14,MATCH(E57,'Valuation ASP Tables'!$E$8:$E$14,-1)+1),0))*INDEX('Valuation ASP Tables'!$B$8:$B$14,MATCH(E57,'Valuation ASP Tables'!$E$8:$E$14,-1))+IFERROR(INDEX('Valuation ASP Tables'!$H$8:$H$14,MATCH(E57,'Valuation ASP Tables'!$E$8:$E$14,-1)+1),0))/E57)</f>
        <v>58008.78135140513</v>
      </c>
      <c r="F63" s="294" cm="1">
        <f t="array" ref="F63">IF(F57=0,0,((F57-IFERROR(INDEX('Valuation ASP Tables'!$E$8:$E$14,MATCH(F57,'Valuation ASP Tables'!$E$8:$E$14,-1)+1),0))*INDEX('Valuation ASP Tables'!$B$8:$B$14,MATCH(F57,'Valuation ASP Tables'!$E$8:$E$14,-1))+IFERROR(INDEX('Valuation ASP Tables'!$H$8:$H$14,MATCH(F57,'Valuation ASP Tables'!$E$8:$E$14,-1)+1),0))/F57)</f>
        <v>58380.488344628211</v>
      </c>
      <c r="G63" s="294" cm="1">
        <f t="array" ref="G63">IF(G57=0,0,((G57-IFERROR(INDEX('Valuation ASP Tables'!$E$8:$E$14,MATCH(G57,'Valuation ASP Tables'!$E$8:$E$14,-1)+1),0))*INDEX('Valuation ASP Tables'!$B$8:$B$14,MATCH(G57,'Valuation ASP Tables'!$E$8:$E$14,-1))+IFERROR(INDEX('Valuation ASP Tables'!$H$8:$H$14,MATCH(G57,'Valuation ASP Tables'!$E$8:$E$14,-1)+1),0))/G57)</f>
        <v>54107.930268779339</v>
      </c>
      <c r="H63" s="294" cm="1">
        <f t="array" ref="H63">IF(H57=0,0,((H57-IFERROR(INDEX('Valuation ASP Tables'!$E$8:$E$14,MATCH(H57,'Valuation ASP Tables'!$E$8:$E$14,-1)+1),0))*INDEX('Valuation ASP Tables'!$B$8:$B$14,MATCH(H57,'Valuation ASP Tables'!$E$8:$E$14,-1))+IFERROR(INDEX('Valuation ASP Tables'!$H$8:$H$14,MATCH(H57,'Valuation ASP Tables'!$E$8:$E$14,-1)+1),0))/H57)</f>
        <v>43942.456417987087</v>
      </c>
      <c r="I63" s="294" cm="1">
        <f t="array" ref="I63">IF(I57=0,0,((I57-IFERROR(INDEX('Valuation ASP Tables'!$E$8:$E$14,MATCH(I57,'Valuation ASP Tables'!$E$8:$E$14,-1)+1),0))*INDEX('Valuation ASP Tables'!$B$8:$B$14,MATCH(I57,'Valuation ASP Tables'!$E$8:$E$14,-1))+IFERROR(INDEX('Valuation ASP Tables'!$H$8:$H$14,MATCH(I57,'Valuation ASP Tables'!$E$8:$E$14,-1)+1),0))/I57)</f>
        <v>37589.03526124193</v>
      </c>
      <c r="J63" s="294"/>
      <c r="K63" s="489"/>
      <c r="N63" s="226" t="s">
        <v>222</v>
      </c>
      <c r="O63" s="226"/>
      <c r="P63" s="226"/>
    </row>
    <row r="64" spans="1:16" s="227" customFormat="1" x14ac:dyDescent="0.2">
      <c r="A64" s="273" t="s">
        <v>223</v>
      </c>
      <c r="B64" s="265">
        <v>20821000000</v>
      </c>
      <c r="C64" s="295">
        <f>(27236-1580)*10^6</f>
        <v>25656000000</v>
      </c>
      <c r="D64" s="265">
        <f>(47232-1465)*10^6</f>
        <v>45767000000</v>
      </c>
      <c r="E64" s="265">
        <f t="shared" ref="E64:H64" si="3">E58*E63</f>
        <v>87703565783.376617</v>
      </c>
      <c r="F64" s="265">
        <f>F58*F63</f>
        <v>141224880253.40262</v>
      </c>
      <c r="G64" s="265">
        <f t="shared" si="3"/>
        <v>209423009355.03375</v>
      </c>
      <c r="H64" s="265">
        <f t="shared" si="3"/>
        <v>272124589968.05405</v>
      </c>
      <c r="I64" s="265">
        <f>I58*I63</f>
        <v>372447118948.88654</v>
      </c>
      <c r="J64" s="265"/>
      <c r="K64" s="226"/>
      <c r="N64" s="226" t="s">
        <v>224</v>
      </c>
      <c r="O64" s="226"/>
      <c r="P64" s="226"/>
    </row>
    <row r="65" spans="1:16" s="227" customFormat="1" x14ac:dyDescent="0.2">
      <c r="A65" s="296"/>
      <c r="B65" s="265"/>
      <c r="C65" s="371"/>
      <c r="D65" s="371"/>
      <c r="E65" s="371"/>
      <c r="F65" s="371"/>
      <c r="G65" s="371"/>
      <c r="H65" s="371"/>
      <c r="I65" s="371"/>
      <c r="J65" s="265"/>
      <c r="K65" s="490"/>
      <c r="N65" s="226"/>
      <c r="O65" s="226"/>
      <c r="P65" s="226"/>
    </row>
    <row r="66" spans="1:16" s="227" customFormat="1" x14ac:dyDescent="0.2">
      <c r="A66" s="273" t="s">
        <v>225</v>
      </c>
      <c r="B66" s="297">
        <f>B63*(1-B70)-B67</f>
        <v>40794.019911774623</v>
      </c>
      <c r="C66" s="298">
        <f>C69-C67</f>
        <v>37411.670503453104</v>
      </c>
      <c r="D66" s="297">
        <f>D63*(1-D70)-D67</f>
        <v>33653.75</v>
      </c>
      <c r="E66" s="299">
        <f>$D66*(E60/$D$60)^((LN(1-$I26)/LN(2)))</f>
        <v>29683.918576959113</v>
      </c>
      <c r="F66" s="299">
        <f>$D66*(F60/$D$60)^((LN(1-$I26)/LN(2)))</f>
        <v>26300.548385883794</v>
      </c>
      <c r="G66" s="299">
        <f>$D66*(G60/$D$60)^((LN(1-$I26)/LN(2)))</f>
        <v>23364.671470983569</v>
      </c>
      <c r="H66" s="299">
        <f>$D66*(H60/$D$60)^((LN(1-$I26)/LN(2)))</f>
        <v>20789.706833372595</v>
      </c>
      <c r="I66" s="299">
        <f>$D66*(I60/$D$60)^((LN(1-$I26)/LN(2)))</f>
        <v>18516.592748133444</v>
      </c>
      <c r="J66" s="299"/>
      <c r="K66" s="226"/>
      <c r="N66" s="226" t="s">
        <v>226</v>
      </c>
      <c r="O66" s="226"/>
      <c r="P66" s="226"/>
    </row>
    <row r="67" spans="1:16" s="227" customFormat="1" x14ac:dyDescent="0.2">
      <c r="A67" s="273" t="s">
        <v>227</v>
      </c>
      <c r="B67" s="297">
        <f>B81/B57*24000/(1500+24000)</f>
        <v>4410.7603634842144</v>
      </c>
      <c r="C67" s="300">
        <f>C81/C58</f>
        <v>3142.8285456911221</v>
      </c>
      <c r="D67" s="297">
        <f>D81/D58</f>
        <v>2040.5982905982905</v>
      </c>
      <c r="E67" s="297">
        <f>E81/E58</f>
        <v>1893.0600160780893</v>
      </c>
      <c r="F67" s="297">
        <f t="shared" ref="F67:G67" si="4">F81/F58</f>
        <v>1520.9538001848441</v>
      </c>
      <c r="G67" s="297">
        <f t="shared" si="4"/>
        <v>1260.4409900954931</v>
      </c>
      <c r="H67" s="297">
        <f>H81/H58</f>
        <v>1071.9861451254726</v>
      </c>
      <c r="I67" s="297">
        <f>I81/I58</f>
        <v>669.99134070342041</v>
      </c>
      <c r="J67" s="297"/>
      <c r="K67" s="226"/>
      <c r="N67" s="226" t="s">
        <v>228</v>
      </c>
      <c r="O67" s="226"/>
      <c r="P67" s="226"/>
    </row>
    <row r="68" spans="1:16" s="227" customFormat="1" x14ac:dyDescent="0.2">
      <c r="A68" s="273" t="s">
        <v>229</v>
      </c>
      <c r="B68" s="31">
        <v>21000</v>
      </c>
      <c r="C68" s="199">
        <v>9900</v>
      </c>
      <c r="D68" s="470">
        <v>7700</v>
      </c>
      <c r="E68" s="470">
        <f>D68*($I68/$D68)^(1/5)</f>
        <v>7062.957305337567</v>
      </c>
      <c r="F68" s="470">
        <f>E68*($I68/$D68)^(1/5)</f>
        <v>6478.6189476651052</v>
      </c>
      <c r="G68" s="470">
        <f>F68*($I68/$D68)^(1/5)</f>
        <v>5942.6245486895632</v>
      </c>
      <c r="H68" s="470">
        <f>G68*($I68/$D68)^(1/5)</f>
        <v>5450.974476499392</v>
      </c>
      <c r="I68" s="473">
        <f>I13</f>
        <v>5000</v>
      </c>
      <c r="J68" s="297"/>
      <c r="K68" s="226"/>
      <c r="N68" s="226"/>
      <c r="O68" s="226"/>
      <c r="P68" s="226"/>
    </row>
    <row r="69" spans="1:16" s="227" customFormat="1" x14ac:dyDescent="0.2">
      <c r="A69" s="273" t="s">
        <v>230</v>
      </c>
      <c r="B69" s="301">
        <f>MAX(SUM(B67,B66),(1-$I12)*B63)</f>
        <v>45204.78027525884</v>
      </c>
      <c r="C69" s="302">
        <f>(7070+5506+3862+3821)*10^6/C58</f>
        <v>40554.49904914423</v>
      </c>
      <c r="D69" s="301">
        <f>33393*10^6/D58</f>
        <v>35676.282051282054</v>
      </c>
      <c r="E69" s="301">
        <f>MAX(SUM(E67,E66),(1-$I12)*E63)</f>
        <v>31576.978593037202</v>
      </c>
      <c r="F69" s="301">
        <f>MAX(SUM(F67,F66),(1-$I12)*F63)</f>
        <v>31525.463706099235</v>
      </c>
      <c r="G69" s="301">
        <f>MAX(SUM(G67,G66),(1-$I12)*G63)</f>
        <v>29218.282345140844</v>
      </c>
      <c r="H69" s="301">
        <f>MAX(SUM(H67,H66),(1-$I12)*H63)</f>
        <v>23728.92646571303</v>
      </c>
      <c r="I69" s="301">
        <f>MAX(SUM(I67,I66),(1-$I12)*I63)</f>
        <v>20298.079041070643</v>
      </c>
      <c r="J69" s="301"/>
      <c r="K69" s="226"/>
      <c r="N69" s="226" t="s">
        <v>231</v>
      </c>
      <c r="O69" s="226"/>
      <c r="P69" s="226"/>
    </row>
    <row r="70" spans="1:16" s="227" customFormat="1" x14ac:dyDescent="0.2">
      <c r="A70" s="273" t="s">
        <v>232</v>
      </c>
      <c r="B70" s="303">
        <f>B71/B64</f>
        <v>0.21242975841698286</v>
      </c>
      <c r="C70" s="304">
        <f>(6977-1580)*10^6/C64</f>
        <v>0.2103601496725912</v>
      </c>
      <c r="D70" s="303">
        <v>0.27</v>
      </c>
      <c r="E70" s="303">
        <f>(1-E69/E63)</f>
        <v>0.4556517503487888</v>
      </c>
      <c r="F70" s="303">
        <f>(1-F69/F63)</f>
        <v>0.45999999999999996</v>
      </c>
      <c r="G70" s="303">
        <f>1-(G69)/G63</f>
        <v>0.45999999999999996</v>
      </c>
      <c r="H70" s="303">
        <f>1-(H69)/H63</f>
        <v>0.45999999999999996</v>
      </c>
      <c r="I70" s="303">
        <f>1-(I69)/I63</f>
        <v>0.45999999999999996</v>
      </c>
      <c r="J70" s="303"/>
      <c r="K70" s="226"/>
      <c r="N70" s="515" t="s">
        <v>418</v>
      </c>
      <c r="O70" s="226"/>
      <c r="P70" s="226"/>
    </row>
    <row r="71" spans="1:16" s="227" customFormat="1" x14ac:dyDescent="0.2">
      <c r="A71" s="273" t="s">
        <v>233</v>
      </c>
      <c r="B71" s="265">
        <f>B64-16398000000</f>
        <v>4423000000</v>
      </c>
      <c r="C71" s="295">
        <f>6630*10^6</f>
        <v>6630000000</v>
      </c>
      <c r="D71" s="265">
        <f>D70*D64</f>
        <v>12357090000</v>
      </c>
      <c r="E71" s="265">
        <f>E70*E64</f>
        <v>39962283261.025696</v>
      </c>
      <c r="F71" s="265">
        <f t="shared" ref="F71:H71" si="5">F70*F64</f>
        <v>64963444916.565201</v>
      </c>
      <c r="G71" s="265">
        <f t="shared" si="5"/>
        <v>96334584303.315521</v>
      </c>
      <c r="H71" s="265">
        <f t="shared" si="5"/>
        <v>125177311385.30486</v>
      </c>
      <c r="I71" s="265">
        <f>I70*I64</f>
        <v>171325674716.48779</v>
      </c>
      <c r="J71" s="265"/>
      <c r="K71" s="226"/>
      <c r="N71" s="226" t="s">
        <v>234</v>
      </c>
      <c r="O71" s="226"/>
      <c r="P71" s="226"/>
    </row>
    <row r="72" spans="1:16" s="227" customFormat="1" x14ac:dyDescent="0.2">
      <c r="A72" s="273" t="s">
        <v>235</v>
      </c>
      <c r="B72" s="265">
        <f t="shared" ref="B72:G72" si="6">B73*B64</f>
        <v>2290310000</v>
      </c>
      <c r="C72" s="232">
        <f>3145*10^6</f>
        <v>3145000000</v>
      </c>
      <c r="D72" s="265">
        <f>(1056+973+994+1494)*10^6</f>
        <v>4517000000</v>
      </c>
      <c r="E72" s="265">
        <f>E73*E64</f>
        <v>8770356578.3376617</v>
      </c>
      <c r="F72" s="265">
        <f t="shared" si="6"/>
        <v>14122488025.340263</v>
      </c>
      <c r="G72" s="265">
        <f t="shared" si="6"/>
        <v>20942300935.503376</v>
      </c>
      <c r="H72" s="265">
        <f t="shared" ref="H72:I72" si="7">H73*H64</f>
        <v>27212458996.805405</v>
      </c>
      <c r="I72" s="265">
        <f t="shared" si="7"/>
        <v>37244711894.888657</v>
      </c>
      <c r="J72" s="265"/>
      <c r="K72" s="226"/>
      <c r="N72" s="226" t="s">
        <v>236</v>
      </c>
      <c r="O72" s="226"/>
      <c r="P72" s="226"/>
    </row>
    <row r="73" spans="1:16" s="227" customFormat="1" x14ac:dyDescent="0.2">
      <c r="A73" s="273" t="s">
        <v>237</v>
      </c>
      <c r="B73" s="303">
        <v>0.11</v>
      </c>
      <c r="C73" s="305">
        <f>3145/(31536)</f>
        <v>9.9727295788939629E-2</v>
      </c>
      <c r="D73" s="303">
        <f>D72/D64</f>
        <v>9.8695566674678256E-2</v>
      </c>
      <c r="E73" s="303">
        <f>$I73</f>
        <v>0.1</v>
      </c>
      <c r="F73" s="303">
        <f t="shared" ref="F73:H73" si="8">$I73</f>
        <v>0.1</v>
      </c>
      <c r="G73" s="303">
        <f t="shared" si="8"/>
        <v>0.1</v>
      </c>
      <c r="H73" s="303">
        <f t="shared" si="8"/>
        <v>0.1</v>
      </c>
      <c r="I73" s="303">
        <f>I50</f>
        <v>0.1</v>
      </c>
      <c r="J73" s="303"/>
      <c r="K73" s="226"/>
      <c r="N73" s="226" t="s">
        <v>238</v>
      </c>
      <c r="O73" s="226"/>
      <c r="P73" s="226"/>
    </row>
    <row r="74" spans="1:16" s="227" customFormat="1" x14ac:dyDescent="0.2">
      <c r="A74" s="273" t="s">
        <v>239</v>
      </c>
      <c r="B74" s="265">
        <f t="shared" ref="B74:G74" si="9">B75*B64</f>
        <v>1249260000</v>
      </c>
      <c r="C74" s="232">
        <f>1491*10^6</f>
        <v>1491000000</v>
      </c>
      <c r="D74" s="265">
        <f>(666+576+611+740)*10^6</f>
        <v>2593000000</v>
      </c>
      <c r="E74" s="265">
        <f t="shared" si="9"/>
        <v>4385178289.1688309</v>
      </c>
      <c r="F74" s="265">
        <f t="shared" si="9"/>
        <v>7061244012.6701317</v>
      </c>
      <c r="G74" s="265">
        <f t="shared" si="9"/>
        <v>10471150467.751688</v>
      </c>
      <c r="H74" s="265">
        <f>H75*H64</f>
        <v>13606229498.402702</v>
      </c>
      <c r="I74" s="265">
        <f>I75*I64</f>
        <v>18622355947.444328</v>
      </c>
      <c r="J74" s="265"/>
      <c r="K74" s="306"/>
      <c r="N74" s="226" t="s">
        <v>240</v>
      </c>
      <c r="O74" s="226"/>
      <c r="P74" s="226"/>
    </row>
    <row r="75" spans="1:16" s="227" customFormat="1" x14ac:dyDescent="0.2">
      <c r="A75" s="273" t="s">
        <v>241</v>
      </c>
      <c r="B75" s="303">
        <v>0.06</v>
      </c>
      <c r="C75" s="305">
        <f>1491/31536</f>
        <v>4.7279299847792999E-2</v>
      </c>
      <c r="D75" s="303">
        <f>D74/D64</f>
        <v>5.6656542923940831E-2</v>
      </c>
      <c r="E75" s="303">
        <f>$I$51</f>
        <v>0.05</v>
      </c>
      <c r="F75" s="303">
        <f t="shared" ref="F75:I75" si="10">$I$51</f>
        <v>0.05</v>
      </c>
      <c r="G75" s="303">
        <f t="shared" si="10"/>
        <v>0.05</v>
      </c>
      <c r="H75" s="303">
        <f t="shared" si="10"/>
        <v>0.05</v>
      </c>
      <c r="I75" s="303">
        <f t="shared" si="10"/>
        <v>0.05</v>
      </c>
      <c r="J75" s="303"/>
      <c r="K75" s="226"/>
      <c r="N75" s="226" t="s">
        <v>242</v>
      </c>
      <c r="O75" s="226"/>
      <c r="P75" s="226"/>
    </row>
    <row r="76" spans="1:16" s="227" customFormat="1" x14ac:dyDescent="0.2">
      <c r="A76" s="273"/>
      <c r="B76" s="303"/>
      <c r="C76" s="305"/>
      <c r="D76" s="303"/>
      <c r="E76" s="303"/>
      <c r="F76" s="303"/>
      <c r="G76" s="307"/>
      <c r="H76" s="307"/>
      <c r="I76" s="307"/>
      <c r="J76" s="307"/>
      <c r="K76" s="226"/>
      <c r="N76" s="226"/>
      <c r="O76" s="226"/>
      <c r="P76" s="226"/>
    </row>
    <row r="77" spans="1:16" s="227" customFormat="1" x14ac:dyDescent="0.2">
      <c r="A77" s="273" t="s">
        <v>243</v>
      </c>
      <c r="B77" s="265">
        <f>B71-B72-B74</f>
        <v>883430000</v>
      </c>
      <c r="C77" s="295">
        <f>C71-C72-C74</f>
        <v>1994000000</v>
      </c>
      <c r="D77" s="265">
        <f>D71-D72-D74</f>
        <v>5247090000</v>
      </c>
      <c r="E77" s="265">
        <f>E71-E72-E74</f>
        <v>26806748393.519203</v>
      </c>
      <c r="F77" s="265">
        <f t="shared" ref="F77" si="11">F71-F72-F74</f>
        <v>43779712878.55481</v>
      </c>
      <c r="G77" s="265">
        <f>G71-G72-G74</f>
        <v>64921132900.060463</v>
      </c>
      <c r="H77" s="265">
        <f>H71-H72-H74</f>
        <v>84358622890.096741</v>
      </c>
      <c r="I77" s="265">
        <f>I71-I72-I74</f>
        <v>115458606874.15482</v>
      </c>
      <c r="J77" s="265"/>
      <c r="K77" s="226"/>
      <c r="N77" s="226" t="s">
        <v>244</v>
      </c>
      <c r="O77" s="226"/>
      <c r="P77" s="226"/>
    </row>
    <row r="78" spans="1:16" s="227" customFormat="1" x14ac:dyDescent="0.2">
      <c r="A78" s="273" t="s">
        <v>245</v>
      </c>
      <c r="B78" s="303">
        <f t="shared" ref="B78:F78" si="12">B77/B64</f>
        <v>4.2429758416982856E-2</v>
      </c>
      <c r="C78" s="303">
        <f>C77/C64</f>
        <v>7.7720611163080766E-2</v>
      </c>
      <c r="D78" s="303">
        <f>D77/D64</f>
        <v>0.1146478904013809</v>
      </c>
      <c r="E78" s="303">
        <f t="shared" si="12"/>
        <v>0.30565175034878878</v>
      </c>
      <c r="F78" s="303">
        <f t="shared" si="12"/>
        <v>0.31</v>
      </c>
      <c r="G78" s="303">
        <f>G77/G64</f>
        <v>0.31</v>
      </c>
      <c r="H78" s="303">
        <f>H77/H64</f>
        <v>0.30999999999999994</v>
      </c>
      <c r="I78" s="303">
        <f>I77/I64</f>
        <v>0.31</v>
      </c>
      <c r="J78" s="303"/>
      <c r="K78" s="226"/>
      <c r="N78" s="226" t="s">
        <v>401</v>
      </c>
      <c r="O78" s="226"/>
      <c r="P78" s="226"/>
    </row>
    <row r="79" spans="1:16" s="227" customFormat="1" x14ac:dyDescent="0.2">
      <c r="A79" s="273" t="s">
        <v>246</v>
      </c>
      <c r="B79" s="265">
        <v>14130000000</v>
      </c>
      <c r="C79" s="265">
        <f>17864*10^6</f>
        <v>17864000000</v>
      </c>
      <c r="D79" s="265">
        <v>25615000000</v>
      </c>
      <c r="E79" s="265">
        <f>D79+IF(D89&lt;0,0,MIN((D89),D90))/(1-$I19)</f>
        <v>31801337235.137428</v>
      </c>
      <c r="F79" s="265">
        <f>E79+IF(E89&lt;0,0,MIN((E89),E90))/(1-$I19)</f>
        <v>40880575836.320953</v>
      </c>
      <c r="G79" s="265">
        <f t="shared" ref="G79:I79" si="13">F79+IF(F89&lt;0,0,MIN((F89),F90))/(1-$I19)</f>
        <v>54205516014.010727</v>
      </c>
      <c r="H79" s="265">
        <f>G79+IF(G89&lt;0,0,MIN((G89),G90))/(1-$I19)</f>
        <v>73761564548.286057</v>
      </c>
      <c r="I79" s="265">
        <f t="shared" si="13"/>
        <v>73761564548.286057</v>
      </c>
      <c r="J79" s="265"/>
      <c r="K79" s="226"/>
      <c r="N79" s="226" t="s">
        <v>424</v>
      </c>
      <c r="O79" s="226"/>
      <c r="P79" s="226"/>
    </row>
    <row r="80" spans="1:16" s="227" customFormat="1" x14ac:dyDescent="0.2">
      <c r="A80" s="273" t="s">
        <v>247</v>
      </c>
      <c r="B80" s="265">
        <f>B82-B79</f>
        <v>-3730000000</v>
      </c>
      <c r="C80" s="265">
        <f>-5117*10^6</f>
        <v>-5117000000</v>
      </c>
      <c r="D80" s="265">
        <v>-6731000000</v>
      </c>
      <c r="E80" s="265">
        <f t="shared" ref="E80:F80" si="14">D80-E81</f>
        <v>-9593120351.1623688</v>
      </c>
      <c r="F80" s="265">
        <f t="shared" si="14"/>
        <v>-13272372176.431255</v>
      </c>
      <c r="G80" s="265">
        <f>F80-G81</f>
        <v>-18150868617.692223</v>
      </c>
      <c r="H80" s="265">
        <f>G80-H81</f>
        <v>-24789409427.037968</v>
      </c>
      <c r="I80" s="265">
        <f>H80-I81</f>
        <v>-31427950236.383713</v>
      </c>
      <c r="J80" s="265"/>
      <c r="K80" s="226"/>
      <c r="N80" s="226" t="s">
        <v>248</v>
      </c>
      <c r="O80" s="226"/>
      <c r="P80" s="226"/>
    </row>
    <row r="81" spans="1:16" s="227" customFormat="1" x14ac:dyDescent="0.2">
      <c r="A81" s="273" t="s">
        <v>249</v>
      </c>
      <c r="B81" s="265">
        <v>1700000000</v>
      </c>
      <c r="C81" s="265">
        <f>1570000000</f>
        <v>1570000000</v>
      </c>
      <c r="D81" s="265">
        <v>1910000000</v>
      </c>
      <c r="E81" s="265">
        <f t="shared" ref="E81:H81" si="15">E79*E84</f>
        <v>2862120351.1623683</v>
      </c>
      <c r="F81" s="265">
        <f t="shared" si="15"/>
        <v>3679251825.2688856</v>
      </c>
      <c r="G81" s="265">
        <f t="shared" si="15"/>
        <v>4878496441.2609653</v>
      </c>
      <c r="H81" s="265">
        <f t="shared" si="15"/>
        <v>6638540809.3457451</v>
      </c>
      <c r="I81" s="265">
        <f t="shared" ref="I81" si="16">I79*I84</f>
        <v>6638540809.3457451</v>
      </c>
      <c r="J81" s="265"/>
      <c r="K81" s="308"/>
      <c r="N81" s="226" t="s">
        <v>417</v>
      </c>
      <c r="O81" s="226"/>
      <c r="P81" s="226"/>
    </row>
    <row r="82" spans="1:16" s="227" customFormat="1" x14ac:dyDescent="0.2">
      <c r="A82" s="309" t="s">
        <v>250</v>
      </c>
      <c r="B82" s="265">
        <v>10400000000</v>
      </c>
      <c r="C82" s="265">
        <f>12747*10^6</f>
        <v>12747000000</v>
      </c>
      <c r="D82" s="265">
        <f>D79+D80</f>
        <v>18884000000</v>
      </c>
      <c r="E82" s="265">
        <f>E79+E80</f>
        <v>22208216883.97506</v>
      </c>
      <c r="F82" s="265">
        <f>F79+F80</f>
        <v>27608203659.889698</v>
      </c>
      <c r="G82" s="265">
        <f t="shared" ref="G82:H82" si="17">G79+G80</f>
        <v>36054647396.318504</v>
      </c>
      <c r="H82" s="265">
        <f t="shared" si="17"/>
        <v>48972155121.248093</v>
      </c>
      <c r="I82" s="265">
        <f t="shared" ref="I82" si="18">I79+I80</f>
        <v>42333614311.902344</v>
      </c>
      <c r="J82" s="265"/>
      <c r="K82" s="226"/>
      <c r="N82" s="226" t="s">
        <v>251</v>
      </c>
      <c r="O82" s="226"/>
      <c r="P82" s="226"/>
    </row>
    <row r="83" spans="1:16" s="227" customFormat="1" x14ac:dyDescent="0.2">
      <c r="A83" s="309"/>
      <c r="B83" s="310"/>
      <c r="C83" s="265"/>
      <c r="D83" s="265"/>
      <c r="E83" s="265"/>
      <c r="F83" s="265"/>
      <c r="G83" s="265"/>
      <c r="H83" s="265"/>
      <c r="I83" s="265"/>
      <c r="J83" s="265"/>
      <c r="K83" s="226"/>
      <c r="N83" s="226"/>
      <c r="O83" s="226"/>
      <c r="P83" s="226"/>
    </row>
    <row r="84" spans="1:16" s="227" customFormat="1" x14ac:dyDescent="0.2">
      <c r="A84" s="309" t="s">
        <v>252</v>
      </c>
      <c r="B84" s="311">
        <v>0.11</v>
      </c>
      <c r="C84" s="311">
        <f>C81/C79</f>
        <v>8.7886251679355126E-2</v>
      </c>
      <c r="D84" s="311">
        <f>D81/D79</f>
        <v>7.4565684169431976E-2</v>
      </c>
      <c r="E84" s="311">
        <f t="shared" ref="E84:F84" si="19">F84</f>
        <v>0.09</v>
      </c>
      <c r="F84" s="311">
        <f t="shared" si="19"/>
        <v>0.09</v>
      </c>
      <c r="G84" s="311">
        <f>H84</f>
        <v>0.09</v>
      </c>
      <c r="H84" s="311">
        <v>0.09</v>
      </c>
      <c r="I84" s="311">
        <v>0.09</v>
      </c>
      <c r="J84" s="311"/>
      <c r="K84" s="306"/>
      <c r="N84" s="226" t="s">
        <v>253</v>
      </c>
      <c r="O84" s="226"/>
      <c r="P84" s="226"/>
    </row>
    <row r="85" spans="1:16" s="227" customFormat="1" x14ac:dyDescent="0.2">
      <c r="A85" s="273" t="s">
        <v>254</v>
      </c>
      <c r="B85" s="471">
        <f>B86/B64*365</f>
        <v>80.639738725325387</v>
      </c>
      <c r="C85" s="471">
        <f>C86/C64*365</f>
        <v>177.39261771125663</v>
      </c>
      <c r="D85" s="451">
        <f>D86/D64*365</f>
        <v>60.2205737758647</v>
      </c>
      <c r="E85" s="451">
        <f t="shared" ref="E85:G85" si="20">E86/E64*365</f>
        <v>31.425347138193505</v>
      </c>
      <c r="F85" s="451">
        <f>F86/F64*365</f>
        <v>25.091627708922839</v>
      </c>
      <c r="G85" s="451">
        <f t="shared" si="20"/>
        <v>28.560974214159366</v>
      </c>
      <c r="H85" s="451">
        <f>H86/H64*365</f>
        <v>45.179707122488558</v>
      </c>
      <c r="I85" s="451">
        <f>I86/I64*365</f>
        <v>75.163327062127422</v>
      </c>
      <c r="J85" s="451"/>
      <c r="K85" s="226"/>
      <c r="N85" s="226" t="s">
        <v>255</v>
      </c>
      <c r="O85" s="226"/>
      <c r="P85" s="226"/>
    </row>
    <row r="86" spans="1:16" s="227" customFormat="1" ht="17" customHeight="1" x14ac:dyDescent="0.2">
      <c r="A86" s="273" t="s">
        <v>256</v>
      </c>
      <c r="B86" s="265">
        <f>4600000000</f>
        <v>4600000000</v>
      </c>
      <c r="C86" s="265">
        <f>(26717-14248)*10^6</f>
        <v>12469000000</v>
      </c>
      <c r="D86" s="265">
        <f>(17576-10025)*10^6</f>
        <v>7551000000</v>
      </c>
      <c r="E86" s="265">
        <f>D86</f>
        <v>7551000000</v>
      </c>
      <c r="F86" s="265">
        <f>E86+1.1*F104</f>
        <v>9708389365.9057178</v>
      </c>
      <c r="G86" s="265">
        <f t="shared" ref="G86:H86" si="21">F86+1.1*G104</f>
        <v>16387192246.687054</v>
      </c>
      <c r="H86" s="265">
        <f t="shared" si="21"/>
        <v>33683587056.394436</v>
      </c>
      <c r="I86" s="265">
        <f>H86+1.1*I104</f>
        <v>76696889355.89653</v>
      </c>
      <c r="J86" s="265"/>
      <c r="K86" s="226"/>
      <c r="N86" s="11" t="s">
        <v>257</v>
      </c>
      <c r="O86" s="226"/>
      <c r="P86" s="226"/>
    </row>
    <row r="87" spans="1:16" s="227" customFormat="1" x14ac:dyDescent="0.2">
      <c r="A87" s="273" t="s">
        <v>258</v>
      </c>
      <c r="B87" s="265">
        <v>11700000000</v>
      </c>
      <c r="C87" s="265">
        <f>9556*10^6</f>
        <v>9556000000</v>
      </c>
      <c r="D87" s="265">
        <v>5245000000</v>
      </c>
      <c r="E87" s="265">
        <f>D87+(E79-D79)*$I19</f>
        <v>8956802341.0824566</v>
      </c>
      <c r="F87" s="265">
        <f t="shared" ref="F87:I87" si="22">E87+(F79-E79)*$I19</f>
        <v>14404345501.792572</v>
      </c>
      <c r="G87" s="265">
        <f t="shared" si="22"/>
        <v>22399309608.406437</v>
      </c>
      <c r="H87" s="265">
        <f t="shared" si="22"/>
        <v>34132938728.971634</v>
      </c>
      <c r="I87" s="265">
        <f t="shared" si="22"/>
        <v>34132938728.971634</v>
      </c>
      <c r="J87" s="265"/>
      <c r="K87" s="306"/>
      <c r="N87" s="226" t="s">
        <v>259</v>
      </c>
      <c r="O87" s="226"/>
      <c r="P87" s="226"/>
    </row>
    <row r="88" spans="1:16" s="227" customFormat="1" x14ac:dyDescent="0.2">
      <c r="A88" s="273" t="s">
        <v>260</v>
      </c>
      <c r="B88" s="265"/>
      <c r="C88" s="312">
        <f t="shared" ref="C88:H88" si="23">D88</f>
        <v>0.04</v>
      </c>
      <c r="D88" s="312">
        <f t="shared" si="23"/>
        <v>0.04</v>
      </c>
      <c r="E88" s="312">
        <f t="shared" si="23"/>
        <v>0.04</v>
      </c>
      <c r="F88" s="312">
        <f t="shared" si="23"/>
        <v>0.04</v>
      </c>
      <c r="G88" s="312">
        <f t="shared" si="23"/>
        <v>0.04</v>
      </c>
      <c r="H88" s="312">
        <f t="shared" si="23"/>
        <v>0.04</v>
      </c>
      <c r="I88" s="312">
        <f>I30</f>
        <v>0.04</v>
      </c>
      <c r="J88" s="312"/>
      <c r="K88" s="306"/>
      <c r="N88" s="226" t="s">
        <v>185</v>
      </c>
      <c r="O88" s="226"/>
      <c r="P88" s="226"/>
    </row>
    <row r="89" spans="1:16" s="227" customFormat="1" x14ac:dyDescent="0.2">
      <c r="A89" s="273" t="s">
        <v>261</v>
      </c>
      <c r="B89" s="265">
        <f>6000000000-B86+G21</f>
        <v>1400000000</v>
      </c>
      <c r="C89" s="265">
        <f>19384*10^6</f>
        <v>19384000000</v>
      </c>
      <c r="D89" s="265">
        <v>17576000000</v>
      </c>
      <c r="E89" s="265">
        <f>D86-E86+E145+D93</f>
        <v>38212828834.932076</v>
      </c>
      <c r="F89" s="265">
        <f>E86-F86+F145+E93</f>
        <v>69624978661.219482</v>
      </c>
      <c r="G89" s="265">
        <f t="shared" ref="G89" si="24">F86-G86+G145+F93</f>
        <v>114574752348.4411</v>
      </c>
      <c r="H89" s="265">
        <f>G86-H86+H145+G93</f>
        <v>171559057084.35663</v>
      </c>
      <c r="I89" s="265">
        <f>H86-I86+I145+H93</f>
        <v>269642554480.05725</v>
      </c>
      <c r="J89" s="265"/>
      <c r="K89" s="226"/>
      <c r="N89" s="226" t="s">
        <v>262</v>
      </c>
      <c r="O89" s="226"/>
      <c r="P89" s="226"/>
    </row>
    <row r="90" spans="1:16" s="227" customFormat="1" x14ac:dyDescent="0.2">
      <c r="A90" s="273" t="s">
        <v>263</v>
      </c>
      <c r="B90" s="265">
        <f t="shared" ref="B90:D90" si="25">(C57*$I14)*D68*(1-$I19)</f>
        <v>941993976</v>
      </c>
      <c r="C90" s="265">
        <f t="shared" si="25"/>
        <v>1686078318.5875967</v>
      </c>
      <c r="D90" s="265">
        <f t="shared" si="25"/>
        <v>2474534894.0549712</v>
      </c>
      <c r="E90" s="265">
        <f>(F57*$I14)*G68*(1-$I19)</f>
        <v>3631695440.4734097</v>
      </c>
      <c r="F90" s="265">
        <f>(G57*$I14)*H68*(1-$I19)</f>
        <v>5329976071.0759087</v>
      </c>
      <c r="G90" s="265">
        <f>(H57*$I14)*I68*(1-$I19)</f>
        <v>7822419413.7101307</v>
      </c>
      <c r="H90" s="265">
        <f>(I57*$I14)*J68*(1-$I19)</f>
        <v>0</v>
      </c>
      <c r="I90" s="265">
        <f>(J57*$I14)*K68*(1-$I19)</f>
        <v>0</v>
      </c>
      <c r="J90" s="265"/>
      <c r="K90" s="226"/>
      <c r="N90" s="11" t="s">
        <v>264</v>
      </c>
      <c r="O90" s="226"/>
      <c r="P90" s="226"/>
    </row>
    <row r="91" spans="1:16" s="227" customFormat="1" x14ac:dyDescent="0.2">
      <c r="A91" s="273" t="s">
        <v>265</v>
      </c>
      <c r="B91" s="265"/>
      <c r="C91" s="295"/>
      <c r="D91" s="265">
        <v>1500000000</v>
      </c>
      <c r="E91" s="265">
        <f>(E89-E90)*$I$23</f>
        <v>3458113339.4458666</v>
      </c>
      <c r="F91" s="265">
        <f t="shared" ref="F91:I91" si="26">(F89-F90)*$I$23</f>
        <v>6429500259.0143576</v>
      </c>
      <c r="G91" s="265">
        <f t="shared" si="26"/>
        <v>10675233293.473099</v>
      </c>
      <c r="H91" s="265">
        <f t="shared" si="26"/>
        <v>17155905708.435663</v>
      </c>
      <c r="I91" s="265">
        <f t="shared" si="26"/>
        <v>26964255448.005726</v>
      </c>
      <c r="J91" s="265"/>
      <c r="K91" s="265"/>
      <c r="N91" s="11" t="s">
        <v>266</v>
      </c>
      <c r="O91" s="226"/>
      <c r="P91" s="226"/>
    </row>
    <row r="92" spans="1:16" s="227" customFormat="1" x14ac:dyDescent="0.2">
      <c r="A92" s="273" t="s">
        <v>267</v>
      </c>
      <c r="B92" s="265"/>
      <c r="C92" s="295"/>
      <c r="D92" s="265">
        <f>D91*(1+I24)</f>
        <v>1995000000</v>
      </c>
      <c r="E92" s="265">
        <f>E91*(1+$I$24/2)+D92*(1+$I$24)</f>
        <v>6682052040.4544353</v>
      </c>
      <c r="F92" s="265">
        <f t="shared" ref="F92:H92" si="27">F91*(1+$I$24/2)+E92*(1+$I$24)</f>
        <v>16377497015.556126</v>
      </c>
      <c r="G92" s="265">
        <f t="shared" si="27"/>
        <v>34218717817.585808</v>
      </c>
      <c r="H92" s="265">
        <f t="shared" si="27"/>
        <v>65497524847.716675</v>
      </c>
      <c r="I92" s="265">
        <f>I91*(1+$I$24/2)+H92*(1+$I$24)</f>
        <v>118525065644.38985</v>
      </c>
      <c r="J92" s="265"/>
      <c r="K92" s="308"/>
      <c r="N92" s="11" t="s">
        <v>416</v>
      </c>
      <c r="O92" s="226"/>
      <c r="P92" s="226"/>
    </row>
    <row r="93" spans="1:16" s="227" customFormat="1" x14ac:dyDescent="0.2">
      <c r="A93" s="273" t="s">
        <v>268</v>
      </c>
      <c r="B93" s="265">
        <f>IF(B89-B90-B91&gt;0,B89-B90-B91,0)</f>
        <v>458006024</v>
      </c>
      <c r="C93" s="265">
        <f t="shared" ref="C93:H93" si="28">IF(C89-C90-C91&gt;0,C89-C90-C91,0)</f>
        <v>17697921681.412403</v>
      </c>
      <c r="D93" s="265">
        <f>IF(D89-D90-D91&gt;0,D89-D90-D91,0)</f>
        <v>13601465105.945028</v>
      </c>
      <c r="E93" s="265">
        <f>IF(E89-E90-E91&gt;0,E89-E90-E91,0)</f>
        <v>31123020055.012798</v>
      </c>
      <c r="F93" s="265">
        <f>IF(F89-F90-F91&gt;0,F89-F90-F91,0)</f>
        <v>57865502331.129211</v>
      </c>
      <c r="G93" s="265">
        <f t="shared" si="28"/>
        <v>96077099641.257874</v>
      </c>
      <c r="H93" s="265">
        <f t="shared" si="28"/>
        <v>154403151375.92096</v>
      </c>
      <c r="I93" s="265">
        <f>IF(I89-I90-I91&gt;0,I89-I90-I91,0)</f>
        <v>242678299032.05151</v>
      </c>
      <c r="J93" s="265"/>
      <c r="K93" s="226"/>
      <c r="N93" s="137" t="s">
        <v>269</v>
      </c>
      <c r="O93" s="226"/>
      <c r="P93" s="226"/>
    </row>
    <row r="94" spans="1:16" s="227" customFormat="1" x14ac:dyDescent="0.2">
      <c r="A94" s="313" t="s">
        <v>270</v>
      </c>
      <c r="B94" s="314"/>
      <c r="C94" s="314"/>
      <c r="D94" s="314"/>
      <c r="E94" s="314"/>
      <c r="F94" s="314"/>
      <c r="G94" s="315"/>
      <c r="H94" s="315"/>
      <c r="I94" s="315"/>
      <c r="J94" s="452"/>
      <c r="K94" s="226"/>
      <c r="N94" s="226"/>
      <c r="O94" s="226"/>
      <c r="P94" s="226"/>
    </row>
    <row r="95" spans="1:16" s="227" customFormat="1" x14ac:dyDescent="0.2">
      <c r="A95" s="273" t="s">
        <v>271</v>
      </c>
      <c r="B95" s="265"/>
      <c r="C95" s="312">
        <f t="shared" ref="C95:E95" si="29">D95/2</f>
        <v>7.8125E-3</v>
      </c>
      <c r="D95" s="312">
        <f t="shared" si="29"/>
        <v>1.5625E-2</v>
      </c>
      <c r="E95" s="312">
        <f t="shared" si="29"/>
        <v>3.125E-2</v>
      </c>
      <c r="F95" s="312">
        <f>G95/2</f>
        <v>6.25E-2</v>
      </c>
      <c r="G95" s="312">
        <f t="shared" ref="G95" si="30">H95/2</f>
        <v>0.125</v>
      </c>
      <c r="H95" s="312">
        <f t="shared" ref="H95" si="31">I95/2</f>
        <v>0.25</v>
      </c>
      <c r="I95" s="312">
        <f>I32</f>
        <v>0.5</v>
      </c>
      <c r="J95" s="312"/>
      <c r="K95" s="226"/>
      <c r="N95" s="226" t="s">
        <v>185</v>
      </c>
      <c r="O95" s="226"/>
      <c r="P95" s="226"/>
    </row>
    <row r="96" spans="1:16" s="227" customFormat="1" x14ac:dyDescent="0.2">
      <c r="A96" s="273" t="s">
        <v>272</v>
      </c>
      <c r="B96" s="265"/>
      <c r="C96" s="288">
        <f t="shared" ref="C96:G96" si="32">C95*(C58*(1-C113))</f>
        <v>3902.734375</v>
      </c>
      <c r="D96" s="288">
        <f>D95*(D58*(1-D113))</f>
        <v>14625</v>
      </c>
      <c r="E96" s="288">
        <f t="shared" si="32"/>
        <v>46331.513949655033</v>
      </c>
      <c r="F96" s="288">
        <f t="shared" si="32"/>
        <v>145331.53540766233</v>
      </c>
      <c r="G96" s="288">
        <f t="shared" si="32"/>
        <v>446313.3342246234</v>
      </c>
      <c r="H96" s="288">
        <f>H95*(H58*(1-H113))</f>
        <v>1308218.1634074599</v>
      </c>
      <c r="I96" s="288">
        <f>I95*(I58*(1-I113))</f>
        <v>3418397.2837913274</v>
      </c>
      <c r="J96" s="288"/>
      <c r="K96" s="226"/>
      <c r="N96" s="226" t="s">
        <v>273</v>
      </c>
      <c r="O96" s="226"/>
      <c r="P96" s="226"/>
    </row>
    <row r="97" spans="1:16" s="227" customFormat="1" x14ac:dyDescent="0.2">
      <c r="A97" s="273" t="s">
        <v>274</v>
      </c>
      <c r="B97" s="265"/>
      <c r="C97" s="288">
        <f>C96</f>
        <v>3902.734375</v>
      </c>
      <c r="D97" s="288">
        <f>C97+D96</f>
        <v>18527.734375</v>
      </c>
      <c r="E97" s="288">
        <f t="shared" ref="E97:G97" si="33">D97+E96</f>
        <v>64859.248324655033</v>
      </c>
      <c r="F97" s="288">
        <f t="shared" si="33"/>
        <v>210190.78373231736</v>
      </c>
      <c r="G97" s="288">
        <f t="shared" si="33"/>
        <v>656504.11795694078</v>
      </c>
      <c r="H97" s="288">
        <f>G97+H96</f>
        <v>1964722.2813644006</v>
      </c>
      <c r="I97" s="288">
        <f>H97+I96</f>
        <v>5383119.5651557278</v>
      </c>
      <c r="J97" s="288"/>
      <c r="K97" s="226"/>
      <c r="N97" s="226" t="s">
        <v>275</v>
      </c>
      <c r="O97" s="226"/>
      <c r="P97" s="226"/>
    </row>
    <row r="98" spans="1:16" s="227" customFormat="1" x14ac:dyDescent="0.2">
      <c r="A98" s="273" t="s">
        <v>276</v>
      </c>
      <c r="B98" s="265"/>
      <c r="C98" s="288">
        <f>C97*$I$38</f>
        <v>52686914.0625</v>
      </c>
      <c r="D98" s="288">
        <f t="shared" ref="D98:I98" si="34">D97*$I$38</f>
        <v>250124414.0625</v>
      </c>
      <c r="E98" s="288">
        <f t="shared" si="34"/>
        <v>875599852.3828429</v>
      </c>
      <c r="F98" s="288">
        <f t="shared" si="34"/>
        <v>2837575580.3862844</v>
      </c>
      <c r="G98" s="288">
        <f t="shared" si="34"/>
        <v>8862805592.4187012</v>
      </c>
      <c r="H98" s="288">
        <f t="shared" si="34"/>
        <v>26523750798.419407</v>
      </c>
      <c r="I98" s="288">
        <f t="shared" si="34"/>
        <v>72672114129.602325</v>
      </c>
      <c r="J98" s="288"/>
      <c r="K98" s="226"/>
      <c r="N98" s="226" t="s">
        <v>277</v>
      </c>
      <c r="O98" s="226"/>
      <c r="P98" s="226"/>
    </row>
    <row r="99" spans="1:16" s="227" customFormat="1" x14ac:dyDescent="0.2">
      <c r="A99" s="273" t="s">
        <v>278</v>
      </c>
      <c r="B99" s="265"/>
      <c r="C99" s="288">
        <f>C118</f>
        <v>0</v>
      </c>
      <c r="D99" s="288">
        <f t="shared" ref="D99:G99" si="35">D118</f>
        <v>0</v>
      </c>
      <c r="E99" s="288">
        <f t="shared" si="35"/>
        <v>1171720000</v>
      </c>
      <c r="F99" s="288">
        <f t="shared" si="35"/>
        <v>4921240000</v>
      </c>
      <c r="G99" s="288">
        <f t="shared" si="35"/>
        <v>16919680000</v>
      </c>
      <c r="H99" s="288">
        <f>H118</f>
        <v>55314720000</v>
      </c>
      <c r="I99" s="288">
        <f>I118</f>
        <v>164281640000</v>
      </c>
      <c r="J99" s="288"/>
      <c r="K99" s="226"/>
      <c r="N99" s="226" t="s">
        <v>279</v>
      </c>
      <c r="O99" s="226"/>
      <c r="P99" s="226"/>
    </row>
    <row r="100" spans="1:16" s="227" customFormat="1" x14ac:dyDescent="0.2">
      <c r="A100" s="273" t="s">
        <v>280</v>
      </c>
      <c r="B100" s="265"/>
      <c r="C100" s="316">
        <f>$I$34</f>
        <v>0.18</v>
      </c>
      <c r="D100" s="316">
        <f>$I$34</f>
        <v>0.18</v>
      </c>
      <c r="E100" s="317">
        <f>$D$100/$D$63*E63</f>
        <v>0.21354511945473234</v>
      </c>
      <c r="F100" s="317">
        <f t="shared" ref="F100:I100" si="36">$D$100/$D$63*F63</f>
        <v>0.21491346770168374</v>
      </c>
      <c r="G100" s="317">
        <f t="shared" si="36"/>
        <v>0.19918509169672344</v>
      </c>
      <c r="H100" s="317">
        <f>$D$100/$D$63*H63</f>
        <v>0.16176338971972085</v>
      </c>
      <c r="I100" s="317">
        <f t="shared" si="36"/>
        <v>0.1383748259840942</v>
      </c>
      <c r="J100" s="317"/>
      <c r="K100" s="226"/>
      <c r="N100" s="226" t="s">
        <v>281</v>
      </c>
      <c r="O100" s="226"/>
      <c r="P100" s="226"/>
    </row>
    <row r="101" spans="1:16" s="227" customFormat="1" x14ac:dyDescent="0.2">
      <c r="A101" s="273" t="s">
        <v>282</v>
      </c>
      <c r="B101" s="265"/>
      <c r="C101" s="316">
        <f>C100*(1+$I$35)</f>
        <v>0.22999999999999998</v>
      </c>
      <c r="D101" s="316">
        <f t="shared" ref="D101:I101" si="37">D100*(1+$I$35)</f>
        <v>0.22999999999999998</v>
      </c>
      <c r="E101" s="316">
        <f t="shared" si="37"/>
        <v>0.27286320819215798</v>
      </c>
      <c r="F101" s="316">
        <f t="shared" si="37"/>
        <v>0.27461165317437364</v>
      </c>
      <c r="G101" s="316">
        <f t="shared" si="37"/>
        <v>0.25451428383470215</v>
      </c>
      <c r="H101" s="316">
        <f t="shared" si="37"/>
        <v>0.20669766464186551</v>
      </c>
      <c r="I101" s="316">
        <f t="shared" si="37"/>
        <v>0.17681227764634258</v>
      </c>
      <c r="J101" s="316"/>
      <c r="K101" s="226"/>
      <c r="N101" s="226" t="s">
        <v>283</v>
      </c>
      <c r="O101" s="226"/>
      <c r="P101" s="226"/>
    </row>
    <row r="102" spans="1:16" s="227" customFormat="1" x14ac:dyDescent="0.2">
      <c r="A102" s="273" t="s">
        <v>284</v>
      </c>
      <c r="B102" s="265"/>
      <c r="C102" s="295">
        <f>C98*C100+C101*C99</f>
        <v>9483644.53125</v>
      </c>
      <c r="D102" s="295">
        <f t="shared" ref="D102:G102" si="38">D98*D100+D101*D99</f>
        <v>45022394.53125</v>
      </c>
      <c r="E102" s="295">
        <f>E98*E100+E101*E99</f>
        <v>506699353.37455553</v>
      </c>
      <c r="F102" s="295">
        <f t="shared" si="38"/>
        <v>1961263059.9142885</v>
      </c>
      <c r="G102" s="295">
        <f t="shared" si="38"/>
        <v>6071638982.5284863</v>
      </c>
      <c r="H102" s="295">
        <f>H98*H100+H101*H99</f>
        <v>15723995281.552166</v>
      </c>
      <c r="I102" s="295">
        <f>I98*I100+I101*I99</f>
        <v>39103002090.456451</v>
      </c>
      <c r="J102" s="265"/>
      <c r="K102" s="226"/>
      <c r="N102" s="226" t="s">
        <v>285</v>
      </c>
      <c r="O102" s="226"/>
      <c r="P102" s="226"/>
    </row>
    <row r="103" spans="1:16" s="227" customFormat="1" x14ac:dyDescent="0.2">
      <c r="A103" s="273" t="s">
        <v>286</v>
      </c>
      <c r="B103" s="265"/>
      <c r="C103" s="312">
        <f>$I$33</f>
        <v>0.12</v>
      </c>
      <c r="D103" s="312">
        <f>$I$33</f>
        <v>0.12</v>
      </c>
      <c r="E103" s="312">
        <f>$I$33</f>
        <v>0.12</v>
      </c>
      <c r="F103" s="312">
        <v>1</v>
      </c>
      <c r="G103" s="312">
        <f t="shared" ref="G103:I103" si="39">F103</f>
        <v>1</v>
      </c>
      <c r="H103" s="312">
        <f t="shared" si="39"/>
        <v>1</v>
      </c>
      <c r="I103" s="312">
        <f t="shared" si="39"/>
        <v>1</v>
      </c>
      <c r="J103" s="312"/>
      <c r="N103" s="11" t="s">
        <v>425</v>
      </c>
      <c r="O103" s="226"/>
      <c r="P103" s="226"/>
    </row>
    <row r="104" spans="1:16" s="227" customFormat="1" x14ac:dyDescent="0.2">
      <c r="A104" s="273" t="s">
        <v>287</v>
      </c>
      <c r="B104" s="265"/>
      <c r="C104" s="295">
        <f>C103*C102</f>
        <v>1138037.34375</v>
      </c>
      <c r="D104" s="295">
        <f t="shared" ref="D104:G104" si="40">D103*D102</f>
        <v>5402687.34375</v>
      </c>
      <c r="E104" s="295">
        <f>E103*E102</f>
        <v>60803922.404946662</v>
      </c>
      <c r="F104" s="295">
        <f t="shared" si="40"/>
        <v>1961263059.9142885</v>
      </c>
      <c r="G104" s="295">
        <f t="shared" si="40"/>
        <v>6071638982.5284863</v>
      </c>
      <c r="H104" s="295">
        <f>H103*H102</f>
        <v>15723995281.552166</v>
      </c>
      <c r="I104" s="295">
        <f>I103*I102</f>
        <v>39103002090.456451</v>
      </c>
      <c r="J104" s="265"/>
      <c r="N104" s="226" t="s">
        <v>288</v>
      </c>
      <c r="O104" s="226"/>
      <c r="P104" s="226"/>
    </row>
    <row r="105" spans="1:16" s="227" customFormat="1" ht="17" x14ac:dyDescent="0.2">
      <c r="A105" s="273" t="s">
        <v>289</v>
      </c>
      <c r="B105" s="265"/>
      <c r="C105" s="142" t="s">
        <v>290</v>
      </c>
      <c r="D105" s="142" t="s">
        <v>290</v>
      </c>
      <c r="E105" s="142" t="s">
        <v>290</v>
      </c>
      <c r="F105" s="142">
        <f>$I$36*F100*((1-$I$37)^(F10-2022))</f>
        <v>0.14291745602161968</v>
      </c>
      <c r="G105" s="142">
        <f>$I$36*G100*((1-$I$37)^(G10-2022))</f>
        <v>0.12583518167940499</v>
      </c>
      <c r="H105" s="142">
        <f>$I$36*H100*((1-$I$37)^(H10-2022))</f>
        <v>9.7084320382661932E-2</v>
      </c>
      <c r="I105" s="142">
        <f>$I$36*I100*((1-$I$37)^(I10-2022))</f>
        <v>7.8895012424694988E-2</v>
      </c>
      <c r="J105" s="142"/>
      <c r="N105" s="226" t="s">
        <v>291</v>
      </c>
      <c r="O105" s="226"/>
      <c r="P105" s="226"/>
    </row>
    <row r="106" spans="1:16" s="227" customFormat="1" ht="17" x14ac:dyDescent="0.2">
      <c r="A106" s="273" t="s">
        <v>292</v>
      </c>
      <c r="B106" s="265"/>
      <c r="C106" s="316" t="s">
        <v>290</v>
      </c>
      <c r="D106" s="316" t="s">
        <v>290</v>
      </c>
      <c r="E106" s="316" t="s">
        <v>290</v>
      </c>
      <c r="F106" s="316">
        <f>(F101/F100)*F105</f>
        <v>0.18261674936095845</v>
      </c>
      <c r="G106" s="316">
        <f>(G101/G100)*G105</f>
        <v>0.16078939881257304</v>
      </c>
      <c r="H106" s="316">
        <f>(H101/H100)*H105</f>
        <v>0.12405218715562356</v>
      </c>
      <c r="I106" s="316">
        <f>(I101/I100)*I105</f>
        <v>0.10081029365377692</v>
      </c>
      <c r="J106" s="316"/>
      <c r="K106" s="226"/>
      <c r="N106" s="226" t="s">
        <v>293</v>
      </c>
      <c r="O106" s="226"/>
      <c r="P106" s="226"/>
    </row>
    <row r="107" spans="1:16" s="227" customFormat="1" x14ac:dyDescent="0.2">
      <c r="A107" s="273" t="s">
        <v>294</v>
      </c>
      <c r="B107" s="265"/>
      <c r="C107" s="295" t="s">
        <v>290</v>
      </c>
      <c r="D107" s="295" t="s">
        <v>290</v>
      </c>
      <c r="E107" s="295" t="s">
        <v>290</v>
      </c>
      <c r="F107" s="295">
        <f t="shared" ref="F107:G107" si="41">F105*F98+F99*F106</f>
        <v>1304239934.8430018</v>
      </c>
      <c r="G107" s="295">
        <f t="shared" si="41"/>
        <v>3835757927.2123699</v>
      </c>
      <c r="H107" s="295">
        <f>H105*H98+H99*H106</f>
        <v>9436952318.1645489</v>
      </c>
      <c r="I107" s="295">
        <f>I105*I98+I99*I106</f>
        <v>22294747717.507893</v>
      </c>
      <c r="J107" s="265"/>
      <c r="K107" s="226"/>
      <c r="N107" s="226" t="s">
        <v>295</v>
      </c>
      <c r="O107" s="226"/>
      <c r="P107" s="226"/>
    </row>
    <row r="108" spans="1:16" s="227" customFormat="1" x14ac:dyDescent="0.2">
      <c r="A108" s="273" t="s">
        <v>296</v>
      </c>
      <c r="B108" s="265"/>
      <c r="C108" s="312" t="s">
        <v>290</v>
      </c>
      <c r="D108" s="312" t="s">
        <v>290</v>
      </c>
      <c r="E108" s="312" t="s">
        <v>290</v>
      </c>
      <c r="F108" s="312">
        <f>IF(F104&gt;0,F107/F104,0)</f>
        <v>0.66500000000000004</v>
      </c>
      <c r="G108" s="312">
        <f>IF(G104&gt;0,G107/G104,0)</f>
        <v>0.63174999999999981</v>
      </c>
      <c r="H108" s="312">
        <f>IF(H104&gt;0,H107/H104,0)</f>
        <v>0.60016249999999982</v>
      </c>
      <c r="I108" s="312">
        <f>IF(I104&gt;0,I107/I104,0)</f>
        <v>0.57015437499999999</v>
      </c>
      <c r="J108" s="312"/>
      <c r="K108" s="226"/>
      <c r="N108" s="226" t="s">
        <v>297</v>
      </c>
      <c r="O108" s="226"/>
      <c r="P108" s="226"/>
    </row>
    <row r="109" spans="1:16" s="227" customFormat="1" x14ac:dyDescent="0.2">
      <c r="A109" s="273" t="s">
        <v>298</v>
      </c>
      <c r="B109" s="265"/>
      <c r="C109" s="312" t="s">
        <v>290</v>
      </c>
      <c r="D109" s="312" t="s">
        <v>290</v>
      </c>
      <c r="E109" s="312" t="s">
        <v>290</v>
      </c>
      <c r="F109" s="312">
        <f>IF(F108=0,0,1-F108)</f>
        <v>0.33499999999999996</v>
      </c>
      <c r="G109" s="312">
        <f t="shared" ref="G109:I109" si="42">IF(G108=0,0,1-G108)</f>
        <v>0.36825000000000019</v>
      </c>
      <c r="H109" s="312">
        <f t="shared" si="42"/>
        <v>0.39983750000000018</v>
      </c>
      <c r="I109" s="312">
        <f t="shared" si="42"/>
        <v>0.42984562500000001</v>
      </c>
      <c r="J109" s="312"/>
      <c r="K109" s="226"/>
      <c r="N109" s="226" t="s">
        <v>299</v>
      </c>
      <c r="O109" s="226"/>
      <c r="P109" s="226"/>
    </row>
    <row r="110" spans="1:16" s="227" customFormat="1" x14ac:dyDescent="0.2">
      <c r="A110" s="273" t="s">
        <v>300</v>
      </c>
      <c r="B110" s="265"/>
      <c r="C110" s="265">
        <f>C104</f>
        <v>1138037.34375</v>
      </c>
      <c r="D110" s="265">
        <f>D104</f>
        <v>5402687.34375</v>
      </c>
      <c r="E110" s="265">
        <f>E104</f>
        <v>60803922.404946662</v>
      </c>
      <c r="F110" s="265">
        <f>F109*F104</f>
        <v>657023125.07128656</v>
      </c>
      <c r="G110" s="265">
        <f>G109*G104</f>
        <v>2235881055.3161163</v>
      </c>
      <c r="H110" s="265">
        <f>H109*H104</f>
        <v>6287042963.3876171</v>
      </c>
      <c r="I110" s="265">
        <f>I109*I104</f>
        <v>16808254372.948561</v>
      </c>
      <c r="J110" s="265"/>
      <c r="K110" s="226"/>
      <c r="N110" s="226" t="s">
        <v>301</v>
      </c>
      <c r="O110" s="226"/>
      <c r="P110" s="226"/>
    </row>
    <row r="111" spans="1:16" s="227" customFormat="1" x14ac:dyDescent="0.2">
      <c r="A111" s="318" t="s">
        <v>302</v>
      </c>
      <c r="B111" s="319"/>
      <c r="C111" s="319"/>
      <c r="D111" s="319"/>
      <c r="E111" s="319"/>
      <c r="F111" s="319"/>
      <c r="G111" s="320"/>
      <c r="H111" s="320"/>
      <c r="I111" s="320"/>
      <c r="J111" s="453"/>
      <c r="K111" s="226"/>
      <c r="N111" s="226"/>
      <c r="O111" s="226"/>
      <c r="P111" s="226"/>
    </row>
    <row r="112" spans="1:16" s="227" customFormat="1" x14ac:dyDescent="0.2">
      <c r="A112" s="321" t="s">
        <v>303</v>
      </c>
      <c r="B112" s="322"/>
      <c r="C112" s="322"/>
      <c r="D112" s="322"/>
      <c r="E112" s="322"/>
      <c r="F112" s="322"/>
      <c r="G112" s="323"/>
      <c r="H112" s="323"/>
      <c r="I112" s="323"/>
      <c r="J112" s="454"/>
      <c r="K112" s="226"/>
      <c r="N112" s="226"/>
      <c r="O112" s="226"/>
      <c r="P112" s="226"/>
    </row>
    <row r="113" spans="1:16" s="227" customFormat="1" x14ac:dyDescent="0.2">
      <c r="A113" s="273" t="s">
        <v>304</v>
      </c>
      <c r="C113" s="513">
        <v>0</v>
      </c>
      <c r="D113" s="514">
        <v>0</v>
      </c>
      <c r="E113" s="514">
        <f>IF((($I$15*(0.5^($I$10-E10)))*E58*$I$40+D118)&gt;($I$42),($I$42-D118)/$I$40/E58,($I$15*(0.5^($I$10-E10))))</f>
        <v>1.9375E-2</v>
      </c>
      <c r="F113" s="514">
        <f>IF((($I$15*(0.5^($I$10-F10)))*F58*$I$40+E118)&gt;($I$42),($I$42-E118)/$I$40/F58,($I$15*(0.5^($I$10-F10))))</f>
        <v>3.875E-2</v>
      </c>
      <c r="G113" s="514">
        <f>IF((($I$15*(0.5^($I$10-G10)))*G58*$I$40+F118)&gt;($I$42),($I$42-F118)/$I$40/G58,($I$15*(0.5^($I$10-G10))))</f>
        <v>7.7499999999999999E-2</v>
      </c>
      <c r="H113" s="514">
        <f>IF((($I$15*(0.5^($I$10-H10)))*H58*$I$40+G118)&gt;($I$42),($I$42-G118)/$I$40/H58,($I$15*(0.5^($I$10-H10))))</f>
        <v>0.155</v>
      </c>
      <c r="I113" s="514">
        <f>IF((($I$15*(0.5^($I$10-I10)))*I58*$I$40+H118)&gt;($I$42),($I$42-H118)/$I$40/I58,($I$15*(0.5^($I$10-I10))))</f>
        <v>0.31</v>
      </c>
      <c r="J113" s="325"/>
      <c r="K113" s="226"/>
      <c r="N113" s="226" t="s">
        <v>421</v>
      </c>
      <c r="O113" s="226"/>
      <c r="P113" s="226"/>
    </row>
    <row r="114" spans="1:16" s="227" customFormat="1" x14ac:dyDescent="0.2">
      <c r="A114" s="273" t="s">
        <v>305</v>
      </c>
      <c r="B114" s="265"/>
      <c r="C114" s="179"/>
      <c r="D114" s="125"/>
      <c r="E114" s="125">
        <v>0</v>
      </c>
      <c r="F114" s="125">
        <f>IF(OR($I$15=0,$I$17&gt;F10),0,IF(MIN((F125-E125)/(F113*F61+E116),MIN(1,F123*4))&lt;E114,MIN(1,F123*4),MIN(MIN(1,F123*4),(F125-E125)/(F113*F61+E116))))</f>
        <v>0</v>
      </c>
      <c r="G114" s="125">
        <f>IF(OR($I$15=0,$I$17&gt;G10),0,IF(MIN((G125-F125)/(G113*G61+F116),MIN(1,G123*4))&lt;F114,MIN(1,G123*4),MIN(MIN(1,G123*4),(G125-F125)/(G113*G61+F116))))</f>
        <v>0</v>
      </c>
      <c r="H114" s="125">
        <f>IF(OR($I$15=0,$I$17&gt;H10),0,IF(MIN((H125-G125)/(H113*H61+G116),MIN(1,H123*4))&lt;G114,MIN(1,H123*4),MIN(MIN(1,H123*4),(H125-G125)/(H113*H61+G116))))</f>
        <v>0</v>
      </c>
      <c r="I114" s="125">
        <f>IF(OR($I$15=0,$I$17&gt;I10),0,IF(MIN((I125-H125)/(I113*I61+H116),MIN(1,I123*4))&lt;H114,MIN(1,I123*4),MIN(MIN(1,I123*4),(I125-H125)/(I113*I61+H116))))</f>
        <v>7.7995953292726933E-2</v>
      </c>
      <c r="J114" s="125"/>
      <c r="K114" s="226"/>
      <c r="N114" s="226" t="s">
        <v>422</v>
      </c>
      <c r="O114" s="226"/>
      <c r="P114" s="226"/>
    </row>
    <row r="115" spans="1:16" s="227" customFormat="1" x14ac:dyDescent="0.2">
      <c r="A115" s="273" t="s">
        <v>306</v>
      </c>
      <c r="B115" s="265"/>
      <c r="C115" s="288">
        <f>IF(C113=0,0,ROUND((C113*C58)-(C114*C113*C58+C114*B116),0))</f>
        <v>0</v>
      </c>
      <c r="D115" s="288">
        <f>IF(D113=0,0,ROUND((D113*D58)-(D114*D113*D58+D114*C116),0))</f>
        <v>0</v>
      </c>
      <c r="E115" s="288">
        <f t="shared" ref="E115:I115" si="43">IF(E113=0,0,ROUND((E113*E58)-(E114*E113*E58+E114*D116),0))</f>
        <v>29293</v>
      </c>
      <c r="F115" s="288">
        <f t="shared" si="43"/>
        <v>93738</v>
      </c>
      <c r="G115" s="288">
        <f>IF(G113=0,0,ROUND((G113*G58)-(G114*G113*G58+G114*F116),0))</f>
        <v>299961</v>
      </c>
      <c r="H115" s="288">
        <f>IF(H113=0,0,ROUND((H113*H58)-(H114*H113*H58+H114*G116),0))</f>
        <v>959876</v>
      </c>
      <c r="I115" s="288">
        <f t="shared" si="43"/>
        <v>2724173</v>
      </c>
      <c r="J115" s="288"/>
      <c r="K115" s="327"/>
      <c r="N115" s="226" t="s">
        <v>307</v>
      </c>
      <c r="O115" s="226"/>
      <c r="P115" s="226"/>
    </row>
    <row r="116" spans="1:16" s="227" customFormat="1" x14ac:dyDescent="0.2">
      <c r="A116" s="273" t="s">
        <v>308</v>
      </c>
      <c r="B116" s="265"/>
      <c r="C116" s="135">
        <f>C115</f>
        <v>0</v>
      </c>
      <c r="D116" s="59">
        <f>SUM($C$115:D115)</f>
        <v>0</v>
      </c>
      <c r="E116" s="59">
        <f>SUM($C$115:E115)</f>
        <v>29293</v>
      </c>
      <c r="F116" s="59">
        <f>SUM($C$115:F115)</f>
        <v>123031</v>
      </c>
      <c r="G116" s="59">
        <f>SUM($C$115:G115)</f>
        <v>422992</v>
      </c>
      <c r="H116" s="59">
        <f>SUM($C$115:H115)</f>
        <v>1382868</v>
      </c>
      <c r="I116" s="59">
        <f>SUM($C$115:I115)</f>
        <v>4107041</v>
      </c>
      <c r="J116" s="59"/>
      <c r="K116" s="327"/>
      <c r="N116" s="226" t="s">
        <v>309</v>
      </c>
      <c r="O116" s="226"/>
      <c r="P116" s="226"/>
    </row>
    <row r="117" spans="1:16" s="227" customFormat="1" x14ac:dyDescent="0.2">
      <c r="A117" s="273" t="s">
        <v>310</v>
      </c>
      <c r="B117" s="265"/>
      <c r="C117" s="59">
        <f t="shared" ref="C117:H117" si="44">$I$40</f>
        <v>40000</v>
      </c>
      <c r="D117" s="59">
        <f>$I$40</f>
        <v>40000</v>
      </c>
      <c r="E117" s="59">
        <f t="shared" si="44"/>
        <v>40000</v>
      </c>
      <c r="F117" s="59">
        <f t="shared" si="44"/>
        <v>40000</v>
      </c>
      <c r="G117" s="59">
        <f t="shared" si="44"/>
        <v>40000</v>
      </c>
      <c r="H117" s="59">
        <f t="shared" si="44"/>
        <v>40000</v>
      </c>
      <c r="I117" s="59">
        <f>$I$40</f>
        <v>40000</v>
      </c>
      <c r="J117" s="226"/>
      <c r="K117" s="346"/>
      <c r="L117" s="346"/>
      <c r="N117" s="226" t="s">
        <v>185</v>
      </c>
      <c r="O117" s="226"/>
      <c r="P117" s="226"/>
    </row>
    <row r="118" spans="1:16" s="227" customFormat="1" x14ac:dyDescent="0.2">
      <c r="A118" s="273" t="s">
        <v>311</v>
      </c>
      <c r="B118" s="265"/>
      <c r="C118" s="288">
        <f>C117*C116</f>
        <v>0</v>
      </c>
      <c r="D118" s="288">
        <f t="shared" ref="D118:G118" si="45">D117*D116</f>
        <v>0</v>
      </c>
      <c r="E118" s="288">
        <f t="shared" si="45"/>
        <v>1171720000</v>
      </c>
      <c r="F118" s="288">
        <f t="shared" si="45"/>
        <v>4921240000</v>
      </c>
      <c r="G118" s="288">
        <f t="shared" si="45"/>
        <v>16919680000</v>
      </c>
      <c r="H118" s="288">
        <f>H117*H116</f>
        <v>55314720000</v>
      </c>
      <c r="I118" s="288">
        <f>I117*I116</f>
        <v>164281640000</v>
      </c>
      <c r="J118" s="328"/>
      <c r="K118" s="346"/>
      <c r="L118" s="346"/>
      <c r="N118" s="226" t="s">
        <v>312</v>
      </c>
      <c r="O118" s="226"/>
      <c r="P118" s="226"/>
    </row>
    <row r="119" spans="1:16" s="227" customFormat="1" x14ac:dyDescent="0.2">
      <c r="A119" s="273" t="s">
        <v>313</v>
      </c>
      <c r="B119" s="265"/>
      <c r="C119" s="326">
        <v>0.2</v>
      </c>
      <c r="D119" s="326">
        <v>0.25</v>
      </c>
      <c r="E119" s="326">
        <f t="shared" ref="E119:H119" si="46">$I$41</f>
        <v>0.3</v>
      </c>
      <c r="F119" s="326">
        <f t="shared" si="46"/>
        <v>0.3</v>
      </c>
      <c r="G119" s="326">
        <f t="shared" si="46"/>
        <v>0.3</v>
      </c>
      <c r="H119" s="326">
        <f t="shared" si="46"/>
        <v>0.3</v>
      </c>
      <c r="I119" s="326">
        <f>$I$41</f>
        <v>0.3</v>
      </c>
      <c r="J119" s="327"/>
      <c r="K119" s="346"/>
      <c r="L119" s="346"/>
      <c r="N119" s="126" t="s">
        <v>423</v>
      </c>
      <c r="O119" s="226"/>
      <c r="P119" s="226"/>
    </row>
    <row r="120" spans="1:16" s="227" customFormat="1" x14ac:dyDescent="0.2">
      <c r="A120" s="321" t="s">
        <v>314</v>
      </c>
      <c r="B120" s="322"/>
      <c r="C120" s="322"/>
      <c r="D120" s="322"/>
      <c r="E120" s="322"/>
      <c r="F120" s="322"/>
      <c r="G120" s="323"/>
      <c r="H120" s="323"/>
      <c r="I120" s="323"/>
      <c r="J120" s="454"/>
      <c r="K120" s="346"/>
      <c r="L120" s="346"/>
      <c r="N120" s="226"/>
      <c r="O120" s="226"/>
      <c r="P120" s="226"/>
    </row>
    <row r="121" spans="1:16" s="227" customFormat="1" x14ac:dyDescent="0.2">
      <c r="A121" s="273" t="s">
        <v>315</v>
      </c>
      <c r="B121" s="329">
        <f>B60-200000</f>
        <v>600000</v>
      </c>
      <c r="C121" s="329">
        <f>C61-200000</f>
        <v>849775</v>
      </c>
      <c r="D121" s="329">
        <f>D61-200000</f>
        <v>1567550</v>
      </c>
      <c r="E121" s="329">
        <f t="shared" ref="E121:H121" si="47">E61-200000</f>
        <v>2791500.7693506493</v>
      </c>
      <c r="F121" s="329">
        <f t="shared" si="47"/>
        <v>4756972.7696623374</v>
      </c>
      <c r="G121" s="329">
        <f t="shared" si="47"/>
        <v>7901727.9701610394</v>
      </c>
      <c r="H121" s="329">
        <f t="shared" si="47"/>
        <v>12933336.290958963</v>
      </c>
      <c r="I121" s="329">
        <f>I61-200000</f>
        <v>20983909.604235642</v>
      </c>
      <c r="J121" s="329"/>
      <c r="K121" s="226"/>
      <c r="N121" s="226" t="s">
        <v>316</v>
      </c>
      <c r="O121" s="226"/>
      <c r="P121" s="226"/>
    </row>
    <row r="122" spans="1:16" s="214" customFormat="1" x14ac:dyDescent="0.2">
      <c r="A122" s="330" t="s">
        <v>204</v>
      </c>
      <c r="B122" s="331">
        <f t="shared" ref="B122:E122" si="48">C122</f>
        <v>0.33</v>
      </c>
      <c r="C122" s="331">
        <f t="shared" si="48"/>
        <v>0.33</v>
      </c>
      <c r="D122" s="331">
        <f t="shared" si="48"/>
        <v>0.33</v>
      </c>
      <c r="E122" s="331">
        <f t="shared" si="48"/>
        <v>0.33</v>
      </c>
      <c r="F122" s="331">
        <f>G122</f>
        <v>0.33</v>
      </c>
      <c r="G122" s="331">
        <f>H122</f>
        <v>0.33</v>
      </c>
      <c r="H122" s="331">
        <f>I122</f>
        <v>0.33</v>
      </c>
      <c r="I122" s="331">
        <f>I48</f>
        <v>0.33</v>
      </c>
      <c r="J122" s="455"/>
      <c r="K122" s="239"/>
      <c r="N122" s="239" t="s">
        <v>317</v>
      </c>
      <c r="O122" s="239"/>
      <c r="P122" s="239"/>
    </row>
    <row r="123" spans="1:16" s="227" customFormat="1" x14ac:dyDescent="0.2">
      <c r="A123" s="273" t="s">
        <v>318</v>
      </c>
      <c r="B123" s="332"/>
      <c r="C123" s="332"/>
      <c r="D123" s="324"/>
      <c r="E123" s="324">
        <v>0</v>
      </c>
      <c r="F123" s="324">
        <f>IF(OR($I$17&gt;F10),0,VLOOKUP(F10-$I$17,'Valuation ASP Tables'!$A$48:$B$63,2,TRUE))</f>
        <v>0</v>
      </c>
      <c r="G123" s="324">
        <f>IF(OR($I$17&gt;G10),0,VLOOKUP(G10-$I$17,'Valuation ASP Tables'!$A$48:$B$63,2,TRUE))</f>
        <v>0</v>
      </c>
      <c r="H123" s="324">
        <f>IF(OR($I$17&gt;H10),0,VLOOKUP(H10-$I$17,'Valuation ASP Tables'!$A$48:$B$63,2,TRUE))</f>
        <v>0</v>
      </c>
      <c r="I123" s="324">
        <f>IF(OR($I$17&gt;I10),0,VLOOKUP(I10-$I$17,'Valuation ASP Tables'!$A$48:$B$63,2,TRUE))</f>
        <v>4.4103335200589233E-2</v>
      </c>
      <c r="J123" s="324"/>
      <c r="K123" s="226"/>
      <c r="N123" s="226" t="s">
        <v>319</v>
      </c>
      <c r="O123" s="226"/>
      <c r="P123" s="226"/>
    </row>
    <row r="124" spans="1:16" s="227" customFormat="1" x14ac:dyDescent="0.2">
      <c r="A124" s="273" t="s">
        <v>320</v>
      </c>
      <c r="B124" s="332"/>
      <c r="C124" s="332"/>
      <c r="D124" s="324"/>
      <c r="E124" s="324">
        <f t="shared" ref="E124:F124" si="49">C123</f>
        <v>0</v>
      </c>
      <c r="F124" s="324">
        <f t="shared" si="49"/>
        <v>0</v>
      </c>
      <c r="G124" s="324">
        <f>E123</f>
        <v>0</v>
      </c>
      <c r="H124" s="324">
        <f t="shared" ref="H124:I124" si="50">F123</f>
        <v>0</v>
      </c>
      <c r="I124" s="324">
        <f t="shared" si="50"/>
        <v>0</v>
      </c>
      <c r="J124" s="324"/>
      <c r="K124" s="226"/>
      <c r="N124" s="11" t="s">
        <v>321</v>
      </c>
      <c r="O124" s="226"/>
      <c r="P124" s="226"/>
    </row>
    <row r="125" spans="1:16" s="227" customFormat="1" x14ac:dyDescent="0.2">
      <c r="A125" s="273" t="s">
        <v>322</v>
      </c>
      <c r="B125" s="332"/>
      <c r="C125" s="332"/>
      <c r="D125" s="329"/>
      <c r="E125" s="329">
        <f t="shared" ref="E125:G125" si="51">E123*(E121*(1-E122)+E122*E124)</f>
        <v>0</v>
      </c>
      <c r="F125" s="329">
        <f t="shared" si="51"/>
        <v>0</v>
      </c>
      <c r="G125" s="329">
        <f t="shared" si="51"/>
        <v>0</v>
      </c>
      <c r="H125" s="329">
        <f>H123*(H121*(1-H122)+H122*H124)</f>
        <v>0</v>
      </c>
      <c r="I125" s="329">
        <f>I123*(I121*(1-I122)+I122*I124)</f>
        <v>620058.46739329363</v>
      </c>
      <c r="J125" s="329"/>
      <c r="K125" s="226"/>
      <c r="N125" s="226" t="s">
        <v>323</v>
      </c>
      <c r="O125" s="226"/>
      <c r="P125" s="226"/>
    </row>
    <row r="126" spans="1:16" s="227" customFormat="1" x14ac:dyDescent="0.2">
      <c r="A126" s="273" t="s">
        <v>324</v>
      </c>
      <c r="B126" s="332">
        <f t="shared" ref="B126:H126" si="52">C126</f>
        <v>0</v>
      </c>
      <c r="C126" s="332"/>
      <c r="D126" s="332"/>
      <c r="E126" s="332">
        <f t="shared" si="52"/>
        <v>110000</v>
      </c>
      <c r="F126" s="332">
        <f t="shared" si="52"/>
        <v>110000</v>
      </c>
      <c r="G126" s="333">
        <f t="shared" si="52"/>
        <v>110000</v>
      </c>
      <c r="H126" s="333">
        <f t="shared" si="52"/>
        <v>110000</v>
      </c>
      <c r="I126" s="333">
        <f>$I$45</f>
        <v>110000</v>
      </c>
      <c r="J126" s="333"/>
      <c r="K126" s="226"/>
      <c r="N126" s="226" t="s">
        <v>185</v>
      </c>
      <c r="O126" s="226"/>
      <c r="P126" s="226"/>
    </row>
    <row r="127" spans="1:16" s="227" customFormat="1" x14ac:dyDescent="0.2">
      <c r="A127" s="273" t="s">
        <v>325</v>
      </c>
      <c r="B127" s="332"/>
      <c r="C127" s="334"/>
      <c r="D127" s="334"/>
      <c r="E127" s="334">
        <f t="shared" ref="E127:H127" si="53">E123*E126*E121</f>
        <v>0</v>
      </c>
      <c r="F127" s="335">
        <f t="shared" si="53"/>
        <v>0</v>
      </c>
      <c r="G127" s="334">
        <f t="shared" si="53"/>
        <v>0</v>
      </c>
      <c r="H127" s="334">
        <f t="shared" si="53"/>
        <v>0</v>
      </c>
      <c r="I127" s="334">
        <f>I123*I126*I121</f>
        <v>101800643900.39151</v>
      </c>
      <c r="J127" s="334"/>
      <c r="K127" s="226"/>
      <c r="N127" s="226" t="s">
        <v>326</v>
      </c>
      <c r="O127" s="226"/>
      <c r="P127" s="226"/>
    </row>
    <row r="128" spans="1:16" s="227" customFormat="1" x14ac:dyDescent="0.2">
      <c r="A128" s="273" t="s">
        <v>327</v>
      </c>
      <c r="B128" s="336"/>
      <c r="C128" s="337"/>
      <c r="D128" s="337"/>
      <c r="E128" s="337">
        <f t="shared" ref="E128:H128" si="54">$I$46</f>
        <v>0.5</v>
      </c>
      <c r="F128" s="337">
        <f t="shared" si="54"/>
        <v>0.5</v>
      </c>
      <c r="G128" s="337">
        <f t="shared" si="54"/>
        <v>0.5</v>
      </c>
      <c r="H128" s="337">
        <f t="shared" si="54"/>
        <v>0.5</v>
      </c>
      <c r="I128" s="337">
        <f>$I$46</f>
        <v>0.5</v>
      </c>
      <c r="J128" s="337"/>
      <c r="K128" s="226"/>
      <c r="N128" s="226" t="s">
        <v>185</v>
      </c>
      <c r="O128" s="226"/>
      <c r="P128" s="226"/>
    </row>
    <row r="129" spans="1:16" s="227" customFormat="1" x14ac:dyDescent="0.2">
      <c r="A129" s="273" t="s">
        <v>328</v>
      </c>
      <c r="B129" s="336"/>
      <c r="C129" s="337"/>
      <c r="D129" s="337"/>
      <c r="E129" s="337">
        <f t="shared" ref="E129:H129" si="55">$I$47</f>
        <v>0.1</v>
      </c>
      <c r="F129" s="337">
        <f t="shared" si="55"/>
        <v>0.1</v>
      </c>
      <c r="G129" s="337">
        <f t="shared" si="55"/>
        <v>0.1</v>
      </c>
      <c r="H129" s="337">
        <f t="shared" si="55"/>
        <v>0.1</v>
      </c>
      <c r="I129" s="337">
        <f>$I$47</f>
        <v>0.1</v>
      </c>
      <c r="J129" s="337"/>
      <c r="K129" s="226"/>
      <c r="N129" s="226" t="s">
        <v>185</v>
      </c>
      <c r="O129" s="226"/>
      <c r="P129" s="226"/>
    </row>
    <row r="130" spans="1:16" s="227" customFormat="1" x14ac:dyDescent="0.2">
      <c r="A130" s="321" t="s">
        <v>329</v>
      </c>
      <c r="B130" s="322"/>
      <c r="C130" s="322"/>
      <c r="D130" s="322"/>
      <c r="E130" s="322"/>
      <c r="F130" s="322"/>
      <c r="G130" s="323"/>
      <c r="H130" s="323"/>
      <c r="I130" s="323"/>
      <c r="J130" s="454"/>
      <c r="K130" s="226"/>
      <c r="N130" s="226"/>
      <c r="O130" s="226"/>
      <c r="P130" s="226"/>
    </row>
    <row r="131" spans="1:16" s="227" customFormat="1" x14ac:dyDescent="0.2">
      <c r="A131" s="281" t="s">
        <v>330</v>
      </c>
      <c r="B131" s="338"/>
      <c r="C131" s="338">
        <f>C127+C118</f>
        <v>0</v>
      </c>
      <c r="D131" s="338">
        <f t="shared" ref="D131:G131" si="56">D127+D118</f>
        <v>0</v>
      </c>
      <c r="E131" s="338">
        <f>E127+E118</f>
        <v>1171720000</v>
      </c>
      <c r="F131" s="338">
        <f>F127+F118</f>
        <v>4921240000</v>
      </c>
      <c r="G131" s="338">
        <f t="shared" si="56"/>
        <v>16919680000</v>
      </c>
      <c r="H131" s="338">
        <f>H127+H118</f>
        <v>55314720000</v>
      </c>
      <c r="I131" s="338">
        <f>I127+I118</f>
        <v>266082283900.39151</v>
      </c>
      <c r="J131" s="338"/>
      <c r="K131" s="226"/>
      <c r="N131" s="226" t="s">
        <v>331</v>
      </c>
      <c r="O131" s="226"/>
      <c r="P131" s="226"/>
    </row>
    <row r="132" spans="1:16" s="227" customFormat="1" x14ac:dyDescent="0.2">
      <c r="A132" s="273" t="s">
        <v>332</v>
      </c>
      <c r="B132" s="265"/>
      <c r="C132" s="339" cm="1">
        <f t="array" ref="C132">IF(C131=0,0,((C131-IFERROR(INDEX('Valuation ASP Tables'!$C$31:$C$37,MATCH(C131,'Valuation ASP Tables'!$C$31:$C$37,-1)+1),0))*INDEX('Valuation ASP Tables'!$A$31:$A$37,MATCH(C131,'Valuation ASP Tables'!$C$31:$C$37,-1))+IFERROR(INDEX('Valuation ASP Tables'!$F$31:$F$37,MATCH(C131,'Valuation ASP Tables'!$C$31:$C$37,-1)+1),0))/C131)</f>
        <v>0</v>
      </c>
      <c r="D132" s="339" cm="1">
        <f t="array" ref="D132">IF(D131=0,0,((D131-IFERROR(INDEX('Valuation ASP Tables'!$C$31:$C$37,MATCH(D131,'Valuation ASP Tables'!$C$31:$C$37,-1)+1),0))*INDEX('Valuation ASP Tables'!$A$31:$A$37,MATCH(D131,'Valuation ASP Tables'!$C$31:$C$37,-1))+IFERROR(INDEX('Valuation ASP Tables'!$F$31:$F$37,MATCH(D131,'Valuation ASP Tables'!$C$31:$C$37,-1)+1),0))/D131)</f>
        <v>0</v>
      </c>
      <c r="E132" s="339" cm="1">
        <f t="array" ref="E132">IF(E131=0,0,((E131-IFERROR(INDEX('Valuation ASP Tables'!$C$31:$C$37,MATCH(E131,'Valuation ASP Tables'!$C$31:$C$37,-1)+1),0))*INDEX('Valuation ASP Tables'!$A$31:$A$37,MATCH(E131,'Valuation ASP Tables'!$C$31:$C$37,-1))+IFERROR(INDEX('Valuation ASP Tables'!$F$31:$F$37,MATCH(E131,'Valuation ASP Tables'!$C$31:$C$37,-1)+1),0))/E131)</f>
        <v>3.8534462158194791</v>
      </c>
      <c r="F132" s="339" cm="1">
        <f t="array" ref="F132">IF(F131=0,0,((F131-IFERROR(INDEX('Valuation ASP Tables'!$C$31:$C$37,MATCH(F131,'Valuation ASP Tables'!$C$31:$C$37,-1)+1),0))*INDEX('Valuation ASP Tables'!$A$31:$A$37,MATCH(F131,'Valuation ASP Tables'!$C$31:$C$37,-1))+IFERROR(INDEX('Valuation ASP Tables'!$F$31:$F$37,MATCH(F131,'Valuation ASP Tables'!$C$31:$C$37,-1)+1),0))/F131)</f>
        <v>3.2032008193057036</v>
      </c>
      <c r="G132" s="339" cm="1">
        <f t="array" ref="G132">IF(G131=0,0,((G131-IFERROR(INDEX('Valuation ASP Tables'!$C$31:$C$37,MATCH(G131,'Valuation ASP Tables'!$C$31:$C$37,-1)+1),0))*INDEX('Valuation ASP Tables'!$A$31:$A$37,MATCH(G131,'Valuation ASP Tables'!$C$31:$C$37,-1))+IFERROR(INDEX('Valuation ASP Tables'!$F$31:$F$37,MATCH(G131,'Valuation ASP Tables'!$C$31:$C$37,-1)+1),0))/G131)</f>
        <v>2.7092332715512351</v>
      </c>
      <c r="H132" s="339" cm="1">
        <f t="array" ref="H132">IF(H131=0,0,((H131-IFERROR(INDEX('Valuation ASP Tables'!$C$31:$C$37,MATCH(H131,'Valuation ASP Tables'!$C$31:$C$37,-1)+1),0))*INDEX('Valuation ASP Tables'!$A$31:$A$37,MATCH(H131,'Valuation ASP Tables'!$C$31:$C$37,-1))+IFERROR(INDEX('Valuation ASP Tables'!$F$31:$F$37,MATCH(H131,'Valuation ASP Tables'!$C$31:$C$37,-1)+1),0))/H131)</f>
        <v>2.2169404455088988</v>
      </c>
      <c r="I132" s="339" cm="1">
        <f t="array" ref="I132">IF(I131=0,0,((I131-IFERROR(INDEX('Valuation ASP Tables'!$C$31:$C$37,MATCH(I131,'Valuation ASP Tables'!$C$31:$C$37,-1)+1),0))*INDEX('Valuation ASP Tables'!$A$31:$A$37,MATCH(I131,'Valuation ASP Tables'!$C$31:$C$37,-1))+IFERROR(INDEX('Valuation ASP Tables'!$F$31:$F$37,MATCH(I131,'Valuation ASP Tables'!$C$31:$C$37,-1)+1),0))/I131)</f>
        <v>1.3514259837947127</v>
      </c>
      <c r="J132" s="339"/>
      <c r="K132" s="340"/>
      <c r="N132" s="226" t="s">
        <v>333</v>
      </c>
      <c r="O132" s="226"/>
      <c r="P132" s="226"/>
    </row>
    <row r="133" spans="1:16" ht="17" x14ac:dyDescent="0.2">
      <c r="A133" s="341" t="s">
        <v>334</v>
      </c>
      <c r="C133" s="342">
        <f>C132*C131</f>
        <v>0</v>
      </c>
      <c r="D133" s="342">
        <f>D132*D131</f>
        <v>0</v>
      </c>
      <c r="E133" s="342">
        <f t="shared" ref="E133:G133" si="57">E132*E131</f>
        <v>4515160000</v>
      </c>
      <c r="F133" s="342">
        <f t="shared" si="57"/>
        <v>15763720000</v>
      </c>
      <c r="G133" s="342">
        <f t="shared" si="57"/>
        <v>45839360000</v>
      </c>
      <c r="H133" s="342">
        <f>H132*H131</f>
        <v>122629440000</v>
      </c>
      <c r="I133" s="342">
        <f>I132*I131</f>
        <v>359590512290.43066</v>
      </c>
      <c r="J133" s="342"/>
      <c r="K133" s="343"/>
      <c r="L133" s="265"/>
      <c r="N133" s="344" t="s">
        <v>335</v>
      </c>
    </row>
    <row r="134" spans="1:16" s="227" customFormat="1" x14ac:dyDescent="0.2">
      <c r="A134" s="273" t="s">
        <v>336</v>
      </c>
      <c r="B134" s="265"/>
      <c r="C134" s="265">
        <f>C132*(C119*C118+C127*(C122*C129+C128*(1-C122)))</f>
        <v>0</v>
      </c>
      <c r="D134" s="265">
        <f>D132*(D119*D118+D127*(D122*D129+D128*(1-D122)))</f>
        <v>0</v>
      </c>
      <c r="E134" s="265">
        <f t="shared" ref="E134:G134" si="58">E132*(E119*E118+E127*(E122*E129+E128*(1-E122)))</f>
        <v>1354548000</v>
      </c>
      <c r="F134" s="265">
        <f>F132*(F119*F118+F127*(F122*F129+F128*(1-F122)))</f>
        <v>4729116000</v>
      </c>
      <c r="G134" s="265">
        <f t="shared" si="58"/>
        <v>13751808000</v>
      </c>
      <c r="H134" s="265">
        <f>H132*(H119*H118+H127*(H122*H129+H128*(1-H122)))</f>
        <v>36788832000</v>
      </c>
      <c r="I134" s="265">
        <f>I132*(I119*I118+I127*(I122*I129+I128*(1-I122)))</f>
        <v>117232324089.84268</v>
      </c>
      <c r="J134" s="265"/>
      <c r="K134" s="265"/>
      <c r="L134" s="265"/>
      <c r="N134" s="345" t="s">
        <v>337</v>
      </c>
      <c r="O134" s="226"/>
      <c r="P134" s="226"/>
    </row>
    <row r="135" spans="1:16" s="227" customFormat="1" x14ac:dyDescent="0.2">
      <c r="A135" s="273" t="s">
        <v>338</v>
      </c>
      <c r="B135" s="265"/>
      <c r="C135" s="326">
        <f>D135</f>
        <v>0.5</v>
      </c>
      <c r="D135" s="326">
        <f>E135</f>
        <v>0.5</v>
      </c>
      <c r="E135" s="326">
        <f t="shared" ref="E135:G135" si="59">F135</f>
        <v>0.5</v>
      </c>
      <c r="F135" s="326">
        <f t="shared" si="59"/>
        <v>0.5</v>
      </c>
      <c r="G135" s="326">
        <f t="shared" si="59"/>
        <v>0.5</v>
      </c>
      <c r="H135" s="326">
        <f>I135</f>
        <v>0.5</v>
      </c>
      <c r="I135" s="326">
        <f>$I$52</f>
        <v>0.5</v>
      </c>
      <c r="J135" s="326"/>
      <c r="K135" s="494"/>
      <c r="L135" s="526"/>
      <c r="M135" s="361"/>
      <c r="N135" s="226" t="s">
        <v>185</v>
      </c>
      <c r="O135" s="226"/>
      <c r="P135" s="226"/>
    </row>
    <row r="136" spans="1:16" s="227" customFormat="1" x14ac:dyDescent="0.2">
      <c r="A136" s="273" t="s">
        <v>339</v>
      </c>
      <c r="B136" s="265"/>
      <c r="C136" s="265">
        <f t="shared" ref="C136:G136" si="60">C135*C134</f>
        <v>0</v>
      </c>
      <c r="D136" s="265">
        <f>D135*D134</f>
        <v>0</v>
      </c>
      <c r="E136" s="265">
        <f t="shared" si="60"/>
        <v>677274000</v>
      </c>
      <c r="F136" s="265">
        <f t="shared" si="60"/>
        <v>2364558000</v>
      </c>
      <c r="G136" s="265">
        <f t="shared" si="60"/>
        <v>6875904000</v>
      </c>
      <c r="H136" s="265">
        <f>H135*H134</f>
        <v>18394416000</v>
      </c>
      <c r="I136" s="265">
        <f>I135*I134</f>
        <v>58616162044.921341</v>
      </c>
      <c r="J136" s="265"/>
      <c r="K136" s="306"/>
      <c r="L136" s="346"/>
      <c r="M136" s="361"/>
      <c r="N136" s="226" t="s">
        <v>340</v>
      </c>
      <c r="O136" s="226"/>
      <c r="P136" s="226"/>
    </row>
    <row r="137" spans="1:16" s="227" customFormat="1" x14ac:dyDescent="0.2">
      <c r="A137" s="273" t="s">
        <v>341</v>
      </c>
      <c r="B137" s="265"/>
      <c r="C137" s="22">
        <f t="shared" ref="C137:H137" si="61">C136*(1-$I$29-$I$30)</f>
        <v>0</v>
      </c>
      <c r="D137" s="22">
        <f>D136*(1-$I$29-$I$30)</f>
        <v>0</v>
      </c>
      <c r="E137" s="22">
        <f t="shared" si="61"/>
        <v>514728240</v>
      </c>
      <c r="F137" s="22">
        <f t="shared" si="61"/>
        <v>1797064080</v>
      </c>
      <c r="G137" s="22">
        <f t="shared" si="61"/>
        <v>5225687040</v>
      </c>
      <c r="H137" s="22">
        <f t="shared" si="61"/>
        <v>13979756160</v>
      </c>
      <c r="I137" s="22">
        <f>I136*(1-$I$29-$I$30)</f>
        <v>44548283154.140221</v>
      </c>
      <c r="J137" s="22"/>
      <c r="K137" s="494"/>
      <c r="N137" s="226" t="s">
        <v>342</v>
      </c>
      <c r="O137" s="226"/>
      <c r="P137" s="226"/>
    </row>
    <row r="138" spans="1:16" s="227" customFormat="1" x14ac:dyDescent="0.2">
      <c r="A138" s="318" t="s">
        <v>343</v>
      </c>
      <c r="B138" s="347"/>
      <c r="C138" s="347"/>
      <c r="D138" s="347"/>
      <c r="E138" s="347"/>
      <c r="F138" s="347"/>
      <c r="G138" s="347"/>
      <c r="H138" s="347"/>
      <c r="I138" s="347"/>
      <c r="J138" s="274"/>
      <c r="K138" s="226"/>
      <c r="N138" s="226"/>
      <c r="O138" s="226"/>
      <c r="P138" s="226"/>
    </row>
    <row r="139" spans="1:16" s="227" customFormat="1" ht="17" x14ac:dyDescent="0.2">
      <c r="A139" s="348" t="s">
        <v>344</v>
      </c>
      <c r="B139" s="265">
        <f>B134+B64+B104</f>
        <v>20821000000</v>
      </c>
      <c r="C139" s="265">
        <f>31536*10^6</f>
        <v>31536000000</v>
      </c>
      <c r="D139" s="265">
        <f>53823*10^6</f>
        <v>53823000000</v>
      </c>
      <c r="E139" s="265">
        <f>E134+E64+E104</f>
        <v>89118917705.78157</v>
      </c>
      <c r="F139" s="265">
        <f t="shared" ref="F139:G139" si="62">F134+F64+F104</f>
        <v>147915259313.31689</v>
      </c>
      <c r="G139" s="265">
        <f t="shared" si="62"/>
        <v>229246456337.56223</v>
      </c>
      <c r="H139" s="265">
        <f>H134+H64+H104</f>
        <v>324637417249.60626</v>
      </c>
      <c r="I139" s="265">
        <f>I134+I64+I104</f>
        <v>528782445129.18567</v>
      </c>
      <c r="J139" s="265"/>
      <c r="K139" s="226"/>
      <c r="M139" s="556"/>
      <c r="N139" s="226" t="s">
        <v>426</v>
      </c>
      <c r="O139" s="226"/>
      <c r="P139" s="226"/>
    </row>
    <row r="140" spans="1:16" s="227" customFormat="1" ht="17" x14ac:dyDescent="0.2">
      <c r="A140" s="348" t="s">
        <v>345</v>
      </c>
      <c r="B140" s="265">
        <f>B77+B136+B110</f>
        <v>883430000</v>
      </c>
      <c r="C140" s="265">
        <f>C77+C136</f>
        <v>1994000000</v>
      </c>
      <c r="D140" s="265">
        <v>8710000000</v>
      </c>
      <c r="E140" s="265">
        <f>E77+E136+E110</f>
        <v>27544826315.924149</v>
      </c>
      <c r="F140" s="265">
        <f t="shared" ref="F140:G140" si="63">F77+F136+F110</f>
        <v>46801294003.626099</v>
      </c>
      <c r="G140" s="265">
        <f t="shared" si="63"/>
        <v>74032917955.376572</v>
      </c>
      <c r="H140" s="265">
        <f>H77+H136+H110</f>
        <v>109040081853.48436</v>
      </c>
      <c r="I140" s="265">
        <f>I77+I136+I110</f>
        <v>190883023292.02472</v>
      </c>
      <c r="J140" s="350"/>
      <c r="K140" s="327"/>
      <c r="L140" s="527"/>
      <c r="N140" s="226" t="s">
        <v>415</v>
      </c>
      <c r="O140" s="226"/>
      <c r="P140" s="226"/>
    </row>
    <row r="141" spans="1:16" s="227" customFormat="1" ht="17" x14ac:dyDescent="0.2">
      <c r="A141" s="348" t="s">
        <v>346</v>
      </c>
      <c r="B141" s="265">
        <v>2985000000</v>
      </c>
      <c r="C141" s="265">
        <v>5817000000</v>
      </c>
      <c r="D141" s="559">
        <v>11621000000</v>
      </c>
      <c r="E141" s="265">
        <f t="shared" ref="E141:H141" si="64">E140+E81</f>
        <v>30406946667.086517</v>
      </c>
      <c r="F141" s="265">
        <f t="shared" si="64"/>
        <v>50480545828.894981</v>
      </c>
      <c r="G141" s="265">
        <f t="shared" si="64"/>
        <v>78911414396.637543</v>
      </c>
      <c r="H141" s="265">
        <f t="shared" si="64"/>
        <v>115678622662.83011</v>
      </c>
      <c r="I141" s="265">
        <f>I140+I81</f>
        <v>197521564101.37045</v>
      </c>
      <c r="J141" s="226"/>
      <c r="K141" s="308"/>
      <c r="N141" s="226" t="s">
        <v>347</v>
      </c>
      <c r="O141" s="226"/>
      <c r="P141" s="226"/>
    </row>
    <row r="142" spans="1:16" s="227" customFormat="1" ht="17" x14ac:dyDescent="0.2">
      <c r="A142" s="348" t="s">
        <v>348</v>
      </c>
      <c r="B142" s="265"/>
      <c r="C142" s="297">
        <f t="shared" ref="C142:H142" si="65">C87/C141</f>
        <v>1.6427711878975417</v>
      </c>
      <c r="D142" s="297">
        <f>D87/D141</f>
        <v>0.45133809482832804</v>
      </c>
      <c r="E142" s="349">
        <f t="shared" si="65"/>
        <v>0.29456434541576632</v>
      </c>
      <c r="F142" s="349">
        <f t="shared" si="65"/>
        <v>0.28534448796604628</v>
      </c>
      <c r="G142" s="349">
        <f t="shared" si="65"/>
        <v>0.28385386042910521</v>
      </c>
      <c r="H142" s="349">
        <f t="shared" si="65"/>
        <v>0.29506695310904008</v>
      </c>
      <c r="I142" s="349">
        <f t="shared" ref="I142" si="66">I87/I141</f>
        <v>0.17280613832854319</v>
      </c>
      <c r="J142" s="349"/>
      <c r="K142" s="226"/>
      <c r="N142" s="239" t="s">
        <v>349</v>
      </c>
      <c r="O142" s="226"/>
      <c r="P142" s="226"/>
    </row>
    <row r="143" spans="1:16" s="227" customFormat="1" ht="17" x14ac:dyDescent="0.2">
      <c r="A143" s="348" t="s">
        <v>350</v>
      </c>
      <c r="B143" s="265"/>
      <c r="C143" s="265">
        <v>748000000</v>
      </c>
      <c r="D143" s="265">
        <v>371000000</v>
      </c>
      <c r="E143" s="265">
        <f t="shared" ref="E143:I143" si="67">E87*$I30</f>
        <v>358272093.64329827</v>
      </c>
      <c r="F143" s="265">
        <f t="shared" si="67"/>
        <v>576173820.07170284</v>
      </c>
      <c r="G143" s="265">
        <f t="shared" si="67"/>
        <v>895972384.33625746</v>
      </c>
      <c r="H143" s="265">
        <f t="shared" si="67"/>
        <v>1365317549.1588655</v>
      </c>
      <c r="I143" s="265">
        <f t="shared" si="67"/>
        <v>1365317549.1588655</v>
      </c>
      <c r="J143" s="265"/>
      <c r="K143" s="226"/>
      <c r="N143" s="226" t="s">
        <v>351</v>
      </c>
      <c r="O143" s="226"/>
      <c r="P143" s="226"/>
    </row>
    <row r="144" spans="1:16" s="227" customFormat="1" ht="17" x14ac:dyDescent="0.2">
      <c r="A144" s="348" t="s">
        <v>352</v>
      </c>
      <c r="B144" s="265"/>
      <c r="C144" s="350">
        <f t="shared" ref="C144:H144" si="68">C87/C82</f>
        <v>0.74966658821683529</v>
      </c>
      <c r="D144" s="350">
        <f t="shared" si="68"/>
        <v>0.27774835839864437</v>
      </c>
      <c r="E144" s="350">
        <f t="shared" si="68"/>
        <v>0.4033102877136201</v>
      </c>
      <c r="F144" s="350">
        <f t="shared" si="68"/>
        <v>0.52174149681168069</v>
      </c>
      <c r="G144" s="350">
        <f t="shared" si="68"/>
        <v>0.62125998244247438</v>
      </c>
      <c r="H144" s="350">
        <f t="shared" si="68"/>
        <v>0.69698665791740899</v>
      </c>
      <c r="I144" s="350">
        <f t="shared" ref="I144" si="69">I87/I82</f>
        <v>0.80628453969201863</v>
      </c>
      <c r="J144" s="350"/>
      <c r="K144" s="226"/>
      <c r="N144" s="226" t="s">
        <v>353</v>
      </c>
      <c r="O144" s="226"/>
      <c r="P144" s="226"/>
    </row>
    <row r="145" spans="1:16" s="227" customFormat="1" ht="17" x14ac:dyDescent="0.2">
      <c r="A145" s="348" t="s">
        <v>354</v>
      </c>
      <c r="B145" s="265"/>
      <c r="C145" s="265">
        <f>C77+C136+C81-C143-(C77+C136-C143)*($I29)</f>
        <v>2566800000</v>
      </c>
      <c r="D145" s="22">
        <f>D77+D81+D136+D110-D143-(D77+D136+D110-D143)*($I29)</f>
        <v>5815194149.875</v>
      </c>
      <c r="E145" s="22">
        <f t="shared" ref="E145:I145" si="70">E77+E81+E136+E110-E143-(E77+E136+E110-E143)*($I29)</f>
        <v>24611363728.987049</v>
      </c>
      <c r="F145" s="22">
        <f t="shared" si="70"/>
        <v>40659347972.112396</v>
      </c>
      <c r="G145" s="22">
        <f t="shared" si="70"/>
        <v>63388052898.093224</v>
      </c>
      <c r="H145" s="22">
        <f t="shared" si="70"/>
        <v>92778352252.806152</v>
      </c>
      <c r="I145" s="22">
        <f t="shared" si="70"/>
        <v>158252705403.6384</v>
      </c>
      <c r="J145" s="22"/>
      <c r="K145" s="226"/>
      <c r="N145" s="11" t="s">
        <v>355</v>
      </c>
      <c r="O145" s="226"/>
      <c r="P145" s="226"/>
    </row>
    <row r="146" spans="1:16" s="227" customFormat="1" x14ac:dyDescent="0.2">
      <c r="A146" s="348"/>
      <c r="B146" s="265"/>
      <c r="C146" s="265"/>
      <c r="D146" s="287"/>
      <c r="E146" s="287"/>
      <c r="F146" s="287"/>
      <c r="G146" s="265"/>
      <c r="H146" s="265"/>
      <c r="I146" s="265"/>
      <c r="J146" s="265"/>
      <c r="K146" s="226"/>
      <c r="N146" s="226"/>
      <c r="O146" s="226"/>
      <c r="P146" s="226"/>
    </row>
    <row r="147" spans="1:16" s="227" customFormat="1" ht="17" x14ac:dyDescent="0.2">
      <c r="A147" s="348" t="s">
        <v>356</v>
      </c>
      <c r="B147" s="303">
        <f t="shared" ref="B147:G147" si="71">(B134*0.8+B71)/B139</f>
        <v>0.21242975841698286</v>
      </c>
      <c r="C147" s="303">
        <f>6630*10^6/C139</f>
        <v>0.2102359208523592</v>
      </c>
      <c r="D147" s="303">
        <f>13606/53823</f>
        <v>0.25279155751258753</v>
      </c>
      <c r="E147" s="303">
        <f t="shared" si="71"/>
        <v>0.46057473225309209</v>
      </c>
      <c r="F147" s="303">
        <f t="shared" si="71"/>
        <v>0.46477109958577406</v>
      </c>
      <c r="G147" s="303">
        <f t="shared" si="71"/>
        <v>0.46821238774249452</v>
      </c>
      <c r="H147" s="303">
        <f>(H134*0.8+H71)/H139</f>
        <v>0.47624940555274942</v>
      </c>
      <c r="I147" s="303">
        <f>(I134*0.8+I71)/I139</f>
        <v>0.50136220752107818</v>
      </c>
      <c r="J147" s="303"/>
      <c r="K147" s="226"/>
      <c r="N147" s="226" t="s">
        <v>357</v>
      </c>
      <c r="O147" s="226"/>
      <c r="P147" s="226"/>
    </row>
    <row r="148" spans="1:16" s="227" customFormat="1" ht="19" customHeight="1" x14ac:dyDescent="0.2">
      <c r="A148" s="348" t="s">
        <v>358</v>
      </c>
      <c r="B148" s="351">
        <f>B141/B139</f>
        <v>0.14336487200422651</v>
      </c>
      <c r="C148" s="351">
        <f>C141/C139</f>
        <v>0.1844558599695586</v>
      </c>
      <c r="D148" s="351">
        <f>D141/D139</f>
        <v>0.21591141333630604</v>
      </c>
      <c r="E148" s="351">
        <f t="shared" ref="E148:F148" si="72">E141/E139</f>
        <v>0.34119519682086391</v>
      </c>
      <c r="F148" s="351">
        <f t="shared" si="72"/>
        <v>0.34128017665821847</v>
      </c>
      <c r="G148" s="351">
        <f>G141/G139</f>
        <v>0.3442208689169074</v>
      </c>
      <c r="H148" s="351">
        <f>H141/H139</f>
        <v>0.35633176127041288</v>
      </c>
      <c r="I148" s="351">
        <f>I141/I139</f>
        <v>0.37354032063813009</v>
      </c>
      <c r="J148" s="351"/>
      <c r="K148" s="226"/>
      <c r="N148" s="226" t="s">
        <v>359</v>
      </c>
      <c r="O148" s="226"/>
      <c r="P148" s="226"/>
    </row>
    <row r="149" spans="1:16" s="227" customFormat="1" ht="19" customHeight="1" x14ac:dyDescent="0.2">
      <c r="A149" s="348" t="s">
        <v>360</v>
      </c>
      <c r="B149" s="351"/>
      <c r="C149" s="351"/>
      <c r="D149" s="351"/>
      <c r="E149" s="351"/>
      <c r="F149" s="351"/>
      <c r="G149" s="351"/>
      <c r="H149" s="352"/>
      <c r="I149" s="24">
        <f>$I$54</f>
        <v>10</v>
      </c>
      <c r="J149" s="456"/>
      <c r="K149" s="226"/>
      <c r="N149" s="226" t="s">
        <v>185</v>
      </c>
      <c r="O149" s="226"/>
      <c r="P149" s="226"/>
    </row>
    <row r="150" spans="1:16" s="227" customFormat="1" x14ac:dyDescent="0.2">
      <c r="A150" s="273" t="s">
        <v>361</v>
      </c>
      <c r="B150" s="353"/>
      <c r="C150" s="353"/>
      <c r="D150" s="353">
        <f>D152/D141</f>
        <v>86.156268823681273</v>
      </c>
      <c r="E150" s="353"/>
      <c r="F150" s="353"/>
      <c r="G150" s="352"/>
      <c r="H150" s="352"/>
      <c r="I150" s="24">
        <f>$I$53</f>
        <v>13</v>
      </c>
      <c r="J150" s="456"/>
      <c r="K150" s="226"/>
      <c r="N150" s="226" t="s">
        <v>185</v>
      </c>
      <c r="O150" s="226"/>
      <c r="P150" s="226"/>
    </row>
    <row r="151" spans="1:16" s="227" customFormat="1" x14ac:dyDescent="0.2">
      <c r="A151" s="273" t="s">
        <v>362</v>
      </c>
      <c r="B151" s="353"/>
      <c r="C151" s="353"/>
      <c r="D151" s="353"/>
      <c r="E151" s="353"/>
      <c r="F151" s="353"/>
      <c r="G151" s="352"/>
      <c r="H151" s="352"/>
      <c r="I151" s="24">
        <f>$I$55</f>
        <v>19</v>
      </c>
      <c r="J151" s="456"/>
      <c r="K151" s="306"/>
      <c r="N151" s="226" t="s">
        <v>185</v>
      </c>
      <c r="O151" s="226"/>
      <c r="P151" s="226"/>
    </row>
    <row r="152" spans="1:16" s="227" customFormat="1" x14ac:dyDescent="0.2">
      <c r="A152" s="273" t="s">
        <v>363</v>
      </c>
      <c r="B152" s="295"/>
      <c r="C152" s="295">
        <f>C153+C87-C86</f>
        <v>785287000000</v>
      </c>
      <c r="D152" s="295">
        <f>1001222*10^6</f>
        <v>1001222000000</v>
      </c>
      <c r="E152" s="295"/>
      <c r="F152" s="295"/>
      <c r="G152" s="295"/>
      <c r="H152" s="295"/>
      <c r="I152" s="23">
        <f>I150*(IF(I77&lt;0,0,I77)+I81)+I151*(I136)+I149*I110</f>
        <v>2869052542468.498</v>
      </c>
      <c r="J152" s="22"/>
      <c r="K152" s="226"/>
      <c r="N152" s="11" t="s">
        <v>364</v>
      </c>
      <c r="O152" s="226"/>
      <c r="P152" s="226"/>
    </row>
    <row r="153" spans="1:16" s="227" customFormat="1" x14ac:dyDescent="0.2">
      <c r="A153" s="273" t="s">
        <v>365</v>
      </c>
      <c r="B153" s="295"/>
      <c r="C153" s="295">
        <f>C154*C155</f>
        <v>788200000000</v>
      </c>
      <c r="D153" s="295">
        <f>1008631*10^6</f>
        <v>1008631000000</v>
      </c>
      <c r="E153" s="295"/>
      <c r="F153" s="295"/>
      <c r="G153" s="295"/>
      <c r="H153" s="295"/>
      <c r="I153" s="295">
        <f>I152-I87+I89+I86+I92</f>
        <v>3299784113219.8696</v>
      </c>
      <c r="J153" s="265"/>
      <c r="K153" s="306"/>
      <c r="N153" s="226" t="s">
        <v>366</v>
      </c>
      <c r="O153" s="226"/>
      <c r="P153" s="226"/>
    </row>
    <row r="154" spans="1:16" s="227" customFormat="1" x14ac:dyDescent="0.2">
      <c r="A154" s="273" t="s">
        <v>367</v>
      </c>
      <c r="B154" s="265"/>
      <c r="C154" s="265">
        <f>(960+166)*10^6</f>
        <v>1126000000</v>
      </c>
      <c r="D154" s="265">
        <f>1136.3*10^6</f>
        <v>1136300000</v>
      </c>
      <c r="E154" s="265">
        <f t="shared" ref="E154" si="73">F154</f>
        <v>1140561125</v>
      </c>
      <c r="F154" s="265">
        <f>G154</f>
        <v>1140561125</v>
      </c>
      <c r="G154" s="265">
        <f>H154</f>
        <v>1140561125</v>
      </c>
      <c r="H154" s="265">
        <f>I154</f>
        <v>1140561125</v>
      </c>
      <c r="I154" s="265">
        <f>($I21+$I22)/($I20/$D154)+$D154</f>
        <v>1140561125</v>
      </c>
      <c r="J154" s="265"/>
      <c r="K154" s="226"/>
      <c r="N154" s="11" t="s">
        <v>420</v>
      </c>
      <c r="O154" s="226"/>
      <c r="P154" s="226"/>
    </row>
    <row r="155" spans="1:16" s="227" customFormat="1" x14ac:dyDescent="0.2">
      <c r="A155" s="273" t="s">
        <v>368</v>
      </c>
      <c r="C155" s="354">
        <v>700</v>
      </c>
      <c r="D155" s="355">
        <v>998</v>
      </c>
      <c r="E155" s="355"/>
      <c r="F155" s="355"/>
      <c r="G155" s="355"/>
      <c r="H155" s="355"/>
      <c r="I155" s="355">
        <f>I153/I154</f>
        <v>2893.1234292417862</v>
      </c>
      <c r="J155" s="355"/>
      <c r="K155" s="356"/>
      <c r="N155" s="226" t="s">
        <v>369</v>
      </c>
      <c r="O155" s="226"/>
      <c r="P155" s="226"/>
    </row>
    <row r="156" spans="1:16" s="227" customFormat="1" x14ac:dyDescent="0.2">
      <c r="A156" s="273" t="s">
        <v>370</v>
      </c>
      <c r="B156" s="354"/>
      <c r="C156" s="355"/>
      <c r="D156" s="357">
        <f>D145/D153</f>
        <v>5.7654327002392355E-3</v>
      </c>
      <c r="E156" s="355"/>
      <c r="F156" s="355"/>
      <c r="G156" s="357"/>
      <c r="H156" s="357"/>
      <c r="I156" s="357">
        <f>I145/I153</f>
        <v>4.7958502730415985E-2</v>
      </c>
      <c r="J156" s="357"/>
      <c r="K156" s="226"/>
      <c r="N156" s="226" t="s">
        <v>371</v>
      </c>
      <c r="O156" s="226"/>
      <c r="P156" s="226"/>
    </row>
    <row r="157" spans="1:16" s="227" customFormat="1" x14ac:dyDescent="0.2">
      <c r="A157" s="358" t="s">
        <v>372</v>
      </c>
      <c r="B157" s="359"/>
      <c r="C157" s="359"/>
      <c r="D157" s="359"/>
      <c r="E157" s="359"/>
      <c r="F157" s="359"/>
      <c r="G157" s="360"/>
      <c r="H157" s="360"/>
      <c r="I157" s="360">
        <f>(I155/D155)^(1/5)-1</f>
        <v>0.23722100372731658</v>
      </c>
      <c r="J157" s="457"/>
      <c r="K157" s="226"/>
      <c r="N157" s="226" t="s">
        <v>373</v>
      </c>
      <c r="O157" s="226"/>
      <c r="P157" s="226"/>
    </row>
    <row r="158" spans="1:16" s="227" customFormat="1" x14ac:dyDescent="0.2">
      <c r="G158" s="361"/>
      <c r="H158" s="361"/>
      <c r="I158" s="361"/>
      <c r="J158" s="361"/>
      <c r="K158" s="226"/>
      <c r="N158" s="226"/>
      <c r="O158" s="226"/>
      <c r="P158" s="226"/>
    </row>
    <row r="159" spans="1:16" s="227" customFormat="1" ht="17" x14ac:dyDescent="0.2">
      <c r="A159" s="227" t="s">
        <v>374</v>
      </c>
      <c r="H159" s="362"/>
      <c r="I159" s="565">
        <f>I152/I141</f>
        <v>14.525262370826841</v>
      </c>
      <c r="J159" s="362"/>
      <c r="K159" s="226"/>
      <c r="N159" s="226"/>
      <c r="O159" s="226"/>
      <c r="P159" s="226"/>
    </row>
    <row r="160" spans="1:16" s="227" customFormat="1" x14ac:dyDescent="0.2">
      <c r="H160" s="363"/>
      <c r="I160" s="364"/>
      <c r="J160" s="364"/>
      <c r="K160" s="226"/>
      <c r="N160" s="226"/>
      <c r="O160" s="226"/>
      <c r="P160" s="226"/>
    </row>
    <row r="161" spans="1:16" s="227" customFormat="1" x14ac:dyDescent="0.2">
      <c r="H161" s="364"/>
      <c r="I161" s="364"/>
      <c r="J161" s="364"/>
      <c r="K161" s="226"/>
      <c r="N161" s="226"/>
      <c r="O161" s="226"/>
      <c r="P161" s="226"/>
    </row>
    <row r="162" spans="1:16" s="227" customFormat="1" x14ac:dyDescent="0.2">
      <c r="H162" s="364"/>
      <c r="I162" s="364"/>
      <c r="J162" s="364"/>
      <c r="K162" s="226"/>
      <c r="N162" s="226"/>
      <c r="O162" s="226"/>
      <c r="P162" s="226"/>
    </row>
    <row r="163" spans="1:16" s="227" customFormat="1" x14ac:dyDescent="0.2">
      <c r="B163" s="365"/>
      <c r="C163" s="365"/>
      <c r="D163" s="365"/>
      <c r="E163" s="365"/>
      <c r="F163" s="365"/>
      <c r="G163" s="365"/>
      <c r="H163" s="365"/>
      <c r="K163" s="226"/>
      <c r="N163" s="226"/>
      <c r="O163" s="226"/>
      <c r="P163" s="226"/>
    </row>
    <row r="164" spans="1:16" s="227" customFormat="1" x14ac:dyDescent="0.2">
      <c r="A164" s="341"/>
      <c r="B164" s="341"/>
      <c r="C164" s="341"/>
      <c r="D164" s="341"/>
      <c r="E164" s="341"/>
      <c r="F164" s="341"/>
      <c r="G164" s="341"/>
      <c r="H164" s="341"/>
      <c r="I164" s="341"/>
      <c r="J164" s="341"/>
      <c r="K164" s="341"/>
      <c r="N164" s="226"/>
      <c r="O164" s="226"/>
      <c r="P164" s="226"/>
    </row>
    <row r="165" spans="1:16" s="227" customFormat="1" x14ac:dyDescent="0.2">
      <c r="A165" s="341"/>
      <c r="B165" s="341"/>
      <c r="C165" s="341"/>
      <c r="D165" s="341"/>
      <c r="E165" s="341"/>
      <c r="F165" s="341"/>
      <c r="G165" s="341"/>
      <c r="H165" s="341"/>
      <c r="I165" s="341"/>
      <c r="J165" s="341"/>
      <c r="K165" s="341"/>
      <c r="N165" s="226"/>
      <c r="O165" s="226"/>
      <c r="P165" s="226"/>
    </row>
    <row r="166" spans="1:16" s="227" customFormat="1" x14ac:dyDescent="0.2">
      <c r="A166" s="341"/>
      <c r="B166" s="341"/>
      <c r="C166" s="341"/>
      <c r="D166" s="341"/>
      <c r="E166" s="341"/>
      <c r="F166" s="341"/>
      <c r="G166" s="341"/>
      <c r="H166" s="341"/>
      <c r="I166" s="341"/>
      <c r="J166" s="341"/>
      <c r="K166" s="341"/>
      <c r="N166" s="226"/>
      <c r="O166" s="226"/>
      <c r="P166" s="226"/>
    </row>
    <row r="167" spans="1:16" s="227" customFormat="1" x14ac:dyDescent="0.2">
      <c r="A167" s="341"/>
      <c r="B167" s="341"/>
      <c r="C167" s="341"/>
      <c r="D167" s="341"/>
      <c r="E167" s="341"/>
      <c r="F167" s="341"/>
      <c r="G167" s="341"/>
      <c r="H167" s="341"/>
      <c r="I167" s="341"/>
      <c r="J167" s="341"/>
      <c r="K167" s="341"/>
      <c r="N167" s="226"/>
      <c r="O167" s="226"/>
      <c r="P167" s="226"/>
    </row>
    <row r="168" spans="1:16" s="227" customFormat="1" x14ac:dyDescent="0.2">
      <c r="A168" s="341"/>
      <c r="B168" s="341"/>
      <c r="C168" s="341"/>
      <c r="D168" s="341"/>
      <c r="E168" s="341"/>
      <c r="F168" s="341"/>
      <c r="G168" s="341"/>
      <c r="H168" s="341"/>
      <c r="I168" s="341"/>
      <c r="J168" s="341"/>
      <c r="K168" s="341"/>
      <c r="N168" s="226"/>
      <c r="O168" s="226"/>
      <c r="P168" s="226"/>
    </row>
    <row r="169" spans="1:16" s="227" customFormat="1" x14ac:dyDescent="0.2">
      <c r="A169" s="341"/>
      <c r="B169" s="341"/>
      <c r="C169" s="341"/>
      <c r="D169" s="341"/>
      <c r="E169" s="341"/>
      <c r="F169" s="341"/>
      <c r="G169" s="341"/>
      <c r="H169" s="341"/>
      <c r="I169" s="341"/>
      <c r="J169" s="341"/>
      <c r="K169" s="341"/>
      <c r="N169" s="226"/>
      <c r="O169" s="226"/>
      <c r="P169" s="226"/>
    </row>
    <row r="170" spans="1:16" s="227" customFormat="1" ht="51" customHeight="1" x14ac:dyDescent="0.2">
      <c r="A170" s="341"/>
      <c r="B170" s="341"/>
      <c r="C170" s="341"/>
      <c r="D170" s="341"/>
      <c r="E170" s="341"/>
      <c r="F170" s="341"/>
      <c r="G170" s="341"/>
      <c r="H170" s="341"/>
      <c r="I170" s="341"/>
      <c r="J170" s="341"/>
      <c r="K170" s="341"/>
      <c r="N170" s="226"/>
      <c r="O170" s="226"/>
      <c r="P170" s="226"/>
    </row>
    <row r="171" spans="1:16" s="227" customFormat="1" x14ac:dyDescent="0.2">
      <c r="A171" s="341"/>
      <c r="B171" s="341"/>
      <c r="C171" s="341"/>
      <c r="D171" s="341"/>
      <c r="E171" s="341"/>
      <c r="F171" s="341"/>
      <c r="G171" s="341"/>
      <c r="H171" s="341"/>
      <c r="I171" s="341"/>
      <c r="J171" s="341"/>
      <c r="K171" s="341"/>
      <c r="N171" s="226"/>
      <c r="O171" s="226"/>
      <c r="P171" s="226"/>
    </row>
    <row r="172" spans="1:16" s="227" customFormat="1" x14ac:dyDescent="0.2">
      <c r="A172" s="341"/>
      <c r="B172" s="341"/>
      <c r="C172" s="341"/>
      <c r="D172" s="341"/>
      <c r="E172" s="341"/>
      <c r="F172" s="341"/>
      <c r="G172" s="341"/>
      <c r="H172" s="341"/>
      <c r="I172" s="341"/>
      <c r="J172" s="341"/>
      <c r="K172" s="341"/>
      <c r="N172" s="226"/>
      <c r="O172" s="226"/>
      <c r="P172" s="226"/>
    </row>
    <row r="173" spans="1:16" s="227" customFormat="1" x14ac:dyDescent="0.2">
      <c r="A173" s="341"/>
      <c r="B173" s="341"/>
      <c r="C173" s="341"/>
      <c r="D173" s="341"/>
      <c r="E173" s="341"/>
      <c r="F173" s="341"/>
      <c r="G173" s="341"/>
      <c r="H173" s="341"/>
      <c r="I173" s="341"/>
      <c r="J173" s="341"/>
      <c r="K173" s="341"/>
      <c r="N173" s="226"/>
      <c r="O173" s="226"/>
      <c r="P173" s="226"/>
    </row>
    <row r="174" spans="1:16" s="227" customFormat="1" x14ac:dyDescent="0.2">
      <c r="A174" s="341"/>
      <c r="B174" s="341"/>
      <c r="C174" s="341"/>
      <c r="D174" s="341"/>
      <c r="E174" s="341"/>
      <c r="F174" s="341"/>
      <c r="G174" s="341"/>
      <c r="H174" s="341"/>
      <c r="I174" s="341"/>
      <c r="J174" s="341"/>
      <c r="K174" s="341"/>
      <c r="N174" s="226"/>
      <c r="O174" s="226"/>
      <c r="P174" s="226"/>
    </row>
    <row r="175" spans="1:16" s="227" customFormat="1" x14ac:dyDescent="0.2">
      <c r="A175" s="341"/>
      <c r="B175" s="341"/>
      <c r="C175" s="341"/>
      <c r="D175" s="341"/>
      <c r="E175" s="341"/>
      <c r="F175" s="341"/>
      <c r="G175" s="341"/>
      <c r="H175" s="341"/>
      <c r="I175" s="341"/>
      <c r="J175" s="341"/>
      <c r="K175" s="341"/>
      <c r="N175" s="226"/>
      <c r="O175" s="226"/>
      <c r="P175" s="226"/>
    </row>
    <row r="176" spans="1:16" s="227" customFormat="1" x14ac:dyDescent="0.2">
      <c r="A176" s="341"/>
      <c r="B176" s="341"/>
      <c r="C176" s="341"/>
      <c r="D176" s="341"/>
      <c r="E176" s="341"/>
      <c r="F176" s="341"/>
      <c r="G176" s="341"/>
      <c r="H176" s="341"/>
      <c r="I176" s="341"/>
      <c r="J176" s="341"/>
      <c r="K176" s="341"/>
      <c r="N176" s="226"/>
      <c r="O176" s="226"/>
      <c r="P176" s="226"/>
    </row>
    <row r="177" spans="2:11" x14ac:dyDescent="0.2">
      <c r="K177" s="341"/>
    </row>
    <row r="178" spans="2:11" x14ac:dyDescent="0.2">
      <c r="K178" s="341"/>
    </row>
    <row r="179" spans="2:11" x14ac:dyDescent="0.2">
      <c r="K179" s="341"/>
    </row>
    <row r="180" spans="2:11" x14ac:dyDescent="0.2">
      <c r="K180" s="341"/>
    </row>
    <row r="181" spans="2:11" ht="16" customHeight="1" x14ac:dyDescent="0.2">
      <c r="K181" s="341"/>
    </row>
    <row r="182" spans="2:11" ht="16" customHeight="1" x14ac:dyDescent="0.2">
      <c r="K182" s="341"/>
    </row>
    <row r="183" spans="2:11" ht="16" customHeight="1" x14ac:dyDescent="0.2">
      <c r="K183" s="341"/>
    </row>
    <row r="185" spans="2:11" x14ac:dyDescent="0.2">
      <c r="C185" s="366"/>
      <c r="D185" s="366"/>
      <c r="E185" s="366"/>
      <c r="F185" s="366"/>
      <c r="G185" s="366"/>
      <c r="H185" s="366"/>
      <c r="K185" s="341"/>
    </row>
    <row r="186" spans="2:11" x14ac:dyDescent="0.2">
      <c r="C186" s="366"/>
      <c r="D186" s="366"/>
      <c r="E186" s="366"/>
      <c r="F186" s="366"/>
      <c r="G186" s="366"/>
      <c r="H186" s="366"/>
      <c r="K186" s="367"/>
    </row>
    <row r="188" spans="2:11" x14ac:dyDescent="0.2">
      <c r="C188" s="366"/>
      <c r="D188" s="366"/>
      <c r="E188" s="366"/>
      <c r="F188" s="366"/>
      <c r="G188" s="366"/>
      <c r="H188" s="366"/>
      <c r="K188" s="368"/>
    </row>
    <row r="189" spans="2:11" x14ac:dyDescent="0.2">
      <c r="C189" s="366"/>
      <c r="D189" s="366"/>
      <c r="E189" s="366"/>
      <c r="F189" s="366"/>
      <c r="G189" s="366"/>
      <c r="H189" s="366"/>
    </row>
    <row r="190" spans="2:11" x14ac:dyDescent="0.2">
      <c r="C190" s="366"/>
      <c r="D190" s="366"/>
      <c r="E190" s="366"/>
      <c r="F190" s="366"/>
    </row>
    <row r="191" spans="2:11" x14ac:dyDescent="0.2">
      <c r="C191" s="366"/>
      <c r="D191" s="366"/>
      <c r="E191" s="366"/>
      <c r="F191" s="366"/>
      <c r="G191" s="366"/>
      <c r="H191" s="366"/>
    </row>
    <row r="192" spans="2:11" x14ac:dyDescent="0.2">
      <c r="B192" s="366"/>
      <c r="C192" s="366"/>
      <c r="D192" s="366"/>
      <c r="E192" s="366"/>
      <c r="F192" s="366"/>
      <c r="G192" s="366"/>
      <c r="H192" s="366"/>
    </row>
    <row r="193" spans="2:3" x14ac:dyDescent="0.2">
      <c r="B193" s="369"/>
    </row>
    <row r="194" spans="2:3" x14ac:dyDescent="0.2">
      <c r="C194" s="367"/>
    </row>
  </sheetData>
  <sheetProtection algorithmName="SHA-512" hashValue="fjei9XlxwhY1ZUVf1opymTM254tnV20TGCB1u/KuX+/DgzyuWagJRmXVTVV814FKNH4u2WSDp4jzhP/wFP2e7g==" saltValue="C3rMdwrusiY1yRlna3dt4Q==" spinCount="100000" sheet="1" objects="1" scenarios="1"/>
  <mergeCells count="2">
    <mergeCell ref="A5:G5"/>
    <mergeCell ref="A6:G6"/>
  </mergeCells>
  <dataValidations count="1">
    <dataValidation type="whole" operator="greaterThanOrEqual" allowBlank="1" showInputMessage="1" showErrorMessage="1" sqref="J16:J17" xr:uid="{9911848D-9DD8-034C-851C-401DF911F4D3}">
      <formula1>2022</formula1>
    </dataValidation>
  </dataValidations>
  <pageMargins left="0.7" right="0.7" top="0.75" bottom="0.75" header="0.3" footer="0.3"/>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2355C-F265-F44B-B3F4-9B38140883AC}">
  <sheetPr codeName="Sheet8">
    <tabColor theme="5" tint="0.59999389629810485"/>
  </sheetPr>
  <dimension ref="A1:JJY176"/>
  <sheetViews>
    <sheetView zoomScaleNormal="100" workbookViewId="0">
      <selection sqref="A1:K1048576"/>
    </sheetView>
  </sheetViews>
  <sheetFormatPr baseColWidth="10" defaultColWidth="14.1640625" defaultRowHeight="16" x14ac:dyDescent="0.2"/>
  <cols>
    <col min="1" max="1" width="49.83203125" style="8" customWidth="1"/>
    <col min="2" max="3" width="13.1640625" style="8" hidden="1" customWidth="1"/>
    <col min="4" max="4" width="16" style="8" customWidth="1"/>
    <col min="5" max="5" width="21.83203125" style="8" hidden="1" customWidth="1"/>
    <col min="6" max="6" width="16.33203125" style="8" hidden="1" customWidth="1"/>
    <col min="7" max="7" width="17.33203125" style="8" hidden="1" customWidth="1"/>
    <col min="8" max="8" width="18.6640625" style="9" hidden="1" customWidth="1"/>
    <col min="9" max="9" width="21.1640625" style="9" customWidth="1"/>
    <col min="10" max="10" width="9.83203125" style="417" customWidth="1"/>
    <col min="11" max="11" width="19.5" style="9" customWidth="1"/>
    <col min="12" max="12" width="14.1640625" style="9"/>
    <col min="13" max="13" width="16.5" style="8" customWidth="1"/>
    <col min="14" max="14" width="16.6640625" style="8" bestFit="1" customWidth="1"/>
    <col min="15" max="15" width="17.6640625" style="8" bestFit="1" customWidth="1"/>
    <col min="16" max="16" width="14.1640625" style="8"/>
    <col min="17" max="17" width="14.1640625" style="9"/>
    <col min="18" max="15788" width="14.1640625" style="8"/>
    <col min="15789" max="15789" width="14.1640625" style="8" bestFit="1"/>
    <col min="15790" max="16384" width="14.1640625" style="8"/>
  </cols>
  <sheetData>
    <row r="1" spans="1:21" s="10" customFormat="1" ht="19" x14ac:dyDescent="0.2">
      <c r="A1" s="84" t="s">
        <v>154</v>
      </c>
      <c r="B1" s="83"/>
      <c r="C1" s="83"/>
      <c r="D1" s="83"/>
      <c r="E1" s="83"/>
      <c r="F1" s="83"/>
      <c r="G1" s="83"/>
      <c r="H1" s="11"/>
      <c r="I1" s="11"/>
      <c r="J1" s="149"/>
      <c r="K1" s="11"/>
      <c r="L1" s="11"/>
      <c r="Q1" s="11"/>
    </row>
    <row r="2" spans="1:21" s="10" customFormat="1" x14ac:dyDescent="0.2">
      <c r="A2" s="82" t="s">
        <v>375</v>
      </c>
      <c r="B2" s="11"/>
      <c r="C2" s="11"/>
      <c r="D2" s="11"/>
      <c r="E2" s="11"/>
      <c r="F2" s="11"/>
      <c r="G2" s="11"/>
      <c r="H2" s="11"/>
      <c r="I2" s="11"/>
      <c r="J2" s="149"/>
      <c r="K2" s="11"/>
      <c r="L2" s="11"/>
      <c r="Q2" s="11"/>
    </row>
    <row r="3" spans="1:21" s="10" customFormat="1" ht="13" customHeight="1" x14ac:dyDescent="0.2">
      <c r="A3" s="82" t="s">
        <v>39</v>
      </c>
      <c r="B3" s="11"/>
      <c r="C3" s="11"/>
      <c r="D3" s="11"/>
      <c r="E3" s="11"/>
      <c r="F3" s="11"/>
      <c r="G3" s="11"/>
      <c r="H3" s="75"/>
      <c r="I3" s="75"/>
      <c r="J3" s="376"/>
      <c r="K3" s="11"/>
      <c r="L3" s="11"/>
      <c r="Q3" s="11"/>
    </row>
    <row r="4" spans="1:21" s="10" customFormat="1" ht="17" x14ac:dyDescent="0.2">
      <c r="A4" s="81" t="s">
        <v>31</v>
      </c>
      <c r="B4" s="80"/>
      <c r="C4" s="80"/>
      <c r="D4" s="80"/>
      <c r="E4" s="80"/>
      <c r="F4" s="80"/>
      <c r="G4" s="202"/>
      <c r="H4" s="75"/>
      <c r="I4" s="75"/>
      <c r="J4" s="376"/>
      <c r="K4" s="11"/>
      <c r="L4" s="11"/>
      <c r="Q4" s="11"/>
    </row>
    <row r="5" spans="1:21" s="10" customFormat="1" ht="36" customHeight="1" x14ac:dyDescent="0.2">
      <c r="A5" s="571" t="s">
        <v>93</v>
      </c>
      <c r="B5" s="571"/>
      <c r="C5" s="571"/>
      <c r="D5" s="571"/>
      <c r="E5" s="571"/>
      <c r="F5" s="571"/>
      <c r="G5" s="583"/>
      <c r="H5" s="75"/>
      <c r="I5" s="75"/>
      <c r="J5" s="376"/>
      <c r="K5" s="11"/>
      <c r="L5" s="11"/>
      <c r="Q5" s="11"/>
    </row>
    <row r="6" spans="1:21" s="10" customFormat="1" ht="39" customHeight="1" x14ac:dyDescent="0.2">
      <c r="A6" s="577" t="s">
        <v>94</v>
      </c>
      <c r="B6" s="577"/>
      <c r="C6" s="577"/>
      <c r="D6" s="577"/>
      <c r="E6" s="577"/>
      <c r="F6" s="577"/>
      <c r="G6" s="584"/>
      <c r="H6" s="75"/>
      <c r="I6" s="75"/>
      <c r="J6" s="376"/>
      <c r="L6" s="11"/>
    </row>
    <row r="7" spans="1:21" s="10" customFormat="1" ht="17" x14ac:dyDescent="0.2">
      <c r="A7" s="79"/>
      <c r="B7" s="79"/>
      <c r="C7" s="79"/>
      <c r="D7" s="79"/>
      <c r="E7" s="79"/>
      <c r="F7" s="79"/>
      <c r="G7" s="79"/>
      <c r="H7" s="79"/>
      <c r="I7" s="79"/>
      <c r="J7" s="377"/>
      <c r="K7" s="79" t="s">
        <v>157</v>
      </c>
      <c r="L7" s="79"/>
      <c r="M7" s="79"/>
      <c r="N7" s="79"/>
      <c r="O7" s="79"/>
      <c r="P7" s="79"/>
      <c r="Q7" s="11"/>
    </row>
    <row r="8" spans="1:21" s="10" customFormat="1" ht="34" x14ac:dyDescent="0.2">
      <c r="A8" s="79"/>
      <c r="B8" s="79"/>
      <c r="C8" s="79"/>
      <c r="D8" s="79"/>
      <c r="E8" s="79"/>
      <c r="F8" s="79"/>
      <c r="G8" s="79"/>
      <c r="H8" s="79"/>
      <c r="I8" s="79"/>
      <c r="J8" s="377"/>
      <c r="K8" s="532" t="s">
        <v>158</v>
      </c>
      <c r="L8" s="529">
        <f ca="1">I155</f>
        <v>4236.7606148616533</v>
      </c>
      <c r="M8" s="558"/>
      <c r="N8" s="79"/>
      <c r="O8" s="79"/>
      <c r="Q8" s="11"/>
    </row>
    <row r="9" spans="1:21" s="10" customFormat="1" x14ac:dyDescent="0.2">
      <c r="A9" s="82" t="s">
        <v>155</v>
      </c>
      <c r="B9" s="11"/>
      <c r="C9" s="11"/>
      <c r="D9" s="11"/>
      <c r="E9" s="11"/>
      <c r="F9" s="11"/>
      <c r="J9" s="85"/>
      <c r="K9" s="530" t="s">
        <v>159</v>
      </c>
      <c r="L9" s="531">
        <f ca="1">I157</f>
        <v>0.33530562040850653</v>
      </c>
      <c r="Q9" s="11"/>
      <c r="R9" s="74"/>
    </row>
    <row r="10" spans="1:21" s="10" customFormat="1" ht="30" customHeight="1" x14ac:dyDescent="0.2">
      <c r="A10" s="78"/>
      <c r="B10" s="77">
        <v>2019</v>
      </c>
      <c r="C10" s="77">
        <v>2020</v>
      </c>
      <c r="D10" s="77">
        <v>2021</v>
      </c>
      <c r="E10" s="77">
        <v>2022</v>
      </c>
      <c r="F10" s="77">
        <v>2023</v>
      </c>
      <c r="G10" s="77">
        <v>2024</v>
      </c>
      <c r="H10" s="77">
        <v>2025</v>
      </c>
      <c r="I10" s="77">
        <v>2026</v>
      </c>
      <c r="J10" s="378"/>
      <c r="K10" s="75" t="s">
        <v>119</v>
      </c>
      <c r="L10" s="11"/>
      <c r="N10" s="97" t="s">
        <v>376</v>
      </c>
      <c r="O10" s="97" t="s">
        <v>377</v>
      </c>
      <c r="T10" s="94"/>
      <c r="U10" s="94"/>
    </row>
    <row r="11" spans="1:21" s="10" customFormat="1" x14ac:dyDescent="0.2">
      <c r="A11" s="547" t="s">
        <v>160</v>
      </c>
      <c r="B11" s="76"/>
      <c r="C11" s="76"/>
      <c r="D11" s="76"/>
      <c r="E11" s="76"/>
      <c r="F11" s="76"/>
      <c r="G11" s="76"/>
      <c r="H11" s="76"/>
      <c r="I11" s="76"/>
      <c r="J11" s="379"/>
      <c r="K11" s="64" t="s">
        <v>378</v>
      </c>
      <c r="L11" s="11"/>
      <c r="N11" s="97"/>
      <c r="O11" s="97"/>
    </row>
    <row r="12" spans="1:21" s="63" customFormat="1" x14ac:dyDescent="0.2">
      <c r="A12" s="71" t="s">
        <v>379</v>
      </c>
      <c r="B12" s="22"/>
      <c r="C12" s="22"/>
      <c r="D12" s="22"/>
      <c r="E12" s="22"/>
      <c r="F12" s="22"/>
      <c r="G12" s="50"/>
      <c r="H12" s="458"/>
      <c r="I12" s="50">
        <f ca="1">IF(O12='Tesla Valuation Inputs'!D12,O12,IF(_xlfn.NORM.INV(N12,O12,('Tesla Valuation Inputs'!D12-O12))&lt;'Tesla Valuation Inputs'!B12,'Tesla Valuation Inputs'!B12,IF(_xlfn.NORM.INV(N12,O12,('Tesla Valuation Inputs'!D12-O12))&gt;'Tesla Valuation Inputs'!E12,'Tesla Valuation Inputs'!E12,_xlfn.NORM.INV(N12,O12,('Tesla Valuation Inputs'!D12-O12)))))</f>
        <v>0.44042387449788234</v>
      </c>
      <c r="J12" s="380"/>
      <c r="K12" s="64" t="s">
        <v>164</v>
      </c>
      <c r="L12" s="64"/>
      <c r="N12" s="97">
        <f ca="1">RAND()</f>
        <v>0.27566736525820468</v>
      </c>
      <c r="O12" s="98">
        <f>('Tesla Valuation Inputs'!D12-'Tesla Valuation Inputs'!C12)/2+'Tesla Valuation Inputs'!C12</f>
        <v>0.5</v>
      </c>
      <c r="P12" s="92"/>
    </row>
    <row r="13" spans="1:21" s="63" customFormat="1" x14ac:dyDescent="0.2">
      <c r="A13" s="177" t="s">
        <v>380</v>
      </c>
      <c r="B13" s="22"/>
      <c r="C13" s="22"/>
      <c r="I13" s="472">
        <f ca="1">IF(O13='Tesla Valuation Inputs'!C13,O13,IF(_xlfn.NORM.INV(N13,O13,('Tesla Valuation Inputs'!C13-O13))&lt;'Tesla Valuation Inputs'!B13,'Tesla Valuation Inputs'!B13,IF(_xlfn.NORM.INV(N13,O13,('Tesla Valuation Inputs'!C13-O13))&gt;'Tesla Valuation Inputs'!E13,'Tesla Valuation Inputs'!E13,_xlfn.NORM.INV(N13,O13,('Tesla Valuation Inputs'!C13-O13)))))</f>
        <v>8649.2691249819181</v>
      </c>
      <c r="J13" s="381"/>
      <c r="K13" s="64" t="s">
        <v>166</v>
      </c>
      <c r="L13" s="64"/>
      <c r="N13" s="97">
        <f ca="1">RAND()</f>
        <v>0.95151336017152044</v>
      </c>
      <c r="O13" s="99">
        <f>('Tesla Valuation Inputs'!C13-'Tesla Valuation Inputs'!D13)/2+'Tesla Valuation Inputs'!D13</f>
        <v>4500</v>
      </c>
      <c r="P13" s="93"/>
    </row>
    <row r="14" spans="1:21" s="63" customFormat="1" x14ac:dyDescent="0.2">
      <c r="A14" s="58" t="s">
        <v>136</v>
      </c>
      <c r="B14" s="22"/>
      <c r="C14" s="22"/>
      <c r="D14" s="22"/>
      <c r="E14" s="22"/>
      <c r="F14" s="22"/>
      <c r="G14" s="50"/>
      <c r="H14" s="458"/>
      <c r="I14" s="50">
        <f ca="1">IF(O14='Tesla Valuation Inputs'!D14,O14,IF(_xlfn.NORM.INV(N14,O14,('Tesla Valuation Inputs'!D14-'Monte Carlo Single Simulation'!O14))&lt;'Tesla Valuation Inputs'!B14,'Tesla Valuation Inputs'!B14,IF(_xlfn.NORM.INV(N14,O14,('Tesla Valuation Inputs'!D14-O14))&gt;'Tesla Valuation Inputs'!E14,'Tesla Valuation Inputs'!E14,_xlfn.NORM.INV(N14,O14,('Tesla Valuation Inputs'!D14-O14)))))</f>
        <v>0.70220163327343965</v>
      </c>
      <c r="J14" s="380"/>
      <c r="K14" s="64" t="s">
        <v>167</v>
      </c>
      <c r="L14" s="64"/>
      <c r="N14" s="97">
        <f t="shared" ref="N14:N44" ca="1" si="0">RAND()</f>
        <v>0.42418701092894473</v>
      </c>
      <c r="O14" s="103">
        <f>('Tesla Valuation Inputs'!D14-'Tesla Valuation Inputs'!C14)/2+'Tesla Valuation Inputs'!C14</f>
        <v>0.75</v>
      </c>
    </row>
    <row r="15" spans="1:21" s="63" customFormat="1" x14ac:dyDescent="0.2">
      <c r="A15" s="230" t="s">
        <v>137</v>
      </c>
      <c r="B15" s="22"/>
      <c r="C15" s="22"/>
      <c r="D15" s="22"/>
      <c r="E15" s="22"/>
      <c r="F15" s="22"/>
      <c r="G15" s="50"/>
      <c r="H15" s="458"/>
      <c r="I15" s="50">
        <f ca="1">IF(O15='Tesla Valuation Inputs'!D15,O15,IF(_xlfn.NORM.INV(N15,O15,('Tesla Valuation Inputs'!D15-O15))&lt;'Tesla Valuation Inputs'!B15,'Tesla Valuation Inputs'!B15,IF(_xlfn.NORM.INV(N15,O15,('Tesla Valuation Inputs'!D15-O15))&gt;'Tesla Valuation Inputs'!E15,'Tesla Valuation Inputs'!E15,_xlfn.NORM.INV(N15,O15,('Tesla Valuation Inputs'!D15-O15)))))</f>
        <v>0.35862647993037777</v>
      </c>
      <c r="J15" s="380"/>
      <c r="K15" s="64"/>
      <c r="L15" s="64"/>
      <c r="N15" s="97">
        <f t="shared" ca="1" si="0"/>
        <v>0.27121025565090984</v>
      </c>
      <c r="O15" s="103">
        <f>('Tesla Valuation Inputs'!D15-'Tesla Valuation Inputs'!C15)/2+'Tesla Valuation Inputs'!C15</f>
        <v>0.44999999999999996</v>
      </c>
    </row>
    <row r="16" spans="1:21" s="63" customFormat="1" ht="21" customHeight="1" x14ac:dyDescent="0.2">
      <c r="A16" s="66" t="s">
        <v>381</v>
      </c>
      <c r="B16" s="22"/>
      <c r="C16" s="22"/>
      <c r="D16" s="22"/>
      <c r="E16" s="22"/>
      <c r="F16" s="22"/>
      <c r="G16" s="95"/>
      <c r="H16" s="459"/>
      <c r="I16" s="95">
        <f ca="1">IF(N16&lt;'Tesla Valuation Inputs'!D45,1,0)</f>
        <v>1</v>
      </c>
      <c r="J16" s="382"/>
      <c r="K16" s="64"/>
      <c r="L16" s="64"/>
      <c r="N16" s="97">
        <f ca="1">RAND()</f>
        <v>0.15949125467505387</v>
      </c>
      <c r="O16" s="98"/>
    </row>
    <row r="17" spans="1:7045" s="63" customFormat="1" x14ac:dyDescent="0.2">
      <c r="A17" s="230" t="s">
        <v>51</v>
      </c>
      <c r="B17" s="22"/>
      <c r="C17" s="22"/>
      <c r="D17" s="22"/>
      <c r="E17" s="22"/>
      <c r="F17" s="22"/>
      <c r="G17" s="50"/>
      <c r="H17" s="458"/>
      <c r="I17" s="512">
        <f ca="1">ROUND((IF(O17='Tesla Valuation Inputs'!C16,O17,IF(_xlfn.NORM.INV(N17,O17,('Tesla Valuation Inputs'!C16-O17))&lt;'Tesla Valuation Inputs'!B16,'Tesla Valuation Inputs'!B16,IF(_xlfn.NORM.INV(N17,O17,('Tesla Valuation Inputs'!C16-O17))&gt;'Tesla Valuation Inputs'!E16,'Tesla Valuation Inputs'!E16,_xlfn.NORM.INV(N17,O17,('Tesla Valuation Inputs'!C16-O17)))))),0)</f>
        <v>2026</v>
      </c>
      <c r="J17" s="380"/>
      <c r="K17" s="64"/>
      <c r="L17" s="64"/>
      <c r="N17" s="97">
        <f t="shared" ca="1" si="0"/>
        <v>0.78810151739617695</v>
      </c>
      <c r="O17" s="441">
        <f>('Tesla Valuation Inputs'!C16-'Tesla Valuation Inputs'!D16)/2+'Tesla Valuation Inputs'!D16</f>
        <v>2024.5</v>
      </c>
    </row>
    <row r="18" spans="1:7045" s="10" customFormat="1" x14ac:dyDescent="0.2">
      <c r="A18" s="547" t="s">
        <v>52</v>
      </c>
      <c r="B18" s="76"/>
      <c r="C18" s="76"/>
      <c r="D18" s="76"/>
      <c r="E18" s="76"/>
      <c r="F18" s="76"/>
      <c r="G18" s="76"/>
      <c r="H18" s="460"/>
      <c r="I18" s="76"/>
      <c r="J18" s="379"/>
      <c r="K18" s="11"/>
      <c r="L18" s="11"/>
      <c r="N18" s="100"/>
      <c r="O18" s="98"/>
      <c r="P18" s="74"/>
    </row>
    <row r="19" spans="1:7045" s="10" customFormat="1" x14ac:dyDescent="0.2">
      <c r="A19" s="21" t="s">
        <v>169</v>
      </c>
      <c r="B19" s="34"/>
      <c r="C19" s="34"/>
      <c r="D19" s="34"/>
      <c r="E19" s="34"/>
      <c r="F19" s="34"/>
      <c r="G19" s="50"/>
      <c r="H19" s="458"/>
      <c r="I19" s="50">
        <f ca="1">IF(_xlfn.NORM.INV(N19,O19,('Tesla Valuation Inputs'!D18-O19))&lt;'Tesla Valuation Inputs'!B18,'Tesla Valuation Inputs'!B18,IF(_xlfn.NORM.INV(N19,O19,('Tesla Valuation Inputs'!D18-O19))&gt;'Tesla Valuation Inputs'!E18,'Tesla Valuation Inputs'!E18,_xlfn.NORM.INV(N19,O19,('Tesla Valuation Inputs'!D18-O19))))</f>
        <v>0.72108960294156432</v>
      </c>
      <c r="J19" s="380"/>
      <c r="K19" s="11" t="s">
        <v>170</v>
      </c>
      <c r="L19" s="11"/>
      <c r="N19" s="97">
        <f ca="1">RAND()</f>
        <v>0.72755932194109318</v>
      </c>
      <c r="O19" s="98">
        <f>('Tesla Valuation Inputs'!D18-'Tesla Valuation Inputs'!C18)/2+'Tesla Valuation Inputs'!C18</f>
        <v>0.60000000000000009</v>
      </c>
    </row>
    <row r="20" spans="1:7045" s="10" customFormat="1" x14ac:dyDescent="0.2">
      <c r="A20" s="21" t="s">
        <v>171</v>
      </c>
      <c r="B20" s="34"/>
      <c r="C20" s="34"/>
      <c r="D20" s="34"/>
      <c r="E20" s="34"/>
      <c r="F20" s="34"/>
      <c r="G20" s="22"/>
      <c r="H20" s="461"/>
      <c r="I20" s="22">
        <f ca="1">IF(O20='Tesla Valuation Inputs'!D19,O20,IF(_xlfn.NORM.INV(N20,O20,('Tesla Valuation Inputs'!D19-O20))&lt;'Tesla Valuation Inputs'!B19,'Tesla Valuation Inputs'!B19,IF(_xlfn.NORM.INV(N20,O20,('Tesla Valuation Inputs'!D19-O20))&gt;'Tesla Valuation Inputs'!E19,'Tesla Valuation Inputs'!E19,_xlfn.NORM.INV(N20,O20,('Tesla Valuation Inputs'!D19-O20)))))</f>
        <v>961067779836.85217</v>
      </c>
      <c r="J20" s="23"/>
      <c r="K20" s="11" t="s">
        <v>172</v>
      </c>
      <c r="L20" s="11"/>
      <c r="N20" s="97">
        <f ca="1">RAND()</f>
        <v>0.77048707108716141</v>
      </c>
      <c r="O20" s="101">
        <f>('Tesla Valuation Inputs'!D19-'Tesla Valuation Inputs'!C19)/2+'Tesla Valuation Inputs'!C19</f>
        <v>850000000000</v>
      </c>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c r="HA20" s="63"/>
      <c r="HB20" s="63"/>
      <c r="HC20" s="63"/>
      <c r="HD20" s="63"/>
      <c r="HE20" s="63"/>
      <c r="HF20" s="63"/>
      <c r="HG20" s="63"/>
      <c r="HH20" s="63"/>
      <c r="HI20" s="63"/>
      <c r="HJ20" s="63"/>
      <c r="HK20" s="63"/>
      <c r="HL20" s="63"/>
      <c r="HM20" s="63"/>
      <c r="HN20" s="63"/>
      <c r="HO20" s="63"/>
      <c r="HP20" s="63"/>
      <c r="HQ20" s="63"/>
      <c r="HR20" s="63"/>
      <c r="HS20" s="63"/>
      <c r="HT20" s="63"/>
      <c r="HU20" s="63"/>
      <c r="HV20" s="63"/>
      <c r="HW20" s="63"/>
      <c r="HX20" s="63"/>
      <c r="HY20" s="63"/>
      <c r="HZ20" s="63"/>
      <c r="IA20" s="63"/>
      <c r="IB20" s="63"/>
      <c r="IC20" s="63"/>
      <c r="ID20" s="63"/>
      <c r="IE20" s="63"/>
      <c r="IF20" s="63"/>
      <c r="IG20" s="63"/>
      <c r="IH20" s="63"/>
      <c r="II20" s="63"/>
      <c r="IJ20" s="63"/>
      <c r="IK20" s="63"/>
      <c r="IL20" s="63"/>
      <c r="IM20" s="63"/>
      <c r="IN20" s="63"/>
      <c r="IO20" s="63"/>
      <c r="IP20" s="63"/>
      <c r="IQ20" s="63"/>
      <c r="IR20" s="63"/>
      <c r="IS20" s="63"/>
      <c r="IT20" s="63"/>
      <c r="IU20" s="63"/>
      <c r="IV20" s="63"/>
      <c r="IW20" s="63"/>
      <c r="IX20" s="63"/>
      <c r="IY20" s="63"/>
      <c r="IZ20" s="63"/>
      <c r="JA20" s="63"/>
      <c r="JB20" s="63"/>
      <c r="JC20" s="63"/>
      <c r="JD20" s="63"/>
      <c r="JE20" s="63"/>
      <c r="JF20" s="63"/>
      <c r="JG20" s="63"/>
      <c r="JH20" s="63"/>
      <c r="JI20" s="63"/>
      <c r="JJ20" s="63"/>
      <c r="JK20" s="63"/>
      <c r="JL20" s="63"/>
      <c r="JM20" s="63"/>
      <c r="JN20" s="63"/>
      <c r="JO20" s="63"/>
      <c r="JP20" s="63"/>
      <c r="JQ20" s="63"/>
      <c r="JR20" s="63"/>
      <c r="JS20" s="63"/>
      <c r="JT20" s="63"/>
      <c r="JU20" s="63"/>
      <c r="JV20" s="63"/>
      <c r="JW20" s="63"/>
      <c r="JX20" s="63"/>
      <c r="JY20" s="63"/>
      <c r="JZ20" s="63"/>
      <c r="KA20" s="63"/>
      <c r="KB20" s="63"/>
      <c r="KC20" s="63"/>
      <c r="KD20" s="63"/>
      <c r="KE20" s="63"/>
      <c r="KF20" s="63"/>
      <c r="KG20" s="63"/>
      <c r="KH20" s="63"/>
      <c r="KI20" s="63"/>
      <c r="KJ20" s="63"/>
      <c r="KK20" s="63"/>
      <c r="KL20" s="63"/>
      <c r="KM20" s="63"/>
      <c r="KN20" s="63"/>
      <c r="KO20" s="63"/>
      <c r="KP20" s="63"/>
      <c r="KQ20" s="63"/>
      <c r="KR20" s="63"/>
      <c r="KS20" s="63"/>
      <c r="KT20" s="63"/>
      <c r="KU20" s="63"/>
      <c r="KV20" s="63"/>
      <c r="KW20" s="63"/>
      <c r="KX20" s="63"/>
      <c r="KY20" s="63"/>
      <c r="KZ20" s="63"/>
      <c r="LA20" s="63"/>
      <c r="LB20" s="63"/>
      <c r="LC20" s="63"/>
      <c r="LD20" s="63"/>
      <c r="LE20" s="63"/>
      <c r="LF20" s="63"/>
      <c r="LG20" s="63"/>
      <c r="LH20" s="63"/>
      <c r="LI20" s="63"/>
      <c r="LJ20" s="63"/>
      <c r="LK20" s="63"/>
      <c r="LL20" s="63"/>
      <c r="LM20" s="63"/>
      <c r="LN20" s="63"/>
      <c r="LO20" s="63"/>
      <c r="LP20" s="63"/>
      <c r="LQ20" s="63"/>
      <c r="LR20" s="63"/>
      <c r="LS20" s="63"/>
      <c r="LT20" s="63"/>
      <c r="LU20" s="63"/>
      <c r="LV20" s="63"/>
      <c r="LW20" s="63"/>
      <c r="LX20" s="63"/>
      <c r="LY20" s="63"/>
      <c r="LZ20" s="63"/>
      <c r="MA20" s="63"/>
      <c r="MB20" s="63"/>
      <c r="MC20" s="63"/>
      <c r="MD20" s="63"/>
      <c r="ME20" s="63"/>
      <c r="MF20" s="63"/>
      <c r="MG20" s="63"/>
      <c r="MH20" s="63"/>
      <c r="MI20" s="63"/>
      <c r="MJ20" s="63"/>
      <c r="MK20" s="63"/>
      <c r="ML20" s="63"/>
      <c r="MM20" s="63"/>
      <c r="MN20" s="63"/>
      <c r="MO20" s="63"/>
      <c r="MP20" s="63"/>
      <c r="MQ20" s="63"/>
      <c r="MR20" s="63"/>
      <c r="MS20" s="63"/>
      <c r="MT20" s="63"/>
      <c r="MU20" s="63"/>
      <c r="MV20" s="63"/>
      <c r="MW20" s="63"/>
      <c r="MX20" s="63"/>
      <c r="MY20" s="63"/>
      <c r="MZ20" s="63"/>
      <c r="NA20" s="63"/>
      <c r="NB20" s="63"/>
      <c r="NC20" s="63"/>
      <c r="ND20" s="63"/>
      <c r="NE20" s="63"/>
      <c r="NF20" s="63"/>
      <c r="NG20" s="63"/>
      <c r="NH20" s="63"/>
      <c r="NI20" s="63"/>
      <c r="NJ20" s="63"/>
      <c r="NK20" s="63"/>
      <c r="NL20" s="63"/>
      <c r="NM20" s="63"/>
      <c r="NN20" s="63"/>
      <c r="NO20" s="63"/>
      <c r="NP20" s="63"/>
      <c r="NQ20" s="63"/>
      <c r="NR20" s="63"/>
      <c r="NS20" s="63"/>
      <c r="NT20" s="63"/>
      <c r="NU20" s="63"/>
      <c r="NV20" s="63"/>
      <c r="NW20" s="63"/>
      <c r="NX20" s="63"/>
      <c r="NY20" s="63"/>
      <c r="NZ20" s="63"/>
      <c r="OA20" s="63"/>
      <c r="OB20" s="63"/>
      <c r="OC20" s="63"/>
      <c r="OD20" s="63"/>
      <c r="OE20" s="63"/>
      <c r="OF20" s="63"/>
      <c r="OG20" s="63"/>
      <c r="OH20" s="63"/>
      <c r="OI20" s="63"/>
      <c r="OJ20" s="63"/>
      <c r="OK20" s="63"/>
      <c r="OL20" s="63"/>
      <c r="OM20" s="63"/>
      <c r="ON20" s="63"/>
      <c r="OO20" s="63"/>
      <c r="OP20" s="63"/>
      <c r="OQ20" s="63"/>
      <c r="OR20" s="63"/>
      <c r="OS20" s="63"/>
      <c r="OT20" s="63"/>
      <c r="OU20" s="63"/>
      <c r="OV20" s="63"/>
      <c r="OW20" s="63"/>
      <c r="OX20" s="63"/>
      <c r="OY20" s="63"/>
      <c r="OZ20" s="63"/>
      <c r="PA20" s="63"/>
      <c r="PB20" s="63"/>
      <c r="PC20" s="63"/>
      <c r="PD20" s="63"/>
      <c r="PE20" s="63"/>
      <c r="PF20" s="63"/>
      <c r="PG20" s="63"/>
      <c r="PH20" s="63"/>
      <c r="PI20" s="63"/>
      <c r="PJ20" s="63"/>
      <c r="PK20" s="63"/>
      <c r="PL20" s="63"/>
      <c r="PM20" s="63"/>
      <c r="PN20" s="63"/>
      <c r="PO20" s="63"/>
      <c r="PP20" s="63"/>
      <c r="PQ20" s="63"/>
      <c r="PR20" s="63"/>
      <c r="PS20" s="63"/>
      <c r="PT20" s="63"/>
      <c r="PU20" s="63"/>
      <c r="PV20" s="63"/>
      <c r="PW20" s="63"/>
      <c r="PX20" s="63"/>
      <c r="PY20" s="63"/>
      <c r="PZ20" s="63"/>
      <c r="QA20" s="63"/>
      <c r="QB20" s="63"/>
      <c r="QC20" s="63"/>
      <c r="QD20" s="63"/>
      <c r="QE20" s="63"/>
      <c r="QF20" s="63"/>
      <c r="QG20" s="63"/>
      <c r="QH20" s="63"/>
      <c r="QI20" s="63"/>
      <c r="QJ20" s="63"/>
      <c r="QK20" s="63"/>
      <c r="QL20" s="63"/>
      <c r="QM20" s="63"/>
      <c r="QN20" s="63"/>
      <c r="QO20" s="63"/>
      <c r="QP20" s="63"/>
      <c r="QQ20" s="63"/>
      <c r="QR20" s="63"/>
      <c r="QS20" s="63"/>
      <c r="QT20" s="63"/>
      <c r="QU20" s="63"/>
      <c r="QV20" s="63"/>
      <c r="QW20" s="63"/>
      <c r="QX20" s="63"/>
      <c r="QY20" s="63"/>
      <c r="QZ20" s="63"/>
      <c r="RA20" s="63"/>
      <c r="RB20" s="63"/>
      <c r="RC20" s="63"/>
      <c r="RD20" s="63"/>
      <c r="RE20" s="63"/>
      <c r="RF20" s="63"/>
      <c r="RG20" s="63"/>
      <c r="RH20" s="63"/>
      <c r="RI20" s="63"/>
      <c r="RJ20" s="63"/>
      <c r="RK20" s="63"/>
      <c r="RL20" s="63"/>
      <c r="RM20" s="63"/>
      <c r="RN20" s="63"/>
      <c r="RO20" s="63"/>
      <c r="RP20" s="63"/>
      <c r="RQ20" s="63"/>
      <c r="RR20" s="63"/>
      <c r="RS20" s="63"/>
      <c r="RT20" s="63"/>
      <c r="RU20" s="63"/>
      <c r="RV20" s="63"/>
      <c r="RW20" s="63"/>
      <c r="RX20" s="63"/>
      <c r="RY20" s="63"/>
      <c r="RZ20" s="63"/>
      <c r="SA20" s="63"/>
      <c r="SB20" s="63"/>
      <c r="SC20" s="63"/>
      <c r="SD20" s="63"/>
      <c r="SE20" s="63"/>
      <c r="SF20" s="63"/>
      <c r="SG20" s="63"/>
      <c r="SH20" s="63"/>
      <c r="SI20" s="63"/>
      <c r="SJ20" s="63"/>
      <c r="SK20" s="63"/>
      <c r="SL20" s="63"/>
      <c r="SM20" s="63"/>
      <c r="SN20" s="63"/>
      <c r="SO20" s="63"/>
      <c r="SP20" s="63"/>
      <c r="SQ20" s="63"/>
      <c r="SR20" s="63"/>
      <c r="SS20" s="63"/>
      <c r="ST20" s="63"/>
      <c r="SU20" s="63"/>
      <c r="SV20" s="63"/>
      <c r="SW20" s="63"/>
      <c r="SX20" s="63"/>
      <c r="SY20" s="63"/>
      <c r="SZ20" s="63"/>
      <c r="TA20" s="63"/>
      <c r="TB20" s="63"/>
      <c r="TC20" s="63"/>
      <c r="TD20" s="63"/>
      <c r="TE20" s="63"/>
      <c r="TF20" s="63"/>
      <c r="TG20" s="63"/>
      <c r="TH20" s="63"/>
      <c r="TI20" s="63"/>
      <c r="TJ20" s="63"/>
      <c r="TK20" s="63"/>
      <c r="TL20" s="63"/>
      <c r="TM20" s="63"/>
      <c r="TN20" s="63"/>
      <c r="TO20" s="63"/>
      <c r="TP20" s="63"/>
      <c r="TQ20" s="63"/>
      <c r="TR20" s="63"/>
      <c r="TS20" s="63"/>
      <c r="TT20" s="63"/>
      <c r="TU20" s="63"/>
      <c r="TV20" s="63"/>
      <c r="TW20" s="63"/>
      <c r="TX20" s="63"/>
      <c r="TY20" s="63"/>
      <c r="TZ20" s="63"/>
      <c r="UA20" s="63"/>
      <c r="UB20" s="63"/>
      <c r="UC20" s="63"/>
      <c r="UD20" s="63"/>
      <c r="UE20" s="63"/>
      <c r="UF20" s="63"/>
      <c r="UG20" s="63"/>
      <c r="UH20" s="63"/>
      <c r="UI20" s="63"/>
      <c r="UJ20" s="63"/>
      <c r="UK20" s="63"/>
      <c r="UL20" s="63"/>
      <c r="UM20" s="63"/>
      <c r="UN20" s="63"/>
      <c r="UO20" s="63"/>
      <c r="UP20" s="63"/>
      <c r="UQ20" s="63"/>
      <c r="UR20" s="63"/>
      <c r="US20" s="63"/>
      <c r="UT20" s="63"/>
      <c r="UU20" s="63"/>
      <c r="UV20" s="63"/>
      <c r="UW20" s="63"/>
      <c r="UX20" s="63"/>
      <c r="UY20" s="63"/>
      <c r="UZ20" s="63"/>
      <c r="VA20" s="63"/>
      <c r="VB20" s="63"/>
      <c r="VC20" s="63"/>
      <c r="VD20" s="63"/>
      <c r="VE20" s="63"/>
      <c r="VF20" s="63"/>
      <c r="VG20" s="63"/>
      <c r="VH20" s="63"/>
      <c r="VI20" s="63"/>
      <c r="VJ20" s="63"/>
      <c r="VK20" s="63"/>
      <c r="VL20" s="63"/>
      <c r="VM20" s="63"/>
      <c r="VN20" s="63"/>
      <c r="VO20" s="63"/>
      <c r="VP20" s="63"/>
      <c r="VQ20" s="63"/>
      <c r="VR20" s="63"/>
      <c r="VS20" s="63"/>
      <c r="VT20" s="63"/>
      <c r="VU20" s="63"/>
      <c r="VV20" s="63"/>
      <c r="VW20" s="63"/>
      <c r="VX20" s="63"/>
      <c r="VY20" s="63"/>
      <c r="VZ20" s="63"/>
      <c r="WA20" s="63"/>
      <c r="WB20" s="63"/>
      <c r="WC20" s="63"/>
      <c r="WD20" s="63"/>
      <c r="WE20" s="63"/>
      <c r="WF20" s="63"/>
      <c r="WG20" s="63"/>
      <c r="WH20" s="63"/>
      <c r="WI20" s="63"/>
      <c r="WJ20" s="63"/>
      <c r="WK20" s="63"/>
      <c r="WL20" s="63"/>
      <c r="WM20" s="63"/>
      <c r="WN20" s="63"/>
      <c r="WO20" s="63"/>
      <c r="WP20" s="63"/>
      <c r="WQ20" s="63"/>
      <c r="WR20" s="63"/>
      <c r="WS20" s="63"/>
      <c r="WT20" s="63"/>
      <c r="WU20" s="63"/>
      <c r="WV20" s="63"/>
      <c r="WW20" s="63"/>
      <c r="WX20" s="63"/>
      <c r="WY20" s="63"/>
      <c r="WZ20" s="63"/>
      <c r="XA20" s="63"/>
      <c r="XB20" s="63"/>
      <c r="XC20" s="63"/>
      <c r="XD20" s="63"/>
      <c r="XE20" s="63"/>
      <c r="XF20" s="63"/>
      <c r="XG20" s="63"/>
      <c r="XH20" s="63"/>
      <c r="XI20" s="63"/>
      <c r="XJ20" s="63"/>
      <c r="XK20" s="63"/>
      <c r="XL20" s="63"/>
      <c r="XM20" s="63"/>
      <c r="XN20" s="63"/>
      <c r="XO20" s="63"/>
      <c r="XP20" s="63"/>
      <c r="XQ20" s="63"/>
      <c r="XR20" s="63"/>
      <c r="XS20" s="63"/>
      <c r="XT20" s="63"/>
      <c r="XU20" s="63"/>
      <c r="XV20" s="63"/>
      <c r="XW20" s="63"/>
      <c r="XX20" s="63"/>
      <c r="XY20" s="63"/>
      <c r="XZ20" s="63"/>
      <c r="YA20" s="63"/>
      <c r="YB20" s="63"/>
      <c r="YC20" s="63"/>
      <c r="YD20" s="63"/>
      <c r="YE20" s="63"/>
      <c r="YF20" s="63"/>
      <c r="YG20" s="63"/>
      <c r="YH20" s="63"/>
      <c r="YI20" s="63"/>
      <c r="YJ20" s="63"/>
      <c r="YK20" s="63"/>
      <c r="YL20" s="63"/>
      <c r="YM20" s="63"/>
      <c r="YN20" s="63"/>
      <c r="YO20" s="63"/>
      <c r="YP20" s="63"/>
      <c r="YQ20" s="63"/>
      <c r="YR20" s="63"/>
      <c r="YS20" s="63"/>
      <c r="YT20" s="63"/>
      <c r="YU20" s="63"/>
      <c r="YV20" s="63"/>
      <c r="YW20" s="63"/>
      <c r="YX20" s="63"/>
      <c r="YY20" s="63"/>
      <c r="YZ20" s="63"/>
      <c r="ZA20" s="63"/>
      <c r="ZB20" s="63"/>
      <c r="ZC20" s="63"/>
      <c r="ZD20" s="63"/>
      <c r="ZE20" s="63"/>
      <c r="ZF20" s="63"/>
      <c r="ZG20" s="63"/>
      <c r="ZH20" s="63"/>
      <c r="ZI20" s="63"/>
      <c r="ZJ20" s="63"/>
      <c r="ZK20" s="63"/>
      <c r="ZL20" s="63"/>
      <c r="ZM20" s="63"/>
      <c r="ZN20" s="63"/>
      <c r="ZO20" s="63"/>
      <c r="ZP20" s="63"/>
      <c r="ZQ20" s="63"/>
      <c r="ZR20" s="63"/>
      <c r="ZS20" s="63"/>
      <c r="ZT20" s="63"/>
      <c r="ZU20" s="63"/>
      <c r="ZV20" s="63"/>
      <c r="ZW20" s="63"/>
      <c r="ZX20" s="63"/>
      <c r="ZY20" s="63"/>
      <c r="ZZ20" s="63"/>
      <c r="AAA20" s="63"/>
      <c r="AAB20" s="63"/>
      <c r="AAC20" s="63"/>
      <c r="AAD20" s="63"/>
      <c r="AAE20" s="63"/>
      <c r="AAF20" s="63"/>
      <c r="AAG20" s="63"/>
      <c r="AAH20" s="63"/>
      <c r="AAI20" s="63"/>
      <c r="AAJ20" s="63"/>
      <c r="AAK20" s="63"/>
      <c r="AAL20" s="63"/>
      <c r="AAM20" s="63"/>
      <c r="AAN20" s="63"/>
      <c r="AAO20" s="63"/>
      <c r="AAP20" s="63"/>
      <c r="AAQ20" s="63"/>
      <c r="AAR20" s="63"/>
      <c r="AAS20" s="63"/>
      <c r="AAT20" s="63"/>
      <c r="AAU20" s="63"/>
      <c r="AAV20" s="63"/>
      <c r="AAW20" s="63"/>
      <c r="AAX20" s="63"/>
      <c r="AAY20" s="63"/>
      <c r="AAZ20" s="63"/>
      <c r="ABA20" s="63"/>
      <c r="ABB20" s="63"/>
      <c r="ABC20" s="63"/>
      <c r="ABD20" s="63"/>
      <c r="ABE20" s="63"/>
      <c r="ABF20" s="63"/>
      <c r="ABG20" s="63"/>
      <c r="ABH20" s="63"/>
      <c r="ABI20" s="63"/>
      <c r="ABJ20" s="63"/>
      <c r="ABK20" s="63"/>
      <c r="ABL20" s="63"/>
      <c r="ABM20" s="63"/>
      <c r="ABN20" s="63"/>
      <c r="ABO20" s="63"/>
      <c r="ABP20" s="63"/>
      <c r="ABQ20" s="63"/>
      <c r="ABR20" s="63"/>
      <c r="ABS20" s="63"/>
      <c r="ABT20" s="63"/>
      <c r="ABU20" s="63"/>
      <c r="ABV20" s="63"/>
      <c r="ABW20" s="63"/>
      <c r="ABX20" s="63"/>
      <c r="ABY20" s="63"/>
      <c r="ABZ20" s="63"/>
      <c r="ACA20" s="63"/>
      <c r="ACB20" s="63"/>
      <c r="ACC20" s="63"/>
      <c r="ACD20" s="63"/>
      <c r="ACE20" s="63"/>
      <c r="ACF20" s="63"/>
      <c r="ACG20" s="63"/>
      <c r="ACH20" s="63"/>
      <c r="ACI20" s="63"/>
      <c r="ACJ20" s="63"/>
      <c r="ACK20" s="63"/>
      <c r="ACL20" s="63"/>
      <c r="ACM20" s="63"/>
      <c r="ACN20" s="63"/>
      <c r="ACO20" s="63"/>
      <c r="ACP20" s="63"/>
      <c r="ACQ20" s="63"/>
      <c r="ACR20" s="63"/>
      <c r="ACS20" s="63"/>
      <c r="ACT20" s="63"/>
      <c r="ACU20" s="63"/>
      <c r="ACV20" s="63"/>
      <c r="ACW20" s="63"/>
      <c r="ACX20" s="63"/>
      <c r="ACY20" s="63"/>
      <c r="ACZ20" s="63"/>
      <c r="ADA20" s="63"/>
      <c r="ADB20" s="63"/>
      <c r="ADC20" s="63"/>
      <c r="ADD20" s="63"/>
      <c r="ADE20" s="63"/>
      <c r="ADF20" s="63"/>
      <c r="ADG20" s="63"/>
      <c r="ADH20" s="63"/>
      <c r="ADI20" s="63"/>
      <c r="ADJ20" s="63"/>
      <c r="ADK20" s="63"/>
      <c r="ADL20" s="63"/>
      <c r="ADM20" s="63"/>
      <c r="ADN20" s="63"/>
      <c r="ADO20" s="63"/>
      <c r="ADP20" s="63"/>
      <c r="ADQ20" s="63"/>
      <c r="ADR20" s="63"/>
      <c r="ADS20" s="63"/>
      <c r="ADT20" s="63"/>
      <c r="ADU20" s="63"/>
      <c r="ADV20" s="63"/>
      <c r="ADW20" s="63"/>
      <c r="ADX20" s="63"/>
      <c r="ADY20" s="63"/>
      <c r="ADZ20" s="63"/>
      <c r="AEA20" s="63"/>
      <c r="AEB20" s="63"/>
      <c r="AEC20" s="63"/>
      <c r="AED20" s="63"/>
      <c r="AEE20" s="63"/>
      <c r="AEF20" s="63"/>
      <c r="AEG20" s="63"/>
      <c r="AEH20" s="63"/>
      <c r="AEI20" s="63"/>
      <c r="AEJ20" s="63"/>
      <c r="AEK20" s="63"/>
      <c r="AEL20" s="63"/>
      <c r="AEM20" s="63"/>
      <c r="AEN20" s="63"/>
      <c r="AEO20" s="63"/>
      <c r="AEP20" s="63"/>
      <c r="AEQ20" s="63"/>
      <c r="AER20" s="63"/>
      <c r="AES20" s="63"/>
      <c r="AET20" s="63"/>
      <c r="AEU20" s="63"/>
      <c r="AEV20" s="63"/>
      <c r="AEW20" s="63"/>
      <c r="AEX20" s="63"/>
      <c r="AEY20" s="63"/>
      <c r="AEZ20" s="63"/>
      <c r="AFA20" s="63"/>
      <c r="AFB20" s="63"/>
      <c r="AFC20" s="63"/>
      <c r="AFD20" s="63"/>
      <c r="AFE20" s="63"/>
      <c r="AFF20" s="63"/>
      <c r="AFG20" s="63"/>
      <c r="AFH20" s="63"/>
      <c r="AFI20" s="63"/>
      <c r="AFJ20" s="63"/>
      <c r="AFK20" s="63"/>
      <c r="AFL20" s="63"/>
      <c r="AFM20" s="63"/>
      <c r="AFN20" s="63"/>
      <c r="AFO20" s="63"/>
      <c r="AFP20" s="63"/>
      <c r="AFQ20" s="63"/>
      <c r="AFR20" s="63"/>
      <c r="AFS20" s="63"/>
      <c r="AFT20" s="63"/>
      <c r="AFU20" s="63"/>
      <c r="AFV20" s="63"/>
      <c r="AFW20" s="63"/>
      <c r="AFX20" s="63"/>
      <c r="AFY20" s="63"/>
      <c r="AFZ20" s="63"/>
      <c r="AGA20" s="63"/>
      <c r="AGB20" s="63"/>
      <c r="AGC20" s="63"/>
      <c r="AGD20" s="63"/>
      <c r="AGE20" s="63"/>
      <c r="AGF20" s="63"/>
      <c r="AGG20" s="63"/>
      <c r="AGH20" s="63"/>
      <c r="AGI20" s="63"/>
      <c r="AGJ20" s="63"/>
      <c r="AGK20" s="63"/>
      <c r="AGL20" s="63"/>
      <c r="AGM20" s="63"/>
      <c r="AGN20" s="63"/>
      <c r="AGO20" s="63"/>
      <c r="AGP20" s="63"/>
      <c r="AGQ20" s="63"/>
      <c r="AGR20" s="63"/>
      <c r="AGS20" s="63"/>
      <c r="AGT20" s="63"/>
      <c r="AGU20" s="63"/>
      <c r="AGV20" s="63"/>
      <c r="AGW20" s="63"/>
      <c r="AGX20" s="63"/>
      <c r="AGY20" s="63"/>
      <c r="AGZ20" s="63"/>
      <c r="AHA20" s="63"/>
      <c r="AHB20" s="63"/>
      <c r="AHC20" s="63"/>
      <c r="AHD20" s="63"/>
      <c r="AHE20" s="63"/>
      <c r="AHF20" s="63"/>
      <c r="AHG20" s="63"/>
      <c r="AHH20" s="63"/>
      <c r="AHI20" s="63"/>
      <c r="AHJ20" s="63"/>
      <c r="AHK20" s="63"/>
      <c r="AHL20" s="63"/>
      <c r="AHM20" s="63"/>
      <c r="AHN20" s="63"/>
      <c r="AHO20" s="63"/>
      <c r="AHP20" s="63"/>
      <c r="AHQ20" s="63"/>
      <c r="AHR20" s="63"/>
      <c r="AHS20" s="63"/>
      <c r="AHT20" s="63"/>
      <c r="AHU20" s="63"/>
      <c r="AHV20" s="63"/>
      <c r="AHW20" s="63"/>
      <c r="AHX20" s="63"/>
      <c r="AHY20" s="63"/>
      <c r="AHZ20" s="63"/>
      <c r="AIA20" s="63"/>
      <c r="AIB20" s="63"/>
      <c r="AIC20" s="63"/>
      <c r="AID20" s="63"/>
      <c r="AIE20" s="63"/>
      <c r="AIF20" s="63"/>
      <c r="AIG20" s="63"/>
      <c r="AIH20" s="63"/>
      <c r="AII20" s="63"/>
      <c r="AIJ20" s="63"/>
      <c r="AIK20" s="63"/>
      <c r="AIL20" s="63"/>
      <c r="AIM20" s="63"/>
      <c r="AIN20" s="63"/>
      <c r="AIO20" s="63"/>
      <c r="AIP20" s="63"/>
      <c r="AIQ20" s="63"/>
      <c r="AIR20" s="63"/>
      <c r="AIS20" s="63"/>
      <c r="AIT20" s="63"/>
      <c r="AIU20" s="63"/>
      <c r="AIV20" s="63"/>
      <c r="AIW20" s="63"/>
      <c r="AIX20" s="63"/>
      <c r="AIY20" s="63"/>
      <c r="AIZ20" s="63"/>
      <c r="AJA20" s="63"/>
      <c r="AJB20" s="63"/>
      <c r="AJC20" s="63"/>
      <c r="AJD20" s="63"/>
      <c r="AJE20" s="63"/>
      <c r="AJF20" s="63"/>
      <c r="AJG20" s="63"/>
      <c r="AJH20" s="63"/>
      <c r="AJI20" s="63"/>
      <c r="AJJ20" s="63"/>
      <c r="AJK20" s="63"/>
      <c r="AJL20" s="63"/>
      <c r="AJM20" s="63"/>
      <c r="AJN20" s="63"/>
      <c r="AJO20" s="63"/>
      <c r="AJP20" s="63"/>
      <c r="AJQ20" s="63"/>
      <c r="AJR20" s="63"/>
      <c r="AJS20" s="63"/>
      <c r="AJT20" s="63"/>
      <c r="AJU20" s="63"/>
      <c r="AJV20" s="63"/>
      <c r="AJW20" s="63"/>
      <c r="AJX20" s="63"/>
      <c r="AJY20" s="63"/>
      <c r="AJZ20" s="63"/>
      <c r="AKA20" s="63"/>
      <c r="AKB20" s="63"/>
      <c r="AKC20" s="63"/>
      <c r="AKD20" s="63"/>
      <c r="AKE20" s="63"/>
      <c r="AKF20" s="63"/>
      <c r="AKG20" s="63"/>
      <c r="AKH20" s="63"/>
      <c r="AKI20" s="63"/>
      <c r="AKJ20" s="63"/>
      <c r="AKK20" s="63"/>
      <c r="AKL20" s="63"/>
      <c r="AKM20" s="63"/>
      <c r="AKN20" s="63"/>
      <c r="AKO20" s="63"/>
      <c r="AKP20" s="63"/>
      <c r="AKQ20" s="63"/>
      <c r="AKR20" s="63"/>
      <c r="AKS20" s="63"/>
      <c r="AKT20" s="63"/>
      <c r="AKU20" s="63"/>
      <c r="AKV20" s="63"/>
      <c r="AKW20" s="63"/>
      <c r="AKX20" s="63"/>
      <c r="AKY20" s="63"/>
      <c r="AKZ20" s="63"/>
      <c r="ALA20" s="63"/>
      <c r="ALB20" s="63"/>
      <c r="ALC20" s="63"/>
      <c r="ALD20" s="63"/>
      <c r="ALE20" s="63"/>
      <c r="ALF20" s="63"/>
      <c r="ALG20" s="63"/>
      <c r="ALH20" s="63"/>
      <c r="ALI20" s="63"/>
      <c r="ALJ20" s="63"/>
      <c r="ALK20" s="63"/>
      <c r="ALL20" s="63"/>
      <c r="ALM20" s="63"/>
      <c r="ALN20" s="63"/>
      <c r="ALO20" s="63"/>
      <c r="ALP20" s="63"/>
      <c r="ALQ20" s="63"/>
      <c r="ALR20" s="63"/>
      <c r="ALS20" s="63"/>
      <c r="ALT20" s="63"/>
      <c r="ALU20" s="63"/>
      <c r="ALV20" s="63"/>
      <c r="ALW20" s="63"/>
      <c r="ALX20" s="63"/>
      <c r="ALY20" s="63"/>
      <c r="ALZ20" s="63"/>
      <c r="AMA20" s="63"/>
      <c r="AMB20" s="63"/>
      <c r="AMC20" s="63"/>
      <c r="AMD20" s="63"/>
      <c r="AME20" s="63"/>
      <c r="AMF20" s="63"/>
      <c r="AMG20" s="63"/>
      <c r="AMH20" s="63"/>
      <c r="AMI20" s="63"/>
      <c r="AMJ20" s="63"/>
      <c r="AMK20" s="63"/>
      <c r="AML20" s="63"/>
      <c r="AMM20" s="63"/>
      <c r="AMN20" s="63"/>
      <c r="AMO20" s="63"/>
      <c r="AMP20" s="63"/>
      <c r="AMQ20" s="63"/>
      <c r="AMR20" s="63"/>
      <c r="AMS20" s="63"/>
      <c r="AMT20" s="63"/>
      <c r="AMU20" s="63"/>
      <c r="AMV20" s="63"/>
      <c r="AMW20" s="63"/>
      <c r="AMX20" s="63"/>
      <c r="AMY20" s="63"/>
      <c r="AMZ20" s="63"/>
      <c r="ANA20" s="63"/>
      <c r="ANB20" s="63"/>
      <c r="ANC20" s="63"/>
      <c r="AND20" s="63"/>
      <c r="ANE20" s="63"/>
      <c r="ANF20" s="63"/>
      <c r="ANG20" s="63"/>
      <c r="ANH20" s="63"/>
      <c r="ANI20" s="63"/>
      <c r="ANJ20" s="63"/>
      <c r="ANK20" s="63"/>
      <c r="ANL20" s="63"/>
      <c r="ANM20" s="63"/>
      <c r="ANN20" s="63"/>
      <c r="ANO20" s="63"/>
      <c r="ANP20" s="63"/>
      <c r="ANQ20" s="63"/>
      <c r="ANR20" s="63"/>
      <c r="ANS20" s="63"/>
      <c r="ANT20" s="63"/>
      <c r="ANU20" s="63"/>
      <c r="ANV20" s="63"/>
      <c r="ANW20" s="63"/>
      <c r="ANX20" s="63"/>
      <c r="ANY20" s="63"/>
      <c r="ANZ20" s="63"/>
      <c r="AOA20" s="63"/>
      <c r="AOB20" s="63"/>
      <c r="AOC20" s="63"/>
      <c r="AOD20" s="63"/>
      <c r="AOE20" s="63"/>
      <c r="AOF20" s="63"/>
      <c r="AOG20" s="63"/>
      <c r="AOH20" s="63"/>
      <c r="AOI20" s="63"/>
      <c r="AOJ20" s="63"/>
      <c r="AOK20" s="63"/>
      <c r="AOL20" s="63"/>
      <c r="AOM20" s="63"/>
      <c r="AON20" s="63"/>
      <c r="AOO20" s="63"/>
      <c r="AOP20" s="63"/>
      <c r="AOQ20" s="63"/>
      <c r="AOR20" s="63"/>
      <c r="AOS20" s="63"/>
      <c r="AOT20" s="63"/>
      <c r="AOU20" s="63"/>
      <c r="AOV20" s="63"/>
      <c r="AOW20" s="63"/>
      <c r="AOX20" s="63"/>
      <c r="AOY20" s="63"/>
      <c r="AOZ20" s="63"/>
      <c r="APA20" s="63"/>
      <c r="APB20" s="63"/>
      <c r="APC20" s="63"/>
      <c r="APD20" s="63"/>
      <c r="APE20" s="63"/>
      <c r="APF20" s="63"/>
      <c r="APG20" s="63"/>
      <c r="APH20" s="63"/>
      <c r="API20" s="63"/>
      <c r="APJ20" s="63"/>
      <c r="APK20" s="63"/>
      <c r="APL20" s="63"/>
      <c r="APM20" s="63"/>
      <c r="APN20" s="63"/>
      <c r="APO20" s="63"/>
      <c r="APP20" s="63"/>
      <c r="APQ20" s="63"/>
      <c r="APR20" s="63"/>
      <c r="APS20" s="63"/>
      <c r="APT20" s="63"/>
      <c r="APU20" s="63"/>
      <c r="APV20" s="63"/>
      <c r="APW20" s="63"/>
      <c r="APX20" s="63"/>
      <c r="APY20" s="63"/>
      <c r="APZ20" s="63"/>
      <c r="AQA20" s="63"/>
      <c r="AQB20" s="63"/>
      <c r="AQC20" s="63"/>
      <c r="AQD20" s="63"/>
      <c r="AQE20" s="63"/>
      <c r="AQF20" s="63"/>
      <c r="AQG20" s="63"/>
      <c r="AQH20" s="63"/>
      <c r="AQI20" s="63"/>
      <c r="AQJ20" s="63"/>
      <c r="AQK20" s="63"/>
      <c r="AQL20" s="63"/>
      <c r="AQM20" s="63"/>
      <c r="AQN20" s="63"/>
      <c r="AQO20" s="63"/>
      <c r="AQP20" s="63"/>
      <c r="AQQ20" s="63"/>
      <c r="AQR20" s="63"/>
      <c r="AQS20" s="63"/>
      <c r="AQT20" s="63"/>
      <c r="AQU20" s="63"/>
      <c r="AQV20" s="63"/>
      <c r="AQW20" s="63"/>
      <c r="AQX20" s="63"/>
      <c r="AQY20" s="63"/>
      <c r="AQZ20" s="63"/>
      <c r="ARA20" s="63"/>
      <c r="ARB20" s="63"/>
      <c r="ARC20" s="63"/>
      <c r="ARD20" s="63"/>
      <c r="ARE20" s="63"/>
      <c r="ARF20" s="63"/>
      <c r="ARG20" s="63"/>
      <c r="ARH20" s="63"/>
      <c r="ARI20" s="63"/>
      <c r="ARJ20" s="63"/>
      <c r="ARK20" s="63"/>
      <c r="ARL20" s="63"/>
      <c r="ARM20" s="63"/>
      <c r="ARN20" s="63"/>
      <c r="ARO20" s="63"/>
      <c r="ARP20" s="63"/>
      <c r="ARQ20" s="63"/>
      <c r="ARR20" s="63"/>
      <c r="ARS20" s="63"/>
      <c r="ART20" s="63"/>
      <c r="ARU20" s="63"/>
      <c r="ARV20" s="63"/>
      <c r="ARW20" s="63"/>
      <c r="ARX20" s="63"/>
      <c r="ARY20" s="63"/>
      <c r="ARZ20" s="63"/>
      <c r="ASA20" s="63"/>
      <c r="ASB20" s="63"/>
      <c r="ASC20" s="63"/>
      <c r="ASD20" s="63"/>
      <c r="ASE20" s="63"/>
      <c r="ASF20" s="63"/>
      <c r="ASG20" s="63"/>
      <c r="ASH20" s="63"/>
      <c r="ASI20" s="63"/>
      <c r="ASJ20" s="63"/>
      <c r="ASK20" s="63"/>
      <c r="ASL20" s="63"/>
      <c r="ASM20" s="63"/>
      <c r="ASN20" s="63"/>
      <c r="ASO20" s="63"/>
      <c r="ASP20" s="63"/>
      <c r="ASQ20" s="63"/>
      <c r="ASR20" s="63"/>
      <c r="ASS20" s="63"/>
      <c r="AST20" s="63"/>
      <c r="ASU20" s="63"/>
      <c r="ASV20" s="63"/>
      <c r="ASW20" s="63"/>
      <c r="ASX20" s="63"/>
      <c r="ASY20" s="63"/>
      <c r="ASZ20" s="63"/>
      <c r="ATA20" s="63"/>
      <c r="ATB20" s="63"/>
      <c r="ATC20" s="63"/>
      <c r="ATD20" s="63"/>
      <c r="ATE20" s="63"/>
      <c r="ATF20" s="63"/>
      <c r="ATG20" s="63"/>
      <c r="ATH20" s="63"/>
      <c r="ATI20" s="63"/>
      <c r="ATJ20" s="63"/>
      <c r="ATK20" s="63"/>
      <c r="ATL20" s="63"/>
      <c r="ATM20" s="63"/>
      <c r="ATN20" s="63"/>
      <c r="ATO20" s="63"/>
      <c r="ATP20" s="63"/>
      <c r="ATQ20" s="63"/>
      <c r="ATR20" s="63"/>
      <c r="ATS20" s="63"/>
      <c r="ATT20" s="63"/>
      <c r="ATU20" s="63"/>
      <c r="ATV20" s="63"/>
      <c r="ATW20" s="63"/>
      <c r="ATX20" s="63"/>
      <c r="ATY20" s="63"/>
      <c r="ATZ20" s="63"/>
      <c r="AUA20" s="63"/>
      <c r="AUB20" s="63"/>
      <c r="AUC20" s="63"/>
      <c r="AUD20" s="63"/>
      <c r="AUE20" s="63"/>
      <c r="AUF20" s="63"/>
      <c r="AUG20" s="63"/>
      <c r="AUH20" s="63"/>
      <c r="AUI20" s="63"/>
      <c r="AUJ20" s="63"/>
      <c r="AUK20" s="63"/>
      <c r="AUL20" s="63"/>
      <c r="AUM20" s="63"/>
      <c r="AUN20" s="63"/>
      <c r="AUO20" s="63"/>
      <c r="AUP20" s="63"/>
      <c r="AUQ20" s="63"/>
      <c r="AUR20" s="63"/>
      <c r="AUS20" s="63"/>
      <c r="AUT20" s="63"/>
      <c r="AUU20" s="63"/>
      <c r="AUV20" s="63"/>
      <c r="AUW20" s="63"/>
      <c r="AUX20" s="63"/>
      <c r="AUY20" s="63"/>
      <c r="AUZ20" s="63"/>
      <c r="AVA20" s="63"/>
      <c r="AVB20" s="63"/>
      <c r="AVC20" s="63"/>
      <c r="AVD20" s="63"/>
      <c r="AVE20" s="63"/>
      <c r="AVF20" s="63"/>
      <c r="AVG20" s="63"/>
      <c r="AVH20" s="63"/>
      <c r="AVI20" s="63"/>
      <c r="AVJ20" s="63"/>
      <c r="AVK20" s="63"/>
      <c r="AVL20" s="63"/>
      <c r="AVM20" s="63"/>
      <c r="AVN20" s="63"/>
      <c r="AVO20" s="63"/>
      <c r="AVP20" s="63"/>
      <c r="AVQ20" s="63"/>
      <c r="AVR20" s="63"/>
      <c r="AVS20" s="63"/>
      <c r="AVT20" s="63"/>
      <c r="AVU20" s="63"/>
      <c r="AVV20" s="63"/>
      <c r="AVW20" s="63"/>
      <c r="AVX20" s="63"/>
      <c r="AVY20" s="63"/>
      <c r="AVZ20" s="63"/>
      <c r="AWA20" s="63"/>
      <c r="AWB20" s="63"/>
      <c r="AWC20" s="63"/>
      <c r="AWD20" s="63"/>
      <c r="AWE20" s="63"/>
      <c r="AWF20" s="63"/>
      <c r="AWG20" s="63"/>
      <c r="AWH20" s="63"/>
      <c r="AWI20" s="63"/>
      <c r="AWJ20" s="63"/>
      <c r="AWK20" s="63"/>
      <c r="AWL20" s="63"/>
      <c r="AWM20" s="63"/>
      <c r="AWN20" s="63"/>
      <c r="AWO20" s="63"/>
      <c r="AWP20" s="63"/>
      <c r="AWQ20" s="63"/>
      <c r="AWR20" s="63"/>
      <c r="AWS20" s="63"/>
      <c r="AWT20" s="63"/>
      <c r="AWU20" s="63"/>
      <c r="AWV20" s="63"/>
      <c r="AWW20" s="63"/>
      <c r="AWX20" s="63"/>
      <c r="AWY20" s="63"/>
      <c r="AWZ20" s="63"/>
      <c r="AXA20" s="63"/>
      <c r="AXB20" s="63"/>
      <c r="AXC20" s="63"/>
      <c r="AXD20" s="63"/>
      <c r="AXE20" s="63"/>
      <c r="AXF20" s="63"/>
      <c r="AXG20" s="63"/>
      <c r="AXH20" s="63"/>
      <c r="AXI20" s="63"/>
      <c r="AXJ20" s="63"/>
      <c r="AXK20" s="63"/>
      <c r="AXL20" s="63"/>
      <c r="AXM20" s="63"/>
      <c r="AXN20" s="63"/>
      <c r="AXO20" s="63"/>
      <c r="AXP20" s="63"/>
      <c r="AXQ20" s="63"/>
      <c r="AXR20" s="63"/>
      <c r="AXS20" s="63"/>
      <c r="AXT20" s="63"/>
      <c r="AXU20" s="63"/>
      <c r="AXV20" s="63"/>
      <c r="AXW20" s="63"/>
      <c r="AXX20" s="63"/>
      <c r="AXY20" s="63"/>
      <c r="AXZ20" s="63"/>
      <c r="AYA20" s="63"/>
      <c r="AYB20" s="63"/>
      <c r="AYC20" s="63"/>
      <c r="AYD20" s="63"/>
      <c r="AYE20" s="63"/>
      <c r="AYF20" s="63"/>
      <c r="AYG20" s="63"/>
      <c r="AYH20" s="63"/>
      <c r="AYI20" s="63"/>
      <c r="AYJ20" s="63"/>
      <c r="AYK20" s="63"/>
      <c r="AYL20" s="63"/>
      <c r="AYM20" s="63"/>
      <c r="AYN20" s="63"/>
      <c r="AYO20" s="63"/>
      <c r="AYP20" s="63"/>
      <c r="AYQ20" s="63"/>
      <c r="AYR20" s="63"/>
      <c r="AYS20" s="63"/>
      <c r="AYT20" s="63"/>
      <c r="AYU20" s="63"/>
      <c r="AYV20" s="63"/>
      <c r="AYW20" s="63"/>
      <c r="AYX20" s="63"/>
      <c r="AYY20" s="63"/>
      <c r="AYZ20" s="63"/>
      <c r="AZA20" s="63"/>
      <c r="AZB20" s="63"/>
      <c r="AZC20" s="63"/>
      <c r="AZD20" s="63"/>
      <c r="AZE20" s="63"/>
      <c r="AZF20" s="63"/>
      <c r="AZG20" s="63"/>
      <c r="AZH20" s="63"/>
      <c r="AZI20" s="63"/>
      <c r="AZJ20" s="63"/>
      <c r="AZK20" s="63"/>
      <c r="AZL20" s="63"/>
      <c r="AZM20" s="63"/>
      <c r="AZN20" s="63"/>
      <c r="AZO20" s="63"/>
      <c r="AZP20" s="63"/>
      <c r="AZQ20" s="63"/>
      <c r="AZR20" s="63"/>
      <c r="AZS20" s="63"/>
      <c r="AZT20" s="63"/>
      <c r="AZU20" s="63"/>
      <c r="AZV20" s="63"/>
      <c r="AZW20" s="63"/>
      <c r="AZX20" s="63"/>
      <c r="AZY20" s="63"/>
      <c r="AZZ20" s="63"/>
      <c r="BAA20" s="63"/>
      <c r="BAB20" s="63"/>
      <c r="BAC20" s="63"/>
      <c r="BAD20" s="63"/>
      <c r="BAE20" s="63"/>
      <c r="BAF20" s="63"/>
      <c r="BAG20" s="63"/>
      <c r="BAH20" s="63"/>
      <c r="BAI20" s="63"/>
      <c r="BAJ20" s="63"/>
      <c r="BAK20" s="63"/>
      <c r="BAL20" s="63"/>
      <c r="BAM20" s="63"/>
      <c r="BAN20" s="63"/>
      <c r="BAO20" s="63"/>
      <c r="BAP20" s="63"/>
      <c r="BAQ20" s="63"/>
      <c r="BAR20" s="63"/>
      <c r="BAS20" s="63"/>
      <c r="BAT20" s="63"/>
      <c r="BAU20" s="63"/>
      <c r="BAV20" s="63"/>
      <c r="BAW20" s="63"/>
      <c r="BAX20" s="63"/>
      <c r="BAY20" s="63"/>
      <c r="BAZ20" s="63"/>
      <c r="BBA20" s="63"/>
      <c r="BBB20" s="63"/>
      <c r="BBC20" s="63"/>
      <c r="BBD20" s="63"/>
      <c r="BBE20" s="63"/>
      <c r="BBF20" s="63"/>
      <c r="BBG20" s="63"/>
      <c r="BBH20" s="63"/>
      <c r="BBI20" s="63"/>
      <c r="BBJ20" s="63"/>
      <c r="BBK20" s="63"/>
      <c r="BBL20" s="63"/>
      <c r="BBM20" s="63"/>
      <c r="BBN20" s="63"/>
      <c r="BBO20" s="63"/>
      <c r="BBP20" s="63"/>
      <c r="BBQ20" s="63"/>
      <c r="BBR20" s="63"/>
      <c r="BBS20" s="63"/>
      <c r="BBT20" s="63"/>
      <c r="BBU20" s="63"/>
      <c r="BBV20" s="63"/>
      <c r="BBW20" s="63"/>
      <c r="BBX20" s="63"/>
      <c r="BBY20" s="63"/>
      <c r="BBZ20" s="63"/>
      <c r="BCA20" s="63"/>
      <c r="BCB20" s="63"/>
      <c r="BCC20" s="63"/>
      <c r="BCD20" s="63"/>
      <c r="BCE20" s="63"/>
      <c r="BCF20" s="63"/>
      <c r="BCG20" s="63"/>
      <c r="BCH20" s="63"/>
      <c r="BCI20" s="63"/>
      <c r="BCJ20" s="63"/>
      <c r="BCK20" s="63"/>
      <c r="BCL20" s="63"/>
      <c r="BCM20" s="63"/>
      <c r="BCN20" s="63"/>
      <c r="BCO20" s="63"/>
      <c r="BCP20" s="63"/>
      <c r="BCQ20" s="63"/>
      <c r="BCR20" s="63"/>
      <c r="BCS20" s="63"/>
      <c r="BCT20" s="63"/>
      <c r="BCU20" s="63"/>
      <c r="BCV20" s="63"/>
      <c r="BCW20" s="63"/>
      <c r="BCX20" s="63"/>
      <c r="BCY20" s="63"/>
      <c r="BCZ20" s="63"/>
      <c r="BDA20" s="63"/>
      <c r="BDB20" s="63"/>
      <c r="BDC20" s="63"/>
      <c r="BDD20" s="63"/>
      <c r="BDE20" s="63"/>
      <c r="BDF20" s="63"/>
      <c r="BDG20" s="63"/>
      <c r="BDH20" s="63"/>
      <c r="BDI20" s="63"/>
      <c r="BDJ20" s="63"/>
      <c r="BDK20" s="63"/>
      <c r="BDL20" s="63"/>
      <c r="BDM20" s="63"/>
      <c r="BDN20" s="63"/>
      <c r="BDO20" s="63"/>
      <c r="BDP20" s="63"/>
      <c r="BDQ20" s="63"/>
      <c r="BDR20" s="63"/>
      <c r="BDS20" s="63"/>
      <c r="BDT20" s="63"/>
      <c r="BDU20" s="63"/>
      <c r="BDV20" s="63"/>
      <c r="BDW20" s="63"/>
      <c r="BDX20" s="63"/>
      <c r="BDY20" s="63"/>
      <c r="BDZ20" s="63"/>
      <c r="BEA20" s="63"/>
      <c r="BEB20" s="63"/>
      <c r="BEC20" s="63"/>
      <c r="BED20" s="63"/>
      <c r="BEE20" s="63"/>
      <c r="BEF20" s="63"/>
      <c r="BEG20" s="63"/>
      <c r="BEH20" s="63"/>
      <c r="BEI20" s="63"/>
      <c r="BEJ20" s="63"/>
      <c r="BEK20" s="63"/>
      <c r="BEL20" s="63"/>
      <c r="BEM20" s="63"/>
      <c r="BEN20" s="63"/>
      <c r="BEO20" s="63"/>
      <c r="BEP20" s="63"/>
      <c r="BEQ20" s="63"/>
      <c r="BER20" s="63"/>
      <c r="BES20" s="63"/>
      <c r="BET20" s="63"/>
      <c r="BEU20" s="63"/>
      <c r="BEV20" s="63"/>
      <c r="BEW20" s="63"/>
      <c r="BEX20" s="63"/>
      <c r="BEY20" s="63"/>
      <c r="BEZ20" s="63"/>
      <c r="BFA20" s="63"/>
      <c r="BFB20" s="63"/>
      <c r="BFC20" s="63"/>
      <c r="BFD20" s="63"/>
      <c r="BFE20" s="63"/>
      <c r="BFF20" s="63"/>
      <c r="BFG20" s="63"/>
      <c r="BFH20" s="63"/>
      <c r="BFI20" s="63"/>
      <c r="BFJ20" s="63"/>
      <c r="BFK20" s="63"/>
      <c r="BFL20" s="63"/>
      <c r="BFM20" s="63"/>
      <c r="BFN20" s="63"/>
      <c r="BFO20" s="63"/>
      <c r="BFP20" s="63"/>
      <c r="BFQ20" s="63"/>
      <c r="BFR20" s="63"/>
      <c r="BFS20" s="63"/>
      <c r="BFT20" s="63"/>
      <c r="BFU20" s="63"/>
      <c r="BFV20" s="63"/>
      <c r="BFW20" s="63"/>
      <c r="BFX20" s="63"/>
      <c r="BFY20" s="63"/>
      <c r="BFZ20" s="63"/>
      <c r="BGA20" s="63"/>
      <c r="BGB20" s="63"/>
      <c r="BGC20" s="63"/>
      <c r="BGD20" s="63"/>
      <c r="BGE20" s="63"/>
      <c r="BGF20" s="63"/>
      <c r="BGG20" s="63"/>
      <c r="BGH20" s="63"/>
      <c r="BGI20" s="63"/>
      <c r="BGJ20" s="63"/>
      <c r="BGK20" s="63"/>
      <c r="BGL20" s="63"/>
      <c r="BGM20" s="63"/>
      <c r="BGN20" s="63"/>
      <c r="BGO20" s="63"/>
      <c r="BGP20" s="63"/>
      <c r="BGQ20" s="63"/>
      <c r="BGR20" s="63"/>
      <c r="BGS20" s="63"/>
      <c r="BGT20" s="63"/>
      <c r="BGU20" s="63"/>
      <c r="BGV20" s="63"/>
      <c r="BGW20" s="63"/>
      <c r="BGX20" s="63"/>
      <c r="BGY20" s="63"/>
      <c r="BGZ20" s="63"/>
      <c r="BHA20" s="63"/>
      <c r="BHB20" s="63"/>
      <c r="BHC20" s="63"/>
      <c r="BHD20" s="63"/>
      <c r="BHE20" s="63"/>
      <c r="BHF20" s="63"/>
      <c r="BHG20" s="63"/>
      <c r="BHH20" s="63"/>
      <c r="BHI20" s="63"/>
      <c r="BHJ20" s="63"/>
      <c r="BHK20" s="63"/>
      <c r="BHL20" s="63"/>
      <c r="BHM20" s="63"/>
      <c r="BHN20" s="63"/>
      <c r="BHO20" s="63"/>
      <c r="BHP20" s="63"/>
      <c r="BHQ20" s="63"/>
      <c r="BHR20" s="63"/>
      <c r="BHS20" s="63"/>
      <c r="BHT20" s="63"/>
      <c r="BHU20" s="63"/>
      <c r="BHV20" s="63"/>
      <c r="BHW20" s="63"/>
      <c r="BHX20" s="63"/>
      <c r="BHY20" s="63"/>
      <c r="BHZ20" s="63"/>
      <c r="BIA20" s="63"/>
      <c r="BIB20" s="63"/>
      <c r="BIC20" s="63"/>
      <c r="BID20" s="63"/>
      <c r="BIE20" s="63"/>
      <c r="BIF20" s="63"/>
      <c r="BIG20" s="63"/>
      <c r="BIH20" s="63"/>
      <c r="BII20" s="63"/>
      <c r="BIJ20" s="63"/>
      <c r="BIK20" s="63"/>
      <c r="BIL20" s="63"/>
      <c r="BIM20" s="63"/>
      <c r="BIN20" s="63"/>
      <c r="BIO20" s="63"/>
      <c r="BIP20" s="63"/>
      <c r="BIQ20" s="63"/>
      <c r="BIR20" s="63"/>
      <c r="BIS20" s="63"/>
      <c r="BIT20" s="63"/>
      <c r="BIU20" s="63"/>
      <c r="BIV20" s="63"/>
      <c r="BIW20" s="63"/>
      <c r="BIX20" s="63"/>
      <c r="BIY20" s="63"/>
      <c r="BIZ20" s="63"/>
      <c r="BJA20" s="63"/>
      <c r="BJB20" s="63"/>
      <c r="BJC20" s="63"/>
      <c r="BJD20" s="63"/>
      <c r="BJE20" s="63"/>
      <c r="BJF20" s="63"/>
      <c r="BJG20" s="63"/>
      <c r="BJH20" s="63"/>
      <c r="BJI20" s="63"/>
      <c r="BJJ20" s="63"/>
      <c r="BJK20" s="63"/>
      <c r="BJL20" s="63"/>
      <c r="BJM20" s="63"/>
      <c r="BJN20" s="63"/>
      <c r="BJO20" s="63"/>
      <c r="BJP20" s="63"/>
      <c r="BJQ20" s="63"/>
      <c r="BJR20" s="63"/>
      <c r="BJS20" s="63"/>
      <c r="BJT20" s="63"/>
      <c r="BJU20" s="63"/>
      <c r="BJV20" s="63"/>
      <c r="BJW20" s="63"/>
      <c r="BJX20" s="63"/>
      <c r="BJY20" s="63"/>
      <c r="BJZ20" s="63"/>
      <c r="BKA20" s="63"/>
      <c r="BKB20" s="63"/>
      <c r="BKC20" s="63"/>
      <c r="BKD20" s="63"/>
      <c r="BKE20" s="63"/>
      <c r="BKF20" s="63"/>
      <c r="BKG20" s="63"/>
      <c r="BKH20" s="63"/>
      <c r="BKI20" s="63"/>
      <c r="BKJ20" s="63"/>
      <c r="BKK20" s="63"/>
      <c r="BKL20" s="63"/>
      <c r="BKM20" s="63"/>
      <c r="BKN20" s="63"/>
      <c r="BKO20" s="63"/>
      <c r="BKP20" s="63"/>
      <c r="BKQ20" s="63"/>
      <c r="BKR20" s="63"/>
      <c r="BKS20" s="63"/>
      <c r="BKT20" s="63"/>
      <c r="BKU20" s="63"/>
      <c r="BKV20" s="63"/>
      <c r="BKW20" s="63"/>
      <c r="BKX20" s="63"/>
      <c r="BKY20" s="63"/>
      <c r="BKZ20" s="63"/>
      <c r="BLA20" s="63"/>
      <c r="BLB20" s="63"/>
      <c r="BLC20" s="63"/>
      <c r="BLD20" s="63"/>
      <c r="BLE20" s="63"/>
      <c r="BLF20" s="63"/>
      <c r="BLG20" s="63"/>
      <c r="BLH20" s="63"/>
      <c r="BLI20" s="63"/>
      <c r="BLJ20" s="63"/>
      <c r="BLK20" s="63"/>
      <c r="BLL20" s="63"/>
      <c r="BLM20" s="63"/>
      <c r="BLN20" s="63"/>
      <c r="BLO20" s="63"/>
      <c r="BLP20" s="63"/>
      <c r="BLQ20" s="63"/>
      <c r="BLR20" s="63"/>
      <c r="BLS20" s="63"/>
      <c r="BLT20" s="63"/>
      <c r="BLU20" s="63"/>
      <c r="BLV20" s="63"/>
      <c r="BLW20" s="63"/>
      <c r="BLX20" s="63"/>
      <c r="BLY20" s="63"/>
      <c r="BLZ20" s="63"/>
      <c r="BMA20" s="63"/>
      <c r="BMB20" s="63"/>
      <c r="BMC20" s="63"/>
      <c r="BMD20" s="63"/>
      <c r="BME20" s="63"/>
      <c r="BMF20" s="63"/>
      <c r="BMG20" s="63"/>
      <c r="BMH20" s="63"/>
      <c r="BMI20" s="63"/>
      <c r="BMJ20" s="63"/>
      <c r="BMK20" s="63"/>
      <c r="BML20" s="63"/>
      <c r="BMM20" s="63"/>
      <c r="BMN20" s="63"/>
      <c r="BMO20" s="63"/>
      <c r="BMP20" s="63"/>
      <c r="BMQ20" s="63"/>
      <c r="BMR20" s="63"/>
      <c r="BMS20" s="63"/>
      <c r="BMT20" s="63"/>
      <c r="BMU20" s="63"/>
      <c r="BMV20" s="63"/>
      <c r="BMW20" s="63"/>
      <c r="BMX20" s="63"/>
      <c r="BMY20" s="63"/>
      <c r="BMZ20" s="63"/>
      <c r="BNA20" s="63"/>
      <c r="BNB20" s="63"/>
      <c r="BNC20" s="63"/>
      <c r="BND20" s="63"/>
      <c r="BNE20" s="63"/>
      <c r="BNF20" s="63"/>
      <c r="BNG20" s="63"/>
      <c r="BNH20" s="63"/>
      <c r="BNI20" s="63"/>
      <c r="BNJ20" s="63"/>
      <c r="BNK20" s="63"/>
      <c r="BNL20" s="63"/>
      <c r="BNM20" s="63"/>
      <c r="BNN20" s="63"/>
      <c r="BNO20" s="63"/>
      <c r="BNP20" s="63"/>
      <c r="BNQ20" s="63"/>
      <c r="BNR20" s="63"/>
      <c r="BNS20" s="63"/>
      <c r="BNT20" s="63"/>
      <c r="BNU20" s="63"/>
      <c r="BNV20" s="63"/>
      <c r="BNW20" s="63"/>
      <c r="BNX20" s="63"/>
      <c r="BNY20" s="63"/>
      <c r="BNZ20" s="63"/>
      <c r="BOA20" s="63"/>
      <c r="BOB20" s="63"/>
      <c r="BOC20" s="63"/>
      <c r="BOD20" s="63"/>
      <c r="BOE20" s="63"/>
      <c r="BOF20" s="63"/>
      <c r="BOG20" s="63"/>
      <c r="BOH20" s="63"/>
      <c r="BOI20" s="63"/>
      <c r="BOJ20" s="63"/>
      <c r="BOK20" s="63"/>
      <c r="BOL20" s="63"/>
      <c r="BOM20" s="63"/>
      <c r="BON20" s="63"/>
      <c r="BOO20" s="63"/>
      <c r="BOP20" s="63"/>
      <c r="BOQ20" s="63"/>
      <c r="BOR20" s="63"/>
      <c r="BOS20" s="63"/>
      <c r="BOT20" s="63"/>
      <c r="BOU20" s="63"/>
      <c r="BOV20" s="63"/>
      <c r="BOW20" s="63"/>
      <c r="BOX20" s="63"/>
      <c r="BOY20" s="63"/>
      <c r="BOZ20" s="63"/>
      <c r="BPA20" s="63"/>
      <c r="BPB20" s="63"/>
      <c r="BPC20" s="63"/>
      <c r="BPD20" s="63"/>
      <c r="BPE20" s="63"/>
      <c r="BPF20" s="63"/>
      <c r="BPG20" s="63"/>
      <c r="BPH20" s="63"/>
      <c r="BPI20" s="63"/>
      <c r="BPJ20" s="63"/>
      <c r="BPK20" s="63"/>
      <c r="BPL20" s="63"/>
      <c r="BPM20" s="63"/>
      <c r="BPN20" s="63"/>
      <c r="BPO20" s="63"/>
      <c r="BPP20" s="63"/>
      <c r="BPQ20" s="63"/>
      <c r="BPR20" s="63"/>
      <c r="BPS20" s="63"/>
      <c r="BPT20" s="63"/>
      <c r="BPU20" s="63"/>
      <c r="BPV20" s="63"/>
      <c r="BPW20" s="63"/>
      <c r="BPX20" s="63"/>
      <c r="BPY20" s="63"/>
      <c r="BPZ20" s="63"/>
      <c r="BQA20" s="63"/>
      <c r="BQB20" s="63"/>
      <c r="BQC20" s="63"/>
      <c r="BQD20" s="63"/>
      <c r="BQE20" s="63"/>
      <c r="BQF20" s="63"/>
      <c r="BQG20" s="63"/>
      <c r="BQH20" s="63"/>
      <c r="BQI20" s="63"/>
      <c r="BQJ20" s="63"/>
      <c r="BQK20" s="63"/>
      <c r="BQL20" s="63"/>
      <c r="BQM20" s="63"/>
      <c r="BQN20" s="63"/>
      <c r="BQO20" s="63"/>
      <c r="BQP20" s="63"/>
      <c r="BQQ20" s="63"/>
      <c r="BQR20" s="63"/>
      <c r="BQS20" s="63"/>
      <c r="BQT20" s="63"/>
      <c r="BQU20" s="63"/>
      <c r="BQV20" s="63"/>
      <c r="BQW20" s="63"/>
      <c r="BQX20" s="63"/>
      <c r="BQY20" s="63"/>
      <c r="BQZ20" s="63"/>
      <c r="BRA20" s="63"/>
      <c r="BRB20" s="63"/>
      <c r="BRC20" s="63"/>
      <c r="BRD20" s="63"/>
      <c r="BRE20" s="63"/>
      <c r="BRF20" s="63"/>
      <c r="BRG20" s="63"/>
      <c r="BRH20" s="63"/>
      <c r="BRI20" s="63"/>
      <c r="BRJ20" s="63"/>
      <c r="BRK20" s="63"/>
      <c r="BRL20" s="63"/>
      <c r="BRM20" s="63"/>
      <c r="BRN20" s="63"/>
      <c r="BRO20" s="63"/>
      <c r="BRP20" s="63"/>
      <c r="BRQ20" s="63"/>
      <c r="BRR20" s="63"/>
      <c r="BRS20" s="63"/>
      <c r="BRT20" s="63"/>
      <c r="BRU20" s="63"/>
      <c r="BRV20" s="63"/>
      <c r="BRW20" s="63"/>
      <c r="BRX20" s="63"/>
      <c r="BRY20" s="63"/>
      <c r="BRZ20" s="63"/>
      <c r="BSA20" s="63"/>
      <c r="BSB20" s="63"/>
      <c r="BSC20" s="63"/>
      <c r="BSD20" s="63"/>
      <c r="BSE20" s="63"/>
      <c r="BSF20" s="63"/>
      <c r="BSG20" s="63"/>
      <c r="BSH20" s="63"/>
      <c r="BSI20" s="63"/>
      <c r="BSJ20" s="63"/>
      <c r="BSK20" s="63"/>
      <c r="BSL20" s="63"/>
      <c r="BSM20" s="63"/>
      <c r="BSN20" s="63"/>
      <c r="BSO20" s="63"/>
      <c r="BSP20" s="63"/>
      <c r="BSQ20" s="63"/>
      <c r="BSR20" s="63"/>
      <c r="BSS20" s="63"/>
      <c r="BST20" s="63"/>
      <c r="BSU20" s="63"/>
      <c r="BSV20" s="63"/>
      <c r="BSW20" s="63"/>
      <c r="BSX20" s="63"/>
      <c r="BSY20" s="63"/>
      <c r="BSZ20" s="63"/>
      <c r="BTA20" s="63"/>
      <c r="BTB20" s="63"/>
      <c r="BTC20" s="63"/>
      <c r="BTD20" s="63"/>
      <c r="BTE20" s="63"/>
      <c r="BTF20" s="63"/>
      <c r="BTG20" s="63"/>
      <c r="BTH20" s="63"/>
      <c r="BTI20" s="63"/>
      <c r="BTJ20" s="63"/>
      <c r="BTK20" s="63"/>
      <c r="BTL20" s="63"/>
      <c r="BTM20" s="63"/>
      <c r="BTN20" s="63"/>
      <c r="BTO20" s="63"/>
      <c r="BTP20" s="63"/>
      <c r="BTQ20" s="63"/>
      <c r="BTR20" s="63"/>
      <c r="BTS20" s="63"/>
      <c r="BTT20" s="63"/>
      <c r="BTU20" s="63"/>
      <c r="BTV20" s="63"/>
      <c r="BTW20" s="63"/>
      <c r="BTX20" s="63"/>
      <c r="BTY20" s="63"/>
      <c r="BTZ20" s="63"/>
      <c r="BUA20" s="63"/>
      <c r="BUB20" s="63"/>
      <c r="BUC20" s="63"/>
      <c r="BUD20" s="63"/>
      <c r="BUE20" s="63"/>
      <c r="BUF20" s="63"/>
      <c r="BUG20" s="63"/>
      <c r="BUH20" s="63"/>
      <c r="BUI20" s="63"/>
      <c r="BUJ20" s="63"/>
      <c r="BUK20" s="63"/>
      <c r="BUL20" s="63"/>
      <c r="BUM20" s="63"/>
      <c r="BUN20" s="63"/>
      <c r="BUO20" s="63"/>
      <c r="BUP20" s="63"/>
      <c r="BUQ20" s="63"/>
      <c r="BUR20" s="63"/>
      <c r="BUS20" s="63"/>
      <c r="BUT20" s="63"/>
      <c r="BUU20" s="63"/>
      <c r="BUV20" s="63"/>
      <c r="BUW20" s="63"/>
      <c r="BUX20" s="63"/>
      <c r="BUY20" s="63"/>
      <c r="BUZ20" s="63"/>
      <c r="BVA20" s="63"/>
      <c r="BVB20" s="63"/>
      <c r="BVC20" s="63"/>
      <c r="BVD20" s="63"/>
      <c r="BVE20" s="63"/>
      <c r="BVF20" s="63"/>
      <c r="BVG20" s="63"/>
      <c r="BVH20" s="63"/>
      <c r="BVI20" s="63"/>
      <c r="BVJ20" s="63"/>
      <c r="BVK20" s="63"/>
      <c r="BVL20" s="63"/>
      <c r="BVM20" s="63"/>
      <c r="BVN20" s="63"/>
      <c r="BVO20" s="63"/>
      <c r="BVP20" s="63"/>
      <c r="BVQ20" s="63"/>
      <c r="BVR20" s="63"/>
      <c r="BVS20" s="63"/>
      <c r="BVT20" s="63"/>
      <c r="BVU20" s="63"/>
      <c r="BVV20" s="63"/>
      <c r="BVW20" s="63"/>
      <c r="BVX20" s="63"/>
      <c r="BVY20" s="63"/>
      <c r="BVZ20" s="63"/>
      <c r="BWA20" s="63"/>
      <c r="BWB20" s="63"/>
      <c r="BWC20" s="63"/>
      <c r="BWD20" s="63"/>
      <c r="BWE20" s="63"/>
      <c r="BWF20" s="63"/>
      <c r="BWG20" s="63"/>
      <c r="BWH20" s="63"/>
      <c r="BWI20" s="63"/>
      <c r="BWJ20" s="63"/>
      <c r="BWK20" s="63"/>
      <c r="BWL20" s="63"/>
      <c r="BWM20" s="63"/>
      <c r="BWN20" s="63"/>
      <c r="BWO20" s="63"/>
      <c r="BWP20" s="63"/>
      <c r="BWQ20" s="63"/>
      <c r="BWR20" s="63"/>
      <c r="BWS20" s="63"/>
      <c r="BWT20" s="63"/>
      <c r="BWU20" s="63"/>
      <c r="BWV20" s="63"/>
      <c r="BWW20" s="63"/>
      <c r="BWX20" s="63"/>
      <c r="BWY20" s="63"/>
      <c r="BWZ20" s="63"/>
      <c r="BXA20" s="63"/>
      <c r="BXB20" s="63"/>
      <c r="BXC20" s="63"/>
      <c r="BXD20" s="63"/>
      <c r="BXE20" s="63"/>
      <c r="BXF20" s="63"/>
      <c r="BXG20" s="63"/>
      <c r="BXH20" s="63"/>
      <c r="BXI20" s="63"/>
      <c r="BXJ20" s="63"/>
      <c r="BXK20" s="63"/>
      <c r="BXL20" s="63"/>
      <c r="BXM20" s="63"/>
      <c r="BXN20" s="63"/>
      <c r="BXO20" s="63"/>
      <c r="BXP20" s="63"/>
      <c r="BXQ20" s="63"/>
      <c r="BXR20" s="63"/>
      <c r="BXS20" s="63"/>
      <c r="BXT20" s="63"/>
      <c r="BXU20" s="63"/>
      <c r="BXV20" s="63"/>
      <c r="BXW20" s="63"/>
      <c r="BXX20" s="63"/>
      <c r="BXY20" s="63"/>
      <c r="BXZ20" s="63"/>
      <c r="BYA20" s="63"/>
      <c r="BYB20" s="63"/>
      <c r="BYC20" s="63"/>
      <c r="BYD20" s="63"/>
      <c r="BYE20" s="63"/>
      <c r="BYF20" s="63"/>
      <c r="BYG20" s="63"/>
      <c r="BYH20" s="63"/>
      <c r="BYI20" s="63"/>
      <c r="BYJ20" s="63"/>
      <c r="BYK20" s="63"/>
      <c r="BYL20" s="63"/>
      <c r="BYM20" s="63"/>
      <c r="BYN20" s="63"/>
      <c r="BYO20" s="63"/>
      <c r="BYP20" s="63"/>
      <c r="BYQ20" s="63"/>
      <c r="BYR20" s="63"/>
      <c r="BYS20" s="63"/>
      <c r="BYT20" s="63"/>
      <c r="BYU20" s="63"/>
      <c r="BYV20" s="63"/>
      <c r="BYW20" s="63"/>
      <c r="BYX20" s="63"/>
      <c r="BYY20" s="63"/>
      <c r="BYZ20" s="63"/>
      <c r="BZA20" s="63"/>
      <c r="BZB20" s="63"/>
      <c r="BZC20" s="63"/>
      <c r="BZD20" s="63"/>
      <c r="BZE20" s="63"/>
      <c r="BZF20" s="63"/>
      <c r="BZG20" s="63"/>
      <c r="BZH20" s="63"/>
      <c r="BZI20" s="63"/>
      <c r="BZJ20" s="63"/>
      <c r="BZK20" s="63"/>
      <c r="BZL20" s="63"/>
      <c r="BZM20" s="63"/>
      <c r="BZN20" s="63"/>
      <c r="BZO20" s="63"/>
      <c r="BZP20" s="63"/>
      <c r="BZQ20" s="63"/>
      <c r="BZR20" s="63"/>
      <c r="BZS20" s="63"/>
      <c r="BZT20" s="63"/>
      <c r="BZU20" s="63"/>
      <c r="BZV20" s="63"/>
      <c r="BZW20" s="63"/>
      <c r="BZX20" s="63"/>
      <c r="BZY20" s="63"/>
      <c r="BZZ20" s="63"/>
      <c r="CAA20" s="63"/>
      <c r="CAB20" s="63"/>
      <c r="CAC20" s="63"/>
      <c r="CAD20" s="63"/>
      <c r="CAE20" s="63"/>
      <c r="CAF20" s="63"/>
      <c r="CAG20" s="63"/>
      <c r="CAH20" s="63"/>
      <c r="CAI20" s="63"/>
      <c r="CAJ20" s="63"/>
      <c r="CAK20" s="63"/>
      <c r="CAL20" s="63"/>
      <c r="CAM20" s="63"/>
      <c r="CAN20" s="63"/>
      <c r="CAO20" s="63"/>
      <c r="CAP20" s="63"/>
      <c r="CAQ20" s="63"/>
      <c r="CAR20" s="63"/>
      <c r="CAS20" s="63"/>
      <c r="CAT20" s="63"/>
      <c r="CAU20" s="63"/>
      <c r="CAV20" s="63"/>
      <c r="CAW20" s="63"/>
      <c r="CAX20" s="63"/>
      <c r="CAY20" s="63"/>
      <c r="CAZ20" s="63"/>
      <c r="CBA20" s="63"/>
      <c r="CBB20" s="63"/>
      <c r="CBC20" s="63"/>
      <c r="CBD20" s="63"/>
      <c r="CBE20" s="63"/>
      <c r="CBF20" s="63"/>
      <c r="CBG20" s="63"/>
      <c r="CBH20" s="63"/>
      <c r="CBI20" s="63"/>
      <c r="CBJ20" s="63"/>
      <c r="CBK20" s="63"/>
      <c r="CBL20" s="63"/>
      <c r="CBM20" s="63"/>
      <c r="CBN20" s="63"/>
      <c r="CBO20" s="63"/>
      <c r="CBP20" s="63"/>
      <c r="CBQ20" s="63"/>
      <c r="CBR20" s="63"/>
      <c r="CBS20" s="63"/>
      <c r="CBT20" s="63"/>
      <c r="CBU20" s="63"/>
      <c r="CBV20" s="63"/>
      <c r="CBW20" s="63"/>
      <c r="CBX20" s="63"/>
      <c r="CBY20" s="63"/>
      <c r="CBZ20" s="63"/>
      <c r="CCA20" s="63"/>
      <c r="CCB20" s="63"/>
      <c r="CCC20" s="63"/>
      <c r="CCD20" s="63"/>
      <c r="CCE20" s="63"/>
      <c r="CCF20" s="63"/>
      <c r="CCG20" s="63"/>
      <c r="CCH20" s="63"/>
      <c r="CCI20" s="63"/>
      <c r="CCJ20" s="63"/>
      <c r="CCK20" s="63"/>
      <c r="CCL20" s="63"/>
      <c r="CCM20" s="63"/>
      <c r="CCN20" s="63"/>
      <c r="CCO20" s="63"/>
      <c r="CCP20" s="63"/>
      <c r="CCQ20" s="63"/>
      <c r="CCR20" s="63"/>
      <c r="CCS20" s="63"/>
      <c r="CCT20" s="63"/>
      <c r="CCU20" s="63"/>
      <c r="CCV20" s="63"/>
      <c r="CCW20" s="63"/>
      <c r="CCX20" s="63"/>
      <c r="CCY20" s="63"/>
      <c r="CCZ20" s="63"/>
      <c r="CDA20" s="63"/>
      <c r="CDB20" s="63"/>
      <c r="CDC20" s="63"/>
      <c r="CDD20" s="63"/>
      <c r="CDE20" s="63"/>
      <c r="CDF20" s="63"/>
      <c r="CDG20" s="63"/>
      <c r="CDH20" s="63"/>
      <c r="CDI20" s="63"/>
      <c r="CDJ20" s="63"/>
      <c r="CDK20" s="63"/>
      <c r="CDL20" s="63"/>
      <c r="CDM20" s="63"/>
      <c r="CDN20" s="63"/>
      <c r="CDO20" s="63"/>
      <c r="CDP20" s="63"/>
      <c r="CDQ20" s="63"/>
      <c r="CDR20" s="63"/>
      <c r="CDS20" s="63"/>
      <c r="CDT20" s="63"/>
      <c r="CDU20" s="63"/>
      <c r="CDV20" s="63"/>
      <c r="CDW20" s="63"/>
      <c r="CDX20" s="63"/>
      <c r="CDY20" s="63"/>
      <c r="CDZ20" s="63"/>
      <c r="CEA20" s="63"/>
      <c r="CEB20" s="63"/>
      <c r="CEC20" s="63"/>
      <c r="CED20" s="63"/>
      <c r="CEE20" s="63"/>
      <c r="CEF20" s="63"/>
      <c r="CEG20" s="63"/>
      <c r="CEH20" s="63"/>
      <c r="CEI20" s="63"/>
      <c r="CEJ20" s="63"/>
      <c r="CEK20" s="63"/>
      <c r="CEL20" s="63"/>
      <c r="CEM20" s="63"/>
      <c r="CEN20" s="63"/>
      <c r="CEO20" s="63"/>
      <c r="CEP20" s="63"/>
      <c r="CEQ20" s="63"/>
      <c r="CER20" s="63"/>
      <c r="CES20" s="63"/>
      <c r="CET20" s="63"/>
      <c r="CEU20" s="63"/>
      <c r="CEV20" s="63"/>
      <c r="CEW20" s="63"/>
      <c r="CEX20" s="63"/>
      <c r="CEY20" s="63"/>
      <c r="CEZ20" s="63"/>
      <c r="CFA20" s="63"/>
      <c r="CFB20" s="63"/>
      <c r="CFC20" s="63"/>
      <c r="CFD20" s="63"/>
      <c r="CFE20" s="63"/>
      <c r="CFF20" s="63"/>
      <c r="CFG20" s="63"/>
      <c r="CFH20" s="63"/>
      <c r="CFI20" s="63"/>
      <c r="CFJ20" s="63"/>
      <c r="CFK20" s="63"/>
      <c r="CFL20" s="63"/>
      <c r="CFM20" s="63"/>
      <c r="CFN20" s="63"/>
      <c r="CFO20" s="63"/>
      <c r="CFP20" s="63"/>
      <c r="CFQ20" s="63"/>
      <c r="CFR20" s="63"/>
      <c r="CFS20" s="63"/>
      <c r="CFT20" s="63"/>
      <c r="CFU20" s="63"/>
      <c r="CFV20" s="63"/>
      <c r="CFW20" s="63"/>
      <c r="CFX20" s="63"/>
      <c r="CFY20" s="63"/>
      <c r="CFZ20" s="63"/>
      <c r="CGA20" s="63"/>
      <c r="CGB20" s="63"/>
      <c r="CGC20" s="63"/>
      <c r="CGD20" s="63"/>
      <c r="CGE20" s="63"/>
      <c r="CGF20" s="63"/>
      <c r="CGG20" s="63"/>
      <c r="CGH20" s="63"/>
      <c r="CGI20" s="63"/>
      <c r="CGJ20" s="63"/>
      <c r="CGK20" s="63"/>
      <c r="CGL20" s="63"/>
      <c r="CGM20" s="63"/>
      <c r="CGN20" s="63"/>
      <c r="CGO20" s="63"/>
      <c r="CGP20" s="63"/>
      <c r="CGQ20" s="63"/>
      <c r="CGR20" s="63"/>
      <c r="CGS20" s="63"/>
      <c r="CGT20" s="63"/>
      <c r="CGU20" s="63"/>
      <c r="CGV20" s="63"/>
      <c r="CGW20" s="63"/>
      <c r="CGX20" s="63"/>
      <c r="CGY20" s="63"/>
      <c r="CGZ20" s="63"/>
      <c r="CHA20" s="63"/>
      <c r="CHB20" s="63"/>
      <c r="CHC20" s="63"/>
      <c r="CHD20" s="63"/>
      <c r="CHE20" s="63"/>
      <c r="CHF20" s="63"/>
      <c r="CHG20" s="63"/>
      <c r="CHH20" s="63"/>
      <c r="CHI20" s="63"/>
      <c r="CHJ20" s="63"/>
      <c r="CHK20" s="63"/>
      <c r="CHL20" s="63"/>
      <c r="CHM20" s="63"/>
      <c r="CHN20" s="63"/>
      <c r="CHO20" s="63"/>
      <c r="CHP20" s="63"/>
      <c r="CHQ20" s="63"/>
      <c r="CHR20" s="63"/>
      <c r="CHS20" s="63"/>
      <c r="CHT20" s="63"/>
      <c r="CHU20" s="63"/>
      <c r="CHV20" s="63"/>
      <c r="CHW20" s="63"/>
      <c r="CHX20" s="63"/>
      <c r="CHY20" s="63"/>
      <c r="CHZ20" s="63"/>
      <c r="CIA20" s="63"/>
      <c r="CIB20" s="63"/>
      <c r="CIC20" s="63"/>
      <c r="CID20" s="63"/>
      <c r="CIE20" s="63"/>
      <c r="CIF20" s="63"/>
      <c r="CIG20" s="63"/>
      <c r="CIH20" s="63"/>
      <c r="CII20" s="63"/>
      <c r="CIJ20" s="63"/>
      <c r="CIK20" s="63"/>
      <c r="CIL20" s="63"/>
      <c r="CIM20" s="63"/>
      <c r="CIN20" s="63"/>
      <c r="CIO20" s="63"/>
      <c r="CIP20" s="63"/>
      <c r="CIQ20" s="63"/>
      <c r="CIR20" s="63"/>
      <c r="CIS20" s="63"/>
      <c r="CIT20" s="63"/>
      <c r="CIU20" s="63"/>
      <c r="CIV20" s="63"/>
      <c r="CIW20" s="63"/>
      <c r="CIX20" s="63"/>
      <c r="CIY20" s="63"/>
      <c r="CIZ20" s="63"/>
      <c r="CJA20" s="63"/>
      <c r="CJB20" s="63"/>
      <c r="CJC20" s="63"/>
      <c r="CJD20" s="63"/>
      <c r="CJE20" s="63"/>
      <c r="CJF20" s="63"/>
      <c r="CJG20" s="63"/>
      <c r="CJH20" s="63"/>
      <c r="CJI20" s="63"/>
      <c r="CJJ20" s="63"/>
      <c r="CJK20" s="63"/>
      <c r="CJL20" s="63"/>
      <c r="CJM20" s="63"/>
      <c r="CJN20" s="63"/>
      <c r="CJO20" s="63"/>
      <c r="CJP20" s="63"/>
      <c r="CJQ20" s="63"/>
      <c r="CJR20" s="63"/>
      <c r="CJS20" s="63"/>
      <c r="CJT20" s="63"/>
      <c r="CJU20" s="63"/>
      <c r="CJV20" s="63"/>
      <c r="CJW20" s="63"/>
      <c r="CJX20" s="63"/>
      <c r="CJY20" s="63"/>
      <c r="CJZ20" s="63"/>
      <c r="CKA20" s="63"/>
      <c r="CKB20" s="63"/>
      <c r="CKC20" s="63"/>
      <c r="CKD20" s="63"/>
      <c r="CKE20" s="63"/>
      <c r="CKF20" s="63"/>
      <c r="CKG20" s="63"/>
      <c r="CKH20" s="63"/>
      <c r="CKI20" s="63"/>
      <c r="CKJ20" s="63"/>
      <c r="CKK20" s="63"/>
      <c r="CKL20" s="63"/>
      <c r="CKM20" s="63"/>
      <c r="CKN20" s="63"/>
      <c r="CKO20" s="63"/>
      <c r="CKP20" s="63"/>
      <c r="CKQ20" s="63"/>
      <c r="CKR20" s="63"/>
      <c r="CKS20" s="63"/>
      <c r="CKT20" s="63"/>
      <c r="CKU20" s="63"/>
      <c r="CKV20" s="63"/>
      <c r="CKW20" s="63"/>
      <c r="CKX20" s="63"/>
      <c r="CKY20" s="63"/>
      <c r="CKZ20" s="63"/>
      <c r="CLA20" s="63"/>
      <c r="CLB20" s="63"/>
      <c r="CLC20" s="63"/>
      <c r="CLD20" s="63"/>
      <c r="CLE20" s="63"/>
      <c r="CLF20" s="63"/>
      <c r="CLG20" s="63"/>
      <c r="CLH20" s="63"/>
      <c r="CLI20" s="63"/>
      <c r="CLJ20" s="63"/>
      <c r="CLK20" s="63"/>
      <c r="CLL20" s="63"/>
      <c r="CLM20" s="63"/>
      <c r="CLN20" s="63"/>
      <c r="CLO20" s="63"/>
      <c r="CLP20" s="63"/>
      <c r="CLQ20" s="63"/>
      <c r="CLR20" s="63"/>
      <c r="CLS20" s="63"/>
      <c r="CLT20" s="63"/>
      <c r="CLU20" s="63"/>
      <c r="CLV20" s="63"/>
      <c r="CLW20" s="63"/>
      <c r="CLX20" s="63"/>
      <c r="CLY20" s="63"/>
      <c r="CLZ20" s="63"/>
      <c r="CMA20" s="63"/>
      <c r="CMB20" s="63"/>
      <c r="CMC20" s="63"/>
      <c r="CMD20" s="63"/>
      <c r="CME20" s="63"/>
      <c r="CMF20" s="63"/>
      <c r="CMG20" s="63"/>
      <c r="CMH20" s="63"/>
      <c r="CMI20" s="63"/>
      <c r="CMJ20" s="63"/>
      <c r="CMK20" s="63"/>
      <c r="CML20" s="63"/>
      <c r="CMM20" s="63"/>
      <c r="CMN20" s="63"/>
      <c r="CMO20" s="63"/>
      <c r="CMP20" s="63"/>
      <c r="CMQ20" s="63"/>
      <c r="CMR20" s="63"/>
      <c r="CMS20" s="63"/>
      <c r="CMT20" s="63"/>
      <c r="CMU20" s="63"/>
      <c r="CMV20" s="63"/>
      <c r="CMW20" s="63"/>
      <c r="CMX20" s="63"/>
      <c r="CMY20" s="63"/>
      <c r="CMZ20" s="63"/>
      <c r="CNA20" s="63"/>
      <c r="CNB20" s="63"/>
      <c r="CNC20" s="63"/>
      <c r="CND20" s="63"/>
      <c r="CNE20" s="63"/>
      <c r="CNF20" s="63"/>
      <c r="CNG20" s="63"/>
      <c r="CNH20" s="63"/>
      <c r="CNI20" s="63"/>
      <c r="CNJ20" s="63"/>
      <c r="CNK20" s="63"/>
      <c r="CNL20" s="63"/>
      <c r="CNM20" s="63"/>
      <c r="CNN20" s="63"/>
      <c r="CNO20" s="63"/>
      <c r="CNP20" s="63"/>
      <c r="CNQ20" s="63"/>
      <c r="CNR20" s="63"/>
      <c r="CNS20" s="63"/>
      <c r="CNT20" s="63"/>
      <c r="CNU20" s="63"/>
      <c r="CNV20" s="63"/>
      <c r="CNW20" s="63"/>
      <c r="CNX20" s="63"/>
      <c r="CNY20" s="63"/>
      <c r="CNZ20" s="63"/>
      <c r="COA20" s="63"/>
      <c r="COB20" s="63"/>
      <c r="COC20" s="63"/>
      <c r="COD20" s="63"/>
      <c r="COE20" s="63"/>
      <c r="COF20" s="63"/>
      <c r="COG20" s="63"/>
      <c r="COH20" s="63"/>
      <c r="COI20" s="63"/>
      <c r="COJ20" s="63"/>
      <c r="COK20" s="63"/>
      <c r="COL20" s="63"/>
      <c r="COM20" s="63"/>
      <c r="CON20" s="63"/>
      <c r="COO20" s="63"/>
      <c r="COP20" s="63"/>
      <c r="COQ20" s="63"/>
      <c r="COR20" s="63"/>
      <c r="COS20" s="63"/>
      <c r="COT20" s="63"/>
      <c r="COU20" s="63"/>
      <c r="COV20" s="63"/>
      <c r="COW20" s="63"/>
      <c r="COX20" s="63"/>
      <c r="COY20" s="63"/>
      <c r="COZ20" s="63"/>
      <c r="CPA20" s="63"/>
      <c r="CPB20" s="63"/>
      <c r="CPC20" s="63"/>
      <c r="CPD20" s="63"/>
      <c r="CPE20" s="63"/>
      <c r="CPF20" s="63"/>
      <c r="CPG20" s="63"/>
      <c r="CPH20" s="63"/>
      <c r="CPI20" s="63"/>
      <c r="CPJ20" s="63"/>
      <c r="CPK20" s="63"/>
      <c r="CPL20" s="63"/>
      <c r="CPM20" s="63"/>
      <c r="CPN20" s="63"/>
      <c r="CPO20" s="63"/>
      <c r="CPP20" s="63"/>
      <c r="CPQ20" s="63"/>
      <c r="CPR20" s="63"/>
      <c r="CPS20" s="63"/>
      <c r="CPT20" s="63"/>
      <c r="CPU20" s="63"/>
      <c r="CPV20" s="63"/>
      <c r="CPW20" s="63"/>
      <c r="CPX20" s="63"/>
      <c r="CPY20" s="63"/>
      <c r="CPZ20" s="63"/>
      <c r="CQA20" s="63"/>
      <c r="CQB20" s="63"/>
      <c r="CQC20" s="63"/>
      <c r="CQD20" s="63"/>
      <c r="CQE20" s="63"/>
      <c r="CQF20" s="63"/>
      <c r="CQG20" s="63"/>
      <c r="CQH20" s="63"/>
      <c r="CQI20" s="63"/>
      <c r="CQJ20" s="63"/>
      <c r="CQK20" s="63"/>
      <c r="CQL20" s="63"/>
      <c r="CQM20" s="63"/>
      <c r="CQN20" s="63"/>
      <c r="CQO20" s="63"/>
      <c r="CQP20" s="63"/>
      <c r="CQQ20" s="63"/>
      <c r="CQR20" s="63"/>
      <c r="CQS20" s="63"/>
      <c r="CQT20" s="63"/>
      <c r="CQU20" s="63"/>
      <c r="CQV20" s="63"/>
      <c r="CQW20" s="63"/>
      <c r="CQX20" s="63"/>
      <c r="CQY20" s="63"/>
      <c r="CQZ20" s="63"/>
      <c r="CRA20" s="63"/>
      <c r="CRB20" s="63"/>
      <c r="CRC20" s="63"/>
      <c r="CRD20" s="63"/>
      <c r="CRE20" s="63"/>
      <c r="CRF20" s="63"/>
      <c r="CRG20" s="63"/>
      <c r="CRH20" s="63"/>
      <c r="CRI20" s="63"/>
      <c r="CRJ20" s="63"/>
      <c r="CRK20" s="63"/>
      <c r="CRL20" s="63"/>
      <c r="CRM20" s="63"/>
      <c r="CRN20" s="63"/>
      <c r="CRO20" s="63"/>
      <c r="CRP20" s="63"/>
      <c r="CRQ20" s="63"/>
      <c r="CRR20" s="63"/>
      <c r="CRS20" s="63"/>
      <c r="CRT20" s="63"/>
      <c r="CRU20" s="63"/>
      <c r="CRV20" s="63"/>
      <c r="CRW20" s="63"/>
      <c r="CRX20" s="63"/>
      <c r="CRY20" s="63"/>
      <c r="CRZ20" s="63"/>
      <c r="CSA20" s="63"/>
      <c r="CSB20" s="63"/>
      <c r="CSC20" s="63"/>
      <c r="CSD20" s="63"/>
      <c r="CSE20" s="63"/>
      <c r="CSF20" s="63"/>
      <c r="CSG20" s="63"/>
      <c r="CSH20" s="63"/>
      <c r="CSI20" s="63"/>
      <c r="CSJ20" s="63"/>
      <c r="CSK20" s="63"/>
      <c r="CSL20" s="63"/>
      <c r="CSM20" s="63"/>
      <c r="CSN20" s="63"/>
      <c r="CSO20" s="63"/>
      <c r="CSP20" s="63"/>
      <c r="CSQ20" s="63"/>
      <c r="CSR20" s="63"/>
      <c r="CSS20" s="63"/>
      <c r="CST20" s="63"/>
      <c r="CSU20" s="63"/>
      <c r="CSV20" s="63"/>
      <c r="CSW20" s="63"/>
      <c r="CSX20" s="63"/>
      <c r="CSY20" s="63"/>
      <c r="CSZ20" s="63"/>
      <c r="CTA20" s="63"/>
      <c r="CTB20" s="63"/>
      <c r="CTC20" s="63"/>
      <c r="CTD20" s="63"/>
      <c r="CTE20" s="63"/>
      <c r="CTF20" s="63"/>
      <c r="CTG20" s="63"/>
      <c r="CTH20" s="63"/>
      <c r="CTI20" s="63"/>
      <c r="CTJ20" s="63"/>
      <c r="CTK20" s="63"/>
      <c r="CTL20" s="63"/>
      <c r="CTM20" s="63"/>
      <c r="CTN20" s="63"/>
      <c r="CTO20" s="63"/>
      <c r="CTP20" s="63"/>
      <c r="CTQ20" s="63"/>
      <c r="CTR20" s="63"/>
      <c r="CTS20" s="63"/>
      <c r="CTT20" s="63"/>
      <c r="CTU20" s="63"/>
      <c r="CTV20" s="63"/>
      <c r="CTW20" s="63"/>
      <c r="CTX20" s="63"/>
      <c r="CTY20" s="63"/>
      <c r="CTZ20" s="63"/>
      <c r="CUA20" s="63"/>
      <c r="CUB20" s="63"/>
      <c r="CUC20" s="63"/>
      <c r="CUD20" s="63"/>
      <c r="CUE20" s="63"/>
      <c r="CUF20" s="63"/>
      <c r="CUG20" s="63"/>
      <c r="CUH20" s="63"/>
      <c r="CUI20" s="63"/>
      <c r="CUJ20" s="63"/>
      <c r="CUK20" s="63"/>
      <c r="CUL20" s="63"/>
      <c r="CUM20" s="63"/>
      <c r="CUN20" s="63"/>
      <c r="CUO20" s="63"/>
      <c r="CUP20" s="63"/>
      <c r="CUQ20" s="63"/>
      <c r="CUR20" s="63"/>
      <c r="CUS20" s="63"/>
      <c r="CUT20" s="63"/>
      <c r="CUU20" s="63"/>
      <c r="CUV20" s="63"/>
      <c r="CUW20" s="63"/>
      <c r="CUX20" s="63"/>
      <c r="CUY20" s="63"/>
      <c r="CUZ20" s="63"/>
      <c r="CVA20" s="63"/>
      <c r="CVB20" s="63"/>
      <c r="CVC20" s="63"/>
      <c r="CVD20" s="63"/>
      <c r="CVE20" s="63"/>
      <c r="CVF20" s="63"/>
      <c r="CVG20" s="63"/>
      <c r="CVH20" s="63"/>
      <c r="CVI20" s="63"/>
      <c r="CVJ20" s="63"/>
      <c r="CVK20" s="63"/>
      <c r="CVL20" s="63"/>
      <c r="CVM20" s="63"/>
      <c r="CVN20" s="63"/>
      <c r="CVO20" s="63"/>
      <c r="CVP20" s="63"/>
      <c r="CVQ20" s="63"/>
      <c r="CVR20" s="63"/>
      <c r="CVS20" s="63"/>
      <c r="CVT20" s="63"/>
      <c r="CVU20" s="63"/>
      <c r="CVV20" s="63"/>
      <c r="CVW20" s="63"/>
      <c r="CVX20" s="63"/>
      <c r="CVY20" s="63"/>
      <c r="CVZ20" s="63"/>
      <c r="CWA20" s="63"/>
      <c r="CWB20" s="63"/>
      <c r="CWC20" s="63"/>
      <c r="CWD20" s="63"/>
      <c r="CWE20" s="63"/>
      <c r="CWF20" s="63"/>
      <c r="CWG20" s="63"/>
      <c r="CWH20" s="63"/>
      <c r="CWI20" s="63"/>
      <c r="CWJ20" s="63"/>
      <c r="CWK20" s="63"/>
      <c r="CWL20" s="63"/>
      <c r="CWM20" s="63"/>
      <c r="CWN20" s="63"/>
      <c r="CWO20" s="63"/>
      <c r="CWP20" s="63"/>
      <c r="CWQ20" s="63"/>
      <c r="CWR20" s="63"/>
      <c r="CWS20" s="63"/>
      <c r="CWT20" s="63"/>
      <c r="CWU20" s="63"/>
      <c r="CWV20" s="63"/>
      <c r="CWW20" s="63"/>
      <c r="CWX20" s="63"/>
      <c r="CWY20" s="63"/>
      <c r="CWZ20" s="63"/>
      <c r="CXA20" s="63"/>
      <c r="CXB20" s="63"/>
      <c r="CXC20" s="63"/>
      <c r="CXD20" s="63"/>
      <c r="CXE20" s="63"/>
      <c r="CXF20" s="63"/>
      <c r="CXG20" s="63"/>
      <c r="CXH20" s="63"/>
      <c r="CXI20" s="63"/>
      <c r="CXJ20" s="63"/>
      <c r="CXK20" s="63"/>
      <c r="CXL20" s="63"/>
      <c r="CXM20" s="63"/>
      <c r="CXN20" s="63"/>
      <c r="CXO20" s="63"/>
      <c r="CXP20" s="63"/>
      <c r="CXQ20" s="63"/>
      <c r="CXR20" s="63"/>
      <c r="CXS20" s="63"/>
      <c r="CXT20" s="63"/>
      <c r="CXU20" s="63"/>
      <c r="CXV20" s="63"/>
      <c r="CXW20" s="63"/>
      <c r="CXX20" s="63"/>
      <c r="CXY20" s="63"/>
      <c r="CXZ20" s="63"/>
      <c r="CYA20" s="63"/>
      <c r="CYB20" s="63"/>
      <c r="CYC20" s="63"/>
      <c r="CYD20" s="63"/>
      <c r="CYE20" s="63"/>
      <c r="CYF20" s="63"/>
      <c r="CYG20" s="63"/>
      <c r="CYH20" s="63"/>
      <c r="CYI20" s="63"/>
      <c r="CYJ20" s="63"/>
      <c r="CYK20" s="63"/>
      <c r="CYL20" s="63"/>
      <c r="CYM20" s="63"/>
      <c r="CYN20" s="63"/>
      <c r="CYO20" s="63"/>
      <c r="CYP20" s="63"/>
      <c r="CYQ20" s="63"/>
      <c r="CYR20" s="63"/>
      <c r="CYS20" s="63"/>
      <c r="CYT20" s="63"/>
      <c r="CYU20" s="63"/>
      <c r="CYV20" s="63"/>
      <c r="CYW20" s="63"/>
      <c r="CYX20" s="63"/>
      <c r="CYY20" s="63"/>
      <c r="CYZ20" s="63"/>
      <c r="CZA20" s="63"/>
      <c r="CZB20" s="63"/>
      <c r="CZC20" s="63"/>
      <c r="CZD20" s="63"/>
      <c r="CZE20" s="63"/>
      <c r="CZF20" s="63"/>
      <c r="CZG20" s="63"/>
      <c r="CZH20" s="63"/>
      <c r="CZI20" s="63"/>
      <c r="CZJ20" s="63"/>
      <c r="CZK20" s="63"/>
      <c r="CZL20" s="63"/>
      <c r="CZM20" s="63"/>
      <c r="CZN20" s="63"/>
      <c r="CZO20" s="63"/>
      <c r="CZP20" s="63"/>
      <c r="CZQ20" s="63"/>
      <c r="CZR20" s="63"/>
      <c r="CZS20" s="63"/>
      <c r="CZT20" s="63"/>
      <c r="CZU20" s="63"/>
      <c r="CZV20" s="63"/>
      <c r="CZW20" s="63"/>
      <c r="CZX20" s="63"/>
      <c r="CZY20" s="63"/>
      <c r="CZZ20" s="63"/>
      <c r="DAA20" s="63"/>
      <c r="DAB20" s="63"/>
      <c r="DAC20" s="63"/>
      <c r="DAD20" s="63"/>
      <c r="DAE20" s="63"/>
      <c r="DAF20" s="63"/>
      <c r="DAG20" s="63"/>
      <c r="DAH20" s="63"/>
      <c r="DAI20" s="63"/>
      <c r="DAJ20" s="63"/>
      <c r="DAK20" s="63"/>
      <c r="DAL20" s="63"/>
      <c r="DAM20" s="63"/>
      <c r="DAN20" s="63"/>
      <c r="DAO20" s="63"/>
      <c r="DAP20" s="63"/>
      <c r="DAQ20" s="63"/>
      <c r="DAR20" s="63"/>
      <c r="DAS20" s="63"/>
      <c r="DAT20" s="63"/>
      <c r="DAU20" s="63"/>
      <c r="DAV20" s="63"/>
      <c r="DAW20" s="63"/>
      <c r="DAX20" s="63"/>
      <c r="DAY20" s="63"/>
      <c r="DAZ20" s="63"/>
      <c r="DBA20" s="63"/>
      <c r="DBB20" s="63"/>
      <c r="DBC20" s="63"/>
      <c r="DBD20" s="63"/>
      <c r="DBE20" s="63"/>
      <c r="DBF20" s="63"/>
      <c r="DBG20" s="63"/>
      <c r="DBH20" s="63"/>
      <c r="DBI20" s="63"/>
      <c r="DBJ20" s="63"/>
      <c r="DBK20" s="63"/>
      <c r="DBL20" s="63"/>
      <c r="DBM20" s="63"/>
      <c r="DBN20" s="63"/>
      <c r="DBO20" s="63"/>
      <c r="DBP20" s="63"/>
      <c r="DBQ20" s="63"/>
      <c r="DBR20" s="63"/>
      <c r="DBS20" s="63"/>
      <c r="DBT20" s="63"/>
      <c r="DBU20" s="63"/>
      <c r="DBV20" s="63"/>
      <c r="DBW20" s="63"/>
      <c r="DBX20" s="63"/>
      <c r="DBY20" s="63"/>
      <c r="DBZ20" s="63"/>
      <c r="DCA20" s="63"/>
      <c r="DCB20" s="63"/>
      <c r="DCC20" s="63"/>
      <c r="DCD20" s="63"/>
      <c r="DCE20" s="63"/>
      <c r="DCF20" s="63"/>
      <c r="DCG20" s="63"/>
      <c r="DCH20" s="63"/>
      <c r="DCI20" s="63"/>
      <c r="DCJ20" s="63"/>
      <c r="DCK20" s="63"/>
      <c r="DCL20" s="63"/>
      <c r="DCM20" s="63"/>
      <c r="DCN20" s="63"/>
      <c r="DCO20" s="63"/>
      <c r="DCP20" s="63"/>
      <c r="DCQ20" s="63"/>
      <c r="DCR20" s="63"/>
      <c r="DCS20" s="63"/>
      <c r="DCT20" s="63"/>
      <c r="DCU20" s="63"/>
      <c r="DCV20" s="63"/>
      <c r="DCW20" s="63"/>
      <c r="DCX20" s="63"/>
      <c r="DCY20" s="63"/>
      <c r="DCZ20" s="63"/>
      <c r="DDA20" s="63"/>
      <c r="DDB20" s="63"/>
      <c r="DDC20" s="63"/>
      <c r="DDD20" s="63"/>
      <c r="DDE20" s="63"/>
      <c r="DDF20" s="63"/>
      <c r="DDG20" s="63"/>
      <c r="DDH20" s="63"/>
      <c r="DDI20" s="63"/>
      <c r="DDJ20" s="63"/>
      <c r="DDK20" s="63"/>
      <c r="DDL20" s="63"/>
      <c r="DDM20" s="63"/>
      <c r="DDN20" s="63"/>
      <c r="DDO20" s="63"/>
      <c r="DDP20" s="63"/>
      <c r="DDQ20" s="63"/>
      <c r="DDR20" s="63"/>
      <c r="DDS20" s="63"/>
      <c r="DDT20" s="63"/>
      <c r="DDU20" s="63"/>
      <c r="DDV20" s="63"/>
      <c r="DDW20" s="63"/>
      <c r="DDX20" s="63"/>
      <c r="DDY20" s="63"/>
      <c r="DDZ20" s="63"/>
      <c r="DEA20" s="63"/>
      <c r="DEB20" s="63"/>
      <c r="DEC20" s="63"/>
      <c r="DED20" s="63"/>
      <c r="DEE20" s="63"/>
      <c r="DEF20" s="63"/>
      <c r="DEG20" s="63"/>
      <c r="DEH20" s="63"/>
      <c r="DEI20" s="63"/>
      <c r="DEJ20" s="63"/>
      <c r="DEK20" s="63"/>
      <c r="DEL20" s="63"/>
      <c r="DEM20" s="63"/>
      <c r="DEN20" s="63"/>
      <c r="DEO20" s="63"/>
      <c r="DEP20" s="63"/>
      <c r="DEQ20" s="63"/>
      <c r="DER20" s="63"/>
      <c r="DES20" s="63"/>
      <c r="DET20" s="63"/>
      <c r="DEU20" s="63"/>
      <c r="DEV20" s="63"/>
      <c r="DEW20" s="63"/>
      <c r="DEX20" s="63"/>
      <c r="DEY20" s="63"/>
      <c r="DEZ20" s="63"/>
      <c r="DFA20" s="63"/>
      <c r="DFB20" s="63"/>
      <c r="DFC20" s="63"/>
      <c r="DFD20" s="63"/>
      <c r="DFE20" s="63"/>
      <c r="DFF20" s="63"/>
      <c r="DFG20" s="63"/>
      <c r="DFH20" s="63"/>
      <c r="DFI20" s="63"/>
      <c r="DFJ20" s="63"/>
      <c r="DFK20" s="63"/>
      <c r="DFL20" s="63"/>
      <c r="DFM20" s="63"/>
      <c r="DFN20" s="63"/>
      <c r="DFO20" s="63"/>
      <c r="DFP20" s="63"/>
      <c r="DFQ20" s="63"/>
      <c r="DFR20" s="63"/>
      <c r="DFS20" s="63"/>
      <c r="DFT20" s="63"/>
      <c r="DFU20" s="63"/>
      <c r="DFV20" s="63"/>
      <c r="DFW20" s="63"/>
      <c r="DFX20" s="63"/>
      <c r="DFY20" s="63"/>
      <c r="DFZ20" s="63"/>
      <c r="DGA20" s="63"/>
      <c r="DGB20" s="63"/>
      <c r="DGC20" s="63"/>
      <c r="DGD20" s="63"/>
      <c r="DGE20" s="63"/>
      <c r="DGF20" s="63"/>
      <c r="DGG20" s="63"/>
      <c r="DGH20" s="63"/>
      <c r="DGI20" s="63"/>
      <c r="DGJ20" s="63"/>
      <c r="DGK20" s="63"/>
      <c r="DGL20" s="63"/>
      <c r="DGM20" s="63"/>
      <c r="DGN20" s="63"/>
      <c r="DGO20" s="63"/>
      <c r="DGP20" s="63"/>
      <c r="DGQ20" s="63"/>
      <c r="DGR20" s="63"/>
      <c r="DGS20" s="63"/>
      <c r="DGT20" s="63"/>
      <c r="DGU20" s="63"/>
      <c r="DGV20" s="63"/>
      <c r="DGW20" s="63"/>
      <c r="DGX20" s="63"/>
      <c r="DGY20" s="63"/>
      <c r="DGZ20" s="63"/>
      <c r="DHA20" s="63"/>
      <c r="DHB20" s="63"/>
      <c r="DHC20" s="63"/>
      <c r="DHD20" s="63"/>
      <c r="DHE20" s="63"/>
      <c r="DHF20" s="63"/>
      <c r="DHG20" s="63"/>
      <c r="DHH20" s="63"/>
      <c r="DHI20" s="63"/>
      <c r="DHJ20" s="63"/>
      <c r="DHK20" s="63"/>
      <c r="DHL20" s="63"/>
      <c r="DHM20" s="63"/>
      <c r="DHN20" s="63"/>
      <c r="DHO20" s="63"/>
      <c r="DHP20" s="63"/>
      <c r="DHQ20" s="63"/>
      <c r="DHR20" s="63"/>
      <c r="DHS20" s="63"/>
      <c r="DHT20" s="63"/>
      <c r="DHU20" s="63"/>
      <c r="DHV20" s="63"/>
      <c r="DHW20" s="63"/>
      <c r="DHX20" s="63"/>
      <c r="DHY20" s="63"/>
      <c r="DHZ20" s="63"/>
      <c r="DIA20" s="63"/>
      <c r="DIB20" s="63"/>
      <c r="DIC20" s="63"/>
      <c r="DID20" s="63"/>
      <c r="DIE20" s="63"/>
      <c r="DIF20" s="63"/>
      <c r="DIG20" s="63"/>
      <c r="DIH20" s="63"/>
      <c r="DII20" s="63"/>
      <c r="DIJ20" s="63"/>
      <c r="DIK20" s="63"/>
      <c r="DIL20" s="63"/>
      <c r="DIM20" s="63"/>
      <c r="DIN20" s="63"/>
      <c r="DIO20" s="63"/>
      <c r="DIP20" s="63"/>
      <c r="DIQ20" s="63"/>
      <c r="DIR20" s="63"/>
      <c r="DIS20" s="63"/>
      <c r="DIT20" s="63"/>
      <c r="DIU20" s="63"/>
      <c r="DIV20" s="63"/>
      <c r="DIW20" s="63"/>
      <c r="DIX20" s="63"/>
      <c r="DIY20" s="63"/>
      <c r="DIZ20" s="63"/>
      <c r="DJA20" s="63"/>
      <c r="DJB20" s="63"/>
      <c r="DJC20" s="63"/>
      <c r="DJD20" s="63"/>
      <c r="DJE20" s="63"/>
      <c r="DJF20" s="63"/>
      <c r="DJG20" s="63"/>
      <c r="DJH20" s="63"/>
      <c r="DJI20" s="63"/>
      <c r="DJJ20" s="63"/>
      <c r="DJK20" s="63"/>
      <c r="DJL20" s="63"/>
      <c r="DJM20" s="63"/>
      <c r="DJN20" s="63"/>
      <c r="DJO20" s="63"/>
      <c r="DJP20" s="63"/>
      <c r="DJQ20" s="63"/>
      <c r="DJR20" s="63"/>
      <c r="DJS20" s="63"/>
      <c r="DJT20" s="63"/>
      <c r="DJU20" s="63"/>
      <c r="DJV20" s="63"/>
      <c r="DJW20" s="63"/>
      <c r="DJX20" s="63"/>
      <c r="DJY20" s="63"/>
      <c r="DJZ20" s="63"/>
      <c r="DKA20" s="63"/>
      <c r="DKB20" s="63"/>
      <c r="DKC20" s="63"/>
      <c r="DKD20" s="63"/>
      <c r="DKE20" s="63"/>
      <c r="DKF20" s="63"/>
      <c r="DKG20" s="63"/>
      <c r="DKH20" s="63"/>
      <c r="DKI20" s="63"/>
      <c r="DKJ20" s="63"/>
      <c r="DKK20" s="63"/>
      <c r="DKL20" s="63"/>
      <c r="DKM20" s="63"/>
      <c r="DKN20" s="63"/>
      <c r="DKO20" s="63"/>
      <c r="DKP20" s="63"/>
      <c r="DKQ20" s="63"/>
      <c r="DKR20" s="63"/>
      <c r="DKS20" s="63"/>
      <c r="DKT20" s="63"/>
      <c r="DKU20" s="63"/>
      <c r="DKV20" s="63"/>
      <c r="DKW20" s="63"/>
      <c r="DKX20" s="63"/>
      <c r="DKY20" s="63"/>
      <c r="DKZ20" s="63"/>
      <c r="DLA20" s="63"/>
      <c r="DLB20" s="63"/>
      <c r="DLC20" s="63"/>
      <c r="DLD20" s="63"/>
      <c r="DLE20" s="63"/>
      <c r="DLF20" s="63"/>
      <c r="DLG20" s="63"/>
      <c r="DLH20" s="63"/>
      <c r="DLI20" s="63"/>
      <c r="DLJ20" s="63"/>
      <c r="DLK20" s="63"/>
      <c r="DLL20" s="63"/>
      <c r="DLM20" s="63"/>
      <c r="DLN20" s="63"/>
      <c r="DLO20" s="63"/>
      <c r="DLP20" s="63"/>
      <c r="DLQ20" s="63"/>
      <c r="DLR20" s="63"/>
      <c r="DLS20" s="63"/>
      <c r="DLT20" s="63"/>
      <c r="DLU20" s="63"/>
      <c r="DLV20" s="63"/>
      <c r="DLW20" s="63"/>
      <c r="DLX20" s="63"/>
      <c r="DLY20" s="63"/>
      <c r="DLZ20" s="63"/>
      <c r="DMA20" s="63"/>
      <c r="DMB20" s="63"/>
      <c r="DMC20" s="63"/>
      <c r="DMD20" s="63"/>
      <c r="DME20" s="63"/>
      <c r="DMF20" s="63"/>
      <c r="DMG20" s="63"/>
      <c r="DMH20" s="63"/>
      <c r="DMI20" s="63"/>
      <c r="DMJ20" s="63"/>
      <c r="DMK20" s="63"/>
      <c r="DML20" s="63"/>
      <c r="DMM20" s="63"/>
      <c r="DMN20" s="63"/>
      <c r="DMO20" s="63"/>
      <c r="DMP20" s="63"/>
      <c r="DMQ20" s="63"/>
      <c r="DMR20" s="63"/>
      <c r="DMS20" s="63"/>
      <c r="DMT20" s="63"/>
      <c r="DMU20" s="63"/>
      <c r="DMV20" s="63"/>
      <c r="DMW20" s="63"/>
      <c r="DMX20" s="63"/>
      <c r="DMY20" s="63"/>
      <c r="DMZ20" s="63"/>
      <c r="DNA20" s="63"/>
      <c r="DNB20" s="63"/>
      <c r="DNC20" s="63"/>
      <c r="DND20" s="63"/>
      <c r="DNE20" s="63"/>
      <c r="DNF20" s="63"/>
      <c r="DNG20" s="63"/>
      <c r="DNH20" s="63"/>
      <c r="DNI20" s="63"/>
      <c r="DNJ20" s="63"/>
      <c r="DNK20" s="63"/>
      <c r="DNL20" s="63"/>
      <c r="DNM20" s="63"/>
      <c r="DNN20" s="63"/>
      <c r="DNO20" s="63"/>
      <c r="DNP20" s="63"/>
      <c r="DNQ20" s="63"/>
      <c r="DNR20" s="63"/>
      <c r="DNS20" s="63"/>
      <c r="DNT20" s="63"/>
      <c r="DNU20" s="63"/>
      <c r="DNV20" s="63"/>
      <c r="DNW20" s="63"/>
      <c r="DNX20" s="63"/>
      <c r="DNY20" s="63"/>
      <c r="DNZ20" s="63"/>
      <c r="DOA20" s="63"/>
      <c r="DOB20" s="63"/>
      <c r="DOC20" s="63"/>
      <c r="DOD20" s="63"/>
      <c r="DOE20" s="63"/>
      <c r="DOF20" s="63"/>
      <c r="DOG20" s="63"/>
      <c r="DOH20" s="63"/>
      <c r="DOI20" s="63"/>
      <c r="DOJ20" s="63"/>
      <c r="DOK20" s="63"/>
      <c r="DOL20" s="63"/>
      <c r="DOM20" s="63"/>
      <c r="DON20" s="63"/>
      <c r="DOO20" s="63"/>
      <c r="DOP20" s="63"/>
      <c r="DOQ20" s="63"/>
      <c r="DOR20" s="63"/>
      <c r="DOS20" s="63"/>
      <c r="DOT20" s="63"/>
      <c r="DOU20" s="63"/>
      <c r="DOV20" s="63"/>
      <c r="DOW20" s="63"/>
      <c r="DOX20" s="63"/>
      <c r="DOY20" s="63"/>
      <c r="DOZ20" s="63"/>
      <c r="DPA20" s="63"/>
      <c r="DPB20" s="63"/>
      <c r="DPC20" s="63"/>
      <c r="DPD20" s="63"/>
      <c r="DPE20" s="63"/>
      <c r="DPF20" s="63"/>
      <c r="DPG20" s="63"/>
      <c r="DPH20" s="63"/>
      <c r="DPI20" s="63"/>
      <c r="DPJ20" s="63"/>
      <c r="DPK20" s="63"/>
      <c r="DPL20" s="63"/>
      <c r="DPM20" s="63"/>
      <c r="DPN20" s="63"/>
      <c r="DPO20" s="63"/>
      <c r="DPP20" s="63"/>
      <c r="DPQ20" s="63"/>
      <c r="DPR20" s="63"/>
      <c r="DPS20" s="63"/>
      <c r="DPT20" s="63"/>
      <c r="DPU20" s="63"/>
      <c r="DPV20" s="63"/>
      <c r="DPW20" s="63"/>
      <c r="DPX20" s="63"/>
      <c r="DPY20" s="63"/>
      <c r="DPZ20" s="63"/>
      <c r="DQA20" s="63"/>
      <c r="DQB20" s="63"/>
      <c r="DQC20" s="63"/>
      <c r="DQD20" s="63"/>
      <c r="DQE20" s="63"/>
      <c r="DQF20" s="63"/>
      <c r="DQG20" s="63"/>
      <c r="DQH20" s="63"/>
      <c r="DQI20" s="63"/>
      <c r="DQJ20" s="63"/>
      <c r="DQK20" s="63"/>
      <c r="DQL20" s="63"/>
      <c r="DQM20" s="63"/>
      <c r="DQN20" s="63"/>
      <c r="DQO20" s="63"/>
      <c r="DQP20" s="63"/>
      <c r="DQQ20" s="63"/>
      <c r="DQR20" s="63"/>
      <c r="DQS20" s="63"/>
      <c r="DQT20" s="63"/>
      <c r="DQU20" s="63"/>
      <c r="DQV20" s="63"/>
      <c r="DQW20" s="63"/>
      <c r="DQX20" s="63"/>
      <c r="DQY20" s="63"/>
      <c r="DQZ20" s="63"/>
      <c r="DRA20" s="63"/>
      <c r="DRB20" s="63"/>
      <c r="DRC20" s="63"/>
      <c r="DRD20" s="63"/>
      <c r="DRE20" s="63"/>
      <c r="DRF20" s="63"/>
      <c r="DRG20" s="63"/>
      <c r="DRH20" s="63"/>
      <c r="DRI20" s="63"/>
      <c r="DRJ20" s="63"/>
      <c r="DRK20" s="63"/>
      <c r="DRL20" s="63"/>
      <c r="DRM20" s="63"/>
      <c r="DRN20" s="63"/>
      <c r="DRO20" s="63"/>
      <c r="DRP20" s="63"/>
      <c r="DRQ20" s="63"/>
      <c r="DRR20" s="63"/>
      <c r="DRS20" s="63"/>
      <c r="DRT20" s="63"/>
      <c r="DRU20" s="63"/>
      <c r="DRV20" s="63"/>
      <c r="DRW20" s="63"/>
      <c r="DRX20" s="63"/>
      <c r="DRY20" s="63"/>
      <c r="DRZ20" s="63"/>
      <c r="DSA20" s="63"/>
      <c r="DSB20" s="63"/>
      <c r="DSC20" s="63"/>
      <c r="DSD20" s="63"/>
      <c r="DSE20" s="63"/>
      <c r="DSF20" s="63"/>
      <c r="DSG20" s="63"/>
      <c r="DSH20" s="63"/>
      <c r="DSI20" s="63"/>
      <c r="DSJ20" s="63"/>
      <c r="DSK20" s="63"/>
      <c r="DSL20" s="63"/>
      <c r="DSM20" s="63"/>
      <c r="DSN20" s="63"/>
      <c r="DSO20" s="63"/>
      <c r="DSP20" s="63"/>
      <c r="DSQ20" s="63"/>
      <c r="DSR20" s="63"/>
      <c r="DSS20" s="63"/>
      <c r="DST20" s="63"/>
      <c r="DSU20" s="63"/>
      <c r="DSV20" s="63"/>
      <c r="DSW20" s="63"/>
      <c r="DSX20" s="63"/>
      <c r="DSY20" s="63"/>
      <c r="DSZ20" s="63"/>
      <c r="DTA20" s="63"/>
      <c r="DTB20" s="63"/>
      <c r="DTC20" s="63"/>
      <c r="DTD20" s="63"/>
      <c r="DTE20" s="63"/>
      <c r="DTF20" s="63"/>
      <c r="DTG20" s="63"/>
      <c r="DTH20" s="63"/>
      <c r="DTI20" s="63"/>
      <c r="DTJ20" s="63"/>
      <c r="DTK20" s="63"/>
      <c r="DTL20" s="63"/>
      <c r="DTM20" s="63"/>
      <c r="DTN20" s="63"/>
      <c r="DTO20" s="63"/>
      <c r="DTP20" s="63"/>
      <c r="DTQ20" s="63"/>
      <c r="DTR20" s="63"/>
      <c r="DTS20" s="63"/>
      <c r="DTT20" s="63"/>
      <c r="DTU20" s="63"/>
      <c r="DTV20" s="63"/>
      <c r="DTW20" s="63"/>
      <c r="DTX20" s="63"/>
      <c r="DTY20" s="63"/>
      <c r="DTZ20" s="63"/>
      <c r="DUA20" s="63"/>
      <c r="DUB20" s="63"/>
      <c r="DUC20" s="63"/>
      <c r="DUD20" s="63"/>
      <c r="DUE20" s="63"/>
      <c r="DUF20" s="63"/>
      <c r="DUG20" s="63"/>
      <c r="DUH20" s="63"/>
      <c r="DUI20" s="63"/>
      <c r="DUJ20" s="63"/>
      <c r="DUK20" s="63"/>
      <c r="DUL20" s="63"/>
      <c r="DUM20" s="63"/>
      <c r="DUN20" s="63"/>
      <c r="DUO20" s="63"/>
      <c r="DUP20" s="63"/>
      <c r="DUQ20" s="63"/>
      <c r="DUR20" s="63"/>
      <c r="DUS20" s="63"/>
      <c r="DUT20" s="63"/>
      <c r="DUU20" s="63"/>
      <c r="DUV20" s="63"/>
      <c r="DUW20" s="63"/>
      <c r="DUX20" s="63"/>
      <c r="DUY20" s="63"/>
      <c r="DUZ20" s="63"/>
      <c r="DVA20" s="63"/>
      <c r="DVB20" s="63"/>
      <c r="DVC20" s="63"/>
      <c r="DVD20" s="63"/>
      <c r="DVE20" s="63"/>
      <c r="DVF20" s="63"/>
      <c r="DVG20" s="63"/>
      <c r="DVH20" s="63"/>
      <c r="DVI20" s="63"/>
      <c r="DVJ20" s="63"/>
      <c r="DVK20" s="63"/>
      <c r="DVL20" s="63"/>
      <c r="DVM20" s="63"/>
      <c r="DVN20" s="63"/>
      <c r="DVO20" s="63"/>
      <c r="DVP20" s="63"/>
      <c r="DVQ20" s="63"/>
      <c r="DVR20" s="63"/>
      <c r="DVS20" s="63"/>
      <c r="DVT20" s="63"/>
      <c r="DVU20" s="63"/>
      <c r="DVV20" s="63"/>
      <c r="DVW20" s="63"/>
      <c r="DVX20" s="63"/>
      <c r="DVY20" s="63"/>
      <c r="DVZ20" s="63"/>
      <c r="DWA20" s="63"/>
      <c r="DWB20" s="63"/>
      <c r="DWC20" s="63"/>
      <c r="DWD20" s="63"/>
      <c r="DWE20" s="63"/>
      <c r="DWF20" s="63"/>
      <c r="DWG20" s="63"/>
      <c r="DWH20" s="63"/>
      <c r="DWI20" s="63"/>
      <c r="DWJ20" s="63"/>
      <c r="DWK20" s="63"/>
      <c r="DWL20" s="63"/>
      <c r="DWM20" s="63"/>
      <c r="DWN20" s="63"/>
      <c r="DWO20" s="63"/>
      <c r="DWP20" s="63"/>
      <c r="DWQ20" s="63"/>
      <c r="DWR20" s="63"/>
      <c r="DWS20" s="63"/>
      <c r="DWT20" s="63"/>
      <c r="DWU20" s="63"/>
      <c r="DWV20" s="63"/>
      <c r="DWW20" s="63"/>
      <c r="DWX20" s="63"/>
      <c r="DWY20" s="63"/>
      <c r="DWZ20" s="63"/>
      <c r="DXA20" s="63"/>
      <c r="DXB20" s="63"/>
      <c r="DXC20" s="63"/>
      <c r="DXD20" s="63"/>
      <c r="DXE20" s="63"/>
      <c r="DXF20" s="63"/>
      <c r="DXG20" s="63"/>
      <c r="DXH20" s="63"/>
      <c r="DXI20" s="63"/>
      <c r="DXJ20" s="63"/>
      <c r="DXK20" s="63"/>
      <c r="DXL20" s="63"/>
      <c r="DXM20" s="63"/>
      <c r="DXN20" s="63"/>
      <c r="DXO20" s="63"/>
      <c r="DXP20" s="63"/>
      <c r="DXQ20" s="63"/>
      <c r="DXR20" s="63"/>
      <c r="DXS20" s="63"/>
      <c r="DXT20" s="63"/>
      <c r="DXU20" s="63"/>
      <c r="DXV20" s="63"/>
      <c r="DXW20" s="63"/>
      <c r="DXX20" s="63"/>
      <c r="DXY20" s="63"/>
      <c r="DXZ20" s="63"/>
      <c r="DYA20" s="63"/>
      <c r="DYB20" s="63"/>
      <c r="DYC20" s="63"/>
      <c r="DYD20" s="63"/>
      <c r="DYE20" s="63"/>
      <c r="DYF20" s="63"/>
      <c r="DYG20" s="63"/>
      <c r="DYH20" s="63"/>
      <c r="DYI20" s="63"/>
      <c r="DYJ20" s="63"/>
      <c r="DYK20" s="63"/>
      <c r="DYL20" s="63"/>
      <c r="DYM20" s="63"/>
      <c r="DYN20" s="63"/>
      <c r="DYO20" s="63"/>
      <c r="DYP20" s="63"/>
      <c r="DYQ20" s="63"/>
      <c r="DYR20" s="63"/>
      <c r="DYS20" s="63"/>
      <c r="DYT20" s="63"/>
      <c r="DYU20" s="63"/>
      <c r="DYV20" s="63"/>
      <c r="DYW20" s="63"/>
      <c r="DYX20" s="63"/>
      <c r="DYY20" s="63"/>
      <c r="DYZ20" s="63"/>
      <c r="DZA20" s="63"/>
      <c r="DZB20" s="63"/>
      <c r="DZC20" s="63"/>
      <c r="DZD20" s="63"/>
      <c r="DZE20" s="63"/>
      <c r="DZF20" s="63"/>
      <c r="DZG20" s="63"/>
      <c r="DZH20" s="63"/>
      <c r="DZI20" s="63"/>
      <c r="DZJ20" s="63"/>
      <c r="DZK20" s="63"/>
      <c r="DZL20" s="63"/>
      <c r="DZM20" s="63"/>
      <c r="DZN20" s="63"/>
      <c r="DZO20" s="63"/>
      <c r="DZP20" s="63"/>
      <c r="DZQ20" s="63"/>
      <c r="DZR20" s="63"/>
      <c r="DZS20" s="63"/>
      <c r="DZT20" s="63"/>
      <c r="DZU20" s="63"/>
      <c r="DZV20" s="63"/>
      <c r="DZW20" s="63"/>
      <c r="DZX20" s="63"/>
      <c r="DZY20" s="63"/>
      <c r="DZZ20" s="63"/>
      <c r="EAA20" s="63"/>
      <c r="EAB20" s="63"/>
      <c r="EAC20" s="63"/>
      <c r="EAD20" s="63"/>
      <c r="EAE20" s="63"/>
      <c r="EAF20" s="63"/>
      <c r="EAG20" s="63"/>
      <c r="EAH20" s="63"/>
      <c r="EAI20" s="63"/>
      <c r="EAJ20" s="63"/>
      <c r="EAK20" s="63"/>
      <c r="EAL20" s="63"/>
      <c r="EAM20" s="63"/>
      <c r="EAN20" s="63"/>
      <c r="EAO20" s="63"/>
      <c r="EAP20" s="63"/>
      <c r="EAQ20" s="63"/>
      <c r="EAR20" s="63"/>
      <c r="EAS20" s="63"/>
      <c r="EAT20" s="63"/>
      <c r="EAU20" s="63"/>
      <c r="EAV20" s="63"/>
      <c r="EAW20" s="63"/>
      <c r="EAX20" s="63"/>
      <c r="EAY20" s="63"/>
      <c r="EAZ20" s="63"/>
      <c r="EBA20" s="63"/>
      <c r="EBB20" s="63"/>
      <c r="EBC20" s="63"/>
      <c r="EBD20" s="63"/>
      <c r="EBE20" s="63"/>
      <c r="EBF20" s="63"/>
      <c r="EBG20" s="63"/>
      <c r="EBH20" s="63"/>
      <c r="EBI20" s="63"/>
      <c r="EBJ20" s="63"/>
      <c r="EBK20" s="63"/>
      <c r="EBL20" s="63"/>
      <c r="EBM20" s="63"/>
      <c r="EBN20" s="63"/>
      <c r="EBO20" s="63"/>
      <c r="EBP20" s="63"/>
      <c r="EBQ20" s="63"/>
      <c r="EBR20" s="63"/>
      <c r="EBS20" s="63"/>
      <c r="EBT20" s="63"/>
      <c r="EBU20" s="63"/>
      <c r="EBV20" s="63"/>
      <c r="EBW20" s="63"/>
      <c r="EBX20" s="63"/>
      <c r="EBY20" s="63"/>
      <c r="EBZ20" s="63"/>
      <c r="ECA20" s="63"/>
      <c r="ECB20" s="63"/>
      <c r="ECC20" s="63"/>
      <c r="ECD20" s="63"/>
      <c r="ECE20" s="63"/>
      <c r="ECF20" s="63"/>
      <c r="ECG20" s="63"/>
      <c r="ECH20" s="63"/>
      <c r="ECI20" s="63"/>
      <c r="ECJ20" s="63"/>
      <c r="ECK20" s="63"/>
      <c r="ECL20" s="63"/>
      <c r="ECM20" s="63"/>
      <c r="ECN20" s="63"/>
      <c r="ECO20" s="63"/>
      <c r="ECP20" s="63"/>
      <c r="ECQ20" s="63"/>
      <c r="ECR20" s="63"/>
      <c r="ECS20" s="63"/>
      <c r="ECT20" s="63"/>
      <c r="ECU20" s="63"/>
      <c r="ECV20" s="63"/>
      <c r="ECW20" s="63"/>
      <c r="ECX20" s="63"/>
      <c r="ECY20" s="63"/>
      <c r="ECZ20" s="63"/>
      <c r="EDA20" s="63"/>
      <c r="EDB20" s="63"/>
      <c r="EDC20" s="63"/>
      <c r="EDD20" s="63"/>
      <c r="EDE20" s="63"/>
      <c r="EDF20" s="63"/>
      <c r="EDG20" s="63"/>
      <c r="EDH20" s="63"/>
      <c r="EDI20" s="63"/>
      <c r="EDJ20" s="63"/>
      <c r="EDK20" s="63"/>
      <c r="EDL20" s="63"/>
      <c r="EDM20" s="63"/>
      <c r="EDN20" s="63"/>
      <c r="EDO20" s="63"/>
      <c r="EDP20" s="63"/>
      <c r="EDQ20" s="63"/>
      <c r="EDR20" s="63"/>
      <c r="EDS20" s="63"/>
      <c r="EDT20" s="63"/>
      <c r="EDU20" s="63"/>
      <c r="EDV20" s="63"/>
      <c r="EDW20" s="63"/>
      <c r="EDX20" s="63"/>
      <c r="EDY20" s="63"/>
      <c r="EDZ20" s="63"/>
      <c r="EEA20" s="63"/>
      <c r="EEB20" s="63"/>
      <c r="EEC20" s="63"/>
      <c r="EED20" s="63"/>
      <c r="EEE20" s="63"/>
      <c r="EEF20" s="63"/>
      <c r="EEG20" s="63"/>
      <c r="EEH20" s="63"/>
      <c r="EEI20" s="63"/>
      <c r="EEJ20" s="63"/>
      <c r="EEK20" s="63"/>
      <c r="EEL20" s="63"/>
      <c r="EEM20" s="63"/>
      <c r="EEN20" s="63"/>
      <c r="EEO20" s="63"/>
      <c r="EEP20" s="63"/>
      <c r="EEQ20" s="63"/>
      <c r="EER20" s="63"/>
      <c r="EES20" s="63"/>
      <c r="EET20" s="63"/>
      <c r="EEU20" s="63"/>
      <c r="EEV20" s="63"/>
      <c r="EEW20" s="63"/>
      <c r="EEX20" s="63"/>
      <c r="EEY20" s="63"/>
      <c r="EEZ20" s="63"/>
      <c r="EFA20" s="63"/>
      <c r="EFB20" s="63"/>
      <c r="EFC20" s="63"/>
      <c r="EFD20" s="63"/>
      <c r="EFE20" s="63"/>
      <c r="EFF20" s="63"/>
      <c r="EFG20" s="63"/>
      <c r="EFH20" s="63"/>
      <c r="EFI20" s="63"/>
      <c r="EFJ20" s="63"/>
      <c r="EFK20" s="63"/>
      <c r="EFL20" s="63"/>
      <c r="EFM20" s="63"/>
      <c r="EFN20" s="63"/>
      <c r="EFO20" s="63"/>
      <c r="EFP20" s="63"/>
      <c r="EFQ20" s="63"/>
      <c r="EFR20" s="63"/>
      <c r="EFS20" s="63"/>
      <c r="EFT20" s="63"/>
      <c r="EFU20" s="63"/>
      <c r="EFV20" s="63"/>
      <c r="EFW20" s="63"/>
      <c r="EFX20" s="63"/>
      <c r="EFY20" s="63"/>
      <c r="EFZ20" s="63"/>
      <c r="EGA20" s="63"/>
      <c r="EGB20" s="63"/>
      <c r="EGC20" s="63"/>
      <c r="EGD20" s="63"/>
      <c r="EGE20" s="63"/>
      <c r="EGF20" s="63"/>
      <c r="EGG20" s="63"/>
      <c r="EGH20" s="63"/>
      <c r="EGI20" s="63"/>
      <c r="EGJ20" s="63"/>
      <c r="EGK20" s="63"/>
      <c r="EGL20" s="63"/>
      <c r="EGM20" s="63"/>
      <c r="EGN20" s="63"/>
      <c r="EGO20" s="63"/>
      <c r="EGP20" s="63"/>
      <c r="EGQ20" s="63"/>
      <c r="EGR20" s="63"/>
      <c r="EGS20" s="63"/>
      <c r="EGT20" s="63"/>
      <c r="EGU20" s="63"/>
      <c r="EGV20" s="63"/>
      <c r="EGW20" s="63"/>
      <c r="EGX20" s="63"/>
      <c r="EGY20" s="63"/>
      <c r="EGZ20" s="63"/>
      <c r="EHA20" s="63"/>
      <c r="EHB20" s="63"/>
      <c r="EHC20" s="63"/>
      <c r="EHD20" s="63"/>
      <c r="EHE20" s="63"/>
      <c r="EHF20" s="63"/>
      <c r="EHG20" s="63"/>
      <c r="EHH20" s="63"/>
      <c r="EHI20" s="63"/>
      <c r="EHJ20" s="63"/>
      <c r="EHK20" s="63"/>
      <c r="EHL20" s="63"/>
      <c r="EHM20" s="63"/>
      <c r="EHN20" s="63"/>
      <c r="EHO20" s="63"/>
      <c r="EHP20" s="63"/>
      <c r="EHQ20" s="63"/>
      <c r="EHR20" s="63"/>
      <c r="EHS20" s="63"/>
      <c r="EHT20" s="63"/>
      <c r="EHU20" s="63"/>
      <c r="EHV20" s="63"/>
      <c r="EHW20" s="63"/>
      <c r="EHX20" s="63"/>
      <c r="EHY20" s="63"/>
      <c r="EHZ20" s="63"/>
      <c r="EIA20" s="63"/>
      <c r="EIB20" s="63"/>
      <c r="EIC20" s="63"/>
      <c r="EID20" s="63"/>
      <c r="EIE20" s="63"/>
      <c r="EIF20" s="63"/>
      <c r="EIG20" s="63"/>
      <c r="EIH20" s="63"/>
      <c r="EII20" s="63"/>
      <c r="EIJ20" s="63"/>
      <c r="EIK20" s="63"/>
      <c r="EIL20" s="63"/>
      <c r="EIM20" s="63"/>
      <c r="EIN20" s="63"/>
      <c r="EIO20" s="63"/>
      <c r="EIP20" s="63"/>
      <c r="EIQ20" s="63"/>
      <c r="EIR20" s="63"/>
      <c r="EIS20" s="63"/>
      <c r="EIT20" s="63"/>
      <c r="EIU20" s="63"/>
      <c r="EIV20" s="63"/>
      <c r="EIW20" s="63"/>
      <c r="EIX20" s="63"/>
      <c r="EIY20" s="63"/>
      <c r="EIZ20" s="63"/>
      <c r="EJA20" s="63"/>
      <c r="EJB20" s="63"/>
      <c r="EJC20" s="63"/>
      <c r="EJD20" s="63"/>
      <c r="EJE20" s="63"/>
      <c r="EJF20" s="63"/>
      <c r="EJG20" s="63"/>
      <c r="EJH20" s="63"/>
      <c r="EJI20" s="63"/>
      <c r="EJJ20" s="63"/>
      <c r="EJK20" s="63"/>
      <c r="EJL20" s="63"/>
      <c r="EJM20" s="63"/>
      <c r="EJN20" s="63"/>
      <c r="EJO20" s="63"/>
      <c r="EJP20" s="63"/>
      <c r="EJQ20" s="63"/>
      <c r="EJR20" s="63"/>
      <c r="EJS20" s="63"/>
      <c r="EJT20" s="63"/>
      <c r="EJU20" s="63"/>
      <c r="EJV20" s="63"/>
      <c r="EJW20" s="63"/>
      <c r="EJX20" s="63"/>
      <c r="EJY20" s="63"/>
      <c r="EJZ20" s="63"/>
      <c r="EKA20" s="63"/>
      <c r="EKB20" s="63"/>
      <c r="EKC20" s="63"/>
      <c r="EKD20" s="63"/>
      <c r="EKE20" s="63"/>
      <c r="EKF20" s="63"/>
      <c r="EKG20" s="63"/>
      <c r="EKH20" s="63"/>
      <c r="EKI20" s="63"/>
      <c r="EKJ20" s="63"/>
      <c r="EKK20" s="63"/>
      <c r="EKL20" s="63"/>
      <c r="EKM20" s="63"/>
      <c r="EKN20" s="63"/>
      <c r="EKO20" s="63"/>
      <c r="EKP20" s="63"/>
      <c r="EKQ20" s="63"/>
      <c r="EKR20" s="63"/>
      <c r="EKS20" s="63"/>
      <c r="EKT20" s="63"/>
      <c r="EKU20" s="63"/>
      <c r="EKV20" s="63"/>
      <c r="EKW20" s="63"/>
      <c r="EKX20" s="63"/>
      <c r="EKY20" s="63"/>
      <c r="EKZ20" s="63"/>
      <c r="ELA20" s="63"/>
      <c r="ELB20" s="63"/>
      <c r="ELC20" s="63"/>
      <c r="ELD20" s="63"/>
      <c r="ELE20" s="63"/>
      <c r="ELF20" s="63"/>
      <c r="ELG20" s="63"/>
      <c r="ELH20" s="63"/>
      <c r="ELI20" s="63"/>
      <c r="ELJ20" s="63"/>
      <c r="ELK20" s="63"/>
      <c r="ELL20" s="63"/>
      <c r="ELM20" s="63"/>
      <c r="ELN20" s="63"/>
      <c r="ELO20" s="63"/>
      <c r="ELP20" s="63"/>
      <c r="ELQ20" s="63"/>
      <c r="ELR20" s="63"/>
      <c r="ELS20" s="63"/>
      <c r="ELT20" s="63"/>
      <c r="ELU20" s="63"/>
      <c r="ELV20" s="63"/>
      <c r="ELW20" s="63"/>
      <c r="ELX20" s="63"/>
      <c r="ELY20" s="63"/>
      <c r="ELZ20" s="63"/>
      <c r="EMA20" s="63"/>
      <c r="EMB20" s="63"/>
      <c r="EMC20" s="63"/>
      <c r="EMD20" s="63"/>
      <c r="EME20" s="63"/>
      <c r="EMF20" s="63"/>
      <c r="EMG20" s="63"/>
      <c r="EMH20" s="63"/>
      <c r="EMI20" s="63"/>
      <c r="EMJ20" s="63"/>
      <c r="EMK20" s="63"/>
      <c r="EML20" s="63"/>
      <c r="EMM20" s="63"/>
      <c r="EMN20" s="63"/>
      <c r="EMO20" s="63"/>
      <c r="EMP20" s="63"/>
      <c r="EMQ20" s="63"/>
      <c r="EMR20" s="63"/>
      <c r="EMS20" s="63"/>
      <c r="EMT20" s="63"/>
      <c r="EMU20" s="63"/>
      <c r="EMV20" s="63"/>
      <c r="EMW20" s="63"/>
      <c r="EMX20" s="63"/>
      <c r="EMY20" s="63"/>
      <c r="EMZ20" s="63"/>
      <c r="ENA20" s="63"/>
      <c r="ENB20" s="63"/>
      <c r="ENC20" s="63"/>
      <c r="END20" s="63"/>
      <c r="ENE20" s="63"/>
      <c r="ENF20" s="63"/>
      <c r="ENG20" s="63"/>
      <c r="ENH20" s="63"/>
      <c r="ENI20" s="63"/>
      <c r="ENJ20" s="63"/>
      <c r="ENK20" s="63"/>
      <c r="ENL20" s="63"/>
      <c r="ENM20" s="63"/>
      <c r="ENN20" s="63"/>
      <c r="ENO20" s="63"/>
      <c r="ENP20" s="63"/>
      <c r="ENQ20" s="63"/>
      <c r="ENR20" s="63"/>
      <c r="ENS20" s="63"/>
      <c r="ENT20" s="63"/>
      <c r="ENU20" s="63"/>
      <c r="ENV20" s="63"/>
      <c r="ENW20" s="63"/>
      <c r="ENX20" s="63"/>
      <c r="ENY20" s="63"/>
      <c r="ENZ20" s="63"/>
      <c r="EOA20" s="63"/>
      <c r="EOB20" s="63"/>
      <c r="EOC20" s="63"/>
      <c r="EOD20" s="63"/>
      <c r="EOE20" s="63"/>
      <c r="EOF20" s="63"/>
      <c r="EOG20" s="63"/>
      <c r="EOH20" s="63"/>
      <c r="EOI20" s="63"/>
      <c r="EOJ20" s="63"/>
      <c r="EOK20" s="63"/>
      <c r="EOL20" s="63"/>
      <c r="EOM20" s="63"/>
      <c r="EON20" s="63"/>
      <c r="EOO20" s="63"/>
      <c r="EOP20" s="63"/>
      <c r="EOQ20" s="63"/>
      <c r="EOR20" s="63"/>
      <c r="EOS20" s="63"/>
      <c r="EOT20" s="63"/>
      <c r="EOU20" s="63"/>
      <c r="EOV20" s="63"/>
      <c r="EOW20" s="63"/>
      <c r="EOX20" s="63"/>
      <c r="EOY20" s="63"/>
      <c r="EOZ20" s="63"/>
      <c r="EPA20" s="63"/>
      <c r="EPB20" s="63"/>
      <c r="EPC20" s="63"/>
      <c r="EPD20" s="63"/>
      <c r="EPE20" s="63"/>
      <c r="EPF20" s="63"/>
      <c r="EPG20" s="63"/>
      <c r="EPH20" s="63"/>
      <c r="EPI20" s="63"/>
      <c r="EPJ20" s="63"/>
      <c r="EPK20" s="63"/>
      <c r="EPL20" s="63"/>
      <c r="EPM20" s="63"/>
      <c r="EPN20" s="63"/>
      <c r="EPO20" s="63"/>
      <c r="EPP20" s="63"/>
      <c r="EPQ20" s="63"/>
      <c r="EPR20" s="63"/>
      <c r="EPS20" s="63"/>
      <c r="EPT20" s="63"/>
      <c r="EPU20" s="63"/>
      <c r="EPV20" s="63"/>
      <c r="EPW20" s="63"/>
      <c r="EPX20" s="63"/>
      <c r="EPY20" s="63"/>
      <c r="EPZ20" s="63"/>
      <c r="EQA20" s="63"/>
      <c r="EQB20" s="63"/>
      <c r="EQC20" s="63"/>
      <c r="EQD20" s="63"/>
      <c r="EQE20" s="63"/>
      <c r="EQF20" s="63"/>
      <c r="EQG20" s="63"/>
      <c r="EQH20" s="63"/>
      <c r="EQI20" s="63"/>
      <c r="EQJ20" s="63"/>
      <c r="EQK20" s="63"/>
      <c r="EQL20" s="63"/>
      <c r="EQM20" s="63"/>
      <c r="EQN20" s="63"/>
      <c r="EQO20" s="63"/>
      <c r="EQP20" s="63"/>
      <c r="EQQ20" s="63"/>
      <c r="EQR20" s="63"/>
      <c r="EQS20" s="63"/>
      <c r="EQT20" s="63"/>
      <c r="EQU20" s="63"/>
      <c r="EQV20" s="63"/>
      <c r="EQW20" s="63"/>
      <c r="EQX20" s="63"/>
      <c r="EQY20" s="63"/>
      <c r="EQZ20" s="63"/>
      <c r="ERA20" s="63"/>
      <c r="ERB20" s="63"/>
      <c r="ERC20" s="63"/>
      <c r="ERD20" s="63"/>
      <c r="ERE20" s="63"/>
      <c r="ERF20" s="63"/>
      <c r="ERG20" s="63"/>
      <c r="ERH20" s="63"/>
      <c r="ERI20" s="63"/>
      <c r="ERJ20" s="63"/>
      <c r="ERK20" s="63"/>
      <c r="ERL20" s="63"/>
      <c r="ERM20" s="63"/>
      <c r="ERN20" s="63"/>
      <c r="ERO20" s="63"/>
      <c r="ERP20" s="63"/>
      <c r="ERQ20" s="63"/>
      <c r="ERR20" s="63"/>
      <c r="ERS20" s="63"/>
      <c r="ERT20" s="63"/>
      <c r="ERU20" s="63"/>
      <c r="ERV20" s="63"/>
      <c r="ERW20" s="63"/>
      <c r="ERX20" s="63"/>
      <c r="ERY20" s="63"/>
      <c r="ERZ20" s="63"/>
      <c r="ESA20" s="63"/>
      <c r="ESB20" s="63"/>
      <c r="ESC20" s="63"/>
      <c r="ESD20" s="63"/>
      <c r="ESE20" s="63"/>
      <c r="ESF20" s="63"/>
      <c r="ESG20" s="63"/>
      <c r="ESH20" s="63"/>
      <c r="ESI20" s="63"/>
      <c r="ESJ20" s="63"/>
      <c r="ESK20" s="63"/>
      <c r="ESL20" s="63"/>
      <c r="ESM20" s="63"/>
      <c r="ESN20" s="63"/>
      <c r="ESO20" s="63"/>
      <c r="ESP20" s="63"/>
      <c r="ESQ20" s="63"/>
      <c r="ESR20" s="63"/>
      <c r="ESS20" s="63"/>
      <c r="EST20" s="63"/>
      <c r="ESU20" s="63"/>
      <c r="ESV20" s="63"/>
      <c r="ESW20" s="63"/>
      <c r="ESX20" s="63"/>
      <c r="ESY20" s="63"/>
      <c r="ESZ20" s="63"/>
      <c r="ETA20" s="63"/>
      <c r="ETB20" s="63"/>
      <c r="ETC20" s="63"/>
      <c r="ETD20" s="63"/>
      <c r="ETE20" s="63"/>
      <c r="ETF20" s="63"/>
      <c r="ETG20" s="63"/>
      <c r="ETH20" s="63"/>
      <c r="ETI20" s="63"/>
      <c r="ETJ20" s="63"/>
      <c r="ETK20" s="63"/>
      <c r="ETL20" s="63"/>
      <c r="ETM20" s="63"/>
      <c r="ETN20" s="63"/>
      <c r="ETO20" s="63"/>
      <c r="ETP20" s="63"/>
      <c r="ETQ20" s="63"/>
      <c r="ETR20" s="63"/>
      <c r="ETS20" s="63"/>
      <c r="ETT20" s="63"/>
      <c r="ETU20" s="63"/>
      <c r="ETV20" s="63"/>
      <c r="ETW20" s="63"/>
      <c r="ETX20" s="63"/>
      <c r="ETY20" s="63"/>
      <c r="ETZ20" s="63"/>
      <c r="EUA20" s="63"/>
      <c r="EUB20" s="63"/>
      <c r="EUC20" s="63"/>
      <c r="EUD20" s="63"/>
      <c r="EUE20" s="63"/>
      <c r="EUF20" s="63"/>
      <c r="EUG20" s="63"/>
      <c r="EUH20" s="63"/>
      <c r="EUI20" s="63"/>
      <c r="EUJ20" s="63"/>
      <c r="EUK20" s="63"/>
      <c r="EUL20" s="63"/>
      <c r="EUM20" s="63"/>
      <c r="EUN20" s="63"/>
      <c r="EUO20" s="63"/>
      <c r="EUP20" s="63"/>
      <c r="EUQ20" s="63"/>
      <c r="EUR20" s="63"/>
      <c r="EUS20" s="63"/>
      <c r="EUT20" s="63"/>
      <c r="EUU20" s="63"/>
      <c r="EUV20" s="63"/>
      <c r="EUW20" s="63"/>
      <c r="EUX20" s="63"/>
      <c r="EUY20" s="63"/>
      <c r="EUZ20" s="63"/>
      <c r="EVA20" s="63"/>
      <c r="EVB20" s="63"/>
      <c r="EVC20" s="63"/>
      <c r="EVD20" s="63"/>
      <c r="EVE20" s="63"/>
      <c r="EVF20" s="63"/>
      <c r="EVG20" s="63"/>
      <c r="EVH20" s="63"/>
      <c r="EVI20" s="63"/>
      <c r="EVJ20" s="63"/>
      <c r="EVK20" s="63"/>
      <c r="EVL20" s="63"/>
      <c r="EVM20" s="63"/>
      <c r="EVN20" s="63"/>
      <c r="EVO20" s="63"/>
      <c r="EVP20" s="63"/>
      <c r="EVQ20" s="63"/>
      <c r="EVR20" s="63"/>
      <c r="EVS20" s="63"/>
      <c r="EVT20" s="63"/>
      <c r="EVU20" s="63"/>
      <c r="EVV20" s="63"/>
      <c r="EVW20" s="63"/>
      <c r="EVX20" s="63"/>
      <c r="EVY20" s="63"/>
      <c r="EVZ20" s="63"/>
      <c r="EWA20" s="63"/>
      <c r="EWB20" s="63"/>
      <c r="EWC20" s="63"/>
      <c r="EWD20" s="63"/>
      <c r="EWE20" s="63"/>
      <c r="EWF20" s="63"/>
      <c r="EWG20" s="63"/>
      <c r="EWH20" s="63"/>
      <c r="EWI20" s="63"/>
      <c r="EWJ20" s="63"/>
      <c r="EWK20" s="63"/>
      <c r="EWL20" s="63"/>
      <c r="EWM20" s="63"/>
      <c r="EWN20" s="63"/>
      <c r="EWO20" s="63"/>
      <c r="EWP20" s="63"/>
      <c r="EWQ20" s="63"/>
      <c r="EWR20" s="63"/>
      <c r="EWS20" s="63"/>
      <c r="EWT20" s="63"/>
      <c r="EWU20" s="63"/>
      <c r="EWV20" s="63"/>
      <c r="EWW20" s="63"/>
      <c r="EWX20" s="63"/>
      <c r="EWY20" s="63"/>
      <c r="EWZ20" s="63"/>
      <c r="EXA20" s="63"/>
      <c r="EXB20" s="63"/>
      <c r="EXC20" s="63"/>
      <c r="EXD20" s="63"/>
      <c r="EXE20" s="63"/>
      <c r="EXF20" s="63"/>
      <c r="EXG20" s="63"/>
      <c r="EXH20" s="63"/>
      <c r="EXI20" s="63"/>
      <c r="EXJ20" s="63"/>
      <c r="EXK20" s="63"/>
      <c r="EXL20" s="63"/>
      <c r="EXM20" s="63"/>
      <c r="EXN20" s="63"/>
      <c r="EXO20" s="63"/>
      <c r="EXP20" s="63"/>
      <c r="EXQ20" s="63"/>
      <c r="EXR20" s="63"/>
      <c r="EXS20" s="63"/>
      <c r="EXT20" s="63"/>
      <c r="EXU20" s="63"/>
      <c r="EXV20" s="63"/>
      <c r="EXW20" s="63"/>
      <c r="EXX20" s="63"/>
      <c r="EXY20" s="63"/>
      <c r="EXZ20" s="63"/>
      <c r="EYA20" s="63"/>
      <c r="EYB20" s="63"/>
      <c r="EYC20" s="63"/>
      <c r="EYD20" s="63"/>
      <c r="EYE20" s="63"/>
      <c r="EYF20" s="63"/>
      <c r="EYG20" s="63"/>
      <c r="EYH20" s="63"/>
      <c r="EYI20" s="63"/>
      <c r="EYJ20" s="63"/>
      <c r="EYK20" s="63"/>
      <c r="EYL20" s="63"/>
      <c r="EYM20" s="63"/>
      <c r="EYN20" s="63"/>
      <c r="EYO20" s="63"/>
      <c r="EYP20" s="63"/>
      <c r="EYQ20" s="63"/>
      <c r="EYR20" s="63"/>
      <c r="EYS20" s="63"/>
      <c r="EYT20" s="63"/>
      <c r="EYU20" s="63"/>
      <c r="EYV20" s="63"/>
      <c r="EYW20" s="63"/>
      <c r="EYX20" s="63"/>
      <c r="EYY20" s="63"/>
      <c r="EYZ20" s="63"/>
      <c r="EZA20" s="63"/>
      <c r="EZB20" s="63"/>
      <c r="EZC20" s="63"/>
      <c r="EZD20" s="63"/>
      <c r="EZE20" s="63"/>
      <c r="EZF20" s="63"/>
      <c r="EZG20" s="63"/>
      <c r="EZH20" s="63"/>
      <c r="EZI20" s="63"/>
      <c r="EZJ20" s="63"/>
      <c r="EZK20" s="63"/>
      <c r="EZL20" s="63"/>
      <c r="EZM20" s="63"/>
      <c r="EZN20" s="63"/>
      <c r="EZO20" s="63"/>
      <c r="EZP20" s="63"/>
      <c r="EZQ20" s="63"/>
      <c r="EZR20" s="63"/>
      <c r="EZS20" s="63"/>
      <c r="EZT20" s="63"/>
      <c r="EZU20" s="63"/>
      <c r="EZV20" s="63"/>
      <c r="EZW20" s="63"/>
      <c r="EZX20" s="63"/>
      <c r="EZY20" s="63"/>
      <c r="EZZ20" s="63"/>
      <c r="FAA20" s="63"/>
      <c r="FAB20" s="63"/>
      <c r="FAC20" s="63"/>
      <c r="FAD20" s="63"/>
      <c r="FAE20" s="63"/>
      <c r="FAF20" s="63"/>
      <c r="FAG20" s="63"/>
      <c r="FAH20" s="63"/>
      <c r="FAI20" s="63"/>
      <c r="FAJ20" s="63"/>
      <c r="FAK20" s="63"/>
      <c r="FAL20" s="63"/>
      <c r="FAM20" s="63"/>
      <c r="FAN20" s="63"/>
      <c r="FAO20" s="63"/>
      <c r="FAP20" s="63"/>
      <c r="FAQ20" s="63"/>
      <c r="FAR20" s="63"/>
      <c r="FAS20" s="63"/>
      <c r="FAT20" s="63"/>
      <c r="FAU20" s="63"/>
      <c r="FAV20" s="63"/>
      <c r="FAW20" s="63"/>
      <c r="FAX20" s="63"/>
      <c r="FAY20" s="63"/>
      <c r="FAZ20" s="63"/>
      <c r="FBA20" s="63"/>
      <c r="FBB20" s="63"/>
      <c r="FBC20" s="63"/>
      <c r="FBD20" s="63"/>
      <c r="FBE20" s="63"/>
      <c r="FBF20" s="63"/>
      <c r="FBG20" s="63"/>
      <c r="FBH20" s="63"/>
      <c r="FBI20" s="63"/>
      <c r="FBJ20" s="63"/>
      <c r="FBK20" s="63"/>
      <c r="FBL20" s="63"/>
      <c r="FBM20" s="63"/>
      <c r="FBN20" s="63"/>
      <c r="FBO20" s="63"/>
      <c r="FBP20" s="63"/>
      <c r="FBQ20" s="63"/>
      <c r="FBR20" s="63"/>
      <c r="FBS20" s="63"/>
      <c r="FBT20" s="63"/>
      <c r="FBU20" s="63"/>
      <c r="FBV20" s="63"/>
      <c r="FBW20" s="63"/>
      <c r="FBX20" s="63"/>
      <c r="FBY20" s="63"/>
      <c r="FBZ20" s="63"/>
      <c r="FCA20" s="63"/>
      <c r="FCB20" s="63"/>
      <c r="FCC20" s="63"/>
      <c r="FCD20" s="63"/>
      <c r="FCE20" s="63"/>
      <c r="FCF20" s="63"/>
      <c r="FCG20" s="63"/>
      <c r="FCH20" s="63"/>
      <c r="FCI20" s="63"/>
      <c r="FCJ20" s="63"/>
      <c r="FCK20" s="63"/>
      <c r="FCL20" s="63"/>
      <c r="FCM20" s="63"/>
      <c r="FCN20" s="63"/>
      <c r="FCO20" s="63"/>
      <c r="FCP20" s="63"/>
      <c r="FCQ20" s="63"/>
      <c r="FCR20" s="63"/>
      <c r="FCS20" s="63"/>
      <c r="FCT20" s="63"/>
      <c r="FCU20" s="63"/>
      <c r="FCV20" s="63"/>
      <c r="FCW20" s="63"/>
      <c r="FCX20" s="63"/>
      <c r="FCY20" s="63"/>
      <c r="FCZ20" s="63"/>
      <c r="FDA20" s="63"/>
      <c r="FDB20" s="63"/>
      <c r="FDC20" s="63"/>
      <c r="FDD20" s="63"/>
      <c r="FDE20" s="63"/>
      <c r="FDF20" s="63"/>
      <c r="FDG20" s="63"/>
      <c r="FDH20" s="63"/>
      <c r="FDI20" s="63"/>
      <c r="FDJ20" s="63"/>
      <c r="FDK20" s="63"/>
      <c r="FDL20" s="63"/>
      <c r="FDM20" s="63"/>
      <c r="FDN20" s="63"/>
      <c r="FDO20" s="63"/>
      <c r="FDP20" s="63"/>
      <c r="FDQ20" s="63"/>
      <c r="FDR20" s="63"/>
      <c r="FDS20" s="63"/>
      <c r="FDT20" s="63"/>
      <c r="FDU20" s="63"/>
      <c r="FDV20" s="63"/>
      <c r="FDW20" s="63"/>
      <c r="FDX20" s="63"/>
      <c r="FDY20" s="63"/>
      <c r="FDZ20" s="63"/>
      <c r="FEA20" s="63"/>
      <c r="FEB20" s="63"/>
      <c r="FEC20" s="63"/>
      <c r="FED20" s="63"/>
      <c r="FEE20" s="63"/>
      <c r="FEF20" s="63"/>
      <c r="FEG20" s="63"/>
      <c r="FEH20" s="63"/>
      <c r="FEI20" s="63"/>
      <c r="FEJ20" s="63"/>
      <c r="FEK20" s="63"/>
      <c r="FEL20" s="63"/>
      <c r="FEM20" s="63"/>
      <c r="FEN20" s="63"/>
      <c r="FEO20" s="63"/>
      <c r="FEP20" s="63"/>
      <c r="FEQ20" s="63"/>
      <c r="FER20" s="63"/>
      <c r="FES20" s="63"/>
      <c r="FET20" s="63"/>
      <c r="FEU20" s="63"/>
      <c r="FEV20" s="63"/>
      <c r="FEW20" s="63"/>
      <c r="FEX20" s="63"/>
      <c r="FEY20" s="63"/>
      <c r="FEZ20" s="63"/>
      <c r="FFA20" s="63"/>
      <c r="FFB20" s="63"/>
      <c r="FFC20" s="63"/>
      <c r="FFD20" s="63"/>
      <c r="FFE20" s="63"/>
      <c r="FFF20" s="63"/>
      <c r="FFG20" s="63"/>
      <c r="FFH20" s="63"/>
      <c r="FFI20" s="63"/>
      <c r="FFJ20" s="63"/>
      <c r="FFK20" s="63"/>
      <c r="FFL20" s="63"/>
      <c r="FFM20" s="63"/>
      <c r="FFN20" s="63"/>
      <c r="FFO20" s="63"/>
      <c r="FFP20" s="63"/>
      <c r="FFQ20" s="63"/>
      <c r="FFR20" s="63"/>
      <c r="FFS20" s="63"/>
      <c r="FFT20" s="63"/>
      <c r="FFU20" s="63"/>
      <c r="FFV20" s="63"/>
      <c r="FFW20" s="63"/>
      <c r="FFX20" s="63"/>
      <c r="FFY20" s="63"/>
      <c r="FFZ20" s="63"/>
      <c r="FGA20" s="63"/>
      <c r="FGB20" s="63"/>
      <c r="FGC20" s="63"/>
      <c r="FGD20" s="63"/>
      <c r="FGE20" s="63"/>
      <c r="FGF20" s="63"/>
      <c r="FGG20" s="63"/>
      <c r="FGH20" s="63"/>
      <c r="FGI20" s="63"/>
      <c r="FGJ20" s="63"/>
      <c r="FGK20" s="63"/>
      <c r="FGL20" s="63"/>
      <c r="FGM20" s="63"/>
      <c r="FGN20" s="63"/>
      <c r="FGO20" s="63"/>
      <c r="FGP20" s="63"/>
      <c r="FGQ20" s="63"/>
      <c r="FGR20" s="63"/>
      <c r="FGS20" s="63"/>
      <c r="FGT20" s="63"/>
      <c r="FGU20" s="63"/>
      <c r="FGV20" s="63"/>
      <c r="FGW20" s="63"/>
      <c r="FGX20" s="63"/>
      <c r="FGY20" s="63"/>
      <c r="FGZ20" s="63"/>
      <c r="FHA20" s="63"/>
      <c r="FHB20" s="63"/>
      <c r="FHC20" s="63"/>
      <c r="FHD20" s="63"/>
      <c r="FHE20" s="63"/>
      <c r="FHF20" s="63"/>
      <c r="FHG20" s="63"/>
      <c r="FHH20" s="63"/>
      <c r="FHI20" s="63"/>
      <c r="FHJ20" s="63"/>
      <c r="FHK20" s="63"/>
      <c r="FHL20" s="63"/>
      <c r="FHM20" s="63"/>
      <c r="FHN20" s="63"/>
      <c r="FHO20" s="63"/>
      <c r="FHP20" s="63"/>
      <c r="FHQ20" s="63"/>
      <c r="FHR20" s="63"/>
      <c r="FHS20" s="63"/>
      <c r="FHT20" s="63"/>
      <c r="FHU20" s="63"/>
      <c r="FHV20" s="63"/>
      <c r="FHW20" s="63"/>
      <c r="FHX20" s="63"/>
      <c r="FHY20" s="63"/>
      <c r="FHZ20" s="63"/>
      <c r="FIA20" s="63"/>
      <c r="FIB20" s="63"/>
      <c r="FIC20" s="63"/>
      <c r="FID20" s="63"/>
      <c r="FIE20" s="63"/>
      <c r="FIF20" s="63"/>
      <c r="FIG20" s="63"/>
      <c r="FIH20" s="63"/>
      <c r="FII20" s="63"/>
      <c r="FIJ20" s="63"/>
      <c r="FIK20" s="63"/>
      <c r="FIL20" s="63"/>
      <c r="FIM20" s="63"/>
      <c r="FIN20" s="63"/>
      <c r="FIO20" s="63"/>
      <c r="FIP20" s="63"/>
      <c r="FIQ20" s="63"/>
      <c r="FIR20" s="63"/>
      <c r="FIS20" s="63"/>
      <c r="FIT20" s="63"/>
      <c r="FIU20" s="63"/>
      <c r="FIV20" s="63"/>
      <c r="FIW20" s="63"/>
      <c r="FIX20" s="63"/>
      <c r="FIY20" s="63"/>
      <c r="FIZ20" s="63"/>
      <c r="FJA20" s="63"/>
      <c r="FJB20" s="63"/>
      <c r="FJC20" s="63"/>
      <c r="FJD20" s="63"/>
      <c r="FJE20" s="63"/>
      <c r="FJF20" s="63"/>
      <c r="FJG20" s="63"/>
      <c r="FJH20" s="63"/>
      <c r="FJI20" s="63"/>
      <c r="FJJ20" s="63"/>
      <c r="FJK20" s="63"/>
      <c r="FJL20" s="63"/>
      <c r="FJM20" s="63"/>
      <c r="FJN20" s="63"/>
      <c r="FJO20" s="63"/>
      <c r="FJP20" s="63"/>
      <c r="FJQ20" s="63"/>
      <c r="FJR20" s="63"/>
      <c r="FJS20" s="63"/>
      <c r="FJT20" s="63"/>
      <c r="FJU20" s="63"/>
      <c r="FJV20" s="63"/>
      <c r="FJW20" s="63"/>
      <c r="FJX20" s="63"/>
      <c r="FJY20" s="63"/>
      <c r="FJZ20" s="63"/>
      <c r="FKA20" s="63"/>
      <c r="FKB20" s="63"/>
      <c r="FKC20" s="63"/>
      <c r="FKD20" s="63"/>
      <c r="FKE20" s="63"/>
      <c r="FKF20" s="63"/>
      <c r="FKG20" s="63"/>
      <c r="FKH20" s="63"/>
      <c r="FKI20" s="63"/>
      <c r="FKJ20" s="63"/>
      <c r="FKK20" s="63"/>
      <c r="FKL20" s="63"/>
      <c r="FKM20" s="63"/>
      <c r="FKN20" s="63"/>
      <c r="FKO20" s="63"/>
      <c r="FKP20" s="63"/>
      <c r="FKQ20" s="63"/>
      <c r="FKR20" s="63"/>
      <c r="FKS20" s="63"/>
      <c r="FKT20" s="63"/>
      <c r="FKU20" s="63"/>
      <c r="FKV20" s="63"/>
      <c r="FKW20" s="63"/>
      <c r="FKX20" s="63"/>
      <c r="FKY20" s="63"/>
      <c r="FKZ20" s="63"/>
      <c r="FLA20" s="63"/>
      <c r="FLB20" s="63"/>
      <c r="FLC20" s="63"/>
      <c r="FLD20" s="63"/>
      <c r="FLE20" s="63"/>
      <c r="FLF20" s="63"/>
      <c r="FLG20" s="63"/>
      <c r="FLH20" s="63"/>
      <c r="FLI20" s="63"/>
      <c r="FLJ20" s="63"/>
      <c r="FLK20" s="63"/>
      <c r="FLL20" s="63"/>
      <c r="FLM20" s="63"/>
      <c r="FLN20" s="63"/>
      <c r="FLO20" s="63"/>
      <c r="FLP20" s="63"/>
      <c r="FLQ20" s="63"/>
      <c r="FLR20" s="63"/>
      <c r="FLS20" s="63"/>
      <c r="FLT20" s="63"/>
      <c r="FLU20" s="63"/>
      <c r="FLV20" s="63"/>
      <c r="FLW20" s="63"/>
      <c r="FLX20" s="63"/>
      <c r="FLY20" s="63"/>
      <c r="FLZ20" s="63"/>
      <c r="FMA20" s="63"/>
      <c r="FMB20" s="63"/>
      <c r="FMC20" s="63"/>
      <c r="FMD20" s="63"/>
      <c r="FME20" s="63"/>
      <c r="FMF20" s="63"/>
      <c r="FMG20" s="63"/>
      <c r="FMH20" s="63"/>
      <c r="FMI20" s="63"/>
      <c r="FMJ20" s="63"/>
      <c r="FMK20" s="63"/>
      <c r="FML20" s="63"/>
      <c r="FMM20" s="63"/>
      <c r="FMN20" s="63"/>
      <c r="FMO20" s="63"/>
      <c r="FMP20" s="63"/>
      <c r="FMQ20" s="63"/>
      <c r="FMR20" s="63"/>
      <c r="FMS20" s="63"/>
      <c r="FMT20" s="63"/>
      <c r="FMU20" s="63"/>
      <c r="FMV20" s="63"/>
      <c r="FMW20" s="63"/>
      <c r="FMX20" s="63"/>
      <c r="FMY20" s="63"/>
      <c r="FMZ20" s="63"/>
      <c r="FNA20" s="63"/>
      <c r="FNB20" s="63"/>
      <c r="FNC20" s="63"/>
      <c r="FND20" s="63"/>
      <c r="FNE20" s="63"/>
      <c r="FNF20" s="63"/>
      <c r="FNG20" s="63"/>
      <c r="FNH20" s="63"/>
      <c r="FNI20" s="63"/>
      <c r="FNJ20" s="63"/>
      <c r="FNK20" s="63"/>
      <c r="FNL20" s="63"/>
      <c r="FNM20" s="63"/>
      <c r="FNN20" s="63"/>
      <c r="FNO20" s="63"/>
      <c r="FNP20" s="63"/>
      <c r="FNQ20" s="63"/>
      <c r="FNR20" s="63"/>
      <c r="FNS20" s="63"/>
      <c r="FNT20" s="63"/>
      <c r="FNU20" s="63"/>
      <c r="FNV20" s="63"/>
      <c r="FNW20" s="63"/>
      <c r="FNX20" s="63"/>
      <c r="FNY20" s="63"/>
      <c r="FNZ20" s="63"/>
      <c r="FOA20" s="63"/>
      <c r="FOB20" s="63"/>
      <c r="FOC20" s="63"/>
      <c r="FOD20" s="63"/>
      <c r="FOE20" s="63"/>
      <c r="FOF20" s="63"/>
      <c r="FOG20" s="63"/>
      <c r="FOH20" s="63"/>
      <c r="FOI20" s="63"/>
      <c r="FOJ20" s="63"/>
      <c r="FOK20" s="63"/>
      <c r="FOL20" s="63"/>
      <c r="FOM20" s="63"/>
      <c r="FON20" s="63"/>
      <c r="FOO20" s="63"/>
      <c r="FOP20" s="63"/>
      <c r="FOQ20" s="63"/>
      <c r="FOR20" s="63"/>
      <c r="FOS20" s="63"/>
      <c r="FOT20" s="63"/>
      <c r="FOU20" s="63"/>
      <c r="FOV20" s="63"/>
      <c r="FOW20" s="63"/>
      <c r="FOX20" s="63"/>
      <c r="FOY20" s="63"/>
      <c r="FOZ20" s="63"/>
      <c r="FPA20" s="63"/>
      <c r="FPB20" s="63"/>
      <c r="FPC20" s="63"/>
      <c r="FPD20" s="63"/>
      <c r="FPE20" s="63"/>
      <c r="FPF20" s="63"/>
      <c r="FPG20" s="63"/>
      <c r="FPH20" s="63"/>
      <c r="FPI20" s="63"/>
      <c r="FPJ20" s="63"/>
      <c r="FPK20" s="63"/>
      <c r="FPL20" s="63"/>
      <c r="FPM20" s="63"/>
      <c r="FPN20" s="63"/>
      <c r="FPO20" s="63"/>
      <c r="FPP20" s="63"/>
      <c r="FPQ20" s="63"/>
      <c r="FPR20" s="63"/>
      <c r="FPS20" s="63"/>
      <c r="FPT20" s="63"/>
      <c r="FPU20" s="63"/>
      <c r="FPV20" s="63"/>
      <c r="FPW20" s="63"/>
      <c r="FPX20" s="63"/>
      <c r="FPY20" s="63"/>
      <c r="FPZ20" s="63"/>
      <c r="FQA20" s="63"/>
      <c r="FQB20" s="63"/>
      <c r="FQC20" s="63"/>
      <c r="FQD20" s="63"/>
      <c r="FQE20" s="63"/>
      <c r="FQF20" s="63"/>
      <c r="FQG20" s="63"/>
      <c r="FQH20" s="63"/>
      <c r="FQI20" s="63"/>
      <c r="FQJ20" s="63"/>
      <c r="FQK20" s="63"/>
      <c r="FQL20" s="63"/>
      <c r="FQM20" s="63"/>
      <c r="FQN20" s="63"/>
      <c r="FQO20" s="63"/>
      <c r="FQP20" s="63"/>
      <c r="FQQ20" s="63"/>
      <c r="FQR20" s="63"/>
      <c r="FQS20" s="63"/>
      <c r="FQT20" s="63"/>
      <c r="FQU20" s="63"/>
      <c r="FQV20" s="63"/>
      <c r="FQW20" s="63"/>
      <c r="FQX20" s="63"/>
      <c r="FQY20" s="63"/>
      <c r="FQZ20" s="63"/>
      <c r="FRA20" s="63"/>
      <c r="FRB20" s="63"/>
      <c r="FRC20" s="63"/>
      <c r="FRD20" s="63"/>
      <c r="FRE20" s="63"/>
      <c r="FRF20" s="63"/>
      <c r="FRG20" s="63"/>
      <c r="FRH20" s="63"/>
      <c r="FRI20" s="63"/>
      <c r="FRJ20" s="63"/>
      <c r="FRK20" s="63"/>
      <c r="FRL20" s="63"/>
      <c r="FRM20" s="63"/>
      <c r="FRN20" s="63"/>
      <c r="FRO20" s="63"/>
      <c r="FRP20" s="63"/>
      <c r="FRQ20" s="63"/>
      <c r="FRR20" s="63"/>
      <c r="FRS20" s="63"/>
      <c r="FRT20" s="63"/>
      <c r="FRU20" s="63"/>
      <c r="FRV20" s="63"/>
      <c r="FRW20" s="63"/>
      <c r="FRX20" s="63"/>
      <c r="FRY20" s="63"/>
      <c r="FRZ20" s="63"/>
      <c r="FSA20" s="63"/>
      <c r="FSB20" s="63"/>
      <c r="FSC20" s="63"/>
      <c r="FSD20" s="63"/>
      <c r="FSE20" s="63"/>
      <c r="FSF20" s="63"/>
      <c r="FSG20" s="63"/>
      <c r="FSH20" s="63"/>
      <c r="FSI20" s="63"/>
      <c r="FSJ20" s="63"/>
      <c r="FSK20" s="63"/>
      <c r="FSL20" s="63"/>
      <c r="FSM20" s="63"/>
      <c r="FSN20" s="63"/>
      <c r="FSO20" s="63"/>
      <c r="FSP20" s="63"/>
      <c r="FSQ20" s="63"/>
      <c r="FSR20" s="63"/>
      <c r="FSS20" s="63"/>
      <c r="FST20" s="63"/>
      <c r="FSU20" s="63"/>
      <c r="FSV20" s="63"/>
      <c r="FSW20" s="63"/>
      <c r="FSX20" s="63"/>
      <c r="FSY20" s="63"/>
      <c r="FSZ20" s="63"/>
      <c r="FTA20" s="63"/>
      <c r="FTB20" s="63"/>
      <c r="FTC20" s="63"/>
      <c r="FTD20" s="63"/>
      <c r="FTE20" s="63"/>
      <c r="FTF20" s="63"/>
      <c r="FTG20" s="63"/>
      <c r="FTH20" s="63"/>
      <c r="FTI20" s="63"/>
      <c r="FTJ20" s="63"/>
      <c r="FTK20" s="63"/>
      <c r="FTL20" s="63"/>
      <c r="FTM20" s="63"/>
      <c r="FTN20" s="63"/>
      <c r="FTO20" s="63"/>
      <c r="FTP20" s="63"/>
      <c r="FTQ20" s="63"/>
      <c r="FTR20" s="63"/>
      <c r="FTS20" s="63"/>
      <c r="FTT20" s="63"/>
      <c r="FTU20" s="63"/>
      <c r="FTV20" s="63"/>
      <c r="FTW20" s="63"/>
      <c r="FTX20" s="63"/>
      <c r="FTY20" s="63"/>
      <c r="FTZ20" s="63"/>
      <c r="FUA20" s="63"/>
      <c r="FUB20" s="63"/>
      <c r="FUC20" s="63"/>
      <c r="FUD20" s="63"/>
      <c r="FUE20" s="63"/>
      <c r="FUF20" s="63"/>
      <c r="FUG20" s="63"/>
      <c r="FUH20" s="63"/>
      <c r="FUI20" s="63"/>
      <c r="FUJ20" s="63"/>
      <c r="FUK20" s="63"/>
      <c r="FUL20" s="63"/>
      <c r="FUM20" s="63"/>
      <c r="FUN20" s="63"/>
      <c r="FUO20" s="63"/>
      <c r="FUP20" s="63"/>
      <c r="FUQ20" s="63"/>
      <c r="FUR20" s="63"/>
      <c r="FUS20" s="63"/>
      <c r="FUT20" s="63"/>
      <c r="FUU20" s="63"/>
      <c r="FUV20" s="63"/>
      <c r="FUW20" s="63"/>
      <c r="FUX20" s="63"/>
      <c r="FUY20" s="63"/>
      <c r="FUZ20" s="63"/>
      <c r="FVA20" s="63"/>
      <c r="FVB20" s="63"/>
      <c r="FVC20" s="63"/>
      <c r="FVD20" s="63"/>
      <c r="FVE20" s="63"/>
      <c r="FVF20" s="63"/>
      <c r="FVG20" s="63"/>
      <c r="FVH20" s="63"/>
      <c r="FVI20" s="63"/>
      <c r="FVJ20" s="63"/>
      <c r="FVK20" s="63"/>
      <c r="FVL20" s="63"/>
      <c r="FVM20" s="63"/>
      <c r="FVN20" s="63"/>
      <c r="FVO20" s="63"/>
      <c r="FVP20" s="63"/>
      <c r="FVQ20" s="63"/>
      <c r="FVR20" s="63"/>
      <c r="FVS20" s="63"/>
      <c r="FVT20" s="63"/>
      <c r="FVU20" s="63"/>
      <c r="FVV20" s="63"/>
      <c r="FVW20" s="63"/>
      <c r="FVX20" s="63"/>
      <c r="FVY20" s="63"/>
      <c r="FVZ20" s="63"/>
      <c r="FWA20" s="63"/>
      <c r="FWB20" s="63"/>
      <c r="FWC20" s="63"/>
      <c r="FWD20" s="63"/>
      <c r="FWE20" s="63"/>
      <c r="FWF20" s="63"/>
      <c r="FWG20" s="63"/>
      <c r="FWH20" s="63"/>
      <c r="FWI20" s="63"/>
      <c r="FWJ20" s="63"/>
      <c r="FWK20" s="63"/>
      <c r="FWL20" s="63"/>
      <c r="FWM20" s="63"/>
      <c r="FWN20" s="63"/>
      <c r="FWO20" s="63"/>
      <c r="FWP20" s="63"/>
      <c r="FWQ20" s="63"/>
      <c r="FWR20" s="63"/>
      <c r="FWS20" s="63"/>
      <c r="FWT20" s="63"/>
      <c r="FWU20" s="63"/>
      <c r="FWV20" s="63"/>
      <c r="FWW20" s="63"/>
      <c r="FWX20" s="63"/>
      <c r="FWY20" s="63"/>
      <c r="FWZ20" s="63"/>
      <c r="FXA20" s="63"/>
      <c r="FXB20" s="63"/>
      <c r="FXC20" s="63"/>
      <c r="FXD20" s="63"/>
      <c r="FXE20" s="63"/>
      <c r="FXF20" s="63"/>
      <c r="FXG20" s="63"/>
      <c r="FXH20" s="63"/>
      <c r="FXI20" s="63"/>
      <c r="FXJ20" s="63"/>
      <c r="FXK20" s="63"/>
      <c r="FXL20" s="63"/>
      <c r="FXM20" s="63"/>
      <c r="FXN20" s="63"/>
      <c r="FXO20" s="63"/>
      <c r="FXP20" s="63"/>
      <c r="FXQ20" s="63"/>
      <c r="FXR20" s="63"/>
      <c r="FXS20" s="63"/>
      <c r="FXT20" s="63"/>
      <c r="FXU20" s="63"/>
      <c r="FXV20" s="63"/>
      <c r="FXW20" s="63"/>
      <c r="FXX20" s="63"/>
      <c r="FXY20" s="63"/>
      <c r="FXZ20" s="63"/>
      <c r="FYA20" s="63"/>
      <c r="FYB20" s="63"/>
      <c r="FYC20" s="63"/>
      <c r="FYD20" s="63"/>
      <c r="FYE20" s="63"/>
      <c r="FYF20" s="63"/>
      <c r="FYG20" s="63"/>
      <c r="FYH20" s="63"/>
      <c r="FYI20" s="63"/>
      <c r="FYJ20" s="63"/>
      <c r="FYK20" s="63"/>
      <c r="FYL20" s="63"/>
      <c r="FYM20" s="63"/>
      <c r="FYN20" s="63"/>
      <c r="FYO20" s="63"/>
      <c r="FYP20" s="63"/>
      <c r="FYQ20" s="63"/>
      <c r="FYR20" s="63"/>
      <c r="FYS20" s="63"/>
      <c r="FYT20" s="63"/>
      <c r="FYU20" s="63"/>
      <c r="FYV20" s="63"/>
      <c r="FYW20" s="63"/>
      <c r="FYX20" s="63"/>
      <c r="FYY20" s="63"/>
      <c r="FYZ20" s="63"/>
      <c r="FZA20" s="63"/>
      <c r="FZB20" s="63"/>
      <c r="FZC20" s="63"/>
      <c r="FZD20" s="63"/>
      <c r="FZE20" s="63"/>
      <c r="FZF20" s="63"/>
      <c r="FZG20" s="63"/>
      <c r="FZH20" s="63"/>
      <c r="FZI20" s="63"/>
      <c r="FZJ20" s="63"/>
      <c r="FZK20" s="63"/>
      <c r="FZL20" s="63"/>
      <c r="FZM20" s="63"/>
      <c r="FZN20" s="63"/>
      <c r="FZO20" s="63"/>
      <c r="FZP20" s="63"/>
      <c r="FZQ20" s="63"/>
      <c r="FZR20" s="63"/>
      <c r="FZS20" s="63"/>
      <c r="FZT20" s="63"/>
      <c r="FZU20" s="63"/>
      <c r="FZV20" s="63"/>
      <c r="FZW20" s="63"/>
      <c r="FZX20" s="63"/>
      <c r="FZY20" s="63"/>
      <c r="FZZ20" s="63"/>
      <c r="GAA20" s="63"/>
      <c r="GAB20" s="63"/>
      <c r="GAC20" s="63"/>
      <c r="GAD20" s="63"/>
      <c r="GAE20" s="63"/>
      <c r="GAF20" s="63"/>
      <c r="GAG20" s="63"/>
      <c r="GAH20" s="63"/>
      <c r="GAI20" s="63"/>
      <c r="GAJ20" s="63"/>
      <c r="GAK20" s="63"/>
      <c r="GAL20" s="63"/>
      <c r="GAM20" s="63"/>
      <c r="GAN20" s="63"/>
      <c r="GAO20" s="63"/>
      <c r="GAP20" s="63"/>
      <c r="GAQ20" s="63"/>
      <c r="GAR20" s="63"/>
      <c r="GAS20" s="63"/>
      <c r="GAT20" s="63"/>
      <c r="GAU20" s="63"/>
      <c r="GAV20" s="63"/>
      <c r="GAW20" s="63"/>
      <c r="GAX20" s="63"/>
      <c r="GAY20" s="63"/>
      <c r="GAZ20" s="63"/>
      <c r="GBA20" s="63"/>
      <c r="GBB20" s="63"/>
      <c r="GBC20" s="63"/>
      <c r="GBD20" s="63"/>
      <c r="GBE20" s="63"/>
      <c r="GBF20" s="63"/>
      <c r="GBG20" s="63"/>
      <c r="GBH20" s="63"/>
      <c r="GBI20" s="63"/>
      <c r="GBJ20" s="63"/>
      <c r="GBK20" s="63"/>
      <c r="GBL20" s="63"/>
      <c r="GBM20" s="63"/>
      <c r="GBN20" s="63"/>
      <c r="GBO20" s="63"/>
      <c r="GBP20" s="63"/>
      <c r="GBQ20" s="63"/>
      <c r="GBR20" s="63"/>
      <c r="GBS20" s="63"/>
      <c r="GBT20" s="63"/>
      <c r="GBU20" s="63"/>
      <c r="GBV20" s="63"/>
      <c r="GBW20" s="63"/>
      <c r="GBX20" s="63"/>
      <c r="GBY20" s="63"/>
      <c r="GBZ20" s="63"/>
      <c r="GCA20" s="63"/>
      <c r="GCB20" s="63"/>
      <c r="GCC20" s="63"/>
      <c r="GCD20" s="63"/>
      <c r="GCE20" s="63"/>
      <c r="GCF20" s="63"/>
      <c r="GCG20" s="63"/>
      <c r="GCH20" s="63"/>
      <c r="GCI20" s="63"/>
      <c r="GCJ20" s="63"/>
      <c r="GCK20" s="63"/>
      <c r="GCL20" s="63"/>
      <c r="GCM20" s="63"/>
      <c r="GCN20" s="63"/>
      <c r="GCO20" s="63"/>
      <c r="GCP20" s="63"/>
      <c r="GCQ20" s="63"/>
      <c r="GCR20" s="63"/>
      <c r="GCS20" s="63"/>
      <c r="GCT20" s="63"/>
      <c r="GCU20" s="63"/>
      <c r="GCV20" s="63"/>
      <c r="GCW20" s="63"/>
      <c r="GCX20" s="63"/>
      <c r="GCY20" s="63"/>
      <c r="GCZ20" s="63"/>
      <c r="GDA20" s="63"/>
      <c r="GDB20" s="63"/>
      <c r="GDC20" s="63"/>
      <c r="GDD20" s="63"/>
      <c r="GDE20" s="63"/>
      <c r="GDF20" s="63"/>
      <c r="GDG20" s="63"/>
      <c r="GDH20" s="63"/>
      <c r="GDI20" s="63"/>
      <c r="GDJ20" s="63"/>
      <c r="GDK20" s="63"/>
      <c r="GDL20" s="63"/>
      <c r="GDM20" s="63"/>
      <c r="GDN20" s="63"/>
      <c r="GDO20" s="63"/>
      <c r="GDP20" s="63"/>
      <c r="GDQ20" s="63"/>
      <c r="GDR20" s="63"/>
      <c r="GDS20" s="63"/>
      <c r="GDT20" s="63"/>
      <c r="GDU20" s="63"/>
      <c r="GDV20" s="63"/>
      <c r="GDW20" s="63"/>
      <c r="GDX20" s="63"/>
      <c r="GDY20" s="63"/>
      <c r="GDZ20" s="63"/>
      <c r="GEA20" s="63"/>
      <c r="GEB20" s="63"/>
      <c r="GEC20" s="63"/>
      <c r="GED20" s="63"/>
      <c r="GEE20" s="63"/>
      <c r="GEF20" s="63"/>
      <c r="GEG20" s="63"/>
      <c r="GEH20" s="63"/>
      <c r="GEI20" s="63"/>
      <c r="GEJ20" s="63"/>
      <c r="GEK20" s="63"/>
      <c r="GEL20" s="63"/>
      <c r="GEM20" s="63"/>
      <c r="GEN20" s="63"/>
      <c r="GEO20" s="63"/>
      <c r="GEP20" s="63"/>
      <c r="GEQ20" s="63"/>
      <c r="GER20" s="63"/>
      <c r="GES20" s="63"/>
      <c r="GET20" s="63"/>
      <c r="GEU20" s="63"/>
      <c r="GEV20" s="63"/>
      <c r="GEW20" s="63"/>
      <c r="GEX20" s="63"/>
      <c r="GEY20" s="63"/>
      <c r="GEZ20" s="63"/>
      <c r="GFA20" s="63"/>
      <c r="GFB20" s="63"/>
      <c r="GFC20" s="63"/>
      <c r="GFD20" s="63"/>
      <c r="GFE20" s="63"/>
      <c r="GFF20" s="63"/>
      <c r="GFG20" s="63"/>
      <c r="GFH20" s="63"/>
      <c r="GFI20" s="63"/>
      <c r="GFJ20" s="63"/>
      <c r="GFK20" s="63"/>
      <c r="GFL20" s="63"/>
      <c r="GFM20" s="63"/>
      <c r="GFN20" s="63"/>
      <c r="GFO20" s="63"/>
      <c r="GFP20" s="63"/>
      <c r="GFQ20" s="63"/>
      <c r="GFR20" s="63"/>
      <c r="GFS20" s="63"/>
      <c r="GFT20" s="63"/>
      <c r="GFU20" s="63"/>
      <c r="GFV20" s="63"/>
      <c r="GFW20" s="63"/>
      <c r="GFX20" s="63"/>
      <c r="GFY20" s="63"/>
      <c r="GFZ20" s="63"/>
      <c r="GGA20" s="63"/>
      <c r="GGB20" s="63"/>
      <c r="GGC20" s="63"/>
      <c r="GGD20" s="63"/>
      <c r="GGE20" s="63"/>
      <c r="GGF20" s="63"/>
      <c r="GGG20" s="63"/>
      <c r="GGH20" s="63"/>
      <c r="GGI20" s="63"/>
      <c r="GGJ20" s="63"/>
      <c r="GGK20" s="63"/>
      <c r="GGL20" s="63"/>
      <c r="GGM20" s="63"/>
      <c r="GGN20" s="63"/>
      <c r="GGO20" s="63"/>
      <c r="GGP20" s="63"/>
      <c r="GGQ20" s="63"/>
      <c r="GGR20" s="63"/>
      <c r="GGS20" s="63"/>
      <c r="GGT20" s="63"/>
      <c r="GGU20" s="63"/>
      <c r="GGV20" s="63"/>
      <c r="GGW20" s="63"/>
      <c r="GGX20" s="63"/>
      <c r="GGY20" s="63"/>
      <c r="GGZ20" s="63"/>
      <c r="GHA20" s="63"/>
      <c r="GHB20" s="63"/>
      <c r="GHC20" s="63"/>
      <c r="GHD20" s="63"/>
      <c r="GHE20" s="63"/>
      <c r="GHF20" s="63"/>
      <c r="GHG20" s="63"/>
      <c r="GHH20" s="63"/>
      <c r="GHI20" s="63"/>
      <c r="GHJ20" s="63"/>
      <c r="GHK20" s="63"/>
      <c r="GHL20" s="63"/>
      <c r="GHM20" s="63"/>
      <c r="GHN20" s="63"/>
      <c r="GHO20" s="63"/>
      <c r="GHP20" s="63"/>
      <c r="GHQ20" s="63"/>
      <c r="GHR20" s="63"/>
      <c r="GHS20" s="63"/>
      <c r="GHT20" s="63"/>
      <c r="GHU20" s="63"/>
      <c r="GHV20" s="63"/>
      <c r="GHW20" s="63"/>
      <c r="GHX20" s="63"/>
      <c r="GHY20" s="63"/>
      <c r="GHZ20" s="63"/>
      <c r="GIA20" s="63"/>
      <c r="GIB20" s="63"/>
      <c r="GIC20" s="63"/>
      <c r="GID20" s="63"/>
      <c r="GIE20" s="63"/>
      <c r="GIF20" s="63"/>
      <c r="GIG20" s="63"/>
      <c r="GIH20" s="63"/>
      <c r="GII20" s="63"/>
      <c r="GIJ20" s="63"/>
      <c r="GIK20" s="63"/>
      <c r="GIL20" s="63"/>
      <c r="GIM20" s="63"/>
      <c r="GIN20" s="63"/>
      <c r="GIO20" s="63"/>
      <c r="GIP20" s="63"/>
      <c r="GIQ20" s="63"/>
      <c r="GIR20" s="63"/>
      <c r="GIS20" s="63"/>
      <c r="GIT20" s="63"/>
      <c r="GIU20" s="63"/>
      <c r="GIV20" s="63"/>
      <c r="GIW20" s="63"/>
      <c r="GIX20" s="63"/>
      <c r="GIY20" s="63"/>
      <c r="GIZ20" s="63"/>
      <c r="GJA20" s="63"/>
      <c r="GJB20" s="63"/>
      <c r="GJC20" s="63"/>
      <c r="GJD20" s="63"/>
      <c r="GJE20" s="63"/>
      <c r="GJF20" s="63"/>
      <c r="GJG20" s="63"/>
      <c r="GJH20" s="63"/>
      <c r="GJI20" s="63"/>
      <c r="GJJ20" s="63"/>
      <c r="GJK20" s="63"/>
      <c r="GJL20" s="63"/>
      <c r="GJM20" s="63"/>
      <c r="GJN20" s="63"/>
      <c r="GJO20" s="63"/>
      <c r="GJP20" s="63"/>
      <c r="GJQ20" s="63"/>
      <c r="GJR20" s="63"/>
      <c r="GJS20" s="63"/>
      <c r="GJT20" s="63"/>
      <c r="GJU20" s="63"/>
      <c r="GJV20" s="63"/>
      <c r="GJW20" s="63"/>
      <c r="GJX20" s="63"/>
      <c r="GJY20" s="63"/>
      <c r="GJZ20" s="63"/>
      <c r="GKA20" s="63"/>
      <c r="GKB20" s="63"/>
      <c r="GKC20" s="63"/>
      <c r="GKD20" s="63"/>
      <c r="GKE20" s="63"/>
      <c r="GKF20" s="63"/>
      <c r="GKG20" s="63"/>
      <c r="GKH20" s="63"/>
      <c r="GKI20" s="63"/>
      <c r="GKJ20" s="63"/>
      <c r="GKK20" s="63"/>
      <c r="GKL20" s="63"/>
      <c r="GKM20" s="63"/>
      <c r="GKN20" s="63"/>
      <c r="GKO20" s="63"/>
      <c r="GKP20" s="63"/>
      <c r="GKQ20" s="63"/>
      <c r="GKR20" s="63"/>
      <c r="GKS20" s="63"/>
      <c r="GKT20" s="63"/>
      <c r="GKU20" s="63"/>
      <c r="GKV20" s="63"/>
      <c r="GKW20" s="63"/>
      <c r="GKX20" s="63"/>
      <c r="GKY20" s="63"/>
      <c r="GKZ20" s="63"/>
      <c r="GLA20" s="63"/>
      <c r="GLB20" s="63"/>
      <c r="GLC20" s="63"/>
      <c r="GLD20" s="63"/>
      <c r="GLE20" s="63"/>
      <c r="GLF20" s="63"/>
      <c r="GLG20" s="63"/>
      <c r="GLH20" s="63"/>
      <c r="GLI20" s="63"/>
      <c r="GLJ20" s="63"/>
      <c r="GLK20" s="63"/>
      <c r="GLL20" s="63"/>
      <c r="GLM20" s="63"/>
      <c r="GLN20" s="63"/>
      <c r="GLO20" s="63"/>
      <c r="GLP20" s="63"/>
      <c r="GLQ20" s="63"/>
      <c r="GLR20" s="63"/>
      <c r="GLS20" s="63"/>
      <c r="GLT20" s="63"/>
      <c r="GLU20" s="63"/>
      <c r="GLV20" s="63"/>
      <c r="GLW20" s="63"/>
      <c r="GLX20" s="63"/>
      <c r="GLY20" s="63"/>
      <c r="GLZ20" s="63"/>
      <c r="GMA20" s="63"/>
      <c r="GMB20" s="63"/>
      <c r="GMC20" s="63"/>
      <c r="GMD20" s="63"/>
      <c r="GME20" s="63"/>
      <c r="GMF20" s="63"/>
      <c r="GMG20" s="63"/>
      <c r="GMH20" s="63"/>
      <c r="GMI20" s="63"/>
      <c r="GMJ20" s="63"/>
      <c r="GMK20" s="63"/>
      <c r="GML20" s="63"/>
      <c r="GMM20" s="63"/>
      <c r="GMN20" s="63"/>
      <c r="GMO20" s="63"/>
      <c r="GMP20" s="63"/>
      <c r="GMQ20" s="63"/>
      <c r="GMR20" s="63"/>
      <c r="GMS20" s="63"/>
      <c r="GMT20" s="63"/>
      <c r="GMU20" s="63"/>
      <c r="GMV20" s="63"/>
      <c r="GMW20" s="63"/>
      <c r="GMX20" s="63"/>
      <c r="GMY20" s="63"/>
      <c r="GMZ20" s="63"/>
      <c r="GNA20" s="63"/>
      <c r="GNB20" s="63"/>
      <c r="GNC20" s="63"/>
      <c r="GND20" s="63"/>
      <c r="GNE20" s="63"/>
      <c r="GNF20" s="63"/>
      <c r="GNG20" s="63"/>
      <c r="GNH20" s="63"/>
      <c r="GNI20" s="63"/>
      <c r="GNJ20" s="63"/>
      <c r="GNK20" s="63"/>
      <c r="GNL20" s="63"/>
      <c r="GNM20" s="63"/>
      <c r="GNN20" s="63"/>
      <c r="GNO20" s="63"/>
      <c r="GNP20" s="63"/>
      <c r="GNQ20" s="63"/>
      <c r="GNR20" s="63"/>
      <c r="GNS20" s="63"/>
      <c r="GNT20" s="63"/>
      <c r="GNU20" s="63"/>
      <c r="GNV20" s="63"/>
      <c r="GNW20" s="63"/>
      <c r="GNX20" s="63"/>
      <c r="GNY20" s="63"/>
      <c r="GNZ20" s="63"/>
      <c r="GOA20" s="63"/>
      <c r="GOB20" s="63"/>
      <c r="GOC20" s="63"/>
      <c r="GOD20" s="63"/>
      <c r="GOE20" s="63"/>
      <c r="GOF20" s="63"/>
      <c r="GOG20" s="63"/>
      <c r="GOH20" s="63"/>
      <c r="GOI20" s="63"/>
      <c r="GOJ20" s="63"/>
      <c r="GOK20" s="63"/>
      <c r="GOL20" s="63"/>
      <c r="GOM20" s="63"/>
      <c r="GON20" s="63"/>
      <c r="GOO20" s="63"/>
      <c r="GOP20" s="63"/>
      <c r="GOQ20" s="63"/>
      <c r="GOR20" s="63"/>
      <c r="GOS20" s="63"/>
      <c r="GOT20" s="63"/>
      <c r="GOU20" s="63"/>
      <c r="GOV20" s="63"/>
      <c r="GOW20" s="63"/>
      <c r="GOX20" s="63"/>
      <c r="GOY20" s="63"/>
      <c r="GOZ20" s="63"/>
      <c r="GPA20" s="63"/>
      <c r="GPB20" s="63"/>
      <c r="GPC20" s="63"/>
      <c r="GPD20" s="63"/>
      <c r="GPE20" s="63"/>
      <c r="GPF20" s="63"/>
      <c r="GPG20" s="63"/>
      <c r="GPH20" s="63"/>
      <c r="GPI20" s="63"/>
      <c r="GPJ20" s="63"/>
      <c r="GPK20" s="63"/>
      <c r="GPL20" s="63"/>
      <c r="GPM20" s="63"/>
      <c r="GPN20" s="63"/>
      <c r="GPO20" s="63"/>
      <c r="GPP20" s="63"/>
      <c r="GPQ20" s="63"/>
      <c r="GPR20" s="63"/>
      <c r="GPS20" s="63"/>
      <c r="GPT20" s="63"/>
      <c r="GPU20" s="63"/>
      <c r="GPV20" s="63"/>
      <c r="GPW20" s="63"/>
      <c r="GPX20" s="63"/>
      <c r="GPY20" s="63"/>
      <c r="GPZ20" s="63"/>
      <c r="GQA20" s="63"/>
      <c r="GQB20" s="63"/>
      <c r="GQC20" s="63"/>
      <c r="GQD20" s="63"/>
      <c r="GQE20" s="63"/>
      <c r="GQF20" s="63"/>
      <c r="GQG20" s="63"/>
      <c r="GQH20" s="63"/>
      <c r="GQI20" s="63"/>
      <c r="GQJ20" s="63"/>
      <c r="GQK20" s="63"/>
      <c r="GQL20" s="63"/>
      <c r="GQM20" s="63"/>
      <c r="GQN20" s="63"/>
      <c r="GQO20" s="63"/>
      <c r="GQP20" s="63"/>
      <c r="GQQ20" s="63"/>
      <c r="GQR20" s="63"/>
      <c r="GQS20" s="63"/>
      <c r="GQT20" s="63"/>
      <c r="GQU20" s="63"/>
      <c r="GQV20" s="63"/>
      <c r="GQW20" s="63"/>
      <c r="GQX20" s="63"/>
      <c r="GQY20" s="63"/>
      <c r="GQZ20" s="63"/>
      <c r="GRA20" s="63"/>
      <c r="GRB20" s="63"/>
      <c r="GRC20" s="63"/>
      <c r="GRD20" s="63"/>
      <c r="GRE20" s="63"/>
      <c r="GRF20" s="63"/>
      <c r="GRG20" s="63"/>
      <c r="GRH20" s="63"/>
      <c r="GRI20" s="63"/>
      <c r="GRJ20" s="63"/>
      <c r="GRK20" s="63"/>
      <c r="GRL20" s="63"/>
      <c r="GRM20" s="63"/>
      <c r="GRN20" s="63"/>
      <c r="GRO20" s="63"/>
      <c r="GRP20" s="63"/>
      <c r="GRQ20" s="63"/>
      <c r="GRR20" s="63"/>
      <c r="GRS20" s="63"/>
      <c r="GRT20" s="63"/>
      <c r="GRU20" s="63"/>
      <c r="GRV20" s="63"/>
      <c r="GRW20" s="63"/>
      <c r="GRX20" s="63"/>
      <c r="GRY20" s="63"/>
      <c r="GRZ20" s="63"/>
      <c r="GSA20" s="63"/>
      <c r="GSB20" s="63"/>
      <c r="GSC20" s="63"/>
      <c r="GSD20" s="63"/>
      <c r="GSE20" s="63"/>
      <c r="GSF20" s="63"/>
      <c r="GSG20" s="63"/>
      <c r="GSH20" s="63"/>
      <c r="GSI20" s="63"/>
      <c r="GSJ20" s="63"/>
      <c r="GSK20" s="63"/>
      <c r="GSL20" s="63"/>
      <c r="GSM20" s="63"/>
      <c r="GSN20" s="63"/>
      <c r="GSO20" s="63"/>
      <c r="GSP20" s="63"/>
      <c r="GSQ20" s="63"/>
      <c r="GSR20" s="63"/>
      <c r="GSS20" s="63"/>
      <c r="GST20" s="63"/>
      <c r="GSU20" s="63"/>
      <c r="GSV20" s="63"/>
      <c r="GSW20" s="63"/>
      <c r="GSX20" s="63"/>
      <c r="GSY20" s="63"/>
      <c r="GSZ20" s="63"/>
      <c r="GTA20" s="63"/>
      <c r="GTB20" s="63"/>
      <c r="GTC20" s="63"/>
      <c r="GTD20" s="63"/>
      <c r="GTE20" s="63"/>
      <c r="GTF20" s="63"/>
      <c r="GTG20" s="63"/>
      <c r="GTH20" s="63"/>
      <c r="GTI20" s="63"/>
      <c r="GTJ20" s="63"/>
      <c r="GTK20" s="63"/>
      <c r="GTL20" s="63"/>
      <c r="GTM20" s="63"/>
      <c r="GTN20" s="63"/>
      <c r="GTO20" s="63"/>
      <c r="GTP20" s="63"/>
      <c r="GTQ20" s="63"/>
      <c r="GTR20" s="63"/>
      <c r="GTS20" s="63"/>
      <c r="GTT20" s="63"/>
      <c r="GTU20" s="63"/>
      <c r="GTV20" s="63"/>
      <c r="GTW20" s="63"/>
      <c r="GTX20" s="63"/>
      <c r="GTY20" s="63"/>
      <c r="GTZ20" s="63"/>
      <c r="GUA20" s="63"/>
      <c r="GUB20" s="63"/>
      <c r="GUC20" s="63"/>
      <c r="GUD20" s="63"/>
      <c r="GUE20" s="63"/>
      <c r="GUF20" s="63"/>
      <c r="GUG20" s="63"/>
      <c r="GUH20" s="63"/>
      <c r="GUI20" s="63"/>
      <c r="GUJ20" s="63"/>
      <c r="GUK20" s="63"/>
      <c r="GUL20" s="63"/>
      <c r="GUM20" s="63"/>
      <c r="GUN20" s="63"/>
      <c r="GUO20" s="63"/>
      <c r="GUP20" s="63"/>
      <c r="GUQ20" s="63"/>
      <c r="GUR20" s="63"/>
      <c r="GUS20" s="63"/>
      <c r="GUT20" s="63"/>
      <c r="GUU20" s="63"/>
      <c r="GUV20" s="63"/>
      <c r="GUW20" s="63"/>
      <c r="GUX20" s="63"/>
      <c r="GUY20" s="63"/>
      <c r="GUZ20" s="63"/>
      <c r="GVA20" s="63"/>
      <c r="GVB20" s="63"/>
      <c r="GVC20" s="63"/>
      <c r="GVD20" s="63"/>
      <c r="GVE20" s="63"/>
      <c r="GVF20" s="63"/>
      <c r="GVG20" s="63"/>
      <c r="GVH20" s="63"/>
      <c r="GVI20" s="63"/>
      <c r="GVJ20" s="63"/>
      <c r="GVK20" s="63"/>
      <c r="GVL20" s="63"/>
      <c r="GVM20" s="63"/>
      <c r="GVN20" s="63"/>
      <c r="GVO20" s="63"/>
      <c r="GVP20" s="63"/>
      <c r="GVQ20" s="63"/>
      <c r="GVR20" s="63"/>
      <c r="GVS20" s="63"/>
      <c r="GVT20" s="63"/>
      <c r="GVU20" s="63"/>
      <c r="GVV20" s="63"/>
      <c r="GVW20" s="63"/>
      <c r="GVX20" s="63"/>
      <c r="GVY20" s="63"/>
      <c r="GVZ20" s="63"/>
      <c r="GWA20" s="63"/>
      <c r="GWB20" s="63"/>
      <c r="GWC20" s="63"/>
      <c r="GWD20" s="63"/>
      <c r="GWE20" s="63"/>
      <c r="GWF20" s="63"/>
      <c r="GWG20" s="63"/>
      <c r="GWH20" s="63"/>
      <c r="GWI20" s="63"/>
      <c r="GWJ20" s="63"/>
      <c r="GWK20" s="63"/>
      <c r="GWL20" s="63"/>
      <c r="GWM20" s="63"/>
      <c r="GWN20" s="63"/>
      <c r="GWO20" s="63"/>
      <c r="GWP20" s="63"/>
      <c r="GWQ20" s="63"/>
      <c r="GWR20" s="63"/>
      <c r="GWS20" s="63"/>
      <c r="GWT20" s="63"/>
      <c r="GWU20" s="63"/>
      <c r="GWV20" s="63"/>
      <c r="GWW20" s="63"/>
      <c r="GWX20" s="63"/>
      <c r="GWY20" s="63"/>
      <c r="GWZ20" s="63"/>
      <c r="GXA20" s="63"/>
      <c r="GXB20" s="63"/>
      <c r="GXC20" s="63"/>
      <c r="GXD20" s="63"/>
      <c r="GXE20" s="63"/>
      <c r="GXF20" s="63"/>
      <c r="GXG20" s="63"/>
      <c r="GXH20" s="63"/>
      <c r="GXI20" s="63"/>
      <c r="GXJ20" s="63"/>
      <c r="GXK20" s="63"/>
      <c r="GXL20" s="63"/>
      <c r="GXM20" s="63"/>
      <c r="GXN20" s="63"/>
      <c r="GXO20" s="63"/>
      <c r="GXP20" s="63"/>
      <c r="GXQ20" s="63"/>
      <c r="GXR20" s="63"/>
      <c r="GXS20" s="63"/>
      <c r="GXT20" s="63"/>
      <c r="GXU20" s="63"/>
      <c r="GXV20" s="63"/>
      <c r="GXW20" s="63"/>
      <c r="GXX20" s="63"/>
      <c r="GXY20" s="63"/>
      <c r="GXZ20" s="63"/>
      <c r="GYA20" s="63"/>
      <c r="GYB20" s="63"/>
      <c r="GYC20" s="63"/>
      <c r="GYD20" s="63"/>
      <c r="GYE20" s="63"/>
      <c r="GYF20" s="63"/>
      <c r="GYG20" s="63"/>
      <c r="GYH20" s="63"/>
      <c r="GYI20" s="63"/>
      <c r="GYJ20" s="63"/>
      <c r="GYK20" s="63"/>
      <c r="GYL20" s="63"/>
      <c r="GYM20" s="63"/>
      <c r="GYN20" s="63"/>
      <c r="GYO20" s="63"/>
      <c r="GYP20" s="63"/>
      <c r="GYQ20" s="63"/>
      <c r="GYR20" s="63"/>
      <c r="GYS20" s="63"/>
      <c r="GYT20" s="63"/>
      <c r="GYU20" s="63"/>
      <c r="GYV20" s="63"/>
      <c r="GYW20" s="63"/>
      <c r="GYX20" s="63"/>
      <c r="GYY20" s="63"/>
      <c r="GYZ20" s="63"/>
      <c r="GZA20" s="63"/>
      <c r="GZB20" s="63"/>
      <c r="GZC20" s="63"/>
      <c r="GZD20" s="63"/>
      <c r="GZE20" s="63"/>
      <c r="GZF20" s="63"/>
      <c r="GZG20" s="63"/>
      <c r="GZH20" s="63"/>
      <c r="GZI20" s="63"/>
      <c r="GZJ20" s="63"/>
      <c r="GZK20" s="63"/>
      <c r="GZL20" s="63"/>
      <c r="GZM20" s="63"/>
      <c r="GZN20" s="63"/>
      <c r="GZO20" s="63"/>
      <c r="GZP20" s="63"/>
      <c r="GZQ20" s="63"/>
      <c r="GZR20" s="63"/>
      <c r="GZS20" s="63"/>
      <c r="GZT20" s="63"/>
      <c r="GZU20" s="63"/>
      <c r="GZV20" s="63"/>
      <c r="GZW20" s="63"/>
      <c r="GZX20" s="63"/>
      <c r="GZY20" s="63"/>
      <c r="GZZ20" s="63"/>
      <c r="HAA20" s="63"/>
      <c r="HAB20" s="63"/>
      <c r="HAC20" s="63"/>
      <c r="HAD20" s="63"/>
      <c r="HAE20" s="63"/>
      <c r="HAF20" s="63"/>
      <c r="HAG20" s="63"/>
      <c r="HAH20" s="63"/>
      <c r="HAI20" s="63"/>
      <c r="HAJ20" s="63"/>
      <c r="HAK20" s="63"/>
      <c r="HAL20" s="63"/>
      <c r="HAM20" s="63"/>
      <c r="HAN20" s="63"/>
      <c r="HAO20" s="63"/>
      <c r="HAP20" s="63"/>
      <c r="HAQ20" s="63"/>
      <c r="HAR20" s="63"/>
      <c r="HAS20" s="63"/>
      <c r="HAT20" s="63"/>
      <c r="HAU20" s="63"/>
      <c r="HAV20" s="63"/>
      <c r="HAW20" s="63"/>
      <c r="HAX20" s="63"/>
      <c r="HAY20" s="63"/>
      <c r="HAZ20" s="63"/>
      <c r="HBA20" s="63"/>
      <c r="HBB20" s="63"/>
      <c r="HBC20" s="63"/>
      <c r="HBD20" s="63"/>
      <c r="HBE20" s="63"/>
      <c r="HBF20" s="63"/>
      <c r="HBG20" s="63"/>
      <c r="HBH20" s="63"/>
      <c r="HBI20" s="63"/>
      <c r="HBJ20" s="63"/>
      <c r="HBK20" s="63"/>
      <c r="HBL20" s="63"/>
      <c r="HBM20" s="63"/>
      <c r="HBN20" s="63"/>
      <c r="HBO20" s="63"/>
      <c r="HBP20" s="63"/>
      <c r="HBQ20" s="63"/>
      <c r="HBR20" s="63"/>
      <c r="HBS20" s="63"/>
      <c r="HBT20" s="63"/>
      <c r="HBU20" s="63"/>
      <c r="HBV20" s="63"/>
      <c r="HBW20" s="63"/>
      <c r="HBX20" s="63"/>
      <c r="HBY20" s="63"/>
      <c r="HBZ20" s="63"/>
      <c r="HCA20" s="63"/>
      <c r="HCB20" s="63"/>
      <c r="HCC20" s="63"/>
      <c r="HCD20" s="63"/>
      <c r="HCE20" s="63"/>
      <c r="HCF20" s="63"/>
      <c r="HCG20" s="63"/>
      <c r="HCH20" s="63"/>
      <c r="HCI20" s="63"/>
      <c r="HCJ20" s="63"/>
      <c r="HCK20" s="63"/>
      <c r="HCL20" s="63"/>
      <c r="HCM20" s="63"/>
      <c r="HCN20" s="63"/>
      <c r="HCO20" s="63"/>
      <c r="HCP20" s="63"/>
      <c r="HCQ20" s="63"/>
      <c r="HCR20" s="63"/>
      <c r="HCS20" s="63"/>
      <c r="HCT20" s="63"/>
      <c r="HCU20" s="63"/>
      <c r="HCV20" s="63"/>
      <c r="HCW20" s="63"/>
      <c r="HCX20" s="63"/>
      <c r="HCY20" s="63"/>
      <c r="HCZ20" s="63"/>
      <c r="HDA20" s="63"/>
      <c r="HDB20" s="63"/>
      <c r="HDC20" s="63"/>
      <c r="HDD20" s="63"/>
      <c r="HDE20" s="63"/>
      <c r="HDF20" s="63"/>
      <c r="HDG20" s="63"/>
      <c r="HDH20" s="63"/>
      <c r="HDI20" s="63"/>
      <c r="HDJ20" s="63"/>
      <c r="HDK20" s="63"/>
      <c r="HDL20" s="63"/>
      <c r="HDM20" s="63"/>
      <c r="HDN20" s="63"/>
      <c r="HDO20" s="63"/>
      <c r="HDP20" s="63"/>
      <c r="HDQ20" s="63"/>
      <c r="HDR20" s="63"/>
      <c r="HDS20" s="63"/>
      <c r="HDT20" s="63"/>
      <c r="HDU20" s="63"/>
      <c r="HDV20" s="63"/>
      <c r="HDW20" s="63"/>
      <c r="HDX20" s="63"/>
      <c r="HDY20" s="63"/>
      <c r="HDZ20" s="63"/>
      <c r="HEA20" s="63"/>
      <c r="HEB20" s="63"/>
      <c r="HEC20" s="63"/>
      <c r="HED20" s="63"/>
      <c r="HEE20" s="63"/>
      <c r="HEF20" s="63"/>
      <c r="HEG20" s="63"/>
      <c r="HEH20" s="63"/>
      <c r="HEI20" s="63"/>
      <c r="HEJ20" s="63"/>
      <c r="HEK20" s="63"/>
      <c r="HEL20" s="63"/>
      <c r="HEM20" s="63"/>
      <c r="HEN20" s="63"/>
      <c r="HEO20" s="63"/>
      <c r="HEP20" s="63"/>
      <c r="HEQ20" s="63"/>
      <c r="HER20" s="63"/>
      <c r="HES20" s="63"/>
      <c r="HET20" s="63"/>
      <c r="HEU20" s="63"/>
      <c r="HEV20" s="63"/>
      <c r="HEW20" s="63"/>
      <c r="HEX20" s="63"/>
      <c r="HEY20" s="63"/>
      <c r="HEZ20" s="63"/>
      <c r="HFA20" s="63"/>
      <c r="HFB20" s="63"/>
      <c r="HFC20" s="63"/>
      <c r="HFD20" s="63"/>
      <c r="HFE20" s="63"/>
      <c r="HFF20" s="63"/>
      <c r="HFG20" s="63"/>
      <c r="HFH20" s="63"/>
      <c r="HFI20" s="63"/>
      <c r="HFJ20" s="63"/>
      <c r="HFK20" s="63"/>
      <c r="HFL20" s="63"/>
      <c r="HFM20" s="63"/>
      <c r="HFN20" s="63"/>
      <c r="HFO20" s="63"/>
      <c r="HFP20" s="63"/>
      <c r="HFQ20" s="63"/>
      <c r="HFR20" s="63"/>
      <c r="HFS20" s="63"/>
      <c r="HFT20" s="63"/>
      <c r="HFU20" s="63"/>
      <c r="HFV20" s="63"/>
      <c r="HFW20" s="63"/>
      <c r="HFX20" s="63"/>
      <c r="HFY20" s="63"/>
      <c r="HFZ20" s="63"/>
      <c r="HGA20" s="63"/>
      <c r="HGB20" s="63"/>
      <c r="HGC20" s="63"/>
      <c r="HGD20" s="63"/>
      <c r="HGE20" s="63"/>
      <c r="HGF20" s="63"/>
      <c r="HGG20" s="63"/>
      <c r="HGH20" s="63"/>
      <c r="HGI20" s="63"/>
      <c r="HGJ20" s="63"/>
      <c r="HGK20" s="63"/>
      <c r="HGL20" s="63"/>
      <c r="HGM20" s="63"/>
      <c r="HGN20" s="63"/>
      <c r="HGO20" s="63"/>
      <c r="HGP20" s="63"/>
      <c r="HGQ20" s="63"/>
      <c r="HGR20" s="63"/>
      <c r="HGS20" s="63"/>
      <c r="HGT20" s="63"/>
      <c r="HGU20" s="63"/>
      <c r="HGV20" s="63"/>
      <c r="HGW20" s="63"/>
      <c r="HGX20" s="63"/>
      <c r="HGY20" s="63"/>
      <c r="HGZ20" s="63"/>
      <c r="HHA20" s="63"/>
      <c r="HHB20" s="63"/>
      <c r="HHC20" s="63"/>
      <c r="HHD20" s="63"/>
      <c r="HHE20" s="63"/>
      <c r="HHF20" s="63"/>
      <c r="HHG20" s="63"/>
      <c r="HHH20" s="63"/>
      <c r="HHI20" s="63"/>
      <c r="HHJ20" s="63"/>
      <c r="HHK20" s="63"/>
      <c r="HHL20" s="63"/>
      <c r="HHM20" s="63"/>
      <c r="HHN20" s="63"/>
      <c r="HHO20" s="63"/>
      <c r="HHP20" s="63"/>
      <c r="HHQ20" s="63"/>
      <c r="HHR20" s="63"/>
      <c r="HHS20" s="63"/>
      <c r="HHT20" s="63"/>
      <c r="HHU20" s="63"/>
      <c r="HHV20" s="63"/>
      <c r="HHW20" s="63"/>
      <c r="HHX20" s="63"/>
      <c r="HHY20" s="63"/>
      <c r="HHZ20" s="63"/>
      <c r="HIA20" s="63"/>
      <c r="HIB20" s="63"/>
      <c r="HIC20" s="63"/>
      <c r="HID20" s="63"/>
      <c r="HIE20" s="63"/>
      <c r="HIF20" s="63"/>
      <c r="HIG20" s="63"/>
      <c r="HIH20" s="63"/>
      <c r="HII20" s="63"/>
      <c r="HIJ20" s="63"/>
      <c r="HIK20" s="63"/>
      <c r="HIL20" s="63"/>
      <c r="HIM20" s="63"/>
      <c r="HIN20" s="63"/>
      <c r="HIO20" s="63"/>
      <c r="HIP20" s="63"/>
      <c r="HIQ20" s="63"/>
      <c r="HIR20" s="63"/>
      <c r="HIS20" s="63"/>
      <c r="HIT20" s="63"/>
      <c r="HIU20" s="63"/>
      <c r="HIV20" s="63"/>
      <c r="HIW20" s="63"/>
      <c r="HIX20" s="63"/>
      <c r="HIY20" s="63"/>
      <c r="HIZ20" s="63"/>
      <c r="HJA20" s="63"/>
      <c r="HJB20" s="63"/>
      <c r="HJC20" s="63"/>
      <c r="HJD20" s="63"/>
      <c r="HJE20" s="63"/>
      <c r="HJF20" s="63"/>
      <c r="HJG20" s="63"/>
      <c r="HJH20" s="63"/>
      <c r="HJI20" s="63"/>
      <c r="HJJ20" s="63"/>
      <c r="HJK20" s="63"/>
      <c r="HJL20" s="63"/>
      <c r="HJM20" s="63"/>
      <c r="HJN20" s="63"/>
      <c r="HJO20" s="63"/>
      <c r="HJP20" s="63"/>
      <c r="HJQ20" s="63"/>
      <c r="HJR20" s="63"/>
      <c r="HJS20" s="63"/>
      <c r="HJT20" s="63"/>
      <c r="HJU20" s="63"/>
      <c r="HJV20" s="63"/>
      <c r="HJW20" s="63"/>
      <c r="HJX20" s="63"/>
      <c r="HJY20" s="63"/>
      <c r="HJZ20" s="63"/>
      <c r="HKA20" s="63"/>
      <c r="HKB20" s="63"/>
      <c r="HKC20" s="63"/>
      <c r="HKD20" s="63"/>
      <c r="HKE20" s="63"/>
      <c r="HKF20" s="63"/>
      <c r="HKG20" s="63"/>
      <c r="HKH20" s="63"/>
      <c r="HKI20" s="63"/>
      <c r="HKJ20" s="63"/>
      <c r="HKK20" s="63"/>
      <c r="HKL20" s="63"/>
      <c r="HKM20" s="63"/>
      <c r="HKN20" s="63"/>
      <c r="HKO20" s="63"/>
      <c r="HKP20" s="63"/>
      <c r="HKQ20" s="63"/>
      <c r="HKR20" s="63"/>
      <c r="HKS20" s="63"/>
      <c r="HKT20" s="63"/>
      <c r="HKU20" s="63"/>
      <c r="HKV20" s="63"/>
      <c r="HKW20" s="63"/>
      <c r="HKX20" s="63"/>
      <c r="HKY20" s="63"/>
      <c r="HKZ20" s="63"/>
      <c r="HLA20" s="63"/>
      <c r="HLB20" s="63"/>
      <c r="HLC20" s="63"/>
      <c r="HLD20" s="63"/>
      <c r="HLE20" s="63"/>
      <c r="HLF20" s="63"/>
      <c r="HLG20" s="63"/>
      <c r="HLH20" s="63"/>
      <c r="HLI20" s="63"/>
      <c r="HLJ20" s="63"/>
      <c r="HLK20" s="63"/>
      <c r="HLL20" s="63"/>
      <c r="HLM20" s="63"/>
      <c r="HLN20" s="63"/>
      <c r="HLO20" s="63"/>
      <c r="HLP20" s="63"/>
      <c r="HLQ20" s="63"/>
      <c r="HLR20" s="63"/>
      <c r="HLS20" s="63"/>
      <c r="HLT20" s="63"/>
      <c r="HLU20" s="63"/>
      <c r="HLV20" s="63"/>
      <c r="HLW20" s="63"/>
      <c r="HLX20" s="63"/>
      <c r="HLY20" s="63"/>
      <c r="HLZ20" s="63"/>
      <c r="HMA20" s="63"/>
      <c r="HMB20" s="63"/>
      <c r="HMC20" s="63"/>
      <c r="HMD20" s="63"/>
      <c r="HME20" s="63"/>
      <c r="HMF20" s="63"/>
      <c r="HMG20" s="63"/>
      <c r="HMH20" s="63"/>
      <c r="HMI20" s="63"/>
      <c r="HMJ20" s="63"/>
      <c r="HMK20" s="63"/>
      <c r="HML20" s="63"/>
      <c r="HMM20" s="63"/>
      <c r="HMN20" s="63"/>
      <c r="HMO20" s="63"/>
      <c r="HMP20" s="63"/>
      <c r="HMQ20" s="63"/>
      <c r="HMR20" s="63"/>
      <c r="HMS20" s="63"/>
      <c r="HMT20" s="63"/>
      <c r="HMU20" s="63"/>
      <c r="HMV20" s="63"/>
      <c r="HMW20" s="63"/>
      <c r="HMX20" s="63"/>
      <c r="HMY20" s="63"/>
      <c r="HMZ20" s="63"/>
      <c r="HNA20" s="63"/>
      <c r="HNB20" s="63"/>
      <c r="HNC20" s="63"/>
      <c r="HND20" s="63"/>
      <c r="HNE20" s="63"/>
      <c r="HNF20" s="63"/>
      <c r="HNG20" s="63"/>
      <c r="HNH20" s="63"/>
      <c r="HNI20" s="63"/>
      <c r="HNJ20" s="63"/>
      <c r="HNK20" s="63"/>
      <c r="HNL20" s="63"/>
      <c r="HNM20" s="63"/>
      <c r="HNN20" s="63"/>
      <c r="HNO20" s="63"/>
      <c r="HNP20" s="63"/>
      <c r="HNQ20" s="63"/>
      <c r="HNR20" s="63"/>
      <c r="HNS20" s="63"/>
      <c r="HNT20" s="63"/>
      <c r="HNU20" s="63"/>
      <c r="HNV20" s="63"/>
      <c r="HNW20" s="63"/>
      <c r="HNX20" s="63"/>
      <c r="HNY20" s="63"/>
      <c r="HNZ20" s="63"/>
      <c r="HOA20" s="63"/>
      <c r="HOB20" s="63"/>
      <c r="HOC20" s="63"/>
      <c r="HOD20" s="63"/>
      <c r="HOE20" s="63"/>
      <c r="HOF20" s="63"/>
      <c r="HOG20" s="63"/>
      <c r="HOH20" s="63"/>
      <c r="HOI20" s="63"/>
      <c r="HOJ20" s="63"/>
      <c r="HOK20" s="63"/>
      <c r="HOL20" s="63"/>
      <c r="HOM20" s="63"/>
      <c r="HON20" s="63"/>
      <c r="HOO20" s="63"/>
      <c r="HOP20" s="63"/>
      <c r="HOQ20" s="63"/>
      <c r="HOR20" s="63"/>
      <c r="HOS20" s="63"/>
      <c r="HOT20" s="63"/>
      <c r="HOU20" s="63"/>
      <c r="HOV20" s="63"/>
      <c r="HOW20" s="63"/>
      <c r="HOX20" s="63"/>
      <c r="HOY20" s="63"/>
      <c r="HOZ20" s="63"/>
      <c r="HPA20" s="63"/>
      <c r="HPB20" s="63"/>
      <c r="HPC20" s="63"/>
      <c r="HPD20" s="63"/>
      <c r="HPE20" s="63"/>
      <c r="HPF20" s="63"/>
      <c r="HPG20" s="63"/>
      <c r="HPH20" s="63"/>
      <c r="HPI20" s="63"/>
      <c r="HPJ20" s="63"/>
      <c r="HPK20" s="63"/>
      <c r="HPL20" s="63"/>
      <c r="HPM20" s="63"/>
      <c r="HPN20" s="63"/>
      <c r="HPO20" s="63"/>
      <c r="HPP20" s="63"/>
      <c r="HPQ20" s="63"/>
      <c r="HPR20" s="63"/>
      <c r="HPS20" s="63"/>
      <c r="HPT20" s="63"/>
      <c r="HPU20" s="63"/>
      <c r="HPV20" s="63"/>
      <c r="HPW20" s="63"/>
      <c r="HPX20" s="63"/>
      <c r="HPY20" s="63"/>
      <c r="HPZ20" s="63"/>
      <c r="HQA20" s="63"/>
      <c r="HQB20" s="63"/>
      <c r="HQC20" s="63"/>
      <c r="HQD20" s="63"/>
      <c r="HQE20" s="63"/>
      <c r="HQF20" s="63"/>
      <c r="HQG20" s="63"/>
      <c r="HQH20" s="63"/>
      <c r="HQI20" s="63"/>
      <c r="HQJ20" s="63"/>
      <c r="HQK20" s="63"/>
      <c r="HQL20" s="63"/>
      <c r="HQM20" s="63"/>
      <c r="HQN20" s="63"/>
      <c r="HQO20" s="63"/>
      <c r="HQP20" s="63"/>
      <c r="HQQ20" s="63"/>
      <c r="HQR20" s="63"/>
      <c r="HQS20" s="63"/>
      <c r="HQT20" s="63"/>
      <c r="HQU20" s="63"/>
      <c r="HQV20" s="63"/>
      <c r="HQW20" s="63"/>
      <c r="HQX20" s="63"/>
      <c r="HQY20" s="63"/>
      <c r="HQZ20" s="63"/>
      <c r="HRA20" s="63"/>
      <c r="HRB20" s="63"/>
      <c r="HRC20" s="63"/>
      <c r="HRD20" s="63"/>
      <c r="HRE20" s="63"/>
      <c r="HRF20" s="63"/>
      <c r="HRG20" s="63"/>
      <c r="HRH20" s="63"/>
      <c r="HRI20" s="63"/>
      <c r="HRJ20" s="63"/>
      <c r="HRK20" s="63"/>
      <c r="HRL20" s="63"/>
      <c r="HRM20" s="63"/>
      <c r="HRN20" s="63"/>
      <c r="HRO20" s="63"/>
      <c r="HRP20" s="63"/>
      <c r="HRQ20" s="63"/>
      <c r="HRR20" s="63"/>
      <c r="HRS20" s="63"/>
      <c r="HRT20" s="63"/>
      <c r="HRU20" s="63"/>
      <c r="HRV20" s="63"/>
      <c r="HRW20" s="63"/>
      <c r="HRX20" s="63"/>
      <c r="HRY20" s="63"/>
      <c r="HRZ20" s="63"/>
      <c r="HSA20" s="63"/>
      <c r="HSB20" s="63"/>
      <c r="HSC20" s="63"/>
      <c r="HSD20" s="63"/>
      <c r="HSE20" s="63"/>
      <c r="HSF20" s="63"/>
      <c r="HSG20" s="63"/>
      <c r="HSH20" s="63"/>
      <c r="HSI20" s="63"/>
      <c r="HSJ20" s="63"/>
      <c r="HSK20" s="63"/>
      <c r="HSL20" s="63"/>
      <c r="HSM20" s="63"/>
      <c r="HSN20" s="63"/>
      <c r="HSO20" s="63"/>
      <c r="HSP20" s="63"/>
      <c r="HSQ20" s="63"/>
      <c r="HSR20" s="63"/>
      <c r="HSS20" s="63"/>
      <c r="HST20" s="63"/>
      <c r="HSU20" s="63"/>
      <c r="HSV20" s="63"/>
      <c r="HSW20" s="63"/>
      <c r="HSX20" s="63"/>
      <c r="HSY20" s="63"/>
      <c r="HSZ20" s="63"/>
      <c r="HTA20" s="63"/>
      <c r="HTB20" s="63"/>
      <c r="HTC20" s="63"/>
      <c r="HTD20" s="63"/>
      <c r="HTE20" s="63"/>
      <c r="HTF20" s="63"/>
      <c r="HTG20" s="63"/>
      <c r="HTH20" s="63"/>
      <c r="HTI20" s="63"/>
      <c r="HTJ20" s="63"/>
      <c r="HTK20" s="63"/>
      <c r="HTL20" s="63"/>
      <c r="HTM20" s="63"/>
      <c r="HTN20" s="63"/>
      <c r="HTO20" s="63"/>
      <c r="HTP20" s="63"/>
      <c r="HTQ20" s="63"/>
      <c r="HTR20" s="63"/>
      <c r="HTS20" s="63"/>
      <c r="HTT20" s="63"/>
      <c r="HTU20" s="63"/>
      <c r="HTV20" s="63"/>
      <c r="HTW20" s="63"/>
      <c r="HTX20" s="63"/>
      <c r="HTY20" s="63"/>
      <c r="HTZ20" s="63"/>
      <c r="HUA20" s="63"/>
      <c r="HUB20" s="63"/>
      <c r="HUC20" s="63"/>
      <c r="HUD20" s="63"/>
      <c r="HUE20" s="63"/>
      <c r="HUF20" s="63"/>
      <c r="HUG20" s="63"/>
      <c r="HUH20" s="63"/>
      <c r="HUI20" s="63"/>
      <c r="HUJ20" s="63"/>
      <c r="HUK20" s="63"/>
      <c r="HUL20" s="63"/>
      <c r="HUM20" s="63"/>
      <c r="HUN20" s="63"/>
      <c r="HUO20" s="63"/>
      <c r="HUP20" s="63"/>
      <c r="HUQ20" s="63"/>
      <c r="HUR20" s="63"/>
      <c r="HUS20" s="63"/>
      <c r="HUT20" s="63"/>
      <c r="HUU20" s="63"/>
      <c r="HUV20" s="63"/>
      <c r="HUW20" s="63"/>
      <c r="HUX20" s="63"/>
      <c r="HUY20" s="63"/>
      <c r="HUZ20" s="63"/>
      <c r="HVA20" s="63"/>
      <c r="HVB20" s="63"/>
      <c r="HVC20" s="63"/>
      <c r="HVD20" s="63"/>
      <c r="HVE20" s="63"/>
      <c r="HVF20" s="63"/>
      <c r="HVG20" s="63"/>
      <c r="HVH20" s="63"/>
      <c r="HVI20" s="63"/>
      <c r="HVJ20" s="63"/>
      <c r="HVK20" s="63"/>
      <c r="HVL20" s="63"/>
      <c r="HVM20" s="63"/>
      <c r="HVN20" s="63"/>
      <c r="HVO20" s="63"/>
      <c r="HVP20" s="63"/>
      <c r="HVQ20" s="63"/>
      <c r="HVR20" s="63"/>
      <c r="HVS20" s="63"/>
      <c r="HVT20" s="63"/>
      <c r="HVU20" s="63"/>
      <c r="HVV20" s="63"/>
      <c r="HVW20" s="63"/>
      <c r="HVX20" s="63"/>
      <c r="HVY20" s="63"/>
      <c r="HVZ20" s="63"/>
      <c r="HWA20" s="63"/>
      <c r="HWB20" s="63"/>
      <c r="HWC20" s="63"/>
      <c r="HWD20" s="63"/>
      <c r="HWE20" s="63"/>
      <c r="HWF20" s="63"/>
      <c r="HWG20" s="63"/>
      <c r="HWH20" s="63"/>
      <c r="HWI20" s="63"/>
      <c r="HWJ20" s="63"/>
      <c r="HWK20" s="63"/>
      <c r="HWL20" s="63"/>
      <c r="HWM20" s="63"/>
      <c r="HWN20" s="63"/>
      <c r="HWO20" s="63"/>
      <c r="HWP20" s="63"/>
      <c r="HWQ20" s="63"/>
      <c r="HWR20" s="63"/>
      <c r="HWS20" s="63"/>
      <c r="HWT20" s="63"/>
      <c r="HWU20" s="63"/>
      <c r="HWV20" s="63"/>
      <c r="HWW20" s="63"/>
      <c r="HWX20" s="63"/>
      <c r="HWY20" s="63"/>
      <c r="HWZ20" s="63"/>
      <c r="HXA20" s="63"/>
      <c r="HXB20" s="63"/>
      <c r="HXC20" s="63"/>
      <c r="HXD20" s="63"/>
      <c r="HXE20" s="63"/>
      <c r="HXF20" s="63"/>
      <c r="HXG20" s="63"/>
      <c r="HXH20" s="63"/>
      <c r="HXI20" s="63"/>
      <c r="HXJ20" s="63"/>
      <c r="HXK20" s="63"/>
      <c r="HXL20" s="63"/>
      <c r="HXM20" s="63"/>
      <c r="HXN20" s="63"/>
      <c r="HXO20" s="63"/>
      <c r="HXP20" s="63"/>
      <c r="HXQ20" s="63"/>
      <c r="HXR20" s="63"/>
      <c r="HXS20" s="63"/>
      <c r="HXT20" s="63"/>
      <c r="HXU20" s="63"/>
      <c r="HXV20" s="63"/>
      <c r="HXW20" s="63"/>
      <c r="HXX20" s="63"/>
      <c r="HXY20" s="63"/>
      <c r="HXZ20" s="63"/>
      <c r="HYA20" s="63"/>
      <c r="HYB20" s="63"/>
      <c r="HYC20" s="63"/>
      <c r="HYD20" s="63"/>
      <c r="HYE20" s="63"/>
      <c r="HYF20" s="63"/>
      <c r="HYG20" s="63"/>
      <c r="HYH20" s="63"/>
      <c r="HYI20" s="63"/>
      <c r="HYJ20" s="63"/>
      <c r="HYK20" s="63"/>
      <c r="HYL20" s="63"/>
      <c r="HYM20" s="63"/>
      <c r="HYN20" s="63"/>
      <c r="HYO20" s="63"/>
      <c r="HYP20" s="63"/>
      <c r="HYQ20" s="63"/>
      <c r="HYR20" s="63"/>
      <c r="HYS20" s="63"/>
      <c r="HYT20" s="63"/>
      <c r="HYU20" s="63"/>
      <c r="HYV20" s="63"/>
      <c r="HYW20" s="63"/>
      <c r="HYX20" s="63"/>
      <c r="HYY20" s="63"/>
      <c r="HYZ20" s="63"/>
      <c r="HZA20" s="63"/>
      <c r="HZB20" s="63"/>
      <c r="HZC20" s="63"/>
      <c r="HZD20" s="63"/>
      <c r="HZE20" s="63"/>
      <c r="HZF20" s="63"/>
      <c r="HZG20" s="63"/>
      <c r="HZH20" s="63"/>
      <c r="HZI20" s="63"/>
      <c r="HZJ20" s="63"/>
      <c r="HZK20" s="63"/>
      <c r="HZL20" s="63"/>
      <c r="HZM20" s="63"/>
      <c r="HZN20" s="63"/>
      <c r="HZO20" s="63"/>
      <c r="HZP20" s="63"/>
      <c r="HZQ20" s="63"/>
      <c r="HZR20" s="63"/>
      <c r="HZS20" s="63"/>
      <c r="HZT20" s="63"/>
      <c r="HZU20" s="63"/>
      <c r="HZV20" s="63"/>
      <c r="HZW20" s="63"/>
      <c r="HZX20" s="63"/>
      <c r="HZY20" s="63"/>
      <c r="HZZ20" s="63"/>
      <c r="IAA20" s="63"/>
      <c r="IAB20" s="63"/>
      <c r="IAC20" s="63"/>
      <c r="IAD20" s="63"/>
      <c r="IAE20" s="63"/>
      <c r="IAF20" s="63"/>
      <c r="IAG20" s="63"/>
      <c r="IAH20" s="63"/>
      <c r="IAI20" s="63"/>
      <c r="IAJ20" s="63"/>
      <c r="IAK20" s="63"/>
      <c r="IAL20" s="63"/>
      <c r="IAM20" s="63"/>
      <c r="IAN20" s="63"/>
      <c r="IAO20" s="63"/>
      <c r="IAP20" s="63"/>
      <c r="IAQ20" s="63"/>
      <c r="IAR20" s="63"/>
      <c r="IAS20" s="63"/>
      <c r="IAT20" s="63"/>
      <c r="IAU20" s="63"/>
      <c r="IAV20" s="63"/>
      <c r="IAW20" s="63"/>
      <c r="IAX20" s="63"/>
      <c r="IAY20" s="63"/>
      <c r="IAZ20" s="63"/>
      <c r="IBA20" s="63"/>
      <c r="IBB20" s="63"/>
      <c r="IBC20" s="63"/>
      <c r="IBD20" s="63"/>
      <c r="IBE20" s="63"/>
      <c r="IBF20" s="63"/>
      <c r="IBG20" s="63"/>
      <c r="IBH20" s="63"/>
      <c r="IBI20" s="63"/>
      <c r="IBJ20" s="63"/>
      <c r="IBK20" s="63"/>
      <c r="IBL20" s="63"/>
      <c r="IBM20" s="63"/>
      <c r="IBN20" s="63"/>
      <c r="IBO20" s="63"/>
      <c r="IBP20" s="63"/>
      <c r="IBQ20" s="63"/>
      <c r="IBR20" s="63"/>
      <c r="IBS20" s="63"/>
      <c r="IBT20" s="63"/>
      <c r="IBU20" s="63"/>
      <c r="IBV20" s="63"/>
      <c r="IBW20" s="63"/>
      <c r="IBX20" s="63"/>
      <c r="IBY20" s="63"/>
      <c r="IBZ20" s="63"/>
      <c r="ICA20" s="63"/>
      <c r="ICB20" s="63"/>
      <c r="ICC20" s="63"/>
      <c r="ICD20" s="63"/>
      <c r="ICE20" s="63"/>
      <c r="ICF20" s="63"/>
      <c r="ICG20" s="63"/>
      <c r="ICH20" s="63"/>
      <c r="ICI20" s="63"/>
      <c r="ICJ20" s="63"/>
      <c r="ICK20" s="63"/>
      <c r="ICL20" s="63"/>
      <c r="ICM20" s="63"/>
      <c r="ICN20" s="63"/>
      <c r="ICO20" s="63"/>
      <c r="ICP20" s="63"/>
      <c r="ICQ20" s="63"/>
      <c r="ICR20" s="63"/>
      <c r="ICS20" s="63"/>
      <c r="ICT20" s="63"/>
      <c r="ICU20" s="63"/>
      <c r="ICV20" s="63"/>
      <c r="ICW20" s="63"/>
      <c r="ICX20" s="63"/>
      <c r="ICY20" s="63"/>
      <c r="ICZ20" s="63"/>
      <c r="IDA20" s="63"/>
      <c r="IDB20" s="63"/>
      <c r="IDC20" s="63"/>
      <c r="IDD20" s="63"/>
      <c r="IDE20" s="63"/>
      <c r="IDF20" s="63"/>
      <c r="IDG20" s="63"/>
      <c r="IDH20" s="63"/>
      <c r="IDI20" s="63"/>
      <c r="IDJ20" s="63"/>
      <c r="IDK20" s="63"/>
      <c r="IDL20" s="63"/>
      <c r="IDM20" s="63"/>
      <c r="IDN20" s="63"/>
      <c r="IDO20" s="63"/>
      <c r="IDP20" s="63"/>
      <c r="IDQ20" s="63"/>
      <c r="IDR20" s="63"/>
      <c r="IDS20" s="63"/>
      <c r="IDT20" s="63"/>
      <c r="IDU20" s="63"/>
      <c r="IDV20" s="63"/>
      <c r="IDW20" s="63"/>
      <c r="IDX20" s="63"/>
      <c r="IDY20" s="63"/>
      <c r="IDZ20" s="63"/>
      <c r="IEA20" s="63"/>
      <c r="IEB20" s="63"/>
      <c r="IEC20" s="63"/>
      <c r="IED20" s="63"/>
      <c r="IEE20" s="63"/>
      <c r="IEF20" s="63"/>
      <c r="IEG20" s="63"/>
      <c r="IEH20" s="63"/>
      <c r="IEI20" s="63"/>
      <c r="IEJ20" s="63"/>
      <c r="IEK20" s="63"/>
      <c r="IEL20" s="63"/>
      <c r="IEM20" s="63"/>
      <c r="IEN20" s="63"/>
      <c r="IEO20" s="63"/>
      <c r="IEP20" s="63"/>
      <c r="IEQ20" s="63"/>
      <c r="IER20" s="63"/>
      <c r="IES20" s="63"/>
      <c r="IET20" s="63"/>
      <c r="IEU20" s="63"/>
      <c r="IEV20" s="63"/>
      <c r="IEW20" s="63"/>
      <c r="IEX20" s="63"/>
      <c r="IEY20" s="63"/>
      <c r="IEZ20" s="63"/>
      <c r="IFA20" s="63"/>
      <c r="IFB20" s="63"/>
      <c r="IFC20" s="63"/>
      <c r="IFD20" s="63"/>
      <c r="IFE20" s="63"/>
      <c r="IFF20" s="63"/>
      <c r="IFG20" s="63"/>
      <c r="IFH20" s="63"/>
      <c r="IFI20" s="63"/>
      <c r="IFJ20" s="63"/>
      <c r="IFK20" s="63"/>
      <c r="IFL20" s="63"/>
      <c r="IFM20" s="63"/>
      <c r="IFN20" s="63"/>
      <c r="IFO20" s="63"/>
      <c r="IFP20" s="63"/>
      <c r="IFQ20" s="63"/>
      <c r="IFR20" s="63"/>
      <c r="IFS20" s="63"/>
      <c r="IFT20" s="63"/>
      <c r="IFU20" s="63"/>
      <c r="IFV20" s="63"/>
      <c r="IFW20" s="63"/>
      <c r="IFX20" s="63"/>
      <c r="IFY20" s="63"/>
      <c r="IFZ20" s="63"/>
      <c r="IGA20" s="63"/>
      <c r="IGB20" s="63"/>
      <c r="IGC20" s="63"/>
      <c r="IGD20" s="63"/>
      <c r="IGE20" s="63"/>
      <c r="IGF20" s="63"/>
      <c r="IGG20" s="63"/>
      <c r="IGH20" s="63"/>
      <c r="IGI20" s="63"/>
      <c r="IGJ20" s="63"/>
      <c r="IGK20" s="63"/>
      <c r="IGL20" s="63"/>
      <c r="IGM20" s="63"/>
      <c r="IGN20" s="63"/>
      <c r="IGO20" s="63"/>
      <c r="IGP20" s="63"/>
      <c r="IGQ20" s="63"/>
      <c r="IGR20" s="63"/>
      <c r="IGS20" s="63"/>
      <c r="IGT20" s="63"/>
      <c r="IGU20" s="63"/>
      <c r="IGV20" s="63"/>
      <c r="IGW20" s="63"/>
      <c r="IGX20" s="63"/>
      <c r="IGY20" s="63"/>
      <c r="IGZ20" s="63"/>
      <c r="IHA20" s="63"/>
      <c r="IHB20" s="63"/>
      <c r="IHC20" s="63"/>
      <c r="IHD20" s="63"/>
      <c r="IHE20" s="63"/>
      <c r="IHF20" s="63"/>
      <c r="IHG20" s="63"/>
      <c r="IHH20" s="63"/>
      <c r="IHI20" s="63"/>
      <c r="IHJ20" s="63"/>
      <c r="IHK20" s="63"/>
      <c r="IHL20" s="63"/>
      <c r="IHM20" s="63"/>
      <c r="IHN20" s="63"/>
      <c r="IHO20" s="63"/>
      <c r="IHP20" s="63"/>
      <c r="IHQ20" s="63"/>
      <c r="IHR20" s="63"/>
      <c r="IHS20" s="63"/>
      <c r="IHT20" s="63"/>
      <c r="IHU20" s="63"/>
      <c r="IHV20" s="63"/>
      <c r="IHW20" s="63"/>
      <c r="IHX20" s="63"/>
      <c r="IHY20" s="63"/>
      <c r="IHZ20" s="63"/>
      <c r="IIA20" s="63"/>
      <c r="IIB20" s="63"/>
      <c r="IIC20" s="63"/>
      <c r="IID20" s="63"/>
      <c r="IIE20" s="63"/>
      <c r="IIF20" s="63"/>
      <c r="IIG20" s="63"/>
      <c r="IIH20" s="63"/>
      <c r="III20" s="63"/>
      <c r="IIJ20" s="63"/>
      <c r="IIK20" s="63"/>
      <c r="IIL20" s="63"/>
      <c r="IIM20" s="63"/>
      <c r="IIN20" s="63"/>
      <c r="IIO20" s="63"/>
      <c r="IIP20" s="63"/>
      <c r="IIQ20" s="63"/>
      <c r="IIR20" s="63"/>
      <c r="IIS20" s="63"/>
      <c r="IIT20" s="63"/>
      <c r="IIU20" s="63"/>
      <c r="IIV20" s="63"/>
      <c r="IIW20" s="63"/>
      <c r="IIX20" s="63"/>
      <c r="IIY20" s="63"/>
      <c r="IIZ20" s="63"/>
      <c r="IJA20" s="63"/>
      <c r="IJB20" s="63"/>
      <c r="IJC20" s="63"/>
      <c r="IJD20" s="63"/>
      <c r="IJE20" s="63"/>
      <c r="IJF20" s="63"/>
      <c r="IJG20" s="63"/>
      <c r="IJH20" s="63"/>
      <c r="IJI20" s="63"/>
      <c r="IJJ20" s="63"/>
      <c r="IJK20" s="63"/>
      <c r="IJL20" s="63"/>
      <c r="IJM20" s="63"/>
      <c r="IJN20" s="63"/>
      <c r="IJO20" s="63"/>
      <c r="IJP20" s="63"/>
      <c r="IJQ20" s="63"/>
      <c r="IJR20" s="63"/>
      <c r="IJS20" s="63"/>
      <c r="IJT20" s="63"/>
      <c r="IJU20" s="63"/>
      <c r="IJV20" s="63"/>
      <c r="IJW20" s="63"/>
      <c r="IJX20" s="63"/>
      <c r="IJY20" s="63"/>
      <c r="IJZ20" s="63"/>
      <c r="IKA20" s="63"/>
      <c r="IKB20" s="63"/>
      <c r="IKC20" s="63"/>
      <c r="IKD20" s="63"/>
      <c r="IKE20" s="63"/>
      <c r="IKF20" s="63"/>
      <c r="IKG20" s="63"/>
      <c r="IKH20" s="63"/>
      <c r="IKI20" s="63"/>
      <c r="IKJ20" s="63"/>
      <c r="IKK20" s="63"/>
      <c r="IKL20" s="63"/>
      <c r="IKM20" s="63"/>
      <c r="IKN20" s="63"/>
      <c r="IKO20" s="63"/>
      <c r="IKP20" s="63"/>
      <c r="IKQ20" s="63"/>
      <c r="IKR20" s="63"/>
      <c r="IKS20" s="63"/>
      <c r="IKT20" s="63"/>
      <c r="IKU20" s="63"/>
      <c r="IKV20" s="63"/>
      <c r="IKW20" s="63"/>
      <c r="IKX20" s="63"/>
      <c r="IKY20" s="63"/>
      <c r="IKZ20" s="63"/>
      <c r="ILA20" s="63"/>
      <c r="ILB20" s="63"/>
      <c r="ILC20" s="63"/>
      <c r="ILD20" s="63"/>
      <c r="ILE20" s="63"/>
      <c r="ILF20" s="63"/>
      <c r="ILG20" s="63"/>
      <c r="ILH20" s="63"/>
      <c r="ILI20" s="63"/>
      <c r="ILJ20" s="63"/>
      <c r="ILK20" s="63"/>
      <c r="ILL20" s="63"/>
      <c r="ILM20" s="63"/>
      <c r="ILN20" s="63"/>
      <c r="ILO20" s="63"/>
      <c r="ILP20" s="63"/>
      <c r="ILQ20" s="63"/>
      <c r="ILR20" s="63"/>
      <c r="ILS20" s="63"/>
      <c r="ILT20" s="63"/>
      <c r="ILU20" s="63"/>
      <c r="ILV20" s="63"/>
      <c r="ILW20" s="63"/>
      <c r="ILX20" s="63"/>
      <c r="ILY20" s="63"/>
      <c r="ILZ20" s="63"/>
      <c r="IMA20" s="63"/>
      <c r="IMB20" s="63"/>
      <c r="IMC20" s="63"/>
      <c r="IMD20" s="63"/>
      <c r="IME20" s="63"/>
      <c r="IMF20" s="63"/>
      <c r="IMG20" s="63"/>
      <c r="IMH20" s="63"/>
      <c r="IMI20" s="63"/>
      <c r="IMJ20" s="63"/>
      <c r="IMK20" s="63"/>
      <c r="IML20" s="63"/>
      <c r="IMM20" s="63"/>
      <c r="IMN20" s="63"/>
      <c r="IMO20" s="63"/>
      <c r="IMP20" s="63"/>
      <c r="IMQ20" s="63"/>
      <c r="IMR20" s="63"/>
      <c r="IMS20" s="63"/>
      <c r="IMT20" s="63"/>
      <c r="IMU20" s="63"/>
      <c r="IMV20" s="63"/>
      <c r="IMW20" s="63"/>
      <c r="IMX20" s="63"/>
      <c r="IMY20" s="63"/>
      <c r="IMZ20" s="63"/>
      <c r="INA20" s="63"/>
      <c r="INB20" s="63"/>
      <c r="INC20" s="63"/>
      <c r="IND20" s="63"/>
      <c r="INE20" s="63"/>
      <c r="INF20" s="63"/>
      <c r="ING20" s="63"/>
      <c r="INH20" s="63"/>
      <c r="INI20" s="63"/>
      <c r="INJ20" s="63"/>
      <c r="INK20" s="63"/>
      <c r="INL20" s="63"/>
      <c r="INM20" s="63"/>
      <c r="INN20" s="63"/>
      <c r="INO20" s="63"/>
      <c r="INP20" s="63"/>
      <c r="INQ20" s="63"/>
      <c r="INR20" s="63"/>
      <c r="INS20" s="63"/>
      <c r="INT20" s="63"/>
      <c r="INU20" s="63"/>
      <c r="INV20" s="63"/>
      <c r="INW20" s="63"/>
      <c r="INX20" s="63"/>
      <c r="INY20" s="63"/>
      <c r="INZ20" s="63"/>
      <c r="IOA20" s="63"/>
      <c r="IOB20" s="63"/>
      <c r="IOC20" s="63"/>
      <c r="IOD20" s="63"/>
      <c r="IOE20" s="63"/>
      <c r="IOF20" s="63"/>
      <c r="IOG20" s="63"/>
      <c r="IOH20" s="63"/>
      <c r="IOI20" s="63"/>
      <c r="IOJ20" s="63"/>
      <c r="IOK20" s="63"/>
      <c r="IOL20" s="63"/>
      <c r="IOM20" s="63"/>
      <c r="ION20" s="63"/>
      <c r="IOO20" s="63"/>
      <c r="IOP20" s="63"/>
      <c r="IOQ20" s="63"/>
      <c r="IOR20" s="63"/>
      <c r="IOS20" s="63"/>
      <c r="IOT20" s="63"/>
      <c r="IOU20" s="63"/>
      <c r="IOV20" s="63"/>
      <c r="IOW20" s="63"/>
      <c r="IOX20" s="63"/>
      <c r="IOY20" s="63"/>
      <c r="IOZ20" s="63"/>
      <c r="IPA20" s="63"/>
      <c r="IPB20" s="63"/>
      <c r="IPC20" s="63"/>
      <c r="IPD20" s="63"/>
      <c r="IPE20" s="63"/>
      <c r="IPF20" s="63"/>
      <c r="IPG20" s="63"/>
      <c r="IPH20" s="63"/>
      <c r="IPI20" s="63"/>
      <c r="IPJ20" s="63"/>
      <c r="IPK20" s="63"/>
      <c r="IPL20" s="63"/>
      <c r="IPM20" s="63"/>
      <c r="IPN20" s="63"/>
      <c r="IPO20" s="63"/>
      <c r="IPP20" s="63"/>
      <c r="IPQ20" s="63"/>
      <c r="IPR20" s="63"/>
      <c r="IPS20" s="63"/>
      <c r="IPT20" s="63"/>
      <c r="IPU20" s="63"/>
      <c r="IPV20" s="63"/>
      <c r="IPW20" s="63"/>
      <c r="IPX20" s="63"/>
      <c r="IPY20" s="63"/>
      <c r="IPZ20" s="63"/>
      <c r="IQA20" s="63"/>
      <c r="IQB20" s="63"/>
      <c r="IQC20" s="63"/>
      <c r="IQD20" s="63"/>
      <c r="IQE20" s="63"/>
      <c r="IQF20" s="63"/>
      <c r="IQG20" s="63"/>
      <c r="IQH20" s="63"/>
      <c r="IQI20" s="63"/>
      <c r="IQJ20" s="63"/>
      <c r="IQK20" s="63"/>
      <c r="IQL20" s="63"/>
      <c r="IQM20" s="63"/>
      <c r="IQN20" s="63"/>
      <c r="IQO20" s="63"/>
      <c r="IQP20" s="63"/>
      <c r="IQQ20" s="63"/>
      <c r="IQR20" s="63"/>
      <c r="IQS20" s="63"/>
      <c r="IQT20" s="63"/>
      <c r="IQU20" s="63"/>
      <c r="IQV20" s="63"/>
      <c r="IQW20" s="63"/>
      <c r="IQX20" s="63"/>
      <c r="IQY20" s="63"/>
      <c r="IQZ20" s="63"/>
      <c r="IRA20" s="63"/>
      <c r="IRB20" s="63"/>
      <c r="IRC20" s="63"/>
      <c r="IRD20" s="63"/>
      <c r="IRE20" s="63"/>
      <c r="IRF20" s="63"/>
      <c r="IRG20" s="63"/>
      <c r="IRH20" s="63"/>
      <c r="IRI20" s="63"/>
      <c r="IRJ20" s="63"/>
      <c r="IRK20" s="63"/>
      <c r="IRL20" s="63"/>
      <c r="IRM20" s="63"/>
      <c r="IRN20" s="63"/>
      <c r="IRO20" s="63"/>
      <c r="IRP20" s="63"/>
      <c r="IRQ20" s="63"/>
      <c r="IRR20" s="63"/>
      <c r="IRS20" s="63"/>
      <c r="IRT20" s="63"/>
      <c r="IRU20" s="63"/>
      <c r="IRV20" s="63"/>
      <c r="IRW20" s="63"/>
      <c r="IRX20" s="63"/>
      <c r="IRY20" s="63"/>
      <c r="IRZ20" s="63"/>
      <c r="ISA20" s="63"/>
      <c r="ISB20" s="63"/>
      <c r="ISC20" s="63"/>
      <c r="ISD20" s="63"/>
      <c r="ISE20" s="63"/>
      <c r="ISF20" s="63"/>
      <c r="ISG20" s="63"/>
      <c r="ISH20" s="63"/>
      <c r="ISI20" s="63"/>
      <c r="ISJ20" s="63"/>
      <c r="ISK20" s="63"/>
      <c r="ISL20" s="63"/>
      <c r="ISM20" s="63"/>
      <c r="ISN20" s="63"/>
      <c r="ISO20" s="63"/>
      <c r="ISP20" s="63"/>
      <c r="ISQ20" s="63"/>
      <c r="ISR20" s="63"/>
      <c r="ISS20" s="63"/>
      <c r="IST20" s="63"/>
      <c r="ISU20" s="63"/>
      <c r="ISV20" s="63"/>
      <c r="ISW20" s="63"/>
      <c r="ISX20" s="63"/>
      <c r="ISY20" s="63"/>
      <c r="ISZ20" s="63"/>
      <c r="ITA20" s="63"/>
      <c r="ITB20" s="63"/>
      <c r="ITC20" s="63"/>
      <c r="ITD20" s="63"/>
      <c r="ITE20" s="63"/>
      <c r="ITF20" s="63"/>
      <c r="ITG20" s="63"/>
      <c r="ITH20" s="63"/>
      <c r="ITI20" s="63"/>
      <c r="ITJ20" s="63"/>
      <c r="ITK20" s="63"/>
      <c r="ITL20" s="63"/>
      <c r="ITM20" s="63"/>
      <c r="ITN20" s="63"/>
      <c r="ITO20" s="63"/>
      <c r="ITP20" s="63"/>
      <c r="ITQ20" s="63"/>
      <c r="ITR20" s="63"/>
      <c r="ITS20" s="63"/>
      <c r="ITT20" s="63"/>
      <c r="ITU20" s="63"/>
      <c r="ITV20" s="63"/>
      <c r="ITW20" s="63"/>
      <c r="ITX20" s="63"/>
      <c r="ITY20" s="63"/>
      <c r="ITZ20" s="63"/>
      <c r="IUA20" s="63"/>
      <c r="IUB20" s="63"/>
      <c r="IUC20" s="63"/>
      <c r="IUD20" s="63"/>
      <c r="IUE20" s="63"/>
      <c r="IUF20" s="63"/>
      <c r="IUG20" s="63"/>
      <c r="IUH20" s="63"/>
      <c r="IUI20" s="63"/>
      <c r="IUJ20" s="63"/>
      <c r="IUK20" s="63"/>
      <c r="IUL20" s="63"/>
      <c r="IUM20" s="63"/>
      <c r="IUN20" s="63"/>
      <c r="IUO20" s="63"/>
      <c r="IUP20" s="63"/>
      <c r="IUQ20" s="63"/>
      <c r="IUR20" s="63"/>
      <c r="IUS20" s="63"/>
      <c r="IUT20" s="63"/>
      <c r="IUU20" s="63"/>
      <c r="IUV20" s="63"/>
      <c r="IUW20" s="63"/>
      <c r="IUX20" s="63"/>
      <c r="IUY20" s="63"/>
      <c r="IUZ20" s="63"/>
      <c r="IVA20" s="63"/>
      <c r="IVB20" s="63"/>
      <c r="IVC20" s="63"/>
      <c r="IVD20" s="63"/>
      <c r="IVE20" s="63"/>
      <c r="IVF20" s="63"/>
      <c r="IVG20" s="63"/>
      <c r="IVH20" s="63"/>
      <c r="IVI20" s="63"/>
      <c r="IVJ20" s="63"/>
      <c r="IVK20" s="63"/>
      <c r="IVL20" s="63"/>
      <c r="IVM20" s="63"/>
      <c r="IVN20" s="63"/>
      <c r="IVO20" s="63"/>
      <c r="IVP20" s="63"/>
      <c r="IVQ20" s="63"/>
      <c r="IVR20" s="63"/>
      <c r="IVS20" s="63"/>
      <c r="IVT20" s="63"/>
      <c r="IVU20" s="63"/>
      <c r="IVV20" s="63"/>
      <c r="IVW20" s="63"/>
      <c r="IVX20" s="63"/>
      <c r="IVY20" s="63"/>
      <c r="IVZ20" s="63"/>
      <c r="IWA20" s="63"/>
      <c r="IWB20" s="63"/>
      <c r="IWC20" s="63"/>
      <c r="IWD20" s="63"/>
      <c r="IWE20" s="63"/>
      <c r="IWF20" s="63"/>
      <c r="IWG20" s="63"/>
      <c r="IWH20" s="63"/>
      <c r="IWI20" s="63"/>
      <c r="IWJ20" s="63"/>
      <c r="IWK20" s="63"/>
      <c r="IWL20" s="63"/>
      <c r="IWM20" s="63"/>
      <c r="IWN20" s="63"/>
      <c r="IWO20" s="63"/>
      <c r="IWP20" s="63"/>
      <c r="IWQ20" s="63"/>
      <c r="IWR20" s="63"/>
      <c r="IWS20" s="63"/>
      <c r="IWT20" s="63"/>
      <c r="IWU20" s="63"/>
      <c r="IWV20" s="63"/>
      <c r="IWW20" s="63"/>
      <c r="IWX20" s="63"/>
      <c r="IWY20" s="63"/>
      <c r="IWZ20" s="63"/>
      <c r="IXA20" s="63"/>
      <c r="IXB20" s="63"/>
      <c r="IXC20" s="63"/>
      <c r="IXD20" s="63"/>
      <c r="IXE20" s="63"/>
      <c r="IXF20" s="63"/>
      <c r="IXG20" s="63"/>
      <c r="IXH20" s="63"/>
      <c r="IXI20" s="63"/>
      <c r="IXJ20" s="63"/>
      <c r="IXK20" s="63"/>
      <c r="IXL20" s="63"/>
      <c r="IXM20" s="63"/>
      <c r="IXN20" s="63"/>
      <c r="IXO20" s="63"/>
      <c r="IXP20" s="63"/>
      <c r="IXQ20" s="63"/>
      <c r="IXR20" s="63"/>
      <c r="IXS20" s="63"/>
      <c r="IXT20" s="63"/>
      <c r="IXU20" s="63"/>
      <c r="IXV20" s="63"/>
      <c r="IXW20" s="63"/>
      <c r="IXX20" s="63"/>
      <c r="IXY20" s="63"/>
      <c r="IXZ20" s="63"/>
      <c r="IYA20" s="63"/>
      <c r="IYB20" s="63"/>
      <c r="IYC20" s="63"/>
      <c r="IYD20" s="63"/>
      <c r="IYE20" s="63"/>
      <c r="IYF20" s="63"/>
      <c r="IYG20" s="63"/>
      <c r="IYH20" s="63"/>
      <c r="IYI20" s="63"/>
      <c r="IYJ20" s="63"/>
      <c r="IYK20" s="63"/>
      <c r="IYL20" s="63"/>
      <c r="IYM20" s="63"/>
      <c r="IYN20" s="63"/>
      <c r="IYO20" s="63"/>
      <c r="IYP20" s="63"/>
      <c r="IYQ20" s="63"/>
      <c r="IYR20" s="63"/>
      <c r="IYS20" s="63"/>
      <c r="IYT20" s="63"/>
      <c r="IYU20" s="63"/>
      <c r="IYV20" s="63"/>
      <c r="IYW20" s="63"/>
      <c r="IYX20" s="63"/>
      <c r="IYY20" s="63"/>
      <c r="IYZ20" s="63"/>
      <c r="IZA20" s="63"/>
      <c r="IZB20" s="63"/>
      <c r="IZC20" s="63"/>
      <c r="IZD20" s="63"/>
      <c r="IZE20" s="63"/>
      <c r="IZF20" s="63"/>
      <c r="IZG20" s="63"/>
      <c r="IZH20" s="63"/>
      <c r="IZI20" s="63"/>
      <c r="IZJ20" s="63"/>
      <c r="IZK20" s="63"/>
      <c r="IZL20" s="63"/>
      <c r="IZM20" s="63"/>
      <c r="IZN20" s="63"/>
      <c r="IZO20" s="63"/>
      <c r="IZP20" s="63"/>
      <c r="IZQ20" s="63"/>
      <c r="IZR20" s="63"/>
      <c r="IZS20" s="63"/>
      <c r="IZT20" s="63"/>
      <c r="IZU20" s="63"/>
      <c r="IZV20" s="63"/>
      <c r="IZW20" s="63"/>
      <c r="IZX20" s="63"/>
      <c r="IZY20" s="63"/>
      <c r="IZZ20" s="63"/>
      <c r="JAA20" s="63"/>
      <c r="JAB20" s="63"/>
      <c r="JAC20" s="63"/>
      <c r="JAD20" s="63"/>
      <c r="JAE20" s="63"/>
      <c r="JAF20" s="63"/>
      <c r="JAG20" s="63"/>
      <c r="JAH20" s="63"/>
      <c r="JAI20" s="63"/>
      <c r="JAJ20" s="63"/>
      <c r="JAK20" s="63"/>
      <c r="JAL20" s="63"/>
      <c r="JAM20" s="63"/>
      <c r="JAN20" s="63"/>
      <c r="JAO20" s="63"/>
      <c r="JAP20" s="63"/>
      <c r="JAQ20" s="63"/>
      <c r="JAR20" s="63"/>
      <c r="JAS20" s="63"/>
      <c r="JAT20" s="63"/>
      <c r="JAU20" s="63"/>
      <c r="JAV20" s="63"/>
      <c r="JAW20" s="63"/>
      <c r="JAX20" s="63"/>
      <c r="JAY20" s="63"/>
      <c r="JAZ20" s="63"/>
      <c r="JBA20" s="63"/>
      <c r="JBB20" s="63"/>
      <c r="JBC20" s="63"/>
      <c r="JBD20" s="63"/>
      <c r="JBE20" s="63"/>
      <c r="JBF20" s="63"/>
      <c r="JBG20" s="63"/>
      <c r="JBH20" s="63"/>
      <c r="JBI20" s="63"/>
      <c r="JBJ20" s="63"/>
      <c r="JBK20" s="63"/>
      <c r="JBL20" s="63"/>
      <c r="JBM20" s="63"/>
      <c r="JBN20" s="63"/>
      <c r="JBO20" s="63"/>
      <c r="JBP20" s="63"/>
      <c r="JBQ20" s="63"/>
      <c r="JBR20" s="63"/>
      <c r="JBS20" s="63"/>
      <c r="JBT20" s="63"/>
      <c r="JBU20" s="63"/>
      <c r="JBV20" s="63"/>
      <c r="JBW20" s="63"/>
      <c r="JBX20" s="63"/>
      <c r="JBY20" s="63"/>
      <c r="JBZ20" s="63"/>
      <c r="JCA20" s="63"/>
      <c r="JCB20" s="63"/>
      <c r="JCC20" s="63"/>
      <c r="JCD20" s="63"/>
      <c r="JCE20" s="63"/>
      <c r="JCF20" s="63"/>
      <c r="JCG20" s="63"/>
      <c r="JCH20" s="63"/>
      <c r="JCI20" s="63"/>
      <c r="JCJ20" s="63"/>
      <c r="JCK20" s="63"/>
      <c r="JCL20" s="63"/>
      <c r="JCM20" s="63"/>
      <c r="JCN20" s="63"/>
      <c r="JCO20" s="63"/>
      <c r="JCP20" s="63"/>
      <c r="JCQ20" s="63"/>
      <c r="JCR20" s="63"/>
      <c r="JCS20" s="63"/>
      <c r="JCT20" s="63"/>
      <c r="JCU20" s="63"/>
      <c r="JCV20" s="63"/>
      <c r="JCW20" s="63"/>
      <c r="JCX20" s="63"/>
      <c r="JCY20" s="63"/>
      <c r="JCZ20" s="63"/>
      <c r="JDA20" s="63"/>
      <c r="JDB20" s="63"/>
      <c r="JDC20" s="63"/>
      <c r="JDD20" s="63"/>
      <c r="JDE20" s="63"/>
      <c r="JDF20" s="63"/>
      <c r="JDG20" s="63"/>
      <c r="JDH20" s="63"/>
      <c r="JDI20" s="63"/>
      <c r="JDJ20" s="63"/>
      <c r="JDK20" s="63"/>
      <c r="JDL20" s="63"/>
      <c r="JDM20" s="63"/>
      <c r="JDN20" s="63"/>
      <c r="JDO20" s="63"/>
      <c r="JDP20" s="63"/>
      <c r="JDQ20" s="63"/>
      <c r="JDR20" s="63"/>
      <c r="JDS20" s="63"/>
      <c r="JDT20" s="63"/>
      <c r="JDU20" s="63"/>
      <c r="JDV20" s="63"/>
      <c r="JDW20" s="63"/>
      <c r="JDX20" s="63"/>
      <c r="JDY20" s="63"/>
      <c r="JDZ20" s="63"/>
      <c r="JEA20" s="63"/>
      <c r="JEB20" s="63"/>
      <c r="JEC20" s="63"/>
      <c r="JED20" s="63"/>
      <c r="JEE20" s="63"/>
      <c r="JEF20" s="63"/>
      <c r="JEG20" s="63"/>
      <c r="JEH20" s="63"/>
      <c r="JEI20" s="63"/>
      <c r="JEJ20" s="63"/>
      <c r="JEK20" s="63"/>
      <c r="JEL20" s="63"/>
      <c r="JEM20" s="63"/>
      <c r="JEN20" s="63"/>
      <c r="JEO20" s="63"/>
      <c r="JEP20" s="63"/>
      <c r="JEQ20" s="63"/>
      <c r="JER20" s="63"/>
      <c r="JES20" s="63"/>
      <c r="JET20" s="63"/>
      <c r="JEU20" s="63"/>
      <c r="JEV20" s="63"/>
      <c r="JEW20" s="63"/>
      <c r="JEX20" s="63"/>
      <c r="JEY20" s="63"/>
      <c r="JEZ20" s="63"/>
      <c r="JFA20" s="63"/>
      <c r="JFB20" s="63"/>
      <c r="JFC20" s="63"/>
      <c r="JFD20" s="63"/>
      <c r="JFE20" s="63"/>
      <c r="JFF20" s="63"/>
      <c r="JFG20" s="63"/>
      <c r="JFH20" s="63"/>
      <c r="JFI20" s="63"/>
      <c r="JFJ20" s="63"/>
      <c r="JFK20" s="63"/>
      <c r="JFL20" s="63"/>
      <c r="JFM20" s="63"/>
      <c r="JFN20" s="63"/>
      <c r="JFO20" s="63"/>
      <c r="JFP20" s="63"/>
      <c r="JFQ20" s="63"/>
      <c r="JFR20" s="63"/>
      <c r="JFS20" s="63"/>
      <c r="JFT20" s="63"/>
      <c r="JFU20" s="63"/>
      <c r="JFV20" s="63"/>
      <c r="JFW20" s="63"/>
      <c r="JFX20" s="63"/>
      <c r="JFY20" s="63"/>
      <c r="JFZ20" s="63"/>
      <c r="JGA20" s="63"/>
      <c r="JGB20" s="63"/>
      <c r="JGC20" s="63"/>
      <c r="JGD20" s="63"/>
      <c r="JGE20" s="63"/>
      <c r="JGF20" s="63"/>
      <c r="JGG20" s="63"/>
      <c r="JGH20" s="63"/>
      <c r="JGI20" s="63"/>
      <c r="JGJ20" s="63"/>
      <c r="JGK20" s="63"/>
      <c r="JGL20" s="63"/>
      <c r="JGM20" s="63"/>
      <c r="JGN20" s="63"/>
      <c r="JGO20" s="63"/>
      <c r="JGP20" s="63"/>
      <c r="JGQ20" s="63"/>
      <c r="JGR20" s="63"/>
      <c r="JGS20" s="63"/>
      <c r="JGT20" s="63"/>
      <c r="JGU20" s="63"/>
      <c r="JGV20" s="63"/>
      <c r="JGW20" s="63"/>
      <c r="JGX20" s="63"/>
      <c r="JGY20" s="63"/>
      <c r="JGZ20" s="63"/>
      <c r="JHA20" s="63"/>
      <c r="JHB20" s="63"/>
      <c r="JHC20" s="63"/>
      <c r="JHD20" s="63"/>
      <c r="JHE20" s="63"/>
      <c r="JHF20" s="63"/>
      <c r="JHG20" s="63"/>
      <c r="JHH20" s="63"/>
      <c r="JHI20" s="63"/>
      <c r="JHJ20" s="63"/>
      <c r="JHK20" s="63"/>
      <c r="JHL20" s="63"/>
      <c r="JHM20" s="63"/>
      <c r="JHN20" s="63"/>
      <c r="JHO20" s="63"/>
      <c r="JHP20" s="63"/>
      <c r="JHQ20" s="63"/>
      <c r="JHR20" s="63"/>
      <c r="JHS20" s="63"/>
      <c r="JHT20" s="63"/>
      <c r="JHU20" s="63"/>
      <c r="JHV20" s="63"/>
      <c r="JHW20" s="63"/>
      <c r="JHX20" s="63"/>
      <c r="JHY20" s="63"/>
      <c r="JHZ20" s="63"/>
      <c r="JIA20" s="63"/>
      <c r="JIB20" s="63"/>
      <c r="JIC20" s="63"/>
      <c r="JID20" s="63"/>
      <c r="JIE20" s="63"/>
      <c r="JIF20" s="63"/>
      <c r="JIG20" s="63"/>
      <c r="JIH20" s="63"/>
      <c r="JII20" s="63"/>
      <c r="JIJ20" s="63"/>
      <c r="JIK20" s="63"/>
      <c r="JIL20" s="63"/>
      <c r="JIM20" s="63"/>
      <c r="JIN20" s="63"/>
      <c r="JIO20" s="63"/>
      <c r="JIP20" s="63"/>
      <c r="JIQ20" s="63"/>
      <c r="JIR20" s="63"/>
      <c r="JIS20" s="63"/>
      <c r="JIT20" s="63"/>
      <c r="JIU20" s="63"/>
      <c r="JIV20" s="63"/>
      <c r="JIW20" s="63"/>
      <c r="JIX20" s="63"/>
      <c r="JIY20" s="63"/>
      <c r="JIZ20" s="63"/>
      <c r="JJA20" s="63"/>
      <c r="JJB20" s="63"/>
      <c r="JJC20" s="63"/>
      <c r="JJD20" s="63"/>
      <c r="JJE20" s="63"/>
      <c r="JJF20" s="63"/>
      <c r="JJG20" s="63"/>
      <c r="JJH20" s="63"/>
      <c r="JJI20" s="63"/>
      <c r="JJJ20" s="63"/>
      <c r="JJK20" s="63"/>
      <c r="JJL20" s="63"/>
      <c r="JJM20" s="63"/>
      <c r="JJN20" s="63"/>
      <c r="JJO20" s="63"/>
      <c r="JJP20" s="63"/>
      <c r="JJQ20" s="63"/>
      <c r="JJR20" s="63"/>
      <c r="JJS20" s="63"/>
      <c r="JJT20" s="63"/>
      <c r="JJU20" s="63"/>
      <c r="JJV20" s="63"/>
      <c r="JJW20" s="63"/>
      <c r="JJX20" s="63"/>
      <c r="JJY20" s="63"/>
    </row>
    <row r="21" spans="1:7045" s="10" customFormat="1" x14ac:dyDescent="0.2">
      <c r="A21" s="21" t="s">
        <v>55</v>
      </c>
      <c r="B21" s="34"/>
      <c r="C21" s="34"/>
      <c r="D21" s="34"/>
      <c r="E21" s="34"/>
      <c r="F21" s="34"/>
      <c r="G21" s="22"/>
      <c r="H21" s="461"/>
      <c r="I21" s="22">
        <f>IF(O21='Tesla Valuation Inputs'!D20,O21,IF(_xlfn.NORM.INV(N21,O21,('Tesla Valuation Inputs'!D20-O21))&lt;'Tesla Valuation Inputs'!B20,'Tesla Valuation Inputs'!B20,IF(_xlfn.NORM.INV(N21,O21,('Tesla Valuation Inputs'!D20-O21))&gt;'Tesla Valuation Inputs'!E20,'Tesla Valuation Inputs'!E20,_xlfn.NORM.INV(N21,O21,('Tesla Valuation Inputs'!D20-O21)))))</f>
        <v>0</v>
      </c>
      <c r="J21" s="23"/>
      <c r="K21" s="137" t="s">
        <v>173</v>
      </c>
      <c r="L21" s="11"/>
      <c r="N21" s="97">
        <f ca="1">RAND()</f>
        <v>0.8950927920097973</v>
      </c>
      <c r="O21" s="102">
        <f>('Tesla Valuation Inputs'!D20-'Tesla Valuation Inputs'!C20)/2+'Tesla Valuation Inputs'!C20</f>
        <v>0</v>
      </c>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c r="CN21" s="63"/>
      <c r="CO21" s="63"/>
      <c r="CP21" s="63"/>
      <c r="CQ21" s="63"/>
      <c r="CR21" s="63"/>
      <c r="CS21" s="63"/>
      <c r="CT21" s="63"/>
      <c r="CU21" s="63"/>
      <c r="CV21" s="63"/>
      <c r="CW21" s="63"/>
      <c r="CX21" s="63"/>
      <c r="CY21" s="63"/>
      <c r="CZ21" s="63"/>
      <c r="DA21" s="63"/>
      <c r="DB21" s="63"/>
      <c r="DC21" s="63"/>
      <c r="DD21" s="63"/>
      <c r="DE21" s="63"/>
      <c r="DF21" s="63"/>
      <c r="DG21" s="63"/>
      <c r="DH21" s="63"/>
      <c r="DI21" s="63"/>
      <c r="DJ21" s="63"/>
      <c r="DK21" s="63"/>
      <c r="DL21" s="63"/>
      <c r="DM21" s="63"/>
      <c r="DN21" s="63"/>
      <c r="DO21" s="63"/>
      <c r="DP21" s="63"/>
      <c r="DQ21" s="63"/>
      <c r="DR21" s="63"/>
      <c r="DS21" s="63"/>
      <c r="DT21" s="63"/>
      <c r="DU21" s="63"/>
      <c r="DV21" s="63"/>
      <c r="DW21" s="63"/>
      <c r="DX21" s="63"/>
      <c r="DY21" s="63"/>
      <c r="DZ21" s="63"/>
      <c r="EA21" s="63"/>
      <c r="EB21" s="63"/>
      <c r="EC21" s="63"/>
      <c r="ED21" s="63"/>
      <c r="EE21" s="63"/>
      <c r="EF21" s="63"/>
      <c r="EG21" s="63"/>
      <c r="EH21" s="63"/>
      <c r="EI21" s="63"/>
      <c r="EJ21" s="63"/>
      <c r="EK21" s="63"/>
      <c r="EL21" s="63"/>
      <c r="EM21" s="63"/>
      <c r="EN21" s="63"/>
      <c r="EO21" s="63"/>
      <c r="EP21" s="63"/>
      <c r="EQ21" s="63"/>
      <c r="ER21" s="63"/>
      <c r="ES21" s="63"/>
      <c r="ET21" s="63"/>
      <c r="EU21" s="63"/>
      <c r="EV21" s="63"/>
      <c r="EW21" s="63"/>
      <c r="EX21" s="63"/>
      <c r="EY21" s="63"/>
      <c r="EZ21" s="63"/>
      <c r="FA21" s="63"/>
      <c r="FB21" s="63"/>
      <c r="FC21" s="63"/>
      <c r="FD21" s="63"/>
      <c r="FE21" s="63"/>
      <c r="FF21" s="63"/>
      <c r="FG21" s="63"/>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3"/>
      <c r="GL21" s="63"/>
      <c r="GM21" s="63"/>
      <c r="GN21" s="63"/>
      <c r="GO21" s="63"/>
      <c r="GP21" s="63"/>
      <c r="GQ21" s="63"/>
      <c r="GR21" s="63"/>
      <c r="GS21" s="63"/>
      <c r="GT21" s="63"/>
      <c r="GU21" s="63"/>
      <c r="GV21" s="63"/>
      <c r="GW21" s="63"/>
      <c r="GX21" s="63"/>
      <c r="GY21" s="63"/>
      <c r="GZ21" s="63"/>
      <c r="HA21" s="63"/>
      <c r="HB21" s="63"/>
      <c r="HC21" s="63"/>
      <c r="HD21" s="63"/>
      <c r="HE21" s="63"/>
      <c r="HF21" s="63"/>
      <c r="HG21" s="63"/>
      <c r="HH21" s="63"/>
      <c r="HI21" s="63"/>
      <c r="HJ21" s="63"/>
      <c r="HK21" s="63"/>
      <c r="HL21" s="63"/>
      <c r="HM21" s="63"/>
      <c r="HN21" s="63"/>
      <c r="HO21" s="63"/>
      <c r="HP21" s="63"/>
      <c r="HQ21" s="63"/>
      <c r="HR21" s="63"/>
      <c r="HS21" s="63"/>
      <c r="HT21" s="63"/>
      <c r="HU21" s="63"/>
      <c r="HV21" s="63"/>
      <c r="HW21" s="63"/>
      <c r="HX21" s="63"/>
      <c r="HY21" s="63"/>
      <c r="HZ21" s="63"/>
      <c r="IA21" s="63"/>
      <c r="IB21" s="63"/>
      <c r="IC21" s="63"/>
      <c r="ID21" s="63"/>
      <c r="IE21" s="63"/>
      <c r="IF21" s="63"/>
      <c r="IG21" s="63"/>
      <c r="IH21" s="63"/>
      <c r="II21" s="63"/>
      <c r="IJ21" s="63"/>
      <c r="IK21" s="63"/>
      <c r="IL21" s="63"/>
      <c r="IM21" s="63"/>
      <c r="IN21" s="63"/>
      <c r="IO21" s="63"/>
      <c r="IP21" s="63"/>
      <c r="IQ21" s="63"/>
      <c r="IR21" s="63"/>
      <c r="IS21" s="63"/>
      <c r="IT21" s="63"/>
      <c r="IU21" s="63"/>
      <c r="IV21" s="63"/>
      <c r="IW21" s="63"/>
      <c r="IX21" s="63"/>
      <c r="IY21" s="63"/>
      <c r="IZ21" s="63"/>
      <c r="JA21" s="63"/>
      <c r="JB21" s="63"/>
      <c r="JC21" s="63"/>
      <c r="JD21" s="63"/>
      <c r="JE21" s="63"/>
      <c r="JF21" s="63"/>
      <c r="JG21" s="63"/>
      <c r="JH21" s="63"/>
      <c r="JI21" s="63"/>
      <c r="JJ21" s="63"/>
      <c r="JK21" s="63"/>
      <c r="JL21" s="63"/>
      <c r="JM21" s="63"/>
      <c r="JN21" s="63"/>
      <c r="JO21" s="63"/>
      <c r="JP21" s="63"/>
      <c r="JQ21" s="63"/>
      <c r="JR21" s="63"/>
      <c r="JS21" s="63"/>
      <c r="JT21" s="63"/>
      <c r="JU21" s="63"/>
      <c r="JV21" s="63"/>
      <c r="JW21" s="63"/>
      <c r="JX21" s="63"/>
      <c r="JY21" s="63"/>
      <c r="JZ21" s="63"/>
      <c r="KA21" s="63"/>
      <c r="KB21" s="63"/>
      <c r="KC21" s="63"/>
      <c r="KD21" s="63"/>
      <c r="KE21" s="63"/>
      <c r="KF21" s="63"/>
      <c r="KG21" s="63"/>
      <c r="KH21" s="63"/>
      <c r="KI21" s="63"/>
      <c r="KJ21" s="63"/>
      <c r="KK21" s="63"/>
      <c r="KL21" s="63"/>
      <c r="KM21" s="63"/>
      <c r="KN21" s="63"/>
      <c r="KO21" s="63"/>
      <c r="KP21" s="63"/>
      <c r="KQ21" s="63"/>
      <c r="KR21" s="63"/>
      <c r="KS21" s="63"/>
      <c r="KT21" s="63"/>
      <c r="KU21" s="63"/>
      <c r="KV21" s="63"/>
      <c r="KW21" s="63"/>
      <c r="KX21" s="63"/>
      <c r="KY21" s="63"/>
      <c r="KZ21" s="63"/>
      <c r="LA21" s="63"/>
      <c r="LB21" s="63"/>
      <c r="LC21" s="63"/>
      <c r="LD21" s="63"/>
      <c r="LE21" s="63"/>
      <c r="LF21" s="63"/>
      <c r="LG21" s="63"/>
      <c r="LH21" s="63"/>
      <c r="LI21" s="63"/>
      <c r="LJ21" s="63"/>
      <c r="LK21" s="63"/>
      <c r="LL21" s="63"/>
      <c r="LM21" s="63"/>
      <c r="LN21" s="63"/>
      <c r="LO21" s="63"/>
      <c r="LP21" s="63"/>
      <c r="LQ21" s="63"/>
      <c r="LR21" s="63"/>
      <c r="LS21" s="63"/>
      <c r="LT21" s="63"/>
      <c r="LU21" s="63"/>
      <c r="LV21" s="63"/>
      <c r="LW21" s="63"/>
      <c r="LX21" s="63"/>
      <c r="LY21" s="63"/>
      <c r="LZ21" s="63"/>
      <c r="MA21" s="63"/>
      <c r="MB21" s="63"/>
      <c r="MC21" s="63"/>
      <c r="MD21" s="63"/>
      <c r="ME21" s="63"/>
      <c r="MF21" s="63"/>
      <c r="MG21" s="63"/>
      <c r="MH21" s="63"/>
      <c r="MI21" s="63"/>
      <c r="MJ21" s="63"/>
      <c r="MK21" s="63"/>
      <c r="ML21" s="63"/>
      <c r="MM21" s="63"/>
      <c r="MN21" s="63"/>
      <c r="MO21" s="63"/>
      <c r="MP21" s="63"/>
      <c r="MQ21" s="63"/>
      <c r="MR21" s="63"/>
      <c r="MS21" s="63"/>
      <c r="MT21" s="63"/>
      <c r="MU21" s="63"/>
      <c r="MV21" s="63"/>
      <c r="MW21" s="63"/>
      <c r="MX21" s="63"/>
      <c r="MY21" s="63"/>
      <c r="MZ21" s="63"/>
      <c r="NA21" s="63"/>
      <c r="NB21" s="63"/>
      <c r="NC21" s="63"/>
      <c r="ND21" s="63"/>
      <c r="NE21" s="63"/>
      <c r="NF21" s="63"/>
      <c r="NG21" s="63"/>
      <c r="NH21" s="63"/>
      <c r="NI21" s="63"/>
      <c r="NJ21" s="63"/>
      <c r="NK21" s="63"/>
      <c r="NL21" s="63"/>
      <c r="NM21" s="63"/>
      <c r="NN21" s="63"/>
      <c r="NO21" s="63"/>
      <c r="NP21" s="63"/>
      <c r="NQ21" s="63"/>
      <c r="NR21" s="63"/>
      <c r="NS21" s="63"/>
      <c r="NT21" s="63"/>
      <c r="NU21" s="63"/>
      <c r="NV21" s="63"/>
      <c r="NW21" s="63"/>
      <c r="NX21" s="63"/>
      <c r="NY21" s="63"/>
      <c r="NZ21" s="63"/>
      <c r="OA21" s="63"/>
      <c r="OB21" s="63"/>
      <c r="OC21" s="63"/>
      <c r="OD21" s="63"/>
      <c r="OE21" s="63"/>
      <c r="OF21" s="63"/>
      <c r="OG21" s="63"/>
      <c r="OH21" s="63"/>
      <c r="OI21" s="63"/>
      <c r="OJ21" s="63"/>
      <c r="OK21" s="63"/>
      <c r="OL21" s="63"/>
      <c r="OM21" s="63"/>
      <c r="ON21" s="63"/>
      <c r="OO21" s="63"/>
      <c r="OP21" s="63"/>
      <c r="OQ21" s="63"/>
      <c r="OR21" s="63"/>
      <c r="OS21" s="63"/>
      <c r="OT21" s="63"/>
      <c r="OU21" s="63"/>
      <c r="OV21" s="63"/>
      <c r="OW21" s="63"/>
      <c r="OX21" s="63"/>
      <c r="OY21" s="63"/>
      <c r="OZ21" s="63"/>
      <c r="PA21" s="63"/>
      <c r="PB21" s="63"/>
      <c r="PC21" s="63"/>
      <c r="PD21" s="63"/>
      <c r="PE21" s="63"/>
      <c r="PF21" s="63"/>
      <c r="PG21" s="63"/>
      <c r="PH21" s="63"/>
      <c r="PI21" s="63"/>
      <c r="PJ21" s="63"/>
      <c r="PK21" s="63"/>
      <c r="PL21" s="63"/>
      <c r="PM21" s="63"/>
      <c r="PN21" s="63"/>
      <c r="PO21" s="63"/>
      <c r="PP21" s="63"/>
      <c r="PQ21" s="63"/>
      <c r="PR21" s="63"/>
      <c r="PS21" s="63"/>
      <c r="PT21" s="63"/>
      <c r="PU21" s="63"/>
      <c r="PV21" s="63"/>
      <c r="PW21" s="63"/>
      <c r="PX21" s="63"/>
      <c r="PY21" s="63"/>
      <c r="PZ21" s="63"/>
      <c r="QA21" s="63"/>
      <c r="QB21" s="63"/>
      <c r="QC21" s="63"/>
      <c r="QD21" s="63"/>
      <c r="QE21" s="63"/>
      <c r="QF21" s="63"/>
      <c r="QG21" s="63"/>
      <c r="QH21" s="63"/>
      <c r="QI21" s="63"/>
      <c r="QJ21" s="63"/>
      <c r="QK21" s="63"/>
      <c r="QL21" s="63"/>
      <c r="QM21" s="63"/>
      <c r="QN21" s="63"/>
      <c r="QO21" s="63"/>
      <c r="QP21" s="63"/>
      <c r="QQ21" s="63"/>
      <c r="QR21" s="63"/>
      <c r="QS21" s="63"/>
      <c r="QT21" s="63"/>
      <c r="QU21" s="63"/>
      <c r="QV21" s="63"/>
      <c r="QW21" s="63"/>
      <c r="QX21" s="63"/>
      <c r="QY21" s="63"/>
      <c r="QZ21" s="63"/>
      <c r="RA21" s="63"/>
      <c r="RB21" s="63"/>
      <c r="RC21" s="63"/>
      <c r="RD21" s="63"/>
      <c r="RE21" s="63"/>
      <c r="RF21" s="63"/>
      <c r="RG21" s="63"/>
      <c r="RH21" s="63"/>
      <c r="RI21" s="63"/>
      <c r="RJ21" s="63"/>
      <c r="RK21" s="63"/>
      <c r="RL21" s="63"/>
      <c r="RM21" s="63"/>
      <c r="RN21" s="63"/>
      <c r="RO21" s="63"/>
      <c r="RP21" s="63"/>
      <c r="RQ21" s="63"/>
      <c r="RR21" s="63"/>
      <c r="RS21" s="63"/>
      <c r="RT21" s="63"/>
      <c r="RU21" s="63"/>
      <c r="RV21" s="63"/>
      <c r="RW21" s="63"/>
      <c r="RX21" s="63"/>
      <c r="RY21" s="63"/>
      <c r="RZ21" s="63"/>
      <c r="SA21" s="63"/>
      <c r="SB21" s="63"/>
      <c r="SC21" s="63"/>
      <c r="SD21" s="63"/>
      <c r="SE21" s="63"/>
      <c r="SF21" s="63"/>
      <c r="SG21" s="63"/>
      <c r="SH21" s="63"/>
      <c r="SI21" s="63"/>
      <c r="SJ21" s="63"/>
      <c r="SK21" s="63"/>
      <c r="SL21" s="63"/>
      <c r="SM21" s="63"/>
      <c r="SN21" s="63"/>
      <c r="SO21" s="63"/>
      <c r="SP21" s="63"/>
      <c r="SQ21" s="63"/>
      <c r="SR21" s="63"/>
      <c r="SS21" s="63"/>
      <c r="ST21" s="63"/>
      <c r="SU21" s="63"/>
      <c r="SV21" s="63"/>
      <c r="SW21" s="63"/>
      <c r="SX21" s="63"/>
      <c r="SY21" s="63"/>
      <c r="SZ21" s="63"/>
      <c r="TA21" s="63"/>
      <c r="TB21" s="63"/>
      <c r="TC21" s="63"/>
      <c r="TD21" s="63"/>
      <c r="TE21" s="63"/>
      <c r="TF21" s="63"/>
      <c r="TG21" s="63"/>
      <c r="TH21" s="63"/>
      <c r="TI21" s="63"/>
      <c r="TJ21" s="63"/>
      <c r="TK21" s="63"/>
      <c r="TL21" s="63"/>
      <c r="TM21" s="63"/>
      <c r="TN21" s="63"/>
      <c r="TO21" s="63"/>
      <c r="TP21" s="63"/>
      <c r="TQ21" s="63"/>
      <c r="TR21" s="63"/>
      <c r="TS21" s="63"/>
      <c r="TT21" s="63"/>
      <c r="TU21" s="63"/>
      <c r="TV21" s="63"/>
      <c r="TW21" s="63"/>
      <c r="TX21" s="63"/>
      <c r="TY21" s="63"/>
      <c r="TZ21" s="63"/>
      <c r="UA21" s="63"/>
      <c r="UB21" s="63"/>
      <c r="UC21" s="63"/>
      <c r="UD21" s="63"/>
      <c r="UE21" s="63"/>
      <c r="UF21" s="63"/>
      <c r="UG21" s="63"/>
      <c r="UH21" s="63"/>
      <c r="UI21" s="63"/>
      <c r="UJ21" s="63"/>
      <c r="UK21" s="63"/>
      <c r="UL21" s="63"/>
      <c r="UM21" s="63"/>
      <c r="UN21" s="63"/>
      <c r="UO21" s="63"/>
      <c r="UP21" s="63"/>
      <c r="UQ21" s="63"/>
      <c r="UR21" s="63"/>
      <c r="US21" s="63"/>
      <c r="UT21" s="63"/>
      <c r="UU21" s="63"/>
      <c r="UV21" s="63"/>
      <c r="UW21" s="63"/>
      <c r="UX21" s="63"/>
      <c r="UY21" s="63"/>
      <c r="UZ21" s="63"/>
      <c r="VA21" s="63"/>
      <c r="VB21" s="63"/>
      <c r="VC21" s="63"/>
      <c r="VD21" s="63"/>
      <c r="VE21" s="63"/>
      <c r="VF21" s="63"/>
      <c r="VG21" s="63"/>
      <c r="VH21" s="63"/>
      <c r="VI21" s="63"/>
      <c r="VJ21" s="63"/>
      <c r="VK21" s="63"/>
      <c r="VL21" s="63"/>
      <c r="VM21" s="63"/>
      <c r="VN21" s="63"/>
      <c r="VO21" s="63"/>
      <c r="VP21" s="63"/>
      <c r="VQ21" s="63"/>
      <c r="VR21" s="63"/>
      <c r="VS21" s="63"/>
      <c r="VT21" s="63"/>
      <c r="VU21" s="63"/>
      <c r="VV21" s="63"/>
      <c r="VW21" s="63"/>
      <c r="VX21" s="63"/>
      <c r="VY21" s="63"/>
      <c r="VZ21" s="63"/>
      <c r="WA21" s="63"/>
      <c r="WB21" s="63"/>
      <c r="WC21" s="63"/>
      <c r="WD21" s="63"/>
      <c r="WE21" s="63"/>
      <c r="WF21" s="63"/>
      <c r="WG21" s="63"/>
      <c r="WH21" s="63"/>
      <c r="WI21" s="63"/>
      <c r="WJ21" s="63"/>
      <c r="WK21" s="63"/>
      <c r="WL21" s="63"/>
      <c r="WM21" s="63"/>
      <c r="WN21" s="63"/>
      <c r="WO21" s="63"/>
      <c r="WP21" s="63"/>
      <c r="WQ21" s="63"/>
      <c r="WR21" s="63"/>
      <c r="WS21" s="63"/>
      <c r="WT21" s="63"/>
      <c r="WU21" s="63"/>
      <c r="WV21" s="63"/>
      <c r="WW21" s="63"/>
      <c r="WX21" s="63"/>
      <c r="WY21" s="63"/>
      <c r="WZ21" s="63"/>
      <c r="XA21" s="63"/>
      <c r="XB21" s="63"/>
      <c r="XC21" s="63"/>
      <c r="XD21" s="63"/>
      <c r="XE21" s="63"/>
      <c r="XF21" s="63"/>
      <c r="XG21" s="63"/>
      <c r="XH21" s="63"/>
      <c r="XI21" s="63"/>
      <c r="XJ21" s="63"/>
      <c r="XK21" s="63"/>
      <c r="XL21" s="63"/>
      <c r="XM21" s="63"/>
      <c r="XN21" s="63"/>
      <c r="XO21" s="63"/>
      <c r="XP21" s="63"/>
      <c r="XQ21" s="63"/>
      <c r="XR21" s="63"/>
      <c r="XS21" s="63"/>
      <c r="XT21" s="63"/>
      <c r="XU21" s="63"/>
      <c r="XV21" s="63"/>
      <c r="XW21" s="63"/>
      <c r="XX21" s="63"/>
      <c r="XY21" s="63"/>
      <c r="XZ21" s="63"/>
      <c r="YA21" s="63"/>
      <c r="YB21" s="63"/>
      <c r="YC21" s="63"/>
      <c r="YD21" s="63"/>
      <c r="YE21" s="63"/>
      <c r="YF21" s="63"/>
      <c r="YG21" s="63"/>
      <c r="YH21" s="63"/>
      <c r="YI21" s="63"/>
      <c r="YJ21" s="63"/>
      <c r="YK21" s="63"/>
      <c r="YL21" s="63"/>
      <c r="YM21" s="63"/>
      <c r="YN21" s="63"/>
      <c r="YO21" s="63"/>
      <c r="YP21" s="63"/>
      <c r="YQ21" s="63"/>
      <c r="YR21" s="63"/>
      <c r="YS21" s="63"/>
      <c r="YT21" s="63"/>
      <c r="YU21" s="63"/>
      <c r="YV21" s="63"/>
      <c r="YW21" s="63"/>
      <c r="YX21" s="63"/>
      <c r="YY21" s="63"/>
      <c r="YZ21" s="63"/>
      <c r="ZA21" s="63"/>
      <c r="ZB21" s="63"/>
      <c r="ZC21" s="63"/>
      <c r="ZD21" s="63"/>
      <c r="ZE21" s="63"/>
      <c r="ZF21" s="63"/>
      <c r="ZG21" s="63"/>
      <c r="ZH21" s="63"/>
      <c r="ZI21" s="63"/>
      <c r="ZJ21" s="63"/>
      <c r="ZK21" s="63"/>
      <c r="ZL21" s="63"/>
      <c r="ZM21" s="63"/>
      <c r="ZN21" s="63"/>
      <c r="ZO21" s="63"/>
      <c r="ZP21" s="63"/>
      <c r="ZQ21" s="63"/>
      <c r="ZR21" s="63"/>
      <c r="ZS21" s="63"/>
      <c r="ZT21" s="63"/>
      <c r="ZU21" s="63"/>
      <c r="ZV21" s="63"/>
      <c r="ZW21" s="63"/>
      <c r="ZX21" s="63"/>
      <c r="ZY21" s="63"/>
      <c r="ZZ21" s="63"/>
      <c r="AAA21" s="63"/>
      <c r="AAB21" s="63"/>
      <c r="AAC21" s="63"/>
      <c r="AAD21" s="63"/>
      <c r="AAE21" s="63"/>
      <c r="AAF21" s="63"/>
      <c r="AAG21" s="63"/>
      <c r="AAH21" s="63"/>
      <c r="AAI21" s="63"/>
      <c r="AAJ21" s="63"/>
      <c r="AAK21" s="63"/>
      <c r="AAL21" s="63"/>
      <c r="AAM21" s="63"/>
      <c r="AAN21" s="63"/>
      <c r="AAO21" s="63"/>
      <c r="AAP21" s="63"/>
      <c r="AAQ21" s="63"/>
      <c r="AAR21" s="63"/>
      <c r="AAS21" s="63"/>
      <c r="AAT21" s="63"/>
      <c r="AAU21" s="63"/>
      <c r="AAV21" s="63"/>
      <c r="AAW21" s="63"/>
      <c r="AAX21" s="63"/>
      <c r="AAY21" s="63"/>
      <c r="AAZ21" s="63"/>
      <c r="ABA21" s="63"/>
      <c r="ABB21" s="63"/>
      <c r="ABC21" s="63"/>
      <c r="ABD21" s="63"/>
      <c r="ABE21" s="63"/>
      <c r="ABF21" s="63"/>
      <c r="ABG21" s="63"/>
      <c r="ABH21" s="63"/>
      <c r="ABI21" s="63"/>
      <c r="ABJ21" s="63"/>
      <c r="ABK21" s="63"/>
      <c r="ABL21" s="63"/>
      <c r="ABM21" s="63"/>
      <c r="ABN21" s="63"/>
      <c r="ABO21" s="63"/>
      <c r="ABP21" s="63"/>
      <c r="ABQ21" s="63"/>
      <c r="ABR21" s="63"/>
      <c r="ABS21" s="63"/>
      <c r="ABT21" s="63"/>
      <c r="ABU21" s="63"/>
      <c r="ABV21" s="63"/>
      <c r="ABW21" s="63"/>
      <c r="ABX21" s="63"/>
      <c r="ABY21" s="63"/>
      <c r="ABZ21" s="63"/>
      <c r="ACA21" s="63"/>
      <c r="ACB21" s="63"/>
      <c r="ACC21" s="63"/>
      <c r="ACD21" s="63"/>
      <c r="ACE21" s="63"/>
      <c r="ACF21" s="63"/>
      <c r="ACG21" s="63"/>
      <c r="ACH21" s="63"/>
      <c r="ACI21" s="63"/>
      <c r="ACJ21" s="63"/>
      <c r="ACK21" s="63"/>
      <c r="ACL21" s="63"/>
      <c r="ACM21" s="63"/>
      <c r="ACN21" s="63"/>
      <c r="ACO21" s="63"/>
      <c r="ACP21" s="63"/>
      <c r="ACQ21" s="63"/>
      <c r="ACR21" s="63"/>
      <c r="ACS21" s="63"/>
      <c r="ACT21" s="63"/>
      <c r="ACU21" s="63"/>
      <c r="ACV21" s="63"/>
      <c r="ACW21" s="63"/>
      <c r="ACX21" s="63"/>
      <c r="ACY21" s="63"/>
      <c r="ACZ21" s="63"/>
      <c r="ADA21" s="63"/>
      <c r="ADB21" s="63"/>
      <c r="ADC21" s="63"/>
      <c r="ADD21" s="63"/>
      <c r="ADE21" s="63"/>
      <c r="ADF21" s="63"/>
      <c r="ADG21" s="63"/>
      <c r="ADH21" s="63"/>
      <c r="ADI21" s="63"/>
      <c r="ADJ21" s="63"/>
      <c r="ADK21" s="63"/>
      <c r="ADL21" s="63"/>
      <c r="ADM21" s="63"/>
      <c r="ADN21" s="63"/>
      <c r="ADO21" s="63"/>
      <c r="ADP21" s="63"/>
      <c r="ADQ21" s="63"/>
      <c r="ADR21" s="63"/>
      <c r="ADS21" s="63"/>
      <c r="ADT21" s="63"/>
      <c r="ADU21" s="63"/>
      <c r="ADV21" s="63"/>
      <c r="ADW21" s="63"/>
      <c r="ADX21" s="63"/>
      <c r="ADY21" s="63"/>
      <c r="ADZ21" s="63"/>
      <c r="AEA21" s="63"/>
      <c r="AEB21" s="63"/>
      <c r="AEC21" s="63"/>
      <c r="AED21" s="63"/>
      <c r="AEE21" s="63"/>
      <c r="AEF21" s="63"/>
      <c r="AEG21" s="63"/>
      <c r="AEH21" s="63"/>
      <c r="AEI21" s="63"/>
      <c r="AEJ21" s="63"/>
      <c r="AEK21" s="63"/>
      <c r="AEL21" s="63"/>
      <c r="AEM21" s="63"/>
      <c r="AEN21" s="63"/>
      <c r="AEO21" s="63"/>
      <c r="AEP21" s="63"/>
      <c r="AEQ21" s="63"/>
      <c r="AER21" s="63"/>
      <c r="AES21" s="63"/>
      <c r="AET21" s="63"/>
      <c r="AEU21" s="63"/>
      <c r="AEV21" s="63"/>
      <c r="AEW21" s="63"/>
      <c r="AEX21" s="63"/>
      <c r="AEY21" s="63"/>
      <c r="AEZ21" s="63"/>
      <c r="AFA21" s="63"/>
      <c r="AFB21" s="63"/>
      <c r="AFC21" s="63"/>
      <c r="AFD21" s="63"/>
      <c r="AFE21" s="63"/>
      <c r="AFF21" s="63"/>
      <c r="AFG21" s="63"/>
      <c r="AFH21" s="63"/>
      <c r="AFI21" s="63"/>
      <c r="AFJ21" s="63"/>
      <c r="AFK21" s="63"/>
      <c r="AFL21" s="63"/>
      <c r="AFM21" s="63"/>
      <c r="AFN21" s="63"/>
      <c r="AFO21" s="63"/>
      <c r="AFP21" s="63"/>
      <c r="AFQ21" s="63"/>
      <c r="AFR21" s="63"/>
      <c r="AFS21" s="63"/>
      <c r="AFT21" s="63"/>
      <c r="AFU21" s="63"/>
      <c r="AFV21" s="63"/>
      <c r="AFW21" s="63"/>
      <c r="AFX21" s="63"/>
      <c r="AFY21" s="63"/>
      <c r="AFZ21" s="63"/>
      <c r="AGA21" s="63"/>
      <c r="AGB21" s="63"/>
      <c r="AGC21" s="63"/>
      <c r="AGD21" s="63"/>
      <c r="AGE21" s="63"/>
      <c r="AGF21" s="63"/>
      <c r="AGG21" s="63"/>
      <c r="AGH21" s="63"/>
      <c r="AGI21" s="63"/>
      <c r="AGJ21" s="63"/>
      <c r="AGK21" s="63"/>
      <c r="AGL21" s="63"/>
      <c r="AGM21" s="63"/>
      <c r="AGN21" s="63"/>
      <c r="AGO21" s="63"/>
      <c r="AGP21" s="63"/>
      <c r="AGQ21" s="63"/>
      <c r="AGR21" s="63"/>
      <c r="AGS21" s="63"/>
      <c r="AGT21" s="63"/>
      <c r="AGU21" s="63"/>
      <c r="AGV21" s="63"/>
      <c r="AGW21" s="63"/>
      <c r="AGX21" s="63"/>
      <c r="AGY21" s="63"/>
      <c r="AGZ21" s="63"/>
      <c r="AHA21" s="63"/>
      <c r="AHB21" s="63"/>
      <c r="AHC21" s="63"/>
      <c r="AHD21" s="63"/>
      <c r="AHE21" s="63"/>
      <c r="AHF21" s="63"/>
      <c r="AHG21" s="63"/>
      <c r="AHH21" s="63"/>
      <c r="AHI21" s="63"/>
      <c r="AHJ21" s="63"/>
      <c r="AHK21" s="63"/>
      <c r="AHL21" s="63"/>
      <c r="AHM21" s="63"/>
      <c r="AHN21" s="63"/>
      <c r="AHO21" s="63"/>
      <c r="AHP21" s="63"/>
      <c r="AHQ21" s="63"/>
      <c r="AHR21" s="63"/>
      <c r="AHS21" s="63"/>
      <c r="AHT21" s="63"/>
      <c r="AHU21" s="63"/>
      <c r="AHV21" s="63"/>
      <c r="AHW21" s="63"/>
      <c r="AHX21" s="63"/>
      <c r="AHY21" s="63"/>
      <c r="AHZ21" s="63"/>
      <c r="AIA21" s="63"/>
      <c r="AIB21" s="63"/>
      <c r="AIC21" s="63"/>
      <c r="AID21" s="63"/>
      <c r="AIE21" s="63"/>
      <c r="AIF21" s="63"/>
      <c r="AIG21" s="63"/>
      <c r="AIH21" s="63"/>
      <c r="AII21" s="63"/>
      <c r="AIJ21" s="63"/>
      <c r="AIK21" s="63"/>
      <c r="AIL21" s="63"/>
      <c r="AIM21" s="63"/>
      <c r="AIN21" s="63"/>
      <c r="AIO21" s="63"/>
      <c r="AIP21" s="63"/>
      <c r="AIQ21" s="63"/>
      <c r="AIR21" s="63"/>
      <c r="AIS21" s="63"/>
      <c r="AIT21" s="63"/>
      <c r="AIU21" s="63"/>
      <c r="AIV21" s="63"/>
      <c r="AIW21" s="63"/>
      <c r="AIX21" s="63"/>
      <c r="AIY21" s="63"/>
      <c r="AIZ21" s="63"/>
      <c r="AJA21" s="63"/>
      <c r="AJB21" s="63"/>
      <c r="AJC21" s="63"/>
      <c r="AJD21" s="63"/>
      <c r="AJE21" s="63"/>
      <c r="AJF21" s="63"/>
      <c r="AJG21" s="63"/>
      <c r="AJH21" s="63"/>
      <c r="AJI21" s="63"/>
      <c r="AJJ21" s="63"/>
      <c r="AJK21" s="63"/>
      <c r="AJL21" s="63"/>
      <c r="AJM21" s="63"/>
      <c r="AJN21" s="63"/>
      <c r="AJO21" s="63"/>
      <c r="AJP21" s="63"/>
      <c r="AJQ21" s="63"/>
      <c r="AJR21" s="63"/>
      <c r="AJS21" s="63"/>
      <c r="AJT21" s="63"/>
      <c r="AJU21" s="63"/>
      <c r="AJV21" s="63"/>
      <c r="AJW21" s="63"/>
      <c r="AJX21" s="63"/>
      <c r="AJY21" s="63"/>
      <c r="AJZ21" s="63"/>
      <c r="AKA21" s="63"/>
      <c r="AKB21" s="63"/>
      <c r="AKC21" s="63"/>
      <c r="AKD21" s="63"/>
      <c r="AKE21" s="63"/>
      <c r="AKF21" s="63"/>
      <c r="AKG21" s="63"/>
      <c r="AKH21" s="63"/>
      <c r="AKI21" s="63"/>
      <c r="AKJ21" s="63"/>
      <c r="AKK21" s="63"/>
      <c r="AKL21" s="63"/>
      <c r="AKM21" s="63"/>
      <c r="AKN21" s="63"/>
      <c r="AKO21" s="63"/>
      <c r="AKP21" s="63"/>
      <c r="AKQ21" s="63"/>
      <c r="AKR21" s="63"/>
      <c r="AKS21" s="63"/>
      <c r="AKT21" s="63"/>
      <c r="AKU21" s="63"/>
      <c r="AKV21" s="63"/>
      <c r="AKW21" s="63"/>
      <c r="AKX21" s="63"/>
      <c r="AKY21" s="63"/>
      <c r="AKZ21" s="63"/>
      <c r="ALA21" s="63"/>
      <c r="ALB21" s="63"/>
      <c r="ALC21" s="63"/>
      <c r="ALD21" s="63"/>
      <c r="ALE21" s="63"/>
      <c r="ALF21" s="63"/>
      <c r="ALG21" s="63"/>
      <c r="ALH21" s="63"/>
      <c r="ALI21" s="63"/>
      <c r="ALJ21" s="63"/>
      <c r="ALK21" s="63"/>
      <c r="ALL21" s="63"/>
      <c r="ALM21" s="63"/>
      <c r="ALN21" s="63"/>
      <c r="ALO21" s="63"/>
      <c r="ALP21" s="63"/>
      <c r="ALQ21" s="63"/>
      <c r="ALR21" s="63"/>
      <c r="ALS21" s="63"/>
      <c r="ALT21" s="63"/>
      <c r="ALU21" s="63"/>
      <c r="ALV21" s="63"/>
      <c r="ALW21" s="63"/>
      <c r="ALX21" s="63"/>
      <c r="ALY21" s="63"/>
      <c r="ALZ21" s="63"/>
      <c r="AMA21" s="63"/>
      <c r="AMB21" s="63"/>
      <c r="AMC21" s="63"/>
      <c r="AMD21" s="63"/>
      <c r="AME21" s="63"/>
      <c r="AMF21" s="63"/>
      <c r="AMG21" s="63"/>
      <c r="AMH21" s="63"/>
      <c r="AMI21" s="63"/>
      <c r="AMJ21" s="63"/>
      <c r="AMK21" s="63"/>
      <c r="AML21" s="63"/>
      <c r="AMM21" s="63"/>
      <c r="AMN21" s="63"/>
      <c r="AMO21" s="63"/>
      <c r="AMP21" s="63"/>
      <c r="AMQ21" s="63"/>
      <c r="AMR21" s="63"/>
      <c r="AMS21" s="63"/>
      <c r="AMT21" s="63"/>
      <c r="AMU21" s="63"/>
      <c r="AMV21" s="63"/>
      <c r="AMW21" s="63"/>
      <c r="AMX21" s="63"/>
      <c r="AMY21" s="63"/>
      <c r="AMZ21" s="63"/>
      <c r="ANA21" s="63"/>
      <c r="ANB21" s="63"/>
      <c r="ANC21" s="63"/>
      <c r="AND21" s="63"/>
      <c r="ANE21" s="63"/>
      <c r="ANF21" s="63"/>
      <c r="ANG21" s="63"/>
      <c r="ANH21" s="63"/>
      <c r="ANI21" s="63"/>
      <c r="ANJ21" s="63"/>
      <c r="ANK21" s="63"/>
      <c r="ANL21" s="63"/>
      <c r="ANM21" s="63"/>
      <c r="ANN21" s="63"/>
      <c r="ANO21" s="63"/>
      <c r="ANP21" s="63"/>
      <c r="ANQ21" s="63"/>
      <c r="ANR21" s="63"/>
      <c r="ANS21" s="63"/>
      <c r="ANT21" s="63"/>
      <c r="ANU21" s="63"/>
      <c r="ANV21" s="63"/>
      <c r="ANW21" s="63"/>
      <c r="ANX21" s="63"/>
      <c r="ANY21" s="63"/>
      <c r="ANZ21" s="63"/>
      <c r="AOA21" s="63"/>
      <c r="AOB21" s="63"/>
      <c r="AOC21" s="63"/>
      <c r="AOD21" s="63"/>
      <c r="AOE21" s="63"/>
      <c r="AOF21" s="63"/>
      <c r="AOG21" s="63"/>
      <c r="AOH21" s="63"/>
      <c r="AOI21" s="63"/>
      <c r="AOJ21" s="63"/>
      <c r="AOK21" s="63"/>
      <c r="AOL21" s="63"/>
      <c r="AOM21" s="63"/>
      <c r="AON21" s="63"/>
      <c r="AOO21" s="63"/>
      <c r="AOP21" s="63"/>
      <c r="AOQ21" s="63"/>
      <c r="AOR21" s="63"/>
      <c r="AOS21" s="63"/>
      <c r="AOT21" s="63"/>
      <c r="AOU21" s="63"/>
      <c r="AOV21" s="63"/>
      <c r="AOW21" s="63"/>
      <c r="AOX21" s="63"/>
      <c r="AOY21" s="63"/>
      <c r="AOZ21" s="63"/>
      <c r="APA21" s="63"/>
      <c r="APB21" s="63"/>
      <c r="APC21" s="63"/>
      <c r="APD21" s="63"/>
      <c r="APE21" s="63"/>
      <c r="APF21" s="63"/>
      <c r="APG21" s="63"/>
      <c r="APH21" s="63"/>
      <c r="API21" s="63"/>
      <c r="APJ21" s="63"/>
      <c r="APK21" s="63"/>
      <c r="APL21" s="63"/>
      <c r="APM21" s="63"/>
      <c r="APN21" s="63"/>
      <c r="APO21" s="63"/>
      <c r="APP21" s="63"/>
      <c r="APQ21" s="63"/>
      <c r="APR21" s="63"/>
      <c r="APS21" s="63"/>
      <c r="APT21" s="63"/>
      <c r="APU21" s="63"/>
      <c r="APV21" s="63"/>
      <c r="APW21" s="63"/>
      <c r="APX21" s="63"/>
      <c r="APY21" s="63"/>
      <c r="APZ21" s="63"/>
      <c r="AQA21" s="63"/>
      <c r="AQB21" s="63"/>
      <c r="AQC21" s="63"/>
      <c r="AQD21" s="63"/>
      <c r="AQE21" s="63"/>
      <c r="AQF21" s="63"/>
      <c r="AQG21" s="63"/>
      <c r="AQH21" s="63"/>
      <c r="AQI21" s="63"/>
      <c r="AQJ21" s="63"/>
      <c r="AQK21" s="63"/>
      <c r="AQL21" s="63"/>
      <c r="AQM21" s="63"/>
      <c r="AQN21" s="63"/>
      <c r="AQO21" s="63"/>
      <c r="AQP21" s="63"/>
      <c r="AQQ21" s="63"/>
      <c r="AQR21" s="63"/>
      <c r="AQS21" s="63"/>
      <c r="AQT21" s="63"/>
      <c r="AQU21" s="63"/>
      <c r="AQV21" s="63"/>
      <c r="AQW21" s="63"/>
      <c r="AQX21" s="63"/>
      <c r="AQY21" s="63"/>
      <c r="AQZ21" s="63"/>
      <c r="ARA21" s="63"/>
      <c r="ARB21" s="63"/>
      <c r="ARC21" s="63"/>
      <c r="ARD21" s="63"/>
      <c r="ARE21" s="63"/>
      <c r="ARF21" s="63"/>
      <c r="ARG21" s="63"/>
      <c r="ARH21" s="63"/>
      <c r="ARI21" s="63"/>
      <c r="ARJ21" s="63"/>
      <c r="ARK21" s="63"/>
      <c r="ARL21" s="63"/>
      <c r="ARM21" s="63"/>
      <c r="ARN21" s="63"/>
      <c r="ARO21" s="63"/>
      <c r="ARP21" s="63"/>
      <c r="ARQ21" s="63"/>
      <c r="ARR21" s="63"/>
      <c r="ARS21" s="63"/>
      <c r="ART21" s="63"/>
      <c r="ARU21" s="63"/>
      <c r="ARV21" s="63"/>
      <c r="ARW21" s="63"/>
      <c r="ARX21" s="63"/>
      <c r="ARY21" s="63"/>
      <c r="ARZ21" s="63"/>
      <c r="ASA21" s="63"/>
      <c r="ASB21" s="63"/>
      <c r="ASC21" s="63"/>
      <c r="ASD21" s="63"/>
      <c r="ASE21" s="63"/>
      <c r="ASF21" s="63"/>
      <c r="ASG21" s="63"/>
      <c r="ASH21" s="63"/>
      <c r="ASI21" s="63"/>
      <c r="ASJ21" s="63"/>
      <c r="ASK21" s="63"/>
      <c r="ASL21" s="63"/>
      <c r="ASM21" s="63"/>
      <c r="ASN21" s="63"/>
      <c r="ASO21" s="63"/>
      <c r="ASP21" s="63"/>
      <c r="ASQ21" s="63"/>
      <c r="ASR21" s="63"/>
      <c r="ASS21" s="63"/>
      <c r="AST21" s="63"/>
      <c r="ASU21" s="63"/>
      <c r="ASV21" s="63"/>
      <c r="ASW21" s="63"/>
      <c r="ASX21" s="63"/>
      <c r="ASY21" s="63"/>
      <c r="ASZ21" s="63"/>
      <c r="ATA21" s="63"/>
      <c r="ATB21" s="63"/>
      <c r="ATC21" s="63"/>
      <c r="ATD21" s="63"/>
      <c r="ATE21" s="63"/>
      <c r="ATF21" s="63"/>
      <c r="ATG21" s="63"/>
      <c r="ATH21" s="63"/>
      <c r="ATI21" s="63"/>
      <c r="ATJ21" s="63"/>
      <c r="ATK21" s="63"/>
      <c r="ATL21" s="63"/>
      <c r="ATM21" s="63"/>
      <c r="ATN21" s="63"/>
      <c r="ATO21" s="63"/>
      <c r="ATP21" s="63"/>
      <c r="ATQ21" s="63"/>
      <c r="ATR21" s="63"/>
      <c r="ATS21" s="63"/>
      <c r="ATT21" s="63"/>
      <c r="ATU21" s="63"/>
      <c r="ATV21" s="63"/>
      <c r="ATW21" s="63"/>
      <c r="ATX21" s="63"/>
      <c r="ATY21" s="63"/>
      <c r="ATZ21" s="63"/>
      <c r="AUA21" s="63"/>
      <c r="AUB21" s="63"/>
      <c r="AUC21" s="63"/>
      <c r="AUD21" s="63"/>
      <c r="AUE21" s="63"/>
      <c r="AUF21" s="63"/>
      <c r="AUG21" s="63"/>
      <c r="AUH21" s="63"/>
      <c r="AUI21" s="63"/>
      <c r="AUJ21" s="63"/>
      <c r="AUK21" s="63"/>
      <c r="AUL21" s="63"/>
      <c r="AUM21" s="63"/>
      <c r="AUN21" s="63"/>
      <c r="AUO21" s="63"/>
      <c r="AUP21" s="63"/>
      <c r="AUQ21" s="63"/>
      <c r="AUR21" s="63"/>
      <c r="AUS21" s="63"/>
      <c r="AUT21" s="63"/>
      <c r="AUU21" s="63"/>
      <c r="AUV21" s="63"/>
      <c r="AUW21" s="63"/>
      <c r="AUX21" s="63"/>
      <c r="AUY21" s="63"/>
      <c r="AUZ21" s="63"/>
      <c r="AVA21" s="63"/>
      <c r="AVB21" s="63"/>
      <c r="AVC21" s="63"/>
      <c r="AVD21" s="63"/>
      <c r="AVE21" s="63"/>
      <c r="AVF21" s="63"/>
      <c r="AVG21" s="63"/>
      <c r="AVH21" s="63"/>
      <c r="AVI21" s="63"/>
      <c r="AVJ21" s="63"/>
      <c r="AVK21" s="63"/>
      <c r="AVL21" s="63"/>
      <c r="AVM21" s="63"/>
      <c r="AVN21" s="63"/>
      <c r="AVO21" s="63"/>
      <c r="AVP21" s="63"/>
      <c r="AVQ21" s="63"/>
      <c r="AVR21" s="63"/>
      <c r="AVS21" s="63"/>
      <c r="AVT21" s="63"/>
      <c r="AVU21" s="63"/>
      <c r="AVV21" s="63"/>
      <c r="AVW21" s="63"/>
      <c r="AVX21" s="63"/>
      <c r="AVY21" s="63"/>
      <c r="AVZ21" s="63"/>
      <c r="AWA21" s="63"/>
      <c r="AWB21" s="63"/>
      <c r="AWC21" s="63"/>
      <c r="AWD21" s="63"/>
      <c r="AWE21" s="63"/>
      <c r="AWF21" s="63"/>
      <c r="AWG21" s="63"/>
      <c r="AWH21" s="63"/>
      <c r="AWI21" s="63"/>
      <c r="AWJ21" s="63"/>
      <c r="AWK21" s="63"/>
      <c r="AWL21" s="63"/>
      <c r="AWM21" s="63"/>
      <c r="AWN21" s="63"/>
      <c r="AWO21" s="63"/>
      <c r="AWP21" s="63"/>
      <c r="AWQ21" s="63"/>
      <c r="AWR21" s="63"/>
      <c r="AWS21" s="63"/>
      <c r="AWT21" s="63"/>
      <c r="AWU21" s="63"/>
      <c r="AWV21" s="63"/>
      <c r="AWW21" s="63"/>
      <c r="AWX21" s="63"/>
      <c r="AWY21" s="63"/>
      <c r="AWZ21" s="63"/>
      <c r="AXA21" s="63"/>
      <c r="AXB21" s="63"/>
      <c r="AXC21" s="63"/>
      <c r="AXD21" s="63"/>
      <c r="AXE21" s="63"/>
      <c r="AXF21" s="63"/>
      <c r="AXG21" s="63"/>
      <c r="AXH21" s="63"/>
      <c r="AXI21" s="63"/>
      <c r="AXJ21" s="63"/>
      <c r="AXK21" s="63"/>
      <c r="AXL21" s="63"/>
      <c r="AXM21" s="63"/>
      <c r="AXN21" s="63"/>
      <c r="AXO21" s="63"/>
      <c r="AXP21" s="63"/>
      <c r="AXQ21" s="63"/>
      <c r="AXR21" s="63"/>
      <c r="AXS21" s="63"/>
      <c r="AXT21" s="63"/>
      <c r="AXU21" s="63"/>
      <c r="AXV21" s="63"/>
      <c r="AXW21" s="63"/>
      <c r="AXX21" s="63"/>
      <c r="AXY21" s="63"/>
      <c r="AXZ21" s="63"/>
      <c r="AYA21" s="63"/>
      <c r="AYB21" s="63"/>
      <c r="AYC21" s="63"/>
      <c r="AYD21" s="63"/>
      <c r="AYE21" s="63"/>
      <c r="AYF21" s="63"/>
      <c r="AYG21" s="63"/>
      <c r="AYH21" s="63"/>
      <c r="AYI21" s="63"/>
      <c r="AYJ21" s="63"/>
      <c r="AYK21" s="63"/>
      <c r="AYL21" s="63"/>
      <c r="AYM21" s="63"/>
      <c r="AYN21" s="63"/>
      <c r="AYO21" s="63"/>
      <c r="AYP21" s="63"/>
      <c r="AYQ21" s="63"/>
      <c r="AYR21" s="63"/>
      <c r="AYS21" s="63"/>
      <c r="AYT21" s="63"/>
      <c r="AYU21" s="63"/>
      <c r="AYV21" s="63"/>
      <c r="AYW21" s="63"/>
      <c r="AYX21" s="63"/>
      <c r="AYY21" s="63"/>
      <c r="AYZ21" s="63"/>
      <c r="AZA21" s="63"/>
      <c r="AZB21" s="63"/>
      <c r="AZC21" s="63"/>
      <c r="AZD21" s="63"/>
      <c r="AZE21" s="63"/>
      <c r="AZF21" s="63"/>
      <c r="AZG21" s="63"/>
      <c r="AZH21" s="63"/>
      <c r="AZI21" s="63"/>
      <c r="AZJ21" s="63"/>
      <c r="AZK21" s="63"/>
      <c r="AZL21" s="63"/>
      <c r="AZM21" s="63"/>
      <c r="AZN21" s="63"/>
      <c r="AZO21" s="63"/>
      <c r="AZP21" s="63"/>
      <c r="AZQ21" s="63"/>
      <c r="AZR21" s="63"/>
      <c r="AZS21" s="63"/>
      <c r="AZT21" s="63"/>
      <c r="AZU21" s="63"/>
      <c r="AZV21" s="63"/>
      <c r="AZW21" s="63"/>
      <c r="AZX21" s="63"/>
      <c r="AZY21" s="63"/>
      <c r="AZZ21" s="63"/>
      <c r="BAA21" s="63"/>
      <c r="BAB21" s="63"/>
      <c r="BAC21" s="63"/>
      <c r="BAD21" s="63"/>
      <c r="BAE21" s="63"/>
      <c r="BAF21" s="63"/>
      <c r="BAG21" s="63"/>
      <c r="BAH21" s="63"/>
      <c r="BAI21" s="63"/>
      <c r="BAJ21" s="63"/>
      <c r="BAK21" s="63"/>
      <c r="BAL21" s="63"/>
      <c r="BAM21" s="63"/>
      <c r="BAN21" s="63"/>
      <c r="BAO21" s="63"/>
      <c r="BAP21" s="63"/>
      <c r="BAQ21" s="63"/>
      <c r="BAR21" s="63"/>
      <c r="BAS21" s="63"/>
      <c r="BAT21" s="63"/>
      <c r="BAU21" s="63"/>
      <c r="BAV21" s="63"/>
      <c r="BAW21" s="63"/>
      <c r="BAX21" s="63"/>
      <c r="BAY21" s="63"/>
      <c r="BAZ21" s="63"/>
      <c r="BBA21" s="63"/>
      <c r="BBB21" s="63"/>
      <c r="BBC21" s="63"/>
      <c r="BBD21" s="63"/>
      <c r="BBE21" s="63"/>
      <c r="BBF21" s="63"/>
      <c r="BBG21" s="63"/>
      <c r="BBH21" s="63"/>
      <c r="BBI21" s="63"/>
      <c r="BBJ21" s="63"/>
      <c r="BBK21" s="63"/>
      <c r="BBL21" s="63"/>
      <c r="BBM21" s="63"/>
      <c r="BBN21" s="63"/>
      <c r="BBO21" s="63"/>
      <c r="BBP21" s="63"/>
      <c r="BBQ21" s="63"/>
      <c r="BBR21" s="63"/>
      <c r="BBS21" s="63"/>
      <c r="BBT21" s="63"/>
      <c r="BBU21" s="63"/>
      <c r="BBV21" s="63"/>
      <c r="BBW21" s="63"/>
      <c r="BBX21" s="63"/>
      <c r="BBY21" s="63"/>
      <c r="BBZ21" s="63"/>
      <c r="BCA21" s="63"/>
      <c r="BCB21" s="63"/>
      <c r="BCC21" s="63"/>
      <c r="BCD21" s="63"/>
      <c r="BCE21" s="63"/>
      <c r="BCF21" s="63"/>
      <c r="BCG21" s="63"/>
      <c r="BCH21" s="63"/>
      <c r="BCI21" s="63"/>
      <c r="BCJ21" s="63"/>
      <c r="BCK21" s="63"/>
      <c r="BCL21" s="63"/>
      <c r="BCM21" s="63"/>
      <c r="BCN21" s="63"/>
      <c r="BCO21" s="63"/>
      <c r="BCP21" s="63"/>
      <c r="BCQ21" s="63"/>
      <c r="BCR21" s="63"/>
      <c r="BCS21" s="63"/>
      <c r="BCT21" s="63"/>
      <c r="BCU21" s="63"/>
      <c r="BCV21" s="63"/>
      <c r="BCW21" s="63"/>
      <c r="BCX21" s="63"/>
      <c r="BCY21" s="63"/>
      <c r="BCZ21" s="63"/>
      <c r="BDA21" s="63"/>
      <c r="BDB21" s="63"/>
      <c r="BDC21" s="63"/>
      <c r="BDD21" s="63"/>
      <c r="BDE21" s="63"/>
      <c r="BDF21" s="63"/>
      <c r="BDG21" s="63"/>
      <c r="BDH21" s="63"/>
      <c r="BDI21" s="63"/>
      <c r="BDJ21" s="63"/>
      <c r="BDK21" s="63"/>
      <c r="BDL21" s="63"/>
      <c r="BDM21" s="63"/>
      <c r="BDN21" s="63"/>
      <c r="BDO21" s="63"/>
      <c r="BDP21" s="63"/>
      <c r="BDQ21" s="63"/>
      <c r="BDR21" s="63"/>
      <c r="BDS21" s="63"/>
      <c r="BDT21" s="63"/>
      <c r="BDU21" s="63"/>
      <c r="BDV21" s="63"/>
      <c r="BDW21" s="63"/>
      <c r="BDX21" s="63"/>
      <c r="BDY21" s="63"/>
      <c r="BDZ21" s="63"/>
      <c r="BEA21" s="63"/>
      <c r="BEB21" s="63"/>
      <c r="BEC21" s="63"/>
      <c r="BED21" s="63"/>
      <c r="BEE21" s="63"/>
      <c r="BEF21" s="63"/>
      <c r="BEG21" s="63"/>
      <c r="BEH21" s="63"/>
      <c r="BEI21" s="63"/>
      <c r="BEJ21" s="63"/>
      <c r="BEK21" s="63"/>
      <c r="BEL21" s="63"/>
      <c r="BEM21" s="63"/>
      <c r="BEN21" s="63"/>
      <c r="BEO21" s="63"/>
      <c r="BEP21" s="63"/>
      <c r="BEQ21" s="63"/>
      <c r="BER21" s="63"/>
      <c r="BES21" s="63"/>
      <c r="BET21" s="63"/>
      <c r="BEU21" s="63"/>
      <c r="BEV21" s="63"/>
      <c r="BEW21" s="63"/>
      <c r="BEX21" s="63"/>
      <c r="BEY21" s="63"/>
      <c r="BEZ21" s="63"/>
      <c r="BFA21" s="63"/>
      <c r="BFB21" s="63"/>
      <c r="BFC21" s="63"/>
      <c r="BFD21" s="63"/>
      <c r="BFE21" s="63"/>
      <c r="BFF21" s="63"/>
      <c r="BFG21" s="63"/>
      <c r="BFH21" s="63"/>
      <c r="BFI21" s="63"/>
      <c r="BFJ21" s="63"/>
      <c r="BFK21" s="63"/>
      <c r="BFL21" s="63"/>
      <c r="BFM21" s="63"/>
      <c r="BFN21" s="63"/>
      <c r="BFO21" s="63"/>
      <c r="BFP21" s="63"/>
      <c r="BFQ21" s="63"/>
      <c r="BFR21" s="63"/>
      <c r="BFS21" s="63"/>
      <c r="BFT21" s="63"/>
      <c r="BFU21" s="63"/>
      <c r="BFV21" s="63"/>
      <c r="BFW21" s="63"/>
      <c r="BFX21" s="63"/>
      <c r="BFY21" s="63"/>
      <c r="BFZ21" s="63"/>
      <c r="BGA21" s="63"/>
      <c r="BGB21" s="63"/>
      <c r="BGC21" s="63"/>
      <c r="BGD21" s="63"/>
      <c r="BGE21" s="63"/>
      <c r="BGF21" s="63"/>
      <c r="BGG21" s="63"/>
      <c r="BGH21" s="63"/>
      <c r="BGI21" s="63"/>
      <c r="BGJ21" s="63"/>
      <c r="BGK21" s="63"/>
      <c r="BGL21" s="63"/>
      <c r="BGM21" s="63"/>
      <c r="BGN21" s="63"/>
      <c r="BGO21" s="63"/>
      <c r="BGP21" s="63"/>
      <c r="BGQ21" s="63"/>
      <c r="BGR21" s="63"/>
      <c r="BGS21" s="63"/>
      <c r="BGT21" s="63"/>
      <c r="BGU21" s="63"/>
      <c r="BGV21" s="63"/>
      <c r="BGW21" s="63"/>
      <c r="BGX21" s="63"/>
      <c r="BGY21" s="63"/>
      <c r="BGZ21" s="63"/>
      <c r="BHA21" s="63"/>
      <c r="BHB21" s="63"/>
      <c r="BHC21" s="63"/>
      <c r="BHD21" s="63"/>
      <c r="BHE21" s="63"/>
      <c r="BHF21" s="63"/>
      <c r="BHG21" s="63"/>
      <c r="BHH21" s="63"/>
      <c r="BHI21" s="63"/>
      <c r="BHJ21" s="63"/>
      <c r="BHK21" s="63"/>
      <c r="BHL21" s="63"/>
      <c r="BHM21" s="63"/>
      <c r="BHN21" s="63"/>
      <c r="BHO21" s="63"/>
      <c r="BHP21" s="63"/>
      <c r="BHQ21" s="63"/>
      <c r="BHR21" s="63"/>
      <c r="BHS21" s="63"/>
      <c r="BHT21" s="63"/>
      <c r="BHU21" s="63"/>
      <c r="BHV21" s="63"/>
      <c r="BHW21" s="63"/>
      <c r="BHX21" s="63"/>
      <c r="BHY21" s="63"/>
      <c r="BHZ21" s="63"/>
      <c r="BIA21" s="63"/>
      <c r="BIB21" s="63"/>
      <c r="BIC21" s="63"/>
      <c r="BID21" s="63"/>
      <c r="BIE21" s="63"/>
      <c r="BIF21" s="63"/>
      <c r="BIG21" s="63"/>
      <c r="BIH21" s="63"/>
      <c r="BII21" s="63"/>
      <c r="BIJ21" s="63"/>
      <c r="BIK21" s="63"/>
      <c r="BIL21" s="63"/>
      <c r="BIM21" s="63"/>
      <c r="BIN21" s="63"/>
      <c r="BIO21" s="63"/>
      <c r="BIP21" s="63"/>
      <c r="BIQ21" s="63"/>
      <c r="BIR21" s="63"/>
      <c r="BIS21" s="63"/>
      <c r="BIT21" s="63"/>
      <c r="BIU21" s="63"/>
      <c r="BIV21" s="63"/>
      <c r="BIW21" s="63"/>
      <c r="BIX21" s="63"/>
      <c r="BIY21" s="63"/>
      <c r="BIZ21" s="63"/>
      <c r="BJA21" s="63"/>
      <c r="BJB21" s="63"/>
      <c r="BJC21" s="63"/>
      <c r="BJD21" s="63"/>
      <c r="BJE21" s="63"/>
      <c r="BJF21" s="63"/>
      <c r="BJG21" s="63"/>
      <c r="BJH21" s="63"/>
      <c r="BJI21" s="63"/>
      <c r="BJJ21" s="63"/>
      <c r="BJK21" s="63"/>
      <c r="BJL21" s="63"/>
      <c r="BJM21" s="63"/>
      <c r="BJN21" s="63"/>
      <c r="BJO21" s="63"/>
      <c r="BJP21" s="63"/>
      <c r="BJQ21" s="63"/>
      <c r="BJR21" s="63"/>
      <c r="BJS21" s="63"/>
      <c r="BJT21" s="63"/>
      <c r="BJU21" s="63"/>
      <c r="BJV21" s="63"/>
      <c r="BJW21" s="63"/>
      <c r="BJX21" s="63"/>
      <c r="BJY21" s="63"/>
      <c r="BJZ21" s="63"/>
      <c r="BKA21" s="63"/>
      <c r="BKB21" s="63"/>
      <c r="BKC21" s="63"/>
      <c r="BKD21" s="63"/>
      <c r="BKE21" s="63"/>
      <c r="BKF21" s="63"/>
      <c r="BKG21" s="63"/>
      <c r="BKH21" s="63"/>
      <c r="BKI21" s="63"/>
      <c r="BKJ21" s="63"/>
      <c r="BKK21" s="63"/>
      <c r="BKL21" s="63"/>
      <c r="BKM21" s="63"/>
      <c r="BKN21" s="63"/>
      <c r="BKO21" s="63"/>
      <c r="BKP21" s="63"/>
      <c r="BKQ21" s="63"/>
      <c r="BKR21" s="63"/>
      <c r="BKS21" s="63"/>
      <c r="BKT21" s="63"/>
      <c r="BKU21" s="63"/>
      <c r="BKV21" s="63"/>
      <c r="BKW21" s="63"/>
      <c r="BKX21" s="63"/>
      <c r="BKY21" s="63"/>
      <c r="BKZ21" s="63"/>
      <c r="BLA21" s="63"/>
      <c r="BLB21" s="63"/>
      <c r="BLC21" s="63"/>
      <c r="BLD21" s="63"/>
      <c r="BLE21" s="63"/>
      <c r="BLF21" s="63"/>
      <c r="BLG21" s="63"/>
      <c r="BLH21" s="63"/>
      <c r="BLI21" s="63"/>
      <c r="BLJ21" s="63"/>
      <c r="BLK21" s="63"/>
      <c r="BLL21" s="63"/>
      <c r="BLM21" s="63"/>
      <c r="BLN21" s="63"/>
      <c r="BLO21" s="63"/>
      <c r="BLP21" s="63"/>
      <c r="BLQ21" s="63"/>
      <c r="BLR21" s="63"/>
      <c r="BLS21" s="63"/>
      <c r="BLT21" s="63"/>
      <c r="BLU21" s="63"/>
      <c r="BLV21" s="63"/>
      <c r="BLW21" s="63"/>
      <c r="BLX21" s="63"/>
      <c r="BLY21" s="63"/>
      <c r="BLZ21" s="63"/>
      <c r="BMA21" s="63"/>
      <c r="BMB21" s="63"/>
      <c r="BMC21" s="63"/>
      <c r="BMD21" s="63"/>
      <c r="BME21" s="63"/>
      <c r="BMF21" s="63"/>
      <c r="BMG21" s="63"/>
      <c r="BMH21" s="63"/>
      <c r="BMI21" s="63"/>
      <c r="BMJ21" s="63"/>
      <c r="BMK21" s="63"/>
      <c r="BML21" s="63"/>
      <c r="BMM21" s="63"/>
      <c r="BMN21" s="63"/>
      <c r="BMO21" s="63"/>
      <c r="BMP21" s="63"/>
      <c r="BMQ21" s="63"/>
      <c r="BMR21" s="63"/>
      <c r="BMS21" s="63"/>
      <c r="BMT21" s="63"/>
      <c r="BMU21" s="63"/>
      <c r="BMV21" s="63"/>
      <c r="BMW21" s="63"/>
      <c r="BMX21" s="63"/>
      <c r="BMY21" s="63"/>
      <c r="BMZ21" s="63"/>
      <c r="BNA21" s="63"/>
      <c r="BNB21" s="63"/>
      <c r="BNC21" s="63"/>
      <c r="BND21" s="63"/>
      <c r="BNE21" s="63"/>
      <c r="BNF21" s="63"/>
      <c r="BNG21" s="63"/>
      <c r="BNH21" s="63"/>
      <c r="BNI21" s="63"/>
      <c r="BNJ21" s="63"/>
      <c r="BNK21" s="63"/>
      <c r="BNL21" s="63"/>
      <c r="BNM21" s="63"/>
      <c r="BNN21" s="63"/>
      <c r="BNO21" s="63"/>
      <c r="BNP21" s="63"/>
      <c r="BNQ21" s="63"/>
      <c r="BNR21" s="63"/>
      <c r="BNS21" s="63"/>
      <c r="BNT21" s="63"/>
      <c r="BNU21" s="63"/>
      <c r="BNV21" s="63"/>
      <c r="BNW21" s="63"/>
      <c r="BNX21" s="63"/>
      <c r="BNY21" s="63"/>
      <c r="BNZ21" s="63"/>
      <c r="BOA21" s="63"/>
      <c r="BOB21" s="63"/>
      <c r="BOC21" s="63"/>
      <c r="BOD21" s="63"/>
      <c r="BOE21" s="63"/>
      <c r="BOF21" s="63"/>
      <c r="BOG21" s="63"/>
      <c r="BOH21" s="63"/>
      <c r="BOI21" s="63"/>
      <c r="BOJ21" s="63"/>
      <c r="BOK21" s="63"/>
      <c r="BOL21" s="63"/>
      <c r="BOM21" s="63"/>
      <c r="BON21" s="63"/>
      <c r="BOO21" s="63"/>
      <c r="BOP21" s="63"/>
      <c r="BOQ21" s="63"/>
      <c r="BOR21" s="63"/>
      <c r="BOS21" s="63"/>
      <c r="BOT21" s="63"/>
      <c r="BOU21" s="63"/>
      <c r="BOV21" s="63"/>
      <c r="BOW21" s="63"/>
      <c r="BOX21" s="63"/>
      <c r="BOY21" s="63"/>
      <c r="BOZ21" s="63"/>
      <c r="BPA21" s="63"/>
      <c r="BPB21" s="63"/>
      <c r="BPC21" s="63"/>
      <c r="BPD21" s="63"/>
      <c r="BPE21" s="63"/>
      <c r="BPF21" s="63"/>
      <c r="BPG21" s="63"/>
      <c r="BPH21" s="63"/>
      <c r="BPI21" s="63"/>
      <c r="BPJ21" s="63"/>
      <c r="BPK21" s="63"/>
      <c r="BPL21" s="63"/>
      <c r="BPM21" s="63"/>
      <c r="BPN21" s="63"/>
      <c r="BPO21" s="63"/>
      <c r="BPP21" s="63"/>
      <c r="BPQ21" s="63"/>
      <c r="BPR21" s="63"/>
      <c r="BPS21" s="63"/>
      <c r="BPT21" s="63"/>
      <c r="BPU21" s="63"/>
      <c r="BPV21" s="63"/>
      <c r="BPW21" s="63"/>
      <c r="BPX21" s="63"/>
      <c r="BPY21" s="63"/>
      <c r="BPZ21" s="63"/>
      <c r="BQA21" s="63"/>
      <c r="BQB21" s="63"/>
      <c r="BQC21" s="63"/>
      <c r="BQD21" s="63"/>
      <c r="BQE21" s="63"/>
      <c r="BQF21" s="63"/>
      <c r="BQG21" s="63"/>
      <c r="BQH21" s="63"/>
      <c r="BQI21" s="63"/>
      <c r="BQJ21" s="63"/>
      <c r="BQK21" s="63"/>
      <c r="BQL21" s="63"/>
      <c r="BQM21" s="63"/>
      <c r="BQN21" s="63"/>
      <c r="BQO21" s="63"/>
      <c r="BQP21" s="63"/>
      <c r="BQQ21" s="63"/>
      <c r="BQR21" s="63"/>
      <c r="BQS21" s="63"/>
      <c r="BQT21" s="63"/>
      <c r="BQU21" s="63"/>
      <c r="BQV21" s="63"/>
      <c r="BQW21" s="63"/>
      <c r="BQX21" s="63"/>
      <c r="BQY21" s="63"/>
      <c r="BQZ21" s="63"/>
      <c r="BRA21" s="63"/>
      <c r="BRB21" s="63"/>
      <c r="BRC21" s="63"/>
      <c r="BRD21" s="63"/>
      <c r="BRE21" s="63"/>
      <c r="BRF21" s="63"/>
      <c r="BRG21" s="63"/>
      <c r="BRH21" s="63"/>
      <c r="BRI21" s="63"/>
      <c r="BRJ21" s="63"/>
      <c r="BRK21" s="63"/>
      <c r="BRL21" s="63"/>
      <c r="BRM21" s="63"/>
      <c r="BRN21" s="63"/>
      <c r="BRO21" s="63"/>
      <c r="BRP21" s="63"/>
      <c r="BRQ21" s="63"/>
      <c r="BRR21" s="63"/>
      <c r="BRS21" s="63"/>
      <c r="BRT21" s="63"/>
      <c r="BRU21" s="63"/>
      <c r="BRV21" s="63"/>
      <c r="BRW21" s="63"/>
      <c r="BRX21" s="63"/>
      <c r="BRY21" s="63"/>
      <c r="BRZ21" s="63"/>
      <c r="BSA21" s="63"/>
      <c r="BSB21" s="63"/>
      <c r="BSC21" s="63"/>
      <c r="BSD21" s="63"/>
      <c r="BSE21" s="63"/>
      <c r="BSF21" s="63"/>
      <c r="BSG21" s="63"/>
      <c r="BSH21" s="63"/>
      <c r="BSI21" s="63"/>
      <c r="BSJ21" s="63"/>
      <c r="BSK21" s="63"/>
      <c r="BSL21" s="63"/>
      <c r="BSM21" s="63"/>
      <c r="BSN21" s="63"/>
      <c r="BSO21" s="63"/>
      <c r="BSP21" s="63"/>
      <c r="BSQ21" s="63"/>
      <c r="BSR21" s="63"/>
      <c r="BSS21" s="63"/>
      <c r="BST21" s="63"/>
      <c r="BSU21" s="63"/>
      <c r="BSV21" s="63"/>
      <c r="BSW21" s="63"/>
      <c r="BSX21" s="63"/>
      <c r="BSY21" s="63"/>
      <c r="BSZ21" s="63"/>
      <c r="BTA21" s="63"/>
      <c r="BTB21" s="63"/>
      <c r="BTC21" s="63"/>
      <c r="BTD21" s="63"/>
      <c r="BTE21" s="63"/>
      <c r="BTF21" s="63"/>
      <c r="BTG21" s="63"/>
      <c r="BTH21" s="63"/>
      <c r="BTI21" s="63"/>
      <c r="BTJ21" s="63"/>
      <c r="BTK21" s="63"/>
      <c r="BTL21" s="63"/>
      <c r="BTM21" s="63"/>
      <c r="BTN21" s="63"/>
      <c r="BTO21" s="63"/>
      <c r="BTP21" s="63"/>
      <c r="BTQ21" s="63"/>
      <c r="BTR21" s="63"/>
      <c r="BTS21" s="63"/>
      <c r="BTT21" s="63"/>
      <c r="BTU21" s="63"/>
      <c r="BTV21" s="63"/>
      <c r="BTW21" s="63"/>
      <c r="BTX21" s="63"/>
      <c r="BTY21" s="63"/>
      <c r="BTZ21" s="63"/>
      <c r="BUA21" s="63"/>
      <c r="BUB21" s="63"/>
      <c r="BUC21" s="63"/>
      <c r="BUD21" s="63"/>
      <c r="BUE21" s="63"/>
      <c r="BUF21" s="63"/>
      <c r="BUG21" s="63"/>
      <c r="BUH21" s="63"/>
      <c r="BUI21" s="63"/>
      <c r="BUJ21" s="63"/>
      <c r="BUK21" s="63"/>
      <c r="BUL21" s="63"/>
      <c r="BUM21" s="63"/>
      <c r="BUN21" s="63"/>
      <c r="BUO21" s="63"/>
      <c r="BUP21" s="63"/>
      <c r="BUQ21" s="63"/>
      <c r="BUR21" s="63"/>
      <c r="BUS21" s="63"/>
      <c r="BUT21" s="63"/>
      <c r="BUU21" s="63"/>
      <c r="BUV21" s="63"/>
      <c r="BUW21" s="63"/>
      <c r="BUX21" s="63"/>
      <c r="BUY21" s="63"/>
      <c r="BUZ21" s="63"/>
      <c r="BVA21" s="63"/>
      <c r="BVB21" s="63"/>
      <c r="BVC21" s="63"/>
      <c r="BVD21" s="63"/>
      <c r="BVE21" s="63"/>
      <c r="BVF21" s="63"/>
      <c r="BVG21" s="63"/>
      <c r="BVH21" s="63"/>
      <c r="BVI21" s="63"/>
      <c r="BVJ21" s="63"/>
      <c r="BVK21" s="63"/>
      <c r="BVL21" s="63"/>
      <c r="BVM21" s="63"/>
      <c r="BVN21" s="63"/>
      <c r="BVO21" s="63"/>
      <c r="BVP21" s="63"/>
      <c r="BVQ21" s="63"/>
      <c r="BVR21" s="63"/>
      <c r="BVS21" s="63"/>
      <c r="BVT21" s="63"/>
      <c r="BVU21" s="63"/>
      <c r="BVV21" s="63"/>
      <c r="BVW21" s="63"/>
      <c r="BVX21" s="63"/>
      <c r="BVY21" s="63"/>
      <c r="BVZ21" s="63"/>
      <c r="BWA21" s="63"/>
      <c r="BWB21" s="63"/>
      <c r="BWC21" s="63"/>
      <c r="BWD21" s="63"/>
      <c r="BWE21" s="63"/>
      <c r="BWF21" s="63"/>
      <c r="BWG21" s="63"/>
      <c r="BWH21" s="63"/>
      <c r="BWI21" s="63"/>
      <c r="BWJ21" s="63"/>
      <c r="BWK21" s="63"/>
      <c r="BWL21" s="63"/>
      <c r="BWM21" s="63"/>
      <c r="BWN21" s="63"/>
      <c r="BWO21" s="63"/>
      <c r="BWP21" s="63"/>
      <c r="BWQ21" s="63"/>
      <c r="BWR21" s="63"/>
      <c r="BWS21" s="63"/>
      <c r="BWT21" s="63"/>
      <c r="BWU21" s="63"/>
      <c r="BWV21" s="63"/>
      <c r="BWW21" s="63"/>
      <c r="BWX21" s="63"/>
      <c r="BWY21" s="63"/>
      <c r="BWZ21" s="63"/>
      <c r="BXA21" s="63"/>
      <c r="BXB21" s="63"/>
      <c r="BXC21" s="63"/>
      <c r="BXD21" s="63"/>
      <c r="BXE21" s="63"/>
      <c r="BXF21" s="63"/>
      <c r="BXG21" s="63"/>
      <c r="BXH21" s="63"/>
      <c r="BXI21" s="63"/>
      <c r="BXJ21" s="63"/>
      <c r="BXK21" s="63"/>
      <c r="BXL21" s="63"/>
      <c r="BXM21" s="63"/>
      <c r="BXN21" s="63"/>
      <c r="BXO21" s="63"/>
      <c r="BXP21" s="63"/>
      <c r="BXQ21" s="63"/>
      <c r="BXR21" s="63"/>
      <c r="BXS21" s="63"/>
      <c r="BXT21" s="63"/>
      <c r="BXU21" s="63"/>
      <c r="BXV21" s="63"/>
      <c r="BXW21" s="63"/>
      <c r="BXX21" s="63"/>
      <c r="BXY21" s="63"/>
      <c r="BXZ21" s="63"/>
      <c r="BYA21" s="63"/>
      <c r="BYB21" s="63"/>
      <c r="BYC21" s="63"/>
      <c r="BYD21" s="63"/>
      <c r="BYE21" s="63"/>
      <c r="BYF21" s="63"/>
      <c r="BYG21" s="63"/>
      <c r="BYH21" s="63"/>
      <c r="BYI21" s="63"/>
      <c r="BYJ21" s="63"/>
      <c r="BYK21" s="63"/>
      <c r="BYL21" s="63"/>
      <c r="BYM21" s="63"/>
      <c r="BYN21" s="63"/>
      <c r="BYO21" s="63"/>
      <c r="BYP21" s="63"/>
      <c r="BYQ21" s="63"/>
      <c r="BYR21" s="63"/>
      <c r="BYS21" s="63"/>
      <c r="BYT21" s="63"/>
      <c r="BYU21" s="63"/>
      <c r="BYV21" s="63"/>
      <c r="BYW21" s="63"/>
      <c r="BYX21" s="63"/>
      <c r="BYY21" s="63"/>
      <c r="BYZ21" s="63"/>
      <c r="BZA21" s="63"/>
      <c r="BZB21" s="63"/>
      <c r="BZC21" s="63"/>
      <c r="BZD21" s="63"/>
      <c r="BZE21" s="63"/>
      <c r="BZF21" s="63"/>
      <c r="BZG21" s="63"/>
      <c r="BZH21" s="63"/>
      <c r="BZI21" s="63"/>
      <c r="BZJ21" s="63"/>
      <c r="BZK21" s="63"/>
      <c r="BZL21" s="63"/>
      <c r="BZM21" s="63"/>
      <c r="BZN21" s="63"/>
      <c r="BZO21" s="63"/>
      <c r="BZP21" s="63"/>
      <c r="BZQ21" s="63"/>
      <c r="BZR21" s="63"/>
      <c r="BZS21" s="63"/>
      <c r="BZT21" s="63"/>
      <c r="BZU21" s="63"/>
      <c r="BZV21" s="63"/>
      <c r="BZW21" s="63"/>
      <c r="BZX21" s="63"/>
      <c r="BZY21" s="63"/>
      <c r="BZZ21" s="63"/>
      <c r="CAA21" s="63"/>
      <c r="CAB21" s="63"/>
      <c r="CAC21" s="63"/>
      <c r="CAD21" s="63"/>
      <c r="CAE21" s="63"/>
      <c r="CAF21" s="63"/>
      <c r="CAG21" s="63"/>
      <c r="CAH21" s="63"/>
      <c r="CAI21" s="63"/>
      <c r="CAJ21" s="63"/>
      <c r="CAK21" s="63"/>
      <c r="CAL21" s="63"/>
      <c r="CAM21" s="63"/>
      <c r="CAN21" s="63"/>
      <c r="CAO21" s="63"/>
      <c r="CAP21" s="63"/>
      <c r="CAQ21" s="63"/>
      <c r="CAR21" s="63"/>
      <c r="CAS21" s="63"/>
      <c r="CAT21" s="63"/>
      <c r="CAU21" s="63"/>
      <c r="CAV21" s="63"/>
      <c r="CAW21" s="63"/>
      <c r="CAX21" s="63"/>
      <c r="CAY21" s="63"/>
      <c r="CAZ21" s="63"/>
      <c r="CBA21" s="63"/>
      <c r="CBB21" s="63"/>
      <c r="CBC21" s="63"/>
      <c r="CBD21" s="63"/>
      <c r="CBE21" s="63"/>
      <c r="CBF21" s="63"/>
      <c r="CBG21" s="63"/>
      <c r="CBH21" s="63"/>
      <c r="CBI21" s="63"/>
      <c r="CBJ21" s="63"/>
      <c r="CBK21" s="63"/>
      <c r="CBL21" s="63"/>
      <c r="CBM21" s="63"/>
      <c r="CBN21" s="63"/>
      <c r="CBO21" s="63"/>
      <c r="CBP21" s="63"/>
      <c r="CBQ21" s="63"/>
      <c r="CBR21" s="63"/>
      <c r="CBS21" s="63"/>
      <c r="CBT21" s="63"/>
      <c r="CBU21" s="63"/>
      <c r="CBV21" s="63"/>
      <c r="CBW21" s="63"/>
      <c r="CBX21" s="63"/>
      <c r="CBY21" s="63"/>
      <c r="CBZ21" s="63"/>
      <c r="CCA21" s="63"/>
      <c r="CCB21" s="63"/>
      <c r="CCC21" s="63"/>
      <c r="CCD21" s="63"/>
      <c r="CCE21" s="63"/>
      <c r="CCF21" s="63"/>
      <c r="CCG21" s="63"/>
      <c r="CCH21" s="63"/>
      <c r="CCI21" s="63"/>
      <c r="CCJ21" s="63"/>
      <c r="CCK21" s="63"/>
      <c r="CCL21" s="63"/>
      <c r="CCM21" s="63"/>
      <c r="CCN21" s="63"/>
      <c r="CCO21" s="63"/>
      <c r="CCP21" s="63"/>
      <c r="CCQ21" s="63"/>
      <c r="CCR21" s="63"/>
      <c r="CCS21" s="63"/>
      <c r="CCT21" s="63"/>
      <c r="CCU21" s="63"/>
      <c r="CCV21" s="63"/>
      <c r="CCW21" s="63"/>
      <c r="CCX21" s="63"/>
      <c r="CCY21" s="63"/>
      <c r="CCZ21" s="63"/>
      <c r="CDA21" s="63"/>
      <c r="CDB21" s="63"/>
      <c r="CDC21" s="63"/>
      <c r="CDD21" s="63"/>
      <c r="CDE21" s="63"/>
      <c r="CDF21" s="63"/>
      <c r="CDG21" s="63"/>
      <c r="CDH21" s="63"/>
      <c r="CDI21" s="63"/>
      <c r="CDJ21" s="63"/>
      <c r="CDK21" s="63"/>
      <c r="CDL21" s="63"/>
      <c r="CDM21" s="63"/>
      <c r="CDN21" s="63"/>
      <c r="CDO21" s="63"/>
      <c r="CDP21" s="63"/>
      <c r="CDQ21" s="63"/>
      <c r="CDR21" s="63"/>
      <c r="CDS21" s="63"/>
      <c r="CDT21" s="63"/>
      <c r="CDU21" s="63"/>
      <c r="CDV21" s="63"/>
      <c r="CDW21" s="63"/>
      <c r="CDX21" s="63"/>
      <c r="CDY21" s="63"/>
      <c r="CDZ21" s="63"/>
      <c r="CEA21" s="63"/>
      <c r="CEB21" s="63"/>
      <c r="CEC21" s="63"/>
      <c r="CED21" s="63"/>
      <c r="CEE21" s="63"/>
      <c r="CEF21" s="63"/>
      <c r="CEG21" s="63"/>
      <c r="CEH21" s="63"/>
      <c r="CEI21" s="63"/>
      <c r="CEJ21" s="63"/>
      <c r="CEK21" s="63"/>
      <c r="CEL21" s="63"/>
      <c r="CEM21" s="63"/>
      <c r="CEN21" s="63"/>
      <c r="CEO21" s="63"/>
      <c r="CEP21" s="63"/>
      <c r="CEQ21" s="63"/>
      <c r="CER21" s="63"/>
      <c r="CES21" s="63"/>
      <c r="CET21" s="63"/>
      <c r="CEU21" s="63"/>
      <c r="CEV21" s="63"/>
      <c r="CEW21" s="63"/>
      <c r="CEX21" s="63"/>
      <c r="CEY21" s="63"/>
      <c r="CEZ21" s="63"/>
      <c r="CFA21" s="63"/>
      <c r="CFB21" s="63"/>
      <c r="CFC21" s="63"/>
      <c r="CFD21" s="63"/>
      <c r="CFE21" s="63"/>
      <c r="CFF21" s="63"/>
      <c r="CFG21" s="63"/>
      <c r="CFH21" s="63"/>
      <c r="CFI21" s="63"/>
      <c r="CFJ21" s="63"/>
      <c r="CFK21" s="63"/>
      <c r="CFL21" s="63"/>
      <c r="CFM21" s="63"/>
      <c r="CFN21" s="63"/>
      <c r="CFO21" s="63"/>
      <c r="CFP21" s="63"/>
      <c r="CFQ21" s="63"/>
      <c r="CFR21" s="63"/>
      <c r="CFS21" s="63"/>
      <c r="CFT21" s="63"/>
      <c r="CFU21" s="63"/>
      <c r="CFV21" s="63"/>
      <c r="CFW21" s="63"/>
      <c r="CFX21" s="63"/>
      <c r="CFY21" s="63"/>
      <c r="CFZ21" s="63"/>
      <c r="CGA21" s="63"/>
      <c r="CGB21" s="63"/>
      <c r="CGC21" s="63"/>
      <c r="CGD21" s="63"/>
      <c r="CGE21" s="63"/>
      <c r="CGF21" s="63"/>
      <c r="CGG21" s="63"/>
      <c r="CGH21" s="63"/>
      <c r="CGI21" s="63"/>
      <c r="CGJ21" s="63"/>
      <c r="CGK21" s="63"/>
      <c r="CGL21" s="63"/>
      <c r="CGM21" s="63"/>
      <c r="CGN21" s="63"/>
      <c r="CGO21" s="63"/>
      <c r="CGP21" s="63"/>
      <c r="CGQ21" s="63"/>
      <c r="CGR21" s="63"/>
      <c r="CGS21" s="63"/>
      <c r="CGT21" s="63"/>
      <c r="CGU21" s="63"/>
      <c r="CGV21" s="63"/>
      <c r="CGW21" s="63"/>
      <c r="CGX21" s="63"/>
      <c r="CGY21" s="63"/>
      <c r="CGZ21" s="63"/>
      <c r="CHA21" s="63"/>
      <c r="CHB21" s="63"/>
      <c r="CHC21" s="63"/>
      <c r="CHD21" s="63"/>
      <c r="CHE21" s="63"/>
      <c r="CHF21" s="63"/>
      <c r="CHG21" s="63"/>
      <c r="CHH21" s="63"/>
      <c r="CHI21" s="63"/>
      <c r="CHJ21" s="63"/>
      <c r="CHK21" s="63"/>
      <c r="CHL21" s="63"/>
      <c r="CHM21" s="63"/>
      <c r="CHN21" s="63"/>
      <c r="CHO21" s="63"/>
      <c r="CHP21" s="63"/>
      <c r="CHQ21" s="63"/>
      <c r="CHR21" s="63"/>
      <c r="CHS21" s="63"/>
      <c r="CHT21" s="63"/>
      <c r="CHU21" s="63"/>
      <c r="CHV21" s="63"/>
      <c r="CHW21" s="63"/>
      <c r="CHX21" s="63"/>
      <c r="CHY21" s="63"/>
      <c r="CHZ21" s="63"/>
      <c r="CIA21" s="63"/>
      <c r="CIB21" s="63"/>
      <c r="CIC21" s="63"/>
      <c r="CID21" s="63"/>
      <c r="CIE21" s="63"/>
      <c r="CIF21" s="63"/>
      <c r="CIG21" s="63"/>
      <c r="CIH21" s="63"/>
      <c r="CII21" s="63"/>
      <c r="CIJ21" s="63"/>
      <c r="CIK21" s="63"/>
      <c r="CIL21" s="63"/>
      <c r="CIM21" s="63"/>
      <c r="CIN21" s="63"/>
      <c r="CIO21" s="63"/>
      <c r="CIP21" s="63"/>
      <c r="CIQ21" s="63"/>
      <c r="CIR21" s="63"/>
      <c r="CIS21" s="63"/>
      <c r="CIT21" s="63"/>
      <c r="CIU21" s="63"/>
      <c r="CIV21" s="63"/>
      <c r="CIW21" s="63"/>
      <c r="CIX21" s="63"/>
      <c r="CIY21" s="63"/>
      <c r="CIZ21" s="63"/>
      <c r="CJA21" s="63"/>
      <c r="CJB21" s="63"/>
      <c r="CJC21" s="63"/>
      <c r="CJD21" s="63"/>
      <c r="CJE21" s="63"/>
      <c r="CJF21" s="63"/>
      <c r="CJG21" s="63"/>
      <c r="CJH21" s="63"/>
      <c r="CJI21" s="63"/>
      <c r="CJJ21" s="63"/>
      <c r="CJK21" s="63"/>
      <c r="CJL21" s="63"/>
      <c r="CJM21" s="63"/>
      <c r="CJN21" s="63"/>
      <c r="CJO21" s="63"/>
      <c r="CJP21" s="63"/>
      <c r="CJQ21" s="63"/>
      <c r="CJR21" s="63"/>
      <c r="CJS21" s="63"/>
      <c r="CJT21" s="63"/>
      <c r="CJU21" s="63"/>
      <c r="CJV21" s="63"/>
      <c r="CJW21" s="63"/>
      <c r="CJX21" s="63"/>
      <c r="CJY21" s="63"/>
      <c r="CJZ21" s="63"/>
      <c r="CKA21" s="63"/>
      <c r="CKB21" s="63"/>
      <c r="CKC21" s="63"/>
      <c r="CKD21" s="63"/>
      <c r="CKE21" s="63"/>
      <c r="CKF21" s="63"/>
      <c r="CKG21" s="63"/>
      <c r="CKH21" s="63"/>
      <c r="CKI21" s="63"/>
      <c r="CKJ21" s="63"/>
      <c r="CKK21" s="63"/>
      <c r="CKL21" s="63"/>
      <c r="CKM21" s="63"/>
      <c r="CKN21" s="63"/>
      <c r="CKO21" s="63"/>
      <c r="CKP21" s="63"/>
      <c r="CKQ21" s="63"/>
      <c r="CKR21" s="63"/>
      <c r="CKS21" s="63"/>
      <c r="CKT21" s="63"/>
      <c r="CKU21" s="63"/>
      <c r="CKV21" s="63"/>
      <c r="CKW21" s="63"/>
      <c r="CKX21" s="63"/>
      <c r="CKY21" s="63"/>
      <c r="CKZ21" s="63"/>
      <c r="CLA21" s="63"/>
      <c r="CLB21" s="63"/>
      <c r="CLC21" s="63"/>
      <c r="CLD21" s="63"/>
      <c r="CLE21" s="63"/>
      <c r="CLF21" s="63"/>
      <c r="CLG21" s="63"/>
      <c r="CLH21" s="63"/>
      <c r="CLI21" s="63"/>
      <c r="CLJ21" s="63"/>
      <c r="CLK21" s="63"/>
      <c r="CLL21" s="63"/>
      <c r="CLM21" s="63"/>
      <c r="CLN21" s="63"/>
      <c r="CLO21" s="63"/>
      <c r="CLP21" s="63"/>
      <c r="CLQ21" s="63"/>
      <c r="CLR21" s="63"/>
      <c r="CLS21" s="63"/>
      <c r="CLT21" s="63"/>
      <c r="CLU21" s="63"/>
      <c r="CLV21" s="63"/>
      <c r="CLW21" s="63"/>
      <c r="CLX21" s="63"/>
      <c r="CLY21" s="63"/>
      <c r="CLZ21" s="63"/>
      <c r="CMA21" s="63"/>
      <c r="CMB21" s="63"/>
      <c r="CMC21" s="63"/>
      <c r="CMD21" s="63"/>
      <c r="CME21" s="63"/>
      <c r="CMF21" s="63"/>
      <c r="CMG21" s="63"/>
      <c r="CMH21" s="63"/>
      <c r="CMI21" s="63"/>
      <c r="CMJ21" s="63"/>
      <c r="CMK21" s="63"/>
      <c r="CML21" s="63"/>
      <c r="CMM21" s="63"/>
      <c r="CMN21" s="63"/>
      <c r="CMO21" s="63"/>
      <c r="CMP21" s="63"/>
      <c r="CMQ21" s="63"/>
      <c r="CMR21" s="63"/>
      <c r="CMS21" s="63"/>
      <c r="CMT21" s="63"/>
      <c r="CMU21" s="63"/>
      <c r="CMV21" s="63"/>
      <c r="CMW21" s="63"/>
      <c r="CMX21" s="63"/>
      <c r="CMY21" s="63"/>
      <c r="CMZ21" s="63"/>
      <c r="CNA21" s="63"/>
      <c r="CNB21" s="63"/>
      <c r="CNC21" s="63"/>
      <c r="CND21" s="63"/>
      <c r="CNE21" s="63"/>
      <c r="CNF21" s="63"/>
      <c r="CNG21" s="63"/>
      <c r="CNH21" s="63"/>
      <c r="CNI21" s="63"/>
      <c r="CNJ21" s="63"/>
      <c r="CNK21" s="63"/>
      <c r="CNL21" s="63"/>
      <c r="CNM21" s="63"/>
      <c r="CNN21" s="63"/>
      <c r="CNO21" s="63"/>
      <c r="CNP21" s="63"/>
      <c r="CNQ21" s="63"/>
      <c r="CNR21" s="63"/>
      <c r="CNS21" s="63"/>
      <c r="CNT21" s="63"/>
      <c r="CNU21" s="63"/>
      <c r="CNV21" s="63"/>
      <c r="CNW21" s="63"/>
      <c r="CNX21" s="63"/>
      <c r="CNY21" s="63"/>
      <c r="CNZ21" s="63"/>
      <c r="COA21" s="63"/>
      <c r="COB21" s="63"/>
      <c r="COC21" s="63"/>
      <c r="COD21" s="63"/>
      <c r="COE21" s="63"/>
      <c r="COF21" s="63"/>
      <c r="COG21" s="63"/>
      <c r="COH21" s="63"/>
      <c r="COI21" s="63"/>
      <c r="COJ21" s="63"/>
      <c r="COK21" s="63"/>
      <c r="COL21" s="63"/>
      <c r="COM21" s="63"/>
      <c r="CON21" s="63"/>
      <c r="COO21" s="63"/>
      <c r="COP21" s="63"/>
      <c r="COQ21" s="63"/>
      <c r="COR21" s="63"/>
      <c r="COS21" s="63"/>
      <c r="COT21" s="63"/>
      <c r="COU21" s="63"/>
      <c r="COV21" s="63"/>
      <c r="COW21" s="63"/>
      <c r="COX21" s="63"/>
      <c r="COY21" s="63"/>
      <c r="COZ21" s="63"/>
      <c r="CPA21" s="63"/>
      <c r="CPB21" s="63"/>
      <c r="CPC21" s="63"/>
      <c r="CPD21" s="63"/>
      <c r="CPE21" s="63"/>
      <c r="CPF21" s="63"/>
      <c r="CPG21" s="63"/>
      <c r="CPH21" s="63"/>
      <c r="CPI21" s="63"/>
      <c r="CPJ21" s="63"/>
      <c r="CPK21" s="63"/>
      <c r="CPL21" s="63"/>
      <c r="CPM21" s="63"/>
      <c r="CPN21" s="63"/>
      <c r="CPO21" s="63"/>
      <c r="CPP21" s="63"/>
      <c r="CPQ21" s="63"/>
      <c r="CPR21" s="63"/>
      <c r="CPS21" s="63"/>
      <c r="CPT21" s="63"/>
      <c r="CPU21" s="63"/>
      <c r="CPV21" s="63"/>
      <c r="CPW21" s="63"/>
      <c r="CPX21" s="63"/>
      <c r="CPY21" s="63"/>
      <c r="CPZ21" s="63"/>
      <c r="CQA21" s="63"/>
      <c r="CQB21" s="63"/>
      <c r="CQC21" s="63"/>
      <c r="CQD21" s="63"/>
      <c r="CQE21" s="63"/>
      <c r="CQF21" s="63"/>
      <c r="CQG21" s="63"/>
      <c r="CQH21" s="63"/>
      <c r="CQI21" s="63"/>
      <c r="CQJ21" s="63"/>
      <c r="CQK21" s="63"/>
      <c r="CQL21" s="63"/>
      <c r="CQM21" s="63"/>
      <c r="CQN21" s="63"/>
      <c r="CQO21" s="63"/>
      <c r="CQP21" s="63"/>
      <c r="CQQ21" s="63"/>
      <c r="CQR21" s="63"/>
      <c r="CQS21" s="63"/>
      <c r="CQT21" s="63"/>
      <c r="CQU21" s="63"/>
      <c r="CQV21" s="63"/>
      <c r="CQW21" s="63"/>
      <c r="CQX21" s="63"/>
      <c r="CQY21" s="63"/>
      <c r="CQZ21" s="63"/>
      <c r="CRA21" s="63"/>
      <c r="CRB21" s="63"/>
      <c r="CRC21" s="63"/>
      <c r="CRD21" s="63"/>
      <c r="CRE21" s="63"/>
      <c r="CRF21" s="63"/>
      <c r="CRG21" s="63"/>
      <c r="CRH21" s="63"/>
      <c r="CRI21" s="63"/>
      <c r="CRJ21" s="63"/>
      <c r="CRK21" s="63"/>
      <c r="CRL21" s="63"/>
      <c r="CRM21" s="63"/>
      <c r="CRN21" s="63"/>
      <c r="CRO21" s="63"/>
      <c r="CRP21" s="63"/>
      <c r="CRQ21" s="63"/>
      <c r="CRR21" s="63"/>
      <c r="CRS21" s="63"/>
      <c r="CRT21" s="63"/>
      <c r="CRU21" s="63"/>
      <c r="CRV21" s="63"/>
      <c r="CRW21" s="63"/>
      <c r="CRX21" s="63"/>
      <c r="CRY21" s="63"/>
      <c r="CRZ21" s="63"/>
      <c r="CSA21" s="63"/>
      <c r="CSB21" s="63"/>
      <c r="CSC21" s="63"/>
      <c r="CSD21" s="63"/>
      <c r="CSE21" s="63"/>
      <c r="CSF21" s="63"/>
      <c r="CSG21" s="63"/>
      <c r="CSH21" s="63"/>
      <c r="CSI21" s="63"/>
      <c r="CSJ21" s="63"/>
      <c r="CSK21" s="63"/>
      <c r="CSL21" s="63"/>
      <c r="CSM21" s="63"/>
      <c r="CSN21" s="63"/>
      <c r="CSO21" s="63"/>
      <c r="CSP21" s="63"/>
      <c r="CSQ21" s="63"/>
      <c r="CSR21" s="63"/>
      <c r="CSS21" s="63"/>
      <c r="CST21" s="63"/>
      <c r="CSU21" s="63"/>
      <c r="CSV21" s="63"/>
      <c r="CSW21" s="63"/>
      <c r="CSX21" s="63"/>
      <c r="CSY21" s="63"/>
      <c r="CSZ21" s="63"/>
      <c r="CTA21" s="63"/>
      <c r="CTB21" s="63"/>
      <c r="CTC21" s="63"/>
      <c r="CTD21" s="63"/>
      <c r="CTE21" s="63"/>
      <c r="CTF21" s="63"/>
      <c r="CTG21" s="63"/>
      <c r="CTH21" s="63"/>
      <c r="CTI21" s="63"/>
      <c r="CTJ21" s="63"/>
      <c r="CTK21" s="63"/>
      <c r="CTL21" s="63"/>
      <c r="CTM21" s="63"/>
      <c r="CTN21" s="63"/>
      <c r="CTO21" s="63"/>
      <c r="CTP21" s="63"/>
      <c r="CTQ21" s="63"/>
      <c r="CTR21" s="63"/>
      <c r="CTS21" s="63"/>
      <c r="CTT21" s="63"/>
      <c r="CTU21" s="63"/>
      <c r="CTV21" s="63"/>
      <c r="CTW21" s="63"/>
      <c r="CTX21" s="63"/>
      <c r="CTY21" s="63"/>
      <c r="CTZ21" s="63"/>
      <c r="CUA21" s="63"/>
      <c r="CUB21" s="63"/>
      <c r="CUC21" s="63"/>
      <c r="CUD21" s="63"/>
      <c r="CUE21" s="63"/>
      <c r="CUF21" s="63"/>
      <c r="CUG21" s="63"/>
      <c r="CUH21" s="63"/>
      <c r="CUI21" s="63"/>
      <c r="CUJ21" s="63"/>
      <c r="CUK21" s="63"/>
      <c r="CUL21" s="63"/>
      <c r="CUM21" s="63"/>
      <c r="CUN21" s="63"/>
      <c r="CUO21" s="63"/>
      <c r="CUP21" s="63"/>
      <c r="CUQ21" s="63"/>
      <c r="CUR21" s="63"/>
      <c r="CUS21" s="63"/>
      <c r="CUT21" s="63"/>
      <c r="CUU21" s="63"/>
      <c r="CUV21" s="63"/>
      <c r="CUW21" s="63"/>
      <c r="CUX21" s="63"/>
      <c r="CUY21" s="63"/>
      <c r="CUZ21" s="63"/>
      <c r="CVA21" s="63"/>
      <c r="CVB21" s="63"/>
      <c r="CVC21" s="63"/>
      <c r="CVD21" s="63"/>
      <c r="CVE21" s="63"/>
      <c r="CVF21" s="63"/>
      <c r="CVG21" s="63"/>
      <c r="CVH21" s="63"/>
      <c r="CVI21" s="63"/>
      <c r="CVJ21" s="63"/>
      <c r="CVK21" s="63"/>
      <c r="CVL21" s="63"/>
      <c r="CVM21" s="63"/>
      <c r="CVN21" s="63"/>
      <c r="CVO21" s="63"/>
      <c r="CVP21" s="63"/>
      <c r="CVQ21" s="63"/>
      <c r="CVR21" s="63"/>
      <c r="CVS21" s="63"/>
      <c r="CVT21" s="63"/>
      <c r="CVU21" s="63"/>
      <c r="CVV21" s="63"/>
      <c r="CVW21" s="63"/>
      <c r="CVX21" s="63"/>
      <c r="CVY21" s="63"/>
      <c r="CVZ21" s="63"/>
      <c r="CWA21" s="63"/>
      <c r="CWB21" s="63"/>
      <c r="CWC21" s="63"/>
      <c r="CWD21" s="63"/>
      <c r="CWE21" s="63"/>
      <c r="CWF21" s="63"/>
      <c r="CWG21" s="63"/>
      <c r="CWH21" s="63"/>
      <c r="CWI21" s="63"/>
      <c r="CWJ21" s="63"/>
      <c r="CWK21" s="63"/>
      <c r="CWL21" s="63"/>
      <c r="CWM21" s="63"/>
      <c r="CWN21" s="63"/>
      <c r="CWO21" s="63"/>
      <c r="CWP21" s="63"/>
      <c r="CWQ21" s="63"/>
      <c r="CWR21" s="63"/>
      <c r="CWS21" s="63"/>
      <c r="CWT21" s="63"/>
      <c r="CWU21" s="63"/>
      <c r="CWV21" s="63"/>
      <c r="CWW21" s="63"/>
      <c r="CWX21" s="63"/>
      <c r="CWY21" s="63"/>
      <c r="CWZ21" s="63"/>
      <c r="CXA21" s="63"/>
      <c r="CXB21" s="63"/>
      <c r="CXC21" s="63"/>
      <c r="CXD21" s="63"/>
      <c r="CXE21" s="63"/>
      <c r="CXF21" s="63"/>
      <c r="CXG21" s="63"/>
      <c r="CXH21" s="63"/>
      <c r="CXI21" s="63"/>
      <c r="CXJ21" s="63"/>
      <c r="CXK21" s="63"/>
      <c r="CXL21" s="63"/>
      <c r="CXM21" s="63"/>
      <c r="CXN21" s="63"/>
      <c r="CXO21" s="63"/>
      <c r="CXP21" s="63"/>
      <c r="CXQ21" s="63"/>
      <c r="CXR21" s="63"/>
      <c r="CXS21" s="63"/>
      <c r="CXT21" s="63"/>
      <c r="CXU21" s="63"/>
      <c r="CXV21" s="63"/>
      <c r="CXW21" s="63"/>
      <c r="CXX21" s="63"/>
      <c r="CXY21" s="63"/>
      <c r="CXZ21" s="63"/>
      <c r="CYA21" s="63"/>
      <c r="CYB21" s="63"/>
      <c r="CYC21" s="63"/>
      <c r="CYD21" s="63"/>
      <c r="CYE21" s="63"/>
      <c r="CYF21" s="63"/>
      <c r="CYG21" s="63"/>
      <c r="CYH21" s="63"/>
      <c r="CYI21" s="63"/>
      <c r="CYJ21" s="63"/>
      <c r="CYK21" s="63"/>
      <c r="CYL21" s="63"/>
      <c r="CYM21" s="63"/>
      <c r="CYN21" s="63"/>
      <c r="CYO21" s="63"/>
      <c r="CYP21" s="63"/>
      <c r="CYQ21" s="63"/>
      <c r="CYR21" s="63"/>
      <c r="CYS21" s="63"/>
      <c r="CYT21" s="63"/>
      <c r="CYU21" s="63"/>
      <c r="CYV21" s="63"/>
      <c r="CYW21" s="63"/>
      <c r="CYX21" s="63"/>
      <c r="CYY21" s="63"/>
      <c r="CYZ21" s="63"/>
      <c r="CZA21" s="63"/>
      <c r="CZB21" s="63"/>
      <c r="CZC21" s="63"/>
      <c r="CZD21" s="63"/>
      <c r="CZE21" s="63"/>
      <c r="CZF21" s="63"/>
      <c r="CZG21" s="63"/>
      <c r="CZH21" s="63"/>
      <c r="CZI21" s="63"/>
      <c r="CZJ21" s="63"/>
      <c r="CZK21" s="63"/>
      <c r="CZL21" s="63"/>
      <c r="CZM21" s="63"/>
      <c r="CZN21" s="63"/>
      <c r="CZO21" s="63"/>
      <c r="CZP21" s="63"/>
      <c r="CZQ21" s="63"/>
      <c r="CZR21" s="63"/>
      <c r="CZS21" s="63"/>
      <c r="CZT21" s="63"/>
      <c r="CZU21" s="63"/>
      <c r="CZV21" s="63"/>
      <c r="CZW21" s="63"/>
      <c r="CZX21" s="63"/>
      <c r="CZY21" s="63"/>
      <c r="CZZ21" s="63"/>
      <c r="DAA21" s="63"/>
      <c r="DAB21" s="63"/>
      <c r="DAC21" s="63"/>
      <c r="DAD21" s="63"/>
      <c r="DAE21" s="63"/>
      <c r="DAF21" s="63"/>
      <c r="DAG21" s="63"/>
      <c r="DAH21" s="63"/>
      <c r="DAI21" s="63"/>
      <c r="DAJ21" s="63"/>
      <c r="DAK21" s="63"/>
      <c r="DAL21" s="63"/>
      <c r="DAM21" s="63"/>
      <c r="DAN21" s="63"/>
      <c r="DAO21" s="63"/>
      <c r="DAP21" s="63"/>
      <c r="DAQ21" s="63"/>
      <c r="DAR21" s="63"/>
      <c r="DAS21" s="63"/>
      <c r="DAT21" s="63"/>
      <c r="DAU21" s="63"/>
      <c r="DAV21" s="63"/>
      <c r="DAW21" s="63"/>
      <c r="DAX21" s="63"/>
      <c r="DAY21" s="63"/>
      <c r="DAZ21" s="63"/>
      <c r="DBA21" s="63"/>
      <c r="DBB21" s="63"/>
      <c r="DBC21" s="63"/>
      <c r="DBD21" s="63"/>
      <c r="DBE21" s="63"/>
      <c r="DBF21" s="63"/>
      <c r="DBG21" s="63"/>
      <c r="DBH21" s="63"/>
      <c r="DBI21" s="63"/>
      <c r="DBJ21" s="63"/>
      <c r="DBK21" s="63"/>
      <c r="DBL21" s="63"/>
      <c r="DBM21" s="63"/>
      <c r="DBN21" s="63"/>
      <c r="DBO21" s="63"/>
      <c r="DBP21" s="63"/>
      <c r="DBQ21" s="63"/>
      <c r="DBR21" s="63"/>
      <c r="DBS21" s="63"/>
      <c r="DBT21" s="63"/>
      <c r="DBU21" s="63"/>
      <c r="DBV21" s="63"/>
      <c r="DBW21" s="63"/>
      <c r="DBX21" s="63"/>
      <c r="DBY21" s="63"/>
      <c r="DBZ21" s="63"/>
      <c r="DCA21" s="63"/>
      <c r="DCB21" s="63"/>
      <c r="DCC21" s="63"/>
      <c r="DCD21" s="63"/>
      <c r="DCE21" s="63"/>
      <c r="DCF21" s="63"/>
      <c r="DCG21" s="63"/>
      <c r="DCH21" s="63"/>
      <c r="DCI21" s="63"/>
      <c r="DCJ21" s="63"/>
      <c r="DCK21" s="63"/>
      <c r="DCL21" s="63"/>
      <c r="DCM21" s="63"/>
      <c r="DCN21" s="63"/>
      <c r="DCO21" s="63"/>
      <c r="DCP21" s="63"/>
      <c r="DCQ21" s="63"/>
      <c r="DCR21" s="63"/>
      <c r="DCS21" s="63"/>
      <c r="DCT21" s="63"/>
      <c r="DCU21" s="63"/>
      <c r="DCV21" s="63"/>
      <c r="DCW21" s="63"/>
      <c r="DCX21" s="63"/>
      <c r="DCY21" s="63"/>
      <c r="DCZ21" s="63"/>
      <c r="DDA21" s="63"/>
      <c r="DDB21" s="63"/>
      <c r="DDC21" s="63"/>
      <c r="DDD21" s="63"/>
      <c r="DDE21" s="63"/>
      <c r="DDF21" s="63"/>
      <c r="DDG21" s="63"/>
      <c r="DDH21" s="63"/>
      <c r="DDI21" s="63"/>
      <c r="DDJ21" s="63"/>
      <c r="DDK21" s="63"/>
      <c r="DDL21" s="63"/>
      <c r="DDM21" s="63"/>
      <c r="DDN21" s="63"/>
      <c r="DDO21" s="63"/>
      <c r="DDP21" s="63"/>
      <c r="DDQ21" s="63"/>
      <c r="DDR21" s="63"/>
      <c r="DDS21" s="63"/>
      <c r="DDT21" s="63"/>
      <c r="DDU21" s="63"/>
      <c r="DDV21" s="63"/>
      <c r="DDW21" s="63"/>
      <c r="DDX21" s="63"/>
      <c r="DDY21" s="63"/>
      <c r="DDZ21" s="63"/>
      <c r="DEA21" s="63"/>
      <c r="DEB21" s="63"/>
      <c r="DEC21" s="63"/>
      <c r="DED21" s="63"/>
      <c r="DEE21" s="63"/>
      <c r="DEF21" s="63"/>
      <c r="DEG21" s="63"/>
      <c r="DEH21" s="63"/>
      <c r="DEI21" s="63"/>
      <c r="DEJ21" s="63"/>
      <c r="DEK21" s="63"/>
      <c r="DEL21" s="63"/>
      <c r="DEM21" s="63"/>
      <c r="DEN21" s="63"/>
      <c r="DEO21" s="63"/>
      <c r="DEP21" s="63"/>
      <c r="DEQ21" s="63"/>
      <c r="DER21" s="63"/>
      <c r="DES21" s="63"/>
      <c r="DET21" s="63"/>
      <c r="DEU21" s="63"/>
      <c r="DEV21" s="63"/>
      <c r="DEW21" s="63"/>
      <c r="DEX21" s="63"/>
      <c r="DEY21" s="63"/>
      <c r="DEZ21" s="63"/>
      <c r="DFA21" s="63"/>
      <c r="DFB21" s="63"/>
      <c r="DFC21" s="63"/>
      <c r="DFD21" s="63"/>
      <c r="DFE21" s="63"/>
      <c r="DFF21" s="63"/>
      <c r="DFG21" s="63"/>
      <c r="DFH21" s="63"/>
      <c r="DFI21" s="63"/>
      <c r="DFJ21" s="63"/>
      <c r="DFK21" s="63"/>
      <c r="DFL21" s="63"/>
      <c r="DFM21" s="63"/>
      <c r="DFN21" s="63"/>
      <c r="DFO21" s="63"/>
      <c r="DFP21" s="63"/>
      <c r="DFQ21" s="63"/>
      <c r="DFR21" s="63"/>
      <c r="DFS21" s="63"/>
      <c r="DFT21" s="63"/>
      <c r="DFU21" s="63"/>
      <c r="DFV21" s="63"/>
      <c r="DFW21" s="63"/>
      <c r="DFX21" s="63"/>
      <c r="DFY21" s="63"/>
      <c r="DFZ21" s="63"/>
      <c r="DGA21" s="63"/>
      <c r="DGB21" s="63"/>
      <c r="DGC21" s="63"/>
      <c r="DGD21" s="63"/>
      <c r="DGE21" s="63"/>
      <c r="DGF21" s="63"/>
      <c r="DGG21" s="63"/>
      <c r="DGH21" s="63"/>
      <c r="DGI21" s="63"/>
      <c r="DGJ21" s="63"/>
      <c r="DGK21" s="63"/>
      <c r="DGL21" s="63"/>
      <c r="DGM21" s="63"/>
      <c r="DGN21" s="63"/>
      <c r="DGO21" s="63"/>
      <c r="DGP21" s="63"/>
      <c r="DGQ21" s="63"/>
      <c r="DGR21" s="63"/>
      <c r="DGS21" s="63"/>
      <c r="DGT21" s="63"/>
      <c r="DGU21" s="63"/>
      <c r="DGV21" s="63"/>
      <c r="DGW21" s="63"/>
      <c r="DGX21" s="63"/>
      <c r="DGY21" s="63"/>
      <c r="DGZ21" s="63"/>
      <c r="DHA21" s="63"/>
      <c r="DHB21" s="63"/>
      <c r="DHC21" s="63"/>
      <c r="DHD21" s="63"/>
      <c r="DHE21" s="63"/>
      <c r="DHF21" s="63"/>
      <c r="DHG21" s="63"/>
      <c r="DHH21" s="63"/>
      <c r="DHI21" s="63"/>
      <c r="DHJ21" s="63"/>
      <c r="DHK21" s="63"/>
      <c r="DHL21" s="63"/>
      <c r="DHM21" s="63"/>
      <c r="DHN21" s="63"/>
      <c r="DHO21" s="63"/>
      <c r="DHP21" s="63"/>
      <c r="DHQ21" s="63"/>
      <c r="DHR21" s="63"/>
      <c r="DHS21" s="63"/>
      <c r="DHT21" s="63"/>
      <c r="DHU21" s="63"/>
      <c r="DHV21" s="63"/>
      <c r="DHW21" s="63"/>
      <c r="DHX21" s="63"/>
      <c r="DHY21" s="63"/>
      <c r="DHZ21" s="63"/>
      <c r="DIA21" s="63"/>
      <c r="DIB21" s="63"/>
      <c r="DIC21" s="63"/>
      <c r="DID21" s="63"/>
      <c r="DIE21" s="63"/>
      <c r="DIF21" s="63"/>
      <c r="DIG21" s="63"/>
      <c r="DIH21" s="63"/>
      <c r="DII21" s="63"/>
      <c r="DIJ21" s="63"/>
      <c r="DIK21" s="63"/>
      <c r="DIL21" s="63"/>
      <c r="DIM21" s="63"/>
      <c r="DIN21" s="63"/>
      <c r="DIO21" s="63"/>
      <c r="DIP21" s="63"/>
      <c r="DIQ21" s="63"/>
      <c r="DIR21" s="63"/>
      <c r="DIS21" s="63"/>
      <c r="DIT21" s="63"/>
      <c r="DIU21" s="63"/>
      <c r="DIV21" s="63"/>
      <c r="DIW21" s="63"/>
      <c r="DIX21" s="63"/>
      <c r="DIY21" s="63"/>
      <c r="DIZ21" s="63"/>
      <c r="DJA21" s="63"/>
      <c r="DJB21" s="63"/>
      <c r="DJC21" s="63"/>
      <c r="DJD21" s="63"/>
      <c r="DJE21" s="63"/>
      <c r="DJF21" s="63"/>
      <c r="DJG21" s="63"/>
      <c r="DJH21" s="63"/>
      <c r="DJI21" s="63"/>
      <c r="DJJ21" s="63"/>
      <c r="DJK21" s="63"/>
      <c r="DJL21" s="63"/>
      <c r="DJM21" s="63"/>
      <c r="DJN21" s="63"/>
      <c r="DJO21" s="63"/>
      <c r="DJP21" s="63"/>
      <c r="DJQ21" s="63"/>
      <c r="DJR21" s="63"/>
      <c r="DJS21" s="63"/>
      <c r="DJT21" s="63"/>
      <c r="DJU21" s="63"/>
      <c r="DJV21" s="63"/>
      <c r="DJW21" s="63"/>
      <c r="DJX21" s="63"/>
      <c r="DJY21" s="63"/>
      <c r="DJZ21" s="63"/>
      <c r="DKA21" s="63"/>
      <c r="DKB21" s="63"/>
      <c r="DKC21" s="63"/>
      <c r="DKD21" s="63"/>
      <c r="DKE21" s="63"/>
      <c r="DKF21" s="63"/>
      <c r="DKG21" s="63"/>
      <c r="DKH21" s="63"/>
      <c r="DKI21" s="63"/>
      <c r="DKJ21" s="63"/>
      <c r="DKK21" s="63"/>
      <c r="DKL21" s="63"/>
      <c r="DKM21" s="63"/>
      <c r="DKN21" s="63"/>
      <c r="DKO21" s="63"/>
      <c r="DKP21" s="63"/>
      <c r="DKQ21" s="63"/>
      <c r="DKR21" s="63"/>
      <c r="DKS21" s="63"/>
      <c r="DKT21" s="63"/>
      <c r="DKU21" s="63"/>
      <c r="DKV21" s="63"/>
      <c r="DKW21" s="63"/>
      <c r="DKX21" s="63"/>
      <c r="DKY21" s="63"/>
      <c r="DKZ21" s="63"/>
      <c r="DLA21" s="63"/>
      <c r="DLB21" s="63"/>
      <c r="DLC21" s="63"/>
      <c r="DLD21" s="63"/>
      <c r="DLE21" s="63"/>
      <c r="DLF21" s="63"/>
      <c r="DLG21" s="63"/>
      <c r="DLH21" s="63"/>
      <c r="DLI21" s="63"/>
      <c r="DLJ21" s="63"/>
      <c r="DLK21" s="63"/>
      <c r="DLL21" s="63"/>
      <c r="DLM21" s="63"/>
      <c r="DLN21" s="63"/>
      <c r="DLO21" s="63"/>
      <c r="DLP21" s="63"/>
      <c r="DLQ21" s="63"/>
      <c r="DLR21" s="63"/>
      <c r="DLS21" s="63"/>
      <c r="DLT21" s="63"/>
      <c r="DLU21" s="63"/>
      <c r="DLV21" s="63"/>
      <c r="DLW21" s="63"/>
      <c r="DLX21" s="63"/>
      <c r="DLY21" s="63"/>
      <c r="DLZ21" s="63"/>
      <c r="DMA21" s="63"/>
      <c r="DMB21" s="63"/>
      <c r="DMC21" s="63"/>
      <c r="DMD21" s="63"/>
      <c r="DME21" s="63"/>
      <c r="DMF21" s="63"/>
      <c r="DMG21" s="63"/>
      <c r="DMH21" s="63"/>
      <c r="DMI21" s="63"/>
      <c r="DMJ21" s="63"/>
      <c r="DMK21" s="63"/>
      <c r="DML21" s="63"/>
      <c r="DMM21" s="63"/>
      <c r="DMN21" s="63"/>
      <c r="DMO21" s="63"/>
      <c r="DMP21" s="63"/>
      <c r="DMQ21" s="63"/>
      <c r="DMR21" s="63"/>
      <c r="DMS21" s="63"/>
      <c r="DMT21" s="63"/>
      <c r="DMU21" s="63"/>
      <c r="DMV21" s="63"/>
      <c r="DMW21" s="63"/>
      <c r="DMX21" s="63"/>
      <c r="DMY21" s="63"/>
      <c r="DMZ21" s="63"/>
      <c r="DNA21" s="63"/>
      <c r="DNB21" s="63"/>
      <c r="DNC21" s="63"/>
      <c r="DND21" s="63"/>
      <c r="DNE21" s="63"/>
      <c r="DNF21" s="63"/>
      <c r="DNG21" s="63"/>
      <c r="DNH21" s="63"/>
      <c r="DNI21" s="63"/>
      <c r="DNJ21" s="63"/>
      <c r="DNK21" s="63"/>
      <c r="DNL21" s="63"/>
      <c r="DNM21" s="63"/>
      <c r="DNN21" s="63"/>
      <c r="DNO21" s="63"/>
      <c r="DNP21" s="63"/>
      <c r="DNQ21" s="63"/>
      <c r="DNR21" s="63"/>
      <c r="DNS21" s="63"/>
      <c r="DNT21" s="63"/>
      <c r="DNU21" s="63"/>
      <c r="DNV21" s="63"/>
      <c r="DNW21" s="63"/>
      <c r="DNX21" s="63"/>
      <c r="DNY21" s="63"/>
      <c r="DNZ21" s="63"/>
      <c r="DOA21" s="63"/>
      <c r="DOB21" s="63"/>
      <c r="DOC21" s="63"/>
      <c r="DOD21" s="63"/>
      <c r="DOE21" s="63"/>
      <c r="DOF21" s="63"/>
      <c r="DOG21" s="63"/>
      <c r="DOH21" s="63"/>
      <c r="DOI21" s="63"/>
      <c r="DOJ21" s="63"/>
      <c r="DOK21" s="63"/>
      <c r="DOL21" s="63"/>
      <c r="DOM21" s="63"/>
      <c r="DON21" s="63"/>
      <c r="DOO21" s="63"/>
      <c r="DOP21" s="63"/>
      <c r="DOQ21" s="63"/>
      <c r="DOR21" s="63"/>
      <c r="DOS21" s="63"/>
      <c r="DOT21" s="63"/>
      <c r="DOU21" s="63"/>
      <c r="DOV21" s="63"/>
      <c r="DOW21" s="63"/>
      <c r="DOX21" s="63"/>
      <c r="DOY21" s="63"/>
      <c r="DOZ21" s="63"/>
      <c r="DPA21" s="63"/>
      <c r="DPB21" s="63"/>
      <c r="DPC21" s="63"/>
      <c r="DPD21" s="63"/>
      <c r="DPE21" s="63"/>
      <c r="DPF21" s="63"/>
      <c r="DPG21" s="63"/>
      <c r="DPH21" s="63"/>
      <c r="DPI21" s="63"/>
      <c r="DPJ21" s="63"/>
      <c r="DPK21" s="63"/>
      <c r="DPL21" s="63"/>
      <c r="DPM21" s="63"/>
      <c r="DPN21" s="63"/>
      <c r="DPO21" s="63"/>
      <c r="DPP21" s="63"/>
      <c r="DPQ21" s="63"/>
      <c r="DPR21" s="63"/>
      <c r="DPS21" s="63"/>
      <c r="DPT21" s="63"/>
      <c r="DPU21" s="63"/>
      <c r="DPV21" s="63"/>
      <c r="DPW21" s="63"/>
      <c r="DPX21" s="63"/>
      <c r="DPY21" s="63"/>
      <c r="DPZ21" s="63"/>
      <c r="DQA21" s="63"/>
      <c r="DQB21" s="63"/>
      <c r="DQC21" s="63"/>
      <c r="DQD21" s="63"/>
      <c r="DQE21" s="63"/>
      <c r="DQF21" s="63"/>
      <c r="DQG21" s="63"/>
      <c r="DQH21" s="63"/>
      <c r="DQI21" s="63"/>
      <c r="DQJ21" s="63"/>
      <c r="DQK21" s="63"/>
      <c r="DQL21" s="63"/>
      <c r="DQM21" s="63"/>
      <c r="DQN21" s="63"/>
      <c r="DQO21" s="63"/>
      <c r="DQP21" s="63"/>
      <c r="DQQ21" s="63"/>
      <c r="DQR21" s="63"/>
      <c r="DQS21" s="63"/>
      <c r="DQT21" s="63"/>
      <c r="DQU21" s="63"/>
      <c r="DQV21" s="63"/>
      <c r="DQW21" s="63"/>
      <c r="DQX21" s="63"/>
      <c r="DQY21" s="63"/>
      <c r="DQZ21" s="63"/>
      <c r="DRA21" s="63"/>
      <c r="DRB21" s="63"/>
      <c r="DRC21" s="63"/>
      <c r="DRD21" s="63"/>
      <c r="DRE21" s="63"/>
      <c r="DRF21" s="63"/>
      <c r="DRG21" s="63"/>
      <c r="DRH21" s="63"/>
      <c r="DRI21" s="63"/>
      <c r="DRJ21" s="63"/>
      <c r="DRK21" s="63"/>
      <c r="DRL21" s="63"/>
      <c r="DRM21" s="63"/>
      <c r="DRN21" s="63"/>
      <c r="DRO21" s="63"/>
      <c r="DRP21" s="63"/>
      <c r="DRQ21" s="63"/>
      <c r="DRR21" s="63"/>
      <c r="DRS21" s="63"/>
      <c r="DRT21" s="63"/>
      <c r="DRU21" s="63"/>
      <c r="DRV21" s="63"/>
      <c r="DRW21" s="63"/>
      <c r="DRX21" s="63"/>
      <c r="DRY21" s="63"/>
      <c r="DRZ21" s="63"/>
      <c r="DSA21" s="63"/>
      <c r="DSB21" s="63"/>
      <c r="DSC21" s="63"/>
      <c r="DSD21" s="63"/>
      <c r="DSE21" s="63"/>
      <c r="DSF21" s="63"/>
      <c r="DSG21" s="63"/>
      <c r="DSH21" s="63"/>
      <c r="DSI21" s="63"/>
      <c r="DSJ21" s="63"/>
      <c r="DSK21" s="63"/>
      <c r="DSL21" s="63"/>
      <c r="DSM21" s="63"/>
      <c r="DSN21" s="63"/>
      <c r="DSO21" s="63"/>
      <c r="DSP21" s="63"/>
      <c r="DSQ21" s="63"/>
      <c r="DSR21" s="63"/>
      <c r="DSS21" s="63"/>
      <c r="DST21" s="63"/>
      <c r="DSU21" s="63"/>
      <c r="DSV21" s="63"/>
      <c r="DSW21" s="63"/>
      <c r="DSX21" s="63"/>
      <c r="DSY21" s="63"/>
      <c r="DSZ21" s="63"/>
      <c r="DTA21" s="63"/>
      <c r="DTB21" s="63"/>
      <c r="DTC21" s="63"/>
      <c r="DTD21" s="63"/>
      <c r="DTE21" s="63"/>
      <c r="DTF21" s="63"/>
      <c r="DTG21" s="63"/>
      <c r="DTH21" s="63"/>
      <c r="DTI21" s="63"/>
      <c r="DTJ21" s="63"/>
      <c r="DTK21" s="63"/>
      <c r="DTL21" s="63"/>
      <c r="DTM21" s="63"/>
      <c r="DTN21" s="63"/>
      <c r="DTO21" s="63"/>
      <c r="DTP21" s="63"/>
      <c r="DTQ21" s="63"/>
      <c r="DTR21" s="63"/>
      <c r="DTS21" s="63"/>
      <c r="DTT21" s="63"/>
      <c r="DTU21" s="63"/>
      <c r="DTV21" s="63"/>
      <c r="DTW21" s="63"/>
      <c r="DTX21" s="63"/>
      <c r="DTY21" s="63"/>
      <c r="DTZ21" s="63"/>
      <c r="DUA21" s="63"/>
      <c r="DUB21" s="63"/>
      <c r="DUC21" s="63"/>
      <c r="DUD21" s="63"/>
      <c r="DUE21" s="63"/>
      <c r="DUF21" s="63"/>
      <c r="DUG21" s="63"/>
      <c r="DUH21" s="63"/>
      <c r="DUI21" s="63"/>
      <c r="DUJ21" s="63"/>
      <c r="DUK21" s="63"/>
      <c r="DUL21" s="63"/>
      <c r="DUM21" s="63"/>
      <c r="DUN21" s="63"/>
      <c r="DUO21" s="63"/>
      <c r="DUP21" s="63"/>
      <c r="DUQ21" s="63"/>
      <c r="DUR21" s="63"/>
      <c r="DUS21" s="63"/>
      <c r="DUT21" s="63"/>
      <c r="DUU21" s="63"/>
      <c r="DUV21" s="63"/>
      <c r="DUW21" s="63"/>
      <c r="DUX21" s="63"/>
      <c r="DUY21" s="63"/>
      <c r="DUZ21" s="63"/>
      <c r="DVA21" s="63"/>
      <c r="DVB21" s="63"/>
      <c r="DVC21" s="63"/>
      <c r="DVD21" s="63"/>
      <c r="DVE21" s="63"/>
      <c r="DVF21" s="63"/>
      <c r="DVG21" s="63"/>
      <c r="DVH21" s="63"/>
      <c r="DVI21" s="63"/>
      <c r="DVJ21" s="63"/>
      <c r="DVK21" s="63"/>
      <c r="DVL21" s="63"/>
      <c r="DVM21" s="63"/>
      <c r="DVN21" s="63"/>
      <c r="DVO21" s="63"/>
      <c r="DVP21" s="63"/>
      <c r="DVQ21" s="63"/>
      <c r="DVR21" s="63"/>
      <c r="DVS21" s="63"/>
      <c r="DVT21" s="63"/>
      <c r="DVU21" s="63"/>
      <c r="DVV21" s="63"/>
      <c r="DVW21" s="63"/>
      <c r="DVX21" s="63"/>
      <c r="DVY21" s="63"/>
      <c r="DVZ21" s="63"/>
      <c r="DWA21" s="63"/>
      <c r="DWB21" s="63"/>
      <c r="DWC21" s="63"/>
      <c r="DWD21" s="63"/>
      <c r="DWE21" s="63"/>
      <c r="DWF21" s="63"/>
      <c r="DWG21" s="63"/>
      <c r="DWH21" s="63"/>
      <c r="DWI21" s="63"/>
      <c r="DWJ21" s="63"/>
      <c r="DWK21" s="63"/>
      <c r="DWL21" s="63"/>
      <c r="DWM21" s="63"/>
      <c r="DWN21" s="63"/>
      <c r="DWO21" s="63"/>
      <c r="DWP21" s="63"/>
      <c r="DWQ21" s="63"/>
      <c r="DWR21" s="63"/>
      <c r="DWS21" s="63"/>
      <c r="DWT21" s="63"/>
      <c r="DWU21" s="63"/>
      <c r="DWV21" s="63"/>
      <c r="DWW21" s="63"/>
      <c r="DWX21" s="63"/>
      <c r="DWY21" s="63"/>
      <c r="DWZ21" s="63"/>
      <c r="DXA21" s="63"/>
      <c r="DXB21" s="63"/>
      <c r="DXC21" s="63"/>
      <c r="DXD21" s="63"/>
      <c r="DXE21" s="63"/>
      <c r="DXF21" s="63"/>
      <c r="DXG21" s="63"/>
      <c r="DXH21" s="63"/>
      <c r="DXI21" s="63"/>
      <c r="DXJ21" s="63"/>
      <c r="DXK21" s="63"/>
      <c r="DXL21" s="63"/>
      <c r="DXM21" s="63"/>
      <c r="DXN21" s="63"/>
      <c r="DXO21" s="63"/>
      <c r="DXP21" s="63"/>
      <c r="DXQ21" s="63"/>
      <c r="DXR21" s="63"/>
      <c r="DXS21" s="63"/>
      <c r="DXT21" s="63"/>
      <c r="DXU21" s="63"/>
      <c r="DXV21" s="63"/>
      <c r="DXW21" s="63"/>
      <c r="DXX21" s="63"/>
      <c r="DXY21" s="63"/>
      <c r="DXZ21" s="63"/>
      <c r="DYA21" s="63"/>
      <c r="DYB21" s="63"/>
      <c r="DYC21" s="63"/>
      <c r="DYD21" s="63"/>
      <c r="DYE21" s="63"/>
      <c r="DYF21" s="63"/>
      <c r="DYG21" s="63"/>
      <c r="DYH21" s="63"/>
      <c r="DYI21" s="63"/>
      <c r="DYJ21" s="63"/>
      <c r="DYK21" s="63"/>
      <c r="DYL21" s="63"/>
      <c r="DYM21" s="63"/>
      <c r="DYN21" s="63"/>
      <c r="DYO21" s="63"/>
      <c r="DYP21" s="63"/>
      <c r="DYQ21" s="63"/>
      <c r="DYR21" s="63"/>
      <c r="DYS21" s="63"/>
      <c r="DYT21" s="63"/>
      <c r="DYU21" s="63"/>
      <c r="DYV21" s="63"/>
      <c r="DYW21" s="63"/>
      <c r="DYX21" s="63"/>
      <c r="DYY21" s="63"/>
      <c r="DYZ21" s="63"/>
      <c r="DZA21" s="63"/>
      <c r="DZB21" s="63"/>
      <c r="DZC21" s="63"/>
      <c r="DZD21" s="63"/>
      <c r="DZE21" s="63"/>
      <c r="DZF21" s="63"/>
      <c r="DZG21" s="63"/>
      <c r="DZH21" s="63"/>
      <c r="DZI21" s="63"/>
      <c r="DZJ21" s="63"/>
      <c r="DZK21" s="63"/>
      <c r="DZL21" s="63"/>
      <c r="DZM21" s="63"/>
      <c r="DZN21" s="63"/>
      <c r="DZO21" s="63"/>
      <c r="DZP21" s="63"/>
      <c r="DZQ21" s="63"/>
      <c r="DZR21" s="63"/>
      <c r="DZS21" s="63"/>
      <c r="DZT21" s="63"/>
      <c r="DZU21" s="63"/>
      <c r="DZV21" s="63"/>
      <c r="DZW21" s="63"/>
      <c r="DZX21" s="63"/>
      <c r="DZY21" s="63"/>
      <c r="DZZ21" s="63"/>
      <c r="EAA21" s="63"/>
      <c r="EAB21" s="63"/>
      <c r="EAC21" s="63"/>
      <c r="EAD21" s="63"/>
      <c r="EAE21" s="63"/>
      <c r="EAF21" s="63"/>
      <c r="EAG21" s="63"/>
      <c r="EAH21" s="63"/>
      <c r="EAI21" s="63"/>
      <c r="EAJ21" s="63"/>
      <c r="EAK21" s="63"/>
      <c r="EAL21" s="63"/>
      <c r="EAM21" s="63"/>
      <c r="EAN21" s="63"/>
      <c r="EAO21" s="63"/>
      <c r="EAP21" s="63"/>
      <c r="EAQ21" s="63"/>
      <c r="EAR21" s="63"/>
      <c r="EAS21" s="63"/>
      <c r="EAT21" s="63"/>
      <c r="EAU21" s="63"/>
      <c r="EAV21" s="63"/>
      <c r="EAW21" s="63"/>
      <c r="EAX21" s="63"/>
      <c r="EAY21" s="63"/>
      <c r="EAZ21" s="63"/>
      <c r="EBA21" s="63"/>
      <c r="EBB21" s="63"/>
      <c r="EBC21" s="63"/>
      <c r="EBD21" s="63"/>
      <c r="EBE21" s="63"/>
      <c r="EBF21" s="63"/>
      <c r="EBG21" s="63"/>
      <c r="EBH21" s="63"/>
      <c r="EBI21" s="63"/>
      <c r="EBJ21" s="63"/>
      <c r="EBK21" s="63"/>
      <c r="EBL21" s="63"/>
      <c r="EBM21" s="63"/>
      <c r="EBN21" s="63"/>
      <c r="EBO21" s="63"/>
      <c r="EBP21" s="63"/>
      <c r="EBQ21" s="63"/>
      <c r="EBR21" s="63"/>
      <c r="EBS21" s="63"/>
      <c r="EBT21" s="63"/>
      <c r="EBU21" s="63"/>
      <c r="EBV21" s="63"/>
      <c r="EBW21" s="63"/>
      <c r="EBX21" s="63"/>
      <c r="EBY21" s="63"/>
      <c r="EBZ21" s="63"/>
      <c r="ECA21" s="63"/>
      <c r="ECB21" s="63"/>
      <c r="ECC21" s="63"/>
      <c r="ECD21" s="63"/>
      <c r="ECE21" s="63"/>
      <c r="ECF21" s="63"/>
      <c r="ECG21" s="63"/>
      <c r="ECH21" s="63"/>
      <c r="ECI21" s="63"/>
      <c r="ECJ21" s="63"/>
      <c r="ECK21" s="63"/>
      <c r="ECL21" s="63"/>
      <c r="ECM21" s="63"/>
      <c r="ECN21" s="63"/>
      <c r="ECO21" s="63"/>
      <c r="ECP21" s="63"/>
      <c r="ECQ21" s="63"/>
      <c r="ECR21" s="63"/>
      <c r="ECS21" s="63"/>
      <c r="ECT21" s="63"/>
      <c r="ECU21" s="63"/>
      <c r="ECV21" s="63"/>
      <c r="ECW21" s="63"/>
      <c r="ECX21" s="63"/>
      <c r="ECY21" s="63"/>
      <c r="ECZ21" s="63"/>
      <c r="EDA21" s="63"/>
      <c r="EDB21" s="63"/>
      <c r="EDC21" s="63"/>
      <c r="EDD21" s="63"/>
      <c r="EDE21" s="63"/>
      <c r="EDF21" s="63"/>
      <c r="EDG21" s="63"/>
      <c r="EDH21" s="63"/>
      <c r="EDI21" s="63"/>
      <c r="EDJ21" s="63"/>
      <c r="EDK21" s="63"/>
      <c r="EDL21" s="63"/>
      <c r="EDM21" s="63"/>
      <c r="EDN21" s="63"/>
      <c r="EDO21" s="63"/>
      <c r="EDP21" s="63"/>
      <c r="EDQ21" s="63"/>
      <c r="EDR21" s="63"/>
      <c r="EDS21" s="63"/>
      <c r="EDT21" s="63"/>
      <c r="EDU21" s="63"/>
      <c r="EDV21" s="63"/>
      <c r="EDW21" s="63"/>
      <c r="EDX21" s="63"/>
      <c r="EDY21" s="63"/>
      <c r="EDZ21" s="63"/>
      <c r="EEA21" s="63"/>
      <c r="EEB21" s="63"/>
      <c r="EEC21" s="63"/>
      <c r="EED21" s="63"/>
      <c r="EEE21" s="63"/>
      <c r="EEF21" s="63"/>
      <c r="EEG21" s="63"/>
      <c r="EEH21" s="63"/>
      <c r="EEI21" s="63"/>
      <c r="EEJ21" s="63"/>
      <c r="EEK21" s="63"/>
      <c r="EEL21" s="63"/>
      <c r="EEM21" s="63"/>
      <c r="EEN21" s="63"/>
      <c r="EEO21" s="63"/>
      <c r="EEP21" s="63"/>
      <c r="EEQ21" s="63"/>
      <c r="EER21" s="63"/>
      <c r="EES21" s="63"/>
      <c r="EET21" s="63"/>
      <c r="EEU21" s="63"/>
      <c r="EEV21" s="63"/>
      <c r="EEW21" s="63"/>
      <c r="EEX21" s="63"/>
      <c r="EEY21" s="63"/>
      <c r="EEZ21" s="63"/>
      <c r="EFA21" s="63"/>
      <c r="EFB21" s="63"/>
      <c r="EFC21" s="63"/>
      <c r="EFD21" s="63"/>
      <c r="EFE21" s="63"/>
      <c r="EFF21" s="63"/>
      <c r="EFG21" s="63"/>
      <c r="EFH21" s="63"/>
      <c r="EFI21" s="63"/>
      <c r="EFJ21" s="63"/>
      <c r="EFK21" s="63"/>
      <c r="EFL21" s="63"/>
      <c r="EFM21" s="63"/>
      <c r="EFN21" s="63"/>
      <c r="EFO21" s="63"/>
      <c r="EFP21" s="63"/>
      <c r="EFQ21" s="63"/>
      <c r="EFR21" s="63"/>
      <c r="EFS21" s="63"/>
      <c r="EFT21" s="63"/>
      <c r="EFU21" s="63"/>
      <c r="EFV21" s="63"/>
      <c r="EFW21" s="63"/>
      <c r="EFX21" s="63"/>
      <c r="EFY21" s="63"/>
      <c r="EFZ21" s="63"/>
      <c r="EGA21" s="63"/>
      <c r="EGB21" s="63"/>
      <c r="EGC21" s="63"/>
      <c r="EGD21" s="63"/>
      <c r="EGE21" s="63"/>
      <c r="EGF21" s="63"/>
      <c r="EGG21" s="63"/>
      <c r="EGH21" s="63"/>
      <c r="EGI21" s="63"/>
      <c r="EGJ21" s="63"/>
      <c r="EGK21" s="63"/>
      <c r="EGL21" s="63"/>
      <c r="EGM21" s="63"/>
      <c r="EGN21" s="63"/>
      <c r="EGO21" s="63"/>
      <c r="EGP21" s="63"/>
      <c r="EGQ21" s="63"/>
      <c r="EGR21" s="63"/>
      <c r="EGS21" s="63"/>
      <c r="EGT21" s="63"/>
      <c r="EGU21" s="63"/>
      <c r="EGV21" s="63"/>
      <c r="EGW21" s="63"/>
      <c r="EGX21" s="63"/>
      <c r="EGY21" s="63"/>
      <c r="EGZ21" s="63"/>
      <c r="EHA21" s="63"/>
      <c r="EHB21" s="63"/>
      <c r="EHC21" s="63"/>
      <c r="EHD21" s="63"/>
      <c r="EHE21" s="63"/>
      <c r="EHF21" s="63"/>
      <c r="EHG21" s="63"/>
      <c r="EHH21" s="63"/>
      <c r="EHI21" s="63"/>
      <c r="EHJ21" s="63"/>
      <c r="EHK21" s="63"/>
      <c r="EHL21" s="63"/>
      <c r="EHM21" s="63"/>
      <c r="EHN21" s="63"/>
      <c r="EHO21" s="63"/>
      <c r="EHP21" s="63"/>
      <c r="EHQ21" s="63"/>
      <c r="EHR21" s="63"/>
      <c r="EHS21" s="63"/>
      <c r="EHT21" s="63"/>
      <c r="EHU21" s="63"/>
      <c r="EHV21" s="63"/>
      <c r="EHW21" s="63"/>
      <c r="EHX21" s="63"/>
      <c r="EHY21" s="63"/>
      <c r="EHZ21" s="63"/>
      <c r="EIA21" s="63"/>
      <c r="EIB21" s="63"/>
      <c r="EIC21" s="63"/>
      <c r="EID21" s="63"/>
      <c r="EIE21" s="63"/>
      <c r="EIF21" s="63"/>
      <c r="EIG21" s="63"/>
      <c r="EIH21" s="63"/>
      <c r="EII21" s="63"/>
      <c r="EIJ21" s="63"/>
      <c r="EIK21" s="63"/>
      <c r="EIL21" s="63"/>
      <c r="EIM21" s="63"/>
      <c r="EIN21" s="63"/>
      <c r="EIO21" s="63"/>
      <c r="EIP21" s="63"/>
      <c r="EIQ21" s="63"/>
      <c r="EIR21" s="63"/>
      <c r="EIS21" s="63"/>
      <c r="EIT21" s="63"/>
      <c r="EIU21" s="63"/>
      <c r="EIV21" s="63"/>
      <c r="EIW21" s="63"/>
      <c r="EIX21" s="63"/>
      <c r="EIY21" s="63"/>
      <c r="EIZ21" s="63"/>
      <c r="EJA21" s="63"/>
      <c r="EJB21" s="63"/>
      <c r="EJC21" s="63"/>
      <c r="EJD21" s="63"/>
      <c r="EJE21" s="63"/>
      <c r="EJF21" s="63"/>
      <c r="EJG21" s="63"/>
      <c r="EJH21" s="63"/>
      <c r="EJI21" s="63"/>
      <c r="EJJ21" s="63"/>
      <c r="EJK21" s="63"/>
      <c r="EJL21" s="63"/>
      <c r="EJM21" s="63"/>
      <c r="EJN21" s="63"/>
      <c r="EJO21" s="63"/>
      <c r="EJP21" s="63"/>
      <c r="EJQ21" s="63"/>
      <c r="EJR21" s="63"/>
      <c r="EJS21" s="63"/>
      <c r="EJT21" s="63"/>
      <c r="EJU21" s="63"/>
      <c r="EJV21" s="63"/>
      <c r="EJW21" s="63"/>
      <c r="EJX21" s="63"/>
      <c r="EJY21" s="63"/>
      <c r="EJZ21" s="63"/>
      <c r="EKA21" s="63"/>
      <c r="EKB21" s="63"/>
      <c r="EKC21" s="63"/>
      <c r="EKD21" s="63"/>
      <c r="EKE21" s="63"/>
      <c r="EKF21" s="63"/>
      <c r="EKG21" s="63"/>
      <c r="EKH21" s="63"/>
      <c r="EKI21" s="63"/>
      <c r="EKJ21" s="63"/>
      <c r="EKK21" s="63"/>
      <c r="EKL21" s="63"/>
      <c r="EKM21" s="63"/>
      <c r="EKN21" s="63"/>
      <c r="EKO21" s="63"/>
      <c r="EKP21" s="63"/>
      <c r="EKQ21" s="63"/>
      <c r="EKR21" s="63"/>
      <c r="EKS21" s="63"/>
      <c r="EKT21" s="63"/>
      <c r="EKU21" s="63"/>
      <c r="EKV21" s="63"/>
      <c r="EKW21" s="63"/>
      <c r="EKX21" s="63"/>
      <c r="EKY21" s="63"/>
      <c r="EKZ21" s="63"/>
      <c r="ELA21" s="63"/>
      <c r="ELB21" s="63"/>
      <c r="ELC21" s="63"/>
      <c r="ELD21" s="63"/>
      <c r="ELE21" s="63"/>
      <c r="ELF21" s="63"/>
      <c r="ELG21" s="63"/>
      <c r="ELH21" s="63"/>
      <c r="ELI21" s="63"/>
      <c r="ELJ21" s="63"/>
      <c r="ELK21" s="63"/>
      <c r="ELL21" s="63"/>
      <c r="ELM21" s="63"/>
      <c r="ELN21" s="63"/>
      <c r="ELO21" s="63"/>
      <c r="ELP21" s="63"/>
      <c r="ELQ21" s="63"/>
      <c r="ELR21" s="63"/>
      <c r="ELS21" s="63"/>
      <c r="ELT21" s="63"/>
      <c r="ELU21" s="63"/>
      <c r="ELV21" s="63"/>
      <c r="ELW21" s="63"/>
      <c r="ELX21" s="63"/>
      <c r="ELY21" s="63"/>
      <c r="ELZ21" s="63"/>
      <c r="EMA21" s="63"/>
      <c r="EMB21" s="63"/>
      <c r="EMC21" s="63"/>
      <c r="EMD21" s="63"/>
      <c r="EME21" s="63"/>
      <c r="EMF21" s="63"/>
      <c r="EMG21" s="63"/>
      <c r="EMH21" s="63"/>
      <c r="EMI21" s="63"/>
      <c r="EMJ21" s="63"/>
      <c r="EMK21" s="63"/>
      <c r="EML21" s="63"/>
      <c r="EMM21" s="63"/>
      <c r="EMN21" s="63"/>
      <c r="EMO21" s="63"/>
      <c r="EMP21" s="63"/>
      <c r="EMQ21" s="63"/>
      <c r="EMR21" s="63"/>
      <c r="EMS21" s="63"/>
      <c r="EMT21" s="63"/>
      <c r="EMU21" s="63"/>
      <c r="EMV21" s="63"/>
      <c r="EMW21" s="63"/>
      <c r="EMX21" s="63"/>
      <c r="EMY21" s="63"/>
      <c r="EMZ21" s="63"/>
      <c r="ENA21" s="63"/>
      <c r="ENB21" s="63"/>
      <c r="ENC21" s="63"/>
      <c r="END21" s="63"/>
      <c r="ENE21" s="63"/>
      <c r="ENF21" s="63"/>
      <c r="ENG21" s="63"/>
      <c r="ENH21" s="63"/>
      <c r="ENI21" s="63"/>
      <c r="ENJ21" s="63"/>
      <c r="ENK21" s="63"/>
      <c r="ENL21" s="63"/>
      <c r="ENM21" s="63"/>
      <c r="ENN21" s="63"/>
      <c r="ENO21" s="63"/>
      <c r="ENP21" s="63"/>
      <c r="ENQ21" s="63"/>
      <c r="ENR21" s="63"/>
      <c r="ENS21" s="63"/>
      <c r="ENT21" s="63"/>
      <c r="ENU21" s="63"/>
      <c r="ENV21" s="63"/>
      <c r="ENW21" s="63"/>
      <c r="ENX21" s="63"/>
      <c r="ENY21" s="63"/>
      <c r="ENZ21" s="63"/>
      <c r="EOA21" s="63"/>
      <c r="EOB21" s="63"/>
      <c r="EOC21" s="63"/>
      <c r="EOD21" s="63"/>
      <c r="EOE21" s="63"/>
      <c r="EOF21" s="63"/>
      <c r="EOG21" s="63"/>
      <c r="EOH21" s="63"/>
      <c r="EOI21" s="63"/>
      <c r="EOJ21" s="63"/>
      <c r="EOK21" s="63"/>
      <c r="EOL21" s="63"/>
      <c r="EOM21" s="63"/>
      <c r="EON21" s="63"/>
      <c r="EOO21" s="63"/>
      <c r="EOP21" s="63"/>
      <c r="EOQ21" s="63"/>
      <c r="EOR21" s="63"/>
      <c r="EOS21" s="63"/>
      <c r="EOT21" s="63"/>
      <c r="EOU21" s="63"/>
      <c r="EOV21" s="63"/>
      <c r="EOW21" s="63"/>
      <c r="EOX21" s="63"/>
      <c r="EOY21" s="63"/>
      <c r="EOZ21" s="63"/>
      <c r="EPA21" s="63"/>
      <c r="EPB21" s="63"/>
      <c r="EPC21" s="63"/>
      <c r="EPD21" s="63"/>
      <c r="EPE21" s="63"/>
      <c r="EPF21" s="63"/>
      <c r="EPG21" s="63"/>
      <c r="EPH21" s="63"/>
      <c r="EPI21" s="63"/>
      <c r="EPJ21" s="63"/>
      <c r="EPK21" s="63"/>
      <c r="EPL21" s="63"/>
      <c r="EPM21" s="63"/>
      <c r="EPN21" s="63"/>
      <c r="EPO21" s="63"/>
      <c r="EPP21" s="63"/>
      <c r="EPQ21" s="63"/>
      <c r="EPR21" s="63"/>
      <c r="EPS21" s="63"/>
      <c r="EPT21" s="63"/>
      <c r="EPU21" s="63"/>
      <c r="EPV21" s="63"/>
      <c r="EPW21" s="63"/>
      <c r="EPX21" s="63"/>
      <c r="EPY21" s="63"/>
      <c r="EPZ21" s="63"/>
      <c r="EQA21" s="63"/>
      <c r="EQB21" s="63"/>
      <c r="EQC21" s="63"/>
      <c r="EQD21" s="63"/>
      <c r="EQE21" s="63"/>
      <c r="EQF21" s="63"/>
      <c r="EQG21" s="63"/>
      <c r="EQH21" s="63"/>
      <c r="EQI21" s="63"/>
      <c r="EQJ21" s="63"/>
      <c r="EQK21" s="63"/>
      <c r="EQL21" s="63"/>
      <c r="EQM21" s="63"/>
      <c r="EQN21" s="63"/>
      <c r="EQO21" s="63"/>
      <c r="EQP21" s="63"/>
      <c r="EQQ21" s="63"/>
      <c r="EQR21" s="63"/>
      <c r="EQS21" s="63"/>
      <c r="EQT21" s="63"/>
      <c r="EQU21" s="63"/>
      <c r="EQV21" s="63"/>
      <c r="EQW21" s="63"/>
      <c r="EQX21" s="63"/>
      <c r="EQY21" s="63"/>
      <c r="EQZ21" s="63"/>
      <c r="ERA21" s="63"/>
      <c r="ERB21" s="63"/>
      <c r="ERC21" s="63"/>
      <c r="ERD21" s="63"/>
      <c r="ERE21" s="63"/>
      <c r="ERF21" s="63"/>
      <c r="ERG21" s="63"/>
      <c r="ERH21" s="63"/>
      <c r="ERI21" s="63"/>
      <c r="ERJ21" s="63"/>
      <c r="ERK21" s="63"/>
      <c r="ERL21" s="63"/>
      <c r="ERM21" s="63"/>
      <c r="ERN21" s="63"/>
      <c r="ERO21" s="63"/>
      <c r="ERP21" s="63"/>
      <c r="ERQ21" s="63"/>
      <c r="ERR21" s="63"/>
      <c r="ERS21" s="63"/>
      <c r="ERT21" s="63"/>
      <c r="ERU21" s="63"/>
      <c r="ERV21" s="63"/>
      <c r="ERW21" s="63"/>
      <c r="ERX21" s="63"/>
      <c r="ERY21" s="63"/>
      <c r="ERZ21" s="63"/>
      <c r="ESA21" s="63"/>
      <c r="ESB21" s="63"/>
      <c r="ESC21" s="63"/>
      <c r="ESD21" s="63"/>
      <c r="ESE21" s="63"/>
      <c r="ESF21" s="63"/>
      <c r="ESG21" s="63"/>
      <c r="ESH21" s="63"/>
      <c r="ESI21" s="63"/>
      <c r="ESJ21" s="63"/>
      <c r="ESK21" s="63"/>
      <c r="ESL21" s="63"/>
      <c r="ESM21" s="63"/>
      <c r="ESN21" s="63"/>
      <c r="ESO21" s="63"/>
      <c r="ESP21" s="63"/>
      <c r="ESQ21" s="63"/>
      <c r="ESR21" s="63"/>
      <c r="ESS21" s="63"/>
      <c r="EST21" s="63"/>
      <c r="ESU21" s="63"/>
      <c r="ESV21" s="63"/>
      <c r="ESW21" s="63"/>
      <c r="ESX21" s="63"/>
      <c r="ESY21" s="63"/>
      <c r="ESZ21" s="63"/>
      <c r="ETA21" s="63"/>
      <c r="ETB21" s="63"/>
      <c r="ETC21" s="63"/>
      <c r="ETD21" s="63"/>
      <c r="ETE21" s="63"/>
      <c r="ETF21" s="63"/>
      <c r="ETG21" s="63"/>
      <c r="ETH21" s="63"/>
      <c r="ETI21" s="63"/>
      <c r="ETJ21" s="63"/>
      <c r="ETK21" s="63"/>
      <c r="ETL21" s="63"/>
      <c r="ETM21" s="63"/>
      <c r="ETN21" s="63"/>
      <c r="ETO21" s="63"/>
      <c r="ETP21" s="63"/>
      <c r="ETQ21" s="63"/>
      <c r="ETR21" s="63"/>
      <c r="ETS21" s="63"/>
      <c r="ETT21" s="63"/>
      <c r="ETU21" s="63"/>
      <c r="ETV21" s="63"/>
      <c r="ETW21" s="63"/>
      <c r="ETX21" s="63"/>
      <c r="ETY21" s="63"/>
      <c r="ETZ21" s="63"/>
      <c r="EUA21" s="63"/>
      <c r="EUB21" s="63"/>
      <c r="EUC21" s="63"/>
      <c r="EUD21" s="63"/>
      <c r="EUE21" s="63"/>
      <c r="EUF21" s="63"/>
      <c r="EUG21" s="63"/>
      <c r="EUH21" s="63"/>
      <c r="EUI21" s="63"/>
      <c r="EUJ21" s="63"/>
      <c r="EUK21" s="63"/>
      <c r="EUL21" s="63"/>
      <c r="EUM21" s="63"/>
      <c r="EUN21" s="63"/>
      <c r="EUO21" s="63"/>
      <c r="EUP21" s="63"/>
      <c r="EUQ21" s="63"/>
      <c r="EUR21" s="63"/>
      <c r="EUS21" s="63"/>
      <c r="EUT21" s="63"/>
      <c r="EUU21" s="63"/>
      <c r="EUV21" s="63"/>
      <c r="EUW21" s="63"/>
      <c r="EUX21" s="63"/>
      <c r="EUY21" s="63"/>
      <c r="EUZ21" s="63"/>
      <c r="EVA21" s="63"/>
      <c r="EVB21" s="63"/>
      <c r="EVC21" s="63"/>
      <c r="EVD21" s="63"/>
      <c r="EVE21" s="63"/>
      <c r="EVF21" s="63"/>
      <c r="EVG21" s="63"/>
      <c r="EVH21" s="63"/>
      <c r="EVI21" s="63"/>
      <c r="EVJ21" s="63"/>
      <c r="EVK21" s="63"/>
      <c r="EVL21" s="63"/>
      <c r="EVM21" s="63"/>
      <c r="EVN21" s="63"/>
      <c r="EVO21" s="63"/>
      <c r="EVP21" s="63"/>
      <c r="EVQ21" s="63"/>
      <c r="EVR21" s="63"/>
      <c r="EVS21" s="63"/>
      <c r="EVT21" s="63"/>
      <c r="EVU21" s="63"/>
      <c r="EVV21" s="63"/>
      <c r="EVW21" s="63"/>
      <c r="EVX21" s="63"/>
      <c r="EVY21" s="63"/>
      <c r="EVZ21" s="63"/>
      <c r="EWA21" s="63"/>
      <c r="EWB21" s="63"/>
      <c r="EWC21" s="63"/>
      <c r="EWD21" s="63"/>
      <c r="EWE21" s="63"/>
      <c r="EWF21" s="63"/>
      <c r="EWG21" s="63"/>
      <c r="EWH21" s="63"/>
      <c r="EWI21" s="63"/>
      <c r="EWJ21" s="63"/>
      <c r="EWK21" s="63"/>
      <c r="EWL21" s="63"/>
      <c r="EWM21" s="63"/>
      <c r="EWN21" s="63"/>
      <c r="EWO21" s="63"/>
      <c r="EWP21" s="63"/>
      <c r="EWQ21" s="63"/>
      <c r="EWR21" s="63"/>
      <c r="EWS21" s="63"/>
      <c r="EWT21" s="63"/>
      <c r="EWU21" s="63"/>
      <c r="EWV21" s="63"/>
      <c r="EWW21" s="63"/>
      <c r="EWX21" s="63"/>
      <c r="EWY21" s="63"/>
      <c r="EWZ21" s="63"/>
      <c r="EXA21" s="63"/>
      <c r="EXB21" s="63"/>
      <c r="EXC21" s="63"/>
      <c r="EXD21" s="63"/>
      <c r="EXE21" s="63"/>
      <c r="EXF21" s="63"/>
      <c r="EXG21" s="63"/>
      <c r="EXH21" s="63"/>
      <c r="EXI21" s="63"/>
      <c r="EXJ21" s="63"/>
      <c r="EXK21" s="63"/>
      <c r="EXL21" s="63"/>
      <c r="EXM21" s="63"/>
      <c r="EXN21" s="63"/>
      <c r="EXO21" s="63"/>
      <c r="EXP21" s="63"/>
      <c r="EXQ21" s="63"/>
      <c r="EXR21" s="63"/>
      <c r="EXS21" s="63"/>
      <c r="EXT21" s="63"/>
      <c r="EXU21" s="63"/>
      <c r="EXV21" s="63"/>
      <c r="EXW21" s="63"/>
      <c r="EXX21" s="63"/>
      <c r="EXY21" s="63"/>
      <c r="EXZ21" s="63"/>
      <c r="EYA21" s="63"/>
      <c r="EYB21" s="63"/>
      <c r="EYC21" s="63"/>
      <c r="EYD21" s="63"/>
      <c r="EYE21" s="63"/>
      <c r="EYF21" s="63"/>
      <c r="EYG21" s="63"/>
      <c r="EYH21" s="63"/>
      <c r="EYI21" s="63"/>
      <c r="EYJ21" s="63"/>
      <c r="EYK21" s="63"/>
      <c r="EYL21" s="63"/>
      <c r="EYM21" s="63"/>
      <c r="EYN21" s="63"/>
      <c r="EYO21" s="63"/>
      <c r="EYP21" s="63"/>
      <c r="EYQ21" s="63"/>
      <c r="EYR21" s="63"/>
      <c r="EYS21" s="63"/>
      <c r="EYT21" s="63"/>
      <c r="EYU21" s="63"/>
      <c r="EYV21" s="63"/>
      <c r="EYW21" s="63"/>
      <c r="EYX21" s="63"/>
      <c r="EYY21" s="63"/>
      <c r="EYZ21" s="63"/>
      <c r="EZA21" s="63"/>
      <c r="EZB21" s="63"/>
      <c r="EZC21" s="63"/>
      <c r="EZD21" s="63"/>
      <c r="EZE21" s="63"/>
      <c r="EZF21" s="63"/>
      <c r="EZG21" s="63"/>
      <c r="EZH21" s="63"/>
      <c r="EZI21" s="63"/>
      <c r="EZJ21" s="63"/>
      <c r="EZK21" s="63"/>
      <c r="EZL21" s="63"/>
      <c r="EZM21" s="63"/>
      <c r="EZN21" s="63"/>
      <c r="EZO21" s="63"/>
      <c r="EZP21" s="63"/>
      <c r="EZQ21" s="63"/>
      <c r="EZR21" s="63"/>
      <c r="EZS21" s="63"/>
      <c r="EZT21" s="63"/>
      <c r="EZU21" s="63"/>
      <c r="EZV21" s="63"/>
      <c r="EZW21" s="63"/>
      <c r="EZX21" s="63"/>
      <c r="EZY21" s="63"/>
      <c r="EZZ21" s="63"/>
      <c r="FAA21" s="63"/>
      <c r="FAB21" s="63"/>
      <c r="FAC21" s="63"/>
      <c r="FAD21" s="63"/>
      <c r="FAE21" s="63"/>
      <c r="FAF21" s="63"/>
      <c r="FAG21" s="63"/>
      <c r="FAH21" s="63"/>
      <c r="FAI21" s="63"/>
      <c r="FAJ21" s="63"/>
      <c r="FAK21" s="63"/>
      <c r="FAL21" s="63"/>
      <c r="FAM21" s="63"/>
      <c r="FAN21" s="63"/>
      <c r="FAO21" s="63"/>
      <c r="FAP21" s="63"/>
      <c r="FAQ21" s="63"/>
      <c r="FAR21" s="63"/>
      <c r="FAS21" s="63"/>
      <c r="FAT21" s="63"/>
      <c r="FAU21" s="63"/>
      <c r="FAV21" s="63"/>
      <c r="FAW21" s="63"/>
      <c r="FAX21" s="63"/>
      <c r="FAY21" s="63"/>
      <c r="FAZ21" s="63"/>
      <c r="FBA21" s="63"/>
      <c r="FBB21" s="63"/>
      <c r="FBC21" s="63"/>
      <c r="FBD21" s="63"/>
      <c r="FBE21" s="63"/>
      <c r="FBF21" s="63"/>
      <c r="FBG21" s="63"/>
      <c r="FBH21" s="63"/>
      <c r="FBI21" s="63"/>
      <c r="FBJ21" s="63"/>
      <c r="FBK21" s="63"/>
      <c r="FBL21" s="63"/>
      <c r="FBM21" s="63"/>
      <c r="FBN21" s="63"/>
      <c r="FBO21" s="63"/>
      <c r="FBP21" s="63"/>
      <c r="FBQ21" s="63"/>
      <c r="FBR21" s="63"/>
      <c r="FBS21" s="63"/>
      <c r="FBT21" s="63"/>
      <c r="FBU21" s="63"/>
      <c r="FBV21" s="63"/>
      <c r="FBW21" s="63"/>
      <c r="FBX21" s="63"/>
      <c r="FBY21" s="63"/>
      <c r="FBZ21" s="63"/>
      <c r="FCA21" s="63"/>
      <c r="FCB21" s="63"/>
      <c r="FCC21" s="63"/>
      <c r="FCD21" s="63"/>
      <c r="FCE21" s="63"/>
      <c r="FCF21" s="63"/>
      <c r="FCG21" s="63"/>
      <c r="FCH21" s="63"/>
      <c r="FCI21" s="63"/>
      <c r="FCJ21" s="63"/>
      <c r="FCK21" s="63"/>
      <c r="FCL21" s="63"/>
      <c r="FCM21" s="63"/>
      <c r="FCN21" s="63"/>
      <c r="FCO21" s="63"/>
      <c r="FCP21" s="63"/>
      <c r="FCQ21" s="63"/>
      <c r="FCR21" s="63"/>
      <c r="FCS21" s="63"/>
      <c r="FCT21" s="63"/>
      <c r="FCU21" s="63"/>
      <c r="FCV21" s="63"/>
      <c r="FCW21" s="63"/>
      <c r="FCX21" s="63"/>
      <c r="FCY21" s="63"/>
      <c r="FCZ21" s="63"/>
      <c r="FDA21" s="63"/>
      <c r="FDB21" s="63"/>
      <c r="FDC21" s="63"/>
      <c r="FDD21" s="63"/>
      <c r="FDE21" s="63"/>
      <c r="FDF21" s="63"/>
      <c r="FDG21" s="63"/>
      <c r="FDH21" s="63"/>
      <c r="FDI21" s="63"/>
      <c r="FDJ21" s="63"/>
      <c r="FDK21" s="63"/>
      <c r="FDL21" s="63"/>
      <c r="FDM21" s="63"/>
      <c r="FDN21" s="63"/>
      <c r="FDO21" s="63"/>
      <c r="FDP21" s="63"/>
      <c r="FDQ21" s="63"/>
      <c r="FDR21" s="63"/>
      <c r="FDS21" s="63"/>
      <c r="FDT21" s="63"/>
      <c r="FDU21" s="63"/>
      <c r="FDV21" s="63"/>
      <c r="FDW21" s="63"/>
      <c r="FDX21" s="63"/>
      <c r="FDY21" s="63"/>
      <c r="FDZ21" s="63"/>
      <c r="FEA21" s="63"/>
      <c r="FEB21" s="63"/>
      <c r="FEC21" s="63"/>
      <c r="FED21" s="63"/>
      <c r="FEE21" s="63"/>
      <c r="FEF21" s="63"/>
      <c r="FEG21" s="63"/>
      <c r="FEH21" s="63"/>
      <c r="FEI21" s="63"/>
      <c r="FEJ21" s="63"/>
      <c r="FEK21" s="63"/>
      <c r="FEL21" s="63"/>
      <c r="FEM21" s="63"/>
      <c r="FEN21" s="63"/>
      <c r="FEO21" s="63"/>
      <c r="FEP21" s="63"/>
      <c r="FEQ21" s="63"/>
      <c r="FER21" s="63"/>
      <c r="FES21" s="63"/>
      <c r="FET21" s="63"/>
      <c r="FEU21" s="63"/>
      <c r="FEV21" s="63"/>
      <c r="FEW21" s="63"/>
      <c r="FEX21" s="63"/>
      <c r="FEY21" s="63"/>
      <c r="FEZ21" s="63"/>
      <c r="FFA21" s="63"/>
      <c r="FFB21" s="63"/>
      <c r="FFC21" s="63"/>
      <c r="FFD21" s="63"/>
      <c r="FFE21" s="63"/>
      <c r="FFF21" s="63"/>
      <c r="FFG21" s="63"/>
      <c r="FFH21" s="63"/>
      <c r="FFI21" s="63"/>
      <c r="FFJ21" s="63"/>
      <c r="FFK21" s="63"/>
      <c r="FFL21" s="63"/>
      <c r="FFM21" s="63"/>
      <c r="FFN21" s="63"/>
      <c r="FFO21" s="63"/>
      <c r="FFP21" s="63"/>
      <c r="FFQ21" s="63"/>
      <c r="FFR21" s="63"/>
      <c r="FFS21" s="63"/>
      <c r="FFT21" s="63"/>
      <c r="FFU21" s="63"/>
      <c r="FFV21" s="63"/>
      <c r="FFW21" s="63"/>
      <c r="FFX21" s="63"/>
      <c r="FFY21" s="63"/>
      <c r="FFZ21" s="63"/>
      <c r="FGA21" s="63"/>
      <c r="FGB21" s="63"/>
      <c r="FGC21" s="63"/>
      <c r="FGD21" s="63"/>
      <c r="FGE21" s="63"/>
      <c r="FGF21" s="63"/>
      <c r="FGG21" s="63"/>
      <c r="FGH21" s="63"/>
      <c r="FGI21" s="63"/>
      <c r="FGJ21" s="63"/>
      <c r="FGK21" s="63"/>
      <c r="FGL21" s="63"/>
      <c r="FGM21" s="63"/>
      <c r="FGN21" s="63"/>
      <c r="FGO21" s="63"/>
      <c r="FGP21" s="63"/>
      <c r="FGQ21" s="63"/>
      <c r="FGR21" s="63"/>
      <c r="FGS21" s="63"/>
      <c r="FGT21" s="63"/>
      <c r="FGU21" s="63"/>
      <c r="FGV21" s="63"/>
      <c r="FGW21" s="63"/>
      <c r="FGX21" s="63"/>
      <c r="FGY21" s="63"/>
      <c r="FGZ21" s="63"/>
      <c r="FHA21" s="63"/>
      <c r="FHB21" s="63"/>
      <c r="FHC21" s="63"/>
      <c r="FHD21" s="63"/>
      <c r="FHE21" s="63"/>
      <c r="FHF21" s="63"/>
      <c r="FHG21" s="63"/>
      <c r="FHH21" s="63"/>
      <c r="FHI21" s="63"/>
      <c r="FHJ21" s="63"/>
      <c r="FHK21" s="63"/>
      <c r="FHL21" s="63"/>
      <c r="FHM21" s="63"/>
      <c r="FHN21" s="63"/>
      <c r="FHO21" s="63"/>
      <c r="FHP21" s="63"/>
      <c r="FHQ21" s="63"/>
      <c r="FHR21" s="63"/>
      <c r="FHS21" s="63"/>
      <c r="FHT21" s="63"/>
      <c r="FHU21" s="63"/>
      <c r="FHV21" s="63"/>
      <c r="FHW21" s="63"/>
      <c r="FHX21" s="63"/>
      <c r="FHY21" s="63"/>
      <c r="FHZ21" s="63"/>
      <c r="FIA21" s="63"/>
      <c r="FIB21" s="63"/>
      <c r="FIC21" s="63"/>
      <c r="FID21" s="63"/>
      <c r="FIE21" s="63"/>
      <c r="FIF21" s="63"/>
      <c r="FIG21" s="63"/>
      <c r="FIH21" s="63"/>
      <c r="FII21" s="63"/>
      <c r="FIJ21" s="63"/>
      <c r="FIK21" s="63"/>
      <c r="FIL21" s="63"/>
      <c r="FIM21" s="63"/>
      <c r="FIN21" s="63"/>
      <c r="FIO21" s="63"/>
      <c r="FIP21" s="63"/>
      <c r="FIQ21" s="63"/>
      <c r="FIR21" s="63"/>
      <c r="FIS21" s="63"/>
      <c r="FIT21" s="63"/>
      <c r="FIU21" s="63"/>
      <c r="FIV21" s="63"/>
      <c r="FIW21" s="63"/>
      <c r="FIX21" s="63"/>
      <c r="FIY21" s="63"/>
      <c r="FIZ21" s="63"/>
      <c r="FJA21" s="63"/>
      <c r="FJB21" s="63"/>
      <c r="FJC21" s="63"/>
      <c r="FJD21" s="63"/>
      <c r="FJE21" s="63"/>
      <c r="FJF21" s="63"/>
      <c r="FJG21" s="63"/>
      <c r="FJH21" s="63"/>
      <c r="FJI21" s="63"/>
      <c r="FJJ21" s="63"/>
      <c r="FJK21" s="63"/>
      <c r="FJL21" s="63"/>
      <c r="FJM21" s="63"/>
      <c r="FJN21" s="63"/>
      <c r="FJO21" s="63"/>
      <c r="FJP21" s="63"/>
      <c r="FJQ21" s="63"/>
      <c r="FJR21" s="63"/>
      <c r="FJS21" s="63"/>
      <c r="FJT21" s="63"/>
      <c r="FJU21" s="63"/>
      <c r="FJV21" s="63"/>
      <c r="FJW21" s="63"/>
      <c r="FJX21" s="63"/>
      <c r="FJY21" s="63"/>
      <c r="FJZ21" s="63"/>
      <c r="FKA21" s="63"/>
      <c r="FKB21" s="63"/>
      <c r="FKC21" s="63"/>
      <c r="FKD21" s="63"/>
      <c r="FKE21" s="63"/>
      <c r="FKF21" s="63"/>
      <c r="FKG21" s="63"/>
      <c r="FKH21" s="63"/>
      <c r="FKI21" s="63"/>
      <c r="FKJ21" s="63"/>
      <c r="FKK21" s="63"/>
      <c r="FKL21" s="63"/>
      <c r="FKM21" s="63"/>
      <c r="FKN21" s="63"/>
      <c r="FKO21" s="63"/>
      <c r="FKP21" s="63"/>
      <c r="FKQ21" s="63"/>
      <c r="FKR21" s="63"/>
      <c r="FKS21" s="63"/>
      <c r="FKT21" s="63"/>
      <c r="FKU21" s="63"/>
      <c r="FKV21" s="63"/>
      <c r="FKW21" s="63"/>
      <c r="FKX21" s="63"/>
      <c r="FKY21" s="63"/>
      <c r="FKZ21" s="63"/>
      <c r="FLA21" s="63"/>
      <c r="FLB21" s="63"/>
      <c r="FLC21" s="63"/>
      <c r="FLD21" s="63"/>
      <c r="FLE21" s="63"/>
      <c r="FLF21" s="63"/>
      <c r="FLG21" s="63"/>
      <c r="FLH21" s="63"/>
      <c r="FLI21" s="63"/>
      <c r="FLJ21" s="63"/>
      <c r="FLK21" s="63"/>
      <c r="FLL21" s="63"/>
      <c r="FLM21" s="63"/>
      <c r="FLN21" s="63"/>
      <c r="FLO21" s="63"/>
      <c r="FLP21" s="63"/>
      <c r="FLQ21" s="63"/>
      <c r="FLR21" s="63"/>
      <c r="FLS21" s="63"/>
      <c r="FLT21" s="63"/>
      <c r="FLU21" s="63"/>
      <c r="FLV21" s="63"/>
      <c r="FLW21" s="63"/>
      <c r="FLX21" s="63"/>
      <c r="FLY21" s="63"/>
      <c r="FLZ21" s="63"/>
      <c r="FMA21" s="63"/>
      <c r="FMB21" s="63"/>
      <c r="FMC21" s="63"/>
      <c r="FMD21" s="63"/>
      <c r="FME21" s="63"/>
      <c r="FMF21" s="63"/>
      <c r="FMG21" s="63"/>
      <c r="FMH21" s="63"/>
      <c r="FMI21" s="63"/>
      <c r="FMJ21" s="63"/>
      <c r="FMK21" s="63"/>
      <c r="FML21" s="63"/>
      <c r="FMM21" s="63"/>
      <c r="FMN21" s="63"/>
      <c r="FMO21" s="63"/>
      <c r="FMP21" s="63"/>
      <c r="FMQ21" s="63"/>
      <c r="FMR21" s="63"/>
      <c r="FMS21" s="63"/>
      <c r="FMT21" s="63"/>
      <c r="FMU21" s="63"/>
      <c r="FMV21" s="63"/>
      <c r="FMW21" s="63"/>
      <c r="FMX21" s="63"/>
      <c r="FMY21" s="63"/>
      <c r="FMZ21" s="63"/>
      <c r="FNA21" s="63"/>
      <c r="FNB21" s="63"/>
      <c r="FNC21" s="63"/>
      <c r="FND21" s="63"/>
      <c r="FNE21" s="63"/>
      <c r="FNF21" s="63"/>
      <c r="FNG21" s="63"/>
      <c r="FNH21" s="63"/>
      <c r="FNI21" s="63"/>
      <c r="FNJ21" s="63"/>
      <c r="FNK21" s="63"/>
      <c r="FNL21" s="63"/>
      <c r="FNM21" s="63"/>
      <c r="FNN21" s="63"/>
      <c r="FNO21" s="63"/>
      <c r="FNP21" s="63"/>
      <c r="FNQ21" s="63"/>
      <c r="FNR21" s="63"/>
      <c r="FNS21" s="63"/>
      <c r="FNT21" s="63"/>
      <c r="FNU21" s="63"/>
      <c r="FNV21" s="63"/>
      <c r="FNW21" s="63"/>
      <c r="FNX21" s="63"/>
      <c r="FNY21" s="63"/>
      <c r="FNZ21" s="63"/>
      <c r="FOA21" s="63"/>
      <c r="FOB21" s="63"/>
      <c r="FOC21" s="63"/>
      <c r="FOD21" s="63"/>
      <c r="FOE21" s="63"/>
      <c r="FOF21" s="63"/>
      <c r="FOG21" s="63"/>
      <c r="FOH21" s="63"/>
      <c r="FOI21" s="63"/>
      <c r="FOJ21" s="63"/>
      <c r="FOK21" s="63"/>
      <c r="FOL21" s="63"/>
      <c r="FOM21" s="63"/>
      <c r="FON21" s="63"/>
      <c r="FOO21" s="63"/>
      <c r="FOP21" s="63"/>
      <c r="FOQ21" s="63"/>
      <c r="FOR21" s="63"/>
      <c r="FOS21" s="63"/>
      <c r="FOT21" s="63"/>
      <c r="FOU21" s="63"/>
      <c r="FOV21" s="63"/>
      <c r="FOW21" s="63"/>
      <c r="FOX21" s="63"/>
      <c r="FOY21" s="63"/>
      <c r="FOZ21" s="63"/>
      <c r="FPA21" s="63"/>
      <c r="FPB21" s="63"/>
      <c r="FPC21" s="63"/>
      <c r="FPD21" s="63"/>
      <c r="FPE21" s="63"/>
      <c r="FPF21" s="63"/>
      <c r="FPG21" s="63"/>
      <c r="FPH21" s="63"/>
      <c r="FPI21" s="63"/>
      <c r="FPJ21" s="63"/>
      <c r="FPK21" s="63"/>
      <c r="FPL21" s="63"/>
      <c r="FPM21" s="63"/>
      <c r="FPN21" s="63"/>
      <c r="FPO21" s="63"/>
      <c r="FPP21" s="63"/>
      <c r="FPQ21" s="63"/>
      <c r="FPR21" s="63"/>
      <c r="FPS21" s="63"/>
      <c r="FPT21" s="63"/>
      <c r="FPU21" s="63"/>
      <c r="FPV21" s="63"/>
      <c r="FPW21" s="63"/>
      <c r="FPX21" s="63"/>
      <c r="FPY21" s="63"/>
      <c r="FPZ21" s="63"/>
      <c r="FQA21" s="63"/>
      <c r="FQB21" s="63"/>
      <c r="FQC21" s="63"/>
      <c r="FQD21" s="63"/>
      <c r="FQE21" s="63"/>
      <c r="FQF21" s="63"/>
      <c r="FQG21" s="63"/>
      <c r="FQH21" s="63"/>
      <c r="FQI21" s="63"/>
      <c r="FQJ21" s="63"/>
      <c r="FQK21" s="63"/>
      <c r="FQL21" s="63"/>
      <c r="FQM21" s="63"/>
      <c r="FQN21" s="63"/>
      <c r="FQO21" s="63"/>
      <c r="FQP21" s="63"/>
      <c r="FQQ21" s="63"/>
      <c r="FQR21" s="63"/>
      <c r="FQS21" s="63"/>
      <c r="FQT21" s="63"/>
      <c r="FQU21" s="63"/>
      <c r="FQV21" s="63"/>
      <c r="FQW21" s="63"/>
      <c r="FQX21" s="63"/>
      <c r="FQY21" s="63"/>
      <c r="FQZ21" s="63"/>
      <c r="FRA21" s="63"/>
      <c r="FRB21" s="63"/>
      <c r="FRC21" s="63"/>
      <c r="FRD21" s="63"/>
      <c r="FRE21" s="63"/>
      <c r="FRF21" s="63"/>
      <c r="FRG21" s="63"/>
      <c r="FRH21" s="63"/>
      <c r="FRI21" s="63"/>
      <c r="FRJ21" s="63"/>
      <c r="FRK21" s="63"/>
      <c r="FRL21" s="63"/>
      <c r="FRM21" s="63"/>
      <c r="FRN21" s="63"/>
      <c r="FRO21" s="63"/>
      <c r="FRP21" s="63"/>
      <c r="FRQ21" s="63"/>
      <c r="FRR21" s="63"/>
      <c r="FRS21" s="63"/>
      <c r="FRT21" s="63"/>
      <c r="FRU21" s="63"/>
      <c r="FRV21" s="63"/>
      <c r="FRW21" s="63"/>
      <c r="FRX21" s="63"/>
      <c r="FRY21" s="63"/>
      <c r="FRZ21" s="63"/>
      <c r="FSA21" s="63"/>
      <c r="FSB21" s="63"/>
      <c r="FSC21" s="63"/>
      <c r="FSD21" s="63"/>
      <c r="FSE21" s="63"/>
      <c r="FSF21" s="63"/>
      <c r="FSG21" s="63"/>
      <c r="FSH21" s="63"/>
      <c r="FSI21" s="63"/>
      <c r="FSJ21" s="63"/>
      <c r="FSK21" s="63"/>
      <c r="FSL21" s="63"/>
      <c r="FSM21" s="63"/>
      <c r="FSN21" s="63"/>
      <c r="FSO21" s="63"/>
      <c r="FSP21" s="63"/>
      <c r="FSQ21" s="63"/>
      <c r="FSR21" s="63"/>
      <c r="FSS21" s="63"/>
      <c r="FST21" s="63"/>
      <c r="FSU21" s="63"/>
      <c r="FSV21" s="63"/>
      <c r="FSW21" s="63"/>
      <c r="FSX21" s="63"/>
      <c r="FSY21" s="63"/>
      <c r="FSZ21" s="63"/>
      <c r="FTA21" s="63"/>
      <c r="FTB21" s="63"/>
      <c r="FTC21" s="63"/>
      <c r="FTD21" s="63"/>
      <c r="FTE21" s="63"/>
      <c r="FTF21" s="63"/>
      <c r="FTG21" s="63"/>
      <c r="FTH21" s="63"/>
      <c r="FTI21" s="63"/>
      <c r="FTJ21" s="63"/>
      <c r="FTK21" s="63"/>
      <c r="FTL21" s="63"/>
      <c r="FTM21" s="63"/>
      <c r="FTN21" s="63"/>
      <c r="FTO21" s="63"/>
      <c r="FTP21" s="63"/>
      <c r="FTQ21" s="63"/>
      <c r="FTR21" s="63"/>
      <c r="FTS21" s="63"/>
      <c r="FTT21" s="63"/>
      <c r="FTU21" s="63"/>
      <c r="FTV21" s="63"/>
      <c r="FTW21" s="63"/>
      <c r="FTX21" s="63"/>
      <c r="FTY21" s="63"/>
      <c r="FTZ21" s="63"/>
      <c r="FUA21" s="63"/>
      <c r="FUB21" s="63"/>
      <c r="FUC21" s="63"/>
      <c r="FUD21" s="63"/>
      <c r="FUE21" s="63"/>
      <c r="FUF21" s="63"/>
      <c r="FUG21" s="63"/>
      <c r="FUH21" s="63"/>
      <c r="FUI21" s="63"/>
      <c r="FUJ21" s="63"/>
      <c r="FUK21" s="63"/>
      <c r="FUL21" s="63"/>
      <c r="FUM21" s="63"/>
      <c r="FUN21" s="63"/>
      <c r="FUO21" s="63"/>
      <c r="FUP21" s="63"/>
      <c r="FUQ21" s="63"/>
      <c r="FUR21" s="63"/>
      <c r="FUS21" s="63"/>
      <c r="FUT21" s="63"/>
      <c r="FUU21" s="63"/>
      <c r="FUV21" s="63"/>
      <c r="FUW21" s="63"/>
      <c r="FUX21" s="63"/>
      <c r="FUY21" s="63"/>
      <c r="FUZ21" s="63"/>
      <c r="FVA21" s="63"/>
      <c r="FVB21" s="63"/>
      <c r="FVC21" s="63"/>
      <c r="FVD21" s="63"/>
      <c r="FVE21" s="63"/>
      <c r="FVF21" s="63"/>
      <c r="FVG21" s="63"/>
      <c r="FVH21" s="63"/>
      <c r="FVI21" s="63"/>
      <c r="FVJ21" s="63"/>
      <c r="FVK21" s="63"/>
      <c r="FVL21" s="63"/>
      <c r="FVM21" s="63"/>
      <c r="FVN21" s="63"/>
      <c r="FVO21" s="63"/>
      <c r="FVP21" s="63"/>
      <c r="FVQ21" s="63"/>
      <c r="FVR21" s="63"/>
      <c r="FVS21" s="63"/>
      <c r="FVT21" s="63"/>
      <c r="FVU21" s="63"/>
      <c r="FVV21" s="63"/>
      <c r="FVW21" s="63"/>
      <c r="FVX21" s="63"/>
      <c r="FVY21" s="63"/>
      <c r="FVZ21" s="63"/>
      <c r="FWA21" s="63"/>
      <c r="FWB21" s="63"/>
      <c r="FWC21" s="63"/>
      <c r="FWD21" s="63"/>
      <c r="FWE21" s="63"/>
      <c r="FWF21" s="63"/>
      <c r="FWG21" s="63"/>
      <c r="FWH21" s="63"/>
      <c r="FWI21" s="63"/>
      <c r="FWJ21" s="63"/>
      <c r="FWK21" s="63"/>
      <c r="FWL21" s="63"/>
      <c r="FWM21" s="63"/>
      <c r="FWN21" s="63"/>
      <c r="FWO21" s="63"/>
      <c r="FWP21" s="63"/>
      <c r="FWQ21" s="63"/>
      <c r="FWR21" s="63"/>
      <c r="FWS21" s="63"/>
      <c r="FWT21" s="63"/>
      <c r="FWU21" s="63"/>
      <c r="FWV21" s="63"/>
      <c r="FWW21" s="63"/>
      <c r="FWX21" s="63"/>
      <c r="FWY21" s="63"/>
      <c r="FWZ21" s="63"/>
      <c r="FXA21" s="63"/>
      <c r="FXB21" s="63"/>
      <c r="FXC21" s="63"/>
      <c r="FXD21" s="63"/>
      <c r="FXE21" s="63"/>
      <c r="FXF21" s="63"/>
      <c r="FXG21" s="63"/>
      <c r="FXH21" s="63"/>
      <c r="FXI21" s="63"/>
      <c r="FXJ21" s="63"/>
      <c r="FXK21" s="63"/>
      <c r="FXL21" s="63"/>
      <c r="FXM21" s="63"/>
      <c r="FXN21" s="63"/>
      <c r="FXO21" s="63"/>
      <c r="FXP21" s="63"/>
      <c r="FXQ21" s="63"/>
      <c r="FXR21" s="63"/>
      <c r="FXS21" s="63"/>
      <c r="FXT21" s="63"/>
      <c r="FXU21" s="63"/>
      <c r="FXV21" s="63"/>
      <c r="FXW21" s="63"/>
      <c r="FXX21" s="63"/>
      <c r="FXY21" s="63"/>
      <c r="FXZ21" s="63"/>
      <c r="FYA21" s="63"/>
      <c r="FYB21" s="63"/>
      <c r="FYC21" s="63"/>
      <c r="FYD21" s="63"/>
      <c r="FYE21" s="63"/>
      <c r="FYF21" s="63"/>
      <c r="FYG21" s="63"/>
      <c r="FYH21" s="63"/>
      <c r="FYI21" s="63"/>
      <c r="FYJ21" s="63"/>
      <c r="FYK21" s="63"/>
      <c r="FYL21" s="63"/>
      <c r="FYM21" s="63"/>
      <c r="FYN21" s="63"/>
      <c r="FYO21" s="63"/>
      <c r="FYP21" s="63"/>
      <c r="FYQ21" s="63"/>
      <c r="FYR21" s="63"/>
      <c r="FYS21" s="63"/>
      <c r="FYT21" s="63"/>
      <c r="FYU21" s="63"/>
      <c r="FYV21" s="63"/>
      <c r="FYW21" s="63"/>
      <c r="FYX21" s="63"/>
      <c r="FYY21" s="63"/>
      <c r="FYZ21" s="63"/>
      <c r="FZA21" s="63"/>
      <c r="FZB21" s="63"/>
      <c r="FZC21" s="63"/>
      <c r="FZD21" s="63"/>
      <c r="FZE21" s="63"/>
      <c r="FZF21" s="63"/>
      <c r="FZG21" s="63"/>
      <c r="FZH21" s="63"/>
      <c r="FZI21" s="63"/>
      <c r="FZJ21" s="63"/>
      <c r="FZK21" s="63"/>
      <c r="FZL21" s="63"/>
      <c r="FZM21" s="63"/>
      <c r="FZN21" s="63"/>
      <c r="FZO21" s="63"/>
      <c r="FZP21" s="63"/>
      <c r="FZQ21" s="63"/>
      <c r="FZR21" s="63"/>
      <c r="FZS21" s="63"/>
      <c r="FZT21" s="63"/>
      <c r="FZU21" s="63"/>
      <c r="FZV21" s="63"/>
      <c r="FZW21" s="63"/>
      <c r="FZX21" s="63"/>
      <c r="FZY21" s="63"/>
      <c r="FZZ21" s="63"/>
      <c r="GAA21" s="63"/>
      <c r="GAB21" s="63"/>
      <c r="GAC21" s="63"/>
      <c r="GAD21" s="63"/>
      <c r="GAE21" s="63"/>
      <c r="GAF21" s="63"/>
      <c r="GAG21" s="63"/>
      <c r="GAH21" s="63"/>
      <c r="GAI21" s="63"/>
      <c r="GAJ21" s="63"/>
      <c r="GAK21" s="63"/>
      <c r="GAL21" s="63"/>
      <c r="GAM21" s="63"/>
      <c r="GAN21" s="63"/>
      <c r="GAO21" s="63"/>
      <c r="GAP21" s="63"/>
      <c r="GAQ21" s="63"/>
      <c r="GAR21" s="63"/>
      <c r="GAS21" s="63"/>
      <c r="GAT21" s="63"/>
      <c r="GAU21" s="63"/>
      <c r="GAV21" s="63"/>
      <c r="GAW21" s="63"/>
      <c r="GAX21" s="63"/>
      <c r="GAY21" s="63"/>
      <c r="GAZ21" s="63"/>
      <c r="GBA21" s="63"/>
      <c r="GBB21" s="63"/>
      <c r="GBC21" s="63"/>
      <c r="GBD21" s="63"/>
      <c r="GBE21" s="63"/>
      <c r="GBF21" s="63"/>
      <c r="GBG21" s="63"/>
      <c r="GBH21" s="63"/>
      <c r="GBI21" s="63"/>
      <c r="GBJ21" s="63"/>
      <c r="GBK21" s="63"/>
      <c r="GBL21" s="63"/>
      <c r="GBM21" s="63"/>
      <c r="GBN21" s="63"/>
      <c r="GBO21" s="63"/>
      <c r="GBP21" s="63"/>
      <c r="GBQ21" s="63"/>
      <c r="GBR21" s="63"/>
      <c r="GBS21" s="63"/>
      <c r="GBT21" s="63"/>
      <c r="GBU21" s="63"/>
      <c r="GBV21" s="63"/>
      <c r="GBW21" s="63"/>
      <c r="GBX21" s="63"/>
      <c r="GBY21" s="63"/>
      <c r="GBZ21" s="63"/>
      <c r="GCA21" s="63"/>
      <c r="GCB21" s="63"/>
      <c r="GCC21" s="63"/>
      <c r="GCD21" s="63"/>
      <c r="GCE21" s="63"/>
      <c r="GCF21" s="63"/>
      <c r="GCG21" s="63"/>
      <c r="GCH21" s="63"/>
      <c r="GCI21" s="63"/>
      <c r="GCJ21" s="63"/>
      <c r="GCK21" s="63"/>
      <c r="GCL21" s="63"/>
      <c r="GCM21" s="63"/>
      <c r="GCN21" s="63"/>
      <c r="GCO21" s="63"/>
      <c r="GCP21" s="63"/>
      <c r="GCQ21" s="63"/>
      <c r="GCR21" s="63"/>
      <c r="GCS21" s="63"/>
      <c r="GCT21" s="63"/>
      <c r="GCU21" s="63"/>
      <c r="GCV21" s="63"/>
      <c r="GCW21" s="63"/>
      <c r="GCX21" s="63"/>
      <c r="GCY21" s="63"/>
      <c r="GCZ21" s="63"/>
      <c r="GDA21" s="63"/>
      <c r="GDB21" s="63"/>
      <c r="GDC21" s="63"/>
      <c r="GDD21" s="63"/>
      <c r="GDE21" s="63"/>
      <c r="GDF21" s="63"/>
      <c r="GDG21" s="63"/>
      <c r="GDH21" s="63"/>
      <c r="GDI21" s="63"/>
      <c r="GDJ21" s="63"/>
      <c r="GDK21" s="63"/>
      <c r="GDL21" s="63"/>
      <c r="GDM21" s="63"/>
      <c r="GDN21" s="63"/>
      <c r="GDO21" s="63"/>
      <c r="GDP21" s="63"/>
      <c r="GDQ21" s="63"/>
      <c r="GDR21" s="63"/>
      <c r="GDS21" s="63"/>
      <c r="GDT21" s="63"/>
      <c r="GDU21" s="63"/>
      <c r="GDV21" s="63"/>
      <c r="GDW21" s="63"/>
      <c r="GDX21" s="63"/>
      <c r="GDY21" s="63"/>
      <c r="GDZ21" s="63"/>
      <c r="GEA21" s="63"/>
      <c r="GEB21" s="63"/>
      <c r="GEC21" s="63"/>
      <c r="GED21" s="63"/>
      <c r="GEE21" s="63"/>
      <c r="GEF21" s="63"/>
      <c r="GEG21" s="63"/>
      <c r="GEH21" s="63"/>
      <c r="GEI21" s="63"/>
      <c r="GEJ21" s="63"/>
      <c r="GEK21" s="63"/>
      <c r="GEL21" s="63"/>
      <c r="GEM21" s="63"/>
      <c r="GEN21" s="63"/>
      <c r="GEO21" s="63"/>
      <c r="GEP21" s="63"/>
      <c r="GEQ21" s="63"/>
      <c r="GER21" s="63"/>
      <c r="GES21" s="63"/>
      <c r="GET21" s="63"/>
      <c r="GEU21" s="63"/>
      <c r="GEV21" s="63"/>
      <c r="GEW21" s="63"/>
      <c r="GEX21" s="63"/>
      <c r="GEY21" s="63"/>
      <c r="GEZ21" s="63"/>
      <c r="GFA21" s="63"/>
      <c r="GFB21" s="63"/>
      <c r="GFC21" s="63"/>
      <c r="GFD21" s="63"/>
      <c r="GFE21" s="63"/>
      <c r="GFF21" s="63"/>
      <c r="GFG21" s="63"/>
      <c r="GFH21" s="63"/>
      <c r="GFI21" s="63"/>
      <c r="GFJ21" s="63"/>
      <c r="GFK21" s="63"/>
      <c r="GFL21" s="63"/>
      <c r="GFM21" s="63"/>
      <c r="GFN21" s="63"/>
      <c r="GFO21" s="63"/>
      <c r="GFP21" s="63"/>
      <c r="GFQ21" s="63"/>
      <c r="GFR21" s="63"/>
      <c r="GFS21" s="63"/>
      <c r="GFT21" s="63"/>
      <c r="GFU21" s="63"/>
      <c r="GFV21" s="63"/>
      <c r="GFW21" s="63"/>
      <c r="GFX21" s="63"/>
      <c r="GFY21" s="63"/>
      <c r="GFZ21" s="63"/>
      <c r="GGA21" s="63"/>
      <c r="GGB21" s="63"/>
      <c r="GGC21" s="63"/>
      <c r="GGD21" s="63"/>
      <c r="GGE21" s="63"/>
      <c r="GGF21" s="63"/>
      <c r="GGG21" s="63"/>
      <c r="GGH21" s="63"/>
      <c r="GGI21" s="63"/>
      <c r="GGJ21" s="63"/>
      <c r="GGK21" s="63"/>
      <c r="GGL21" s="63"/>
      <c r="GGM21" s="63"/>
      <c r="GGN21" s="63"/>
      <c r="GGO21" s="63"/>
      <c r="GGP21" s="63"/>
      <c r="GGQ21" s="63"/>
      <c r="GGR21" s="63"/>
      <c r="GGS21" s="63"/>
      <c r="GGT21" s="63"/>
      <c r="GGU21" s="63"/>
      <c r="GGV21" s="63"/>
      <c r="GGW21" s="63"/>
      <c r="GGX21" s="63"/>
      <c r="GGY21" s="63"/>
      <c r="GGZ21" s="63"/>
      <c r="GHA21" s="63"/>
      <c r="GHB21" s="63"/>
      <c r="GHC21" s="63"/>
      <c r="GHD21" s="63"/>
      <c r="GHE21" s="63"/>
      <c r="GHF21" s="63"/>
      <c r="GHG21" s="63"/>
      <c r="GHH21" s="63"/>
      <c r="GHI21" s="63"/>
      <c r="GHJ21" s="63"/>
      <c r="GHK21" s="63"/>
      <c r="GHL21" s="63"/>
      <c r="GHM21" s="63"/>
      <c r="GHN21" s="63"/>
      <c r="GHO21" s="63"/>
      <c r="GHP21" s="63"/>
      <c r="GHQ21" s="63"/>
      <c r="GHR21" s="63"/>
      <c r="GHS21" s="63"/>
      <c r="GHT21" s="63"/>
      <c r="GHU21" s="63"/>
      <c r="GHV21" s="63"/>
      <c r="GHW21" s="63"/>
      <c r="GHX21" s="63"/>
      <c r="GHY21" s="63"/>
      <c r="GHZ21" s="63"/>
      <c r="GIA21" s="63"/>
      <c r="GIB21" s="63"/>
      <c r="GIC21" s="63"/>
      <c r="GID21" s="63"/>
      <c r="GIE21" s="63"/>
      <c r="GIF21" s="63"/>
      <c r="GIG21" s="63"/>
      <c r="GIH21" s="63"/>
      <c r="GII21" s="63"/>
      <c r="GIJ21" s="63"/>
      <c r="GIK21" s="63"/>
      <c r="GIL21" s="63"/>
      <c r="GIM21" s="63"/>
      <c r="GIN21" s="63"/>
      <c r="GIO21" s="63"/>
      <c r="GIP21" s="63"/>
      <c r="GIQ21" s="63"/>
      <c r="GIR21" s="63"/>
      <c r="GIS21" s="63"/>
      <c r="GIT21" s="63"/>
      <c r="GIU21" s="63"/>
      <c r="GIV21" s="63"/>
      <c r="GIW21" s="63"/>
      <c r="GIX21" s="63"/>
      <c r="GIY21" s="63"/>
      <c r="GIZ21" s="63"/>
      <c r="GJA21" s="63"/>
      <c r="GJB21" s="63"/>
      <c r="GJC21" s="63"/>
      <c r="GJD21" s="63"/>
      <c r="GJE21" s="63"/>
      <c r="GJF21" s="63"/>
      <c r="GJG21" s="63"/>
      <c r="GJH21" s="63"/>
      <c r="GJI21" s="63"/>
      <c r="GJJ21" s="63"/>
      <c r="GJK21" s="63"/>
      <c r="GJL21" s="63"/>
      <c r="GJM21" s="63"/>
      <c r="GJN21" s="63"/>
      <c r="GJO21" s="63"/>
      <c r="GJP21" s="63"/>
      <c r="GJQ21" s="63"/>
      <c r="GJR21" s="63"/>
      <c r="GJS21" s="63"/>
      <c r="GJT21" s="63"/>
      <c r="GJU21" s="63"/>
      <c r="GJV21" s="63"/>
      <c r="GJW21" s="63"/>
      <c r="GJX21" s="63"/>
      <c r="GJY21" s="63"/>
      <c r="GJZ21" s="63"/>
      <c r="GKA21" s="63"/>
      <c r="GKB21" s="63"/>
      <c r="GKC21" s="63"/>
      <c r="GKD21" s="63"/>
      <c r="GKE21" s="63"/>
      <c r="GKF21" s="63"/>
      <c r="GKG21" s="63"/>
      <c r="GKH21" s="63"/>
      <c r="GKI21" s="63"/>
      <c r="GKJ21" s="63"/>
      <c r="GKK21" s="63"/>
      <c r="GKL21" s="63"/>
      <c r="GKM21" s="63"/>
      <c r="GKN21" s="63"/>
      <c r="GKO21" s="63"/>
      <c r="GKP21" s="63"/>
      <c r="GKQ21" s="63"/>
      <c r="GKR21" s="63"/>
      <c r="GKS21" s="63"/>
      <c r="GKT21" s="63"/>
      <c r="GKU21" s="63"/>
      <c r="GKV21" s="63"/>
      <c r="GKW21" s="63"/>
      <c r="GKX21" s="63"/>
      <c r="GKY21" s="63"/>
      <c r="GKZ21" s="63"/>
      <c r="GLA21" s="63"/>
      <c r="GLB21" s="63"/>
      <c r="GLC21" s="63"/>
      <c r="GLD21" s="63"/>
      <c r="GLE21" s="63"/>
      <c r="GLF21" s="63"/>
      <c r="GLG21" s="63"/>
      <c r="GLH21" s="63"/>
      <c r="GLI21" s="63"/>
      <c r="GLJ21" s="63"/>
      <c r="GLK21" s="63"/>
      <c r="GLL21" s="63"/>
      <c r="GLM21" s="63"/>
      <c r="GLN21" s="63"/>
      <c r="GLO21" s="63"/>
      <c r="GLP21" s="63"/>
      <c r="GLQ21" s="63"/>
      <c r="GLR21" s="63"/>
      <c r="GLS21" s="63"/>
      <c r="GLT21" s="63"/>
      <c r="GLU21" s="63"/>
      <c r="GLV21" s="63"/>
      <c r="GLW21" s="63"/>
      <c r="GLX21" s="63"/>
      <c r="GLY21" s="63"/>
      <c r="GLZ21" s="63"/>
      <c r="GMA21" s="63"/>
      <c r="GMB21" s="63"/>
      <c r="GMC21" s="63"/>
      <c r="GMD21" s="63"/>
      <c r="GME21" s="63"/>
      <c r="GMF21" s="63"/>
      <c r="GMG21" s="63"/>
      <c r="GMH21" s="63"/>
      <c r="GMI21" s="63"/>
      <c r="GMJ21" s="63"/>
      <c r="GMK21" s="63"/>
      <c r="GML21" s="63"/>
      <c r="GMM21" s="63"/>
      <c r="GMN21" s="63"/>
      <c r="GMO21" s="63"/>
      <c r="GMP21" s="63"/>
      <c r="GMQ21" s="63"/>
      <c r="GMR21" s="63"/>
      <c r="GMS21" s="63"/>
      <c r="GMT21" s="63"/>
      <c r="GMU21" s="63"/>
      <c r="GMV21" s="63"/>
      <c r="GMW21" s="63"/>
      <c r="GMX21" s="63"/>
      <c r="GMY21" s="63"/>
      <c r="GMZ21" s="63"/>
      <c r="GNA21" s="63"/>
      <c r="GNB21" s="63"/>
      <c r="GNC21" s="63"/>
      <c r="GND21" s="63"/>
      <c r="GNE21" s="63"/>
      <c r="GNF21" s="63"/>
      <c r="GNG21" s="63"/>
      <c r="GNH21" s="63"/>
      <c r="GNI21" s="63"/>
      <c r="GNJ21" s="63"/>
      <c r="GNK21" s="63"/>
      <c r="GNL21" s="63"/>
      <c r="GNM21" s="63"/>
      <c r="GNN21" s="63"/>
      <c r="GNO21" s="63"/>
      <c r="GNP21" s="63"/>
      <c r="GNQ21" s="63"/>
      <c r="GNR21" s="63"/>
      <c r="GNS21" s="63"/>
      <c r="GNT21" s="63"/>
      <c r="GNU21" s="63"/>
      <c r="GNV21" s="63"/>
      <c r="GNW21" s="63"/>
      <c r="GNX21" s="63"/>
      <c r="GNY21" s="63"/>
      <c r="GNZ21" s="63"/>
      <c r="GOA21" s="63"/>
      <c r="GOB21" s="63"/>
      <c r="GOC21" s="63"/>
      <c r="GOD21" s="63"/>
      <c r="GOE21" s="63"/>
      <c r="GOF21" s="63"/>
      <c r="GOG21" s="63"/>
      <c r="GOH21" s="63"/>
      <c r="GOI21" s="63"/>
      <c r="GOJ21" s="63"/>
      <c r="GOK21" s="63"/>
      <c r="GOL21" s="63"/>
      <c r="GOM21" s="63"/>
      <c r="GON21" s="63"/>
      <c r="GOO21" s="63"/>
      <c r="GOP21" s="63"/>
      <c r="GOQ21" s="63"/>
      <c r="GOR21" s="63"/>
      <c r="GOS21" s="63"/>
      <c r="GOT21" s="63"/>
      <c r="GOU21" s="63"/>
      <c r="GOV21" s="63"/>
      <c r="GOW21" s="63"/>
      <c r="GOX21" s="63"/>
      <c r="GOY21" s="63"/>
      <c r="GOZ21" s="63"/>
      <c r="GPA21" s="63"/>
      <c r="GPB21" s="63"/>
      <c r="GPC21" s="63"/>
      <c r="GPD21" s="63"/>
      <c r="GPE21" s="63"/>
      <c r="GPF21" s="63"/>
      <c r="GPG21" s="63"/>
      <c r="GPH21" s="63"/>
      <c r="GPI21" s="63"/>
      <c r="GPJ21" s="63"/>
      <c r="GPK21" s="63"/>
      <c r="GPL21" s="63"/>
      <c r="GPM21" s="63"/>
      <c r="GPN21" s="63"/>
      <c r="GPO21" s="63"/>
      <c r="GPP21" s="63"/>
      <c r="GPQ21" s="63"/>
      <c r="GPR21" s="63"/>
      <c r="GPS21" s="63"/>
      <c r="GPT21" s="63"/>
      <c r="GPU21" s="63"/>
      <c r="GPV21" s="63"/>
      <c r="GPW21" s="63"/>
      <c r="GPX21" s="63"/>
      <c r="GPY21" s="63"/>
      <c r="GPZ21" s="63"/>
      <c r="GQA21" s="63"/>
      <c r="GQB21" s="63"/>
      <c r="GQC21" s="63"/>
      <c r="GQD21" s="63"/>
      <c r="GQE21" s="63"/>
      <c r="GQF21" s="63"/>
      <c r="GQG21" s="63"/>
      <c r="GQH21" s="63"/>
      <c r="GQI21" s="63"/>
      <c r="GQJ21" s="63"/>
      <c r="GQK21" s="63"/>
      <c r="GQL21" s="63"/>
      <c r="GQM21" s="63"/>
      <c r="GQN21" s="63"/>
      <c r="GQO21" s="63"/>
      <c r="GQP21" s="63"/>
      <c r="GQQ21" s="63"/>
      <c r="GQR21" s="63"/>
      <c r="GQS21" s="63"/>
      <c r="GQT21" s="63"/>
      <c r="GQU21" s="63"/>
      <c r="GQV21" s="63"/>
      <c r="GQW21" s="63"/>
      <c r="GQX21" s="63"/>
      <c r="GQY21" s="63"/>
      <c r="GQZ21" s="63"/>
      <c r="GRA21" s="63"/>
      <c r="GRB21" s="63"/>
      <c r="GRC21" s="63"/>
      <c r="GRD21" s="63"/>
      <c r="GRE21" s="63"/>
      <c r="GRF21" s="63"/>
      <c r="GRG21" s="63"/>
      <c r="GRH21" s="63"/>
      <c r="GRI21" s="63"/>
      <c r="GRJ21" s="63"/>
      <c r="GRK21" s="63"/>
      <c r="GRL21" s="63"/>
      <c r="GRM21" s="63"/>
      <c r="GRN21" s="63"/>
      <c r="GRO21" s="63"/>
      <c r="GRP21" s="63"/>
      <c r="GRQ21" s="63"/>
      <c r="GRR21" s="63"/>
      <c r="GRS21" s="63"/>
      <c r="GRT21" s="63"/>
      <c r="GRU21" s="63"/>
      <c r="GRV21" s="63"/>
      <c r="GRW21" s="63"/>
      <c r="GRX21" s="63"/>
      <c r="GRY21" s="63"/>
      <c r="GRZ21" s="63"/>
      <c r="GSA21" s="63"/>
      <c r="GSB21" s="63"/>
      <c r="GSC21" s="63"/>
      <c r="GSD21" s="63"/>
      <c r="GSE21" s="63"/>
      <c r="GSF21" s="63"/>
      <c r="GSG21" s="63"/>
      <c r="GSH21" s="63"/>
      <c r="GSI21" s="63"/>
      <c r="GSJ21" s="63"/>
      <c r="GSK21" s="63"/>
      <c r="GSL21" s="63"/>
      <c r="GSM21" s="63"/>
      <c r="GSN21" s="63"/>
      <c r="GSO21" s="63"/>
      <c r="GSP21" s="63"/>
      <c r="GSQ21" s="63"/>
      <c r="GSR21" s="63"/>
      <c r="GSS21" s="63"/>
      <c r="GST21" s="63"/>
      <c r="GSU21" s="63"/>
      <c r="GSV21" s="63"/>
      <c r="GSW21" s="63"/>
      <c r="GSX21" s="63"/>
      <c r="GSY21" s="63"/>
      <c r="GSZ21" s="63"/>
      <c r="GTA21" s="63"/>
      <c r="GTB21" s="63"/>
      <c r="GTC21" s="63"/>
      <c r="GTD21" s="63"/>
      <c r="GTE21" s="63"/>
      <c r="GTF21" s="63"/>
      <c r="GTG21" s="63"/>
      <c r="GTH21" s="63"/>
      <c r="GTI21" s="63"/>
      <c r="GTJ21" s="63"/>
      <c r="GTK21" s="63"/>
      <c r="GTL21" s="63"/>
      <c r="GTM21" s="63"/>
      <c r="GTN21" s="63"/>
      <c r="GTO21" s="63"/>
      <c r="GTP21" s="63"/>
      <c r="GTQ21" s="63"/>
      <c r="GTR21" s="63"/>
      <c r="GTS21" s="63"/>
      <c r="GTT21" s="63"/>
      <c r="GTU21" s="63"/>
      <c r="GTV21" s="63"/>
      <c r="GTW21" s="63"/>
      <c r="GTX21" s="63"/>
      <c r="GTY21" s="63"/>
      <c r="GTZ21" s="63"/>
      <c r="GUA21" s="63"/>
      <c r="GUB21" s="63"/>
      <c r="GUC21" s="63"/>
      <c r="GUD21" s="63"/>
      <c r="GUE21" s="63"/>
      <c r="GUF21" s="63"/>
      <c r="GUG21" s="63"/>
      <c r="GUH21" s="63"/>
      <c r="GUI21" s="63"/>
      <c r="GUJ21" s="63"/>
      <c r="GUK21" s="63"/>
      <c r="GUL21" s="63"/>
      <c r="GUM21" s="63"/>
      <c r="GUN21" s="63"/>
      <c r="GUO21" s="63"/>
      <c r="GUP21" s="63"/>
      <c r="GUQ21" s="63"/>
      <c r="GUR21" s="63"/>
      <c r="GUS21" s="63"/>
      <c r="GUT21" s="63"/>
      <c r="GUU21" s="63"/>
      <c r="GUV21" s="63"/>
      <c r="GUW21" s="63"/>
      <c r="GUX21" s="63"/>
      <c r="GUY21" s="63"/>
      <c r="GUZ21" s="63"/>
      <c r="GVA21" s="63"/>
      <c r="GVB21" s="63"/>
      <c r="GVC21" s="63"/>
      <c r="GVD21" s="63"/>
      <c r="GVE21" s="63"/>
      <c r="GVF21" s="63"/>
      <c r="GVG21" s="63"/>
      <c r="GVH21" s="63"/>
      <c r="GVI21" s="63"/>
      <c r="GVJ21" s="63"/>
      <c r="GVK21" s="63"/>
      <c r="GVL21" s="63"/>
      <c r="GVM21" s="63"/>
      <c r="GVN21" s="63"/>
      <c r="GVO21" s="63"/>
      <c r="GVP21" s="63"/>
      <c r="GVQ21" s="63"/>
      <c r="GVR21" s="63"/>
      <c r="GVS21" s="63"/>
      <c r="GVT21" s="63"/>
      <c r="GVU21" s="63"/>
      <c r="GVV21" s="63"/>
      <c r="GVW21" s="63"/>
      <c r="GVX21" s="63"/>
      <c r="GVY21" s="63"/>
      <c r="GVZ21" s="63"/>
      <c r="GWA21" s="63"/>
      <c r="GWB21" s="63"/>
      <c r="GWC21" s="63"/>
      <c r="GWD21" s="63"/>
      <c r="GWE21" s="63"/>
      <c r="GWF21" s="63"/>
      <c r="GWG21" s="63"/>
      <c r="GWH21" s="63"/>
      <c r="GWI21" s="63"/>
      <c r="GWJ21" s="63"/>
      <c r="GWK21" s="63"/>
      <c r="GWL21" s="63"/>
      <c r="GWM21" s="63"/>
      <c r="GWN21" s="63"/>
      <c r="GWO21" s="63"/>
      <c r="GWP21" s="63"/>
      <c r="GWQ21" s="63"/>
      <c r="GWR21" s="63"/>
      <c r="GWS21" s="63"/>
      <c r="GWT21" s="63"/>
      <c r="GWU21" s="63"/>
      <c r="GWV21" s="63"/>
      <c r="GWW21" s="63"/>
      <c r="GWX21" s="63"/>
      <c r="GWY21" s="63"/>
      <c r="GWZ21" s="63"/>
      <c r="GXA21" s="63"/>
      <c r="GXB21" s="63"/>
      <c r="GXC21" s="63"/>
      <c r="GXD21" s="63"/>
      <c r="GXE21" s="63"/>
      <c r="GXF21" s="63"/>
      <c r="GXG21" s="63"/>
      <c r="GXH21" s="63"/>
      <c r="GXI21" s="63"/>
      <c r="GXJ21" s="63"/>
      <c r="GXK21" s="63"/>
      <c r="GXL21" s="63"/>
      <c r="GXM21" s="63"/>
      <c r="GXN21" s="63"/>
      <c r="GXO21" s="63"/>
      <c r="GXP21" s="63"/>
      <c r="GXQ21" s="63"/>
      <c r="GXR21" s="63"/>
      <c r="GXS21" s="63"/>
      <c r="GXT21" s="63"/>
      <c r="GXU21" s="63"/>
      <c r="GXV21" s="63"/>
      <c r="GXW21" s="63"/>
      <c r="GXX21" s="63"/>
      <c r="GXY21" s="63"/>
      <c r="GXZ21" s="63"/>
      <c r="GYA21" s="63"/>
      <c r="GYB21" s="63"/>
      <c r="GYC21" s="63"/>
      <c r="GYD21" s="63"/>
      <c r="GYE21" s="63"/>
      <c r="GYF21" s="63"/>
      <c r="GYG21" s="63"/>
      <c r="GYH21" s="63"/>
      <c r="GYI21" s="63"/>
      <c r="GYJ21" s="63"/>
      <c r="GYK21" s="63"/>
      <c r="GYL21" s="63"/>
      <c r="GYM21" s="63"/>
      <c r="GYN21" s="63"/>
      <c r="GYO21" s="63"/>
      <c r="GYP21" s="63"/>
      <c r="GYQ21" s="63"/>
      <c r="GYR21" s="63"/>
      <c r="GYS21" s="63"/>
      <c r="GYT21" s="63"/>
      <c r="GYU21" s="63"/>
      <c r="GYV21" s="63"/>
      <c r="GYW21" s="63"/>
      <c r="GYX21" s="63"/>
      <c r="GYY21" s="63"/>
      <c r="GYZ21" s="63"/>
      <c r="GZA21" s="63"/>
      <c r="GZB21" s="63"/>
      <c r="GZC21" s="63"/>
      <c r="GZD21" s="63"/>
      <c r="GZE21" s="63"/>
      <c r="GZF21" s="63"/>
      <c r="GZG21" s="63"/>
      <c r="GZH21" s="63"/>
      <c r="GZI21" s="63"/>
      <c r="GZJ21" s="63"/>
      <c r="GZK21" s="63"/>
      <c r="GZL21" s="63"/>
      <c r="GZM21" s="63"/>
      <c r="GZN21" s="63"/>
      <c r="GZO21" s="63"/>
      <c r="GZP21" s="63"/>
      <c r="GZQ21" s="63"/>
      <c r="GZR21" s="63"/>
      <c r="GZS21" s="63"/>
      <c r="GZT21" s="63"/>
      <c r="GZU21" s="63"/>
      <c r="GZV21" s="63"/>
      <c r="GZW21" s="63"/>
      <c r="GZX21" s="63"/>
      <c r="GZY21" s="63"/>
      <c r="GZZ21" s="63"/>
      <c r="HAA21" s="63"/>
      <c r="HAB21" s="63"/>
      <c r="HAC21" s="63"/>
      <c r="HAD21" s="63"/>
      <c r="HAE21" s="63"/>
      <c r="HAF21" s="63"/>
      <c r="HAG21" s="63"/>
      <c r="HAH21" s="63"/>
      <c r="HAI21" s="63"/>
      <c r="HAJ21" s="63"/>
      <c r="HAK21" s="63"/>
      <c r="HAL21" s="63"/>
      <c r="HAM21" s="63"/>
      <c r="HAN21" s="63"/>
      <c r="HAO21" s="63"/>
      <c r="HAP21" s="63"/>
      <c r="HAQ21" s="63"/>
      <c r="HAR21" s="63"/>
      <c r="HAS21" s="63"/>
      <c r="HAT21" s="63"/>
      <c r="HAU21" s="63"/>
      <c r="HAV21" s="63"/>
      <c r="HAW21" s="63"/>
      <c r="HAX21" s="63"/>
      <c r="HAY21" s="63"/>
      <c r="HAZ21" s="63"/>
      <c r="HBA21" s="63"/>
      <c r="HBB21" s="63"/>
      <c r="HBC21" s="63"/>
      <c r="HBD21" s="63"/>
      <c r="HBE21" s="63"/>
      <c r="HBF21" s="63"/>
      <c r="HBG21" s="63"/>
      <c r="HBH21" s="63"/>
      <c r="HBI21" s="63"/>
      <c r="HBJ21" s="63"/>
      <c r="HBK21" s="63"/>
      <c r="HBL21" s="63"/>
      <c r="HBM21" s="63"/>
      <c r="HBN21" s="63"/>
      <c r="HBO21" s="63"/>
      <c r="HBP21" s="63"/>
      <c r="HBQ21" s="63"/>
      <c r="HBR21" s="63"/>
      <c r="HBS21" s="63"/>
      <c r="HBT21" s="63"/>
      <c r="HBU21" s="63"/>
      <c r="HBV21" s="63"/>
      <c r="HBW21" s="63"/>
      <c r="HBX21" s="63"/>
      <c r="HBY21" s="63"/>
      <c r="HBZ21" s="63"/>
      <c r="HCA21" s="63"/>
      <c r="HCB21" s="63"/>
      <c r="HCC21" s="63"/>
      <c r="HCD21" s="63"/>
      <c r="HCE21" s="63"/>
      <c r="HCF21" s="63"/>
      <c r="HCG21" s="63"/>
      <c r="HCH21" s="63"/>
      <c r="HCI21" s="63"/>
      <c r="HCJ21" s="63"/>
      <c r="HCK21" s="63"/>
      <c r="HCL21" s="63"/>
      <c r="HCM21" s="63"/>
      <c r="HCN21" s="63"/>
      <c r="HCO21" s="63"/>
      <c r="HCP21" s="63"/>
      <c r="HCQ21" s="63"/>
      <c r="HCR21" s="63"/>
      <c r="HCS21" s="63"/>
      <c r="HCT21" s="63"/>
      <c r="HCU21" s="63"/>
      <c r="HCV21" s="63"/>
      <c r="HCW21" s="63"/>
      <c r="HCX21" s="63"/>
      <c r="HCY21" s="63"/>
      <c r="HCZ21" s="63"/>
      <c r="HDA21" s="63"/>
      <c r="HDB21" s="63"/>
      <c r="HDC21" s="63"/>
      <c r="HDD21" s="63"/>
      <c r="HDE21" s="63"/>
      <c r="HDF21" s="63"/>
      <c r="HDG21" s="63"/>
      <c r="HDH21" s="63"/>
      <c r="HDI21" s="63"/>
      <c r="HDJ21" s="63"/>
      <c r="HDK21" s="63"/>
      <c r="HDL21" s="63"/>
      <c r="HDM21" s="63"/>
      <c r="HDN21" s="63"/>
      <c r="HDO21" s="63"/>
      <c r="HDP21" s="63"/>
      <c r="HDQ21" s="63"/>
      <c r="HDR21" s="63"/>
      <c r="HDS21" s="63"/>
      <c r="HDT21" s="63"/>
      <c r="HDU21" s="63"/>
      <c r="HDV21" s="63"/>
      <c r="HDW21" s="63"/>
      <c r="HDX21" s="63"/>
      <c r="HDY21" s="63"/>
      <c r="HDZ21" s="63"/>
      <c r="HEA21" s="63"/>
      <c r="HEB21" s="63"/>
      <c r="HEC21" s="63"/>
      <c r="HED21" s="63"/>
      <c r="HEE21" s="63"/>
      <c r="HEF21" s="63"/>
      <c r="HEG21" s="63"/>
      <c r="HEH21" s="63"/>
      <c r="HEI21" s="63"/>
      <c r="HEJ21" s="63"/>
      <c r="HEK21" s="63"/>
      <c r="HEL21" s="63"/>
      <c r="HEM21" s="63"/>
      <c r="HEN21" s="63"/>
      <c r="HEO21" s="63"/>
      <c r="HEP21" s="63"/>
      <c r="HEQ21" s="63"/>
      <c r="HER21" s="63"/>
      <c r="HES21" s="63"/>
      <c r="HET21" s="63"/>
      <c r="HEU21" s="63"/>
      <c r="HEV21" s="63"/>
      <c r="HEW21" s="63"/>
      <c r="HEX21" s="63"/>
      <c r="HEY21" s="63"/>
      <c r="HEZ21" s="63"/>
      <c r="HFA21" s="63"/>
      <c r="HFB21" s="63"/>
      <c r="HFC21" s="63"/>
      <c r="HFD21" s="63"/>
      <c r="HFE21" s="63"/>
      <c r="HFF21" s="63"/>
      <c r="HFG21" s="63"/>
      <c r="HFH21" s="63"/>
      <c r="HFI21" s="63"/>
      <c r="HFJ21" s="63"/>
      <c r="HFK21" s="63"/>
      <c r="HFL21" s="63"/>
      <c r="HFM21" s="63"/>
      <c r="HFN21" s="63"/>
      <c r="HFO21" s="63"/>
      <c r="HFP21" s="63"/>
      <c r="HFQ21" s="63"/>
      <c r="HFR21" s="63"/>
      <c r="HFS21" s="63"/>
      <c r="HFT21" s="63"/>
      <c r="HFU21" s="63"/>
      <c r="HFV21" s="63"/>
      <c r="HFW21" s="63"/>
      <c r="HFX21" s="63"/>
      <c r="HFY21" s="63"/>
      <c r="HFZ21" s="63"/>
      <c r="HGA21" s="63"/>
      <c r="HGB21" s="63"/>
      <c r="HGC21" s="63"/>
      <c r="HGD21" s="63"/>
      <c r="HGE21" s="63"/>
      <c r="HGF21" s="63"/>
      <c r="HGG21" s="63"/>
      <c r="HGH21" s="63"/>
      <c r="HGI21" s="63"/>
      <c r="HGJ21" s="63"/>
      <c r="HGK21" s="63"/>
      <c r="HGL21" s="63"/>
      <c r="HGM21" s="63"/>
      <c r="HGN21" s="63"/>
      <c r="HGO21" s="63"/>
      <c r="HGP21" s="63"/>
      <c r="HGQ21" s="63"/>
      <c r="HGR21" s="63"/>
      <c r="HGS21" s="63"/>
      <c r="HGT21" s="63"/>
      <c r="HGU21" s="63"/>
      <c r="HGV21" s="63"/>
      <c r="HGW21" s="63"/>
      <c r="HGX21" s="63"/>
      <c r="HGY21" s="63"/>
      <c r="HGZ21" s="63"/>
      <c r="HHA21" s="63"/>
      <c r="HHB21" s="63"/>
      <c r="HHC21" s="63"/>
      <c r="HHD21" s="63"/>
      <c r="HHE21" s="63"/>
      <c r="HHF21" s="63"/>
      <c r="HHG21" s="63"/>
      <c r="HHH21" s="63"/>
      <c r="HHI21" s="63"/>
      <c r="HHJ21" s="63"/>
      <c r="HHK21" s="63"/>
      <c r="HHL21" s="63"/>
      <c r="HHM21" s="63"/>
      <c r="HHN21" s="63"/>
      <c r="HHO21" s="63"/>
      <c r="HHP21" s="63"/>
      <c r="HHQ21" s="63"/>
      <c r="HHR21" s="63"/>
      <c r="HHS21" s="63"/>
      <c r="HHT21" s="63"/>
      <c r="HHU21" s="63"/>
      <c r="HHV21" s="63"/>
      <c r="HHW21" s="63"/>
      <c r="HHX21" s="63"/>
      <c r="HHY21" s="63"/>
      <c r="HHZ21" s="63"/>
      <c r="HIA21" s="63"/>
      <c r="HIB21" s="63"/>
      <c r="HIC21" s="63"/>
      <c r="HID21" s="63"/>
      <c r="HIE21" s="63"/>
      <c r="HIF21" s="63"/>
      <c r="HIG21" s="63"/>
      <c r="HIH21" s="63"/>
      <c r="HII21" s="63"/>
      <c r="HIJ21" s="63"/>
      <c r="HIK21" s="63"/>
      <c r="HIL21" s="63"/>
      <c r="HIM21" s="63"/>
      <c r="HIN21" s="63"/>
      <c r="HIO21" s="63"/>
      <c r="HIP21" s="63"/>
      <c r="HIQ21" s="63"/>
      <c r="HIR21" s="63"/>
      <c r="HIS21" s="63"/>
      <c r="HIT21" s="63"/>
      <c r="HIU21" s="63"/>
      <c r="HIV21" s="63"/>
      <c r="HIW21" s="63"/>
      <c r="HIX21" s="63"/>
      <c r="HIY21" s="63"/>
      <c r="HIZ21" s="63"/>
      <c r="HJA21" s="63"/>
      <c r="HJB21" s="63"/>
      <c r="HJC21" s="63"/>
      <c r="HJD21" s="63"/>
      <c r="HJE21" s="63"/>
      <c r="HJF21" s="63"/>
      <c r="HJG21" s="63"/>
      <c r="HJH21" s="63"/>
      <c r="HJI21" s="63"/>
      <c r="HJJ21" s="63"/>
      <c r="HJK21" s="63"/>
      <c r="HJL21" s="63"/>
      <c r="HJM21" s="63"/>
      <c r="HJN21" s="63"/>
      <c r="HJO21" s="63"/>
      <c r="HJP21" s="63"/>
      <c r="HJQ21" s="63"/>
      <c r="HJR21" s="63"/>
      <c r="HJS21" s="63"/>
      <c r="HJT21" s="63"/>
      <c r="HJU21" s="63"/>
      <c r="HJV21" s="63"/>
      <c r="HJW21" s="63"/>
      <c r="HJX21" s="63"/>
      <c r="HJY21" s="63"/>
      <c r="HJZ21" s="63"/>
      <c r="HKA21" s="63"/>
      <c r="HKB21" s="63"/>
      <c r="HKC21" s="63"/>
      <c r="HKD21" s="63"/>
      <c r="HKE21" s="63"/>
      <c r="HKF21" s="63"/>
      <c r="HKG21" s="63"/>
      <c r="HKH21" s="63"/>
      <c r="HKI21" s="63"/>
      <c r="HKJ21" s="63"/>
      <c r="HKK21" s="63"/>
      <c r="HKL21" s="63"/>
      <c r="HKM21" s="63"/>
      <c r="HKN21" s="63"/>
      <c r="HKO21" s="63"/>
      <c r="HKP21" s="63"/>
      <c r="HKQ21" s="63"/>
      <c r="HKR21" s="63"/>
      <c r="HKS21" s="63"/>
      <c r="HKT21" s="63"/>
      <c r="HKU21" s="63"/>
      <c r="HKV21" s="63"/>
      <c r="HKW21" s="63"/>
      <c r="HKX21" s="63"/>
      <c r="HKY21" s="63"/>
      <c r="HKZ21" s="63"/>
      <c r="HLA21" s="63"/>
      <c r="HLB21" s="63"/>
      <c r="HLC21" s="63"/>
      <c r="HLD21" s="63"/>
      <c r="HLE21" s="63"/>
      <c r="HLF21" s="63"/>
      <c r="HLG21" s="63"/>
      <c r="HLH21" s="63"/>
      <c r="HLI21" s="63"/>
      <c r="HLJ21" s="63"/>
      <c r="HLK21" s="63"/>
      <c r="HLL21" s="63"/>
      <c r="HLM21" s="63"/>
      <c r="HLN21" s="63"/>
      <c r="HLO21" s="63"/>
      <c r="HLP21" s="63"/>
      <c r="HLQ21" s="63"/>
      <c r="HLR21" s="63"/>
      <c r="HLS21" s="63"/>
      <c r="HLT21" s="63"/>
      <c r="HLU21" s="63"/>
      <c r="HLV21" s="63"/>
      <c r="HLW21" s="63"/>
      <c r="HLX21" s="63"/>
      <c r="HLY21" s="63"/>
      <c r="HLZ21" s="63"/>
      <c r="HMA21" s="63"/>
      <c r="HMB21" s="63"/>
      <c r="HMC21" s="63"/>
      <c r="HMD21" s="63"/>
      <c r="HME21" s="63"/>
      <c r="HMF21" s="63"/>
      <c r="HMG21" s="63"/>
      <c r="HMH21" s="63"/>
      <c r="HMI21" s="63"/>
      <c r="HMJ21" s="63"/>
      <c r="HMK21" s="63"/>
      <c r="HML21" s="63"/>
      <c r="HMM21" s="63"/>
      <c r="HMN21" s="63"/>
      <c r="HMO21" s="63"/>
      <c r="HMP21" s="63"/>
      <c r="HMQ21" s="63"/>
      <c r="HMR21" s="63"/>
      <c r="HMS21" s="63"/>
      <c r="HMT21" s="63"/>
      <c r="HMU21" s="63"/>
      <c r="HMV21" s="63"/>
      <c r="HMW21" s="63"/>
      <c r="HMX21" s="63"/>
      <c r="HMY21" s="63"/>
      <c r="HMZ21" s="63"/>
      <c r="HNA21" s="63"/>
      <c r="HNB21" s="63"/>
      <c r="HNC21" s="63"/>
      <c r="HND21" s="63"/>
      <c r="HNE21" s="63"/>
      <c r="HNF21" s="63"/>
      <c r="HNG21" s="63"/>
      <c r="HNH21" s="63"/>
      <c r="HNI21" s="63"/>
      <c r="HNJ21" s="63"/>
      <c r="HNK21" s="63"/>
      <c r="HNL21" s="63"/>
      <c r="HNM21" s="63"/>
      <c r="HNN21" s="63"/>
      <c r="HNO21" s="63"/>
      <c r="HNP21" s="63"/>
      <c r="HNQ21" s="63"/>
      <c r="HNR21" s="63"/>
      <c r="HNS21" s="63"/>
      <c r="HNT21" s="63"/>
      <c r="HNU21" s="63"/>
      <c r="HNV21" s="63"/>
      <c r="HNW21" s="63"/>
      <c r="HNX21" s="63"/>
      <c r="HNY21" s="63"/>
      <c r="HNZ21" s="63"/>
      <c r="HOA21" s="63"/>
      <c r="HOB21" s="63"/>
      <c r="HOC21" s="63"/>
      <c r="HOD21" s="63"/>
      <c r="HOE21" s="63"/>
      <c r="HOF21" s="63"/>
      <c r="HOG21" s="63"/>
      <c r="HOH21" s="63"/>
      <c r="HOI21" s="63"/>
      <c r="HOJ21" s="63"/>
      <c r="HOK21" s="63"/>
      <c r="HOL21" s="63"/>
      <c r="HOM21" s="63"/>
      <c r="HON21" s="63"/>
      <c r="HOO21" s="63"/>
      <c r="HOP21" s="63"/>
      <c r="HOQ21" s="63"/>
      <c r="HOR21" s="63"/>
      <c r="HOS21" s="63"/>
      <c r="HOT21" s="63"/>
      <c r="HOU21" s="63"/>
      <c r="HOV21" s="63"/>
      <c r="HOW21" s="63"/>
      <c r="HOX21" s="63"/>
      <c r="HOY21" s="63"/>
      <c r="HOZ21" s="63"/>
      <c r="HPA21" s="63"/>
      <c r="HPB21" s="63"/>
      <c r="HPC21" s="63"/>
      <c r="HPD21" s="63"/>
      <c r="HPE21" s="63"/>
      <c r="HPF21" s="63"/>
      <c r="HPG21" s="63"/>
      <c r="HPH21" s="63"/>
      <c r="HPI21" s="63"/>
      <c r="HPJ21" s="63"/>
      <c r="HPK21" s="63"/>
      <c r="HPL21" s="63"/>
      <c r="HPM21" s="63"/>
      <c r="HPN21" s="63"/>
      <c r="HPO21" s="63"/>
      <c r="HPP21" s="63"/>
      <c r="HPQ21" s="63"/>
      <c r="HPR21" s="63"/>
      <c r="HPS21" s="63"/>
      <c r="HPT21" s="63"/>
      <c r="HPU21" s="63"/>
      <c r="HPV21" s="63"/>
      <c r="HPW21" s="63"/>
      <c r="HPX21" s="63"/>
      <c r="HPY21" s="63"/>
      <c r="HPZ21" s="63"/>
      <c r="HQA21" s="63"/>
      <c r="HQB21" s="63"/>
      <c r="HQC21" s="63"/>
      <c r="HQD21" s="63"/>
      <c r="HQE21" s="63"/>
      <c r="HQF21" s="63"/>
      <c r="HQG21" s="63"/>
      <c r="HQH21" s="63"/>
      <c r="HQI21" s="63"/>
      <c r="HQJ21" s="63"/>
      <c r="HQK21" s="63"/>
      <c r="HQL21" s="63"/>
      <c r="HQM21" s="63"/>
      <c r="HQN21" s="63"/>
      <c r="HQO21" s="63"/>
      <c r="HQP21" s="63"/>
      <c r="HQQ21" s="63"/>
      <c r="HQR21" s="63"/>
      <c r="HQS21" s="63"/>
      <c r="HQT21" s="63"/>
      <c r="HQU21" s="63"/>
      <c r="HQV21" s="63"/>
      <c r="HQW21" s="63"/>
      <c r="HQX21" s="63"/>
      <c r="HQY21" s="63"/>
      <c r="HQZ21" s="63"/>
      <c r="HRA21" s="63"/>
      <c r="HRB21" s="63"/>
      <c r="HRC21" s="63"/>
      <c r="HRD21" s="63"/>
      <c r="HRE21" s="63"/>
      <c r="HRF21" s="63"/>
      <c r="HRG21" s="63"/>
      <c r="HRH21" s="63"/>
      <c r="HRI21" s="63"/>
      <c r="HRJ21" s="63"/>
      <c r="HRK21" s="63"/>
      <c r="HRL21" s="63"/>
      <c r="HRM21" s="63"/>
      <c r="HRN21" s="63"/>
      <c r="HRO21" s="63"/>
      <c r="HRP21" s="63"/>
      <c r="HRQ21" s="63"/>
      <c r="HRR21" s="63"/>
      <c r="HRS21" s="63"/>
      <c r="HRT21" s="63"/>
      <c r="HRU21" s="63"/>
      <c r="HRV21" s="63"/>
      <c r="HRW21" s="63"/>
      <c r="HRX21" s="63"/>
      <c r="HRY21" s="63"/>
      <c r="HRZ21" s="63"/>
      <c r="HSA21" s="63"/>
      <c r="HSB21" s="63"/>
      <c r="HSC21" s="63"/>
      <c r="HSD21" s="63"/>
      <c r="HSE21" s="63"/>
      <c r="HSF21" s="63"/>
      <c r="HSG21" s="63"/>
      <c r="HSH21" s="63"/>
      <c r="HSI21" s="63"/>
      <c r="HSJ21" s="63"/>
      <c r="HSK21" s="63"/>
      <c r="HSL21" s="63"/>
      <c r="HSM21" s="63"/>
      <c r="HSN21" s="63"/>
      <c r="HSO21" s="63"/>
      <c r="HSP21" s="63"/>
      <c r="HSQ21" s="63"/>
      <c r="HSR21" s="63"/>
      <c r="HSS21" s="63"/>
      <c r="HST21" s="63"/>
      <c r="HSU21" s="63"/>
      <c r="HSV21" s="63"/>
      <c r="HSW21" s="63"/>
      <c r="HSX21" s="63"/>
      <c r="HSY21" s="63"/>
      <c r="HSZ21" s="63"/>
      <c r="HTA21" s="63"/>
      <c r="HTB21" s="63"/>
      <c r="HTC21" s="63"/>
      <c r="HTD21" s="63"/>
      <c r="HTE21" s="63"/>
      <c r="HTF21" s="63"/>
      <c r="HTG21" s="63"/>
      <c r="HTH21" s="63"/>
      <c r="HTI21" s="63"/>
      <c r="HTJ21" s="63"/>
      <c r="HTK21" s="63"/>
      <c r="HTL21" s="63"/>
      <c r="HTM21" s="63"/>
      <c r="HTN21" s="63"/>
      <c r="HTO21" s="63"/>
      <c r="HTP21" s="63"/>
      <c r="HTQ21" s="63"/>
      <c r="HTR21" s="63"/>
      <c r="HTS21" s="63"/>
      <c r="HTT21" s="63"/>
      <c r="HTU21" s="63"/>
      <c r="HTV21" s="63"/>
      <c r="HTW21" s="63"/>
      <c r="HTX21" s="63"/>
      <c r="HTY21" s="63"/>
      <c r="HTZ21" s="63"/>
      <c r="HUA21" s="63"/>
      <c r="HUB21" s="63"/>
      <c r="HUC21" s="63"/>
      <c r="HUD21" s="63"/>
      <c r="HUE21" s="63"/>
      <c r="HUF21" s="63"/>
      <c r="HUG21" s="63"/>
      <c r="HUH21" s="63"/>
      <c r="HUI21" s="63"/>
      <c r="HUJ21" s="63"/>
      <c r="HUK21" s="63"/>
      <c r="HUL21" s="63"/>
      <c r="HUM21" s="63"/>
      <c r="HUN21" s="63"/>
      <c r="HUO21" s="63"/>
      <c r="HUP21" s="63"/>
      <c r="HUQ21" s="63"/>
      <c r="HUR21" s="63"/>
      <c r="HUS21" s="63"/>
      <c r="HUT21" s="63"/>
      <c r="HUU21" s="63"/>
      <c r="HUV21" s="63"/>
      <c r="HUW21" s="63"/>
      <c r="HUX21" s="63"/>
      <c r="HUY21" s="63"/>
      <c r="HUZ21" s="63"/>
      <c r="HVA21" s="63"/>
      <c r="HVB21" s="63"/>
      <c r="HVC21" s="63"/>
      <c r="HVD21" s="63"/>
      <c r="HVE21" s="63"/>
      <c r="HVF21" s="63"/>
      <c r="HVG21" s="63"/>
      <c r="HVH21" s="63"/>
      <c r="HVI21" s="63"/>
      <c r="HVJ21" s="63"/>
      <c r="HVK21" s="63"/>
      <c r="HVL21" s="63"/>
      <c r="HVM21" s="63"/>
      <c r="HVN21" s="63"/>
      <c r="HVO21" s="63"/>
      <c r="HVP21" s="63"/>
      <c r="HVQ21" s="63"/>
      <c r="HVR21" s="63"/>
      <c r="HVS21" s="63"/>
      <c r="HVT21" s="63"/>
      <c r="HVU21" s="63"/>
      <c r="HVV21" s="63"/>
      <c r="HVW21" s="63"/>
      <c r="HVX21" s="63"/>
      <c r="HVY21" s="63"/>
      <c r="HVZ21" s="63"/>
      <c r="HWA21" s="63"/>
      <c r="HWB21" s="63"/>
      <c r="HWC21" s="63"/>
      <c r="HWD21" s="63"/>
      <c r="HWE21" s="63"/>
      <c r="HWF21" s="63"/>
      <c r="HWG21" s="63"/>
      <c r="HWH21" s="63"/>
      <c r="HWI21" s="63"/>
      <c r="HWJ21" s="63"/>
      <c r="HWK21" s="63"/>
      <c r="HWL21" s="63"/>
      <c r="HWM21" s="63"/>
      <c r="HWN21" s="63"/>
      <c r="HWO21" s="63"/>
      <c r="HWP21" s="63"/>
      <c r="HWQ21" s="63"/>
      <c r="HWR21" s="63"/>
      <c r="HWS21" s="63"/>
      <c r="HWT21" s="63"/>
      <c r="HWU21" s="63"/>
      <c r="HWV21" s="63"/>
      <c r="HWW21" s="63"/>
      <c r="HWX21" s="63"/>
      <c r="HWY21" s="63"/>
      <c r="HWZ21" s="63"/>
      <c r="HXA21" s="63"/>
      <c r="HXB21" s="63"/>
      <c r="HXC21" s="63"/>
      <c r="HXD21" s="63"/>
      <c r="HXE21" s="63"/>
      <c r="HXF21" s="63"/>
      <c r="HXG21" s="63"/>
      <c r="HXH21" s="63"/>
      <c r="HXI21" s="63"/>
      <c r="HXJ21" s="63"/>
      <c r="HXK21" s="63"/>
      <c r="HXL21" s="63"/>
      <c r="HXM21" s="63"/>
      <c r="HXN21" s="63"/>
      <c r="HXO21" s="63"/>
      <c r="HXP21" s="63"/>
      <c r="HXQ21" s="63"/>
      <c r="HXR21" s="63"/>
      <c r="HXS21" s="63"/>
      <c r="HXT21" s="63"/>
      <c r="HXU21" s="63"/>
      <c r="HXV21" s="63"/>
      <c r="HXW21" s="63"/>
      <c r="HXX21" s="63"/>
      <c r="HXY21" s="63"/>
      <c r="HXZ21" s="63"/>
      <c r="HYA21" s="63"/>
      <c r="HYB21" s="63"/>
      <c r="HYC21" s="63"/>
      <c r="HYD21" s="63"/>
      <c r="HYE21" s="63"/>
      <c r="HYF21" s="63"/>
      <c r="HYG21" s="63"/>
      <c r="HYH21" s="63"/>
      <c r="HYI21" s="63"/>
      <c r="HYJ21" s="63"/>
      <c r="HYK21" s="63"/>
      <c r="HYL21" s="63"/>
      <c r="HYM21" s="63"/>
      <c r="HYN21" s="63"/>
      <c r="HYO21" s="63"/>
      <c r="HYP21" s="63"/>
      <c r="HYQ21" s="63"/>
      <c r="HYR21" s="63"/>
      <c r="HYS21" s="63"/>
      <c r="HYT21" s="63"/>
      <c r="HYU21" s="63"/>
      <c r="HYV21" s="63"/>
      <c r="HYW21" s="63"/>
      <c r="HYX21" s="63"/>
      <c r="HYY21" s="63"/>
      <c r="HYZ21" s="63"/>
      <c r="HZA21" s="63"/>
      <c r="HZB21" s="63"/>
      <c r="HZC21" s="63"/>
      <c r="HZD21" s="63"/>
      <c r="HZE21" s="63"/>
      <c r="HZF21" s="63"/>
      <c r="HZG21" s="63"/>
      <c r="HZH21" s="63"/>
      <c r="HZI21" s="63"/>
      <c r="HZJ21" s="63"/>
      <c r="HZK21" s="63"/>
      <c r="HZL21" s="63"/>
      <c r="HZM21" s="63"/>
      <c r="HZN21" s="63"/>
      <c r="HZO21" s="63"/>
      <c r="HZP21" s="63"/>
      <c r="HZQ21" s="63"/>
      <c r="HZR21" s="63"/>
      <c r="HZS21" s="63"/>
      <c r="HZT21" s="63"/>
      <c r="HZU21" s="63"/>
      <c r="HZV21" s="63"/>
      <c r="HZW21" s="63"/>
      <c r="HZX21" s="63"/>
      <c r="HZY21" s="63"/>
      <c r="HZZ21" s="63"/>
      <c r="IAA21" s="63"/>
      <c r="IAB21" s="63"/>
      <c r="IAC21" s="63"/>
      <c r="IAD21" s="63"/>
      <c r="IAE21" s="63"/>
      <c r="IAF21" s="63"/>
      <c r="IAG21" s="63"/>
      <c r="IAH21" s="63"/>
      <c r="IAI21" s="63"/>
      <c r="IAJ21" s="63"/>
      <c r="IAK21" s="63"/>
      <c r="IAL21" s="63"/>
      <c r="IAM21" s="63"/>
      <c r="IAN21" s="63"/>
      <c r="IAO21" s="63"/>
      <c r="IAP21" s="63"/>
      <c r="IAQ21" s="63"/>
      <c r="IAR21" s="63"/>
      <c r="IAS21" s="63"/>
      <c r="IAT21" s="63"/>
      <c r="IAU21" s="63"/>
      <c r="IAV21" s="63"/>
      <c r="IAW21" s="63"/>
      <c r="IAX21" s="63"/>
      <c r="IAY21" s="63"/>
      <c r="IAZ21" s="63"/>
      <c r="IBA21" s="63"/>
      <c r="IBB21" s="63"/>
      <c r="IBC21" s="63"/>
      <c r="IBD21" s="63"/>
      <c r="IBE21" s="63"/>
      <c r="IBF21" s="63"/>
      <c r="IBG21" s="63"/>
      <c r="IBH21" s="63"/>
      <c r="IBI21" s="63"/>
      <c r="IBJ21" s="63"/>
      <c r="IBK21" s="63"/>
      <c r="IBL21" s="63"/>
      <c r="IBM21" s="63"/>
      <c r="IBN21" s="63"/>
      <c r="IBO21" s="63"/>
      <c r="IBP21" s="63"/>
      <c r="IBQ21" s="63"/>
      <c r="IBR21" s="63"/>
      <c r="IBS21" s="63"/>
      <c r="IBT21" s="63"/>
      <c r="IBU21" s="63"/>
      <c r="IBV21" s="63"/>
      <c r="IBW21" s="63"/>
      <c r="IBX21" s="63"/>
      <c r="IBY21" s="63"/>
      <c r="IBZ21" s="63"/>
      <c r="ICA21" s="63"/>
      <c r="ICB21" s="63"/>
      <c r="ICC21" s="63"/>
      <c r="ICD21" s="63"/>
      <c r="ICE21" s="63"/>
      <c r="ICF21" s="63"/>
      <c r="ICG21" s="63"/>
      <c r="ICH21" s="63"/>
      <c r="ICI21" s="63"/>
      <c r="ICJ21" s="63"/>
      <c r="ICK21" s="63"/>
      <c r="ICL21" s="63"/>
      <c r="ICM21" s="63"/>
      <c r="ICN21" s="63"/>
      <c r="ICO21" s="63"/>
      <c r="ICP21" s="63"/>
      <c r="ICQ21" s="63"/>
      <c r="ICR21" s="63"/>
      <c r="ICS21" s="63"/>
      <c r="ICT21" s="63"/>
      <c r="ICU21" s="63"/>
      <c r="ICV21" s="63"/>
      <c r="ICW21" s="63"/>
      <c r="ICX21" s="63"/>
      <c r="ICY21" s="63"/>
      <c r="ICZ21" s="63"/>
      <c r="IDA21" s="63"/>
      <c r="IDB21" s="63"/>
      <c r="IDC21" s="63"/>
      <c r="IDD21" s="63"/>
      <c r="IDE21" s="63"/>
      <c r="IDF21" s="63"/>
      <c r="IDG21" s="63"/>
      <c r="IDH21" s="63"/>
      <c r="IDI21" s="63"/>
      <c r="IDJ21" s="63"/>
      <c r="IDK21" s="63"/>
      <c r="IDL21" s="63"/>
      <c r="IDM21" s="63"/>
      <c r="IDN21" s="63"/>
      <c r="IDO21" s="63"/>
      <c r="IDP21" s="63"/>
      <c r="IDQ21" s="63"/>
      <c r="IDR21" s="63"/>
      <c r="IDS21" s="63"/>
      <c r="IDT21" s="63"/>
      <c r="IDU21" s="63"/>
      <c r="IDV21" s="63"/>
      <c r="IDW21" s="63"/>
      <c r="IDX21" s="63"/>
      <c r="IDY21" s="63"/>
      <c r="IDZ21" s="63"/>
      <c r="IEA21" s="63"/>
      <c r="IEB21" s="63"/>
      <c r="IEC21" s="63"/>
      <c r="IED21" s="63"/>
      <c r="IEE21" s="63"/>
      <c r="IEF21" s="63"/>
      <c r="IEG21" s="63"/>
      <c r="IEH21" s="63"/>
      <c r="IEI21" s="63"/>
      <c r="IEJ21" s="63"/>
      <c r="IEK21" s="63"/>
      <c r="IEL21" s="63"/>
      <c r="IEM21" s="63"/>
      <c r="IEN21" s="63"/>
      <c r="IEO21" s="63"/>
      <c r="IEP21" s="63"/>
      <c r="IEQ21" s="63"/>
      <c r="IER21" s="63"/>
      <c r="IES21" s="63"/>
      <c r="IET21" s="63"/>
      <c r="IEU21" s="63"/>
      <c r="IEV21" s="63"/>
      <c r="IEW21" s="63"/>
      <c r="IEX21" s="63"/>
      <c r="IEY21" s="63"/>
      <c r="IEZ21" s="63"/>
      <c r="IFA21" s="63"/>
      <c r="IFB21" s="63"/>
      <c r="IFC21" s="63"/>
      <c r="IFD21" s="63"/>
      <c r="IFE21" s="63"/>
      <c r="IFF21" s="63"/>
      <c r="IFG21" s="63"/>
      <c r="IFH21" s="63"/>
      <c r="IFI21" s="63"/>
      <c r="IFJ21" s="63"/>
      <c r="IFK21" s="63"/>
      <c r="IFL21" s="63"/>
      <c r="IFM21" s="63"/>
      <c r="IFN21" s="63"/>
      <c r="IFO21" s="63"/>
      <c r="IFP21" s="63"/>
      <c r="IFQ21" s="63"/>
      <c r="IFR21" s="63"/>
      <c r="IFS21" s="63"/>
      <c r="IFT21" s="63"/>
      <c r="IFU21" s="63"/>
      <c r="IFV21" s="63"/>
      <c r="IFW21" s="63"/>
      <c r="IFX21" s="63"/>
      <c r="IFY21" s="63"/>
      <c r="IFZ21" s="63"/>
      <c r="IGA21" s="63"/>
      <c r="IGB21" s="63"/>
      <c r="IGC21" s="63"/>
      <c r="IGD21" s="63"/>
      <c r="IGE21" s="63"/>
      <c r="IGF21" s="63"/>
      <c r="IGG21" s="63"/>
      <c r="IGH21" s="63"/>
      <c r="IGI21" s="63"/>
      <c r="IGJ21" s="63"/>
      <c r="IGK21" s="63"/>
      <c r="IGL21" s="63"/>
      <c r="IGM21" s="63"/>
      <c r="IGN21" s="63"/>
      <c r="IGO21" s="63"/>
      <c r="IGP21" s="63"/>
      <c r="IGQ21" s="63"/>
      <c r="IGR21" s="63"/>
      <c r="IGS21" s="63"/>
      <c r="IGT21" s="63"/>
      <c r="IGU21" s="63"/>
      <c r="IGV21" s="63"/>
      <c r="IGW21" s="63"/>
      <c r="IGX21" s="63"/>
      <c r="IGY21" s="63"/>
      <c r="IGZ21" s="63"/>
      <c r="IHA21" s="63"/>
      <c r="IHB21" s="63"/>
      <c r="IHC21" s="63"/>
      <c r="IHD21" s="63"/>
      <c r="IHE21" s="63"/>
      <c r="IHF21" s="63"/>
      <c r="IHG21" s="63"/>
      <c r="IHH21" s="63"/>
      <c r="IHI21" s="63"/>
      <c r="IHJ21" s="63"/>
      <c r="IHK21" s="63"/>
      <c r="IHL21" s="63"/>
      <c r="IHM21" s="63"/>
      <c r="IHN21" s="63"/>
      <c r="IHO21" s="63"/>
      <c r="IHP21" s="63"/>
      <c r="IHQ21" s="63"/>
      <c r="IHR21" s="63"/>
      <c r="IHS21" s="63"/>
      <c r="IHT21" s="63"/>
      <c r="IHU21" s="63"/>
      <c r="IHV21" s="63"/>
      <c r="IHW21" s="63"/>
      <c r="IHX21" s="63"/>
      <c r="IHY21" s="63"/>
      <c r="IHZ21" s="63"/>
      <c r="IIA21" s="63"/>
      <c r="IIB21" s="63"/>
      <c r="IIC21" s="63"/>
      <c r="IID21" s="63"/>
      <c r="IIE21" s="63"/>
      <c r="IIF21" s="63"/>
      <c r="IIG21" s="63"/>
      <c r="IIH21" s="63"/>
      <c r="III21" s="63"/>
      <c r="IIJ21" s="63"/>
      <c r="IIK21" s="63"/>
      <c r="IIL21" s="63"/>
      <c r="IIM21" s="63"/>
      <c r="IIN21" s="63"/>
      <c r="IIO21" s="63"/>
      <c r="IIP21" s="63"/>
      <c r="IIQ21" s="63"/>
      <c r="IIR21" s="63"/>
      <c r="IIS21" s="63"/>
      <c r="IIT21" s="63"/>
      <c r="IIU21" s="63"/>
      <c r="IIV21" s="63"/>
      <c r="IIW21" s="63"/>
      <c r="IIX21" s="63"/>
      <c r="IIY21" s="63"/>
      <c r="IIZ21" s="63"/>
      <c r="IJA21" s="63"/>
      <c r="IJB21" s="63"/>
      <c r="IJC21" s="63"/>
      <c r="IJD21" s="63"/>
      <c r="IJE21" s="63"/>
      <c r="IJF21" s="63"/>
      <c r="IJG21" s="63"/>
      <c r="IJH21" s="63"/>
      <c r="IJI21" s="63"/>
      <c r="IJJ21" s="63"/>
      <c r="IJK21" s="63"/>
      <c r="IJL21" s="63"/>
      <c r="IJM21" s="63"/>
      <c r="IJN21" s="63"/>
      <c r="IJO21" s="63"/>
      <c r="IJP21" s="63"/>
      <c r="IJQ21" s="63"/>
      <c r="IJR21" s="63"/>
      <c r="IJS21" s="63"/>
      <c r="IJT21" s="63"/>
      <c r="IJU21" s="63"/>
      <c r="IJV21" s="63"/>
      <c r="IJW21" s="63"/>
      <c r="IJX21" s="63"/>
      <c r="IJY21" s="63"/>
      <c r="IJZ21" s="63"/>
      <c r="IKA21" s="63"/>
      <c r="IKB21" s="63"/>
      <c r="IKC21" s="63"/>
      <c r="IKD21" s="63"/>
      <c r="IKE21" s="63"/>
      <c r="IKF21" s="63"/>
      <c r="IKG21" s="63"/>
      <c r="IKH21" s="63"/>
      <c r="IKI21" s="63"/>
      <c r="IKJ21" s="63"/>
      <c r="IKK21" s="63"/>
      <c r="IKL21" s="63"/>
      <c r="IKM21" s="63"/>
      <c r="IKN21" s="63"/>
      <c r="IKO21" s="63"/>
      <c r="IKP21" s="63"/>
      <c r="IKQ21" s="63"/>
      <c r="IKR21" s="63"/>
      <c r="IKS21" s="63"/>
      <c r="IKT21" s="63"/>
      <c r="IKU21" s="63"/>
      <c r="IKV21" s="63"/>
      <c r="IKW21" s="63"/>
      <c r="IKX21" s="63"/>
      <c r="IKY21" s="63"/>
      <c r="IKZ21" s="63"/>
      <c r="ILA21" s="63"/>
      <c r="ILB21" s="63"/>
      <c r="ILC21" s="63"/>
      <c r="ILD21" s="63"/>
      <c r="ILE21" s="63"/>
      <c r="ILF21" s="63"/>
      <c r="ILG21" s="63"/>
      <c r="ILH21" s="63"/>
      <c r="ILI21" s="63"/>
      <c r="ILJ21" s="63"/>
      <c r="ILK21" s="63"/>
      <c r="ILL21" s="63"/>
      <c r="ILM21" s="63"/>
      <c r="ILN21" s="63"/>
      <c r="ILO21" s="63"/>
      <c r="ILP21" s="63"/>
      <c r="ILQ21" s="63"/>
      <c r="ILR21" s="63"/>
      <c r="ILS21" s="63"/>
      <c r="ILT21" s="63"/>
      <c r="ILU21" s="63"/>
      <c r="ILV21" s="63"/>
      <c r="ILW21" s="63"/>
      <c r="ILX21" s="63"/>
      <c r="ILY21" s="63"/>
      <c r="ILZ21" s="63"/>
      <c r="IMA21" s="63"/>
      <c r="IMB21" s="63"/>
      <c r="IMC21" s="63"/>
      <c r="IMD21" s="63"/>
      <c r="IME21" s="63"/>
      <c r="IMF21" s="63"/>
      <c r="IMG21" s="63"/>
      <c r="IMH21" s="63"/>
      <c r="IMI21" s="63"/>
      <c r="IMJ21" s="63"/>
      <c r="IMK21" s="63"/>
      <c r="IML21" s="63"/>
      <c r="IMM21" s="63"/>
      <c r="IMN21" s="63"/>
      <c r="IMO21" s="63"/>
      <c r="IMP21" s="63"/>
      <c r="IMQ21" s="63"/>
      <c r="IMR21" s="63"/>
      <c r="IMS21" s="63"/>
      <c r="IMT21" s="63"/>
      <c r="IMU21" s="63"/>
      <c r="IMV21" s="63"/>
      <c r="IMW21" s="63"/>
      <c r="IMX21" s="63"/>
      <c r="IMY21" s="63"/>
      <c r="IMZ21" s="63"/>
      <c r="INA21" s="63"/>
      <c r="INB21" s="63"/>
      <c r="INC21" s="63"/>
      <c r="IND21" s="63"/>
      <c r="INE21" s="63"/>
      <c r="INF21" s="63"/>
      <c r="ING21" s="63"/>
      <c r="INH21" s="63"/>
      <c r="INI21" s="63"/>
      <c r="INJ21" s="63"/>
      <c r="INK21" s="63"/>
      <c r="INL21" s="63"/>
      <c r="INM21" s="63"/>
      <c r="INN21" s="63"/>
      <c r="INO21" s="63"/>
      <c r="INP21" s="63"/>
      <c r="INQ21" s="63"/>
      <c r="INR21" s="63"/>
      <c r="INS21" s="63"/>
      <c r="INT21" s="63"/>
      <c r="INU21" s="63"/>
      <c r="INV21" s="63"/>
      <c r="INW21" s="63"/>
      <c r="INX21" s="63"/>
      <c r="INY21" s="63"/>
      <c r="INZ21" s="63"/>
      <c r="IOA21" s="63"/>
      <c r="IOB21" s="63"/>
      <c r="IOC21" s="63"/>
      <c r="IOD21" s="63"/>
      <c r="IOE21" s="63"/>
      <c r="IOF21" s="63"/>
      <c r="IOG21" s="63"/>
      <c r="IOH21" s="63"/>
      <c r="IOI21" s="63"/>
      <c r="IOJ21" s="63"/>
      <c r="IOK21" s="63"/>
      <c r="IOL21" s="63"/>
      <c r="IOM21" s="63"/>
      <c r="ION21" s="63"/>
      <c r="IOO21" s="63"/>
      <c r="IOP21" s="63"/>
      <c r="IOQ21" s="63"/>
      <c r="IOR21" s="63"/>
      <c r="IOS21" s="63"/>
      <c r="IOT21" s="63"/>
      <c r="IOU21" s="63"/>
      <c r="IOV21" s="63"/>
      <c r="IOW21" s="63"/>
      <c r="IOX21" s="63"/>
      <c r="IOY21" s="63"/>
      <c r="IOZ21" s="63"/>
      <c r="IPA21" s="63"/>
      <c r="IPB21" s="63"/>
      <c r="IPC21" s="63"/>
      <c r="IPD21" s="63"/>
      <c r="IPE21" s="63"/>
      <c r="IPF21" s="63"/>
      <c r="IPG21" s="63"/>
      <c r="IPH21" s="63"/>
      <c r="IPI21" s="63"/>
      <c r="IPJ21" s="63"/>
      <c r="IPK21" s="63"/>
      <c r="IPL21" s="63"/>
      <c r="IPM21" s="63"/>
      <c r="IPN21" s="63"/>
      <c r="IPO21" s="63"/>
      <c r="IPP21" s="63"/>
      <c r="IPQ21" s="63"/>
      <c r="IPR21" s="63"/>
      <c r="IPS21" s="63"/>
      <c r="IPT21" s="63"/>
      <c r="IPU21" s="63"/>
      <c r="IPV21" s="63"/>
      <c r="IPW21" s="63"/>
      <c r="IPX21" s="63"/>
      <c r="IPY21" s="63"/>
      <c r="IPZ21" s="63"/>
      <c r="IQA21" s="63"/>
      <c r="IQB21" s="63"/>
      <c r="IQC21" s="63"/>
      <c r="IQD21" s="63"/>
      <c r="IQE21" s="63"/>
      <c r="IQF21" s="63"/>
      <c r="IQG21" s="63"/>
      <c r="IQH21" s="63"/>
      <c r="IQI21" s="63"/>
      <c r="IQJ21" s="63"/>
      <c r="IQK21" s="63"/>
      <c r="IQL21" s="63"/>
      <c r="IQM21" s="63"/>
      <c r="IQN21" s="63"/>
      <c r="IQO21" s="63"/>
      <c r="IQP21" s="63"/>
      <c r="IQQ21" s="63"/>
      <c r="IQR21" s="63"/>
      <c r="IQS21" s="63"/>
      <c r="IQT21" s="63"/>
      <c r="IQU21" s="63"/>
      <c r="IQV21" s="63"/>
      <c r="IQW21" s="63"/>
      <c r="IQX21" s="63"/>
      <c r="IQY21" s="63"/>
      <c r="IQZ21" s="63"/>
      <c r="IRA21" s="63"/>
      <c r="IRB21" s="63"/>
      <c r="IRC21" s="63"/>
      <c r="IRD21" s="63"/>
      <c r="IRE21" s="63"/>
      <c r="IRF21" s="63"/>
      <c r="IRG21" s="63"/>
      <c r="IRH21" s="63"/>
      <c r="IRI21" s="63"/>
      <c r="IRJ21" s="63"/>
      <c r="IRK21" s="63"/>
      <c r="IRL21" s="63"/>
      <c r="IRM21" s="63"/>
      <c r="IRN21" s="63"/>
      <c r="IRO21" s="63"/>
      <c r="IRP21" s="63"/>
      <c r="IRQ21" s="63"/>
      <c r="IRR21" s="63"/>
      <c r="IRS21" s="63"/>
      <c r="IRT21" s="63"/>
      <c r="IRU21" s="63"/>
      <c r="IRV21" s="63"/>
      <c r="IRW21" s="63"/>
      <c r="IRX21" s="63"/>
      <c r="IRY21" s="63"/>
      <c r="IRZ21" s="63"/>
      <c r="ISA21" s="63"/>
      <c r="ISB21" s="63"/>
      <c r="ISC21" s="63"/>
      <c r="ISD21" s="63"/>
      <c r="ISE21" s="63"/>
      <c r="ISF21" s="63"/>
      <c r="ISG21" s="63"/>
      <c r="ISH21" s="63"/>
      <c r="ISI21" s="63"/>
      <c r="ISJ21" s="63"/>
      <c r="ISK21" s="63"/>
      <c r="ISL21" s="63"/>
      <c r="ISM21" s="63"/>
      <c r="ISN21" s="63"/>
      <c r="ISO21" s="63"/>
      <c r="ISP21" s="63"/>
      <c r="ISQ21" s="63"/>
      <c r="ISR21" s="63"/>
      <c r="ISS21" s="63"/>
      <c r="IST21" s="63"/>
      <c r="ISU21" s="63"/>
      <c r="ISV21" s="63"/>
      <c r="ISW21" s="63"/>
      <c r="ISX21" s="63"/>
      <c r="ISY21" s="63"/>
      <c r="ISZ21" s="63"/>
      <c r="ITA21" s="63"/>
      <c r="ITB21" s="63"/>
      <c r="ITC21" s="63"/>
      <c r="ITD21" s="63"/>
      <c r="ITE21" s="63"/>
      <c r="ITF21" s="63"/>
      <c r="ITG21" s="63"/>
      <c r="ITH21" s="63"/>
      <c r="ITI21" s="63"/>
      <c r="ITJ21" s="63"/>
      <c r="ITK21" s="63"/>
      <c r="ITL21" s="63"/>
      <c r="ITM21" s="63"/>
      <c r="ITN21" s="63"/>
      <c r="ITO21" s="63"/>
      <c r="ITP21" s="63"/>
      <c r="ITQ21" s="63"/>
      <c r="ITR21" s="63"/>
      <c r="ITS21" s="63"/>
      <c r="ITT21" s="63"/>
      <c r="ITU21" s="63"/>
      <c r="ITV21" s="63"/>
      <c r="ITW21" s="63"/>
      <c r="ITX21" s="63"/>
      <c r="ITY21" s="63"/>
      <c r="ITZ21" s="63"/>
      <c r="IUA21" s="63"/>
      <c r="IUB21" s="63"/>
      <c r="IUC21" s="63"/>
      <c r="IUD21" s="63"/>
      <c r="IUE21" s="63"/>
      <c r="IUF21" s="63"/>
      <c r="IUG21" s="63"/>
      <c r="IUH21" s="63"/>
      <c r="IUI21" s="63"/>
      <c r="IUJ21" s="63"/>
      <c r="IUK21" s="63"/>
      <c r="IUL21" s="63"/>
      <c r="IUM21" s="63"/>
      <c r="IUN21" s="63"/>
      <c r="IUO21" s="63"/>
      <c r="IUP21" s="63"/>
      <c r="IUQ21" s="63"/>
      <c r="IUR21" s="63"/>
      <c r="IUS21" s="63"/>
      <c r="IUT21" s="63"/>
      <c r="IUU21" s="63"/>
      <c r="IUV21" s="63"/>
      <c r="IUW21" s="63"/>
      <c r="IUX21" s="63"/>
      <c r="IUY21" s="63"/>
      <c r="IUZ21" s="63"/>
      <c r="IVA21" s="63"/>
      <c r="IVB21" s="63"/>
      <c r="IVC21" s="63"/>
      <c r="IVD21" s="63"/>
      <c r="IVE21" s="63"/>
      <c r="IVF21" s="63"/>
      <c r="IVG21" s="63"/>
      <c r="IVH21" s="63"/>
      <c r="IVI21" s="63"/>
      <c r="IVJ21" s="63"/>
      <c r="IVK21" s="63"/>
      <c r="IVL21" s="63"/>
      <c r="IVM21" s="63"/>
      <c r="IVN21" s="63"/>
      <c r="IVO21" s="63"/>
      <c r="IVP21" s="63"/>
      <c r="IVQ21" s="63"/>
      <c r="IVR21" s="63"/>
      <c r="IVS21" s="63"/>
      <c r="IVT21" s="63"/>
      <c r="IVU21" s="63"/>
      <c r="IVV21" s="63"/>
      <c r="IVW21" s="63"/>
      <c r="IVX21" s="63"/>
      <c r="IVY21" s="63"/>
      <c r="IVZ21" s="63"/>
      <c r="IWA21" s="63"/>
      <c r="IWB21" s="63"/>
      <c r="IWC21" s="63"/>
      <c r="IWD21" s="63"/>
      <c r="IWE21" s="63"/>
      <c r="IWF21" s="63"/>
      <c r="IWG21" s="63"/>
      <c r="IWH21" s="63"/>
      <c r="IWI21" s="63"/>
      <c r="IWJ21" s="63"/>
      <c r="IWK21" s="63"/>
      <c r="IWL21" s="63"/>
      <c r="IWM21" s="63"/>
      <c r="IWN21" s="63"/>
      <c r="IWO21" s="63"/>
      <c r="IWP21" s="63"/>
      <c r="IWQ21" s="63"/>
      <c r="IWR21" s="63"/>
      <c r="IWS21" s="63"/>
      <c r="IWT21" s="63"/>
      <c r="IWU21" s="63"/>
      <c r="IWV21" s="63"/>
      <c r="IWW21" s="63"/>
      <c r="IWX21" s="63"/>
      <c r="IWY21" s="63"/>
      <c r="IWZ21" s="63"/>
      <c r="IXA21" s="63"/>
      <c r="IXB21" s="63"/>
      <c r="IXC21" s="63"/>
      <c r="IXD21" s="63"/>
      <c r="IXE21" s="63"/>
      <c r="IXF21" s="63"/>
      <c r="IXG21" s="63"/>
      <c r="IXH21" s="63"/>
      <c r="IXI21" s="63"/>
      <c r="IXJ21" s="63"/>
      <c r="IXK21" s="63"/>
      <c r="IXL21" s="63"/>
      <c r="IXM21" s="63"/>
      <c r="IXN21" s="63"/>
      <c r="IXO21" s="63"/>
      <c r="IXP21" s="63"/>
      <c r="IXQ21" s="63"/>
      <c r="IXR21" s="63"/>
      <c r="IXS21" s="63"/>
      <c r="IXT21" s="63"/>
      <c r="IXU21" s="63"/>
      <c r="IXV21" s="63"/>
      <c r="IXW21" s="63"/>
      <c r="IXX21" s="63"/>
      <c r="IXY21" s="63"/>
      <c r="IXZ21" s="63"/>
      <c r="IYA21" s="63"/>
      <c r="IYB21" s="63"/>
      <c r="IYC21" s="63"/>
      <c r="IYD21" s="63"/>
      <c r="IYE21" s="63"/>
      <c r="IYF21" s="63"/>
      <c r="IYG21" s="63"/>
      <c r="IYH21" s="63"/>
      <c r="IYI21" s="63"/>
      <c r="IYJ21" s="63"/>
      <c r="IYK21" s="63"/>
      <c r="IYL21" s="63"/>
      <c r="IYM21" s="63"/>
      <c r="IYN21" s="63"/>
      <c r="IYO21" s="63"/>
      <c r="IYP21" s="63"/>
      <c r="IYQ21" s="63"/>
      <c r="IYR21" s="63"/>
      <c r="IYS21" s="63"/>
      <c r="IYT21" s="63"/>
      <c r="IYU21" s="63"/>
      <c r="IYV21" s="63"/>
      <c r="IYW21" s="63"/>
      <c r="IYX21" s="63"/>
      <c r="IYY21" s="63"/>
      <c r="IYZ21" s="63"/>
      <c r="IZA21" s="63"/>
      <c r="IZB21" s="63"/>
      <c r="IZC21" s="63"/>
      <c r="IZD21" s="63"/>
      <c r="IZE21" s="63"/>
      <c r="IZF21" s="63"/>
      <c r="IZG21" s="63"/>
      <c r="IZH21" s="63"/>
      <c r="IZI21" s="63"/>
      <c r="IZJ21" s="63"/>
      <c r="IZK21" s="63"/>
      <c r="IZL21" s="63"/>
      <c r="IZM21" s="63"/>
      <c r="IZN21" s="63"/>
      <c r="IZO21" s="63"/>
      <c r="IZP21" s="63"/>
      <c r="IZQ21" s="63"/>
      <c r="IZR21" s="63"/>
      <c r="IZS21" s="63"/>
      <c r="IZT21" s="63"/>
      <c r="IZU21" s="63"/>
      <c r="IZV21" s="63"/>
      <c r="IZW21" s="63"/>
      <c r="IZX21" s="63"/>
      <c r="IZY21" s="63"/>
      <c r="IZZ21" s="63"/>
      <c r="JAA21" s="63"/>
      <c r="JAB21" s="63"/>
      <c r="JAC21" s="63"/>
      <c r="JAD21" s="63"/>
      <c r="JAE21" s="63"/>
      <c r="JAF21" s="63"/>
      <c r="JAG21" s="63"/>
      <c r="JAH21" s="63"/>
      <c r="JAI21" s="63"/>
      <c r="JAJ21" s="63"/>
      <c r="JAK21" s="63"/>
      <c r="JAL21" s="63"/>
      <c r="JAM21" s="63"/>
      <c r="JAN21" s="63"/>
      <c r="JAO21" s="63"/>
      <c r="JAP21" s="63"/>
      <c r="JAQ21" s="63"/>
      <c r="JAR21" s="63"/>
      <c r="JAS21" s="63"/>
      <c r="JAT21" s="63"/>
      <c r="JAU21" s="63"/>
      <c r="JAV21" s="63"/>
      <c r="JAW21" s="63"/>
      <c r="JAX21" s="63"/>
      <c r="JAY21" s="63"/>
      <c r="JAZ21" s="63"/>
      <c r="JBA21" s="63"/>
      <c r="JBB21" s="63"/>
      <c r="JBC21" s="63"/>
      <c r="JBD21" s="63"/>
      <c r="JBE21" s="63"/>
      <c r="JBF21" s="63"/>
      <c r="JBG21" s="63"/>
      <c r="JBH21" s="63"/>
      <c r="JBI21" s="63"/>
      <c r="JBJ21" s="63"/>
      <c r="JBK21" s="63"/>
      <c r="JBL21" s="63"/>
      <c r="JBM21" s="63"/>
      <c r="JBN21" s="63"/>
      <c r="JBO21" s="63"/>
      <c r="JBP21" s="63"/>
      <c r="JBQ21" s="63"/>
      <c r="JBR21" s="63"/>
      <c r="JBS21" s="63"/>
      <c r="JBT21" s="63"/>
      <c r="JBU21" s="63"/>
      <c r="JBV21" s="63"/>
      <c r="JBW21" s="63"/>
      <c r="JBX21" s="63"/>
      <c r="JBY21" s="63"/>
      <c r="JBZ21" s="63"/>
      <c r="JCA21" s="63"/>
      <c r="JCB21" s="63"/>
      <c r="JCC21" s="63"/>
      <c r="JCD21" s="63"/>
      <c r="JCE21" s="63"/>
      <c r="JCF21" s="63"/>
      <c r="JCG21" s="63"/>
      <c r="JCH21" s="63"/>
      <c r="JCI21" s="63"/>
      <c r="JCJ21" s="63"/>
      <c r="JCK21" s="63"/>
      <c r="JCL21" s="63"/>
      <c r="JCM21" s="63"/>
      <c r="JCN21" s="63"/>
      <c r="JCO21" s="63"/>
      <c r="JCP21" s="63"/>
      <c r="JCQ21" s="63"/>
      <c r="JCR21" s="63"/>
      <c r="JCS21" s="63"/>
      <c r="JCT21" s="63"/>
      <c r="JCU21" s="63"/>
      <c r="JCV21" s="63"/>
      <c r="JCW21" s="63"/>
      <c r="JCX21" s="63"/>
      <c r="JCY21" s="63"/>
      <c r="JCZ21" s="63"/>
      <c r="JDA21" s="63"/>
      <c r="JDB21" s="63"/>
      <c r="JDC21" s="63"/>
      <c r="JDD21" s="63"/>
      <c r="JDE21" s="63"/>
      <c r="JDF21" s="63"/>
      <c r="JDG21" s="63"/>
      <c r="JDH21" s="63"/>
      <c r="JDI21" s="63"/>
      <c r="JDJ21" s="63"/>
      <c r="JDK21" s="63"/>
      <c r="JDL21" s="63"/>
      <c r="JDM21" s="63"/>
      <c r="JDN21" s="63"/>
      <c r="JDO21" s="63"/>
      <c r="JDP21" s="63"/>
      <c r="JDQ21" s="63"/>
      <c r="JDR21" s="63"/>
      <c r="JDS21" s="63"/>
      <c r="JDT21" s="63"/>
      <c r="JDU21" s="63"/>
      <c r="JDV21" s="63"/>
      <c r="JDW21" s="63"/>
      <c r="JDX21" s="63"/>
      <c r="JDY21" s="63"/>
      <c r="JDZ21" s="63"/>
      <c r="JEA21" s="63"/>
      <c r="JEB21" s="63"/>
      <c r="JEC21" s="63"/>
      <c r="JED21" s="63"/>
      <c r="JEE21" s="63"/>
      <c r="JEF21" s="63"/>
      <c r="JEG21" s="63"/>
      <c r="JEH21" s="63"/>
      <c r="JEI21" s="63"/>
      <c r="JEJ21" s="63"/>
      <c r="JEK21" s="63"/>
      <c r="JEL21" s="63"/>
      <c r="JEM21" s="63"/>
      <c r="JEN21" s="63"/>
      <c r="JEO21" s="63"/>
      <c r="JEP21" s="63"/>
      <c r="JEQ21" s="63"/>
      <c r="JER21" s="63"/>
      <c r="JES21" s="63"/>
      <c r="JET21" s="63"/>
      <c r="JEU21" s="63"/>
      <c r="JEV21" s="63"/>
      <c r="JEW21" s="63"/>
      <c r="JEX21" s="63"/>
      <c r="JEY21" s="63"/>
      <c r="JEZ21" s="63"/>
      <c r="JFA21" s="63"/>
      <c r="JFB21" s="63"/>
      <c r="JFC21" s="63"/>
      <c r="JFD21" s="63"/>
      <c r="JFE21" s="63"/>
      <c r="JFF21" s="63"/>
      <c r="JFG21" s="63"/>
      <c r="JFH21" s="63"/>
      <c r="JFI21" s="63"/>
      <c r="JFJ21" s="63"/>
      <c r="JFK21" s="63"/>
      <c r="JFL21" s="63"/>
      <c r="JFM21" s="63"/>
      <c r="JFN21" s="63"/>
      <c r="JFO21" s="63"/>
      <c r="JFP21" s="63"/>
      <c r="JFQ21" s="63"/>
      <c r="JFR21" s="63"/>
      <c r="JFS21" s="63"/>
      <c r="JFT21" s="63"/>
      <c r="JFU21" s="63"/>
      <c r="JFV21" s="63"/>
      <c r="JFW21" s="63"/>
      <c r="JFX21" s="63"/>
      <c r="JFY21" s="63"/>
      <c r="JFZ21" s="63"/>
      <c r="JGA21" s="63"/>
      <c r="JGB21" s="63"/>
      <c r="JGC21" s="63"/>
      <c r="JGD21" s="63"/>
      <c r="JGE21" s="63"/>
      <c r="JGF21" s="63"/>
      <c r="JGG21" s="63"/>
      <c r="JGH21" s="63"/>
      <c r="JGI21" s="63"/>
      <c r="JGJ21" s="63"/>
      <c r="JGK21" s="63"/>
      <c r="JGL21" s="63"/>
      <c r="JGM21" s="63"/>
      <c r="JGN21" s="63"/>
      <c r="JGO21" s="63"/>
      <c r="JGP21" s="63"/>
      <c r="JGQ21" s="63"/>
      <c r="JGR21" s="63"/>
      <c r="JGS21" s="63"/>
      <c r="JGT21" s="63"/>
      <c r="JGU21" s="63"/>
      <c r="JGV21" s="63"/>
      <c r="JGW21" s="63"/>
      <c r="JGX21" s="63"/>
      <c r="JGY21" s="63"/>
      <c r="JGZ21" s="63"/>
      <c r="JHA21" s="63"/>
      <c r="JHB21" s="63"/>
      <c r="JHC21" s="63"/>
      <c r="JHD21" s="63"/>
      <c r="JHE21" s="63"/>
      <c r="JHF21" s="63"/>
      <c r="JHG21" s="63"/>
      <c r="JHH21" s="63"/>
      <c r="JHI21" s="63"/>
      <c r="JHJ21" s="63"/>
      <c r="JHK21" s="63"/>
      <c r="JHL21" s="63"/>
      <c r="JHM21" s="63"/>
      <c r="JHN21" s="63"/>
      <c r="JHO21" s="63"/>
      <c r="JHP21" s="63"/>
      <c r="JHQ21" s="63"/>
      <c r="JHR21" s="63"/>
      <c r="JHS21" s="63"/>
      <c r="JHT21" s="63"/>
      <c r="JHU21" s="63"/>
      <c r="JHV21" s="63"/>
      <c r="JHW21" s="63"/>
      <c r="JHX21" s="63"/>
      <c r="JHY21" s="63"/>
      <c r="JHZ21" s="63"/>
      <c r="JIA21" s="63"/>
      <c r="JIB21" s="63"/>
      <c r="JIC21" s="63"/>
      <c r="JID21" s="63"/>
      <c r="JIE21" s="63"/>
      <c r="JIF21" s="63"/>
      <c r="JIG21" s="63"/>
      <c r="JIH21" s="63"/>
      <c r="JII21" s="63"/>
      <c r="JIJ21" s="63"/>
      <c r="JIK21" s="63"/>
      <c r="JIL21" s="63"/>
      <c r="JIM21" s="63"/>
      <c r="JIN21" s="63"/>
      <c r="JIO21" s="63"/>
      <c r="JIP21" s="63"/>
      <c r="JIQ21" s="63"/>
      <c r="JIR21" s="63"/>
      <c r="JIS21" s="63"/>
      <c r="JIT21" s="63"/>
      <c r="JIU21" s="63"/>
      <c r="JIV21" s="63"/>
      <c r="JIW21" s="63"/>
      <c r="JIX21" s="63"/>
      <c r="JIY21" s="63"/>
      <c r="JIZ21" s="63"/>
      <c r="JJA21" s="63"/>
      <c r="JJB21" s="63"/>
      <c r="JJC21" s="63"/>
      <c r="JJD21" s="63"/>
      <c r="JJE21" s="63"/>
      <c r="JJF21" s="63"/>
      <c r="JJG21" s="63"/>
      <c r="JJH21" s="63"/>
      <c r="JJI21" s="63"/>
      <c r="JJJ21" s="63"/>
      <c r="JJK21" s="63"/>
      <c r="JJL21" s="63"/>
      <c r="JJM21" s="63"/>
      <c r="JJN21" s="63"/>
      <c r="JJO21" s="63"/>
      <c r="JJP21" s="63"/>
      <c r="JJQ21" s="63"/>
      <c r="JJR21" s="63"/>
      <c r="JJS21" s="63"/>
      <c r="JJT21" s="63"/>
      <c r="JJU21" s="63"/>
      <c r="JJV21" s="63"/>
      <c r="JJW21" s="63"/>
      <c r="JJX21" s="63"/>
      <c r="JJY21" s="63"/>
    </row>
    <row r="22" spans="1:7045" s="374" customFormat="1" x14ac:dyDescent="0.2">
      <c r="A22" s="21" t="s">
        <v>56</v>
      </c>
      <c r="B22" s="34"/>
      <c r="C22" s="34"/>
      <c r="D22" s="34"/>
      <c r="E22" s="34"/>
      <c r="F22" s="34"/>
      <c r="G22" s="22"/>
      <c r="H22" s="461"/>
      <c r="I22" s="22">
        <f>IF(O22='Tesla Valuation Inputs'!D21,O22,IF(_xlfn.NORM.INV(N22,O22,('Tesla Valuation Inputs'!D21-O22))&lt;'Tesla Valuation Inputs'!B21,'Tesla Valuation Inputs'!B21,IF(_xlfn.NORM.INV(N22,O22,('Tesla Valuation Inputs'!D21-O22))&gt;'Tesla Valuation Inputs'!E21,'Tesla Valuation Inputs'!E21,_xlfn.NORM.INV(N22,O22,('Tesla Valuation Inputs'!D21-O22)))))</f>
        <v>3000000000</v>
      </c>
      <c r="J22" s="23"/>
      <c r="K22" s="11" t="s">
        <v>174</v>
      </c>
      <c r="L22" s="11"/>
      <c r="M22" s="10"/>
      <c r="N22" s="97">
        <f ca="1">RAND()</f>
        <v>0.57395753833889618</v>
      </c>
      <c r="O22" s="101">
        <f>('Tesla Valuation Inputs'!D21-'Tesla Valuation Inputs'!C21)/2+'Tesla Valuation Inputs'!C21</f>
        <v>3000000000</v>
      </c>
      <c r="P22" s="10"/>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c r="BA22" s="63"/>
      <c r="BB22" s="63"/>
      <c r="BC22" s="63"/>
      <c r="BD22" s="63"/>
      <c r="BE22" s="63"/>
      <c r="BF22" s="63"/>
      <c r="BG22" s="63"/>
      <c r="BH22" s="63"/>
      <c r="BI22" s="63"/>
      <c r="BJ22" s="63"/>
      <c r="BK22" s="63"/>
      <c r="BL22" s="63"/>
      <c r="BM22" s="63"/>
      <c r="BN22" s="63"/>
      <c r="BO22" s="63"/>
      <c r="BP22" s="63"/>
      <c r="BQ22" s="63"/>
      <c r="BR22" s="63"/>
      <c r="BS22" s="63"/>
      <c r="BT22" s="63"/>
      <c r="BU22" s="63"/>
      <c r="BV22" s="63"/>
      <c r="BW22" s="63"/>
      <c r="BX22" s="63"/>
      <c r="BY22" s="63"/>
      <c r="BZ22" s="63"/>
      <c r="CA22" s="63"/>
      <c r="CB22" s="63"/>
      <c r="CC22" s="63"/>
      <c r="CD22" s="63"/>
      <c r="CE22" s="63"/>
      <c r="CF22" s="63"/>
      <c r="CG22" s="63"/>
      <c r="CH22" s="63"/>
      <c r="CI22" s="63"/>
      <c r="CJ22" s="63"/>
      <c r="CK22" s="63"/>
      <c r="CL22" s="63"/>
      <c r="CM22" s="63"/>
      <c r="CN22" s="63"/>
      <c r="CO22" s="63"/>
      <c r="CP22" s="63"/>
      <c r="CQ22" s="63"/>
      <c r="CR22" s="63"/>
      <c r="CS22" s="63"/>
      <c r="CT22" s="63"/>
      <c r="CU22" s="63"/>
      <c r="CV22" s="63"/>
      <c r="CW22" s="63"/>
      <c r="CX22" s="63"/>
      <c r="CY22" s="63"/>
      <c r="CZ22" s="63"/>
      <c r="DA22" s="63"/>
      <c r="DB22" s="63"/>
      <c r="DC22" s="63"/>
      <c r="DD22" s="63"/>
      <c r="DE22" s="63"/>
      <c r="DF22" s="63"/>
      <c r="DG22" s="63"/>
      <c r="DH22" s="63"/>
      <c r="DI22" s="63"/>
      <c r="DJ22" s="63"/>
      <c r="DK22" s="63"/>
      <c r="DL22" s="63"/>
      <c r="DM22" s="63"/>
      <c r="DN22" s="63"/>
      <c r="DO22" s="63"/>
      <c r="DP22" s="63"/>
      <c r="DQ22" s="63"/>
      <c r="DR22" s="63"/>
      <c r="DS22" s="63"/>
      <c r="DT22" s="63"/>
      <c r="DU22" s="63"/>
      <c r="DV22" s="63"/>
      <c r="DW22" s="63"/>
      <c r="DX22" s="63"/>
      <c r="DY22" s="63"/>
      <c r="DZ22" s="63"/>
      <c r="EA22" s="63"/>
      <c r="EB22" s="63"/>
      <c r="EC22" s="63"/>
      <c r="ED22" s="63"/>
      <c r="EE22" s="63"/>
      <c r="EF22" s="63"/>
      <c r="EG22" s="63"/>
      <c r="EH22" s="63"/>
      <c r="EI22" s="63"/>
      <c r="EJ22" s="63"/>
      <c r="EK22" s="63"/>
      <c r="EL22" s="63"/>
      <c r="EM22" s="63"/>
      <c r="EN22" s="63"/>
      <c r="EO22" s="63"/>
      <c r="EP22" s="63"/>
      <c r="EQ22" s="63"/>
      <c r="ER22" s="63"/>
      <c r="ES22" s="63"/>
      <c r="ET22" s="63"/>
      <c r="EU22" s="63"/>
      <c r="EV22" s="63"/>
      <c r="EW22" s="63"/>
      <c r="EX22" s="63"/>
      <c r="EY22" s="63"/>
      <c r="EZ22" s="63"/>
      <c r="FA22" s="63"/>
      <c r="FB22" s="63"/>
      <c r="FC22" s="63"/>
      <c r="FD22" s="63"/>
      <c r="FE22" s="63"/>
      <c r="FF22" s="63"/>
      <c r="FG22" s="63"/>
      <c r="FH22" s="63"/>
      <c r="FI22" s="63"/>
      <c r="FJ22" s="63"/>
      <c r="FK22" s="63"/>
      <c r="FL22" s="63"/>
      <c r="FM22" s="63"/>
      <c r="FN22" s="63"/>
      <c r="FO22" s="63"/>
      <c r="FP22" s="63"/>
      <c r="FQ22" s="63"/>
      <c r="FR22" s="63"/>
      <c r="FS22" s="63"/>
      <c r="FT22" s="63"/>
      <c r="FU22" s="63"/>
      <c r="FV22" s="63"/>
      <c r="FW22" s="63"/>
      <c r="FX22" s="63"/>
      <c r="FY22" s="63"/>
      <c r="FZ22" s="63"/>
      <c r="GA22" s="63"/>
      <c r="GB22" s="63"/>
      <c r="GC22" s="63"/>
      <c r="GD22" s="63"/>
      <c r="GE22" s="63"/>
      <c r="GF22" s="63"/>
      <c r="GG22" s="63"/>
      <c r="GH22" s="63"/>
      <c r="GI22" s="63"/>
      <c r="GJ22" s="63"/>
      <c r="GK22" s="63"/>
      <c r="GL22" s="63"/>
      <c r="GM22" s="63"/>
      <c r="GN22" s="63"/>
      <c r="GO22" s="63"/>
      <c r="GP22" s="63"/>
      <c r="GQ22" s="63"/>
      <c r="GR22" s="63"/>
      <c r="GS22" s="63"/>
      <c r="GT22" s="63"/>
      <c r="GU22" s="63"/>
      <c r="GV22" s="63"/>
      <c r="GW22" s="63"/>
      <c r="GX22" s="63"/>
      <c r="GY22" s="63"/>
      <c r="GZ22" s="63"/>
      <c r="HA22" s="63"/>
      <c r="HB22" s="63"/>
      <c r="HC22" s="63"/>
      <c r="HD22" s="63"/>
      <c r="HE22" s="63"/>
      <c r="HF22" s="63"/>
      <c r="HG22" s="63"/>
      <c r="HH22" s="63"/>
      <c r="HI22" s="63"/>
      <c r="HJ22" s="63"/>
      <c r="HK22" s="63"/>
      <c r="HL22" s="63"/>
      <c r="HM22" s="63"/>
      <c r="HN22" s="63"/>
      <c r="HO22" s="63"/>
      <c r="HP22" s="63"/>
      <c r="HQ22" s="63"/>
      <c r="HR22" s="63"/>
      <c r="HS22" s="63"/>
      <c r="HT22" s="63"/>
      <c r="HU22" s="63"/>
      <c r="HV22" s="63"/>
      <c r="HW22" s="63"/>
      <c r="HX22" s="63"/>
      <c r="HY22" s="63"/>
      <c r="HZ22" s="63"/>
      <c r="IA22" s="63"/>
      <c r="IB22" s="63"/>
      <c r="IC22" s="63"/>
      <c r="ID22" s="63"/>
      <c r="IE22" s="63"/>
      <c r="IF22" s="63"/>
      <c r="IG22" s="63"/>
      <c r="IH22" s="63"/>
      <c r="II22" s="63"/>
      <c r="IJ22" s="63"/>
      <c r="IK22" s="63"/>
      <c r="IL22" s="63"/>
      <c r="IM22" s="63"/>
      <c r="IN22" s="63"/>
      <c r="IO22" s="63"/>
      <c r="IP22" s="63"/>
      <c r="IQ22" s="63"/>
      <c r="IR22" s="63"/>
      <c r="IS22" s="63"/>
      <c r="IT22" s="63"/>
      <c r="IU22" s="63"/>
      <c r="IV22" s="63"/>
      <c r="IW22" s="63"/>
      <c r="IX22" s="63"/>
      <c r="IY22" s="63"/>
      <c r="IZ22" s="63"/>
      <c r="JA22" s="63"/>
      <c r="JB22" s="63"/>
      <c r="JC22" s="63"/>
      <c r="JD22" s="63"/>
      <c r="JE22" s="63"/>
      <c r="JF22" s="63"/>
      <c r="JG22" s="63"/>
      <c r="JH22" s="63"/>
      <c r="JI22" s="63"/>
      <c r="JJ22" s="63"/>
      <c r="JK22" s="63"/>
      <c r="JL22" s="63"/>
      <c r="JM22" s="63"/>
      <c r="JN22" s="63"/>
      <c r="JO22" s="63"/>
      <c r="JP22" s="63"/>
      <c r="JQ22" s="63"/>
      <c r="JR22" s="63"/>
      <c r="JS22" s="63"/>
      <c r="JT22" s="63"/>
      <c r="JU22" s="63"/>
      <c r="JV22" s="63"/>
      <c r="JW22" s="63"/>
      <c r="JX22" s="63"/>
      <c r="JY22" s="63"/>
      <c r="JZ22" s="63"/>
      <c r="KA22" s="63"/>
      <c r="KB22" s="63"/>
      <c r="KC22" s="63"/>
      <c r="KD22" s="63"/>
      <c r="KE22" s="63"/>
      <c r="KF22" s="63"/>
      <c r="KG22" s="63"/>
      <c r="KH22" s="63"/>
      <c r="KI22" s="63"/>
      <c r="KJ22" s="63"/>
      <c r="KK22" s="63"/>
      <c r="KL22" s="63"/>
      <c r="KM22" s="63"/>
      <c r="KN22" s="63"/>
      <c r="KO22" s="63"/>
      <c r="KP22" s="63"/>
      <c r="KQ22" s="63"/>
      <c r="KR22" s="63"/>
      <c r="KS22" s="63"/>
      <c r="KT22" s="63"/>
      <c r="KU22" s="63"/>
      <c r="KV22" s="63"/>
      <c r="KW22" s="63"/>
      <c r="KX22" s="63"/>
      <c r="KY22" s="63"/>
      <c r="KZ22" s="63"/>
      <c r="LA22" s="63"/>
      <c r="LB22" s="63"/>
      <c r="LC22" s="63"/>
      <c r="LD22" s="63"/>
      <c r="LE22" s="63"/>
      <c r="LF22" s="63"/>
      <c r="LG22" s="63"/>
      <c r="LH22" s="63"/>
      <c r="LI22" s="63"/>
      <c r="LJ22" s="63"/>
      <c r="LK22" s="63"/>
      <c r="LL22" s="63"/>
      <c r="LM22" s="63"/>
      <c r="LN22" s="63"/>
      <c r="LO22" s="63"/>
      <c r="LP22" s="63"/>
      <c r="LQ22" s="63"/>
      <c r="LR22" s="63"/>
      <c r="LS22" s="63"/>
      <c r="LT22" s="63"/>
      <c r="LU22" s="63"/>
      <c r="LV22" s="63"/>
      <c r="LW22" s="63"/>
      <c r="LX22" s="63"/>
      <c r="LY22" s="63"/>
      <c r="LZ22" s="63"/>
      <c r="MA22" s="63"/>
      <c r="MB22" s="63"/>
      <c r="MC22" s="63"/>
      <c r="MD22" s="63"/>
      <c r="ME22" s="63"/>
      <c r="MF22" s="63"/>
      <c r="MG22" s="63"/>
      <c r="MH22" s="63"/>
      <c r="MI22" s="63"/>
      <c r="MJ22" s="63"/>
      <c r="MK22" s="63"/>
      <c r="ML22" s="63"/>
      <c r="MM22" s="63"/>
      <c r="MN22" s="63"/>
      <c r="MO22" s="63"/>
      <c r="MP22" s="63"/>
      <c r="MQ22" s="63"/>
      <c r="MR22" s="63"/>
      <c r="MS22" s="63"/>
      <c r="MT22" s="63"/>
      <c r="MU22" s="63"/>
      <c r="MV22" s="63"/>
      <c r="MW22" s="63"/>
      <c r="MX22" s="63"/>
      <c r="MY22" s="63"/>
      <c r="MZ22" s="63"/>
      <c r="NA22" s="63"/>
      <c r="NB22" s="63"/>
      <c r="NC22" s="63"/>
      <c r="ND22" s="63"/>
      <c r="NE22" s="63"/>
      <c r="NF22" s="63"/>
      <c r="NG22" s="63"/>
      <c r="NH22" s="63"/>
      <c r="NI22" s="63"/>
      <c r="NJ22" s="63"/>
      <c r="NK22" s="63"/>
      <c r="NL22" s="63"/>
      <c r="NM22" s="63"/>
      <c r="NN22" s="63"/>
      <c r="NO22" s="63"/>
      <c r="NP22" s="63"/>
      <c r="NQ22" s="63"/>
      <c r="NR22" s="63"/>
      <c r="NS22" s="63"/>
      <c r="NT22" s="63"/>
      <c r="NU22" s="63"/>
      <c r="NV22" s="63"/>
      <c r="NW22" s="63"/>
      <c r="NX22" s="63"/>
      <c r="NY22" s="63"/>
      <c r="NZ22" s="63"/>
      <c r="OA22" s="63"/>
      <c r="OB22" s="63"/>
      <c r="OC22" s="63"/>
      <c r="OD22" s="63"/>
      <c r="OE22" s="63"/>
      <c r="OF22" s="63"/>
      <c r="OG22" s="63"/>
      <c r="OH22" s="63"/>
      <c r="OI22" s="63"/>
      <c r="OJ22" s="63"/>
      <c r="OK22" s="63"/>
      <c r="OL22" s="63"/>
      <c r="OM22" s="63"/>
      <c r="ON22" s="63"/>
      <c r="OO22" s="63"/>
      <c r="OP22" s="63"/>
      <c r="OQ22" s="63"/>
      <c r="OR22" s="63"/>
      <c r="OS22" s="63"/>
      <c r="OT22" s="63"/>
      <c r="OU22" s="63"/>
      <c r="OV22" s="63"/>
      <c r="OW22" s="63"/>
      <c r="OX22" s="63"/>
      <c r="OY22" s="63"/>
      <c r="OZ22" s="63"/>
      <c r="PA22" s="63"/>
      <c r="PB22" s="63"/>
      <c r="PC22" s="63"/>
      <c r="PD22" s="63"/>
      <c r="PE22" s="63"/>
      <c r="PF22" s="63"/>
      <c r="PG22" s="63"/>
      <c r="PH22" s="63"/>
      <c r="PI22" s="63"/>
      <c r="PJ22" s="63"/>
      <c r="PK22" s="63"/>
      <c r="PL22" s="63"/>
      <c r="PM22" s="63"/>
      <c r="PN22" s="63"/>
      <c r="PO22" s="63"/>
      <c r="PP22" s="63"/>
      <c r="PQ22" s="63"/>
      <c r="PR22" s="63"/>
      <c r="PS22" s="63"/>
      <c r="PT22" s="63"/>
      <c r="PU22" s="63"/>
      <c r="PV22" s="63"/>
      <c r="PW22" s="63"/>
      <c r="PX22" s="63"/>
      <c r="PY22" s="63"/>
      <c r="PZ22" s="63"/>
      <c r="QA22" s="63"/>
      <c r="QB22" s="63"/>
      <c r="QC22" s="63"/>
      <c r="QD22" s="63"/>
      <c r="QE22" s="63"/>
      <c r="QF22" s="63"/>
      <c r="QG22" s="63"/>
      <c r="QH22" s="63"/>
      <c r="QI22" s="63"/>
      <c r="QJ22" s="63"/>
      <c r="QK22" s="63"/>
      <c r="QL22" s="63"/>
      <c r="QM22" s="63"/>
      <c r="QN22" s="63"/>
      <c r="QO22" s="63"/>
      <c r="QP22" s="63"/>
      <c r="QQ22" s="63"/>
      <c r="QR22" s="63"/>
      <c r="QS22" s="63"/>
      <c r="QT22" s="63"/>
      <c r="QU22" s="63"/>
      <c r="QV22" s="63"/>
      <c r="QW22" s="63"/>
      <c r="QX22" s="63"/>
      <c r="QY22" s="63"/>
      <c r="QZ22" s="63"/>
      <c r="RA22" s="63"/>
      <c r="RB22" s="63"/>
      <c r="RC22" s="63"/>
      <c r="RD22" s="63"/>
      <c r="RE22" s="63"/>
      <c r="RF22" s="63"/>
      <c r="RG22" s="63"/>
      <c r="RH22" s="63"/>
      <c r="RI22" s="63"/>
      <c r="RJ22" s="63"/>
      <c r="RK22" s="63"/>
      <c r="RL22" s="63"/>
      <c r="RM22" s="63"/>
      <c r="RN22" s="63"/>
      <c r="RO22" s="63"/>
      <c r="RP22" s="63"/>
      <c r="RQ22" s="63"/>
      <c r="RR22" s="63"/>
      <c r="RS22" s="63"/>
      <c r="RT22" s="63"/>
      <c r="RU22" s="63"/>
      <c r="RV22" s="63"/>
      <c r="RW22" s="63"/>
      <c r="RX22" s="63"/>
      <c r="RY22" s="63"/>
      <c r="RZ22" s="63"/>
      <c r="SA22" s="63"/>
      <c r="SB22" s="63"/>
      <c r="SC22" s="63"/>
      <c r="SD22" s="63"/>
      <c r="SE22" s="63"/>
      <c r="SF22" s="63"/>
      <c r="SG22" s="63"/>
      <c r="SH22" s="63"/>
      <c r="SI22" s="63"/>
      <c r="SJ22" s="63"/>
      <c r="SK22" s="63"/>
      <c r="SL22" s="63"/>
      <c r="SM22" s="63"/>
      <c r="SN22" s="63"/>
      <c r="SO22" s="63"/>
      <c r="SP22" s="63"/>
      <c r="SQ22" s="63"/>
      <c r="SR22" s="63"/>
      <c r="SS22" s="63"/>
      <c r="ST22" s="63"/>
      <c r="SU22" s="63"/>
      <c r="SV22" s="63"/>
      <c r="SW22" s="63"/>
      <c r="SX22" s="63"/>
      <c r="SY22" s="63"/>
      <c r="SZ22" s="63"/>
      <c r="TA22" s="63"/>
      <c r="TB22" s="63"/>
      <c r="TC22" s="63"/>
      <c r="TD22" s="63"/>
      <c r="TE22" s="63"/>
      <c r="TF22" s="63"/>
      <c r="TG22" s="63"/>
      <c r="TH22" s="63"/>
      <c r="TI22" s="63"/>
      <c r="TJ22" s="63"/>
      <c r="TK22" s="63"/>
      <c r="TL22" s="63"/>
      <c r="TM22" s="63"/>
      <c r="TN22" s="63"/>
      <c r="TO22" s="63"/>
      <c r="TP22" s="63"/>
      <c r="TQ22" s="63"/>
      <c r="TR22" s="63"/>
      <c r="TS22" s="63"/>
      <c r="TT22" s="63"/>
      <c r="TU22" s="63"/>
      <c r="TV22" s="63"/>
      <c r="TW22" s="63"/>
      <c r="TX22" s="63"/>
      <c r="TY22" s="63"/>
      <c r="TZ22" s="63"/>
      <c r="UA22" s="63"/>
      <c r="UB22" s="63"/>
      <c r="UC22" s="63"/>
      <c r="UD22" s="63"/>
      <c r="UE22" s="63"/>
      <c r="UF22" s="63"/>
      <c r="UG22" s="63"/>
      <c r="UH22" s="63"/>
      <c r="UI22" s="63"/>
      <c r="UJ22" s="63"/>
      <c r="UK22" s="63"/>
      <c r="UL22" s="63"/>
      <c r="UM22" s="63"/>
      <c r="UN22" s="63"/>
      <c r="UO22" s="63"/>
      <c r="UP22" s="63"/>
      <c r="UQ22" s="63"/>
      <c r="UR22" s="63"/>
      <c r="US22" s="63"/>
      <c r="UT22" s="63"/>
      <c r="UU22" s="63"/>
      <c r="UV22" s="63"/>
      <c r="UW22" s="63"/>
      <c r="UX22" s="63"/>
      <c r="UY22" s="63"/>
      <c r="UZ22" s="63"/>
      <c r="VA22" s="63"/>
      <c r="VB22" s="63"/>
      <c r="VC22" s="63"/>
      <c r="VD22" s="63"/>
      <c r="VE22" s="63"/>
      <c r="VF22" s="63"/>
      <c r="VG22" s="63"/>
      <c r="VH22" s="63"/>
      <c r="VI22" s="63"/>
      <c r="VJ22" s="63"/>
      <c r="VK22" s="63"/>
      <c r="VL22" s="63"/>
      <c r="VM22" s="63"/>
      <c r="VN22" s="63"/>
      <c r="VO22" s="63"/>
      <c r="VP22" s="63"/>
      <c r="VQ22" s="63"/>
      <c r="VR22" s="63"/>
      <c r="VS22" s="63"/>
      <c r="VT22" s="63"/>
      <c r="VU22" s="63"/>
      <c r="VV22" s="63"/>
      <c r="VW22" s="63"/>
      <c r="VX22" s="63"/>
      <c r="VY22" s="63"/>
      <c r="VZ22" s="63"/>
      <c r="WA22" s="63"/>
      <c r="WB22" s="63"/>
      <c r="WC22" s="63"/>
      <c r="WD22" s="63"/>
      <c r="WE22" s="63"/>
      <c r="WF22" s="63"/>
      <c r="WG22" s="63"/>
      <c r="WH22" s="63"/>
      <c r="WI22" s="63"/>
      <c r="WJ22" s="63"/>
      <c r="WK22" s="63"/>
      <c r="WL22" s="63"/>
      <c r="WM22" s="63"/>
      <c r="WN22" s="63"/>
      <c r="WO22" s="63"/>
      <c r="WP22" s="63"/>
      <c r="WQ22" s="63"/>
      <c r="WR22" s="63"/>
      <c r="WS22" s="63"/>
      <c r="WT22" s="63"/>
      <c r="WU22" s="63"/>
      <c r="WV22" s="63"/>
      <c r="WW22" s="63"/>
      <c r="WX22" s="63"/>
      <c r="WY22" s="63"/>
      <c r="WZ22" s="63"/>
      <c r="XA22" s="63"/>
      <c r="XB22" s="63"/>
      <c r="XC22" s="63"/>
      <c r="XD22" s="63"/>
      <c r="XE22" s="63"/>
      <c r="XF22" s="63"/>
      <c r="XG22" s="63"/>
      <c r="XH22" s="63"/>
      <c r="XI22" s="63"/>
      <c r="XJ22" s="63"/>
      <c r="XK22" s="63"/>
      <c r="XL22" s="63"/>
      <c r="XM22" s="63"/>
      <c r="XN22" s="63"/>
      <c r="XO22" s="63"/>
      <c r="XP22" s="63"/>
      <c r="XQ22" s="63"/>
      <c r="XR22" s="63"/>
      <c r="XS22" s="63"/>
      <c r="XT22" s="63"/>
      <c r="XU22" s="63"/>
      <c r="XV22" s="63"/>
      <c r="XW22" s="63"/>
      <c r="XX22" s="63"/>
      <c r="XY22" s="63"/>
      <c r="XZ22" s="63"/>
      <c r="YA22" s="63"/>
      <c r="YB22" s="63"/>
      <c r="YC22" s="63"/>
      <c r="YD22" s="63"/>
      <c r="YE22" s="63"/>
      <c r="YF22" s="63"/>
      <c r="YG22" s="63"/>
      <c r="YH22" s="63"/>
      <c r="YI22" s="63"/>
      <c r="YJ22" s="63"/>
      <c r="YK22" s="63"/>
      <c r="YL22" s="63"/>
      <c r="YM22" s="63"/>
      <c r="YN22" s="63"/>
      <c r="YO22" s="63"/>
      <c r="YP22" s="63"/>
      <c r="YQ22" s="63"/>
      <c r="YR22" s="63"/>
      <c r="YS22" s="63"/>
      <c r="YT22" s="63"/>
      <c r="YU22" s="63"/>
      <c r="YV22" s="63"/>
      <c r="YW22" s="63"/>
      <c r="YX22" s="63"/>
      <c r="YY22" s="63"/>
      <c r="YZ22" s="63"/>
      <c r="ZA22" s="63"/>
      <c r="ZB22" s="63"/>
      <c r="ZC22" s="63"/>
      <c r="ZD22" s="63"/>
      <c r="ZE22" s="63"/>
      <c r="ZF22" s="63"/>
      <c r="ZG22" s="63"/>
      <c r="ZH22" s="63"/>
      <c r="ZI22" s="63"/>
      <c r="ZJ22" s="63"/>
      <c r="ZK22" s="63"/>
      <c r="ZL22" s="63"/>
      <c r="ZM22" s="63"/>
      <c r="ZN22" s="63"/>
      <c r="ZO22" s="63"/>
      <c r="ZP22" s="63"/>
      <c r="ZQ22" s="63"/>
      <c r="ZR22" s="63"/>
      <c r="ZS22" s="63"/>
      <c r="ZT22" s="63"/>
      <c r="ZU22" s="63"/>
      <c r="ZV22" s="63"/>
      <c r="ZW22" s="63"/>
      <c r="ZX22" s="63"/>
      <c r="ZY22" s="63"/>
      <c r="ZZ22" s="63"/>
      <c r="AAA22" s="63"/>
      <c r="AAB22" s="63"/>
      <c r="AAC22" s="63"/>
      <c r="AAD22" s="63"/>
      <c r="AAE22" s="63"/>
      <c r="AAF22" s="63"/>
      <c r="AAG22" s="63"/>
      <c r="AAH22" s="63"/>
      <c r="AAI22" s="63"/>
      <c r="AAJ22" s="63"/>
      <c r="AAK22" s="63"/>
      <c r="AAL22" s="63"/>
      <c r="AAM22" s="63"/>
      <c r="AAN22" s="63"/>
      <c r="AAO22" s="63"/>
      <c r="AAP22" s="63"/>
      <c r="AAQ22" s="63"/>
      <c r="AAR22" s="63"/>
      <c r="AAS22" s="63"/>
      <c r="AAT22" s="63"/>
      <c r="AAU22" s="63"/>
      <c r="AAV22" s="63"/>
      <c r="AAW22" s="63"/>
      <c r="AAX22" s="63"/>
      <c r="AAY22" s="63"/>
      <c r="AAZ22" s="63"/>
      <c r="ABA22" s="63"/>
      <c r="ABB22" s="63"/>
      <c r="ABC22" s="63"/>
      <c r="ABD22" s="63"/>
      <c r="ABE22" s="63"/>
      <c r="ABF22" s="63"/>
      <c r="ABG22" s="63"/>
      <c r="ABH22" s="63"/>
      <c r="ABI22" s="63"/>
      <c r="ABJ22" s="63"/>
      <c r="ABK22" s="63"/>
      <c r="ABL22" s="63"/>
      <c r="ABM22" s="63"/>
      <c r="ABN22" s="63"/>
      <c r="ABO22" s="63"/>
      <c r="ABP22" s="63"/>
      <c r="ABQ22" s="63"/>
      <c r="ABR22" s="63"/>
      <c r="ABS22" s="63"/>
      <c r="ABT22" s="63"/>
      <c r="ABU22" s="63"/>
      <c r="ABV22" s="63"/>
      <c r="ABW22" s="63"/>
      <c r="ABX22" s="63"/>
      <c r="ABY22" s="63"/>
      <c r="ABZ22" s="63"/>
      <c r="ACA22" s="63"/>
      <c r="ACB22" s="63"/>
      <c r="ACC22" s="63"/>
      <c r="ACD22" s="63"/>
      <c r="ACE22" s="63"/>
      <c r="ACF22" s="63"/>
      <c r="ACG22" s="63"/>
      <c r="ACH22" s="63"/>
      <c r="ACI22" s="63"/>
      <c r="ACJ22" s="63"/>
      <c r="ACK22" s="63"/>
      <c r="ACL22" s="63"/>
      <c r="ACM22" s="63"/>
      <c r="ACN22" s="63"/>
      <c r="ACO22" s="63"/>
      <c r="ACP22" s="63"/>
      <c r="ACQ22" s="63"/>
      <c r="ACR22" s="63"/>
      <c r="ACS22" s="63"/>
      <c r="ACT22" s="63"/>
      <c r="ACU22" s="63"/>
      <c r="ACV22" s="63"/>
      <c r="ACW22" s="63"/>
      <c r="ACX22" s="63"/>
      <c r="ACY22" s="63"/>
      <c r="ACZ22" s="63"/>
      <c r="ADA22" s="63"/>
      <c r="ADB22" s="63"/>
      <c r="ADC22" s="63"/>
      <c r="ADD22" s="63"/>
      <c r="ADE22" s="63"/>
      <c r="ADF22" s="63"/>
      <c r="ADG22" s="63"/>
      <c r="ADH22" s="63"/>
      <c r="ADI22" s="63"/>
      <c r="ADJ22" s="63"/>
      <c r="ADK22" s="63"/>
      <c r="ADL22" s="63"/>
      <c r="ADM22" s="63"/>
      <c r="ADN22" s="63"/>
      <c r="ADO22" s="63"/>
      <c r="ADP22" s="63"/>
      <c r="ADQ22" s="63"/>
      <c r="ADR22" s="63"/>
      <c r="ADS22" s="63"/>
      <c r="ADT22" s="63"/>
      <c r="ADU22" s="63"/>
      <c r="ADV22" s="63"/>
      <c r="ADW22" s="63"/>
      <c r="ADX22" s="63"/>
      <c r="ADY22" s="63"/>
      <c r="ADZ22" s="63"/>
      <c r="AEA22" s="63"/>
      <c r="AEB22" s="63"/>
      <c r="AEC22" s="63"/>
      <c r="AED22" s="63"/>
      <c r="AEE22" s="63"/>
      <c r="AEF22" s="63"/>
      <c r="AEG22" s="63"/>
      <c r="AEH22" s="63"/>
      <c r="AEI22" s="63"/>
      <c r="AEJ22" s="63"/>
      <c r="AEK22" s="63"/>
      <c r="AEL22" s="63"/>
      <c r="AEM22" s="63"/>
      <c r="AEN22" s="63"/>
      <c r="AEO22" s="63"/>
      <c r="AEP22" s="63"/>
      <c r="AEQ22" s="63"/>
      <c r="AER22" s="63"/>
      <c r="AES22" s="63"/>
      <c r="AET22" s="63"/>
      <c r="AEU22" s="63"/>
      <c r="AEV22" s="63"/>
      <c r="AEW22" s="63"/>
      <c r="AEX22" s="63"/>
      <c r="AEY22" s="63"/>
      <c r="AEZ22" s="63"/>
      <c r="AFA22" s="63"/>
      <c r="AFB22" s="63"/>
      <c r="AFC22" s="63"/>
      <c r="AFD22" s="63"/>
      <c r="AFE22" s="63"/>
      <c r="AFF22" s="63"/>
      <c r="AFG22" s="63"/>
      <c r="AFH22" s="63"/>
      <c r="AFI22" s="63"/>
      <c r="AFJ22" s="63"/>
      <c r="AFK22" s="63"/>
      <c r="AFL22" s="63"/>
      <c r="AFM22" s="63"/>
      <c r="AFN22" s="63"/>
      <c r="AFO22" s="63"/>
      <c r="AFP22" s="63"/>
      <c r="AFQ22" s="63"/>
      <c r="AFR22" s="63"/>
      <c r="AFS22" s="63"/>
      <c r="AFT22" s="63"/>
      <c r="AFU22" s="63"/>
      <c r="AFV22" s="63"/>
      <c r="AFW22" s="63"/>
      <c r="AFX22" s="63"/>
      <c r="AFY22" s="63"/>
      <c r="AFZ22" s="63"/>
      <c r="AGA22" s="63"/>
      <c r="AGB22" s="63"/>
      <c r="AGC22" s="63"/>
      <c r="AGD22" s="63"/>
      <c r="AGE22" s="63"/>
      <c r="AGF22" s="63"/>
      <c r="AGG22" s="63"/>
      <c r="AGH22" s="63"/>
      <c r="AGI22" s="63"/>
      <c r="AGJ22" s="63"/>
      <c r="AGK22" s="63"/>
      <c r="AGL22" s="63"/>
      <c r="AGM22" s="63"/>
      <c r="AGN22" s="63"/>
      <c r="AGO22" s="63"/>
      <c r="AGP22" s="63"/>
      <c r="AGQ22" s="63"/>
      <c r="AGR22" s="63"/>
      <c r="AGS22" s="63"/>
      <c r="AGT22" s="63"/>
      <c r="AGU22" s="63"/>
      <c r="AGV22" s="63"/>
      <c r="AGW22" s="63"/>
      <c r="AGX22" s="63"/>
      <c r="AGY22" s="63"/>
      <c r="AGZ22" s="63"/>
      <c r="AHA22" s="63"/>
      <c r="AHB22" s="63"/>
      <c r="AHC22" s="63"/>
      <c r="AHD22" s="63"/>
      <c r="AHE22" s="63"/>
      <c r="AHF22" s="63"/>
      <c r="AHG22" s="63"/>
      <c r="AHH22" s="63"/>
      <c r="AHI22" s="63"/>
      <c r="AHJ22" s="63"/>
      <c r="AHK22" s="63"/>
      <c r="AHL22" s="63"/>
      <c r="AHM22" s="63"/>
      <c r="AHN22" s="63"/>
      <c r="AHO22" s="63"/>
      <c r="AHP22" s="63"/>
      <c r="AHQ22" s="63"/>
      <c r="AHR22" s="63"/>
      <c r="AHS22" s="63"/>
      <c r="AHT22" s="63"/>
      <c r="AHU22" s="63"/>
      <c r="AHV22" s="63"/>
      <c r="AHW22" s="63"/>
      <c r="AHX22" s="63"/>
      <c r="AHY22" s="63"/>
      <c r="AHZ22" s="63"/>
      <c r="AIA22" s="63"/>
      <c r="AIB22" s="63"/>
      <c r="AIC22" s="63"/>
      <c r="AID22" s="63"/>
      <c r="AIE22" s="63"/>
      <c r="AIF22" s="63"/>
      <c r="AIG22" s="63"/>
      <c r="AIH22" s="63"/>
      <c r="AII22" s="63"/>
      <c r="AIJ22" s="63"/>
      <c r="AIK22" s="63"/>
      <c r="AIL22" s="63"/>
      <c r="AIM22" s="63"/>
      <c r="AIN22" s="63"/>
      <c r="AIO22" s="63"/>
      <c r="AIP22" s="63"/>
      <c r="AIQ22" s="63"/>
      <c r="AIR22" s="63"/>
      <c r="AIS22" s="63"/>
      <c r="AIT22" s="63"/>
      <c r="AIU22" s="63"/>
      <c r="AIV22" s="63"/>
      <c r="AIW22" s="63"/>
      <c r="AIX22" s="63"/>
      <c r="AIY22" s="63"/>
      <c r="AIZ22" s="63"/>
      <c r="AJA22" s="63"/>
      <c r="AJB22" s="63"/>
      <c r="AJC22" s="63"/>
      <c r="AJD22" s="63"/>
      <c r="AJE22" s="63"/>
      <c r="AJF22" s="63"/>
      <c r="AJG22" s="63"/>
      <c r="AJH22" s="63"/>
      <c r="AJI22" s="63"/>
      <c r="AJJ22" s="63"/>
      <c r="AJK22" s="63"/>
      <c r="AJL22" s="63"/>
      <c r="AJM22" s="63"/>
      <c r="AJN22" s="63"/>
      <c r="AJO22" s="63"/>
      <c r="AJP22" s="63"/>
      <c r="AJQ22" s="63"/>
      <c r="AJR22" s="63"/>
      <c r="AJS22" s="63"/>
      <c r="AJT22" s="63"/>
      <c r="AJU22" s="63"/>
      <c r="AJV22" s="63"/>
      <c r="AJW22" s="63"/>
      <c r="AJX22" s="63"/>
      <c r="AJY22" s="63"/>
      <c r="AJZ22" s="63"/>
      <c r="AKA22" s="63"/>
      <c r="AKB22" s="63"/>
      <c r="AKC22" s="63"/>
      <c r="AKD22" s="63"/>
      <c r="AKE22" s="63"/>
      <c r="AKF22" s="63"/>
      <c r="AKG22" s="63"/>
      <c r="AKH22" s="63"/>
      <c r="AKI22" s="63"/>
      <c r="AKJ22" s="63"/>
      <c r="AKK22" s="63"/>
      <c r="AKL22" s="63"/>
      <c r="AKM22" s="63"/>
      <c r="AKN22" s="63"/>
      <c r="AKO22" s="63"/>
      <c r="AKP22" s="63"/>
      <c r="AKQ22" s="63"/>
      <c r="AKR22" s="63"/>
      <c r="AKS22" s="63"/>
      <c r="AKT22" s="63"/>
      <c r="AKU22" s="63"/>
      <c r="AKV22" s="63"/>
      <c r="AKW22" s="63"/>
      <c r="AKX22" s="63"/>
      <c r="AKY22" s="63"/>
      <c r="AKZ22" s="63"/>
      <c r="ALA22" s="63"/>
      <c r="ALB22" s="63"/>
      <c r="ALC22" s="63"/>
      <c r="ALD22" s="63"/>
      <c r="ALE22" s="63"/>
      <c r="ALF22" s="63"/>
      <c r="ALG22" s="63"/>
      <c r="ALH22" s="63"/>
      <c r="ALI22" s="63"/>
      <c r="ALJ22" s="63"/>
      <c r="ALK22" s="63"/>
      <c r="ALL22" s="63"/>
      <c r="ALM22" s="63"/>
      <c r="ALN22" s="63"/>
      <c r="ALO22" s="63"/>
      <c r="ALP22" s="63"/>
      <c r="ALQ22" s="63"/>
      <c r="ALR22" s="63"/>
      <c r="ALS22" s="63"/>
      <c r="ALT22" s="63"/>
      <c r="ALU22" s="63"/>
      <c r="ALV22" s="63"/>
      <c r="ALW22" s="63"/>
      <c r="ALX22" s="63"/>
      <c r="ALY22" s="63"/>
      <c r="ALZ22" s="63"/>
      <c r="AMA22" s="63"/>
      <c r="AMB22" s="63"/>
      <c r="AMC22" s="63"/>
      <c r="AMD22" s="63"/>
      <c r="AME22" s="63"/>
      <c r="AMF22" s="63"/>
      <c r="AMG22" s="63"/>
      <c r="AMH22" s="63"/>
      <c r="AMI22" s="63"/>
      <c r="AMJ22" s="63"/>
      <c r="AMK22" s="63"/>
      <c r="AML22" s="63"/>
      <c r="AMM22" s="63"/>
      <c r="AMN22" s="63"/>
      <c r="AMO22" s="63"/>
      <c r="AMP22" s="63"/>
      <c r="AMQ22" s="63"/>
      <c r="AMR22" s="63"/>
      <c r="AMS22" s="63"/>
      <c r="AMT22" s="63"/>
      <c r="AMU22" s="63"/>
      <c r="AMV22" s="63"/>
      <c r="AMW22" s="63"/>
      <c r="AMX22" s="63"/>
      <c r="AMY22" s="63"/>
      <c r="AMZ22" s="63"/>
      <c r="ANA22" s="63"/>
      <c r="ANB22" s="63"/>
      <c r="ANC22" s="63"/>
      <c r="AND22" s="63"/>
      <c r="ANE22" s="63"/>
      <c r="ANF22" s="63"/>
      <c r="ANG22" s="63"/>
      <c r="ANH22" s="63"/>
      <c r="ANI22" s="63"/>
      <c r="ANJ22" s="63"/>
      <c r="ANK22" s="63"/>
      <c r="ANL22" s="63"/>
      <c r="ANM22" s="63"/>
      <c r="ANN22" s="63"/>
      <c r="ANO22" s="63"/>
      <c r="ANP22" s="63"/>
      <c r="ANQ22" s="63"/>
      <c r="ANR22" s="63"/>
      <c r="ANS22" s="63"/>
      <c r="ANT22" s="63"/>
      <c r="ANU22" s="63"/>
      <c r="ANV22" s="63"/>
      <c r="ANW22" s="63"/>
      <c r="ANX22" s="63"/>
      <c r="ANY22" s="63"/>
      <c r="ANZ22" s="63"/>
      <c r="AOA22" s="63"/>
      <c r="AOB22" s="63"/>
      <c r="AOC22" s="63"/>
      <c r="AOD22" s="63"/>
      <c r="AOE22" s="63"/>
      <c r="AOF22" s="63"/>
      <c r="AOG22" s="63"/>
      <c r="AOH22" s="63"/>
      <c r="AOI22" s="63"/>
      <c r="AOJ22" s="63"/>
      <c r="AOK22" s="63"/>
      <c r="AOL22" s="63"/>
      <c r="AOM22" s="63"/>
      <c r="AON22" s="63"/>
      <c r="AOO22" s="63"/>
      <c r="AOP22" s="63"/>
      <c r="AOQ22" s="63"/>
      <c r="AOR22" s="63"/>
      <c r="AOS22" s="63"/>
      <c r="AOT22" s="63"/>
      <c r="AOU22" s="63"/>
      <c r="AOV22" s="63"/>
      <c r="AOW22" s="63"/>
      <c r="AOX22" s="63"/>
      <c r="AOY22" s="63"/>
      <c r="AOZ22" s="63"/>
      <c r="APA22" s="63"/>
      <c r="APB22" s="63"/>
      <c r="APC22" s="63"/>
      <c r="APD22" s="63"/>
      <c r="APE22" s="63"/>
      <c r="APF22" s="63"/>
      <c r="APG22" s="63"/>
      <c r="APH22" s="63"/>
      <c r="API22" s="63"/>
      <c r="APJ22" s="63"/>
      <c r="APK22" s="63"/>
      <c r="APL22" s="63"/>
      <c r="APM22" s="63"/>
      <c r="APN22" s="63"/>
      <c r="APO22" s="63"/>
      <c r="APP22" s="63"/>
      <c r="APQ22" s="63"/>
      <c r="APR22" s="63"/>
      <c r="APS22" s="63"/>
      <c r="APT22" s="63"/>
      <c r="APU22" s="63"/>
      <c r="APV22" s="63"/>
      <c r="APW22" s="63"/>
      <c r="APX22" s="63"/>
      <c r="APY22" s="63"/>
      <c r="APZ22" s="63"/>
      <c r="AQA22" s="63"/>
      <c r="AQB22" s="63"/>
      <c r="AQC22" s="63"/>
      <c r="AQD22" s="63"/>
      <c r="AQE22" s="63"/>
      <c r="AQF22" s="63"/>
      <c r="AQG22" s="63"/>
      <c r="AQH22" s="63"/>
      <c r="AQI22" s="63"/>
      <c r="AQJ22" s="63"/>
      <c r="AQK22" s="63"/>
      <c r="AQL22" s="63"/>
      <c r="AQM22" s="63"/>
      <c r="AQN22" s="63"/>
      <c r="AQO22" s="63"/>
      <c r="AQP22" s="63"/>
      <c r="AQQ22" s="63"/>
      <c r="AQR22" s="63"/>
      <c r="AQS22" s="63"/>
      <c r="AQT22" s="63"/>
      <c r="AQU22" s="63"/>
      <c r="AQV22" s="63"/>
      <c r="AQW22" s="63"/>
      <c r="AQX22" s="63"/>
      <c r="AQY22" s="63"/>
      <c r="AQZ22" s="63"/>
      <c r="ARA22" s="63"/>
      <c r="ARB22" s="63"/>
      <c r="ARC22" s="63"/>
      <c r="ARD22" s="63"/>
      <c r="ARE22" s="63"/>
      <c r="ARF22" s="63"/>
      <c r="ARG22" s="63"/>
      <c r="ARH22" s="63"/>
      <c r="ARI22" s="63"/>
      <c r="ARJ22" s="63"/>
      <c r="ARK22" s="63"/>
      <c r="ARL22" s="63"/>
      <c r="ARM22" s="63"/>
      <c r="ARN22" s="63"/>
      <c r="ARO22" s="63"/>
      <c r="ARP22" s="63"/>
      <c r="ARQ22" s="63"/>
      <c r="ARR22" s="63"/>
      <c r="ARS22" s="63"/>
      <c r="ART22" s="63"/>
      <c r="ARU22" s="63"/>
      <c r="ARV22" s="63"/>
      <c r="ARW22" s="63"/>
      <c r="ARX22" s="63"/>
      <c r="ARY22" s="63"/>
      <c r="ARZ22" s="63"/>
      <c r="ASA22" s="63"/>
      <c r="ASB22" s="63"/>
      <c r="ASC22" s="63"/>
      <c r="ASD22" s="63"/>
      <c r="ASE22" s="63"/>
      <c r="ASF22" s="63"/>
      <c r="ASG22" s="63"/>
      <c r="ASH22" s="63"/>
      <c r="ASI22" s="63"/>
      <c r="ASJ22" s="63"/>
      <c r="ASK22" s="63"/>
      <c r="ASL22" s="63"/>
      <c r="ASM22" s="63"/>
      <c r="ASN22" s="63"/>
      <c r="ASO22" s="63"/>
      <c r="ASP22" s="63"/>
      <c r="ASQ22" s="63"/>
      <c r="ASR22" s="63"/>
      <c r="ASS22" s="63"/>
      <c r="AST22" s="63"/>
      <c r="ASU22" s="63"/>
      <c r="ASV22" s="63"/>
      <c r="ASW22" s="63"/>
      <c r="ASX22" s="63"/>
      <c r="ASY22" s="63"/>
      <c r="ASZ22" s="63"/>
      <c r="ATA22" s="63"/>
      <c r="ATB22" s="63"/>
      <c r="ATC22" s="63"/>
      <c r="ATD22" s="63"/>
      <c r="ATE22" s="63"/>
      <c r="ATF22" s="63"/>
      <c r="ATG22" s="63"/>
      <c r="ATH22" s="63"/>
      <c r="ATI22" s="63"/>
      <c r="ATJ22" s="63"/>
      <c r="ATK22" s="63"/>
      <c r="ATL22" s="63"/>
      <c r="ATM22" s="63"/>
      <c r="ATN22" s="63"/>
      <c r="ATO22" s="63"/>
      <c r="ATP22" s="63"/>
      <c r="ATQ22" s="63"/>
      <c r="ATR22" s="63"/>
      <c r="ATS22" s="63"/>
      <c r="ATT22" s="63"/>
      <c r="ATU22" s="63"/>
      <c r="ATV22" s="63"/>
      <c r="ATW22" s="63"/>
      <c r="ATX22" s="63"/>
      <c r="ATY22" s="63"/>
      <c r="ATZ22" s="63"/>
      <c r="AUA22" s="63"/>
      <c r="AUB22" s="63"/>
      <c r="AUC22" s="63"/>
      <c r="AUD22" s="63"/>
      <c r="AUE22" s="63"/>
      <c r="AUF22" s="63"/>
      <c r="AUG22" s="63"/>
      <c r="AUH22" s="63"/>
      <c r="AUI22" s="63"/>
      <c r="AUJ22" s="63"/>
      <c r="AUK22" s="63"/>
      <c r="AUL22" s="63"/>
      <c r="AUM22" s="63"/>
      <c r="AUN22" s="63"/>
      <c r="AUO22" s="63"/>
      <c r="AUP22" s="63"/>
      <c r="AUQ22" s="63"/>
      <c r="AUR22" s="63"/>
      <c r="AUS22" s="63"/>
      <c r="AUT22" s="63"/>
      <c r="AUU22" s="63"/>
      <c r="AUV22" s="63"/>
      <c r="AUW22" s="63"/>
      <c r="AUX22" s="63"/>
      <c r="AUY22" s="63"/>
      <c r="AUZ22" s="63"/>
      <c r="AVA22" s="63"/>
      <c r="AVB22" s="63"/>
      <c r="AVC22" s="63"/>
      <c r="AVD22" s="63"/>
      <c r="AVE22" s="63"/>
      <c r="AVF22" s="63"/>
      <c r="AVG22" s="63"/>
      <c r="AVH22" s="63"/>
      <c r="AVI22" s="63"/>
      <c r="AVJ22" s="63"/>
      <c r="AVK22" s="63"/>
      <c r="AVL22" s="63"/>
      <c r="AVM22" s="63"/>
      <c r="AVN22" s="63"/>
      <c r="AVO22" s="63"/>
      <c r="AVP22" s="63"/>
      <c r="AVQ22" s="63"/>
      <c r="AVR22" s="63"/>
      <c r="AVS22" s="63"/>
      <c r="AVT22" s="63"/>
      <c r="AVU22" s="63"/>
      <c r="AVV22" s="63"/>
      <c r="AVW22" s="63"/>
      <c r="AVX22" s="63"/>
      <c r="AVY22" s="63"/>
      <c r="AVZ22" s="63"/>
      <c r="AWA22" s="63"/>
      <c r="AWB22" s="63"/>
      <c r="AWC22" s="63"/>
      <c r="AWD22" s="63"/>
      <c r="AWE22" s="63"/>
      <c r="AWF22" s="63"/>
      <c r="AWG22" s="63"/>
      <c r="AWH22" s="63"/>
      <c r="AWI22" s="63"/>
      <c r="AWJ22" s="63"/>
      <c r="AWK22" s="63"/>
      <c r="AWL22" s="63"/>
      <c r="AWM22" s="63"/>
      <c r="AWN22" s="63"/>
      <c r="AWO22" s="63"/>
      <c r="AWP22" s="63"/>
      <c r="AWQ22" s="63"/>
      <c r="AWR22" s="63"/>
      <c r="AWS22" s="63"/>
      <c r="AWT22" s="63"/>
      <c r="AWU22" s="63"/>
      <c r="AWV22" s="63"/>
      <c r="AWW22" s="63"/>
      <c r="AWX22" s="63"/>
      <c r="AWY22" s="63"/>
      <c r="AWZ22" s="63"/>
      <c r="AXA22" s="63"/>
      <c r="AXB22" s="63"/>
      <c r="AXC22" s="63"/>
      <c r="AXD22" s="63"/>
      <c r="AXE22" s="63"/>
      <c r="AXF22" s="63"/>
      <c r="AXG22" s="63"/>
      <c r="AXH22" s="63"/>
      <c r="AXI22" s="63"/>
      <c r="AXJ22" s="63"/>
      <c r="AXK22" s="63"/>
      <c r="AXL22" s="63"/>
      <c r="AXM22" s="63"/>
      <c r="AXN22" s="63"/>
      <c r="AXO22" s="63"/>
      <c r="AXP22" s="63"/>
      <c r="AXQ22" s="63"/>
      <c r="AXR22" s="63"/>
      <c r="AXS22" s="63"/>
      <c r="AXT22" s="63"/>
      <c r="AXU22" s="63"/>
      <c r="AXV22" s="63"/>
      <c r="AXW22" s="63"/>
      <c r="AXX22" s="63"/>
      <c r="AXY22" s="63"/>
      <c r="AXZ22" s="63"/>
      <c r="AYA22" s="63"/>
      <c r="AYB22" s="63"/>
      <c r="AYC22" s="63"/>
      <c r="AYD22" s="63"/>
      <c r="AYE22" s="63"/>
      <c r="AYF22" s="63"/>
      <c r="AYG22" s="63"/>
      <c r="AYH22" s="63"/>
      <c r="AYI22" s="63"/>
      <c r="AYJ22" s="63"/>
      <c r="AYK22" s="63"/>
      <c r="AYL22" s="63"/>
      <c r="AYM22" s="63"/>
      <c r="AYN22" s="63"/>
      <c r="AYO22" s="63"/>
      <c r="AYP22" s="63"/>
      <c r="AYQ22" s="63"/>
      <c r="AYR22" s="63"/>
      <c r="AYS22" s="63"/>
      <c r="AYT22" s="63"/>
      <c r="AYU22" s="63"/>
      <c r="AYV22" s="63"/>
      <c r="AYW22" s="63"/>
      <c r="AYX22" s="63"/>
      <c r="AYY22" s="63"/>
      <c r="AYZ22" s="63"/>
      <c r="AZA22" s="63"/>
      <c r="AZB22" s="63"/>
      <c r="AZC22" s="63"/>
      <c r="AZD22" s="63"/>
      <c r="AZE22" s="63"/>
      <c r="AZF22" s="63"/>
      <c r="AZG22" s="63"/>
      <c r="AZH22" s="63"/>
      <c r="AZI22" s="63"/>
      <c r="AZJ22" s="63"/>
      <c r="AZK22" s="63"/>
      <c r="AZL22" s="63"/>
      <c r="AZM22" s="63"/>
      <c r="AZN22" s="63"/>
      <c r="AZO22" s="63"/>
      <c r="AZP22" s="63"/>
      <c r="AZQ22" s="63"/>
      <c r="AZR22" s="63"/>
      <c r="AZS22" s="63"/>
      <c r="AZT22" s="63"/>
      <c r="AZU22" s="63"/>
      <c r="AZV22" s="63"/>
      <c r="AZW22" s="63"/>
      <c r="AZX22" s="63"/>
      <c r="AZY22" s="63"/>
      <c r="AZZ22" s="63"/>
      <c r="BAA22" s="63"/>
      <c r="BAB22" s="63"/>
      <c r="BAC22" s="63"/>
      <c r="BAD22" s="63"/>
      <c r="BAE22" s="63"/>
      <c r="BAF22" s="63"/>
      <c r="BAG22" s="63"/>
      <c r="BAH22" s="63"/>
      <c r="BAI22" s="63"/>
      <c r="BAJ22" s="63"/>
      <c r="BAK22" s="63"/>
      <c r="BAL22" s="63"/>
      <c r="BAM22" s="63"/>
      <c r="BAN22" s="63"/>
      <c r="BAO22" s="63"/>
      <c r="BAP22" s="63"/>
      <c r="BAQ22" s="63"/>
      <c r="BAR22" s="63"/>
      <c r="BAS22" s="63"/>
      <c r="BAT22" s="63"/>
      <c r="BAU22" s="63"/>
      <c r="BAV22" s="63"/>
      <c r="BAW22" s="63"/>
      <c r="BAX22" s="63"/>
      <c r="BAY22" s="63"/>
      <c r="BAZ22" s="63"/>
      <c r="BBA22" s="63"/>
      <c r="BBB22" s="63"/>
      <c r="BBC22" s="63"/>
      <c r="BBD22" s="63"/>
      <c r="BBE22" s="63"/>
      <c r="BBF22" s="63"/>
      <c r="BBG22" s="63"/>
      <c r="BBH22" s="63"/>
      <c r="BBI22" s="63"/>
      <c r="BBJ22" s="63"/>
      <c r="BBK22" s="63"/>
      <c r="BBL22" s="63"/>
      <c r="BBM22" s="63"/>
      <c r="BBN22" s="63"/>
      <c r="BBO22" s="63"/>
      <c r="BBP22" s="63"/>
      <c r="BBQ22" s="63"/>
      <c r="BBR22" s="63"/>
      <c r="BBS22" s="63"/>
      <c r="BBT22" s="63"/>
      <c r="BBU22" s="63"/>
      <c r="BBV22" s="63"/>
      <c r="BBW22" s="63"/>
      <c r="BBX22" s="63"/>
      <c r="BBY22" s="63"/>
      <c r="BBZ22" s="63"/>
      <c r="BCA22" s="63"/>
      <c r="BCB22" s="63"/>
      <c r="BCC22" s="63"/>
      <c r="BCD22" s="63"/>
      <c r="BCE22" s="63"/>
      <c r="BCF22" s="63"/>
      <c r="BCG22" s="63"/>
      <c r="BCH22" s="63"/>
      <c r="BCI22" s="63"/>
      <c r="BCJ22" s="63"/>
      <c r="BCK22" s="63"/>
      <c r="BCL22" s="63"/>
      <c r="BCM22" s="63"/>
      <c r="BCN22" s="63"/>
      <c r="BCO22" s="63"/>
      <c r="BCP22" s="63"/>
      <c r="BCQ22" s="63"/>
      <c r="BCR22" s="63"/>
      <c r="BCS22" s="63"/>
      <c r="BCT22" s="63"/>
      <c r="BCU22" s="63"/>
      <c r="BCV22" s="63"/>
      <c r="BCW22" s="63"/>
      <c r="BCX22" s="63"/>
      <c r="BCY22" s="63"/>
      <c r="BCZ22" s="63"/>
      <c r="BDA22" s="63"/>
      <c r="BDB22" s="63"/>
      <c r="BDC22" s="63"/>
      <c r="BDD22" s="63"/>
      <c r="BDE22" s="63"/>
      <c r="BDF22" s="63"/>
      <c r="BDG22" s="63"/>
      <c r="BDH22" s="63"/>
      <c r="BDI22" s="63"/>
      <c r="BDJ22" s="63"/>
      <c r="BDK22" s="63"/>
      <c r="BDL22" s="63"/>
      <c r="BDM22" s="63"/>
      <c r="BDN22" s="63"/>
      <c r="BDO22" s="63"/>
      <c r="BDP22" s="63"/>
      <c r="BDQ22" s="63"/>
      <c r="BDR22" s="63"/>
      <c r="BDS22" s="63"/>
      <c r="BDT22" s="63"/>
      <c r="BDU22" s="63"/>
      <c r="BDV22" s="63"/>
      <c r="BDW22" s="63"/>
      <c r="BDX22" s="63"/>
      <c r="BDY22" s="63"/>
      <c r="BDZ22" s="63"/>
      <c r="BEA22" s="63"/>
      <c r="BEB22" s="63"/>
      <c r="BEC22" s="63"/>
      <c r="BED22" s="63"/>
      <c r="BEE22" s="63"/>
      <c r="BEF22" s="63"/>
      <c r="BEG22" s="63"/>
      <c r="BEH22" s="63"/>
      <c r="BEI22" s="63"/>
      <c r="BEJ22" s="63"/>
      <c r="BEK22" s="63"/>
      <c r="BEL22" s="63"/>
      <c r="BEM22" s="63"/>
      <c r="BEN22" s="63"/>
      <c r="BEO22" s="63"/>
      <c r="BEP22" s="63"/>
      <c r="BEQ22" s="63"/>
      <c r="BER22" s="63"/>
      <c r="BES22" s="63"/>
      <c r="BET22" s="63"/>
      <c r="BEU22" s="63"/>
      <c r="BEV22" s="63"/>
      <c r="BEW22" s="63"/>
      <c r="BEX22" s="63"/>
      <c r="BEY22" s="63"/>
      <c r="BEZ22" s="63"/>
      <c r="BFA22" s="63"/>
      <c r="BFB22" s="63"/>
      <c r="BFC22" s="63"/>
      <c r="BFD22" s="63"/>
      <c r="BFE22" s="63"/>
      <c r="BFF22" s="63"/>
      <c r="BFG22" s="63"/>
      <c r="BFH22" s="63"/>
      <c r="BFI22" s="63"/>
      <c r="BFJ22" s="63"/>
      <c r="BFK22" s="63"/>
      <c r="BFL22" s="63"/>
      <c r="BFM22" s="63"/>
      <c r="BFN22" s="63"/>
      <c r="BFO22" s="63"/>
      <c r="BFP22" s="63"/>
      <c r="BFQ22" s="63"/>
      <c r="BFR22" s="63"/>
      <c r="BFS22" s="63"/>
      <c r="BFT22" s="63"/>
      <c r="BFU22" s="63"/>
      <c r="BFV22" s="63"/>
      <c r="BFW22" s="63"/>
      <c r="BFX22" s="63"/>
      <c r="BFY22" s="63"/>
      <c r="BFZ22" s="63"/>
      <c r="BGA22" s="63"/>
      <c r="BGB22" s="63"/>
      <c r="BGC22" s="63"/>
      <c r="BGD22" s="63"/>
      <c r="BGE22" s="63"/>
      <c r="BGF22" s="63"/>
      <c r="BGG22" s="63"/>
      <c r="BGH22" s="63"/>
      <c r="BGI22" s="63"/>
      <c r="BGJ22" s="63"/>
      <c r="BGK22" s="63"/>
      <c r="BGL22" s="63"/>
      <c r="BGM22" s="63"/>
      <c r="BGN22" s="63"/>
      <c r="BGO22" s="63"/>
      <c r="BGP22" s="63"/>
      <c r="BGQ22" s="63"/>
      <c r="BGR22" s="63"/>
      <c r="BGS22" s="63"/>
      <c r="BGT22" s="63"/>
      <c r="BGU22" s="63"/>
      <c r="BGV22" s="63"/>
      <c r="BGW22" s="63"/>
      <c r="BGX22" s="63"/>
      <c r="BGY22" s="63"/>
      <c r="BGZ22" s="63"/>
      <c r="BHA22" s="63"/>
      <c r="BHB22" s="63"/>
      <c r="BHC22" s="63"/>
      <c r="BHD22" s="63"/>
      <c r="BHE22" s="63"/>
      <c r="BHF22" s="63"/>
      <c r="BHG22" s="63"/>
      <c r="BHH22" s="63"/>
      <c r="BHI22" s="63"/>
      <c r="BHJ22" s="63"/>
      <c r="BHK22" s="63"/>
      <c r="BHL22" s="63"/>
      <c r="BHM22" s="63"/>
      <c r="BHN22" s="63"/>
      <c r="BHO22" s="63"/>
      <c r="BHP22" s="63"/>
      <c r="BHQ22" s="63"/>
      <c r="BHR22" s="63"/>
      <c r="BHS22" s="63"/>
      <c r="BHT22" s="63"/>
      <c r="BHU22" s="63"/>
      <c r="BHV22" s="63"/>
      <c r="BHW22" s="63"/>
      <c r="BHX22" s="63"/>
      <c r="BHY22" s="63"/>
      <c r="BHZ22" s="63"/>
      <c r="BIA22" s="63"/>
      <c r="BIB22" s="63"/>
      <c r="BIC22" s="63"/>
      <c r="BID22" s="63"/>
      <c r="BIE22" s="63"/>
      <c r="BIF22" s="63"/>
      <c r="BIG22" s="63"/>
      <c r="BIH22" s="63"/>
      <c r="BII22" s="63"/>
      <c r="BIJ22" s="63"/>
      <c r="BIK22" s="63"/>
      <c r="BIL22" s="63"/>
      <c r="BIM22" s="63"/>
      <c r="BIN22" s="63"/>
      <c r="BIO22" s="63"/>
      <c r="BIP22" s="63"/>
      <c r="BIQ22" s="63"/>
      <c r="BIR22" s="63"/>
      <c r="BIS22" s="63"/>
      <c r="BIT22" s="63"/>
      <c r="BIU22" s="63"/>
      <c r="BIV22" s="63"/>
      <c r="BIW22" s="63"/>
      <c r="BIX22" s="63"/>
      <c r="BIY22" s="63"/>
      <c r="BIZ22" s="63"/>
      <c r="BJA22" s="63"/>
      <c r="BJB22" s="63"/>
      <c r="BJC22" s="63"/>
      <c r="BJD22" s="63"/>
      <c r="BJE22" s="63"/>
      <c r="BJF22" s="63"/>
      <c r="BJG22" s="63"/>
      <c r="BJH22" s="63"/>
      <c r="BJI22" s="63"/>
      <c r="BJJ22" s="63"/>
      <c r="BJK22" s="63"/>
      <c r="BJL22" s="63"/>
      <c r="BJM22" s="63"/>
      <c r="BJN22" s="63"/>
      <c r="BJO22" s="63"/>
      <c r="BJP22" s="63"/>
      <c r="BJQ22" s="63"/>
      <c r="BJR22" s="63"/>
      <c r="BJS22" s="63"/>
      <c r="BJT22" s="63"/>
      <c r="BJU22" s="63"/>
      <c r="BJV22" s="63"/>
      <c r="BJW22" s="63"/>
      <c r="BJX22" s="63"/>
      <c r="BJY22" s="63"/>
      <c r="BJZ22" s="63"/>
      <c r="BKA22" s="63"/>
      <c r="BKB22" s="63"/>
      <c r="BKC22" s="63"/>
      <c r="BKD22" s="63"/>
      <c r="BKE22" s="63"/>
      <c r="BKF22" s="63"/>
      <c r="BKG22" s="63"/>
      <c r="BKH22" s="63"/>
      <c r="BKI22" s="63"/>
      <c r="BKJ22" s="63"/>
      <c r="BKK22" s="63"/>
      <c r="BKL22" s="63"/>
      <c r="BKM22" s="63"/>
      <c r="BKN22" s="63"/>
      <c r="BKO22" s="63"/>
      <c r="BKP22" s="63"/>
      <c r="BKQ22" s="63"/>
      <c r="BKR22" s="63"/>
      <c r="BKS22" s="63"/>
      <c r="BKT22" s="63"/>
      <c r="BKU22" s="63"/>
      <c r="BKV22" s="63"/>
      <c r="BKW22" s="63"/>
      <c r="BKX22" s="63"/>
      <c r="BKY22" s="63"/>
      <c r="BKZ22" s="63"/>
      <c r="BLA22" s="63"/>
      <c r="BLB22" s="63"/>
      <c r="BLC22" s="63"/>
      <c r="BLD22" s="63"/>
      <c r="BLE22" s="63"/>
      <c r="BLF22" s="63"/>
      <c r="BLG22" s="63"/>
      <c r="BLH22" s="63"/>
      <c r="BLI22" s="63"/>
      <c r="BLJ22" s="63"/>
      <c r="BLK22" s="63"/>
      <c r="BLL22" s="63"/>
      <c r="BLM22" s="63"/>
      <c r="BLN22" s="63"/>
      <c r="BLO22" s="63"/>
      <c r="BLP22" s="63"/>
      <c r="BLQ22" s="63"/>
      <c r="BLR22" s="63"/>
      <c r="BLS22" s="63"/>
      <c r="BLT22" s="63"/>
      <c r="BLU22" s="63"/>
      <c r="BLV22" s="63"/>
      <c r="BLW22" s="63"/>
      <c r="BLX22" s="63"/>
      <c r="BLY22" s="63"/>
      <c r="BLZ22" s="63"/>
      <c r="BMA22" s="63"/>
      <c r="BMB22" s="63"/>
      <c r="BMC22" s="63"/>
      <c r="BMD22" s="63"/>
      <c r="BME22" s="63"/>
      <c r="BMF22" s="63"/>
      <c r="BMG22" s="63"/>
      <c r="BMH22" s="63"/>
      <c r="BMI22" s="63"/>
      <c r="BMJ22" s="63"/>
      <c r="BMK22" s="63"/>
      <c r="BML22" s="63"/>
      <c r="BMM22" s="63"/>
      <c r="BMN22" s="63"/>
      <c r="BMO22" s="63"/>
      <c r="BMP22" s="63"/>
      <c r="BMQ22" s="63"/>
      <c r="BMR22" s="63"/>
      <c r="BMS22" s="63"/>
      <c r="BMT22" s="63"/>
      <c r="BMU22" s="63"/>
      <c r="BMV22" s="63"/>
      <c r="BMW22" s="63"/>
      <c r="BMX22" s="63"/>
      <c r="BMY22" s="63"/>
      <c r="BMZ22" s="63"/>
      <c r="BNA22" s="63"/>
      <c r="BNB22" s="63"/>
      <c r="BNC22" s="63"/>
      <c r="BND22" s="63"/>
      <c r="BNE22" s="63"/>
      <c r="BNF22" s="63"/>
      <c r="BNG22" s="63"/>
      <c r="BNH22" s="63"/>
      <c r="BNI22" s="63"/>
      <c r="BNJ22" s="63"/>
      <c r="BNK22" s="63"/>
      <c r="BNL22" s="63"/>
      <c r="BNM22" s="63"/>
      <c r="BNN22" s="63"/>
      <c r="BNO22" s="63"/>
      <c r="BNP22" s="63"/>
      <c r="BNQ22" s="63"/>
      <c r="BNR22" s="63"/>
      <c r="BNS22" s="63"/>
      <c r="BNT22" s="63"/>
      <c r="BNU22" s="63"/>
      <c r="BNV22" s="63"/>
      <c r="BNW22" s="63"/>
      <c r="BNX22" s="63"/>
      <c r="BNY22" s="63"/>
      <c r="BNZ22" s="63"/>
      <c r="BOA22" s="63"/>
      <c r="BOB22" s="63"/>
      <c r="BOC22" s="63"/>
      <c r="BOD22" s="63"/>
      <c r="BOE22" s="63"/>
      <c r="BOF22" s="63"/>
      <c r="BOG22" s="63"/>
      <c r="BOH22" s="63"/>
      <c r="BOI22" s="63"/>
      <c r="BOJ22" s="63"/>
      <c r="BOK22" s="63"/>
      <c r="BOL22" s="63"/>
      <c r="BOM22" s="63"/>
      <c r="BON22" s="63"/>
      <c r="BOO22" s="63"/>
      <c r="BOP22" s="63"/>
      <c r="BOQ22" s="63"/>
      <c r="BOR22" s="63"/>
      <c r="BOS22" s="63"/>
      <c r="BOT22" s="63"/>
      <c r="BOU22" s="63"/>
      <c r="BOV22" s="63"/>
      <c r="BOW22" s="63"/>
      <c r="BOX22" s="63"/>
      <c r="BOY22" s="63"/>
      <c r="BOZ22" s="63"/>
      <c r="BPA22" s="63"/>
      <c r="BPB22" s="63"/>
      <c r="BPC22" s="63"/>
      <c r="BPD22" s="63"/>
      <c r="BPE22" s="63"/>
      <c r="BPF22" s="63"/>
      <c r="BPG22" s="63"/>
      <c r="BPH22" s="63"/>
      <c r="BPI22" s="63"/>
      <c r="BPJ22" s="63"/>
      <c r="BPK22" s="63"/>
      <c r="BPL22" s="63"/>
      <c r="BPM22" s="63"/>
      <c r="BPN22" s="63"/>
      <c r="BPO22" s="63"/>
      <c r="BPP22" s="63"/>
      <c r="BPQ22" s="63"/>
      <c r="BPR22" s="63"/>
      <c r="BPS22" s="63"/>
      <c r="BPT22" s="63"/>
      <c r="BPU22" s="63"/>
      <c r="BPV22" s="63"/>
      <c r="BPW22" s="63"/>
      <c r="BPX22" s="63"/>
      <c r="BPY22" s="63"/>
      <c r="BPZ22" s="63"/>
      <c r="BQA22" s="63"/>
      <c r="BQB22" s="63"/>
      <c r="BQC22" s="63"/>
      <c r="BQD22" s="63"/>
      <c r="BQE22" s="63"/>
      <c r="BQF22" s="63"/>
      <c r="BQG22" s="63"/>
      <c r="BQH22" s="63"/>
      <c r="BQI22" s="63"/>
      <c r="BQJ22" s="63"/>
      <c r="BQK22" s="63"/>
      <c r="BQL22" s="63"/>
      <c r="BQM22" s="63"/>
      <c r="BQN22" s="63"/>
      <c r="BQO22" s="63"/>
      <c r="BQP22" s="63"/>
      <c r="BQQ22" s="63"/>
      <c r="BQR22" s="63"/>
      <c r="BQS22" s="63"/>
      <c r="BQT22" s="63"/>
      <c r="BQU22" s="63"/>
      <c r="BQV22" s="63"/>
      <c r="BQW22" s="63"/>
      <c r="BQX22" s="63"/>
      <c r="BQY22" s="63"/>
      <c r="BQZ22" s="63"/>
      <c r="BRA22" s="63"/>
      <c r="BRB22" s="63"/>
      <c r="BRC22" s="63"/>
      <c r="BRD22" s="63"/>
      <c r="BRE22" s="63"/>
      <c r="BRF22" s="63"/>
      <c r="BRG22" s="63"/>
      <c r="BRH22" s="63"/>
      <c r="BRI22" s="63"/>
      <c r="BRJ22" s="63"/>
      <c r="BRK22" s="63"/>
      <c r="BRL22" s="63"/>
      <c r="BRM22" s="63"/>
      <c r="BRN22" s="63"/>
      <c r="BRO22" s="63"/>
      <c r="BRP22" s="63"/>
      <c r="BRQ22" s="63"/>
      <c r="BRR22" s="63"/>
      <c r="BRS22" s="63"/>
      <c r="BRT22" s="63"/>
      <c r="BRU22" s="63"/>
      <c r="BRV22" s="63"/>
      <c r="BRW22" s="63"/>
      <c r="BRX22" s="63"/>
      <c r="BRY22" s="63"/>
      <c r="BRZ22" s="63"/>
      <c r="BSA22" s="63"/>
      <c r="BSB22" s="63"/>
      <c r="BSC22" s="63"/>
      <c r="BSD22" s="63"/>
      <c r="BSE22" s="63"/>
      <c r="BSF22" s="63"/>
      <c r="BSG22" s="63"/>
      <c r="BSH22" s="63"/>
      <c r="BSI22" s="63"/>
      <c r="BSJ22" s="63"/>
      <c r="BSK22" s="63"/>
      <c r="BSL22" s="63"/>
      <c r="BSM22" s="63"/>
      <c r="BSN22" s="63"/>
      <c r="BSO22" s="63"/>
      <c r="BSP22" s="63"/>
      <c r="BSQ22" s="63"/>
      <c r="BSR22" s="63"/>
      <c r="BSS22" s="63"/>
      <c r="BST22" s="63"/>
      <c r="BSU22" s="63"/>
      <c r="BSV22" s="63"/>
      <c r="BSW22" s="63"/>
      <c r="BSX22" s="63"/>
      <c r="BSY22" s="63"/>
      <c r="BSZ22" s="63"/>
      <c r="BTA22" s="63"/>
      <c r="BTB22" s="63"/>
      <c r="BTC22" s="63"/>
      <c r="BTD22" s="63"/>
      <c r="BTE22" s="63"/>
      <c r="BTF22" s="63"/>
      <c r="BTG22" s="63"/>
      <c r="BTH22" s="63"/>
      <c r="BTI22" s="63"/>
      <c r="BTJ22" s="63"/>
      <c r="BTK22" s="63"/>
      <c r="BTL22" s="63"/>
      <c r="BTM22" s="63"/>
      <c r="BTN22" s="63"/>
      <c r="BTO22" s="63"/>
      <c r="BTP22" s="63"/>
      <c r="BTQ22" s="63"/>
      <c r="BTR22" s="63"/>
      <c r="BTS22" s="63"/>
      <c r="BTT22" s="63"/>
      <c r="BTU22" s="63"/>
      <c r="BTV22" s="63"/>
      <c r="BTW22" s="63"/>
      <c r="BTX22" s="63"/>
      <c r="BTY22" s="63"/>
      <c r="BTZ22" s="63"/>
      <c r="BUA22" s="63"/>
      <c r="BUB22" s="63"/>
      <c r="BUC22" s="63"/>
      <c r="BUD22" s="63"/>
      <c r="BUE22" s="63"/>
      <c r="BUF22" s="63"/>
      <c r="BUG22" s="63"/>
      <c r="BUH22" s="63"/>
      <c r="BUI22" s="63"/>
      <c r="BUJ22" s="63"/>
      <c r="BUK22" s="63"/>
      <c r="BUL22" s="63"/>
      <c r="BUM22" s="63"/>
      <c r="BUN22" s="63"/>
      <c r="BUO22" s="63"/>
      <c r="BUP22" s="63"/>
      <c r="BUQ22" s="63"/>
      <c r="BUR22" s="63"/>
      <c r="BUS22" s="63"/>
      <c r="BUT22" s="63"/>
      <c r="BUU22" s="63"/>
      <c r="BUV22" s="63"/>
      <c r="BUW22" s="63"/>
      <c r="BUX22" s="63"/>
      <c r="BUY22" s="63"/>
      <c r="BUZ22" s="63"/>
      <c r="BVA22" s="63"/>
      <c r="BVB22" s="63"/>
      <c r="BVC22" s="63"/>
      <c r="BVD22" s="63"/>
      <c r="BVE22" s="63"/>
      <c r="BVF22" s="63"/>
      <c r="BVG22" s="63"/>
      <c r="BVH22" s="63"/>
      <c r="BVI22" s="63"/>
      <c r="BVJ22" s="63"/>
      <c r="BVK22" s="63"/>
      <c r="BVL22" s="63"/>
      <c r="BVM22" s="63"/>
      <c r="BVN22" s="63"/>
      <c r="BVO22" s="63"/>
      <c r="BVP22" s="63"/>
      <c r="BVQ22" s="63"/>
      <c r="BVR22" s="63"/>
      <c r="BVS22" s="63"/>
      <c r="BVT22" s="63"/>
      <c r="BVU22" s="63"/>
      <c r="BVV22" s="63"/>
      <c r="BVW22" s="63"/>
      <c r="BVX22" s="63"/>
      <c r="BVY22" s="63"/>
      <c r="BVZ22" s="63"/>
      <c r="BWA22" s="63"/>
      <c r="BWB22" s="63"/>
      <c r="BWC22" s="63"/>
      <c r="BWD22" s="63"/>
      <c r="BWE22" s="63"/>
      <c r="BWF22" s="63"/>
      <c r="BWG22" s="63"/>
      <c r="BWH22" s="63"/>
      <c r="BWI22" s="63"/>
      <c r="BWJ22" s="63"/>
      <c r="BWK22" s="63"/>
      <c r="BWL22" s="63"/>
      <c r="BWM22" s="63"/>
      <c r="BWN22" s="63"/>
      <c r="BWO22" s="63"/>
      <c r="BWP22" s="63"/>
      <c r="BWQ22" s="63"/>
      <c r="BWR22" s="63"/>
      <c r="BWS22" s="63"/>
      <c r="BWT22" s="63"/>
      <c r="BWU22" s="63"/>
      <c r="BWV22" s="63"/>
      <c r="BWW22" s="63"/>
      <c r="BWX22" s="63"/>
      <c r="BWY22" s="63"/>
      <c r="BWZ22" s="63"/>
      <c r="BXA22" s="63"/>
      <c r="BXB22" s="63"/>
      <c r="BXC22" s="63"/>
      <c r="BXD22" s="63"/>
      <c r="BXE22" s="63"/>
      <c r="BXF22" s="63"/>
      <c r="BXG22" s="63"/>
      <c r="BXH22" s="63"/>
      <c r="BXI22" s="63"/>
      <c r="BXJ22" s="63"/>
      <c r="BXK22" s="63"/>
      <c r="BXL22" s="63"/>
      <c r="BXM22" s="63"/>
      <c r="BXN22" s="63"/>
      <c r="BXO22" s="63"/>
      <c r="BXP22" s="63"/>
      <c r="BXQ22" s="63"/>
      <c r="BXR22" s="63"/>
      <c r="BXS22" s="63"/>
      <c r="BXT22" s="63"/>
      <c r="BXU22" s="63"/>
      <c r="BXV22" s="63"/>
      <c r="BXW22" s="63"/>
      <c r="BXX22" s="63"/>
      <c r="BXY22" s="63"/>
      <c r="BXZ22" s="63"/>
      <c r="BYA22" s="63"/>
      <c r="BYB22" s="63"/>
      <c r="BYC22" s="63"/>
      <c r="BYD22" s="63"/>
      <c r="BYE22" s="63"/>
      <c r="BYF22" s="63"/>
      <c r="BYG22" s="63"/>
      <c r="BYH22" s="63"/>
      <c r="BYI22" s="63"/>
      <c r="BYJ22" s="63"/>
      <c r="BYK22" s="63"/>
      <c r="BYL22" s="63"/>
      <c r="BYM22" s="63"/>
      <c r="BYN22" s="63"/>
      <c r="BYO22" s="63"/>
      <c r="BYP22" s="63"/>
      <c r="BYQ22" s="63"/>
      <c r="BYR22" s="63"/>
      <c r="BYS22" s="63"/>
      <c r="BYT22" s="63"/>
      <c r="BYU22" s="63"/>
      <c r="BYV22" s="63"/>
      <c r="BYW22" s="63"/>
      <c r="BYX22" s="63"/>
      <c r="BYY22" s="63"/>
      <c r="BYZ22" s="63"/>
      <c r="BZA22" s="63"/>
      <c r="BZB22" s="63"/>
      <c r="BZC22" s="63"/>
      <c r="BZD22" s="63"/>
      <c r="BZE22" s="63"/>
      <c r="BZF22" s="63"/>
      <c r="BZG22" s="63"/>
      <c r="BZH22" s="63"/>
      <c r="BZI22" s="63"/>
      <c r="BZJ22" s="63"/>
      <c r="BZK22" s="63"/>
      <c r="BZL22" s="63"/>
      <c r="BZM22" s="63"/>
      <c r="BZN22" s="63"/>
      <c r="BZO22" s="63"/>
      <c r="BZP22" s="63"/>
      <c r="BZQ22" s="63"/>
      <c r="BZR22" s="63"/>
      <c r="BZS22" s="63"/>
      <c r="BZT22" s="63"/>
      <c r="BZU22" s="63"/>
      <c r="BZV22" s="63"/>
      <c r="BZW22" s="63"/>
      <c r="BZX22" s="63"/>
      <c r="BZY22" s="63"/>
      <c r="BZZ22" s="63"/>
      <c r="CAA22" s="63"/>
      <c r="CAB22" s="63"/>
      <c r="CAC22" s="63"/>
      <c r="CAD22" s="63"/>
      <c r="CAE22" s="63"/>
      <c r="CAF22" s="63"/>
      <c r="CAG22" s="63"/>
      <c r="CAH22" s="63"/>
      <c r="CAI22" s="63"/>
      <c r="CAJ22" s="63"/>
      <c r="CAK22" s="63"/>
      <c r="CAL22" s="63"/>
      <c r="CAM22" s="63"/>
      <c r="CAN22" s="63"/>
      <c r="CAO22" s="63"/>
      <c r="CAP22" s="63"/>
      <c r="CAQ22" s="63"/>
      <c r="CAR22" s="63"/>
      <c r="CAS22" s="63"/>
      <c r="CAT22" s="63"/>
      <c r="CAU22" s="63"/>
      <c r="CAV22" s="63"/>
      <c r="CAW22" s="63"/>
      <c r="CAX22" s="63"/>
      <c r="CAY22" s="63"/>
      <c r="CAZ22" s="63"/>
      <c r="CBA22" s="63"/>
      <c r="CBB22" s="63"/>
      <c r="CBC22" s="63"/>
      <c r="CBD22" s="63"/>
      <c r="CBE22" s="63"/>
      <c r="CBF22" s="63"/>
      <c r="CBG22" s="63"/>
      <c r="CBH22" s="63"/>
      <c r="CBI22" s="63"/>
      <c r="CBJ22" s="63"/>
      <c r="CBK22" s="63"/>
      <c r="CBL22" s="63"/>
      <c r="CBM22" s="63"/>
      <c r="CBN22" s="63"/>
      <c r="CBO22" s="63"/>
      <c r="CBP22" s="63"/>
      <c r="CBQ22" s="63"/>
      <c r="CBR22" s="63"/>
      <c r="CBS22" s="63"/>
      <c r="CBT22" s="63"/>
      <c r="CBU22" s="63"/>
      <c r="CBV22" s="63"/>
      <c r="CBW22" s="63"/>
      <c r="CBX22" s="63"/>
      <c r="CBY22" s="63"/>
      <c r="CBZ22" s="63"/>
      <c r="CCA22" s="63"/>
      <c r="CCB22" s="63"/>
      <c r="CCC22" s="63"/>
      <c r="CCD22" s="63"/>
      <c r="CCE22" s="63"/>
      <c r="CCF22" s="63"/>
      <c r="CCG22" s="63"/>
      <c r="CCH22" s="63"/>
      <c r="CCI22" s="63"/>
      <c r="CCJ22" s="63"/>
      <c r="CCK22" s="63"/>
      <c r="CCL22" s="63"/>
      <c r="CCM22" s="63"/>
      <c r="CCN22" s="63"/>
      <c r="CCO22" s="63"/>
      <c r="CCP22" s="63"/>
      <c r="CCQ22" s="63"/>
      <c r="CCR22" s="63"/>
      <c r="CCS22" s="63"/>
      <c r="CCT22" s="63"/>
      <c r="CCU22" s="63"/>
      <c r="CCV22" s="63"/>
      <c r="CCW22" s="63"/>
      <c r="CCX22" s="63"/>
      <c r="CCY22" s="63"/>
      <c r="CCZ22" s="63"/>
      <c r="CDA22" s="63"/>
      <c r="CDB22" s="63"/>
      <c r="CDC22" s="63"/>
      <c r="CDD22" s="63"/>
      <c r="CDE22" s="63"/>
      <c r="CDF22" s="63"/>
      <c r="CDG22" s="63"/>
      <c r="CDH22" s="63"/>
      <c r="CDI22" s="63"/>
      <c r="CDJ22" s="63"/>
      <c r="CDK22" s="63"/>
      <c r="CDL22" s="63"/>
      <c r="CDM22" s="63"/>
      <c r="CDN22" s="63"/>
      <c r="CDO22" s="63"/>
      <c r="CDP22" s="63"/>
      <c r="CDQ22" s="63"/>
      <c r="CDR22" s="63"/>
      <c r="CDS22" s="63"/>
      <c r="CDT22" s="63"/>
      <c r="CDU22" s="63"/>
      <c r="CDV22" s="63"/>
      <c r="CDW22" s="63"/>
      <c r="CDX22" s="63"/>
      <c r="CDY22" s="63"/>
      <c r="CDZ22" s="63"/>
      <c r="CEA22" s="63"/>
      <c r="CEB22" s="63"/>
      <c r="CEC22" s="63"/>
      <c r="CED22" s="63"/>
      <c r="CEE22" s="63"/>
      <c r="CEF22" s="63"/>
      <c r="CEG22" s="63"/>
      <c r="CEH22" s="63"/>
      <c r="CEI22" s="63"/>
      <c r="CEJ22" s="63"/>
      <c r="CEK22" s="63"/>
      <c r="CEL22" s="63"/>
      <c r="CEM22" s="63"/>
      <c r="CEN22" s="63"/>
      <c r="CEO22" s="63"/>
      <c r="CEP22" s="63"/>
      <c r="CEQ22" s="63"/>
      <c r="CER22" s="63"/>
      <c r="CES22" s="63"/>
      <c r="CET22" s="63"/>
      <c r="CEU22" s="63"/>
      <c r="CEV22" s="63"/>
      <c r="CEW22" s="63"/>
      <c r="CEX22" s="63"/>
      <c r="CEY22" s="63"/>
      <c r="CEZ22" s="63"/>
      <c r="CFA22" s="63"/>
      <c r="CFB22" s="63"/>
      <c r="CFC22" s="63"/>
      <c r="CFD22" s="63"/>
      <c r="CFE22" s="63"/>
      <c r="CFF22" s="63"/>
      <c r="CFG22" s="63"/>
      <c r="CFH22" s="63"/>
      <c r="CFI22" s="63"/>
      <c r="CFJ22" s="63"/>
      <c r="CFK22" s="63"/>
      <c r="CFL22" s="63"/>
      <c r="CFM22" s="63"/>
      <c r="CFN22" s="63"/>
      <c r="CFO22" s="63"/>
      <c r="CFP22" s="63"/>
      <c r="CFQ22" s="63"/>
      <c r="CFR22" s="63"/>
      <c r="CFS22" s="63"/>
      <c r="CFT22" s="63"/>
      <c r="CFU22" s="63"/>
      <c r="CFV22" s="63"/>
      <c r="CFW22" s="63"/>
      <c r="CFX22" s="63"/>
      <c r="CFY22" s="63"/>
      <c r="CFZ22" s="63"/>
      <c r="CGA22" s="63"/>
      <c r="CGB22" s="63"/>
      <c r="CGC22" s="63"/>
      <c r="CGD22" s="63"/>
      <c r="CGE22" s="63"/>
      <c r="CGF22" s="63"/>
      <c r="CGG22" s="63"/>
      <c r="CGH22" s="63"/>
      <c r="CGI22" s="63"/>
      <c r="CGJ22" s="63"/>
      <c r="CGK22" s="63"/>
      <c r="CGL22" s="63"/>
      <c r="CGM22" s="63"/>
      <c r="CGN22" s="63"/>
      <c r="CGO22" s="63"/>
      <c r="CGP22" s="63"/>
      <c r="CGQ22" s="63"/>
      <c r="CGR22" s="63"/>
      <c r="CGS22" s="63"/>
      <c r="CGT22" s="63"/>
      <c r="CGU22" s="63"/>
      <c r="CGV22" s="63"/>
      <c r="CGW22" s="63"/>
      <c r="CGX22" s="63"/>
      <c r="CGY22" s="63"/>
      <c r="CGZ22" s="63"/>
      <c r="CHA22" s="63"/>
      <c r="CHB22" s="63"/>
      <c r="CHC22" s="63"/>
      <c r="CHD22" s="63"/>
      <c r="CHE22" s="63"/>
      <c r="CHF22" s="63"/>
      <c r="CHG22" s="63"/>
      <c r="CHH22" s="63"/>
      <c r="CHI22" s="63"/>
      <c r="CHJ22" s="63"/>
      <c r="CHK22" s="63"/>
      <c r="CHL22" s="63"/>
      <c r="CHM22" s="63"/>
      <c r="CHN22" s="63"/>
      <c r="CHO22" s="63"/>
      <c r="CHP22" s="63"/>
      <c r="CHQ22" s="63"/>
      <c r="CHR22" s="63"/>
      <c r="CHS22" s="63"/>
      <c r="CHT22" s="63"/>
      <c r="CHU22" s="63"/>
      <c r="CHV22" s="63"/>
      <c r="CHW22" s="63"/>
      <c r="CHX22" s="63"/>
      <c r="CHY22" s="63"/>
      <c r="CHZ22" s="63"/>
      <c r="CIA22" s="63"/>
      <c r="CIB22" s="63"/>
      <c r="CIC22" s="63"/>
      <c r="CID22" s="63"/>
      <c r="CIE22" s="63"/>
      <c r="CIF22" s="63"/>
      <c r="CIG22" s="63"/>
      <c r="CIH22" s="63"/>
      <c r="CII22" s="63"/>
      <c r="CIJ22" s="63"/>
      <c r="CIK22" s="63"/>
      <c r="CIL22" s="63"/>
      <c r="CIM22" s="63"/>
      <c r="CIN22" s="63"/>
      <c r="CIO22" s="63"/>
      <c r="CIP22" s="63"/>
      <c r="CIQ22" s="63"/>
      <c r="CIR22" s="63"/>
      <c r="CIS22" s="63"/>
      <c r="CIT22" s="63"/>
      <c r="CIU22" s="63"/>
      <c r="CIV22" s="63"/>
      <c r="CIW22" s="63"/>
      <c r="CIX22" s="63"/>
      <c r="CIY22" s="63"/>
      <c r="CIZ22" s="63"/>
      <c r="CJA22" s="63"/>
      <c r="CJB22" s="63"/>
      <c r="CJC22" s="63"/>
      <c r="CJD22" s="63"/>
      <c r="CJE22" s="63"/>
      <c r="CJF22" s="63"/>
      <c r="CJG22" s="63"/>
      <c r="CJH22" s="63"/>
      <c r="CJI22" s="63"/>
      <c r="CJJ22" s="63"/>
      <c r="CJK22" s="63"/>
      <c r="CJL22" s="63"/>
      <c r="CJM22" s="63"/>
      <c r="CJN22" s="63"/>
      <c r="CJO22" s="63"/>
      <c r="CJP22" s="63"/>
      <c r="CJQ22" s="63"/>
      <c r="CJR22" s="63"/>
      <c r="CJS22" s="63"/>
      <c r="CJT22" s="63"/>
      <c r="CJU22" s="63"/>
      <c r="CJV22" s="63"/>
      <c r="CJW22" s="63"/>
      <c r="CJX22" s="63"/>
      <c r="CJY22" s="63"/>
      <c r="CJZ22" s="63"/>
      <c r="CKA22" s="63"/>
      <c r="CKB22" s="63"/>
      <c r="CKC22" s="63"/>
      <c r="CKD22" s="63"/>
      <c r="CKE22" s="63"/>
      <c r="CKF22" s="63"/>
      <c r="CKG22" s="63"/>
      <c r="CKH22" s="63"/>
      <c r="CKI22" s="63"/>
      <c r="CKJ22" s="63"/>
      <c r="CKK22" s="63"/>
      <c r="CKL22" s="63"/>
      <c r="CKM22" s="63"/>
      <c r="CKN22" s="63"/>
      <c r="CKO22" s="63"/>
      <c r="CKP22" s="63"/>
      <c r="CKQ22" s="63"/>
      <c r="CKR22" s="63"/>
      <c r="CKS22" s="63"/>
      <c r="CKT22" s="63"/>
      <c r="CKU22" s="63"/>
      <c r="CKV22" s="63"/>
      <c r="CKW22" s="63"/>
      <c r="CKX22" s="63"/>
      <c r="CKY22" s="63"/>
      <c r="CKZ22" s="63"/>
      <c r="CLA22" s="63"/>
      <c r="CLB22" s="63"/>
      <c r="CLC22" s="63"/>
      <c r="CLD22" s="63"/>
      <c r="CLE22" s="63"/>
      <c r="CLF22" s="63"/>
      <c r="CLG22" s="63"/>
      <c r="CLH22" s="63"/>
      <c r="CLI22" s="63"/>
      <c r="CLJ22" s="63"/>
      <c r="CLK22" s="63"/>
      <c r="CLL22" s="63"/>
      <c r="CLM22" s="63"/>
      <c r="CLN22" s="63"/>
      <c r="CLO22" s="63"/>
      <c r="CLP22" s="63"/>
      <c r="CLQ22" s="63"/>
      <c r="CLR22" s="63"/>
      <c r="CLS22" s="63"/>
      <c r="CLT22" s="63"/>
      <c r="CLU22" s="63"/>
      <c r="CLV22" s="63"/>
      <c r="CLW22" s="63"/>
      <c r="CLX22" s="63"/>
      <c r="CLY22" s="63"/>
      <c r="CLZ22" s="63"/>
      <c r="CMA22" s="63"/>
      <c r="CMB22" s="63"/>
      <c r="CMC22" s="63"/>
      <c r="CMD22" s="63"/>
      <c r="CME22" s="63"/>
      <c r="CMF22" s="63"/>
      <c r="CMG22" s="63"/>
      <c r="CMH22" s="63"/>
      <c r="CMI22" s="63"/>
      <c r="CMJ22" s="63"/>
      <c r="CMK22" s="63"/>
      <c r="CML22" s="63"/>
      <c r="CMM22" s="63"/>
      <c r="CMN22" s="63"/>
      <c r="CMO22" s="63"/>
      <c r="CMP22" s="63"/>
      <c r="CMQ22" s="63"/>
      <c r="CMR22" s="63"/>
      <c r="CMS22" s="63"/>
      <c r="CMT22" s="63"/>
      <c r="CMU22" s="63"/>
      <c r="CMV22" s="63"/>
      <c r="CMW22" s="63"/>
      <c r="CMX22" s="63"/>
      <c r="CMY22" s="63"/>
      <c r="CMZ22" s="63"/>
      <c r="CNA22" s="63"/>
      <c r="CNB22" s="63"/>
      <c r="CNC22" s="63"/>
      <c r="CND22" s="63"/>
      <c r="CNE22" s="63"/>
      <c r="CNF22" s="63"/>
      <c r="CNG22" s="63"/>
      <c r="CNH22" s="63"/>
      <c r="CNI22" s="63"/>
      <c r="CNJ22" s="63"/>
      <c r="CNK22" s="63"/>
      <c r="CNL22" s="63"/>
      <c r="CNM22" s="63"/>
      <c r="CNN22" s="63"/>
      <c r="CNO22" s="63"/>
      <c r="CNP22" s="63"/>
      <c r="CNQ22" s="63"/>
      <c r="CNR22" s="63"/>
      <c r="CNS22" s="63"/>
      <c r="CNT22" s="63"/>
      <c r="CNU22" s="63"/>
      <c r="CNV22" s="63"/>
      <c r="CNW22" s="63"/>
      <c r="CNX22" s="63"/>
      <c r="CNY22" s="63"/>
      <c r="CNZ22" s="63"/>
      <c r="COA22" s="63"/>
      <c r="COB22" s="63"/>
      <c r="COC22" s="63"/>
      <c r="COD22" s="63"/>
      <c r="COE22" s="63"/>
      <c r="COF22" s="63"/>
      <c r="COG22" s="63"/>
      <c r="COH22" s="63"/>
      <c r="COI22" s="63"/>
      <c r="COJ22" s="63"/>
      <c r="COK22" s="63"/>
      <c r="COL22" s="63"/>
      <c r="COM22" s="63"/>
      <c r="CON22" s="63"/>
      <c r="COO22" s="63"/>
      <c r="COP22" s="63"/>
      <c r="COQ22" s="63"/>
      <c r="COR22" s="63"/>
      <c r="COS22" s="63"/>
      <c r="COT22" s="63"/>
      <c r="COU22" s="63"/>
      <c r="COV22" s="63"/>
      <c r="COW22" s="63"/>
      <c r="COX22" s="63"/>
      <c r="COY22" s="63"/>
      <c r="COZ22" s="63"/>
      <c r="CPA22" s="63"/>
      <c r="CPB22" s="63"/>
      <c r="CPC22" s="63"/>
      <c r="CPD22" s="63"/>
      <c r="CPE22" s="63"/>
      <c r="CPF22" s="63"/>
      <c r="CPG22" s="63"/>
      <c r="CPH22" s="63"/>
      <c r="CPI22" s="63"/>
      <c r="CPJ22" s="63"/>
      <c r="CPK22" s="63"/>
      <c r="CPL22" s="63"/>
      <c r="CPM22" s="63"/>
      <c r="CPN22" s="63"/>
      <c r="CPO22" s="63"/>
      <c r="CPP22" s="63"/>
      <c r="CPQ22" s="63"/>
      <c r="CPR22" s="63"/>
      <c r="CPS22" s="63"/>
      <c r="CPT22" s="63"/>
      <c r="CPU22" s="63"/>
      <c r="CPV22" s="63"/>
      <c r="CPW22" s="63"/>
      <c r="CPX22" s="63"/>
      <c r="CPY22" s="63"/>
      <c r="CPZ22" s="63"/>
      <c r="CQA22" s="63"/>
      <c r="CQB22" s="63"/>
      <c r="CQC22" s="63"/>
      <c r="CQD22" s="63"/>
      <c r="CQE22" s="63"/>
      <c r="CQF22" s="63"/>
      <c r="CQG22" s="63"/>
      <c r="CQH22" s="63"/>
      <c r="CQI22" s="63"/>
      <c r="CQJ22" s="63"/>
      <c r="CQK22" s="63"/>
      <c r="CQL22" s="63"/>
      <c r="CQM22" s="63"/>
      <c r="CQN22" s="63"/>
      <c r="CQO22" s="63"/>
      <c r="CQP22" s="63"/>
      <c r="CQQ22" s="63"/>
      <c r="CQR22" s="63"/>
      <c r="CQS22" s="63"/>
      <c r="CQT22" s="63"/>
      <c r="CQU22" s="63"/>
      <c r="CQV22" s="63"/>
      <c r="CQW22" s="63"/>
      <c r="CQX22" s="63"/>
      <c r="CQY22" s="63"/>
      <c r="CQZ22" s="63"/>
      <c r="CRA22" s="63"/>
      <c r="CRB22" s="63"/>
      <c r="CRC22" s="63"/>
      <c r="CRD22" s="63"/>
      <c r="CRE22" s="63"/>
      <c r="CRF22" s="63"/>
      <c r="CRG22" s="63"/>
      <c r="CRH22" s="63"/>
      <c r="CRI22" s="63"/>
      <c r="CRJ22" s="63"/>
      <c r="CRK22" s="63"/>
      <c r="CRL22" s="63"/>
      <c r="CRM22" s="63"/>
      <c r="CRN22" s="63"/>
      <c r="CRO22" s="63"/>
      <c r="CRP22" s="63"/>
      <c r="CRQ22" s="63"/>
      <c r="CRR22" s="63"/>
      <c r="CRS22" s="63"/>
      <c r="CRT22" s="63"/>
      <c r="CRU22" s="63"/>
      <c r="CRV22" s="63"/>
      <c r="CRW22" s="63"/>
      <c r="CRX22" s="63"/>
      <c r="CRY22" s="63"/>
      <c r="CRZ22" s="63"/>
      <c r="CSA22" s="63"/>
      <c r="CSB22" s="63"/>
      <c r="CSC22" s="63"/>
      <c r="CSD22" s="63"/>
      <c r="CSE22" s="63"/>
      <c r="CSF22" s="63"/>
      <c r="CSG22" s="63"/>
      <c r="CSH22" s="63"/>
      <c r="CSI22" s="63"/>
      <c r="CSJ22" s="63"/>
      <c r="CSK22" s="63"/>
      <c r="CSL22" s="63"/>
      <c r="CSM22" s="63"/>
      <c r="CSN22" s="63"/>
      <c r="CSO22" s="63"/>
      <c r="CSP22" s="63"/>
      <c r="CSQ22" s="63"/>
      <c r="CSR22" s="63"/>
      <c r="CSS22" s="63"/>
      <c r="CST22" s="63"/>
      <c r="CSU22" s="63"/>
      <c r="CSV22" s="63"/>
      <c r="CSW22" s="63"/>
      <c r="CSX22" s="63"/>
      <c r="CSY22" s="63"/>
      <c r="CSZ22" s="63"/>
      <c r="CTA22" s="63"/>
      <c r="CTB22" s="63"/>
      <c r="CTC22" s="63"/>
      <c r="CTD22" s="63"/>
      <c r="CTE22" s="63"/>
      <c r="CTF22" s="63"/>
      <c r="CTG22" s="63"/>
      <c r="CTH22" s="63"/>
      <c r="CTI22" s="63"/>
      <c r="CTJ22" s="63"/>
      <c r="CTK22" s="63"/>
      <c r="CTL22" s="63"/>
      <c r="CTM22" s="63"/>
      <c r="CTN22" s="63"/>
      <c r="CTO22" s="63"/>
      <c r="CTP22" s="63"/>
      <c r="CTQ22" s="63"/>
      <c r="CTR22" s="63"/>
      <c r="CTS22" s="63"/>
      <c r="CTT22" s="63"/>
      <c r="CTU22" s="63"/>
      <c r="CTV22" s="63"/>
      <c r="CTW22" s="63"/>
      <c r="CTX22" s="63"/>
      <c r="CTY22" s="63"/>
      <c r="CTZ22" s="63"/>
      <c r="CUA22" s="63"/>
      <c r="CUB22" s="63"/>
      <c r="CUC22" s="63"/>
      <c r="CUD22" s="63"/>
      <c r="CUE22" s="63"/>
      <c r="CUF22" s="63"/>
      <c r="CUG22" s="63"/>
      <c r="CUH22" s="63"/>
      <c r="CUI22" s="63"/>
      <c r="CUJ22" s="63"/>
      <c r="CUK22" s="63"/>
      <c r="CUL22" s="63"/>
      <c r="CUM22" s="63"/>
      <c r="CUN22" s="63"/>
      <c r="CUO22" s="63"/>
      <c r="CUP22" s="63"/>
      <c r="CUQ22" s="63"/>
      <c r="CUR22" s="63"/>
      <c r="CUS22" s="63"/>
      <c r="CUT22" s="63"/>
      <c r="CUU22" s="63"/>
      <c r="CUV22" s="63"/>
      <c r="CUW22" s="63"/>
      <c r="CUX22" s="63"/>
      <c r="CUY22" s="63"/>
      <c r="CUZ22" s="63"/>
      <c r="CVA22" s="63"/>
      <c r="CVB22" s="63"/>
      <c r="CVC22" s="63"/>
      <c r="CVD22" s="63"/>
      <c r="CVE22" s="63"/>
      <c r="CVF22" s="63"/>
      <c r="CVG22" s="63"/>
      <c r="CVH22" s="63"/>
      <c r="CVI22" s="63"/>
      <c r="CVJ22" s="63"/>
      <c r="CVK22" s="63"/>
      <c r="CVL22" s="63"/>
      <c r="CVM22" s="63"/>
      <c r="CVN22" s="63"/>
      <c r="CVO22" s="63"/>
      <c r="CVP22" s="63"/>
      <c r="CVQ22" s="63"/>
      <c r="CVR22" s="63"/>
      <c r="CVS22" s="63"/>
      <c r="CVT22" s="63"/>
      <c r="CVU22" s="63"/>
      <c r="CVV22" s="63"/>
      <c r="CVW22" s="63"/>
      <c r="CVX22" s="63"/>
      <c r="CVY22" s="63"/>
      <c r="CVZ22" s="63"/>
      <c r="CWA22" s="63"/>
      <c r="CWB22" s="63"/>
      <c r="CWC22" s="63"/>
      <c r="CWD22" s="63"/>
      <c r="CWE22" s="63"/>
      <c r="CWF22" s="63"/>
      <c r="CWG22" s="63"/>
      <c r="CWH22" s="63"/>
      <c r="CWI22" s="63"/>
      <c r="CWJ22" s="63"/>
      <c r="CWK22" s="63"/>
      <c r="CWL22" s="63"/>
      <c r="CWM22" s="63"/>
      <c r="CWN22" s="63"/>
      <c r="CWO22" s="63"/>
      <c r="CWP22" s="63"/>
      <c r="CWQ22" s="63"/>
      <c r="CWR22" s="63"/>
      <c r="CWS22" s="63"/>
      <c r="CWT22" s="63"/>
      <c r="CWU22" s="63"/>
      <c r="CWV22" s="63"/>
      <c r="CWW22" s="63"/>
      <c r="CWX22" s="63"/>
      <c r="CWY22" s="63"/>
      <c r="CWZ22" s="63"/>
      <c r="CXA22" s="63"/>
      <c r="CXB22" s="63"/>
      <c r="CXC22" s="63"/>
      <c r="CXD22" s="63"/>
      <c r="CXE22" s="63"/>
      <c r="CXF22" s="63"/>
      <c r="CXG22" s="63"/>
      <c r="CXH22" s="63"/>
      <c r="CXI22" s="63"/>
      <c r="CXJ22" s="63"/>
      <c r="CXK22" s="63"/>
      <c r="CXL22" s="63"/>
      <c r="CXM22" s="63"/>
      <c r="CXN22" s="63"/>
      <c r="CXO22" s="63"/>
      <c r="CXP22" s="63"/>
      <c r="CXQ22" s="63"/>
      <c r="CXR22" s="63"/>
      <c r="CXS22" s="63"/>
      <c r="CXT22" s="63"/>
      <c r="CXU22" s="63"/>
      <c r="CXV22" s="63"/>
      <c r="CXW22" s="63"/>
      <c r="CXX22" s="63"/>
      <c r="CXY22" s="63"/>
      <c r="CXZ22" s="63"/>
      <c r="CYA22" s="63"/>
      <c r="CYB22" s="63"/>
      <c r="CYC22" s="63"/>
      <c r="CYD22" s="63"/>
      <c r="CYE22" s="63"/>
      <c r="CYF22" s="63"/>
      <c r="CYG22" s="63"/>
      <c r="CYH22" s="63"/>
      <c r="CYI22" s="63"/>
      <c r="CYJ22" s="63"/>
      <c r="CYK22" s="63"/>
      <c r="CYL22" s="63"/>
      <c r="CYM22" s="63"/>
      <c r="CYN22" s="63"/>
      <c r="CYO22" s="63"/>
      <c r="CYP22" s="63"/>
      <c r="CYQ22" s="63"/>
      <c r="CYR22" s="63"/>
      <c r="CYS22" s="63"/>
      <c r="CYT22" s="63"/>
      <c r="CYU22" s="63"/>
      <c r="CYV22" s="63"/>
      <c r="CYW22" s="63"/>
      <c r="CYX22" s="63"/>
      <c r="CYY22" s="63"/>
      <c r="CYZ22" s="63"/>
      <c r="CZA22" s="63"/>
      <c r="CZB22" s="63"/>
      <c r="CZC22" s="63"/>
      <c r="CZD22" s="63"/>
      <c r="CZE22" s="63"/>
      <c r="CZF22" s="63"/>
      <c r="CZG22" s="63"/>
      <c r="CZH22" s="63"/>
      <c r="CZI22" s="63"/>
      <c r="CZJ22" s="63"/>
      <c r="CZK22" s="63"/>
      <c r="CZL22" s="63"/>
      <c r="CZM22" s="63"/>
      <c r="CZN22" s="63"/>
      <c r="CZO22" s="63"/>
      <c r="CZP22" s="63"/>
      <c r="CZQ22" s="63"/>
      <c r="CZR22" s="63"/>
      <c r="CZS22" s="63"/>
      <c r="CZT22" s="63"/>
      <c r="CZU22" s="63"/>
      <c r="CZV22" s="63"/>
      <c r="CZW22" s="63"/>
      <c r="CZX22" s="63"/>
      <c r="CZY22" s="63"/>
      <c r="CZZ22" s="63"/>
      <c r="DAA22" s="63"/>
      <c r="DAB22" s="63"/>
      <c r="DAC22" s="63"/>
      <c r="DAD22" s="63"/>
      <c r="DAE22" s="63"/>
      <c r="DAF22" s="63"/>
      <c r="DAG22" s="63"/>
      <c r="DAH22" s="63"/>
      <c r="DAI22" s="63"/>
      <c r="DAJ22" s="63"/>
      <c r="DAK22" s="63"/>
      <c r="DAL22" s="63"/>
      <c r="DAM22" s="63"/>
      <c r="DAN22" s="63"/>
      <c r="DAO22" s="63"/>
      <c r="DAP22" s="63"/>
      <c r="DAQ22" s="63"/>
      <c r="DAR22" s="63"/>
      <c r="DAS22" s="63"/>
      <c r="DAT22" s="63"/>
      <c r="DAU22" s="63"/>
      <c r="DAV22" s="63"/>
      <c r="DAW22" s="63"/>
      <c r="DAX22" s="63"/>
      <c r="DAY22" s="63"/>
      <c r="DAZ22" s="63"/>
      <c r="DBA22" s="63"/>
      <c r="DBB22" s="63"/>
      <c r="DBC22" s="63"/>
      <c r="DBD22" s="63"/>
      <c r="DBE22" s="63"/>
      <c r="DBF22" s="63"/>
      <c r="DBG22" s="63"/>
      <c r="DBH22" s="63"/>
      <c r="DBI22" s="63"/>
      <c r="DBJ22" s="63"/>
      <c r="DBK22" s="63"/>
      <c r="DBL22" s="63"/>
      <c r="DBM22" s="63"/>
      <c r="DBN22" s="63"/>
      <c r="DBO22" s="63"/>
      <c r="DBP22" s="63"/>
      <c r="DBQ22" s="63"/>
      <c r="DBR22" s="63"/>
      <c r="DBS22" s="63"/>
      <c r="DBT22" s="63"/>
      <c r="DBU22" s="63"/>
      <c r="DBV22" s="63"/>
      <c r="DBW22" s="63"/>
      <c r="DBX22" s="63"/>
      <c r="DBY22" s="63"/>
      <c r="DBZ22" s="63"/>
      <c r="DCA22" s="63"/>
      <c r="DCB22" s="63"/>
      <c r="DCC22" s="63"/>
      <c r="DCD22" s="63"/>
      <c r="DCE22" s="63"/>
      <c r="DCF22" s="63"/>
      <c r="DCG22" s="63"/>
      <c r="DCH22" s="63"/>
      <c r="DCI22" s="63"/>
      <c r="DCJ22" s="63"/>
      <c r="DCK22" s="63"/>
      <c r="DCL22" s="63"/>
      <c r="DCM22" s="63"/>
      <c r="DCN22" s="63"/>
      <c r="DCO22" s="63"/>
      <c r="DCP22" s="63"/>
      <c r="DCQ22" s="63"/>
      <c r="DCR22" s="63"/>
      <c r="DCS22" s="63"/>
      <c r="DCT22" s="63"/>
      <c r="DCU22" s="63"/>
      <c r="DCV22" s="63"/>
      <c r="DCW22" s="63"/>
      <c r="DCX22" s="63"/>
      <c r="DCY22" s="63"/>
      <c r="DCZ22" s="63"/>
      <c r="DDA22" s="63"/>
      <c r="DDB22" s="63"/>
      <c r="DDC22" s="63"/>
      <c r="DDD22" s="63"/>
      <c r="DDE22" s="63"/>
      <c r="DDF22" s="63"/>
      <c r="DDG22" s="63"/>
      <c r="DDH22" s="63"/>
      <c r="DDI22" s="63"/>
      <c r="DDJ22" s="63"/>
      <c r="DDK22" s="63"/>
      <c r="DDL22" s="63"/>
      <c r="DDM22" s="63"/>
      <c r="DDN22" s="63"/>
      <c r="DDO22" s="63"/>
      <c r="DDP22" s="63"/>
      <c r="DDQ22" s="63"/>
      <c r="DDR22" s="63"/>
      <c r="DDS22" s="63"/>
      <c r="DDT22" s="63"/>
      <c r="DDU22" s="63"/>
      <c r="DDV22" s="63"/>
      <c r="DDW22" s="63"/>
      <c r="DDX22" s="63"/>
      <c r="DDY22" s="63"/>
      <c r="DDZ22" s="63"/>
      <c r="DEA22" s="63"/>
      <c r="DEB22" s="63"/>
      <c r="DEC22" s="63"/>
      <c r="DED22" s="63"/>
      <c r="DEE22" s="63"/>
      <c r="DEF22" s="63"/>
      <c r="DEG22" s="63"/>
      <c r="DEH22" s="63"/>
      <c r="DEI22" s="63"/>
      <c r="DEJ22" s="63"/>
      <c r="DEK22" s="63"/>
      <c r="DEL22" s="63"/>
      <c r="DEM22" s="63"/>
      <c r="DEN22" s="63"/>
      <c r="DEO22" s="63"/>
      <c r="DEP22" s="63"/>
      <c r="DEQ22" s="63"/>
      <c r="DER22" s="63"/>
      <c r="DES22" s="63"/>
      <c r="DET22" s="63"/>
      <c r="DEU22" s="63"/>
      <c r="DEV22" s="63"/>
      <c r="DEW22" s="63"/>
      <c r="DEX22" s="63"/>
      <c r="DEY22" s="63"/>
      <c r="DEZ22" s="63"/>
      <c r="DFA22" s="63"/>
      <c r="DFB22" s="63"/>
      <c r="DFC22" s="63"/>
      <c r="DFD22" s="63"/>
      <c r="DFE22" s="63"/>
      <c r="DFF22" s="63"/>
      <c r="DFG22" s="63"/>
      <c r="DFH22" s="63"/>
      <c r="DFI22" s="63"/>
      <c r="DFJ22" s="63"/>
      <c r="DFK22" s="63"/>
      <c r="DFL22" s="63"/>
      <c r="DFM22" s="63"/>
      <c r="DFN22" s="63"/>
      <c r="DFO22" s="63"/>
      <c r="DFP22" s="63"/>
      <c r="DFQ22" s="63"/>
      <c r="DFR22" s="63"/>
      <c r="DFS22" s="63"/>
      <c r="DFT22" s="63"/>
      <c r="DFU22" s="63"/>
      <c r="DFV22" s="63"/>
      <c r="DFW22" s="63"/>
      <c r="DFX22" s="63"/>
      <c r="DFY22" s="63"/>
      <c r="DFZ22" s="63"/>
      <c r="DGA22" s="63"/>
      <c r="DGB22" s="63"/>
      <c r="DGC22" s="63"/>
      <c r="DGD22" s="63"/>
      <c r="DGE22" s="63"/>
      <c r="DGF22" s="63"/>
      <c r="DGG22" s="63"/>
      <c r="DGH22" s="63"/>
      <c r="DGI22" s="63"/>
      <c r="DGJ22" s="63"/>
      <c r="DGK22" s="63"/>
      <c r="DGL22" s="63"/>
      <c r="DGM22" s="63"/>
      <c r="DGN22" s="63"/>
      <c r="DGO22" s="63"/>
      <c r="DGP22" s="63"/>
      <c r="DGQ22" s="63"/>
      <c r="DGR22" s="63"/>
      <c r="DGS22" s="63"/>
      <c r="DGT22" s="63"/>
      <c r="DGU22" s="63"/>
      <c r="DGV22" s="63"/>
      <c r="DGW22" s="63"/>
      <c r="DGX22" s="63"/>
      <c r="DGY22" s="63"/>
      <c r="DGZ22" s="63"/>
      <c r="DHA22" s="63"/>
      <c r="DHB22" s="63"/>
      <c r="DHC22" s="63"/>
      <c r="DHD22" s="63"/>
      <c r="DHE22" s="63"/>
      <c r="DHF22" s="63"/>
      <c r="DHG22" s="63"/>
      <c r="DHH22" s="63"/>
      <c r="DHI22" s="63"/>
      <c r="DHJ22" s="63"/>
      <c r="DHK22" s="63"/>
      <c r="DHL22" s="63"/>
      <c r="DHM22" s="63"/>
      <c r="DHN22" s="63"/>
      <c r="DHO22" s="63"/>
      <c r="DHP22" s="63"/>
      <c r="DHQ22" s="63"/>
      <c r="DHR22" s="63"/>
      <c r="DHS22" s="63"/>
      <c r="DHT22" s="63"/>
      <c r="DHU22" s="63"/>
      <c r="DHV22" s="63"/>
      <c r="DHW22" s="63"/>
      <c r="DHX22" s="63"/>
      <c r="DHY22" s="63"/>
      <c r="DHZ22" s="63"/>
      <c r="DIA22" s="63"/>
      <c r="DIB22" s="63"/>
      <c r="DIC22" s="63"/>
      <c r="DID22" s="63"/>
      <c r="DIE22" s="63"/>
      <c r="DIF22" s="63"/>
      <c r="DIG22" s="63"/>
      <c r="DIH22" s="63"/>
      <c r="DII22" s="63"/>
      <c r="DIJ22" s="63"/>
      <c r="DIK22" s="63"/>
      <c r="DIL22" s="63"/>
      <c r="DIM22" s="63"/>
      <c r="DIN22" s="63"/>
      <c r="DIO22" s="63"/>
      <c r="DIP22" s="63"/>
      <c r="DIQ22" s="63"/>
      <c r="DIR22" s="63"/>
      <c r="DIS22" s="63"/>
      <c r="DIT22" s="63"/>
      <c r="DIU22" s="63"/>
      <c r="DIV22" s="63"/>
      <c r="DIW22" s="63"/>
      <c r="DIX22" s="63"/>
      <c r="DIY22" s="63"/>
      <c r="DIZ22" s="63"/>
      <c r="DJA22" s="63"/>
      <c r="DJB22" s="63"/>
      <c r="DJC22" s="63"/>
      <c r="DJD22" s="63"/>
      <c r="DJE22" s="63"/>
      <c r="DJF22" s="63"/>
      <c r="DJG22" s="63"/>
      <c r="DJH22" s="63"/>
      <c r="DJI22" s="63"/>
      <c r="DJJ22" s="63"/>
      <c r="DJK22" s="63"/>
      <c r="DJL22" s="63"/>
      <c r="DJM22" s="63"/>
      <c r="DJN22" s="63"/>
      <c r="DJO22" s="63"/>
      <c r="DJP22" s="63"/>
      <c r="DJQ22" s="63"/>
      <c r="DJR22" s="63"/>
      <c r="DJS22" s="63"/>
      <c r="DJT22" s="63"/>
      <c r="DJU22" s="63"/>
      <c r="DJV22" s="63"/>
      <c r="DJW22" s="63"/>
      <c r="DJX22" s="63"/>
      <c r="DJY22" s="63"/>
      <c r="DJZ22" s="63"/>
      <c r="DKA22" s="63"/>
      <c r="DKB22" s="63"/>
      <c r="DKC22" s="63"/>
      <c r="DKD22" s="63"/>
      <c r="DKE22" s="63"/>
      <c r="DKF22" s="63"/>
      <c r="DKG22" s="63"/>
      <c r="DKH22" s="63"/>
      <c r="DKI22" s="63"/>
      <c r="DKJ22" s="63"/>
      <c r="DKK22" s="63"/>
      <c r="DKL22" s="63"/>
      <c r="DKM22" s="63"/>
      <c r="DKN22" s="63"/>
      <c r="DKO22" s="63"/>
      <c r="DKP22" s="63"/>
      <c r="DKQ22" s="63"/>
      <c r="DKR22" s="63"/>
      <c r="DKS22" s="63"/>
      <c r="DKT22" s="63"/>
      <c r="DKU22" s="63"/>
      <c r="DKV22" s="63"/>
      <c r="DKW22" s="63"/>
      <c r="DKX22" s="63"/>
      <c r="DKY22" s="63"/>
      <c r="DKZ22" s="63"/>
      <c r="DLA22" s="63"/>
      <c r="DLB22" s="63"/>
      <c r="DLC22" s="63"/>
      <c r="DLD22" s="63"/>
      <c r="DLE22" s="63"/>
      <c r="DLF22" s="63"/>
      <c r="DLG22" s="63"/>
      <c r="DLH22" s="63"/>
      <c r="DLI22" s="63"/>
      <c r="DLJ22" s="63"/>
      <c r="DLK22" s="63"/>
      <c r="DLL22" s="63"/>
      <c r="DLM22" s="63"/>
      <c r="DLN22" s="63"/>
      <c r="DLO22" s="63"/>
      <c r="DLP22" s="63"/>
      <c r="DLQ22" s="63"/>
      <c r="DLR22" s="63"/>
      <c r="DLS22" s="63"/>
      <c r="DLT22" s="63"/>
      <c r="DLU22" s="63"/>
      <c r="DLV22" s="63"/>
      <c r="DLW22" s="63"/>
      <c r="DLX22" s="63"/>
      <c r="DLY22" s="63"/>
      <c r="DLZ22" s="63"/>
      <c r="DMA22" s="63"/>
      <c r="DMB22" s="63"/>
      <c r="DMC22" s="63"/>
      <c r="DMD22" s="63"/>
      <c r="DME22" s="63"/>
      <c r="DMF22" s="63"/>
      <c r="DMG22" s="63"/>
      <c r="DMH22" s="63"/>
      <c r="DMI22" s="63"/>
      <c r="DMJ22" s="63"/>
      <c r="DMK22" s="63"/>
      <c r="DML22" s="63"/>
      <c r="DMM22" s="63"/>
      <c r="DMN22" s="63"/>
      <c r="DMO22" s="63"/>
      <c r="DMP22" s="63"/>
      <c r="DMQ22" s="63"/>
      <c r="DMR22" s="63"/>
      <c r="DMS22" s="63"/>
      <c r="DMT22" s="63"/>
      <c r="DMU22" s="63"/>
      <c r="DMV22" s="63"/>
      <c r="DMW22" s="63"/>
      <c r="DMX22" s="63"/>
      <c r="DMY22" s="63"/>
      <c r="DMZ22" s="63"/>
      <c r="DNA22" s="63"/>
      <c r="DNB22" s="63"/>
      <c r="DNC22" s="63"/>
      <c r="DND22" s="63"/>
      <c r="DNE22" s="63"/>
      <c r="DNF22" s="63"/>
      <c r="DNG22" s="63"/>
      <c r="DNH22" s="63"/>
      <c r="DNI22" s="63"/>
      <c r="DNJ22" s="63"/>
      <c r="DNK22" s="63"/>
      <c r="DNL22" s="63"/>
      <c r="DNM22" s="63"/>
      <c r="DNN22" s="63"/>
      <c r="DNO22" s="63"/>
      <c r="DNP22" s="63"/>
      <c r="DNQ22" s="63"/>
      <c r="DNR22" s="63"/>
      <c r="DNS22" s="63"/>
      <c r="DNT22" s="63"/>
      <c r="DNU22" s="63"/>
      <c r="DNV22" s="63"/>
      <c r="DNW22" s="63"/>
      <c r="DNX22" s="63"/>
      <c r="DNY22" s="63"/>
      <c r="DNZ22" s="63"/>
      <c r="DOA22" s="63"/>
      <c r="DOB22" s="63"/>
      <c r="DOC22" s="63"/>
      <c r="DOD22" s="63"/>
      <c r="DOE22" s="63"/>
      <c r="DOF22" s="63"/>
      <c r="DOG22" s="63"/>
      <c r="DOH22" s="63"/>
      <c r="DOI22" s="63"/>
      <c r="DOJ22" s="63"/>
      <c r="DOK22" s="63"/>
      <c r="DOL22" s="63"/>
      <c r="DOM22" s="63"/>
      <c r="DON22" s="63"/>
      <c r="DOO22" s="63"/>
      <c r="DOP22" s="63"/>
      <c r="DOQ22" s="63"/>
      <c r="DOR22" s="63"/>
      <c r="DOS22" s="63"/>
      <c r="DOT22" s="63"/>
      <c r="DOU22" s="63"/>
      <c r="DOV22" s="63"/>
      <c r="DOW22" s="63"/>
      <c r="DOX22" s="63"/>
      <c r="DOY22" s="63"/>
      <c r="DOZ22" s="63"/>
      <c r="DPA22" s="63"/>
      <c r="DPB22" s="63"/>
      <c r="DPC22" s="63"/>
      <c r="DPD22" s="63"/>
      <c r="DPE22" s="63"/>
      <c r="DPF22" s="63"/>
      <c r="DPG22" s="63"/>
      <c r="DPH22" s="63"/>
      <c r="DPI22" s="63"/>
      <c r="DPJ22" s="63"/>
      <c r="DPK22" s="63"/>
      <c r="DPL22" s="63"/>
      <c r="DPM22" s="63"/>
      <c r="DPN22" s="63"/>
      <c r="DPO22" s="63"/>
      <c r="DPP22" s="63"/>
      <c r="DPQ22" s="63"/>
      <c r="DPR22" s="63"/>
      <c r="DPS22" s="63"/>
      <c r="DPT22" s="63"/>
      <c r="DPU22" s="63"/>
      <c r="DPV22" s="63"/>
      <c r="DPW22" s="63"/>
      <c r="DPX22" s="63"/>
      <c r="DPY22" s="63"/>
      <c r="DPZ22" s="63"/>
      <c r="DQA22" s="63"/>
      <c r="DQB22" s="63"/>
      <c r="DQC22" s="63"/>
      <c r="DQD22" s="63"/>
      <c r="DQE22" s="63"/>
      <c r="DQF22" s="63"/>
      <c r="DQG22" s="63"/>
      <c r="DQH22" s="63"/>
      <c r="DQI22" s="63"/>
      <c r="DQJ22" s="63"/>
      <c r="DQK22" s="63"/>
      <c r="DQL22" s="63"/>
      <c r="DQM22" s="63"/>
      <c r="DQN22" s="63"/>
      <c r="DQO22" s="63"/>
      <c r="DQP22" s="63"/>
      <c r="DQQ22" s="63"/>
      <c r="DQR22" s="63"/>
      <c r="DQS22" s="63"/>
      <c r="DQT22" s="63"/>
      <c r="DQU22" s="63"/>
      <c r="DQV22" s="63"/>
      <c r="DQW22" s="63"/>
      <c r="DQX22" s="63"/>
      <c r="DQY22" s="63"/>
      <c r="DQZ22" s="63"/>
      <c r="DRA22" s="63"/>
      <c r="DRB22" s="63"/>
      <c r="DRC22" s="63"/>
      <c r="DRD22" s="63"/>
      <c r="DRE22" s="63"/>
      <c r="DRF22" s="63"/>
      <c r="DRG22" s="63"/>
      <c r="DRH22" s="63"/>
      <c r="DRI22" s="63"/>
      <c r="DRJ22" s="63"/>
      <c r="DRK22" s="63"/>
      <c r="DRL22" s="63"/>
      <c r="DRM22" s="63"/>
      <c r="DRN22" s="63"/>
      <c r="DRO22" s="63"/>
      <c r="DRP22" s="63"/>
      <c r="DRQ22" s="63"/>
      <c r="DRR22" s="63"/>
      <c r="DRS22" s="63"/>
      <c r="DRT22" s="63"/>
      <c r="DRU22" s="63"/>
      <c r="DRV22" s="63"/>
      <c r="DRW22" s="63"/>
      <c r="DRX22" s="63"/>
      <c r="DRY22" s="63"/>
      <c r="DRZ22" s="63"/>
      <c r="DSA22" s="63"/>
      <c r="DSB22" s="63"/>
      <c r="DSC22" s="63"/>
      <c r="DSD22" s="63"/>
      <c r="DSE22" s="63"/>
      <c r="DSF22" s="63"/>
      <c r="DSG22" s="63"/>
      <c r="DSH22" s="63"/>
      <c r="DSI22" s="63"/>
      <c r="DSJ22" s="63"/>
      <c r="DSK22" s="63"/>
      <c r="DSL22" s="63"/>
      <c r="DSM22" s="63"/>
      <c r="DSN22" s="63"/>
      <c r="DSO22" s="63"/>
      <c r="DSP22" s="63"/>
      <c r="DSQ22" s="63"/>
      <c r="DSR22" s="63"/>
      <c r="DSS22" s="63"/>
      <c r="DST22" s="63"/>
      <c r="DSU22" s="63"/>
      <c r="DSV22" s="63"/>
      <c r="DSW22" s="63"/>
      <c r="DSX22" s="63"/>
      <c r="DSY22" s="63"/>
      <c r="DSZ22" s="63"/>
      <c r="DTA22" s="63"/>
      <c r="DTB22" s="63"/>
      <c r="DTC22" s="63"/>
      <c r="DTD22" s="63"/>
      <c r="DTE22" s="63"/>
      <c r="DTF22" s="63"/>
      <c r="DTG22" s="63"/>
      <c r="DTH22" s="63"/>
      <c r="DTI22" s="63"/>
      <c r="DTJ22" s="63"/>
      <c r="DTK22" s="63"/>
      <c r="DTL22" s="63"/>
      <c r="DTM22" s="63"/>
      <c r="DTN22" s="63"/>
      <c r="DTO22" s="63"/>
      <c r="DTP22" s="63"/>
      <c r="DTQ22" s="63"/>
      <c r="DTR22" s="63"/>
      <c r="DTS22" s="63"/>
      <c r="DTT22" s="63"/>
      <c r="DTU22" s="63"/>
      <c r="DTV22" s="63"/>
      <c r="DTW22" s="63"/>
      <c r="DTX22" s="63"/>
      <c r="DTY22" s="63"/>
      <c r="DTZ22" s="63"/>
      <c r="DUA22" s="63"/>
      <c r="DUB22" s="63"/>
      <c r="DUC22" s="63"/>
      <c r="DUD22" s="63"/>
      <c r="DUE22" s="63"/>
      <c r="DUF22" s="63"/>
      <c r="DUG22" s="63"/>
      <c r="DUH22" s="63"/>
      <c r="DUI22" s="63"/>
      <c r="DUJ22" s="63"/>
      <c r="DUK22" s="63"/>
      <c r="DUL22" s="63"/>
      <c r="DUM22" s="63"/>
      <c r="DUN22" s="63"/>
      <c r="DUO22" s="63"/>
      <c r="DUP22" s="63"/>
      <c r="DUQ22" s="63"/>
      <c r="DUR22" s="63"/>
      <c r="DUS22" s="63"/>
      <c r="DUT22" s="63"/>
      <c r="DUU22" s="63"/>
      <c r="DUV22" s="63"/>
      <c r="DUW22" s="63"/>
      <c r="DUX22" s="63"/>
      <c r="DUY22" s="63"/>
      <c r="DUZ22" s="63"/>
      <c r="DVA22" s="63"/>
      <c r="DVB22" s="63"/>
      <c r="DVC22" s="63"/>
      <c r="DVD22" s="63"/>
      <c r="DVE22" s="63"/>
      <c r="DVF22" s="63"/>
      <c r="DVG22" s="63"/>
      <c r="DVH22" s="63"/>
      <c r="DVI22" s="63"/>
      <c r="DVJ22" s="63"/>
      <c r="DVK22" s="63"/>
      <c r="DVL22" s="63"/>
      <c r="DVM22" s="63"/>
      <c r="DVN22" s="63"/>
      <c r="DVO22" s="63"/>
      <c r="DVP22" s="63"/>
      <c r="DVQ22" s="63"/>
      <c r="DVR22" s="63"/>
      <c r="DVS22" s="63"/>
      <c r="DVT22" s="63"/>
      <c r="DVU22" s="63"/>
      <c r="DVV22" s="63"/>
      <c r="DVW22" s="63"/>
      <c r="DVX22" s="63"/>
      <c r="DVY22" s="63"/>
      <c r="DVZ22" s="63"/>
      <c r="DWA22" s="63"/>
      <c r="DWB22" s="63"/>
      <c r="DWC22" s="63"/>
      <c r="DWD22" s="63"/>
      <c r="DWE22" s="63"/>
      <c r="DWF22" s="63"/>
      <c r="DWG22" s="63"/>
      <c r="DWH22" s="63"/>
      <c r="DWI22" s="63"/>
      <c r="DWJ22" s="63"/>
      <c r="DWK22" s="63"/>
      <c r="DWL22" s="63"/>
      <c r="DWM22" s="63"/>
      <c r="DWN22" s="63"/>
      <c r="DWO22" s="63"/>
      <c r="DWP22" s="63"/>
      <c r="DWQ22" s="63"/>
      <c r="DWR22" s="63"/>
      <c r="DWS22" s="63"/>
      <c r="DWT22" s="63"/>
      <c r="DWU22" s="63"/>
      <c r="DWV22" s="63"/>
      <c r="DWW22" s="63"/>
      <c r="DWX22" s="63"/>
      <c r="DWY22" s="63"/>
      <c r="DWZ22" s="63"/>
      <c r="DXA22" s="63"/>
      <c r="DXB22" s="63"/>
      <c r="DXC22" s="63"/>
      <c r="DXD22" s="63"/>
      <c r="DXE22" s="63"/>
      <c r="DXF22" s="63"/>
      <c r="DXG22" s="63"/>
      <c r="DXH22" s="63"/>
      <c r="DXI22" s="63"/>
      <c r="DXJ22" s="63"/>
      <c r="DXK22" s="63"/>
      <c r="DXL22" s="63"/>
      <c r="DXM22" s="63"/>
      <c r="DXN22" s="63"/>
      <c r="DXO22" s="63"/>
      <c r="DXP22" s="63"/>
      <c r="DXQ22" s="63"/>
      <c r="DXR22" s="63"/>
      <c r="DXS22" s="63"/>
      <c r="DXT22" s="63"/>
      <c r="DXU22" s="63"/>
      <c r="DXV22" s="63"/>
      <c r="DXW22" s="63"/>
      <c r="DXX22" s="63"/>
      <c r="DXY22" s="63"/>
      <c r="DXZ22" s="63"/>
      <c r="DYA22" s="63"/>
      <c r="DYB22" s="63"/>
      <c r="DYC22" s="63"/>
      <c r="DYD22" s="63"/>
      <c r="DYE22" s="63"/>
      <c r="DYF22" s="63"/>
      <c r="DYG22" s="63"/>
      <c r="DYH22" s="63"/>
      <c r="DYI22" s="63"/>
      <c r="DYJ22" s="63"/>
      <c r="DYK22" s="63"/>
      <c r="DYL22" s="63"/>
      <c r="DYM22" s="63"/>
      <c r="DYN22" s="63"/>
      <c r="DYO22" s="63"/>
      <c r="DYP22" s="63"/>
      <c r="DYQ22" s="63"/>
      <c r="DYR22" s="63"/>
      <c r="DYS22" s="63"/>
      <c r="DYT22" s="63"/>
      <c r="DYU22" s="63"/>
      <c r="DYV22" s="63"/>
      <c r="DYW22" s="63"/>
      <c r="DYX22" s="63"/>
      <c r="DYY22" s="63"/>
      <c r="DYZ22" s="63"/>
      <c r="DZA22" s="63"/>
      <c r="DZB22" s="63"/>
      <c r="DZC22" s="63"/>
      <c r="DZD22" s="63"/>
      <c r="DZE22" s="63"/>
      <c r="DZF22" s="63"/>
      <c r="DZG22" s="63"/>
      <c r="DZH22" s="63"/>
      <c r="DZI22" s="63"/>
      <c r="DZJ22" s="63"/>
      <c r="DZK22" s="63"/>
      <c r="DZL22" s="63"/>
      <c r="DZM22" s="63"/>
      <c r="DZN22" s="63"/>
      <c r="DZO22" s="63"/>
      <c r="DZP22" s="63"/>
      <c r="DZQ22" s="63"/>
      <c r="DZR22" s="63"/>
      <c r="DZS22" s="63"/>
      <c r="DZT22" s="63"/>
      <c r="DZU22" s="63"/>
      <c r="DZV22" s="63"/>
      <c r="DZW22" s="63"/>
      <c r="DZX22" s="63"/>
      <c r="DZY22" s="63"/>
      <c r="DZZ22" s="63"/>
      <c r="EAA22" s="63"/>
      <c r="EAB22" s="63"/>
      <c r="EAC22" s="63"/>
      <c r="EAD22" s="63"/>
      <c r="EAE22" s="63"/>
      <c r="EAF22" s="63"/>
      <c r="EAG22" s="63"/>
      <c r="EAH22" s="63"/>
      <c r="EAI22" s="63"/>
      <c r="EAJ22" s="63"/>
      <c r="EAK22" s="63"/>
      <c r="EAL22" s="63"/>
      <c r="EAM22" s="63"/>
      <c r="EAN22" s="63"/>
      <c r="EAO22" s="63"/>
      <c r="EAP22" s="63"/>
      <c r="EAQ22" s="63"/>
      <c r="EAR22" s="63"/>
      <c r="EAS22" s="63"/>
      <c r="EAT22" s="63"/>
      <c r="EAU22" s="63"/>
      <c r="EAV22" s="63"/>
      <c r="EAW22" s="63"/>
      <c r="EAX22" s="63"/>
      <c r="EAY22" s="63"/>
      <c r="EAZ22" s="63"/>
      <c r="EBA22" s="63"/>
      <c r="EBB22" s="63"/>
      <c r="EBC22" s="63"/>
      <c r="EBD22" s="63"/>
      <c r="EBE22" s="63"/>
      <c r="EBF22" s="63"/>
      <c r="EBG22" s="63"/>
      <c r="EBH22" s="63"/>
      <c r="EBI22" s="63"/>
      <c r="EBJ22" s="63"/>
      <c r="EBK22" s="63"/>
      <c r="EBL22" s="63"/>
      <c r="EBM22" s="63"/>
      <c r="EBN22" s="63"/>
      <c r="EBO22" s="63"/>
      <c r="EBP22" s="63"/>
      <c r="EBQ22" s="63"/>
      <c r="EBR22" s="63"/>
      <c r="EBS22" s="63"/>
      <c r="EBT22" s="63"/>
      <c r="EBU22" s="63"/>
      <c r="EBV22" s="63"/>
      <c r="EBW22" s="63"/>
      <c r="EBX22" s="63"/>
      <c r="EBY22" s="63"/>
      <c r="EBZ22" s="63"/>
      <c r="ECA22" s="63"/>
      <c r="ECB22" s="63"/>
      <c r="ECC22" s="63"/>
      <c r="ECD22" s="63"/>
      <c r="ECE22" s="63"/>
      <c r="ECF22" s="63"/>
      <c r="ECG22" s="63"/>
      <c r="ECH22" s="63"/>
      <c r="ECI22" s="63"/>
      <c r="ECJ22" s="63"/>
      <c r="ECK22" s="63"/>
      <c r="ECL22" s="63"/>
      <c r="ECM22" s="63"/>
      <c r="ECN22" s="63"/>
      <c r="ECO22" s="63"/>
      <c r="ECP22" s="63"/>
      <c r="ECQ22" s="63"/>
      <c r="ECR22" s="63"/>
      <c r="ECS22" s="63"/>
      <c r="ECT22" s="63"/>
      <c r="ECU22" s="63"/>
      <c r="ECV22" s="63"/>
      <c r="ECW22" s="63"/>
      <c r="ECX22" s="63"/>
      <c r="ECY22" s="63"/>
      <c r="ECZ22" s="63"/>
      <c r="EDA22" s="63"/>
      <c r="EDB22" s="63"/>
      <c r="EDC22" s="63"/>
      <c r="EDD22" s="63"/>
      <c r="EDE22" s="63"/>
      <c r="EDF22" s="63"/>
      <c r="EDG22" s="63"/>
      <c r="EDH22" s="63"/>
      <c r="EDI22" s="63"/>
      <c r="EDJ22" s="63"/>
      <c r="EDK22" s="63"/>
      <c r="EDL22" s="63"/>
      <c r="EDM22" s="63"/>
      <c r="EDN22" s="63"/>
      <c r="EDO22" s="63"/>
      <c r="EDP22" s="63"/>
      <c r="EDQ22" s="63"/>
      <c r="EDR22" s="63"/>
      <c r="EDS22" s="63"/>
      <c r="EDT22" s="63"/>
      <c r="EDU22" s="63"/>
      <c r="EDV22" s="63"/>
      <c r="EDW22" s="63"/>
      <c r="EDX22" s="63"/>
      <c r="EDY22" s="63"/>
      <c r="EDZ22" s="63"/>
      <c r="EEA22" s="63"/>
      <c r="EEB22" s="63"/>
      <c r="EEC22" s="63"/>
      <c r="EED22" s="63"/>
      <c r="EEE22" s="63"/>
      <c r="EEF22" s="63"/>
      <c r="EEG22" s="63"/>
      <c r="EEH22" s="63"/>
      <c r="EEI22" s="63"/>
      <c r="EEJ22" s="63"/>
      <c r="EEK22" s="63"/>
      <c r="EEL22" s="63"/>
      <c r="EEM22" s="63"/>
      <c r="EEN22" s="63"/>
      <c r="EEO22" s="63"/>
      <c r="EEP22" s="63"/>
      <c r="EEQ22" s="63"/>
      <c r="EER22" s="63"/>
      <c r="EES22" s="63"/>
      <c r="EET22" s="63"/>
      <c r="EEU22" s="63"/>
      <c r="EEV22" s="63"/>
      <c r="EEW22" s="63"/>
      <c r="EEX22" s="63"/>
      <c r="EEY22" s="63"/>
      <c r="EEZ22" s="63"/>
      <c r="EFA22" s="63"/>
      <c r="EFB22" s="63"/>
      <c r="EFC22" s="63"/>
      <c r="EFD22" s="63"/>
      <c r="EFE22" s="63"/>
      <c r="EFF22" s="63"/>
      <c r="EFG22" s="63"/>
      <c r="EFH22" s="63"/>
      <c r="EFI22" s="63"/>
      <c r="EFJ22" s="63"/>
      <c r="EFK22" s="63"/>
      <c r="EFL22" s="63"/>
      <c r="EFM22" s="63"/>
      <c r="EFN22" s="63"/>
      <c r="EFO22" s="63"/>
      <c r="EFP22" s="63"/>
      <c r="EFQ22" s="63"/>
      <c r="EFR22" s="63"/>
      <c r="EFS22" s="63"/>
      <c r="EFT22" s="63"/>
      <c r="EFU22" s="63"/>
      <c r="EFV22" s="63"/>
      <c r="EFW22" s="63"/>
      <c r="EFX22" s="63"/>
      <c r="EFY22" s="63"/>
      <c r="EFZ22" s="63"/>
      <c r="EGA22" s="63"/>
      <c r="EGB22" s="63"/>
      <c r="EGC22" s="63"/>
      <c r="EGD22" s="63"/>
      <c r="EGE22" s="63"/>
      <c r="EGF22" s="63"/>
      <c r="EGG22" s="63"/>
      <c r="EGH22" s="63"/>
      <c r="EGI22" s="63"/>
      <c r="EGJ22" s="63"/>
      <c r="EGK22" s="63"/>
      <c r="EGL22" s="63"/>
      <c r="EGM22" s="63"/>
      <c r="EGN22" s="63"/>
      <c r="EGO22" s="63"/>
      <c r="EGP22" s="63"/>
      <c r="EGQ22" s="63"/>
      <c r="EGR22" s="63"/>
      <c r="EGS22" s="63"/>
      <c r="EGT22" s="63"/>
      <c r="EGU22" s="63"/>
      <c r="EGV22" s="63"/>
      <c r="EGW22" s="63"/>
      <c r="EGX22" s="63"/>
      <c r="EGY22" s="63"/>
      <c r="EGZ22" s="63"/>
      <c r="EHA22" s="63"/>
      <c r="EHB22" s="63"/>
      <c r="EHC22" s="63"/>
      <c r="EHD22" s="63"/>
      <c r="EHE22" s="63"/>
      <c r="EHF22" s="63"/>
      <c r="EHG22" s="63"/>
      <c r="EHH22" s="63"/>
      <c r="EHI22" s="63"/>
      <c r="EHJ22" s="63"/>
      <c r="EHK22" s="63"/>
      <c r="EHL22" s="63"/>
      <c r="EHM22" s="63"/>
      <c r="EHN22" s="63"/>
      <c r="EHO22" s="63"/>
      <c r="EHP22" s="63"/>
      <c r="EHQ22" s="63"/>
      <c r="EHR22" s="63"/>
      <c r="EHS22" s="63"/>
      <c r="EHT22" s="63"/>
      <c r="EHU22" s="63"/>
      <c r="EHV22" s="63"/>
      <c r="EHW22" s="63"/>
      <c r="EHX22" s="63"/>
      <c r="EHY22" s="63"/>
      <c r="EHZ22" s="63"/>
      <c r="EIA22" s="63"/>
      <c r="EIB22" s="63"/>
      <c r="EIC22" s="63"/>
      <c r="EID22" s="63"/>
      <c r="EIE22" s="63"/>
      <c r="EIF22" s="63"/>
      <c r="EIG22" s="63"/>
      <c r="EIH22" s="63"/>
      <c r="EII22" s="63"/>
      <c r="EIJ22" s="63"/>
      <c r="EIK22" s="63"/>
      <c r="EIL22" s="63"/>
      <c r="EIM22" s="63"/>
      <c r="EIN22" s="63"/>
      <c r="EIO22" s="63"/>
      <c r="EIP22" s="63"/>
      <c r="EIQ22" s="63"/>
      <c r="EIR22" s="63"/>
      <c r="EIS22" s="63"/>
      <c r="EIT22" s="63"/>
      <c r="EIU22" s="63"/>
      <c r="EIV22" s="63"/>
      <c r="EIW22" s="63"/>
      <c r="EIX22" s="63"/>
      <c r="EIY22" s="63"/>
      <c r="EIZ22" s="63"/>
      <c r="EJA22" s="63"/>
      <c r="EJB22" s="63"/>
      <c r="EJC22" s="63"/>
      <c r="EJD22" s="63"/>
      <c r="EJE22" s="63"/>
      <c r="EJF22" s="63"/>
      <c r="EJG22" s="63"/>
      <c r="EJH22" s="63"/>
      <c r="EJI22" s="63"/>
      <c r="EJJ22" s="63"/>
      <c r="EJK22" s="63"/>
      <c r="EJL22" s="63"/>
      <c r="EJM22" s="63"/>
      <c r="EJN22" s="63"/>
      <c r="EJO22" s="63"/>
      <c r="EJP22" s="63"/>
      <c r="EJQ22" s="63"/>
      <c r="EJR22" s="63"/>
      <c r="EJS22" s="63"/>
      <c r="EJT22" s="63"/>
      <c r="EJU22" s="63"/>
      <c r="EJV22" s="63"/>
      <c r="EJW22" s="63"/>
      <c r="EJX22" s="63"/>
      <c r="EJY22" s="63"/>
      <c r="EJZ22" s="63"/>
      <c r="EKA22" s="63"/>
      <c r="EKB22" s="63"/>
      <c r="EKC22" s="63"/>
      <c r="EKD22" s="63"/>
      <c r="EKE22" s="63"/>
      <c r="EKF22" s="63"/>
      <c r="EKG22" s="63"/>
      <c r="EKH22" s="63"/>
      <c r="EKI22" s="63"/>
      <c r="EKJ22" s="63"/>
      <c r="EKK22" s="63"/>
      <c r="EKL22" s="63"/>
      <c r="EKM22" s="63"/>
      <c r="EKN22" s="63"/>
      <c r="EKO22" s="63"/>
      <c r="EKP22" s="63"/>
      <c r="EKQ22" s="63"/>
      <c r="EKR22" s="63"/>
      <c r="EKS22" s="63"/>
      <c r="EKT22" s="63"/>
      <c r="EKU22" s="63"/>
      <c r="EKV22" s="63"/>
      <c r="EKW22" s="63"/>
      <c r="EKX22" s="63"/>
      <c r="EKY22" s="63"/>
      <c r="EKZ22" s="63"/>
      <c r="ELA22" s="63"/>
      <c r="ELB22" s="63"/>
      <c r="ELC22" s="63"/>
      <c r="ELD22" s="63"/>
      <c r="ELE22" s="63"/>
      <c r="ELF22" s="63"/>
      <c r="ELG22" s="63"/>
      <c r="ELH22" s="63"/>
      <c r="ELI22" s="63"/>
      <c r="ELJ22" s="63"/>
      <c r="ELK22" s="63"/>
      <c r="ELL22" s="63"/>
      <c r="ELM22" s="63"/>
      <c r="ELN22" s="63"/>
      <c r="ELO22" s="63"/>
      <c r="ELP22" s="63"/>
      <c r="ELQ22" s="63"/>
      <c r="ELR22" s="63"/>
      <c r="ELS22" s="63"/>
      <c r="ELT22" s="63"/>
      <c r="ELU22" s="63"/>
      <c r="ELV22" s="63"/>
      <c r="ELW22" s="63"/>
      <c r="ELX22" s="63"/>
      <c r="ELY22" s="63"/>
      <c r="ELZ22" s="63"/>
      <c r="EMA22" s="63"/>
      <c r="EMB22" s="63"/>
      <c r="EMC22" s="63"/>
      <c r="EMD22" s="63"/>
      <c r="EME22" s="63"/>
      <c r="EMF22" s="63"/>
      <c r="EMG22" s="63"/>
      <c r="EMH22" s="63"/>
      <c r="EMI22" s="63"/>
      <c r="EMJ22" s="63"/>
      <c r="EMK22" s="63"/>
      <c r="EML22" s="63"/>
      <c r="EMM22" s="63"/>
      <c r="EMN22" s="63"/>
      <c r="EMO22" s="63"/>
      <c r="EMP22" s="63"/>
      <c r="EMQ22" s="63"/>
      <c r="EMR22" s="63"/>
      <c r="EMS22" s="63"/>
      <c r="EMT22" s="63"/>
      <c r="EMU22" s="63"/>
      <c r="EMV22" s="63"/>
      <c r="EMW22" s="63"/>
      <c r="EMX22" s="63"/>
      <c r="EMY22" s="63"/>
      <c r="EMZ22" s="63"/>
      <c r="ENA22" s="63"/>
      <c r="ENB22" s="63"/>
      <c r="ENC22" s="63"/>
      <c r="END22" s="63"/>
      <c r="ENE22" s="63"/>
      <c r="ENF22" s="63"/>
      <c r="ENG22" s="63"/>
      <c r="ENH22" s="63"/>
      <c r="ENI22" s="63"/>
      <c r="ENJ22" s="63"/>
      <c r="ENK22" s="63"/>
      <c r="ENL22" s="63"/>
      <c r="ENM22" s="63"/>
      <c r="ENN22" s="63"/>
      <c r="ENO22" s="63"/>
      <c r="ENP22" s="63"/>
      <c r="ENQ22" s="63"/>
      <c r="ENR22" s="63"/>
      <c r="ENS22" s="63"/>
      <c r="ENT22" s="63"/>
      <c r="ENU22" s="63"/>
      <c r="ENV22" s="63"/>
      <c r="ENW22" s="63"/>
      <c r="ENX22" s="63"/>
      <c r="ENY22" s="63"/>
      <c r="ENZ22" s="63"/>
      <c r="EOA22" s="63"/>
      <c r="EOB22" s="63"/>
      <c r="EOC22" s="63"/>
      <c r="EOD22" s="63"/>
      <c r="EOE22" s="63"/>
      <c r="EOF22" s="63"/>
      <c r="EOG22" s="63"/>
      <c r="EOH22" s="63"/>
      <c r="EOI22" s="63"/>
      <c r="EOJ22" s="63"/>
      <c r="EOK22" s="63"/>
      <c r="EOL22" s="63"/>
      <c r="EOM22" s="63"/>
      <c r="EON22" s="63"/>
      <c r="EOO22" s="63"/>
      <c r="EOP22" s="63"/>
      <c r="EOQ22" s="63"/>
      <c r="EOR22" s="63"/>
      <c r="EOS22" s="63"/>
      <c r="EOT22" s="63"/>
      <c r="EOU22" s="63"/>
      <c r="EOV22" s="63"/>
      <c r="EOW22" s="63"/>
      <c r="EOX22" s="63"/>
      <c r="EOY22" s="63"/>
      <c r="EOZ22" s="63"/>
      <c r="EPA22" s="63"/>
      <c r="EPB22" s="63"/>
      <c r="EPC22" s="63"/>
      <c r="EPD22" s="63"/>
      <c r="EPE22" s="63"/>
      <c r="EPF22" s="63"/>
      <c r="EPG22" s="63"/>
      <c r="EPH22" s="63"/>
      <c r="EPI22" s="63"/>
      <c r="EPJ22" s="63"/>
      <c r="EPK22" s="63"/>
      <c r="EPL22" s="63"/>
      <c r="EPM22" s="63"/>
      <c r="EPN22" s="63"/>
      <c r="EPO22" s="63"/>
      <c r="EPP22" s="63"/>
      <c r="EPQ22" s="63"/>
      <c r="EPR22" s="63"/>
      <c r="EPS22" s="63"/>
      <c r="EPT22" s="63"/>
      <c r="EPU22" s="63"/>
      <c r="EPV22" s="63"/>
      <c r="EPW22" s="63"/>
      <c r="EPX22" s="63"/>
      <c r="EPY22" s="63"/>
      <c r="EPZ22" s="63"/>
      <c r="EQA22" s="63"/>
      <c r="EQB22" s="63"/>
      <c r="EQC22" s="63"/>
      <c r="EQD22" s="63"/>
      <c r="EQE22" s="63"/>
      <c r="EQF22" s="63"/>
      <c r="EQG22" s="63"/>
      <c r="EQH22" s="63"/>
      <c r="EQI22" s="63"/>
      <c r="EQJ22" s="63"/>
      <c r="EQK22" s="63"/>
      <c r="EQL22" s="63"/>
      <c r="EQM22" s="63"/>
      <c r="EQN22" s="63"/>
      <c r="EQO22" s="63"/>
      <c r="EQP22" s="63"/>
      <c r="EQQ22" s="63"/>
      <c r="EQR22" s="63"/>
      <c r="EQS22" s="63"/>
      <c r="EQT22" s="63"/>
      <c r="EQU22" s="63"/>
      <c r="EQV22" s="63"/>
      <c r="EQW22" s="63"/>
      <c r="EQX22" s="63"/>
      <c r="EQY22" s="63"/>
      <c r="EQZ22" s="63"/>
      <c r="ERA22" s="63"/>
      <c r="ERB22" s="63"/>
      <c r="ERC22" s="63"/>
      <c r="ERD22" s="63"/>
      <c r="ERE22" s="63"/>
      <c r="ERF22" s="63"/>
      <c r="ERG22" s="63"/>
      <c r="ERH22" s="63"/>
      <c r="ERI22" s="63"/>
      <c r="ERJ22" s="63"/>
      <c r="ERK22" s="63"/>
      <c r="ERL22" s="63"/>
      <c r="ERM22" s="63"/>
      <c r="ERN22" s="63"/>
      <c r="ERO22" s="63"/>
      <c r="ERP22" s="63"/>
      <c r="ERQ22" s="63"/>
      <c r="ERR22" s="63"/>
      <c r="ERS22" s="63"/>
      <c r="ERT22" s="63"/>
      <c r="ERU22" s="63"/>
      <c r="ERV22" s="63"/>
      <c r="ERW22" s="63"/>
      <c r="ERX22" s="63"/>
      <c r="ERY22" s="63"/>
      <c r="ERZ22" s="63"/>
      <c r="ESA22" s="63"/>
      <c r="ESB22" s="63"/>
      <c r="ESC22" s="63"/>
      <c r="ESD22" s="63"/>
      <c r="ESE22" s="63"/>
      <c r="ESF22" s="63"/>
      <c r="ESG22" s="63"/>
      <c r="ESH22" s="63"/>
      <c r="ESI22" s="63"/>
      <c r="ESJ22" s="63"/>
      <c r="ESK22" s="63"/>
      <c r="ESL22" s="63"/>
      <c r="ESM22" s="63"/>
      <c r="ESN22" s="63"/>
      <c r="ESO22" s="63"/>
      <c r="ESP22" s="63"/>
      <c r="ESQ22" s="63"/>
      <c r="ESR22" s="63"/>
      <c r="ESS22" s="63"/>
      <c r="EST22" s="63"/>
      <c r="ESU22" s="63"/>
      <c r="ESV22" s="63"/>
      <c r="ESW22" s="63"/>
      <c r="ESX22" s="63"/>
      <c r="ESY22" s="63"/>
      <c r="ESZ22" s="63"/>
      <c r="ETA22" s="63"/>
      <c r="ETB22" s="63"/>
      <c r="ETC22" s="63"/>
      <c r="ETD22" s="63"/>
      <c r="ETE22" s="63"/>
      <c r="ETF22" s="63"/>
      <c r="ETG22" s="63"/>
      <c r="ETH22" s="63"/>
      <c r="ETI22" s="63"/>
      <c r="ETJ22" s="63"/>
      <c r="ETK22" s="63"/>
      <c r="ETL22" s="63"/>
      <c r="ETM22" s="63"/>
      <c r="ETN22" s="63"/>
      <c r="ETO22" s="63"/>
      <c r="ETP22" s="63"/>
      <c r="ETQ22" s="63"/>
      <c r="ETR22" s="63"/>
      <c r="ETS22" s="63"/>
      <c r="ETT22" s="63"/>
      <c r="ETU22" s="63"/>
      <c r="ETV22" s="63"/>
      <c r="ETW22" s="63"/>
      <c r="ETX22" s="63"/>
      <c r="ETY22" s="63"/>
      <c r="ETZ22" s="63"/>
      <c r="EUA22" s="63"/>
      <c r="EUB22" s="63"/>
      <c r="EUC22" s="63"/>
      <c r="EUD22" s="63"/>
      <c r="EUE22" s="63"/>
      <c r="EUF22" s="63"/>
      <c r="EUG22" s="63"/>
      <c r="EUH22" s="63"/>
      <c r="EUI22" s="63"/>
      <c r="EUJ22" s="63"/>
      <c r="EUK22" s="63"/>
      <c r="EUL22" s="63"/>
      <c r="EUM22" s="63"/>
      <c r="EUN22" s="63"/>
      <c r="EUO22" s="63"/>
      <c r="EUP22" s="63"/>
      <c r="EUQ22" s="63"/>
      <c r="EUR22" s="63"/>
      <c r="EUS22" s="63"/>
      <c r="EUT22" s="63"/>
      <c r="EUU22" s="63"/>
      <c r="EUV22" s="63"/>
      <c r="EUW22" s="63"/>
      <c r="EUX22" s="63"/>
      <c r="EUY22" s="63"/>
      <c r="EUZ22" s="63"/>
      <c r="EVA22" s="63"/>
      <c r="EVB22" s="63"/>
      <c r="EVC22" s="63"/>
      <c r="EVD22" s="63"/>
      <c r="EVE22" s="63"/>
      <c r="EVF22" s="63"/>
      <c r="EVG22" s="63"/>
      <c r="EVH22" s="63"/>
      <c r="EVI22" s="63"/>
      <c r="EVJ22" s="63"/>
      <c r="EVK22" s="63"/>
      <c r="EVL22" s="63"/>
      <c r="EVM22" s="63"/>
      <c r="EVN22" s="63"/>
      <c r="EVO22" s="63"/>
      <c r="EVP22" s="63"/>
      <c r="EVQ22" s="63"/>
      <c r="EVR22" s="63"/>
      <c r="EVS22" s="63"/>
      <c r="EVT22" s="63"/>
      <c r="EVU22" s="63"/>
      <c r="EVV22" s="63"/>
      <c r="EVW22" s="63"/>
      <c r="EVX22" s="63"/>
      <c r="EVY22" s="63"/>
      <c r="EVZ22" s="63"/>
      <c r="EWA22" s="63"/>
      <c r="EWB22" s="63"/>
      <c r="EWC22" s="63"/>
      <c r="EWD22" s="63"/>
      <c r="EWE22" s="63"/>
      <c r="EWF22" s="63"/>
      <c r="EWG22" s="63"/>
      <c r="EWH22" s="63"/>
      <c r="EWI22" s="63"/>
      <c r="EWJ22" s="63"/>
      <c r="EWK22" s="63"/>
      <c r="EWL22" s="63"/>
      <c r="EWM22" s="63"/>
      <c r="EWN22" s="63"/>
      <c r="EWO22" s="63"/>
      <c r="EWP22" s="63"/>
      <c r="EWQ22" s="63"/>
      <c r="EWR22" s="63"/>
      <c r="EWS22" s="63"/>
      <c r="EWT22" s="63"/>
      <c r="EWU22" s="63"/>
      <c r="EWV22" s="63"/>
      <c r="EWW22" s="63"/>
      <c r="EWX22" s="63"/>
      <c r="EWY22" s="63"/>
      <c r="EWZ22" s="63"/>
      <c r="EXA22" s="63"/>
      <c r="EXB22" s="63"/>
      <c r="EXC22" s="63"/>
      <c r="EXD22" s="63"/>
      <c r="EXE22" s="63"/>
      <c r="EXF22" s="63"/>
      <c r="EXG22" s="63"/>
      <c r="EXH22" s="63"/>
      <c r="EXI22" s="63"/>
      <c r="EXJ22" s="63"/>
      <c r="EXK22" s="63"/>
      <c r="EXL22" s="63"/>
      <c r="EXM22" s="63"/>
      <c r="EXN22" s="63"/>
      <c r="EXO22" s="63"/>
      <c r="EXP22" s="63"/>
      <c r="EXQ22" s="63"/>
      <c r="EXR22" s="63"/>
      <c r="EXS22" s="63"/>
      <c r="EXT22" s="63"/>
      <c r="EXU22" s="63"/>
      <c r="EXV22" s="63"/>
      <c r="EXW22" s="63"/>
      <c r="EXX22" s="63"/>
      <c r="EXY22" s="63"/>
      <c r="EXZ22" s="63"/>
      <c r="EYA22" s="63"/>
      <c r="EYB22" s="63"/>
      <c r="EYC22" s="63"/>
      <c r="EYD22" s="63"/>
      <c r="EYE22" s="63"/>
      <c r="EYF22" s="63"/>
      <c r="EYG22" s="63"/>
      <c r="EYH22" s="63"/>
      <c r="EYI22" s="63"/>
      <c r="EYJ22" s="63"/>
      <c r="EYK22" s="63"/>
      <c r="EYL22" s="63"/>
      <c r="EYM22" s="63"/>
      <c r="EYN22" s="63"/>
      <c r="EYO22" s="63"/>
      <c r="EYP22" s="63"/>
      <c r="EYQ22" s="63"/>
      <c r="EYR22" s="63"/>
      <c r="EYS22" s="63"/>
      <c r="EYT22" s="63"/>
      <c r="EYU22" s="63"/>
      <c r="EYV22" s="63"/>
      <c r="EYW22" s="63"/>
      <c r="EYX22" s="63"/>
      <c r="EYY22" s="63"/>
      <c r="EYZ22" s="63"/>
      <c r="EZA22" s="63"/>
      <c r="EZB22" s="63"/>
      <c r="EZC22" s="63"/>
      <c r="EZD22" s="63"/>
      <c r="EZE22" s="63"/>
      <c r="EZF22" s="63"/>
      <c r="EZG22" s="63"/>
      <c r="EZH22" s="63"/>
      <c r="EZI22" s="63"/>
      <c r="EZJ22" s="63"/>
      <c r="EZK22" s="63"/>
      <c r="EZL22" s="63"/>
      <c r="EZM22" s="63"/>
      <c r="EZN22" s="63"/>
      <c r="EZO22" s="63"/>
      <c r="EZP22" s="63"/>
      <c r="EZQ22" s="63"/>
      <c r="EZR22" s="63"/>
      <c r="EZS22" s="63"/>
      <c r="EZT22" s="63"/>
      <c r="EZU22" s="63"/>
      <c r="EZV22" s="63"/>
      <c r="EZW22" s="63"/>
      <c r="EZX22" s="63"/>
      <c r="EZY22" s="63"/>
      <c r="EZZ22" s="63"/>
      <c r="FAA22" s="63"/>
      <c r="FAB22" s="63"/>
      <c r="FAC22" s="63"/>
      <c r="FAD22" s="63"/>
      <c r="FAE22" s="63"/>
      <c r="FAF22" s="63"/>
      <c r="FAG22" s="63"/>
      <c r="FAH22" s="63"/>
      <c r="FAI22" s="63"/>
      <c r="FAJ22" s="63"/>
      <c r="FAK22" s="63"/>
      <c r="FAL22" s="63"/>
      <c r="FAM22" s="63"/>
      <c r="FAN22" s="63"/>
      <c r="FAO22" s="63"/>
      <c r="FAP22" s="63"/>
      <c r="FAQ22" s="63"/>
      <c r="FAR22" s="63"/>
      <c r="FAS22" s="63"/>
      <c r="FAT22" s="63"/>
      <c r="FAU22" s="63"/>
      <c r="FAV22" s="63"/>
      <c r="FAW22" s="63"/>
      <c r="FAX22" s="63"/>
      <c r="FAY22" s="63"/>
      <c r="FAZ22" s="63"/>
      <c r="FBA22" s="63"/>
      <c r="FBB22" s="63"/>
      <c r="FBC22" s="63"/>
      <c r="FBD22" s="63"/>
      <c r="FBE22" s="63"/>
      <c r="FBF22" s="63"/>
      <c r="FBG22" s="63"/>
      <c r="FBH22" s="63"/>
      <c r="FBI22" s="63"/>
      <c r="FBJ22" s="63"/>
      <c r="FBK22" s="63"/>
      <c r="FBL22" s="63"/>
      <c r="FBM22" s="63"/>
      <c r="FBN22" s="63"/>
      <c r="FBO22" s="63"/>
      <c r="FBP22" s="63"/>
      <c r="FBQ22" s="63"/>
      <c r="FBR22" s="63"/>
      <c r="FBS22" s="63"/>
      <c r="FBT22" s="63"/>
      <c r="FBU22" s="63"/>
      <c r="FBV22" s="63"/>
      <c r="FBW22" s="63"/>
      <c r="FBX22" s="63"/>
      <c r="FBY22" s="63"/>
      <c r="FBZ22" s="63"/>
      <c r="FCA22" s="63"/>
      <c r="FCB22" s="63"/>
      <c r="FCC22" s="63"/>
      <c r="FCD22" s="63"/>
      <c r="FCE22" s="63"/>
      <c r="FCF22" s="63"/>
      <c r="FCG22" s="63"/>
      <c r="FCH22" s="63"/>
      <c r="FCI22" s="63"/>
      <c r="FCJ22" s="63"/>
      <c r="FCK22" s="63"/>
      <c r="FCL22" s="63"/>
      <c r="FCM22" s="63"/>
      <c r="FCN22" s="63"/>
      <c r="FCO22" s="63"/>
      <c r="FCP22" s="63"/>
      <c r="FCQ22" s="63"/>
      <c r="FCR22" s="63"/>
      <c r="FCS22" s="63"/>
      <c r="FCT22" s="63"/>
      <c r="FCU22" s="63"/>
      <c r="FCV22" s="63"/>
      <c r="FCW22" s="63"/>
      <c r="FCX22" s="63"/>
      <c r="FCY22" s="63"/>
      <c r="FCZ22" s="63"/>
      <c r="FDA22" s="63"/>
      <c r="FDB22" s="63"/>
      <c r="FDC22" s="63"/>
      <c r="FDD22" s="63"/>
      <c r="FDE22" s="63"/>
      <c r="FDF22" s="63"/>
      <c r="FDG22" s="63"/>
      <c r="FDH22" s="63"/>
      <c r="FDI22" s="63"/>
      <c r="FDJ22" s="63"/>
      <c r="FDK22" s="63"/>
      <c r="FDL22" s="63"/>
      <c r="FDM22" s="63"/>
      <c r="FDN22" s="63"/>
      <c r="FDO22" s="63"/>
      <c r="FDP22" s="63"/>
      <c r="FDQ22" s="63"/>
      <c r="FDR22" s="63"/>
      <c r="FDS22" s="63"/>
      <c r="FDT22" s="63"/>
      <c r="FDU22" s="63"/>
      <c r="FDV22" s="63"/>
      <c r="FDW22" s="63"/>
      <c r="FDX22" s="63"/>
      <c r="FDY22" s="63"/>
      <c r="FDZ22" s="63"/>
      <c r="FEA22" s="63"/>
      <c r="FEB22" s="63"/>
      <c r="FEC22" s="63"/>
      <c r="FED22" s="63"/>
      <c r="FEE22" s="63"/>
      <c r="FEF22" s="63"/>
      <c r="FEG22" s="63"/>
      <c r="FEH22" s="63"/>
      <c r="FEI22" s="63"/>
      <c r="FEJ22" s="63"/>
      <c r="FEK22" s="63"/>
      <c r="FEL22" s="63"/>
      <c r="FEM22" s="63"/>
      <c r="FEN22" s="63"/>
      <c r="FEO22" s="63"/>
      <c r="FEP22" s="63"/>
      <c r="FEQ22" s="63"/>
      <c r="FER22" s="63"/>
      <c r="FES22" s="63"/>
      <c r="FET22" s="63"/>
      <c r="FEU22" s="63"/>
      <c r="FEV22" s="63"/>
      <c r="FEW22" s="63"/>
      <c r="FEX22" s="63"/>
      <c r="FEY22" s="63"/>
      <c r="FEZ22" s="63"/>
      <c r="FFA22" s="63"/>
      <c r="FFB22" s="63"/>
      <c r="FFC22" s="63"/>
      <c r="FFD22" s="63"/>
      <c r="FFE22" s="63"/>
      <c r="FFF22" s="63"/>
      <c r="FFG22" s="63"/>
      <c r="FFH22" s="63"/>
      <c r="FFI22" s="63"/>
      <c r="FFJ22" s="63"/>
      <c r="FFK22" s="63"/>
      <c r="FFL22" s="63"/>
      <c r="FFM22" s="63"/>
      <c r="FFN22" s="63"/>
      <c r="FFO22" s="63"/>
      <c r="FFP22" s="63"/>
      <c r="FFQ22" s="63"/>
      <c r="FFR22" s="63"/>
      <c r="FFS22" s="63"/>
      <c r="FFT22" s="63"/>
      <c r="FFU22" s="63"/>
      <c r="FFV22" s="63"/>
      <c r="FFW22" s="63"/>
      <c r="FFX22" s="63"/>
      <c r="FFY22" s="63"/>
      <c r="FFZ22" s="63"/>
      <c r="FGA22" s="63"/>
      <c r="FGB22" s="63"/>
      <c r="FGC22" s="63"/>
      <c r="FGD22" s="63"/>
      <c r="FGE22" s="63"/>
      <c r="FGF22" s="63"/>
      <c r="FGG22" s="63"/>
      <c r="FGH22" s="63"/>
      <c r="FGI22" s="63"/>
      <c r="FGJ22" s="63"/>
      <c r="FGK22" s="63"/>
      <c r="FGL22" s="63"/>
      <c r="FGM22" s="63"/>
      <c r="FGN22" s="63"/>
      <c r="FGO22" s="63"/>
      <c r="FGP22" s="63"/>
      <c r="FGQ22" s="63"/>
      <c r="FGR22" s="63"/>
      <c r="FGS22" s="63"/>
      <c r="FGT22" s="63"/>
      <c r="FGU22" s="63"/>
      <c r="FGV22" s="63"/>
      <c r="FGW22" s="63"/>
      <c r="FGX22" s="63"/>
      <c r="FGY22" s="63"/>
      <c r="FGZ22" s="63"/>
      <c r="FHA22" s="63"/>
      <c r="FHB22" s="63"/>
      <c r="FHC22" s="63"/>
      <c r="FHD22" s="63"/>
      <c r="FHE22" s="63"/>
      <c r="FHF22" s="63"/>
      <c r="FHG22" s="63"/>
      <c r="FHH22" s="63"/>
      <c r="FHI22" s="63"/>
      <c r="FHJ22" s="63"/>
      <c r="FHK22" s="63"/>
      <c r="FHL22" s="63"/>
      <c r="FHM22" s="63"/>
      <c r="FHN22" s="63"/>
      <c r="FHO22" s="63"/>
      <c r="FHP22" s="63"/>
      <c r="FHQ22" s="63"/>
      <c r="FHR22" s="63"/>
      <c r="FHS22" s="63"/>
      <c r="FHT22" s="63"/>
      <c r="FHU22" s="63"/>
      <c r="FHV22" s="63"/>
      <c r="FHW22" s="63"/>
      <c r="FHX22" s="63"/>
      <c r="FHY22" s="63"/>
      <c r="FHZ22" s="63"/>
      <c r="FIA22" s="63"/>
      <c r="FIB22" s="63"/>
      <c r="FIC22" s="63"/>
      <c r="FID22" s="63"/>
      <c r="FIE22" s="63"/>
      <c r="FIF22" s="63"/>
      <c r="FIG22" s="63"/>
      <c r="FIH22" s="63"/>
      <c r="FII22" s="63"/>
      <c r="FIJ22" s="63"/>
      <c r="FIK22" s="63"/>
      <c r="FIL22" s="63"/>
      <c r="FIM22" s="63"/>
      <c r="FIN22" s="63"/>
      <c r="FIO22" s="63"/>
      <c r="FIP22" s="63"/>
      <c r="FIQ22" s="63"/>
      <c r="FIR22" s="63"/>
      <c r="FIS22" s="63"/>
      <c r="FIT22" s="63"/>
      <c r="FIU22" s="63"/>
      <c r="FIV22" s="63"/>
      <c r="FIW22" s="63"/>
      <c r="FIX22" s="63"/>
      <c r="FIY22" s="63"/>
      <c r="FIZ22" s="63"/>
      <c r="FJA22" s="63"/>
      <c r="FJB22" s="63"/>
      <c r="FJC22" s="63"/>
      <c r="FJD22" s="63"/>
      <c r="FJE22" s="63"/>
      <c r="FJF22" s="63"/>
      <c r="FJG22" s="63"/>
      <c r="FJH22" s="63"/>
      <c r="FJI22" s="63"/>
      <c r="FJJ22" s="63"/>
      <c r="FJK22" s="63"/>
      <c r="FJL22" s="63"/>
      <c r="FJM22" s="63"/>
      <c r="FJN22" s="63"/>
      <c r="FJO22" s="63"/>
      <c r="FJP22" s="63"/>
      <c r="FJQ22" s="63"/>
      <c r="FJR22" s="63"/>
      <c r="FJS22" s="63"/>
      <c r="FJT22" s="63"/>
      <c r="FJU22" s="63"/>
      <c r="FJV22" s="63"/>
      <c r="FJW22" s="63"/>
      <c r="FJX22" s="63"/>
      <c r="FJY22" s="63"/>
      <c r="FJZ22" s="63"/>
      <c r="FKA22" s="63"/>
      <c r="FKB22" s="63"/>
      <c r="FKC22" s="63"/>
      <c r="FKD22" s="63"/>
      <c r="FKE22" s="63"/>
      <c r="FKF22" s="63"/>
      <c r="FKG22" s="63"/>
      <c r="FKH22" s="63"/>
      <c r="FKI22" s="63"/>
      <c r="FKJ22" s="63"/>
      <c r="FKK22" s="63"/>
      <c r="FKL22" s="63"/>
      <c r="FKM22" s="63"/>
      <c r="FKN22" s="63"/>
      <c r="FKO22" s="63"/>
      <c r="FKP22" s="63"/>
      <c r="FKQ22" s="63"/>
      <c r="FKR22" s="63"/>
      <c r="FKS22" s="63"/>
      <c r="FKT22" s="63"/>
      <c r="FKU22" s="63"/>
      <c r="FKV22" s="63"/>
      <c r="FKW22" s="63"/>
      <c r="FKX22" s="63"/>
      <c r="FKY22" s="63"/>
      <c r="FKZ22" s="63"/>
      <c r="FLA22" s="63"/>
      <c r="FLB22" s="63"/>
      <c r="FLC22" s="63"/>
      <c r="FLD22" s="63"/>
      <c r="FLE22" s="63"/>
      <c r="FLF22" s="63"/>
      <c r="FLG22" s="63"/>
      <c r="FLH22" s="63"/>
      <c r="FLI22" s="63"/>
      <c r="FLJ22" s="63"/>
      <c r="FLK22" s="63"/>
      <c r="FLL22" s="63"/>
      <c r="FLM22" s="63"/>
      <c r="FLN22" s="63"/>
      <c r="FLO22" s="63"/>
      <c r="FLP22" s="63"/>
      <c r="FLQ22" s="63"/>
      <c r="FLR22" s="63"/>
      <c r="FLS22" s="63"/>
      <c r="FLT22" s="63"/>
      <c r="FLU22" s="63"/>
      <c r="FLV22" s="63"/>
      <c r="FLW22" s="63"/>
      <c r="FLX22" s="63"/>
      <c r="FLY22" s="63"/>
      <c r="FLZ22" s="63"/>
      <c r="FMA22" s="63"/>
      <c r="FMB22" s="63"/>
      <c r="FMC22" s="63"/>
      <c r="FMD22" s="63"/>
      <c r="FME22" s="63"/>
      <c r="FMF22" s="63"/>
      <c r="FMG22" s="63"/>
      <c r="FMH22" s="63"/>
      <c r="FMI22" s="63"/>
      <c r="FMJ22" s="63"/>
      <c r="FMK22" s="63"/>
      <c r="FML22" s="63"/>
      <c r="FMM22" s="63"/>
      <c r="FMN22" s="63"/>
      <c r="FMO22" s="63"/>
      <c r="FMP22" s="63"/>
      <c r="FMQ22" s="63"/>
      <c r="FMR22" s="63"/>
      <c r="FMS22" s="63"/>
      <c r="FMT22" s="63"/>
      <c r="FMU22" s="63"/>
      <c r="FMV22" s="63"/>
      <c r="FMW22" s="63"/>
      <c r="FMX22" s="63"/>
      <c r="FMY22" s="63"/>
      <c r="FMZ22" s="63"/>
      <c r="FNA22" s="63"/>
      <c r="FNB22" s="63"/>
      <c r="FNC22" s="63"/>
      <c r="FND22" s="63"/>
      <c r="FNE22" s="63"/>
      <c r="FNF22" s="63"/>
      <c r="FNG22" s="63"/>
      <c r="FNH22" s="63"/>
      <c r="FNI22" s="63"/>
      <c r="FNJ22" s="63"/>
      <c r="FNK22" s="63"/>
      <c r="FNL22" s="63"/>
      <c r="FNM22" s="63"/>
      <c r="FNN22" s="63"/>
      <c r="FNO22" s="63"/>
      <c r="FNP22" s="63"/>
      <c r="FNQ22" s="63"/>
      <c r="FNR22" s="63"/>
      <c r="FNS22" s="63"/>
      <c r="FNT22" s="63"/>
      <c r="FNU22" s="63"/>
      <c r="FNV22" s="63"/>
      <c r="FNW22" s="63"/>
      <c r="FNX22" s="63"/>
      <c r="FNY22" s="63"/>
      <c r="FNZ22" s="63"/>
      <c r="FOA22" s="63"/>
      <c r="FOB22" s="63"/>
      <c r="FOC22" s="63"/>
      <c r="FOD22" s="63"/>
      <c r="FOE22" s="63"/>
      <c r="FOF22" s="63"/>
      <c r="FOG22" s="63"/>
      <c r="FOH22" s="63"/>
      <c r="FOI22" s="63"/>
      <c r="FOJ22" s="63"/>
      <c r="FOK22" s="63"/>
      <c r="FOL22" s="63"/>
      <c r="FOM22" s="63"/>
      <c r="FON22" s="63"/>
      <c r="FOO22" s="63"/>
      <c r="FOP22" s="63"/>
      <c r="FOQ22" s="63"/>
      <c r="FOR22" s="63"/>
      <c r="FOS22" s="63"/>
      <c r="FOT22" s="63"/>
      <c r="FOU22" s="63"/>
      <c r="FOV22" s="63"/>
      <c r="FOW22" s="63"/>
      <c r="FOX22" s="63"/>
      <c r="FOY22" s="63"/>
      <c r="FOZ22" s="63"/>
      <c r="FPA22" s="63"/>
      <c r="FPB22" s="63"/>
      <c r="FPC22" s="63"/>
      <c r="FPD22" s="63"/>
      <c r="FPE22" s="63"/>
      <c r="FPF22" s="63"/>
      <c r="FPG22" s="63"/>
      <c r="FPH22" s="63"/>
      <c r="FPI22" s="63"/>
      <c r="FPJ22" s="63"/>
      <c r="FPK22" s="63"/>
      <c r="FPL22" s="63"/>
      <c r="FPM22" s="63"/>
      <c r="FPN22" s="63"/>
      <c r="FPO22" s="63"/>
      <c r="FPP22" s="63"/>
      <c r="FPQ22" s="63"/>
      <c r="FPR22" s="63"/>
      <c r="FPS22" s="63"/>
      <c r="FPT22" s="63"/>
      <c r="FPU22" s="63"/>
      <c r="FPV22" s="63"/>
      <c r="FPW22" s="63"/>
      <c r="FPX22" s="63"/>
      <c r="FPY22" s="63"/>
      <c r="FPZ22" s="63"/>
      <c r="FQA22" s="63"/>
      <c r="FQB22" s="63"/>
      <c r="FQC22" s="63"/>
      <c r="FQD22" s="63"/>
      <c r="FQE22" s="63"/>
      <c r="FQF22" s="63"/>
      <c r="FQG22" s="63"/>
      <c r="FQH22" s="63"/>
      <c r="FQI22" s="63"/>
      <c r="FQJ22" s="63"/>
      <c r="FQK22" s="63"/>
      <c r="FQL22" s="63"/>
      <c r="FQM22" s="63"/>
      <c r="FQN22" s="63"/>
      <c r="FQO22" s="63"/>
      <c r="FQP22" s="63"/>
      <c r="FQQ22" s="63"/>
      <c r="FQR22" s="63"/>
      <c r="FQS22" s="63"/>
      <c r="FQT22" s="63"/>
      <c r="FQU22" s="63"/>
      <c r="FQV22" s="63"/>
      <c r="FQW22" s="63"/>
      <c r="FQX22" s="63"/>
      <c r="FQY22" s="63"/>
      <c r="FQZ22" s="63"/>
      <c r="FRA22" s="63"/>
      <c r="FRB22" s="63"/>
      <c r="FRC22" s="63"/>
      <c r="FRD22" s="63"/>
      <c r="FRE22" s="63"/>
      <c r="FRF22" s="63"/>
      <c r="FRG22" s="63"/>
      <c r="FRH22" s="63"/>
      <c r="FRI22" s="63"/>
      <c r="FRJ22" s="63"/>
      <c r="FRK22" s="63"/>
      <c r="FRL22" s="63"/>
      <c r="FRM22" s="63"/>
      <c r="FRN22" s="63"/>
      <c r="FRO22" s="63"/>
      <c r="FRP22" s="63"/>
      <c r="FRQ22" s="63"/>
      <c r="FRR22" s="63"/>
      <c r="FRS22" s="63"/>
      <c r="FRT22" s="63"/>
      <c r="FRU22" s="63"/>
      <c r="FRV22" s="63"/>
      <c r="FRW22" s="63"/>
      <c r="FRX22" s="63"/>
      <c r="FRY22" s="63"/>
      <c r="FRZ22" s="63"/>
      <c r="FSA22" s="63"/>
      <c r="FSB22" s="63"/>
      <c r="FSC22" s="63"/>
      <c r="FSD22" s="63"/>
      <c r="FSE22" s="63"/>
      <c r="FSF22" s="63"/>
      <c r="FSG22" s="63"/>
      <c r="FSH22" s="63"/>
      <c r="FSI22" s="63"/>
      <c r="FSJ22" s="63"/>
      <c r="FSK22" s="63"/>
      <c r="FSL22" s="63"/>
      <c r="FSM22" s="63"/>
      <c r="FSN22" s="63"/>
      <c r="FSO22" s="63"/>
      <c r="FSP22" s="63"/>
      <c r="FSQ22" s="63"/>
      <c r="FSR22" s="63"/>
      <c r="FSS22" s="63"/>
      <c r="FST22" s="63"/>
      <c r="FSU22" s="63"/>
      <c r="FSV22" s="63"/>
      <c r="FSW22" s="63"/>
      <c r="FSX22" s="63"/>
      <c r="FSY22" s="63"/>
      <c r="FSZ22" s="63"/>
      <c r="FTA22" s="63"/>
      <c r="FTB22" s="63"/>
      <c r="FTC22" s="63"/>
      <c r="FTD22" s="63"/>
      <c r="FTE22" s="63"/>
      <c r="FTF22" s="63"/>
      <c r="FTG22" s="63"/>
      <c r="FTH22" s="63"/>
      <c r="FTI22" s="63"/>
      <c r="FTJ22" s="63"/>
      <c r="FTK22" s="63"/>
      <c r="FTL22" s="63"/>
      <c r="FTM22" s="63"/>
      <c r="FTN22" s="63"/>
      <c r="FTO22" s="63"/>
      <c r="FTP22" s="63"/>
      <c r="FTQ22" s="63"/>
      <c r="FTR22" s="63"/>
      <c r="FTS22" s="63"/>
      <c r="FTT22" s="63"/>
      <c r="FTU22" s="63"/>
      <c r="FTV22" s="63"/>
      <c r="FTW22" s="63"/>
      <c r="FTX22" s="63"/>
      <c r="FTY22" s="63"/>
      <c r="FTZ22" s="63"/>
      <c r="FUA22" s="63"/>
      <c r="FUB22" s="63"/>
      <c r="FUC22" s="63"/>
      <c r="FUD22" s="63"/>
      <c r="FUE22" s="63"/>
      <c r="FUF22" s="63"/>
      <c r="FUG22" s="63"/>
      <c r="FUH22" s="63"/>
      <c r="FUI22" s="63"/>
      <c r="FUJ22" s="63"/>
      <c r="FUK22" s="63"/>
      <c r="FUL22" s="63"/>
      <c r="FUM22" s="63"/>
      <c r="FUN22" s="63"/>
      <c r="FUO22" s="63"/>
      <c r="FUP22" s="63"/>
      <c r="FUQ22" s="63"/>
      <c r="FUR22" s="63"/>
      <c r="FUS22" s="63"/>
      <c r="FUT22" s="63"/>
      <c r="FUU22" s="63"/>
      <c r="FUV22" s="63"/>
      <c r="FUW22" s="63"/>
      <c r="FUX22" s="63"/>
      <c r="FUY22" s="63"/>
      <c r="FUZ22" s="63"/>
      <c r="FVA22" s="63"/>
      <c r="FVB22" s="63"/>
      <c r="FVC22" s="63"/>
      <c r="FVD22" s="63"/>
      <c r="FVE22" s="63"/>
      <c r="FVF22" s="63"/>
      <c r="FVG22" s="63"/>
      <c r="FVH22" s="63"/>
      <c r="FVI22" s="63"/>
      <c r="FVJ22" s="63"/>
      <c r="FVK22" s="63"/>
      <c r="FVL22" s="63"/>
      <c r="FVM22" s="63"/>
      <c r="FVN22" s="63"/>
      <c r="FVO22" s="63"/>
      <c r="FVP22" s="63"/>
      <c r="FVQ22" s="63"/>
      <c r="FVR22" s="63"/>
      <c r="FVS22" s="63"/>
      <c r="FVT22" s="63"/>
      <c r="FVU22" s="63"/>
      <c r="FVV22" s="63"/>
      <c r="FVW22" s="63"/>
      <c r="FVX22" s="63"/>
      <c r="FVY22" s="63"/>
      <c r="FVZ22" s="63"/>
      <c r="FWA22" s="63"/>
      <c r="FWB22" s="63"/>
      <c r="FWC22" s="63"/>
      <c r="FWD22" s="63"/>
      <c r="FWE22" s="63"/>
      <c r="FWF22" s="63"/>
      <c r="FWG22" s="63"/>
      <c r="FWH22" s="63"/>
      <c r="FWI22" s="63"/>
      <c r="FWJ22" s="63"/>
      <c r="FWK22" s="63"/>
      <c r="FWL22" s="63"/>
      <c r="FWM22" s="63"/>
      <c r="FWN22" s="63"/>
      <c r="FWO22" s="63"/>
      <c r="FWP22" s="63"/>
      <c r="FWQ22" s="63"/>
      <c r="FWR22" s="63"/>
      <c r="FWS22" s="63"/>
      <c r="FWT22" s="63"/>
      <c r="FWU22" s="63"/>
      <c r="FWV22" s="63"/>
      <c r="FWW22" s="63"/>
      <c r="FWX22" s="63"/>
      <c r="FWY22" s="63"/>
      <c r="FWZ22" s="63"/>
      <c r="FXA22" s="63"/>
      <c r="FXB22" s="63"/>
      <c r="FXC22" s="63"/>
      <c r="FXD22" s="63"/>
      <c r="FXE22" s="63"/>
      <c r="FXF22" s="63"/>
      <c r="FXG22" s="63"/>
      <c r="FXH22" s="63"/>
      <c r="FXI22" s="63"/>
      <c r="FXJ22" s="63"/>
      <c r="FXK22" s="63"/>
      <c r="FXL22" s="63"/>
      <c r="FXM22" s="63"/>
      <c r="FXN22" s="63"/>
      <c r="FXO22" s="63"/>
      <c r="FXP22" s="63"/>
      <c r="FXQ22" s="63"/>
      <c r="FXR22" s="63"/>
      <c r="FXS22" s="63"/>
      <c r="FXT22" s="63"/>
      <c r="FXU22" s="63"/>
      <c r="FXV22" s="63"/>
      <c r="FXW22" s="63"/>
      <c r="FXX22" s="63"/>
      <c r="FXY22" s="63"/>
      <c r="FXZ22" s="63"/>
      <c r="FYA22" s="63"/>
      <c r="FYB22" s="63"/>
      <c r="FYC22" s="63"/>
      <c r="FYD22" s="63"/>
      <c r="FYE22" s="63"/>
      <c r="FYF22" s="63"/>
      <c r="FYG22" s="63"/>
      <c r="FYH22" s="63"/>
      <c r="FYI22" s="63"/>
      <c r="FYJ22" s="63"/>
      <c r="FYK22" s="63"/>
      <c r="FYL22" s="63"/>
      <c r="FYM22" s="63"/>
      <c r="FYN22" s="63"/>
      <c r="FYO22" s="63"/>
      <c r="FYP22" s="63"/>
      <c r="FYQ22" s="63"/>
      <c r="FYR22" s="63"/>
      <c r="FYS22" s="63"/>
      <c r="FYT22" s="63"/>
      <c r="FYU22" s="63"/>
      <c r="FYV22" s="63"/>
      <c r="FYW22" s="63"/>
      <c r="FYX22" s="63"/>
      <c r="FYY22" s="63"/>
      <c r="FYZ22" s="63"/>
      <c r="FZA22" s="63"/>
      <c r="FZB22" s="63"/>
      <c r="FZC22" s="63"/>
      <c r="FZD22" s="63"/>
      <c r="FZE22" s="63"/>
      <c r="FZF22" s="63"/>
      <c r="FZG22" s="63"/>
      <c r="FZH22" s="63"/>
      <c r="FZI22" s="63"/>
      <c r="FZJ22" s="63"/>
      <c r="FZK22" s="63"/>
      <c r="FZL22" s="63"/>
      <c r="FZM22" s="63"/>
      <c r="FZN22" s="63"/>
      <c r="FZO22" s="63"/>
      <c r="FZP22" s="63"/>
      <c r="FZQ22" s="63"/>
      <c r="FZR22" s="63"/>
      <c r="FZS22" s="63"/>
      <c r="FZT22" s="63"/>
      <c r="FZU22" s="63"/>
      <c r="FZV22" s="63"/>
      <c r="FZW22" s="63"/>
      <c r="FZX22" s="63"/>
      <c r="FZY22" s="63"/>
      <c r="FZZ22" s="63"/>
      <c r="GAA22" s="63"/>
      <c r="GAB22" s="63"/>
      <c r="GAC22" s="63"/>
      <c r="GAD22" s="63"/>
      <c r="GAE22" s="63"/>
      <c r="GAF22" s="63"/>
      <c r="GAG22" s="63"/>
      <c r="GAH22" s="63"/>
      <c r="GAI22" s="63"/>
      <c r="GAJ22" s="63"/>
      <c r="GAK22" s="63"/>
      <c r="GAL22" s="63"/>
      <c r="GAM22" s="63"/>
      <c r="GAN22" s="63"/>
      <c r="GAO22" s="63"/>
      <c r="GAP22" s="63"/>
      <c r="GAQ22" s="63"/>
      <c r="GAR22" s="63"/>
      <c r="GAS22" s="63"/>
      <c r="GAT22" s="63"/>
      <c r="GAU22" s="63"/>
      <c r="GAV22" s="63"/>
      <c r="GAW22" s="63"/>
      <c r="GAX22" s="63"/>
      <c r="GAY22" s="63"/>
      <c r="GAZ22" s="63"/>
      <c r="GBA22" s="63"/>
      <c r="GBB22" s="63"/>
      <c r="GBC22" s="63"/>
      <c r="GBD22" s="63"/>
      <c r="GBE22" s="63"/>
      <c r="GBF22" s="63"/>
      <c r="GBG22" s="63"/>
      <c r="GBH22" s="63"/>
      <c r="GBI22" s="63"/>
      <c r="GBJ22" s="63"/>
      <c r="GBK22" s="63"/>
      <c r="GBL22" s="63"/>
      <c r="GBM22" s="63"/>
      <c r="GBN22" s="63"/>
      <c r="GBO22" s="63"/>
      <c r="GBP22" s="63"/>
      <c r="GBQ22" s="63"/>
      <c r="GBR22" s="63"/>
      <c r="GBS22" s="63"/>
      <c r="GBT22" s="63"/>
      <c r="GBU22" s="63"/>
      <c r="GBV22" s="63"/>
      <c r="GBW22" s="63"/>
      <c r="GBX22" s="63"/>
      <c r="GBY22" s="63"/>
      <c r="GBZ22" s="63"/>
      <c r="GCA22" s="63"/>
      <c r="GCB22" s="63"/>
      <c r="GCC22" s="63"/>
      <c r="GCD22" s="63"/>
      <c r="GCE22" s="63"/>
      <c r="GCF22" s="63"/>
      <c r="GCG22" s="63"/>
      <c r="GCH22" s="63"/>
      <c r="GCI22" s="63"/>
      <c r="GCJ22" s="63"/>
      <c r="GCK22" s="63"/>
      <c r="GCL22" s="63"/>
      <c r="GCM22" s="63"/>
      <c r="GCN22" s="63"/>
      <c r="GCO22" s="63"/>
      <c r="GCP22" s="63"/>
      <c r="GCQ22" s="63"/>
      <c r="GCR22" s="63"/>
      <c r="GCS22" s="63"/>
      <c r="GCT22" s="63"/>
      <c r="GCU22" s="63"/>
      <c r="GCV22" s="63"/>
      <c r="GCW22" s="63"/>
      <c r="GCX22" s="63"/>
      <c r="GCY22" s="63"/>
      <c r="GCZ22" s="63"/>
      <c r="GDA22" s="63"/>
      <c r="GDB22" s="63"/>
      <c r="GDC22" s="63"/>
      <c r="GDD22" s="63"/>
      <c r="GDE22" s="63"/>
      <c r="GDF22" s="63"/>
      <c r="GDG22" s="63"/>
      <c r="GDH22" s="63"/>
      <c r="GDI22" s="63"/>
      <c r="GDJ22" s="63"/>
      <c r="GDK22" s="63"/>
      <c r="GDL22" s="63"/>
      <c r="GDM22" s="63"/>
      <c r="GDN22" s="63"/>
      <c r="GDO22" s="63"/>
      <c r="GDP22" s="63"/>
      <c r="GDQ22" s="63"/>
      <c r="GDR22" s="63"/>
      <c r="GDS22" s="63"/>
      <c r="GDT22" s="63"/>
      <c r="GDU22" s="63"/>
      <c r="GDV22" s="63"/>
      <c r="GDW22" s="63"/>
      <c r="GDX22" s="63"/>
      <c r="GDY22" s="63"/>
      <c r="GDZ22" s="63"/>
      <c r="GEA22" s="63"/>
      <c r="GEB22" s="63"/>
      <c r="GEC22" s="63"/>
      <c r="GED22" s="63"/>
      <c r="GEE22" s="63"/>
      <c r="GEF22" s="63"/>
      <c r="GEG22" s="63"/>
      <c r="GEH22" s="63"/>
      <c r="GEI22" s="63"/>
      <c r="GEJ22" s="63"/>
      <c r="GEK22" s="63"/>
      <c r="GEL22" s="63"/>
      <c r="GEM22" s="63"/>
      <c r="GEN22" s="63"/>
      <c r="GEO22" s="63"/>
      <c r="GEP22" s="63"/>
      <c r="GEQ22" s="63"/>
      <c r="GER22" s="63"/>
      <c r="GES22" s="63"/>
      <c r="GET22" s="63"/>
      <c r="GEU22" s="63"/>
      <c r="GEV22" s="63"/>
      <c r="GEW22" s="63"/>
      <c r="GEX22" s="63"/>
      <c r="GEY22" s="63"/>
      <c r="GEZ22" s="63"/>
      <c r="GFA22" s="63"/>
      <c r="GFB22" s="63"/>
      <c r="GFC22" s="63"/>
      <c r="GFD22" s="63"/>
      <c r="GFE22" s="63"/>
      <c r="GFF22" s="63"/>
      <c r="GFG22" s="63"/>
      <c r="GFH22" s="63"/>
      <c r="GFI22" s="63"/>
      <c r="GFJ22" s="63"/>
      <c r="GFK22" s="63"/>
      <c r="GFL22" s="63"/>
      <c r="GFM22" s="63"/>
      <c r="GFN22" s="63"/>
      <c r="GFO22" s="63"/>
      <c r="GFP22" s="63"/>
      <c r="GFQ22" s="63"/>
      <c r="GFR22" s="63"/>
      <c r="GFS22" s="63"/>
      <c r="GFT22" s="63"/>
      <c r="GFU22" s="63"/>
      <c r="GFV22" s="63"/>
      <c r="GFW22" s="63"/>
      <c r="GFX22" s="63"/>
      <c r="GFY22" s="63"/>
      <c r="GFZ22" s="63"/>
      <c r="GGA22" s="63"/>
      <c r="GGB22" s="63"/>
      <c r="GGC22" s="63"/>
      <c r="GGD22" s="63"/>
      <c r="GGE22" s="63"/>
      <c r="GGF22" s="63"/>
      <c r="GGG22" s="63"/>
      <c r="GGH22" s="63"/>
      <c r="GGI22" s="63"/>
      <c r="GGJ22" s="63"/>
      <c r="GGK22" s="63"/>
      <c r="GGL22" s="63"/>
      <c r="GGM22" s="63"/>
      <c r="GGN22" s="63"/>
      <c r="GGO22" s="63"/>
      <c r="GGP22" s="63"/>
      <c r="GGQ22" s="63"/>
      <c r="GGR22" s="63"/>
      <c r="GGS22" s="63"/>
      <c r="GGT22" s="63"/>
      <c r="GGU22" s="63"/>
      <c r="GGV22" s="63"/>
      <c r="GGW22" s="63"/>
      <c r="GGX22" s="63"/>
      <c r="GGY22" s="63"/>
      <c r="GGZ22" s="63"/>
      <c r="GHA22" s="63"/>
      <c r="GHB22" s="63"/>
      <c r="GHC22" s="63"/>
      <c r="GHD22" s="63"/>
      <c r="GHE22" s="63"/>
      <c r="GHF22" s="63"/>
      <c r="GHG22" s="63"/>
      <c r="GHH22" s="63"/>
      <c r="GHI22" s="63"/>
      <c r="GHJ22" s="63"/>
      <c r="GHK22" s="63"/>
      <c r="GHL22" s="63"/>
      <c r="GHM22" s="63"/>
      <c r="GHN22" s="63"/>
      <c r="GHO22" s="63"/>
      <c r="GHP22" s="63"/>
      <c r="GHQ22" s="63"/>
      <c r="GHR22" s="63"/>
      <c r="GHS22" s="63"/>
      <c r="GHT22" s="63"/>
      <c r="GHU22" s="63"/>
      <c r="GHV22" s="63"/>
      <c r="GHW22" s="63"/>
      <c r="GHX22" s="63"/>
      <c r="GHY22" s="63"/>
      <c r="GHZ22" s="63"/>
      <c r="GIA22" s="63"/>
      <c r="GIB22" s="63"/>
      <c r="GIC22" s="63"/>
      <c r="GID22" s="63"/>
      <c r="GIE22" s="63"/>
      <c r="GIF22" s="63"/>
      <c r="GIG22" s="63"/>
      <c r="GIH22" s="63"/>
      <c r="GII22" s="63"/>
      <c r="GIJ22" s="63"/>
      <c r="GIK22" s="63"/>
      <c r="GIL22" s="63"/>
      <c r="GIM22" s="63"/>
      <c r="GIN22" s="63"/>
      <c r="GIO22" s="63"/>
      <c r="GIP22" s="63"/>
      <c r="GIQ22" s="63"/>
      <c r="GIR22" s="63"/>
      <c r="GIS22" s="63"/>
      <c r="GIT22" s="63"/>
      <c r="GIU22" s="63"/>
      <c r="GIV22" s="63"/>
      <c r="GIW22" s="63"/>
      <c r="GIX22" s="63"/>
      <c r="GIY22" s="63"/>
      <c r="GIZ22" s="63"/>
      <c r="GJA22" s="63"/>
      <c r="GJB22" s="63"/>
      <c r="GJC22" s="63"/>
      <c r="GJD22" s="63"/>
      <c r="GJE22" s="63"/>
      <c r="GJF22" s="63"/>
      <c r="GJG22" s="63"/>
      <c r="GJH22" s="63"/>
      <c r="GJI22" s="63"/>
      <c r="GJJ22" s="63"/>
      <c r="GJK22" s="63"/>
      <c r="GJL22" s="63"/>
      <c r="GJM22" s="63"/>
      <c r="GJN22" s="63"/>
      <c r="GJO22" s="63"/>
      <c r="GJP22" s="63"/>
      <c r="GJQ22" s="63"/>
      <c r="GJR22" s="63"/>
      <c r="GJS22" s="63"/>
      <c r="GJT22" s="63"/>
      <c r="GJU22" s="63"/>
      <c r="GJV22" s="63"/>
      <c r="GJW22" s="63"/>
      <c r="GJX22" s="63"/>
      <c r="GJY22" s="63"/>
      <c r="GJZ22" s="63"/>
      <c r="GKA22" s="63"/>
      <c r="GKB22" s="63"/>
      <c r="GKC22" s="63"/>
      <c r="GKD22" s="63"/>
      <c r="GKE22" s="63"/>
      <c r="GKF22" s="63"/>
      <c r="GKG22" s="63"/>
      <c r="GKH22" s="63"/>
      <c r="GKI22" s="63"/>
      <c r="GKJ22" s="63"/>
      <c r="GKK22" s="63"/>
      <c r="GKL22" s="63"/>
      <c r="GKM22" s="63"/>
      <c r="GKN22" s="63"/>
      <c r="GKO22" s="63"/>
      <c r="GKP22" s="63"/>
      <c r="GKQ22" s="63"/>
      <c r="GKR22" s="63"/>
      <c r="GKS22" s="63"/>
      <c r="GKT22" s="63"/>
      <c r="GKU22" s="63"/>
      <c r="GKV22" s="63"/>
      <c r="GKW22" s="63"/>
      <c r="GKX22" s="63"/>
      <c r="GKY22" s="63"/>
      <c r="GKZ22" s="63"/>
      <c r="GLA22" s="63"/>
      <c r="GLB22" s="63"/>
      <c r="GLC22" s="63"/>
      <c r="GLD22" s="63"/>
      <c r="GLE22" s="63"/>
      <c r="GLF22" s="63"/>
      <c r="GLG22" s="63"/>
      <c r="GLH22" s="63"/>
      <c r="GLI22" s="63"/>
      <c r="GLJ22" s="63"/>
      <c r="GLK22" s="63"/>
      <c r="GLL22" s="63"/>
      <c r="GLM22" s="63"/>
      <c r="GLN22" s="63"/>
      <c r="GLO22" s="63"/>
      <c r="GLP22" s="63"/>
      <c r="GLQ22" s="63"/>
      <c r="GLR22" s="63"/>
      <c r="GLS22" s="63"/>
      <c r="GLT22" s="63"/>
      <c r="GLU22" s="63"/>
      <c r="GLV22" s="63"/>
      <c r="GLW22" s="63"/>
      <c r="GLX22" s="63"/>
      <c r="GLY22" s="63"/>
      <c r="GLZ22" s="63"/>
      <c r="GMA22" s="63"/>
      <c r="GMB22" s="63"/>
      <c r="GMC22" s="63"/>
      <c r="GMD22" s="63"/>
      <c r="GME22" s="63"/>
      <c r="GMF22" s="63"/>
      <c r="GMG22" s="63"/>
      <c r="GMH22" s="63"/>
      <c r="GMI22" s="63"/>
      <c r="GMJ22" s="63"/>
      <c r="GMK22" s="63"/>
      <c r="GML22" s="63"/>
      <c r="GMM22" s="63"/>
      <c r="GMN22" s="63"/>
      <c r="GMO22" s="63"/>
      <c r="GMP22" s="63"/>
      <c r="GMQ22" s="63"/>
      <c r="GMR22" s="63"/>
      <c r="GMS22" s="63"/>
      <c r="GMT22" s="63"/>
      <c r="GMU22" s="63"/>
      <c r="GMV22" s="63"/>
      <c r="GMW22" s="63"/>
      <c r="GMX22" s="63"/>
      <c r="GMY22" s="63"/>
      <c r="GMZ22" s="63"/>
      <c r="GNA22" s="63"/>
      <c r="GNB22" s="63"/>
      <c r="GNC22" s="63"/>
      <c r="GND22" s="63"/>
      <c r="GNE22" s="63"/>
      <c r="GNF22" s="63"/>
      <c r="GNG22" s="63"/>
      <c r="GNH22" s="63"/>
      <c r="GNI22" s="63"/>
      <c r="GNJ22" s="63"/>
      <c r="GNK22" s="63"/>
      <c r="GNL22" s="63"/>
      <c r="GNM22" s="63"/>
      <c r="GNN22" s="63"/>
      <c r="GNO22" s="63"/>
      <c r="GNP22" s="63"/>
      <c r="GNQ22" s="63"/>
      <c r="GNR22" s="63"/>
      <c r="GNS22" s="63"/>
      <c r="GNT22" s="63"/>
      <c r="GNU22" s="63"/>
      <c r="GNV22" s="63"/>
      <c r="GNW22" s="63"/>
      <c r="GNX22" s="63"/>
      <c r="GNY22" s="63"/>
      <c r="GNZ22" s="63"/>
      <c r="GOA22" s="63"/>
      <c r="GOB22" s="63"/>
      <c r="GOC22" s="63"/>
      <c r="GOD22" s="63"/>
      <c r="GOE22" s="63"/>
      <c r="GOF22" s="63"/>
      <c r="GOG22" s="63"/>
      <c r="GOH22" s="63"/>
      <c r="GOI22" s="63"/>
      <c r="GOJ22" s="63"/>
      <c r="GOK22" s="63"/>
      <c r="GOL22" s="63"/>
      <c r="GOM22" s="63"/>
      <c r="GON22" s="63"/>
      <c r="GOO22" s="63"/>
      <c r="GOP22" s="63"/>
      <c r="GOQ22" s="63"/>
      <c r="GOR22" s="63"/>
      <c r="GOS22" s="63"/>
      <c r="GOT22" s="63"/>
      <c r="GOU22" s="63"/>
      <c r="GOV22" s="63"/>
      <c r="GOW22" s="63"/>
      <c r="GOX22" s="63"/>
      <c r="GOY22" s="63"/>
      <c r="GOZ22" s="63"/>
      <c r="GPA22" s="63"/>
      <c r="GPB22" s="63"/>
      <c r="GPC22" s="63"/>
      <c r="GPD22" s="63"/>
      <c r="GPE22" s="63"/>
      <c r="GPF22" s="63"/>
      <c r="GPG22" s="63"/>
      <c r="GPH22" s="63"/>
      <c r="GPI22" s="63"/>
      <c r="GPJ22" s="63"/>
      <c r="GPK22" s="63"/>
      <c r="GPL22" s="63"/>
      <c r="GPM22" s="63"/>
      <c r="GPN22" s="63"/>
      <c r="GPO22" s="63"/>
      <c r="GPP22" s="63"/>
      <c r="GPQ22" s="63"/>
      <c r="GPR22" s="63"/>
      <c r="GPS22" s="63"/>
      <c r="GPT22" s="63"/>
      <c r="GPU22" s="63"/>
      <c r="GPV22" s="63"/>
      <c r="GPW22" s="63"/>
      <c r="GPX22" s="63"/>
      <c r="GPY22" s="63"/>
      <c r="GPZ22" s="63"/>
      <c r="GQA22" s="63"/>
      <c r="GQB22" s="63"/>
      <c r="GQC22" s="63"/>
      <c r="GQD22" s="63"/>
      <c r="GQE22" s="63"/>
      <c r="GQF22" s="63"/>
      <c r="GQG22" s="63"/>
      <c r="GQH22" s="63"/>
      <c r="GQI22" s="63"/>
      <c r="GQJ22" s="63"/>
      <c r="GQK22" s="63"/>
      <c r="GQL22" s="63"/>
      <c r="GQM22" s="63"/>
      <c r="GQN22" s="63"/>
      <c r="GQO22" s="63"/>
      <c r="GQP22" s="63"/>
      <c r="GQQ22" s="63"/>
      <c r="GQR22" s="63"/>
      <c r="GQS22" s="63"/>
      <c r="GQT22" s="63"/>
      <c r="GQU22" s="63"/>
      <c r="GQV22" s="63"/>
      <c r="GQW22" s="63"/>
      <c r="GQX22" s="63"/>
      <c r="GQY22" s="63"/>
      <c r="GQZ22" s="63"/>
      <c r="GRA22" s="63"/>
      <c r="GRB22" s="63"/>
      <c r="GRC22" s="63"/>
      <c r="GRD22" s="63"/>
      <c r="GRE22" s="63"/>
      <c r="GRF22" s="63"/>
      <c r="GRG22" s="63"/>
      <c r="GRH22" s="63"/>
      <c r="GRI22" s="63"/>
      <c r="GRJ22" s="63"/>
      <c r="GRK22" s="63"/>
      <c r="GRL22" s="63"/>
      <c r="GRM22" s="63"/>
      <c r="GRN22" s="63"/>
      <c r="GRO22" s="63"/>
      <c r="GRP22" s="63"/>
      <c r="GRQ22" s="63"/>
      <c r="GRR22" s="63"/>
      <c r="GRS22" s="63"/>
      <c r="GRT22" s="63"/>
      <c r="GRU22" s="63"/>
      <c r="GRV22" s="63"/>
      <c r="GRW22" s="63"/>
      <c r="GRX22" s="63"/>
      <c r="GRY22" s="63"/>
      <c r="GRZ22" s="63"/>
      <c r="GSA22" s="63"/>
      <c r="GSB22" s="63"/>
      <c r="GSC22" s="63"/>
      <c r="GSD22" s="63"/>
      <c r="GSE22" s="63"/>
      <c r="GSF22" s="63"/>
      <c r="GSG22" s="63"/>
      <c r="GSH22" s="63"/>
      <c r="GSI22" s="63"/>
      <c r="GSJ22" s="63"/>
      <c r="GSK22" s="63"/>
      <c r="GSL22" s="63"/>
      <c r="GSM22" s="63"/>
      <c r="GSN22" s="63"/>
      <c r="GSO22" s="63"/>
      <c r="GSP22" s="63"/>
      <c r="GSQ22" s="63"/>
      <c r="GSR22" s="63"/>
      <c r="GSS22" s="63"/>
      <c r="GST22" s="63"/>
      <c r="GSU22" s="63"/>
      <c r="GSV22" s="63"/>
      <c r="GSW22" s="63"/>
      <c r="GSX22" s="63"/>
      <c r="GSY22" s="63"/>
      <c r="GSZ22" s="63"/>
      <c r="GTA22" s="63"/>
      <c r="GTB22" s="63"/>
      <c r="GTC22" s="63"/>
      <c r="GTD22" s="63"/>
      <c r="GTE22" s="63"/>
      <c r="GTF22" s="63"/>
      <c r="GTG22" s="63"/>
      <c r="GTH22" s="63"/>
      <c r="GTI22" s="63"/>
      <c r="GTJ22" s="63"/>
      <c r="GTK22" s="63"/>
      <c r="GTL22" s="63"/>
      <c r="GTM22" s="63"/>
      <c r="GTN22" s="63"/>
      <c r="GTO22" s="63"/>
      <c r="GTP22" s="63"/>
      <c r="GTQ22" s="63"/>
      <c r="GTR22" s="63"/>
      <c r="GTS22" s="63"/>
      <c r="GTT22" s="63"/>
      <c r="GTU22" s="63"/>
      <c r="GTV22" s="63"/>
      <c r="GTW22" s="63"/>
      <c r="GTX22" s="63"/>
      <c r="GTY22" s="63"/>
      <c r="GTZ22" s="63"/>
      <c r="GUA22" s="63"/>
      <c r="GUB22" s="63"/>
      <c r="GUC22" s="63"/>
      <c r="GUD22" s="63"/>
      <c r="GUE22" s="63"/>
      <c r="GUF22" s="63"/>
      <c r="GUG22" s="63"/>
      <c r="GUH22" s="63"/>
      <c r="GUI22" s="63"/>
      <c r="GUJ22" s="63"/>
      <c r="GUK22" s="63"/>
      <c r="GUL22" s="63"/>
      <c r="GUM22" s="63"/>
      <c r="GUN22" s="63"/>
      <c r="GUO22" s="63"/>
      <c r="GUP22" s="63"/>
      <c r="GUQ22" s="63"/>
      <c r="GUR22" s="63"/>
      <c r="GUS22" s="63"/>
      <c r="GUT22" s="63"/>
      <c r="GUU22" s="63"/>
      <c r="GUV22" s="63"/>
      <c r="GUW22" s="63"/>
      <c r="GUX22" s="63"/>
      <c r="GUY22" s="63"/>
      <c r="GUZ22" s="63"/>
      <c r="GVA22" s="63"/>
      <c r="GVB22" s="63"/>
      <c r="GVC22" s="63"/>
      <c r="GVD22" s="63"/>
      <c r="GVE22" s="63"/>
      <c r="GVF22" s="63"/>
      <c r="GVG22" s="63"/>
      <c r="GVH22" s="63"/>
      <c r="GVI22" s="63"/>
      <c r="GVJ22" s="63"/>
      <c r="GVK22" s="63"/>
      <c r="GVL22" s="63"/>
      <c r="GVM22" s="63"/>
      <c r="GVN22" s="63"/>
      <c r="GVO22" s="63"/>
      <c r="GVP22" s="63"/>
      <c r="GVQ22" s="63"/>
      <c r="GVR22" s="63"/>
      <c r="GVS22" s="63"/>
      <c r="GVT22" s="63"/>
      <c r="GVU22" s="63"/>
      <c r="GVV22" s="63"/>
      <c r="GVW22" s="63"/>
      <c r="GVX22" s="63"/>
      <c r="GVY22" s="63"/>
      <c r="GVZ22" s="63"/>
      <c r="GWA22" s="63"/>
      <c r="GWB22" s="63"/>
      <c r="GWC22" s="63"/>
      <c r="GWD22" s="63"/>
      <c r="GWE22" s="63"/>
      <c r="GWF22" s="63"/>
      <c r="GWG22" s="63"/>
      <c r="GWH22" s="63"/>
      <c r="GWI22" s="63"/>
      <c r="GWJ22" s="63"/>
      <c r="GWK22" s="63"/>
      <c r="GWL22" s="63"/>
      <c r="GWM22" s="63"/>
      <c r="GWN22" s="63"/>
      <c r="GWO22" s="63"/>
      <c r="GWP22" s="63"/>
      <c r="GWQ22" s="63"/>
      <c r="GWR22" s="63"/>
      <c r="GWS22" s="63"/>
      <c r="GWT22" s="63"/>
      <c r="GWU22" s="63"/>
      <c r="GWV22" s="63"/>
      <c r="GWW22" s="63"/>
      <c r="GWX22" s="63"/>
      <c r="GWY22" s="63"/>
      <c r="GWZ22" s="63"/>
      <c r="GXA22" s="63"/>
      <c r="GXB22" s="63"/>
      <c r="GXC22" s="63"/>
      <c r="GXD22" s="63"/>
      <c r="GXE22" s="63"/>
      <c r="GXF22" s="63"/>
      <c r="GXG22" s="63"/>
      <c r="GXH22" s="63"/>
      <c r="GXI22" s="63"/>
      <c r="GXJ22" s="63"/>
      <c r="GXK22" s="63"/>
      <c r="GXL22" s="63"/>
      <c r="GXM22" s="63"/>
      <c r="GXN22" s="63"/>
      <c r="GXO22" s="63"/>
      <c r="GXP22" s="63"/>
      <c r="GXQ22" s="63"/>
      <c r="GXR22" s="63"/>
      <c r="GXS22" s="63"/>
      <c r="GXT22" s="63"/>
      <c r="GXU22" s="63"/>
      <c r="GXV22" s="63"/>
      <c r="GXW22" s="63"/>
      <c r="GXX22" s="63"/>
      <c r="GXY22" s="63"/>
      <c r="GXZ22" s="63"/>
      <c r="GYA22" s="63"/>
      <c r="GYB22" s="63"/>
      <c r="GYC22" s="63"/>
      <c r="GYD22" s="63"/>
      <c r="GYE22" s="63"/>
      <c r="GYF22" s="63"/>
      <c r="GYG22" s="63"/>
      <c r="GYH22" s="63"/>
      <c r="GYI22" s="63"/>
      <c r="GYJ22" s="63"/>
      <c r="GYK22" s="63"/>
      <c r="GYL22" s="63"/>
      <c r="GYM22" s="63"/>
      <c r="GYN22" s="63"/>
      <c r="GYO22" s="63"/>
      <c r="GYP22" s="63"/>
      <c r="GYQ22" s="63"/>
      <c r="GYR22" s="63"/>
      <c r="GYS22" s="63"/>
      <c r="GYT22" s="63"/>
      <c r="GYU22" s="63"/>
      <c r="GYV22" s="63"/>
      <c r="GYW22" s="63"/>
      <c r="GYX22" s="63"/>
      <c r="GYY22" s="63"/>
      <c r="GYZ22" s="63"/>
      <c r="GZA22" s="63"/>
      <c r="GZB22" s="63"/>
      <c r="GZC22" s="63"/>
      <c r="GZD22" s="63"/>
      <c r="GZE22" s="63"/>
      <c r="GZF22" s="63"/>
      <c r="GZG22" s="63"/>
      <c r="GZH22" s="63"/>
      <c r="GZI22" s="63"/>
      <c r="GZJ22" s="63"/>
      <c r="GZK22" s="63"/>
      <c r="GZL22" s="63"/>
      <c r="GZM22" s="63"/>
      <c r="GZN22" s="63"/>
      <c r="GZO22" s="63"/>
      <c r="GZP22" s="63"/>
      <c r="GZQ22" s="63"/>
      <c r="GZR22" s="63"/>
      <c r="GZS22" s="63"/>
      <c r="GZT22" s="63"/>
      <c r="GZU22" s="63"/>
      <c r="GZV22" s="63"/>
      <c r="GZW22" s="63"/>
      <c r="GZX22" s="63"/>
      <c r="GZY22" s="63"/>
      <c r="GZZ22" s="63"/>
      <c r="HAA22" s="63"/>
      <c r="HAB22" s="63"/>
      <c r="HAC22" s="63"/>
      <c r="HAD22" s="63"/>
      <c r="HAE22" s="63"/>
      <c r="HAF22" s="63"/>
      <c r="HAG22" s="63"/>
      <c r="HAH22" s="63"/>
      <c r="HAI22" s="63"/>
      <c r="HAJ22" s="63"/>
      <c r="HAK22" s="63"/>
      <c r="HAL22" s="63"/>
      <c r="HAM22" s="63"/>
      <c r="HAN22" s="63"/>
      <c r="HAO22" s="63"/>
      <c r="HAP22" s="63"/>
      <c r="HAQ22" s="63"/>
      <c r="HAR22" s="63"/>
      <c r="HAS22" s="63"/>
      <c r="HAT22" s="63"/>
      <c r="HAU22" s="63"/>
      <c r="HAV22" s="63"/>
      <c r="HAW22" s="63"/>
      <c r="HAX22" s="63"/>
      <c r="HAY22" s="63"/>
      <c r="HAZ22" s="63"/>
      <c r="HBA22" s="63"/>
      <c r="HBB22" s="63"/>
      <c r="HBC22" s="63"/>
      <c r="HBD22" s="63"/>
      <c r="HBE22" s="63"/>
      <c r="HBF22" s="63"/>
      <c r="HBG22" s="63"/>
      <c r="HBH22" s="63"/>
      <c r="HBI22" s="63"/>
      <c r="HBJ22" s="63"/>
      <c r="HBK22" s="63"/>
      <c r="HBL22" s="63"/>
      <c r="HBM22" s="63"/>
      <c r="HBN22" s="63"/>
      <c r="HBO22" s="63"/>
      <c r="HBP22" s="63"/>
      <c r="HBQ22" s="63"/>
      <c r="HBR22" s="63"/>
      <c r="HBS22" s="63"/>
      <c r="HBT22" s="63"/>
      <c r="HBU22" s="63"/>
      <c r="HBV22" s="63"/>
      <c r="HBW22" s="63"/>
      <c r="HBX22" s="63"/>
      <c r="HBY22" s="63"/>
      <c r="HBZ22" s="63"/>
      <c r="HCA22" s="63"/>
      <c r="HCB22" s="63"/>
      <c r="HCC22" s="63"/>
      <c r="HCD22" s="63"/>
      <c r="HCE22" s="63"/>
      <c r="HCF22" s="63"/>
      <c r="HCG22" s="63"/>
      <c r="HCH22" s="63"/>
      <c r="HCI22" s="63"/>
      <c r="HCJ22" s="63"/>
      <c r="HCK22" s="63"/>
      <c r="HCL22" s="63"/>
      <c r="HCM22" s="63"/>
      <c r="HCN22" s="63"/>
      <c r="HCO22" s="63"/>
      <c r="HCP22" s="63"/>
      <c r="HCQ22" s="63"/>
      <c r="HCR22" s="63"/>
      <c r="HCS22" s="63"/>
      <c r="HCT22" s="63"/>
      <c r="HCU22" s="63"/>
      <c r="HCV22" s="63"/>
      <c r="HCW22" s="63"/>
      <c r="HCX22" s="63"/>
      <c r="HCY22" s="63"/>
      <c r="HCZ22" s="63"/>
      <c r="HDA22" s="63"/>
      <c r="HDB22" s="63"/>
      <c r="HDC22" s="63"/>
      <c r="HDD22" s="63"/>
      <c r="HDE22" s="63"/>
      <c r="HDF22" s="63"/>
      <c r="HDG22" s="63"/>
      <c r="HDH22" s="63"/>
      <c r="HDI22" s="63"/>
      <c r="HDJ22" s="63"/>
      <c r="HDK22" s="63"/>
      <c r="HDL22" s="63"/>
      <c r="HDM22" s="63"/>
      <c r="HDN22" s="63"/>
      <c r="HDO22" s="63"/>
      <c r="HDP22" s="63"/>
      <c r="HDQ22" s="63"/>
      <c r="HDR22" s="63"/>
      <c r="HDS22" s="63"/>
      <c r="HDT22" s="63"/>
      <c r="HDU22" s="63"/>
      <c r="HDV22" s="63"/>
      <c r="HDW22" s="63"/>
      <c r="HDX22" s="63"/>
      <c r="HDY22" s="63"/>
      <c r="HDZ22" s="63"/>
      <c r="HEA22" s="63"/>
      <c r="HEB22" s="63"/>
      <c r="HEC22" s="63"/>
      <c r="HED22" s="63"/>
      <c r="HEE22" s="63"/>
      <c r="HEF22" s="63"/>
      <c r="HEG22" s="63"/>
      <c r="HEH22" s="63"/>
      <c r="HEI22" s="63"/>
      <c r="HEJ22" s="63"/>
      <c r="HEK22" s="63"/>
      <c r="HEL22" s="63"/>
      <c r="HEM22" s="63"/>
      <c r="HEN22" s="63"/>
      <c r="HEO22" s="63"/>
      <c r="HEP22" s="63"/>
      <c r="HEQ22" s="63"/>
      <c r="HER22" s="63"/>
      <c r="HES22" s="63"/>
      <c r="HET22" s="63"/>
      <c r="HEU22" s="63"/>
      <c r="HEV22" s="63"/>
      <c r="HEW22" s="63"/>
      <c r="HEX22" s="63"/>
      <c r="HEY22" s="63"/>
      <c r="HEZ22" s="63"/>
      <c r="HFA22" s="63"/>
      <c r="HFB22" s="63"/>
      <c r="HFC22" s="63"/>
      <c r="HFD22" s="63"/>
      <c r="HFE22" s="63"/>
      <c r="HFF22" s="63"/>
      <c r="HFG22" s="63"/>
      <c r="HFH22" s="63"/>
      <c r="HFI22" s="63"/>
      <c r="HFJ22" s="63"/>
      <c r="HFK22" s="63"/>
      <c r="HFL22" s="63"/>
      <c r="HFM22" s="63"/>
      <c r="HFN22" s="63"/>
      <c r="HFO22" s="63"/>
      <c r="HFP22" s="63"/>
      <c r="HFQ22" s="63"/>
      <c r="HFR22" s="63"/>
      <c r="HFS22" s="63"/>
      <c r="HFT22" s="63"/>
      <c r="HFU22" s="63"/>
      <c r="HFV22" s="63"/>
      <c r="HFW22" s="63"/>
      <c r="HFX22" s="63"/>
      <c r="HFY22" s="63"/>
      <c r="HFZ22" s="63"/>
      <c r="HGA22" s="63"/>
      <c r="HGB22" s="63"/>
      <c r="HGC22" s="63"/>
      <c r="HGD22" s="63"/>
      <c r="HGE22" s="63"/>
      <c r="HGF22" s="63"/>
      <c r="HGG22" s="63"/>
      <c r="HGH22" s="63"/>
      <c r="HGI22" s="63"/>
      <c r="HGJ22" s="63"/>
      <c r="HGK22" s="63"/>
      <c r="HGL22" s="63"/>
      <c r="HGM22" s="63"/>
      <c r="HGN22" s="63"/>
      <c r="HGO22" s="63"/>
      <c r="HGP22" s="63"/>
      <c r="HGQ22" s="63"/>
      <c r="HGR22" s="63"/>
      <c r="HGS22" s="63"/>
      <c r="HGT22" s="63"/>
      <c r="HGU22" s="63"/>
      <c r="HGV22" s="63"/>
      <c r="HGW22" s="63"/>
      <c r="HGX22" s="63"/>
      <c r="HGY22" s="63"/>
      <c r="HGZ22" s="63"/>
      <c r="HHA22" s="63"/>
      <c r="HHB22" s="63"/>
      <c r="HHC22" s="63"/>
      <c r="HHD22" s="63"/>
      <c r="HHE22" s="63"/>
      <c r="HHF22" s="63"/>
      <c r="HHG22" s="63"/>
      <c r="HHH22" s="63"/>
      <c r="HHI22" s="63"/>
      <c r="HHJ22" s="63"/>
      <c r="HHK22" s="63"/>
      <c r="HHL22" s="63"/>
      <c r="HHM22" s="63"/>
      <c r="HHN22" s="63"/>
      <c r="HHO22" s="63"/>
      <c r="HHP22" s="63"/>
      <c r="HHQ22" s="63"/>
      <c r="HHR22" s="63"/>
      <c r="HHS22" s="63"/>
      <c r="HHT22" s="63"/>
      <c r="HHU22" s="63"/>
      <c r="HHV22" s="63"/>
      <c r="HHW22" s="63"/>
      <c r="HHX22" s="63"/>
      <c r="HHY22" s="63"/>
      <c r="HHZ22" s="63"/>
      <c r="HIA22" s="63"/>
      <c r="HIB22" s="63"/>
      <c r="HIC22" s="63"/>
      <c r="HID22" s="63"/>
      <c r="HIE22" s="63"/>
      <c r="HIF22" s="63"/>
      <c r="HIG22" s="63"/>
      <c r="HIH22" s="63"/>
      <c r="HII22" s="63"/>
      <c r="HIJ22" s="63"/>
      <c r="HIK22" s="63"/>
      <c r="HIL22" s="63"/>
      <c r="HIM22" s="63"/>
      <c r="HIN22" s="63"/>
      <c r="HIO22" s="63"/>
      <c r="HIP22" s="63"/>
      <c r="HIQ22" s="63"/>
      <c r="HIR22" s="63"/>
      <c r="HIS22" s="63"/>
      <c r="HIT22" s="63"/>
      <c r="HIU22" s="63"/>
      <c r="HIV22" s="63"/>
      <c r="HIW22" s="63"/>
      <c r="HIX22" s="63"/>
      <c r="HIY22" s="63"/>
      <c r="HIZ22" s="63"/>
      <c r="HJA22" s="63"/>
      <c r="HJB22" s="63"/>
      <c r="HJC22" s="63"/>
      <c r="HJD22" s="63"/>
      <c r="HJE22" s="63"/>
      <c r="HJF22" s="63"/>
      <c r="HJG22" s="63"/>
      <c r="HJH22" s="63"/>
      <c r="HJI22" s="63"/>
      <c r="HJJ22" s="63"/>
      <c r="HJK22" s="63"/>
      <c r="HJL22" s="63"/>
      <c r="HJM22" s="63"/>
      <c r="HJN22" s="63"/>
      <c r="HJO22" s="63"/>
      <c r="HJP22" s="63"/>
      <c r="HJQ22" s="63"/>
      <c r="HJR22" s="63"/>
      <c r="HJS22" s="63"/>
      <c r="HJT22" s="63"/>
      <c r="HJU22" s="63"/>
      <c r="HJV22" s="63"/>
      <c r="HJW22" s="63"/>
      <c r="HJX22" s="63"/>
      <c r="HJY22" s="63"/>
      <c r="HJZ22" s="63"/>
      <c r="HKA22" s="63"/>
      <c r="HKB22" s="63"/>
      <c r="HKC22" s="63"/>
      <c r="HKD22" s="63"/>
      <c r="HKE22" s="63"/>
      <c r="HKF22" s="63"/>
      <c r="HKG22" s="63"/>
      <c r="HKH22" s="63"/>
      <c r="HKI22" s="63"/>
      <c r="HKJ22" s="63"/>
      <c r="HKK22" s="63"/>
      <c r="HKL22" s="63"/>
      <c r="HKM22" s="63"/>
      <c r="HKN22" s="63"/>
      <c r="HKO22" s="63"/>
      <c r="HKP22" s="63"/>
      <c r="HKQ22" s="63"/>
      <c r="HKR22" s="63"/>
      <c r="HKS22" s="63"/>
      <c r="HKT22" s="63"/>
      <c r="HKU22" s="63"/>
      <c r="HKV22" s="63"/>
      <c r="HKW22" s="63"/>
      <c r="HKX22" s="63"/>
      <c r="HKY22" s="63"/>
      <c r="HKZ22" s="63"/>
      <c r="HLA22" s="63"/>
      <c r="HLB22" s="63"/>
      <c r="HLC22" s="63"/>
      <c r="HLD22" s="63"/>
      <c r="HLE22" s="63"/>
      <c r="HLF22" s="63"/>
      <c r="HLG22" s="63"/>
      <c r="HLH22" s="63"/>
      <c r="HLI22" s="63"/>
      <c r="HLJ22" s="63"/>
      <c r="HLK22" s="63"/>
      <c r="HLL22" s="63"/>
      <c r="HLM22" s="63"/>
      <c r="HLN22" s="63"/>
      <c r="HLO22" s="63"/>
      <c r="HLP22" s="63"/>
      <c r="HLQ22" s="63"/>
      <c r="HLR22" s="63"/>
      <c r="HLS22" s="63"/>
      <c r="HLT22" s="63"/>
      <c r="HLU22" s="63"/>
      <c r="HLV22" s="63"/>
      <c r="HLW22" s="63"/>
      <c r="HLX22" s="63"/>
      <c r="HLY22" s="63"/>
      <c r="HLZ22" s="63"/>
      <c r="HMA22" s="63"/>
      <c r="HMB22" s="63"/>
      <c r="HMC22" s="63"/>
      <c r="HMD22" s="63"/>
      <c r="HME22" s="63"/>
      <c r="HMF22" s="63"/>
      <c r="HMG22" s="63"/>
      <c r="HMH22" s="63"/>
      <c r="HMI22" s="63"/>
      <c r="HMJ22" s="63"/>
      <c r="HMK22" s="63"/>
      <c r="HML22" s="63"/>
      <c r="HMM22" s="63"/>
      <c r="HMN22" s="63"/>
      <c r="HMO22" s="63"/>
      <c r="HMP22" s="63"/>
      <c r="HMQ22" s="63"/>
      <c r="HMR22" s="63"/>
      <c r="HMS22" s="63"/>
      <c r="HMT22" s="63"/>
      <c r="HMU22" s="63"/>
      <c r="HMV22" s="63"/>
      <c r="HMW22" s="63"/>
      <c r="HMX22" s="63"/>
      <c r="HMY22" s="63"/>
      <c r="HMZ22" s="63"/>
      <c r="HNA22" s="63"/>
      <c r="HNB22" s="63"/>
      <c r="HNC22" s="63"/>
      <c r="HND22" s="63"/>
      <c r="HNE22" s="63"/>
      <c r="HNF22" s="63"/>
      <c r="HNG22" s="63"/>
      <c r="HNH22" s="63"/>
      <c r="HNI22" s="63"/>
      <c r="HNJ22" s="63"/>
      <c r="HNK22" s="63"/>
      <c r="HNL22" s="63"/>
      <c r="HNM22" s="63"/>
      <c r="HNN22" s="63"/>
      <c r="HNO22" s="63"/>
      <c r="HNP22" s="63"/>
      <c r="HNQ22" s="63"/>
      <c r="HNR22" s="63"/>
      <c r="HNS22" s="63"/>
      <c r="HNT22" s="63"/>
      <c r="HNU22" s="63"/>
      <c r="HNV22" s="63"/>
      <c r="HNW22" s="63"/>
      <c r="HNX22" s="63"/>
      <c r="HNY22" s="63"/>
      <c r="HNZ22" s="63"/>
      <c r="HOA22" s="63"/>
      <c r="HOB22" s="63"/>
      <c r="HOC22" s="63"/>
      <c r="HOD22" s="63"/>
      <c r="HOE22" s="63"/>
      <c r="HOF22" s="63"/>
      <c r="HOG22" s="63"/>
      <c r="HOH22" s="63"/>
      <c r="HOI22" s="63"/>
      <c r="HOJ22" s="63"/>
      <c r="HOK22" s="63"/>
      <c r="HOL22" s="63"/>
      <c r="HOM22" s="63"/>
      <c r="HON22" s="63"/>
      <c r="HOO22" s="63"/>
      <c r="HOP22" s="63"/>
      <c r="HOQ22" s="63"/>
      <c r="HOR22" s="63"/>
      <c r="HOS22" s="63"/>
      <c r="HOT22" s="63"/>
      <c r="HOU22" s="63"/>
      <c r="HOV22" s="63"/>
      <c r="HOW22" s="63"/>
      <c r="HOX22" s="63"/>
      <c r="HOY22" s="63"/>
      <c r="HOZ22" s="63"/>
      <c r="HPA22" s="63"/>
      <c r="HPB22" s="63"/>
      <c r="HPC22" s="63"/>
      <c r="HPD22" s="63"/>
      <c r="HPE22" s="63"/>
      <c r="HPF22" s="63"/>
      <c r="HPG22" s="63"/>
      <c r="HPH22" s="63"/>
      <c r="HPI22" s="63"/>
      <c r="HPJ22" s="63"/>
      <c r="HPK22" s="63"/>
      <c r="HPL22" s="63"/>
      <c r="HPM22" s="63"/>
      <c r="HPN22" s="63"/>
      <c r="HPO22" s="63"/>
      <c r="HPP22" s="63"/>
      <c r="HPQ22" s="63"/>
      <c r="HPR22" s="63"/>
      <c r="HPS22" s="63"/>
      <c r="HPT22" s="63"/>
      <c r="HPU22" s="63"/>
      <c r="HPV22" s="63"/>
      <c r="HPW22" s="63"/>
      <c r="HPX22" s="63"/>
      <c r="HPY22" s="63"/>
      <c r="HPZ22" s="63"/>
      <c r="HQA22" s="63"/>
      <c r="HQB22" s="63"/>
      <c r="HQC22" s="63"/>
      <c r="HQD22" s="63"/>
      <c r="HQE22" s="63"/>
      <c r="HQF22" s="63"/>
      <c r="HQG22" s="63"/>
      <c r="HQH22" s="63"/>
      <c r="HQI22" s="63"/>
      <c r="HQJ22" s="63"/>
      <c r="HQK22" s="63"/>
      <c r="HQL22" s="63"/>
      <c r="HQM22" s="63"/>
      <c r="HQN22" s="63"/>
      <c r="HQO22" s="63"/>
      <c r="HQP22" s="63"/>
      <c r="HQQ22" s="63"/>
      <c r="HQR22" s="63"/>
      <c r="HQS22" s="63"/>
      <c r="HQT22" s="63"/>
      <c r="HQU22" s="63"/>
      <c r="HQV22" s="63"/>
      <c r="HQW22" s="63"/>
      <c r="HQX22" s="63"/>
      <c r="HQY22" s="63"/>
      <c r="HQZ22" s="63"/>
      <c r="HRA22" s="63"/>
      <c r="HRB22" s="63"/>
      <c r="HRC22" s="63"/>
      <c r="HRD22" s="63"/>
      <c r="HRE22" s="63"/>
      <c r="HRF22" s="63"/>
      <c r="HRG22" s="63"/>
      <c r="HRH22" s="63"/>
      <c r="HRI22" s="63"/>
      <c r="HRJ22" s="63"/>
      <c r="HRK22" s="63"/>
      <c r="HRL22" s="63"/>
      <c r="HRM22" s="63"/>
      <c r="HRN22" s="63"/>
      <c r="HRO22" s="63"/>
      <c r="HRP22" s="63"/>
      <c r="HRQ22" s="63"/>
      <c r="HRR22" s="63"/>
      <c r="HRS22" s="63"/>
      <c r="HRT22" s="63"/>
      <c r="HRU22" s="63"/>
      <c r="HRV22" s="63"/>
      <c r="HRW22" s="63"/>
      <c r="HRX22" s="63"/>
      <c r="HRY22" s="63"/>
      <c r="HRZ22" s="63"/>
      <c r="HSA22" s="63"/>
      <c r="HSB22" s="63"/>
      <c r="HSC22" s="63"/>
      <c r="HSD22" s="63"/>
      <c r="HSE22" s="63"/>
      <c r="HSF22" s="63"/>
      <c r="HSG22" s="63"/>
      <c r="HSH22" s="63"/>
      <c r="HSI22" s="63"/>
      <c r="HSJ22" s="63"/>
      <c r="HSK22" s="63"/>
      <c r="HSL22" s="63"/>
      <c r="HSM22" s="63"/>
      <c r="HSN22" s="63"/>
      <c r="HSO22" s="63"/>
      <c r="HSP22" s="63"/>
      <c r="HSQ22" s="63"/>
      <c r="HSR22" s="63"/>
      <c r="HSS22" s="63"/>
      <c r="HST22" s="63"/>
      <c r="HSU22" s="63"/>
      <c r="HSV22" s="63"/>
      <c r="HSW22" s="63"/>
      <c r="HSX22" s="63"/>
      <c r="HSY22" s="63"/>
      <c r="HSZ22" s="63"/>
      <c r="HTA22" s="63"/>
      <c r="HTB22" s="63"/>
      <c r="HTC22" s="63"/>
      <c r="HTD22" s="63"/>
      <c r="HTE22" s="63"/>
      <c r="HTF22" s="63"/>
      <c r="HTG22" s="63"/>
      <c r="HTH22" s="63"/>
      <c r="HTI22" s="63"/>
      <c r="HTJ22" s="63"/>
      <c r="HTK22" s="63"/>
      <c r="HTL22" s="63"/>
      <c r="HTM22" s="63"/>
      <c r="HTN22" s="63"/>
      <c r="HTO22" s="63"/>
      <c r="HTP22" s="63"/>
      <c r="HTQ22" s="63"/>
      <c r="HTR22" s="63"/>
      <c r="HTS22" s="63"/>
      <c r="HTT22" s="63"/>
      <c r="HTU22" s="63"/>
      <c r="HTV22" s="63"/>
      <c r="HTW22" s="63"/>
      <c r="HTX22" s="63"/>
      <c r="HTY22" s="63"/>
      <c r="HTZ22" s="63"/>
      <c r="HUA22" s="63"/>
      <c r="HUB22" s="63"/>
      <c r="HUC22" s="63"/>
      <c r="HUD22" s="63"/>
      <c r="HUE22" s="63"/>
      <c r="HUF22" s="63"/>
      <c r="HUG22" s="63"/>
      <c r="HUH22" s="63"/>
      <c r="HUI22" s="63"/>
      <c r="HUJ22" s="63"/>
      <c r="HUK22" s="63"/>
      <c r="HUL22" s="63"/>
      <c r="HUM22" s="63"/>
      <c r="HUN22" s="63"/>
      <c r="HUO22" s="63"/>
      <c r="HUP22" s="63"/>
      <c r="HUQ22" s="63"/>
      <c r="HUR22" s="63"/>
      <c r="HUS22" s="63"/>
      <c r="HUT22" s="63"/>
      <c r="HUU22" s="63"/>
      <c r="HUV22" s="63"/>
      <c r="HUW22" s="63"/>
      <c r="HUX22" s="63"/>
      <c r="HUY22" s="63"/>
      <c r="HUZ22" s="63"/>
      <c r="HVA22" s="63"/>
      <c r="HVB22" s="63"/>
      <c r="HVC22" s="63"/>
      <c r="HVD22" s="63"/>
      <c r="HVE22" s="63"/>
      <c r="HVF22" s="63"/>
      <c r="HVG22" s="63"/>
      <c r="HVH22" s="63"/>
      <c r="HVI22" s="63"/>
      <c r="HVJ22" s="63"/>
      <c r="HVK22" s="63"/>
      <c r="HVL22" s="63"/>
      <c r="HVM22" s="63"/>
      <c r="HVN22" s="63"/>
      <c r="HVO22" s="63"/>
      <c r="HVP22" s="63"/>
      <c r="HVQ22" s="63"/>
      <c r="HVR22" s="63"/>
      <c r="HVS22" s="63"/>
      <c r="HVT22" s="63"/>
      <c r="HVU22" s="63"/>
      <c r="HVV22" s="63"/>
      <c r="HVW22" s="63"/>
      <c r="HVX22" s="63"/>
      <c r="HVY22" s="63"/>
      <c r="HVZ22" s="63"/>
      <c r="HWA22" s="63"/>
      <c r="HWB22" s="63"/>
      <c r="HWC22" s="63"/>
      <c r="HWD22" s="63"/>
      <c r="HWE22" s="63"/>
      <c r="HWF22" s="63"/>
      <c r="HWG22" s="63"/>
      <c r="HWH22" s="63"/>
      <c r="HWI22" s="63"/>
      <c r="HWJ22" s="63"/>
      <c r="HWK22" s="63"/>
      <c r="HWL22" s="63"/>
      <c r="HWM22" s="63"/>
      <c r="HWN22" s="63"/>
      <c r="HWO22" s="63"/>
      <c r="HWP22" s="63"/>
      <c r="HWQ22" s="63"/>
      <c r="HWR22" s="63"/>
      <c r="HWS22" s="63"/>
      <c r="HWT22" s="63"/>
      <c r="HWU22" s="63"/>
      <c r="HWV22" s="63"/>
      <c r="HWW22" s="63"/>
      <c r="HWX22" s="63"/>
      <c r="HWY22" s="63"/>
      <c r="HWZ22" s="63"/>
      <c r="HXA22" s="63"/>
      <c r="HXB22" s="63"/>
      <c r="HXC22" s="63"/>
      <c r="HXD22" s="63"/>
      <c r="HXE22" s="63"/>
      <c r="HXF22" s="63"/>
      <c r="HXG22" s="63"/>
      <c r="HXH22" s="63"/>
      <c r="HXI22" s="63"/>
      <c r="HXJ22" s="63"/>
      <c r="HXK22" s="63"/>
      <c r="HXL22" s="63"/>
      <c r="HXM22" s="63"/>
      <c r="HXN22" s="63"/>
      <c r="HXO22" s="63"/>
      <c r="HXP22" s="63"/>
      <c r="HXQ22" s="63"/>
      <c r="HXR22" s="63"/>
      <c r="HXS22" s="63"/>
      <c r="HXT22" s="63"/>
      <c r="HXU22" s="63"/>
      <c r="HXV22" s="63"/>
      <c r="HXW22" s="63"/>
      <c r="HXX22" s="63"/>
      <c r="HXY22" s="63"/>
      <c r="HXZ22" s="63"/>
      <c r="HYA22" s="63"/>
      <c r="HYB22" s="63"/>
      <c r="HYC22" s="63"/>
      <c r="HYD22" s="63"/>
      <c r="HYE22" s="63"/>
      <c r="HYF22" s="63"/>
      <c r="HYG22" s="63"/>
      <c r="HYH22" s="63"/>
      <c r="HYI22" s="63"/>
      <c r="HYJ22" s="63"/>
      <c r="HYK22" s="63"/>
      <c r="HYL22" s="63"/>
      <c r="HYM22" s="63"/>
      <c r="HYN22" s="63"/>
      <c r="HYO22" s="63"/>
      <c r="HYP22" s="63"/>
      <c r="HYQ22" s="63"/>
      <c r="HYR22" s="63"/>
      <c r="HYS22" s="63"/>
      <c r="HYT22" s="63"/>
      <c r="HYU22" s="63"/>
      <c r="HYV22" s="63"/>
      <c r="HYW22" s="63"/>
      <c r="HYX22" s="63"/>
      <c r="HYY22" s="63"/>
      <c r="HYZ22" s="63"/>
      <c r="HZA22" s="63"/>
      <c r="HZB22" s="63"/>
      <c r="HZC22" s="63"/>
      <c r="HZD22" s="63"/>
      <c r="HZE22" s="63"/>
      <c r="HZF22" s="63"/>
      <c r="HZG22" s="63"/>
      <c r="HZH22" s="63"/>
      <c r="HZI22" s="63"/>
      <c r="HZJ22" s="63"/>
      <c r="HZK22" s="63"/>
      <c r="HZL22" s="63"/>
      <c r="HZM22" s="63"/>
      <c r="HZN22" s="63"/>
      <c r="HZO22" s="63"/>
      <c r="HZP22" s="63"/>
      <c r="HZQ22" s="63"/>
      <c r="HZR22" s="63"/>
      <c r="HZS22" s="63"/>
      <c r="HZT22" s="63"/>
      <c r="HZU22" s="63"/>
      <c r="HZV22" s="63"/>
      <c r="HZW22" s="63"/>
      <c r="HZX22" s="63"/>
      <c r="HZY22" s="63"/>
      <c r="HZZ22" s="63"/>
      <c r="IAA22" s="63"/>
      <c r="IAB22" s="63"/>
      <c r="IAC22" s="63"/>
      <c r="IAD22" s="63"/>
      <c r="IAE22" s="63"/>
      <c r="IAF22" s="63"/>
      <c r="IAG22" s="63"/>
      <c r="IAH22" s="63"/>
      <c r="IAI22" s="63"/>
      <c r="IAJ22" s="63"/>
      <c r="IAK22" s="63"/>
      <c r="IAL22" s="63"/>
      <c r="IAM22" s="63"/>
      <c r="IAN22" s="63"/>
      <c r="IAO22" s="63"/>
      <c r="IAP22" s="63"/>
      <c r="IAQ22" s="63"/>
      <c r="IAR22" s="63"/>
      <c r="IAS22" s="63"/>
      <c r="IAT22" s="63"/>
      <c r="IAU22" s="63"/>
      <c r="IAV22" s="63"/>
      <c r="IAW22" s="63"/>
      <c r="IAX22" s="63"/>
      <c r="IAY22" s="63"/>
      <c r="IAZ22" s="63"/>
      <c r="IBA22" s="63"/>
      <c r="IBB22" s="63"/>
      <c r="IBC22" s="63"/>
      <c r="IBD22" s="63"/>
      <c r="IBE22" s="63"/>
      <c r="IBF22" s="63"/>
      <c r="IBG22" s="63"/>
      <c r="IBH22" s="63"/>
      <c r="IBI22" s="63"/>
      <c r="IBJ22" s="63"/>
      <c r="IBK22" s="63"/>
      <c r="IBL22" s="63"/>
      <c r="IBM22" s="63"/>
      <c r="IBN22" s="63"/>
      <c r="IBO22" s="63"/>
      <c r="IBP22" s="63"/>
      <c r="IBQ22" s="63"/>
      <c r="IBR22" s="63"/>
      <c r="IBS22" s="63"/>
      <c r="IBT22" s="63"/>
      <c r="IBU22" s="63"/>
      <c r="IBV22" s="63"/>
      <c r="IBW22" s="63"/>
      <c r="IBX22" s="63"/>
      <c r="IBY22" s="63"/>
      <c r="IBZ22" s="63"/>
      <c r="ICA22" s="63"/>
      <c r="ICB22" s="63"/>
      <c r="ICC22" s="63"/>
      <c r="ICD22" s="63"/>
      <c r="ICE22" s="63"/>
      <c r="ICF22" s="63"/>
      <c r="ICG22" s="63"/>
      <c r="ICH22" s="63"/>
      <c r="ICI22" s="63"/>
      <c r="ICJ22" s="63"/>
      <c r="ICK22" s="63"/>
      <c r="ICL22" s="63"/>
      <c r="ICM22" s="63"/>
      <c r="ICN22" s="63"/>
      <c r="ICO22" s="63"/>
      <c r="ICP22" s="63"/>
      <c r="ICQ22" s="63"/>
      <c r="ICR22" s="63"/>
      <c r="ICS22" s="63"/>
      <c r="ICT22" s="63"/>
      <c r="ICU22" s="63"/>
      <c r="ICV22" s="63"/>
      <c r="ICW22" s="63"/>
      <c r="ICX22" s="63"/>
      <c r="ICY22" s="63"/>
      <c r="ICZ22" s="63"/>
      <c r="IDA22" s="63"/>
      <c r="IDB22" s="63"/>
      <c r="IDC22" s="63"/>
      <c r="IDD22" s="63"/>
      <c r="IDE22" s="63"/>
      <c r="IDF22" s="63"/>
      <c r="IDG22" s="63"/>
      <c r="IDH22" s="63"/>
      <c r="IDI22" s="63"/>
      <c r="IDJ22" s="63"/>
      <c r="IDK22" s="63"/>
      <c r="IDL22" s="63"/>
      <c r="IDM22" s="63"/>
      <c r="IDN22" s="63"/>
      <c r="IDO22" s="63"/>
      <c r="IDP22" s="63"/>
      <c r="IDQ22" s="63"/>
      <c r="IDR22" s="63"/>
      <c r="IDS22" s="63"/>
      <c r="IDT22" s="63"/>
      <c r="IDU22" s="63"/>
      <c r="IDV22" s="63"/>
      <c r="IDW22" s="63"/>
      <c r="IDX22" s="63"/>
      <c r="IDY22" s="63"/>
      <c r="IDZ22" s="63"/>
      <c r="IEA22" s="63"/>
      <c r="IEB22" s="63"/>
      <c r="IEC22" s="63"/>
      <c r="IED22" s="63"/>
      <c r="IEE22" s="63"/>
      <c r="IEF22" s="63"/>
      <c r="IEG22" s="63"/>
      <c r="IEH22" s="63"/>
      <c r="IEI22" s="63"/>
      <c r="IEJ22" s="63"/>
      <c r="IEK22" s="63"/>
      <c r="IEL22" s="63"/>
      <c r="IEM22" s="63"/>
      <c r="IEN22" s="63"/>
      <c r="IEO22" s="63"/>
      <c r="IEP22" s="63"/>
      <c r="IEQ22" s="63"/>
      <c r="IER22" s="63"/>
      <c r="IES22" s="63"/>
      <c r="IET22" s="63"/>
      <c r="IEU22" s="63"/>
      <c r="IEV22" s="63"/>
      <c r="IEW22" s="63"/>
      <c r="IEX22" s="63"/>
      <c r="IEY22" s="63"/>
      <c r="IEZ22" s="63"/>
      <c r="IFA22" s="63"/>
      <c r="IFB22" s="63"/>
      <c r="IFC22" s="63"/>
      <c r="IFD22" s="63"/>
      <c r="IFE22" s="63"/>
      <c r="IFF22" s="63"/>
      <c r="IFG22" s="63"/>
      <c r="IFH22" s="63"/>
      <c r="IFI22" s="63"/>
      <c r="IFJ22" s="63"/>
      <c r="IFK22" s="63"/>
      <c r="IFL22" s="63"/>
      <c r="IFM22" s="63"/>
      <c r="IFN22" s="63"/>
      <c r="IFO22" s="63"/>
      <c r="IFP22" s="63"/>
      <c r="IFQ22" s="63"/>
      <c r="IFR22" s="63"/>
      <c r="IFS22" s="63"/>
      <c r="IFT22" s="63"/>
      <c r="IFU22" s="63"/>
      <c r="IFV22" s="63"/>
      <c r="IFW22" s="63"/>
      <c r="IFX22" s="63"/>
      <c r="IFY22" s="63"/>
      <c r="IFZ22" s="63"/>
      <c r="IGA22" s="63"/>
      <c r="IGB22" s="63"/>
      <c r="IGC22" s="63"/>
      <c r="IGD22" s="63"/>
      <c r="IGE22" s="63"/>
      <c r="IGF22" s="63"/>
      <c r="IGG22" s="63"/>
      <c r="IGH22" s="63"/>
      <c r="IGI22" s="63"/>
      <c r="IGJ22" s="63"/>
      <c r="IGK22" s="63"/>
      <c r="IGL22" s="63"/>
      <c r="IGM22" s="63"/>
      <c r="IGN22" s="63"/>
      <c r="IGO22" s="63"/>
      <c r="IGP22" s="63"/>
      <c r="IGQ22" s="63"/>
      <c r="IGR22" s="63"/>
      <c r="IGS22" s="63"/>
      <c r="IGT22" s="63"/>
      <c r="IGU22" s="63"/>
      <c r="IGV22" s="63"/>
      <c r="IGW22" s="63"/>
      <c r="IGX22" s="63"/>
      <c r="IGY22" s="63"/>
      <c r="IGZ22" s="63"/>
      <c r="IHA22" s="63"/>
      <c r="IHB22" s="63"/>
      <c r="IHC22" s="63"/>
      <c r="IHD22" s="63"/>
      <c r="IHE22" s="63"/>
      <c r="IHF22" s="63"/>
      <c r="IHG22" s="63"/>
      <c r="IHH22" s="63"/>
      <c r="IHI22" s="63"/>
      <c r="IHJ22" s="63"/>
      <c r="IHK22" s="63"/>
      <c r="IHL22" s="63"/>
      <c r="IHM22" s="63"/>
      <c r="IHN22" s="63"/>
      <c r="IHO22" s="63"/>
      <c r="IHP22" s="63"/>
      <c r="IHQ22" s="63"/>
      <c r="IHR22" s="63"/>
      <c r="IHS22" s="63"/>
      <c r="IHT22" s="63"/>
      <c r="IHU22" s="63"/>
      <c r="IHV22" s="63"/>
      <c r="IHW22" s="63"/>
      <c r="IHX22" s="63"/>
      <c r="IHY22" s="63"/>
      <c r="IHZ22" s="63"/>
      <c r="IIA22" s="63"/>
      <c r="IIB22" s="63"/>
      <c r="IIC22" s="63"/>
      <c r="IID22" s="63"/>
      <c r="IIE22" s="63"/>
      <c r="IIF22" s="63"/>
      <c r="IIG22" s="63"/>
      <c r="IIH22" s="63"/>
      <c r="III22" s="63"/>
      <c r="IIJ22" s="63"/>
      <c r="IIK22" s="63"/>
      <c r="IIL22" s="63"/>
      <c r="IIM22" s="63"/>
      <c r="IIN22" s="63"/>
      <c r="IIO22" s="63"/>
      <c r="IIP22" s="63"/>
      <c r="IIQ22" s="63"/>
      <c r="IIR22" s="63"/>
      <c r="IIS22" s="63"/>
      <c r="IIT22" s="63"/>
      <c r="IIU22" s="63"/>
      <c r="IIV22" s="63"/>
      <c r="IIW22" s="63"/>
      <c r="IIX22" s="63"/>
      <c r="IIY22" s="63"/>
      <c r="IIZ22" s="63"/>
      <c r="IJA22" s="63"/>
      <c r="IJB22" s="63"/>
      <c r="IJC22" s="63"/>
      <c r="IJD22" s="63"/>
      <c r="IJE22" s="63"/>
      <c r="IJF22" s="63"/>
      <c r="IJG22" s="63"/>
      <c r="IJH22" s="63"/>
      <c r="IJI22" s="63"/>
      <c r="IJJ22" s="63"/>
      <c r="IJK22" s="63"/>
      <c r="IJL22" s="63"/>
      <c r="IJM22" s="63"/>
      <c r="IJN22" s="63"/>
      <c r="IJO22" s="63"/>
      <c r="IJP22" s="63"/>
      <c r="IJQ22" s="63"/>
      <c r="IJR22" s="63"/>
      <c r="IJS22" s="63"/>
      <c r="IJT22" s="63"/>
      <c r="IJU22" s="63"/>
      <c r="IJV22" s="63"/>
      <c r="IJW22" s="63"/>
      <c r="IJX22" s="63"/>
      <c r="IJY22" s="63"/>
      <c r="IJZ22" s="63"/>
      <c r="IKA22" s="63"/>
      <c r="IKB22" s="63"/>
      <c r="IKC22" s="63"/>
      <c r="IKD22" s="63"/>
      <c r="IKE22" s="63"/>
      <c r="IKF22" s="63"/>
      <c r="IKG22" s="63"/>
      <c r="IKH22" s="63"/>
      <c r="IKI22" s="63"/>
      <c r="IKJ22" s="63"/>
      <c r="IKK22" s="63"/>
      <c r="IKL22" s="63"/>
      <c r="IKM22" s="63"/>
      <c r="IKN22" s="63"/>
      <c r="IKO22" s="63"/>
      <c r="IKP22" s="63"/>
      <c r="IKQ22" s="63"/>
      <c r="IKR22" s="63"/>
      <c r="IKS22" s="63"/>
      <c r="IKT22" s="63"/>
      <c r="IKU22" s="63"/>
      <c r="IKV22" s="63"/>
      <c r="IKW22" s="63"/>
      <c r="IKX22" s="63"/>
      <c r="IKY22" s="63"/>
      <c r="IKZ22" s="63"/>
      <c r="ILA22" s="63"/>
      <c r="ILB22" s="63"/>
      <c r="ILC22" s="63"/>
      <c r="ILD22" s="63"/>
      <c r="ILE22" s="63"/>
      <c r="ILF22" s="63"/>
      <c r="ILG22" s="63"/>
      <c r="ILH22" s="63"/>
      <c r="ILI22" s="63"/>
      <c r="ILJ22" s="63"/>
      <c r="ILK22" s="63"/>
      <c r="ILL22" s="63"/>
      <c r="ILM22" s="63"/>
      <c r="ILN22" s="63"/>
      <c r="ILO22" s="63"/>
      <c r="ILP22" s="63"/>
      <c r="ILQ22" s="63"/>
      <c r="ILR22" s="63"/>
      <c r="ILS22" s="63"/>
      <c r="ILT22" s="63"/>
      <c r="ILU22" s="63"/>
      <c r="ILV22" s="63"/>
      <c r="ILW22" s="63"/>
      <c r="ILX22" s="63"/>
      <c r="ILY22" s="63"/>
      <c r="ILZ22" s="63"/>
      <c r="IMA22" s="63"/>
      <c r="IMB22" s="63"/>
      <c r="IMC22" s="63"/>
      <c r="IMD22" s="63"/>
      <c r="IME22" s="63"/>
      <c r="IMF22" s="63"/>
      <c r="IMG22" s="63"/>
      <c r="IMH22" s="63"/>
      <c r="IMI22" s="63"/>
      <c r="IMJ22" s="63"/>
      <c r="IMK22" s="63"/>
      <c r="IML22" s="63"/>
      <c r="IMM22" s="63"/>
      <c r="IMN22" s="63"/>
      <c r="IMO22" s="63"/>
      <c r="IMP22" s="63"/>
      <c r="IMQ22" s="63"/>
      <c r="IMR22" s="63"/>
      <c r="IMS22" s="63"/>
      <c r="IMT22" s="63"/>
      <c r="IMU22" s="63"/>
      <c r="IMV22" s="63"/>
      <c r="IMW22" s="63"/>
      <c r="IMX22" s="63"/>
      <c r="IMY22" s="63"/>
      <c r="IMZ22" s="63"/>
      <c r="INA22" s="63"/>
      <c r="INB22" s="63"/>
      <c r="INC22" s="63"/>
      <c r="IND22" s="63"/>
      <c r="INE22" s="63"/>
      <c r="INF22" s="63"/>
      <c r="ING22" s="63"/>
      <c r="INH22" s="63"/>
      <c r="INI22" s="63"/>
      <c r="INJ22" s="63"/>
      <c r="INK22" s="63"/>
      <c r="INL22" s="63"/>
      <c r="INM22" s="63"/>
      <c r="INN22" s="63"/>
      <c r="INO22" s="63"/>
      <c r="INP22" s="63"/>
      <c r="INQ22" s="63"/>
      <c r="INR22" s="63"/>
      <c r="INS22" s="63"/>
      <c r="INT22" s="63"/>
      <c r="INU22" s="63"/>
      <c r="INV22" s="63"/>
      <c r="INW22" s="63"/>
      <c r="INX22" s="63"/>
      <c r="INY22" s="63"/>
      <c r="INZ22" s="63"/>
      <c r="IOA22" s="63"/>
      <c r="IOB22" s="63"/>
      <c r="IOC22" s="63"/>
      <c r="IOD22" s="63"/>
      <c r="IOE22" s="63"/>
      <c r="IOF22" s="63"/>
      <c r="IOG22" s="63"/>
      <c r="IOH22" s="63"/>
      <c r="IOI22" s="63"/>
      <c r="IOJ22" s="63"/>
      <c r="IOK22" s="63"/>
      <c r="IOL22" s="63"/>
      <c r="IOM22" s="63"/>
      <c r="ION22" s="63"/>
      <c r="IOO22" s="63"/>
      <c r="IOP22" s="63"/>
      <c r="IOQ22" s="63"/>
      <c r="IOR22" s="63"/>
      <c r="IOS22" s="63"/>
      <c r="IOT22" s="63"/>
      <c r="IOU22" s="63"/>
      <c r="IOV22" s="63"/>
      <c r="IOW22" s="63"/>
      <c r="IOX22" s="63"/>
      <c r="IOY22" s="63"/>
      <c r="IOZ22" s="63"/>
      <c r="IPA22" s="63"/>
      <c r="IPB22" s="63"/>
      <c r="IPC22" s="63"/>
      <c r="IPD22" s="63"/>
      <c r="IPE22" s="63"/>
      <c r="IPF22" s="63"/>
      <c r="IPG22" s="63"/>
      <c r="IPH22" s="63"/>
      <c r="IPI22" s="63"/>
      <c r="IPJ22" s="63"/>
      <c r="IPK22" s="63"/>
      <c r="IPL22" s="63"/>
      <c r="IPM22" s="63"/>
      <c r="IPN22" s="63"/>
      <c r="IPO22" s="63"/>
      <c r="IPP22" s="63"/>
      <c r="IPQ22" s="63"/>
      <c r="IPR22" s="63"/>
      <c r="IPS22" s="63"/>
      <c r="IPT22" s="63"/>
      <c r="IPU22" s="63"/>
      <c r="IPV22" s="63"/>
      <c r="IPW22" s="63"/>
      <c r="IPX22" s="63"/>
      <c r="IPY22" s="63"/>
      <c r="IPZ22" s="63"/>
      <c r="IQA22" s="63"/>
      <c r="IQB22" s="63"/>
      <c r="IQC22" s="63"/>
      <c r="IQD22" s="63"/>
      <c r="IQE22" s="63"/>
      <c r="IQF22" s="63"/>
      <c r="IQG22" s="63"/>
      <c r="IQH22" s="63"/>
      <c r="IQI22" s="63"/>
      <c r="IQJ22" s="63"/>
      <c r="IQK22" s="63"/>
      <c r="IQL22" s="63"/>
      <c r="IQM22" s="63"/>
      <c r="IQN22" s="63"/>
      <c r="IQO22" s="63"/>
      <c r="IQP22" s="63"/>
      <c r="IQQ22" s="63"/>
      <c r="IQR22" s="63"/>
      <c r="IQS22" s="63"/>
      <c r="IQT22" s="63"/>
      <c r="IQU22" s="63"/>
      <c r="IQV22" s="63"/>
      <c r="IQW22" s="63"/>
      <c r="IQX22" s="63"/>
      <c r="IQY22" s="63"/>
      <c r="IQZ22" s="63"/>
      <c r="IRA22" s="63"/>
      <c r="IRB22" s="63"/>
      <c r="IRC22" s="63"/>
      <c r="IRD22" s="63"/>
      <c r="IRE22" s="63"/>
      <c r="IRF22" s="63"/>
      <c r="IRG22" s="63"/>
      <c r="IRH22" s="63"/>
      <c r="IRI22" s="63"/>
      <c r="IRJ22" s="63"/>
      <c r="IRK22" s="63"/>
      <c r="IRL22" s="63"/>
      <c r="IRM22" s="63"/>
      <c r="IRN22" s="63"/>
      <c r="IRO22" s="63"/>
      <c r="IRP22" s="63"/>
      <c r="IRQ22" s="63"/>
      <c r="IRR22" s="63"/>
      <c r="IRS22" s="63"/>
      <c r="IRT22" s="63"/>
      <c r="IRU22" s="63"/>
      <c r="IRV22" s="63"/>
      <c r="IRW22" s="63"/>
      <c r="IRX22" s="63"/>
      <c r="IRY22" s="63"/>
      <c r="IRZ22" s="63"/>
      <c r="ISA22" s="63"/>
      <c r="ISB22" s="63"/>
      <c r="ISC22" s="63"/>
      <c r="ISD22" s="63"/>
      <c r="ISE22" s="63"/>
      <c r="ISF22" s="63"/>
      <c r="ISG22" s="63"/>
      <c r="ISH22" s="63"/>
      <c r="ISI22" s="63"/>
      <c r="ISJ22" s="63"/>
      <c r="ISK22" s="63"/>
      <c r="ISL22" s="63"/>
      <c r="ISM22" s="63"/>
      <c r="ISN22" s="63"/>
      <c r="ISO22" s="63"/>
      <c r="ISP22" s="63"/>
      <c r="ISQ22" s="63"/>
      <c r="ISR22" s="63"/>
      <c r="ISS22" s="63"/>
      <c r="IST22" s="63"/>
      <c r="ISU22" s="63"/>
      <c r="ISV22" s="63"/>
      <c r="ISW22" s="63"/>
      <c r="ISX22" s="63"/>
      <c r="ISY22" s="63"/>
      <c r="ISZ22" s="63"/>
      <c r="ITA22" s="63"/>
      <c r="ITB22" s="63"/>
      <c r="ITC22" s="63"/>
      <c r="ITD22" s="63"/>
      <c r="ITE22" s="63"/>
      <c r="ITF22" s="63"/>
      <c r="ITG22" s="63"/>
      <c r="ITH22" s="63"/>
      <c r="ITI22" s="63"/>
      <c r="ITJ22" s="63"/>
      <c r="ITK22" s="63"/>
      <c r="ITL22" s="63"/>
      <c r="ITM22" s="63"/>
      <c r="ITN22" s="63"/>
      <c r="ITO22" s="63"/>
      <c r="ITP22" s="63"/>
      <c r="ITQ22" s="63"/>
      <c r="ITR22" s="63"/>
      <c r="ITS22" s="63"/>
      <c r="ITT22" s="63"/>
      <c r="ITU22" s="63"/>
      <c r="ITV22" s="63"/>
      <c r="ITW22" s="63"/>
      <c r="ITX22" s="63"/>
      <c r="ITY22" s="63"/>
      <c r="ITZ22" s="63"/>
      <c r="IUA22" s="63"/>
      <c r="IUB22" s="63"/>
      <c r="IUC22" s="63"/>
      <c r="IUD22" s="63"/>
      <c r="IUE22" s="63"/>
      <c r="IUF22" s="63"/>
      <c r="IUG22" s="63"/>
      <c r="IUH22" s="63"/>
      <c r="IUI22" s="63"/>
      <c r="IUJ22" s="63"/>
      <c r="IUK22" s="63"/>
      <c r="IUL22" s="63"/>
      <c r="IUM22" s="63"/>
      <c r="IUN22" s="63"/>
      <c r="IUO22" s="63"/>
      <c r="IUP22" s="63"/>
      <c r="IUQ22" s="63"/>
      <c r="IUR22" s="63"/>
      <c r="IUS22" s="63"/>
      <c r="IUT22" s="63"/>
      <c r="IUU22" s="63"/>
      <c r="IUV22" s="63"/>
      <c r="IUW22" s="63"/>
      <c r="IUX22" s="63"/>
      <c r="IUY22" s="63"/>
      <c r="IUZ22" s="63"/>
      <c r="IVA22" s="63"/>
      <c r="IVB22" s="63"/>
      <c r="IVC22" s="63"/>
      <c r="IVD22" s="63"/>
      <c r="IVE22" s="63"/>
      <c r="IVF22" s="63"/>
      <c r="IVG22" s="63"/>
      <c r="IVH22" s="63"/>
      <c r="IVI22" s="63"/>
      <c r="IVJ22" s="63"/>
      <c r="IVK22" s="63"/>
      <c r="IVL22" s="63"/>
      <c r="IVM22" s="63"/>
      <c r="IVN22" s="63"/>
      <c r="IVO22" s="63"/>
      <c r="IVP22" s="63"/>
      <c r="IVQ22" s="63"/>
      <c r="IVR22" s="63"/>
      <c r="IVS22" s="63"/>
      <c r="IVT22" s="63"/>
      <c r="IVU22" s="63"/>
      <c r="IVV22" s="63"/>
      <c r="IVW22" s="63"/>
      <c r="IVX22" s="63"/>
      <c r="IVY22" s="63"/>
      <c r="IVZ22" s="63"/>
      <c r="IWA22" s="63"/>
      <c r="IWB22" s="63"/>
      <c r="IWC22" s="63"/>
      <c r="IWD22" s="63"/>
      <c r="IWE22" s="63"/>
      <c r="IWF22" s="63"/>
      <c r="IWG22" s="63"/>
      <c r="IWH22" s="63"/>
      <c r="IWI22" s="63"/>
      <c r="IWJ22" s="63"/>
      <c r="IWK22" s="63"/>
      <c r="IWL22" s="63"/>
      <c r="IWM22" s="63"/>
      <c r="IWN22" s="63"/>
      <c r="IWO22" s="63"/>
      <c r="IWP22" s="63"/>
      <c r="IWQ22" s="63"/>
      <c r="IWR22" s="63"/>
      <c r="IWS22" s="63"/>
      <c r="IWT22" s="63"/>
      <c r="IWU22" s="63"/>
      <c r="IWV22" s="63"/>
      <c r="IWW22" s="63"/>
      <c r="IWX22" s="63"/>
      <c r="IWY22" s="63"/>
      <c r="IWZ22" s="63"/>
      <c r="IXA22" s="63"/>
      <c r="IXB22" s="63"/>
      <c r="IXC22" s="63"/>
      <c r="IXD22" s="63"/>
      <c r="IXE22" s="63"/>
      <c r="IXF22" s="63"/>
      <c r="IXG22" s="63"/>
      <c r="IXH22" s="63"/>
      <c r="IXI22" s="63"/>
      <c r="IXJ22" s="63"/>
      <c r="IXK22" s="63"/>
      <c r="IXL22" s="63"/>
      <c r="IXM22" s="63"/>
      <c r="IXN22" s="63"/>
      <c r="IXO22" s="63"/>
      <c r="IXP22" s="63"/>
      <c r="IXQ22" s="63"/>
      <c r="IXR22" s="63"/>
      <c r="IXS22" s="63"/>
      <c r="IXT22" s="63"/>
      <c r="IXU22" s="63"/>
      <c r="IXV22" s="63"/>
      <c r="IXW22" s="63"/>
      <c r="IXX22" s="63"/>
      <c r="IXY22" s="63"/>
      <c r="IXZ22" s="63"/>
      <c r="IYA22" s="63"/>
      <c r="IYB22" s="63"/>
      <c r="IYC22" s="63"/>
      <c r="IYD22" s="63"/>
      <c r="IYE22" s="63"/>
      <c r="IYF22" s="63"/>
      <c r="IYG22" s="63"/>
      <c r="IYH22" s="63"/>
      <c r="IYI22" s="63"/>
      <c r="IYJ22" s="63"/>
      <c r="IYK22" s="63"/>
      <c r="IYL22" s="63"/>
      <c r="IYM22" s="63"/>
      <c r="IYN22" s="63"/>
      <c r="IYO22" s="63"/>
      <c r="IYP22" s="63"/>
      <c r="IYQ22" s="63"/>
      <c r="IYR22" s="63"/>
      <c r="IYS22" s="63"/>
      <c r="IYT22" s="63"/>
      <c r="IYU22" s="63"/>
      <c r="IYV22" s="63"/>
      <c r="IYW22" s="63"/>
      <c r="IYX22" s="63"/>
      <c r="IYY22" s="63"/>
      <c r="IYZ22" s="63"/>
      <c r="IZA22" s="63"/>
      <c r="IZB22" s="63"/>
      <c r="IZC22" s="63"/>
      <c r="IZD22" s="63"/>
      <c r="IZE22" s="63"/>
      <c r="IZF22" s="63"/>
      <c r="IZG22" s="63"/>
      <c r="IZH22" s="63"/>
      <c r="IZI22" s="63"/>
      <c r="IZJ22" s="63"/>
      <c r="IZK22" s="63"/>
      <c r="IZL22" s="63"/>
      <c r="IZM22" s="63"/>
      <c r="IZN22" s="63"/>
      <c r="IZO22" s="63"/>
      <c r="IZP22" s="63"/>
      <c r="IZQ22" s="63"/>
      <c r="IZR22" s="63"/>
      <c r="IZS22" s="63"/>
      <c r="IZT22" s="63"/>
      <c r="IZU22" s="63"/>
      <c r="IZV22" s="63"/>
      <c r="IZW22" s="63"/>
      <c r="IZX22" s="63"/>
      <c r="IZY22" s="63"/>
      <c r="IZZ22" s="63"/>
      <c r="JAA22" s="63"/>
      <c r="JAB22" s="63"/>
      <c r="JAC22" s="63"/>
      <c r="JAD22" s="63"/>
      <c r="JAE22" s="63"/>
      <c r="JAF22" s="63"/>
      <c r="JAG22" s="63"/>
      <c r="JAH22" s="63"/>
      <c r="JAI22" s="63"/>
      <c r="JAJ22" s="63"/>
      <c r="JAK22" s="63"/>
      <c r="JAL22" s="63"/>
      <c r="JAM22" s="63"/>
      <c r="JAN22" s="63"/>
      <c r="JAO22" s="63"/>
      <c r="JAP22" s="63"/>
      <c r="JAQ22" s="63"/>
      <c r="JAR22" s="63"/>
      <c r="JAS22" s="63"/>
      <c r="JAT22" s="63"/>
      <c r="JAU22" s="63"/>
      <c r="JAV22" s="63"/>
      <c r="JAW22" s="63"/>
      <c r="JAX22" s="63"/>
      <c r="JAY22" s="63"/>
      <c r="JAZ22" s="63"/>
      <c r="JBA22" s="63"/>
      <c r="JBB22" s="63"/>
      <c r="JBC22" s="63"/>
      <c r="JBD22" s="63"/>
      <c r="JBE22" s="63"/>
      <c r="JBF22" s="63"/>
      <c r="JBG22" s="63"/>
      <c r="JBH22" s="63"/>
      <c r="JBI22" s="63"/>
      <c r="JBJ22" s="63"/>
      <c r="JBK22" s="63"/>
      <c r="JBL22" s="63"/>
      <c r="JBM22" s="63"/>
      <c r="JBN22" s="63"/>
      <c r="JBO22" s="63"/>
      <c r="JBP22" s="63"/>
      <c r="JBQ22" s="63"/>
      <c r="JBR22" s="63"/>
      <c r="JBS22" s="63"/>
      <c r="JBT22" s="63"/>
      <c r="JBU22" s="63"/>
      <c r="JBV22" s="63"/>
      <c r="JBW22" s="63"/>
      <c r="JBX22" s="63"/>
      <c r="JBY22" s="63"/>
      <c r="JBZ22" s="63"/>
      <c r="JCA22" s="63"/>
      <c r="JCB22" s="63"/>
      <c r="JCC22" s="63"/>
      <c r="JCD22" s="63"/>
      <c r="JCE22" s="63"/>
      <c r="JCF22" s="63"/>
      <c r="JCG22" s="63"/>
      <c r="JCH22" s="63"/>
      <c r="JCI22" s="63"/>
      <c r="JCJ22" s="63"/>
      <c r="JCK22" s="63"/>
      <c r="JCL22" s="63"/>
      <c r="JCM22" s="63"/>
      <c r="JCN22" s="63"/>
      <c r="JCO22" s="63"/>
      <c r="JCP22" s="63"/>
      <c r="JCQ22" s="63"/>
      <c r="JCR22" s="63"/>
      <c r="JCS22" s="63"/>
      <c r="JCT22" s="63"/>
      <c r="JCU22" s="63"/>
      <c r="JCV22" s="63"/>
      <c r="JCW22" s="63"/>
      <c r="JCX22" s="63"/>
      <c r="JCY22" s="63"/>
      <c r="JCZ22" s="63"/>
      <c r="JDA22" s="63"/>
      <c r="JDB22" s="63"/>
      <c r="JDC22" s="63"/>
      <c r="JDD22" s="63"/>
      <c r="JDE22" s="63"/>
      <c r="JDF22" s="63"/>
      <c r="JDG22" s="63"/>
      <c r="JDH22" s="63"/>
      <c r="JDI22" s="63"/>
      <c r="JDJ22" s="63"/>
      <c r="JDK22" s="63"/>
      <c r="JDL22" s="63"/>
      <c r="JDM22" s="63"/>
      <c r="JDN22" s="63"/>
      <c r="JDO22" s="63"/>
      <c r="JDP22" s="63"/>
      <c r="JDQ22" s="63"/>
      <c r="JDR22" s="63"/>
      <c r="JDS22" s="63"/>
      <c r="JDT22" s="63"/>
      <c r="JDU22" s="63"/>
      <c r="JDV22" s="63"/>
      <c r="JDW22" s="63"/>
      <c r="JDX22" s="63"/>
      <c r="JDY22" s="63"/>
      <c r="JDZ22" s="63"/>
      <c r="JEA22" s="63"/>
      <c r="JEB22" s="63"/>
      <c r="JEC22" s="63"/>
      <c r="JED22" s="63"/>
      <c r="JEE22" s="63"/>
      <c r="JEF22" s="63"/>
      <c r="JEG22" s="63"/>
      <c r="JEH22" s="63"/>
      <c r="JEI22" s="63"/>
      <c r="JEJ22" s="63"/>
      <c r="JEK22" s="63"/>
      <c r="JEL22" s="63"/>
      <c r="JEM22" s="63"/>
      <c r="JEN22" s="63"/>
      <c r="JEO22" s="63"/>
      <c r="JEP22" s="63"/>
      <c r="JEQ22" s="63"/>
      <c r="JER22" s="63"/>
      <c r="JES22" s="63"/>
      <c r="JET22" s="63"/>
      <c r="JEU22" s="63"/>
      <c r="JEV22" s="63"/>
      <c r="JEW22" s="63"/>
      <c r="JEX22" s="63"/>
      <c r="JEY22" s="63"/>
      <c r="JEZ22" s="63"/>
      <c r="JFA22" s="63"/>
      <c r="JFB22" s="63"/>
      <c r="JFC22" s="63"/>
      <c r="JFD22" s="63"/>
      <c r="JFE22" s="63"/>
      <c r="JFF22" s="63"/>
      <c r="JFG22" s="63"/>
      <c r="JFH22" s="63"/>
      <c r="JFI22" s="63"/>
      <c r="JFJ22" s="63"/>
      <c r="JFK22" s="63"/>
      <c r="JFL22" s="63"/>
      <c r="JFM22" s="63"/>
      <c r="JFN22" s="63"/>
      <c r="JFO22" s="63"/>
      <c r="JFP22" s="63"/>
      <c r="JFQ22" s="63"/>
      <c r="JFR22" s="63"/>
      <c r="JFS22" s="63"/>
      <c r="JFT22" s="63"/>
      <c r="JFU22" s="63"/>
      <c r="JFV22" s="63"/>
      <c r="JFW22" s="63"/>
      <c r="JFX22" s="63"/>
      <c r="JFY22" s="63"/>
      <c r="JFZ22" s="63"/>
      <c r="JGA22" s="63"/>
      <c r="JGB22" s="63"/>
      <c r="JGC22" s="63"/>
      <c r="JGD22" s="63"/>
      <c r="JGE22" s="63"/>
      <c r="JGF22" s="63"/>
      <c r="JGG22" s="63"/>
      <c r="JGH22" s="63"/>
      <c r="JGI22" s="63"/>
      <c r="JGJ22" s="63"/>
      <c r="JGK22" s="63"/>
      <c r="JGL22" s="63"/>
      <c r="JGM22" s="63"/>
      <c r="JGN22" s="63"/>
      <c r="JGO22" s="63"/>
      <c r="JGP22" s="63"/>
      <c r="JGQ22" s="63"/>
      <c r="JGR22" s="63"/>
      <c r="JGS22" s="63"/>
      <c r="JGT22" s="63"/>
      <c r="JGU22" s="63"/>
      <c r="JGV22" s="63"/>
      <c r="JGW22" s="63"/>
      <c r="JGX22" s="63"/>
      <c r="JGY22" s="63"/>
      <c r="JGZ22" s="63"/>
      <c r="JHA22" s="63"/>
      <c r="JHB22" s="63"/>
      <c r="JHC22" s="63"/>
      <c r="JHD22" s="63"/>
      <c r="JHE22" s="63"/>
      <c r="JHF22" s="63"/>
      <c r="JHG22" s="63"/>
      <c r="JHH22" s="63"/>
      <c r="JHI22" s="63"/>
      <c r="JHJ22" s="63"/>
      <c r="JHK22" s="63"/>
      <c r="JHL22" s="63"/>
      <c r="JHM22" s="63"/>
      <c r="JHN22" s="63"/>
      <c r="JHO22" s="63"/>
      <c r="JHP22" s="63"/>
      <c r="JHQ22" s="63"/>
      <c r="JHR22" s="63"/>
      <c r="JHS22" s="63"/>
      <c r="JHT22" s="63"/>
      <c r="JHU22" s="63"/>
      <c r="JHV22" s="63"/>
      <c r="JHW22" s="63"/>
      <c r="JHX22" s="63"/>
      <c r="JHY22" s="63"/>
      <c r="JHZ22" s="63"/>
      <c r="JIA22" s="63"/>
      <c r="JIB22" s="63"/>
      <c r="JIC22" s="63"/>
      <c r="JID22" s="63"/>
      <c r="JIE22" s="63"/>
      <c r="JIF22" s="63"/>
      <c r="JIG22" s="63"/>
      <c r="JIH22" s="63"/>
      <c r="JII22" s="63"/>
      <c r="JIJ22" s="63"/>
      <c r="JIK22" s="63"/>
      <c r="JIL22" s="63"/>
      <c r="JIM22" s="63"/>
      <c r="JIN22" s="63"/>
      <c r="JIO22" s="63"/>
      <c r="JIP22" s="63"/>
      <c r="JIQ22" s="63"/>
      <c r="JIR22" s="63"/>
      <c r="JIS22" s="63"/>
      <c r="JIT22" s="63"/>
      <c r="JIU22" s="63"/>
      <c r="JIV22" s="63"/>
      <c r="JIW22" s="63"/>
      <c r="JIX22" s="63"/>
      <c r="JIY22" s="63"/>
      <c r="JIZ22" s="63"/>
      <c r="JJA22" s="63"/>
      <c r="JJB22" s="63"/>
      <c r="JJC22" s="63"/>
      <c r="JJD22" s="63"/>
      <c r="JJE22" s="63"/>
      <c r="JJF22" s="63"/>
      <c r="JJG22" s="63"/>
      <c r="JJH22" s="63"/>
      <c r="JJI22" s="63"/>
      <c r="JJJ22" s="63"/>
      <c r="JJK22" s="63"/>
      <c r="JJL22" s="63"/>
      <c r="JJM22" s="63"/>
      <c r="JJN22" s="63"/>
      <c r="JJO22" s="63"/>
      <c r="JJP22" s="63"/>
      <c r="JJQ22" s="63"/>
      <c r="JJR22" s="63"/>
      <c r="JJS22" s="63"/>
      <c r="JJT22" s="63"/>
      <c r="JJU22" s="63"/>
      <c r="JJV22" s="63"/>
      <c r="JJW22" s="63"/>
      <c r="JJX22" s="63"/>
      <c r="JJY22" s="63"/>
    </row>
    <row r="23" spans="1:7045" s="374" customFormat="1" x14ac:dyDescent="0.2">
      <c r="A23" s="86" t="s">
        <v>175</v>
      </c>
      <c r="B23" s="274"/>
      <c r="C23" s="274"/>
      <c r="D23" s="274"/>
      <c r="E23" s="274"/>
      <c r="F23" s="274"/>
      <c r="G23" s="227"/>
      <c r="H23" s="462"/>
      <c r="I23" s="119">
        <f ca="1">IF(O23='Tesla Valuation Inputs'!D22,O23,IF(_xlfn.NORM.INV(N23,O23,('Tesla Valuation Inputs'!D22-O23))&lt;'Tesla Valuation Inputs'!B22,'Tesla Valuation Inputs'!B22,IF(_xlfn.NORM.INV(N23,O23,('Tesla Valuation Inputs'!D22-O23))&gt;'Tesla Valuation Inputs'!E22,'Tesla Valuation Inputs'!E22,_xlfn.NORM.INV(N23,O23,('Tesla Valuation Inputs'!D22-O23)))))</f>
        <v>4.291607635820744E-2</v>
      </c>
      <c r="J23" s="383"/>
      <c r="K23" s="86" t="s">
        <v>175</v>
      </c>
      <c r="L23" s="274"/>
      <c r="M23" s="274"/>
      <c r="N23" s="97">
        <f t="shared" ref="N23:N24" ca="1" si="1">RAND()</f>
        <v>0.12679384605630872</v>
      </c>
      <c r="O23" s="370">
        <f>('Tesla Valuation Inputs'!D22-'Tesla Valuation Inputs'!C22)/2+'Tesla Valuation Inputs'!C22</f>
        <v>0.1</v>
      </c>
      <c r="P23" s="227"/>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c r="BZ23" s="63"/>
      <c r="CA23" s="63"/>
      <c r="CB23" s="63"/>
      <c r="CC23" s="63"/>
      <c r="CD23" s="63"/>
      <c r="CE23" s="63"/>
      <c r="CF23" s="63"/>
      <c r="CG23" s="63"/>
      <c r="CH23" s="63"/>
      <c r="CI23" s="63"/>
      <c r="CJ23" s="63"/>
      <c r="CK23" s="63"/>
      <c r="CL23" s="63"/>
      <c r="CM23" s="63"/>
      <c r="CN23" s="63"/>
      <c r="CO23" s="63"/>
      <c r="CP23" s="63"/>
      <c r="CQ23" s="63"/>
      <c r="CR23" s="63"/>
      <c r="CS23" s="63"/>
      <c r="CT23" s="63"/>
      <c r="CU23" s="63"/>
      <c r="CV23" s="63"/>
      <c r="CW23" s="63"/>
      <c r="CX23" s="63"/>
      <c r="CY23" s="63"/>
      <c r="CZ23" s="63"/>
      <c r="DA23" s="63"/>
      <c r="DB23" s="63"/>
      <c r="DC23" s="63"/>
      <c r="DD23" s="63"/>
      <c r="DE23" s="63"/>
      <c r="DF23" s="63"/>
      <c r="DG23" s="63"/>
      <c r="DH23" s="63"/>
      <c r="DI23" s="63"/>
      <c r="DJ23" s="63"/>
      <c r="DK23" s="63"/>
      <c r="DL23" s="63"/>
      <c r="DM23" s="63"/>
      <c r="DN23" s="63"/>
      <c r="DO23" s="63"/>
      <c r="DP23" s="63"/>
      <c r="DQ23" s="63"/>
      <c r="DR23" s="63"/>
      <c r="DS23" s="63"/>
      <c r="DT23" s="63"/>
      <c r="DU23" s="63"/>
      <c r="DV23" s="63"/>
      <c r="DW23" s="63"/>
      <c r="DX23" s="63"/>
      <c r="DY23" s="63"/>
      <c r="DZ23" s="63"/>
      <c r="EA23" s="63"/>
      <c r="EB23" s="63"/>
      <c r="EC23" s="63"/>
      <c r="ED23" s="63"/>
      <c r="EE23" s="63"/>
      <c r="EF23" s="63"/>
      <c r="EG23" s="63"/>
      <c r="EH23" s="63"/>
      <c r="EI23" s="63"/>
      <c r="EJ23" s="63"/>
      <c r="EK23" s="63"/>
      <c r="EL23" s="63"/>
      <c r="EM23" s="63"/>
      <c r="EN23" s="63"/>
      <c r="EO23" s="63"/>
      <c r="EP23" s="63"/>
      <c r="EQ23" s="63"/>
      <c r="ER23" s="63"/>
      <c r="ES23" s="63"/>
      <c r="ET23" s="63"/>
      <c r="EU23" s="63"/>
      <c r="EV23" s="63"/>
      <c r="EW23" s="63"/>
      <c r="EX23" s="63"/>
      <c r="EY23" s="63"/>
      <c r="EZ23" s="63"/>
      <c r="FA23" s="63"/>
      <c r="FB23" s="63"/>
      <c r="FC23" s="63"/>
      <c r="FD23" s="63"/>
      <c r="FE23" s="63"/>
      <c r="FF23" s="63"/>
      <c r="FG23" s="63"/>
      <c r="FH23" s="63"/>
      <c r="FI23" s="63"/>
      <c r="FJ23" s="63"/>
      <c r="FK23" s="63"/>
      <c r="FL23" s="63"/>
      <c r="FM23" s="63"/>
      <c r="FN23" s="63"/>
      <c r="FO23" s="63"/>
      <c r="FP23" s="63"/>
      <c r="FQ23" s="63"/>
      <c r="FR23" s="63"/>
      <c r="FS23" s="63"/>
      <c r="FT23" s="63"/>
      <c r="FU23" s="63"/>
      <c r="FV23" s="63"/>
      <c r="FW23" s="63"/>
      <c r="FX23" s="63"/>
      <c r="FY23" s="63"/>
      <c r="FZ23" s="63"/>
      <c r="GA23" s="63"/>
      <c r="GB23" s="63"/>
      <c r="GC23" s="63"/>
      <c r="GD23" s="63"/>
      <c r="GE23" s="63"/>
      <c r="GF23" s="63"/>
      <c r="GG23" s="63"/>
      <c r="GH23" s="63"/>
      <c r="GI23" s="63"/>
      <c r="GJ23" s="63"/>
      <c r="GK23" s="63"/>
      <c r="GL23" s="63"/>
      <c r="GM23" s="63"/>
      <c r="GN23" s="63"/>
      <c r="GO23" s="63"/>
      <c r="GP23" s="63"/>
      <c r="GQ23" s="63"/>
      <c r="GR23" s="63"/>
      <c r="GS23" s="63"/>
      <c r="GT23" s="63"/>
      <c r="GU23" s="63"/>
      <c r="GV23" s="63"/>
      <c r="GW23" s="63"/>
      <c r="GX23" s="63"/>
      <c r="GY23" s="63"/>
      <c r="GZ23" s="63"/>
      <c r="HA23" s="63"/>
      <c r="HB23" s="63"/>
      <c r="HC23" s="63"/>
      <c r="HD23" s="63"/>
      <c r="HE23" s="63"/>
      <c r="HF23" s="63"/>
      <c r="HG23" s="63"/>
      <c r="HH23" s="63"/>
      <c r="HI23" s="63"/>
      <c r="HJ23" s="63"/>
      <c r="HK23" s="63"/>
      <c r="HL23" s="63"/>
      <c r="HM23" s="63"/>
      <c r="HN23" s="63"/>
      <c r="HO23" s="63"/>
      <c r="HP23" s="63"/>
      <c r="HQ23" s="63"/>
      <c r="HR23" s="63"/>
      <c r="HS23" s="63"/>
      <c r="HT23" s="63"/>
      <c r="HU23" s="63"/>
      <c r="HV23" s="63"/>
      <c r="HW23" s="63"/>
      <c r="HX23" s="63"/>
      <c r="HY23" s="63"/>
      <c r="HZ23" s="63"/>
      <c r="IA23" s="63"/>
      <c r="IB23" s="63"/>
      <c r="IC23" s="63"/>
      <c r="ID23" s="63"/>
      <c r="IE23" s="63"/>
      <c r="IF23" s="63"/>
      <c r="IG23" s="63"/>
      <c r="IH23" s="63"/>
      <c r="II23" s="63"/>
      <c r="IJ23" s="63"/>
      <c r="IK23" s="63"/>
      <c r="IL23" s="63"/>
      <c r="IM23" s="63"/>
      <c r="IN23" s="63"/>
      <c r="IO23" s="63"/>
      <c r="IP23" s="63"/>
      <c r="IQ23" s="63"/>
      <c r="IR23" s="63"/>
      <c r="IS23" s="63"/>
      <c r="IT23" s="63"/>
      <c r="IU23" s="63"/>
      <c r="IV23" s="63"/>
      <c r="IW23" s="63"/>
      <c r="IX23" s="63"/>
      <c r="IY23" s="63"/>
      <c r="IZ23" s="63"/>
      <c r="JA23" s="63"/>
      <c r="JB23" s="63"/>
      <c r="JC23" s="63"/>
      <c r="JD23" s="63"/>
      <c r="JE23" s="63"/>
      <c r="JF23" s="63"/>
      <c r="JG23" s="63"/>
      <c r="JH23" s="63"/>
      <c r="JI23" s="63"/>
      <c r="JJ23" s="63"/>
      <c r="JK23" s="63"/>
      <c r="JL23" s="63"/>
      <c r="JM23" s="63"/>
      <c r="JN23" s="63"/>
      <c r="JO23" s="63"/>
      <c r="JP23" s="63"/>
      <c r="JQ23" s="63"/>
      <c r="JR23" s="63"/>
      <c r="JS23" s="63"/>
      <c r="JT23" s="63"/>
      <c r="JU23" s="63"/>
      <c r="JV23" s="63"/>
      <c r="JW23" s="63"/>
      <c r="JX23" s="63"/>
      <c r="JY23" s="63"/>
      <c r="JZ23" s="63"/>
      <c r="KA23" s="63"/>
      <c r="KB23" s="63"/>
      <c r="KC23" s="63"/>
      <c r="KD23" s="63"/>
      <c r="KE23" s="63"/>
      <c r="KF23" s="63"/>
      <c r="KG23" s="63"/>
      <c r="KH23" s="63"/>
      <c r="KI23" s="63"/>
      <c r="KJ23" s="63"/>
      <c r="KK23" s="63"/>
      <c r="KL23" s="63"/>
      <c r="KM23" s="63"/>
      <c r="KN23" s="63"/>
      <c r="KO23" s="63"/>
      <c r="KP23" s="63"/>
      <c r="KQ23" s="63"/>
      <c r="KR23" s="63"/>
      <c r="KS23" s="63"/>
      <c r="KT23" s="63"/>
      <c r="KU23" s="63"/>
      <c r="KV23" s="63"/>
      <c r="KW23" s="63"/>
      <c r="KX23" s="63"/>
      <c r="KY23" s="63"/>
      <c r="KZ23" s="63"/>
      <c r="LA23" s="63"/>
      <c r="LB23" s="63"/>
      <c r="LC23" s="63"/>
      <c r="LD23" s="63"/>
      <c r="LE23" s="63"/>
      <c r="LF23" s="63"/>
      <c r="LG23" s="63"/>
      <c r="LH23" s="63"/>
      <c r="LI23" s="63"/>
      <c r="LJ23" s="63"/>
      <c r="LK23" s="63"/>
      <c r="LL23" s="63"/>
      <c r="LM23" s="63"/>
      <c r="LN23" s="63"/>
      <c r="LO23" s="63"/>
      <c r="LP23" s="63"/>
      <c r="LQ23" s="63"/>
      <c r="LR23" s="63"/>
      <c r="LS23" s="63"/>
      <c r="LT23" s="63"/>
      <c r="LU23" s="63"/>
      <c r="LV23" s="63"/>
      <c r="LW23" s="63"/>
      <c r="LX23" s="63"/>
      <c r="LY23" s="63"/>
      <c r="LZ23" s="63"/>
      <c r="MA23" s="63"/>
      <c r="MB23" s="63"/>
      <c r="MC23" s="63"/>
      <c r="MD23" s="63"/>
      <c r="ME23" s="63"/>
      <c r="MF23" s="63"/>
      <c r="MG23" s="63"/>
      <c r="MH23" s="63"/>
      <c r="MI23" s="63"/>
      <c r="MJ23" s="63"/>
      <c r="MK23" s="63"/>
      <c r="ML23" s="63"/>
      <c r="MM23" s="63"/>
      <c r="MN23" s="63"/>
      <c r="MO23" s="63"/>
      <c r="MP23" s="63"/>
      <c r="MQ23" s="63"/>
      <c r="MR23" s="63"/>
      <c r="MS23" s="63"/>
      <c r="MT23" s="63"/>
      <c r="MU23" s="63"/>
      <c r="MV23" s="63"/>
      <c r="MW23" s="63"/>
      <c r="MX23" s="63"/>
      <c r="MY23" s="63"/>
      <c r="MZ23" s="63"/>
      <c r="NA23" s="63"/>
      <c r="NB23" s="63"/>
      <c r="NC23" s="63"/>
      <c r="ND23" s="63"/>
      <c r="NE23" s="63"/>
      <c r="NF23" s="63"/>
      <c r="NG23" s="63"/>
      <c r="NH23" s="63"/>
      <c r="NI23" s="63"/>
      <c r="NJ23" s="63"/>
      <c r="NK23" s="63"/>
      <c r="NL23" s="63"/>
      <c r="NM23" s="63"/>
      <c r="NN23" s="63"/>
      <c r="NO23" s="63"/>
      <c r="NP23" s="63"/>
      <c r="NQ23" s="63"/>
      <c r="NR23" s="63"/>
      <c r="NS23" s="63"/>
      <c r="NT23" s="63"/>
      <c r="NU23" s="63"/>
      <c r="NV23" s="63"/>
      <c r="NW23" s="63"/>
      <c r="NX23" s="63"/>
      <c r="NY23" s="63"/>
      <c r="NZ23" s="63"/>
      <c r="OA23" s="63"/>
      <c r="OB23" s="63"/>
      <c r="OC23" s="63"/>
      <c r="OD23" s="63"/>
      <c r="OE23" s="63"/>
      <c r="OF23" s="63"/>
      <c r="OG23" s="63"/>
      <c r="OH23" s="63"/>
      <c r="OI23" s="63"/>
      <c r="OJ23" s="63"/>
      <c r="OK23" s="63"/>
      <c r="OL23" s="63"/>
      <c r="OM23" s="63"/>
      <c r="ON23" s="63"/>
      <c r="OO23" s="63"/>
      <c r="OP23" s="63"/>
      <c r="OQ23" s="63"/>
      <c r="OR23" s="63"/>
      <c r="OS23" s="63"/>
      <c r="OT23" s="63"/>
      <c r="OU23" s="63"/>
      <c r="OV23" s="63"/>
      <c r="OW23" s="63"/>
      <c r="OX23" s="63"/>
      <c r="OY23" s="63"/>
      <c r="OZ23" s="63"/>
      <c r="PA23" s="63"/>
      <c r="PB23" s="63"/>
      <c r="PC23" s="63"/>
      <c r="PD23" s="63"/>
      <c r="PE23" s="63"/>
      <c r="PF23" s="63"/>
      <c r="PG23" s="63"/>
      <c r="PH23" s="63"/>
      <c r="PI23" s="63"/>
      <c r="PJ23" s="63"/>
      <c r="PK23" s="63"/>
      <c r="PL23" s="63"/>
      <c r="PM23" s="63"/>
      <c r="PN23" s="63"/>
      <c r="PO23" s="63"/>
      <c r="PP23" s="63"/>
      <c r="PQ23" s="63"/>
      <c r="PR23" s="63"/>
      <c r="PS23" s="63"/>
      <c r="PT23" s="63"/>
      <c r="PU23" s="63"/>
      <c r="PV23" s="63"/>
      <c r="PW23" s="63"/>
      <c r="PX23" s="63"/>
      <c r="PY23" s="63"/>
      <c r="PZ23" s="63"/>
      <c r="QA23" s="63"/>
      <c r="QB23" s="63"/>
      <c r="QC23" s="63"/>
      <c r="QD23" s="63"/>
      <c r="QE23" s="63"/>
      <c r="QF23" s="63"/>
      <c r="QG23" s="63"/>
      <c r="QH23" s="63"/>
      <c r="QI23" s="63"/>
      <c r="QJ23" s="63"/>
      <c r="QK23" s="63"/>
      <c r="QL23" s="63"/>
      <c r="QM23" s="63"/>
      <c r="QN23" s="63"/>
      <c r="QO23" s="63"/>
      <c r="QP23" s="63"/>
      <c r="QQ23" s="63"/>
      <c r="QR23" s="63"/>
      <c r="QS23" s="63"/>
      <c r="QT23" s="63"/>
      <c r="QU23" s="63"/>
      <c r="QV23" s="63"/>
      <c r="QW23" s="63"/>
      <c r="QX23" s="63"/>
      <c r="QY23" s="63"/>
      <c r="QZ23" s="63"/>
      <c r="RA23" s="63"/>
      <c r="RB23" s="63"/>
      <c r="RC23" s="63"/>
      <c r="RD23" s="63"/>
      <c r="RE23" s="63"/>
      <c r="RF23" s="63"/>
      <c r="RG23" s="63"/>
      <c r="RH23" s="63"/>
      <c r="RI23" s="63"/>
      <c r="RJ23" s="63"/>
      <c r="RK23" s="63"/>
      <c r="RL23" s="63"/>
      <c r="RM23" s="63"/>
      <c r="RN23" s="63"/>
      <c r="RO23" s="63"/>
      <c r="RP23" s="63"/>
      <c r="RQ23" s="63"/>
      <c r="RR23" s="63"/>
      <c r="RS23" s="63"/>
      <c r="RT23" s="63"/>
      <c r="RU23" s="63"/>
      <c r="RV23" s="63"/>
      <c r="RW23" s="63"/>
      <c r="RX23" s="63"/>
      <c r="RY23" s="63"/>
      <c r="RZ23" s="63"/>
      <c r="SA23" s="63"/>
      <c r="SB23" s="63"/>
      <c r="SC23" s="63"/>
      <c r="SD23" s="63"/>
      <c r="SE23" s="63"/>
      <c r="SF23" s="63"/>
      <c r="SG23" s="63"/>
      <c r="SH23" s="63"/>
      <c r="SI23" s="63"/>
      <c r="SJ23" s="63"/>
      <c r="SK23" s="63"/>
      <c r="SL23" s="63"/>
      <c r="SM23" s="63"/>
      <c r="SN23" s="63"/>
      <c r="SO23" s="63"/>
      <c r="SP23" s="63"/>
      <c r="SQ23" s="63"/>
      <c r="SR23" s="63"/>
      <c r="SS23" s="63"/>
      <c r="ST23" s="63"/>
      <c r="SU23" s="63"/>
      <c r="SV23" s="63"/>
      <c r="SW23" s="63"/>
      <c r="SX23" s="63"/>
      <c r="SY23" s="63"/>
      <c r="SZ23" s="63"/>
      <c r="TA23" s="63"/>
      <c r="TB23" s="63"/>
      <c r="TC23" s="63"/>
      <c r="TD23" s="63"/>
      <c r="TE23" s="63"/>
      <c r="TF23" s="63"/>
      <c r="TG23" s="63"/>
      <c r="TH23" s="63"/>
      <c r="TI23" s="63"/>
      <c r="TJ23" s="63"/>
      <c r="TK23" s="63"/>
      <c r="TL23" s="63"/>
      <c r="TM23" s="63"/>
      <c r="TN23" s="63"/>
      <c r="TO23" s="63"/>
      <c r="TP23" s="63"/>
      <c r="TQ23" s="63"/>
      <c r="TR23" s="63"/>
      <c r="TS23" s="63"/>
      <c r="TT23" s="63"/>
      <c r="TU23" s="63"/>
      <c r="TV23" s="63"/>
      <c r="TW23" s="63"/>
      <c r="TX23" s="63"/>
      <c r="TY23" s="63"/>
      <c r="TZ23" s="63"/>
      <c r="UA23" s="63"/>
      <c r="UB23" s="63"/>
      <c r="UC23" s="63"/>
      <c r="UD23" s="63"/>
      <c r="UE23" s="63"/>
      <c r="UF23" s="63"/>
      <c r="UG23" s="63"/>
      <c r="UH23" s="63"/>
      <c r="UI23" s="63"/>
      <c r="UJ23" s="63"/>
      <c r="UK23" s="63"/>
      <c r="UL23" s="63"/>
      <c r="UM23" s="63"/>
      <c r="UN23" s="63"/>
      <c r="UO23" s="63"/>
      <c r="UP23" s="63"/>
      <c r="UQ23" s="63"/>
      <c r="UR23" s="63"/>
      <c r="US23" s="63"/>
      <c r="UT23" s="63"/>
      <c r="UU23" s="63"/>
      <c r="UV23" s="63"/>
      <c r="UW23" s="63"/>
      <c r="UX23" s="63"/>
      <c r="UY23" s="63"/>
      <c r="UZ23" s="63"/>
      <c r="VA23" s="63"/>
      <c r="VB23" s="63"/>
      <c r="VC23" s="63"/>
      <c r="VD23" s="63"/>
      <c r="VE23" s="63"/>
      <c r="VF23" s="63"/>
      <c r="VG23" s="63"/>
      <c r="VH23" s="63"/>
      <c r="VI23" s="63"/>
      <c r="VJ23" s="63"/>
      <c r="VK23" s="63"/>
      <c r="VL23" s="63"/>
      <c r="VM23" s="63"/>
      <c r="VN23" s="63"/>
      <c r="VO23" s="63"/>
      <c r="VP23" s="63"/>
      <c r="VQ23" s="63"/>
      <c r="VR23" s="63"/>
      <c r="VS23" s="63"/>
      <c r="VT23" s="63"/>
      <c r="VU23" s="63"/>
      <c r="VV23" s="63"/>
      <c r="VW23" s="63"/>
      <c r="VX23" s="63"/>
      <c r="VY23" s="63"/>
      <c r="VZ23" s="63"/>
      <c r="WA23" s="63"/>
      <c r="WB23" s="63"/>
      <c r="WC23" s="63"/>
      <c r="WD23" s="63"/>
      <c r="WE23" s="63"/>
      <c r="WF23" s="63"/>
      <c r="WG23" s="63"/>
      <c r="WH23" s="63"/>
      <c r="WI23" s="63"/>
      <c r="WJ23" s="63"/>
      <c r="WK23" s="63"/>
      <c r="WL23" s="63"/>
      <c r="WM23" s="63"/>
      <c r="WN23" s="63"/>
      <c r="WO23" s="63"/>
      <c r="WP23" s="63"/>
      <c r="WQ23" s="63"/>
      <c r="WR23" s="63"/>
      <c r="WS23" s="63"/>
      <c r="WT23" s="63"/>
      <c r="WU23" s="63"/>
      <c r="WV23" s="63"/>
      <c r="WW23" s="63"/>
      <c r="WX23" s="63"/>
      <c r="WY23" s="63"/>
      <c r="WZ23" s="63"/>
      <c r="XA23" s="63"/>
      <c r="XB23" s="63"/>
      <c r="XC23" s="63"/>
      <c r="XD23" s="63"/>
      <c r="XE23" s="63"/>
      <c r="XF23" s="63"/>
      <c r="XG23" s="63"/>
      <c r="XH23" s="63"/>
      <c r="XI23" s="63"/>
      <c r="XJ23" s="63"/>
      <c r="XK23" s="63"/>
      <c r="XL23" s="63"/>
      <c r="XM23" s="63"/>
      <c r="XN23" s="63"/>
      <c r="XO23" s="63"/>
      <c r="XP23" s="63"/>
      <c r="XQ23" s="63"/>
      <c r="XR23" s="63"/>
      <c r="XS23" s="63"/>
      <c r="XT23" s="63"/>
      <c r="XU23" s="63"/>
      <c r="XV23" s="63"/>
      <c r="XW23" s="63"/>
      <c r="XX23" s="63"/>
      <c r="XY23" s="63"/>
      <c r="XZ23" s="63"/>
      <c r="YA23" s="63"/>
      <c r="YB23" s="63"/>
      <c r="YC23" s="63"/>
      <c r="YD23" s="63"/>
      <c r="YE23" s="63"/>
      <c r="YF23" s="63"/>
      <c r="YG23" s="63"/>
      <c r="YH23" s="63"/>
      <c r="YI23" s="63"/>
      <c r="YJ23" s="63"/>
      <c r="YK23" s="63"/>
      <c r="YL23" s="63"/>
      <c r="YM23" s="63"/>
      <c r="YN23" s="63"/>
      <c r="YO23" s="63"/>
      <c r="YP23" s="63"/>
      <c r="YQ23" s="63"/>
      <c r="YR23" s="63"/>
      <c r="YS23" s="63"/>
      <c r="YT23" s="63"/>
      <c r="YU23" s="63"/>
      <c r="YV23" s="63"/>
      <c r="YW23" s="63"/>
      <c r="YX23" s="63"/>
      <c r="YY23" s="63"/>
      <c r="YZ23" s="63"/>
      <c r="ZA23" s="63"/>
      <c r="ZB23" s="63"/>
      <c r="ZC23" s="63"/>
      <c r="ZD23" s="63"/>
      <c r="ZE23" s="63"/>
      <c r="ZF23" s="63"/>
      <c r="ZG23" s="63"/>
      <c r="ZH23" s="63"/>
      <c r="ZI23" s="63"/>
      <c r="ZJ23" s="63"/>
      <c r="ZK23" s="63"/>
      <c r="ZL23" s="63"/>
      <c r="ZM23" s="63"/>
      <c r="ZN23" s="63"/>
      <c r="ZO23" s="63"/>
      <c r="ZP23" s="63"/>
      <c r="ZQ23" s="63"/>
      <c r="ZR23" s="63"/>
      <c r="ZS23" s="63"/>
      <c r="ZT23" s="63"/>
      <c r="ZU23" s="63"/>
      <c r="ZV23" s="63"/>
      <c r="ZW23" s="63"/>
      <c r="ZX23" s="63"/>
      <c r="ZY23" s="63"/>
      <c r="ZZ23" s="63"/>
      <c r="AAA23" s="63"/>
      <c r="AAB23" s="63"/>
      <c r="AAC23" s="63"/>
      <c r="AAD23" s="63"/>
      <c r="AAE23" s="63"/>
      <c r="AAF23" s="63"/>
      <c r="AAG23" s="63"/>
      <c r="AAH23" s="63"/>
      <c r="AAI23" s="63"/>
      <c r="AAJ23" s="63"/>
      <c r="AAK23" s="63"/>
      <c r="AAL23" s="63"/>
      <c r="AAM23" s="63"/>
      <c r="AAN23" s="63"/>
      <c r="AAO23" s="63"/>
      <c r="AAP23" s="63"/>
      <c r="AAQ23" s="63"/>
      <c r="AAR23" s="63"/>
      <c r="AAS23" s="63"/>
      <c r="AAT23" s="63"/>
      <c r="AAU23" s="63"/>
      <c r="AAV23" s="63"/>
      <c r="AAW23" s="63"/>
      <c r="AAX23" s="63"/>
      <c r="AAY23" s="63"/>
      <c r="AAZ23" s="63"/>
      <c r="ABA23" s="63"/>
      <c r="ABB23" s="63"/>
      <c r="ABC23" s="63"/>
      <c r="ABD23" s="63"/>
      <c r="ABE23" s="63"/>
      <c r="ABF23" s="63"/>
      <c r="ABG23" s="63"/>
      <c r="ABH23" s="63"/>
      <c r="ABI23" s="63"/>
      <c r="ABJ23" s="63"/>
      <c r="ABK23" s="63"/>
      <c r="ABL23" s="63"/>
      <c r="ABM23" s="63"/>
      <c r="ABN23" s="63"/>
      <c r="ABO23" s="63"/>
      <c r="ABP23" s="63"/>
      <c r="ABQ23" s="63"/>
      <c r="ABR23" s="63"/>
      <c r="ABS23" s="63"/>
      <c r="ABT23" s="63"/>
      <c r="ABU23" s="63"/>
      <c r="ABV23" s="63"/>
      <c r="ABW23" s="63"/>
      <c r="ABX23" s="63"/>
      <c r="ABY23" s="63"/>
      <c r="ABZ23" s="63"/>
      <c r="ACA23" s="63"/>
      <c r="ACB23" s="63"/>
      <c r="ACC23" s="63"/>
      <c r="ACD23" s="63"/>
      <c r="ACE23" s="63"/>
      <c r="ACF23" s="63"/>
      <c r="ACG23" s="63"/>
      <c r="ACH23" s="63"/>
      <c r="ACI23" s="63"/>
      <c r="ACJ23" s="63"/>
      <c r="ACK23" s="63"/>
      <c r="ACL23" s="63"/>
      <c r="ACM23" s="63"/>
      <c r="ACN23" s="63"/>
      <c r="ACO23" s="63"/>
      <c r="ACP23" s="63"/>
      <c r="ACQ23" s="63"/>
      <c r="ACR23" s="63"/>
      <c r="ACS23" s="63"/>
      <c r="ACT23" s="63"/>
      <c r="ACU23" s="63"/>
      <c r="ACV23" s="63"/>
      <c r="ACW23" s="63"/>
      <c r="ACX23" s="63"/>
      <c r="ACY23" s="63"/>
      <c r="ACZ23" s="63"/>
      <c r="ADA23" s="63"/>
      <c r="ADB23" s="63"/>
      <c r="ADC23" s="63"/>
      <c r="ADD23" s="63"/>
      <c r="ADE23" s="63"/>
      <c r="ADF23" s="63"/>
      <c r="ADG23" s="63"/>
      <c r="ADH23" s="63"/>
      <c r="ADI23" s="63"/>
      <c r="ADJ23" s="63"/>
      <c r="ADK23" s="63"/>
      <c r="ADL23" s="63"/>
      <c r="ADM23" s="63"/>
      <c r="ADN23" s="63"/>
      <c r="ADO23" s="63"/>
      <c r="ADP23" s="63"/>
      <c r="ADQ23" s="63"/>
      <c r="ADR23" s="63"/>
      <c r="ADS23" s="63"/>
      <c r="ADT23" s="63"/>
      <c r="ADU23" s="63"/>
      <c r="ADV23" s="63"/>
      <c r="ADW23" s="63"/>
      <c r="ADX23" s="63"/>
      <c r="ADY23" s="63"/>
      <c r="ADZ23" s="63"/>
      <c r="AEA23" s="63"/>
      <c r="AEB23" s="63"/>
      <c r="AEC23" s="63"/>
      <c r="AED23" s="63"/>
      <c r="AEE23" s="63"/>
      <c r="AEF23" s="63"/>
      <c r="AEG23" s="63"/>
      <c r="AEH23" s="63"/>
      <c r="AEI23" s="63"/>
      <c r="AEJ23" s="63"/>
      <c r="AEK23" s="63"/>
      <c r="AEL23" s="63"/>
      <c r="AEM23" s="63"/>
      <c r="AEN23" s="63"/>
      <c r="AEO23" s="63"/>
      <c r="AEP23" s="63"/>
      <c r="AEQ23" s="63"/>
      <c r="AER23" s="63"/>
      <c r="AES23" s="63"/>
      <c r="AET23" s="63"/>
      <c r="AEU23" s="63"/>
      <c r="AEV23" s="63"/>
      <c r="AEW23" s="63"/>
      <c r="AEX23" s="63"/>
      <c r="AEY23" s="63"/>
      <c r="AEZ23" s="63"/>
      <c r="AFA23" s="63"/>
      <c r="AFB23" s="63"/>
      <c r="AFC23" s="63"/>
      <c r="AFD23" s="63"/>
      <c r="AFE23" s="63"/>
      <c r="AFF23" s="63"/>
      <c r="AFG23" s="63"/>
      <c r="AFH23" s="63"/>
      <c r="AFI23" s="63"/>
      <c r="AFJ23" s="63"/>
      <c r="AFK23" s="63"/>
      <c r="AFL23" s="63"/>
      <c r="AFM23" s="63"/>
      <c r="AFN23" s="63"/>
      <c r="AFO23" s="63"/>
      <c r="AFP23" s="63"/>
      <c r="AFQ23" s="63"/>
      <c r="AFR23" s="63"/>
      <c r="AFS23" s="63"/>
      <c r="AFT23" s="63"/>
      <c r="AFU23" s="63"/>
      <c r="AFV23" s="63"/>
      <c r="AFW23" s="63"/>
      <c r="AFX23" s="63"/>
      <c r="AFY23" s="63"/>
      <c r="AFZ23" s="63"/>
      <c r="AGA23" s="63"/>
      <c r="AGB23" s="63"/>
      <c r="AGC23" s="63"/>
      <c r="AGD23" s="63"/>
      <c r="AGE23" s="63"/>
      <c r="AGF23" s="63"/>
      <c r="AGG23" s="63"/>
      <c r="AGH23" s="63"/>
      <c r="AGI23" s="63"/>
      <c r="AGJ23" s="63"/>
      <c r="AGK23" s="63"/>
      <c r="AGL23" s="63"/>
      <c r="AGM23" s="63"/>
      <c r="AGN23" s="63"/>
      <c r="AGO23" s="63"/>
      <c r="AGP23" s="63"/>
      <c r="AGQ23" s="63"/>
      <c r="AGR23" s="63"/>
      <c r="AGS23" s="63"/>
      <c r="AGT23" s="63"/>
      <c r="AGU23" s="63"/>
      <c r="AGV23" s="63"/>
      <c r="AGW23" s="63"/>
      <c r="AGX23" s="63"/>
      <c r="AGY23" s="63"/>
      <c r="AGZ23" s="63"/>
      <c r="AHA23" s="63"/>
      <c r="AHB23" s="63"/>
      <c r="AHC23" s="63"/>
      <c r="AHD23" s="63"/>
      <c r="AHE23" s="63"/>
      <c r="AHF23" s="63"/>
      <c r="AHG23" s="63"/>
      <c r="AHH23" s="63"/>
      <c r="AHI23" s="63"/>
      <c r="AHJ23" s="63"/>
      <c r="AHK23" s="63"/>
      <c r="AHL23" s="63"/>
      <c r="AHM23" s="63"/>
      <c r="AHN23" s="63"/>
      <c r="AHO23" s="63"/>
      <c r="AHP23" s="63"/>
      <c r="AHQ23" s="63"/>
      <c r="AHR23" s="63"/>
      <c r="AHS23" s="63"/>
      <c r="AHT23" s="63"/>
      <c r="AHU23" s="63"/>
      <c r="AHV23" s="63"/>
      <c r="AHW23" s="63"/>
      <c r="AHX23" s="63"/>
      <c r="AHY23" s="63"/>
      <c r="AHZ23" s="63"/>
      <c r="AIA23" s="63"/>
      <c r="AIB23" s="63"/>
      <c r="AIC23" s="63"/>
      <c r="AID23" s="63"/>
      <c r="AIE23" s="63"/>
      <c r="AIF23" s="63"/>
      <c r="AIG23" s="63"/>
      <c r="AIH23" s="63"/>
      <c r="AII23" s="63"/>
      <c r="AIJ23" s="63"/>
      <c r="AIK23" s="63"/>
      <c r="AIL23" s="63"/>
      <c r="AIM23" s="63"/>
      <c r="AIN23" s="63"/>
      <c r="AIO23" s="63"/>
      <c r="AIP23" s="63"/>
      <c r="AIQ23" s="63"/>
      <c r="AIR23" s="63"/>
      <c r="AIS23" s="63"/>
      <c r="AIT23" s="63"/>
      <c r="AIU23" s="63"/>
      <c r="AIV23" s="63"/>
      <c r="AIW23" s="63"/>
      <c r="AIX23" s="63"/>
      <c r="AIY23" s="63"/>
      <c r="AIZ23" s="63"/>
      <c r="AJA23" s="63"/>
      <c r="AJB23" s="63"/>
      <c r="AJC23" s="63"/>
      <c r="AJD23" s="63"/>
      <c r="AJE23" s="63"/>
      <c r="AJF23" s="63"/>
      <c r="AJG23" s="63"/>
      <c r="AJH23" s="63"/>
      <c r="AJI23" s="63"/>
      <c r="AJJ23" s="63"/>
      <c r="AJK23" s="63"/>
      <c r="AJL23" s="63"/>
      <c r="AJM23" s="63"/>
      <c r="AJN23" s="63"/>
      <c r="AJO23" s="63"/>
      <c r="AJP23" s="63"/>
      <c r="AJQ23" s="63"/>
      <c r="AJR23" s="63"/>
      <c r="AJS23" s="63"/>
      <c r="AJT23" s="63"/>
      <c r="AJU23" s="63"/>
      <c r="AJV23" s="63"/>
      <c r="AJW23" s="63"/>
      <c r="AJX23" s="63"/>
      <c r="AJY23" s="63"/>
      <c r="AJZ23" s="63"/>
      <c r="AKA23" s="63"/>
      <c r="AKB23" s="63"/>
      <c r="AKC23" s="63"/>
      <c r="AKD23" s="63"/>
      <c r="AKE23" s="63"/>
      <c r="AKF23" s="63"/>
      <c r="AKG23" s="63"/>
      <c r="AKH23" s="63"/>
      <c r="AKI23" s="63"/>
      <c r="AKJ23" s="63"/>
      <c r="AKK23" s="63"/>
      <c r="AKL23" s="63"/>
      <c r="AKM23" s="63"/>
      <c r="AKN23" s="63"/>
      <c r="AKO23" s="63"/>
      <c r="AKP23" s="63"/>
      <c r="AKQ23" s="63"/>
      <c r="AKR23" s="63"/>
      <c r="AKS23" s="63"/>
      <c r="AKT23" s="63"/>
      <c r="AKU23" s="63"/>
      <c r="AKV23" s="63"/>
      <c r="AKW23" s="63"/>
      <c r="AKX23" s="63"/>
      <c r="AKY23" s="63"/>
      <c r="AKZ23" s="63"/>
      <c r="ALA23" s="63"/>
      <c r="ALB23" s="63"/>
      <c r="ALC23" s="63"/>
      <c r="ALD23" s="63"/>
      <c r="ALE23" s="63"/>
      <c r="ALF23" s="63"/>
      <c r="ALG23" s="63"/>
      <c r="ALH23" s="63"/>
      <c r="ALI23" s="63"/>
      <c r="ALJ23" s="63"/>
      <c r="ALK23" s="63"/>
      <c r="ALL23" s="63"/>
      <c r="ALM23" s="63"/>
      <c r="ALN23" s="63"/>
      <c r="ALO23" s="63"/>
      <c r="ALP23" s="63"/>
      <c r="ALQ23" s="63"/>
      <c r="ALR23" s="63"/>
      <c r="ALS23" s="63"/>
      <c r="ALT23" s="63"/>
      <c r="ALU23" s="63"/>
      <c r="ALV23" s="63"/>
      <c r="ALW23" s="63"/>
      <c r="ALX23" s="63"/>
      <c r="ALY23" s="63"/>
      <c r="ALZ23" s="63"/>
      <c r="AMA23" s="63"/>
      <c r="AMB23" s="63"/>
      <c r="AMC23" s="63"/>
      <c r="AMD23" s="63"/>
      <c r="AME23" s="63"/>
      <c r="AMF23" s="63"/>
      <c r="AMG23" s="63"/>
      <c r="AMH23" s="63"/>
      <c r="AMI23" s="63"/>
      <c r="AMJ23" s="63"/>
      <c r="AMK23" s="63"/>
      <c r="AML23" s="63"/>
      <c r="AMM23" s="63"/>
      <c r="AMN23" s="63"/>
      <c r="AMO23" s="63"/>
      <c r="AMP23" s="63"/>
      <c r="AMQ23" s="63"/>
      <c r="AMR23" s="63"/>
      <c r="AMS23" s="63"/>
      <c r="AMT23" s="63"/>
      <c r="AMU23" s="63"/>
      <c r="AMV23" s="63"/>
      <c r="AMW23" s="63"/>
      <c r="AMX23" s="63"/>
      <c r="AMY23" s="63"/>
      <c r="AMZ23" s="63"/>
      <c r="ANA23" s="63"/>
      <c r="ANB23" s="63"/>
      <c r="ANC23" s="63"/>
      <c r="AND23" s="63"/>
      <c r="ANE23" s="63"/>
      <c r="ANF23" s="63"/>
      <c r="ANG23" s="63"/>
      <c r="ANH23" s="63"/>
      <c r="ANI23" s="63"/>
      <c r="ANJ23" s="63"/>
      <c r="ANK23" s="63"/>
      <c r="ANL23" s="63"/>
      <c r="ANM23" s="63"/>
      <c r="ANN23" s="63"/>
      <c r="ANO23" s="63"/>
      <c r="ANP23" s="63"/>
      <c r="ANQ23" s="63"/>
      <c r="ANR23" s="63"/>
      <c r="ANS23" s="63"/>
      <c r="ANT23" s="63"/>
      <c r="ANU23" s="63"/>
      <c r="ANV23" s="63"/>
      <c r="ANW23" s="63"/>
      <c r="ANX23" s="63"/>
      <c r="ANY23" s="63"/>
      <c r="ANZ23" s="63"/>
      <c r="AOA23" s="63"/>
      <c r="AOB23" s="63"/>
      <c r="AOC23" s="63"/>
      <c r="AOD23" s="63"/>
      <c r="AOE23" s="63"/>
      <c r="AOF23" s="63"/>
      <c r="AOG23" s="63"/>
      <c r="AOH23" s="63"/>
      <c r="AOI23" s="63"/>
      <c r="AOJ23" s="63"/>
      <c r="AOK23" s="63"/>
      <c r="AOL23" s="63"/>
      <c r="AOM23" s="63"/>
      <c r="AON23" s="63"/>
      <c r="AOO23" s="63"/>
      <c r="AOP23" s="63"/>
      <c r="AOQ23" s="63"/>
      <c r="AOR23" s="63"/>
      <c r="AOS23" s="63"/>
      <c r="AOT23" s="63"/>
      <c r="AOU23" s="63"/>
      <c r="AOV23" s="63"/>
      <c r="AOW23" s="63"/>
      <c r="AOX23" s="63"/>
      <c r="AOY23" s="63"/>
      <c r="AOZ23" s="63"/>
      <c r="APA23" s="63"/>
      <c r="APB23" s="63"/>
      <c r="APC23" s="63"/>
      <c r="APD23" s="63"/>
      <c r="APE23" s="63"/>
      <c r="APF23" s="63"/>
      <c r="APG23" s="63"/>
      <c r="APH23" s="63"/>
      <c r="API23" s="63"/>
      <c r="APJ23" s="63"/>
      <c r="APK23" s="63"/>
      <c r="APL23" s="63"/>
      <c r="APM23" s="63"/>
      <c r="APN23" s="63"/>
      <c r="APO23" s="63"/>
      <c r="APP23" s="63"/>
      <c r="APQ23" s="63"/>
      <c r="APR23" s="63"/>
      <c r="APS23" s="63"/>
      <c r="APT23" s="63"/>
      <c r="APU23" s="63"/>
      <c r="APV23" s="63"/>
      <c r="APW23" s="63"/>
      <c r="APX23" s="63"/>
      <c r="APY23" s="63"/>
      <c r="APZ23" s="63"/>
      <c r="AQA23" s="63"/>
      <c r="AQB23" s="63"/>
      <c r="AQC23" s="63"/>
      <c r="AQD23" s="63"/>
      <c r="AQE23" s="63"/>
      <c r="AQF23" s="63"/>
      <c r="AQG23" s="63"/>
      <c r="AQH23" s="63"/>
      <c r="AQI23" s="63"/>
      <c r="AQJ23" s="63"/>
      <c r="AQK23" s="63"/>
      <c r="AQL23" s="63"/>
      <c r="AQM23" s="63"/>
      <c r="AQN23" s="63"/>
      <c r="AQO23" s="63"/>
      <c r="AQP23" s="63"/>
      <c r="AQQ23" s="63"/>
      <c r="AQR23" s="63"/>
      <c r="AQS23" s="63"/>
      <c r="AQT23" s="63"/>
      <c r="AQU23" s="63"/>
      <c r="AQV23" s="63"/>
      <c r="AQW23" s="63"/>
      <c r="AQX23" s="63"/>
      <c r="AQY23" s="63"/>
      <c r="AQZ23" s="63"/>
      <c r="ARA23" s="63"/>
      <c r="ARB23" s="63"/>
      <c r="ARC23" s="63"/>
      <c r="ARD23" s="63"/>
      <c r="ARE23" s="63"/>
      <c r="ARF23" s="63"/>
      <c r="ARG23" s="63"/>
      <c r="ARH23" s="63"/>
      <c r="ARI23" s="63"/>
      <c r="ARJ23" s="63"/>
      <c r="ARK23" s="63"/>
      <c r="ARL23" s="63"/>
      <c r="ARM23" s="63"/>
      <c r="ARN23" s="63"/>
      <c r="ARO23" s="63"/>
      <c r="ARP23" s="63"/>
      <c r="ARQ23" s="63"/>
      <c r="ARR23" s="63"/>
      <c r="ARS23" s="63"/>
      <c r="ART23" s="63"/>
      <c r="ARU23" s="63"/>
      <c r="ARV23" s="63"/>
      <c r="ARW23" s="63"/>
      <c r="ARX23" s="63"/>
      <c r="ARY23" s="63"/>
      <c r="ARZ23" s="63"/>
      <c r="ASA23" s="63"/>
      <c r="ASB23" s="63"/>
      <c r="ASC23" s="63"/>
      <c r="ASD23" s="63"/>
      <c r="ASE23" s="63"/>
      <c r="ASF23" s="63"/>
      <c r="ASG23" s="63"/>
      <c r="ASH23" s="63"/>
      <c r="ASI23" s="63"/>
      <c r="ASJ23" s="63"/>
      <c r="ASK23" s="63"/>
      <c r="ASL23" s="63"/>
      <c r="ASM23" s="63"/>
      <c r="ASN23" s="63"/>
      <c r="ASO23" s="63"/>
      <c r="ASP23" s="63"/>
      <c r="ASQ23" s="63"/>
      <c r="ASR23" s="63"/>
      <c r="ASS23" s="63"/>
      <c r="AST23" s="63"/>
      <c r="ASU23" s="63"/>
      <c r="ASV23" s="63"/>
      <c r="ASW23" s="63"/>
      <c r="ASX23" s="63"/>
      <c r="ASY23" s="63"/>
      <c r="ASZ23" s="63"/>
      <c r="ATA23" s="63"/>
      <c r="ATB23" s="63"/>
      <c r="ATC23" s="63"/>
      <c r="ATD23" s="63"/>
      <c r="ATE23" s="63"/>
      <c r="ATF23" s="63"/>
      <c r="ATG23" s="63"/>
      <c r="ATH23" s="63"/>
      <c r="ATI23" s="63"/>
      <c r="ATJ23" s="63"/>
      <c r="ATK23" s="63"/>
      <c r="ATL23" s="63"/>
      <c r="ATM23" s="63"/>
      <c r="ATN23" s="63"/>
      <c r="ATO23" s="63"/>
      <c r="ATP23" s="63"/>
      <c r="ATQ23" s="63"/>
      <c r="ATR23" s="63"/>
      <c r="ATS23" s="63"/>
      <c r="ATT23" s="63"/>
      <c r="ATU23" s="63"/>
      <c r="ATV23" s="63"/>
      <c r="ATW23" s="63"/>
      <c r="ATX23" s="63"/>
      <c r="ATY23" s="63"/>
      <c r="ATZ23" s="63"/>
      <c r="AUA23" s="63"/>
      <c r="AUB23" s="63"/>
      <c r="AUC23" s="63"/>
      <c r="AUD23" s="63"/>
      <c r="AUE23" s="63"/>
      <c r="AUF23" s="63"/>
      <c r="AUG23" s="63"/>
      <c r="AUH23" s="63"/>
      <c r="AUI23" s="63"/>
      <c r="AUJ23" s="63"/>
      <c r="AUK23" s="63"/>
      <c r="AUL23" s="63"/>
      <c r="AUM23" s="63"/>
      <c r="AUN23" s="63"/>
      <c r="AUO23" s="63"/>
      <c r="AUP23" s="63"/>
      <c r="AUQ23" s="63"/>
      <c r="AUR23" s="63"/>
      <c r="AUS23" s="63"/>
      <c r="AUT23" s="63"/>
      <c r="AUU23" s="63"/>
      <c r="AUV23" s="63"/>
      <c r="AUW23" s="63"/>
      <c r="AUX23" s="63"/>
      <c r="AUY23" s="63"/>
      <c r="AUZ23" s="63"/>
      <c r="AVA23" s="63"/>
      <c r="AVB23" s="63"/>
      <c r="AVC23" s="63"/>
      <c r="AVD23" s="63"/>
      <c r="AVE23" s="63"/>
      <c r="AVF23" s="63"/>
      <c r="AVG23" s="63"/>
      <c r="AVH23" s="63"/>
      <c r="AVI23" s="63"/>
      <c r="AVJ23" s="63"/>
      <c r="AVK23" s="63"/>
      <c r="AVL23" s="63"/>
      <c r="AVM23" s="63"/>
      <c r="AVN23" s="63"/>
      <c r="AVO23" s="63"/>
      <c r="AVP23" s="63"/>
      <c r="AVQ23" s="63"/>
      <c r="AVR23" s="63"/>
      <c r="AVS23" s="63"/>
      <c r="AVT23" s="63"/>
      <c r="AVU23" s="63"/>
      <c r="AVV23" s="63"/>
      <c r="AVW23" s="63"/>
      <c r="AVX23" s="63"/>
      <c r="AVY23" s="63"/>
      <c r="AVZ23" s="63"/>
      <c r="AWA23" s="63"/>
      <c r="AWB23" s="63"/>
      <c r="AWC23" s="63"/>
      <c r="AWD23" s="63"/>
      <c r="AWE23" s="63"/>
      <c r="AWF23" s="63"/>
      <c r="AWG23" s="63"/>
      <c r="AWH23" s="63"/>
      <c r="AWI23" s="63"/>
      <c r="AWJ23" s="63"/>
      <c r="AWK23" s="63"/>
      <c r="AWL23" s="63"/>
      <c r="AWM23" s="63"/>
      <c r="AWN23" s="63"/>
      <c r="AWO23" s="63"/>
      <c r="AWP23" s="63"/>
      <c r="AWQ23" s="63"/>
      <c r="AWR23" s="63"/>
      <c r="AWS23" s="63"/>
      <c r="AWT23" s="63"/>
      <c r="AWU23" s="63"/>
      <c r="AWV23" s="63"/>
      <c r="AWW23" s="63"/>
      <c r="AWX23" s="63"/>
      <c r="AWY23" s="63"/>
      <c r="AWZ23" s="63"/>
      <c r="AXA23" s="63"/>
      <c r="AXB23" s="63"/>
      <c r="AXC23" s="63"/>
      <c r="AXD23" s="63"/>
      <c r="AXE23" s="63"/>
      <c r="AXF23" s="63"/>
      <c r="AXG23" s="63"/>
      <c r="AXH23" s="63"/>
      <c r="AXI23" s="63"/>
      <c r="AXJ23" s="63"/>
      <c r="AXK23" s="63"/>
      <c r="AXL23" s="63"/>
      <c r="AXM23" s="63"/>
      <c r="AXN23" s="63"/>
      <c r="AXO23" s="63"/>
      <c r="AXP23" s="63"/>
      <c r="AXQ23" s="63"/>
      <c r="AXR23" s="63"/>
      <c r="AXS23" s="63"/>
      <c r="AXT23" s="63"/>
      <c r="AXU23" s="63"/>
      <c r="AXV23" s="63"/>
      <c r="AXW23" s="63"/>
      <c r="AXX23" s="63"/>
      <c r="AXY23" s="63"/>
      <c r="AXZ23" s="63"/>
      <c r="AYA23" s="63"/>
      <c r="AYB23" s="63"/>
      <c r="AYC23" s="63"/>
      <c r="AYD23" s="63"/>
      <c r="AYE23" s="63"/>
      <c r="AYF23" s="63"/>
      <c r="AYG23" s="63"/>
      <c r="AYH23" s="63"/>
      <c r="AYI23" s="63"/>
      <c r="AYJ23" s="63"/>
      <c r="AYK23" s="63"/>
      <c r="AYL23" s="63"/>
      <c r="AYM23" s="63"/>
      <c r="AYN23" s="63"/>
      <c r="AYO23" s="63"/>
      <c r="AYP23" s="63"/>
      <c r="AYQ23" s="63"/>
      <c r="AYR23" s="63"/>
      <c r="AYS23" s="63"/>
      <c r="AYT23" s="63"/>
      <c r="AYU23" s="63"/>
      <c r="AYV23" s="63"/>
      <c r="AYW23" s="63"/>
      <c r="AYX23" s="63"/>
      <c r="AYY23" s="63"/>
      <c r="AYZ23" s="63"/>
      <c r="AZA23" s="63"/>
      <c r="AZB23" s="63"/>
      <c r="AZC23" s="63"/>
      <c r="AZD23" s="63"/>
      <c r="AZE23" s="63"/>
      <c r="AZF23" s="63"/>
      <c r="AZG23" s="63"/>
      <c r="AZH23" s="63"/>
      <c r="AZI23" s="63"/>
      <c r="AZJ23" s="63"/>
      <c r="AZK23" s="63"/>
      <c r="AZL23" s="63"/>
      <c r="AZM23" s="63"/>
      <c r="AZN23" s="63"/>
      <c r="AZO23" s="63"/>
      <c r="AZP23" s="63"/>
      <c r="AZQ23" s="63"/>
      <c r="AZR23" s="63"/>
      <c r="AZS23" s="63"/>
      <c r="AZT23" s="63"/>
      <c r="AZU23" s="63"/>
      <c r="AZV23" s="63"/>
      <c r="AZW23" s="63"/>
      <c r="AZX23" s="63"/>
      <c r="AZY23" s="63"/>
      <c r="AZZ23" s="63"/>
      <c r="BAA23" s="63"/>
      <c r="BAB23" s="63"/>
      <c r="BAC23" s="63"/>
      <c r="BAD23" s="63"/>
      <c r="BAE23" s="63"/>
      <c r="BAF23" s="63"/>
      <c r="BAG23" s="63"/>
      <c r="BAH23" s="63"/>
      <c r="BAI23" s="63"/>
      <c r="BAJ23" s="63"/>
      <c r="BAK23" s="63"/>
      <c r="BAL23" s="63"/>
      <c r="BAM23" s="63"/>
      <c r="BAN23" s="63"/>
      <c r="BAO23" s="63"/>
      <c r="BAP23" s="63"/>
      <c r="BAQ23" s="63"/>
      <c r="BAR23" s="63"/>
      <c r="BAS23" s="63"/>
      <c r="BAT23" s="63"/>
      <c r="BAU23" s="63"/>
      <c r="BAV23" s="63"/>
      <c r="BAW23" s="63"/>
      <c r="BAX23" s="63"/>
      <c r="BAY23" s="63"/>
      <c r="BAZ23" s="63"/>
      <c r="BBA23" s="63"/>
      <c r="BBB23" s="63"/>
      <c r="BBC23" s="63"/>
      <c r="BBD23" s="63"/>
      <c r="BBE23" s="63"/>
      <c r="BBF23" s="63"/>
      <c r="BBG23" s="63"/>
      <c r="BBH23" s="63"/>
      <c r="BBI23" s="63"/>
      <c r="BBJ23" s="63"/>
      <c r="BBK23" s="63"/>
      <c r="BBL23" s="63"/>
      <c r="BBM23" s="63"/>
      <c r="BBN23" s="63"/>
      <c r="BBO23" s="63"/>
      <c r="BBP23" s="63"/>
      <c r="BBQ23" s="63"/>
      <c r="BBR23" s="63"/>
      <c r="BBS23" s="63"/>
      <c r="BBT23" s="63"/>
      <c r="BBU23" s="63"/>
      <c r="BBV23" s="63"/>
      <c r="BBW23" s="63"/>
      <c r="BBX23" s="63"/>
      <c r="BBY23" s="63"/>
      <c r="BBZ23" s="63"/>
      <c r="BCA23" s="63"/>
      <c r="BCB23" s="63"/>
      <c r="BCC23" s="63"/>
      <c r="BCD23" s="63"/>
      <c r="BCE23" s="63"/>
      <c r="BCF23" s="63"/>
      <c r="BCG23" s="63"/>
      <c r="BCH23" s="63"/>
      <c r="BCI23" s="63"/>
      <c r="BCJ23" s="63"/>
      <c r="BCK23" s="63"/>
      <c r="BCL23" s="63"/>
      <c r="BCM23" s="63"/>
      <c r="BCN23" s="63"/>
      <c r="BCO23" s="63"/>
      <c r="BCP23" s="63"/>
      <c r="BCQ23" s="63"/>
      <c r="BCR23" s="63"/>
      <c r="BCS23" s="63"/>
      <c r="BCT23" s="63"/>
      <c r="BCU23" s="63"/>
      <c r="BCV23" s="63"/>
      <c r="BCW23" s="63"/>
      <c r="BCX23" s="63"/>
      <c r="BCY23" s="63"/>
      <c r="BCZ23" s="63"/>
      <c r="BDA23" s="63"/>
      <c r="BDB23" s="63"/>
      <c r="BDC23" s="63"/>
      <c r="BDD23" s="63"/>
      <c r="BDE23" s="63"/>
      <c r="BDF23" s="63"/>
      <c r="BDG23" s="63"/>
      <c r="BDH23" s="63"/>
      <c r="BDI23" s="63"/>
      <c r="BDJ23" s="63"/>
      <c r="BDK23" s="63"/>
      <c r="BDL23" s="63"/>
      <c r="BDM23" s="63"/>
      <c r="BDN23" s="63"/>
      <c r="BDO23" s="63"/>
      <c r="BDP23" s="63"/>
      <c r="BDQ23" s="63"/>
      <c r="BDR23" s="63"/>
      <c r="BDS23" s="63"/>
      <c r="BDT23" s="63"/>
      <c r="BDU23" s="63"/>
      <c r="BDV23" s="63"/>
      <c r="BDW23" s="63"/>
      <c r="BDX23" s="63"/>
      <c r="BDY23" s="63"/>
      <c r="BDZ23" s="63"/>
      <c r="BEA23" s="63"/>
      <c r="BEB23" s="63"/>
      <c r="BEC23" s="63"/>
      <c r="BED23" s="63"/>
      <c r="BEE23" s="63"/>
      <c r="BEF23" s="63"/>
      <c r="BEG23" s="63"/>
      <c r="BEH23" s="63"/>
      <c r="BEI23" s="63"/>
      <c r="BEJ23" s="63"/>
      <c r="BEK23" s="63"/>
      <c r="BEL23" s="63"/>
      <c r="BEM23" s="63"/>
      <c r="BEN23" s="63"/>
      <c r="BEO23" s="63"/>
      <c r="BEP23" s="63"/>
      <c r="BEQ23" s="63"/>
      <c r="BER23" s="63"/>
      <c r="BES23" s="63"/>
      <c r="BET23" s="63"/>
      <c r="BEU23" s="63"/>
      <c r="BEV23" s="63"/>
      <c r="BEW23" s="63"/>
      <c r="BEX23" s="63"/>
      <c r="BEY23" s="63"/>
      <c r="BEZ23" s="63"/>
      <c r="BFA23" s="63"/>
      <c r="BFB23" s="63"/>
      <c r="BFC23" s="63"/>
      <c r="BFD23" s="63"/>
      <c r="BFE23" s="63"/>
      <c r="BFF23" s="63"/>
      <c r="BFG23" s="63"/>
      <c r="BFH23" s="63"/>
      <c r="BFI23" s="63"/>
      <c r="BFJ23" s="63"/>
      <c r="BFK23" s="63"/>
      <c r="BFL23" s="63"/>
      <c r="BFM23" s="63"/>
      <c r="BFN23" s="63"/>
      <c r="BFO23" s="63"/>
      <c r="BFP23" s="63"/>
      <c r="BFQ23" s="63"/>
      <c r="BFR23" s="63"/>
      <c r="BFS23" s="63"/>
      <c r="BFT23" s="63"/>
      <c r="BFU23" s="63"/>
      <c r="BFV23" s="63"/>
      <c r="BFW23" s="63"/>
      <c r="BFX23" s="63"/>
      <c r="BFY23" s="63"/>
      <c r="BFZ23" s="63"/>
      <c r="BGA23" s="63"/>
      <c r="BGB23" s="63"/>
      <c r="BGC23" s="63"/>
      <c r="BGD23" s="63"/>
      <c r="BGE23" s="63"/>
      <c r="BGF23" s="63"/>
      <c r="BGG23" s="63"/>
      <c r="BGH23" s="63"/>
      <c r="BGI23" s="63"/>
      <c r="BGJ23" s="63"/>
      <c r="BGK23" s="63"/>
      <c r="BGL23" s="63"/>
      <c r="BGM23" s="63"/>
      <c r="BGN23" s="63"/>
      <c r="BGO23" s="63"/>
      <c r="BGP23" s="63"/>
      <c r="BGQ23" s="63"/>
      <c r="BGR23" s="63"/>
      <c r="BGS23" s="63"/>
      <c r="BGT23" s="63"/>
      <c r="BGU23" s="63"/>
      <c r="BGV23" s="63"/>
      <c r="BGW23" s="63"/>
      <c r="BGX23" s="63"/>
      <c r="BGY23" s="63"/>
      <c r="BGZ23" s="63"/>
      <c r="BHA23" s="63"/>
      <c r="BHB23" s="63"/>
      <c r="BHC23" s="63"/>
      <c r="BHD23" s="63"/>
      <c r="BHE23" s="63"/>
      <c r="BHF23" s="63"/>
      <c r="BHG23" s="63"/>
      <c r="BHH23" s="63"/>
      <c r="BHI23" s="63"/>
      <c r="BHJ23" s="63"/>
      <c r="BHK23" s="63"/>
      <c r="BHL23" s="63"/>
      <c r="BHM23" s="63"/>
      <c r="BHN23" s="63"/>
      <c r="BHO23" s="63"/>
      <c r="BHP23" s="63"/>
      <c r="BHQ23" s="63"/>
      <c r="BHR23" s="63"/>
      <c r="BHS23" s="63"/>
      <c r="BHT23" s="63"/>
      <c r="BHU23" s="63"/>
      <c r="BHV23" s="63"/>
      <c r="BHW23" s="63"/>
      <c r="BHX23" s="63"/>
      <c r="BHY23" s="63"/>
      <c r="BHZ23" s="63"/>
      <c r="BIA23" s="63"/>
      <c r="BIB23" s="63"/>
      <c r="BIC23" s="63"/>
      <c r="BID23" s="63"/>
      <c r="BIE23" s="63"/>
      <c r="BIF23" s="63"/>
      <c r="BIG23" s="63"/>
      <c r="BIH23" s="63"/>
      <c r="BII23" s="63"/>
      <c r="BIJ23" s="63"/>
      <c r="BIK23" s="63"/>
      <c r="BIL23" s="63"/>
      <c r="BIM23" s="63"/>
      <c r="BIN23" s="63"/>
      <c r="BIO23" s="63"/>
      <c r="BIP23" s="63"/>
      <c r="BIQ23" s="63"/>
      <c r="BIR23" s="63"/>
      <c r="BIS23" s="63"/>
      <c r="BIT23" s="63"/>
      <c r="BIU23" s="63"/>
      <c r="BIV23" s="63"/>
      <c r="BIW23" s="63"/>
      <c r="BIX23" s="63"/>
      <c r="BIY23" s="63"/>
      <c r="BIZ23" s="63"/>
      <c r="BJA23" s="63"/>
      <c r="BJB23" s="63"/>
      <c r="BJC23" s="63"/>
      <c r="BJD23" s="63"/>
      <c r="BJE23" s="63"/>
      <c r="BJF23" s="63"/>
      <c r="BJG23" s="63"/>
      <c r="BJH23" s="63"/>
      <c r="BJI23" s="63"/>
      <c r="BJJ23" s="63"/>
      <c r="BJK23" s="63"/>
      <c r="BJL23" s="63"/>
      <c r="BJM23" s="63"/>
      <c r="BJN23" s="63"/>
      <c r="BJO23" s="63"/>
      <c r="BJP23" s="63"/>
      <c r="BJQ23" s="63"/>
      <c r="BJR23" s="63"/>
      <c r="BJS23" s="63"/>
      <c r="BJT23" s="63"/>
      <c r="BJU23" s="63"/>
      <c r="BJV23" s="63"/>
      <c r="BJW23" s="63"/>
      <c r="BJX23" s="63"/>
      <c r="BJY23" s="63"/>
      <c r="BJZ23" s="63"/>
      <c r="BKA23" s="63"/>
      <c r="BKB23" s="63"/>
      <c r="BKC23" s="63"/>
      <c r="BKD23" s="63"/>
      <c r="BKE23" s="63"/>
      <c r="BKF23" s="63"/>
      <c r="BKG23" s="63"/>
      <c r="BKH23" s="63"/>
      <c r="BKI23" s="63"/>
      <c r="BKJ23" s="63"/>
      <c r="BKK23" s="63"/>
      <c r="BKL23" s="63"/>
      <c r="BKM23" s="63"/>
      <c r="BKN23" s="63"/>
      <c r="BKO23" s="63"/>
      <c r="BKP23" s="63"/>
      <c r="BKQ23" s="63"/>
      <c r="BKR23" s="63"/>
      <c r="BKS23" s="63"/>
      <c r="BKT23" s="63"/>
      <c r="BKU23" s="63"/>
      <c r="BKV23" s="63"/>
      <c r="BKW23" s="63"/>
      <c r="BKX23" s="63"/>
      <c r="BKY23" s="63"/>
      <c r="BKZ23" s="63"/>
      <c r="BLA23" s="63"/>
      <c r="BLB23" s="63"/>
      <c r="BLC23" s="63"/>
      <c r="BLD23" s="63"/>
      <c r="BLE23" s="63"/>
      <c r="BLF23" s="63"/>
      <c r="BLG23" s="63"/>
      <c r="BLH23" s="63"/>
      <c r="BLI23" s="63"/>
      <c r="BLJ23" s="63"/>
      <c r="BLK23" s="63"/>
      <c r="BLL23" s="63"/>
      <c r="BLM23" s="63"/>
      <c r="BLN23" s="63"/>
      <c r="BLO23" s="63"/>
      <c r="BLP23" s="63"/>
      <c r="BLQ23" s="63"/>
      <c r="BLR23" s="63"/>
      <c r="BLS23" s="63"/>
      <c r="BLT23" s="63"/>
      <c r="BLU23" s="63"/>
      <c r="BLV23" s="63"/>
      <c r="BLW23" s="63"/>
      <c r="BLX23" s="63"/>
      <c r="BLY23" s="63"/>
      <c r="BLZ23" s="63"/>
      <c r="BMA23" s="63"/>
      <c r="BMB23" s="63"/>
      <c r="BMC23" s="63"/>
      <c r="BMD23" s="63"/>
      <c r="BME23" s="63"/>
      <c r="BMF23" s="63"/>
      <c r="BMG23" s="63"/>
      <c r="BMH23" s="63"/>
      <c r="BMI23" s="63"/>
      <c r="BMJ23" s="63"/>
      <c r="BMK23" s="63"/>
      <c r="BML23" s="63"/>
      <c r="BMM23" s="63"/>
      <c r="BMN23" s="63"/>
      <c r="BMO23" s="63"/>
      <c r="BMP23" s="63"/>
      <c r="BMQ23" s="63"/>
      <c r="BMR23" s="63"/>
      <c r="BMS23" s="63"/>
      <c r="BMT23" s="63"/>
      <c r="BMU23" s="63"/>
      <c r="BMV23" s="63"/>
      <c r="BMW23" s="63"/>
      <c r="BMX23" s="63"/>
      <c r="BMY23" s="63"/>
      <c r="BMZ23" s="63"/>
      <c r="BNA23" s="63"/>
      <c r="BNB23" s="63"/>
      <c r="BNC23" s="63"/>
      <c r="BND23" s="63"/>
      <c r="BNE23" s="63"/>
      <c r="BNF23" s="63"/>
      <c r="BNG23" s="63"/>
      <c r="BNH23" s="63"/>
      <c r="BNI23" s="63"/>
      <c r="BNJ23" s="63"/>
      <c r="BNK23" s="63"/>
      <c r="BNL23" s="63"/>
      <c r="BNM23" s="63"/>
      <c r="BNN23" s="63"/>
      <c r="BNO23" s="63"/>
      <c r="BNP23" s="63"/>
      <c r="BNQ23" s="63"/>
      <c r="BNR23" s="63"/>
      <c r="BNS23" s="63"/>
      <c r="BNT23" s="63"/>
      <c r="BNU23" s="63"/>
      <c r="BNV23" s="63"/>
      <c r="BNW23" s="63"/>
      <c r="BNX23" s="63"/>
      <c r="BNY23" s="63"/>
      <c r="BNZ23" s="63"/>
      <c r="BOA23" s="63"/>
      <c r="BOB23" s="63"/>
      <c r="BOC23" s="63"/>
      <c r="BOD23" s="63"/>
      <c r="BOE23" s="63"/>
      <c r="BOF23" s="63"/>
      <c r="BOG23" s="63"/>
      <c r="BOH23" s="63"/>
      <c r="BOI23" s="63"/>
      <c r="BOJ23" s="63"/>
      <c r="BOK23" s="63"/>
      <c r="BOL23" s="63"/>
      <c r="BOM23" s="63"/>
      <c r="BON23" s="63"/>
      <c r="BOO23" s="63"/>
      <c r="BOP23" s="63"/>
      <c r="BOQ23" s="63"/>
      <c r="BOR23" s="63"/>
      <c r="BOS23" s="63"/>
      <c r="BOT23" s="63"/>
      <c r="BOU23" s="63"/>
      <c r="BOV23" s="63"/>
      <c r="BOW23" s="63"/>
      <c r="BOX23" s="63"/>
      <c r="BOY23" s="63"/>
      <c r="BOZ23" s="63"/>
      <c r="BPA23" s="63"/>
      <c r="BPB23" s="63"/>
      <c r="BPC23" s="63"/>
      <c r="BPD23" s="63"/>
      <c r="BPE23" s="63"/>
      <c r="BPF23" s="63"/>
      <c r="BPG23" s="63"/>
      <c r="BPH23" s="63"/>
      <c r="BPI23" s="63"/>
      <c r="BPJ23" s="63"/>
      <c r="BPK23" s="63"/>
      <c r="BPL23" s="63"/>
      <c r="BPM23" s="63"/>
      <c r="BPN23" s="63"/>
      <c r="BPO23" s="63"/>
      <c r="BPP23" s="63"/>
      <c r="BPQ23" s="63"/>
      <c r="BPR23" s="63"/>
      <c r="BPS23" s="63"/>
      <c r="BPT23" s="63"/>
      <c r="BPU23" s="63"/>
      <c r="BPV23" s="63"/>
      <c r="BPW23" s="63"/>
      <c r="BPX23" s="63"/>
      <c r="BPY23" s="63"/>
      <c r="BPZ23" s="63"/>
      <c r="BQA23" s="63"/>
      <c r="BQB23" s="63"/>
      <c r="BQC23" s="63"/>
      <c r="BQD23" s="63"/>
      <c r="BQE23" s="63"/>
      <c r="BQF23" s="63"/>
      <c r="BQG23" s="63"/>
      <c r="BQH23" s="63"/>
      <c r="BQI23" s="63"/>
      <c r="BQJ23" s="63"/>
      <c r="BQK23" s="63"/>
      <c r="BQL23" s="63"/>
      <c r="BQM23" s="63"/>
      <c r="BQN23" s="63"/>
      <c r="BQO23" s="63"/>
      <c r="BQP23" s="63"/>
      <c r="BQQ23" s="63"/>
      <c r="BQR23" s="63"/>
      <c r="BQS23" s="63"/>
      <c r="BQT23" s="63"/>
      <c r="BQU23" s="63"/>
      <c r="BQV23" s="63"/>
      <c r="BQW23" s="63"/>
      <c r="BQX23" s="63"/>
      <c r="BQY23" s="63"/>
      <c r="BQZ23" s="63"/>
      <c r="BRA23" s="63"/>
      <c r="BRB23" s="63"/>
      <c r="BRC23" s="63"/>
      <c r="BRD23" s="63"/>
      <c r="BRE23" s="63"/>
      <c r="BRF23" s="63"/>
      <c r="BRG23" s="63"/>
      <c r="BRH23" s="63"/>
      <c r="BRI23" s="63"/>
      <c r="BRJ23" s="63"/>
      <c r="BRK23" s="63"/>
      <c r="BRL23" s="63"/>
      <c r="BRM23" s="63"/>
      <c r="BRN23" s="63"/>
      <c r="BRO23" s="63"/>
      <c r="BRP23" s="63"/>
      <c r="BRQ23" s="63"/>
      <c r="BRR23" s="63"/>
      <c r="BRS23" s="63"/>
      <c r="BRT23" s="63"/>
      <c r="BRU23" s="63"/>
      <c r="BRV23" s="63"/>
      <c r="BRW23" s="63"/>
      <c r="BRX23" s="63"/>
      <c r="BRY23" s="63"/>
      <c r="BRZ23" s="63"/>
      <c r="BSA23" s="63"/>
      <c r="BSB23" s="63"/>
      <c r="BSC23" s="63"/>
      <c r="BSD23" s="63"/>
      <c r="BSE23" s="63"/>
      <c r="BSF23" s="63"/>
      <c r="BSG23" s="63"/>
      <c r="BSH23" s="63"/>
      <c r="BSI23" s="63"/>
      <c r="BSJ23" s="63"/>
      <c r="BSK23" s="63"/>
      <c r="BSL23" s="63"/>
      <c r="BSM23" s="63"/>
      <c r="BSN23" s="63"/>
      <c r="BSO23" s="63"/>
      <c r="BSP23" s="63"/>
      <c r="BSQ23" s="63"/>
      <c r="BSR23" s="63"/>
      <c r="BSS23" s="63"/>
      <c r="BST23" s="63"/>
      <c r="BSU23" s="63"/>
      <c r="BSV23" s="63"/>
      <c r="BSW23" s="63"/>
      <c r="BSX23" s="63"/>
      <c r="BSY23" s="63"/>
      <c r="BSZ23" s="63"/>
      <c r="BTA23" s="63"/>
      <c r="BTB23" s="63"/>
      <c r="BTC23" s="63"/>
      <c r="BTD23" s="63"/>
      <c r="BTE23" s="63"/>
      <c r="BTF23" s="63"/>
      <c r="BTG23" s="63"/>
      <c r="BTH23" s="63"/>
      <c r="BTI23" s="63"/>
      <c r="BTJ23" s="63"/>
      <c r="BTK23" s="63"/>
      <c r="BTL23" s="63"/>
      <c r="BTM23" s="63"/>
      <c r="BTN23" s="63"/>
      <c r="BTO23" s="63"/>
      <c r="BTP23" s="63"/>
      <c r="BTQ23" s="63"/>
      <c r="BTR23" s="63"/>
      <c r="BTS23" s="63"/>
      <c r="BTT23" s="63"/>
      <c r="BTU23" s="63"/>
      <c r="BTV23" s="63"/>
      <c r="BTW23" s="63"/>
      <c r="BTX23" s="63"/>
      <c r="BTY23" s="63"/>
      <c r="BTZ23" s="63"/>
      <c r="BUA23" s="63"/>
      <c r="BUB23" s="63"/>
      <c r="BUC23" s="63"/>
      <c r="BUD23" s="63"/>
      <c r="BUE23" s="63"/>
      <c r="BUF23" s="63"/>
      <c r="BUG23" s="63"/>
      <c r="BUH23" s="63"/>
      <c r="BUI23" s="63"/>
      <c r="BUJ23" s="63"/>
      <c r="BUK23" s="63"/>
      <c r="BUL23" s="63"/>
      <c r="BUM23" s="63"/>
      <c r="BUN23" s="63"/>
      <c r="BUO23" s="63"/>
      <c r="BUP23" s="63"/>
      <c r="BUQ23" s="63"/>
      <c r="BUR23" s="63"/>
      <c r="BUS23" s="63"/>
      <c r="BUT23" s="63"/>
      <c r="BUU23" s="63"/>
      <c r="BUV23" s="63"/>
      <c r="BUW23" s="63"/>
      <c r="BUX23" s="63"/>
      <c r="BUY23" s="63"/>
      <c r="BUZ23" s="63"/>
      <c r="BVA23" s="63"/>
      <c r="BVB23" s="63"/>
      <c r="BVC23" s="63"/>
      <c r="BVD23" s="63"/>
      <c r="BVE23" s="63"/>
      <c r="BVF23" s="63"/>
      <c r="BVG23" s="63"/>
      <c r="BVH23" s="63"/>
      <c r="BVI23" s="63"/>
      <c r="BVJ23" s="63"/>
      <c r="BVK23" s="63"/>
      <c r="BVL23" s="63"/>
      <c r="BVM23" s="63"/>
      <c r="BVN23" s="63"/>
      <c r="BVO23" s="63"/>
      <c r="BVP23" s="63"/>
      <c r="BVQ23" s="63"/>
      <c r="BVR23" s="63"/>
      <c r="BVS23" s="63"/>
      <c r="BVT23" s="63"/>
      <c r="BVU23" s="63"/>
      <c r="BVV23" s="63"/>
      <c r="BVW23" s="63"/>
      <c r="BVX23" s="63"/>
      <c r="BVY23" s="63"/>
      <c r="BVZ23" s="63"/>
      <c r="BWA23" s="63"/>
      <c r="BWB23" s="63"/>
      <c r="BWC23" s="63"/>
      <c r="BWD23" s="63"/>
      <c r="BWE23" s="63"/>
      <c r="BWF23" s="63"/>
      <c r="BWG23" s="63"/>
      <c r="BWH23" s="63"/>
      <c r="BWI23" s="63"/>
      <c r="BWJ23" s="63"/>
      <c r="BWK23" s="63"/>
      <c r="BWL23" s="63"/>
      <c r="BWM23" s="63"/>
      <c r="BWN23" s="63"/>
      <c r="BWO23" s="63"/>
      <c r="BWP23" s="63"/>
      <c r="BWQ23" s="63"/>
      <c r="BWR23" s="63"/>
      <c r="BWS23" s="63"/>
      <c r="BWT23" s="63"/>
      <c r="BWU23" s="63"/>
      <c r="BWV23" s="63"/>
      <c r="BWW23" s="63"/>
      <c r="BWX23" s="63"/>
      <c r="BWY23" s="63"/>
      <c r="BWZ23" s="63"/>
      <c r="BXA23" s="63"/>
      <c r="BXB23" s="63"/>
      <c r="BXC23" s="63"/>
      <c r="BXD23" s="63"/>
      <c r="BXE23" s="63"/>
      <c r="BXF23" s="63"/>
      <c r="BXG23" s="63"/>
      <c r="BXH23" s="63"/>
      <c r="BXI23" s="63"/>
      <c r="BXJ23" s="63"/>
      <c r="BXK23" s="63"/>
      <c r="BXL23" s="63"/>
      <c r="BXM23" s="63"/>
      <c r="BXN23" s="63"/>
      <c r="BXO23" s="63"/>
      <c r="BXP23" s="63"/>
      <c r="BXQ23" s="63"/>
      <c r="BXR23" s="63"/>
      <c r="BXS23" s="63"/>
      <c r="BXT23" s="63"/>
      <c r="BXU23" s="63"/>
      <c r="BXV23" s="63"/>
      <c r="BXW23" s="63"/>
      <c r="BXX23" s="63"/>
      <c r="BXY23" s="63"/>
      <c r="BXZ23" s="63"/>
      <c r="BYA23" s="63"/>
      <c r="BYB23" s="63"/>
      <c r="BYC23" s="63"/>
      <c r="BYD23" s="63"/>
      <c r="BYE23" s="63"/>
      <c r="BYF23" s="63"/>
      <c r="BYG23" s="63"/>
      <c r="BYH23" s="63"/>
      <c r="BYI23" s="63"/>
      <c r="BYJ23" s="63"/>
      <c r="BYK23" s="63"/>
      <c r="BYL23" s="63"/>
      <c r="BYM23" s="63"/>
      <c r="BYN23" s="63"/>
      <c r="BYO23" s="63"/>
      <c r="BYP23" s="63"/>
      <c r="BYQ23" s="63"/>
      <c r="BYR23" s="63"/>
      <c r="BYS23" s="63"/>
      <c r="BYT23" s="63"/>
      <c r="BYU23" s="63"/>
      <c r="BYV23" s="63"/>
      <c r="BYW23" s="63"/>
      <c r="BYX23" s="63"/>
      <c r="BYY23" s="63"/>
      <c r="BYZ23" s="63"/>
      <c r="BZA23" s="63"/>
      <c r="BZB23" s="63"/>
      <c r="BZC23" s="63"/>
      <c r="BZD23" s="63"/>
      <c r="BZE23" s="63"/>
      <c r="BZF23" s="63"/>
      <c r="BZG23" s="63"/>
      <c r="BZH23" s="63"/>
      <c r="BZI23" s="63"/>
      <c r="BZJ23" s="63"/>
      <c r="BZK23" s="63"/>
      <c r="BZL23" s="63"/>
      <c r="BZM23" s="63"/>
      <c r="BZN23" s="63"/>
      <c r="BZO23" s="63"/>
      <c r="BZP23" s="63"/>
      <c r="BZQ23" s="63"/>
      <c r="BZR23" s="63"/>
      <c r="BZS23" s="63"/>
      <c r="BZT23" s="63"/>
      <c r="BZU23" s="63"/>
      <c r="BZV23" s="63"/>
      <c r="BZW23" s="63"/>
      <c r="BZX23" s="63"/>
      <c r="BZY23" s="63"/>
      <c r="BZZ23" s="63"/>
      <c r="CAA23" s="63"/>
      <c r="CAB23" s="63"/>
      <c r="CAC23" s="63"/>
      <c r="CAD23" s="63"/>
      <c r="CAE23" s="63"/>
      <c r="CAF23" s="63"/>
      <c r="CAG23" s="63"/>
      <c r="CAH23" s="63"/>
      <c r="CAI23" s="63"/>
      <c r="CAJ23" s="63"/>
      <c r="CAK23" s="63"/>
      <c r="CAL23" s="63"/>
      <c r="CAM23" s="63"/>
      <c r="CAN23" s="63"/>
      <c r="CAO23" s="63"/>
      <c r="CAP23" s="63"/>
      <c r="CAQ23" s="63"/>
      <c r="CAR23" s="63"/>
      <c r="CAS23" s="63"/>
      <c r="CAT23" s="63"/>
      <c r="CAU23" s="63"/>
      <c r="CAV23" s="63"/>
      <c r="CAW23" s="63"/>
      <c r="CAX23" s="63"/>
      <c r="CAY23" s="63"/>
      <c r="CAZ23" s="63"/>
      <c r="CBA23" s="63"/>
      <c r="CBB23" s="63"/>
      <c r="CBC23" s="63"/>
      <c r="CBD23" s="63"/>
      <c r="CBE23" s="63"/>
      <c r="CBF23" s="63"/>
      <c r="CBG23" s="63"/>
      <c r="CBH23" s="63"/>
      <c r="CBI23" s="63"/>
      <c r="CBJ23" s="63"/>
      <c r="CBK23" s="63"/>
      <c r="CBL23" s="63"/>
      <c r="CBM23" s="63"/>
      <c r="CBN23" s="63"/>
      <c r="CBO23" s="63"/>
      <c r="CBP23" s="63"/>
      <c r="CBQ23" s="63"/>
      <c r="CBR23" s="63"/>
      <c r="CBS23" s="63"/>
      <c r="CBT23" s="63"/>
      <c r="CBU23" s="63"/>
      <c r="CBV23" s="63"/>
      <c r="CBW23" s="63"/>
      <c r="CBX23" s="63"/>
      <c r="CBY23" s="63"/>
      <c r="CBZ23" s="63"/>
      <c r="CCA23" s="63"/>
      <c r="CCB23" s="63"/>
      <c r="CCC23" s="63"/>
      <c r="CCD23" s="63"/>
      <c r="CCE23" s="63"/>
      <c r="CCF23" s="63"/>
      <c r="CCG23" s="63"/>
      <c r="CCH23" s="63"/>
      <c r="CCI23" s="63"/>
      <c r="CCJ23" s="63"/>
      <c r="CCK23" s="63"/>
      <c r="CCL23" s="63"/>
      <c r="CCM23" s="63"/>
      <c r="CCN23" s="63"/>
      <c r="CCO23" s="63"/>
      <c r="CCP23" s="63"/>
      <c r="CCQ23" s="63"/>
      <c r="CCR23" s="63"/>
      <c r="CCS23" s="63"/>
      <c r="CCT23" s="63"/>
      <c r="CCU23" s="63"/>
      <c r="CCV23" s="63"/>
      <c r="CCW23" s="63"/>
      <c r="CCX23" s="63"/>
      <c r="CCY23" s="63"/>
      <c r="CCZ23" s="63"/>
      <c r="CDA23" s="63"/>
      <c r="CDB23" s="63"/>
      <c r="CDC23" s="63"/>
      <c r="CDD23" s="63"/>
      <c r="CDE23" s="63"/>
      <c r="CDF23" s="63"/>
      <c r="CDG23" s="63"/>
      <c r="CDH23" s="63"/>
      <c r="CDI23" s="63"/>
      <c r="CDJ23" s="63"/>
      <c r="CDK23" s="63"/>
      <c r="CDL23" s="63"/>
      <c r="CDM23" s="63"/>
      <c r="CDN23" s="63"/>
      <c r="CDO23" s="63"/>
      <c r="CDP23" s="63"/>
      <c r="CDQ23" s="63"/>
      <c r="CDR23" s="63"/>
      <c r="CDS23" s="63"/>
      <c r="CDT23" s="63"/>
      <c r="CDU23" s="63"/>
      <c r="CDV23" s="63"/>
      <c r="CDW23" s="63"/>
      <c r="CDX23" s="63"/>
      <c r="CDY23" s="63"/>
      <c r="CDZ23" s="63"/>
      <c r="CEA23" s="63"/>
      <c r="CEB23" s="63"/>
      <c r="CEC23" s="63"/>
      <c r="CED23" s="63"/>
      <c r="CEE23" s="63"/>
      <c r="CEF23" s="63"/>
      <c r="CEG23" s="63"/>
      <c r="CEH23" s="63"/>
      <c r="CEI23" s="63"/>
      <c r="CEJ23" s="63"/>
      <c r="CEK23" s="63"/>
      <c r="CEL23" s="63"/>
      <c r="CEM23" s="63"/>
      <c r="CEN23" s="63"/>
      <c r="CEO23" s="63"/>
      <c r="CEP23" s="63"/>
      <c r="CEQ23" s="63"/>
      <c r="CER23" s="63"/>
      <c r="CES23" s="63"/>
      <c r="CET23" s="63"/>
      <c r="CEU23" s="63"/>
      <c r="CEV23" s="63"/>
      <c r="CEW23" s="63"/>
      <c r="CEX23" s="63"/>
      <c r="CEY23" s="63"/>
      <c r="CEZ23" s="63"/>
      <c r="CFA23" s="63"/>
      <c r="CFB23" s="63"/>
      <c r="CFC23" s="63"/>
      <c r="CFD23" s="63"/>
      <c r="CFE23" s="63"/>
      <c r="CFF23" s="63"/>
      <c r="CFG23" s="63"/>
      <c r="CFH23" s="63"/>
      <c r="CFI23" s="63"/>
      <c r="CFJ23" s="63"/>
      <c r="CFK23" s="63"/>
      <c r="CFL23" s="63"/>
      <c r="CFM23" s="63"/>
      <c r="CFN23" s="63"/>
      <c r="CFO23" s="63"/>
      <c r="CFP23" s="63"/>
      <c r="CFQ23" s="63"/>
      <c r="CFR23" s="63"/>
      <c r="CFS23" s="63"/>
      <c r="CFT23" s="63"/>
      <c r="CFU23" s="63"/>
      <c r="CFV23" s="63"/>
      <c r="CFW23" s="63"/>
      <c r="CFX23" s="63"/>
      <c r="CFY23" s="63"/>
      <c r="CFZ23" s="63"/>
      <c r="CGA23" s="63"/>
      <c r="CGB23" s="63"/>
      <c r="CGC23" s="63"/>
      <c r="CGD23" s="63"/>
      <c r="CGE23" s="63"/>
      <c r="CGF23" s="63"/>
      <c r="CGG23" s="63"/>
      <c r="CGH23" s="63"/>
      <c r="CGI23" s="63"/>
      <c r="CGJ23" s="63"/>
      <c r="CGK23" s="63"/>
      <c r="CGL23" s="63"/>
      <c r="CGM23" s="63"/>
      <c r="CGN23" s="63"/>
      <c r="CGO23" s="63"/>
      <c r="CGP23" s="63"/>
      <c r="CGQ23" s="63"/>
      <c r="CGR23" s="63"/>
      <c r="CGS23" s="63"/>
      <c r="CGT23" s="63"/>
      <c r="CGU23" s="63"/>
      <c r="CGV23" s="63"/>
      <c r="CGW23" s="63"/>
      <c r="CGX23" s="63"/>
      <c r="CGY23" s="63"/>
      <c r="CGZ23" s="63"/>
      <c r="CHA23" s="63"/>
      <c r="CHB23" s="63"/>
      <c r="CHC23" s="63"/>
      <c r="CHD23" s="63"/>
      <c r="CHE23" s="63"/>
      <c r="CHF23" s="63"/>
      <c r="CHG23" s="63"/>
      <c r="CHH23" s="63"/>
      <c r="CHI23" s="63"/>
      <c r="CHJ23" s="63"/>
      <c r="CHK23" s="63"/>
      <c r="CHL23" s="63"/>
      <c r="CHM23" s="63"/>
      <c r="CHN23" s="63"/>
      <c r="CHO23" s="63"/>
      <c r="CHP23" s="63"/>
      <c r="CHQ23" s="63"/>
      <c r="CHR23" s="63"/>
      <c r="CHS23" s="63"/>
      <c r="CHT23" s="63"/>
      <c r="CHU23" s="63"/>
      <c r="CHV23" s="63"/>
      <c r="CHW23" s="63"/>
      <c r="CHX23" s="63"/>
      <c r="CHY23" s="63"/>
      <c r="CHZ23" s="63"/>
      <c r="CIA23" s="63"/>
      <c r="CIB23" s="63"/>
      <c r="CIC23" s="63"/>
      <c r="CID23" s="63"/>
      <c r="CIE23" s="63"/>
      <c r="CIF23" s="63"/>
      <c r="CIG23" s="63"/>
      <c r="CIH23" s="63"/>
      <c r="CII23" s="63"/>
      <c r="CIJ23" s="63"/>
      <c r="CIK23" s="63"/>
      <c r="CIL23" s="63"/>
      <c r="CIM23" s="63"/>
      <c r="CIN23" s="63"/>
      <c r="CIO23" s="63"/>
      <c r="CIP23" s="63"/>
      <c r="CIQ23" s="63"/>
      <c r="CIR23" s="63"/>
      <c r="CIS23" s="63"/>
      <c r="CIT23" s="63"/>
      <c r="CIU23" s="63"/>
      <c r="CIV23" s="63"/>
      <c r="CIW23" s="63"/>
      <c r="CIX23" s="63"/>
      <c r="CIY23" s="63"/>
      <c r="CIZ23" s="63"/>
      <c r="CJA23" s="63"/>
      <c r="CJB23" s="63"/>
      <c r="CJC23" s="63"/>
      <c r="CJD23" s="63"/>
      <c r="CJE23" s="63"/>
      <c r="CJF23" s="63"/>
      <c r="CJG23" s="63"/>
      <c r="CJH23" s="63"/>
      <c r="CJI23" s="63"/>
      <c r="CJJ23" s="63"/>
      <c r="CJK23" s="63"/>
      <c r="CJL23" s="63"/>
      <c r="CJM23" s="63"/>
      <c r="CJN23" s="63"/>
      <c r="CJO23" s="63"/>
      <c r="CJP23" s="63"/>
      <c r="CJQ23" s="63"/>
      <c r="CJR23" s="63"/>
      <c r="CJS23" s="63"/>
      <c r="CJT23" s="63"/>
      <c r="CJU23" s="63"/>
      <c r="CJV23" s="63"/>
      <c r="CJW23" s="63"/>
      <c r="CJX23" s="63"/>
      <c r="CJY23" s="63"/>
      <c r="CJZ23" s="63"/>
      <c r="CKA23" s="63"/>
      <c r="CKB23" s="63"/>
      <c r="CKC23" s="63"/>
      <c r="CKD23" s="63"/>
      <c r="CKE23" s="63"/>
      <c r="CKF23" s="63"/>
      <c r="CKG23" s="63"/>
      <c r="CKH23" s="63"/>
      <c r="CKI23" s="63"/>
      <c r="CKJ23" s="63"/>
      <c r="CKK23" s="63"/>
      <c r="CKL23" s="63"/>
      <c r="CKM23" s="63"/>
      <c r="CKN23" s="63"/>
      <c r="CKO23" s="63"/>
      <c r="CKP23" s="63"/>
      <c r="CKQ23" s="63"/>
      <c r="CKR23" s="63"/>
      <c r="CKS23" s="63"/>
      <c r="CKT23" s="63"/>
      <c r="CKU23" s="63"/>
      <c r="CKV23" s="63"/>
      <c r="CKW23" s="63"/>
      <c r="CKX23" s="63"/>
      <c r="CKY23" s="63"/>
      <c r="CKZ23" s="63"/>
      <c r="CLA23" s="63"/>
      <c r="CLB23" s="63"/>
      <c r="CLC23" s="63"/>
      <c r="CLD23" s="63"/>
      <c r="CLE23" s="63"/>
      <c r="CLF23" s="63"/>
      <c r="CLG23" s="63"/>
      <c r="CLH23" s="63"/>
      <c r="CLI23" s="63"/>
      <c r="CLJ23" s="63"/>
      <c r="CLK23" s="63"/>
      <c r="CLL23" s="63"/>
      <c r="CLM23" s="63"/>
      <c r="CLN23" s="63"/>
      <c r="CLO23" s="63"/>
      <c r="CLP23" s="63"/>
      <c r="CLQ23" s="63"/>
      <c r="CLR23" s="63"/>
      <c r="CLS23" s="63"/>
      <c r="CLT23" s="63"/>
      <c r="CLU23" s="63"/>
      <c r="CLV23" s="63"/>
      <c r="CLW23" s="63"/>
      <c r="CLX23" s="63"/>
      <c r="CLY23" s="63"/>
      <c r="CLZ23" s="63"/>
      <c r="CMA23" s="63"/>
      <c r="CMB23" s="63"/>
      <c r="CMC23" s="63"/>
      <c r="CMD23" s="63"/>
      <c r="CME23" s="63"/>
      <c r="CMF23" s="63"/>
      <c r="CMG23" s="63"/>
      <c r="CMH23" s="63"/>
      <c r="CMI23" s="63"/>
      <c r="CMJ23" s="63"/>
      <c r="CMK23" s="63"/>
      <c r="CML23" s="63"/>
      <c r="CMM23" s="63"/>
      <c r="CMN23" s="63"/>
      <c r="CMO23" s="63"/>
      <c r="CMP23" s="63"/>
      <c r="CMQ23" s="63"/>
      <c r="CMR23" s="63"/>
      <c r="CMS23" s="63"/>
      <c r="CMT23" s="63"/>
      <c r="CMU23" s="63"/>
      <c r="CMV23" s="63"/>
      <c r="CMW23" s="63"/>
      <c r="CMX23" s="63"/>
      <c r="CMY23" s="63"/>
      <c r="CMZ23" s="63"/>
      <c r="CNA23" s="63"/>
      <c r="CNB23" s="63"/>
      <c r="CNC23" s="63"/>
      <c r="CND23" s="63"/>
      <c r="CNE23" s="63"/>
      <c r="CNF23" s="63"/>
      <c r="CNG23" s="63"/>
      <c r="CNH23" s="63"/>
      <c r="CNI23" s="63"/>
      <c r="CNJ23" s="63"/>
      <c r="CNK23" s="63"/>
      <c r="CNL23" s="63"/>
      <c r="CNM23" s="63"/>
      <c r="CNN23" s="63"/>
      <c r="CNO23" s="63"/>
      <c r="CNP23" s="63"/>
      <c r="CNQ23" s="63"/>
      <c r="CNR23" s="63"/>
      <c r="CNS23" s="63"/>
      <c r="CNT23" s="63"/>
      <c r="CNU23" s="63"/>
      <c r="CNV23" s="63"/>
      <c r="CNW23" s="63"/>
      <c r="CNX23" s="63"/>
      <c r="CNY23" s="63"/>
      <c r="CNZ23" s="63"/>
      <c r="COA23" s="63"/>
      <c r="COB23" s="63"/>
      <c r="COC23" s="63"/>
      <c r="COD23" s="63"/>
      <c r="COE23" s="63"/>
      <c r="COF23" s="63"/>
      <c r="COG23" s="63"/>
      <c r="COH23" s="63"/>
      <c r="COI23" s="63"/>
      <c r="COJ23" s="63"/>
      <c r="COK23" s="63"/>
      <c r="COL23" s="63"/>
      <c r="COM23" s="63"/>
      <c r="CON23" s="63"/>
      <c r="COO23" s="63"/>
      <c r="COP23" s="63"/>
      <c r="COQ23" s="63"/>
      <c r="COR23" s="63"/>
      <c r="COS23" s="63"/>
      <c r="COT23" s="63"/>
      <c r="COU23" s="63"/>
      <c r="COV23" s="63"/>
      <c r="COW23" s="63"/>
      <c r="COX23" s="63"/>
      <c r="COY23" s="63"/>
      <c r="COZ23" s="63"/>
      <c r="CPA23" s="63"/>
      <c r="CPB23" s="63"/>
      <c r="CPC23" s="63"/>
      <c r="CPD23" s="63"/>
      <c r="CPE23" s="63"/>
      <c r="CPF23" s="63"/>
      <c r="CPG23" s="63"/>
      <c r="CPH23" s="63"/>
      <c r="CPI23" s="63"/>
      <c r="CPJ23" s="63"/>
      <c r="CPK23" s="63"/>
      <c r="CPL23" s="63"/>
      <c r="CPM23" s="63"/>
      <c r="CPN23" s="63"/>
      <c r="CPO23" s="63"/>
      <c r="CPP23" s="63"/>
      <c r="CPQ23" s="63"/>
      <c r="CPR23" s="63"/>
      <c r="CPS23" s="63"/>
      <c r="CPT23" s="63"/>
      <c r="CPU23" s="63"/>
      <c r="CPV23" s="63"/>
      <c r="CPW23" s="63"/>
      <c r="CPX23" s="63"/>
      <c r="CPY23" s="63"/>
      <c r="CPZ23" s="63"/>
      <c r="CQA23" s="63"/>
      <c r="CQB23" s="63"/>
      <c r="CQC23" s="63"/>
      <c r="CQD23" s="63"/>
      <c r="CQE23" s="63"/>
      <c r="CQF23" s="63"/>
      <c r="CQG23" s="63"/>
      <c r="CQH23" s="63"/>
      <c r="CQI23" s="63"/>
      <c r="CQJ23" s="63"/>
      <c r="CQK23" s="63"/>
      <c r="CQL23" s="63"/>
      <c r="CQM23" s="63"/>
      <c r="CQN23" s="63"/>
      <c r="CQO23" s="63"/>
      <c r="CQP23" s="63"/>
      <c r="CQQ23" s="63"/>
      <c r="CQR23" s="63"/>
      <c r="CQS23" s="63"/>
      <c r="CQT23" s="63"/>
      <c r="CQU23" s="63"/>
      <c r="CQV23" s="63"/>
      <c r="CQW23" s="63"/>
      <c r="CQX23" s="63"/>
      <c r="CQY23" s="63"/>
      <c r="CQZ23" s="63"/>
      <c r="CRA23" s="63"/>
      <c r="CRB23" s="63"/>
      <c r="CRC23" s="63"/>
      <c r="CRD23" s="63"/>
      <c r="CRE23" s="63"/>
      <c r="CRF23" s="63"/>
      <c r="CRG23" s="63"/>
      <c r="CRH23" s="63"/>
      <c r="CRI23" s="63"/>
      <c r="CRJ23" s="63"/>
      <c r="CRK23" s="63"/>
      <c r="CRL23" s="63"/>
      <c r="CRM23" s="63"/>
      <c r="CRN23" s="63"/>
      <c r="CRO23" s="63"/>
      <c r="CRP23" s="63"/>
      <c r="CRQ23" s="63"/>
      <c r="CRR23" s="63"/>
      <c r="CRS23" s="63"/>
      <c r="CRT23" s="63"/>
      <c r="CRU23" s="63"/>
      <c r="CRV23" s="63"/>
      <c r="CRW23" s="63"/>
      <c r="CRX23" s="63"/>
      <c r="CRY23" s="63"/>
      <c r="CRZ23" s="63"/>
      <c r="CSA23" s="63"/>
      <c r="CSB23" s="63"/>
      <c r="CSC23" s="63"/>
      <c r="CSD23" s="63"/>
      <c r="CSE23" s="63"/>
      <c r="CSF23" s="63"/>
      <c r="CSG23" s="63"/>
      <c r="CSH23" s="63"/>
      <c r="CSI23" s="63"/>
      <c r="CSJ23" s="63"/>
      <c r="CSK23" s="63"/>
      <c r="CSL23" s="63"/>
      <c r="CSM23" s="63"/>
      <c r="CSN23" s="63"/>
      <c r="CSO23" s="63"/>
      <c r="CSP23" s="63"/>
      <c r="CSQ23" s="63"/>
      <c r="CSR23" s="63"/>
      <c r="CSS23" s="63"/>
      <c r="CST23" s="63"/>
      <c r="CSU23" s="63"/>
      <c r="CSV23" s="63"/>
      <c r="CSW23" s="63"/>
      <c r="CSX23" s="63"/>
      <c r="CSY23" s="63"/>
      <c r="CSZ23" s="63"/>
      <c r="CTA23" s="63"/>
      <c r="CTB23" s="63"/>
      <c r="CTC23" s="63"/>
      <c r="CTD23" s="63"/>
      <c r="CTE23" s="63"/>
      <c r="CTF23" s="63"/>
      <c r="CTG23" s="63"/>
      <c r="CTH23" s="63"/>
      <c r="CTI23" s="63"/>
      <c r="CTJ23" s="63"/>
      <c r="CTK23" s="63"/>
      <c r="CTL23" s="63"/>
      <c r="CTM23" s="63"/>
      <c r="CTN23" s="63"/>
      <c r="CTO23" s="63"/>
      <c r="CTP23" s="63"/>
      <c r="CTQ23" s="63"/>
      <c r="CTR23" s="63"/>
      <c r="CTS23" s="63"/>
      <c r="CTT23" s="63"/>
      <c r="CTU23" s="63"/>
      <c r="CTV23" s="63"/>
      <c r="CTW23" s="63"/>
      <c r="CTX23" s="63"/>
      <c r="CTY23" s="63"/>
      <c r="CTZ23" s="63"/>
      <c r="CUA23" s="63"/>
      <c r="CUB23" s="63"/>
      <c r="CUC23" s="63"/>
      <c r="CUD23" s="63"/>
      <c r="CUE23" s="63"/>
      <c r="CUF23" s="63"/>
      <c r="CUG23" s="63"/>
      <c r="CUH23" s="63"/>
      <c r="CUI23" s="63"/>
      <c r="CUJ23" s="63"/>
      <c r="CUK23" s="63"/>
      <c r="CUL23" s="63"/>
      <c r="CUM23" s="63"/>
      <c r="CUN23" s="63"/>
      <c r="CUO23" s="63"/>
      <c r="CUP23" s="63"/>
      <c r="CUQ23" s="63"/>
      <c r="CUR23" s="63"/>
      <c r="CUS23" s="63"/>
      <c r="CUT23" s="63"/>
      <c r="CUU23" s="63"/>
      <c r="CUV23" s="63"/>
      <c r="CUW23" s="63"/>
      <c r="CUX23" s="63"/>
      <c r="CUY23" s="63"/>
      <c r="CUZ23" s="63"/>
      <c r="CVA23" s="63"/>
      <c r="CVB23" s="63"/>
      <c r="CVC23" s="63"/>
      <c r="CVD23" s="63"/>
      <c r="CVE23" s="63"/>
      <c r="CVF23" s="63"/>
      <c r="CVG23" s="63"/>
      <c r="CVH23" s="63"/>
      <c r="CVI23" s="63"/>
      <c r="CVJ23" s="63"/>
      <c r="CVK23" s="63"/>
      <c r="CVL23" s="63"/>
      <c r="CVM23" s="63"/>
      <c r="CVN23" s="63"/>
      <c r="CVO23" s="63"/>
      <c r="CVP23" s="63"/>
      <c r="CVQ23" s="63"/>
      <c r="CVR23" s="63"/>
      <c r="CVS23" s="63"/>
      <c r="CVT23" s="63"/>
      <c r="CVU23" s="63"/>
      <c r="CVV23" s="63"/>
      <c r="CVW23" s="63"/>
      <c r="CVX23" s="63"/>
      <c r="CVY23" s="63"/>
      <c r="CVZ23" s="63"/>
      <c r="CWA23" s="63"/>
      <c r="CWB23" s="63"/>
      <c r="CWC23" s="63"/>
      <c r="CWD23" s="63"/>
      <c r="CWE23" s="63"/>
      <c r="CWF23" s="63"/>
      <c r="CWG23" s="63"/>
      <c r="CWH23" s="63"/>
      <c r="CWI23" s="63"/>
      <c r="CWJ23" s="63"/>
      <c r="CWK23" s="63"/>
      <c r="CWL23" s="63"/>
      <c r="CWM23" s="63"/>
      <c r="CWN23" s="63"/>
      <c r="CWO23" s="63"/>
      <c r="CWP23" s="63"/>
      <c r="CWQ23" s="63"/>
      <c r="CWR23" s="63"/>
      <c r="CWS23" s="63"/>
      <c r="CWT23" s="63"/>
      <c r="CWU23" s="63"/>
      <c r="CWV23" s="63"/>
      <c r="CWW23" s="63"/>
      <c r="CWX23" s="63"/>
      <c r="CWY23" s="63"/>
      <c r="CWZ23" s="63"/>
      <c r="CXA23" s="63"/>
      <c r="CXB23" s="63"/>
      <c r="CXC23" s="63"/>
      <c r="CXD23" s="63"/>
      <c r="CXE23" s="63"/>
      <c r="CXF23" s="63"/>
      <c r="CXG23" s="63"/>
      <c r="CXH23" s="63"/>
      <c r="CXI23" s="63"/>
      <c r="CXJ23" s="63"/>
      <c r="CXK23" s="63"/>
      <c r="CXL23" s="63"/>
      <c r="CXM23" s="63"/>
      <c r="CXN23" s="63"/>
      <c r="CXO23" s="63"/>
      <c r="CXP23" s="63"/>
      <c r="CXQ23" s="63"/>
      <c r="CXR23" s="63"/>
      <c r="CXS23" s="63"/>
      <c r="CXT23" s="63"/>
      <c r="CXU23" s="63"/>
      <c r="CXV23" s="63"/>
      <c r="CXW23" s="63"/>
      <c r="CXX23" s="63"/>
      <c r="CXY23" s="63"/>
      <c r="CXZ23" s="63"/>
      <c r="CYA23" s="63"/>
      <c r="CYB23" s="63"/>
      <c r="CYC23" s="63"/>
      <c r="CYD23" s="63"/>
      <c r="CYE23" s="63"/>
      <c r="CYF23" s="63"/>
      <c r="CYG23" s="63"/>
      <c r="CYH23" s="63"/>
      <c r="CYI23" s="63"/>
      <c r="CYJ23" s="63"/>
      <c r="CYK23" s="63"/>
      <c r="CYL23" s="63"/>
      <c r="CYM23" s="63"/>
      <c r="CYN23" s="63"/>
      <c r="CYO23" s="63"/>
      <c r="CYP23" s="63"/>
      <c r="CYQ23" s="63"/>
      <c r="CYR23" s="63"/>
      <c r="CYS23" s="63"/>
      <c r="CYT23" s="63"/>
      <c r="CYU23" s="63"/>
      <c r="CYV23" s="63"/>
      <c r="CYW23" s="63"/>
      <c r="CYX23" s="63"/>
      <c r="CYY23" s="63"/>
      <c r="CYZ23" s="63"/>
      <c r="CZA23" s="63"/>
      <c r="CZB23" s="63"/>
      <c r="CZC23" s="63"/>
      <c r="CZD23" s="63"/>
      <c r="CZE23" s="63"/>
      <c r="CZF23" s="63"/>
      <c r="CZG23" s="63"/>
      <c r="CZH23" s="63"/>
      <c r="CZI23" s="63"/>
      <c r="CZJ23" s="63"/>
      <c r="CZK23" s="63"/>
      <c r="CZL23" s="63"/>
      <c r="CZM23" s="63"/>
      <c r="CZN23" s="63"/>
      <c r="CZO23" s="63"/>
      <c r="CZP23" s="63"/>
      <c r="CZQ23" s="63"/>
      <c r="CZR23" s="63"/>
      <c r="CZS23" s="63"/>
      <c r="CZT23" s="63"/>
      <c r="CZU23" s="63"/>
      <c r="CZV23" s="63"/>
      <c r="CZW23" s="63"/>
      <c r="CZX23" s="63"/>
      <c r="CZY23" s="63"/>
      <c r="CZZ23" s="63"/>
      <c r="DAA23" s="63"/>
      <c r="DAB23" s="63"/>
      <c r="DAC23" s="63"/>
      <c r="DAD23" s="63"/>
      <c r="DAE23" s="63"/>
      <c r="DAF23" s="63"/>
      <c r="DAG23" s="63"/>
      <c r="DAH23" s="63"/>
      <c r="DAI23" s="63"/>
      <c r="DAJ23" s="63"/>
      <c r="DAK23" s="63"/>
      <c r="DAL23" s="63"/>
      <c r="DAM23" s="63"/>
      <c r="DAN23" s="63"/>
      <c r="DAO23" s="63"/>
      <c r="DAP23" s="63"/>
      <c r="DAQ23" s="63"/>
      <c r="DAR23" s="63"/>
      <c r="DAS23" s="63"/>
      <c r="DAT23" s="63"/>
      <c r="DAU23" s="63"/>
      <c r="DAV23" s="63"/>
      <c r="DAW23" s="63"/>
      <c r="DAX23" s="63"/>
      <c r="DAY23" s="63"/>
      <c r="DAZ23" s="63"/>
      <c r="DBA23" s="63"/>
      <c r="DBB23" s="63"/>
      <c r="DBC23" s="63"/>
      <c r="DBD23" s="63"/>
      <c r="DBE23" s="63"/>
      <c r="DBF23" s="63"/>
      <c r="DBG23" s="63"/>
      <c r="DBH23" s="63"/>
      <c r="DBI23" s="63"/>
      <c r="DBJ23" s="63"/>
      <c r="DBK23" s="63"/>
      <c r="DBL23" s="63"/>
      <c r="DBM23" s="63"/>
      <c r="DBN23" s="63"/>
      <c r="DBO23" s="63"/>
      <c r="DBP23" s="63"/>
      <c r="DBQ23" s="63"/>
      <c r="DBR23" s="63"/>
      <c r="DBS23" s="63"/>
      <c r="DBT23" s="63"/>
      <c r="DBU23" s="63"/>
      <c r="DBV23" s="63"/>
      <c r="DBW23" s="63"/>
      <c r="DBX23" s="63"/>
      <c r="DBY23" s="63"/>
      <c r="DBZ23" s="63"/>
      <c r="DCA23" s="63"/>
      <c r="DCB23" s="63"/>
      <c r="DCC23" s="63"/>
      <c r="DCD23" s="63"/>
      <c r="DCE23" s="63"/>
      <c r="DCF23" s="63"/>
      <c r="DCG23" s="63"/>
      <c r="DCH23" s="63"/>
      <c r="DCI23" s="63"/>
      <c r="DCJ23" s="63"/>
      <c r="DCK23" s="63"/>
      <c r="DCL23" s="63"/>
      <c r="DCM23" s="63"/>
      <c r="DCN23" s="63"/>
      <c r="DCO23" s="63"/>
      <c r="DCP23" s="63"/>
      <c r="DCQ23" s="63"/>
      <c r="DCR23" s="63"/>
      <c r="DCS23" s="63"/>
      <c r="DCT23" s="63"/>
      <c r="DCU23" s="63"/>
      <c r="DCV23" s="63"/>
      <c r="DCW23" s="63"/>
      <c r="DCX23" s="63"/>
      <c r="DCY23" s="63"/>
      <c r="DCZ23" s="63"/>
      <c r="DDA23" s="63"/>
      <c r="DDB23" s="63"/>
      <c r="DDC23" s="63"/>
      <c r="DDD23" s="63"/>
      <c r="DDE23" s="63"/>
      <c r="DDF23" s="63"/>
      <c r="DDG23" s="63"/>
      <c r="DDH23" s="63"/>
      <c r="DDI23" s="63"/>
      <c r="DDJ23" s="63"/>
      <c r="DDK23" s="63"/>
      <c r="DDL23" s="63"/>
      <c r="DDM23" s="63"/>
      <c r="DDN23" s="63"/>
      <c r="DDO23" s="63"/>
      <c r="DDP23" s="63"/>
      <c r="DDQ23" s="63"/>
      <c r="DDR23" s="63"/>
      <c r="DDS23" s="63"/>
      <c r="DDT23" s="63"/>
      <c r="DDU23" s="63"/>
      <c r="DDV23" s="63"/>
      <c r="DDW23" s="63"/>
      <c r="DDX23" s="63"/>
      <c r="DDY23" s="63"/>
      <c r="DDZ23" s="63"/>
      <c r="DEA23" s="63"/>
      <c r="DEB23" s="63"/>
      <c r="DEC23" s="63"/>
      <c r="DED23" s="63"/>
      <c r="DEE23" s="63"/>
      <c r="DEF23" s="63"/>
      <c r="DEG23" s="63"/>
      <c r="DEH23" s="63"/>
      <c r="DEI23" s="63"/>
      <c r="DEJ23" s="63"/>
      <c r="DEK23" s="63"/>
      <c r="DEL23" s="63"/>
      <c r="DEM23" s="63"/>
      <c r="DEN23" s="63"/>
      <c r="DEO23" s="63"/>
      <c r="DEP23" s="63"/>
      <c r="DEQ23" s="63"/>
      <c r="DER23" s="63"/>
      <c r="DES23" s="63"/>
      <c r="DET23" s="63"/>
      <c r="DEU23" s="63"/>
      <c r="DEV23" s="63"/>
      <c r="DEW23" s="63"/>
      <c r="DEX23" s="63"/>
      <c r="DEY23" s="63"/>
      <c r="DEZ23" s="63"/>
      <c r="DFA23" s="63"/>
      <c r="DFB23" s="63"/>
      <c r="DFC23" s="63"/>
      <c r="DFD23" s="63"/>
      <c r="DFE23" s="63"/>
      <c r="DFF23" s="63"/>
      <c r="DFG23" s="63"/>
      <c r="DFH23" s="63"/>
      <c r="DFI23" s="63"/>
      <c r="DFJ23" s="63"/>
      <c r="DFK23" s="63"/>
      <c r="DFL23" s="63"/>
      <c r="DFM23" s="63"/>
      <c r="DFN23" s="63"/>
      <c r="DFO23" s="63"/>
      <c r="DFP23" s="63"/>
      <c r="DFQ23" s="63"/>
      <c r="DFR23" s="63"/>
      <c r="DFS23" s="63"/>
      <c r="DFT23" s="63"/>
      <c r="DFU23" s="63"/>
      <c r="DFV23" s="63"/>
      <c r="DFW23" s="63"/>
      <c r="DFX23" s="63"/>
      <c r="DFY23" s="63"/>
      <c r="DFZ23" s="63"/>
      <c r="DGA23" s="63"/>
      <c r="DGB23" s="63"/>
      <c r="DGC23" s="63"/>
      <c r="DGD23" s="63"/>
      <c r="DGE23" s="63"/>
      <c r="DGF23" s="63"/>
      <c r="DGG23" s="63"/>
      <c r="DGH23" s="63"/>
      <c r="DGI23" s="63"/>
      <c r="DGJ23" s="63"/>
      <c r="DGK23" s="63"/>
      <c r="DGL23" s="63"/>
      <c r="DGM23" s="63"/>
      <c r="DGN23" s="63"/>
      <c r="DGO23" s="63"/>
      <c r="DGP23" s="63"/>
      <c r="DGQ23" s="63"/>
      <c r="DGR23" s="63"/>
      <c r="DGS23" s="63"/>
      <c r="DGT23" s="63"/>
      <c r="DGU23" s="63"/>
      <c r="DGV23" s="63"/>
      <c r="DGW23" s="63"/>
      <c r="DGX23" s="63"/>
      <c r="DGY23" s="63"/>
      <c r="DGZ23" s="63"/>
      <c r="DHA23" s="63"/>
      <c r="DHB23" s="63"/>
      <c r="DHC23" s="63"/>
      <c r="DHD23" s="63"/>
      <c r="DHE23" s="63"/>
      <c r="DHF23" s="63"/>
      <c r="DHG23" s="63"/>
      <c r="DHH23" s="63"/>
      <c r="DHI23" s="63"/>
      <c r="DHJ23" s="63"/>
      <c r="DHK23" s="63"/>
      <c r="DHL23" s="63"/>
      <c r="DHM23" s="63"/>
      <c r="DHN23" s="63"/>
      <c r="DHO23" s="63"/>
      <c r="DHP23" s="63"/>
      <c r="DHQ23" s="63"/>
      <c r="DHR23" s="63"/>
      <c r="DHS23" s="63"/>
      <c r="DHT23" s="63"/>
      <c r="DHU23" s="63"/>
      <c r="DHV23" s="63"/>
      <c r="DHW23" s="63"/>
      <c r="DHX23" s="63"/>
      <c r="DHY23" s="63"/>
      <c r="DHZ23" s="63"/>
      <c r="DIA23" s="63"/>
      <c r="DIB23" s="63"/>
      <c r="DIC23" s="63"/>
      <c r="DID23" s="63"/>
      <c r="DIE23" s="63"/>
      <c r="DIF23" s="63"/>
      <c r="DIG23" s="63"/>
      <c r="DIH23" s="63"/>
      <c r="DII23" s="63"/>
      <c r="DIJ23" s="63"/>
      <c r="DIK23" s="63"/>
      <c r="DIL23" s="63"/>
      <c r="DIM23" s="63"/>
      <c r="DIN23" s="63"/>
      <c r="DIO23" s="63"/>
      <c r="DIP23" s="63"/>
      <c r="DIQ23" s="63"/>
      <c r="DIR23" s="63"/>
      <c r="DIS23" s="63"/>
      <c r="DIT23" s="63"/>
      <c r="DIU23" s="63"/>
      <c r="DIV23" s="63"/>
      <c r="DIW23" s="63"/>
      <c r="DIX23" s="63"/>
      <c r="DIY23" s="63"/>
      <c r="DIZ23" s="63"/>
      <c r="DJA23" s="63"/>
      <c r="DJB23" s="63"/>
      <c r="DJC23" s="63"/>
      <c r="DJD23" s="63"/>
      <c r="DJE23" s="63"/>
      <c r="DJF23" s="63"/>
      <c r="DJG23" s="63"/>
      <c r="DJH23" s="63"/>
      <c r="DJI23" s="63"/>
      <c r="DJJ23" s="63"/>
      <c r="DJK23" s="63"/>
      <c r="DJL23" s="63"/>
      <c r="DJM23" s="63"/>
      <c r="DJN23" s="63"/>
      <c r="DJO23" s="63"/>
      <c r="DJP23" s="63"/>
      <c r="DJQ23" s="63"/>
      <c r="DJR23" s="63"/>
      <c r="DJS23" s="63"/>
      <c r="DJT23" s="63"/>
      <c r="DJU23" s="63"/>
      <c r="DJV23" s="63"/>
      <c r="DJW23" s="63"/>
      <c r="DJX23" s="63"/>
      <c r="DJY23" s="63"/>
      <c r="DJZ23" s="63"/>
      <c r="DKA23" s="63"/>
      <c r="DKB23" s="63"/>
      <c r="DKC23" s="63"/>
      <c r="DKD23" s="63"/>
      <c r="DKE23" s="63"/>
      <c r="DKF23" s="63"/>
      <c r="DKG23" s="63"/>
      <c r="DKH23" s="63"/>
      <c r="DKI23" s="63"/>
      <c r="DKJ23" s="63"/>
      <c r="DKK23" s="63"/>
      <c r="DKL23" s="63"/>
      <c r="DKM23" s="63"/>
      <c r="DKN23" s="63"/>
      <c r="DKO23" s="63"/>
      <c r="DKP23" s="63"/>
      <c r="DKQ23" s="63"/>
      <c r="DKR23" s="63"/>
      <c r="DKS23" s="63"/>
      <c r="DKT23" s="63"/>
      <c r="DKU23" s="63"/>
      <c r="DKV23" s="63"/>
      <c r="DKW23" s="63"/>
      <c r="DKX23" s="63"/>
      <c r="DKY23" s="63"/>
      <c r="DKZ23" s="63"/>
      <c r="DLA23" s="63"/>
      <c r="DLB23" s="63"/>
      <c r="DLC23" s="63"/>
      <c r="DLD23" s="63"/>
      <c r="DLE23" s="63"/>
      <c r="DLF23" s="63"/>
      <c r="DLG23" s="63"/>
      <c r="DLH23" s="63"/>
      <c r="DLI23" s="63"/>
      <c r="DLJ23" s="63"/>
      <c r="DLK23" s="63"/>
      <c r="DLL23" s="63"/>
      <c r="DLM23" s="63"/>
      <c r="DLN23" s="63"/>
      <c r="DLO23" s="63"/>
      <c r="DLP23" s="63"/>
      <c r="DLQ23" s="63"/>
      <c r="DLR23" s="63"/>
      <c r="DLS23" s="63"/>
      <c r="DLT23" s="63"/>
      <c r="DLU23" s="63"/>
      <c r="DLV23" s="63"/>
      <c r="DLW23" s="63"/>
      <c r="DLX23" s="63"/>
      <c r="DLY23" s="63"/>
      <c r="DLZ23" s="63"/>
      <c r="DMA23" s="63"/>
      <c r="DMB23" s="63"/>
      <c r="DMC23" s="63"/>
      <c r="DMD23" s="63"/>
      <c r="DME23" s="63"/>
      <c r="DMF23" s="63"/>
      <c r="DMG23" s="63"/>
      <c r="DMH23" s="63"/>
      <c r="DMI23" s="63"/>
      <c r="DMJ23" s="63"/>
      <c r="DMK23" s="63"/>
      <c r="DML23" s="63"/>
      <c r="DMM23" s="63"/>
      <c r="DMN23" s="63"/>
      <c r="DMO23" s="63"/>
      <c r="DMP23" s="63"/>
      <c r="DMQ23" s="63"/>
      <c r="DMR23" s="63"/>
      <c r="DMS23" s="63"/>
      <c r="DMT23" s="63"/>
      <c r="DMU23" s="63"/>
      <c r="DMV23" s="63"/>
      <c r="DMW23" s="63"/>
      <c r="DMX23" s="63"/>
      <c r="DMY23" s="63"/>
      <c r="DMZ23" s="63"/>
      <c r="DNA23" s="63"/>
      <c r="DNB23" s="63"/>
      <c r="DNC23" s="63"/>
      <c r="DND23" s="63"/>
      <c r="DNE23" s="63"/>
      <c r="DNF23" s="63"/>
      <c r="DNG23" s="63"/>
      <c r="DNH23" s="63"/>
      <c r="DNI23" s="63"/>
      <c r="DNJ23" s="63"/>
      <c r="DNK23" s="63"/>
      <c r="DNL23" s="63"/>
      <c r="DNM23" s="63"/>
      <c r="DNN23" s="63"/>
      <c r="DNO23" s="63"/>
      <c r="DNP23" s="63"/>
      <c r="DNQ23" s="63"/>
      <c r="DNR23" s="63"/>
      <c r="DNS23" s="63"/>
      <c r="DNT23" s="63"/>
      <c r="DNU23" s="63"/>
      <c r="DNV23" s="63"/>
      <c r="DNW23" s="63"/>
      <c r="DNX23" s="63"/>
      <c r="DNY23" s="63"/>
      <c r="DNZ23" s="63"/>
      <c r="DOA23" s="63"/>
      <c r="DOB23" s="63"/>
      <c r="DOC23" s="63"/>
      <c r="DOD23" s="63"/>
      <c r="DOE23" s="63"/>
      <c r="DOF23" s="63"/>
      <c r="DOG23" s="63"/>
      <c r="DOH23" s="63"/>
      <c r="DOI23" s="63"/>
      <c r="DOJ23" s="63"/>
      <c r="DOK23" s="63"/>
      <c r="DOL23" s="63"/>
      <c r="DOM23" s="63"/>
      <c r="DON23" s="63"/>
      <c r="DOO23" s="63"/>
      <c r="DOP23" s="63"/>
      <c r="DOQ23" s="63"/>
      <c r="DOR23" s="63"/>
      <c r="DOS23" s="63"/>
      <c r="DOT23" s="63"/>
      <c r="DOU23" s="63"/>
      <c r="DOV23" s="63"/>
      <c r="DOW23" s="63"/>
      <c r="DOX23" s="63"/>
      <c r="DOY23" s="63"/>
      <c r="DOZ23" s="63"/>
      <c r="DPA23" s="63"/>
      <c r="DPB23" s="63"/>
      <c r="DPC23" s="63"/>
      <c r="DPD23" s="63"/>
      <c r="DPE23" s="63"/>
      <c r="DPF23" s="63"/>
      <c r="DPG23" s="63"/>
      <c r="DPH23" s="63"/>
      <c r="DPI23" s="63"/>
      <c r="DPJ23" s="63"/>
      <c r="DPK23" s="63"/>
      <c r="DPL23" s="63"/>
      <c r="DPM23" s="63"/>
      <c r="DPN23" s="63"/>
      <c r="DPO23" s="63"/>
      <c r="DPP23" s="63"/>
      <c r="DPQ23" s="63"/>
      <c r="DPR23" s="63"/>
      <c r="DPS23" s="63"/>
      <c r="DPT23" s="63"/>
      <c r="DPU23" s="63"/>
      <c r="DPV23" s="63"/>
      <c r="DPW23" s="63"/>
      <c r="DPX23" s="63"/>
      <c r="DPY23" s="63"/>
      <c r="DPZ23" s="63"/>
      <c r="DQA23" s="63"/>
      <c r="DQB23" s="63"/>
      <c r="DQC23" s="63"/>
      <c r="DQD23" s="63"/>
      <c r="DQE23" s="63"/>
      <c r="DQF23" s="63"/>
      <c r="DQG23" s="63"/>
      <c r="DQH23" s="63"/>
      <c r="DQI23" s="63"/>
      <c r="DQJ23" s="63"/>
      <c r="DQK23" s="63"/>
      <c r="DQL23" s="63"/>
      <c r="DQM23" s="63"/>
      <c r="DQN23" s="63"/>
      <c r="DQO23" s="63"/>
      <c r="DQP23" s="63"/>
      <c r="DQQ23" s="63"/>
      <c r="DQR23" s="63"/>
      <c r="DQS23" s="63"/>
      <c r="DQT23" s="63"/>
      <c r="DQU23" s="63"/>
      <c r="DQV23" s="63"/>
      <c r="DQW23" s="63"/>
      <c r="DQX23" s="63"/>
      <c r="DQY23" s="63"/>
      <c r="DQZ23" s="63"/>
      <c r="DRA23" s="63"/>
      <c r="DRB23" s="63"/>
      <c r="DRC23" s="63"/>
      <c r="DRD23" s="63"/>
      <c r="DRE23" s="63"/>
      <c r="DRF23" s="63"/>
      <c r="DRG23" s="63"/>
      <c r="DRH23" s="63"/>
      <c r="DRI23" s="63"/>
      <c r="DRJ23" s="63"/>
      <c r="DRK23" s="63"/>
      <c r="DRL23" s="63"/>
      <c r="DRM23" s="63"/>
      <c r="DRN23" s="63"/>
      <c r="DRO23" s="63"/>
      <c r="DRP23" s="63"/>
      <c r="DRQ23" s="63"/>
      <c r="DRR23" s="63"/>
      <c r="DRS23" s="63"/>
      <c r="DRT23" s="63"/>
      <c r="DRU23" s="63"/>
      <c r="DRV23" s="63"/>
      <c r="DRW23" s="63"/>
      <c r="DRX23" s="63"/>
      <c r="DRY23" s="63"/>
      <c r="DRZ23" s="63"/>
      <c r="DSA23" s="63"/>
      <c r="DSB23" s="63"/>
      <c r="DSC23" s="63"/>
      <c r="DSD23" s="63"/>
      <c r="DSE23" s="63"/>
      <c r="DSF23" s="63"/>
      <c r="DSG23" s="63"/>
      <c r="DSH23" s="63"/>
      <c r="DSI23" s="63"/>
      <c r="DSJ23" s="63"/>
      <c r="DSK23" s="63"/>
      <c r="DSL23" s="63"/>
      <c r="DSM23" s="63"/>
      <c r="DSN23" s="63"/>
      <c r="DSO23" s="63"/>
      <c r="DSP23" s="63"/>
      <c r="DSQ23" s="63"/>
      <c r="DSR23" s="63"/>
      <c r="DSS23" s="63"/>
      <c r="DST23" s="63"/>
      <c r="DSU23" s="63"/>
      <c r="DSV23" s="63"/>
      <c r="DSW23" s="63"/>
      <c r="DSX23" s="63"/>
      <c r="DSY23" s="63"/>
      <c r="DSZ23" s="63"/>
      <c r="DTA23" s="63"/>
      <c r="DTB23" s="63"/>
      <c r="DTC23" s="63"/>
      <c r="DTD23" s="63"/>
      <c r="DTE23" s="63"/>
      <c r="DTF23" s="63"/>
      <c r="DTG23" s="63"/>
      <c r="DTH23" s="63"/>
      <c r="DTI23" s="63"/>
      <c r="DTJ23" s="63"/>
      <c r="DTK23" s="63"/>
      <c r="DTL23" s="63"/>
      <c r="DTM23" s="63"/>
      <c r="DTN23" s="63"/>
      <c r="DTO23" s="63"/>
      <c r="DTP23" s="63"/>
      <c r="DTQ23" s="63"/>
      <c r="DTR23" s="63"/>
      <c r="DTS23" s="63"/>
      <c r="DTT23" s="63"/>
      <c r="DTU23" s="63"/>
      <c r="DTV23" s="63"/>
      <c r="DTW23" s="63"/>
      <c r="DTX23" s="63"/>
      <c r="DTY23" s="63"/>
      <c r="DTZ23" s="63"/>
      <c r="DUA23" s="63"/>
      <c r="DUB23" s="63"/>
      <c r="DUC23" s="63"/>
      <c r="DUD23" s="63"/>
      <c r="DUE23" s="63"/>
      <c r="DUF23" s="63"/>
      <c r="DUG23" s="63"/>
      <c r="DUH23" s="63"/>
      <c r="DUI23" s="63"/>
      <c r="DUJ23" s="63"/>
      <c r="DUK23" s="63"/>
      <c r="DUL23" s="63"/>
      <c r="DUM23" s="63"/>
      <c r="DUN23" s="63"/>
      <c r="DUO23" s="63"/>
      <c r="DUP23" s="63"/>
      <c r="DUQ23" s="63"/>
      <c r="DUR23" s="63"/>
      <c r="DUS23" s="63"/>
      <c r="DUT23" s="63"/>
      <c r="DUU23" s="63"/>
      <c r="DUV23" s="63"/>
      <c r="DUW23" s="63"/>
      <c r="DUX23" s="63"/>
      <c r="DUY23" s="63"/>
      <c r="DUZ23" s="63"/>
      <c r="DVA23" s="63"/>
      <c r="DVB23" s="63"/>
      <c r="DVC23" s="63"/>
      <c r="DVD23" s="63"/>
      <c r="DVE23" s="63"/>
      <c r="DVF23" s="63"/>
      <c r="DVG23" s="63"/>
      <c r="DVH23" s="63"/>
      <c r="DVI23" s="63"/>
      <c r="DVJ23" s="63"/>
      <c r="DVK23" s="63"/>
      <c r="DVL23" s="63"/>
      <c r="DVM23" s="63"/>
      <c r="DVN23" s="63"/>
      <c r="DVO23" s="63"/>
      <c r="DVP23" s="63"/>
      <c r="DVQ23" s="63"/>
      <c r="DVR23" s="63"/>
      <c r="DVS23" s="63"/>
      <c r="DVT23" s="63"/>
      <c r="DVU23" s="63"/>
      <c r="DVV23" s="63"/>
      <c r="DVW23" s="63"/>
      <c r="DVX23" s="63"/>
      <c r="DVY23" s="63"/>
      <c r="DVZ23" s="63"/>
      <c r="DWA23" s="63"/>
      <c r="DWB23" s="63"/>
      <c r="DWC23" s="63"/>
      <c r="DWD23" s="63"/>
      <c r="DWE23" s="63"/>
      <c r="DWF23" s="63"/>
      <c r="DWG23" s="63"/>
      <c r="DWH23" s="63"/>
      <c r="DWI23" s="63"/>
      <c r="DWJ23" s="63"/>
      <c r="DWK23" s="63"/>
      <c r="DWL23" s="63"/>
      <c r="DWM23" s="63"/>
      <c r="DWN23" s="63"/>
      <c r="DWO23" s="63"/>
      <c r="DWP23" s="63"/>
      <c r="DWQ23" s="63"/>
      <c r="DWR23" s="63"/>
      <c r="DWS23" s="63"/>
      <c r="DWT23" s="63"/>
      <c r="DWU23" s="63"/>
      <c r="DWV23" s="63"/>
      <c r="DWW23" s="63"/>
      <c r="DWX23" s="63"/>
      <c r="DWY23" s="63"/>
      <c r="DWZ23" s="63"/>
      <c r="DXA23" s="63"/>
      <c r="DXB23" s="63"/>
      <c r="DXC23" s="63"/>
      <c r="DXD23" s="63"/>
      <c r="DXE23" s="63"/>
      <c r="DXF23" s="63"/>
      <c r="DXG23" s="63"/>
      <c r="DXH23" s="63"/>
      <c r="DXI23" s="63"/>
      <c r="DXJ23" s="63"/>
      <c r="DXK23" s="63"/>
      <c r="DXL23" s="63"/>
      <c r="DXM23" s="63"/>
      <c r="DXN23" s="63"/>
      <c r="DXO23" s="63"/>
      <c r="DXP23" s="63"/>
      <c r="DXQ23" s="63"/>
      <c r="DXR23" s="63"/>
      <c r="DXS23" s="63"/>
      <c r="DXT23" s="63"/>
      <c r="DXU23" s="63"/>
      <c r="DXV23" s="63"/>
      <c r="DXW23" s="63"/>
      <c r="DXX23" s="63"/>
      <c r="DXY23" s="63"/>
      <c r="DXZ23" s="63"/>
      <c r="DYA23" s="63"/>
      <c r="DYB23" s="63"/>
      <c r="DYC23" s="63"/>
      <c r="DYD23" s="63"/>
      <c r="DYE23" s="63"/>
      <c r="DYF23" s="63"/>
      <c r="DYG23" s="63"/>
      <c r="DYH23" s="63"/>
      <c r="DYI23" s="63"/>
      <c r="DYJ23" s="63"/>
      <c r="DYK23" s="63"/>
      <c r="DYL23" s="63"/>
      <c r="DYM23" s="63"/>
      <c r="DYN23" s="63"/>
      <c r="DYO23" s="63"/>
      <c r="DYP23" s="63"/>
      <c r="DYQ23" s="63"/>
      <c r="DYR23" s="63"/>
      <c r="DYS23" s="63"/>
      <c r="DYT23" s="63"/>
      <c r="DYU23" s="63"/>
      <c r="DYV23" s="63"/>
      <c r="DYW23" s="63"/>
      <c r="DYX23" s="63"/>
      <c r="DYY23" s="63"/>
      <c r="DYZ23" s="63"/>
      <c r="DZA23" s="63"/>
      <c r="DZB23" s="63"/>
      <c r="DZC23" s="63"/>
      <c r="DZD23" s="63"/>
      <c r="DZE23" s="63"/>
      <c r="DZF23" s="63"/>
      <c r="DZG23" s="63"/>
      <c r="DZH23" s="63"/>
      <c r="DZI23" s="63"/>
      <c r="DZJ23" s="63"/>
      <c r="DZK23" s="63"/>
      <c r="DZL23" s="63"/>
      <c r="DZM23" s="63"/>
      <c r="DZN23" s="63"/>
      <c r="DZO23" s="63"/>
      <c r="DZP23" s="63"/>
      <c r="DZQ23" s="63"/>
      <c r="DZR23" s="63"/>
      <c r="DZS23" s="63"/>
      <c r="DZT23" s="63"/>
      <c r="DZU23" s="63"/>
      <c r="DZV23" s="63"/>
      <c r="DZW23" s="63"/>
      <c r="DZX23" s="63"/>
      <c r="DZY23" s="63"/>
      <c r="DZZ23" s="63"/>
      <c r="EAA23" s="63"/>
      <c r="EAB23" s="63"/>
      <c r="EAC23" s="63"/>
      <c r="EAD23" s="63"/>
      <c r="EAE23" s="63"/>
      <c r="EAF23" s="63"/>
      <c r="EAG23" s="63"/>
      <c r="EAH23" s="63"/>
      <c r="EAI23" s="63"/>
      <c r="EAJ23" s="63"/>
      <c r="EAK23" s="63"/>
      <c r="EAL23" s="63"/>
      <c r="EAM23" s="63"/>
      <c r="EAN23" s="63"/>
      <c r="EAO23" s="63"/>
      <c r="EAP23" s="63"/>
      <c r="EAQ23" s="63"/>
      <c r="EAR23" s="63"/>
      <c r="EAS23" s="63"/>
      <c r="EAT23" s="63"/>
      <c r="EAU23" s="63"/>
      <c r="EAV23" s="63"/>
      <c r="EAW23" s="63"/>
      <c r="EAX23" s="63"/>
      <c r="EAY23" s="63"/>
      <c r="EAZ23" s="63"/>
      <c r="EBA23" s="63"/>
      <c r="EBB23" s="63"/>
      <c r="EBC23" s="63"/>
      <c r="EBD23" s="63"/>
      <c r="EBE23" s="63"/>
      <c r="EBF23" s="63"/>
      <c r="EBG23" s="63"/>
      <c r="EBH23" s="63"/>
      <c r="EBI23" s="63"/>
      <c r="EBJ23" s="63"/>
      <c r="EBK23" s="63"/>
      <c r="EBL23" s="63"/>
      <c r="EBM23" s="63"/>
      <c r="EBN23" s="63"/>
      <c r="EBO23" s="63"/>
      <c r="EBP23" s="63"/>
      <c r="EBQ23" s="63"/>
      <c r="EBR23" s="63"/>
      <c r="EBS23" s="63"/>
      <c r="EBT23" s="63"/>
      <c r="EBU23" s="63"/>
      <c r="EBV23" s="63"/>
      <c r="EBW23" s="63"/>
      <c r="EBX23" s="63"/>
      <c r="EBY23" s="63"/>
      <c r="EBZ23" s="63"/>
      <c r="ECA23" s="63"/>
      <c r="ECB23" s="63"/>
      <c r="ECC23" s="63"/>
      <c r="ECD23" s="63"/>
      <c r="ECE23" s="63"/>
      <c r="ECF23" s="63"/>
      <c r="ECG23" s="63"/>
      <c r="ECH23" s="63"/>
      <c r="ECI23" s="63"/>
      <c r="ECJ23" s="63"/>
      <c r="ECK23" s="63"/>
      <c r="ECL23" s="63"/>
      <c r="ECM23" s="63"/>
      <c r="ECN23" s="63"/>
      <c r="ECO23" s="63"/>
      <c r="ECP23" s="63"/>
      <c r="ECQ23" s="63"/>
      <c r="ECR23" s="63"/>
      <c r="ECS23" s="63"/>
      <c r="ECT23" s="63"/>
      <c r="ECU23" s="63"/>
      <c r="ECV23" s="63"/>
      <c r="ECW23" s="63"/>
      <c r="ECX23" s="63"/>
      <c r="ECY23" s="63"/>
      <c r="ECZ23" s="63"/>
      <c r="EDA23" s="63"/>
      <c r="EDB23" s="63"/>
      <c r="EDC23" s="63"/>
      <c r="EDD23" s="63"/>
      <c r="EDE23" s="63"/>
      <c r="EDF23" s="63"/>
      <c r="EDG23" s="63"/>
      <c r="EDH23" s="63"/>
      <c r="EDI23" s="63"/>
      <c r="EDJ23" s="63"/>
      <c r="EDK23" s="63"/>
      <c r="EDL23" s="63"/>
      <c r="EDM23" s="63"/>
      <c r="EDN23" s="63"/>
      <c r="EDO23" s="63"/>
      <c r="EDP23" s="63"/>
      <c r="EDQ23" s="63"/>
      <c r="EDR23" s="63"/>
      <c r="EDS23" s="63"/>
      <c r="EDT23" s="63"/>
      <c r="EDU23" s="63"/>
      <c r="EDV23" s="63"/>
      <c r="EDW23" s="63"/>
      <c r="EDX23" s="63"/>
      <c r="EDY23" s="63"/>
      <c r="EDZ23" s="63"/>
      <c r="EEA23" s="63"/>
      <c r="EEB23" s="63"/>
      <c r="EEC23" s="63"/>
      <c r="EED23" s="63"/>
      <c r="EEE23" s="63"/>
      <c r="EEF23" s="63"/>
      <c r="EEG23" s="63"/>
      <c r="EEH23" s="63"/>
      <c r="EEI23" s="63"/>
      <c r="EEJ23" s="63"/>
      <c r="EEK23" s="63"/>
      <c r="EEL23" s="63"/>
      <c r="EEM23" s="63"/>
      <c r="EEN23" s="63"/>
      <c r="EEO23" s="63"/>
      <c r="EEP23" s="63"/>
      <c r="EEQ23" s="63"/>
      <c r="EER23" s="63"/>
      <c r="EES23" s="63"/>
      <c r="EET23" s="63"/>
      <c r="EEU23" s="63"/>
      <c r="EEV23" s="63"/>
      <c r="EEW23" s="63"/>
      <c r="EEX23" s="63"/>
      <c r="EEY23" s="63"/>
      <c r="EEZ23" s="63"/>
      <c r="EFA23" s="63"/>
      <c r="EFB23" s="63"/>
      <c r="EFC23" s="63"/>
      <c r="EFD23" s="63"/>
      <c r="EFE23" s="63"/>
      <c r="EFF23" s="63"/>
      <c r="EFG23" s="63"/>
      <c r="EFH23" s="63"/>
      <c r="EFI23" s="63"/>
      <c r="EFJ23" s="63"/>
      <c r="EFK23" s="63"/>
      <c r="EFL23" s="63"/>
      <c r="EFM23" s="63"/>
      <c r="EFN23" s="63"/>
      <c r="EFO23" s="63"/>
      <c r="EFP23" s="63"/>
      <c r="EFQ23" s="63"/>
      <c r="EFR23" s="63"/>
      <c r="EFS23" s="63"/>
      <c r="EFT23" s="63"/>
      <c r="EFU23" s="63"/>
      <c r="EFV23" s="63"/>
      <c r="EFW23" s="63"/>
      <c r="EFX23" s="63"/>
      <c r="EFY23" s="63"/>
      <c r="EFZ23" s="63"/>
      <c r="EGA23" s="63"/>
      <c r="EGB23" s="63"/>
      <c r="EGC23" s="63"/>
      <c r="EGD23" s="63"/>
      <c r="EGE23" s="63"/>
      <c r="EGF23" s="63"/>
      <c r="EGG23" s="63"/>
      <c r="EGH23" s="63"/>
      <c r="EGI23" s="63"/>
      <c r="EGJ23" s="63"/>
      <c r="EGK23" s="63"/>
      <c r="EGL23" s="63"/>
      <c r="EGM23" s="63"/>
      <c r="EGN23" s="63"/>
      <c r="EGO23" s="63"/>
      <c r="EGP23" s="63"/>
      <c r="EGQ23" s="63"/>
      <c r="EGR23" s="63"/>
      <c r="EGS23" s="63"/>
      <c r="EGT23" s="63"/>
      <c r="EGU23" s="63"/>
      <c r="EGV23" s="63"/>
      <c r="EGW23" s="63"/>
      <c r="EGX23" s="63"/>
      <c r="EGY23" s="63"/>
      <c r="EGZ23" s="63"/>
      <c r="EHA23" s="63"/>
      <c r="EHB23" s="63"/>
      <c r="EHC23" s="63"/>
      <c r="EHD23" s="63"/>
      <c r="EHE23" s="63"/>
      <c r="EHF23" s="63"/>
      <c r="EHG23" s="63"/>
      <c r="EHH23" s="63"/>
      <c r="EHI23" s="63"/>
      <c r="EHJ23" s="63"/>
      <c r="EHK23" s="63"/>
      <c r="EHL23" s="63"/>
      <c r="EHM23" s="63"/>
      <c r="EHN23" s="63"/>
      <c r="EHO23" s="63"/>
      <c r="EHP23" s="63"/>
      <c r="EHQ23" s="63"/>
      <c r="EHR23" s="63"/>
      <c r="EHS23" s="63"/>
      <c r="EHT23" s="63"/>
      <c r="EHU23" s="63"/>
      <c r="EHV23" s="63"/>
      <c r="EHW23" s="63"/>
      <c r="EHX23" s="63"/>
      <c r="EHY23" s="63"/>
      <c r="EHZ23" s="63"/>
      <c r="EIA23" s="63"/>
      <c r="EIB23" s="63"/>
      <c r="EIC23" s="63"/>
      <c r="EID23" s="63"/>
      <c r="EIE23" s="63"/>
      <c r="EIF23" s="63"/>
      <c r="EIG23" s="63"/>
      <c r="EIH23" s="63"/>
      <c r="EII23" s="63"/>
      <c r="EIJ23" s="63"/>
      <c r="EIK23" s="63"/>
      <c r="EIL23" s="63"/>
      <c r="EIM23" s="63"/>
      <c r="EIN23" s="63"/>
      <c r="EIO23" s="63"/>
      <c r="EIP23" s="63"/>
      <c r="EIQ23" s="63"/>
      <c r="EIR23" s="63"/>
      <c r="EIS23" s="63"/>
      <c r="EIT23" s="63"/>
      <c r="EIU23" s="63"/>
      <c r="EIV23" s="63"/>
      <c r="EIW23" s="63"/>
      <c r="EIX23" s="63"/>
      <c r="EIY23" s="63"/>
      <c r="EIZ23" s="63"/>
      <c r="EJA23" s="63"/>
      <c r="EJB23" s="63"/>
      <c r="EJC23" s="63"/>
      <c r="EJD23" s="63"/>
      <c r="EJE23" s="63"/>
      <c r="EJF23" s="63"/>
      <c r="EJG23" s="63"/>
      <c r="EJH23" s="63"/>
      <c r="EJI23" s="63"/>
      <c r="EJJ23" s="63"/>
      <c r="EJK23" s="63"/>
      <c r="EJL23" s="63"/>
      <c r="EJM23" s="63"/>
      <c r="EJN23" s="63"/>
      <c r="EJO23" s="63"/>
      <c r="EJP23" s="63"/>
      <c r="EJQ23" s="63"/>
      <c r="EJR23" s="63"/>
      <c r="EJS23" s="63"/>
      <c r="EJT23" s="63"/>
      <c r="EJU23" s="63"/>
      <c r="EJV23" s="63"/>
      <c r="EJW23" s="63"/>
      <c r="EJX23" s="63"/>
      <c r="EJY23" s="63"/>
      <c r="EJZ23" s="63"/>
      <c r="EKA23" s="63"/>
      <c r="EKB23" s="63"/>
      <c r="EKC23" s="63"/>
      <c r="EKD23" s="63"/>
      <c r="EKE23" s="63"/>
      <c r="EKF23" s="63"/>
      <c r="EKG23" s="63"/>
      <c r="EKH23" s="63"/>
      <c r="EKI23" s="63"/>
      <c r="EKJ23" s="63"/>
      <c r="EKK23" s="63"/>
      <c r="EKL23" s="63"/>
      <c r="EKM23" s="63"/>
      <c r="EKN23" s="63"/>
      <c r="EKO23" s="63"/>
      <c r="EKP23" s="63"/>
      <c r="EKQ23" s="63"/>
      <c r="EKR23" s="63"/>
      <c r="EKS23" s="63"/>
      <c r="EKT23" s="63"/>
      <c r="EKU23" s="63"/>
      <c r="EKV23" s="63"/>
      <c r="EKW23" s="63"/>
      <c r="EKX23" s="63"/>
      <c r="EKY23" s="63"/>
      <c r="EKZ23" s="63"/>
      <c r="ELA23" s="63"/>
      <c r="ELB23" s="63"/>
      <c r="ELC23" s="63"/>
      <c r="ELD23" s="63"/>
      <c r="ELE23" s="63"/>
      <c r="ELF23" s="63"/>
      <c r="ELG23" s="63"/>
      <c r="ELH23" s="63"/>
      <c r="ELI23" s="63"/>
      <c r="ELJ23" s="63"/>
      <c r="ELK23" s="63"/>
      <c r="ELL23" s="63"/>
      <c r="ELM23" s="63"/>
      <c r="ELN23" s="63"/>
      <c r="ELO23" s="63"/>
      <c r="ELP23" s="63"/>
      <c r="ELQ23" s="63"/>
      <c r="ELR23" s="63"/>
      <c r="ELS23" s="63"/>
      <c r="ELT23" s="63"/>
      <c r="ELU23" s="63"/>
      <c r="ELV23" s="63"/>
      <c r="ELW23" s="63"/>
      <c r="ELX23" s="63"/>
      <c r="ELY23" s="63"/>
      <c r="ELZ23" s="63"/>
      <c r="EMA23" s="63"/>
      <c r="EMB23" s="63"/>
      <c r="EMC23" s="63"/>
      <c r="EMD23" s="63"/>
      <c r="EME23" s="63"/>
      <c r="EMF23" s="63"/>
      <c r="EMG23" s="63"/>
      <c r="EMH23" s="63"/>
      <c r="EMI23" s="63"/>
      <c r="EMJ23" s="63"/>
      <c r="EMK23" s="63"/>
      <c r="EML23" s="63"/>
      <c r="EMM23" s="63"/>
      <c r="EMN23" s="63"/>
      <c r="EMO23" s="63"/>
      <c r="EMP23" s="63"/>
      <c r="EMQ23" s="63"/>
      <c r="EMR23" s="63"/>
      <c r="EMS23" s="63"/>
      <c r="EMT23" s="63"/>
      <c r="EMU23" s="63"/>
      <c r="EMV23" s="63"/>
      <c r="EMW23" s="63"/>
      <c r="EMX23" s="63"/>
      <c r="EMY23" s="63"/>
      <c r="EMZ23" s="63"/>
      <c r="ENA23" s="63"/>
      <c r="ENB23" s="63"/>
      <c r="ENC23" s="63"/>
      <c r="END23" s="63"/>
      <c r="ENE23" s="63"/>
      <c r="ENF23" s="63"/>
      <c r="ENG23" s="63"/>
      <c r="ENH23" s="63"/>
      <c r="ENI23" s="63"/>
      <c r="ENJ23" s="63"/>
      <c r="ENK23" s="63"/>
      <c r="ENL23" s="63"/>
      <c r="ENM23" s="63"/>
      <c r="ENN23" s="63"/>
      <c r="ENO23" s="63"/>
      <c r="ENP23" s="63"/>
      <c r="ENQ23" s="63"/>
      <c r="ENR23" s="63"/>
      <c r="ENS23" s="63"/>
      <c r="ENT23" s="63"/>
      <c r="ENU23" s="63"/>
      <c r="ENV23" s="63"/>
      <c r="ENW23" s="63"/>
      <c r="ENX23" s="63"/>
      <c r="ENY23" s="63"/>
      <c r="ENZ23" s="63"/>
      <c r="EOA23" s="63"/>
      <c r="EOB23" s="63"/>
      <c r="EOC23" s="63"/>
      <c r="EOD23" s="63"/>
      <c r="EOE23" s="63"/>
      <c r="EOF23" s="63"/>
      <c r="EOG23" s="63"/>
      <c r="EOH23" s="63"/>
      <c r="EOI23" s="63"/>
      <c r="EOJ23" s="63"/>
      <c r="EOK23" s="63"/>
      <c r="EOL23" s="63"/>
      <c r="EOM23" s="63"/>
      <c r="EON23" s="63"/>
      <c r="EOO23" s="63"/>
      <c r="EOP23" s="63"/>
      <c r="EOQ23" s="63"/>
      <c r="EOR23" s="63"/>
      <c r="EOS23" s="63"/>
      <c r="EOT23" s="63"/>
      <c r="EOU23" s="63"/>
      <c r="EOV23" s="63"/>
      <c r="EOW23" s="63"/>
      <c r="EOX23" s="63"/>
      <c r="EOY23" s="63"/>
      <c r="EOZ23" s="63"/>
      <c r="EPA23" s="63"/>
      <c r="EPB23" s="63"/>
      <c r="EPC23" s="63"/>
      <c r="EPD23" s="63"/>
      <c r="EPE23" s="63"/>
      <c r="EPF23" s="63"/>
      <c r="EPG23" s="63"/>
      <c r="EPH23" s="63"/>
      <c r="EPI23" s="63"/>
      <c r="EPJ23" s="63"/>
      <c r="EPK23" s="63"/>
      <c r="EPL23" s="63"/>
      <c r="EPM23" s="63"/>
      <c r="EPN23" s="63"/>
      <c r="EPO23" s="63"/>
      <c r="EPP23" s="63"/>
      <c r="EPQ23" s="63"/>
      <c r="EPR23" s="63"/>
      <c r="EPS23" s="63"/>
      <c r="EPT23" s="63"/>
      <c r="EPU23" s="63"/>
      <c r="EPV23" s="63"/>
      <c r="EPW23" s="63"/>
      <c r="EPX23" s="63"/>
      <c r="EPY23" s="63"/>
      <c r="EPZ23" s="63"/>
      <c r="EQA23" s="63"/>
      <c r="EQB23" s="63"/>
      <c r="EQC23" s="63"/>
      <c r="EQD23" s="63"/>
      <c r="EQE23" s="63"/>
      <c r="EQF23" s="63"/>
      <c r="EQG23" s="63"/>
      <c r="EQH23" s="63"/>
      <c r="EQI23" s="63"/>
      <c r="EQJ23" s="63"/>
      <c r="EQK23" s="63"/>
      <c r="EQL23" s="63"/>
      <c r="EQM23" s="63"/>
      <c r="EQN23" s="63"/>
      <c r="EQO23" s="63"/>
      <c r="EQP23" s="63"/>
      <c r="EQQ23" s="63"/>
      <c r="EQR23" s="63"/>
      <c r="EQS23" s="63"/>
      <c r="EQT23" s="63"/>
      <c r="EQU23" s="63"/>
      <c r="EQV23" s="63"/>
      <c r="EQW23" s="63"/>
      <c r="EQX23" s="63"/>
      <c r="EQY23" s="63"/>
      <c r="EQZ23" s="63"/>
      <c r="ERA23" s="63"/>
      <c r="ERB23" s="63"/>
      <c r="ERC23" s="63"/>
      <c r="ERD23" s="63"/>
      <c r="ERE23" s="63"/>
      <c r="ERF23" s="63"/>
      <c r="ERG23" s="63"/>
      <c r="ERH23" s="63"/>
      <c r="ERI23" s="63"/>
      <c r="ERJ23" s="63"/>
      <c r="ERK23" s="63"/>
      <c r="ERL23" s="63"/>
      <c r="ERM23" s="63"/>
      <c r="ERN23" s="63"/>
      <c r="ERO23" s="63"/>
      <c r="ERP23" s="63"/>
      <c r="ERQ23" s="63"/>
      <c r="ERR23" s="63"/>
      <c r="ERS23" s="63"/>
      <c r="ERT23" s="63"/>
      <c r="ERU23" s="63"/>
      <c r="ERV23" s="63"/>
      <c r="ERW23" s="63"/>
      <c r="ERX23" s="63"/>
      <c r="ERY23" s="63"/>
      <c r="ERZ23" s="63"/>
      <c r="ESA23" s="63"/>
      <c r="ESB23" s="63"/>
      <c r="ESC23" s="63"/>
      <c r="ESD23" s="63"/>
      <c r="ESE23" s="63"/>
      <c r="ESF23" s="63"/>
      <c r="ESG23" s="63"/>
      <c r="ESH23" s="63"/>
      <c r="ESI23" s="63"/>
      <c r="ESJ23" s="63"/>
      <c r="ESK23" s="63"/>
      <c r="ESL23" s="63"/>
      <c r="ESM23" s="63"/>
      <c r="ESN23" s="63"/>
      <c r="ESO23" s="63"/>
      <c r="ESP23" s="63"/>
      <c r="ESQ23" s="63"/>
      <c r="ESR23" s="63"/>
      <c r="ESS23" s="63"/>
      <c r="EST23" s="63"/>
      <c r="ESU23" s="63"/>
      <c r="ESV23" s="63"/>
      <c r="ESW23" s="63"/>
      <c r="ESX23" s="63"/>
      <c r="ESY23" s="63"/>
      <c r="ESZ23" s="63"/>
      <c r="ETA23" s="63"/>
      <c r="ETB23" s="63"/>
      <c r="ETC23" s="63"/>
      <c r="ETD23" s="63"/>
      <c r="ETE23" s="63"/>
      <c r="ETF23" s="63"/>
      <c r="ETG23" s="63"/>
      <c r="ETH23" s="63"/>
      <c r="ETI23" s="63"/>
      <c r="ETJ23" s="63"/>
      <c r="ETK23" s="63"/>
      <c r="ETL23" s="63"/>
      <c r="ETM23" s="63"/>
      <c r="ETN23" s="63"/>
      <c r="ETO23" s="63"/>
      <c r="ETP23" s="63"/>
      <c r="ETQ23" s="63"/>
      <c r="ETR23" s="63"/>
      <c r="ETS23" s="63"/>
      <c r="ETT23" s="63"/>
      <c r="ETU23" s="63"/>
      <c r="ETV23" s="63"/>
      <c r="ETW23" s="63"/>
      <c r="ETX23" s="63"/>
      <c r="ETY23" s="63"/>
      <c r="ETZ23" s="63"/>
      <c r="EUA23" s="63"/>
      <c r="EUB23" s="63"/>
      <c r="EUC23" s="63"/>
      <c r="EUD23" s="63"/>
      <c r="EUE23" s="63"/>
      <c r="EUF23" s="63"/>
      <c r="EUG23" s="63"/>
      <c r="EUH23" s="63"/>
      <c r="EUI23" s="63"/>
      <c r="EUJ23" s="63"/>
      <c r="EUK23" s="63"/>
      <c r="EUL23" s="63"/>
      <c r="EUM23" s="63"/>
      <c r="EUN23" s="63"/>
      <c r="EUO23" s="63"/>
      <c r="EUP23" s="63"/>
      <c r="EUQ23" s="63"/>
      <c r="EUR23" s="63"/>
      <c r="EUS23" s="63"/>
      <c r="EUT23" s="63"/>
      <c r="EUU23" s="63"/>
      <c r="EUV23" s="63"/>
      <c r="EUW23" s="63"/>
      <c r="EUX23" s="63"/>
      <c r="EUY23" s="63"/>
      <c r="EUZ23" s="63"/>
      <c r="EVA23" s="63"/>
      <c r="EVB23" s="63"/>
      <c r="EVC23" s="63"/>
      <c r="EVD23" s="63"/>
      <c r="EVE23" s="63"/>
      <c r="EVF23" s="63"/>
      <c r="EVG23" s="63"/>
      <c r="EVH23" s="63"/>
      <c r="EVI23" s="63"/>
      <c r="EVJ23" s="63"/>
      <c r="EVK23" s="63"/>
      <c r="EVL23" s="63"/>
      <c r="EVM23" s="63"/>
      <c r="EVN23" s="63"/>
      <c r="EVO23" s="63"/>
      <c r="EVP23" s="63"/>
      <c r="EVQ23" s="63"/>
      <c r="EVR23" s="63"/>
      <c r="EVS23" s="63"/>
      <c r="EVT23" s="63"/>
      <c r="EVU23" s="63"/>
      <c r="EVV23" s="63"/>
      <c r="EVW23" s="63"/>
      <c r="EVX23" s="63"/>
      <c r="EVY23" s="63"/>
      <c r="EVZ23" s="63"/>
      <c r="EWA23" s="63"/>
      <c r="EWB23" s="63"/>
      <c r="EWC23" s="63"/>
      <c r="EWD23" s="63"/>
      <c r="EWE23" s="63"/>
      <c r="EWF23" s="63"/>
      <c r="EWG23" s="63"/>
      <c r="EWH23" s="63"/>
      <c r="EWI23" s="63"/>
      <c r="EWJ23" s="63"/>
      <c r="EWK23" s="63"/>
      <c r="EWL23" s="63"/>
      <c r="EWM23" s="63"/>
      <c r="EWN23" s="63"/>
      <c r="EWO23" s="63"/>
      <c r="EWP23" s="63"/>
      <c r="EWQ23" s="63"/>
      <c r="EWR23" s="63"/>
      <c r="EWS23" s="63"/>
      <c r="EWT23" s="63"/>
      <c r="EWU23" s="63"/>
      <c r="EWV23" s="63"/>
      <c r="EWW23" s="63"/>
      <c r="EWX23" s="63"/>
      <c r="EWY23" s="63"/>
      <c r="EWZ23" s="63"/>
      <c r="EXA23" s="63"/>
      <c r="EXB23" s="63"/>
      <c r="EXC23" s="63"/>
      <c r="EXD23" s="63"/>
      <c r="EXE23" s="63"/>
      <c r="EXF23" s="63"/>
      <c r="EXG23" s="63"/>
      <c r="EXH23" s="63"/>
      <c r="EXI23" s="63"/>
      <c r="EXJ23" s="63"/>
      <c r="EXK23" s="63"/>
      <c r="EXL23" s="63"/>
      <c r="EXM23" s="63"/>
      <c r="EXN23" s="63"/>
      <c r="EXO23" s="63"/>
      <c r="EXP23" s="63"/>
      <c r="EXQ23" s="63"/>
      <c r="EXR23" s="63"/>
      <c r="EXS23" s="63"/>
      <c r="EXT23" s="63"/>
      <c r="EXU23" s="63"/>
      <c r="EXV23" s="63"/>
      <c r="EXW23" s="63"/>
      <c r="EXX23" s="63"/>
      <c r="EXY23" s="63"/>
      <c r="EXZ23" s="63"/>
      <c r="EYA23" s="63"/>
      <c r="EYB23" s="63"/>
      <c r="EYC23" s="63"/>
      <c r="EYD23" s="63"/>
      <c r="EYE23" s="63"/>
      <c r="EYF23" s="63"/>
      <c r="EYG23" s="63"/>
      <c r="EYH23" s="63"/>
      <c r="EYI23" s="63"/>
      <c r="EYJ23" s="63"/>
      <c r="EYK23" s="63"/>
      <c r="EYL23" s="63"/>
      <c r="EYM23" s="63"/>
      <c r="EYN23" s="63"/>
      <c r="EYO23" s="63"/>
      <c r="EYP23" s="63"/>
      <c r="EYQ23" s="63"/>
      <c r="EYR23" s="63"/>
      <c r="EYS23" s="63"/>
      <c r="EYT23" s="63"/>
      <c r="EYU23" s="63"/>
      <c r="EYV23" s="63"/>
      <c r="EYW23" s="63"/>
      <c r="EYX23" s="63"/>
      <c r="EYY23" s="63"/>
      <c r="EYZ23" s="63"/>
      <c r="EZA23" s="63"/>
      <c r="EZB23" s="63"/>
      <c r="EZC23" s="63"/>
      <c r="EZD23" s="63"/>
      <c r="EZE23" s="63"/>
      <c r="EZF23" s="63"/>
      <c r="EZG23" s="63"/>
      <c r="EZH23" s="63"/>
      <c r="EZI23" s="63"/>
      <c r="EZJ23" s="63"/>
      <c r="EZK23" s="63"/>
      <c r="EZL23" s="63"/>
      <c r="EZM23" s="63"/>
      <c r="EZN23" s="63"/>
      <c r="EZO23" s="63"/>
      <c r="EZP23" s="63"/>
      <c r="EZQ23" s="63"/>
      <c r="EZR23" s="63"/>
      <c r="EZS23" s="63"/>
      <c r="EZT23" s="63"/>
      <c r="EZU23" s="63"/>
      <c r="EZV23" s="63"/>
      <c r="EZW23" s="63"/>
      <c r="EZX23" s="63"/>
      <c r="EZY23" s="63"/>
      <c r="EZZ23" s="63"/>
      <c r="FAA23" s="63"/>
      <c r="FAB23" s="63"/>
      <c r="FAC23" s="63"/>
      <c r="FAD23" s="63"/>
      <c r="FAE23" s="63"/>
      <c r="FAF23" s="63"/>
      <c r="FAG23" s="63"/>
      <c r="FAH23" s="63"/>
      <c r="FAI23" s="63"/>
      <c r="FAJ23" s="63"/>
      <c r="FAK23" s="63"/>
      <c r="FAL23" s="63"/>
      <c r="FAM23" s="63"/>
      <c r="FAN23" s="63"/>
      <c r="FAO23" s="63"/>
      <c r="FAP23" s="63"/>
      <c r="FAQ23" s="63"/>
      <c r="FAR23" s="63"/>
      <c r="FAS23" s="63"/>
      <c r="FAT23" s="63"/>
      <c r="FAU23" s="63"/>
      <c r="FAV23" s="63"/>
      <c r="FAW23" s="63"/>
      <c r="FAX23" s="63"/>
      <c r="FAY23" s="63"/>
      <c r="FAZ23" s="63"/>
      <c r="FBA23" s="63"/>
      <c r="FBB23" s="63"/>
      <c r="FBC23" s="63"/>
      <c r="FBD23" s="63"/>
      <c r="FBE23" s="63"/>
      <c r="FBF23" s="63"/>
      <c r="FBG23" s="63"/>
      <c r="FBH23" s="63"/>
      <c r="FBI23" s="63"/>
      <c r="FBJ23" s="63"/>
      <c r="FBK23" s="63"/>
      <c r="FBL23" s="63"/>
      <c r="FBM23" s="63"/>
      <c r="FBN23" s="63"/>
      <c r="FBO23" s="63"/>
      <c r="FBP23" s="63"/>
      <c r="FBQ23" s="63"/>
      <c r="FBR23" s="63"/>
      <c r="FBS23" s="63"/>
      <c r="FBT23" s="63"/>
      <c r="FBU23" s="63"/>
      <c r="FBV23" s="63"/>
      <c r="FBW23" s="63"/>
      <c r="FBX23" s="63"/>
      <c r="FBY23" s="63"/>
      <c r="FBZ23" s="63"/>
      <c r="FCA23" s="63"/>
      <c r="FCB23" s="63"/>
      <c r="FCC23" s="63"/>
      <c r="FCD23" s="63"/>
      <c r="FCE23" s="63"/>
      <c r="FCF23" s="63"/>
      <c r="FCG23" s="63"/>
      <c r="FCH23" s="63"/>
      <c r="FCI23" s="63"/>
      <c r="FCJ23" s="63"/>
      <c r="FCK23" s="63"/>
      <c r="FCL23" s="63"/>
      <c r="FCM23" s="63"/>
      <c r="FCN23" s="63"/>
      <c r="FCO23" s="63"/>
      <c r="FCP23" s="63"/>
      <c r="FCQ23" s="63"/>
      <c r="FCR23" s="63"/>
      <c r="FCS23" s="63"/>
      <c r="FCT23" s="63"/>
      <c r="FCU23" s="63"/>
      <c r="FCV23" s="63"/>
      <c r="FCW23" s="63"/>
      <c r="FCX23" s="63"/>
      <c r="FCY23" s="63"/>
      <c r="FCZ23" s="63"/>
      <c r="FDA23" s="63"/>
      <c r="FDB23" s="63"/>
      <c r="FDC23" s="63"/>
      <c r="FDD23" s="63"/>
      <c r="FDE23" s="63"/>
      <c r="FDF23" s="63"/>
      <c r="FDG23" s="63"/>
      <c r="FDH23" s="63"/>
      <c r="FDI23" s="63"/>
      <c r="FDJ23" s="63"/>
      <c r="FDK23" s="63"/>
      <c r="FDL23" s="63"/>
      <c r="FDM23" s="63"/>
      <c r="FDN23" s="63"/>
      <c r="FDO23" s="63"/>
      <c r="FDP23" s="63"/>
      <c r="FDQ23" s="63"/>
      <c r="FDR23" s="63"/>
      <c r="FDS23" s="63"/>
      <c r="FDT23" s="63"/>
      <c r="FDU23" s="63"/>
      <c r="FDV23" s="63"/>
      <c r="FDW23" s="63"/>
      <c r="FDX23" s="63"/>
      <c r="FDY23" s="63"/>
      <c r="FDZ23" s="63"/>
      <c r="FEA23" s="63"/>
      <c r="FEB23" s="63"/>
      <c r="FEC23" s="63"/>
      <c r="FED23" s="63"/>
      <c r="FEE23" s="63"/>
      <c r="FEF23" s="63"/>
      <c r="FEG23" s="63"/>
      <c r="FEH23" s="63"/>
      <c r="FEI23" s="63"/>
      <c r="FEJ23" s="63"/>
      <c r="FEK23" s="63"/>
      <c r="FEL23" s="63"/>
      <c r="FEM23" s="63"/>
      <c r="FEN23" s="63"/>
      <c r="FEO23" s="63"/>
      <c r="FEP23" s="63"/>
      <c r="FEQ23" s="63"/>
      <c r="FER23" s="63"/>
      <c r="FES23" s="63"/>
      <c r="FET23" s="63"/>
      <c r="FEU23" s="63"/>
      <c r="FEV23" s="63"/>
      <c r="FEW23" s="63"/>
      <c r="FEX23" s="63"/>
      <c r="FEY23" s="63"/>
      <c r="FEZ23" s="63"/>
      <c r="FFA23" s="63"/>
      <c r="FFB23" s="63"/>
      <c r="FFC23" s="63"/>
      <c r="FFD23" s="63"/>
      <c r="FFE23" s="63"/>
      <c r="FFF23" s="63"/>
      <c r="FFG23" s="63"/>
      <c r="FFH23" s="63"/>
      <c r="FFI23" s="63"/>
      <c r="FFJ23" s="63"/>
      <c r="FFK23" s="63"/>
      <c r="FFL23" s="63"/>
      <c r="FFM23" s="63"/>
      <c r="FFN23" s="63"/>
      <c r="FFO23" s="63"/>
      <c r="FFP23" s="63"/>
      <c r="FFQ23" s="63"/>
      <c r="FFR23" s="63"/>
      <c r="FFS23" s="63"/>
      <c r="FFT23" s="63"/>
      <c r="FFU23" s="63"/>
      <c r="FFV23" s="63"/>
      <c r="FFW23" s="63"/>
      <c r="FFX23" s="63"/>
      <c r="FFY23" s="63"/>
      <c r="FFZ23" s="63"/>
      <c r="FGA23" s="63"/>
      <c r="FGB23" s="63"/>
      <c r="FGC23" s="63"/>
      <c r="FGD23" s="63"/>
      <c r="FGE23" s="63"/>
      <c r="FGF23" s="63"/>
      <c r="FGG23" s="63"/>
      <c r="FGH23" s="63"/>
      <c r="FGI23" s="63"/>
      <c r="FGJ23" s="63"/>
      <c r="FGK23" s="63"/>
      <c r="FGL23" s="63"/>
      <c r="FGM23" s="63"/>
      <c r="FGN23" s="63"/>
      <c r="FGO23" s="63"/>
      <c r="FGP23" s="63"/>
      <c r="FGQ23" s="63"/>
      <c r="FGR23" s="63"/>
      <c r="FGS23" s="63"/>
      <c r="FGT23" s="63"/>
      <c r="FGU23" s="63"/>
      <c r="FGV23" s="63"/>
      <c r="FGW23" s="63"/>
      <c r="FGX23" s="63"/>
      <c r="FGY23" s="63"/>
      <c r="FGZ23" s="63"/>
      <c r="FHA23" s="63"/>
      <c r="FHB23" s="63"/>
      <c r="FHC23" s="63"/>
      <c r="FHD23" s="63"/>
      <c r="FHE23" s="63"/>
      <c r="FHF23" s="63"/>
      <c r="FHG23" s="63"/>
      <c r="FHH23" s="63"/>
      <c r="FHI23" s="63"/>
      <c r="FHJ23" s="63"/>
      <c r="FHK23" s="63"/>
      <c r="FHL23" s="63"/>
      <c r="FHM23" s="63"/>
      <c r="FHN23" s="63"/>
      <c r="FHO23" s="63"/>
      <c r="FHP23" s="63"/>
      <c r="FHQ23" s="63"/>
      <c r="FHR23" s="63"/>
      <c r="FHS23" s="63"/>
      <c r="FHT23" s="63"/>
      <c r="FHU23" s="63"/>
      <c r="FHV23" s="63"/>
      <c r="FHW23" s="63"/>
      <c r="FHX23" s="63"/>
      <c r="FHY23" s="63"/>
      <c r="FHZ23" s="63"/>
      <c r="FIA23" s="63"/>
      <c r="FIB23" s="63"/>
      <c r="FIC23" s="63"/>
      <c r="FID23" s="63"/>
      <c r="FIE23" s="63"/>
      <c r="FIF23" s="63"/>
      <c r="FIG23" s="63"/>
      <c r="FIH23" s="63"/>
      <c r="FII23" s="63"/>
      <c r="FIJ23" s="63"/>
      <c r="FIK23" s="63"/>
      <c r="FIL23" s="63"/>
      <c r="FIM23" s="63"/>
      <c r="FIN23" s="63"/>
      <c r="FIO23" s="63"/>
      <c r="FIP23" s="63"/>
      <c r="FIQ23" s="63"/>
      <c r="FIR23" s="63"/>
      <c r="FIS23" s="63"/>
      <c r="FIT23" s="63"/>
      <c r="FIU23" s="63"/>
      <c r="FIV23" s="63"/>
      <c r="FIW23" s="63"/>
      <c r="FIX23" s="63"/>
      <c r="FIY23" s="63"/>
      <c r="FIZ23" s="63"/>
      <c r="FJA23" s="63"/>
      <c r="FJB23" s="63"/>
      <c r="FJC23" s="63"/>
      <c r="FJD23" s="63"/>
      <c r="FJE23" s="63"/>
      <c r="FJF23" s="63"/>
      <c r="FJG23" s="63"/>
      <c r="FJH23" s="63"/>
      <c r="FJI23" s="63"/>
      <c r="FJJ23" s="63"/>
      <c r="FJK23" s="63"/>
      <c r="FJL23" s="63"/>
      <c r="FJM23" s="63"/>
      <c r="FJN23" s="63"/>
      <c r="FJO23" s="63"/>
      <c r="FJP23" s="63"/>
      <c r="FJQ23" s="63"/>
      <c r="FJR23" s="63"/>
      <c r="FJS23" s="63"/>
      <c r="FJT23" s="63"/>
      <c r="FJU23" s="63"/>
      <c r="FJV23" s="63"/>
      <c r="FJW23" s="63"/>
      <c r="FJX23" s="63"/>
      <c r="FJY23" s="63"/>
      <c r="FJZ23" s="63"/>
      <c r="FKA23" s="63"/>
      <c r="FKB23" s="63"/>
      <c r="FKC23" s="63"/>
      <c r="FKD23" s="63"/>
      <c r="FKE23" s="63"/>
      <c r="FKF23" s="63"/>
      <c r="FKG23" s="63"/>
      <c r="FKH23" s="63"/>
      <c r="FKI23" s="63"/>
      <c r="FKJ23" s="63"/>
      <c r="FKK23" s="63"/>
      <c r="FKL23" s="63"/>
      <c r="FKM23" s="63"/>
      <c r="FKN23" s="63"/>
      <c r="FKO23" s="63"/>
      <c r="FKP23" s="63"/>
      <c r="FKQ23" s="63"/>
      <c r="FKR23" s="63"/>
      <c r="FKS23" s="63"/>
      <c r="FKT23" s="63"/>
      <c r="FKU23" s="63"/>
      <c r="FKV23" s="63"/>
      <c r="FKW23" s="63"/>
      <c r="FKX23" s="63"/>
      <c r="FKY23" s="63"/>
      <c r="FKZ23" s="63"/>
      <c r="FLA23" s="63"/>
      <c r="FLB23" s="63"/>
      <c r="FLC23" s="63"/>
      <c r="FLD23" s="63"/>
      <c r="FLE23" s="63"/>
      <c r="FLF23" s="63"/>
      <c r="FLG23" s="63"/>
      <c r="FLH23" s="63"/>
      <c r="FLI23" s="63"/>
      <c r="FLJ23" s="63"/>
      <c r="FLK23" s="63"/>
      <c r="FLL23" s="63"/>
      <c r="FLM23" s="63"/>
      <c r="FLN23" s="63"/>
      <c r="FLO23" s="63"/>
      <c r="FLP23" s="63"/>
      <c r="FLQ23" s="63"/>
      <c r="FLR23" s="63"/>
      <c r="FLS23" s="63"/>
      <c r="FLT23" s="63"/>
      <c r="FLU23" s="63"/>
      <c r="FLV23" s="63"/>
      <c r="FLW23" s="63"/>
      <c r="FLX23" s="63"/>
      <c r="FLY23" s="63"/>
      <c r="FLZ23" s="63"/>
      <c r="FMA23" s="63"/>
      <c r="FMB23" s="63"/>
      <c r="FMC23" s="63"/>
      <c r="FMD23" s="63"/>
      <c r="FME23" s="63"/>
      <c r="FMF23" s="63"/>
      <c r="FMG23" s="63"/>
      <c r="FMH23" s="63"/>
      <c r="FMI23" s="63"/>
      <c r="FMJ23" s="63"/>
      <c r="FMK23" s="63"/>
      <c r="FML23" s="63"/>
      <c r="FMM23" s="63"/>
      <c r="FMN23" s="63"/>
      <c r="FMO23" s="63"/>
      <c r="FMP23" s="63"/>
      <c r="FMQ23" s="63"/>
      <c r="FMR23" s="63"/>
      <c r="FMS23" s="63"/>
      <c r="FMT23" s="63"/>
      <c r="FMU23" s="63"/>
      <c r="FMV23" s="63"/>
      <c r="FMW23" s="63"/>
      <c r="FMX23" s="63"/>
      <c r="FMY23" s="63"/>
      <c r="FMZ23" s="63"/>
      <c r="FNA23" s="63"/>
      <c r="FNB23" s="63"/>
      <c r="FNC23" s="63"/>
      <c r="FND23" s="63"/>
      <c r="FNE23" s="63"/>
      <c r="FNF23" s="63"/>
      <c r="FNG23" s="63"/>
      <c r="FNH23" s="63"/>
      <c r="FNI23" s="63"/>
      <c r="FNJ23" s="63"/>
      <c r="FNK23" s="63"/>
      <c r="FNL23" s="63"/>
      <c r="FNM23" s="63"/>
      <c r="FNN23" s="63"/>
      <c r="FNO23" s="63"/>
      <c r="FNP23" s="63"/>
      <c r="FNQ23" s="63"/>
      <c r="FNR23" s="63"/>
      <c r="FNS23" s="63"/>
      <c r="FNT23" s="63"/>
      <c r="FNU23" s="63"/>
      <c r="FNV23" s="63"/>
      <c r="FNW23" s="63"/>
      <c r="FNX23" s="63"/>
      <c r="FNY23" s="63"/>
      <c r="FNZ23" s="63"/>
      <c r="FOA23" s="63"/>
      <c r="FOB23" s="63"/>
      <c r="FOC23" s="63"/>
      <c r="FOD23" s="63"/>
      <c r="FOE23" s="63"/>
      <c r="FOF23" s="63"/>
      <c r="FOG23" s="63"/>
      <c r="FOH23" s="63"/>
      <c r="FOI23" s="63"/>
      <c r="FOJ23" s="63"/>
      <c r="FOK23" s="63"/>
      <c r="FOL23" s="63"/>
      <c r="FOM23" s="63"/>
      <c r="FON23" s="63"/>
      <c r="FOO23" s="63"/>
      <c r="FOP23" s="63"/>
      <c r="FOQ23" s="63"/>
      <c r="FOR23" s="63"/>
      <c r="FOS23" s="63"/>
      <c r="FOT23" s="63"/>
      <c r="FOU23" s="63"/>
      <c r="FOV23" s="63"/>
      <c r="FOW23" s="63"/>
      <c r="FOX23" s="63"/>
      <c r="FOY23" s="63"/>
      <c r="FOZ23" s="63"/>
      <c r="FPA23" s="63"/>
      <c r="FPB23" s="63"/>
      <c r="FPC23" s="63"/>
      <c r="FPD23" s="63"/>
      <c r="FPE23" s="63"/>
      <c r="FPF23" s="63"/>
      <c r="FPG23" s="63"/>
      <c r="FPH23" s="63"/>
      <c r="FPI23" s="63"/>
      <c r="FPJ23" s="63"/>
      <c r="FPK23" s="63"/>
      <c r="FPL23" s="63"/>
      <c r="FPM23" s="63"/>
      <c r="FPN23" s="63"/>
      <c r="FPO23" s="63"/>
      <c r="FPP23" s="63"/>
      <c r="FPQ23" s="63"/>
      <c r="FPR23" s="63"/>
      <c r="FPS23" s="63"/>
      <c r="FPT23" s="63"/>
      <c r="FPU23" s="63"/>
      <c r="FPV23" s="63"/>
      <c r="FPW23" s="63"/>
      <c r="FPX23" s="63"/>
      <c r="FPY23" s="63"/>
      <c r="FPZ23" s="63"/>
      <c r="FQA23" s="63"/>
      <c r="FQB23" s="63"/>
      <c r="FQC23" s="63"/>
      <c r="FQD23" s="63"/>
      <c r="FQE23" s="63"/>
      <c r="FQF23" s="63"/>
      <c r="FQG23" s="63"/>
      <c r="FQH23" s="63"/>
      <c r="FQI23" s="63"/>
      <c r="FQJ23" s="63"/>
      <c r="FQK23" s="63"/>
      <c r="FQL23" s="63"/>
      <c r="FQM23" s="63"/>
      <c r="FQN23" s="63"/>
      <c r="FQO23" s="63"/>
      <c r="FQP23" s="63"/>
      <c r="FQQ23" s="63"/>
      <c r="FQR23" s="63"/>
      <c r="FQS23" s="63"/>
      <c r="FQT23" s="63"/>
      <c r="FQU23" s="63"/>
      <c r="FQV23" s="63"/>
      <c r="FQW23" s="63"/>
      <c r="FQX23" s="63"/>
      <c r="FQY23" s="63"/>
      <c r="FQZ23" s="63"/>
      <c r="FRA23" s="63"/>
      <c r="FRB23" s="63"/>
      <c r="FRC23" s="63"/>
      <c r="FRD23" s="63"/>
      <c r="FRE23" s="63"/>
      <c r="FRF23" s="63"/>
      <c r="FRG23" s="63"/>
      <c r="FRH23" s="63"/>
      <c r="FRI23" s="63"/>
      <c r="FRJ23" s="63"/>
      <c r="FRK23" s="63"/>
      <c r="FRL23" s="63"/>
      <c r="FRM23" s="63"/>
      <c r="FRN23" s="63"/>
      <c r="FRO23" s="63"/>
      <c r="FRP23" s="63"/>
      <c r="FRQ23" s="63"/>
      <c r="FRR23" s="63"/>
      <c r="FRS23" s="63"/>
      <c r="FRT23" s="63"/>
      <c r="FRU23" s="63"/>
      <c r="FRV23" s="63"/>
      <c r="FRW23" s="63"/>
      <c r="FRX23" s="63"/>
      <c r="FRY23" s="63"/>
      <c r="FRZ23" s="63"/>
      <c r="FSA23" s="63"/>
      <c r="FSB23" s="63"/>
      <c r="FSC23" s="63"/>
      <c r="FSD23" s="63"/>
      <c r="FSE23" s="63"/>
      <c r="FSF23" s="63"/>
      <c r="FSG23" s="63"/>
      <c r="FSH23" s="63"/>
      <c r="FSI23" s="63"/>
      <c r="FSJ23" s="63"/>
      <c r="FSK23" s="63"/>
      <c r="FSL23" s="63"/>
      <c r="FSM23" s="63"/>
      <c r="FSN23" s="63"/>
      <c r="FSO23" s="63"/>
      <c r="FSP23" s="63"/>
      <c r="FSQ23" s="63"/>
      <c r="FSR23" s="63"/>
      <c r="FSS23" s="63"/>
      <c r="FST23" s="63"/>
      <c r="FSU23" s="63"/>
      <c r="FSV23" s="63"/>
      <c r="FSW23" s="63"/>
      <c r="FSX23" s="63"/>
      <c r="FSY23" s="63"/>
      <c r="FSZ23" s="63"/>
      <c r="FTA23" s="63"/>
      <c r="FTB23" s="63"/>
      <c r="FTC23" s="63"/>
      <c r="FTD23" s="63"/>
      <c r="FTE23" s="63"/>
      <c r="FTF23" s="63"/>
      <c r="FTG23" s="63"/>
      <c r="FTH23" s="63"/>
      <c r="FTI23" s="63"/>
      <c r="FTJ23" s="63"/>
      <c r="FTK23" s="63"/>
      <c r="FTL23" s="63"/>
      <c r="FTM23" s="63"/>
      <c r="FTN23" s="63"/>
      <c r="FTO23" s="63"/>
      <c r="FTP23" s="63"/>
      <c r="FTQ23" s="63"/>
      <c r="FTR23" s="63"/>
      <c r="FTS23" s="63"/>
      <c r="FTT23" s="63"/>
      <c r="FTU23" s="63"/>
      <c r="FTV23" s="63"/>
      <c r="FTW23" s="63"/>
      <c r="FTX23" s="63"/>
      <c r="FTY23" s="63"/>
      <c r="FTZ23" s="63"/>
      <c r="FUA23" s="63"/>
      <c r="FUB23" s="63"/>
      <c r="FUC23" s="63"/>
      <c r="FUD23" s="63"/>
      <c r="FUE23" s="63"/>
      <c r="FUF23" s="63"/>
      <c r="FUG23" s="63"/>
      <c r="FUH23" s="63"/>
      <c r="FUI23" s="63"/>
      <c r="FUJ23" s="63"/>
      <c r="FUK23" s="63"/>
      <c r="FUL23" s="63"/>
      <c r="FUM23" s="63"/>
      <c r="FUN23" s="63"/>
      <c r="FUO23" s="63"/>
      <c r="FUP23" s="63"/>
      <c r="FUQ23" s="63"/>
      <c r="FUR23" s="63"/>
      <c r="FUS23" s="63"/>
      <c r="FUT23" s="63"/>
      <c r="FUU23" s="63"/>
      <c r="FUV23" s="63"/>
      <c r="FUW23" s="63"/>
      <c r="FUX23" s="63"/>
      <c r="FUY23" s="63"/>
      <c r="FUZ23" s="63"/>
      <c r="FVA23" s="63"/>
      <c r="FVB23" s="63"/>
      <c r="FVC23" s="63"/>
      <c r="FVD23" s="63"/>
      <c r="FVE23" s="63"/>
      <c r="FVF23" s="63"/>
      <c r="FVG23" s="63"/>
      <c r="FVH23" s="63"/>
      <c r="FVI23" s="63"/>
      <c r="FVJ23" s="63"/>
      <c r="FVK23" s="63"/>
      <c r="FVL23" s="63"/>
      <c r="FVM23" s="63"/>
      <c r="FVN23" s="63"/>
      <c r="FVO23" s="63"/>
      <c r="FVP23" s="63"/>
      <c r="FVQ23" s="63"/>
      <c r="FVR23" s="63"/>
      <c r="FVS23" s="63"/>
      <c r="FVT23" s="63"/>
      <c r="FVU23" s="63"/>
      <c r="FVV23" s="63"/>
      <c r="FVW23" s="63"/>
      <c r="FVX23" s="63"/>
      <c r="FVY23" s="63"/>
      <c r="FVZ23" s="63"/>
      <c r="FWA23" s="63"/>
      <c r="FWB23" s="63"/>
      <c r="FWC23" s="63"/>
      <c r="FWD23" s="63"/>
      <c r="FWE23" s="63"/>
      <c r="FWF23" s="63"/>
      <c r="FWG23" s="63"/>
      <c r="FWH23" s="63"/>
      <c r="FWI23" s="63"/>
      <c r="FWJ23" s="63"/>
      <c r="FWK23" s="63"/>
      <c r="FWL23" s="63"/>
      <c r="FWM23" s="63"/>
      <c r="FWN23" s="63"/>
      <c r="FWO23" s="63"/>
      <c r="FWP23" s="63"/>
      <c r="FWQ23" s="63"/>
      <c r="FWR23" s="63"/>
      <c r="FWS23" s="63"/>
      <c r="FWT23" s="63"/>
      <c r="FWU23" s="63"/>
      <c r="FWV23" s="63"/>
      <c r="FWW23" s="63"/>
      <c r="FWX23" s="63"/>
      <c r="FWY23" s="63"/>
      <c r="FWZ23" s="63"/>
      <c r="FXA23" s="63"/>
      <c r="FXB23" s="63"/>
      <c r="FXC23" s="63"/>
      <c r="FXD23" s="63"/>
      <c r="FXE23" s="63"/>
      <c r="FXF23" s="63"/>
      <c r="FXG23" s="63"/>
      <c r="FXH23" s="63"/>
      <c r="FXI23" s="63"/>
      <c r="FXJ23" s="63"/>
      <c r="FXK23" s="63"/>
      <c r="FXL23" s="63"/>
      <c r="FXM23" s="63"/>
      <c r="FXN23" s="63"/>
      <c r="FXO23" s="63"/>
      <c r="FXP23" s="63"/>
      <c r="FXQ23" s="63"/>
      <c r="FXR23" s="63"/>
      <c r="FXS23" s="63"/>
      <c r="FXT23" s="63"/>
      <c r="FXU23" s="63"/>
      <c r="FXV23" s="63"/>
      <c r="FXW23" s="63"/>
      <c r="FXX23" s="63"/>
      <c r="FXY23" s="63"/>
      <c r="FXZ23" s="63"/>
      <c r="FYA23" s="63"/>
      <c r="FYB23" s="63"/>
      <c r="FYC23" s="63"/>
      <c r="FYD23" s="63"/>
      <c r="FYE23" s="63"/>
      <c r="FYF23" s="63"/>
      <c r="FYG23" s="63"/>
      <c r="FYH23" s="63"/>
      <c r="FYI23" s="63"/>
      <c r="FYJ23" s="63"/>
      <c r="FYK23" s="63"/>
      <c r="FYL23" s="63"/>
      <c r="FYM23" s="63"/>
      <c r="FYN23" s="63"/>
      <c r="FYO23" s="63"/>
      <c r="FYP23" s="63"/>
      <c r="FYQ23" s="63"/>
      <c r="FYR23" s="63"/>
      <c r="FYS23" s="63"/>
      <c r="FYT23" s="63"/>
      <c r="FYU23" s="63"/>
      <c r="FYV23" s="63"/>
      <c r="FYW23" s="63"/>
      <c r="FYX23" s="63"/>
      <c r="FYY23" s="63"/>
      <c r="FYZ23" s="63"/>
      <c r="FZA23" s="63"/>
      <c r="FZB23" s="63"/>
      <c r="FZC23" s="63"/>
      <c r="FZD23" s="63"/>
      <c r="FZE23" s="63"/>
      <c r="FZF23" s="63"/>
      <c r="FZG23" s="63"/>
      <c r="FZH23" s="63"/>
      <c r="FZI23" s="63"/>
      <c r="FZJ23" s="63"/>
      <c r="FZK23" s="63"/>
      <c r="FZL23" s="63"/>
      <c r="FZM23" s="63"/>
      <c r="FZN23" s="63"/>
      <c r="FZO23" s="63"/>
      <c r="FZP23" s="63"/>
      <c r="FZQ23" s="63"/>
      <c r="FZR23" s="63"/>
      <c r="FZS23" s="63"/>
      <c r="FZT23" s="63"/>
      <c r="FZU23" s="63"/>
      <c r="FZV23" s="63"/>
      <c r="FZW23" s="63"/>
      <c r="FZX23" s="63"/>
      <c r="FZY23" s="63"/>
      <c r="FZZ23" s="63"/>
      <c r="GAA23" s="63"/>
      <c r="GAB23" s="63"/>
      <c r="GAC23" s="63"/>
      <c r="GAD23" s="63"/>
      <c r="GAE23" s="63"/>
      <c r="GAF23" s="63"/>
      <c r="GAG23" s="63"/>
      <c r="GAH23" s="63"/>
      <c r="GAI23" s="63"/>
      <c r="GAJ23" s="63"/>
      <c r="GAK23" s="63"/>
      <c r="GAL23" s="63"/>
      <c r="GAM23" s="63"/>
      <c r="GAN23" s="63"/>
      <c r="GAO23" s="63"/>
      <c r="GAP23" s="63"/>
      <c r="GAQ23" s="63"/>
      <c r="GAR23" s="63"/>
      <c r="GAS23" s="63"/>
      <c r="GAT23" s="63"/>
      <c r="GAU23" s="63"/>
      <c r="GAV23" s="63"/>
      <c r="GAW23" s="63"/>
      <c r="GAX23" s="63"/>
      <c r="GAY23" s="63"/>
      <c r="GAZ23" s="63"/>
      <c r="GBA23" s="63"/>
      <c r="GBB23" s="63"/>
      <c r="GBC23" s="63"/>
      <c r="GBD23" s="63"/>
      <c r="GBE23" s="63"/>
      <c r="GBF23" s="63"/>
      <c r="GBG23" s="63"/>
      <c r="GBH23" s="63"/>
      <c r="GBI23" s="63"/>
      <c r="GBJ23" s="63"/>
      <c r="GBK23" s="63"/>
      <c r="GBL23" s="63"/>
      <c r="GBM23" s="63"/>
      <c r="GBN23" s="63"/>
      <c r="GBO23" s="63"/>
      <c r="GBP23" s="63"/>
      <c r="GBQ23" s="63"/>
      <c r="GBR23" s="63"/>
      <c r="GBS23" s="63"/>
      <c r="GBT23" s="63"/>
      <c r="GBU23" s="63"/>
      <c r="GBV23" s="63"/>
      <c r="GBW23" s="63"/>
      <c r="GBX23" s="63"/>
      <c r="GBY23" s="63"/>
      <c r="GBZ23" s="63"/>
      <c r="GCA23" s="63"/>
      <c r="GCB23" s="63"/>
      <c r="GCC23" s="63"/>
      <c r="GCD23" s="63"/>
      <c r="GCE23" s="63"/>
      <c r="GCF23" s="63"/>
      <c r="GCG23" s="63"/>
      <c r="GCH23" s="63"/>
      <c r="GCI23" s="63"/>
      <c r="GCJ23" s="63"/>
      <c r="GCK23" s="63"/>
      <c r="GCL23" s="63"/>
      <c r="GCM23" s="63"/>
      <c r="GCN23" s="63"/>
      <c r="GCO23" s="63"/>
      <c r="GCP23" s="63"/>
      <c r="GCQ23" s="63"/>
      <c r="GCR23" s="63"/>
      <c r="GCS23" s="63"/>
      <c r="GCT23" s="63"/>
      <c r="GCU23" s="63"/>
      <c r="GCV23" s="63"/>
      <c r="GCW23" s="63"/>
      <c r="GCX23" s="63"/>
      <c r="GCY23" s="63"/>
      <c r="GCZ23" s="63"/>
      <c r="GDA23" s="63"/>
      <c r="GDB23" s="63"/>
      <c r="GDC23" s="63"/>
      <c r="GDD23" s="63"/>
      <c r="GDE23" s="63"/>
      <c r="GDF23" s="63"/>
      <c r="GDG23" s="63"/>
      <c r="GDH23" s="63"/>
      <c r="GDI23" s="63"/>
      <c r="GDJ23" s="63"/>
      <c r="GDK23" s="63"/>
      <c r="GDL23" s="63"/>
      <c r="GDM23" s="63"/>
      <c r="GDN23" s="63"/>
      <c r="GDO23" s="63"/>
      <c r="GDP23" s="63"/>
      <c r="GDQ23" s="63"/>
      <c r="GDR23" s="63"/>
      <c r="GDS23" s="63"/>
      <c r="GDT23" s="63"/>
      <c r="GDU23" s="63"/>
      <c r="GDV23" s="63"/>
      <c r="GDW23" s="63"/>
      <c r="GDX23" s="63"/>
      <c r="GDY23" s="63"/>
      <c r="GDZ23" s="63"/>
      <c r="GEA23" s="63"/>
      <c r="GEB23" s="63"/>
      <c r="GEC23" s="63"/>
      <c r="GED23" s="63"/>
      <c r="GEE23" s="63"/>
      <c r="GEF23" s="63"/>
      <c r="GEG23" s="63"/>
      <c r="GEH23" s="63"/>
      <c r="GEI23" s="63"/>
      <c r="GEJ23" s="63"/>
      <c r="GEK23" s="63"/>
      <c r="GEL23" s="63"/>
      <c r="GEM23" s="63"/>
      <c r="GEN23" s="63"/>
      <c r="GEO23" s="63"/>
      <c r="GEP23" s="63"/>
      <c r="GEQ23" s="63"/>
      <c r="GER23" s="63"/>
      <c r="GES23" s="63"/>
      <c r="GET23" s="63"/>
      <c r="GEU23" s="63"/>
      <c r="GEV23" s="63"/>
      <c r="GEW23" s="63"/>
      <c r="GEX23" s="63"/>
      <c r="GEY23" s="63"/>
      <c r="GEZ23" s="63"/>
      <c r="GFA23" s="63"/>
      <c r="GFB23" s="63"/>
      <c r="GFC23" s="63"/>
      <c r="GFD23" s="63"/>
      <c r="GFE23" s="63"/>
      <c r="GFF23" s="63"/>
      <c r="GFG23" s="63"/>
      <c r="GFH23" s="63"/>
      <c r="GFI23" s="63"/>
      <c r="GFJ23" s="63"/>
      <c r="GFK23" s="63"/>
      <c r="GFL23" s="63"/>
      <c r="GFM23" s="63"/>
      <c r="GFN23" s="63"/>
      <c r="GFO23" s="63"/>
      <c r="GFP23" s="63"/>
      <c r="GFQ23" s="63"/>
      <c r="GFR23" s="63"/>
      <c r="GFS23" s="63"/>
      <c r="GFT23" s="63"/>
      <c r="GFU23" s="63"/>
      <c r="GFV23" s="63"/>
      <c r="GFW23" s="63"/>
      <c r="GFX23" s="63"/>
      <c r="GFY23" s="63"/>
      <c r="GFZ23" s="63"/>
      <c r="GGA23" s="63"/>
      <c r="GGB23" s="63"/>
      <c r="GGC23" s="63"/>
      <c r="GGD23" s="63"/>
      <c r="GGE23" s="63"/>
      <c r="GGF23" s="63"/>
      <c r="GGG23" s="63"/>
      <c r="GGH23" s="63"/>
      <c r="GGI23" s="63"/>
      <c r="GGJ23" s="63"/>
      <c r="GGK23" s="63"/>
      <c r="GGL23" s="63"/>
      <c r="GGM23" s="63"/>
      <c r="GGN23" s="63"/>
      <c r="GGO23" s="63"/>
      <c r="GGP23" s="63"/>
      <c r="GGQ23" s="63"/>
      <c r="GGR23" s="63"/>
      <c r="GGS23" s="63"/>
      <c r="GGT23" s="63"/>
      <c r="GGU23" s="63"/>
      <c r="GGV23" s="63"/>
      <c r="GGW23" s="63"/>
      <c r="GGX23" s="63"/>
      <c r="GGY23" s="63"/>
      <c r="GGZ23" s="63"/>
      <c r="GHA23" s="63"/>
      <c r="GHB23" s="63"/>
      <c r="GHC23" s="63"/>
      <c r="GHD23" s="63"/>
      <c r="GHE23" s="63"/>
      <c r="GHF23" s="63"/>
      <c r="GHG23" s="63"/>
      <c r="GHH23" s="63"/>
      <c r="GHI23" s="63"/>
      <c r="GHJ23" s="63"/>
      <c r="GHK23" s="63"/>
      <c r="GHL23" s="63"/>
      <c r="GHM23" s="63"/>
      <c r="GHN23" s="63"/>
      <c r="GHO23" s="63"/>
      <c r="GHP23" s="63"/>
      <c r="GHQ23" s="63"/>
      <c r="GHR23" s="63"/>
      <c r="GHS23" s="63"/>
      <c r="GHT23" s="63"/>
      <c r="GHU23" s="63"/>
      <c r="GHV23" s="63"/>
      <c r="GHW23" s="63"/>
      <c r="GHX23" s="63"/>
      <c r="GHY23" s="63"/>
      <c r="GHZ23" s="63"/>
      <c r="GIA23" s="63"/>
      <c r="GIB23" s="63"/>
      <c r="GIC23" s="63"/>
      <c r="GID23" s="63"/>
      <c r="GIE23" s="63"/>
      <c r="GIF23" s="63"/>
      <c r="GIG23" s="63"/>
      <c r="GIH23" s="63"/>
      <c r="GII23" s="63"/>
      <c r="GIJ23" s="63"/>
      <c r="GIK23" s="63"/>
      <c r="GIL23" s="63"/>
      <c r="GIM23" s="63"/>
      <c r="GIN23" s="63"/>
      <c r="GIO23" s="63"/>
      <c r="GIP23" s="63"/>
      <c r="GIQ23" s="63"/>
      <c r="GIR23" s="63"/>
      <c r="GIS23" s="63"/>
      <c r="GIT23" s="63"/>
      <c r="GIU23" s="63"/>
      <c r="GIV23" s="63"/>
      <c r="GIW23" s="63"/>
      <c r="GIX23" s="63"/>
      <c r="GIY23" s="63"/>
      <c r="GIZ23" s="63"/>
      <c r="GJA23" s="63"/>
      <c r="GJB23" s="63"/>
      <c r="GJC23" s="63"/>
      <c r="GJD23" s="63"/>
      <c r="GJE23" s="63"/>
      <c r="GJF23" s="63"/>
      <c r="GJG23" s="63"/>
      <c r="GJH23" s="63"/>
      <c r="GJI23" s="63"/>
      <c r="GJJ23" s="63"/>
      <c r="GJK23" s="63"/>
      <c r="GJL23" s="63"/>
      <c r="GJM23" s="63"/>
      <c r="GJN23" s="63"/>
      <c r="GJO23" s="63"/>
      <c r="GJP23" s="63"/>
      <c r="GJQ23" s="63"/>
      <c r="GJR23" s="63"/>
      <c r="GJS23" s="63"/>
      <c r="GJT23" s="63"/>
      <c r="GJU23" s="63"/>
      <c r="GJV23" s="63"/>
      <c r="GJW23" s="63"/>
      <c r="GJX23" s="63"/>
      <c r="GJY23" s="63"/>
      <c r="GJZ23" s="63"/>
      <c r="GKA23" s="63"/>
      <c r="GKB23" s="63"/>
      <c r="GKC23" s="63"/>
      <c r="GKD23" s="63"/>
      <c r="GKE23" s="63"/>
      <c r="GKF23" s="63"/>
      <c r="GKG23" s="63"/>
      <c r="GKH23" s="63"/>
      <c r="GKI23" s="63"/>
      <c r="GKJ23" s="63"/>
      <c r="GKK23" s="63"/>
      <c r="GKL23" s="63"/>
      <c r="GKM23" s="63"/>
      <c r="GKN23" s="63"/>
      <c r="GKO23" s="63"/>
      <c r="GKP23" s="63"/>
      <c r="GKQ23" s="63"/>
      <c r="GKR23" s="63"/>
      <c r="GKS23" s="63"/>
      <c r="GKT23" s="63"/>
      <c r="GKU23" s="63"/>
      <c r="GKV23" s="63"/>
      <c r="GKW23" s="63"/>
      <c r="GKX23" s="63"/>
      <c r="GKY23" s="63"/>
      <c r="GKZ23" s="63"/>
      <c r="GLA23" s="63"/>
      <c r="GLB23" s="63"/>
      <c r="GLC23" s="63"/>
      <c r="GLD23" s="63"/>
      <c r="GLE23" s="63"/>
      <c r="GLF23" s="63"/>
      <c r="GLG23" s="63"/>
      <c r="GLH23" s="63"/>
      <c r="GLI23" s="63"/>
      <c r="GLJ23" s="63"/>
      <c r="GLK23" s="63"/>
      <c r="GLL23" s="63"/>
      <c r="GLM23" s="63"/>
      <c r="GLN23" s="63"/>
      <c r="GLO23" s="63"/>
      <c r="GLP23" s="63"/>
      <c r="GLQ23" s="63"/>
      <c r="GLR23" s="63"/>
      <c r="GLS23" s="63"/>
      <c r="GLT23" s="63"/>
      <c r="GLU23" s="63"/>
      <c r="GLV23" s="63"/>
      <c r="GLW23" s="63"/>
      <c r="GLX23" s="63"/>
      <c r="GLY23" s="63"/>
      <c r="GLZ23" s="63"/>
      <c r="GMA23" s="63"/>
      <c r="GMB23" s="63"/>
      <c r="GMC23" s="63"/>
      <c r="GMD23" s="63"/>
      <c r="GME23" s="63"/>
      <c r="GMF23" s="63"/>
      <c r="GMG23" s="63"/>
      <c r="GMH23" s="63"/>
      <c r="GMI23" s="63"/>
      <c r="GMJ23" s="63"/>
      <c r="GMK23" s="63"/>
      <c r="GML23" s="63"/>
      <c r="GMM23" s="63"/>
      <c r="GMN23" s="63"/>
      <c r="GMO23" s="63"/>
      <c r="GMP23" s="63"/>
      <c r="GMQ23" s="63"/>
      <c r="GMR23" s="63"/>
      <c r="GMS23" s="63"/>
      <c r="GMT23" s="63"/>
      <c r="GMU23" s="63"/>
      <c r="GMV23" s="63"/>
      <c r="GMW23" s="63"/>
      <c r="GMX23" s="63"/>
      <c r="GMY23" s="63"/>
      <c r="GMZ23" s="63"/>
      <c r="GNA23" s="63"/>
      <c r="GNB23" s="63"/>
      <c r="GNC23" s="63"/>
      <c r="GND23" s="63"/>
      <c r="GNE23" s="63"/>
      <c r="GNF23" s="63"/>
      <c r="GNG23" s="63"/>
      <c r="GNH23" s="63"/>
      <c r="GNI23" s="63"/>
      <c r="GNJ23" s="63"/>
      <c r="GNK23" s="63"/>
      <c r="GNL23" s="63"/>
      <c r="GNM23" s="63"/>
      <c r="GNN23" s="63"/>
      <c r="GNO23" s="63"/>
      <c r="GNP23" s="63"/>
      <c r="GNQ23" s="63"/>
      <c r="GNR23" s="63"/>
      <c r="GNS23" s="63"/>
      <c r="GNT23" s="63"/>
      <c r="GNU23" s="63"/>
      <c r="GNV23" s="63"/>
      <c r="GNW23" s="63"/>
      <c r="GNX23" s="63"/>
      <c r="GNY23" s="63"/>
      <c r="GNZ23" s="63"/>
      <c r="GOA23" s="63"/>
      <c r="GOB23" s="63"/>
      <c r="GOC23" s="63"/>
      <c r="GOD23" s="63"/>
      <c r="GOE23" s="63"/>
      <c r="GOF23" s="63"/>
      <c r="GOG23" s="63"/>
      <c r="GOH23" s="63"/>
      <c r="GOI23" s="63"/>
      <c r="GOJ23" s="63"/>
      <c r="GOK23" s="63"/>
      <c r="GOL23" s="63"/>
      <c r="GOM23" s="63"/>
      <c r="GON23" s="63"/>
      <c r="GOO23" s="63"/>
      <c r="GOP23" s="63"/>
      <c r="GOQ23" s="63"/>
      <c r="GOR23" s="63"/>
      <c r="GOS23" s="63"/>
      <c r="GOT23" s="63"/>
      <c r="GOU23" s="63"/>
      <c r="GOV23" s="63"/>
      <c r="GOW23" s="63"/>
      <c r="GOX23" s="63"/>
      <c r="GOY23" s="63"/>
      <c r="GOZ23" s="63"/>
      <c r="GPA23" s="63"/>
      <c r="GPB23" s="63"/>
      <c r="GPC23" s="63"/>
      <c r="GPD23" s="63"/>
      <c r="GPE23" s="63"/>
      <c r="GPF23" s="63"/>
      <c r="GPG23" s="63"/>
      <c r="GPH23" s="63"/>
      <c r="GPI23" s="63"/>
      <c r="GPJ23" s="63"/>
      <c r="GPK23" s="63"/>
      <c r="GPL23" s="63"/>
      <c r="GPM23" s="63"/>
      <c r="GPN23" s="63"/>
      <c r="GPO23" s="63"/>
      <c r="GPP23" s="63"/>
      <c r="GPQ23" s="63"/>
      <c r="GPR23" s="63"/>
      <c r="GPS23" s="63"/>
      <c r="GPT23" s="63"/>
      <c r="GPU23" s="63"/>
      <c r="GPV23" s="63"/>
      <c r="GPW23" s="63"/>
      <c r="GPX23" s="63"/>
      <c r="GPY23" s="63"/>
      <c r="GPZ23" s="63"/>
      <c r="GQA23" s="63"/>
      <c r="GQB23" s="63"/>
      <c r="GQC23" s="63"/>
      <c r="GQD23" s="63"/>
      <c r="GQE23" s="63"/>
      <c r="GQF23" s="63"/>
      <c r="GQG23" s="63"/>
      <c r="GQH23" s="63"/>
      <c r="GQI23" s="63"/>
      <c r="GQJ23" s="63"/>
      <c r="GQK23" s="63"/>
      <c r="GQL23" s="63"/>
      <c r="GQM23" s="63"/>
      <c r="GQN23" s="63"/>
      <c r="GQO23" s="63"/>
      <c r="GQP23" s="63"/>
      <c r="GQQ23" s="63"/>
      <c r="GQR23" s="63"/>
      <c r="GQS23" s="63"/>
      <c r="GQT23" s="63"/>
      <c r="GQU23" s="63"/>
      <c r="GQV23" s="63"/>
      <c r="GQW23" s="63"/>
      <c r="GQX23" s="63"/>
      <c r="GQY23" s="63"/>
      <c r="GQZ23" s="63"/>
      <c r="GRA23" s="63"/>
      <c r="GRB23" s="63"/>
      <c r="GRC23" s="63"/>
      <c r="GRD23" s="63"/>
      <c r="GRE23" s="63"/>
      <c r="GRF23" s="63"/>
      <c r="GRG23" s="63"/>
      <c r="GRH23" s="63"/>
      <c r="GRI23" s="63"/>
      <c r="GRJ23" s="63"/>
      <c r="GRK23" s="63"/>
      <c r="GRL23" s="63"/>
      <c r="GRM23" s="63"/>
      <c r="GRN23" s="63"/>
      <c r="GRO23" s="63"/>
      <c r="GRP23" s="63"/>
      <c r="GRQ23" s="63"/>
      <c r="GRR23" s="63"/>
      <c r="GRS23" s="63"/>
      <c r="GRT23" s="63"/>
      <c r="GRU23" s="63"/>
      <c r="GRV23" s="63"/>
      <c r="GRW23" s="63"/>
      <c r="GRX23" s="63"/>
      <c r="GRY23" s="63"/>
      <c r="GRZ23" s="63"/>
      <c r="GSA23" s="63"/>
      <c r="GSB23" s="63"/>
      <c r="GSC23" s="63"/>
      <c r="GSD23" s="63"/>
      <c r="GSE23" s="63"/>
      <c r="GSF23" s="63"/>
      <c r="GSG23" s="63"/>
      <c r="GSH23" s="63"/>
      <c r="GSI23" s="63"/>
      <c r="GSJ23" s="63"/>
      <c r="GSK23" s="63"/>
      <c r="GSL23" s="63"/>
      <c r="GSM23" s="63"/>
      <c r="GSN23" s="63"/>
      <c r="GSO23" s="63"/>
      <c r="GSP23" s="63"/>
      <c r="GSQ23" s="63"/>
      <c r="GSR23" s="63"/>
      <c r="GSS23" s="63"/>
      <c r="GST23" s="63"/>
      <c r="GSU23" s="63"/>
      <c r="GSV23" s="63"/>
      <c r="GSW23" s="63"/>
      <c r="GSX23" s="63"/>
      <c r="GSY23" s="63"/>
      <c r="GSZ23" s="63"/>
      <c r="GTA23" s="63"/>
      <c r="GTB23" s="63"/>
      <c r="GTC23" s="63"/>
      <c r="GTD23" s="63"/>
      <c r="GTE23" s="63"/>
      <c r="GTF23" s="63"/>
      <c r="GTG23" s="63"/>
      <c r="GTH23" s="63"/>
      <c r="GTI23" s="63"/>
      <c r="GTJ23" s="63"/>
      <c r="GTK23" s="63"/>
      <c r="GTL23" s="63"/>
      <c r="GTM23" s="63"/>
      <c r="GTN23" s="63"/>
      <c r="GTO23" s="63"/>
      <c r="GTP23" s="63"/>
      <c r="GTQ23" s="63"/>
      <c r="GTR23" s="63"/>
      <c r="GTS23" s="63"/>
      <c r="GTT23" s="63"/>
      <c r="GTU23" s="63"/>
      <c r="GTV23" s="63"/>
      <c r="GTW23" s="63"/>
      <c r="GTX23" s="63"/>
      <c r="GTY23" s="63"/>
      <c r="GTZ23" s="63"/>
      <c r="GUA23" s="63"/>
      <c r="GUB23" s="63"/>
      <c r="GUC23" s="63"/>
      <c r="GUD23" s="63"/>
      <c r="GUE23" s="63"/>
      <c r="GUF23" s="63"/>
      <c r="GUG23" s="63"/>
      <c r="GUH23" s="63"/>
      <c r="GUI23" s="63"/>
      <c r="GUJ23" s="63"/>
      <c r="GUK23" s="63"/>
      <c r="GUL23" s="63"/>
      <c r="GUM23" s="63"/>
      <c r="GUN23" s="63"/>
      <c r="GUO23" s="63"/>
      <c r="GUP23" s="63"/>
      <c r="GUQ23" s="63"/>
      <c r="GUR23" s="63"/>
      <c r="GUS23" s="63"/>
      <c r="GUT23" s="63"/>
      <c r="GUU23" s="63"/>
      <c r="GUV23" s="63"/>
      <c r="GUW23" s="63"/>
      <c r="GUX23" s="63"/>
      <c r="GUY23" s="63"/>
      <c r="GUZ23" s="63"/>
      <c r="GVA23" s="63"/>
      <c r="GVB23" s="63"/>
      <c r="GVC23" s="63"/>
      <c r="GVD23" s="63"/>
      <c r="GVE23" s="63"/>
      <c r="GVF23" s="63"/>
      <c r="GVG23" s="63"/>
      <c r="GVH23" s="63"/>
      <c r="GVI23" s="63"/>
      <c r="GVJ23" s="63"/>
      <c r="GVK23" s="63"/>
      <c r="GVL23" s="63"/>
      <c r="GVM23" s="63"/>
      <c r="GVN23" s="63"/>
      <c r="GVO23" s="63"/>
      <c r="GVP23" s="63"/>
      <c r="GVQ23" s="63"/>
      <c r="GVR23" s="63"/>
      <c r="GVS23" s="63"/>
      <c r="GVT23" s="63"/>
      <c r="GVU23" s="63"/>
      <c r="GVV23" s="63"/>
      <c r="GVW23" s="63"/>
      <c r="GVX23" s="63"/>
      <c r="GVY23" s="63"/>
      <c r="GVZ23" s="63"/>
      <c r="GWA23" s="63"/>
      <c r="GWB23" s="63"/>
      <c r="GWC23" s="63"/>
      <c r="GWD23" s="63"/>
      <c r="GWE23" s="63"/>
      <c r="GWF23" s="63"/>
      <c r="GWG23" s="63"/>
      <c r="GWH23" s="63"/>
      <c r="GWI23" s="63"/>
      <c r="GWJ23" s="63"/>
      <c r="GWK23" s="63"/>
      <c r="GWL23" s="63"/>
      <c r="GWM23" s="63"/>
      <c r="GWN23" s="63"/>
      <c r="GWO23" s="63"/>
      <c r="GWP23" s="63"/>
      <c r="GWQ23" s="63"/>
      <c r="GWR23" s="63"/>
      <c r="GWS23" s="63"/>
      <c r="GWT23" s="63"/>
      <c r="GWU23" s="63"/>
      <c r="GWV23" s="63"/>
      <c r="GWW23" s="63"/>
      <c r="GWX23" s="63"/>
      <c r="GWY23" s="63"/>
      <c r="GWZ23" s="63"/>
      <c r="GXA23" s="63"/>
      <c r="GXB23" s="63"/>
      <c r="GXC23" s="63"/>
      <c r="GXD23" s="63"/>
      <c r="GXE23" s="63"/>
      <c r="GXF23" s="63"/>
      <c r="GXG23" s="63"/>
      <c r="GXH23" s="63"/>
      <c r="GXI23" s="63"/>
      <c r="GXJ23" s="63"/>
      <c r="GXK23" s="63"/>
      <c r="GXL23" s="63"/>
      <c r="GXM23" s="63"/>
      <c r="GXN23" s="63"/>
      <c r="GXO23" s="63"/>
      <c r="GXP23" s="63"/>
      <c r="GXQ23" s="63"/>
      <c r="GXR23" s="63"/>
      <c r="GXS23" s="63"/>
      <c r="GXT23" s="63"/>
      <c r="GXU23" s="63"/>
      <c r="GXV23" s="63"/>
      <c r="GXW23" s="63"/>
      <c r="GXX23" s="63"/>
      <c r="GXY23" s="63"/>
      <c r="GXZ23" s="63"/>
      <c r="GYA23" s="63"/>
      <c r="GYB23" s="63"/>
      <c r="GYC23" s="63"/>
      <c r="GYD23" s="63"/>
      <c r="GYE23" s="63"/>
      <c r="GYF23" s="63"/>
      <c r="GYG23" s="63"/>
      <c r="GYH23" s="63"/>
      <c r="GYI23" s="63"/>
      <c r="GYJ23" s="63"/>
      <c r="GYK23" s="63"/>
      <c r="GYL23" s="63"/>
      <c r="GYM23" s="63"/>
      <c r="GYN23" s="63"/>
      <c r="GYO23" s="63"/>
      <c r="GYP23" s="63"/>
      <c r="GYQ23" s="63"/>
      <c r="GYR23" s="63"/>
      <c r="GYS23" s="63"/>
      <c r="GYT23" s="63"/>
      <c r="GYU23" s="63"/>
      <c r="GYV23" s="63"/>
      <c r="GYW23" s="63"/>
      <c r="GYX23" s="63"/>
      <c r="GYY23" s="63"/>
      <c r="GYZ23" s="63"/>
      <c r="GZA23" s="63"/>
      <c r="GZB23" s="63"/>
      <c r="GZC23" s="63"/>
      <c r="GZD23" s="63"/>
      <c r="GZE23" s="63"/>
      <c r="GZF23" s="63"/>
      <c r="GZG23" s="63"/>
      <c r="GZH23" s="63"/>
      <c r="GZI23" s="63"/>
      <c r="GZJ23" s="63"/>
      <c r="GZK23" s="63"/>
      <c r="GZL23" s="63"/>
      <c r="GZM23" s="63"/>
      <c r="GZN23" s="63"/>
      <c r="GZO23" s="63"/>
      <c r="GZP23" s="63"/>
      <c r="GZQ23" s="63"/>
      <c r="GZR23" s="63"/>
      <c r="GZS23" s="63"/>
      <c r="GZT23" s="63"/>
      <c r="GZU23" s="63"/>
      <c r="GZV23" s="63"/>
      <c r="GZW23" s="63"/>
      <c r="GZX23" s="63"/>
      <c r="GZY23" s="63"/>
      <c r="GZZ23" s="63"/>
      <c r="HAA23" s="63"/>
      <c r="HAB23" s="63"/>
      <c r="HAC23" s="63"/>
      <c r="HAD23" s="63"/>
      <c r="HAE23" s="63"/>
      <c r="HAF23" s="63"/>
      <c r="HAG23" s="63"/>
      <c r="HAH23" s="63"/>
      <c r="HAI23" s="63"/>
      <c r="HAJ23" s="63"/>
      <c r="HAK23" s="63"/>
      <c r="HAL23" s="63"/>
      <c r="HAM23" s="63"/>
      <c r="HAN23" s="63"/>
      <c r="HAO23" s="63"/>
      <c r="HAP23" s="63"/>
      <c r="HAQ23" s="63"/>
      <c r="HAR23" s="63"/>
      <c r="HAS23" s="63"/>
      <c r="HAT23" s="63"/>
      <c r="HAU23" s="63"/>
      <c r="HAV23" s="63"/>
      <c r="HAW23" s="63"/>
      <c r="HAX23" s="63"/>
      <c r="HAY23" s="63"/>
      <c r="HAZ23" s="63"/>
      <c r="HBA23" s="63"/>
      <c r="HBB23" s="63"/>
      <c r="HBC23" s="63"/>
      <c r="HBD23" s="63"/>
      <c r="HBE23" s="63"/>
      <c r="HBF23" s="63"/>
      <c r="HBG23" s="63"/>
      <c r="HBH23" s="63"/>
      <c r="HBI23" s="63"/>
      <c r="HBJ23" s="63"/>
      <c r="HBK23" s="63"/>
      <c r="HBL23" s="63"/>
      <c r="HBM23" s="63"/>
      <c r="HBN23" s="63"/>
      <c r="HBO23" s="63"/>
      <c r="HBP23" s="63"/>
      <c r="HBQ23" s="63"/>
      <c r="HBR23" s="63"/>
      <c r="HBS23" s="63"/>
      <c r="HBT23" s="63"/>
      <c r="HBU23" s="63"/>
      <c r="HBV23" s="63"/>
      <c r="HBW23" s="63"/>
      <c r="HBX23" s="63"/>
      <c r="HBY23" s="63"/>
      <c r="HBZ23" s="63"/>
      <c r="HCA23" s="63"/>
      <c r="HCB23" s="63"/>
      <c r="HCC23" s="63"/>
      <c r="HCD23" s="63"/>
      <c r="HCE23" s="63"/>
      <c r="HCF23" s="63"/>
      <c r="HCG23" s="63"/>
      <c r="HCH23" s="63"/>
      <c r="HCI23" s="63"/>
      <c r="HCJ23" s="63"/>
      <c r="HCK23" s="63"/>
      <c r="HCL23" s="63"/>
      <c r="HCM23" s="63"/>
      <c r="HCN23" s="63"/>
      <c r="HCO23" s="63"/>
      <c r="HCP23" s="63"/>
      <c r="HCQ23" s="63"/>
      <c r="HCR23" s="63"/>
      <c r="HCS23" s="63"/>
      <c r="HCT23" s="63"/>
      <c r="HCU23" s="63"/>
      <c r="HCV23" s="63"/>
      <c r="HCW23" s="63"/>
      <c r="HCX23" s="63"/>
      <c r="HCY23" s="63"/>
      <c r="HCZ23" s="63"/>
      <c r="HDA23" s="63"/>
      <c r="HDB23" s="63"/>
      <c r="HDC23" s="63"/>
      <c r="HDD23" s="63"/>
      <c r="HDE23" s="63"/>
      <c r="HDF23" s="63"/>
      <c r="HDG23" s="63"/>
      <c r="HDH23" s="63"/>
      <c r="HDI23" s="63"/>
      <c r="HDJ23" s="63"/>
      <c r="HDK23" s="63"/>
      <c r="HDL23" s="63"/>
      <c r="HDM23" s="63"/>
      <c r="HDN23" s="63"/>
      <c r="HDO23" s="63"/>
      <c r="HDP23" s="63"/>
      <c r="HDQ23" s="63"/>
      <c r="HDR23" s="63"/>
      <c r="HDS23" s="63"/>
      <c r="HDT23" s="63"/>
      <c r="HDU23" s="63"/>
      <c r="HDV23" s="63"/>
      <c r="HDW23" s="63"/>
      <c r="HDX23" s="63"/>
      <c r="HDY23" s="63"/>
      <c r="HDZ23" s="63"/>
      <c r="HEA23" s="63"/>
      <c r="HEB23" s="63"/>
      <c r="HEC23" s="63"/>
      <c r="HED23" s="63"/>
      <c r="HEE23" s="63"/>
      <c r="HEF23" s="63"/>
      <c r="HEG23" s="63"/>
      <c r="HEH23" s="63"/>
      <c r="HEI23" s="63"/>
      <c r="HEJ23" s="63"/>
      <c r="HEK23" s="63"/>
      <c r="HEL23" s="63"/>
      <c r="HEM23" s="63"/>
      <c r="HEN23" s="63"/>
      <c r="HEO23" s="63"/>
      <c r="HEP23" s="63"/>
      <c r="HEQ23" s="63"/>
      <c r="HER23" s="63"/>
      <c r="HES23" s="63"/>
      <c r="HET23" s="63"/>
      <c r="HEU23" s="63"/>
      <c r="HEV23" s="63"/>
      <c r="HEW23" s="63"/>
      <c r="HEX23" s="63"/>
      <c r="HEY23" s="63"/>
      <c r="HEZ23" s="63"/>
      <c r="HFA23" s="63"/>
      <c r="HFB23" s="63"/>
      <c r="HFC23" s="63"/>
      <c r="HFD23" s="63"/>
      <c r="HFE23" s="63"/>
      <c r="HFF23" s="63"/>
      <c r="HFG23" s="63"/>
      <c r="HFH23" s="63"/>
      <c r="HFI23" s="63"/>
      <c r="HFJ23" s="63"/>
      <c r="HFK23" s="63"/>
      <c r="HFL23" s="63"/>
      <c r="HFM23" s="63"/>
      <c r="HFN23" s="63"/>
      <c r="HFO23" s="63"/>
      <c r="HFP23" s="63"/>
      <c r="HFQ23" s="63"/>
      <c r="HFR23" s="63"/>
      <c r="HFS23" s="63"/>
      <c r="HFT23" s="63"/>
      <c r="HFU23" s="63"/>
      <c r="HFV23" s="63"/>
      <c r="HFW23" s="63"/>
      <c r="HFX23" s="63"/>
      <c r="HFY23" s="63"/>
      <c r="HFZ23" s="63"/>
      <c r="HGA23" s="63"/>
      <c r="HGB23" s="63"/>
      <c r="HGC23" s="63"/>
      <c r="HGD23" s="63"/>
      <c r="HGE23" s="63"/>
      <c r="HGF23" s="63"/>
      <c r="HGG23" s="63"/>
      <c r="HGH23" s="63"/>
      <c r="HGI23" s="63"/>
      <c r="HGJ23" s="63"/>
      <c r="HGK23" s="63"/>
      <c r="HGL23" s="63"/>
      <c r="HGM23" s="63"/>
      <c r="HGN23" s="63"/>
      <c r="HGO23" s="63"/>
      <c r="HGP23" s="63"/>
      <c r="HGQ23" s="63"/>
      <c r="HGR23" s="63"/>
      <c r="HGS23" s="63"/>
      <c r="HGT23" s="63"/>
      <c r="HGU23" s="63"/>
      <c r="HGV23" s="63"/>
      <c r="HGW23" s="63"/>
      <c r="HGX23" s="63"/>
      <c r="HGY23" s="63"/>
      <c r="HGZ23" s="63"/>
      <c r="HHA23" s="63"/>
      <c r="HHB23" s="63"/>
      <c r="HHC23" s="63"/>
      <c r="HHD23" s="63"/>
      <c r="HHE23" s="63"/>
      <c r="HHF23" s="63"/>
      <c r="HHG23" s="63"/>
      <c r="HHH23" s="63"/>
      <c r="HHI23" s="63"/>
      <c r="HHJ23" s="63"/>
      <c r="HHK23" s="63"/>
      <c r="HHL23" s="63"/>
      <c r="HHM23" s="63"/>
      <c r="HHN23" s="63"/>
      <c r="HHO23" s="63"/>
      <c r="HHP23" s="63"/>
      <c r="HHQ23" s="63"/>
      <c r="HHR23" s="63"/>
      <c r="HHS23" s="63"/>
      <c r="HHT23" s="63"/>
      <c r="HHU23" s="63"/>
      <c r="HHV23" s="63"/>
      <c r="HHW23" s="63"/>
      <c r="HHX23" s="63"/>
      <c r="HHY23" s="63"/>
      <c r="HHZ23" s="63"/>
      <c r="HIA23" s="63"/>
      <c r="HIB23" s="63"/>
      <c r="HIC23" s="63"/>
      <c r="HID23" s="63"/>
      <c r="HIE23" s="63"/>
      <c r="HIF23" s="63"/>
      <c r="HIG23" s="63"/>
      <c r="HIH23" s="63"/>
      <c r="HII23" s="63"/>
      <c r="HIJ23" s="63"/>
      <c r="HIK23" s="63"/>
      <c r="HIL23" s="63"/>
      <c r="HIM23" s="63"/>
      <c r="HIN23" s="63"/>
      <c r="HIO23" s="63"/>
      <c r="HIP23" s="63"/>
      <c r="HIQ23" s="63"/>
      <c r="HIR23" s="63"/>
      <c r="HIS23" s="63"/>
      <c r="HIT23" s="63"/>
      <c r="HIU23" s="63"/>
      <c r="HIV23" s="63"/>
      <c r="HIW23" s="63"/>
      <c r="HIX23" s="63"/>
      <c r="HIY23" s="63"/>
      <c r="HIZ23" s="63"/>
      <c r="HJA23" s="63"/>
      <c r="HJB23" s="63"/>
      <c r="HJC23" s="63"/>
      <c r="HJD23" s="63"/>
      <c r="HJE23" s="63"/>
      <c r="HJF23" s="63"/>
      <c r="HJG23" s="63"/>
      <c r="HJH23" s="63"/>
      <c r="HJI23" s="63"/>
      <c r="HJJ23" s="63"/>
      <c r="HJK23" s="63"/>
      <c r="HJL23" s="63"/>
      <c r="HJM23" s="63"/>
      <c r="HJN23" s="63"/>
      <c r="HJO23" s="63"/>
      <c r="HJP23" s="63"/>
      <c r="HJQ23" s="63"/>
      <c r="HJR23" s="63"/>
      <c r="HJS23" s="63"/>
      <c r="HJT23" s="63"/>
      <c r="HJU23" s="63"/>
      <c r="HJV23" s="63"/>
      <c r="HJW23" s="63"/>
      <c r="HJX23" s="63"/>
      <c r="HJY23" s="63"/>
      <c r="HJZ23" s="63"/>
      <c r="HKA23" s="63"/>
      <c r="HKB23" s="63"/>
      <c r="HKC23" s="63"/>
      <c r="HKD23" s="63"/>
      <c r="HKE23" s="63"/>
      <c r="HKF23" s="63"/>
      <c r="HKG23" s="63"/>
      <c r="HKH23" s="63"/>
      <c r="HKI23" s="63"/>
      <c r="HKJ23" s="63"/>
      <c r="HKK23" s="63"/>
      <c r="HKL23" s="63"/>
      <c r="HKM23" s="63"/>
      <c r="HKN23" s="63"/>
      <c r="HKO23" s="63"/>
      <c r="HKP23" s="63"/>
      <c r="HKQ23" s="63"/>
      <c r="HKR23" s="63"/>
      <c r="HKS23" s="63"/>
      <c r="HKT23" s="63"/>
      <c r="HKU23" s="63"/>
      <c r="HKV23" s="63"/>
      <c r="HKW23" s="63"/>
      <c r="HKX23" s="63"/>
      <c r="HKY23" s="63"/>
      <c r="HKZ23" s="63"/>
      <c r="HLA23" s="63"/>
      <c r="HLB23" s="63"/>
      <c r="HLC23" s="63"/>
      <c r="HLD23" s="63"/>
      <c r="HLE23" s="63"/>
      <c r="HLF23" s="63"/>
      <c r="HLG23" s="63"/>
      <c r="HLH23" s="63"/>
      <c r="HLI23" s="63"/>
      <c r="HLJ23" s="63"/>
      <c r="HLK23" s="63"/>
      <c r="HLL23" s="63"/>
      <c r="HLM23" s="63"/>
      <c r="HLN23" s="63"/>
      <c r="HLO23" s="63"/>
      <c r="HLP23" s="63"/>
      <c r="HLQ23" s="63"/>
      <c r="HLR23" s="63"/>
      <c r="HLS23" s="63"/>
      <c r="HLT23" s="63"/>
      <c r="HLU23" s="63"/>
      <c r="HLV23" s="63"/>
      <c r="HLW23" s="63"/>
      <c r="HLX23" s="63"/>
      <c r="HLY23" s="63"/>
      <c r="HLZ23" s="63"/>
      <c r="HMA23" s="63"/>
      <c r="HMB23" s="63"/>
      <c r="HMC23" s="63"/>
      <c r="HMD23" s="63"/>
      <c r="HME23" s="63"/>
      <c r="HMF23" s="63"/>
      <c r="HMG23" s="63"/>
      <c r="HMH23" s="63"/>
      <c r="HMI23" s="63"/>
      <c r="HMJ23" s="63"/>
      <c r="HMK23" s="63"/>
      <c r="HML23" s="63"/>
      <c r="HMM23" s="63"/>
      <c r="HMN23" s="63"/>
      <c r="HMO23" s="63"/>
      <c r="HMP23" s="63"/>
      <c r="HMQ23" s="63"/>
      <c r="HMR23" s="63"/>
      <c r="HMS23" s="63"/>
      <c r="HMT23" s="63"/>
      <c r="HMU23" s="63"/>
      <c r="HMV23" s="63"/>
      <c r="HMW23" s="63"/>
      <c r="HMX23" s="63"/>
      <c r="HMY23" s="63"/>
      <c r="HMZ23" s="63"/>
      <c r="HNA23" s="63"/>
      <c r="HNB23" s="63"/>
      <c r="HNC23" s="63"/>
      <c r="HND23" s="63"/>
      <c r="HNE23" s="63"/>
      <c r="HNF23" s="63"/>
      <c r="HNG23" s="63"/>
      <c r="HNH23" s="63"/>
      <c r="HNI23" s="63"/>
      <c r="HNJ23" s="63"/>
      <c r="HNK23" s="63"/>
      <c r="HNL23" s="63"/>
      <c r="HNM23" s="63"/>
      <c r="HNN23" s="63"/>
      <c r="HNO23" s="63"/>
      <c r="HNP23" s="63"/>
      <c r="HNQ23" s="63"/>
      <c r="HNR23" s="63"/>
      <c r="HNS23" s="63"/>
      <c r="HNT23" s="63"/>
      <c r="HNU23" s="63"/>
      <c r="HNV23" s="63"/>
      <c r="HNW23" s="63"/>
      <c r="HNX23" s="63"/>
      <c r="HNY23" s="63"/>
      <c r="HNZ23" s="63"/>
      <c r="HOA23" s="63"/>
      <c r="HOB23" s="63"/>
      <c r="HOC23" s="63"/>
      <c r="HOD23" s="63"/>
      <c r="HOE23" s="63"/>
      <c r="HOF23" s="63"/>
      <c r="HOG23" s="63"/>
      <c r="HOH23" s="63"/>
      <c r="HOI23" s="63"/>
      <c r="HOJ23" s="63"/>
      <c r="HOK23" s="63"/>
      <c r="HOL23" s="63"/>
      <c r="HOM23" s="63"/>
      <c r="HON23" s="63"/>
      <c r="HOO23" s="63"/>
      <c r="HOP23" s="63"/>
      <c r="HOQ23" s="63"/>
      <c r="HOR23" s="63"/>
      <c r="HOS23" s="63"/>
      <c r="HOT23" s="63"/>
      <c r="HOU23" s="63"/>
      <c r="HOV23" s="63"/>
      <c r="HOW23" s="63"/>
      <c r="HOX23" s="63"/>
      <c r="HOY23" s="63"/>
      <c r="HOZ23" s="63"/>
      <c r="HPA23" s="63"/>
      <c r="HPB23" s="63"/>
      <c r="HPC23" s="63"/>
      <c r="HPD23" s="63"/>
      <c r="HPE23" s="63"/>
      <c r="HPF23" s="63"/>
      <c r="HPG23" s="63"/>
      <c r="HPH23" s="63"/>
      <c r="HPI23" s="63"/>
      <c r="HPJ23" s="63"/>
      <c r="HPK23" s="63"/>
      <c r="HPL23" s="63"/>
      <c r="HPM23" s="63"/>
      <c r="HPN23" s="63"/>
      <c r="HPO23" s="63"/>
      <c r="HPP23" s="63"/>
      <c r="HPQ23" s="63"/>
      <c r="HPR23" s="63"/>
      <c r="HPS23" s="63"/>
      <c r="HPT23" s="63"/>
      <c r="HPU23" s="63"/>
      <c r="HPV23" s="63"/>
      <c r="HPW23" s="63"/>
      <c r="HPX23" s="63"/>
      <c r="HPY23" s="63"/>
      <c r="HPZ23" s="63"/>
      <c r="HQA23" s="63"/>
      <c r="HQB23" s="63"/>
      <c r="HQC23" s="63"/>
      <c r="HQD23" s="63"/>
      <c r="HQE23" s="63"/>
      <c r="HQF23" s="63"/>
      <c r="HQG23" s="63"/>
      <c r="HQH23" s="63"/>
      <c r="HQI23" s="63"/>
      <c r="HQJ23" s="63"/>
      <c r="HQK23" s="63"/>
      <c r="HQL23" s="63"/>
      <c r="HQM23" s="63"/>
      <c r="HQN23" s="63"/>
      <c r="HQO23" s="63"/>
      <c r="HQP23" s="63"/>
      <c r="HQQ23" s="63"/>
      <c r="HQR23" s="63"/>
      <c r="HQS23" s="63"/>
      <c r="HQT23" s="63"/>
      <c r="HQU23" s="63"/>
      <c r="HQV23" s="63"/>
      <c r="HQW23" s="63"/>
      <c r="HQX23" s="63"/>
      <c r="HQY23" s="63"/>
      <c r="HQZ23" s="63"/>
      <c r="HRA23" s="63"/>
      <c r="HRB23" s="63"/>
      <c r="HRC23" s="63"/>
      <c r="HRD23" s="63"/>
      <c r="HRE23" s="63"/>
      <c r="HRF23" s="63"/>
      <c r="HRG23" s="63"/>
      <c r="HRH23" s="63"/>
      <c r="HRI23" s="63"/>
      <c r="HRJ23" s="63"/>
      <c r="HRK23" s="63"/>
      <c r="HRL23" s="63"/>
      <c r="HRM23" s="63"/>
      <c r="HRN23" s="63"/>
      <c r="HRO23" s="63"/>
      <c r="HRP23" s="63"/>
      <c r="HRQ23" s="63"/>
      <c r="HRR23" s="63"/>
      <c r="HRS23" s="63"/>
      <c r="HRT23" s="63"/>
      <c r="HRU23" s="63"/>
      <c r="HRV23" s="63"/>
      <c r="HRW23" s="63"/>
      <c r="HRX23" s="63"/>
      <c r="HRY23" s="63"/>
      <c r="HRZ23" s="63"/>
      <c r="HSA23" s="63"/>
      <c r="HSB23" s="63"/>
      <c r="HSC23" s="63"/>
      <c r="HSD23" s="63"/>
      <c r="HSE23" s="63"/>
      <c r="HSF23" s="63"/>
      <c r="HSG23" s="63"/>
      <c r="HSH23" s="63"/>
      <c r="HSI23" s="63"/>
      <c r="HSJ23" s="63"/>
      <c r="HSK23" s="63"/>
      <c r="HSL23" s="63"/>
      <c r="HSM23" s="63"/>
      <c r="HSN23" s="63"/>
      <c r="HSO23" s="63"/>
      <c r="HSP23" s="63"/>
      <c r="HSQ23" s="63"/>
      <c r="HSR23" s="63"/>
      <c r="HSS23" s="63"/>
      <c r="HST23" s="63"/>
      <c r="HSU23" s="63"/>
      <c r="HSV23" s="63"/>
      <c r="HSW23" s="63"/>
      <c r="HSX23" s="63"/>
      <c r="HSY23" s="63"/>
      <c r="HSZ23" s="63"/>
      <c r="HTA23" s="63"/>
      <c r="HTB23" s="63"/>
      <c r="HTC23" s="63"/>
      <c r="HTD23" s="63"/>
      <c r="HTE23" s="63"/>
      <c r="HTF23" s="63"/>
      <c r="HTG23" s="63"/>
      <c r="HTH23" s="63"/>
      <c r="HTI23" s="63"/>
      <c r="HTJ23" s="63"/>
      <c r="HTK23" s="63"/>
      <c r="HTL23" s="63"/>
      <c r="HTM23" s="63"/>
      <c r="HTN23" s="63"/>
      <c r="HTO23" s="63"/>
      <c r="HTP23" s="63"/>
      <c r="HTQ23" s="63"/>
      <c r="HTR23" s="63"/>
      <c r="HTS23" s="63"/>
      <c r="HTT23" s="63"/>
      <c r="HTU23" s="63"/>
      <c r="HTV23" s="63"/>
      <c r="HTW23" s="63"/>
      <c r="HTX23" s="63"/>
      <c r="HTY23" s="63"/>
      <c r="HTZ23" s="63"/>
      <c r="HUA23" s="63"/>
      <c r="HUB23" s="63"/>
      <c r="HUC23" s="63"/>
      <c r="HUD23" s="63"/>
      <c r="HUE23" s="63"/>
      <c r="HUF23" s="63"/>
      <c r="HUG23" s="63"/>
      <c r="HUH23" s="63"/>
      <c r="HUI23" s="63"/>
      <c r="HUJ23" s="63"/>
      <c r="HUK23" s="63"/>
      <c r="HUL23" s="63"/>
      <c r="HUM23" s="63"/>
      <c r="HUN23" s="63"/>
      <c r="HUO23" s="63"/>
      <c r="HUP23" s="63"/>
      <c r="HUQ23" s="63"/>
      <c r="HUR23" s="63"/>
      <c r="HUS23" s="63"/>
      <c r="HUT23" s="63"/>
      <c r="HUU23" s="63"/>
      <c r="HUV23" s="63"/>
      <c r="HUW23" s="63"/>
      <c r="HUX23" s="63"/>
      <c r="HUY23" s="63"/>
      <c r="HUZ23" s="63"/>
      <c r="HVA23" s="63"/>
      <c r="HVB23" s="63"/>
      <c r="HVC23" s="63"/>
      <c r="HVD23" s="63"/>
      <c r="HVE23" s="63"/>
      <c r="HVF23" s="63"/>
      <c r="HVG23" s="63"/>
      <c r="HVH23" s="63"/>
      <c r="HVI23" s="63"/>
      <c r="HVJ23" s="63"/>
      <c r="HVK23" s="63"/>
      <c r="HVL23" s="63"/>
      <c r="HVM23" s="63"/>
      <c r="HVN23" s="63"/>
      <c r="HVO23" s="63"/>
      <c r="HVP23" s="63"/>
      <c r="HVQ23" s="63"/>
      <c r="HVR23" s="63"/>
      <c r="HVS23" s="63"/>
      <c r="HVT23" s="63"/>
      <c r="HVU23" s="63"/>
      <c r="HVV23" s="63"/>
      <c r="HVW23" s="63"/>
      <c r="HVX23" s="63"/>
      <c r="HVY23" s="63"/>
      <c r="HVZ23" s="63"/>
      <c r="HWA23" s="63"/>
      <c r="HWB23" s="63"/>
      <c r="HWC23" s="63"/>
      <c r="HWD23" s="63"/>
      <c r="HWE23" s="63"/>
      <c r="HWF23" s="63"/>
      <c r="HWG23" s="63"/>
      <c r="HWH23" s="63"/>
      <c r="HWI23" s="63"/>
      <c r="HWJ23" s="63"/>
      <c r="HWK23" s="63"/>
      <c r="HWL23" s="63"/>
      <c r="HWM23" s="63"/>
      <c r="HWN23" s="63"/>
      <c r="HWO23" s="63"/>
      <c r="HWP23" s="63"/>
      <c r="HWQ23" s="63"/>
      <c r="HWR23" s="63"/>
      <c r="HWS23" s="63"/>
      <c r="HWT23" s="63"/>
      <c r="HWU23" s="63"/>
      <c r="HWV23" s="63"/>
      <c r="HWW23" s="63"/>
      <c r="HWX23" s="63"/>
      <c r="HWY23" s="63"/>
      <c r="HWZ23" s="63"/>
      <c r="HXA23" s="63"/>
      <c r="HXB23" s="63"/>
      <c r="HXC23" s="63"/>
      <c r="HXD23" s="63"/>
      <c r="HXE23" s="63"/>
      <c r="HXF23" s="63"/>
      <c r="HXG23" s="63"/>
      <c r="HXH23" s="63"/>
      <c r="HXI23" s="63"/>
      <c r="HXJ23" s="63"/>
      <c r="HXK23" s="63"/>
      <c r="HXL23" s="63"/>
      <c r="HXM23" s="63"/>
      <c r="HXN23" s="63"/>
      <c r="HXO23" s="63"/>
      <c r="HXP23" s="63"/>
      <c r="HXQ23" s="63"/>
      <c r="HXR23" s="63"/>
      <c r="HXS23" s="63"/>
      <c r="HXT23" s="63"/>
      <c r="HXU23" s="63"/>
      <c r="HXV23" s="63"/>
      <c r="HXW23" s="63"/>
      <c r="HXX23" s="63"/>
      <c r="HXY23" s="63"/>
      <c r="HXZ23" s="63"/>
      <c r="HYA23" s="63"/>
      <c r="HYB23" s="63"/>
      <c r="HYC23" s="63"/>
      <c r="HYD23" s="63"/>
      <c r="HYE23" s="63"/>
      <c r="HYF23" s="63"/>
      <c r="HYG23" s="63"/>
      <c r="HYH23" s="63"/>
      <c r="HYI23" s="63"/>
      <c r="HYJ23" s="63"/>
      <c r="HYK23" s="63"/>
      <c r="HYL23" s="63"/>
      <c r="HYM23" s="63"/>
      <c r="HYN23" s="63"/>
      <c r="HYO23" s="63"/>
      <c r="HYP23" s="63"/>
      <c r="HYQ23" s="63"/>
      <c r="HYR23" s="63"/>
      <c r="HYS23" s="63"/>
      <c r="HYT23" s="63"/>
      <c r="HYU23" s="63"/>
      <c r="HYV23" s="63"/>
      <c r="HYW23" s="63"/>
      <c r="HYX23" s="63"/>
      <c r="HYY23" s="63"/>
      <c r="HYZ23" s="63"/>
      <c r="HZA23" s="63"/>
      <c r="HZB23" s="63"/>
      <c r="HZC23" s="63"/>
      <c r="HZD23" s="63"/>
      <c r="HZE23" s="63"/>
      <c r="HZF23" s="63"/>
      <c r="HZG23" s="63"/>
      <c r="HZH23" s="63"/>
      <c r="HZI23" s="63"/>
      <c r="HZJ23" s="63"/>
      <c r="HZK23" s="63"/>
      <c r="HZL23" s="63"/>
      <c r="HZM23" s="63"/>
      <c r="HZN23" s="63"/>
      <c r="HZO23" s="63"/>
      <c r="HZP23" s="63"/>
      <c r="HZQ23" s="63"/>
      <c r="HZR23" s="63"/>
      <c r="HZS23" s="63"/>
      <c r="HZT23" s="63"/>
      <c r="HZU23" s="63"/>
      <c r="HZV23" s="63"/>
      <c r="HZW23" s="63"/>
      <c r="HZX23" s="63"/>
      <c r="HZY23" s="63"/>
      <c r="HZZ23" s="63"/>
      <c r="IAA23" s="63"/>
      <c r="IAB23" s="63"/>
      <c r="IAC23" s="63"/>
      <c r="IAD23" s="63"/>
      <c r="IAE23" s="63"/>
      <c r="IAF23" s="63"/>
      <c r="IAG23" s="63"/>
      <c r="IAH23" s="63"/>
      <c r="IAI23" s="63"/>
      <c r="IAJ23" s="63"/>
      <c r="IAK23" s="63"/>
      <c r="IAL23" s="63"/>
      <c r="IAM23" s="63"/>
      <c r="IAN23" s="63"/>
      <c r="IAO23" s="63"/>
      <c r="IAP23" s="63"/>
      <c r="IAQ23" s="63"/>
      <c r="IAR23" s="63"/>
      <c r="IAS23" s="63"/>
      <c r="IAT23" s="63"/>
      <c r="IAU23" s="63"/>
      <c r="IAV23" s="63"/>
      <c r="IAW23" s="63"/>
      <c r="IAX23" s="63"/>
      <c r="IAY23" s="63"/>
      <c r="IAZ23" s="63"/>
      <c r="IBA23" s="63"/>
      <c r="IBB23" s="63"/>
      <c r="IBC23" s="63"/>
      <c r="IBD23" s="63"/>
      <c r="IBE23" s="63"/>
      <c r="IBF23" s="63"/>
      <c r="IBG23" s="63"/>
      <c r="IBH23" s="63"/>
      <c r="IBI23" s="63"/>
      <c r="IBJ23" s="63"/>
      <c r="IBK23" s="63"/>
      <c r="IBL23" s="63"/>
      <c r="IBM23" s="63"/>
      <c r="IBN23" s="63"/>
      <c r="IBO23" s="63"/>
      <c r="IBP23" s="63"/>
      <c r="IBQ23" s="63"/>
      <c r="IBR23" s="63"/>
      <c r="IBS23" s="63"/>
      <c r="IBT23" s="63"/>
      <c r="IBU23" s="63"/>
      <c r="IBV23" s="63"/>
      <c r="IBW23" s="63"/>
      <c r="IBX23" s="63"/>
      <c r="IBY23" s="63"/>
      <c r="IBZ23" s="63"/>
      <c r="ICA23" s="63"/>
      <c r="ICB23" s="63"/>
      <c r="ICC23" s="63"/>
      <c r="ICD23" s="63"/>
      <c r="ICE23" s="63"/>
      <c r="ICF23" s="63"/>
      <c r="ICG23" s="63"/>
      <c r="ICH23" s="63"/>
      <c r="ICI23" s="63"/>
      <c r="ICJ23" s="63"/>
      <c r="ICK23" s="63"/>
      <c r="ICL23" s="63"/>
      <c r="ICM23" s="63"/>
      <c r="ICN23" s="63"/>
      <c r="ICO23" s="63"/>
      <c r="ICP23" s="63"/>
      <c r="ICQ23" s="63"/>
      <c r="ICR23" s="63"/>
      <c r="ICS23" s="63"/>
      <c r="ICT23" s="63"/>
      <c r="ICU23" s="63"/>
      <c r="ICV23" s="63"/>
      <c r="ICW23" s="63"/>
      <c r="ICX23" s="63"/>
      <c r="ICY23" s="63"/>
      <c r="ICZ23" s="63"/>
      <c r="IDA23" s="63"/>
      <c r="IDB23" s="63"/>
      <c r="IDC23" s="63"/>
      <c r="IDD23" s="63"/>
      <c r="IDE23" s="63"/>
      <c r="IDF23" s="63"/>
      <c r="IDG23" s="63"/>
      <c r="IDH23" s="63"/>
      <c r="IDI23" s="63"/>
      <c r="IDJ23" s="63"/>
      <c r="IDK23" s="63"/>
      <c r="IDL23" s="63"/>
      <c r="IDM23" s="63"/>
      <c r="IDN23" s="63"/>
      <c r="IDO23" s="63"/>
      <c r="IDP23" s="63"/>
      <c r="IDQ23" s="63"/>
      <c r="IDR23" s="63"/>
      <c r="IDS23" s="63"/>
      <c r="IDT23" s="63"/>
      <c r="IDU23" s="63"/>
      <c r="IDV23" s="63"/>
      <c r="IDW23" s="63"/>
      <c r="IDX23" s="63"/>
      <c r="IDY23" s="63"/>
      <c r="IDZ23" s="63"/>
      <c r="IEA23" s="63"/>
      <c r="IEB23" s="63"/>
      <c r="IEC23" s="63"/>
      <c r="IED23" s="63"/>
      <c r="IEE23" s="63"/>
      <c r="IEF23" s="63"/>
      <c r="IEG23" s="63"/>
      <c r="IEH23" s="63"/>
      <c r="IEI23" s="63"/>
      <c r="IEJ23" s="63"/>
      <c r="IEK23" s="63"/>
      <c r="IEL23" s="63"/>
      <c r="IEM23" s="63"/>
      <c r="IEN23" s="63"/>
      <c r="IEO23" s="63"/>
      <c r="IEP23" s="63"/>
      <c r="IEQ23" s="63"/>
      <c r="IER23" s="63"/>
      <c r="IES23" s="63"/>
      <c r="IET23" s="63"/>
      <c r="IEU23" s="63"/>
      <c r="IEV23" s="63"/>
      <c r="IEW23" s="63"/>
      <c r="IEX23" s="63"/>
      <c r="IEY23" s="63"/>
      <c r="IEZ23" s="63"/>
      <c r="IFA23" s="63"/>
      <c r="IFB23" s="63"/>
      <c r="IFC23" s="63"/>
      <c r="IFD23" s="63"/>
      <c r="IFE23" s="63"/>
      <c r="IFF23" s="63"/>
      <c r="IFG23" s="63"/>
      <c r="IFH23" s="63"/>
      <c r="IFI23" s="63"/>
      <c r="IFJ23" s="63"/>
      <c r="IFK23" s="63"/>
      <c r="IFL23" s="63"/>
      <c r="IFM23" s="63"/>
      <c r="IFN23" s="63"/>
      <c r="IFO23" s="63"/>
      <c r="IFP23" s="63"/>
      <c r="IFQ23" s="63"/>
      <c r="IFR23" s="63"/>
      <c r="IFS23" s="63"/>
      <c r="IFT23" s="63"/>
      <c r="IFU23" s="63"/>
      <c r="IFV23" s="63"/>
      <c r="IFW23" s="63"/>
      <c r="IFX23" s="63"/>
      <c r="IFY23" s="63"/>
      <c r="IFZ23" s="63"/>
      <c r="IGA23" s="63"/>
      <c r="IGB23" s="63"/>
      <c r="IGC23" s="63"/>
      <c r="IGD23" s="63"/>
      <c r="IGE23" s="63"/>
      <c r="IGF23" s="63"/>
      <c r="IGG23" s="63"/>
      <c r="IGH23" s="63"/>
      <c r="IGI23" s="63"/>
      <c r="IGJ23" s="63"/>
      <c r="IGK23" s="63"/>
      <c r="IGL23" s="63"/>
      <c r="IGM23" s="63"/>
      <c r="IGN23" s="63"/>
      <c r="IGO23" s="63"/>
      <c r="IGP23" s="63"/>
      <c r="IGQ23" s="63"/>
      <c r="IGR23" s="63"/>
      <c r="IGS23" s="63"/>
      <c r="IGT23" s="63"/>
      <c r="IGU23" s="63"/>
      <c r="IGV23" s="63"/>
      <c r="IGW23" s="63"/>
      <c r="IGX23" s="63"/>
      <c r="IGY23" s="63"/>
      <c r="IGZ23" s="63"/>
      <c r="IHA23" s="63"/>
      <c r="IHB23" s="63"/>
      <c r="IHC23" s="63"/>
      <c r="IHD23" s="63"/>
      <c r="IHE23" s="63"/>
      <c r="IHF23" s="63"/>
      <c r="IHG23" s="63"/>
      <c r="IHH23" s="63"/>
      <c r="IHI23" s="63"/>
      <c r="IHJ23" s="63"/>
      <c r="IHK23" s="63"/>
      <c r="IHL23" s="63"/>
      <c r="IHM23" s="63"/>
      <c r="IHN23" s="63"/>
      <c r="IHO23" s="63"/>
      <c r="IHP23" s="63"/>
      <c r="IHQ23" s="63"/>
      <c r="IHR23" s="63"/>
      <c r="IHS23" s="63"/>
      <c r="IHT23" s="63"/>
      <c r="IHU23" s="63"/>
      <c r="IHV23" s="63"/>
      <c r="IHW23" s="63"/>
      <c r="IHX23" s="63"/>
      <c r="IHY23" s="63"/>
      <c r="IHZ23" s="63"/>
      <c r="IIA23" s="63"/>
      <c r="IIB23" s="63"/>
      <c r="IIC23" s="63"/>
      <c r="IID23" s="63"/>
      <c r="IIE23" s="63"/>
      <c r="IIF23" s="63"/>
      <c r="IIG23" s="63"/>
      <c r="IIH23" s="63"/>
      <c r="III23" s="63"/>
      <c r="IIJ23" s="63"/>
      <c r="IIK23" s="63"/>
      <c r="IIL23" s="63"/>
      <c r="IIM23" s="63"/>
      <c r="IIN23" s="63"/>
      <c r="IIO23" s="63"/>
      <c r="IIP23" s="63"/>
      <c r="IIQ23" s="63"/>
      <c r="IIR23" s="63"/>
      <c r="IIS23" s="63"/>
      <c r="IIT23" s="63"/>
      <c r="IIU23" s="63"/>
      <c r="IIV23" s="63"/>
      <c r="IIW23" s="63"/>
      <c r="IIX23" s="63"/>
      <c r="IIY23" s="63"/>
      <c r="IIZ23" s="63"/>
      <c r="IJA23" s="63"/>
      <c r="IJB23" s="63"/>
      <c r="IJC23" s="63"/>
      <c r="IJD23" s="63"/>
      <c r="IJE23" s="63"/>
      <c r="IJF23" s="63"/>
      <c r="IJG23" s="63"/>
      <c r="IJH23" s="63"/>
      <c r="IJI23" s="63"/>
      <c r="IJJ23" s="63"/>
      <c r="IJK23" s="63"/>
      <c r="IJL23" s="63"/>
      <c r="IJM23" s="63"/>
      <c r="IJN23" s="63"/>
      <c r="IJO23" s="63"/>
      <c r="IJP23" s="63"/>
      <c r="IJQ23" s="63"/>
      <c r="IJR23" s="63"/>
      <c r="IJS23" s="63"/>
      <c r="IJT23" s="63"/>
      <c r="IJU23" s="63"/>
      <c r="IJV23" s="63"/>
      <c r="IJW23" s="63"/>
      <c r="IJX23" s="63"/>
      <c r="IJY23" s="63"/>
      <c r="IJZ23" s="63"/>
      <c r="IKA23" s="63"/>
      <c r="IKB23" s="63"/>
      <c r="IKC23" s="63"/>
      <c r="IKD23" s="63"/>
      <c r="IKE23" s="63"/>
      <c r="IKF23" s="63"/>
      <c r="IKG23" s="63"/>
      <c r="IKH23" s="63"/>
      <c r="IKI23" s="63"/>
      <c r="IKJ23" s="63"/>
      <c r="IKK23" s="63"/>
      <c r="IKL23" s="63"/>
      <c r="IKM23" s="63"/>
      <c r="IKN23" s="63"/>
      <c r="IKO23" s="63"/>
      <c r="IKP23" s="63"/>
      <c r="IKQ23" s="63"/>
      <c r="IKR23" s="63"/>
      <c r="IKS23" s="63"/>
      <c r="IKT23" s="63"/>
      <c r="IKU23" s="63"/>
      <c r="IKV23" s="63"/>
      <c r="IKW23" s="63"/>
      <c r="IKX23" s="63"/>
      <c r="IKY23" s="63"/>
      <c r="IKZ23" s="63"/>
      <c r="ILA23" s="63"/>
      <c r="ILB23" s="63"/>
      <c r="ILC23" s="63"/>
      <c r="ILD23" s="63"/>
      <c r="ILE23" s="63"/>
      <c r="ILF23" s="63"/>
      <c r="ILG23" s="63"/>
      <c r="ILH23" s="63"/>
      <c r="ILI23" s="63"/>
      <c r="ILJ23" s="63"/>
      <c r="ILK23" s="63"/>
      <c r="ILL23" s="63"/>
      <c r="ILM23" s="63"/>
      <c r="ILN23" s="63"/>
      <c r="ILO23" s="63"/>
      <c r="ILP23" s="63"/>
      <c r="ILQ23" s="63"/>
      <c r="ILR23" s="63"/>
      <c r="ILS23" s="63"/>
      <c r="ILT23" s="63"/>
      <c r="ILU23" s="63"/>
      <c r="ILV23" s="63"/>
      <c r="ILW23" s="63"/>
      <c r="ILX23" s="63"/>
      <c r="ILY23" s="63"/>
      <c r="ILZ23" s="63"/>
      <c r="IMA23" s="63"/>
      <c r="IMB23" s="63"/>
      <c r="IMC23" s="63"/>
      <c r="IMD23" s="63"/>
      <c r="IME23" s="63"/>
      <c r="IMF23" s="63"/>
      <c r="IMG23" s="63"/>
      <c r="IMH23" s="63"/>
      <c r="IMI23" s="63"/>
      <c r="IMJ23" s="63"/>
      <c r="IMK23" s="63"/>
      <c r="IML23" s="63"/>
      <c r="IMM23" s="63"/>
      <c r="IMN23" s="63"/>
      <c r="IMO23" s="63"/>
      <c r="IMP23" s="63"/>
      <c r="IMQ23" s="63"/>
      <c r="IMR23" s="63"/>
      <c r="IMS23" s="63"/>
      <c r="IMT23" s="63"/>
      <c r="IMU23" s="63"/>
      <c r="IMV23" s="63"/>
      <c r="IMW23" s="63"/>
      <c r="IMX23" s="63"/>
      <c r="IMY23" s="63"/>
      <c r="IMZ23" s="63"/>
      <c r="INA23" s="63"/>
      <c r="INB23" s="63"/>
      <c r="INC23" s="63"/>
      <c r="IND23" s="63"/>
      <c r="INE23" s="63"/>
      <c r="INF23" s="63"/>
      <c r="ING23" s="63"/>
      <c r="INH23" s="63"/>
      <c r="INI23" s="63"/>
      <c r="INJ23" s="63"/>
      <c r="INK23" s="63"/>
      <c r="INL23" s="63"/>
      <c r="INM23" s="63"/>
      <c r="INN23" s="63"/>
      <c r="INO23" s="63"/>
      <c r="INP23" s="63"/>
      <c r="INQ23" s="63"/>
      <c r="INR23" s="63"/>
      <c r="INS23" s="63"/>
      <c r="INT23" s="63"/>
      <c r="INU23" s="63"/>
      <c r="INV23" s="63"/>
      <c r="INW23" s="63"/>
      <c r="INX23" s="63"/>
      <c r="INY23" s="63"/>
      <c r="INZ23" s="63"/>
      <c r="IOA23" s="63"/>
      <c r="IOB23" s="63"/>
      <c r="IOC23" s="63"/>
      <c r="IOD23" s="63"/>
      <c r="IOE23" s="63"/>
      <c r="IOF23" s="63"/>
      <c r="IOG23" s="63"/>
      <c r="IOH23" s="63"/>
      <c r="IOI23" s="63"/>
      <c r="IOJ23" s="63"/>
      <c r="IOK23" s="63"/>
      <c r="IOL23" s="63"/>
      <c r="IOM23" s="63"/>
      <c r="ION23" s="63"/>
      <c r="IOO23" s="63"/>
      <c r="IOP23" s="63"/>
      <c r="IOQ23" s="63"/>
      <c r="IOR23" s="63"/>
      <c r="IOS23" s="63"/>
      <c r="IOT23" s="63"/>
      <c r="IOU23" s="63"/>
      <c r="IOV23" s="63"/>
      <c r="IOW23" s="63"/>
      <c r="IOX23" s="63"/>
      <c r="IOY23" s="63"/>
      <c r="IOZ23" s="63"/>
      <c r="IPA23" s="63"/>
      <c r="IPB23" s="63"/>
      <c r="IPC23" s="63"/>
      <c r="IPD23" s="63"/>
      <c r="IPE23" s="63"/>
      <c r="IPF23" s="63"/>
      <c r="IPG23" s="63"/>
      <c r="IPH23" s="63"/>
      <c r="IPI23" s="63"/>
      <c r="IPJ23" s="63"/>
      <c r="IPK23" s="63"/>
      <c r="IPL23" s="63"/>
      <c r="IPM23" s="63"/>
      <c r="IPN23" s="63"/>
      <c r="IPO23" s="63"/>
      <c r="IPP23" s="63"/>
      <c r="IPQ23" s="63"/>
      <c r="IPR23" s="63"/>
      <c r="IPS23" s="63"/>
      <c r="IPT23" s="63"/>
      <c r="IPU23" s="63"/>
      <c r="IPV23" s="63"/>
      <c r="IPW23" s="63"/>
      <c r="IPX23" s="63"/>
      <c r="IPY23" s="63"/>
      <c r="IPZ23" s="63"/>
      <c r="IQA23" s="63"/>
      <c r="IQB23" s="63"/>
      <c r="IQC23" s="63"/>
      <c r="IQD23" s="63"/>
      <c r="IQE23" s="63"/>
      <c r="IQF23" s="63"/>
      <c r="IQG23" s="63"/>
      <c r="IQH23" s="63"/>
      <c r="IQI23" s="63"/>
      <c r="IQJ23" s="63"/>
      <c r="IQK23" s="63"/>
      <c r="IQL23" s="63"/>
      <c r="IQM23" s="63"/>
      <c r="IQN23" s="63"/>
      <c r="IQO23" s="63"/>
      <c r="IQP23" s="63"/>
      <c r="IQQ23" s="63"/>
      <c r="IQR23" s="63"/>
      <c r="IQS23" s="63"/>
      <c r="IQT23" s="63"/>
      <c r="IQU23" s="63"/>
      <c r="IQV23" s="63"/>
      <c r="IQW23" s="63"/>
      <c r="IQX23" s="63"/>
      <c r="IQY23" s="63"/>
      <c r="IQZ23" s="63"/>
      <c r="IRA23" s="63"/>
      <c r="IRB23" s="63"/>
      <c r="IRC23" s="63"/>
      <c r="IRD23" s="63"/>
      <c r="IRE23" s="63"/>
      <c r="IRF23" s="63"/>
      <c r="IRG23" s="63"/>
      <c r="IRH23" s="63"/>
      <c r="IRI23" s="63"/>
      <c r="IRJ23" s="63"/>
      <c r="IRK23" s="63"/>
      <c r="IRL23" s="63"/>
      <c r="IRM23" s="63"/>
      <c r="IRN23" s="63"/>
      <c r="IRO23" s="63"/>
      <c r="IRP23" s="63"/>
      <c r="IRQ23" s="63"/>
      <c r="IRR23" s="63"/>
      <c r="IRS23" s="63"/>
      <c r="IRT23" s="63"/>
      <c r="IRU23" s="63"/>
      <c r="IRV23" s="63"/>
      <c r="IRW23" s="63"/>
      <c r="IRX23" s="63"/>
      <c r="IRY23" s="63"/>
      <c r="IRZ23" s="63"/>
      <c r="ISA23" s="63"/>
      <c r="ISB23" s="63"/>
      <c r="ISC23" s="63"/>
      <c r="ISD23" s="63"/>
      <c r="ISE23" s="63"/>
      <c r="ISF23" s="63"/>
      <c r="ISG23" s="63"/>
      <c r="ISH23" s="63"/>
      <c r="ISI23" s="63"/>
      <c r="ISJ23" s="63"/>
      <c r="ISK23" s="63"/>
      <c r="ISL23" s="63"/>
      <c r="ISM23" s="63"/>
      <c r="ISN23" s="63"/>
      <c r="ISO23" s="63"/>
      <c r="ISP23" s="63"/>
      <c r="ISQ23" s="63"/>
      <c r="ISR23" s="63"/>
      <c r="ISS23" s="63"/>
      <c r="IST23" s="63"/>
      <c r="ISU23" s="63"/>
      <c r="ISV23" s="63"/>
      <c r="ISW23" s="63"/>
      <c r="ISX23" s="63"/>
      <c r="ISY23" s="63"/>
      <c r="ISZ23" s="63"/>
      <c r="ITA23" s="63"/>
      <c r="ITB23" s="63"/>
      <c r="ITC23" s="63"/>
      <c r="ITD23" s="63"/>
      <c r="ITE23" s="63"/>
      <c r="ITF23" s="63"/>
      <c r="ITG23" s="63"/>
      <c r="ITH23" s="63"/>
      <c r="ITI23" s="63"/>
      <c r="ITJ23" s="63"/>
      <c r="ITK23" s="63"/>
      <c r="ITL23" s="63"/>
      <c r="ITM23" s="63"/>
      <c r="ITN23" s="63"/>
      <c r="ITO23" s="63"/>
      <c r="ITP23" s="63"/>
      <c r="ITQ23" s="63"/>
      <c r="ITR23" s="63"/>
      <c r="ITS23" s="63"/>
      <c r="ITT23" s="63"/>
      <c r="ITU23" s="63"/>
      <c r="ITV23" s="63"/>
      <c r="ITW23" s="63"/>
      <c r="ITX23" s="63"/>
      <c r="ITY23" s="63"/>
      <c r="ITZ23" s="63"/>
      <c r="IUA23" s="63"/>
      <c r="IUB23" s="63"/>
      <c r="IUC23" s="63"/>
      <c r="IUD23" s="63"/>
      <c r="IUE23" s="63"/>
      <c r="IUF23" s="63"/>
      <c r="IUG23" s="63"/>
      <c r="IUH23" s="63"/>
      <c r="IUI23" s="63"/>
      <c r="IUJ23" s="63"/>
      <c r="IUK23" s="63"/>
      <c r="IUL23" s="63"/>
      <c r="IUM23" s="63"/>
      <c r="IUN23" s="63"/>
      <c r="IUO23" s="63"/>
      <c r="IUP23" s="63"/>
      <c r="IUQ23" s="63"/>
      <c r="IUR23" s="63"/>
      <c r="IUS23" s="63"/>
      <c r="IUT23" s="63"/>
      <c r="IUU23" s="63"/>
      <c r="IUV23" s="63"/>
      <c r="IUW23" s="63"/>
      <c r="IUX23" s="63"/>
      <c r="IUY23" s="63"/>
      <c r="IUZ23" s="63"/>
      <c r="IVA23" s="63"/>
      <c r="IVB23" s="63"/>
      <c r="IVC23" s="63"/>
      <c r="IVD23" s="63"/>
      <c r="IVE23" s="63"/>
      <c r="IVF23" s="63"/>
      <c r="IVG23" s="63"/>
      <c r="IVH23" s="63"/>
      <c r="IVI23" s="63"/>
      <c r="IVJ23" s="63"/>
      <c r="IVK23" s="63"/>
      <c r="IVL23" s="63"/>
      <c r="IVM23" s="63"/>
      <c r="IVN23" s="63"/>
      <c r="IVO23" s="63"/>
      <c r="IVP23" s="63"/>
      <c r="IVQ23" s="63"/>
      <c r="IVR23" s="63"/>
      <c r="IVS23" s="63"/>
      <c r="IVT23" s="63"/>
      <c r="IVU23" s="63"/>
      <c r="IVV23" s="63"/>
      <c r="IVW23" s="63"/>
      <c r="IVX23" s="63"/>
      <c r="IVY23" s="63"/>
      <c r="IVZ23" s="63"/>
      <c r="IWA23" s="63"/>
      <c r="IWB23" s="63"/>
      <c r="IWC23" s="63"/>
      <c r="IWD23" s="63"/>
      <c r="IWE23" s="63"/>
      <c r="IWF23" s="63"/>
      <c r="IWG23" s="63"/>
      <c r="IWH23" s="63"/>
      <c r="IWI23" s="63"/>
      <c r="IWJ23" s="63"/>
      <c r="IWK23" s="63"/>
      <c r="IWL23" s="63"/>
      <c r="IWM23" s="63"/>
      <c r="IWN23" s="63"/>
      <c r="IWO23" s="63"/>
      <c r="IWP23" s="63"/>
      <c r="IWQ23" s="63"/>
      <c r="IWR23" s="63"/>
      <c r="IWS23" s="63"/>
      <c r="IWT23" s="63"/>
      <c r="IWU23" s="63"/>
      <c r="IWV23" s="63"/>
      <c r="IWW23" s="63"/>
      <c r="IWX23" s="63"/>
      <c r="IWY23" s="63"/>
      <c r="IWZ23" s="63"/>
      <c r="IXA23" s="63"/>
      <c r="IXB23" s="63"/>
      <c r="IXC23" s="63"/>
      <c r="IXD23" s="63"/>
      <c r="IXE23" s="63"/>
      <c r="IXF23" s="63"/>
      <c r="IXG23" s="63"/>
      <c r="IXH23" s="63"/>
      <c r="IXI23" s="63"/>
      <c r="IXJ23" s="63"/>
      <c r="IXK23" s="63"/>
      <c r="IXL23" s="63"/>
      <c r="IXM23" s="63"/>
      <c r="IXN23" s="63"/>
      <c r="IXO23" s="63"/>
      <c r="IXP23" s="63"/>
      <c r="IXQ23" s="63"/>
      <c r="IXR23" s="63"/>
      <c r="IXS23" s="63"/>
      <c r="IXT23" s="63"/>
      <c r="IXU23" s="63"/>
      <c r="IXV23" s="63"/>
      <c r="IXW23" s="63"/>
      <c r="IXX23" s="63"/>
      <c r="IXY23" s="63"/>
      <c r="IXZ23" s="63"/>
      <c r="IYA23" s="63"/>
      <c r="IYB23" s="63"/>
      <c r="IYC23" s="63"/>
      <c r="IYD23" s="63"/>
      <c r="IYE23" s="63"/>
      <c r="IYF23" s="63"/>
      <c r="IYG23" s="63"/>
      <c r="IYH23" s="63"/>
      <c r="IYI23" s="63"/>
      <c r="IYJ23" s="63"/>
      <c r="IYK23" s="63"/>
      <c r="IYL23" s="63"/>
      <c r="IYM23" s="63"/>
      <c r="IYN23" s="63"/>
      <c r="IYO23" s="63"/>
      <c r="IYP23" s="63"/>
      <c r="IYQ23" s="63"/>
      <c r="IYR23" s="63"/>
      <c r="IYS23" s="63"/>
      <c r="IYT23" s="63"/>
      <c r="IYU23" s="63"/>
      <c r="IYV23" s="63"/>
      <c r="IYW23" s="63"/>
      <c r="IYX23" s="63"/>
      <c r="IYY23" s="63"/>
      <c r="IYZ23" s="63"/>
      <c r="IZA23" s="63"/>
      <c r="IZB23" s="63"/>
      <c r="IZC23" s="63"/>
      <c r="IZD23" s="63"/>
      <c r="IZE23" s="63"/>
      <c r="IZF23" s="63"/>
      <c r="IZG23" s="63"/>
      <c r="IZH23" s="63"/>
      <c r="IZI23" s="63"/>
      <c r="IZJ23" s="63"/>
      <c r="IZK23" s="63"/>
      <c r="IZL23" s="63"/>
      <c r="IZM23" s="63"/>
      <c r="IZN23" s="63"/>
      <c r="IZO23" s="63"/>
      <c r="IZP23" s="63"/>
      <c r="IZQ23" s="63"/>
      <c r="IZR23" s="63"/>
      <c r="IZS23" s="63"/>
      <c r="IZT23" s="63"/>
      <c r="IZU23" s="63"/>
      <c r="IZV23" s="63"/>
      <c r="IZW23" s="63"/>
      <c r="IZX23" s="63"/>
      <c r="IZY23" s="63"/>
      <c r="IZZ23" s="63"/>
      <c r="JAA23" s="63"/>
      <c r="JAB23" s="63"/>
      <c r="JAC23" s="63"/>
      <c r="JAD23" s="63"/>
      <c r="JAE23" s="63"/>
      <c r="JAF23" s="63"/>
      <c r="JAG23" s="63"/>
      <c r="JAH23" s="63"/>
      <c r="JAI23" s="63"/>
      <c r="JAJ23" s="63"/>
      <c r="JAK23" s="63"/>
      <c r="JAL23" s="63"/>
      <c r="JAM23" s="63"/>
      <c r="JAN23" s="63"/>
      <c r="JAO23" s="63"/>
      <c r="JAP23" s="63"/>
      <c r="JAQ23" s="63"/>
      <c r="JAR23" s="63"/>
      <c r="JAS23" s="63"/>
      <c r="JAT23" s="63"/>
      <c r="JAU23" s="63"/>
      <c r="JAV23" s="63"/>
      <c r="JAW23" s="63"/>
      <c r="JAX23" s="63"/>
      <c r="JAY23" s="63"/>
      <c r="JAZ23" s="63"/>
      <c r="JBA23" s="63"/>
      <c r="JBB23" s="63"/>
      <c r="JBC23" s="63"/>
      <c r="JBD23" s="63"/>
      <c r="JBE23" s="63"/>
      <c r="JBF23" s="63"/>
      <c r="JBG23" s="63"/>
      <c r="JBH23" s="63"/>
      <c r="JBI23" s="63"/>
      <c r="JBJ23" s="63"/>
      <c r="JBK23" s="63"/>
      <c r="JBL23" s="63"/>
      <c r="JBM23" s="63"/>
      <c r="JBN23" s="63"/>
      <c r="JBO23" s="63"/>
      <c r="JBP23" s="63"/>
      <c r="JBQ23" s="63"/>
      <c r="JBR23" s="63"/>
      <c r="JBS23" s="63"/>
      <c r="JBT23" s="63"/>
      <c r="JBU23" s="63"/>
      <c r="JBV23" s="63"/>
      <c r="JBW23" s="63"/>
      <c r="JBX23" s="63"/>
      <c r="JBY23" s="63"/>
      <c r="JBZ23" s="63"/>
      <c r="JCA23" s="63"/>
      <c r="JCB23" s="63"/>
      <c r="JCC23" s="63"/>
      <c r="JCD23" s="63"/>
      <c r="JCE23" s="63"/>
      <c r="JCF23" s="63"/>
      <c r="JCG23" s="63"/>
      <c r="JCH23" s="63"/>
      <c r="JCI23" s="63"/>
      <c r="JCJ23" s="63"/>
      <c r="JCK23" s="63"/>
      <c r="JCL23" s="63"/>
      <c r="JCM23" s="63"/>
      <c r="JCN23" s="63"/>
      <c r="JCO23" s="63"/>
      <c r="JCP23" s="63"/>
      <c r="JCQ23" s="63"/>
      <c r="JCR23" s="63"/>
      <c r="JCS23" s="63"/>
      <c r="JCT23" s="63"/>
      <c r="JCU23" s="63"/>
      <c r="JCV23" s="63"/>
      <c r="JCW23" s="63"/>
      <c r="JCX23" s="63"/>
      <c r="JCY23" s="63"/>
      <c r="JCZ23" s="63"/>
      <c r="JDA23" s="63"/>
      <c r="JDB23" s="63"/>
      <c r="JDC23" s="63"/>
      <c r="JDD23" s="63"/>
      <c r="JDE23" s="63"/>
      <c r="JDF23" s="63"/>
      <c r="JDG23" s="63"/>
      <c r="JDH23" s="63"/>
      <c r="JDI23" s="63"/>
      <c r="JDJ23" s="63"/>
      <c r="JDK23" s="63"/>
      <c r="JDL23" s="63"/>
      <c r="JDM23" s="63"/>
      <c r="JDN23" s="63"/>
      <c r="JDO23" s="63"/>
      <c r="JDP23" s="63"/>
      <c r="JDQ23" s="63"/>
      <c r="JDR23" s="63"/>
      <c r="JDS23" s="63"/>
      <c r="JDT23" s="63"/>
      <c r="JDU23" s="63"/>
      <c r="JDV23" s="63"/>
      <c r="JDW23" s="63"/>
      <c r="JDX23" s="63"/>
      <c r="JDY23" s="63"/>
      <c r="JDZ23" s="63"/>
      <c r="JEA23" s="63"/>
      <c r="JEB23" s="63"/>
      <c r="JEC23" s="63"/>
      <c r="JED23" s="63"/>
      <c r="JEE23" s="63"/>
      <c r="JEF23" s="63"/>
      <c r="JEG23" s="63"/>
      <c r="JEH23" s="63"/>
      <c r="JEI23" s="63"/>
      <c r="JEJ23" s="63"/>
      <c r="JEK23" s="63"/>
      <c r="JEL23" s="63"/>
      <c r="JEM23" s="63"/>
      <c r="JEN23" s="63"/>
      <c r="JEO23" s="63"/>
      <c r="JEP23" s="63"/>
      <c r="JEQ23" s="63"/>
      <c r="JER23" s="63"/>
      <c r="JES23" s="63"/>
      <c r="JET23" s="63"/>
      <c r="JEU23" s="63"/>
      <c r="JEV23" s="63"/>
      <c r="JEW23" s="63"/>
      <c r="JEX23" s="63"/>
      <c r="JEY23" s="63"/>
      <c r="JEZ23" s="63"/>
      <c r="JFA23" s="63"/>
      <c r="JFB23" s="63"/>
      <c r="JFC23" s="63"/>
      <c r="JFD23" s="63"/>
      <c r="JFE23" s="63"/>
      <c r="JFF23" s="63"/>
      <c r="JFG23" s="63"/>
      <c r="JFH23" s="63"/>
      <c r="JFI23" s="63"/>
      <c r="JFJ23" s="63"/>
      <c r="JFK23" s="63"/>
      <c r="JFL23" s="63"/>
      <c r="JFM23" s="63"/>
      <c r="JFN23" s="63"/>
      <c r="JFO23" s="63"/>
      <c r="JFP23" s="63"/>
      <c r="JFQ23" s="63"/>
      <c r="JFR23" s="63"/>
      <c r="JFS23" s="63"/>
      <c r="JFT23" s="63"/>
      <c r="JFU23" s="63"/>
      <c r="JFV23" s="63"/>
      <c r="JFW23" s="63"/>
      <c r="JFX23" s="63"/>
      <c r="JFY23" s="63"/>
      <c r="JFZ23" s="63"/>
      <c r="JGA23" s="63"/>
      <c r="JGB23" s="63"/>
      <c r="JGC23" s="63"/>
      <c r="JGD23" s="63"/>
      <c r="JGE23" s="63"/>
      <c r="JGF23" s="63"/>
      <c r="JGG23" s="63"/>
      <c r="JGH23" s="63"/>
      <c r="JGI23" s="63"/>
      <c r="JGJ23" s="63"/>
      <c r="JGK23" s="63"/>
      <c r="JGL23" s="63"/>
      <c r="JGM23" s="63"/>
      <c r="JGN23" s="63"/>
      <c r="JGO23" s="63"/>
      <c r="JGP23" s="63"/>
      <c r="JGQ23" s="63"/>
      <c r="JGR23" s="63"/>
      <c r="JGS23" s="63"/>
      <c r="JGT23" s="63"/>
      <c r="JGU23" s="63"/>
      <c r="JGV23" s="63"/>
      <c r="JGW23" s="63"/>
      <c r="JGX23" s="63"/>
      <c r="JGY23" s="63"/>
      <c r="JGZ23" s="63"/>
      <c r="JHA23" s="63"/>
      <c r="JHB23" s="63"/>
      <c r="JHC23" s="63"/>
      <c r="JHD23" s="63"/>
      <c r="JHE23" s="63"/>
      <c r="JHF23" s="63"/>
      <c r="JHG23" s="63"/>
      <c r="JHH23" s="63"/>
      <c r="JHI23" s="63"/>
      <c r="JHJ23" s="63"/>
      <c r="JHK23" s="63"/>
      <c r="JHL23" s="63"/>
      <c r="JHM23" s="63"/>
      <c r="JHN23" s="63"/>
      <c r="JHO23" s="63"/>
      <c r="JHP23" s="63"/>
      <c r="JHQ23" s="63"/>
      <c r="JHR23" s="63"/>
      <c r="JHS23" s="63"/>
      <c r="JHT23" s="63"/>
      <c r="JHU23" s="63"/>
      <c r="JHV23" s="63"/>
      <c r="JHW23" s="63"/>
      <c r="JHX23" s="63"/>
      <c r="JHY23" s="63"/>
      <c r="JHZ23" s="63"/>
      <c r="JIA23" s="63"/>
      <c r="JIB23" s="63"/>
      <c r="JIC23" s="63"/>
      <c r="JID23" s="63"/>
      <c r="JIE23" s="63"/>
      <c r="JIF23" s="63"/>
      <c r="JIG23" s="63"/>
      <c r="JIH23" s="63"/>
      <c r="JII23" s="63"/>
      <c r="JIJ23" s="63"/>
      <c r="JIK23" s="63"/>
      <c r="JIL23" s="63"/>
      <c r="JIM23" s="63"/>
      <c r="JIN23" s="63"/>
      <c r="JIO23" s="63"/>
      <c r="JIP23" s="63"/>
      <c r="JIQ23" s="63"/>
      <c r="JIR23" s="63"/>
      <c r="JIS23" s="63"/>
      <c r="JIT23" s="63"/>
      <c r="JIU23" s="63"/>
      <c r="JIV23" s="63"/>
      <c r="JIW23" s="63"/>
      <c r="JIX23" s="63"/>
      <c r="JIY23" s="63"/>
      <c r="JIZ23" s="63"/>
      <c r="JJA23" s="63"/>
      <c r="JJB23" s="63"/>
      <c r="JJC23" s="63"/>
      <c r="JJD23" s="63"/>
      <c r="JJE23" s="63"/>
      <c r="JJF23" s="63"/>
      <c r="JJG23" s="63"/>
      <c r="JJH23" s="63"/>
      <c r="JJI23" s="63"/>
      <c r="JJJ23" s="63"/>
      <c r="JJK23" s="63"/>
      <c r="JJL23" s="63"/>
      <c r="JJM23" s="63"/>
      <c r="JJN23" s="63"/>
      <c r="JJO23" s="63"/>
      <c r="JJP23" s="63"/>
      <c r="JJQ23" s="63"/>
      <c r="JJR23" s="63"/>
      <c r="JJS23" s="63"/>
      <c r="JJT23" s="63"/>
      <c r="JJU23" s="63"/>
      <c r="JJV23" s="63"/>
      <c r="JJW23" s="63"/>
      <c r="JJX23" s="63"/>
      <c r="JJY23" s="63"/>
    </row>
    <row r="24" spans="1:7045" s="374" customFormat="1" x14ac:dyDescent="0.2">
      <c r="A24" s="86" t="s">
        <v>58</v>
      </c>
      <c r="B24" s="274"/>
      <c r="C24" s="274"/>
      <c r="D24" s="274"/>
      <c r="E24" s="274"/>
      <c r="F24" s="274"/>
      <c r="G24" s="227"/>
      <c r="H24" s="462"/>
      <c r="I24" s="119">
        <f ca="1">IF(O24='Tesla Valuation Inputs'!D23,O24,IF(_xlfn.NORM.INV(N24,O24,('Tesla Valuation Inputs'!D23-O24))&lt;'Tesla Valuation Inputs'!B23,'Tesla Valuation Inputs'!B23,IF(_xlfn.NORM.INV(N24,O24,('Tesla Valuation Inputs'!D23-O24))&gt;'Tesla Valuation Inputs'!E23,'Tesla Valuation Inputs'!E23,_xlfn.NORM.INV(N24,O24,('Tesla Valuation Inputs'!D23-O24)))))</f>
        <v>0.47379810873752398</v>
      </c>
      <c r="J24" s="383"/>
      <c r="K24" s="86" t="s">
        <v>176</v>
      </c>
      <c r="L24" s="274"/>
      <c r="M24" s="274"/>
      <c r="N24" s="97">
        <f t="shared" ca="1" si="1"/>
        <v>0.30572225049635426</v>
      </c>
      <c r="O24" s="370">
        <f>('Tesla Valuation Inputs'!D23-'Tesla Valuation Inputs'!C23)/2+'Tesla Valuation Inputs'!C23</f>
        <v>0.55000000000000004</v>
      </c>
      <c r="P24" s="227"/>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3"/>
      <c r="BM24" s="63"/>
      <c r="BN24" s="63"/>
      <c r="BO24" s="63"/>
      <c r="BP24" s="63"/>
      <c r="BQ24" s="63"/>
      <c r="BR24" s="63"/>
      <c r="BS24" s="63"/>
      <c r="BT24" s="63"/>
      <c r="BU24" s="63"/>
      <c r="BV24" s="63"/>
      <c r="BW24" s="63"/>
      <c r="BX24" s="63"/>
      <c r="BY24" s="63"/>
      <c r="BZ24" s="63"/>
      <c r="CA24" s="63"/>
      <c r="CB24" s="63"/>
      <c r="CC24" s="63"/>
      <c r="CD24" s="63"/>
      <c r="CE24" s="63"/>
      <c r="CF24" s="63"/>
      <c r="CG24" s="63"/>
      <c r="CH24" s="63"/>
      <c r="CI24" s="63"/>
      <c r="CJ24" s="63"/>
      <c r="CK24" s="63"/>
      <c r="CL24" s="63"/>
      <c r="CM24" s="63"/>
      <c r="CN24" s="63"/>
      <c r="CO24" s="63"/>
      <c r="CP24" s="63"/>
      <c r="CQ24" s="63"/>
      <c r="CR24" s="63"/>
      <c r="CS24" s="63"/>
      <c r="CT24" s="63"/>
      <c r="CU24" s="63"/>
      <c r="CV24" s="63"/>
      <c r="CW24" s="63"/>
      <c r="CX24" s="63"/>
      <c r="CY24" s="63"/>
      <c r="CZ24" s="63"/>
      <c r="DA24" s="63"/>
      <c r="DB24" s="63"/>
      <c r="DC24" s="63"/>
      <c r="DD24" s="63"/>
      <c r="DE24" s="63"/>
      <c r="DF24" s="63"/>
      <c r="DG24" s="63"/>
      <c r="DH24" s="63"/>
      <c r="DI24" s="63"/>
      <c r="DJ24" s="63"/>
      <c r="DK24" s="63"/>
      <c r="DL24" s="63"/>
      <c r="DM24" s="63"/>
      <c r="DN24" s="63"/>
      <c r="DO24" s="63"/>
      <c r="DP24" s="63"/>
      <c r="DQ24" s="63"/>
      <c r="DR24" s="63"/>
      <c r="DS24" s="63"/>
      <c r="DT24" s="63"/>
      <c r="DU24" s="63"/>
      <c r="DV24" s="63"/>
      <c r="DW24" s="63"/>
      <c r="DX24" s="63"/>
      <c r="DY24" s="63"/>
      <c r="DZ24" s="63"/>
      <c r="EA24" s="63"/>
      <c r="EB24" s="63"/>
      <c r="EC24" s="63"/>
      <c r="ED24" s="63"/>
      <c r="EE24" s="63"/>
      <c r="EF24" s="63"/>
      <c r="EG24" s="63"/>
      <c r="EH24" s="63"/>
      <c r="EI24" s="63"/>
      <c r="EJ24" s="63"/>
      <c r="EK24" s="63"/>
      <c r="EL24" s="63"/>
      <c r="EM24" s="63"/>
      <c r="EN24" s="63"/>
      <c r="EO24" s="63"/>
      <c r="EP24" s="63"/>
      <c r="EQ24" s="63"/>
      <c r="ER24" s="63"/>
      <c r="ES24" s="63"/>
      <c r="ET24" s="63"/>
      <c r="EU24" s="63"/>
      <c r="EV24" s="63"/>
      <c r="EW24" s="63"/>
      <c r="EX24" s="63"/>
      <c r="EY24" s="63"/>
      <c r="EZ24" s="63"/>
      <c r="FA24" s="63"/>
      <c r="FB24" s="63"/>
      <c r="FC24" s="63"/>
      <c r="FD24" s="63"/>
      <c r="FE24" s="63"/>
      <c r="FF24" s="63"/>
      <c r="FG24" s="63"/>
      <c r="FH24" s="63"/>
      <c r="FI24" s="63"/>
      <c r="FJ24" s="63"/>
      <c r="FK24" s="63"/>
      <c r="FL24" s="63"/>
      <c r="FM24" s="63"/>
      <c r="FN24" s="63"/>
      <c r="FO24" s="63"/>
      <c r="FP24" s="63"/>
      <c r="FQ24" s="63"/>
      <c r="FR24" s="63"/>
      <c r="FS24" s="63"/>
      <c r="FT24" s="63"/>
      <c r="FU24" s="63"/>
      <c r="FV24" s="63"/>
      <c r="FW24" s="63"/>
      <c r="FX24" s="63"/>
      <c r="FY24" s="63"/>
      <c r="FZ24" s="63"/>
      <c r="GA24" s="63"/>
      <c r="GB24" s="63"/>
      <c r="GC24" s="63"/>
      <c r="GD24" s="63"/>
      <c r="GE24" s="63"/>
      <c r="GF24" s="63"/>
      <c r="GG24" s="63"/>
      <c r="GH24" s="63"/>
      <c r="GI24" s="63"/>
      <c r="GJ24" s="63"/>
      <c r="GK24" s="63"/>
      <c r="GL24" s="63"/>
      <c r="GM24" s="63"/>
      <c r="GN24" s="63"/>
      <c r="GO24" s="63"/>
      <c r="GP24" s="63"/>
      <c r="GQ24" s="63"/>
      <c r="GR24" s="63"/>
      <c r="GS24" s="63"/>
      <c r="GT24" s="63"/>
      <c r="GU24" s="63"/>
      <c r="GV24" s="63"/>
      <c r="GW24" s="63"/>
      <c r="GX24" s="63"/>
      <c r="GY24" s="63"/>
      <c r="GZ24" s="63"/>
      <c r="HA24" s="63"/>
      <c r="HB24" s="63"/>
      <c r="HC24" s="63"/>
      <c r="HD24" s="63"/>
      <c r="HE24" s="63"/>
      <c r="HF24" s="63"/>
      <c r="HG24" s="63"/>
      <c r="HH24" s="63"/>
      <c r="HI24" s="63"/>
      <c r="HJ24" s="63"/>
      <c r="HK24" s="63"/>
      <c r="HL24" s="63"/>
      <c r="HM24" s="63"/>
      <c r="HN24" s="63"/>
      <c r="HO24" s="63"/>
      <c r="HP24" s="63"/>
      <c r="HQ24" s="63"/>
      <c r="HR24" s="63"/>
      <c r="HS24" s="63"/>
      <c r="HT24" s="63"/>
      <c r="HU24" s="63"/>
      <c r="HV24" s="63"/>
      <c r="HW24" s="63"/>
      <c r="HX24" s="63"/>
      <c r="HY24" s="63"/>
      <c r="HZ24" s="63"/>
      <c r="IA24" s="63"/>
      <c r="IB24" s="63"/>
      <c r="IC24" s="63"/>
      <c r="ID24" s="63"/>
      <c r="IE24" s="63"/>
      <c r="IF24" s="63"/>
      <c r="IG24" s="63"/>
      <c r="IH24" s="63"/>
      <c r="II24" s="63"/>
      <c r="IJ24" s="63"/>
      <c r="IK24" s="63"/>
      <c r="IL24" s="63"/>
      <c r="IM24" s="63"/>
      <c r="IN24" s="63"/>
      <c r="IO24" s="63"/>
      <c r="IP24" s="63"/>
      <c r="IQ24" s="63"/>
      <c r="IR24" s="63"/>
      <c r="IS24" s="63"/>
      <c r="IT24" s="63"/>
      <c r="IU24" s="63"/>
      <c r="IV24" s="63"/>
      <c r="IW24" s="63"/>
      <c r="IX24" s="63"/>
      <c r="IY24" s="63"/>
      <c r="IZ24" s="63"/>
      <c r="JA24" s="63"/>
      <c r="JB24" s="63"/>
      <c r="JC24" s="63"/>
      <c r="JD24" s="63"/>
      <c r="JE24" s="63"/>
      <c r="JF24" s="63"/>
      <c r="JG24" s="63"/>
      <c r="JH24" s="63"/>
      <c r="JI24" s="63"/>
      <c r="JJ24" s="63"/>
      <c r="JK24" s="63"/>
      <c r="JL24" s="63"/>
      <c r="JM24" s="63"/>
      <c r="JN24" s="63"/>
      <c r="JO24" s="63"/>
      <c r="JP24" s="63"/>
      <c r="JQ24" s="63"/>
      <c r="JR24" s="63"/>
      <c r="JS24" s="63"/>
      <c r="JT24" s="63"/>
      <c r="JU24" s="63"/>
      <c r="JV24" s="63"/>
      <c r="JW24" s="63"/>
      <c r="JX24" s="63"/>
      <c r="JY24" s="63"/>
      <c r="JZ24" s="63"/>
      <c r="KA24" s="63"/>
      <c r="KB24" s="63"/>
      <c r="KC24" s="63"/>
      <c r="KD24" s="63"/>
      <c r="KE24" s="63"/>
      <c r="KF24" s="63"/>
      <c r="KG24" s="63"/>
      <c r="KH24" s="63"/>
      <c r="KI24" s="63"/>
      <c r="KJ24" s="63"/>
      <c r="KK24" s="63"/>
      <c r="KL24" s="63"/>
      <c r="KM24" s="63"/>
      <c r="KN24" s="63"/>
      <c r="KO24" s="63"/>
      <c r="KP24" s="63"/>
      <c r="KQ24" s="63"/>
      <c r="KR24" s="63"/>
      <c r="KS24" s="63"/>
      <c r="KT24" s="63"/>
      <c r="KU24" s="63"/>
      <c r="KV24" s="63"/>
      <c r="KW24" s="63"/>
      <c r="KX24" s="63"/>
      <c r="KY24" s="63"/>
      <c r="KZ24" s="63"/>
      <c r="LA24" s="63"/>
      <c r="LB24" s="63"/>
      <c r="LC24" s="63"/>
      <c r="LD24" s="63"/>
      <c r="LE24" s="63"/>
      <c r="LF24" s="63"/>
      <c r="LG24" s="63"/>
      <c r="LH24" s="63"/>
      <c r="LI24" s="63"/>
      <c r="LJ24" s="63"/>
      <c r="LK24" s="63"/>
      <c r="LL24" s="63"/>
      <c r="LM24" s="63"/>
      <c r="LN24" s="63"/>
      <c r="LO24" s="63"/>
      <c r="LP24" s="63"/>
      <c r="LQ24" s="63"/>
      <c r="LR24" s="63"/>
      <c r="LS24" s="63"/>
      <c r="LT24" s="63"/>
      <c r="LU24" s="63"/>
      <c r="LV24" s="63"/>
      <c r="LW24" s="63"/>
      <c r="LX24" s="63"/>
      <c r="LY24" s="63"/>
      <c r="LZ24" s="63"/>
      <c r="MA24" s="63"/>
      <c r="MB24" s="63"/>
      <c r="MC24" s="63"/>
      <c r="MD24" s="63"/>
      <c r="ME24" s="63"/>
      <c r="MF24" s="63"/>
      <c r="MG24" s="63"/>
      <c r="MH24" s="63"/>
      <c r="MI24" s="63"/>
      <c r="MJ24" s="63"/>
      <c r="MK24" s="63"/>
      <c r="ML24" s="63"/>
      <c r="MM24" s="63"/>
      <c r="MN24" s="63"/>
      <c r="MO24" s="63"/>
      <c r="MP24" s="63"/>
      <c r="MQ24" s="63"/>
      <c r="MR24" s="63"/>
      <c r="MS24" s="63"/>
      <c r="MT24" s="63"/>
      <c r="MU24" s="63"/>
      <c r="MV24" s="63"/>
      <c r="MW24" s="63"/>
      <c r="MX24" s="63"/>
      <c r="MY24" s="63"/>
      <c r="MZ24" s="63"/>
      <c r="NA24" s="63"/>
      <c r="NB24" s="63"/>
      <c r="NC24" s="63"/>
      <c r="ND24" s="63"/>
      <c r="NE24" s="63"/>
      <c r="NF24" s="63"/>
      <c r="NG24" s="63"/>
      <c r="NH24" s="63"/>
      <c r="NI24" s="63"/>
      <c r="NJ24" s="63"/>
      <c r="NK24" s="63"/>
      <c r="NL24" s="63"/>
      <c r="NM24" s="63"/>
      <c r="NN24" s="63"/>
      <c r="NO24" s="63"/>
      <c r="NP24" s="63"/>
      <c r="NQ24" s="63"/>
      <c r="NR24" s="63"/>
      <c r="NS24" s="63"/>
      <c r="NT24" s="63"/>
      <c r="NU24" s="63"/>
      <c r="NV24" s="63"/>
      <c r="NW24" s="63"/>
      <c r="NX24" s="63"/>
      <c r="NY24" s="63"/>
      <c r="NZ24" s="63"/>
      <c r="OA24" s="63"/>
      <c r="OB24" s="63"/>
      <c r="OC24" s="63"/>
      <c r="OD24" s="63"/>
      <c r="OE24" s="63"/>
      <c r="OF24" s="63"/>
      <c r="OG24" s="63"/>
      <c r="OH24" s="63"/>
      <c r="OI24" s="63"/>
      <c r="OJ24" s="63"/>
      <c r="OK24" s="63"/>
      <c r="OL24" s="63"/>
      <c r="OM24" s="63"/>
      <c r="ON24" s="63"/>
      <c r="OO24" s="63"/>
      <c r="OP24" s="63"/>
      <c r="OQ24" s="63"/>
      <c r="OR24" s="63"/>
      <c r="OS24" s="63"/>
      <c r="OT24" s="63"/>
      <c r="OU24" s="63"/>
      <c r="OV24" s="63"/>
      <c r="OW24" s="63"/>
      <c r="OX24" s="63"/>
      <c r="OY24" s="63"/>
      <c r="OZ24" s="63"/>
      <c r="PA24" s="63"/>
      <c r="PB24" s="63"/>
      <c r="PC24" s="63"/>
      <c r="PD24" s="63"/>
      <c r="PE24" s="63"/>
      <c r="PF24" s="63"/>
      <c r="PG24" s="63"/>
      <c r="PH24" s="63"/>
      <c r="PI24" s="63"/>
      <c r="PJ24" s="63"/>
      <c r="PK24" s="63"/>
      <c r="PL24" s="63"/>
      <c r="PM24" s="63"/>
      <c r="PN24" s="63"/>
      <c r="PO24" s="63"/>
      <c r="PP24" s="63"/>
      <c r="PQ24" s="63"/>
      <c r="PR24" s="63"/>
      <c r="PS24" s="63"/>
      <c r="PT24" s="63"/>
      <c r="PU24" s="63"/>
      <c r="PV24" s="63"/>
      <c r="PW24" s="63"/>
      <c r="PX24" s="63"/>
      <c r="PY24" s="63"/>
      <c r="PZ24" s="63"/>
      <c r="QA24" s="63"/>
      <c r="QB24" s="63"/>
      <c r="QC24" s="63"/>
      <c r="QD24" s="63"/>
      <c r="QE24" s="63"/>
      <c r="QF24" s="63"/>
      <c r="QG24" s="63"/>
      <c r="QH24" s="63"/>
      <c r="QI24" s="63"/>
      <c r="QJ24" s="63"/>
      <c r="QK24" s="63"/>
      <c r="QL24" s="63"/>
      <c r="QM24" s="63"/>
      <c r="QN24" s="63"/>
      <c r="QO24" s="63"/>
      <c r="QP24" s="63"/>
      <c r="QQ24" s="63"/>
      <c r="QR24" s="63"/>
      <c r="QS24" s="63"/>
      <c r="QT24" s="63"/>
      <c r="QU24" s="63"/>
      <c r="QV24" s="63"/>
      <c r="QW24" s="63"/>
      <c r="QX24" s="63"/>
      <c r="QY24" s="63"/>
      <c r="QZ24" s="63"/>
      <c r="RA24" s="63"/>
      <c r="RB24" s="63"/>
      <c r="RC24" s="63"/>
      <c r="RD24" s="63"/>
      <c r="RE24" s="63"/>
      <c r="RF24" s="63"/>
      <c r="RG24" s="63"/>
      <c r="RH24" s="63"/>
      <c r="RI24" s="63"/>
      <c r="RJ24" s="63"/>
      <c r="RK24" s="63"/>
      <c r="RL24" s="63"/>
      <c r="RM24" s="63"/>
      <c r="RN24" s="63"/>
      <c r="RO24" s="63"/>
      <c r="RP24" s="63"/>
      <c r="RQ24" s="63"/>
      <c r="RR24" s="63"/>
      <c r="RS24" s="63"/>
      <c r="RT24" s="63"/>
      <c r="RU24" s="63"/>
      <c r="RV24" s="63"/>
      <c r="RW24" s="63"/>
      <c r="RX24" s="63"/>
      <c r="RY24" s="63"/>
      <c r="RZ24" s="63"/>
      <c r="SA24" s="63"/>
      <c r="SB24" s="63"/>
      <c r="SC24" s="63"/>
      <c r="SD24" s="63"/>
      <c r="SE24" s="63"/>
      <c r="SF24" s="63"/>
      <c r="SG24" s="63"/>
      <c r="SH24" s="63"/>
      <c r="SI24" s="63"/>
      <c r="SJ24" s="63"/>
      <c r="SK24" s="63"/>
      <c r="SL24" s="63"/>
      <c r="SM24" s="63"/>
      <c r="SN24" s="63"/>
      <c r="SO24" s="63"/>
      <c r="SP24" s="63"/>
      <c r="SQ24" s="63"/>
      <c r="SR24" s="63"/>
      <c r="SS24" s="63"/>
      <c r="ST24" s="63"/>
      <c r="SU24" s="63"/>
      <c r="SV24" s="63"/>
      <c r="SW24" s="63"/>
      <c r="SX24" s="63"/>
      <c r="SY24" s="63"/>
      <c r="SZ24" s="63"/>
      <c r="TA24" s="63"/>
      <c r="TB24" s="63"/>
      <c r="TC24" s="63"/>
      <c r="TD24" s="63"/>
      <c r="TE24" s="63"/>
      <c r="TF24" s="63"/>
      <c r="TG24" s="63"/>
      <c r="TH24" s="63"/>
      <c r="TI24" s="63"/>
      <c r="TJ24" s="63"/>
      <c r="TK24" s="63"/>
      <c r="TL24" s="63"/>
      <c r="TM24" s="63"/>
      <c r="TN24" s="63"/>
      <c r="TO24" s="63"/>
      <c r="TP24" s="63"/>
      <c r="TQ24" s="63"/>
      <c r="TR24" s="63"/>
      <c r="TS24" s="63"/>
      <c r="TT24" s="63"/>
      <c r="TU24" s="63"/>
      <c r="TV24" s="63"/>
      <c r="TW24" s="63"/>
      <c r="TX24" s="63"/>
      <c r="TY24" s="63"/>
      <c r="TZ24" s="63"/>
      <c r="UA24" s="63"/>
      <c r="UB24" s="63"/>
      <c r="UC24" s="63"/>
      <c r="UD24" s="63"/>
      <c r="UE24" s="63"/>
      <c r="UF24" s="63"/>
      <c r="UG24" s="63"/>
      <c r="UH24" s="63"/>
      <c r="UI24" s="63"/>
      <c r="UJ24" s="63"/>
      <c r="UK24" s="63"/>
      <c r="UL24" s="63"/>
      <c r="UM24" s="63"/>
      <c r="UN24" s="63"/>
      <c r="UO24" s="63"/>
      <c r="UP24" s="63"/>
      <c r="UQ24" s="63"/>
      <c r="UR24" s="63"/>
      <c r="US24" s="63"/>
      <c r="UT24" s="63"/>
      <c r="UU24" s="63"/>
      <c r="UV24" s="63"/>
      <c r="UW24" s="63"/>
      <c r="UX24" s="63"/>
      <c r="UY24" s="63"/>
      <c r="UZ24" s="63"/>
      <c r="VA24" s="63"/>
      <c r="VB24" s="63"/>
      <c r="VC24" s="63"/>
      <c r="VD24" s="63"/>
      <c r="VE24" s="63"/>
      <c r="VF24" s="63"/>
      <c r="VG24" s="63"/>
      <c r="VH24" s="63"/>
      <c r="VI24" s="63"/>
      <c r="VJ24" s="63"/>
      <c r="VK24" s="63"/>
      <c r="VL24" s="63"/>
      <c r="VM24" s="63"/>
      <c r="VN24" s="63"/>
      <c r="VO24" s="63"/>
      <c r="VP24" s="63"/>
      <c r="VQ24" s="63"/>
      <c r="VR24" s="63"/>
      <c r="VS24" s="63"/>
      <c r="VT24" s="63"/>
      <c r="VU24" s="63"/>
      <c r="VV24" s="63"/>
      <c r="VW24" s="63"/>
      <c r="VX24" s="63"/>
      <c r="VY24" s="63"/>
      <c r="VZ24" s="63"/>
      <c r="WA24" s="63"/>
      <c r="WB24" s="63"/>
      <c r="WC24" s="63"/>
      <c r="WD24" s="63"/>
      <c r="WE24" s="63"/>
      <c r="WF24" s="63"/>
      <c r="WG24" s="63"/>
      <c r="WH24" s="63"/>
      <c r="WI24" s="63"/>
      <c r="WJ24" s="63"/>
      <c r="WK24" s="63"/>
      <c r="WL24" s="63"/>
      <c r="WM24" s="63"/>
      <c r="WN24" s="63"/>
      <c r="WO24" s="63"/>
      <c r="WP24" s="63"/>
      <c r="WQ24" s="63"/>
      <c r="WR24" s="63"/>
      <c r="WS24" s="63"/>
      <c r="WT24" s="63"/>
      <c r="WU24" s="63"/>
      <c r="WV24" s="63"/>
      <c r="WW24" s="63"/>
      <c r="WX24" s="63"/>
      <c r="WY24" s="63"/>
      <c r="WZ24" s="63"/>
      <c r="XA24" s="63"/>
      <c r="XB24" s="63"/>
      <c r="XC24" s="63"/>
      <c r="XD24" s="63"/>
      <c r="XE24" s="63"/>
      <c r="XF24" s="63"/>
      <c r="XG24" s="63"/>
      <c r="XH24" s="63"/>
      <c r="XI24" s="63"/>
      <c r="XJ24" s="63"/>
      <c r="XK24" s="63"/>
      <c r="XL24" s="63"/>
      <c r="XM24" s="63"/>
      <c r="XN24" s="63"/>
      <c r="XO24" s="63"/>
      <c r="XP24" s="63"/>
      <c r="XQ24" s="63"/>
      <c r="XR24" s="63"/>
      <c r="XS24" s="63"/>
      <c r="XT24" s="63"/>
      <c r="XU24" s="63"/>
      <c r="XV24" s="63"/>
      <c r="XW24" s="63"/>
      <c r="XX24" s="63"/>
      <c r="XY24" s="63"/>
      <c r="XZ24" s="63"/>
      <c r="YA24" s="63"/>
      <c r="YB24" s="63"/>
      <c r="YC24" s="63"/>
      <c r="YD24" s="63"/>
      <c r="YE24" s="63"/>
      <c r="YF24" s="63"/>
      <c r="YG24" s="63"/>
      <c r="YH24" s="63"/>
      <c r="YI24" s="63"/>
      <c r="YJ24" s="63"/>
      <c r="YK24" s="63"/>
      <c r="YL24" s="63"/>
      <c r="YM24" s="63"/>
      <c r="YN24" s="63"/>
      <c r="YO24" s="63"/>
      <c r="YP24" s="63"/>
      <c r="YQ24" s="63"/>
      <c r="YR24" s="63"/>
      <c r="YS24" s="63"/>
      <c r="YT24" s="63"/>
      <c r="YU24" s="63"/>
      <c r="YV24" s="63"/>
      <c r="YW24" s="63"/>
      <c r="YX24" s="63"/>
      <c r="YY24" s="63"/>
      <c r="YZ24" s="63"/>
      <c r="ZA24" s="63"/>
      <c r="ZB24" s="63"/>
      <c r="ZC24" s="63"/>
      <c r="ZD24" s="63"/>
      <c r="ZE24" s="63"/>
      <c r="ZF24" s="63"/>
      <c r="ZG24" s="63"/>
      <c r="ZH24" s="63"/>
      <c r="ZI24" s="63"/>
      <c r="ZJ24" s="63"/>
      <c r="ZK24" s="63"/>
      <c r="ZL24" s="63"/>
      <c r="ZM24" s="63"/>
      <c r="ZN24" s="63"/>
      <c r="ZO24" s="63"/>
      <c r="ZP24" s="63"/>
      <c r="ZQ24" s="63"/>
      <c r="ZR24" s="63"/>
      <c r="ZS24" s="63"/>
      <c r="ZT24" s="63"/>
      <c r="ZU24" s="63"/>
      <c r="ZV24" s="63"/>
      <c r="ZW24" s="63"/>
      <c r="ZX24" s="63"/>
      <c r="ZY24" s="63"/>
      <c r="ZZ24" s="63"/>
      <c r="AAA24" s="63"/>
      <c r="AAB24" s="63"/>
      <c r="AAC24" s="63"/>
      <c r="AAD24" s="63"/>
      <c r="AAE24" s="63"/>
      <c r="AAF24" s="63"/>
      <c r="AAG24" s="63"/>
      <c r="AAH24" s="63"/>
      <c r="AAI24" s="63"/>
      <c r="AAJ24" s="63"/>
      <c r="AAK24" s="63"/>
      <c r="AAL24" s="63"/>
      <c r="AAM24" s="63"/>
      <c r="AAN24" s="63"/>
      <c r="AAO24" s="63"/>
      <c r="AAP24" s="63"/>
      <c r="AAQ24" s="63"/>
      <c r="AAR24" s="63"/>
      <c r="AAS24" s="63"/>
      <c r="AAT24" s="63"/>
      <c r="AAU24" s="63"/>
      <c r="AAV24" s="63"/>
      <c r="AAW24" s="63"/>
      <c r="AAX24" s="63"/>
      <c r="AAY24" s="63"/>
      <c r="AAZ24" s="63"/>
      <c r="ABA24" s="63"/>
      <c r="ABB24" s="63"/>
      <c r="ABC24" s="63"/>
      <c r="ABD24" s="63"/>
      <c r="ABE24" s="63"/>
      <c r="ABF24" s="63"/>
      <c r="ABG24" s="63"/>
      <c r="ABH24" s="63"/>
      <c r="ABI24" s="63"/>
      <c r="ABJ24" s="63"/>
      <c r="ABK24" s="63"/>
      <c r="ABL24" s="63"/>
      <c r="ABM24" s="63"/>
      <c r="ABN24" s="63"/>
      <c r="ABO24" s="63"/>
      <c r="ABP24" s="63"/>
      <c r="ABQ24" s="63"/>
      <c r="ABR24" s="63"/>
      <c r="ABS24" s="63"/>
      <c r="ABT24" s="63"/>
      <c r="ABU24" s="63"/>
      <c r="ABV24" s="63"/>
      <c r="ABW24" s="63"/>
      <c r="ABX24" s="63"/>
      <c r="ABY24" s="63"/>
      <c r="ABZ24" s="63"/>
      <c r="ACA24" s="63"/>
      <c r="ACB24" s="63"/>
      <c r="ACC24" s="63"/>
      <c r="ACD24" s="63"/>
      <c r="ACE24" s="63"/>
      <c r="ACF24" s="63"/>
      <c r="ACG24" s="63"/>
      <c r="ACH24" s="63"/>
      <c r="ACI24" s="63"/>
      <c r="ACJ24" s="63"/>
      <c r="ACK24" s="63"/>
      <c r="ACL24" s="63"/>
      <c r="ACM24" s="63"/>
      <c r="ACN24" s="63"/>
      <c r="ACO24" s="63"/>
      <c r="ACP24" s="63"/>
      <c r="ACQ24" s="63"/>
      <c r="ACR24" s="63"/>
      <c r="ACS24" s="63"/>
      <c r="ACT24" s="63"/>
      <c r="ACU24" s="63"/>
      <c r="ACV24" s="63"/>
      <c r="ACW24" s="63"/>
      <c r="ACX24" s="63"/>
      <c r="ACY24" s="63"/>
      <c r="ACZ24" s="63"/>
      <c r="ADA24" s="63"/>
      <c r="ADB24" s="63"/>
      <c r="ADC24" s="63"/>
      <c r="ADD24" s="63"/>
      <c r="ADE24" s="63"/>
      <c r="ADF24" s="63"/>
      <c r="ADG24" s="63"/>
      <c r="ADH24" s="63"/>
      <c r="ADI24" s="63"/>
      <c r="ADJ24" s="63"/>
      <c r="ADK24" s="63"/>
      <c r="ADL24" s="63"/>
      <c r="ADM24" s="63"/>
      <c r="ADN24" s="63"/>
      <c r="ADO24" s="63"/>
      <c r="ADP24" s="63"/>
      <c r="ADQ24" s="63"/>
      <c r="ADR24" s="63"/>
      <c r="ADS24" s="63"/>
      <c r="ADT24" s="63"/>
      <c r="ADU24" s="63"/>
      <c r="ADV24" s="63"/>
      <c r="ADW24" s="63"/>
      <c r="ADX24" s="63"/>
      <c r="ADY24" s="63"/>
      <c r="ADZ24" s="63"/>
      <c r="AEA24" s="63"/>
      <c r="AEB24" s="63"/>
      <c r="AEC24" s="63"/>
      <c r="AED24" s="63"/>
      <c r="AEE24" s="63"/>
      <c r="AEF24" s="63"/>
      <c r="AEG24" s="63"/>
      <c r="AEH24" s="63"/>
      <c r="AEI24" s="63"/>
      <c r="AEJ24" s="63"/>
      <c r="AEK24" s="63"/>
      <c r="AEL24" s="63"/>
      <c r="AEM24" s="63"/>
      <c r="AEN24" s="63"/>
      <c r="AEO24" s="63"/>
      <c r="AEP24" s="63"/>
      <c r="AEQ24" s="63"/>
      <c r="AER24" s="63"/>
      <c r="AES24" s="63"/>
      <c r="AET24" s="63"/>
      <c r="AEU24" s="63"/>
      <c r="AEV24" s="63"/>
      <c r="AEW24" s="63"/>
      <c r="AEX24" s="63"/>
      <c r="AEY24" s="63"/>
      <c r="AEZ24" s="63"/>
      <c r="AFA24" s="63"/>
      <c r="AFB24" s="63"/>
      <c r="AFC24" s="63"/>
      <c r="AFD24" s="63"/>
      <c r="AFE24" s="63"/>
      <c r="AFF24" s="63"/>
      <c r="AFG24" s="63"/>
      <c r="AFH24" s="63"/>
      <c r="AFI24" s="63"/>
      <c r="AFJ24" s="63"/>
      <c r="AFK24" s="63"/>
      <c r="AFL24" s="63"/>
      <c r="AFM24" s="63"/>
      <c r="AFN24" s="63"/>
      <c r="AFO24" s="63"/>
      <c r="AFP24" s="63"/>
      <c r="AFQ24" s="63"/>
      <c r="AFR24" s="63"/>
      <c r="AFS24" s="63"/>
      <c r="AFT24" s="63"/>
      <c r="AFU24" s="63"/>
      <c r="AFV24" s="63"/>
      <c r="AFW24" s="63"/>
      <c r="AFX24" s="63"/>
      <c r="AFY24" s="63"/>
      <c r="AFZ24" s="63"/>
      <c r="AGA24" s="63"/>
      <c r="AGB24" s="63"/>
      <c r="AGC24" s="63"/>
      <c r="AGD24" s="63"/>
      <c r="AGE24" s="63"/>
      <c r="AGF24" s="63"/>
      <c r="AGG24" s="63"/>
      <c r="AGH24" s="63"/>
      <c r="AGI24" s="63"/>
      <c r="AGJ24" s="63"/>
      <c r="AGK24" s="63"/>
      <c r="AGL24" s="63"/>
      <c r="AGM24" s="63"/>
      <c r="AGN24" s="63"/>
      <c r="AGO24" s="63"/>
      <c r="AGP24" s="63"/>
      <c r="AGQ24" s="63"/>
      <c r="AGR24" s="63"/>
      <c r="AGS24" s="63"/>
      <c r="AGT24" s="63"/>
      <c r="AGU24" s="63"/>
      <c r="AGV24" s="63"/>
      <c r="AGW24" s="63"/>
      <c r="AGX24" s="63"/>
      <c r="AGY24" s="63"/>
      <c r="AGZ24" s="63"/>
      <c r="AHA24" s="63"/>
      <c r="AHB24" s="63"/>
      <c r="AHC24" s="63"/>
      <c r="AHD24" s="63"/>
      <c r="AHE24" s="63"/>
      <c r="AHF24" s="63"/>
      <c r="AHG24" s="63"/>
      <c r="AHH24" s="63"/>
      <c r="AHI24" s="63"/>
      <c r="AHJ24" s="63"/>
      <c r="AHK24" s="63"/>
      <c r="AHL24" s="63"/>
      <c r="AHM24" s="63"/>
      <c r="AHN24" s="63"/>
      <c r="AHO24" s="63"/>
      <c r="AHP24" s="63"/>
      <c r="AHQ24" s="63"/>
      <c r="AHR24" s="63"/>
      <c r="AHS24" s="63"/>
      <c r="AHT24" s="63"/>
      <c r="AHU24" s="63"/>
      <c r="AHV24" s="63"/>
      <c r="AHW24" s="63"/>
      <c r="AHX24" s="63"/>
      <c r="AHY24" s="63"/>
      <c r="AHZ24" s="63"/>
      <c r="AIA24" s="63"/>
      <c r="AIB24" s="63"/>
      <c r="AIC24" s="63"/>
      <c r="AID24" s="63"/>
      <c r="AIE24" s="63"/>
      <c r="AIF24" s="63"/>
      <c r="AIG24" s="63"/>
      <c r="AIH24" s="63"/>
      <c r="AII24" s="63"/>
      <c r="AIJ24" s="63"/>
      <c r="AIK24" s="63"/>
      <c r="AIL24" s="63"/>
      <c r="AIM24" s="63"/>
      <c r="AIN24" s="63"/>
      <c r="AIO24" s="63"/>
      <c r="AIP24" s="63"/>
      <c r="AIQ24" s="63"/>
      <c r="AIR24" s="63"/>
      <c r="AIS24" s="63"/>
      <c r="AIT24" s="63"/>
      <c r="AIU24" s="63"/>
      <c r="AIV24" s="63"/>
      <c r="AIW24" s="63"/>
      <c r="AIX24" s="63"/>
      <c r="AIY24" s="63"/>
      <c r="AIZ24" s="63"/>
      <c r="AJA24" s="63"/>
      <c r="AJB24" s="63"/>
      <c r="AJC24" s="63"/>
      <c r="AJD24" s="63"/>
      <c r="AJE24" s="63"/>
      <c r="AJF24" s="63"/>
      <c r="AJG24" s="63"/>
      <c r="AJH24" s="63"/>
      <c r="AJI24" s="63"/>
      <c r="AJJ24" s="63"/>
      <c r="AJK24" s="63"/>
      <c r="AJL24" s="63"/>
      <c r="AJM24" s="63"/>
      <c r="AJN24" s="63"/>
      <c r="AJO24" s="63"/>
      <c r="AJP24" s="63"/>
      <c r="AJQ24" s="63"/>
      <c r="AJR24" s="63"/>
      <c r="AJS24" s="63"/>
      <c r="AJT24" s="63"/>
      <c r="AJU24" s="63"/>
      <c r="AJV24" s="63"/>
      <c r="AJW24" s="63"/>
      <c r="AJX24" s="63"/>
      <c r="AJY24" s="63"/>
      <c r="AJZ24" s="63"/>
      <c r="AKA24" s="63"/>
      <c r="AKB24" s="63"/>
      <c r="AKC24" s="63"/>
      <c r="AKD24" s="63"/>
      <c r="AKE24" s="63"/>
      <c r="AKF24" s="63"/>
      <c r="AKG24" s="63"/>
      <c r="AKH24" s="63"/>
      <c r="AKI24" s="63"/>
      <c r="AKJ24" s="63"/>
      <c r="AKK24" s="63"/>
      <c r="AKL24" s="63"/>
      <c r="AKM24" s="63"/>
      <c r="AKN24" s="63"/>
      <c r="AKO24" s="63"/>
      <c r="AKP24" s="63"/>
      <c r="AKQ24" s="63"/>
      <c r="AKR24" s="63"/>
      <c r="AKS24" s="63"/>
      <c r="AKT24" s="63"/>
      <c r="AKU24" s="63"/>
      <c r="AKV24" s="63"/>
      <c r="AKW24" s="63"/>
      <c r="AKX24" s="63"/>
      <c r="AKY24" s="63"/>
      <c r="AKZ24" s="63"/>
      <c r="ALA24" s="63"/>
      <c r="ALB24" s="63"/>
      <c r="ALC24" s="63"/>
      <c r="ALD24" s="63"/>
      <c r="ALE24" s="63"/>
      <c r="ALF24" s="63"/>
      <c r="ALG24" s="63"/>
      <c r="ALH24" s="63"/>
      <c r="ALI24" s="63"/>
      <c r="ALJ24" s="63"/>
      <c r="ALK24" s="63"/>
      <c r="ALL24" s="63"/>
      <c r="ALM24" s="63"/>
      <c r="ALN24" s="63"/>
      <c r="ALO24" s="63"/>
      <c r="ALP24" s="63"/>
      <c r="ALQ24" s="63"/>
      <c r="ALR24" s="63"/>
      <c r="ALS24" s="63"/>
      <c r="ALT24" s="63"/>
      <c r="ALU24" s="63"/>
      <c r="ALV24" s="63"/>
      <c r="ALW24" s="63"/>
      <c r="ALX24" s="63"/>
      <c r="ALY24" s="63"/>
      <c r="ALZ24" s="63"/>
      <c r="AMA24" s="63"/>
      <c r="AMB24" s="63"/>
      <c r="AMC24" s="63"/>
      <c r="AMD24" s="63"/>
      <c r="AME24" s="63"/>
      <c r="AMF24" s="63"/>
      <c r="AMG24" s="63"/>
      <c r="AMH24" s="63"/>
      <c r="AMI24" s="63"/>
      <c r="AMJ24" s="63"/>
      <c r="AMK24" s="63"/>
      <c r="AML24" s="63"/>
      <c r="AMM24" s="63"/>
      <c r="AMN24" s="63"/>
      <c r="AMO24" s="63"/>
      <c r="AMP24" s="63"/>
      <c r="AMQ24" s="63"/>
      <c r="AMR24" s="63"/>
      <c r="AMS24" s="63"/>
      <c r="AMT24" s="63"/>
      <c r="AMU24" s="63"/>
      <c r="AMV24" s="63"/>
      <c r="AMW24" s="63"/>
      <c r="AMX24" s="63"/>
      <c r="AMY24" s="63"/>
      <c r="AMZ24" s="63"/>
      <c r="ANA24" s="63"/>
      <c r="ANB24" s="63"/>
      <c r="ANC24" s="63"/>
      <c r="AND24" s="63"/>
      <c r="ANE24" s="63"/>
      <c r="ANF24" s="63"/>
      <c r="ANG24" s="63"/>
      <c r="ANH24" s="63"/>
      <c r="ANI24" s="63"/>
      <c r="ANJ24" s="63"/>
      <c r="ANK24" s="63"/>
      <c r="ANL24" s="63"/>
      <c r="ANM24" s="63"/>
      <c r="ANN24" s="63"/>
      <c r="ANO24" s="63"/>
      <c r="ANP24" s="63"/>
      <c r="ANQ24" s="63"/>
      <c r="ANR24" s="63"/>
      <c r="ANS24" s="63"/>
      <c r="ANT24" s="63"/>
      <c r="ANU24" s="63"/>
      <c r="ANV24" s="63"/>
      <c r="ANW24" s="63"/>
      <c r="ANX24" s="63"/>
      <c r="ANY24" s="63"/>
      <c r="ANZ24" s="63"/>
      <c r="AOA24" s="63"/>
      <c r="AOB24" s="63"/>
      <c r="AOC24" s="63"/>
      <c r="AOD24" s="63"/>
      <c r="AOE24" s="63"/>
      <c r="AOF24" s="63"/>
      <c r="AOG24" s="63"/>
      <c r="AOH24" s="63"/>
      <c r="AOI24" s="63"/>
      <c r="AOJ24" s="63"/>
      <c r="AOK24" s="63"/>
      <c r="AOL24" s="63"/>
      <c r="AOM24" s="63"/>
      <c r="AON24" s="63"/>
      <c r="AOO24" s="63"/>
      <c r="AOP24" s="63"/>
      <c r="AOQ24" s="63"/>
      <c r="AOR24" s="63"/>
      <c r="AOS24" s="63"/>
      <c r="AOT24" s="63"/>
      <c r="AOU24" s="63"/>
      <c r="AOV24" s="63"/>
      <c r="AOW24" s="63"/>
      <c r="AOX24" s="63"/>
      <c r="AOY24" s="63"/>
      <c r="AOZ24" s="63"/>
      <c r="APA24" s="63"/>
      <c r="APB24" s="63"/>
      <c r="APC24" s="63"/>
      <c r="APD24" s="63"/>
      <c r="APE24" s="63"/>
      <c r="APF24" s="63"/>
      <c r="APG24" s="63"/>
      <c r="APH24" s="63"/>
      <c r="API24" s="63"/>
      <c r="APJ24" s="63"/>
      <c r="APK24" s="63"/>
      <c r="APL24" s="63"/>
      <c r="APM24" s="63"/>
      <c r="APN24" s="63"/>
      <c r="APO24" s="63"/>
      <c r="APP24" s="63"/>
      <c r="APQ24" s="63"/>
      <c r="APR24" s="63"/>
      <c r="APS24" s="63"/>
      <c r="APT24" s="63"/>
      <c r="APU24" s="63"/>
      <c r="APV24" s="63"/>
      <c r="APW24" s="63"/>
      <c r="APX24" s="63"/>
      <c r="APY24" s="63"/>
      <c r="APZ24" s="63"/>
      <c r="AQA24" s="63"/>
      <c r="AQB24" s="63"/>
      <c r="AQC24" s="63"/>
      <c r="AQD24" s="63"/>
      <c r="AQE24" s="63"/>
      <c r="AQF24" s="63"/>
      <c r="AQG24" s="63"/>
      <c r="AQH24" s="63"/>
      <c r="AQI24" s="63"/>
      <c r="AQJ24" s="63"/>
      <c r="AQK24" s="63"/>
      <c r="AQL24" s="63"/>
      <c r="AQM24" s="63"/>
      <c r="AQN24" s="63"/>
      <c r="AQO24" s="63"/>
      <c r="AQP24" s="63"/>
      <c r="AQQ24" s="63"/>
      <c r="AQR24" s="63"/>
      <c r="AQS24" s="63"/>
      <c r="AQT24" s="63"/>
      <c r="AQU24" s="63"/>
      <c r="AQV24" s="63"/>
      <c r="AQW24" s="63"/>
      <c r="AQX24" s="63"/>
      <c r="AQY24" s="63"/>
      <c r="AQZ24" s="63"/>
      <c r="ARA24" s="63"/>
      <c r="ARB24" s="63"/>
      <c r="ARC24" s="63"/>
      <c r="ARD24" s="63"/>
      <c r="ARE24" s="63"/>
      <c r="ARF24" s="63"/>
      <c r="ARG24" s="63"/>
      <c r="ARH24" s="63"/>
      <c r="ARI24" s="63"/>
      <c r="ARJ24" s="63"/>
      <c r="ARK24" s="63"/>
      <c r="ARL24" s="63"/>
      <c r="ARM24" s="63"/>
      <c r="ARN24" s="63"/>
      <c r="ARO24" s="63"/>
      <c r="ARP24" s="63"/>
      <c r="ARQ24" s="63"/>
      <c r="ARR24" s="63"/>
      <c r="ARS24" s="63"/>
      <c r="ART24" s="63"/>
      <c r="ARU24" s="63"/>
      <c r="ARV24" s="63"/>
      <c r="ARW24" s="63"/>
      <c r="ARX24" s="63"/>
      <c r="ARY24" s="63"/>
      <c r="ARZ24" s="63"/>
      <c r="ASA24" s="63"/>
      <c r="ASB24" s="63"/>
      <c r="ASC24" s="63"/>
      <c r="ASD24" s="63"/>
      <c r="ASE24" s="63"/>
      <c r="ASF24" s="63"/>
      <c r="ASG24" s="63"/>
      <c r="ASH24" s="63"/>
      <c r="ASI24" s="63"/>
      <c r="ASJ24" s="63"/>
      <c r="ASK24" s="63"/>
      <c r="ASL24" s="63"/>
      <c r="ASM24" s="63"/>
      <c r="ASN24" s="63"/>
      <c r="ASO24" s="63"/>
      <c r="ASP24" s="63"/>
      <c r="ASQ24" s="63"/>
      <c r="ASR24" s="63"/>
      <c r="ASS24" s="63"/>
      <c r="AST24" s="63"/>
      <c r="ASU24" s="63"/>
      <c r="ASV24" s="63"/>
      <c r="ASW24" s="63"/>
      <c r="ASX24" s="63"/>
      <c r="ASY24" s="63"/>
      <c r="ASZ24" s="63"/>
      <c r="ATA24" s="63"/>
      <c r="ATB24" s="63"/>
      <c r="ATC24" s="63"/>
      <c r="ATD24" s="63"/>
      <c r="ATE24" s="63"/>
      <c r="ATF24" s="63"/>
      <c r="ATG24" s="63"/>
      <c r="ATH24" s="63"/>
      <c r="ATI24" s="63"/>
      <c r="ATJ24" s="63"/>
      <c r="ATK24" s="63"/>
      <c r="ATL24" s="63"/>
      <c r="ATM24" s="63"/>
      <c r="ATN24" s="63"/>
      <c r="ATO24" s="63"/>
      <c r="ATP24" s="63"/>
      <c r="ATQ24" s="63"/>
      <c r="ATR24" s="63"/>
      <c r="ATS24" s="63"/>
      <c r="ATT24" s="63"/>
      <c r="ATU24" s="63"/>
      <c r="ATV24" s="63"/>
      <c r="ATW24" s="63"/>
      <c r="ATX24" s="63"/>
      <c r="ATY24" s="63"/>
      <c r="ATZ24" s="63"/>
      <c r="AUA24" s="63"/>
      <c r="AUB24" s="63"/>
      <c r="AUC24" s="63"/>
      <c r="AUD24" s="63"/>
      <c r="AUE24" s="63"/>
      <c r="AUF24" s="63"/>
      <c r="AUG24" s="63"/>
      <c r="AUH24" s="63"/>
      <c r="AUI24" s="63"/>
      <c r="AUJ24" s="63"/>
      <c r="AUK24" s="63"/>
      <c r="AUL24" s="63"/>
      <c r="AUM24" s="63"/>
      <c r="AUN24" s="63"/>
      <c r="AUO24" s="63"/>
      <c r="AUP24" s="63"/>
      <c r="AUQ24" s="63"/>
      <c r="AUR24" s="63"/>
      <c r="AUS24" s="63"/>
      <c r="AUT24" s="63"/>
      <c r="AUU24" s="63"/>
      <c r="AUV24" s="63"/>
      <c r="AUW24" s="63"/>
      <c r="AUX24" s="63"/>
      <c r="AUY24" s="63"/>
      <c r="AUZ24" s="63"/>
      <c r="AVA24" s="63"/>
      <c r="AVB24" s="63"/>
      <c r="AVC24" s="63"/>
      <c r="AVD24" s="63"/>
      <c r="AVE24" s="63"/>
      <c r="AVF24" s="63"/>
      <c r="AVG24" s="63"/>
      <c r="AVH24" s="63"/>
      <c r="AVI24" s="63"/>
      <c r="AVJ24" s="63"/>
      <c r="AVK24" s="63"/>
      <c r="AVL24" s="63"/>
      <c r="AVM24" s="63"/>
      <c r="AVN24" s="63"/>
      <c r="AVO24" s="63"/>
      <c r="AVP24" s="63"/>
      <c r="AVQ24" s="63"/>
      <c r="AVR24" s="63"/>
      <c r="AVS24" s="63"/>
      <c r="AVT24" s="63"/>
      <c r="AVU24" s="63"/>
      <c r="AVV24" s="63"/>
      <c r="AVW24" s="63"/>
      <c r="AVX24" s="63"/>
      <c r="AVY24" s="63"/>
      <c r="AVZ24" s="63"/>
      <c r="AWA24" s="63"/>
      <c r="AWB24" s="63"/>
      <c r="AWC24" s="63"/>
      <c r="AWD24" s="63"/>
      <c r="AWE24" s="63"/>
      <c r="AWF24" s="63"/>
      <c r="AWG24" s="63"/>
      <c r="AWH24" s="63"/>
      <c r="AWI24" s="63"/>
      <c r="AWJ24" s="63"/>
      <c r="AWK24" s="63"/>
      <c r="AWL24" s="63"/>
      <c r="AWM24" s="63"/>
      <c r="AWN24" s="63"/>
      <c r="AWO24" s="63"/>
      <c r="AWP24" s="63"/>
      <c r="AWQ24" s="63"/>
      <c r="AWR24" s="63"/>
      <c r="AWS24" s="63"/>
      <c r="AWT24" s="63"/>
      <c r="AWU24" s="63"/>
      <c r="AWV24" s="63"/>
      <c r="AWW24" s="63"/>
      <c r="AWX24" s="63"/>
      <c r="AWY24" s="63"/>
      <c r="AWZ24" s="63"/>
      <c r="AXA24" s="63"/>
      <c r="AXB24" s="63"/>
      <c r="AXC24" s="63"/>
      <c r="AXD24" s="63"/>
      <c r="AXE24" s="63"/>
      <c r="AXF24" s="63"/>
      <c r="AXG24" s="63"/>
      <c r="AXH24" s="63"/>
      <c r="AXI24" s="63"/>
      <c r="AXJ24" s="63"/>
      <c r="AXK24" s="63"/>
      <c r="AXL24" s="63"/>
      <c r="AXM24" s="63"/>
      <c r="AXN24" s="63"/>
      <c r="AXO24" s="63"/>
      <c r="AXP24" s="63"/>
      <c r="AXQ24" s="63"/>
      <c r="AXR24" s="63"/>
      <c r="AXS24" s="63"/>
      <c r="AXT24" s="63"/>
      <c r="AXU24" s="63"/>
      <c r="AXV24" s="63"/>
      <c r="AXW24" s="63"/>
      <c r="AXX24" s="63"/>
      <c r="AXY24" s="63"/>
      <c r="AXZ24" s="63"/>
      <c r="AYA24" s="63"/>
      <c r="AYB24" s="63"/>
      <c r="AYC24" s="63"/>
      <c r="AYD24" s="63"/>
      <c r="AYE24" s="63"/>
      <c r="AYF24" s="63"/>
      <c r="AYG24" s="63"/>
      <c r="AYH24" s="63"/>
      <c r="AYI24" s="63"/>
      <c r="AYJ24" s="63"/>
      <c r="AYK24" s="63"/>
      <c r="AYL24" s="63"/>
      <c r="AYM24" s="63"/>
      <c r="AYN24" s="63"/>
      <c r="AYO24" s="63"/>
      <c r="AYP24" s="63"/>
      <c r="AYQ24" s="63"/>
      <c r="AYR24" s="63"/>
      <c r="AYS24" s="63"/>
      <c r="AYT24" s="63"/>
      <c r="AYU24" s="63"/>
      <c r="AYV24" s="63"/>
      <c r="AYW24" s="63"/>
      <c r="AYX24" s="63"/>
      <c r="AYY24" s="63"/>
      <c r="AYZ24" s="63"/>
      <c r="AZA24" s="63"/>
      <c r="AZB24" s="63"/>
      <c r="AZC24" s="63"/>
      <c r="AZD24" s="63"/>
      <c r="AZE24" s="63"/>
      <c r="AZF24" s="63"/>
      <c r="AZG24" s="63"/>
      <c r="AZH24" s="63"/>
      <c r="AZI24" s="63"/>
      <c r="AZJ24" s="63"/>
      <c r="AZK24" s="63"/>
      <c r="AZL24" s="63"/>
      <c r="AZM24" s="63"/>
      <c r="AZN24" s="63"/>
      <c r="AZO24" s="63"/>
      <c r="AZP24" s="63"/>
      <c r="AZQ24" s="63"/>
      <c r="AZR24" s="63"/>
      <c r="AZS24" s="63"/>
      <c r="AZT24" s="63"/>
      <c r="AZU24" s="63"/>
      <c r="AZV24" s="63"/>
      <c r="AZW24" s="63"/>
      <c r="AZX24" s="63"/>
      <c r="AZY24" s="63"/>
      <c r="AZZ24" s="63"/>
      <c r="BAA24" s="63"/>
      <c r="BAB24" s="63"/>
      <c r="BAC24" s="63"/>
      <c r="BAD24" s="63"/>
      <c r="BAE24" s="63"/>
      <c r="BAF24" s="63"/>
      <c r="BAG24" s="63"/>
      <c r="BAH24" s="63"/>
      <c r="BAI24" s="63"/>
      <c r="BAJ24" s="63"/>
      <c r="BAK24" s="63"/>
      <c r="BAL24" s="63"/>
      <c r="BAM24" s="63"/>
      <c r="BAN24" s="63"/>
      <c r="BAO24" s="63"/>
      <c r="BAP24" s="63"/>
      <c r="BAQ24" s="63"/>
      <c r="BAR24" s="63"/>
      <c r="BAS24" s="63"/>
      <c r="BAT24" s="63"/>
      <c r="BAU24" s="63"/>
      <c r="BAV24" s="63"/>
      <c r="BAW24" s="63"/>
      <c r="BAX24" s="63"/>
      <c r="BAY24" s="63"/>
      <c r="BAZ24" s="63"/>
      <c r="BBA24" s="63"/>
      <c r="BBB24" s="63"/>
      <c r="BBC24" s="63"/>
      <c r="BBD24" s="63"/>
      <c r="BBE24" s="63"/>
      <c r="BBF24" s="63"/>
      <c r="BBG24" s="63"/>
      <c r="BBH24" s="63"/>
      <c r="BBI24" s="63"/>
      <c r="BBJ24" s="63"/>
      <c r="BBK24" s="63"/>
      <c r="BBL24" s="63"/>
      <c r="BBM24" s="63"/>
      <c r="BBN24" s="63"/>
      <c r="BBO24" s="63"/>
      <c r="BBP24" s="63"/>
      <c r="BBQ24" s="63"/>
      <c r="BBR24" s="63"/>
      <c r="BBS24" s="63"/>
      <c r="BBT24" s="63"/>
      <c r="BBU24" s="63"/>
      <c r="BBV24" s="63"/>
      <c r="BBW24" s="63"/>
      <c r="BBX24" s="63"/>
      <c r="BBY24" s="63"/>
      <c r="BBZ24" s="63"/>
      <c r="BCA24" s="63"/>
      <c r="BCB24" s="63"/>
      <c r="BCC24" s="63"/>
      <c r="BCD24" s="63"/>
      <c r="BCE24" s="63"/>
      <c r="BCF24" s="63"/>
      <c r="BCG24" s="63"/>
      <c r="BCH24" s="63"/>
      <c r="BCI24" s="63"/>
      <c r="BCJ24" s="63"/>
      <c r="BCK24" s="63"/>
      <c r="BCL24" s="63"/>
      <c r="BCM24" s="63"/>
      <c r="BCN24" s="63"/>
      <c r="BCO24" s="63"/>
      <c r="BCP24" s="63"/>
      <c r="BCQ24" s="63"/>
      <c r="BCR24" s="63"/>
      <c r="BCS24" s="63"/>
      <c r="BCT24" s="63"/>
      <c r="BCU24" s="63"/>
      <c r="BCV24" s="63"/>
      <c r="BCW24" s="63"/>
      <c r="BCX24" s="63"/>
      <c r="BCY24" s="63"/>
      <c r="BCZ24" s="63"/>
      <c r="BDA24" s="63"/>
      <c r="BDB24" s="63"/>
      <c r="BDC24" s="63"/>
      <c r="BDD24" s="63"/>
      <c r="BDE24" s="63"/>
      <c r="BDF24" s="63"/>
      <c r="BDG24" s="63"/>
      <c r="BDH24" s="63"/>
      <c r="BDI24" s="63"/>
      <c r="BDJ24" s="63"/>
      <c r="BDK24" s="63"/>
      <c r="BDL24" s="63"/>
      <c r="BDM24" s="63"/>
      <c r="BDN24" s="63"/>
      <c r="BDO24" s="63"/>
      <c r="BDP24" s="63"/>
      <c r="BDQ24" s="63"/>
      <c r="BDR24" s="63"/>
      <c r="BDS24" s="63"/>
      <c r="BDT24" s="63"/>
      <c r="BDU24" s="63"/>
      <c r="BDV24" s="63"/>
      <c r="BDW24" s="63"/>
      <c r="BDX24" s="63"/>
      <c r="BDY24" s="63"/>
      <c r="BDZ24" s="63"/>
      <c r="BEA24" s="63"/>
      <c r="BEB24" s="63"/>
      <c r="BEC24" s="63"/>
      <c r="BED24" s="63"/>
      <c r="BEE24" s="63"/>
      <c r="BEF24" s="63"/>
      <c r="BEG24" s="63"/>
      <c r="BEH24" s="63"/>
      <c r="BEI24" s="63"/>
      <c r="BEJ24" s="63"/>
      <c r="BEK24" s="63"/>
      <c r="BEL24" s="63"/>
      <c r="BEM24" s="63"/>
      <c r="BEN24" s="63"/>
      <c r="BEO24" s="63"/>
      <c r="BEP24" s="63"/>
      <c r="BEQ24" s="63"/>
      <c r="BER24" s="63"/>
      <c r="BES24" s="63"/>
      <c r="BET24" s="63"/>
      <c r="BEU24" s="63"/>
      <c r="BEV24" s="63"/>
      <c r="BEW24" s="63"/>
      <c r="BEX24" s="63"/>
      <c r="BEY24" s="63"/>
      <c r="BEZ24" s="63"/>
      <c r="BFA24" s="63"/>
      <c r="BFB24" s="63"/>
      <c r="BFC24" s="63"/>
      <c r="BFD24" s="63"/>
      <c r="BFE24" s="63"/>
      <c r="BFF24" s="63"/>
      <c r="BFG24" s="63"/>
      <c r="BFH24" s="63"/>
      <c r="BFI24" s="63"/>
      <c r="BFJ24" s="63"/>
      <c r="BFK24" s="63"/>
      <c r="BFL24" s="63"/>
      <c r="BFM24" s="63"/>
      <c r="BFN24" s="63"/>
      <c r="BFO24" s="63"/>
      <c r="BFP24" s="63"/>
      <c r="BFQ24" s="63"/>
      <c r="BFR24" s="63"/>
      <c r="BFS24" s="63"/>
      <c r="BFT24" s="63"/>
      <c r="BFU24" s="63"/>
      <c r="BFV24" s="63"/>
      <c r="BFW24" s="63"/>
      <c r="BFX24" s="63"/>
      <c r="BFY24" s="63"/>
      <c r="BFZ24" s="63"/>
      <c r="BGA24" s="63"/>
      <c r="BGB24" s="63"/>
      <c r="BGC24" s="63"/>
      <c r="BGD24" s="63"/>
      <c r="BGE24" s="63"/>
      <c r="BGF24" s="63"/>
      <c r="BGG24" s="63"/>
      <c r="BGH24" s="63"/>
      <c r="BGI24" s="63"/>
      <c r="BGJ24" s="63"/>
      <c r="BGK24" s="63"/>
      <c r="BGL24" s="63"/>
      <c r="BGM24" s="63"/>
      <c r="BGN24" s="63"/>
      <c r="BGO24" s="63"/>
      <c r="BGP24" s="63"/>
      <c r="BGQ24" s="63"/>
      <c r="BGR24" s="63"/>
      <c r="BGS24" s="63"/>
      <c r="BGT24" s="63"/>
      <c r="BGU24" s="63"/>
      <c r="BGV24" s="63"/>
      <c r="BGW24" s="63"/>
      <c r="BGX24" s="63"/>
      <c r="BGY24" s="63"/>
      <c r="BGZ24" s="63"/>
      <c r="BHA24" s="63"/>
      <c r="BHB24" s="63"/>
      <c r="BHC24" s="63"/>
      <c r="BHD24" s="63"/>
      <c r="BHE24" s="63"/>
      <c r="BHF24" s="63"/>
      <c r="BHG24" s="63"/>
      <c r="BHH24" s="63"/>
      <c r="BHI24" s="63"/>
      <c r="BHJ24" s="63"/>
      <c r="BHK24" s="63"/>
      <c r="BHL24" s="63"/>
      <c r="BHM24" s="63"/>
      <c r="BHN24" s="63"/>
      <c r="BHO24" s="63"/>
      <c r="BHP24" s="63"/>
      <c r="BHQ24" s="63"/>
      <c r="BHR24" s="63"/>
      <c r="BHS24" s="63"/>
      <c r="BHT24" s="63"/>
      <c r="BHU24" s="63"/>
      <c r="BHV24" s="63"/>
      <c r="BHW24" s="63"/>
      <c r="BHX24" s="63"/>
      <c r="BHY24" s="63"/>
      <c r="BHZ24" s="63"/>
      <c r="BIA24" s="63"/>
      <c r="BIB24" s="63"/>
      <c r="BIC24" s="63"/>
      <c r="BID24" s="63"/>
      <c r="BIE24" s="63"/>
      <c r="BIF24" s="63"/>
      <c r="BIG24" s="63"/>
      <c r="BIH24" s="63"/>
      <c r="BII24" s="63"/>
      <c r="BIJ24" s="63"/>
      <c r="BIK24" s="63"/>
      <c r="BIL24" s="63"/>
      <c r="BIM24" s="63"/>
      <c r="BIN24" s="63"/>
      <c r="BIO24" s="63"/>
      <c r="BIP24" s="63"/>
      <c r="BIQ24" s="63"/>
      <c r="BIR24" s="63"/>
      <c r="BIS24" s="63"/>
      <c r="BIT24" s="63"/>
      <c r="BIU24" s="63"/>
      <c r="BIV24" s="63"/>
      <c r="BIW24" s="63"/>
      <c r="BIX24" s="63"/>
      <c r="BIY24" s="63"/>
      <c r="BIZ24" s="63"/>
      <c r="BJA24" s="63"/>
      <c r="BJB24" s="63"/>
      <c r="BJC24" s="63"/>
      <c r="BJD24" s="63"/>
      <c r="BJE24" s="63"/>
      <c r="BJF24" s="63"/>
      <c r="BJG24" s="63"/>
      <c r="BJH24" s="63"/>
      <c r="BJI24" s="63"/>
      <c r="BJJ24" s="63"/>
      <c r="BJK24" s="63"/>
      <c r="BJL24" s="63"/>
      <c r="BJM24" s="63"/>
      <c r="BJN24" s="63"/>
      <c r="BJO24" s="63"/>
      <c r="BJP24" s="63"/>
      <c r="BJQ24" s="63"/>
      <c r="BJR24" s="63"/>
      <c r="BJS24" s="63"/>
      <c r="BJT24" s="63"/>
      <c r="BJU24" s="63"/>
      <c r="BJV24" s="63"/>
      <c r="BJW24" s="63"/>
      <c r="BJX24" s="63"/>
      <c r="BJY24" s="63"/>
      <c r="BJZ24" s="63"/>
      <c r="BKA24" s="63"/>
      <c r="BKB24" s="63"/>
      <c r="BKC24" s="63"/>
      <c r="BKD24" s="63"/>
      <c r="BKE24" s="63"/>
      <c r="BKF24" s="63"/>
      <c r="BKG24" s="63"/>
      <c r="BKH24" s="63"/>
      <c r="BKI24" s="63"/>
      <c r="BKJ24" s="63"/>
      <c r="BKK24" s="63"/>
      <c r="BKL24" s="63"/>
      <c r="BKM24" s="63"/>
      <c r="BKN24" s="63"/>
      <c r="BKO24" s="63"/>
      <c r="BKP24" s="63"/>
      <c r="BKQ24" s="63"/>
      <c r="BKR24" s="63"/>
      <c r="BKS24" s="63"/>
      <c r="BKT24" s="63"/>
      <c r="BKU24" s="63"/>
      <c r="BKV24" s="63"/>
      <c r="BKW24" s="63"/>
      <c r="BKX24" s="63"/>
      <c r="BKY24" s="63"/>
      <c r="BKZ24" s="63"/>
      <c r="BLA24" s="63"/>
      <c r="BLB24" s="63"/>
      <c r="BLC24" s="63"/>
      <c r="BLD24" s="63"/>
      <c r="BLE24" s="63"/>
      <c r="BLF24" s="63"/>
      <c r="BLG24" s="63"/>
      <c r="BLH24" s="63"/>
      <c r="BLI24" s="63"/>
      <c r="BLJ24" s="63"/>
      <c r="BLK24" s="63"/>
      <c r="BLL24" s="63"/>
      <c r="BLM24" s="63"/>
      <c r="BLN24" s="63"/>
      <c r="BLO24" s="63"/>
      <c r="BLP24" s="63"/>
      <c r="BLQ24" s="63"/>
      <c r="BLR24" s="63"/>
      <c r="BLS24" s="63"/>
      <c r="BLT24" s="63"/>
      <c r="BLU24" s="63"/>
      <c r="BLV24" s="63"/>
      <c r="BLW24" s="63"/>
      <c r="BLX24" s="63"/>
      <c r="BLY24" s="63"/>
      <c r="BLZ24" s="63"/>
      <c r="BMA24" s="63"/>
      <c r="BMB24" s="63"/>
      <c r="BMC24" s="63"/>
      <c r="BMD24" s="63"/>
      <c r="BME24" s="63"/>
      <c r="BMF24" s="63"/>
      <c r="BMG24" s="63"/>
      <c r="BMH24" s="63"/>
      <c r="BMI24" s="63"/>
      <c r="BMJ24" s="63"/>
      <c r="BMK24" s="63"/>
      <c r="BML24" s="63"/>
      <c r="BMM24" s="63"/>
      <c r="BMN24" s="63"/>
      <c r="BMO24" s="63"/>
      <c r="BMP24" s="63"/>
      <c r="BMQ24" s="63"/>
      <c r="BMR24" s="63"/>
      <c r="BMS24" s="63"/>
      <c r="BMT24" s="63"/>
      <c r="BMU24" s="63"/>
      <c r="BMV24" s="63"/>
      <c r="BMW24" s="63"/>
      <c r="BMX24" s="63"/>
      <c r="BMY24" s="63"/>
      <c r="BMZ24" s="63"/>
      <c r="BNA24" s="63"/>
      <c r="BNB24" s="63"/>
      <c r="BNC24" s="63"/>
      <c r="BND24" s="63"/>
      <c r="BNE24" s="63"/>
      <c r="BNF24" s="63"/>
      <c r="BNG24" s="63"/>
      <c r="BNH24" s="63"/>
      <c r="BNI24" s="63"/>
      <c r="BNJ24" s="63"/>
      <c r="BNK24" s="63"/>
      <c r="BNL24" s="63"/>
      <c r="BNM24" s="63"/>
      <c r="BNN24" s="63"/>
      <c r="BNO24" s="63"/>
      <c r="BNP24" s="63"/>
      <c r="BNQ24" s="63"/>
      <c r="BNR24" s="63"/>
      <c r="BNS24" s="63"/>
      <c r="BNT24" s="63"/>
      <c r="BNU24" s="63"/>
      <c r="BNV24" s="63"/>
      <c r="BNW24" s="63"/>
      <c r="BNX24" s="63"/>
      <c r="BNY24" s="63"/>
      <c r="BNZ24" s="63"/>
      <c r="BOA24" s="63"/>
      <c r="BOB24" s="63"/>
      <c r="BOC24" s="63"/>
      <c r="BOD24" s="63"/>
      <c r="BOE24" s="63"/>
      <c r="BOF24" s="63"/>
      <c r="BOG24" s="63"/>
      <c r="BOH24" s="63"/>
      <c r="BOI24" s="63"/>
      <c r="BOJ24" s="63"/>
      <c r="BOK24" s="63"/>
      <c r="BOL24" s="63"/>
      <c r="BOM24" s="63"/>
      <c r="BON24" s="63"/>
      <c r="BOO24" s="63"/>
      <c r="BOP24" s="63"/>
      <c r="BOQ24" s="63"/>
      <c r="BOR24" s="63"/>
      <c r="BOS24" s="63"/>
      <c r="BOT24" s="63"/>
      <c r="BOU24" s="63"/>
      <c r="BOV24" s="63"/>
      <c r="BOW24" s="63"/>
      <c r="BOX24" s="63"/>
      <c r="BOY24" s="63"/>
      <c r="BOZ24" s="63"/>
      <c r="BPA24" s="63"/>
      <c r="BPB24" s="63"/>
      <c r="BPC24" s="63"/>
      <c r="BPD24" s="63"/>
      <c r="BPE24" s="63"/>
      <c r="BPF24" s="63"/>
      <c r="BPG24" s="63"/>
      <c r="BPH24" s="63"/>
      <c r="BPI24" s="63"/>
      <c r="BPJ24" s="63"/>
      <c r="BPK24" s="63"/>
      <c r="BPL24" s="63"/>
      <c r="BPM24" s="63"/>
      <c r="BPN24" s="63"/>
      <c r="BPO24" s="63"/>
      <c r="BPP24" s="63"/>
      <c r="BPQ24" s="63"/>
      <c r="BPR24" s="63"/>
      <c r="BPS24" s="63"/>
      <c r="BPT24" s="63"/>
      <c r="BPU24" s="63"/>
      <c r="BPV24" s="63"/>
      <c r="BPW24" s="63"/>
      <c r="BPX24" s="63"/>
      <c r="BPY24" s="63"/>
      <c r="BPZ24" s="63"/>
      <c r="BQA24" s="63"/>
      <c r="BQB24" s="63"/>
      <c r="BQC24" s="63"/>
      <c r="BQD24" s="63"/>
      <c r="BQE24" s="63"/>
      <c r="BQF24" s="63"/>
      <c r="BQG24" s="63"/>
      <c r="BQH24" s="63"/>
      <c r="BQI24" s="63"/>
      <c r="BQJ24" s="63"/>
      <c r="BQK24" s="63"/>
      <c r="BQL24" s="63"/>
      <c r="BQM24" s="63"/>
      <c r="BQN24" s="63"/>
      <c r="BQO24" s="63"/>
      <c r="BQP24" s="63"/>
      <c r="BQQ24" s="63"/>
      <c r="BQR24" s="63"/>
      <c r="BQS24" s="63"/>
      <c r="BQT24" s="63"/>
      <c r="BQU24" s="63"/>
      <c r="BQV24" s="63"/>
      <c r="BQW24" s="63"/>
      <c r="BQX24" s="63"/>
      <c r="BQY24" s="63"/>
      <c r="BQZ24" s="63"/>
      <c r="BRA24" s="63"/>
      <c r="BRB24" s="63"/>
      <c r="BRC24" s="63"/>
      <c r="BRD24" s="63"/>
      <c r="BRE24" s="63"/>
      <c r="BRF24" s="63"/>
      <c r="BRG24" s="63"/>
      <c r="BRH24" s="63"/>
      <c r="BRI24" s="63"/>
      <c r="BRJ24" s="63"/>
      <c r="BRK24" s="63"/>
      <c r="BRL24" s="63"/>
      <c r="BRM24" s="63"/>
      <c r="BRN24" s="63"/>
      <c r="BRO24" s="63"/>
      <c r="BRP24" s="63"/>
      <c r="BRQ24" s="63"/>
      <c r="BRR24" s="63"/>
      <c r="BRS24" s="63"/>
      <c r="BRT24" s="63"/>
      <c r="BRU24" s="63"/>
      <c r="BRV24" s="63"/>
      <c r="BRW24" s="63"/>
      <c r="BRX24" s="63"/>
      <c r="BRY24" s="63"/>
      <c r="BRZ24" s="63"/>
      <c r="BSA24" s="63"/>
      <c r="BSB24" s="63"/>
      <c r="BSC24" s="63"/>
      <c r="BSD24" s="63"/>
      <c r="BSE24" s="63"/>
      <c r="BSF24" s="63"/>
      <c r="BSG24" s="63"/>
      <c r="BSH24" s="63"/>
      <c r="BSI24" s="63"/>
      <c r="BSJ24" s="63"/>
      <c r="BSK24" s="63"/>
      <c r="BSL24" s="63"/>
      <c r="BSM24" s="63"/>
      <c r="BSN24" s="63"/>
      <c r="BSO24" s="63"/>
      <c r="BSP24" s="63"/>
      <c r="BSQ24" s="63"/>
      <c r="BSR24" s="63"/>
      <c r="BSS24" s="63"/>
      <c r="BST24" s="63"/>
      <c r="BSU24" s="63"/>
      <c r="BSV24" s="63"/>
      <c r="BSW24" s="63"/>
      <c r="BSX24" s="63"/>
      <c r="BSY24" s="63"/>
      <c r="BSZ24" s="63"/>
      <c r="BTA24" s="63"/>
      <c r="BTB24" s="63"/>
      <c r="BTC24" s="63"/>
      <c r="BTD24" s="63"/>
      <c r="BTE24" s="63"/>
      <c r="BTF24" s="63"/>
      <c r="BTG24" s="63"/>
      <c r="BTH24" s="63"/>
      <c r="BTI24" s="63"/>
      <c r="BTJ24" s="63"/>
      <c r="BTK24" s="63"/>
      <c r="BTL24" s="63"/>
      <c r="BTM24" s="63"/>
      <c r="BTN24" s="63"/>
      <c r="BTO24" s="63"/>
      <c r="BTP24" s="63"/>
      <c r="BTQ24" s="63"/>
      <c r="BTR24" s="63"/>
      <c r="BTS24" s="63"/>
      <c r="BTT24" s="63"/>
      <c r="BTU24" s="63"/>
      <c r="BTV24" s="63"/>
      <c r="BTW24" s="63"/>
      <c r="BTX24" s="63"/>
      <c r="BTY24" s="63"/>
      <c r="BTZ24" s="63"/>
      <c r="BUA24" s="63"/>
      <c r="BUB24" s="63"/>
      <c r="BUC24" s="63"/>
      <c r="BUD24" s="63"/>
      <c r="BUE24" s="63"/>
      <c r="BUF24" s="63"/>
      <c r="BUG24" s="63"/>
      <c r="BUH24" s="63"/>
      <c r="BUI24" s="63"/>
      <c r="BUJ24" s="63"/>
      <c r="BUK24" s="63"/>
      <c r="BUL24" s="63"/>
      <c r="BUM24" s="63"/>
      <c r="BUN24" s="63"/>
      <c r="BUO24" s="63"/>
      <c r="BUP24" s="63"/>
      <c r="BUQ24" s="63"/>
      <c r="BUR24" s="63"/>
      <c r="BUS24" s="63"/>
      <c r="BUT24" s="63"/>
      <c r="BUU24" s="63"/>
      <c r="BUV24" s="63"/>
      <c r="BUW24" s="63"/>
      <c r="BUX24" s="63"/>
      <c r="BUY24" s="63"/>
      <c r="BUZ24" s="63"/>
      <c r="BVA24" s="63"/>
      <c r="BVB24" s="63"/>
      <c r="BVC24" s="63"/>
      <c r="BVD24" s="63"/>
      <c r="BVE24" s="63"/>
      <c r="BVF24" s="63"/>
      <c r="BVG24" s="63"/>
      <c r="BVH24" s="63"/>
      <c r="BVI24" s="63"/>
      <c r="BVJ24" s="63"/>
      <c r="BVK24" s="63"/>
      <c r="BVL24" s="63"/>
      <c r="BVM24" s="63"/>
      <c r="BVN24" s="63"/>
      <c r="BVO24" s="63"/>
      <c r="BVP24" s="63"/>
      <c r="BVQ24" s="63"/>
      <c r="BVR24" s="63"/>
      <c r="BVS24" s="63"/>
      <c r="BVT24" s="63"/>
      <c r="BVU24" s="63"/>
      <c r="BVV24" s="63"/>
      <c r="BVW24" s="63"/>
      <c r="BVX24" s="63"/>
      <c r="BVY24" s="63"/>
      <c r="BVZ24" s="63"/>
      <c r="BWA24" s="63"/>
      <c r="BWB24" s="63"/>
      <c r="BWC24" s="63"/>
      <c r="BWD24" s="63"/>
      <c r="BWE24" s="63"/>
      <c r="BWF24" s="63"/>
      <c r="BWG24" s="63"/>
      <c r="BWH24" s="63"/>
      <c r="BWI24" s="63"/>
      <c r="BWJ24" s="63"/>
      <c r="BWK24" s="63"/>
      <c r="BWL24" s="63"/>
      <c r="BWM24" s="63"/>
      <c r="BWN24" s="63"/>
      <c r="BWO24" s="63"/>
      <c r="BWP24" s="63"/>
      <c r="BWQ24" s="63"/>
      <c r="BWR24" s="63"/>
      <c r="BWS24" s="63"/>
      <c r="BWT24" s="63"/>
      <c r="BWU24" s="63"/>
      <c r="BWV24" s="63"/>
      <c r="BWW24" s="63"/>
      <c r="BWX24" s="63"/>
      <c r="BWY24" s="63"/>
      <c r="BWZ24" s="63"/>
      <c r="BXA24" s="63"/>
      <c r="BXB24" s="63"/>
      <c r="BXC24" s="63"/>
      <c r="BXD24" s="63"/>
      <c r="BXE24" s="63"/>
      <c r="BXF24" s="63"/>
      <c r="BXG24" s="63"/>
      <c r="BXH24" s="63"/>
      <c r="BXI24" s="63"/>
      <c r="BXJ24" s="63"/>
      <c r="BXK24" s="63"/>
      <c r="BXL24" s="63"/>
      <c r="BXM24" s="63"/>
      <c r="BXN24" s="63"/>
      <c r="BXO24" s="63"/>
      <c r="BXP24" s="63"/>
      <c r="BXQ24" s="63"/>
      <c r="BXR24" s="63"/>
      <c r="BXS24" s="63"/>
      <c r="BXT24" s="63"/>
      <c r="BXU24" s="63"/>
      <c r="BXV24" s="63"/>
      <c r="BXW24" s="63"/>
      <c r="BXX24" s="63"/>
      <c r="BXY24" s="63"/>
      <c r="BXZ24" s="63"/>
      <c r="BYA24" s="63"/>
      <c r="BYB24" s="63"/>
      <c r="BYC24" s="63"/>
      <c r="BYD24" s="63"/>
      <c r="BYE24" s="63"/>
      <c r="BYF24" s="63"/>
      <c r="BYG24" s="63"/>
      <c r="BYH24" s="63"/>
      <c r="BYI24" s="63"/>
      <c r="BYJ24" s="63"/>
      <c r="BYK24" s="63"/>
      <c r="BYL24" s="63"/>
      <c r="BYM24" s="63"/>
      <c r="BYN24" s="63"/>
      <c r="BYO24" s="63"/>
      <c r="BYP24" s="63"/>
      <c r="BYQ24" s="63"/>
      <c r="BYR24" s="63"/>
      <c r="BYS24" s="63"/>
      <c r="BYT24" s="63"/>
      <c r="BYU24" s="63"/>
      <c r="BYV24" s="63"/>
      <c r="BYW24" s="63"/>
      <c r="BYX24" s="63"/>
      <c r="BYY24" s="63"/>
      <c r="BYZ24" s="63"/>
      <c r="BZA24" s="63"/>
      <c r="BZB24" s="63"/>
      <c r="BZC24" s="63"/>
      <c r="BZD24" s="63"/>
      <c r="BZE24" s="63"/>
      <c r="BZF24" s="63"/>
      <c r="BZG24" s="63"/>
      <c r="BZH24" s="63"/>
      <c r="BZI24" s="63"/>
      <c r="BZJ24" s="63"/>
      <c r="BZK24" s="63"/>
      <c r="BZL24" s="63"/>
      <c r="BZM24" s="63"/>
      <c r="BZN24" s="63"/>
      <c r="BZO24" s="63"/>
      <c r="BZP24" s="63"/>
      <c r="BZQ24" s="63"/>
      <c r="BZR24" s="63"/>
      <c r="BZS24" s="63"/>
      <c r="BZT24" s="63"/>
      <c r="BZU24" s="63"/>
      <c r="BZV24" s="63"/>
      <c r="BZW24" s="63"/>
      <c r="BZX24" s="63"/>
      <c r="BZY24" s="63"/>
      <c r="BZZ24" s="63"/>
      <c r="CAA24" s="63"/>
      <c r="CAB24" s="63"/>
      <c r="CAC24" s="63"/>
      <c r="CAD24" s="63"/>
      <c r="CAE24" s="63"/>
      <c r="CAF24" s="63"/>
      <c r="CAG24" s="63"/>
      <c r="CAH24" s="63"/>
      <c r="CAI24" s="63"/>
      <c r="CAJ24" s="63"/>
      <c r="CAK24" s="63"/>
      <c r="CAL24" s="63"/>
      <c r="CAM24" s="63"/>
      <c r="CAN24" s="63"/>
      <c r="CAO24" s="63"/>
      <c r="CAP24" s="63"/>
      <c r="CAQ24" s="63"/>
      <c r="CAR24" s="63"/>
      <c r="CAS24" s="63"/>
      <c r="CAT24" s="63"/>
      <c r="CAU24" s="63"/>
      <c r="CAV24" s="63"/>
      <c r="CAW24" s="63"/>
      <c r="CAX24" s="63"/>
      <c r="CAY24" s="63"/>
      <c r="CAZ24" s="63"/>
      <c r="CBA24" s="63"/>
      <c r="CBB24" s="63"/>
      <c r="CBC24" s="63"/>
      <c r="CBD24" s="63"/>
      <c r="CBE24" s="63"/>
      <c r="CBF24" s="63"/>
      <c r="CBG24" s="63"/>
      <c r="CBH24" s="63"/>
      <c r="CBI24" s="63"/>
      <c r="CBJ24" s="63"/>
      <c r="CBK24" s="63"/>
      <c r="CBL24" s="63"/>
      <c r="CBM24" s="63"/>
      <c r="CBN24" s="63"/>
      <c r="CBO24" s="63"/>
      <c r="CBP24" s="63"/>
      <c r="CBQ24" s="63"/>
      <c r="CBR24" s="63"/>
      <c r="CBS24" s="63"/>
      <c r="CBT24" s="63"/>
      <c r="CBU24" s="63"/>
      <c r="CBV24" s="63"/>
      <c r="CBW24" s="63"/>
      <c r="CBX24" s="63"/>
      <c r="CBY24" s="63"/>
      <c r="CBZ24" s="63"/>
      <c r="CCA24" s="63"/>
      <c r="CCB24" s="63"/>
      <c r="CCC24" s="63"/>
      <c r="CCD24" s="63"/>
      <c r="CCE24" s="63"/>
      <c r="CCF24" s="63"/>
      <c r="CCG24" s="63"/>
      <c r="CCH24" s="63"/>
      <c r="CCI24" s="63"/>
      <c r="CCJ24" s="63"/>
      <c r="CCK24" s="63"/>
      <c r="CCL24" s="63"/>
      <c r="CCM24" s="63"/>
      <c r="CCN24" s="63"/>
      <c r="CCO24" s="63"/>
      <c r="CCP24" s="63"/>
      <c r="CCQ24" s="63"/>
      <c r="CCR24" s="63"/>
      <c r="CCS24" s="63"/>
      <c r="CCT24" s="63"/>
      <c r="CCU24" s="63"/>
      <c r="CCV24" s="63"/>
      <c r="CCW24" s="63"/>
      <c r="CCX24" s="63"/>
      <c r="CCY24" s="63"/>
      <c r="CCZ24" s="63"/>
      <c r="CDA24" s="63"/>
      <c r="CDB24" s="63"/>
      <c r="CDC24" s="63"/>
      <c r="CDD24" s="63"/>
      <c r="CDE24" s="63"/>
      <c r="CDF24" s="63"/>
      <c r="CDG24" s="63"/>
      <c r="CDH24" s="63"/>
      <c r="CDI24" s="63"/>
      <c r="CDJ24" s="63"/>
      <c r="CDK24" s="63"/>
      <c r="CDL24" s="63"/>
      <c r="CDM24" s="63"/>
      <c r="CDN24" s="63"/>
      <c r="CDO24" s="63"/>
      <c r="CDP24" s="63"/>
      <c r="CDQ24" s="63"/>
      <c r="CDR24" s="63"/>
      <c r="CDS24" s="63"/>
      <c r="CDT24" s="63"/>
      <c r="CDU24" s="63"/>
      <c r="CDV24" s="63"/>
      <c r="CDW24" s="63"/>
      <c r="CDX24" s="63"/>
      <c r="CDY24" s="63"/>
      <c r="CDZ24" s="63"/>
      <c r="CEA24" s="63"/>
      <c r="CEB24" s="63"/>
      <c r="CEC24" s="63"/>
      <c r="CED24" s="63"/>
      <c r="CEE24" s="63"/>
      <c r="CEF24" s="63"/>
      <c r="CEG24" s="63"/>
      <c r="CEH24" s="63"/>
      <c r="CEI24" s="63"/>
      <c r="CEJ24" s="63"/>
      <c r="CEK24" s="63"/>
      <c r="CEL24" s="63"/>
      <c r="CEM24" s="63"/>
      <c r="CEN24" s="63"/>
      <c r="CEO24" s="63"/>
      <c r="CEP24" s="63"/>
      <c r="CEQ24" s="63"/>
      <c r="CER24" s="63"/>
      <c r="CES24" s="63"/>
      <c r="CET24" s="63"/>
      <c r="CEU24" s="63"/>
      <c r="CEV24" s="63"/>
      <c r="CEW24" s="63"/>
      <c r="CEX24" s="63"/>
      <c r="CEY24" s="63"/>
      <c r="CEZ24" s="63"/>
      <c r="CFA24" s="63"/>
      <c r="CFB24" s="63"/>
      <c r="CFC24" s="63"/>
      <c r="CFD24" s="63"/>
      <c r="CFE24" s="63"/>
      <c r="CFF24" s="63"/>
      <c r="CFG24" s="63"/>
      <c r="CFH24" s="63"/>
      <c r="CFI24" s="63"/>
      <c r="CFJ24" s="63"/>
      <c r="CFK24" s="63"/>
      <c r="CFL24" s="63"/>
      <c r="CFM24" s="63"/>
      <c r="CFN24" s="63"/>
      <c r="CFO24" s="63"/>
      <c r="CFP24" s="63"/>
      <c r="CFQ24" s="63"/>
      <c r="CFR24" s="63"/>
      <c r="CFS24" s="63"/>
      <c r="CFT24" s="63"/>
      <c r="CFU24" s="63"/>
      <c r="CFV24" s="63"/>
      <c r="CFW24" s="63"/>
      <c r="CFX24" s="63"/>
      <c r="CFY24" s="63"/>
      <c r="CFZ24" s="63"/>
      <c r="CGA24" s="63"/>
      <c r="CGB24" s="63"/>
      <c r="CGC24" s="63"/>
      <c r="CGD24" s="63"/>
      <c r="CGE24" s="63"/>
      <c r="CGF24" s="63"/>
      <c r="CGG24" s="63"/>
      <c r="CGH24" s="63"/>
      <c r="CGI24" s="63"/>
      <c r="CGJ24" s="63"/>
      <c r="CGK24" s="63"/>
      <c r="CGL24" s="63"/>
      <c r="CGM24" s="63"/>
      <c r="CGN24" s="63"/>
      <c r="CGO24" s="63"/>
      <c r="CGP24" s="63"/>
      <c r="CGQ24" s="63"/>
      <c r="CGR24" s="63"/>
      <c r="CGS24" s="63"/>
      <c r="CGT24" s="63"/>
      <c r="CGU24" s="63"/>
      <c r="CGV24" s="63"/>
      <c r="CGW24" s="63"/>
      <c r="CGX24" s="63"/>
      <c r="CGY24" s="63"/>
      <c r="CGZ24" s="63"/>
      <c r="CHA24" s="63"/>
      <c r="CHB24" s="63"/>
      <c r="CHC24" s="63"/>
      <c r="CHD24" s="63"/>
      <c r="CHE24" s="63"/>
      <c r="CHF24" s="63"/>
      <c r="CHG24" s="63"/>
      <c r="CHH24" s="63"/>
      <c r="CHI24" s="63"/>
      <c r="CHJ24" s="63"/>
      <c r="CHK24" s="63"/>
      <c r="CHL24" s="63"/>
      <c r="CHM24" s="63"/>
      <c r="CHN24" s="63"/>
      <c r="CHO24" s="63"/>
      <c r="CHP24" s="63"/>
      <c r="CHQ24" s="63"/>
      <c r="CHR24" s="63"/>
      <c r="CHS24" s="63"/>
      <c r="CHT24" s="63"/>
      <c r="CHU24" s="63"/>
      <c r="CHV24" s="63"/>
      <c r="CHW24" s="63"/>
      <c r="CHX24" s="63"/>
      <c r="CHY24" s="63"/>
      <c r="CHZ24" s="63"/>
      <c r="CIA24" s="63"/>
      <c r="CIB24" s="63"/>
      <c r="CIC24" s="63"/>
      <c r="CID24" s="63"/>
      <c r="CIE24" s="63"/>
      <c r="CIF24" s="63"/>
      <c r="CIG24" s="63"/>
      <c r="CIH24" s="63"/>
      <c r="CII24" s="63"/>
      <c r="CIJ24" s="63"/>
      <c r="CIK24" s="63"/>
      <c r="CIL24" s="63"/>
      <c r="CIM24" s="63"/>
      <c r="CIN24" s="63"/>
      <c r="CIO24" s="63"/>
      <c r="CIP24" s="63"/>
      <c r="CIQ24" s="63"/>
      <c r="CIR24" s="63"/>
      <c r="CIS24" s="63"/>
      <c r="CIT24" s="63"/>
      <c r="CIU24" s="63"/>
      <c r="CIV24" s="63"/>
      <c r="CIW24" s="63"/>
      <c r="CIX24" s="63"/>
      <c r="CIY24" s="63"/>
      <c r="CIZ24" s="63"/>
      <c r="CJA24" s="63"/>
      <c r="CJB24" s="63"/>
      <c r="CJC24" s="63"/>
      <c r="CJD24" s="63"/>
      <c r="CJE24" s="63"/>
      <c r="CJF24" s="63"/>
      <c r="CJG24" s="63"/>
      <c r="CJH24" s="63"/>
      <c r="CJI24" s="63"/>
      <c r="CJJ24" s="63"/>
      <c r="CJK24" s="63"/>
      <c r="CJL24" s="63"/>
      <c r="CJM24" s="63"/>
      <c r="CJN24" s="63"/>
      <c r="CJO24" s="63"/>
      <c r="CJP24" s="63"/>
      <c r="CJQ24" s="63"/>
      <c r="CJR24" s="63"/>
      <c r="CJS24" s="63"/>
      <c r="CJT24" s="63"/>
      <c r="CJU24" s="63"/>
      <c r="CJV24" s="63"/>
      <c r="CJW24" s="63"/>
      <c r="CJX24" s="63"/>
      <c r="CJY24" s="63"/>
      <c r="CJZ24" s="63"/>
      <c r="CKA24" s="63"/>
      <c r="CKB24" s="63"/>
      <c r="CKC24" s="63"/>
      <c r="CKD24" s="63"/>
      <c r="CKE24" s="63"/>
      <c r="CKF24" s="63"/>
      <c r="CKG24" s="63"/>
      <c r="CKH24" s="63"/>
      <c r="CKI24" s="63"/>
      <c r="CKJ24" s="63"/>
      <c r="CKK24" s="63"/>
      <c r="CKL24" s="63"/>
      <c r="CKM24" s="63"/>
      <c r="CKN24" s="63"/>
      <c r="CKO24" s="63"/>
      <c r="CKP24" s="63"/>
      <c r="CKQ24" s="63"/>
      <c r="CKR24" s="63"/>
      <c r="CKS24" s="63"/>
      <c r="CKT24" s="63"/>
      <c r="CKU24" s="63"/>
      <c r="CKV24" s="63"/>
      <c r="CKW24" s="63"/>
      <c r="CKX24" s="63"/>
      <c r="CKY24" s="63"/>
      <c r="CKZ24" s="63"/>
      <c r="CLA24" s="63"/>
      <c r="CLB24" s="63"/>
      <c r="CLC24" s="63"/>
      <c r="CLD24" s="63"/>
      <c r="CLE24" s="63"/>
      <c r="CLF24" s="63"/>
      <c r="CLG24" s="63"/>
      <c r="CLH24" s="63"/>
      <c r="CLI24" s="63"/>
      <c r="CLJ24" s="63"/>
      <c r="CLK24" s="63"/>
      <c r="CLL24" s="63"/>
      <c r="CLM24" s="63"/>
      <c r="CLN24" s="63"/>
      <c r="CLO24" s="63"/>
      <c r="CLP24" s="63"/>
      <c r="CLQ24" s="63"/>
      <c r="CLR24" s="63"/>
      <c r="CLS24" s="63"/>
      <c r="CLT24" s="63"/>
      <c r="CLU24" s="63"/>
      <c r="CLV24" s="63"/>
      <c r="CLW24" s="63"/>
      <c r="CLX24" s="63"/>
      <c r="CLY24" s="63"/>
      <c r="CLZ24" s="63"/>
      <c r="CMA24" s="63"/>
      <c r="CMB24" s="63"/>
      <c r="CMC24" s="63"/>
      <c r="CMD24" s="63"/>
      <c r="CME24" s="63"/>
      <c r="CMF24" s="63"/>
      <c r="CMG24" s="63"/>
      <c r="CMH24" s="63"/>
      <c r="CMI24" s="63"/>
      <c r="CMJ24" s="63"/>
      <c r="CMK24" s="63"/>
      <c r="CML24" s="63"/>
      <c r="CMM24" s="63"/>
      <c r="CMN24" s="63"/>
      <c r="CMO24" s="63"/>
      <c r="CMP24" s="63"/>
      <c r="CMQ24" s="63"/>
      <c r="CMR24" s="63"/>
      <c r="CMS24" s="63"/>
      <c r="CMT24" s="63"/>
      <c r="CMU24" s="63"/>
      <c r="CMV24" s="63"/>
      <c r="CMW24" s="63"/>
      <c r="CMX24" s="63"/>
      <c r="CMY24" s="63"/>
      <c r="CMZ24" s="63"/>
      <c r="CNA24" s="63"/>
      <c r="CNB24" s="63"/>
      <c r="CNC24" s="63"/>
      <c r="CND24" s="63"/>
      <c r="CNE24" s="63"/>
      <c r="CNF24" s="63"/>
      <c r="CNG24" s="63"/>
      <c r="CNH24" s="63"/>
      <c r="CNI24" s="63"/>
      <c r="CNJ24" s="63"/>
      <c r="CNK24" s="63"/>
      <c r="CNL24" s="63"/>
      <c r="CNM24" s="63"/>
      <c r="CNN24" s="63"/>
      <c r="CNO24" s="63"/>
      <c r="CNP24" s="63"/>
      <c r="CNQ24" s="63"/>
      <c r="CNR24" s="63"/>
      <c r="CNS24" s="63"/>
      <c r="CNT24" s="63"/>
      <c r="CNU24" s="63"/>
      <c r="CNV24" s="63"/>
      <c r="CNW24" s="63"/>
      <c r="CNX24" s="63"/>
      <c r="CNY24" s="63"/>
      <c r="CNZ24" s="63"/>
      <c r="COA24" s="63"/>
      <c r="COB24" s="63"/>
      <c r="COC24" s="63"/>
      <c r="COD24" s="63"/>
      <c r="COE24" s="63"/>
      <c r="COF24" s="63"/>
      <c r="COG24" s="63"/>
      <c r="COH24" s="63"/>
      <c r="COI24" s="63"/>
      <c r="COJ24" s="63"/>
      <c r="COK24" s="63"/>
      <c r="COL24" s="63"/>
      <c r="COM24" s="63"/>
      <c r="CON24" s="63"/>
      <c r="COO24" s="63"/>
      <c r="COP24" s="63"/>
      <c r="COQ24" s="63"/>
      <c r="COR24" s="63"/>
      <c r="COS24" s="63"/>
      <c r="COT24" s="63"/>
      <c r="COU24" s="63"/>
      <c r="COV24" s="63"/>
      <c r="COW24" s="63"/>
      <c r="COX24" s="63"/>
      <c r="COY24" s="63"/>
      <c r="COZ24" s="63"/>
      <c r="CPA24" s="63"/>
      <c r="CPB24" s="63"/>
      <c r="CPC24" s="63"/>
      <c r="CPD24" s="63"/>
      <c r="CPE24" s="63"/>
      <c r="CPF24" s="63"/>
      <c r="CPG24" s="63"/>
      <c r="CPH24" s="63"/>
      <c r="CPI24" s="63"/>
      <c r="CPJ24" s="63"/>
      <c r="CPK24" s="63"/>
      <c r="CPL24" s="63"/>
      <c r="CPM24" s="63"/>
      <c r="CPN24" s="63"/>
      <c r="CPO24" s="63"/>
      <c r="CPP24" s="63"/>
      <c r="CPQ24" s="63"/>
      <c r="CPR24" s="63"/>
      <c r="CPS24" s="63"/>
      <c r="CPT24" s="63"/>
      <c r="CPU24" s="63"/>
      <c r="CPV24" s="63"/>
      <c r="CPW24" s="63"/>
      <c r="CPX24" s="63"/>
      <c r="CPY24" s="63"/>
      <c r="CPZ24" s="63"/>
      <c r="CQA24" s="63"/>
      <c r="CQB24" s="63"/>
      <c r="CQC24" s="63"/>
      <c r="CQD24" s="63"/>
      <c r="CQE24" s="63"/>
      <c r="CQF24" s="63"/>
      <c r="CQG24" s="63"/>
      <c r="CQH24" s="63"/>
      <c r="CQI24" s="63"/>
      <c r="CQJ24" s="63"/>
      <c r="CQK24" s="63"/>
      <c r="CQL24" s="63"/>
      <c r="CQM24" s="63"/>
      <c r="CQN24" s="63"/>
      <c r="CQO24" s="63"/>
      <c r="CQP24" s="63"/>
      <c r="CQQ24" s="63"/>
      <c r="CQR24" s="63"/>
      <c r="CQS24" s="63"/>
      <c r="CQT24" s="63"/>
      <c r="CQU24" s="63"/>
      <c r="CQV24" s="63"/>
      <c r="CQW24" s="63"/>
      <c r="CQX24" s="63"/>
      <c r="CQY24" s="63"/>
      <c r="CQZ24" s="63"/>
      <c r="CRA24" s="63"/>
      <c r="CRB24" s="63"/>
      <c r="CRC24" s="63"/>
      <c r="CRD24" s="63"/>
      <c r="CRE24" s="63"/>
      <c r="CRF24" s="63"/>
      <c r="CRG24" s="63"/>
      <c r="CRH24" s="63"/>
      <c r="CRI24" s="63"/>
      <c r="CRJ24" s="63"/>
      <c r="CRK24" s="63"/>
      <c r="CRL24" s="63"/>
      <c r="CRM24" s="63"/>
      <c r="CRN24" s="63"/>
      <c r="CRO24" s="63"/>
      <c r="CRP24" s="63"/>
      <c r="CRQ24" s="63"/>
      <c r="CRR24" s="63"/>
      <c r="CRS24" s="63"/>
      <c r="CRT24" s="63"/>
      <c r="CRU24" s="63"/>
      <c r="CRV24" s="63"/>
      <c r="CRW24" s="63"/>
      <c r="CRX24" s="63"/>
      <c r="CRY24" s="63"/>
      <c r="CRZ24" s="63"/>
      <c r="CSA24" s="63"/>
      <c r="CSB24" s="63"/>
      <c r="CSC24" s="63"/>
      <c r="CSD24" s="63"/>
      <c r="CSE24" s="63"/>
      <c r="CSF24" s="63"/>
      <c r="CSG24" s="63"/>
      <c r="CSH24" s="63"/>
      <c r="CSI24" s="63"/>
      <c r="CSJ24" s="63"/>
      <c r="CSK24" s="63"/>
      <c r="CSL24" s="63"/>
      <c r="CSM24" s="63"/>
      <c r="CSN24" s="63"/>
      <c r="CSO24" s="63"/>
      <c r="CSP24" s="63"/>
      <c r="CSQ24" s="63"/>
      <c r="CSR24" s="63"/>
      <c r="CSS24" s="63"/>
      <c r="CST24" s="63"/>
      <c r="CSU24" s="63"/>
      <c r="CSV24" s="63"/>
      <c r="CSW24" s="63"/>
      <c r="CSX24" s="63"/>
      <c r="CSY24" s="63"/>
      <c r="CSZ24" s="63"/>
      <c r="CTA24" s="63"/>
      <c r="CTB24" s="63"/>
      <c r="CTC24" s="63"/>
      <c r="CTD24" s="63"/>
      <c r="CTE24" s="63"/>
      <c r="CTF24" s="63"/>
      <c r="CTG24" s="63"/>
      <c r="CTH24" s="63"/>
      <c r="CTI24" s="63"/>
      <c r="CTJ24" s="63"/>
      <c r="CTK24" s="63"/>
      <c r="CTL24" s="63"/>
      <c r="CTM24" s="63"/>
      <c r="CTN24" s="63"/>
      <c r="CTO24" s="63"/>
      <c r="CTP24" s="63"/>
      <c r="CTQ24" s="63"/>
      <c r="CTR24" s="63"/>
      <c r="CTS24" s="63"/>
      <c r="CTT24" s="63"/>
      <c r="CTU24" s="63"/>
      <c r="CTV24" s="63"/>
      <c r="CTW24" s="63"/>
      <c r="CTX24" s="63"/>
      <c r="CTY24" s="63"/>
      <c r="CTZ24" s="63"/>
      <c r="CUA24" s="63"/>
      <c r="CUB24" s="63"/>
      <c r="CUC24" s="63"/>
      <c r="CUD24" s="63"/>
      <c r="CUE24" s="63"/>
      <c r="CUF24" s="63"/>
      <c r="CUG24" s="63"/>
      <c r="CUH24" s="63"/>
      <c r="CUI24" s="63"/>
      <c r="CUJ24" s="63"/>
      <c r="CUK24" s="63"/>
      <c r="CUL24" s="63"/>
      <c r="CUM24" s="63"/>
      <c r="CUN24" s="63"/>
      <c r="CUO24" s="63"/>
      <c r="CUP24" s="63"/>
      <c r="CUQ24" s="63"/>
      <c r="CUR24" s="63"/>
      <c r="CUS24" s="63"/>
      <c r="CUT24" s="63"/>
      <c r="CUU24" s="63"/>
      <c r="CUV24" s="63"/>
      <c r="CUW24" s="63"/>
      <c r="CUX24" s="63"/>
      <c r="CUY24" s="63"/>
      <c r="CUZ24" s="63"/>
      <c r="CVA24" s="63"/>
      <c r="CVB24" s="63"/>
      <c r="CVC24" s="63"/>
      <c r="CVD24" s="63"/>
      <c r="CVE24" s="63"/>
      <c r="CVF24" s="63"/>
      <c r="CVG24" s="63"/>
      <c r="CVH24" s="63"/>
      <c r="CVI24" s="63"/>
      <c r="CVJ24" s="63"/>
      <c r="CVK24" s="63"/>
      <c r="CVL24" s="63"/>
      <c r="CVM24" s="63"/>
      <c r="CVN24" s="63"/>
      <c r="CVO24" s="63"/>
      <c r="CVP24" s="63"/>
      <c r="CVQ24" s="63"/>
      <c r="CVR24" s="63"/>
      <c r="CVS24" s="63"/>
      <c r="CVT24" s="63"/>
      <c r="CVU24" s="63"/>
      <c r="CVV24" s="63"/>
      <c r="CVW24" s="63"/>
      <c r="CVX24" s="63"/>
      <c r="CVY24" s="63"/>
      <c r="CVZ24" s="63"/>
      <c r="CWA24" s="63"/>
      <c r="CWB24" s="63"/>
      <c r="CWC24" s="63"/>
      <c r="CWD24" s="63"/>
      <c r="CWE24" s="63"/>
      <c r="CWF24" s="63"/>
      <c r="CWG24" s="63"/>
      <c r="CWH24" s="63"/>
      <c r="CWI24" s="63"/>
      <c r="CWJ24" s="63"/>
      <c r="CWK24" s="63"/>
      <c r="CWL24" s="63"/>
      <c r="CWM24" s="63"/>
      <c r="CWN24" s="63"/>
      <c r="CWO24" s="63"/>
      <c r="CWP24" s="63"/>
      <c r="CWQ24" s="63"/>
      <c r="CWR24" s="63"/>
      <c r="CWS24" s="63"/>
      <c r="CWT24" s="63"/>
      <c r="CWU24" s="63"/>
      <c r="CWV24" s="63"/>
      <c r="CWW24" s="63"/>
      <c r="CWX24" s="63"/>
      <c r="CWY24" s="63"/>
      <c r="CWZ24" s="63"/>
      <c r="CXA24" s="63"/>
      <c r="CXB24" s="63"/>
      <c r="CXC24" s="63"/>
      <c r="CXD24" s="63"/>
      <c r="CXE24" s="63"/>
      <c r="CXF24" s="63"/>
      <c r="CXG24" s="63"/>
      <c r="CXH24" s="63"/>
      <c r="CXI24" s="63"/>
      <c r="CXJ24" s="63"/>
      <c r="CXK24" s="63"/>
      <c r="CXL24" s="63"/>
      <c r="CXM24" s="63"/>
      <c r="CXN24" s="63"/>
      <c r="CXO24" s="63"/>
      <c r="CXP24" s="63"/>
      <c r="CXQ24" s="63"/>
      <c r="CXR24" s="63"/>
      <c r="CXS24" s="63"/>
      <c r="CXT24" s="63"/>
      <c r="CXU24" s="63"/>
      <c r="CXV24" s="63"/>
      <c r="CXW24" s="63"/>
      <c r="CXX24" s="63"/>
      <c r="CXY24" s="63"/>
      <c r="CXZ24" s="63"/>
      <c r="CYA24" s="63"/>
      <c r="CYB24" s="63"/>
      <c r="CYC24" s="63"/>
      <c r="CYD24" s="63"/>
      <c r="CYE24" s="63"/>
      <c r="CYF24" s="63"/>
      <c r="CYG24" s="63"/>
      <c r="CYH24" s="63"/>
      <c r="CYI24" s="63"/>
      <c r="CYJ24" s="63"/>
      <c r="CYK24" s="63"/>
      <c r="CYL24" s="63"/>
      <c r="CYM24" s="63"/>
      <c r="CYN24" s="63"/>
      <c r="CYO24" s="63"/>
      <c r="CYP24" s="63"/>
      <c r="CYQ24" s="63"/>
      <c r="CYR24" s="63"/>
      <c r="CYS24" s="63"/>
      <c r="CYT24" s="63"/>
      <c r="CYU24" s="63"/>
      <c r="CYV24" s="63"/>
      <c r="CYW24" s="63"/>
      <c r="CYX24" s="63"/>
      <c r="CYY24" s="63"/>
      <c r="CYZ24" s="63"/>
      <c r="CZA24" s="63"/>
      <c r="CZB24" s="63"/>
      <c r="CZC24" s="63"/>
      <c r="CZD24" s="63"/>
      <c r="CZE24" s="63"/>
      <c r="CZF24" s="63"/>
      <c r="CZG24" s="63"/>
      <c r="CZH24" s="63"/>
      <c r="CZI24" s="63"/>
      <c r="CZJ24" s="63"/>
      <c r="CZK24" s="63"/>
      <c r="CZL24" s="63"/>
      <c r="CZM24" s="63"/>
      <c r="CZN24" s="63"/>
      <c r="CZO24" s="63"/>
      <c r="CZP24" s="63"/>
      <c r="CZQ24" s="63"/>
      <c r="CZR24" s="63"/>
      <c r="CZS24" s="63"/>
      <c r="CZT24" s="63"/>
      <c r="CZU24" s="63"/>
      <c r="CZV24" s="63"/>
      <c r="CZW24" s="63"/>
      <c r="CZX24" s="63"/>
      <c r="CZY24" s="63"/>
      <c r="CZZ24" s="63"/>
      <c r="DAA24" s="63"/>
      <c r="DAB24" s="63"/>
      <c r="DAC24" s="63"/>
      <c r="DAD24" s="63"/>
      <c r="DAE24" s="63"/>
      <c r="DAF24" s="63"/>
      <c r="DAG24" s="63"/>
      <c r="DAH24" s="63"/>
      <c r="DAI24" s="63"/>
      <c r="DAJ24" s="63"/>
      <c r="DAK24" s="63"/>
      <c r="DAL24" s="63"/>
      <c r="DAM24" s="63"/>
      <c r="DAN24" s="63"/>
      <c r="DAO24" s="63"/>
      <c r="DAP24" s="63"/>
      <c r="DAQ24" s="63"/>
      <c r="DAR24" s="63"/>
      <c r="DAS24" s="63"/>
      <c r="DAT24" s="63"/>
      <c r="DAU24" s="63"/>
      <c r="DAV24" s="63"/>
      <c r="DAW24" s="63"/>
      <c r="DAX24" s="63"/>
      <c r="DAY24" s="63"/>
      <c r="DAZ24" s="63"/>
      <c r="DBA24" s="63"/>
      <c r="DBB24" s="63"/>
      <c r="DBC24" s="63"/>
      <c r="DBD24" s="63"/>
      <c r="DBE24" s="63"/>
      <c r="DBF24" s="63"/>
      <c r="DBG24" s="63"/>
      <c r="DBH24" s="63"/>
      <c r="DBI24" s="63"/>
      <c r="DBJ24" s="63"/>
      <c r="DBK24" s="63"/>
      <c r="DBL24" s="63"/>
      <c r="DBM24" s="63"/>
      <c r="DBN24" s="63"/>
      <c r="DBO24" s="63"/>
      <c r="DBP24" s="63"/>
      <c r="DBQ24" s="63"/>
      <c r="DBR24" s="63"/>
      <c r="DBS24" s="63"/>
      <c r="DBT24" s="63"/>
      <c r="DBU24" s="63"/>
      <c r="DBV24" s="63"/>
      <c r="DBW24" s="63"/>
      <c r="DBX24" s="63"/>
      <c r="DBY24" s="63"/>
      <c r="DBZ24" s="63"/>
      <c r="DCA24" s="63"/>
      <c r="DCB24" s="63"/>
      <c r="DCC24" s="63"/>
      <c r="DCD24" s="63"/>
      <c r="DCE24" s="63"/>
      <c r="DCF24" s="63"/>
      <c r="DCG24" s="63"/>
      <c r="DCH24" s="63"/>
      <c r="DCI24" s="63"/>
      <c r="DCJ24" s="63"/>
      <c r="DCK24" s="63"/>
      <c r="DCL24" s="63"/>
      <c r="DCM24" s="63"/>
      <c r="DCN24" s="63"/>
      <c r="DCO24" s="63"/>
      <c r="DCP24" s="63"/>
      <c r="DCQ24" s="63"/>
      <c r="DCR24" s="63"/>
      <c r="DCS24" s="63"/>
      <c r="DCT24" s="63"/>
      <c r="DCU24" s="63"/>
      <c r="DCV24" s="63"/>
      <c r="DCW24" s="63"/>
      <c r="DCX24" s="63"/>
      <c r="DCY24" s="63"/>
      <c r="DCZ24" s="63"/>
      <c r="DDA24" s="63"/>
      <c r="DDB24" s="63"/>
      <c r="DDC24" s="63"/>
      <c r="DDD24" s="63"/>
      <c r="DDE24" s="63"/>
      <c r="DDF24" s="63"/>
      <c r="DDG24" s="63"/>
      <c r="DDH24" s="63"/>
      <c r="DDI24" s="63"/>
      <c r="DDJ24" s="63"/>
      <c r="DDK24" s="63"/>
      <c r="DDL24" s="63"/>
      <c r="DDM24" s="63"/>
      <c r="DDN24" s="63"/>
      <c r="DDO24" s="63"/>
      <c r="DDP24" s="63"/>
      <c r="DDQ24" s="63"/>
      <c r="DDR24" s="63"/>
      <c r="DDS24" s="63"/>
      <c r="DDT24" s="63"/>
      <c r="DDU24" s="63"/>
      <c r="DDV24" s="63"/>
      <c r="DDW24" s="63"/>
      <c r="DDX24" s="63"/>
      <c r="DDY24" s="63"/>
      <c r="DDZ24" s="63"/>
      <c r="DEA24" s="63"/>
      <c r="DEB24" s="63"/>
      <c r="DEC24" s="63"/>
      <c r="DED24" s="63"/>
      <c r="DEE24" s="63"/>
      <c r="DEF24" s="63"/>
      <c r="DEG24" s="63"/>
      <c r="DEH24" s="63"/>
      <c r="DEI24" s="63"/>
      <c r="DEJ24" s="63"/>
      <c r="DEK24" s="63"/>
      <c r="DEL24" s="63"/>
      <c r="DEM24" s="63"/>
      <c r="DEN24" s="63"/>
      <c r="DEO24" s="63"/>
      <c r="DEP24" s="63"/>
      <c r="DEQ24" s="63"/>
      <c r="DER24" s="63"/>
      <c r="DES24" s="63"/>
      <c r="DET24" s="63"/>
      <c r="DEU24" s="63"/>
      <c r="DEV24" s="63"/>
      <c r="DEW24" s="63"/>
      <c r="DEX24" s="63"/>
      <c r="DEY24" s="63"/>
      <c r="DEZ24" s="63"/>
      <c r="DFA24" s="63"/>
      <c r="DFB24" s="63"/>
      <c r="DFC24" s="63"/>
      <c r="DFD24" s="63"/>
      <c r="DFE24" s="63"/>
      <c r="DFF24" s="63"/>
      <c r="DFG24" s="63"/>
      <c r="DFH24" s="63"/>
      <c r="DFI24" s="63"/>
      <c r="DFJ24" s="63"/>
      <c r="DFK24" s="63"/>
      <c r="DFL24" s="63"/>
      <c r="DFM24" s="63"/>
      <c r="DFN24" s="63"/>
      <c r="DFO24" s="63"/>
      <c r="DFP24" s="63"/>
      <c r="DFQ24" s="63"/>
      <c r="DFR24" s="63"/>
      <c r="DFS24" s="63"/>
      <c r="DFT24" s="63"/>
      <c r="DFU24" s="63"/>
      <c r="DFV24" s="63"/>
      <c r="DFW24" s="63"/>
      <c r="DFX24" s="63"/>
      <c r="DFY24" s="63"/>
      <c r="DFZ24" s="63"/>
      <c r="DGA24" s="63"/>
      <c r="DGB24" s="63"/>
      <c r="DGC24" s="63"/>
      <c r="DGD24" s="63"/>
      <c r="DGE24" s="63"/>
      <c r="DGF24" s="63"/>
      <c r="DGG24" s="63"/>
      <c r="DGH24" s="63"/>
      <c r="DGI24" s="63"/>
      <c r="DGJ24" s="63"/>
      <c r="DGK24" s="63"/>
      <c r="DGL24" s="63"/>
      <c r="DGM24" s="63"/>
      <c r="DGN24" s="63"/>
      <c r="DGO24" s="63"/>
      <c r="DGP24" s="63"/>
      <c r="DGQ24" s="63"/>
      <c r="DGR24" s="63"/>
      <c r="DGS24" s="63"/>
      <c r="DGT24" s="63"/>
      <c r="DGU24" s="63"/>
      <c r="DGV24" s="63"/>
      <c r="DGW24" s="63"/>
      <c r="DGX24" s="63"/>
      <c r="DGY24" s="63"/>
      <c r="DGZ24" s="63"/>
      <c r="DHA24" s="63"/>
      <c r="DHB24" s="63"/>
      <c r="DHC24" s="63"/>
      <c r="DHD24" s="63"/>
      <c r="DHE24" s="63"/>
      <c r="DHF24" s="63"/>
      <c r="DHG24" s="63"/>
      <c r="DHH24" s="63"/>
      <c r="DHI24" s="63"/>
      <c r="DHJ24" s="63"/>
      <c r="DHK24" s="63"/>
      <c r="DHL24" s="63"/>
      <c r="DHM24" s="63"/>
      <c r="DHN24" s="63"/>
      <c r="DHO24" s="63"/>
      <c r="DHP24" s="63"/>
      <c r="DHQ24" s="63"/>
      <c r="DHR24" s="63"/>
      <c r="DHS24" s="63"/>
      <c r="DHT24" s="63"/>
      <c r="DHU24" s="63"/>
      <c r="DHV24" s="63"/>
      <c r="DHW24" s="63"/>
      <c r="DHX24" s="63"/>
      <c r="DHY24" s="63"/>
      <c r="DHZ24" s="63"/>
      <c r="DIA24" s="63"/>
      <c r="DIB24" s="63"/>
      <c r="DIC24" s="63"/>
      <c r="DID24" s="63"/>
      <c r="DIE24" s="63"/>
      <c r="DIF24" s="63"/>
      <c r="DIG24" s="63"/>
      <c r="DIH24" s="63"/>
      <c r="DII24" s="63"/>
      <c r="DIJ24" s="63"/>
      <c r="DIK24" s="63"/>
      <c r="DIL24" s="63"/>
      <c r="DIM24" s="63"/>
      <c r="DIN24" s="63"/>
      <c r="DIO24" s="63"/>
      <c r="DIP24" s="63"/>
      <c r="DIQ24" s="63"/>
      <c r="DIR24" s="63"/>
      <c r="DIS24" s="63"/>
      <c r="DIT24" s="63"/>
      <c r="DIU24" s="63"/>
      <c r="DIV24" s="63"/>
      <c r="DIW24" s="63"/>
      <c r="DIX24" s="63"/>
      <c r="DIY24" s="63"/>
      <c r="DIZ24" s="63"/>
      <c r="DJA24" s="63"/>
      <c r="DJB24" s="63"/>
      <c r="DJC24" s="63"/>
      <c r="DJD24" s="63"/>
      <c r="DJE24" s="63"/>
      <c r="DJF24" s="63"/>
      <c r="DJG24" s="63"/>
      <c r="DJH24" s="63"/>
      <c r="DJI24" s="63"/>
      <c r="DJJ24" s="63"/>
      <c r="DJK24" s="63"/>
      <c r="DJL24" s="63"/>
      <c r="DJM24" s="63"/>
      <c r="DJN24" s="63"/>
      <c r="DJO24" s="63"/>
      <c r="DJP24" s="63"/>
      <c r="DJQ24" s="63"/>
      <c r="DJR24" s="63"/>
      <c r="DJS24" s="63"/>
      <c r="DJT24" s="63"/>
      <c r="DJU24" s="63"/>
      <c r="DJV24" s="63"/>
      <c r="DJW24" s="63"/>
      <c r="DJX24" s="63"/>
      <c r="DJY24" s="63"/>
      <c r="DJZ24" s="63"/>
      <c r="DKA24" s="63"/>
      <c r="DKB24" s="63"/>
      <c r="DKC24" s="63"/>
      <c r="DKD24" s="63"/>
      <c r="DKE24" s="63"/>
      <c r="DKF24" s="63"/>
      <c r="DKG24" s="63"/>
      <c r="DKH24" s="63"/>
      <c r="DKI24" s="63"/>
      <c r="DKJ24" s="63"/>
      <c r="DKK24" s="63"/>
      <c r="DKL24" s="63"/>
      <c r="DKM24" s="63"/>
      <c r="DKN24" s="63"/>
      <c r="DKO24" s="63"/>
      <c r="DKP24" s="63"/>
      <c r="DKQ24" s="63"/>
      <c r="DKR24" s="63"/>
      <c r="DKS24" s="63"/>
      <c r="DKT24" s="63"/>
      <c r="DKU24" s="63"/>
      <c r="DKV24" s="63"/>
      <c r="DKW24" s="63"/>
      <c r="DKX24" s="63"/>
      <c r="DKY24" s="63"/>
      <c r="DKZ24" s="63"/>
      <c r="DLA24" s="63"/>
      <c r="DLB24" s="63"/>
      <c r="DLC24" s="63"/>
      <c r="DLD24" s="63"/>
      <c r="DLE24" s="63"/>
      <c r="DLF24" s="63"/>
      <c r="DLG24" s="63"/>
      <c r="DLH24" s="63"/>
      <c r="DLI24" s="63"/>
      <c r="DLJ24" s="63"/>
      <c r="DLK24" s="63"/>
      <c r="DLL24" s="63"/>
      <c r="DLM24" s="63"/>
      <c r="DLN24" s="63"/>
      <c r="DLO24" s="63"/>
      <c r="DLP24" s="63"/>
      <c r="DLQ24" s="63"/>
      <c r="DLR24" s="63"/>
      <c r="DLS24" s="63"/>
      <c r="DLT24" s="63"/>
      <c r="DLU24" s="63"/>
      <c r="DLV24" s="63"/>
      <c r="DLW24" s="63"/>
      <c r="DLX24" s="63"/>
      <c r="DLY24" s="63"/>
      <c r="DLZ24" s="63"/>
      <c r="DMA24" s="63"/>
      <c r="DMB24" s="63"/>
      <c r="DMC24" s="63"/>
      <c r="DMD24" s="63"/>
      <c r="DME24" s="63"/>
      <c r="DMF24" s="63"/>
      <c r="DMG24" s="63"/>
      <c r="DMH24" s="63"/>
      <c r="DMI24" s="63"/>
      <c r="DMJ24" s="63"/>
      <c r="DMK24" s="63"/>
      <c r="DML24" s="63"/>
      <c r="DMM24" s="63"/>
      <c r="DMN24" s="63"/>
      <c r="DMO24" s="63"/>
      <c r="DMP24" s="63"/>
      <c r="DMQ24" s="63"/>
      <c r="DMR24" s="63"/>
      <c r="DMS24" s="63"/>
      <c r="DMT24" s="63"/>
      <c r="DMU24" s="63"/>
      <c r="DMV24" s="63"/>
      <c r="DMW24" s="63"/>
      <c r="DMX24" s="63"/>
      <c r="DMY24" s="63"/>
      <c r="DMZ24" s="63"/>
      <c r="DNA24" s="63"/>
      <c r="DNB24" s="63"/>
      <c r="DNC24" s="63"/>
      <c r="DND24" s="63"/>
      <c r="DNE24" s="63"/>
      <c r="DNF24" s="63"/>
      <c r="DNG24" s="63"/>
      <c r="DNH24" s="63"/>
      <c r="DNI24" s="63"/>
      <c r="DNJ24" s="63"/>
      <c r="DNK24" s="63"/>
      <c r="DNL24" s="63"/>
      <c r="DNM24" s="63"/>
      <c r="DNN24" s="63"/>
      <c r="DNO24" s="63"/>
      <c r="DNP24" s="63"/>
      <c r="DNQ24" s="63"/>
      <c r="DNR24" s="63"/>
      <c r="DNS24" s="63"/>
      <c r="DNT24" s="63"/>
      <c r="DNU24" s="63"/>
      <c r="DNV24" s="63"/>
      <c r="DNW24" s="63"/>
      <c r="DNX24" s="63"/>
      <c r="DNY24" s="63"/>
      <c r="DNZ24" s="63"/>
      <c r="DOA24" s="63"/>
      <c r="DOB24" s="63"/>
      <c r="DOC24" s="63"/>
      <c r="DOD24" s="63"/>
      <c r="DOE24" s="63"/>
      <c r="DOF24" s="63"/>
      <c r="DOG24" s="63"/>
      <c r="DOH24" s="63"/>
      <c r="DOI24" s="63"/>
      <c r="DOJ24" s="63"/>
      <c r="DOK24" s="63"/>
      <c r="DOL24" s="63"/>
      <c r="DOM24" s="63"/>
      <c r="DON24" s="63"/>
      <c r="DOO24" s="63"/>
      <c r="DOP24" s="63"/>
      <c r="DOQ24" s="63"/>
      <c r="DOR24" s="63"/>
      <c r="DOS24" s="63"/>
      <c r="DOT24" s="63"/>
      <c r="DOU24" s="63"/>
      <c r="DOV24" s="63"/>
      <c r="DOW24" s="63"/>
      <c r="DOX24" s="63"/>
      <c r="DOY24" s="63"/>
      <c r="DOZ24" s="63"/>
      <c r="DPA24" s="63"/>
      <c r="DPB24" s="63"/>
      <c r="DPC24" s="63"/>
      <c r="DPD24" s="63"/>
      <c r="DPE24" s="63"/>
      <c r="DPF24" s="63"/>
      <c r="DPG24" s="63"/>
      <c r="DPH24" s="63"/>
      <c r="DPI24" s="63"/>
      <c r="DPJ24" s="63"/>
      <c r="DPK24" s="63"/>
      <c r="DPL24" s="63"/>
      <c r="DPM24" s="63"/>
      <c r="DPN24" s="63"/>
      <c r="DPO24" s="63"/>
      <c r="DPP24" s="63"/>
      <c r="DPQ24" s="63"/>
      <c r="DPR24" s="63"/>
      <c r="DPS24" s="63"/>
      <c r="DPT24" s="63"/>
      <c r="DPU24" s="63"/>
      <c r="DPV24" s="63"/>
      <c r="DPW24" s="63"/>
      <c r="DPX24" s="63"/>
      <c r="DPY24" s="63"/>
      <c r="DPZ24" s="63"/>
      <c r="DQA24" s="63"/>
      <c r="DQB24" s="63"/>
      <c r="DQC24" s="63"/>
      <c r="DQD24" s="63"/>
      <c r="DQE24" s="63"/>
      <c r="DQF24" s="63"/>
      <c r="DQG24" s="63"/>
      <c r="DQH24" s="63"/>
      <c r="DQI24" s="63"/>
      <c r="DQJ24" s="63"/>
      <c r="DQK24" s="63"/>
      <c r="DQL24" s="63"/>
      <c r="DQM24" s="63"/>
      <c r="DQN24" s="63"/>
      <c r="DQO24" s="63"/>
      <c r="DQP24" s="63"/>
      <c r="DQQ24" s="63"/>
      <c r="DQR24" s="63"/>
      <c r="DQS24" s="63"/>
      <c r="DQT24" s="63"/>
      <c r="DQU24" s="63"/>
      <c r="DQV24" s="63"/>
      <c r="DQW24" s="63"/>
      <c r="DQX24" s="63"/>
      <c r="DQY24" s="63"/>
      <c r="DQZ24" s="63"/>
      <c r="DRA24" s="63"/>
      <c r="DRB24" s="63"/>
      <c r="DRC24" s="63"/>
      <c r="DRD24" s="63"/>
      <c r="DRE24" s="63"/>
      <c r="DRF24" s="63"/>
      <c r="DRG24" s="63"/>
      <c r="DRH24" s="63"/>
      <c r="DRI24" s="63"/>
      <c r="DRJ24" s="63"/>
      <c r="DRK24" s="63"/>
      <c r="DRL24" s="63"/>
      <c r="DRM24" s="63"/>
      <c r="DRN24" s="63"/>
      <c r="DRO24" s="63"/>
      <c r="DRP24" s="63"/>
      <c r="DRQ24" s="63"/>
      <c r="DRR24" s="63"/>
      <c r="DRS24" s="63"/>
      <c r="DRT24" s="63"/>
      <c r="DRU24" s="63"/>
      <c r="DRV24" s="63"/>
      <c r="DRW24" s="63"/>
      <c r="DRX24" s="63"/>
      <c r="DRY24" s="63"/>
      <c r="DRZ24" s="63"/>
      <c r="DSA24" s="63"/>
      <c r="DSB24" s="63"/>
      <c r="DSC24" s="63"/>
      <c r="DSD24" s="63"/>
      <c r="DSE24" s="63"/>
      <c r="DSF24" s="63"/>
      <c r="DSG24" s="63"/>
      <c r="DSH24" s="63"/>
      <c r="DSI24" s="63"/>
      <c r="DSJ24" s="63"/>
      <c r="DSK24" s="63"/>
      <c r="DSL24" s="63"/>
      <c r="DSM24" s="63"/>
      <c r="DSN24" s="63"/>
      <c r="DSO24" s="63"/>
      <c r="DSP24" s="63"/>
      <c r="DSQ24" s="63"/>
      <c r="DSR24" s="63"/>
      <c r="DSS24" s="63"/>
      <c r="DST24" s="63"/>
      <c r="DSU24" s="63"/>
      <c r="DSV24" s="63"/>
      <c r="DSW24" s="63"/>
      <c r="DSX24" s="63"/>
      <c r="DSY24" s="63"/>
      <c r="DSZ24" s="63"/>
      <c r="DTA24" s="63"/>
      <c r="DTB24" s="63"/>
      <c r="DTC24" s="63"/>
      <c r="DTD24" s="63"/>
      <c r="DTE24" s="63"/>
      <c r="DTF24" s="63"/>
      <c r="DTG24" s="63"/>
      <c r="DTH24" s="63"/>
      <c r="DTI24" s="63"/>
      <c r="DTJ24" s="63"/>
      <c r="DTK24" s="63"/>
      <c r="DTL24" s="63"/>
      <c r="DTM24" s="63"/>
      <c r="DTN24" s="63"/>
      <c r="DTO24" s="63"/>
      <c r="DTP24" s="63"/>
      <c r="DTQ24" s="63"/>
      <c r="DTR24" s="63"/>
      <c r="DTS24" s="63"/>
      <c r="DTT24" s="63"/>
      <c r="DTU24" s="63"/>
      <c r="DTV24" s="63"/>
      <c r="DTW24" s="63"/>
      <c r="DTX24" s="63"/>
      <c r="DTY24" s="63"/>
      <c r="DTZ24" s="63"/>
      <c r="DUA24" s="63"/>
      <c r="DUB24" s="63"/>
      <c r="DUC24" s="63"/>
      <c r="DUD24" s="63"/>
      <c r="DUE24" s="63"/>
      <c r="DUF24" s="63"/>
      <c r="DUG24" s="63"/>
      <c r="DUH24" s="63"/>
      <c r="DUI24" s="63"/>
      <c r="DUJ24" s="63"/>
      <c r="DUK24" s="63"/>
      <c r="DUL24" s="63"/>
      <c r="DUM24" s="63"/>
      <c r="DUN24" s="63"/>
      <c r="DUO24" s="63"/>
      <c r="DUP24" s="63"/>
      <c r="DUQ24" s="63"/>
      <c r="DUR24" s="63"/>
      <c r="DUS24" s="63"/>
      <c r="DUT24" s="63"/>
      <c r="DUU24" s="63"/>
      <c r="DUV24" s="63"/>
      <c r="DUW24" s="63"/>
      <c r="DUX24" s="63"/>
      <c r="DUY24" s="63"/>
      <c r="DUZ24" s="63"/>
      <c r="DVA24" s="63"/>
      <c r="DVB24" s="63"/>
      <c r="DVC24" s="63"/>
      <c r="DVD24" s="63"/>
      <c r="DVE24" s="63"/>
      <c r="DVF24" s="63"/>
      <c r="DVG24" s="63"/>
      <c r="DVH24" s="63"/>
      <c r="DVI24" s="63"/>
      <c r="DVJ24" s="63"/>
      <c r="DVK24" s="63"/>
      <c r="DVL24" s="63"/>
      <c r="DVM24" s="63"/>
      <c r="DVN24" s="63"/>
      <c r="DVO24" s="63"/>
      <c r="DVP24" s="63"/>
      <c r="DVQ24" s="63"/>
      <c r="DVR24" s="63"/>
      <c r="DVS24" s="63"/>
      <c r="DVT24" s="63"/>
      <c r="DVU24" s="63"/>
      <c r="DVV24" s="63"/>
      <c r="DVW24" s="63"/>
      <c r="DVX24" s="63"/>
      <c r="DVY24" s="63"/>
      <c r="DVZ24" s="63"/>
      <c r="DWA24" s="63"/>
      <c r="DWB24" s="63"/>
      <c r="DWC24" s="63"/>
      <c r="DWD24" s="63"/>
      <c r="DWE24" s="63"/>
      <c r="DWF24" s="63"/>
      <c r="DWG24" s="63"/>
      <c r="DWH24" s="63"/>
      <c r="DWI24" s="63"/>
      <c r="DWJ24" s="63"/>
      <c r="DWK24" s="63"/>
      <c r="DWL24" s="63"/>
      <c r="DWM24" s="63"/>
      <c r="DWN24" s="63"/>
      <c r="DWO24" s="63"/>
      <c r="DWP24" s="63"/>
      <c r="DWQ24" s="63"/>
      <c r="DWR24" s="63"/>
      <c r="DWS24" s="63"/>
      <c r="DWT24" s="63"/>
      <c r="DWU24" s="63"/>
      <c r="DWV24" s="63"/>
      <c r="DWW24" s="63"/>
      <c r="DWX24" s="63"/>
      <c r="DWY24" s="63"/>
      <c r="DWZ24" s="63"/>
      <c r="DXA24" s="63"/>
      <c r="DXB24" s="63"/>
      <c r="DXC24" s="63"/>
      <c r="DXD24" s="63"/>
      <c r="DXE24" s="63"/>
      <c r="DXF24" s="63"/>
      <c r="DXG24" s="63"/>
      <c r="DXH24" s="63"/>
      <c r="DXI24" s="63"/>
      <c r="DXJ24" s="63"/>
      <c r="DXK24" s="63"/>
      <c r="DXL24" s="63"/>
      <c r="DXM24" s="63"/>
      <c r="DXN24" s="63"/>
      <c r="DXO24" s="63"/>
      <c r="DXP24" s="63"/>
      <c r="DXQ24" s="63"/>
      <c r="DXR24" s="63"/>
      <c r="DXS24" s="63"/>
      <c r="DXT24" s="63"/>
      <c r="DXU24" s="63"/>
      <c r="DXV24" s="63"/>
      <c r="DXW24" s="63"/>
      <c r="DXX24" s="63"/>
      <c r="DXY24" s="63"/>
      <c r="DXZ24" s="63"/>
      <c r="DYA24" s="63"/>
      <c r="DYB24" s="63"/>
      <c r="DYC24" s="63"/>
      <c r="DYD24" s="63"/>
      <c r="DYE24" s="63"/>
      <c r="DYF24" s="63"/>
      <c r="DYG24" s="63"/>
      <c r="DYH24" s="63"/>
      <c r="DYI24" s="63"/>
      <c r="DYJ24" s="63"/>
      <c r="DYK24" s="63"/>
      <c r="DYL24" s="63"/>
      <c r="DYM24" s="63"/>
      <c r="DYN24" s="63"/>
      <c r="DYO24" s="63"/>
      <c r="DYP24" s="63"/>
      <c r="DYQ24" s="63"/>
      <c r="DYR24" s="63"/>
      <c r="DYS24" s="63"/>
      <c r="DYT24" s="63"/>
      <c r="DYU24" s="63"/>
      <c r="DYV24" s="63"/>
      <c r="DYW24" s="63"/>
      <c r="DYX24" s="63"/>
      <c r="DYY24" s="63"/>
      <c r="DYZ24" s="63"/>
      <c r="DZA24" s="63"/>
      <c r="DZB24" s="63"/>
      <c r="DZC24" s="63"/>
      <c r="DZD24" s="63"/>
      <c r="DZE24" s="63"/>
      <c r="DZF24" s="63"/>
      <c r="DZG24" s="63"/>
      <c r="DZH24" s="63"/>
      <c r="DZI24" s="63"/>
      <c r="DZJ24" s="63"/>
      <c r="DZK24" s="63"/>
      <c r="DZL24" s="63"/>
      <c r="DZM24" s="63"/>
      <c r="DZN24" s="63"/>
      <c r="DZO24" s="63"/>
      <c r="DZP24" s="63"/>
      <c r="DZQ24" s="63"/>
      <c r="DZR24" s="63"/>
      <c r="DZS24" s="63"/>
      <c r="DZT24" s="63"/>
      <c r="DZU24" s="63"/>
      <c r="DZV24" s="63"/>
      <c r="DZW24" s="63"/>
      <c r="DZX24" s="63"/>
      <c r="DZY24" s="63"/>
      <c r="DZZ24" s="63"/>
      <c r="EAA24" s="63"/>
      <c r="EAB24" s="63"/>
      <c r="EAC24" s="63"/>
      <c r="EAD24" s="63"/>
      <c r="EAE24" s="63"/>
      <c r="EAF24" s="63"/>
      <c r="EAG24" s="63"/>
      <c r="EAH24" s="63"/>
      <c r="EAI24" s="63"/>
      <c r="EAJ24" s="63"/>
      <c r="EAK24" s="63"/>
      <c r="EAL24" s="63"/>
      <c r="EAM24" s="63"/>
      <c r="EAN24" s="63"/>
      <c r="EAO24" s="63"/>
      <c r="EAP24" s="63"/>
      <c r="EAQ24" s="63"/>
      <c r="EAR24" s="63"/>
      <c r="EAS24" s="63"/>
      <c r="EAT24" s="63"/>
      <c r="EAU24" s="63"/>
      <c r="EAV24" s="63"/>
      <c r="EAW24" s="63"/>
      <c r="EAX24" s="63"/>
      <c r="EAY24" s="63"/>
      <c r="EAZ24" s="63"/>
      <c r="EBA24" s="63"/>
      <c r="EBB24" s="63"/>
      <c r="EBC24" s="63"/>
      <c r="EBD24" s="63"/>
      <c r="EBE24" s="63"/>
      <c r="EBF24" s="63"/>
      <c r="EBG24" s="63"/>
      <c r="EBH24" s="63"/>
      <c r="EBI24" s="63"/>
      <c r="EBJ24" s="63"/>
      <c r="EBK24" s="63"/>
      <c r="EBL24" s="63"/>
      <c r="EBM24" s="63"/>
      <c r="EBN24" s="63"/>
      <c r="EBO24" s="63"/>
      <c r="EBP24" s="63"/>
      <c r="EBQ24" s="63"/>
      <c r="EBR24" s="63"/>
      <c r="EBS24" s="63"/>
      <c r="EBT24" s="63"/>
      <c r="EBU24" s="63"/>
      <c r="EBV24" s="63"/>
      <c r="EBW24" s="63"/>
      <c r="EBX24" s="63"/>
      <c r="EBY24" s="63"/>
      <c r="EBZ24" s="63"/>
      <c r="ECA24" s="63"/>
      <c r="ECB24" s="63"/>
      <c r="ECC24" s="63"/>
      <c r="ECD24" s="63"/>
      <c r="ECE24" s="63"/>
      <c r="ECF24" s="63"/>
      <c r="ECG24" s="63"/>
      <c r="ECH24" s="63"/>
      <c r="ECI24" s="63"/>
      <c r="ECJ24" s="63"/>
      <c r="ECK24" s="63"/>
      <c r="ECL24" s="63"/>
      <c r="ECM24" s="63"/>
      <c r="ECN24" s="63"/>
      <c r="ECO24" s="63"/>
      <c r="ECP24" s="63"/>
      <c r="ECQ24" s="63"/>
      <c r="ECR24" s="63"/>
      <c r="ECS24" s="63"/>
      <c r="ECT24" s="63"/>
      <c r="ECU24" s="63"/>
      <c r="ECV24" s="63"/>
      <c r="ECW24" s="63"/>
      <c r="ECX24" s="63"/>
      <c r="ECY24" s="63"/>
      <c r="ECZ24" s="63"/>
      <c r="EDA24" s="63"/>
      <c r="EDB24" s="63"/>
      <c r="EDC24" s="63"/>
      <c r="EDD24" s="63"/>
      <c r="EDE24" s="63"/>
      <c r="EDF24" s="63"/>
      <c r="EDG24" s="63"/>
      <c r="EDH24" s="63"/>
      <c r="EDI24" s="63"/>
      <c r="EDJ24" s="63"/>
      <c r="EDK24" s="63"/>
      <c r="EDL24" s="63"/>
      <c r="EDM24" s="63"/>
      <c r="EDN24" s="63"/>
      <c r="EDO24" s="63"/>
      <c r="EDP24" s="63"/>
      <c r="EDQ24" s="63"/>
      <c r="EDR24" s="63"/>
      <c r="EDS24" s="63"/>
      <c r="EDT24" s="63"/>
      <c r="EDU24" s="63"/>
      <c r="EDV24" s="63"/>
      <c r="EDW24" s="63"/>
      <c r="EDX24" s="63"/>
      <c r="EDY24" s="63"/>
      <c r="EDZ24" s="63"/>
      <c r="EEA24" s="63"/>
      <c r="EEB24" s="63"/>
      <c r="EEC24" s="63"/>
      <c r="EED24" s="63"/>
      <c r="EEE24" s="63"/>
      <c r="EEF24" s="63"/>
      <c r="EEG24" s="63"/>
      <c r="EEH24" s="63"/>
      <c r="EEI24" s="63"/>
      <c r="EEJ24" s="63"/>
      <c r="EEK24" s="63"/>
      <c r="EEL24" s="63"/>
      <c r="EEM24" s="63"/>
      <c r="EEN24" s="63"/>
      <c r="EEO24" s="63"/>
      <c r="EEP24" s="63"/>
      <c r="EEQ24" s="63"/>
      <c r="EER24" s="63"/>
      <c r="EES24" s="63"/>
      <c r="EET24" s="63"/>
      <c r="EEU24" s="63"/>
      <c r="EEV24" s="63"/>
      <c r="EEW24" s="63"/>
      <c r="EEX24" s="63"/>
      <c r="EEY24" s="63"/>
      <c r="EEZ24" s="63"/>
      <c r="EFA24" s="63"/>
      <c r="EFB24" s="63"/>
      <c r="EFC24" s="63"/>
      <c r="EFD24" s="63"/>
      <c r="EFE24" s="63"/>
      <c r="EFF24" s="63"/>
      <c r="EFG24" s="63"/>
      <c r="EFH24" s="63"/>
      <c r="EFI24" s="63"/>
      <c r="EFJ24" s="63"/>
      <c r="EFK24" s="63"/>
      <c r="EFL24" s="63"/>
      <c r="EFM24" s="63"/>
      <c r="EFN24" s="63"/>
      <c r="EFO24" s="63"/>
      <c r="EFP24" s="63"/>
      <c r="EFQ24" s="63"/>
      <c r="EFR24" s="63"/>
      <c r="EFS24" s="63"/>
      <c r="EFT24" s="63"/>
      <c r="EFU24" s="63"/>
      <c r="EFV24" s="63"/>
      <c r="EFW24" s="63"/>
      <c r="EFX24" s="63"/>
      <c r="EFY24" s="63"/>
      <c r="EFZ24" s="63"/>
      <c r="EGA24" s="63"/>
      <c r="EGB24" s="63"/>
      <c r="EGC24" s="63"/>
      <c r="EGD24" s="63"/>
      <c r="EGE24" s="63"/>
      <c r="EGF24" s="63"/>
      <c r="EGG24" s="63"/>
      <c r="EGH24" s="63"/>
      <c r="EGI24" s="63"/>
      <c r="EGJ24" s="63"/>
      <c r="EGK24" s="63"/>
      <c r="EGL24" s="63"/>
      <c r="EGM24" s="63"/>
      <c r="EGN24" s="63"/>
      <c r="EGO24" s="63"/>
      <c r="EGP24" s="63"/>
      <c r="EGQ24" s="63"/>
      <c r="EGR24" s="63"/>
      <c r="EGS24" s="63"/>
      <c r="EGT24" s="63"/>
      <c r="EGU24" s="63"/>
      <c r="EGV24" s="63"/>
      <c r="EGW24" s="63"/>
      <c r="EGX24" s="63"/>
      <c r="EGY24" s="63"/>
      <c r="EGZ24" s="63"/>
      <c r="EHA24" s="63"/>
      <c r="EHB24" s="63"/>
      <c r="EHC24" s="63"/>
      <c r="EHD24" s="63"/>
      <c r="EHE24" s="63"/>
      <c r="EHF24" s="63"/>
      <c r="EHG24" s="63"/>
      <c r="EHH24" s="63"/>
      <c r="EHI24" s="63"/>
      <c r="EHJ24" s="63"/>
      <c r="EHK24" s="63"/>
      <c r="EHL24" s="63"/>
      <c r="EHM24" s="63"/>
      <c r="EHN24" s="63"/>
      <c r="EHO24" s="63"/>
      <c r="EHP24" s="63"/>
      <c r="EHQ24" s="63"/>
      <c r="EHR24" s="63"/>
      <c r="EHS24" s="63"/>
      <c r="EHT24" s="63"/>
      <c r="EHU24" s="63"/>
      <c r="EHV24" s="63"/>
      <c r="EHW24" s="63"/>
      <c r="EHX24" s="63"/>
      <c r="EHY24" s="63"/>
      <c r="EHZ24" s="63"/>
      <c r="EIA24" s="63"/>
      <c r="EIB24" s="63"/>
      <c r="EIC24" s="63"/>
      <c r="EID24" s="63"/>
      <c r="EIE24" s="63"/>
      <c r="EIF24" s="63"/>
      <c r="EIG24" s="63"/>
      <c r="EIH24" s="63"/>
      <c r="EII24" s="63"/>
      <c r="EIJ24" s="63"/>
      <c r="EIK24" s="63"/>
      <c r="EIL24" s="63"/>
      <c r="EIM24" s="63"/>
      <c r="EIN24" s="63"/>
      <c r="EIO24" s="63"/>
      <c r="EIP24" s="63"/>
      <c r="EIQ24" s="63"/>
      <c r="EIR24" s="63"/>
      <c r="EIS24" s="63"/>
      <c r="EIT24" s="63"/>
      <c r="EIU24" s="63"/>
      <c r="EIV24" s="63"/>
      <c r="EIW24" s="63"/>
      <c r="EIX24" s="63"/>
      <c r="EIY24" s="63"/>
      <c r="EIZ24" s="63"/>
      <c r="EJA24" s="63"/>
      <c r="EJB24" s="63"/>
      <c r="EJC24" s="63"/>
      <c r="EJD24" s="63"/>
      <c r="EJE24" s="63"/>
      <c r="EJF24" s="63"/>
      <c r="EJG24" s="63"/>
      <c r="EJH24" s="63"/>
      <c r="EJI24" s="63"/>
      <c r="EJJ24" s="63"/>
      <c r="EJK24" s="63"/>
      <c r="EJL24" s="63"/>
      <c r="EJM24" s="63"/>
      <c r="EJN24" s="63"/>
      <c r="EJO24" s="63"/>
      <c r="EJP24" s="63"/>
      <c r="EJQ24" s="63"/>
      <c r="EJR24" s="63"/>
      <c r="EJS24" s="63"/>
      <c r="EJT24" s="63"/>
      <c r="EJU24" s="63"/>
      <c r="EJV24" s="63"/>
      <c r="EJW24" s="63"/>
      <c r="EJX24" s="63"/>
      <c r="EJY24" s="63"/>
      <c r="EJZ24" s="63"/>
      <c r="EKA24" s="63"/>
      <c r="EKB24" s="63"/>
      <c r="EKC24" s="63"/>
      <c r="EKD24" s="63"/>
      <c r="EKE24" s="63"/>
      <c r="EKF24" s="63"/>
      <c r="EKG24" s="63"/>
      <c r="EKH24" s="63"/>
      <c r="EKI24" s="63"/>
      <c r="EKJ24" s="63"/>
      <c r="EKK24" s="63"/>
      <c r="EKL24" s="63"/>
      <c r="EKM24" s="63"/>
      <c r="EKN24" s="63"/>
      <c r="EKO24" s="63"/>
      <c r="EKP24" s="63"/>
      <c r="EKQ24" s="63"/>
      <c r="EKR24" s="63"/>
      <c r="EKS24" s="63"/>
      <c r="EKT24" s="63"/>
      <c r="EKU24" s="63"/>
      <c r="EKV24" s="63"/>
      <c r="EKW24" s="63"/>
      <c r="EKX24" s="63"/>
      <c r="EKY24" s="63"/>
      <c r="EKZ24" s="63"/>
      <c r="ELA24" s="63"/>
      <c r="ELB24" s="63"/>
      <c r="ELC24" s="63"/>
      <c r="ELD24" s="63"/>
      <c r="ELE24" s="63"/>
      <c r="ELF24" s="63"/>
      <c r="ELG24" s="63"/>
      <c r="ELH24" s="63"/>
      <c r="ELI24" s="63"/>
      <c r="ELJ24" s="63"/>
      <c r="ELK24" s="63"/>
      <c r="ELL24" s="63"/>
      <c r="ELM24" s="63"/>
      <c r="ELN24" s="63"/>
      <c r="ELO24" s="63"/>
      <c r="ELP24" s="63"/>
      <c r="ELQ24" s="63"/>
      <c r="ELR24" s="63"/>
      <c r="ELS24" s="63"/>
      <c r="ELT24" s="63"/>
      <c r="ELU24" s="63"/>
      <c r="ELV24" s="63"/>
      <c r="ELW24" s="63"/>
      <c r="ELX24" s="63"/>
      <c r="ELY24" s="63"/>
      <c r="ELZ24" s="63"/>
      <c r="EMA24" s="63"/>
      <c r="EMB24" s="63"/>
      <c r="EMC24" s="63"/>
      <c r="EMD24" s="63"/>
      <c r="EME24" s="63"/>
      <c r="EMF24" s="63"/>
      <c r="EMG24" s="63"/>
      <c r="EMH24" s="63"/>
      <c r="EMI24" s="63"/>
      <c r="EMJ24" s="63"/>
      <c r="EMK24" s="63"/>
      <c r="EML24" s="63"/>
      <c r="EMM24" s="63"/>
      <c r="EMN24" s="63"/>
      <c r="EMO24" s="63"/>
      <c r="EMP24" s="63"/>
      <c r="EMQ24" s="63"/>
      <c r="EMR24" s="63"/>
      <c r="EMS24" s="63"/>
      <c r="EMT24" s="63"/>
      <c r="EMU24" s="63"/>
      <c r="EMV24" s="63"/>
      <c r="EMW24" s="63"/>
      <c r="EMX24" s="63"/>
      <c r="EMY24" s="63"/>
      <c r="EMZ24" s="63"/>
      <c r="ENA24" s="63"/>
      <c r="ENB24" s="63"/>
      <c r="ENC24" s="63"/>
      <c r="END24" s="63"/>
      <c r="ENE24" s="63"/>
      <c r="ENF24" s="63"/>
      <c r="ENG24" s="63"/>
      <c r="ENH24" s="63"/>
      <c r="ENI24" s="63"/>
      <c r="ENJ24" s="63"/>
      <c r="ENK24" s="63"/>
      <c r="ENL24" s="63"/>
      <c r="ENM24" s="63"/>
      <c r="ENN24" s="63"/>
      <c r="ENO24" s="63"/>
      <c r="ENP24" s="63"/>
      <c r="ENQ24" s="63"/>
      <c r="ENR24" s="63"/>
      <c r="ENS24" s="63"/>
      <c r="ENT24" s="63"/>
      <c r="ENU24" s="63"/>
      <c r="ENV24" s="63"/>
      <c r="ENW24" s="63"/>
      <c r="ENX24" s="63"/>
      <c r="ENY24" s="63"/>
      <c r="ENZ24" s="63"/>
      <c r="EOA24" s="63"/>
      <c r="EOB24" s="63"/>
      <c r="EOC24" s="63"/>
      <c r="EOD24" s="63"/>
      <c r="EOE24" s="63"/>
      <c r="EOF24" s="63"/>
      <c r="EOG24" s="63"/>
      <c r="EOH24" s="63"/>
      <c r="EOI24" s="63"/>
      <c r="EOJ24" s="63"/>
      <c r="EOK24" s="63"/>
      <c r="EOL24" s="63"/>
      <c r="EOM24" s="63"/>
      <c r="EON24" s="63"/>
      <c r="EOO24" s="63"/>
      <c r="EOP24" s="63"/>
      <c r="EOQ24" s="63"/>
      <c r="EOR24" s="63"/>
      <c r="EOS24" s="63"/>
      <c r="EOT24" s="63"/>
      <c r="EOU24" s="63"/>
      <c r="EOV24" s="63"/>
      <c r="EOW24" s="63"/>
      <c r="EOX24" s="63"/>
      <c r="EOY24" s="63"/>
      <c r="EOZ24" s="63"/>
      <c r="EPA24" s="63"/>
      <c r="EPB24" s="63"/>
      <c r="EPC24" s="63"/>
      <c r="EPD24" s="63"/>
      <c r="EPE24" s="63"/>
      <c r="EPF24" s="63"/>
      <c r="EPG24" s="63"/>
      <c r="EPH24" s="63"/>
      <c r="EPI24" s="63"/>
      <c r="EPJ24" s="63"/>
      <c r="EPK24" s="63"/>
      <c r="EPL24" s="63"/>
      <c r="EPM24" s="63"/>
      <c r="EPN24" s="63"/>
      <c r="EPO24" s="63"/>
      <c r="EPP24" s="63"/>
      <c r="EPQ24" s="63"/>
      <c r="EPR24" s="63"/>
      <c r="EPS24" s="63"/>
      <c r="EPT24" s="63"/>
      <c r="EPU24" s="63"/>
      <c r="EPV24" s="63"/>
      <c r="EPW24" s="63"/>
      <c r="EPX24" s="63"/>
      <c r="EPY24" s="63"/>
      <c r="EPZ24" s="63"/>
      <c r="EQA24" s="63"/>
      <c r="EQB24" s="63"/>
      <c r="EQC24" s="63"/>
      <c r="EQD24" s="63"/>
      <c r="EQE24" s="63"/>
      <c r="EQF24" s="63"/>
      <c r="EQG24" s="63"/>
      <c r="EQH24" s="63"/>
      <c r="EQI24" s="63"/>
      <c r="EQJ24" s="63"/>
      <c r="EQK24" s="63"/>
      <c r="EQL24" s="63"/>
      <c r="EQM24" s="63"/>
      <c r="EQN24" s="63"/>
      <c r="EQO24" s="63"/>
      <c r="EQP24" s="63"/>
      <c r="EQQ24" s="63"/>
      <c r="EQR24" s="63"/>
      <c r="EQS24" s="63"/>
      <c r="EQT24" s="63"/>
      <c r="EQU24" s="63"/>
      <c r="EQV24" s="63"/>
      <c r="EQW24" s="63"/>
      <c r="EQX24" s="63"/>
      <c r="EQY24" s="63"/>
      <c r="EQZ24" s="63"/>
      <c r="ERA24" s="63"/>
      <c r="ERB24" s="63"/>
      <c r="ERC24" s="63"/>
      <c r="ERD24" s="63"/>
      <c r="ERE24" s="63"/>
      <c r="ERF24" s="63"/>
      <c r="ERG24" s="63"/>
      <c r="ERH24" s="63"/>
      <c r="ERI24" s="63"/>
      <c r="ERJ24" s="63"/>
      <c r="ERK24" s="63"/>
      <c r="ERL24" s="63"/>
      <c r="ERM24" s="63"/>
      <c r="ERN24" s="63"/>
      <c r="ERO24" s="63"/>
      <c r="ERP24" s="63"/>
      <c r="ERQ24" s="63"/>
      <c r="ERR24" s="63"/>
      <c r="ERS24" s="63"/>
      <c r="ERT24" s="63"/>
      <c r="ERU24" s="63"/>
      <c r="ERV24" s="63"/>
      <c r="ERW24" s="63"/>
      <c r="ERX24" s="63"/>
      <c r="ERY24" s="63"/>
      <c r="ERZ24" s="63"/>
      <c r="ESA24" s="63"/>
      <c r="ESB24" s="63"/>
      <c r="ESC24" s="63"/>
      <c r="ESD24" s="63"/>
      <c r="ESE24" s="63"/>
      <c r="ESF24" s="63"/>
      <c r="ESG24" s="63"/>
      <c r="ESH24" s="63"/>
      <c r="ESI24" s="63"/>
      <c r="ESJ24" s="63"/>
      <c r="ESK24" s="63"/>
      <c r="ESL24" s="63"/>
      <c r="ESM24" s="63"/>
      <c r="ESN24" s="63"/>
      <c r="ESO24" s="63"/>
      <c r="ESP24" s="63"/>
      <c r="ESQ24" s="63"/>
      <c r="ESR24" s="63"/>
      <c r="ESS24" s="63"/>
      <c r="EST24" s="63"/>
      <c r="ESU24" s="63"/>
      <c r="ESV24" s="63"/>
      <c r="ESW24" s="63"/>
      <c r="ESX24" s="63"/>
      <c r="ESY24" s="63"/>
      <c r="ESZ24" s="63"/>
      <c r="ETA24" s="63"/>
      <c r="ETB24" s="63"/>
      <c r="ETC24" s="63"/>
      <c r="ETD24" s="63"/>
      <c r="ETE24" s="63"/>
      <c r="ETF24" s="63"/>
      <c r="ETG24" s="63"/>
      <c r="ETH24" s="63"/>
      <c r="ETI24" s="63"/>
      <c r="ETJ24" s="63"/>
      <c r="ETK24" s="63"/>
      <c r="ETL24" s="63"/>
      <c r="ETM24" s="63"/>
      <c r="ETN24" s="63"/>
      <c r="ETO24" s="63"/>
      <c r="ETP24" s="63"/>
      <c r="ETQ24" s="63"/>
      <c r="ETR24" s="63"/>
      <c r="ETS24" s="63"/>
      <c r="ETT24" s="63"/>
      <c r="ETU24" s="63"/>
      <c r="ETV24" s="63"/>
      <c r="ETW24" s="63"/>
      <c r="ETX24" s="63"/>
      <c r="ETY24" s="63"/>
      <c r="ETZ24" s="63"/>
      <c r="EUA24" s="63"/>
      <c r="EUB24" s="63"/>
      <c r="EUC24" s="63"/>
      <c r="EUD24" s="63"/>
      <c r="EUE24" s="63"/>
      <c r="EUF24" s="63"/>
      <c r="EUG24" s="63"/>
      <c r="EUH24" s="63"/>
      <c r="EUI24" s="63"/>
      <c r="EUJ24" s="63"/>
      <c r="EUK24" s="63"/>
      <c r="EUL24" s="63"/>
      <c r="EUM24" s="63"/>
      <c r="EUN24" s="63"/>
      <c r="EUO24" s="63"/>
      <c r="EUP24" s="63"/>
      <c r="EUQ24" s="63"/>
      <c r="EUR24" s="63"/>
      <c r="EUS24" s="63"/>
      <c r="EUT24" s="63"/>
      <c r="EUU24" s="63"/>
      <c r="EUV24" s="63"/>
      <c r="EUW24" s="63"/>
      <c r="EUX24" s="63"/>
      <c r="EUY24" s="63"/>
      <c r="EUZ24" s="63"/>
      <c r="EVA24" s="63"/>
      <c r="EVB24" s="63"/>
      <c r="EVC24" s="63"/>
      <c r="EVD24" s="63"/>
      <c r="EVE24" s="63"/>
      <c r="EVF24" s="63"/>
      <c r="EVG24" s="63"/>
      <c r="EVH24" s="63"/>
      <c r="EVI24" s="63"/>
      <c r="EVJ24" s="63"/>
      <c r="EVK24" s="63"/>
      <c r="EVL24" s="63"/>
      <c r="EVM24" s="63"/>
      <c r="EVN24" s="63"/>
      <c r="EVO24" s="63"/>
      <c r="EVP24" s="63"/>
      <c r="EVQ24" s="63"/>
      <c r="EVR24" s="63"/>
      <c r="EVS24" s="63"/>
      <c r="EVT24" s="63"/>
      <c r="EVU24" s="63"/>
      <c r="EVV24" s="63"/>
      <c r="EVW24" s="63"/>
      <c r="EVX24" s="63"/>
      <c r="EVY24" s="63"/>
      <c r="EVZ24" s="63"/>
      <c r="EWA24" s="63"/>
      <c r="EWB24" s="63"/>
      <c r="EWC24" s="63"/>
      <c r="EWD24" s="63"/>
      <c r="EWE24" s="63"/>
      <c r="EWF24" s="63"/>
      <c r="EWG24" s="63"/>
      <c r="EWH24" s="63"/>
      <c r="EWI24" s="63"/>
      <c r="EWJ24" s="63"/>
      <c r="EWK24" s="63"/>
      <c r="EWL24" s="63"/>
      <c r="EWM24" s="63"/>
      <c r="EWN24" s="63"/>
      <c r="EWO24" s="63"/>
      <c r="EWP24" s="63"/>
      <c r="EWQ24" s="63"/>
      <c r="EWR24" s="63"/>
      <c r="EWS24" s="63"/>
      <c r="EWT24" s="63"/>
      <c r="EWU24" s="63"/>
      <c r="EWV24" s="63"/>
      <c r="EWW24" s="63"/>
      <c r="EWX24" s="63"/>
      <c r="EWY24" s="63"/>
      <c r="EWZ24" s="63"/>
      <c r="EXA24" s="63"/>
      <c r="EXB24" s="63"/>
      <c r="EXC24" s="63"/>
      <c r="EXD24" s="63"/>
      <c r="EXE24" s="63"/>
      <c r="EXF24" s="63"/>
      <c r="EXG24" s="63"/>
      <c r="EXH24" s="63"/>
      <c r="EXI24" s="63"/>
      <c r="EXJ24" s="63"/>
      <c r="EXK24" s="63"/>
      <c r="EXL24" s="63"/>
      <c r="EXM24" s="63"/>
      <c r="EXN24" s="63"/>
      <c r="EXO24" s="63"/>
      <c r="EXP24" s="63"/>
      <c r="EXQ24" s="63"/>
      <c r="EXR24" s="63"/>
      <c r="EXS24" s="63"/>
      <c r="EXT24" s="63"/>
      <c r="EXU24" s="63"/>
      <c r="EXV24" s="63"/>
      <c r="EXW24" s="63"/>
      <c r="EXX24" s="63"/>
      <c r="EXY24" s="63"/>
      <c r="EXZ24" s="63"/>
      <c r="EYA24" s="63"/>
      <c r="EYB24" s="63"/>
      <c r="EYC24" s="63"/>
      <c r="EYD24" s="63"/>
      <c r="EYE24" s="63"/>
      <c r="EYF24" s="63"/>
      <c r="EYG24" s="63"/>
      <c r="EYH24" s="63"/>
      <c r="EYI24" s="63"/>
      <c r="EYJ24" s="63"/>
      <c r="EYK24" s="63"/>
      <c r="EYL24" s="63"/>
      <c r="EYM24" s="63"/>
      <c r="EYN24" s="63"/>
      <c r="EYO24" s="63"/>
      <c r="EYP24" s="63"/>
      <c r="EYQ24" s="63"/>
      <c r="EYR24" s="63"/>
      <c r="EYS24" s="63"/>
      <c r="EYT24" s="63"/>
      <c r="EYU24" s="63"/>
      <c r="EYV24" s="63"/>
      <c r="EYW24" s="63"/>
      <c r="EYX24" s="63"/>
      <c r="EYY24" s="63"/>
      <c r="EYZ24" s="63"/>
      <c r="EZA24" s="63"/>
      <c r="EZB24" s="63"/>
      <c r="EZC24" s="63"/>
      <c r="EZD24" s="63"/>
      <c r="EZE24" s="63"/>
      <c r="EZF24" s="63"/>
      <c r="EZG24" s="63"/>
      <c r="EZH24" s="63"/>
      <c r="EZI24" s="63"/>
      <c r="EZJ24" s="63"/>
      <c r="EZK24" s="63"/>
      <c r="EZL24" s="63"/>
      <c r="EZM24" s="63"/>
      <c r="EZN24" s="63"/>
      <c r="EZO24" s="63"/>
      <c r="EZP24" s="63"/>
      <c r="EZQ24" s="63"/>
      <c r="EZR24" s="63"/>
      <c r="EZS24" s="63"/>
      <c r="EZT24" s="63"/>
      <c r="EZU24" s="63"/>
      <c r="EZV24" s="63"/>
      <c r="EZW24" s="63"/>
      <c r="EZX24" s="63"/>
      <c r="EZY24" s="63"/>
      <c r="EZZ24" s="63"/>
      <c r="FAA24" s="63"/>
      <c r="FAB24" s="63"/>
      <c r="FAC24" s="63"/>
      <c r="FAD24" s="63"/>
      <c r="FAE24" s="63"/>
      <c r="FAF24" s="63"/>
      <c r="FAG24" s="63"/>
      <c r="FAH24" s="63"/>
      <c r="FAI24" s="63"/>
      <c r="FAJ24" s="63"/>
      <c r="FAK24" s="63"/>
      <c r="FAL24" s="63"/>
      <c r="FAM24" s="63"/>
      <c r="FAN24" s="63"/>
      <c r="FAO24" s="63"/>
      <c r="FAP24" s="63"/>
      <c r="FAQ24" s="63"/>
      <c r="FAR24" s="63"/>
      <c r="FAS24" s="63"/>
      <c r="FAT24" s="63"/>
      <c r="FAU24" s="63"/>
      <c r="FAV24" s="63"/>
      <c r="FAW24" s="63"/>
      <c r="FAX24" s="63"/>
      <c r="FAY24" s="63"/>
      <c r="FAZ24" s="63"/>
      <c r="FBA24" s="63"/>
      <c r="FBB24" s="63"/>
      <c r="FBC24" s="63"/>
      <c r="FBD24" s="63"/>
      <c r="FBE24" s="63"/>
      <c r="FBF24" s="63"/>
      <c r="FBG24" s="63"/>
      <c r="FBH24" s="63"/>
      <c r="FBI24" s="63"/>
      <c r="FBJ24" s="63"/>
      <c r="FBK24" s="63"/>
      <c r="FBL24" s="63"/>
      <c r="FBM24" s="63"/>
      <c r="FBN24" s="63"/>
      <c r="FBO24" s="63"/>
      <c r="FBP24" s="63"/>
      <c r="FBQ24" s="63"/>
      <c r="FBR24" s="63"/>
      <c r="FBS24" s="63"/>
      <c r="FBT24" s="63"/>
      <c r="FBU24" s="63"/>
      <c r="FBV24" s="63"/>
      <c r="FBW24" s="63"/>
      <c r="FBX24" s="63"/>
      <c r="FBY24" s="63"/>
      <c r="FBZ24" s="63"/>
      <c r="FCA24" s="63"/>
      <c r="FCB24" s="63"/>
      <c r="FCC24" s="63"/>
      <c r="FCD24" s="63"/>
      <c r="FCE24" s="63"/>
      <c r="FCF24" s="63"/>
      <c r="FCG24" s="63"/>
      <c r="FCH24" s="63"/>
      <c r="FCI24" s="63"/>
      <c r="FCJ24" s="63"/>
      <c r="FCK24" s="63"/>
      <c r="FCL24" s="63"/>
      <c r="FCM24" s="63"/>
      <c r="FCN24" s="63"/>
      <c r="FCO24" s="63"/>
      <c r="FCP24" s="63"/>
      <c r="FCQ24" s="63"/>
      <c r="FCR24" s="63"/>
      <c r="FCS24" s="63"/>
      <c r="FCT24" s="63"/>
      <c r="FCU24" s="63"/>
      <c r="FCV24" s="63"/>
      <c r="FCW24" s="63"/>
      <c r="FCX24" s="63"/>
      <c r="FCY24" s="63"/>
      <c r="FCZ24" s="63"/>
      <c r="FDA24" s="63"/>
      <c r="FDB24" s="63"/>
      <c r="FDC24" s="63"/>
      <c r="FDD24" s="63"/>
      <c r="FDE24" s="63"/>
      <c r="FDF24" s="63"/>
      <c r="FDG24" s="63"/>
      <c r="FDH24" s="63"/>
      <c r="FDI24" s="63"/>
      <c r="FDJ24" s="63"/>
      <c r="FDK24" s="63"/>
      <c r="FDL24" s="63"/>
      <c r="FDM24" s="63"/>
      <c r="FDN24" s="63"/>
      <c r="FDO24" s="63"/>
      <c r="FDP24" s="63"/>
      <c r="FDQ24" s="63"/>
      <c r="FDR24" s="63"/>
      <c r="FDS24" s="63"/>
      <c r="FDT24" s="63"/>
      <c r="FDU24" s="63"/>
      <c r="FDV24" s="63"/>
      <c r="FDW24" s="63"/>
      <c r="FDX24" s="63"/>
      <c r="FDY24" s="63"/>
      <c r="FDZ24" s="63"/>
      <c r="FEA24" s="63"/>
      <c r="FEB24" s="63"/>
      <c r="FEC24" s="63"/>
      <c r="FED24" s="63"/>
      <c r="FEE24" s="63"/>
      <c r="FEF24" s="63"/>
      <c r="FEG24" s="63"/>
      <c r="FEH24" s="63"/>
      <c r="FEI24" s="63"/>
      <c r="FEJ24" s="63"/>
      <c r="FEK24" s="63"/>
      <c r="FEL24" s="63"/>
      <c r="FEM24" s="63"/>
      <c r="FEN24" s="63"/>
      <c r="FEO24" s="63"/>
      <c r="FEP24" s="63"/>
      <c r="FEQ24" s="63"/>
      <c r="FER24" s="63"/>
      <c r="FES24" s="63"/>
      <c r="FET24" s="63"/>
      <c r="FEU24" s="63"/>
      <c r="FEV24" s="63"/>
      <c r="FEW24" s="63"/>
      <c r="FEX24" s="63"/>
      <c r="FEY24" s="63"/>
      <c r="FEZ24" s="63"/>
      <c r="FFA24" s="63"/>
      <c r="FFB24" s="63"/>
      <c r="FFC24" s="63"/>
      <c r="FFD24" s="63"/>
      <c r="FFE24" s="63"/>
      <c r="FFF24" s="63"/>
      <c r="FFG24" s="63"/>
      <c r="FFH24" s="63"/>
      <c r="FFI24" s="63"/>
      <c r="FFJ24" s="63"/>
      <c r="FFK24" s="63"/>
      <c r="FFL24" s="63"/>
      <c r="FFM24" s="63"/>
      <c r="FFN24" s="63"/>
      <c r="FFO24" s="63"/>
      <c r="FFP24" s="63"/>
      <c r="FFQ24" s="63"/>
      <c r="FFR24" s="63"/>
      <c r="FFS24" s="63"/>
      <c r="FFT24" s="63"/>
      <c r="FFU24" s="63"/>
      <c r="FFV24" s="63"/>
      <c r="FFW24" s="63"/>
      <c r="FFX24" s="63"/>
      <c r="FFY24" s="63"/>
      <c r="FFZ24" s="63"/>
      <c r="FGA24" s="63"/>
      <c r="FGB24" s="63"/>
      <c r="FGC24" s="63"/>
      <c r="FGD24" s="63"/>
      <c r="FGE24" s="63"/>
      <c r="FGF24" s="63"/>
      <c r="FGG24" s="63"/>
      <c r="FGH24" s="63"/>
      <c r="FGI24" s="63"/>
      <c r="FGJ24" s="63"/>
      <c r="FGK24" s="63"/>
      <c r="FGL24" s="63"/>
      <c r="FGM24" s="63"/>
      <c r="FGN24" s="63"/>
      <c r="FGO24" s="63"/>
      <c r="FGP24" s="63"/>
      <c r="FGQ24" s="63"/>
      <c r="FGR24" s="63"/>
      <c r="FGS24" s="63"/>
      <c r="FGT24" s="63"/>
      <c r="FGU24" s="63"/>
      <c r="FGV24" s="63"/>
      <c r="FGW24" s="63"/>
      <c r="FGX24" s="63"/>
      <c r="FGY24" s="63"/>
      <c r="FGZ24" s="63"/>
      <c r="FHA24" s="63"/>
      <c r="FHB24" s="63"/>
      <c r="FHC24" s="63"/>
      <c r="FHD24" s="63"/>
      <c r="FHE24" s="63"/>
      <c r="FHF24" s="63"/>
      <c r="FHG24" s="63"/>
      <c r="FHH24" s="63"/>
      <c r="FHI24" s="63"/>
      <c r="FHJ24" s="63"/>
      <c r="FHK24" s="63"/>
      <c r="FHL24" s="63"/>
      <c r="FHM24" s="63"/>
      <c r="FHN24" s="63"/>
      <c r="FHO24" s="63"/>
      <c r="FHP24" s="63"/>
      <c r="FHQ24" s="63"/>
      <c r="FHR24" s="63"/>
      <c r="FHS24" s="63"/>
      <c r="FHT24" s="63"/>
      <c r="FHU24" s="63"/>
      <c r="FHV24" s="63"/>
      <c r="FHW24" s="63"/>
      <c r="FHX24" s="63"/>
      <c r="FHY24" s="63"/>
      <c r="FHZ24" s="63"/>
      <c r="FIA24" s="63"/>
      <c r="FIB24" s="63"/>
      <c r="FIC24" s="63"/>
      <c r="FID24" s="63"/>
      <c r="FIE24" s="63"/>
      <c r="FIF24" s="63"/>
      <c r="FIG24" s="63"/>
      <c r="FIH24" s="63"/>
      <c r="FII24" s="63"/>
      <c r="FIJ24" s="63"/>
      <c r="FIK24" s="63"/>
      <c r="FIL24" s="63"/>
      <c r="FIM24" s="63"/>
      <c r="FIN24" s="63"/>
      <c r="FIO24" s="63"/>
      <c r="FIP24" s="63"/>
      <c r="FIQ24" s="63"/>
      <c r="FIR24" s="63"/>
      <c r="FIS24" s="63"/>
      <c r="FIT24" s="63"/>
      <c r="FIU24" s="63"/>
      <c r="FIV24" s="63"/>
      <c r="FIW24" s="63"/>
      <c r="FIX24" s="63"/>
      <c r="FIY24" s="63"/>
      <c r="FIZ24" s="63"/>
      <c r="FJA24" s="63"/>
      <c r="FJB24" s="63"/>
      <c r="FJC24" s="63"/>
      <c r="FJD24" s="63"/>
      <c r="FJE24" s="63"/>
      <c r="FJF24" s="63"/>
      <c r="FJG24" s="63"/>
      <c r="FJH24" s="63"/>
      <c r="FJI24" s="63"/>
      <c r="FJJ24" s="63"/>
      <c r="FJK24" s="63"/>
      <c r="FJL24" s="63"/>
      <c r="FJM24" s="63"/>
      <c r="FJN24" s="63"/>
      <c r="FJO24" s="63"/>
      <c r="FJP24" s="63"/>
      <c r="FJQ24" s="63"/>
      <c r="FJR24" s="63"/>
      <c r="FJS24" s="63"/>
      <c r="FJT24" s="63"/>
      <c r="FJU24" s="63"/>
      <c r="FJV24" s="63"/>
      <c r="FJW24" s="63"/>
      <c r="FJX24" s="63"/>
      <c r="FJY24" s="63"/>
      <c r="FJZ24" s="63"/>
      <c r="FKA24" s="63"/>
      <c r="FKB24" s="63"/>
      <c r="FKC24" s="63"/>
      <c r="FKD24" s="63"/>
      <c r="FKE24" s="63"/>
      <c r="FKF24" s="63"/>
      <c r="FKG24" s="63"/>
      <c r="FKH24" s="63"/>
      <c r="FKI24" s="63"/>
      <c r="FKJ24" s="63"/>
      <c r="FKK24" s="63"/>
      <c r="FKL24" s="63"/>
      <c r="FKM24" s="63"/>
      <c r="FKN24" s="63"/>
      <c r="FKO24" s="63"/>
      <c r="FKP24" s="63"/>
      <c r="FKQ24" s="63"/>
      <c r="FKR24" s="63"/>
      <c r="FKS24" s="63"/>
      <c r="FKT24" s="63"/>
      <c r="FKU24" s="63"/>
      <c r="FKV24" s="63"/>
      <c r="FKW24" s="63"/>
      <c r="FKX24" s="63"/>
      <c r="FKY24" s="63"/>
      <c r="FKZ24" s="63"/>
      <c r="FLA24" s="63"/>
      <c r="FLB24" s="63"/>
      <c r="FLC24" s="63"/>
      <c r="FLD24" s="63"/>
      <c r="FLE24" s="63"/>
      <c r="FLF24" s="63"/>
      <c r="FLG24" s="63"/>
      <c r="FLH24" s="63"/>
      <c r="FLI24" s="63"/>
      <c r="FLJ24" s="63"/>
      <c r="FLK24" s="63"/>
      <c r="FLL24" s="63"/>
      <c r="FLM24" s="63"/>
      <c r="FLN24" s="63"/>
      <c r="FLO24" s="63"/>
      <c r="FLP24" s="63"/>
      <c r="FLQ24" s="63"/>
      <c r="FLR24" s="63"/>
      <c r="FLS24" s="63"/>
      <c r="FLT24" s="63"/>
      <c r="FLU24" s="63"/>
      <c r="FLV24" s="63"/>
      <c r="FLW24" s="63"/>
      <c r="FLX24" s="63"/>
      <c r="FLY24" s="63"/>
      <c r="FLZ24" s="63"/>
      <c r="FMA24" s="63"/>
      <c r="FMB24" s="63"/>
      <c r="FMC24" s="63"/>
      <c r="FMD24" s="63"/>
      <c r="FME24" s="63"/>
      <c r="FMF24" s="63"/>
      <c r="FMG24" s="63"/>
      <c r="FMH24" s="63"/>
      <c r="FMI24" s="63"/>
      <c r="FMJ24" s="63"/>
      <c r="FMK24" s="63"/>
      <c r="FML24" s="63"/>
      <c r="FMM24" s="63"/>
      <c r="FMN24" s="63"/>
      <c r="FMO24" s="63"/>
      <c r="FMP24" s="63"/>
      <c r="FMQ24" s="63"/>
      <c r="FMR24" s="63"/>
      <c r="FMS24" s="63"/>
      <c r="FMT24" s="63"/>
      <c r="FMU24" s="63"/>
      <c r="FMV24" s="63"/>
      <c r="FMW24" s="63"/>
      <c r="FMX24" s="63"/>
      <c r="FMY24" s="63"/>
      <c r="FMZ24" s="63"/>
      <c r="FNA24" s="63"/>
      <c r="FNB24" s="63"/>
      <c r="FNC24" s="63"/>
      <c r="FND24" s="63"/>
      <c r="FNE24" s="63"/>
      <c r="FNF24" s="63"/>
      <c r="FNG24" s="63"/>
      <c r="FNH24" s="63"/>
      <c r="FNI24" s="63"/>
      <c r="FNJ24" s="63"/>
      <c r="FNK24" s="63"/>
      <c r="FNL24" s="63"/>
      <c r="FNM24" s="63"/>
      <c r="FNN24" s="63"/>
      <c r="FNO24" s="63"/>
      <c r="FNP24" s="63"/>
      <c r="FNQ24" s="63"/>
      <c r="FNR24" s="63"/>
      <c r="FNS24" s="63"/>
      <c r="FNT24" s="63"/>
      <c r="FNU24" s="63"/>
      <c r="FNV24" s="63"/>
      <c r="FNW24" s="63"/>
      <c r="FNX24" s="63"/>
      <c r="FNY24" s="63"/>
      <c r="FNZ24" s="63"/>
      <c r="FOA24" s="63"/>
      <c r="FOB24" s="63"/>
      <c r="FOC24" s="63"/>
      <c r="FOD24" s="63"/>
      <c r="FOE24" s="63"/>
      <c r="FOF24" s="63"/>
      <c r="FOG24" s="63"/>
      <c r="FOH24" s="63"/>
      <c r="FOI24" s="63"/>
      <c r="FOJ24" s="63"/>
      <c r="FOK24" s="63"/>
      <c r="FOL24" s="63"/>
      <c r="FOM24" s="63"/>
      <c r="FON24" s="63"/>
      <c r="FOO24" s="63"/>
      <c r="FOP24" s="63"/>
      <c r="FOQ24" s="63"/>
      <c r="FOR24" s="63"/>
      <c r="FOS24" s="63"/>
      <c r="FOT24" s="63"/>
      <c r="FOU24" s="63"/>
      <c r="FOV24" s="63"/>
      <c r="FOW24" s="63"/>
      <c r="FOX24" s="63"/>
      <c r="FOY24" s="63"/>
      <c r="FOZ24" s="63"/>
      <c r="FPA24" s="63"/>
      <c r="FPB24" s="63"/>
      <c r="FPC24" s="63"/>
      <c r="FPD24" s="63"/>
      <c r="FPE24" s="63"/>
      <c r="FPF24" s="63"/>
      <c r="FPG24" s="63"/>
      <c r="FPH24" s="63"/>
      <c r="FPI24" s="63"/>
      <c r="FPJ24" s="63"/>
      <c r="FPK24" s="63"/>
      <c r="FPL24" s="63"/>
      <c r="FPM24" s="63"/>
      <c r="FPN24" s="63"/>
      <c r="FPO24" s="63"/>
      <c r="FPP24" s="63"/>
      <c r="FPQ24" s="63"/>
      <c r="FPR24" s="63"/>
      <c r="FPS24" s="63"/>
      <c r="FPT24" s="63"/>
      <c r="FPU24" s="63"/>
      <c r="FPV24" s="63"/>
      <c r="FPW24" s="63"/>
      <c r="FPX24" s="63"/>
      <c r="FPY24" s="63"/>
      <c r="FPZ24" s="63"/>
      <c r="FQA24" s="63"/>
      <c r="FQB24" s="63"/>
      <c r="FQC24" s="63"/>
      <c r="FQD24" s="63"/>
      <c r="FQE24" s="63"/>
      <c r="FQF24" s="63"/>
      <c r="FQG24" s="63"/>
      <c r="FQH24" s="63"/>
      <c r="FQI24" s="63"/>
      <c r="FQJ24" s="63"/>
      <c r="FQK24" s="63"/>
      <c r="FQL24" s="63"/>
      <c r="FQM24" s="63"/>
      <c r="FQN24" s="63"/>
      <c r="FQO24" s="63"/>
      <c r="FQP24" s="63"/>
      <c r="FQQ24" s="63"/>
      <c r="FQR24" s="63"/>
      <c r="FQS24" s="63"/>
      <c r="FQT24" s="63"/>
      <c r="FQU24" s="63"/>
      <c r="FQV24" s="63"/>
      <c r="FQW24" s="63"/>
      <c r="FQX24" s="63"/>
      <c r="FQY24" s="63"/>
      <c r="FQZ24" s="63"/>
      <c r="FRA24" s="63"/>
      <c r="FRB24" s="63"/>
      <c r="FRC24" s="63"/>
      <c r="FRD24" s="63"/>
      <c r="FRE24" s="63"/>
      <c r="FRF24" s="63"/>
      <c r="FRG24" s="63"/>
      <c r="FRH24" s="63"/>
      <c r="FRI24" s="63"/>
      <c r="FRJ24" s="63"/>
      <c r="FRK24" s="63"/>
      <c r="FRL24" s="63"/>
      <c r="FRM24" s="63"/>
      <c r="FRN24" s="63"/>
      <c r="FRO24" s="63"/>
      <c r="FRP24" s="63"/>
      <c r="FRQ24" s="63"/>
      <c r="FRR24" s="63"/>
      <c r="FRS24" s="63"/>
      <c r="FRT24" s="63"/>
      <c r="FRU24" s="63"/>
      <c r="FRV24" s="63"/>
      <c r="FRW24" s="63"/>
      <c r="FRX24" s="63"/>
      <c r="FRY24" s="63"/>
      <c r="FRZ24" s="63"/>
      <c r="FSA24" s="63"/>
      <c r="FSB24" s="63"/>
      <c r="FSC24" s="63"/>
      <c r="FSD24" s="63"/>
      <c r="FSE24" s="63"/>
      <c r="FSF24" s="63"/>
      <c r="FSG24" s="63"/>
      <c r="FSH24" s="63"/>
      <c r="FSI24" s="63"/>
      <c r="FSJ24" s="63"/>
      <c r="FSK24" s="63"/>
      <c r="FSL24" s="63"/>
      <c r="FSM24" s="63"/>
      <c r="FSN24" s="63"/>
      <c r="FSO24" s="63"/>
      <c r="FSP24" s="63"/>
      <c r="FSQ24" s="63"/>
      <c r="FSR24" s="63"/>
      <c r="FSS24" s="63"/>
      <c r="FST24" s="63"/>
      <c r="FSU24" s="63"/>
      <c r="FSV24" s="63"/>
      <c r="FSW24" s="63"/>
      <c r="FSX24" s="63"/>
      <c r="FSY24" s="63"/>
      <c r="FSZ24" s="63"/>
      <c r="FTA24" s="63"/>
      <c r="FTB24" s="63"/>
      <c r="FTC24" s="63"/>
      <c r="FTD24" s="63"/>
      <c r="FTE24" s="63"/>
      <c r="FTF24" s="63"/>
      <c r="FTG24" s="63"/>
      <c r="FTH24" s="63"/>
      <c r="FTI24" s="63"/>
      <c r="FTJ24" s="63"/>
      <c r="FTK24" s="63"/>
      <c r="FTL24" s="63"/>
      <c r="FTM24" s="63"/>
      <c r="FTN24" s="63"/>
      <c r="FTO24" s="63"/>
      <c r="FTP24" s="63"/>
      <c r="FTQ24" s="63"/>
      <c r="FTR24" s="63"/>
      <c r="FTS24" s="63"/>
      <c r="FTT24" s="63"/>
      <c r="FTU24" s="63"/>
      <c r="FTV24" s="63"/>
      <c r="FTW24" s="63"/>
      <c r="FTX24" s="63"/>
      <c r="FTY24" s="63"/>
      <c r="FTZ24" s="63"/>
      <c r="FUA24" s="63"/>
      <c r="FUB24" s="63"/>
      <c r="FUC24" s="63"/>
      <c r="FUD24" s="63"/>
      <c r="FUE24" s="63"/>
      <c r="FUF24" s="63"/>
      <c r="FUG24" s="63"/>
      <c r="FUH24" s="63"/>
      <c r="FUI24" s="63"/>
      <c r="FUJ24" s="63"/>
      <c r="FUK24" s="63"/>
      <c r="FUL24" s="63"/>
      <c r="FUM24" s="63"/>
      <c r="FUN24" s="63"/>
      <c r="FUO24" s="63"/>
      <c r="FUP24" s="63"/>
      <c r="FUQ24" s="63"/>
      <c r="FUR24" s="63"/>
      <c r="FUS24" s="63"/>
      <c r="FUT24" s="63"/>
      <c r="FUU24" s="63"/>
      <c r="FUV24" s="63"/>
      <c r="FUW24" s="63"/>
      <c r="FUX24" s="63"/>
      <c r="FUY24" s="63"/>
      <c r="FUZ24" s="63"/>
      <c r="FVA24" s="63"/>
      <c r="FVB24" s="63"/>
      <c r="FVC24" s="63"/>
      <c r="FVD24" s="63"/>
      <c r="FVE24" s="63"/>
      <c r="FVF24" s="63"/>
      <c r="FVG24" s="63"/>
      <c r="FVH24" s="63"/>
      <c r="FVI24" s="63"/>
      <c r="FVJ24" s="63"/>
      <c r="FVK24" s="63"/>
      <c r="FVL24" s="63"/>
      <c r="FVM24" s="63"/>
      <c r="FVN24" s="63"/>
      <c r="FVO24" s="63"/>
      <c r="FVP24" s="63"/>
      <c r="FVQ24" s="63"/>
      <c r="FVR24" s="63"/>
      <c r="FVS24" s="63"/>
      <c r="FVT24" s="63"/>
      <c r="FVU24" s="63"/>
      <c r="FVV24" s="63"/>
      <c r="FVW24" s="63"/>
      <c r="FVX24" s="63"/>
      <c r="FVY24" s="63"/>
      <c r="FVZ24" s="63"/>
      <c r="FWA24" s="63"/>
      <c r="FWB24" s="63"/>
      <c r="FWC24" s="63"/>
      <c r="FWD24" s="63"/>
      <c r="FWE24" s="63"/>
      <c r="FWF24" s="63"/>
      <c r="FWG24" s="63"/>
      <c r="FWH24" s="63"/>
      <c r="FWI24" s="63"/>
      <c r="FWJ24" s="63"/>
      <c r="FWK24" s="63"/>
      <c r="FWL24" s="63"/>
      <c r="FWM24" s="63"/>
      <c r="FWN24" s="63"/>
      <c r="FWO24" s="63"/>
      <c r="FWP24" s="63"/>
      <c r="FWQ24" s="63"/>
      <c r="FWR24" s="63"/>
      <c r="FWS24" s="63"/>
      <c r="FWT24" s="63"/>
      <c r="FWU24" s="63"/>
      <c r="FWV24" s="63"/>
      <c r="FWW24" s="63"/>
      <c r="FWX24" s="63"/>
      <c r="FWY24" s="63"/>
      <c r="FWZ24" s="63"/>
      <c r="FXA24" s="63"/>
      <c r="FXB24" s="63"/>
      <c r="FXC24" s="63"/>
      <c r="FXD24" s="63"/>
      <c r="FXE24" s="63"/>
      <c r="FXF24" s="63"/>
      <c r="FXG24" s="63"/>
      <c r="FXH24" s="63"/>
      <c r="FXI24" s="63"/>
      <c r="FXJ24" s="63"/>
      <c r="FXK24" s="63"/>
      <c r="FXL24" s="63"/>
      <c r="FXM24" s="63"/>
      <c r="FXN24" s="63"/>
      <c r="FXO24" s="63"/>
      <c r="FXP24" s="63"/>
      <c r="FXQ24" s="63"/>
      <c r="FXR24" s="63"/>
      <c r="FXS24" s="63"/>
      <c r="FXT24" s="63"/>
      <c r="FXU24" s="63"/>
      <c r="FXV24" s="63"/>
      <c r="FXW24" s="63"/>
      <c r="FXX24" s="63"/>
      <c r="FXY24" s="63"/>
      <c r="FXZ24" s="63"/>
      <c r="FYA24" s="63"/>
      <c r="FYB24" s="63"/>
      <c r="FYC24" s="63"/>
      <c r="FYD24" s="63"/>
      <c r="FYE24" s="63"/>
      <c r="FYF24" s="63"/>
      <c r="FYG24" s="63"/>
      <c r="FYH24" s="63"/>
      <c r="FYI24" s="63"/>
      <c r="FYJ24" s="63"/>
      <c r="FYK24" s="63"/>
      <c r="FYL24" s="63"/>
      <c r="FYM24" s="63"/>
      <c r="FYN24" s="63"/>
      <c r="FYO24" s="63"/>
      <c r="FYP24" s="63"/>
      <c r="FYQ24" s="63"/>
      <c r="FYR24" s="63"/>
      <c r="FYS24" s="63"/>
      <c r="FYT24" s="63"/>
      <c r="FYU24" s="63"/>
      <c r="FYV24" s="63"/>
      <c r="FYW24" s="63"/>
      <c r="FYX24" s="63"/>
      <c r="FYY24" s="63"/>
      <c r="FYZ24" s="63"/>
      <c r="FZA24" s="63"/>
      <c r="FZB24" s="63"/>
      <c r="FZC24" s="63"/>
      <c r="FZD24" s="63"/>
      <c r="FZE24" s="63"/>
      <c r="FZF24" s="63"/>
      <c r="FZG24" s="63"/>
      <c r="FZH24" s="63"/>
      <c r="FZI24" s="63"/>
      <c r="FZJ24" s="63"/>
      <c r="FZK24" s="63"/>
      <c r="FZL24" s="63"/>
      <c r="FZM24" s="63"/>
      <c r="FZN24" s="63"/>
      <c r="FZO24" s="63"/>
      <c r="FZP24" s="63"/>
      <c r="FZQ24" s="63"/>
      <c r="FZR24" s="63"/>
      <c r="FZS24" s="63"/>
      <c r="FZT24" s="63"/>
      <c r="FZU24" s="63"/>
      <c r="FZV24" s="63"/>
      <c r="FZW24" s="63"/>
      <c r="FZX24" s="63"/>
      <c r="FZY24" s="63"/>
      <c r="FZZ24" s="63"/>
      <c r="GAA24" s="63"/>
      <c r="GAB24" s="63"/>
      <c r="GAC24" s="63"/>
      <c r="GAD24" s="63"/>
      <c r="GAE24" s="63"/>
      <c r="GAF24" s="63"/>
      <c r="GAG24" s="63"/>
      <c r="GAH24" s="63"/>
      <c r="GAI24" s="63"/>
      <c r="GAJ24" s="63"/>
      <c r="GAK24" s="63"/>
      <c r="GAL24" s="63"/>
      <c r="GAM24" s="63"/>
      <c r="GAN24" s="63"/>
      <c r="GAO24" s="63"/>
      <c r="GAP24" s="63"/>
      <c r="GAQ24" s="63"/>
      <c r="GAR24" s="63"/>
      <c r="GAS24" s="63"/>
      <c r="GAT24" s="63"/>
      <c r="GAU24" s="63"/>
      <c r="GAV24" s="63"/>
      <c r="GAW24" s="63"/>
      <c r="GAX24" s="63"/>
      <c r="GAY24" s="63"/>
      <c r="GAZ24" s="63"/>
      <c r="GBA24" s="63"/>
      <c r="GBB24" s="63"/>
      <c r="GBC24" s="63"/>
      <c r="GBD24" s="63"/>
      <c r="GBE24" s="63"/>
      <c r="GBF24" s="63"/>
      <c r="GBG24" s="63"/>
      <c r="GBH24" s="63"/>
      <c r="GBI24" s="63"/>
      <c r="GBJ24" s="63"/>
      <c r="GBK24" s="63"/>
      <c r="GBL24" s="63"/>
      <c r="GBM24" s="63"/>
      <c r="GBN24" s="63"/>
      <c r="GBO24" s="63"/>
      <c r="GBP24" s="63"/>
      <c r="GBQ24" s="63"/>
      <c r="GBR24" s="63"/>
      <c r="GBS24" s="63"/>
      <c r="GBT24" s="63"/>
      <c r="GBU24" s="63"/>
      <c r="GBV24" s="63"/>
      <c r="GBW24" s="63"/>
      <c r="GBX24" s="63"/>
      <c r="GBY24" s="63"/>
      <c r="GBZ24" s="63"/>
      <c r="GCA24" s="63"/>
      <c r="GCB24" s="63"/>
      <c r="GCC24" s="63"/>
      <c r="GCD24" s="63"/>
      <c r="GCE24" s="63"/>
      <c r="GCF24" s="63"/>
      <c r="GCG24" s="63"/>
      <c r="GCH24" s="63"/>
      <c r="GCI24" s="63"/>
      <c r="GCJ24" s="63"/>
      <c r="GCK24" s="63"/>
      <c r="GCL24" s="63"/>
      <c r="GCM24" s="63"/>
      <c r="GCN24" s="63"/>
      <c r="GCO24" s="63"/>
      <c r="GCP24" s="63"/>
      <c r="GCQ24" s="63"/>
      <c r="GCR24" s="63"/>
      <c r="GCS24" s="63"/>
      <c r="GCT24" s="63"/>
      <c r="GCU24" s="63"/>
      <c r="GCV24" s="63"/>
      <c r="GCW24" s="63"/>
      <c r="GCX24" s="63"/>
      <c r="GCY24" s="63"/>
      <c r="GCZ24" s="63"/>
      <c r="GDA24" s="63"/>
      <c r="GDB24" s="63"/>
      <c r="GDC24" s="63"/>
      <c r="GDD24" s="63"/>
      <c r="GDE24" s="63"/>
      <c r="GDF24" s="63"/>
      <c r="GDG24" s="63"/>
      <c r="GDH24" s="63"/>
      <c r="GDI24" s="63"/>
      <c r="GDJ24" s="63"/>
      <c r="GDK24" s="63"/>
      <c r="GDL24" s="63"/>
      <c r="GDM24" s="63"/>
      <c r="GDN24" s="63"/>
      <c r="GDO24" s="63"/>
      <c r="GDP24" s="63"/>
      <c r="GDQ24" s="63"/>
      <c r="GDR24" s="63"/>
      <c r="GDS24" s="63"/>
      <c r="GDT24" s="63"/>
      <c r="GDU24" s="63"/>
      <c r="GDV24" s="63"/>
      <c r="GDW24" s="63"/>
      <c r="GDX24" s="63"/>
      <c r="GDY24" s="63"/>
      <c r="GDZ24" s="63"/>
      <c r="GEA24" s="63"/>
      <c r="GEB24" s="63"/>
      <c r="GEC24" s="63"/>
      <c r="GED24" s="63"/>
      <c r="GEE24" s="63"/>
      <c r="GEF24" s="63"/>
      <c r="GEG24" s="63"/>
      <c r="GEH24" s="63"/>
      <c r="GEI24" s="63"/>
      <c r="GEJ24" s="63"/>
      <c r="GEK24" s="63"/>
      <c r="GEL24" s="63"/>
      <c r="GEM24" s="63"/>
      <c r="GEN24" s="63"/>
      <c r="GEO24" s="63"/>
      <c r="GEP24" s="63"/>
      <c r="GEQ24" s="63"/>
      <c r="GER24" s="63"/>
      <c r="GES24" s="63"/>
      <c r="GET24" s="63"/>
      <c r="GEU24" s="63"/>
      <c r="GEV24" s="63"/>
      <c r="GEW24" s="63"/>
      <c r="GEX24" s="63"/>
      <c r="GEY24" s="63"/>
      <c r="GEZ24" s="63"/>
      <c r="GFA24" s="63"/>
      <c r="GFB24" s="63"/>
      <c r="GFC24" s="63"/>
      <c r="GFD24" s="63"/>
      <c r="GFE24" s="63"/>
      <c r="GFF24" s="63"/>
      <c r="GFG24" s="63"/>
      <c r="GFH24" s="63"/>
      <c r="GFI24" s="63"/>
      <c r="GFJ24" s="63"/>
      <c r="GFK24" s="63"/>
      <c r="GFL24" s="63"/>
      <c r="GFM24" s="63"/>
      <c r="GFN24" s="63"/>
      <c r="GFO24" s="63"/>
      <c r="GFP24" s="63"/>
      <c r="GFQ24" s="63"/>
      <c r="GFR24" s="63"/>
      <c r="GFS24" s="63"/>
      <c r="GFT24" s="63"/>
      <c r="GFU24" s="63"/>
      <c r="GFV24" s="63"/>
      <c r="GFW24" s="63"/>
      <c r="GFX24" s="63"/>
      <c r="GFY24" s="63"/>
      <c r="GFZ24" s="63"/>
      <c r="GGA24" s="63"/>
      <c r="GGB24" s="63"/>
      <c r="GGC24" s="63"/>
      <c r="GGD24" s="63"/>
      <c r="GGE24" s="63"/>
      <c r="GGF24" s="63"/>
      <c r="GGG24" s="63"/>
      <c r="GGH24" s="63"/>
      <c r="GGI24" s="63"/>
      <c r="GGJ24" s="63"/>
      <c r="GGK24" s="63"/>
      <c r="GGL24" s="63"/>
      <c r="GGM24" s="63"/>
      <c r="GGN24" s="63"/>
      <c r="GGO24" s="63"/>
      <c r="GGP24" s="63"/>
      <c r="GGQ24" s="63"/>
      <c r="GGR24" s="63"/>
      <c r="GGS24" s="63"/>
      <c r="GGT24" s="63"/>
      <c r="GGU24" s="63"/>
      <c r="GGV24" s="63"/>
      <c r="GGW24" s="63"/>
      <c r="GGX24" s="63"/>
      <c r="GGY24" s="63"/>
      <c r="GGZ24" s="63"/>
      <c r="GHA24" s="63"/>
      <c r="GHB24" s="63"/>
      <c r="GHC24" s="63"/>
      <c r="GHD24" s="63"/>
      <c r="GHE24" s="63"/>
      <c r="GHF24" s="63"/>
      <c r="GHG24" s="63"/>
      <c r="GHH24" s="63"/>
      <c r="GHI24" s="63"/>
      <c r="GHJ24" s="63"/>
      <c r="GHK24" s="63"/>
      <c r="GHL24" s="63"/>
      <c r="GHM24" s="63"/>
      <c r="GHN24" s="63"/>
      <c r="GHO24" s="63"/>
      <c r="GHP24" s="63"/>
      <c r="GHQ24" s="63"/>
      <c r="GHR24" s="63"/>
      <c r="GHS24" s="63"/>
      <c r="GHT24" s="63"/>
      <c r="GHU24" s="63"/>
      <c r="GHV24" s="63"/>
      <c r="GHW24" s="63"/>
      <c r="GHX24" s="63"/>
      <c r="GHY24" s="63"/>
      <c r="GHZ24" s="63"/>
      <c r="GIA24" s="63"/>
      <c r="GIB24" s="63"/>
      <c r="GIC24" s="63"/>
      <c r="GID24" s="63"/>
      <c r="GIE24" s="63"/>
      <c r="GIF24" s="63"/>
      <c r="GIG24" s="63"/>
      <c r="GIH24" s="63"/>
      <c r="GII24" s="63"/>
      <c r="GIJ24" s="63"/>
      <c r="GIK24" s="63"/>
      <c r="GIL24" s="63"/>
      <c r="GIM24" s="63"/>
      <c r="GIN24" s="63"/>
      <c r="GIO24" s="63"/>
      <c r="GIP24" s="63"/>
      <c r="GIQ24" s="63"/>
      <c r="GIR24" s="63"/>
      <c r="GIS24" s="63"/>
      <c r="GIT24" s="63"/>
      <c r="GIU24" s="63"/>
      <c r="GIV24" s="63"/>
      <c r="GIW24" s="63"/>
      <c r="GIX24" s="63"/>
      <c r="GIY24" s="63"/>
      <c r="GIZ24" s="63"/>
      <c r="GJA24" s="63"/>
      <c r="GJB24" s="63"/>
      <c r="GJC24" s="63"/>
      <c r="GJD24" s="63"/>
      <c r="GJE24" s="63"/>
      <c r="GJF24" s="63"/>
      <c r="GJG24" s="63"/>
      <c r="GJH24" s="63"/>
      <c r="GJI24" s="63"/>
      <c r="GJJ24" s="63"/>
      <c r="GJK24" s="63"/>
      <c r="GJL24" s="63"/>
      <c r="GJM24" s="63"/>
      <c r="GJN24" s="63"/>
      <c r="GJO24" s="63"/>
      <c r="GJP24" s="63"/>
      <c r="GJQ24" s="63"/>
      <c r="GJR24" s="63"/>
      <c r="GJS24" s="63"/>
      <c r="GJT24" s="63"/>
      <c r="GJU24" s="63"/>
      <c r="GJV24" s="63"/>
      <c r="GJW24" s="63"/>
      <c r="GJX24" s="63"/>
      <c r="GJY24" s="63"/>
      <c r="GJZ24" s="63"/>
      <c r="GKA24" s="63"/>
      <c r="GKB24" s="63"/>
      <c r="GKC24" s="63"/>
      <c r="GKD24" s="63"/>
      <c r="GKE24" s="63"/>
      <c r="GKF24" s="63"/>
      <c r="GKG24" s="63"/>
      <c r="GKH24" s="63"/>
      <c r="GKI24" s="63"/>
      <c r="GKJ24" s="63"/>
      <c r="GKK24" s="63"/>
      <c r="GKL24" s="63"/>
      <c r="GKM24" s="63"/>
      <c r="GKN24" s="63"/>
      <c r="GKO24" s="63"/>
      <c r="GKP24" s="63"/>
      <c r="GKQ24" s="63"/>
      <c r="GKR24" s="63"/>
      <c r="GKS24" s="63"/>
      <c r="GKT24" s="63"/>
      <c r="GKU24" s="63"/>
      <c r="GKV24" s="63"/>
      <c r="GKW24" s="63"/>
      <c r="GKX24" s="63"/>
      <c r="GKY24" s="63"/>
      <c r="GKZ24" s="63"/>
      <c r="GLA24" s="63"/>
      <c r="GLB24" s="63"/>
      <c r="GLC24" s="63"/>
      <c r="GLD24" s="63"/>
      <c r="GLE24" s="63"/>
      <c r="GLF24" s="63"/>
      <c r="GLG24" s="63"/>
      <c r="GLH24" s="63"/>
      <c r="GLI24" s="63"/>
      <c r="GLJ24" s="63"/>
      <c r="GLK24" s="63"/>
      <c r="GLL24" s="63"/>
      <c r="GLM24" s="63"/>
      <c r="GLN24" s="63"/>
      <c r="GLO24" s="63"/>
      <c r="GLP24" s="63"/>
      <c r="GLQ24" s="63"/>
      <c r="GLR24" s="63"/>
      <c r="GLS24" s="63"/>
      <c r="GLT24" s="63"/>
      <c r="GLU24" s="63"/>
      <c r="GLV24" s="63"/>
      <c r="GLW24" s="63"/>
      <c r="GLX24" s="63"/>
      <c r="GLY24" s="63"/>
      <c r="GLZ24" s="63"/>
      <c r="GMA24" s="63"/>
      <c r="GMB24" s="63"/>
      <c r="GMC24" s="63"/>
      <c r="GMD24" s="63"/>
      <c r="GME24" s="63"/>
      <c r="GMF24" s="63"/>
      <c r="GMG24" s="63"/>
      <c r="GMH24" s="63"/>
      <c r="GMI24" s="63"/>
      <c r="GMJ24" s="63"/>
      <c r="GMK24" s="63"/>
      <c r="GML24" s="63"/>
      <c r="GMM24" s="63"/>
      <c r="GMN24" s="63"/>
      <c r="GMO24" s="63"/>
      <c r="GMP24" s="63"/>
      <c r="GMQ24" s="63"/>
      <c r="GMR24" s="63"/>
      <c r="GMS24" s="63"/>
      <c r="GMT24" s="63"/>
      <c r="GMU24" s="63"/>
      <c r="GMV24" s="63"/>
      <c r="GMW24" s="63"/>
      <c r="GMX24" s="63"/>
      <c r="GMY24" s="63"/>
      <c r="GMZ24" s="63"/>
      <c r="GNA24" s="63"/>
      <c r="GNB24" s="63"/>
      <c r="GNC24" s="63"/>
      <c r="GND24" s="63"/>
      <c r="GNE24" s="63"/>
      <c r="GNF24" s="63"/>
      <c r="GNG24" s="63"/>
      <c r="GNH24" s="63"/>
      <c r="GNI24" s="63"/>
      <c r="GNJ24" s="63"/>
      <c r="GNK24" s="63"/>
      <c r="GNL24" s="63"/>
      <c r="GNM24" s="63"/>
      <c r="GNN24" s="63"/>
      <c r="GNO24" s="63"/>
      <c r="GNP24" s="63"/>
      <c r="GNQ24" s="63"/>
      <c r="GNR24" s="63"/>
      <c r="GNS24" s="63"/>
      <c r="GNT24" s="63"/>
      <c r="GNU24" s="63"/>
      <c r="GNV24" s="63"/>
      <c r="GNW24" s="63"/>
      <c r="GNX24" s="63"/>
      <c r="GNY24" s="63"/>
      <c r="GNZ24" s="63"/>
      <c r="GOA24" s="63"/>
      <c r="GOB24" s="63"/>
      <c r="GOC24" s="63"/>
      <c r="GOD24" s="63"/>
      <c r="GOE24" s="63"/>
      <c r="GOF24" s="63"/>
      <c r="GOG24" s="63"/>
      <c r="GOH24" s="63"/>
      <c r="GOI24" s="63"/>
      <c r="GOJ24" s="63"/>
      <c r="GOK24" s="63"/>
      <c r="GOL24" s="63"/>
      <c r="GOM24" s="63"/>
      <c r="GON24" s="63"/>
      <c r="GOO24" s="63"/>
      <c r="GOP24" s="63"/>
      <c r="GOQ24" s="63"/>
      <c r="GOR24" s="63"/>
      <c r="GOS24" s="63"/>
      <c r="GOT24" s="63"/>
      <c r="GOU24" s="63"/>
      <c r="GOV24" s="63"/>
      <c r="GOW24" s="63"/>
      <c r="GOX24" s="63"/>
      <c r="GOY24" s="63"/>
      <c r="GOZ24" s="63"/>
      <c r="GPA24" s="63"/>
      <c r="GPB24" s="63"/>
      <c r="GPC24" s="63"/>
      <c r="GPD24" s="63"/>
      <c r="GPE24" s="63"/>
      <c r="GPF24" s="63"/>
      <c r="GPG24" s="63"/>
      <c r="GPH24" s="63"/>
      <c r="GPI24" s="63"/>
      <c r="GPJ24" s="63"/>
      <c r="GPK24" s="63"/>
      <c r="GPL24" s="63"/>
      <c r="GPM24" s="63"/>
      <c r="GPN24" s="63"/>
      <c r="GPO24" s="63"/>
      <c r="GPP24" s="63"/>
      <c r="GPQ24" s="63"/>
      <c r="GPR24" s="63"/>
      <c r="GPS24" s="63"/>
      <c r="GPT24" s="63"/>
      <c r="GPU24" s="63"/>
      <c r="GPV24" s="63"/>
      <c r="GPW24" s="63"/>
      <c r="GPX24" s="63"/>
      <c r="GPY24" s="63"/>
      <c r="GPZ24" s="63"/>
      <c r="GQA24" s="63"/>
      <c r="GQB24" s="63"/>
      <c r="GQC24" s="63"/>
      <c r="GQD24" s="63"/>
      <c r="GQE24" s="63"/>
      <c r="GQF24" s="63"/>
      <c r="GQG24" s="63"/>
      <c r="GQH24" s="63"/>
      <c r="GQI24" s="63"/>
      <c r="GQJ24" s="63"/>
      <c r="GQK24" s="63"/>
      <c r="GQL24" s="63"/>
      <c r="GQM24" s="63"/>
      <c r="GQN24" s="63"/>
      <c r="GQO24" s="63"/>
      <c r="GQP24" s="63"/>
      <c r="GQQ24" s="63"/>
      <c r="GQR24" s="63"/>
      <c r="GQS24" s="63"/>
      <c r="GQT24" s="63"/>
      <c r="GQU24" s="63"/>
      <c r="GQV24" s="63"/>
      <c r="GQW24" s="63"/>
      <c r="GQX24" s="63"/>
      <c r="GQY24" s="63"/>
      <c r="GQZ24" s="63"/>
      <c r="GRA24" s="63"/>
      <c r="GRB24" s="63"/>
      <c r="GRC24" s="63"/>
      <c r="GRD24" s="63"/>
      <c r="GRE24" s="63"/>
      <c r="GRF24" s="63"/>
      <c r="GRG24" s="63"/>
      <c r="GRH24" s="63"/>
      <c r="GRI24" s="63"/>
      <c r="GRJ24" s="63"/>
      <c r="GRK24" s="63"/>
      <c r="GRL24" s="63"/>
      <c r="GRM24" s="63"/>
      <c r="GRN24" s="63"/>
      <c r="GRO24" s="63"/>
      <c r="GRP24" s="63"/>
      <c r="GRQ24" s="63"/>
      <c r="GRR24" s="63"/>
      <c r="GRS24" s="63"/>
      <c r="GRT24" s="63"/>
      <c r="GRU24" s="63"/>
      <c r="GRV24" s="63"/>
      <c r="GRW24" s="63"/>
      <c r="GRX24" s="63"/>
      <c r="GRY24" s="63"/>
      <c r="GRZ24" s="63"/>
      <c r="GSA24" s="63"/>
      <c r="GSB24" s="63"/>
      <c r="GSC24" s="63"/>
      <c r="GSD24" s="63"/>
      <c r="GSE24" s="63"/>
      <c r="GSF24" s="63"/>
      <c r="GSG24" s="63"/>
      <c r="GSH24" s="63"/>
      <c r="GSI24" s="63"/>
      <c r="GSJ24" s="63"/>
      <c r="GSK24" s="63"/>
      <c r="GSL24" s="63"/>
      <c r="GSM24" s="63"/>
      <c r="GSN24" s="63"/>
      <c r="GSO24" s="63"/>
      <c r="GSP24" s="63"/>
      <c r="GSQ24" s="63"/>
      <c r="GSR24" s="63"/>
      <c r="GSS24" s="63"/>
      <c r="GST24" s="63"/>
      <c r="GSU24" s="63"/>
      <c r="GSV24" s="63"/>
      <c r="GSW24" s="63"/>
      <c r="GSX24" s="63"/>
      <c r="GSY24" s="63"/>
      <c r="GSZ24" s="63"/>
      <c r="GTA24" s="63"/>
      <c r="GTB24" s="63"/>
      <c r="GTC24" s="63"/>
      <c r="GTD24" s="63"/>
      <c r="GTE24" s="63"/>
      <c r="GTF24" s="63"/>
      <c r="GTG24" s="63"/>
      <c r="GTH24" s="63"/>
      <c r="GTI24" s="63"/>
      <c r="GTJ24" s="63"/>
      <c r="GTK24" s="63"/>
      <c r="GTL24" s="63"/>
      <c r="GTM24" s="63"/>
      <c r="GTN24" s="63"/>
      <c r="GTO24" s="63"/>
      <c r="GTP24" s="63"/>
      <c r="GTQ24" s="63"/>
      <c r="GTR24" s="63"/>
      <c r="GTS24" s="63"/>
      <c r="GTT24" s="63"/>
      <c r="GTU24" s="63"/>
      <c r="GTV24" s="63"/>
      <c r="GTW24" s="63"/>
      <c r="GTX24" s="63"/>
      <c r="GTY24" s="63"/>
      <c r="GTZ24" s="63"/>
      <c r="GUA24" s="63"/>
      <c r="GUB24" s="63"/>
      <c r="GUC24" s="63"/>
      <c r="GUD24" s="63"/>
      <c r="GUE24" s="63"/>
      <c r="GUF24" s="63"/>
      <c r="GUG24" s="63"/>
      <c r="GUH24" s="63"/>
      <c r="GUI24" s="63"/>
      <c r="GUJ24" s="63"/>
      <c r="GUK24" s="63"/>
      <c r="GUL24" s="63"/>
      <c r="GUM24" s="63"/>
      <c r="GUN24" s="63"/>
      <c r="GUO24" s="63"/>
      <c r="GUP24" s="63"/>
      <c r="GUQ24" s="63"/>
      <c r="GUR24" s="63"/>
      <c r="GUS24" s="63"/>
      <c r="GUT24" s="63"/>
      <c r="GUU24" s="63"/>
      <c r="GUV24" s="63"/>
      <c r="GUW24" s="63"/>
      <c r="GUX24" s="63"/>
      <c r="GUY24" s="63"/>
      <c r="GUZ24" s="63"/>
      <c r="GVA24" s="63"/>
      <c r="GVB24" s="63"/>
      <c r="GVC24" s="63"/>
      <c r="GVD24" s="63"/>
      <c r="GVE24" s="63"/>
      <c r="GVF24" s="63"/>
      <c r="GVG24" s="63"/>
      <c r="GVH24" s="63"/>
      <c r="GVI24" s="63"/>
      <c r="GVJ24" s="63"/>
      <c r="GVK24" s="63"/>
      <c r="GVL24" s="63"/>
      <c r="GVM24" s="63"/>
      <c r="GVN24" s="63"/>
      <c r="GVO24" s="63"/>
      <c r="GVP24" s="63"/>
      <c r="GVQ24" s="63"/>
      <c r="GVR24" s="63"/>
      <c r="GVS24" s="63"/>
      <c r="GVT24" s="63"/>
      <c r="GVU24" s="63"/>
      <c r="GVV24" s="63"/>
      <c r="GVW24" s="63"/>
      <c r="GVX24" s="63"/>
      <c r="GVY24" s="63"/>
      <c r="GVZ24" s="63"/>
      <c r="GWA24" s="63"/>
      <c r="GWB24" s="63"/>
      <c r="GWC24" s="63"/>
      <c r="GWD24" s="63"/>
      <c r="GWE24" s="63"/>
      <c r="GWF24" s="63"/>
      <c r="GWG24" s="63"/>
      <c r="GWH24" s="63"/>
      <c r="GWI24" s="63"/>
      <c r="GWJ24" s="63"/>
      <c r="GWK24" s="63"/>
      <c r="GWL24" s="63"/>
      <c r="GWM24" s="63"/>
      <c r="GWN24" s="63"/>
      <c r="GWO24" s="63"/>
      <c r="GWP24" s="63"/>
      <c r="GWQ24" s="63"/>
      <c r="GWR24" s="63"/>
      <c r="GWS24" s="63"/>
      <c r="GWT24" s="63"/>
      <c r="GWU24" s="63"/>
      <c r="GWV24" s="63"/>
      <c r="GWW24" s="63"/>
      <c r="GWX24" s="63"/>
      <c r="GWY24" s="63"/>
      <c r="GWZ24" s="63"/>
      <c r="GXA24" s="63"/>
      <c r="GXB24" s="63"/>
      <c r="GXC24" s="63"/>
      <c r="GXD24" s="63"/>
      <c r="GXE24" s="63"/>
      <c r="GXF24" s="63"/>
      <c r="GXG24" s="63"/>
      <c r="GXH24" s="63"/>
      <c r="GXI24" s="63"/>
      <c r="GXJ24" s="63"/>
      <c r="GXK24" s="63"/>
      <c r="GXL24" s="63"/>
      <c r="GXM24" s="63"/>
      <c r="GXN24" s="63"/>
      <c r="GXO24" s="63"/>
      <c r="GXP24" s="63"/>
      <c r="GXQ24" s="63"/>
      <c r="GXR24" s="63"/>
      <c r="GXS24" s="63"/>
      <c r="GXT24" s="63"/>
      <c r="GXU24" s="63"/>
      <c r="GXV24" s="63"/>
      <c r="GXW24" s="63"/>
      <c r="GXX24" s="63"/>
      <c r="GXY24" s="63"/>
      <c r="GXZ24" s="63"/>
      <c r="GYA24" s="63"/>
      <c r="GYB24" s="63"/>
      <c r="GYC24" s="63"/>
      <c r="GYD24" s="63"/>
      <c r="GYE24" s="63"/>
      <c r="GYF24" s="63"/>
      <c r="GYG24" s="63"/>
      <c r="GYH24" s="63"/>
      <c r="GYI24" s="63"/>
      <c r="GYJ24" s="63"/>
      <c r="GYK24" s="63"/>
      <c r="GYL24" s="63"/>
      <c r="GYM24" s="63"/>
      <c r="GYN24" s="63"/>
      <c r="GYO24" s="63"/>
      <c r="GYP24" s="63"/>
      <c r="GYQ24" s="63"/>
      <c r="GYR24" s="63"/>
      <c r="GYS24" s="63"/>
      <c r="GYT24" s="63"/>
      <c r="GYU24" s="63"/>
      <c r="GYV24" s="63"/>
      <c r="GYW24" s="63"/>
      <c r="GYX24" s="63"/>
      <c r="GYY24" s="63"/>
      <c r="GYZ24" s="63"/>
      <c r="GZA24" s="63"/>
      <c r="GZB24" s="63"/>
      <c r="GZC24" s="63"/>
      <c r="GZD24" s="63"/>
      <c r="GZE24" s="63"/>
      <c r="GZF24" s="63"/>
      <c r="GZG24" s="63"/>
      <c r="GZH24" s="63"/>
      <c r="GZI24" s="63"/>
      <c r="GZJ24" s="63"/>
      <c r="GZK24" s="63"/>
      <c r="GZL24" s="63"/>
      <c r="GZM24" s="63"/>
      <c r="GZN24" s="63"/>
      <c r="GZO24" s="63"/>
      <c r="GZP24" s="63"/>
      <c r="GZQ24" s="63"/>
      <c r="GZR24" s="63"/>
      <c r="GZS24" s="63"/>
      <c r="GZT24" s="63"/>
      <c r="GZU24" s="63"/>
      <c r="GZV24" s="63"/>
      <c r="GZW24" s="63"/>
      <c r="GZX24" s="63"/>
      <c r="GZY24" s="63"/>
      <c r="GZZ24" s="63"/>
      <c r="HAA24" s="63"/>
      <c r="HAB24" s="63"/>
      <c r="HAC24" s="63"/>
      <c r="HAD24" s="63"/>
      <c r="HAE24" s="63"/>
      <c r="HAF24" s="63"/>
      <c r="HAG24" s="63"/>
      <c r="HAH24" s="63"/>
      <c r="HAI24" s="63"/>
      <c r="HAJ24" s="63"/>
      <c r="HAK24" s="63"/>
      <c r="HAL24" s="63"/>
      <c r="HAM24" s="63"/>
      <c r="HAN24" s="63"/>
      <c r="HAO24" s="63"/>
      <c r="HAP24" s="63"/>
      <c r="HAQ24" s="63"/>
      <c r="HAR24" s="63"/>
      <c r="HAS24" s="63"/>
      <c r="HAT24" s="63"/>
      <c r="HAU24" s="63"/>
      <c r="HAV24" s="63"/>
      <c r="HAW24" s="63"/>
      <c r="HAX24" s="63"/>
      <c r="HAY24" s="63"/>
      <c r="HAZ24" s="63"/>
      <c r="HBA24" s="63"/>
      <c r="HBB24" s="63"/>
      <c r="HBC24" s="63"/>
      <c r="HBD24" s="63"/>
      <c r="HBE24" s="63"/>
      <c r="HBF24" s="63"/>
      <c r="HBG24" s="63"/>
      <c r="HBH24" s="63"/>
      <c r="HBI24" s="63"/>
      <c r="HBJ24" s="63"/>
      <c r="HBK24" s="63"/>
      <c r="HBL24" s="63"/>
      <c r="HBM24" s="63"/>
      <c r="HBN24" s="63"/>
      <c r="HBO24" s="63"/>
      <c r="HBP24" s="63"/>
      <c r="HBQ24" s="63"/>
      <c r="HBR24" s="63"/>
      <c r="HBS24" s="63"/>
      <c r="HBT24" s="63"/>
      <c r="HBU24" s="63"/>
      <c r="HBV24" s="63"/>
      <c r="HBW24" s="63"/>
      <c r="HBX24" s="63"/>
      <c r="HBY24" s="63"/>
      <c r="HBZ24" s="63"/>
      <c r="HCA24" s="63"/>
      <c r="HCB24" s="63"/>
      <c r="HCC24" s="63"/>
      <c r="HCD24" s="63"/>
      <c r="HCE24" s="63"/>
      <c r="HCF24" s="63"/>
      <c r="HCG24" s="63"/>
      <c r="HCH24" s="63"/>
      <c r="HCI24" s="63"/>
      <c r="HCJ24" s="63"/>
      <c r="HCK24" s="63"/>
      <c r="HCL24" s="63"/>
      <c r="HCM24" s="63"/>
      <c r="HCN24" s="63"/>
      <c r="HCO24" s="63"/>
      <c r="HCP24" s="63"/>
      <c r="HCQ24" s="63"/>
      <c r="HCR24" s="63"/>
      <c r="HCS24" s="63"/>
      <c r="HCT24" s="63"/>
      <c r="HCU24" s="63"/>
      <c r="HCV24" s="63"/>
      <c r="HCW24" s="63"/>
      <c r="HCX24" s="63"/>
      <c r="HCY24" s="63"/>
      <c r="HCZ24" s="63"/>
      <c r="HDA24" s="63"/>
      <c r="HDB24" s="63"/>
      <c r="HDC24" s="63"/>
      <c r="HDD24" s="63"/>
      <c r="HDE24" s="63"/>
      <c r="HDF24" s="63"/>
      <c r="HDG24" s="63"/>
      <c r="HDH24" s="63"/>
      <c r="HDI24" s="63"/>
      <c r="HDJ24" s="63"/>
      <c r="HDK24" s="63"/>
      <c r="HDL24" s="63"/>
      <c r="HDM24" s="63"/>
      <c r="HDN24" s="63"/>
      <c r="HDO24" s="63"/>
      <c r="HDP24" s="63"/>
      <c r="HDQ24" s="63"/>
      <c r="HDR24" s="63"/>
      <c r="HDS24" s="63"/>
      <c r="HDT24" s="63"/>
      <c r="HDU24" s="63"/>
      <c r="HDV24" s="63"/>
      <c r="HDW24" s="63"/>
      <c r="HDX24" s="63"/>
      <c r="HDY24" s="63"/>
      <c r="HDZ24" s="63"/>
      <c r="HEA24" s="63"/>
      <c r="HEB24" s="63"/>
      <c r="HEC24" s="63"/>
      <c r="HED24" s="63"/>
      <c r="HEE24" s="63"/>
      <c r="HEF24" s="63"/>
      <c r="HEG24" s="63"/>
      <c r="HEH24" s="63"/>
      <c r="HEI24" s="63"/>
      <c r="HEJ24" s="63"/>
      <c r="HEK24" s="63"/>
      <c r="HEL24" s="63"/>
      <c r="HEM24" s="63"/>
      <c r="HEN24" s="63"/>
      <c r="HEO24" s="63"/>
      <c r="HEP24" s="63"/>
      <c r="HEQ24" s="63"/>
      <c r="HER24" s="63"/>
      <c r="HES24" s="63"/>
      <c r="HET24" s="63"/>
      <c r="HEU24" s="63"/>
      <c r="HEV24" s="63"/>
      <c r="HEW24" s="63"/>
      <c r="HEX24" s="63"/>
      <c r="HEY24" s="63"/>
      <c r="HEZ24" s="63"/>
      <c r="HFA24" s="63"/>
      <c r="HFB24" s="63"/>
      <c r="HFC24" s="63"/>
      <c r="HFD24" s="63"/>
      <c r="HFE24" s="63"/>
      <c r="HFF24" s="63"/>
      <c r="HFG24" s="63"/>
      <c r="HFH24" s="63"/>
      <c r="HFI24" s="63"/>
      <c r="HFJ24" s="63"/>
      <c r="HFK24" s="63"/>
      <c r="HFL24" s="63"/>
      <c r="HFM24" s="63"/>
      <c r="HFN24" s="63"/>
      <c r="HFO24" s="63"/>
      <c r="HFP24" s="63"/>
      <c r="HFQ24" s="63"/>
      <c r="HFR24" s="63"/>
      <c r="HFS24" s="63"/>
      <c r="HFT24" s="63"/>
      <c r="HFU24" s="63"/>
      <c r="HFV24" s="63"/>
      <c r="HFW24" s="63"/>
      <c r="HFX24" s="63"/>
      <c r="HFY24" s="63"/>
      <c r="HFZ24" s="63"/>
      <c r="HGA24" s="63"/>
      <c r="HGB24" s="63"/>
      <c r="HGC24" s="63"/>
      <c r="HGD24" s="63"/>
      <c r="HGE24" s="63"/>
      <c r="HGF24" s="63"/>
      <c r="HGG24" s="63"/>
      <c r="HGH24" s="63"/>
      <c r="HGI24" s="63"/>
      <c r="HGJ24" s="63"/>
      <c r="HGK24" s="63"/>
      <c r="HGL24" s="63"/>
      <c r="HGM24" s="63"/>
      <c r="HGN24" s="63"/>
      <c r="HGO24" s="63"/>
      <c r="HGP24" s="63"/>
      <c r="HGQ24" s="63"/>
      <c r="HGR24" s="63"/>
      <c r="HGS24" s="63"/>
      <c r="HGT24" s="63"/>
      <c r="HGU24" s="63"/>
      <c r="HGV24" s="63"/>
      <c r="HGW24" s="63"/>
      <c r="HGX24" s="63"/>
      <c r="HGY24" s="63"/>
      <c r="HGZ24" s="63"/>
      <c r="HHA24" s="63"/>
      <c r="HHB24" s="63"/>
      <c r="HHC24" s="63"/>
      <c r="HHD24" s="63"/>
      <c r="HHE24" s="63"/>
      <c r="HHF24" s="63"/>
      <c r="HHG24" s="63"/>
      <c r="HHH24" s="63"/>
      <c r="HHI24" s="63"/>
      <c r="HHJ24" s="63"/>
      <c r="HHK24" s="63"/>
      <c r="HHL24" s="63"/>
      <c r="HHM24" s="63"/>
      <c r="HHN24" s="63"/>
      <c r="HHO24" s="63"/>
      <c r="HHP24" s="63"/>
      <c r="HHQ24" s="63"/>
      <c r="HHR24" s="63"/>
      <c r="HHS24" s="63"/>
      <c r="HHT24" s="63"/>
      <c r="HHU24" s="63"/>
      <c r="HHV24" s="63"/>
      <c r="HHW24" s="63"/>
      <c r="HHX24" s="63"/>
      <c r="HHY24" s="63"/>
      <c r="HHZ24" s="63"/>
      <c r="HIA24" s="63"/>
      <c r="HIB24" s="63"/>
      <c r="HIC24" s="63"/>
      <c r="HID24" s="63"/>
      <c r="HIE24" s="63"/>
      <c r="HIF24" s="63"/>
      <c r="HIG24" s="63"/>
      <c r="HIH24" s="63"/>
      <c r="HII24" s="63"/>
      <c r="HIJ24" s="63"/>
      <c r="HIK24" s="63"/>
      <c r="HIL24" s="63"/>
      <c r="HIM24" s="63"/>
      <c r="HIN24" s="63"/>
      <c r="HIO24" s="63"/>
      <c r="HIP24" s="63"/>
      <c r="HIQ24" s="63"/>
      <c r="HIR24" s="63"/>
      <c r="HIS24" s="63"/>
      <c r="HIT24" s="63"/>
      <c r="HIU24" s="63"/>
      <c r="HIV24" s="63"/>
      <c r="HIW24" s="63"/>
      <c r="HIX24" s="63"/>
      <c r="HIY24" s="63"/>
      <c r="HIZ24" s="63"/>
      <c r="HJA24" s="63"/>
      <c r="HJB24" s="63"/>
      <c r="HJC24" s="63"/>
      <c r="HJD24" s="63"/>
      <c r="HJE24" s="63"/>
      <c r="HJF24" s="63"/>
      <c r="HJG24" s="63"/>
      <c r="HJH24" s="63"/>
      <c r="HJI24" s="63"/>
      <c r="HJJ24" s="63"/>
      <c r="HJK24" s="63"/>
      <c r="HJL24" s="63"/>
      <c r="HJM24" s="63"/>
      <c r="HJN24" s="63"/>
      <c r="HJO24" s="63"/>
      <c r="HJP24" s="63"/>
      <c r="HJQ24" s="63"/>
      <c r="HJR24" s="63"/>
      <c r="HJS24" s="63"/>
      <c r="HJT24" s="63"/>
      <c r="HJU24" s="63"/>
      <c r="HJV24" s="63"/>
      <c r="HJW24" s="63"/>
      <c r="HJX24" s="63"/>
      <c r="HJY24" s="63"/>
      <c r="HJZ24" s="63"/>
      <c r="HKA24" s="63"/>
      <c r="HKB24" s="63"/>
      <c r="HKC24" s="63"/>
      <c r="HKD24" s="63"/>
      <c r="HKE24" s="63"/>
      <c r="HKF24" s="63"/>
      <c r="HKG24" s="63"/>
      <c r="HKH24" s="63"/>
      <c r="HKI24" s="63"/>
      <c r="HKJ24" s="63"/>
      <c r="HKK24" s="63"/>
      <c r="HKL24" s="63"/>
      <c r="HKM24" s="63"/>
      <c r="HKN24" s="63"/>
      <c r="HKO24" s="63"/>
      <c r="HKP24" s="63"/>
      <c r="HKQ24" s="63"/>
      <c r="HKR24" s="63"/>
      <c r="HKS24" s="63"/>
      <c r="HKT24" s="63"/>
      <c r="HKU24" s="63"/>
      <c r="HKV24" s="63"/>
      <c r="HKW24" s="63"/>
      <c r="HKX24" s="63"/>
      <c r="HKY24" s="63"/>
      <c r="HKZ24" s="63"/>
      <c r="HLA24" s="63"/>
      <c r="HLB24" s="63"/>
      <c r="HLC24" s="63"/>
      <c r="HLD24" s="63"/>
      <c r="HLE24" s="63"/>
      <c r="HLF24" s="63"/>
      <c r="HLG24" s="63"/>
      <c r="HLH24" s="63"/>
      <c r="HLI24" s="63"/>
      <c r="HLJ24" s="63"/>
      <c r="HLK24" s="63"/>
      <c r="HLL24" s="63"/>
      <c r="HLM24" s="63"/>
      <c r="HLN24" s="63"/>
      <c r="HLO24" s="63"/>
      <c r="HLP24" s="63"/>
      <c r="HLQ24" s="63"/>
      <c r="HLR24" s="63"/>
      <c r="HLS24" s="63"/>
      <c r="HLT24" s="63"/>
      <c r="HLU24" s="63"/>
      <c r="HLV24" s="63"/>
      <c r="HLW24" s="63"/>
      <c r="HLX24" s="63"/>
      <c r="HLY24" s="63"/>
      <c r="HLZ24" s="63"/>
      <c r="HMA24" s="63"/>
      <c r="HMB24" s="63"/>
      <c r="HMC24" s="63"/>
      <c r="HMD24" s="63"/>
      <c r="HME24" s="63"/>
      <c r="HMF24" s="63"/>
      <c r="HMG24" s="63"/>
      <c r="HMH24" s="63"/>
      <c r="HMI24" s="63"/>
      <c r="HMJ24" s="63"/>
      <c r="HMK24" s="63"/>
      <c r="HML24" s="63"/>
      <c r="HMM24" s="63"/>
      <c r="HMN24" s="63"/>
      <c r="HMO24" s="63"/>
      <c r="HMP24" s="63"/>
      <c r="HMQ24" s="63"/>
      <c r="HMR24" s="63"/>
      <c r="HMS24" s="63"/>
      <c r="HMT24" s="63"/>
      <c r="HMU24" s="63"/>
      <c r="HMV24" s="63"/>
      <c r="HMW24" s="63"/>
      <c r="HMX24" s="63"/>
      <c r="HMY24" s="63"/>
      <c r="HMZ24" s="63"/>
      <c r="HNA24" s="63"/>
      <c r="HNB24" s="63"/>
      <c r="HNC24" s="63"/>
      <c r="HND24" s="63"/>
      <c r="HNE24" s="63"/>
      <c r="HNF24" s="63"/>
      <c r="HNG24" s="63"/>
      <c r="HNH24" s="63"/>
      <c r="HNI24" s="63"/>
      <c r="HNJ24" s="63"/>
      <c r="HNK24" s="63"/>
      <c r="HNL24" s="63"/>
      <c r="HNM24" s="63"/>
      <c r="HNN24" s="63"/>
      <c r="HNO24" s="63"/>
      <c r="HNP24" s="63"/>
      <c r="HNQ24" s="63"/>
      <c r="HNR24" s="63"/>
      <c r="HNS24" s="63"/>
      <c r="HNT24" s="63"/>
      <c r="HNU24" s="63"/>
      <c r="HNV24" s="63"/>
      <c r="HNW24" s="63"/>
      <c r="HNX24" s="63"/>
      <c r="HNY24" s="63"/>
      <c r="HNZ24" s="63"/>
      <c r="HOA24" s="63"/>
      <c r="HOB24" s="63"/>
      <c r="HOC24" s="63"/>
      <c r="HOD24" s="63"/>
      <c r="HOE24" s="63"/>
      <c r="HOF24" s="63"/>
      <c r="HOG24" s="63"/>
      <c r="HOH24" s="63"/>
      <c r="HOI24" s="63"/>
      <c r="HOJ24" s="63"/>
      <c r="HOK24" s="63"/>
      <c r="HOL24" s="63"/>
      <c r="HOM24" s="63"/>
      <c r="HON24" s="63"/>
      <c r="HOO24" s="63"/>
      <c r="HOP24" s="63"/>
      <c r="HOQ24" s="63"/>
      <c r="HOR24" s="63"/>
      <c r="HOS24" s="63"/>
      <c r="HOT24" s="63"/>
      <c r="HOU24" s="63"/>
      <c r="HOV24" s="63"/>
      <c r="HOW24" s="63"/>
      <c r="HOX24" s="63"/>
      <c r="HOY24" s="63"/>
      <c r="HOZ24" s="63"/>
      <c r="HPA24" s="63"/>
      <c r="HPB24" s="63"/>
      <c r="HPC24" s="63"/>
      <c r="HPD24" s="63"/>
      <c r="HPE24" s="63"/>
      <c r="HPF24" s="63"/>
      <c r="HPG24" s="63"/>
      <c r="HPH24" s="63"/>
      <c r="HPI24" s="63"/>
      <c r="HPJ24" s="63"/>
      <c r="HPK24" s="63"/>
      <c r="HPL24" s="63"/>
      <c r="HPM24" s="63"/>
      <c r="HPN24" s="63"/>
      <c r="HPO24" s="63"/>
      <c r="HPP24" s="63"/>
      <c r="HPQ24" s="63"/>
      <c r="HPR24" s="63"/>
      <c r="HPS24" s="63"/>
      <c r="HPT24" s="63"/>
      <c r="HPU24" s="63"/>
      <c r="HPV24" s="63"/>
      <c r="HPW24" s="63"/>
      <c r="HPX24" s="63"/>
      <c r="HPY24" s="63"/>
      <c r="HPZ24" s="63"/>
      <c r="HQA24" s="63"/>
      <c r="HQB24" s="63"/>
      <c r="HQC24" s="63"/>
      <c r="HQD24" s="63"/>
      <c r="HQE24" s="63"/>
      <c r="HQF24" s="63"/>
      <c r="HQG24" s="63"/>
      <c r="HQH24" s="63"/>
      <c r="HQI24" s="63"/>
      <c r="HQJ24" s="63"/>
      <c r="HQK24" s="63"/>
      <c r="HQL24" s="63"/>
      <c r="HQM24" s="63"/>
      <c r="HQN24" s="63"/>
      <c r="HQO24" s="63"/>
      <c r="HQP24" s="63"/>
      <c r="HQQ24" s="63"/>
      <c r="HQR24" s="63"/>
      <c r="HQS24" s="63"/>
      <c r="HQT24" s="63"/>
      <c r="HQU24" s="63"/>
      <c r="HQV24" s="63"/>
      <c r="HQW24" s="63"/>
      <c r="HQX24" s="63"/>
      <c r="HQY24" s="63"/>
      <c r="HQZ24" s="63"/>
      <c r="HRA24" s="63"/>
      <c r="HRB24" s="63"/>
      <c r="HRC24" s="63"/>
      <c r="HRD24" s="63"/>
      <c r="HRE24" s="63"/>
      <c r="HRF24" s="63"/>
      <c r="HRG24" s="63"/>
      <c r="HRH24" s="63"/>
      <c r="HRI24" s="63"/>
      <c r="HRJ24" s="63"/>
      <c r="HRK24" s="63"/>
      <c r="HRL24" s="63"/>
      <c r="HRM24" s="63"/>
      <c r="HRN24" s="63"/>
      <c r="HRO24" s="63"/>
      <c r="HRP24" s="63"/>
      <c r="HRQ24" s="63"/>
      <c r="HRR24" s="63"/>
      <c r="HRS24" s="63"/>
      <c r="HRT24" s="63"/>
      <c r="HRU24" s="63"/>
      <c r="HRV24" s="63"/>
      <c r="HRW24" s="63"/>
      <c r="HRX24" s="63"/>
      <c r="HRY24" s="63"/>
      <c r="HRZ24" s="63"/>
      <c r="HSA24" s="63"/>
      <c r="HSB24" s="63"/>
      <c r="HSC24" s="63"/>
      <c r="HSD24" s="63"/>
      <c r="HSE24" s="63"/>
      <c r="HSF24" s="63"/>
      <c r="HSG24" s="63"/>
      <c r="HSH24" s="63"/>
      <c r="HSI24" s="63"/>
      <c r="HSJ24" s="63"/>
      <c r="HSK24" s="63"/>
      <c r="HSL24" s="63"/>
      <c r="HSM24" s="63"/>
      <c r="HSN24" s="63"/>
      <c r="HSO24" s="63"/>
      <c r="HSP24" s="63"/>
      <c r="HSQ24" s="63"/>
      <c r="HSR24" s="63"/>
      <c r="HSS24" s="63"/>
      <c r="HST24" s="63"/>
      <c r="HSU24" s="63"/>
      <c r="HSV24" s="63"/>
      <c r="HSW24" s="63"/>
      <c r="HSX24" s="63"/>
      <c r="HSY24" s="63"/>
      <c r="HSZ24" s="63"/>
      <c r="HTA24" s="63"/>
      <c r="HTB24" s="63"/>
      <c r="HTC24" s="63"/>
      <c r="HTD24" s="63"/>
      <c r="HTE24" s="63"/>
      <c r="HTF24" s="63"/>
      <c r="HTG24" s="63"/>
      <c r="HTH24" s="63"/>
      <c r="HTI24" s="63"/>
      <c r="HTJ24" s="63"/>
      <c r="HTK24" s="63"/>
      <c r="HTL24" s="63"/>
      <c r="HTM24" s="63"/>
      <c r="HTN24" s="63"/>
      <c r="HTO24" s="63"/>
      <c r="HTP24" s="63"/>
      <c r="HTQ24" s="63"/>
      <c r="HTR24" s="63"/>
      <c r="HTS24" s="63"/>
      <c r="HTT24" s="63"/>
      <c r="HTU24" s="63"/>
      <c r="HTV24" s="63"/>
      <c r="HTW24" s="63"/>
      <c r="HTX24" s="63"/>
      <c r="HTY24" s="63"/>
      <c r="HTZ24" s="63"/>
      <c r="HUA24" s="63"/>
      <c r="HUB24" s="63"/>
      <c r="HUC24" s="63"/>
      <c r="HUD24" s="63"/>
      <c r="HUE24" s="63"/>
      <c r="HUF24" s="63"/>
      <c r="HUG24" s="63"/>
      <c r="HUH24" s="63"/>
      <c r="HUI24" s="63"/>
      <c r="HUJ24" s="63"/>
      <c r="HUK24" s="63"/>
      <c r="HUL24" s="63"/>
      <c r="HUM24" s="63"/>
      <c r="HUN24" s="63"/>
      <c r="HUO24" s="63"/>
      <c r="HUP24" s="63"/>
      <c r="HUQ24" s="63"/>
      <c r="HUR24" s="63"/>
      <c r="HUS24" s="63"/>
      <c r="HUT24" s="63"/>
      <c r="HUU24" s="63"/>
      <c r="HUV24" s="63"/>
      <c r="HUW24" s="63"/>
      <c r="HUX24" s="63"/>
      <c r="HUY24" s="63"/>
      <c r="HUZ24" s="63"/>
      <c r="HVA24" s="63"/>
      <c r="HVB24" s="63"/>
      <c r="HVC24" s="63"/>
      <c r="HVD24" s="63"/>
      <c r="HVE24" s="63"/>
      <c r="HVF24" s="63"/>
      <c r="HVG24" s="63"/>
      <c r="HVH24" s="63"/>
      <c r="HVI24" s="63"/>
      <c r="HVJ24" s="63"/>
      <c r="HVK24" s="63"/>
      <c r="HVL24" s="63"/>
      <c r="HVM24" s="63"/>
      <c r="HVN24" s="63"/>
      <c r="HVO24" s="63"/>
      <c r="HVP24" s="63"/>
      <c r="HVQ24" s="63"/>
      <c r="HVR24" s="63"/>
      <c r="HVS24" s="63"/>
      <c r="HVT24" s="63"/>
      <c r="HVU24" s="63"/>
      <c r="HVV24" s="63"/>
      <c r="HVW24" s="63"/>
      <c r="HVX24" s="63"/>
      <c r="HVY24" s="63"/>
      <c r="HVZ24" s="63"/>
      <c r="HWA24" s="63"/>
      <c r="HWB24" s="63"/>
      <c r="HWC24" s="63"/>
      <c r="HWD24" s="63"/>
      <c r="HWE24" s="63"/>
      <c r="HWF24" s="63"/>
      <c r="HWG24" s="63"/>
      <c r="HWH24" s="63"/>
      <c r="HWI24" s="63"/>
      <c r="HWJ24" s="63"/>
      <c r="HWK24" s="63"/>
      <c r="HWL24" s="63"/>
      <c r="HWM24" s="63"/>
      <c r="HWN24" s="63"/>
      <c r="HWO24" s="63"/>
      <c r="HWP24" s="63"/>
      <c r="HWQ24" s="63"/>
      <c r="HWR24" s="63"/>
      <c r="HWS24" s="63"/>
      <c r="HWT24" s="63"/>
      <c r="HWU24" s="63"/>
      <c r="HWV24" s="63"/>
      <c r="HWW24" s="63"/>
      <c r="HWX24" s="63"/>
      <c r="HWY24" s="63"/>
      <c r="HWZ24" s="63"/>
      <c r="HXA24" s="63"/>
      <c r="HXB24" s="63"/>
      <c r="HXC24" s="63"/>
      <c r="HXD24" s="63"/>
      <c r="HXE24" s="63"/>
      <c r="HXF24" s="63"/>
      <c r="HXG24" s="63"/>
      <c r="HXH24" s="63"/>
      <c r="HXI24" s="63"/>
      <c r="HXJ24" s="63"/>
      <c r="HXK24" s="63"/>
      <c r="HXL24" s="63"/>
      <c r="HXM24" s="63"/>
      <c r="HXN24" s="63"/>
      <c r="HXO24" s="63"/>
      <c r="HXP24" s="63"/>
      <c r="HXQ24" s="63"/>
      <c r="HXR24" s="63"/>
      <c r="HXS24" s="63"/>
      <c r="HXT24" s="63"/>
      <c r="HXU24" s="63"/>
      <c r="HXV24" s="63"/>
      <c r="HXW24" s="63"/>
      <c r="HXX24" s="63"/>
      <c r="HXY24" s="63"/>
      <c r="HXZ24" s="63"/>
      <c r="HYA24" s="63"/>
      <c r="HYB24" s="63"/>
      <c r="HYC24" s="63"/>
      <c r="HYD24" s="63"/>
      <c r="HYE24" s="63"/>
      <c r="HYF24" s="63"/>
      <c r="HYG24" s="63"/>
      <c r="HYH24" s="63"/>
      <c r="HYI24" s="63"/>
      <c r="HYJ24" s="63"/>
      <c r="HYK24" s="63"/>
      <c r="HYL24" s="63"/>
      <c r="HYM24" s="63"/>
      <c r="HYN24" s="63"/>
      <c r="HYO24" s="63"/>
      <c r="HYP24" s="63"/>
      <c r="HYQ24" s="63"/>
      <c r="HYR24" s="63"/>
      <c r="HYS24" s="63"/>
      <c r="HYT24" s="63"/>
      <c r="HYU24" s="63"/>
      <c r="HYV24" s="63"/>
      <c r="HYW24" s="63"/>
      <c r="HYX24" s="63"/>
      <c r="HYY24" s="63"/>
      <c r="HYZ24" s="63"/>
      <c r="HZA24" s="63"/>
      <c r="HZB24" s="63"/>
      <c r="HZC24" s="63"/>
      <c r="HZD24" s="63"/>
      <c r="HZE24" s="63"/>
      <c r="HZF24" s="63"/>
      <c r="HZG24" s="63"/>
      <c r="HZH24" s="63"/>
      <c r="HZI24" s="63"/>
      <c r="HZJ24" s="63"/>
      <c r="HZK24" s="63"/>
      <c r="HZL24" s="63"/>
      <c r="HZM24" s="63"/>
      <c r="HZN24" s="63"/>
      <c r="HZO24" s="63"/>
      <c r="HZP24" s="63"/>
      <c r="HZQ24" s="63"/>
      <c r="HZR24" s="63"/>
      <c r="HZS24" s="63"/>
      <c r="HZT24" s="63"/>
      <c r="HZU24" s="63"/>
      <c r="HZV24" s="63"/>
      <c r="HZW24" s="63"/>
      <c r="HZX24" s="63"/>
      <c r="HZY24" s="63"/>
      <c r="HZZ24" s="63"/>
      <c r="IAA24" s="63"/>
      <c r="IAB24" s="63"/>
      <c r="IAC24" s="63"/>
      <c r="IAD24" s="63"/>
      <c r="IAE24" s="63"/>
      <c r="IAF24" s="63"/>
      <c r="IAG24" s="63"/>
      <c r="IAH24" s="63"/>
      <c r="IAI24" s="63"/>
      <c r="IAJ24" s="63"/>
      <c r="IAK24" s="63"/>
      <c r="IAL24" s="63"/>
      <c r="IAM24" s="63"/>
      <c r="IAN24" s="63"/>
      <c r="IAO24" s="63"/>
      <c r="IAP24" s="63"/>
      <c r="IAQ24" s="63"/>
      <c r="IAR24" s="63"/>
      <c r="IAS24" s="63"/>
      <c r="IAT24" s="63"/>
      <c r="IAU24" s="63"/>
      <c r="IAV24" s="63"/>
      <c r="IAW24" s="63"/>
      <c r="IAX24" s="63"/>
      <c r="IAY24" s="63"/>
      <c r="IAZ24" s="63"/>
      <c r="IBA24" s="63"/>
      <c r="IBB24" s="63"/>
      <c r="IBC24" s="63"/>
      <c r="IBD24" s="63"/>
      <c r="IBE24" s="63"/>
      <c r="IBF24" s="63"/>
      <c r="IBG24" s="63"/>
      <c r="IBH24" s="63"/>
      <c r="IBI24" s="63"/>
      <c r="IBJ24" s="63"/>
      <c r="IBK24" s="63"/>
      <c r="IBL24" s="63"/>
      <c r="IBM24" s="63"/>
      <c r="IBN24" s="63"/>
      <c r="IBO24" s="63"/>
      <c r="IBP24" s="63"/>
      <c r="IBQ24" s="63"/>
      <c r="IBR24" s="63"/>
      <c r="IBS24" s="63"/>
      <c r="IBT24" s="63"/>
      <c r="IBU24" s="63"/>
      <c r="IBV24" s="63"/>
      <c r="IBW24" s="63"/>
      <c r="IBX24" s="63"/>
      <c r="IBY24" s="63"/>
      <c r="IBZ24" s="63"/>
      <c r="ICA24" s="63"/>
      <c r="ICB24" s="63"/>
      <c r="ICC24" s="63"/>
      <c r="ICD24" s="63"/>
      <c r="ICE24" s="63"/>
      <c r="ICF24" s="63"/>
      <c r="ICG24" s="63"/>
      <c r="ICH24" s="63"/>
      <c r="ICI24" s="63"/>
      <c r="ICJ24" s="63"/>
      <c r="ICK24" s="63"/>
      <c r="ICL24" s="63"/>
      <c r="ICM24" s="63"/>
      <c r="ICN24" s="63"/>
      <c r="ICO24" s="63"/>
      <c r="ICP24" s="63"/>
      <c r="ICQ24" s="63"/>
      <c r="ICR24" s="63"/>
      <c r="ICS24" s="63"/>
      <c r="ICT24" s="63"/>
      <c r="ICU24" s="63"/>
      <c r="ICV24" s="63"/>
      <c r="ICW24" s="63"/>
      <c r="ICX24" s="63"/>
      <c r="ICY24" s="63"/>
      <c r="ICZ24" s="63"/>
      <c r="IDA24" s="63"/>
      <c r="IDB24" s="63"/>
      <c r="IDC24" s="63"/>
      <c r="IDD24" s="63"/>
      <c r="IDE24" s="63"/>
      <c r="IDF24" s="63"/>
      <c r="IDG24" s="63"/>
      <c r="IDH24" s="63"/>
      <c r="IDI24" s="63"/>
      <c r="IDJ24" s="63"/>
      <c r="IDK24" s="63"/>
      <c r="IDL24" s="63"/>
      <c r="IDM24" s="63"/>
      <c r="IDN24" s="63"/>
      <c r="IDO24" s="63"/>
      <c r="IDP24" s="63"/>
      <c r="IDQ24" s="63"/>
      <c r="IDR24" s="63"/>
      <c r="IDS24" s="63"/>
      <c r="IDT24" s="63"/>
      <c r="IDU24" s="63"/>
      <c r="IDV24" s="63"/>
      <c r="IDW24" s="63"/>
      <c r="IDX24" s="63"/>
      <c r="IDY24" s="63"/>
      <c r="IDZ24" s="63"/>
      <c r="IEA24" s="63"/>
      <c r="IEB24" s="63"/>
      <c r="IEC24" s="63"/>
      <c r="IED24" s="63"/>
      <c r="IEE24" s="63"/>
      <c r="IEF24" s="63"/>
      <c r="IEG24" s="63"/>
      <c r="IEH24" s="63"/>
      <c r="IEI24" s="63"/>
      <c r="IEJ24" s="63"/>
      <c r="IEK24" s="63"/>
      <c r="IEL24" s="63"/>
      <c r="IEM24" s="63"/>
      <c r="IEN24" s="63"/>
      <c r="IEO24" s="63"/>
      <c r="IEP24" s="63"/>
      <c r="IEQ24" s="63"/>
      <c r="IER24" s="63"/>
      <c r="IES24" s="63"/>
      <c r="IET24" s="63"/>
      <c r="IEU24" s="63"/>
      <c r="IEV24" s="63"/>
      <c r="IEW24" s="63"/>
      <c r="IEX24" s="63"/>
      <c r="IEY24" s="63"/>
      <c r="IEZ24" s="63"/>
      <c r="IFA24" s="63"/>
      <c r="IFB24" s="63"/>
      <c r="IFC24" s="63"/>
      <c r="IFD24" s="63"/>
      <c r="IFE24" s="63"/>
      <c r="IFF24" s="63"/>
      <c r="IFG24" s="63"/>
      <c r="IFH24" s="63"/>
      <c r="IFI24" s="63"/>
      <c r="IFJ24" s="63"/>
      <c r="IFK24" s="63"/>
      <c r="IFL24" s="63"/>
      <c r="IFM24" s="63"/>
      <c r="IFN24" s="63"/>
      <c r="IFO24" s="63"/>
      <c r="IFP24" s="63"/>
      <c r="IFQ24" s="63"/>
      <c r="IFR24" s="63"/>
      <c r="IFS24" s="63"/>
      <c r="IFT24" s="63"/>
      <c r="IFU24" s="63"/>
      <c r="IFV24" s="63"/>
      <c r="IFW24" s="63"/>
      <c r="IFX24" s="63"/>
      <c r="IFY24" s="63"/>
      <c r="IFZ24" s="63"/>
      <c r="IGA24" s="63"/>
      <c r="IGB24" s="63"/>
      <c r="IGC24" s="63"/>
      <c r="IGD24" s="63"/>
      <c r="IGE24" s="63"/>
      <c r="IGF24" s="63"/>
      <c r="IGG24" s="63"/>
      <c r="IGH24" s="63"/>
      <c r="IGI24" s="63"/>
      <c r="IGJ24" s="63"/>
      <c r="IGK24" s="63"/>
      <c r="IGL24" s="63"/>
      <c r="IGM24" s="63"/>
      <c r="IGN24" s="63"/>
      <c r="IGO24" s="63"/>
      <c r="IGP24" s="63"/>
      <c r="IGQ24" s="63"/>
      <c r="IGR24" s="63"/>
      <c r="IGS24" s="63"/>
      <c r="IGT24" s="63"/>
      <c r="IGU24" s="63"/>
      <c r="IGV24" s="63"/>
      <c r="IGW24" s="63"/>
      <c r="IGX24" s="63"/>
      <c r="IGY24" s="63"/>
      <c r="IGZ24" s="63"/>
      <c r="IHA24" s="63"/>
      <c r="IHB24" s="63"/>
      <c r="IHC24" s="63"/>
      <c r="IHD24" s="63"/>
      <c r="IHE24" s="63"/>
      <c r="IHF24" s="63"/>
      <c r="IHG24" s="63"/>
      <c r="IHH24" s="63"/>
      <c r="IHI24" s="63"/>
      <c r="IHJ24" s="63"/>
      <c r="IHK24" s="63"/>
      <c r="IHL24" s="63"/>
      <c r="IHM24" s="63"/>
      <c r="IHN24" s="63"/>
      <c r="IHO24" s="63"/>
      <c r="IHP24" s="63"/>
      <c r="IHQ24" s="63"/>
      <c r="IHR24" s="63"/>
      <c r="IHS24" s="63"/>
      <c r="IHT24" s="63"/>
      <c r="IHU24" s="63"/>
      <c r="IHV24" s="63"/>
      <c r="IHW24" s="63"/>
      <c r="IHX24" s="63"/>
      <c r="IHY24" s="63"/>
      <c r="IHZ24" s="63"/>
      <c r="IIA24" s="63"/>
      <c r="IIB24" s="63"/>
      <c r="IIC24" s="63"/>
      <c r="IID24" s="63"/>
      <c r="IIE24" s="63"/>
      <c r="IIF24" s="63"/>
      <c r="IIG24" s="63"/>
      <c r="IIH24" s="63"/>
      <c r="III24" s="63"/>
      <c r="IIJ24" s="63"/>
      <c r="IIK24" s="63"/>
      <c r="IIL24" s="63"/>
      <c r="IIM24" s="63"/>
      <c r="IIN24" s="63"/>
      <c r="IIO24" s="63"/>
      <c r="IIP24" s="63"/>
      <c r="IIQ24" s="63"/>
      <c r="IIR24" s="63"/>
      <c r="IIS24" s="63"/>
      <c r="IIT24" s="63"/>
      <c r="IIU24" s="63"/>
      <c r="IIV24" s="63"/>
      <c r="IIW24" s="63"/>
      <c r="IIX24" s="63"/>
      <c r="IIY24" s="63"/>
      <c r="IIZ24" s="63"/>
      <c r="IJA24" s="63"/>
      <c r="IJB24" s="63"/>
      <c r="IJC24" s="63"/>
      <c r="IJD24" s="63"/>
      <c r="IJE24" s="63"/>
      <c r="IJF24" s="63"/>
      <c r="IJG24" s="63"/>
      <c r="IJH24" s="63"/>
      <c r="IJI24" s="63"/>
      <c r="IJJ24" s="63"/>
      <c r="IJK24" s="63"/>
      <c r="IJL24" s="63"/>
      <c r="IJM24" s="63"/>
      <c r="IJN24" s="63"/>
      <c r="IJO24" s="63"/>
      <c r="IJP24" s="63"/>
      <c r="IJQ24" s="63"/>
      <c r="IJR24" s="63"/>
      <c r="IJS24" s="63"/>
      <c r="IJT24" s="63"/>
      <c r="IJU24" s="63"/>
      <c r="IJV24" s="63"/>
      <c r="IJW24" s="63"/>
      <c r="IJX24" s="63"/>
      <c r="IJY24" s="63"/>
      <c r="IJZ24" s="63"/>
      <c r="IKA24" s="63"/>
      <c r="IKB24" s="63"/>
      <c r="IKC24" s="63"/>
      <c r="IKD24" s="63"/>
      <c r="IKE24" s="63"/>
      <c r="IKF24" s="63"/>
      <c r="IKG24" s="63"/>
      <c r="IKH24" s="63"/>
      <c r="IKI24" s="63"/>
      <c r="IKJ24" s="63"/>
      <c r="IKK24" s="63"/>
      <c r="IKL24" s="63"/>
      <c r="IKM24" s="63"/>
      <c r="IKN24" s="63"/>
      <c r="IKO24" s="63"/>
      <c r="IKP24" s="63"/>
      <c r="IKQ24" s="63"/>
      <c r="IKR24" s="63"/>
      <c r="IKS24" s="63"/>
      <c r="IKT24" s="63"/>
      <c r="IKU24" s="63"/>
      <c r="IKV24" s="63"/>
      <c r="IKW24" s="63"/>
      <c r="IKX24" s="63"/>
      <c r="IKY24" s="63"/>
      <c r="IKZ24" s="63"/>
      <c r="ILA24" s="63"/>
      <c r="ILB24" s="63"/>
      <c r="ILC24" s="63"/>
      <c r="ILD24" s="63"/>
      <c r="ILE24" s="63"/>
      <c r="ILF24" s="63"/>
      <c r="ILG24" s="63"/>
      <c r="ILH24" s="63"/>
      <c r="ILI24" s="63"/>
      <c r="ILJ24" s="63"/>
      <c r="ILK24" s="63"/>
      <c r="ILL24" s="63"/>
      <c r="ILM24" s="63"/>
      <c r="ILN24" s="63"/>
      <c r="ILO24" s="63"/>
      <c r="ILP24" s="63"/>
      <c r="ILQ24" s="63"/>
      <c r="ILR24" s="63"/>
      <c r="ILS24" s="63"/>
      <c r="ILT24" s="63"/>
      <c r="ILU24" s="63"/>
      <c r="ILV24" s="63"/>
      <c r="ILW24" s="63"/>
      <c r="ILX24" s="63"/>
      <c r="ILY24" s="63"/>
      <c r="ILZ24" s="63"/>
      <c r="IMA24" s="63"/>
      <c r="IMB24" s="63"/>
      <c r="IMC24" s="63"/>
      <c r="IMD24" s="63"/>
      <c r="IME24" s="63"/>
      <c r="IMF24" s="63"/>
      <c r="IMG24" s="63"/>
      <c r="IMH24" s="63"/>
      <c r="IMI24" s="63"/>
      <c r="IMJ24" s="63"/>
      <c r="IMK24" s="63"/>
      <c r="IML24" s="63"/>
      <c r="IMM24" s="63"/>
      <c r="IMN24" s="63"/>
      <c r="IMO24" s="63"/>
      <c r="IMP24" s="63"/>
      <c r="IMQ24" s="63"/>
      <c r="IMR24" s="63"/>
      <c r="IMS24" s="63"/>
      <c r="IMT24" s="63"/>
      <c r="IMU24" s="63"/>
      <c r="IMV24" s="63"/>
      <c r="IMW24" s="63"/>
      <c r="IMX24" s="63"/>
      <c r="IMY24" s="63"/>
      <c r="IMZ24" s="63"/>
      <c r="INA24" s="63"/>
      <c r="INB24" s="63"/>
      <c r="INC24" s="63"/>
      <c r="IND24" s="63"/>
      <c r="INE24" s="63"/>
      <c r="INF24" s="63"/>
      <c r="ING24" s="63"/>
      <c r="INH24" s="63"/>
      <c r="INI24" s="63"/>
      <c r="INJ24" s="63"/>
      <c r="INK24" s="63"/>
      <c r="INL24" s="63"/>
      <c r="INM24" s="63"/>
      <c r="INN24" s="63"/>
      <c r="INO24" s="63"/>
      <c r="INP24" s="63"/>
      <c r="INQ24" s="63"/>
      <c r="INR24" s="63"/>
      <c r="INS24" s="63"/>
      <c r="INT24" s="63"/>
      <c r="INU24" s="63"/>
      <c r="INV24" s="63"/>
      <c r="INW24" s="63"/>
      <c r="INX24" s="63"/>
      <c r="INY24" s="63"/>
      <c r="INZ24" s="63"/>
      <c r="IOA24" s="63"/>
      <c r="IOB24" s="63"/>
      <c r="IOC24" s="63"/>
      <c r="IOD24" s="63"/>
      <c r="IOE24" s="63"/>
      <c r="IOF24" s="63"/>
      <c r="IOG24" s="63"/>
      <c r="IOH24" s="63"/>
      <c r="IOI24" s="63"/>
      <c r="IOJ24" s="63"/>
      <c r="IOK24" s="63"/>
      <c r="IOL24" s="63"/>
      <c r="IOM24" s="63"/>
      <c r="ION24" s="63"/>
      <c r="IOO24" s="63"/>
      <c r="IOP24" s="63"/>
      <c r="IOQ24" s="63"/>
      <c r="IOR24" s="63"/>
      <c r="IOS24" s="63"/>
      <c r="IOT24" s="63"/>
      <c r="IOU24" s="63"/>
      <c r="IOV24" s="63"/>
      <c r="IOW24" s="63"/>
      <c r="IOX24" s="63"/>
      <c r="IOY24" s="63"/>
      <c r="IOZ24" s="63"/>
      <c r="IPA24" s="63"/>
      <c r="IPB24" s="63"/>
      <c r="IPC24" s="63"/>
      <c r="IPD24" s="63"/>
      <c r="IPE24" s="63"/>
      <c r="IPF24" s="63"/>
      <c r="IPG24" s="63"/>
      <c r="IPH24" s="63"/>
      <c r="IPI24" s="63"/>
      <c r="IPJ24" s="63"/>
      <c r="IPK24" s="63"/>
      <c r="IPL24" s="63"/>
      <c r="IPM24" s="63"/>
      <c r="IPN24" s="63"/>
      <c r="IPO24" s="63"/>
      <c r="IPP24" s="63"/>
      <c r="IPQ24" s="63"/>
      <c r="IPR24" s="63"/>
      <c r="IPS24" s="63"/>
      <c r="IPT24" s="63"/>
      <c r="IPU24" s="63"/>
      <c r="IPV24" s="63"/>
      <c r="IPW24" s="63"/>
      <c r="IPX24" s="63"/>
      <c r="IPY24" s="63"/>
      <c r="IPZ24" s="63"/>
      <c r="IQA24" s="63"/>
      <c r="IQB24" s="63"/>
      <c r="IQC24" s="63"/>
      <c r="IQD24" s="63"/>
      <c r="IQE24" s="63"/>
      <c r="IQF24" s="63"/>
      <c r="IQG24" s="63"/>
      <c r="IQH24" s="63"/>
      <c r="IQI24" s="63"/>
      <c r="IQJ24" s="63"/>
      <c r="IQK24" s="63"/>
      <c r="IQL24" s="63"/>
      <c r="IQM24" s="63"/>
      <c r="IQN24" s="63"/>
      <c r="IQO24" s="63"/>
      <c r="IQP24" s="63"/>
      <c r="IQQ24" s="63"/>
      <c r="IQR24" s="63"/>
      <c r="IQS24" s="63"/>
      <c r="IQT24" s="63"/>
      <c r="IQU24" s="63"/>
      <c r="IQV24" s="63"/>
      <c r="IQW24" s="63"/>
      <c r="IQX24" s="63"/>
      <c r="IQY24" s="63"/>
      <c r="IQZ24" s="63"/>
      <c r="IRA24" s="63"/>
      <c r="IRB24" s="63"/>
      <c r="IRC24" s="63"/>
      <c r="IRD24" s="63"/>
      <c r="IRE24" s="63"/>
      <c r="IRF24" s="63"/>
      <c r="IRG24" s="63"/>
      <c r="IRH24" s="63"/>
      <c r="IRI24" s="63"/>
      <c r="IRJ24" s="63"/>
      <c r="IRK24" s="63"/>
      <c r="IRL24" s="63"/>
      <c r="IRM24" s="63"/>
      <c r="IRN24" s="63"/>
      <c r="IRO24" s="63"/>
      <c r="IRP24" s="63"/>
      <c r="IRQ24" s="63"/>
      <c r="IRR24" s="63"/>
      <c r="IRS24" s="63"/>
      <c r="IRT24" s="63"/>
      <c r="IRU24" s="63"/>
      <c r="IRV24" s="63"/>
      <c r="IRW24" s="63"/>
      <c r="IRX24" s="63"/>
      <c r="IRY24" s="63"/>
      <c r="IRZ24" s="63"/>
      <c r="ISA24" s="63"/>
      <c r="ISB24" s="63"/>
      <c r="ISC24" s="63"/>
      <c r="ISD24" s="63"/>
      <c r="ISE24" s="63"/>
      <c r="ISF24" s="63"/>
      <c r="ISG24" s="63"/>
      <c r="ISH24" s="63"/>
      <c r="ISI24" s="63"/>
      <c r="ISJ24" s="63"/>
      <c r="ISK24" s="63"/>
      <c r="ISL24" s="63"/>
      <c r="ISM24" s="63"/>
      <c r="ISN24" s="63"/>
      <c r="ISO24" s="63"/>
      <c r="ISP24" s="63"/>
      <c r="ISQ24" s="63"/>
      <c r="ISR24" s="63"/>
      <c r="ISS24" s="63"/>
      <c r="IST24" s="63"/>
      <c r="ISU24" s="63"/>
      <c r="ISV24" s="63"/>
      <c r="ISW24" s="63"/>
      <c r="ISX24" s="63"/>
      <c r="ISY24" s="63"/>
      <c r="ISZ24" s="63"/>
      <c r="ITA24" s="63"/>
      <c r="ITB24" s="63"/>
      <c r="ITC24" s="63"/>
      <c r="ITD24" s="63"/>
      <c r="ITE24" s="63"/>
      <c r="ITF24" s="63"/>
      <c r="ITG24" s="63"/>
      <c r="ITH24" s="63"/>
      <c r="ITI24" s="63"/>
      <c r="ITJ24" s="63"/>
      <c r="ITK24" s="63"/>
      <c r="ITL24" s="63"/>
      <c r="ITM24" s="63"/>
      <c r="ITN24" s="63"/>
      <c r="ITO24" s="63"/>
      <c r="ITP24" s="63"/>
      <c r="ITQ24" s="63"/>
      <c r="ITR24" s="63"/>
      <c r="ITS24" s="63"/>
      <c r="ITT24" s="63"/>
      <c r="ITU24" s="63"/>
      <c r="ITV24" s="63"/>
      <c r="ITW24" s="63"/>
      <c r="ITX24" s="63"/>
      <c r="ITY24" s="63"/>
      <c r="ITZ24" s="63"/>
      <c r="IUA24" s="63"/>
      <c r="IUB24" s="63"/>
      <c r="IUC24" s="63"/>
      <c r="IUD24" s="63"/>
      <c r="IUE24" s="63"/>
      <c r="IUF24" s="63"/>
      <c r="IUG24" s="63"/>
      <c r="IUH24" s="63"/>
      <c r="IUI24" s="63"/>
      <c r="IUJ24" s="63"/>
      <c r="IUK24" s="63"/>
      <c r="IUL24" s="63"/>
      <c r="IUM24" s="63"/>
      <c r="IUN24" s="63"/>
      <c r="IUO24" s="63"/>
      <c r="IUP24" s="63"/>
      <c r="IUQ24" s="63"/>
      <c r="IUR24" s="63"/>
      <c r="IUS24" s="63"/>
      <c r="IUT24" s="63"/>
      <c r="IUU24" s="63"/>
      <c r="IUV24" s="63"/>
      <c r="IUW24" s="63"/>
      <c r="IUX24" s="63"/>
      <c r="IUY24" s="63"/>
      <c r="IUZ24" s="63"/>
      <c r="IVA24" s="63"/>
      <c r="IVB24" s="63"/>
      <c r="IVC24" s="63"/>
      <c r="IVD24" s="63"/>
      <c r="IVE24" s="63"/>
      <c r="IVF24" s="63"/>
      <c r="IVG24" s="63"/>
      <c r="IVH24" s="63"/>
      <c r="IVI24" s="63"/>
      <c r="IVJ24" s="63"/>
      <c r="IVK24" s="63"/>
      <c r="IVL24" s="63"/>
      <c r="IVM24" s="63"/>
      <c r="IVN24" s="63"/>
      <c r="IVO24" s="63"/>
      <c r="IVP24" s="63"/>
      <c r="IVQ24" s="63"/>
      <c r="IVR24" s="63"/>
      <c r="IVS24" s="63"/>
      <c r="IVT24" s="63"/>
      <c r="IVU24" s="63"/>
      <c r="IVV24" s="63"/>
      <c r="IVW24" s="63"/>
      <c r="IVX24" s="63"/>
      <c r="IVY24" s="63"/>
      <c r="IVZ24" s="63"/>
      <c r="IWA24" s="63"/>
      <c r="IWB24" s="63"/>
      <c r="IWC24" s="63"/>
      <c r="IWD24" s="63"/>
      <c r="IWE24" s="63"/>
      <c r="IWF24" s="63"/>
      <c r="IWG24" s="63"/>
      <c r="IWH24" s="63"/>
      <c r="IWI24" s="63"/>
      <c r="IWJ24" s="63"/>
      <c r="IWK24" s="63"/>
      <c r="IWL24" s="63"/>
      <c r="IWM24" s="63"/>
      <c r="IWN24" s="63"/>
      <c r="IWO24" s="63"/>
      <c r="IWP24" s="63"/>
      <c r="IWQ24" s="63"/>
      <c r="IWR24" s="63"/>
      <c r="IWS24" s="63"/>
      <c r="IWT24" s="63"/>
      <c r="IWU24" s="63"/>
      <c r="IWV24" s="63"/>
      <c r="IWW24" s="63"/>
      <c r="IWX24" s="63"/>
      <c r="IWY24" s="63"/>
      <c r="IWZ24" s="63"/>
      <c r="IXA24" s="63"/>
      <c r="IXB24" s="63"/>
      <c r="IXC24" s="63"/>
      <c r="IXD24" s="63"/>
      <c r="IXE24" s="63"/>
      <c r="IXF24" s="63"/>
      <c r="IXG24" s="63"/>
      <c r="IXH24" s="63"/>
      <c r="IXI24" s="63"/>
      <c r="IXJ24" s="63"/>
      <c r="IXK24" s="63"/>
      <c r="IXL24" s="63"/>
      <c r="IXM24" s="63"/>
      <c r="IXN24" s="63"/>
      <c r="IXO24" s="63"/>
      <c r="IXP24" s="63"/>
      <c r="IXQ24" s="63"/>
      <c r="IXR24" s="63"/>
      <c r="IXS24" s="63"/>
      <c r="IXT24" s="63"/>
      <c r="IXU24" s="63"/>
      <c r="IXV24" s="63"/>
      <c r="IXW24" s="63"/>
      <c r="IXX24" s="63"/>
      <c r="IXY24" s="63"/>
      <c r="IXZ24" s="63"/>
      <c r="IYA24" s="63"/>
      <c r="IYB24" s="63"/>
      <c r="IYC24" s="63"/>
      <c r="IYD24" s="63"/>
      <c r="IYE24" s="63"/>
      <c r="IYF24" s="63"/>
      <c r="IYG24" s="63"/>
      <c r="IYH24" s="63"/>
      <c r="IYI24" s="63"/>
      <c r="IYJ24" s="63"/>
      <c r="IYK24" s="63"/>
      <c r="IYL24" s="63"/>
      <c r="IYM24" s="63"/>
      <c r="IYN24" s="63"/>
      <c r="IYO24" s="63"/>
      <c r="IYP24" s="63"/>
      <c r="IYQ24" s="63"/>
      <c r="IYR24" s="63"/>
      <c r="IYS24" s="63"/>
      <c r="IYT24" s="63"/>
      <c r="IYU24" s="63"/>
      <c r="IYV24" s="63"/>
      <c r="IYW24" s="63"/>
      <c r="IYX24" s="63"/>
      <c r="IYY24" s="63"/>
      <c r="IYZ24" s="63"/>
      <c r="IZA24" s="63"/>
      <c r="IZB24" s="63"/>
      <c r="IZC24" s="63"/>
      <c r="IZD24" s="63"/>
      <c r="IZE24" s="63"/>
      <c r="IZF24" s="63"/>
      <c r="IZG24" s="63"/>
      <c r="IZH24" s="63"/>
      <c r="IZI24" s="63"/>
      <c r="IZJ24" s="63"/>
      <c r="IZK24" s="63"/>
      <c r="IZL24" s="63"/>
      <c r="IZM24" s="63"/>
      <c r="IZN24" s="63"/>
      <c r="IZO24" s="63"/>
      <c r="IZP24" s="63"/>
      <c r="IZQ24" s="63"/>
      <c r="IZR24" s="63"/>
      <c r="IZS24" s="63"/>
      <c r="IZT24" s="63"/>
      <c r="IZU24" s="63"/>
      <c r="IZV24" s="63"/>
      <c r="IZW24" s="63"/>
      <c r="IZX24" s="63"/>
      <c r="IZY24" s="63"/>
      <c r="IZZ24" s="63"/>
      <c r="JAA24" s="63"/>
      <c r="JAB24" s="63"/>
      <c r="JAC24" s="63"/>
      <c r="JAD24" s="63"/>
      <c r="JAE24" s="63"/>
      <c r="JAF24" s="63"/>
      <c r="JAG24" s="63"/>
      <c r="JAH24" s="63"/>
      <c r="JAI24" s="63"/>
      <c r="JAJ24" s="63"/>
      <c r="JAK24" s="63"/>
      <c r="JAL24" s="63"/>
      <c r="JAM24" s="63"/>
      <c r="JAN24" s="63"/>
      <c r="JAO24" s="63"/>
      <c r="JAP24" s="63"/>
      <c r="JAQ24" s="63"/>
      <c r="JAR24" s="63"/>
      <c r="JAS24" s="63"/>
      <c r="JAT24" s="63"/>
      <c r="JAU24" s="63"/>
      <c r="JAV24" s="63"/>
      <c r="JAW24" s="63"/>
      <c r="JAX24" s="63"/>
      <c r="JAY24" s="63"/>
      <c r="JAZ24" s="63"/>
      <c r="JBA24" s="63"/>
      <c r="JBB24" s="63"/>
      <c r="JBC24" s="63"/>
      <c r="JBD24" s="63"/>
      <c r="JBE24" s="63"/>
      <c r="JBF24" s="63"/>
      <c r="JBG24" s="63"/>
      <c r="JBH24" s="63"/>
      <c r="JBI24" s="63"/>
      <c r="JBJ24" s="63"/>
      <c r="JBK24" s="63"/>
      <c r="JBL24" s="63"/>
      <c r="JBM24" s="63"/>
      <c r="JBN24" s="63"/>
      <c r="JBO24" s="63"/>
      <c r="JBP24" s="63"/>
      <c r="JBQ24" s="63"/>
      <c r="JBR24" s="63"/>
      <c r="JBS24" s="63"/>
      <c r="JBT24" s="63"/>
      <c r="JBU24" s="63"/>
      <c r="JBV24" s="63"/>
      <c r="JBW24" s="63"/>
      <c r="JBX24" s="63"/>
      <c r="JBY24" s="63"/>
      <c r="JBZ24" s="63"/>
      <c r="JCA24" s="63"/>
      <c r="JCB24" s="63"/>
      <c r="JCC24" s="63"/>
      <c r="JCD24" s="63"/>
      <c r="JCE24" s="63"/>
      <c r="JCF24" s="63"/>
      <c r="JCG24" s="63"/>
      <c r="JCH24" s="63"/>
      <c r="JCI24" s="63"/>
      <c r="JCJ24" s="63"/>
      <c r="JCK24" s="63"/>
      <c r="JCL24" s="63"/>
      <c r="JCM24" s="63"/>
      <c r="JCN24" s="63"/>
      <c r="JCO24" s="63"/>
      <c r="JCP24" s="63"/>
      <c r="JCQ24" s="63"/>
      <c r="JCR24" s="63"/>
      <c r="JCS24" s="63"/>
      <c r="JCT24" s="63"/>
      <c r="JCU24" s="63"/>
      <c r="JCV24" s="63"/>
      <c r="JCW24" s="63"/>
      <c r="JCX24" s="63"/>
      <c r="JCY24" s="63"/>
      <c r="JCZ24" s="63"/>
      <c r="JDA24" s="63"/>
      <c r="JDB24" s="63"/>
      <c r="JDC24" s="63"/>
      <c r="JDD24" s="63"/>
      <c r="JDE24" s="63"/>
      <c r="JDF24" s="63"/>
      <c r="JDG24" s="63"/>
      <c r="JDH24" s="63"/>
      <c r="JDI24" s="63"/>
      <c r="JDJ24" s="63"/>
      <c r="JDK24" s="63"/>
      <c r="JDL24" s="63"/>
      <c r="JDM24" s="63"/>
      <c r="JDN24" s="63"/>
      <c r="JDO24" s="63"/>
      <c r="JDP24" s="63"/>
      <c r="JDQ24" s="63"/>
      <c r="JDR24" s="63"/>
      <c r="JDS24" s="63"/>
      <c r="JDT24" s="63"/>
      <c r="JDU24" s="63"/>
      <c r="JDV24" s="63"/>
      <c r="JDW24" s="63"/>
      <c r="JDX24" s="63"/>
      <c r="JDY24" s="63"/>
      <c r="JDZ24" s="63"/>
      <c r="JEA24" s="63"/>
      <c r="JEB24" s="63"/>
      <c r="JEC24" s="63"/>
      <c r="JED24" s="63"/>
      <c r="JEE24" s="63"/>
      <c r="JEF24" s="63"/>
      <c r="JEG24" s="63"/>
      <c r="JEH24" s="63"/>
      <c r="JEI24" s="63"/>
      <c r="JEJ24" s="63"/>
      <c r="JEK24" s="63"/>
      <c r="JEL24" s="63"/>
      <c r="JEM24" s="63"/>
      <c r="JEN24" s="63"/>
      <c r="JEO24" s="63"/>
      <c r="JEP24" s="63"/>
      <c r="JEQ24" s="63"/>
      <c r="JER24" s="63"/>
      <c r="JES24" s="63"/>
      <c r="JET24" s="63"/>
      <c r="JEU24" s="63"/>
      <c r="JEV24" s="63"/>
      <c r="JEW24" s="63"/>
      <c r="JEX24" s="63"/>
      <c r="JEY24" s="63"/>
      <c r="JEZ24" s="63"/>
      <c r="JFA24" s="63"/>
      <c r="JFB24" s="63"/>
      <c r="JFC24" s="63"/>
      <c r="JFD24" s="63"/>
      <c r="JFE24" s="63"/>
      <c r="JFF24" s="63"/>
      <c r="JFG24" s="63"/>
      <c r="JFH24" s="63"/>
      <c r="JFI24" s="63"/>
      <c r="JFJ24" s="63"/>
      <c r="JFK24" s="63"/>
      <c r="JFL24" s="63"/>
      <c r="JFM24" s="63"/>
      <c r="JFN24" s="63"/>
      <c r="JFO24" s="63"/>
      <c r="JFP24" s="63"/>
      <c r="JFQ24" s="63"/>
      <c r="JFR24" s="63"/>
      <c r="JFS24" s="63"/>
      <c r="JFT24" s="63"/>
      <c r="JFU24" s="63"/>
      <c r="JFV24" s="63"/>
      <c r="JFW24" s="63"/>
      <c r="JFX24" s="63"/>
      <c r="JFY24" s="63"/>
      <c r="JFZ24" s="63"/>
      <c r="JGA24" s="63"/>
      <c r="JGB24" s="63"/>
      <c r="JGC24" s="63"/>
      <c r="JGD24" s="63"/>
      <c r="JGE24" s="63"/>
      <c r="JGF24" s="63"/>
      <c r="JGG24" s="63"/>
      <c r="JGH24" s="63"/>
      <c r="JGI24" s="63"/>
      <c r="JGJ24" s="63"/>
      <c r="JGK24" s="63"/>
      <c r="JGL24" s="63"/>
      <c r="JGM24" s="63"/>
      <c r="JGN24" s="63"/>
      <c r="JGO24" s="63"/>
      <c r="JGP24" s="63"/>
      <c r="JGQ24" s="63"/>
      <c r="JGR24" s="63"/>
      <c r="JGS24" s="63"/>
      <c r="JGT24" s="63"/>
      <c r="JGU24" s="63"/>
      <c r="JGV24" s="63"/>
      <c r="JGW24" s="63"/>
      <c r="JGX24" s="63"/>
      <c r="JGY24" s="63"/>
      <c r="JGZ24" s="63"/>
      <c r="JHA24" s="63"/>
      <c r="JHB24" s="63"/>
      <c r="JHC24" s="63"/>
      <c r="JHD24" s="63"/>
      <c r="JHE24" s="63"/>
      <c r="JHF24" s="63"/>
      <c r="JHG24" s="63"/>
      <c r="JHH24" s="63"/>
      <c r="JHI24" s="63"/>
      <c r="JHJ24" s="63"/>
      <c r="JHK24" s="63"/>
      <c r="JHL24" s="63"/>
      <c r="JHM24" s="63"/>
      <c r="JHN24" s="63"/>
      <c r="JHO24" s="63"/>
      <c r="JHP24" s="63"/>
      <c r="JHQ24" s="63"/>
      <c r="JHR24" s="63"/>
      <c r="JHS24" s="63"/>
      <c r="JHT24" s="63"/>
      <c r="JHU24" s="63"/>
      <c r="JHV24" s="63"/>
      <c r="JHW24" s="63"/>
      <c r="JHX24" s="63"/>
      <c r="JHY24" s="63"/>
      <c r="JHZ24" s="63"/>
      <c r="JIA24" s="63"/>
      <c r="JIB24" s="63"/>
      <c r="JIC24" s="63"/>
      <c r="JID24" s="63"/>
      <c r="JIE24" s="63"/>
      <c r="JIF24" s="63"/>
      <c r="JIG24" s="63"/>
      <c r="JIH24" s="63"/>
      <c r="JII24" s="63"/>
      <c r="JIJ24" s="63"/>
      <c r="JIK24" s="63"/>
      <c r="JIL24" s="63"/>
      <c r="JIM24" s="63"/>
      <c r="JIN24" s="63"/>
      <c r="JIO24" s="63"/>
      <c r="JIP24" s="63"/>
      <c r="JIQ24" s="63"/>
      <c r="JIR24" s="63"/>
      <c r="JIS24" s="63"/>
      <c r="JIT24" s="63"/>
      <c r="JIU24" s="63"/>
      <c r="JIV24" s="63"/>
      <c r="JIW24" s="63"/>
      <c r="JIX24" s="63"/>
      <c r="JIY24" s="63"/>
      <c r="JIZ24" s="63"/>
      <c r="JJA24" s="63"/>
      <c r="JJB24" s="63"/>
      <c r="JJC24" s="63"/>
      <c r="JJD24" s="63"/>
      <c r="JJE24" s="63"/>
      <c r="JJF24" s="63"/>
      <c r="JJG24" s="63"/>
      <c r="JJH24" s="63"/>
      <c r="JJI24" s="63"/>
      <c r="JJJ24" s="63"/>
      <c r="JJK24" s="63"/>
      <c r="JJL24" s="63"/>
      <c r="JJM24" s="63"/>
      <c r="JJN24" s="63"/>
      <c r="JJO24" s="63"/>
      <c r="JJP24" s="63"/>
      <c r="JJQ24" s="63"/>
      <c r="JJR24" s="63"/>
      <c r="JJS24" s="63"/>
      <c r="JJT24" s="63"/>
      <c r="JJU24" s="63"/>
      <c r="JJV24" s="63"/>
      <c r="JJW24" s="63"/>
      <c r="JJX24" s="63"/>
      <c r="JJY24" s="63"/>
    </row>
    <row r="25" spans="1:7045" s="375" customFormat="1" x14ac:dyDescent="0.2">
      <c r="A25" s="547" t="s">
        <v>177</v>
      </c>
      <c r="B25" s="69"/>
      <c r="C25" s="69"/>
      <c r="D25" s="69"/>
      <c r="E25" s="69"/>
      <c r="F25" s="69"/>
      <c r="G25" s="69"/>
      <c r="H25" s="463"/>
      <c r="I25" s="69"/>
      <c r="J25" s="23"/>
      <c r="K25" s="64"/>
      <c r="L25" s="64"/>
      <c r="M25" s="63"/>
      <c r="N25" s="82"/>
      <c r="O25" s="10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3"/>
      <c r="BM25" s="63"/>
      <c r="BN25" s="63"/>
      <c r="BO25" s="63"/>
      <c r="BP25" s="63"/>
      <c r="BQ25" s="63"/>
      <c r="BR25" s="63"/>
      <c r="BS25" s="63"/>
      <c r="BT25" s="63"/>
      <c r="BU25" s="63"/>
      <c r="BV25" s="63"/>
      <c r="BW25" s="63"/>
      <c r="BX25" s="63"/>
      <c r="BY25" s="63"/>
      <c r="BZ25" s="63"/>
      <c r="CA25" s="63"/>
      <c r="CB25" s="63"/>
      <c r="CC25" s="63"/>
      <c r="CD25" s="63"/>
      <c r="CE25" s="63"/>
      <c r="CF25" s="63"/>
      <c r="CG25" s="63"/>
      <c r="CH25" s="63"/>
      <c r="CI25" s="63"/>
      <c r="CJ25" s="63"/>
      <c r="CK25" s="63"/>
      <c r="CL25" s="63"/>
      <c r="CM25" s="63"/>
      <c r="CN25" s="63"/>
      <c r="CO25" s="63"/>
      <c r="CP25" s="63"/>
      <c r="CQ25" s="63"/>
      <c r="CR25" s="63"/>
      <c r="CS25" s="63"/>
      <c r="CT25" s="63"/>
      <c r="CU25" s="63"/>
      <c r="CV25" s="63"/>
      <c r="CW25" s="63"/>
      <c r="CX25" s="63"/>
      <c r="CY25" s="63"/>
      <c r="CZ25" s="63"/>
      <c r="DA25" s="63"/>
      <c r="DB25" s="63"/>
      <c r="DC25" s="63"/>
      <c r="DD25" s="63"/>
      <c r="DE25" s="63"/>
      <c r="DF25" s="63"/>
      <c r="DG25" s="63"/>
      <c r="DH25" s="63"/>
      <c r="DI25" s="63"/>
      <c r="DJ25" s="63"/>
      <c r="DK25" s="63"/>
      <c r="DL25" s="63"/>
      <c r="DM25" s="63"/>
      <c r="DN25" s="63"/>
      <c r="DO25" s="63"/>
      <c r="DP25" s="63"/>
      <c r="DQ25" s="63"/>
      <c r="DR25" s="63"/>
      <c r="DS25" s="63"/>
      <c r="DT25" s="63"/>
      <c r="DU25" s="63"/>
      <c r="DV25" s="63"/>
      <c r="DW25" s="63"/>
      <c r="DX25" s="63"/>
      <c r="DY25" s="63"/>
      <c r="DZ25" s="63"/>
      <c r="EA25" s="63"/>
      <c r="EB25" s="63"/>
      <c r="EC25" s="63"/>
      <c r="ED25" s="63"/>
      <c r="EE25" s="63"/>
      <c r="EF25" s="63"/>
      <c r="EG25" s="63"/>
      <c r="EH25" s="63"/>
      <c r="EI25" s="63"/>
      <c r="EJ25" s="63"/>
      <c r="EK25" s="63"/>
      <c r="EL25" s="63"/>
      <c r="EM25" s="63"/>
      <c r="EN25" s="63"/>
      <c r="EO25" s="63"/>
      <c r="EP25" s="63"/>
      <c r="EQ25" s="63"/>
      <c r="ER25" s="63"/>
      <c r="ES25" s="63"/>
      <c r="ET25" s="63"/>
      <c r="EU25" s="63"/>
      <c r="EV25" s="63"/>
      <c r="EW25" s="63"/>
      <c r="EX25" s="63"/>
      <c r="EY25" s="63"/>
      <c r="EZ25" s="63"/>
      <c r="FA25" s="63"/>
      <c r="FB25" s="63"/>
      <c r="FC25" s="63"/>
      <c r="FD25" s="63"/>
      <c r="FE25" s="63"/>
      <c r="FF25" s="63"/>
      <c r="FG25" s="63"/>
      <c r="FH25" s="63"/>
      <c r="FI25" s="63"/>
      <c r="FJ25" s="63"/>
      <c r="FK25" s="63"/>
      <c r="FL25" s="63"/>
      <c r="FM25" s="63"/>
      <c r="FN25" s="63"/>
      <c r="FO25" s="63"/>
      <c r="FP25" s="63"/>
      <c r="FQ25" s="63"/>
      <c r="FR25" s="63"/>
      <c r="FS25" s="63"/>
      <c r="FT25" s="63"/>
      <c r="FU25" s="63"/>
      <c r="FV25" s="63"/>
      <c r="FW25" s="63"/>
      <c r="FX25" s="63"/>
      <c r="FY25" s="63"/>
      <c r="FZ25" s="63"/>
      <c r="GA25" s="63"/>
      <c r="GB25" s="63"/>
      <c r="GC25" s="63"/>
      <c r="GD25" s="63"/>
      <c r="GE25" s="63"/>
      <c r="GF25" s="63"/>
      <c r="GG25" s="63"/>
      <c r="GH25" s="63"/>
      <c r="GI25" s="63"/>
      <c r="GJ25" s="63"/>
      <c r="GK25" s="63"/>
      <c r="GL25" s="63"/>
      <c r="GM25" s="63"/>
      <c r="GN25" s="63"/>
      <c r="GO25" s="63"/>
      <c r="GP25" s="63"/>
      <c r="GQ25" s="63"/>
      <c r="GR25" s="63"/>
      <c r="GS25" s="63"/>
      <c r="GT25" s="63"/>
      <c r="GU25" s="63"/>
      <c r="GV25" s="63"/>
      <c r="GW25" s="63"/>
      <c r="GX25" s="63"/>
      <c r="GY25" s="63"/>
      <c r="GZ25" s="63"/>
      <c r="HA25" s="63"/>
      <c r="HB25" s="63"/>
      <c r="HC25" s="63"/>
      <c r="HD25" s="63"/>
      <c r="HE25" s="63"/>
      <c r="HF25" s="63"/>
      <c r="HG25" s="63"/>
      <c r="HH25" s="63"/>
      <c r="HI25" s="63"/>
      <c r="HJ25" s="63"/>
      <c r="HK25" s="63"/>
      <c r="HL25" s="63"/>
      <c r="HM25" s="63"/>
      <c r="HN25" s="63"/>
      <c r="HO25" s="63"/>
      <c r="HP25" s="63"/>
      <c r="HQ25" s="63"/>
      <c r="HR25" s="63"/>
      <c r="HS25" s="63"/>
      <c r="HT25" s="63"/>
      <c r="HU25" s="63"/>
      <c r="HV25" s="63"/>
      <c r="HW25" s="63"/>
      <c r="HX25" s="63"/>
      <c r="HY25" s="63"/>
      <c r="HZ25" s="63"/>
      <c r="IA25" s="63"/>
      <c r="IB25" s="63"/>
      <c r="IC25" s="63"/>
      <c r="ID25" s="63"/>
      <c r="IE25" s="63"/>
      <c r="IF25" s="63"/>
      <c r="IG25" s="63"/>
      <c r="IH25" s="63"/>
      <c r="II25" s="63"/>
      <c r="IJ25" s="63"/>
      <c r="IK25" s="63"/>
      <c r="IL25" s="63"/>
      <c r="IM25" s="63"/>
      <c r="IN25" s="63"/>
      <c r="IO25" s="63"/>
      <c r="IP25" s="63"/>
      <c r="IQ25" s="63"/>
      <c r="IR25" s="63"/>
      <c r="IS25" s="63"/>
      <c r="IT25" s="63"/>
      <c r="IU25" s="63"/>
      <c r="IV25" s="63"/>
      <c r="IW25" s="63"/>
      <c r="IX25" s="63"/>
      <c r="IY25" s="63"/>
      <c r="IZ25" s="63"/>
      <c r="JA25" s="63"/>
      <c r="JB25" s="63"/>
      <c r="JC25" s="63"/>
      <c r="JD25" s="63"/>
      <c r="JE25" s="63"/>
      <c r="JF25" s="63"/>
      <c r="JG25" s="63"/>
      <c r="JH25" s="63"/>
      <c r="JI25" s="63"/>
      <c r="JJ25" s="63"/>
      <c r="JK25" s="63"/>
      <c r="JL25" s="63"/>
      <c r="JM25" s="63"/>
      <c r="JN25" s="63"/>
      <c r="JO25" s="63"/>
      <c r="JP25" s="63"/>
      <c r="JQ25" s="63"/>
      <c r="JR25" s="63"/>
      <c r="JS25" s="63"/>
      <c r="JT25" s="63"/>
      <c r="JU25" s="63"/>
      <c r="JV25" s="63"/>
      <c r="JW25" s="63"/>
      <c r="JX25" s="63"/>
      <c r="JY25" s="63"/>
      <c r="JZ25" s="63"/>
      <c r="KA25" s="63"/>
      <c r="KB25" s="63"/>
      <c r="KC25" s="63"/>
      <c r="KD25" s="63"/>
      <c r="KE25" s="63"/>
      <c r="KF25" s="63"/>
      <c r="KG25" s="63"/>
      <c r="KH25" s="63"/>
      <c r="KI25" s="63"/>
      <c r="KJ25" s="63"/>
      <c r="KK25" s="63"/>
      <c r="KL25" s="63"/>
      <c r="KM25" s="63"/>
      <c r="KN25" s="63"/>
      <c r="KO25" s="63"/>
      <c r="KP25" s="63"/>
      <c r="KQ25" s="63"/>
      <c r="KR25" s="63"/>
      <c r="KS25" s="63"/>
      <c r="KT25" s="63"/>
      <c r="KU25" s="63"/>
      <c r="KV25" s="63"/>
      <c r="KW25" s="63"/>
      <c r="KX25" s="63"/>
      <c r="KY25" s="63"/>
      <c r="KZ25" s="63"/>
      <c r="LA25" s="63"/>
      <c r="LB25" s="63"/>
      <c r="LC25" s="63"/>
      <c r="LD25" s="63"/>
      <c r="LE25" s="63"/>
      <c r="LF25" s="63"/>
      <c r="LG25" s="63"/>
      <c r="LH25" s="63"/>
      <c r="LI25" s="63"/>
      <c r="LJ25" s="63"/>
      <c r="LK25" s="63"/>
      <c r="LL25" s="63"/>
      <c r="LM25" s="63"/>
      <c r="LN25" s="63"/>
      <c r="LO25" s="63"/>
      <c r="LP25" s="63"/>
      <c r="LQ25" s="63"/>
      <c r="LR25" s="63"/>
      <c r="LS25" s="63"/>
      <c r="LT25" s="63"/>
      <c r="LU25" s="63"/>
      <c r="LV25" s="63"/>
      <c r="LW25" s="63"/>
      <c r="LX25" s="63"/>
      <c r="LY25" s="63"/>
      <c r="LZ25" s="63"/>
      <c r="MA25" s="63"/>
      <c r="MB25" s="63"/>
      <c r="MC25" s="63"/>
      <c r="MD25" s="63"/>
      <c r="ME25" s="63"/>
      <c r="MF25" s="63"/>
      <c r="MG25" s="63"/>
      <c r="MH25" s="63"/>
      <c r="MI25" s="63"/>
      <c r="MJ25" s="63"/>
      <c r="MK25" s="63"/>
      <c r="ML25" s="63"/>
      <c r="MM25" s="63"/>
      <c r="MN25" s="63"/>
      <c r="MO25" s="63"/>
      <c r="MP25" s="63"/>
      <c r="MQ25" s="63"/>
      <c r="MR25" s="63"/>
      <c r="MS25" s="63"/>
      <c r="MT25" s="63"/>
      <c r="MU25" s="63"/>
      <c r="MV25" s="63"/>
      <c r="MW25" s="63"/>
      <c r="MX25" s="63"/>
      <c r="MY25" s="63"/>
      <c r="MZ25" s="63"/>
      <c r="NA25" s="63"/>
      <c r="NB25" s="63"/>
      <c r="NC25" s="63"/>
      <c r="ND25" s="63"/>
      <c r="NE25" s="63"/>
      <c r="NF25" s="63"/>
      <c r="NG25" s="63"/>
      <c r="NH25" s="63"/>
      <c r="NI25" s="63"/>
      <c r="NJ25" s="63"/>
      <c r="NK25" s="63"/>
      <c r="NL25" s="63"/>
      <c r="NM25" s="63"/>
      <c r="NN25" s="63"/>
      <c r="NO25" s="63"/>
      <c r="NP25" s="63"/>
      <c r="NQ25" s="63"/>
      <c r="NR25" s="63"/>
      <c r="NS25" s="63"/>
      <c r="NT25" s="63"/>
      <c r="NU25" s="63"/>
      <c r="NV25" s="63"/>
      <c r="NW25" s="63"/>
      <c r="NX25" s="63"/>
      <c r="NY25" s="63"/>
      <c r="NZ25" s="63"/>
      <c r="OA25" s="63"/>
      <c r="OB25" s="63"/>
      <c r="OC25" s="63"/>
      <c r="OD25" s="63"/>
      <c r="OE25" s="63"/>
      <c r="OF25" s="63"/>
      <c r="OG25" s="63"/>
      <c r="OH25" s="63"/>
      <c r="OI25" s="63"/>
      <c r="OJ25" s="63"/>
      <c r="OK25" s="63"/>
      <c r="OL25" s="63"/>
      <c r="OM25" s="63"/>
      <c r="ON25" s="63"/>
      <c r="OO25" s="63"/>
      <c r="OP25" s="63"/>
      <c r="OQ25" s="63"/>
      <c r="OR25" s="63"/>
      <c r="OS25" s="63"/>
      <c r="OT25" s="63"/>
      <c r="OU25" s="63"/>
      <c r="OV25" s="63"/>
      <c r="OW25" s="63"/>
      <c r="OX25" s="63"/>
      <c r="OY25" s="63"/>
      <c r="OZ25" s="63"/>
      <c r="PA25" s="63"/>
      <c r="PB25" s="63"/>
      <c r="PC25" s="63"/>
      <c r="PD25" s="63"/>
      <c r="PE25" s="63"/>
      <c r="PF25" s="63"/>
      <c r="PG25" s="63"/>
      <c r="PH25" s="63"/>
      <c r="PI25" s="63"/>
      <c r="PJ25" s="63"/>
      <c r="PK25" s="63"/>
      <c r="PL25" s="63"/>
      <c r="PM25" s="63"/>
      <c r="PN25" s="63"/>
      <c r="PO25" s="63"/>
      <c r="PP25" s="63"/>
      <c r="PQ25" s="63"/>
      <c r="PR25" s="63"/>
      <c r="PS25" s="63"/>
      <c r="PT25" s="63"/>
      <c r="PU25" s="63"/>
      <c r="PV25" s="63"/>
      <c r="PW25" s="63"/>
      <c r="PX25" s="63"/>
      <c r="PY25" s="63"/>
      <c r="PZ25" s="63"/>
      <c r="QA25" s="63"/>
      <c r="QB25" s="63"/>
      <c r="QC25" s="63"/>
      <c r="QD25" s="63"/>
      <c r="QE25" s="63"/>
      <c r="QF25" s="63"/>
      <c r="QG25" s="63"/>
      <c r="QH25" s="63"/>
      <c r="QI25" s="63"/>
      <c r="QJ25" s="63"/>
      <c r="QK25" s="63"/>
      <c r="QL25" s="63"/>
      <c r="QM25" s="63"/>
      <c r="QN25" s="63"/>
      <c r="QO25" s="63"/>
      <c r="QP25" s="63"/>
      <c r="QQ25" s="63"/>
      <c r="QR25" s="63"/>
      <c r="QS25" s="63"/>
      <c r="QT25" s="63"/>
      <c r="QU25" s="63"/>
      <c r="QV25" s="63"/>
      <c r="QW25" s="63"/>
      <c r="QX25" s="63"/>
      <c r="QY25" s="63"/>
      <c r="QZ25" s="63"/>
      <c r="RA25" s="63"/>
      <c r="RB25" s="63"/>
      <c r="RC25" s="63"/>
      <c r="RD25" s="63"/>
      <c r="RE25" s="63"/>
      <c r="RF25" s="63"/>
      <c r="RG25" s="63"/>
      <c r="RH25" s="63"/>
      <c r="RI25" s="63"/>
      <c r="RJ25" s="63"/>
      <c r="RK25" s="63"/>
      <c r="RL25" s="63"/>
      <c r="RM25" s="63"/>
      <c r="RN25" s="63"/>
      <c r="RO25" s="63"/>
      <c r="RP25" s="63"/>
      <c r="RQ25" s="63"/>
      <c r="RR25" s="63"/>
      <c r="RS25" s="63"/>
      <c r="RT25" s="63"/>
      <c r="RU25" s="63"/>
      <c r="RV25" s="63"/>
      <c r="RW25" s="63"/>
      <c r="RX25" s="63"/>
      <c r="RY25" s="63"/>
      <c r="RZ25" s="63"/>
      <c r="SA25" s="63"/>
      <c r="SB25" s="63"/>
      <c r="SC25" s="63"/>
      <c r="SD25" s="63"/>
      <c r="SE25" s="63"/>
      <c r="SF25" s="63"/>
      <c r="SG25" s="63"/>
      <c r="SH25" s="63"/>
      <c r="SI25" s="63"/>
      <c r="SJ25" s="63"/>
      <c r="SK25" s="63"/>
      <c r="SL25" s="63"/>
      <c r="SM25" s="63"/>
      <c r="SN25" s="63"/>
      <c r="SO25" s="63"/>
      <c r="SP25" s="63"/>
      <c r="SQ25" s="63"/>
      <c r="SR25" s="63"/>
      <c r="SS25" s="63"/>
      <c r="ST25" s="63"/>
      <c r="SU25" s="63"/>
      <c r="SV25" s="63"/>
      <c r="SW25" s="63"/>
      <c r="SX25" s="63"/>
      <c r="SY25" s="63"/>
      <c r="SZ25" s="63"/>
      <c r="TA25" s="63"/>
      <c r="TB25" s="63"/>
      <c r="TC25" s="63"/>
      <c r="TD25" s="63"/>
      <c r="TE25" s="63"/>
      <c r="TF25" s="63"/>
      <c r="TG25" s="63"/>
      <c r="TH25" s="63"/>
      <c r="TI25" s="63"/>
      <c r="TJ25" s="63"/>
      <c r="TK25" s="63"/>
      <c r="TL25" s="63"/>
      <c r="TM25" s="63"/>
      <c r="TN25" s="63"/>
      <c r="TO25" s="63"/>
      <c r="TP25" s="63"/>
      <c r="TQ25" s="63"/>
      <c r="TR25" s="63"/>
      <c r="TS25" s="63"/>
      <c r="TT25" s="63"/>
      <c r="TU25" s="63"/>
      <c r="TV25" s="63"/>
      <c r="TW25" s="63"/>
      <c r="TX25" s="63"/>
      <c r="TY25" s="63"/>
      <c r="TZ25" s="63"/>
      <c r="UA25" s="63"/>
      <c r="UB25" s="63"/>
      <c r="UC25" s="63"/>
      <c r="UD25" s="63"/>
      <c r="UE25" s="63"/>
      <c r="UF25" s="63"/>
      <c r="UG25" s="63"/>
      <c r="UH25" s="63"/>
      <c r="UI25" s="63"/>
      <c r="UJ25" s="63"/>
      <c r="UK25" s="63"/>
      <c r="UL25" s="63"/>
      <c r="UM25" s="63"/>
      <c r="UN25" s="63"/>
      <c r="UO25" s="63"/>
      <c r="UP25" s="63"/>
      <c r="UQ25" s="63"/>
      <c r="UR25" s="63"/>
      <c r="US25" s="63"/>
      <c r="UT25" s="63"/>
      <c r="UU25" s="63"/>
      <c r="UV25" s="63"/>
      <c r="UW25" s="63"/>
      <c r="UX25" s="63"/>
      <c r="UY25" s="63"/>
      <c r="UZ25" s="63"/>
      <c r="VA25" s="63"/>
      <c r="VB25" s="63"/>
      <c r="VC25" s="63"/>
      <c r="VD25" s="63"/>
      <c r="VE25" s="63"/>
      <c r="VF25" s="63"/>
      <c r="VG25" s="63"/>
      <c r="VH25" s="63"/>
      <c r="VI25" s="63"/>
      <c r="VJ25" s="63"/>
      <c r="VK25" s="63"/>
      <c r="VL25" s="63"/>
      <c r="VM25" s="63"/>
      <c r="VN25" s="63"/>
      <c r="VO25" s="63"/>
      <c r="VP25" s="63"/>
      <c r="VQ25" s="63"/>
      <c r="VR25" s="63"/>
      <c r="VS25" s="63"/>
      <c r="VT25" s="63"/>
      <c r="VU25" s="63"/>
      <c r="VV25" s="63"/>
      <c r="VW25" s="63"/>
      <c r="VX25" s="63"/>
      <c r="VY25" s="63"/>
      <c r="VZ25" s="63"/>
      <c r="WA25" s="63"/>
      <c r="WB25" s="63"/>
      <c r="WC25" s="63"/>
      <c r="WD25" s="63"/>
      <c r="WE25" s="63"/>
      <c r="WF25" s="63"/>
      <c r="WG25" s="63"/>
      <c r="WH25" s="63"/>
      <c r="WI25" s="63"/>
      <c r="WJ25" s="63"/>
      <c r="WK25" s="63"/>
      <c r="WL25" s="63"/>
      <c r="WM25" s="63"/>
      <c r="WN25" s="63"/>
      <c r="WO25" s="63"/>
      <c r="WP25" s="63"/>
      <c r="WQ25" s="63"/>
      <c r="WR25" s="63"/>
      <c r="WS25" s="63"/>
      <c r="WT25" s="63"/>
      <c r="WU25" s="63"/>
      <c r="WV25" s="63"/>
      <c r="WW25" s="63"/>
      <c r="WX25" s="63"/>
      <c r="WY25" s="63"/>
      <c r="WZ25" s="63"/>
      <c r="XA25" s="63"/>
      <c r="XB25" s="63"/>
      <c r="XC25" s="63"/>
      <c r="XD25" s="63"/>
      <c r="XE25" s="63"/>
      <c r="XF25" s="63"/>
      <c r="XG25" s="63"/>
      <c r="XH25" s="63"/>
      <c r="XI25" s="63"/>
      <c r="XJ25" s="63"/>
      <c r="XK25" s="63"/>
      <c r="XL25" s="63"/>
      <c r="XM25" s="63"/>
      <c r="XN25" s="63"/>
      <c r="XO25" s="63"/>
      <c r="XP25" s="63"/>
      <c r="XQ25" s="63"/>
      <c r="XR25" s="63"/>
      <c r="XS25" s="63"/>
      <c r="XT25" s="63"/>
      <c r="XU25" s="63"/>
      <c r="XV25" s="63"/>
      <c r="XW25" s="63"/>
      <c r="XX25" s="63"/>
      <c r="XY25" s="63"/>
      <c r="XZ25" s="63"/>
      <c r="YA25" s="63"/>
      <c r="YB25" s="63"/>
      <c r="YC25" s="63"/>
      <c r="YD25" s="63"/>
      <c r="YE25" s="63"/>
      <c r="YF25" s="63"/>
      <c r="YG25" s="63"/>
      <c r="YH25" s="63"/>
      <c r="YI25" s="63"/>
      <c r="YJ25" s="63"/>
      <c r="YK25" s="63"/>
      <c r="YL25" s="63"/>
      <c r="YM25" s="63"/>
      <c r="YN25" s="63"/>
      <c r="YO25" s="63"/>
      <c r="YP25" s="63"/>
      <c r="YQ25" s="63"/>
      <c r="YR25" s="63"/>
      <c r="YS25" s="63"/>
      <c r="YT25" s="63"/>
      <c r="YU25" s="63"/>
      <c r="YV25" s="63"/>
      <c r="YW25" s="63"/>
      <c r="YX25" s="63"/>
      <c r="YY25" s="63"/>
      <c r="YZ25" s="63"/>
      <c r="ZA25" s="63"/>
      <c r="ZB25" s="63"/>
      <c r="ZC25" s="63"/>
      <c r="ZD25" s="63"/>
      <c r="ZE25" s="63"/>
      <c r="ZF25" s="63"/>
      <c r="ZG25" s="63"/>
      <c r="ZH25" s="63"/>
      <c r="ZI25" s="63"/>
      <c r="ZJ25" s="63"/>
      <c r="ZK25" s="63"/>
      <c r="ZL25" s="63"/>
      <c r="ZM25" s="63"/>
      <c r="ZN25" s="63"/>
      <c r="ZO25" s="63"/>
      <c r="ZP25" s="63"/>
      <c r="ZQ25" s="63"/>
      <c r="ZR25" s="63"/>
      <c r="ZS25" s="63"/>
      <c r="ZT25" s="63"/>
      <c r="ZU25" s="63"/>
      <c r="ZV25" s="63"/>
      <c r="ZW25" s="63"/>
      <c r="ZX25" s="63"/>
      <c r="ZY25" s="63"/>
      <c r="ZZ25" s="63"/>
      <c r="AAA25" s="63"/>
      <c r="AAB25" s="63"/>
      <c r="AAC25" s="63"/>
      <c r="AAD25" s="63"/>
      <c r="AAE25" s="63"/>
      <c r="AAF25" s="63"/>
      <c r="AAG25" s="63"/>
      <c r="AAH25" s="63"/>
      <c r="AAI25" s="63"/>
      <c r="AAJ25" s="63"/>
      <c r="AAK25" s="63"/>
      <c r="AAL25" s="63"/>
      <c r="AAM25" s="63"/>
      <c r="AAN25" s="63"/>
      <c r="AAO25" s="63"/>
      <c r="AAP25" s="63"/>
      <c r="AAQ25" s="63"/>
      <c r="AAR25" s="63"/>
      <c r="AAS25" s="63"/>
      <c r="AAT25" s="63"/>
      <c r="AAU25" s="63"/>
      <c r="AAV25" s="63"/>
      <c r="AAW25" s="63"/>
      <c r="AAX25" s="63"/>
      <c r="AAY25" s="63"/>
      <c r="AAZ25" s="63"/>
      <c r="ABA25" s="63"/>
      <c r="ABB25" s="63"/>
      <c r="ABC25" s="63"/>
      <c r="ABD25" s="63"/>
      <c r="ABE25" s="63"/>
      <c r="ABF25" s="63"/>
      <c r="ABG25" s="63"/>
      <c r="ABH25" s="63"/>
      <c r="ABI25" s="63"/>
      <c r="ABJ25" s="63"/>
      <c r="ABK25" s="63"/>
      <c r="ABL25" s="63"/>
      <c r="ABM25" s="63"/>
      <c r="ABN25" s="63"/>
      <c r="ABO25" s="63"/>
      <c r="ABP25" s="63"/>
      <c r="ABQ25" s="63"/>
      <c r="ABR25" s="63"/>
      <c r="ABS25" s="63"/>
      <c r="ABT25" s="63"/>
      <c r="ABU25" s="63"/>
      <c r="ABV25" s="63"/>
      <c r="ABW25" s="63"/>
      <c r="ABX25" s="63"/>
      <c r="ABY25" s="63"/>
      <c r="ABZ25" s="63"/>
      <c r="ACA25" s="63"/>
      <c r="ACB25" s="63"/>
      <c r="ACC25" s="63"/>
      <c r="ACD25" s="63"/>
      <c r="ACE25" s="63"/>
      <c r="ACF25" s="63"/>
      <c r="ACG25" s="63"/>
      <c r="ACH25" s="63"/>
      <c r="ACI25" s="63"/>
      <c r="ACJ25" s="63"/>
      <c r="ACK25" s="63"/>
      <c r="ACL25" s="63"/>
      <c r="ACM25" s="63"/>
      <c r="ACN25" s="63"/>
      <c r="ACO25" s="63"/>
      <c r="ACP25" s="63"/>
      <c r="ACQ25" s="63"/>
      <c r="ACR25" s="63"/>
      <c r="ACS25" s="63"/>
      <c r="ACT25" s="63"/>
      <c r="ACU25" s="63"/>
      <c r="ACV25" s="63"/>
      <c r="ACW25" s="63"/>
      <c r="ACX25" s="63"/>
      <c r="ACY25" s="63"/>
      <c r="ACZ25" s="63"/>
      <c r="ADA25" s="63"/>
      <c r="ADB25" s="63"/>
      <c r="ADC25" s="63"/>
      <c r="ADD25" s="63"/>
      <c r="ADE25" s="63"/>
      <c r="ADF25" s="63"/>
      <c r="ADG25" s="63"/>
      <c r="ADH25" s="63"/>
      <c r="ADI25" s="63"/>
      <c r="ADJ25" s="63"/>
      <c r="ADK25" s="63"/>
      <c r="ADL25" s="63"/>
      <c r="ADM25" s="63"/>
      <c r="ADN25" s="63"/>
      <c r="ADO25" s="63"/>
      <c r="ADP25" s="63"/>
      <c r="ADQ25" s="63"/>
      <c r="ADR25" s="63"/>
      <c r="ADS25" s="63"/>
      <c r="ADT25" s="63"/>
      <c r="ADU25" s="63"/>
      <c r="ADV25" s="63"/>
      <c r="ADW25" s="63"/>
      <c r="ADX25" s="63"/>
      <c r="ADY25" s="63"/>
      <c r="ADZ25" s="63"/>
      <c r="AEA25" s="63"/>
      <c r="AEB25" s="63"/>
      <c r="AEC25" s="63"/>
      <c r="AED25" s="63"/>
      <c r="AEE25" s="63"/>
      <c r="AEF25" s="63"/>
      <c r="AEG25" s="63"/>
      <c r="AEH25" s="63"/>
      <c r="AEI25" s="63"/>
      <c r="AEJ25" s="63"/>
      <c r="AEK25" s="63"/>
      <c r="AEL25" s="63"/>
      <c r="AEM25" s="63"/>
      <c r="AEN25" s="63"/>
      <c r="AEO25" s="63"/>
      <c r="AEP25" s="63"/>
      <c r="AEQ25" s="63"/>
      <c r="AER25" s="63"/>
      <c r="AES25" s="63"/>
      <c r="AET25" s="63"/>
      <c r="AEU25" s="63"/>
      <c r="AEV25" s="63"/>
      <c r="AEW25" s="63"/>
      <c r="AEX25" s="63"/>
      <c r="AEY25" s="63"/>
      <c r="AEZ25" s="63"/>
      <c r="AFA25" s="63"/>
      <c r="AFB25" s="63"/>
      <c r="AFC25" s="63"/>
      <c r="AFD25" s="63"/>
      <c r="AFE25" s="63"/>
      <c r="AFF25" s="63"/>
      <c r="AFG25" s="63"/>
      <c r="AFH25" s="63"/>
      <c r="AFI25" s="63"/>
      <c r="AFJ25" s="63"/>
      <c r="AFK25" s="63"/>
      <c r="AFL25" s="63"/>
      <c r="AFM25" s="63"/>
      <c r="AFN25" s="63"/>
      <c r="AFO25" s="63"/>
      <c r="AFP25" s="63"/>
      <c r="AFQ25" s="63"/>
      <c r="AFR25" s="63"/>
      <c r="AFS25" s="63"/>
      <c r="AFT25" s="63"/>
      <c r="AFU25" s="63"/>
      <c r="AFV25" s="63"/>
      <c r="AFW25" s="63"/>
      <c r="AFX25" s="63"/>
      <c r="AFY25" s="63"/>
      <c r="AFZ25" s="63"/>
      <c r="AGA25" s="63"/>
      <c r="AGB25" s="63"/>
      <c r="AGC25" s="63"/>
      <c r="AGD25" s="63"/>
      <c r="AGE25" s="63"/>
      <c r="AGF25" s="63"/>
      <c r="AGG25" s="63"/>
      <c r="AGH25" s="63"/>
      <c r="AGI25" s="63"/>
      <c r="AGJ25" s="63"/>
      <c r="AGK25" s="63"/>
      <c r="AGL25" s="63"/>
      <c r="AGM25" s="63"/>
      <c r="AGN25" s="63"/>
      <c r="AGO25" s="63"/>
      <c r="AGP25" s="63"/>
      <c r="AGQ25" s="63"/>
      <c r="AGR25" s="63"/>
      <c r="AGS25" s="63"/>
      <c r="AGT25" s="63"/>
      <c r="AGU25" s="63"/>
      <c r="AGV25" s="63"/>
      <c r="AGW25" s="63"/>
      <c r="AGX25" s="63"/>
      <c r="AGY25" s="63"/>
      <c r="AGZ25" s="63"/>
      <c r="AHA25" s="63"/>
      <c r="AHB25" s="63"/>
      <c r="AHC25" s="63"/>
      <c r="AHD25" s="63"/>
      <c r="AHE25" s="63"/>
      <c r="AHF25" s="63"/>
      <c r="AHG25" s="63"/>
      <c r="AHH25" s="63"/>
      <c r="AHI25" s="63"/>
      <c r="AHJ25" s="63"/>
      <c r="AHK25" s="63"/>
      <c r="AHL25" s="63"/>
      <c r="AHM25" s="63"/>
      <c r="AHN25" s="63"/>
      <c r="AHO25" s="63"/>
      <c r="AHP25" s="63"/>
      <c r="AHQ25" s="63"/>
      <c r="AHR25" s="63"/>
      <c r="AHS25" s="63"/>
      <c r="AHT25" s="63"/>
      <c r="AHU25" s="63"/>
      <c r="AHV25" s="63"/>
      <c r="AHW25" s="63"/>
      <c r="AHX25" s="63"/>
      <c r="AHY25" s="63"/>
      <c r="AHZ25" s="63"/>
      <c r="AIA25" s="63"/>
      <c r="AIB25" s="63"/>
      <c r="AIC25" s="63"/>
      <c r="AID25" s="63"/>
      <c r="AIE25" s="63"/>
      <c r="AIF25" s="63"/>
      <c r="AIG25" s="63"/>
      <c r="AIH25" s="63"/>
      <c r="AII25" s="63"/>
      <c r="AIJ25" s="63"/>
      <c r="AIK25" s="63"/>
      <c r="AIL25" s="63"/>
      <c r="AIM25" s="63"/>
      <c r="AIN25" s="63"/>
      <c r="AIO25" s="63"/>
      <c r="AIP25" s="63"/>
      <c r="AIQ25" s="63"/>
      <c r="AIR25" s="63"/>
      <c r="AIS25" s="63"/>
      <c r="AIT25" s="63"/>
      <c r="AIU25" s="63"/>
      <c r="AIV25" s="63"/>
      <c r="AIW25" s="63"/>
      <c r="AIX25" s="63"/>
      <c r="AIY25" s="63"/>
      <c r="AIZ25" s="63"/>
      <c r="AJA25" s="63"/>
      <c r="AJB25" s="63"/>
      <c r="AJC25" s="63"/>
      <c r="AJD25" s="63"/>
      <c r="AJE25" s="63"/>
      <c r="AJF25" s="63"/>
      <c r="AJG25" s="63"/>
      <c r="AJH25" s="63"/>
      <c r="AJI25" s="63"/>
      <c r="AJJ25" s="63"/>
      <c r="AJK25" s="63"/>
      <c r="AJL25" s="63"/>
      <c r="AJM25" s="63"/>
      <c r="AJN25" s="63"/>
      <c r="AJO25" s="63"/>
      <c r="AJP25" s="63"/>
      <c r="AJQ25" s="63"/>
      <c r="AJR25" s="63"/>
      <c r="AJS25" s="63"/>
      <c r="AJT25" s="63"/>
      <c r="AJU25" s="63"/>
      <c r="AJV25" s="63"/>
      <c r="AJW25" s="63"/>
      <c r="AJX25" s="63"/>
      <c r="AJY25" s="63"/>
      <c r="AJZ25" s="63"/>
      <c r="AKA25" s="63"/>
      <c r="AKB25" s="63"/>
      <c r="AKC25" s="63"/>
      <c r="AKD25" s="63"/>
      <c r="AKE25" s="63"/>
      <c r="AKF25" s="63"/>
      <c r="AKG25" s="63"/>
      <c r="AKH25" s="63"/>
      <c r="AKI25" s="63"/>
      <c r="AKJ25" s="63"/>
      <c r="AKK25" s="63"/>
      <c r="AKL25" s="63"/>
      <c r="AKM25" s="63"/>
      <c r="AKN25" s="63"/>
      <c r="AKO25" s="63"/>
      <c r="AKP25" s="63"/>
      <c r="AKQ25" s="63"/>
      <c r="AKR25" s="63"/>
      <c r="AKS25" s="63"/>
      <c r="AKT25" s="63"/>
      <c r="AKU25" s="63"/>
      <c r="AKV25" s="63"/>
      <c r="AKW25" s="63"/>
      <c r="AKX25" s="63"/>
      <c r="AKY25" s="63"/>
      <c r="AKZ25" s="63"/>
      <c r="ALA25" s="63"/>
      <c r="ALB25" s="63"/>
      <c r="ALC25" s="63"/>
      <c r="ALD25" s="63"/>
      <c r="ALE25" s="63"/>
      <c r="ALF25" s="63"/>
      <c r="ALG25" s="63"/>
      <c r="ALH25" s="63"/>
      <c r="ALI25" s="63"/>
      <c r="ALJ25" s="63"/>
      <c r="ALK25" s="63"/>
      <c r="ALL25" s="63"/>
      <c r="ALM25" s="63"/>
      <c r="ALN25" s="63"/>
      <c r="ALO25" s="63"/>
      <c r="ALP25" s="63"/>
      <c r="ALQ25" s="63"/>
      <c r="ALR25" s="63"/>
      <c r="ALS25" s="63"/>
      <c r="ALT25" s="63"/>
      <c r="ALU25" s="63"/>
      <c r="ALV25" s="63"/>
      <c r="ALW25" s="63"/>
      <c r="ALX25" s="63"/>
      <c r="ALY25" s="63"/>
      <c r="ALZ25" s="63"/>
      <c r="AMA25" s="63"/>
      <c r="AMB25" s="63"/>
      <c r="AMC25" s="63"/>
      <c r="AMD25" s="63"/>
      <c r="AME25" s="63"/>
      <c r="AMF25" s="63"/>
      <c r="AMG25" s="63"/>
      <c r="AMH25" s="63"/>
      <c r="AMI25" s="63"/>
      <c r="AMJ25" s="63"/>
      <c r="AMK25" s="63"/>
      <c r="AML25" s="63"/>
      <c r="AMM25" s="63"/>
      <c r="AMN25" s="63"/>
      <c r="AMO25" s="63"/>
      <c r="AMP25" s="63"/>
      <c r="AMQ25" s="63"/>
      <c r="AMR25" s="63"/>
      <c r="AMS25" s="63"/>
      <c r="AMT25" s="63"/>
      <c r="AMU25" s="63"/>
      <c r="AMV25" s="63"/>
      <c r="AMW25" s="63"/>
      <c r="AMX25" s="63"/>
      <c r="AMY25" s="63"/>
      <c r="AMZ25" s="63"/>
      <c r="ANA25" s="63"/>
      <c r="ANB25" s="63"/>
      <c r="ANC25" s="63"/>
      <c r="AND25" s="63"/>
      <c r="ANE25" s="63"/>
      <c r="ANF25" s="63"/>
      <c r="ANG25" s="63"/>
      <c r="ANH25" s="63"/>
      <c r="ANI25" s="63"/>
      <c r="ANJ25" s="63"/>
      <c r="ANK25" s="63"/>
      <c r="ANL25" s="63"/>
      <c r="ANM25" s="63"/>
      <c r="ANN25" s="63"/>
      <c r="ANO25" s="63"/>
      <c r="ANP25" s="63"/>
      <c r="ANQ25" s="63"/>
      <c r="ANR25" s="63"/>
      <c r="ANS25" s="63"/>
      <c r="ANT25" s="63"/>
      <c r="ANU25" s="63"/>
      <c r="ANV25" s="63"/>
      <c r="ANW25" s="63"/>
      <c r="ANX25" s="63"/>
      <c r="ANY25" s="63"/>
      <c r="ANZ25" s="63"/>
      <c r="AOA25" s="63"/>
      <c r="AOB25" s="63"/>
      <c r="AOC25" s="63"/>
      <c r="AOD25" s="63"/>
      <c r="AOE25" s="63"/>
      <c r="AOF25" s="63"/>
      <c r="AOG25" s="63"/>
      <c r="AOH25" s="63"/>
      <c r="AOI25" s="63"/>
      <c r="AOJ25" s="63"/>
      <c r="AOK25" s="63"/>
      <c r="AOL25" s="63"/>
      <c r="AOM25" s="63"/>
      <c r="AON25" s="63"/>
      <c r="AOO25" s="63"/>
      <c r="AOP25" s="63"/>
      <c r="AOQ25" s="63"/>
      <c r="AOR25" s="63"/>
      <c r="AOS25" s="63"/>
      <c r="AOT25" s="63"/>
      <c r="AOU25" s="63"/>
      <c r="AOV25" s="63"/>
      <c r="AOW25" s="63"/>
      <c r="AOX25" s="63"/>
      <c r="AOY25" s="63"/>
      <c r="AOZ25" s="63"/>
      <c r="APA25" s="63"/>
      <c r="APB25" s="63"/>
      <c r="APC25" s="63"/>
      <c r="APD25" s="63"/>
      <c r="APE25" s="63"/>
      <c r="APF25" s="63"/>
      <c r="APG25" s="63"/>
      <c r="APH25" s="63"/>
      <c r="API25" s="63"/>
      <c r="APJ25" s="63"/>
      <c r="APK25" s="63"/>
      <c r="APL25" s="63"/>
      <c r="APM25" s="63"/>
      <c r="APN25" s="63"/>
      <c r="APO25" s="63"/>
      <c r="APP25" s="63"/>
      <c r="APQ25" s="63"/>
      <c r="APR25" s="63"/>
      <c r="APS25" s="63"/>
      <c r="APT25" s="63"/>
      <c r="APU25" s="63"/>
      <c r="APV25" s="63"/>
      <c r="APW25" s="63"/>
      <c r="APX25" s="63"/>
      <c r="APY25" s="63"/>
      <c r="APZ25" s="63"/>
      <c r="AQA25" s="63"/>
      <c r="AQB25" s="63"/>
      <c r="AQC25" s="63"/>
      <c r="AQD25" s="63"/>
      <c r="AQE25" s="63"/>
      <c r="AQF25" s="63"/>
      <c r="AQG25" s="63"/>
      <c r="AQH25" s="63"/>
      <c r="AQI25" s="63"/>
      <c r="AQJ25" s="63"/>
      <c r="AQK25" s="63"/>
      <c r="AQL25" s="63"/>
      <c r="AQM25" s="63"/>
      <c r="AQN25" s="63"/>
      <c r="AQO25" s="63"/>
      <c r="AQP25" s="63"/>
      <c r="AQQ25" s="63"/>
      <c r="AQR25" s="63"/>
      <c r="AQS25" s="63"/>
      <c r="AQT25" s="63"/>
      <c r="AQU25" s="63"/>
      <c r="AQV25" s="63"/>
      <c r="AQW25" s="63"/>
      <c r="AQX25" s="63"/>
      <c r="AQY25" s="63"/>
      <c r="AQZ25" s="63"/>
      <c r="ARA25" s="63"/>
      <c r="ARB25" s="63"/>
      <c r="ARC25" s="63"/>
      <c r="ARD25" s="63"/>
      <c r="ARE25" s="63"/>
      <c r="ARF25" s="63"/>
      <c r="ARG25" s="63"/>
      <c r="ARH25" s="63"/>
      <c r="ARI25" s="63"/>
      <c r="ARJ25" s="63"/>
      <c r="ARK25" s="63"/>
      <c r="ARL25" s="63"/>
      <c r="ARM25" s="63"/>
      <c r="ARN25" s="63"/>
      <c r="ARO25" s="63"/>
      <c r="ARP25" s="63"/>
      <c r="ARQ25" s="63"/>
      <c r="ARR25" s="63"/>
      <c r="ARS25" s="63"/>
      <c r="ART25" s="63"/>
      <c r="ARU25" s="63"/>
      <c r="ARV25" s="63"/>
      <c r="ARW25" s="63"/>
      <c r="ARX25" s="63"/>
      <c r="ARY25" s="63"/>
      <c r="ARZ25" s="63"/>
      <c r="ASA25" s="63"/>
      <c r="ASB25" s="63"/>
      <c r="ASC25" s="63"/>
      <c r="ASD25" s="63"/>
      <c r="ASE25" s="63"/>
      <c r="ASF25" s="63"/>
      <c r="ASG25" s="63"/>
      <c r="ASH25" s="63"/>
      <c r="ASI25" s="63"/>
      <c r="ASJ25" s="63"/>
      <c r="ASK25" s="63"/>
      <c r="ASL25" s="63"/>
      <c r="ASM25" s="63"/>
      <c r="ASN25" s="63"/>
      <c r="ASO25" s="63"/>
      <c r="ASP25" s="63"/>
      <c r="ASQ25" s="63"/>
      <c r="ASR25" s="63"/>
      <c r="ASS25" s="63"/>
      <c r="AST25" s="63"/>
      <c r="ASU25" s="63"/>
      <c r="ASV25" s="63"/>
      <c r="ASW25" s="63"/>
      <c r="ASX25" s="63"/>
      <c r="ASY25" s="63"/>
      <c r="ASZ25" s="63"/>
      <c r="ATA25" s="63"/>
      <c r="ATB25" s="63"/>
      <c r="ATC25" s="63"/>
      <c r="ATD25" s="63"/>
      <c r="ATE25" s="63"/>
      <c r="ATF25" s="63"/>
      <c r="ATG25" s="63"/>
      <c r="ATH25" s="63"/>
      <c r="ATI25" s="63"/>
      <c r="ATJ25" s="63"/>
      <c r="ATK25" s="63"/>
      <c r="ATL25" s="63"/>
      <c r="ATM25" s="63"/>
      <c r="ATN25" s="63"/>
      <c r="ATO25" s="63"/>
      <c r="ATP25" s="63"/>
      <c r="ATQ25" s="63"/>
      <c r="ATR25" s="63"/>
      <c r="ATS25" s="63"/>
      <c r="ATT25" s="63"/>
      <c r="ATU25" s="63"/>
      <c r="ATV25" s="63"/>
      <c r="ATW25" s="63"/>
      <c r="ATX25" s="63"/>
      <c r="ATY25" s="63"/>
      <c r="ATZ25" s="63"/>
      <c r="AUA25" s="63"/>
      <c r="AUB25" s="63"/>
      <c r="AUC25" s="63"/>
      <c r="AUD25" s="63"/>
      <c r="AUE25" s="63"/>
      <c r="AUF25" s="63"/>
      <c r="AUG25" s="63"/>
      <c r="AUH25" s="63"/>
      <c r="AUI25" s="63"/>
      <c r="AUJ25" s="63"/>
      <c r="AUK25" s="63"/>
      <c r="AUL25" s="63"/>
      <c r="AUM25" s="63"/>
      <c r="AUN25" s="63"/>
      <c r="AUO25" s="63"/>
      <c r="AUP25" s="63"/>
      <c r="AUQ25" s="63"/>
      <c r="AUR25" s="63"/>
      <c r="AUS25" s="63"/>
      <c r="AUT25" s="63"/>
      <c r="AUU25" s="63"/>
      <c r="AUV25" s="63"/>
      <c r="AUW25" s="63"/>
      <c r="AUX25" s="63"/>
      <c r="AUY25" s="63"/>
      <c r="AUZ25" s="63"/>
      <c r="AVA25" s="63"/>
      <c r="AVB25" s="63"/>
      <c r="AVC25" s="63"/>
      <c r="AVD25" s="63"/>
      <c r="AVE25" s="63"/>
      <c r="AVF25" s="63"/>
      <c r="AVG25" s="63"/>
      <c r="AVH25" s="63"/>
      <c r="AVI25" s="63"/>
      <c r="AVJ25" s="63"/>
      <c r="AVK25" s="63"/>
      <c r="AVL25" s="63"/>
      <c r="AVM25" s="63"/>
      <c r="AVN25" s="63"/>
      <c r="AVO25" s="63"/>
      <c r="AVP25" s="63"/>
      <c r="AVQ25" s="63"/>
      <c r="AVR25" s="63"/>
      <c r="AVS25" s="63"/>
      <c r="AVT25" s="63"/>
      <c r="AVU25" s="63"/>
      <c r="AVV25" s="63"/>
      <c r="AVW25" s="63"/>
      <c r="AVX25" s="63"/>
      <c r="AVY25" s="63"/>
      <c r="AVZ25" s="63"/>
      <c r="AWA25" s="63"/>
      <c r="AWB25" s="63"/>
      <c r="AWC25" s="63"/>
      <c r="AWD25" s="63"/>
      <c r="AWE25" s="63"/>
      <c r="AWF25" s="63"/>
      <c r="AWG25" s="63"/>
      <c r="AWH25" s="63"/>
      <c r="AWI25" s="63"/>
      <c r="AWJ25" s="63"/>
      <c r="AWK25" s="63"/>
      <c r="AWL25" s="63"/>
      <c r="AWM25" s="63"/>
      <c r="AWN25" s="63"/>
      <c r="AWO25" s="63"/>
      <c r="AWP25" s="63"/>
      <c r="AWQ25" s="63"/>
      <c r="AWR25" s="63"/>
      <c r="AWS25" s="63"/>
      <c r="AWT25" s="63"/>
      <c r="AWU25" s="63"/>
      <c r="AWV25" s="63"/>
      <c r="AWW25" s="63"/>
      <c r="AWX25" s="63"/>
      <c r="AWY25" s="63"/>
      <c r="AWZ25" s="63"/>
      <c r="AXA25" s="63"/>
      <c r="AXB25" s="63"/>
      <c r="AXC25" s="63"/>
      <c r="AXD25" s="63"/>
      <c r="AXE25" s="63"/>
      <c r="AXF25" s="63"/>
      <c r="AXG25" s="63"/>
      <c r="AXH25" s="63"/>
      <c r="AXI25" s="63"/>
      <c r="AXJ25" s="63"/>
      <c r="AXK25" s="63"/>
      <c r="AXL25" s="63"/>
      <c r="AXM25" s="63"/>
      <c r="AXN25" s="63"/>
      <c r="AXO25" s="63"/>
      <c r="AXP25" s="63"/>
      <c r="AXQ25" s="63"/>
      <c r="AXR25" s="63"/>
      <c r="AXS25" s="63"/>
      <c r="AXT25" s="63"/>
      <c r="AXU25" s="63"/>
      <c r="AXV25" s="63"/>
      <c r="AXW25" s="63"/>
      <c r="AXX25" s="63"/>
      <c r="AXY25" s="63"/>
      <c r="AXZ25" s="63"/>
      <c r="AYA25" s="63"/>
      <c r="AYB25" s="63"/>
      <c r="AYC25" s="63"/>
      <c r="AYD25" s="63"/>
      <c r="AYE25" s="63"/>
      <c r="AYF25" s="63"/>
      <c r="AYG25" s="63"/>
      <c r="AYH25" s="63"/>
      <c r="AYI25" s="63"/>
      <c r="AYJ25" s="63"/>
      <c r="AYK25" s="63"/>
      <c r="AYL25" s="63"/>
      <c r="AYM25" s="63"/>
      <c r="AYN25" s="63"/>
      <c r="AYO25" s="63"/>
      <c r="AYP25" s="63"/>
      <c r="AYQ25" s="63"/>
      <c r="AYR25" s="63"/>
      <c r="AYS25" s="63"/>
      <c r="AYT25" s="63"/>
      <c r="AYU25" s="63"/>
      <c r="AYV25" s="63"/>
      <c r="AYW25" s="63"/>
      <c r="AYX25" s="63"/>
      <c r="AYY25" s="63"/>
      <c r="AYZ25" s="63"/>
      <c r="AZA25" s="63"/>
      <c r="AZB25" s="63"/>
      <c r="AZC25" s="63"/>
      <c r="AZD25" s="63"/>
      <c r="AZE25" s="63"/>
      <c r="AZF25" s="63"/>
      <c r="AZG25" s="63"/>
      <c r="AZH25" s="63"/>
      <c r="AZI25" s="63"/>
      <c r="AZJ25" s="63"/>
      <c r="AZK25" s="63"/>
      <c r="AZL25" s="63"/>
      <c r="AZM25" s="63"/>
      <c r="AZN25" s="63"/>
      <c r="AZO25" s="63"/>
      <c r="AZP25" s="63"/>
      <c r="AZQ25" s="63"/>
      <c r="AZR25" s="63"/>
      <c r="AZS25" s="63"/>
      <c r="AZT25" s="63"/>
      <c r="AZU25" s="63"/>
      <c r="AZV25" s="63"/>
      <c r="AZW25" s="63"/>
      <c r="AZX25" s="63"/>
      <c r="AZY25" s="63"/>
      <c r="AZZ25" s="63"/>
      <c r="BAA25" s="63"/>
      <c r="BAB25" s="63"/>
      <c r="BAC25" s="63"/>
      <c r="BAD25" s="63"/>
      <c r="BAE25" s="63"/>
      <c r="BAF25" s="63"/>
      <c r="BAG25" s="63"/>
      <c r="BAH25" s="63"/>
      <c r="BAI25" s="63"/>
      <c r="BAJ25" s="63"/>
      <c r="BAK25" s="63"/>
      <c r="BAL25" s="63"/>
      <c r="BAM25" s="63"/>
      <c r="BAN25" s="63"/>
      <c r="BAO25" s="63"/>
      <c r="BAP25" s="63"/>
      <c r="BAQ25" s="63"/>
      <c r="BAR25" s="63"/>
      <c r="BAS25" s="63"/>
      <c r="BAT25" s="63"/>
      <c r="BAU25" s="63"/>
      <c r="BAV25" s="63"/>
      <c r="BAW25" s="63"/>
      <c r="BAX25" s="63"/>
      <c r="BAY25" s="63"/>
      <c r="BAZ25" s="63"/>
      <c r="BBA25" s="63"/>
      <c r="BBB25" s="63"/>
      <c r="BBC25" s="63"/>
      <c r="BBD25" s="63"/>
      <c r="BBE25" s="63"/>
      <c r="BBF25" s="63"/>
      <c r="BBG25" s="63"/>
      <c r="BBH25" s="63"/>
      <c r="BBI25" s="63"/>
      <c r="BBJ25" s="63"/>
      <c r="BBK25" s="63"/>
      <c r="BBL25" s="63"/>
      <c r="BBM25" s="63"/>
      <c r="BBN25" s="63"/>
      <c r="BBO25" s="63"/>
      <c r="BBP25" s="63"/>
      <c r="BBQ25" s="63"/>
      <c r="BBR25" s="63"/>
      <c r="BBS25" s="63"/>
      <c r="BBT25" s="63"/>
      <c r="BBU25" s="63"/>
      <c r="BBV25" s="63"/>
      <c r="BBW25" s="63"/>
      <c r="BBX25" s="63"/>
      <c r="BBY25" s="63"/>
      <c r="BBZ25" s="63"/>
      <c r="BCA25" s="63"/>
      <c r="BCB25" s="63"/>
      <c r="BCC25" s="63"/>
      <c r="BCD25" s="63"/>
      <c r="BCE25" s="63"/>
      <c r="BCF25" s="63"/>
      <c r="BCG25" s="63"/>
      <c r="BCH25" s="63"/>
      <c r="BCI25" s="63"/>
      <c r="BCJ25" s="63"/>
      <c r="BCK25" s="63"/>
      <c r="BCL25" s="63"/>
      <c r="BCM25" s="63"/>
      <c r="BCN25" s="63"/>
      <c r="BCO25" s="63"/>
      <c r="BCP25" s="63"/>
      <c r="BCQ25" s="63"/>
      <c r="BCR25" s="63"/>
      <c r="BCS25" s="63"/>
      <c r="BCT25" s="63"/>
      <c r="BCU25" s="63"/>
      <c r="BCV25" s="63"/>
      <c r="BCW25" s="63"/>
      <c r="BCX25" s="63"/>
      <c r="BCY25" s="63"/>
      <c r="BCZ25" s="63"/>
      <c r="BDA25" s="63"/>
      <c r="BDB25" s="63"/>
      <c r="BDC25" s="63"/>
      <c r="BDD25" s="63"/>
      <c r="BDE25" s="63"/>
      <c r="BDF25" s="63"/>
      <c r="BDG25" s="63"/>
      <c r="BDH25" s="63"/>
      <c r="BDI25" s="63"/>
      <c r="BDJ25" s="63"/>
      <c r="BDK25" s="63"/>
      <c r="BDL25" s="63"/>
      <c r="BDM25" s="63"/>
      <c r="BDN25" s="63"/>
      <c r="BDO25" s="63"/>
      <c r="BDP25" s="63"/>
      <c r="BDQ25" s="63"/>
      <c r="BDR25" s="63"/>
      <c r="BDS25" s="63"/>
      <c r="BDT25" s="63"/>
      <c r="BDU25" s="63"/>
      <c r="BDV25" s="63"/>
      <c r="BDW25" s="63"/>
      <c r="BDX25" s="63"/>
      <c r="BDY25" s="63"/>
      <c r="BDZ25" s="63"/>
      <c r="BEA25" s="63"/>
      <c r="BEB25" s="63"/>
      <c r="BEC25" s="63"/>
      <c r="BED25" s="63"/>
      <c r="BEE25" s="63"/>
      <c r="BEF25" s="63"/>
      <c r="BEG25" s="63"/>
      <c r="BEH25" s="63"/>
      <c r="BEI25" s="63"/>
      <c r="BEJ25" s="63"/>
      <c r="BEK25" s="63"/>
      <c r="BEL25" s="63"/>
      <c r="BEM25" s="63"/>
      <c r="BEN25" s="63"/>
      <c r="BEO25" s="63"/>
      <c r="BEP25" s="63"/>
      <c r="BEQ25" s="63"/>
      <c r="BER25" s="63"/>
      <c r="BES25" s="63"/>
      <c r="BET25" s="63"/>
      <c r="BEU25" s="63"/>
      <c r="BEV25" s="63"/>
      <c r="BEW25" s="63"/>
      <c r="BEX25" s="63"/>
      <c r="BEY25" s="63"/>
      <c r="BEZ25" s="63"/>
      <c r="BFA25" s="63"/>
      <c r="BFB25" s="63"/>
      <c r="BFC25" s="63"/>
      <c r="BFD25" s="63"/>
      <c r="BFE25" s="63"/>
      <c r="BFF25" s="63"/>
      <c r="BFG25" s="63"/>
      <c r="BFH25" s="63"/>
      <c r="BFI25" s="63"/>
      <c r="BFJ25" s="63"/>
      <c r="BFK25" s="63"/>
      <c r="BFL25" s="63"/>
      <c r="BFM25" s="63"/>
      <c r="BFN25" s="63"/>
      <c r="BFO25" s="63"/>
      <c r="BFP25" s="63"/>
      <c r="BFQ25" s="63"/>
      <c r="BFR25" s="63"/>
      <c r="BFS25" s="63"/>
      <c r="BFT25" s="63"/>
      <c r="BFU25" s="63"/>
      <c r="BFV25" s="63"/>
      <c r="BFW25" s="63"/>
      <c r="BFX25" s="63"/>
      <c r="BFY25" s="63"/>
      <c r="BFZ25" s="63"/>
      <c r="BGA25" s="63"/>
      <c r="BGB25" s="63"/>
      <c r="BGC25" s="63"/>
      <c r="BGD25" s="63"/>
      <c r="BGE25" s="63"/>
      <c r="BGF25" s="63"/>
      <c r="BGG25" s="63"/>
      <c r="BGH25" s="63"/>
      <c r="BGI25" s="63"/>
      <c r="BGJ25" s="63"/>
      <c r="BGK25" s="63"/>
      <c r="BGL25" s="63"/>
      <c r="BGM25" s="63"/>
      <c r="BGN25" s="63"/>
      <c r="BGO25" s="63"/>
      <c r="BGP25" s="63"/>
      <c r="BGQ25" s="63"/>
      <c r="BGR25" s="63"/>
      <c r="BGS25" s="63"/>
      <c r="BGT25" s="63"/>
      <c r="BGU25" s="63"/>
      <c r="BGV25" s="63"/>
      <c r="BGW25" s="63"/>
      <c r="BGX25" s="63"/>
      <c r="BGY25" s="63"/>
      <c r="BGZ25" s="63"/>
      <c r="BHA25" s="63"/>
      <c r="BHB25" s="63"/>
      <c r="BHC25" s="63"/>
      <c r="BHD25" s="63"/>
      <c r="BHE25" s="63"/>
      <c r="BHF25" s="63"/>
      <c r="BHG25" s="63"/>
      <c r="BHH25" s="63"/>
      <c r="BHI25" s="63"/>
      <c r="BHJ25" s="63"/>
      <c r="BHK25" s="63"/>
      <c r="BHL25" s="63"/>
      <c r="BHM25" s="63"/>
      <c r="BHN25" s="63"/>
      <c r="BHO25" s="63"/>
      <c r="BHP25" s="63"/>
      <c r="BHQ25" s="63"/>
      <c r="BHR25" s="63"/>
      <c r="BHS25" s="63"/>
      <c r="BHT25" s="63"/>
      <c r="BHU25" s="63"/>
      <c r="BHV25" s="63"/>
      <c r="BHW25" s="63"/>
      <c r="BHX25" s="63"/>
      <c r="BHY25" s="63"/>
      <c r="BHZ25" s="63"/>
      <c r="BIA25" s="63"/>
      <c r="BIB25" s="63"/>
      <c r="BIC25" s="63"/>
      <c r="BID25" s="63"/>
      <c r="BIE25" s="63"/>
      <c r="BIF25" s="63"/>
      <c r="BIG25" s="63"/>
      <c r="BIH25" s="63"/>
      <c r="BII25" s="63"/>
      <c r="BIJ25" s="63"/>
      <c r="BIK25" s="63"/>
      <c r="BIL25" s="63"/>
      <c r="BIM25" s="63"/>
      <c r="BIN25" s="63"/>
      <c r="BIO25" s="63"/>
      <c r="BIP25" s="63"/>
      <c r="BIQ25" s="63"/>
      <c r="BIR25" s="63"/>
      <c r="BIS25" s="63"/>
      <c r="BIT25" s="63"/>
      <c r="BIU25" s="63"/>
      <c r="BIV25" s="63"/>
      <c r="BIW25" s="63"/>
      <c r="BIX25" s="63"/>
      <c r="BIY25" s="63"/>
      <c r="BIZ25" s="63"/>
      <c r="BJA25" s="63"/>
      <c r="BJB25" s="63"/>
      <c r="BJC25" s="63"/>
      <c r="BJD25" s="63"/>
      <c r="BJE25" s="63"/>
      <c r="BJF25" s="63"/>
      <c r="BJG25" s="63"/>
      <c r="BJH25" s="63"/>
      <c r="BJI25" s="63"/>
      <c r="BJJ25" s="63"/>
      <c r="BJK25" s="63"/>
      <c r="BJL25" s="63"/>
      <c r="BJM25" s="63"/>
      <c r="BJN25" s="63"/>
      <c r="BJO25" s="63"/>
      <c r="BJP25" s="63"/>
      <c r="BJQ25" s="63"/>
      <c r="BJR25" s="63"/>
      <c r="BJS25" s="63"/>
      <c r="BJT25" s="63"/>
      <c r="BJU25" s="63"/>
      <c r="BJV25" s="63"/>
      <c r="BJW25" s="63"/>
      <c r="BJX25" s="63"/>
      <c r="BJY25" s="63"/>
      <c r="BJZ25" s="63"/>
      <c r="BKA25" s="63"/>
      <c r="BKB25" s="63"/>
      <c r="BKC25" s="63"/>
      <c r="BKD25" s="63"/>
      <c r="BKE25" s="63"/>
      <c r="BKF25" s="63"/>
      <c r="BKG25" s="63"/>
      <c r="BKH25" s="63"/>
      <c r="BKI25" s="63"/>
      <c r="BKJ25" s="63"/>
      <c r="BKK25" s="63"/>
      <c r="BKL25" s="63"/>
      <c r="BKM25" s="63"/>
      <c r="BKN25" s="63"/>
      <c r="BKO25" s="63"/>
      <c r="BKP25" s="63"/>
      <c r="BKQ25" s="63"/>
      <c r="BKR25" s="63"/>
      <c r="BKS25" s="63"/>
      <c r="BKT25" s="63"/>
      <c r="BKU25" s="63"/>
      <c r="BKV25" s="63"/>
      <c r="BKW25" s="63"/>
      <c r="BKX25" s="63"/>
      <c r="BKY25" s="63"/>
      <c r="BKZ25" s="63"/>
      <c r="BLA25" s="63"/>
      <c r="BLB25" s="63"/>
      <c r="BLC25" s="63"/>
      <c r="BLD25" s="63"/>
      <c r="BLE25" s="63"/>
      <c r="BLF25" s="63"/>
      <c r="BLG25" s="63"/>
      <c r="BLH25" s="63"/>
      <c r="BLI25" s="63"/>
      <c r="BLJ25" s="63"/>
      <c r="BLK25" s="63"/>
      <c r="BLL25" s="63"/>
      <c r="BLM25" s="63"/>
      <c r="BLN25" s="63"/>
      <c r="BLO25" s="63"/>
      <c r="BLP25" s="63"/>
      <c r="BLQ25" s="63"/>
      <c r="BLR25" s="63"/>
      <c r="BLS25" s="63"/>
      <c r="BLT25" s="63"/>
      <c r="BLU25" s="63"/>
      <c r="BLV25" s="63"/>
      <c r="BLW25" s="63"/>
      <c r="BLX25" s="63"/>
      <c r="BLY25" s="63"/>
      <c r="BLZ25" s="63"/>
      <c r="BMA25" s="63"/>
      <c r="BMB25" s="63"/>
      <c r="BMC25" s="63"/>
      <c r="BMD25" s="63"/>
      <c r="BME25" s="63"/>
      <c r="BMF25" s="63"/>
      <c r="BMG25" s="63"/>
      <c r="BMH25" s="63"/>
      <c r="BMI25" s="63"/>
      <c r="BMJ25" s="63"/>
      <c r="BMK25" s="63"/>
      <c r="BML25" s="63"/>
      <c r="BMM25" s="63"/>
      <c r="BMN25" s="63"/>
      <c r="BMO25" s="63"/>
      <c r="BMP25" s="63"/>
      <c r="BMQ25" s="63"/>
      <c r="BMR25" s="63"/>
      <c r="BMS25" s="63"/>
      <c r="BMT25" s="63"/>
      <c r="BMU25" s="63"/>
      <c r="BMV25" s="63"/>
      <c r="BMW25" s="63"/>
      <c r="BMX25" s="63"/>
      <c r="BMY25" s="63"/>
      <c r="BMZ25" s="63"/>
      <c r="BNA25" s="63"/>
      <c r="BNB25" s="63"/>
      <c r="BNC25" s="63"/>
      <c r="BND25" s="63"/>
      <c r="BNE25" s="63"/>
      <c r="BNF25" s="63"/>
      <c r="BNG25" s="63"/>
      <c r="BNH25" s="63"/>
      <c r="BNI25" s="63"/>
      <c r="BNJ25" s="63"/>
      <c r="BNK25" s="63"/>
      <c r="BNL25" s="63"/>
      <c r="BNM25" s="63"/>
      <c r="BNN25" s="63"/>
      <c r="BNO25" s="63"/>
      <c r="BNP25" s="63"/>
      <c r="BNQ25" s="63"/>
      <c r="BNR25" s="63"/>
      <c r="BNS25" s="63"/>
      <c r="BNT25" s="63"/>
      <c r="BNU25" s="63"/>
      <c r="BNV25" s="63"/>
      <c r="BNW25" s="63"/>
      <c r="BNX25" s="63"/>
      <c r="BNY25" s="63"/>
      <c r="BNZ25" s="63"/>
      <c r="BOA25" s="63"/>
      <c r="BOB25" s="63"/>
      <c r="BOC25" s="63"/>
      <c r="BOD25" s="63"/>
      <c r="BOE25" s="63"/>
      <c r="BOF25" s="63"/>
      <c r="BOG25" s="63"/>
      <c r="BOH25" s="63"/>
      <c r="BOI25" s="63"/>
      <c r="BOJ25" s="63"/>
      <c r="BOK25" s="63"/>
      <c r="BOL25" s="63"/>
      <c r="BOM25" s="63"/>
      <c r="BON25" s="63"/>
      <c r="BOO25" s="63"/>
      <c r="BOP25" s="63"/>
      <c r="BOQ25" s="63"/>
      <c r="BOR25" s="63"/>
      <c r="BOS25" s="63"/>
      <c r="BOT25" s="63"/>
      <c r="BOU25" s="63"/>
      <c r="BOV25" s="63"/>
      <c r="BOW25" s="63"/>
      <c r="BOX25" s="63"/>
      <c r="BOY25" s="63"/>
      <c r="BOZ25" s="63"/>
      <c r="BPA25" s="63"/>
      <c r="BPB25" s="63"/>
      <c r="BPC25" s="63"/>
      <c r="BPD25" s="63"/>
      <c r="BPE25" s="63"/>
      <c r="BPF25" s="63"/>
      <c r="BPG25" s="63"/>
      <c r="BPH25" s="63"/>
      <c r="BPI25" s="63"/>
      <c r="BPJ25" s="63"/>
      <c r="BPK25" s="63"/>
      <c r="BPL25" s="63"/>
      <c r="BPM25" s="63"/>
      <c r="BPN25" s="63"/>
      <c r="BPO25" s="63"/>
      <c r="BPP25" s="63"/>
      <c r="BPQ25" s="63"/>
      <c r="BPR25" s="63"/>
      <c r="BPS25" s="63"/>
      <c r="BPT25" s="63"/>
      <c r="BPU25" s="63"/>
      <c r="BPV25" s="63"/>
      <c r="BPW25" s="63"/>
      <c r="BPX25" s="63"/>
      <c r="BPY25" s="63"/>
      <c r="BPZ25" s="63"/>
      <c r="BQA25" s="63"/>
      <c r="BQB25" s="63"/>
      <c r="BQC25" s="63"/>
      <c r="BQD25" s="63"/>
      <c r="BQE25" s="63"/>
      <c r="BQF25" s="63"/>
      <c r="BQG25" s="63"/>
      <c r="BQH25" s="63"/>
      <c r="BQI25" s="63"/>
      <c r="BQJ25" s="63"/>
      <c r="BQK25" s="63"/>
      <c r="BQL25" s="63"/>
      <c r="BQM25" s="63"/>
      <c r="BQN25" s="63"/>
      <c r="BQO25" s="63"/>
      <c r="BQP25" s="63"/>
      <c r="BQQ25" s="63"/>
      <c r="BQR25" s="63"/>
      <c r="BQS25" s="63"/>
      <c r="BQT25" s="63"/>
      <c r="BQU25" s="63"/>
      <c r="BQV25" s="63"/>
      <c r="BQW25" s="63"/>
      <c r="BQX25" s="63"/>
      <c r="BQY25" s="63"/>
      <c r="BQZ25" s="63"/>
      <c r="BRA25" s="63"/>
      <c r="BRB25" s="63"/>
      <c r="BRC25" s="63"/>
      <c r="BRD25" s="63"/>
      <c r="BRE25" s="63"/>
      <c r="BRF25" s="63"/>
      <c r="BRG25" s="63"/>
      <c r="BRH25" s="63"/>
      <c r="BRI25" s="63"/>
      <c r="BRJ25" s="63"/>
      <c r="BRK25" s="63"/>
      <c r="BRL25" s="63"/>
      <c r="BRM25" s="63"/>
      <c r="BRN25" s="63"/>
      <c r="BRO25" s="63"/>
      <c r="BRP25" s="63"/>
      <c r="BRQ25" s="63"/>
      <c r="BRR25" s="63"/>
      <c r="BRS25" s="63"/>
      <c r="BRT25" s="63"/>
      <c r="BRU25" s="63"/>
      <c r="BRV25" s="63"/>
      <c r="BRW25" s="63"/>
      <c r="BRX25" s="63"/>
      <c r="BRY25" s="63"/>
      <c r="BRZ25" s="63"/>
      <c r="BSA25" s="63"/>
      <c r="BSB25" s="63"/>
      <c r="BSC25" s="63"/>
      <c r="BSD25" s="63"/>
      <c r="BSE25" s="63"/>
      <c r="BSF25" s="63"/>
      <c r="BSG25" s="63"/>
      <c r="BSH25" s="63"/>
      <c r="BSI25" s="63"/>
      <c r="BSJ25" s="63"/>
      <c r="BSK25" s="63"/>
      <c r="BSL25" s="63"/>
      <c r="BSM25" s="63"/>
      <c r="BSN25" s="63"/>
      <c r="BSO25" s="63"/>
      <c r="BSP25" s="63"/>
      <c r="BSQ25" s="63"/>
      <c r="BSR25" s="63"/>
      <c r="BSS25" s="63"/>
      <c r="BST25" s="63"/>
      <c r="BSU25" s="63"/>
      <c r="BSV25" s="63"/>
      <c r="BSW25" s="63"/>
      <c r="BSX25" s="63"/>
      <c r="BSY25" s="63"/>
      <c r="BSZ25" s="63"/>
      <c r="BTA25" s="63"/>
      <c r="BTB25" s="63"/>
      <c r="BTC25" s="63"/>
      <c r="BTD25" s="63"/>
      <c r="BTE25" s="63"/>
      <c r="BTF25" s="63"/>
      <c r="BTG25" s="63"/>
      <c r="BTH25" s="63"/>
      <c r="BTI25" s="63"/>
      <c r="BTJ25" s="63"/>
      <c r="BTK25" s="63"/>
      <c r="BTL25" s="63"/>
      <c r="BTM25" s="63"/>
      <c r="BTN25" s="63"/>
      <c r="BTO25" s="63"/>
      <c r="BTP25" s="63"/>
      <c r="BTQ25" s="63"/>
      <c r="BTR25" s="63"/>
      <c r="BTS25" s="63"/>
      <c r="BTT25" s="63"/>
      <c r="BTU25" s="63"/>
      <c r="BTV25" s="63"/>
      <c r="BTW25" s="63"/>
      <c r="BTX25" s="63"/>
      <c r="BTY25" s="63"/>
      <c r="BTZ25" s="63"/>
      <c r="BUA25" s="63"/>
      <c r="BUB25" s="63"/>
      <c r="BUC25" s="63"/>
      <c r="BUD25" s="63"/>
      <c r="BUE25" s="63"/>
      <c r="BUF25" s="63"/>
      <c r="BUG25" s="63"/>
      <c r="BUH25" s="63"/>
      <c r="BUI25" s="63"/>
      <c r="BUJ25" s="63"/>
      <c r="BUK25" s="63"/>
      <c r="BUL25" s="63"/>
      <c r="BUM25" s="63"/>
      <c r="BUN25" s="63"/>
      <c r="BUO25" s="63"/>
      <c r="BUP25" s="63"/>
      <c r="BUQ25" s="63"/>
      <c r="BUR25" s="63"/>
      <c r="BUS25" s="63"/>
      <c r="BUT25" s="63"/>
      <c r="BUU25" s="63"/>
      <c r="BUV25" s="63"/>
      <c r="BUW25" s="63"/>
      <c r="BUX25" s="63"/>
      <c r="BUY25" s="63"/>
      <c r="BUZ25" s="63"/>
      <c r="BVA25" s="63"/>
      <c r="BVB25" s="63"/>
      <c r="BVC25" s="63"/>
      <c r="BVD25" s="63"/>
      <c r="BVE25" s="63"/>
      <c r="BVF25" s="63"/>
      <c r="BVG25" s="63"/>
      <c r="BVH25" s="63"/>
      <c r="BVI25" s="63"/>
      <c r="BVJ25" s="63"/>
      <c r="BVK25" s="63"/>
      <c r="BVL25" s="63"/>
      <c r="BVM25" s="63"/>
      <c r="BVN25" s="63"/>
      <c r="BVO25" s="63"/>
      <c r="BVP25" s="63"/>
      <c r="BVQ25" s="63"/>
      <c r="BVR25" s="63"/>
      <c r="BVS25" s="63"/>
      <c r="BVT25" s="63"/>
      <c r="BVU25" s="63"/>
      <c r="BVV25" s="63"/>
      <c r="BVW25" s="63"/>
      <c r="BVX25" s="63"/>
      <c r="BVY25" s="63"/>
      <c r="BVZ25" s="63"/>
      <c r="BWA25" s="63"/>
      <c r="BWB25" s="63"/>
      <c r="BWC25" s="63"/>
      <c r="BWD25" s="63"/>
      <c r="BWE25" s="63"/>
      <c r="BWF25" s="63"/>
      <c r="BWG25" s="63"/>
      <c r="BWH25" s="63"/>
      <c r="BWI25" s="63"/>
      <c r="BWJ25" s="63"/>
      <c r="BWK25" s="63"/>
      <c r="BWL25" s="63"/>
      <c r="BWM25" s="63"/>
      <c r="BWN25" s="63"/>
      <c r="BWO25" s="63"/>
      <c r="BWP25" s="63"/>
      <c r="BWQ25" s="63"/>
      <c r="BWR25" s="63"/>
      <c r="BWS25" s="63"/>
      <c r="BWT25" s="63"/>
      <c r="BWU25" s="63"/>
      <c r="BWV25" s="63"/>
      <c r="BWW25" s="63"/>
      <c r="BWX25" s="63"/>
      <c r="BWY25" s="63"/>
      <c r="BWZ25" s="63"/>
      <c r="BXA25" s="63"/>
      <c r="BXB25" s="63"/>
      <c r="BXC25" s="63"/>
      <c r="BXD25" s="63"/>
      <c r="BXE25" s="63"/>
      <c r="BXF25" s="63"/>
      <c r="BXG25" s="63"/>
      <c r="BXH25" s="63"/>
      <c r="BXI25" s="63"/>
      <c r="BXJ25" s="63"/>
      <c r="BXK25" s="63"/>
      <c r="BXL25" s="63"/>
      <c r="BXM25" s="63"/>
      <c r="BXN25" s="63"/>
      <c r="BXO25" s="63"/>
      <c r="BXP25" s="63"/>
      <c r="BXQ25" s="63"/>
      <c r="BXR25" s="63"/>
      <c r="BXS25" s="63"/>
      <c r="BXT25" s="63"/>
      <c r="BXU25" s="63"/>
      <c r="BXV25" s="63"/>
      <c r="BXW25" s="63"/>
      <c r="BXX25" s="63"/>
      <c r="BXY25" s="63"/>
      <c r="BXZ25" s="63"/>
      <c r="BYA25" s="63"/>
      <c r="BYB25" s="63"/>
      <c r="BYC25" s="63"/>
      <c r="BYD25" s="63"/>
      <c r="BYE25" s="63"/>
      <c r="BYF25" s="63"/>
      <c r="BYG25" s="63"/>
      <c r="BYH25" s="63"/>
      <c r="BYI25" s="63"/>
      <c r="BYJ25" s="63"/>
      <c r="BYK25" s="63"/>
      <c r="BYL25" s="63"/>
      <c r="BYM25" s="63"/>
      <c r="BYN25" s="63"/>
      <c r="BYO25" s="63"/>
      <c r="BYP25" s="63"/>
      <c r="BYQ25" s="63"/>
      <c r="BYR25" s="63"/>
      <c r="BYS25" s="63"/>
      <c r="BYT25" s="63"/>
      <c r="BYU25" s="63"/>
      <c r="BYV25" s="63"/>
      <c r="BYW25" s="63"/>
      <c r="BYX25" s="63"/>
      <c r="BYY25" s="63"/>
      <c r="BYZ25" s="63"/>
      <c r="BZA25" s="63"/>
      <c r="BZB25" s="63"/>
      <c r="BZC25" s="63"/>
      <c r="BZD25" s="63"/>
      <c r="BZE25" s="63"/>
      <c r="BZF25" s="63"/>
      <c r="BZG25" s="63"/>
      <c r="BZH25" s="63"/>
      <c r="BZI25" s="63"/>
      <c r="BZJ25" s="63"/>
      <c r="BZK25" s="63"/>
      <c r="BZL25" s="63"/>
      <c r="BZM25" s="63"/>
      <c r="BZN25" s="63"/>
      <c r="BZO25" s="63"/>
      <c r="BZP25" s="63"/>
      <c r="BZQ25" s="63"/>
      <c r="BZR25" s="63"/>
      <c r="BZS25" s="63"/>
      <c r="BZT25" s="63"/>
      <c r="BZU25" s="63"/>
      <c r="BZV25" s="63"/>
      <c r="BZW25" s="63"/>
      <c r="BZX25" s="63"/>
      <c r="BZY25" s="63"/>
      <c r="BZZ25" s="63"/>
      <c r="CAA25" s="63"/>
      <c r="CAB25" s="63"/>
      <c r="CAC25" s="63"/>
      <c r="CAD25" s="63"/>
      <c r="CAE25" s="63"/>
      <c r="CAF25" s="63"/>
      <c r="CAG25" s="63"/>
      <c r="CAH25" s="63"/>
      <c r="CAI25" s="63"/>
      <c r="CAJ25" s="63"/>
      <c r="CAK25" s="63"/>
      <c r="CAL25" s="63"/>
      <c r="CAM25" s="63"/>
      <c r="CAN25" s="63"/>
      <c r="CAO25" s="63"/>
      <c r="CAP25" s="63"/>
      <c r="CAQ25" s="63"/>
      <c r="CAR25" s="63"/>
      <c r="CAS25" s="63"/>
      <c r="CAT25" s="63"/>
      <c r="CAU25" s="63"/>
      <c r="CAV25" s="63"/>
      <c r="CAW25" s="63"/>
      <c r="CAX25" s="63"/>
      <c r="CAY25" s="63"/>
      <c r="CAZ25" s="63"/>
      <c r="CBA25" s="63"/>
      <c r="CBB25" s="63"/>
      <c r="CBC25" s="63"/>
      <c r="CBD25" s="63"/>
      <c r="CBE25" s="63"/>
      <c r="CBF25" s="63"/>
      <c r="CBG25" s="63"/>
      <c r="CBH25" s="63"/>
      <c r="CBI25" s="63"/>
      <c r="CBJ25" s="63"/>
      <c r="CBK25" s="63"/>
      <c r="CBL25" s="63"/>
      <c r="CBM25" s="63"/>
      <c r="CBN25" s="63"/>
      <c r="CBO25" s="63"/>
      <c r="CBP25" s="63"/>
      <c r="CBQ25" s="63"/>
      <c r="CBR25" s="63"/>
      <c r="CBS25" s="63"/>
      <c r="CBT25" s="63"/>
      <c r="CBU25" s="63"/>
      <c r="CBV25" s="63"/>
      <c r="CBW25" s="63"/>
      <c r="CBX25" s="63"/>
      <c r="CBY25" s="63"/>
      <c r="CBZ25" s="63"/>
      <c r="CCA25" s="63"/>
      <c r="CCB25" s="63"/>
      <c r="CCC25" s="63"/>
      <c r="CCD25" s="63"/>
      <c r="CCE25" s="63"/>
      <c r="CCF25" s="63"/>
      <c r="CCG25" s="63"/>
      <c r="CCH25" s="63"/>
      <c r="CCI25" s="63"/>
      <c r="CCJ25" s="63"/>
      <c r="CCK25" s="63"/>
      <c r="CCL25" s="63"/>
      <c r="CCM25" s="63"/>
      <c r="CCN25" s="63"/>
      <c r="CCO25" s="63"/>
      <c r="CCP25" s="63"/>
      <c r="CCQ25" s="63"/>
      <c r="CCR25" s="63"/>
      <c r="CCS25" s="63"/>
      <c r="CCT25" s="63"/>
      <c r="CCU25" s="63"/>
      <c r="CCV25" s="63"/>
      <c r="CCW25" s="63"/>
      <c r="CCX25" s="63"/>
      <c r="CCY25" s="63"/>
      <c r="CCZ25" s="63"/>
      <c r="CDA25" s="63"/>
      <c r="CDB25" s="63"/>
      <c r="CDC25" s="63"/>
      <c r="CDD25" s="63"/>
      <c r="CDE25" s="63"/>
      <c r="CDF25" s="63"/>
      <c r="CDG25" s="63"/>
      <c r="CDH25" s="63"/>
      <c r="CDI25" s="63"/>
      <c r="CDJ25" s="63"/>
      <c r="CDK25" s="63"/>
      <c r="CDL25" s="63"/>
      <c r="CDM25" s="63"/>
      <c r="CDN25" s="63"/>
      <c r="CDO25" s="63"/>
      <c r="CDP25" s="63"/>
      <c r="CDQ25" s="63"/>
      <c r="CDR25" s="63"/>
      <c r="CDS25" s="63"/>
      <c r="CDT25" s="63"/>
      <c r="CDU25" s="63"/>
      <c r="CDV25" s="63"/>
      <c r="CDW25" s="63"/>
      <c r="CDX25" s="63"/>
      <c r="CDY25" s="63"/>
      <c r="CDZ25" s="63"/>
      <c r="CEA25" s="63"/>
      <c r="CEB25" s="63"/>
      <c r="CEC25" s="63"/>
      <c r="CED25" s="63"/>
      <c r="CEE25" s="63"/>
      <c r="CEF25" s="63"/>
      <c r="CEG25" s="63"/>
      <c r="CEH25" s="63"/>
      <c r="CEI25" s="63"/>
      <c r="CEJ25" s="63"/>
      <c r="CEK25" s="63"/>
      <c r="CEL25" s="63"/>
      <c r="CEM25" s="63"/>
      <c r="CEN25" s="63"/>
      <c r="CEO25" s="63"/>
      <c r="CEP25" s="63"/>
      <c r="CEQ25" s="63"/>
      <c r="CER25" s="63"/>
      <c r="CES25" s="63"/>
      <c r="CET25" s="63"/>
      <c r="CEU25" s="63"/>
      <c r="CEV25" s="63"/>
      <c r="CEW25" s="63"/>
      <c r="CEX25" s="63"/>
      <c r="CEY25" s="63"/>
      <c r="CEZ25" s="63"/>
      <c r="CFA25" s="63"/>
      <c r="CFB25" s="63"/>
      <c r="CFC25" s="63"/>
      <c r="CFD25" s="63"/>
      <c r="CFE25" s="63"/>
      <c r="CFF25" s="63"/>
      <c r="CFG25" s="63"/>
      <c r="CFH25" s="63"/>
      <c r="CFI25" s="63"/>
      <c r="CFJ25" s="63"/>
      <c r="CFK25" s="63"/>
      <c r="CFL25" s="63"/>
      <c r="CFM25" s="63"/>
      <c r="CFN25" s="63"/>
      <c r="CFO25" s="63"/>
      <c r="CFP25" s="63"/>
      <c r="CFQ25" s="63"/>
      <c r="CFR25" s="63"/>
      <c r="CFS25" s="63"/>
      <c r="CFT25" s="63"/>
      <c r="CFU25" s="63"/>
      <c r="CFV25" s="63"/>
      <c r="CFW25" s="63"/>
      <c r="CFX25" s="63"/>
      <c r="CFY25" s="63"/>
      <c r="CFZ25" s="63"/>
      <c r="CGA25" s="63"/>
      <c r="CGB25" s="63"/>
      <c r="CGC25" s="63"/>
      <c r="CGD25" s="63"/>
      <c r="CGE25" s="63"/>
      <c r="CGF25" s="63"/>
      <c r="CGG25" s="63"/>
      <c r="CGH25" s="63"/>
      <c r="CGI25" s="63"/>
      <c r="CGJ25" s="63"/>
      <c r="CGK25" s="63"/>
      <c r="CGL25" s="63"/>
      <c r="CGM25" s="63"/>
      <c r="CGN25" s="63"/>
      <c r="CGO25" s="63"/>
      <c r="CGP25" s="63"/>
      <c r="CGQ25" s="63"/>
      <c r="CGR25" s="63"/>
      <c r="CGS25" s="63"/>
      <c r="CGT25" s="63"/>
      <c r="CGU25" s="63"/>
      <c r="CGV25" s="63"/>
      <c r="CGW25" s="63"/>
      <c r="CGX25" s="63"/>
      <c r="CGY25" s="63"/>
      <c r="CGZ25" s="63"/>
      <c r="CHA25" s="63"/>
      <c r="CHB25" s="63"/>
      <c r="CHC25" s="63"/>
      <c r="CHD25" s="63"/>
      <c r="CHE25" s="63"/>
      <c r="CHF25" s="63"/>
      <c r="CHG25" s="63"/>
      <c r="CHH25" s="63"/>
      <c r="CHI25" s="63"/>
      <c r="CHJ25" s="63"/>
      <c r="CHK25" s="63"/>
      <c r="CHL25" s="63"/>
      <c r="CHM25" s="63"/>
      <c r="CHN25" s="63"/>
      <c r="CHO25" s="63"/>
      <c r="CHP25" s="63"/>
      <c r="CHQ25" s="63"/>
      <c r="CHR25" s="63"/>
      <c r="CHS25" s="63"/>
      <c r="CHT25" s="63"/>
      <c r="CHU25" s="63"/>
      <c r="CHV25" s="63"/>
      <c r="CHW25" s="63"/>
      <c r="CHX25" s="63"/>
      <c r="CHY25" s="63"/>
      <c r="CHZ25" s="63"/>
      <c r="CIA25" s="63"/>
      <c r="CIB25" s="63"/>
      <c r="CIC25" s="63"/>
      <c r="CID25" s="63"/>
      <c r="CIE25" s="63"/>
      <c r="CIF25" s="63"/>
      <c r="CIG25" s="63"/>
      <c r="CIH25" s="63"/>
      <c r="CII25" s="63"/>
      <c r="CIJ25" s="63"/>
      <c r="CIK25" s="63"/>
      <c r="CIL25" s="63"/>
      <c r="CIM25" s="63"/>
      <c r="CIN25" s="63"/>
      <c r="CIO25" s="63"/>
      <c r="CIP25" s="63"/>
      <c r="CIQ25" s="63"/>
      <c r="CIR25" s="63"/>
      <c r="CIS25" s="63"/>
      <c r="CIT25" s="63"/>
      <c r="CIU25" s="63"/>
      <c r="CIV25" s="63"/>
      <c r="CIW25" s="63"/>
      <c r="CIX25" s="63"/>
      <c r="CIY25" s="63"/>
      <c r="CIZ25" s="63"/>
      <c r="CJA25" s="63"/>
      <c r="CJB25" s="63"/>
      <c r="CJC25" s="63"/>
      <c r="CJD25" s="63"/>
      <c r="CJE25" s="63"/>
      <c r="CJF25" s="63"/>
      <c r="CJG25" s="63"/>
      <c r="CJH25" s="63"/>
      <c r="CJI25" s="63"/>
      <c r="CJJ25" s="63"/>
      <c r="CJK25" s="63"/>
      <c r="CJL25" s="63"/>
      <c r="CJM25" s="63"/>
      <c r="CJN25" s="63"/>
      <c r="CJO25" s="63"/>
      <c r="CJP25" s="63"/>
      <c r="CJQ25" s="63"/>
      <c r="CJR25" s="63"/>
      <c r="CJS25" s="63"/>
      <c r="CJT25" s="63"/>
      <c r="CJU25" s="63"/>
      <c r="CJV25" s="63"/>
      <c r="CJW25" s="63"/>
      <c r="CJX25" s="63"/>
      <c r="CJY25" s="63"/>
      <c r="CJZ25" s="63"/>
      <c r="CKA25" s="63"/>
      <c r="CKB25" s="63"/>
      <c r="CKC25" s="63"/>
      <c r="CKD25" s="63"/>
      <c r="CKE25" s="63"/>
      <c r="CKF25" s="63"/>
      <c r="CKG25" s="63"/>
      <c r="CKH25" s="63"/>
      <c r="CKI25" s="63"/>
      <c r="CKJ25" s="63"/>
      <c r="CKK25" s="63"/>
      <c r="CKL25" s="63"/>
      <c r="CKM25" s="63"/>
      <c r="CKN25" s="63"/>
      <c r="CKO25" s="63"/>
      <c r="CKP25" s="63"/>
      <c r="CKQ25" s="63"/>
      <c r="CKR25" s="63"/>
      <c r="CKS25" s="63"/>
      <c r="CKT25" s="63"/>
      <c r="CKU25" s="63"/>
      <c r="CKV25" s="63"/>
      <c r="CKW25" s="63"/>
      <c r="CKX25" s="63"/>
      <c r="CKY25" s="63"/>
      <c r="CKZ25" s="63"/>
      <c r="CLA25" s="63"/>
      <c r="CLB25" s="63"/>
      <c r="CLC25" s="63"/>
      <c r="CLD25" s="63"/>
      <c r="CLE25" s="63"/>
      <c r="CLF25" s="63"/>
      <c r="CLG25" s="63"/>
      <c r="CLH25" s="63"/>
      <c r="CLI25" s="63"/>
      <c r="CLJ25" s="63"/>
      <c r="CLK25" s="63"/>
      <c r="CLL25" s="63"/>
      <c r="CLM25" s="63"/>
      <c r="CLN25" s="63"/>
      <c r="CLO25" s="63"/>
      <c r="CLP25" s="63"/>
      <c r="CLQ25" s="63"/>
      <c r="CLR25" s="63"/>
      <c r="CLS25" s="63"/>
      <c r="CLT25" s="63"/>
      <c r="CLU25" s="63"/>
      <c r="CLV25" s="63"/>
      <c r="CLW25" s="63"/>
      <c r="CLX25" s="63"/>
      <c r="CLY25" s="63"/>
      <c r="CLZ25" s="63"/>
      <c r="CMA25" s="63"/>
      <c r="CMB25" s="63"/>
      <c r="CMC25" s="63"/>
      <c r="CMD25" s="63"/>
      <c r="CME25" s="63"/>
      <c r="CMF25" s="63"/>
      <c r="CMG25" s="63"/>
      <c r="CMH25" s="63"/>
      <c r="CMI25" s="63"/>
      <c r="CMJ25" s="63"/>
      <c r="CMK25" s="63"/>
      <c r="CML25" s="63"/>
      <c r="CMM25" s="63"/>
      <c r="CMN25" s="63"/>
      <c r="CMO25" s="63"/>
      <c r="CMP25" s="63"/>
      <c r="CMQ25" s="63"/>
      <c r="CMR25" s="63"/>
      <c r="CMS25" s="63"/>
      <c r="CMT25" s="63"/>
      <c r="CMU25" s="63"/>
      <c r="CMV25" s="63"/>
      <c r="CMW25" s="63"/>
      <c r="CMX25" s="63"/>
      <c r="CMY25" s="63"/>
      <c r="CMZ25" s="63"/>
      <c r="CNA25" s="63"/>
      <c r="CNB25" s="63"/>
      <c r="CNC25" s="63"/>
      <c r="CND25" s="63"/>
      <c r="CNE25" s="63"/>
      <c r="CNF25" s="63"/>
      <c r="CNG25" s="63"/>
      <c r="CNH25" s="63"/>
      <c r="CNI25" s="63"/>
      <c r="CNJ25" s="63"/>
      <c r="CNK25" s="63"/>
      <c r="CNL25" s="63"/>
      <c r="CNM25" s="63"/>
      <c r="CNN25" s="63"/>
      <c r="CNO25" s="63"/>
      <c r="CNP25" s="63"/>
      <c r="CNQ25" s="63"/>
      <c r="CNR25" s="63"/>
      <c r="CNS25" s="63"/>
      <c r="CNT25" s="63"/>
      <c r="CNU25" s="63"/>
      <c r="CNV25" s="63"/>
      <c r="CNW25" s="63"/>
      <c r="CNX25" s="63"/>
      <c r="CNY25" s="63"/>
      <c r="CNZ25" s="63"/>
      <c r="COA25" s="63"/>
      <c r="COB25" s="63"/>
      <c r="COC25" s="63"/>
      <c r="COD25" s="63"/>
      <c r="COE25" s="63"/>
      <c r="COF25" s="63"/>
      <c r="COG25" s="63"/>
      <c r="COH25" s="63"/>
      <c r="COI25" s="63"/>
      <c r="COJ25" s="63"/>
      <c r="COK25" s="63"/>
      <c r="COL25" s="63"/>
      <c r="COM25" s="63"/>
      <c r="CON25" s="63"/>
      <c r="COO25" s="63"/>
      <c r="COP25" s="63"/>
      <c r="COQ25" s="63"/>
      <c r="COR25" s="63"/>
      <c r="COS25" s="63"/>
      <c r="COT25" s="63"/>
      <c r="COU25" s="63"/>
      <c r="COV25" s="63"/>
      <c r="COW25" s="63"/>
      <c r="COX25" s="63"/>
      <c r="COY25" s="63"/>
      <c r="COZ25" s="63"/>
      <c r="CPA25" s="63"/>
      <c r="CPB25" s="63"/>
      <c r="CPC25" s="63"/>
      <c r="CPD25" s="63"/>
      <c r="CPE25" s="63"/>
      <c r="CPF25" s="63"/>
      <c r="CPG25" s="63"/>
      <c r="CPH25" s="63"/>
      <c r="CPI25" s="63"/>
      <c r="CPJ25" s="63"/>
      <c r="CPK25" s="63"/>
      <c r="CPL25" s="63"/>
      <c r="CPM25" s="63"/>
      <c r="CPN25" s="63"/>
      <c r="CPO25" s="63"/>
      <c r="CPP25" s="63"/>
      <c r="CPQ25" s="63"/>
      <c r="CPR25" s="63"/>
      <c r="CPS25" s="63"/>
      <c r="CPT25" s="63"/>
      <c r="CPU25" s="63"/>
      <c r="CPV25" s="63"/>
      <c r="CPW25" s="63"/>
      <c r="CPX25" s="63"/>
      <c r="CPY25" s="63"/>
      <c r="CPZ25" s="63"/>
      <c r="CQA25" s="63"/>
      <c r="CQB25" s="63"/>
      <c r="CQC25" s="63"/>
      <c r="CQD25" s="63"/>
      <c r="CQE25" s="63"/>
      <c r="CQF25" s="63"/>
      <c r="CQG25" s="63"/>
      <c r="CQH25" s="63"/>
      <c r="CQI25" s="63"/>
      <c r="CQJ25" s="63"/>
      <c r="CQK25" s="63"/>
      <c r="CQL25" s="63"/>
      <c r="CQM25" s="63"/>
      <c r="CQN25" s="63"/>
      <c r="CQO25" s="63"/>
      <c r="CQP25" s="63"/>
      <c r="CQQ25" s="63"/>
      <c r="CQR25" s="63"/>
      <c r="CQS25" s="63"/>
      <c r="CQT25" s="63"/>
      <c r="CQU25" s="63"/>
      <c r="CQV25" s="63"/>
      <c r="CQW25" s="63"/>
      <c r="CQX25" s="63"/>
      <c r="CQY25" s="63"/>
      <c r="CQZ25" s="63"/>
      <c r="CRA25" s="63"/>
      <c r="CRB25" s="63"/>
      <c r="CRC25" s="63"/>
      <c r="CRD25" s="63"/>
      <c r="CRE25" s="63"/>
      <c r="CRF25" s="63"/>
      <c r="CRG25" s="63"/>
      <c r="CRH25" s="63"/>
      <c r="CRI25" s="63"/>
      <c r="CRJ25" s="63"/>
      <c r="CRK25" s="63"/>
      <c r="CRL25" s="63"/>
      <c r="CRM25" s="63"/>
      <c r="CRN25" s="63"/>
      <c r="CRO25" s="63"/>
      <c r="CRP25" s="63"/>
      <c r="CRQ25" s="63"/>
      <c r="CRR25" s="63"/>
      <c r="CRS25" s="63"/>
      <c r="CRT25" s="63"/>
      <c r="CRU25" s="63"/>
      <c r="CRV25" s="63"/>
      <c r="CRW25" s="63"/>
      <c r="CRX25" s="63"/>
      <c r="CRY25" s="63"/>
      <c r="CRZ25" s="63"/>
      <c r="CSA25" s="63"/>
      <c r="CSB25" s="63"/>
      <c r="CSC25" s="63"/>
      <c r="CSD25" s="63"/>
      <c r="CSE25" s="63"/>
      <c r="CSF25" s="63"/>
      <c r="CSG25" s="63"/>
      <c r="CSH25" s="63"/>
      <c r="CSI25" s="63"/>
      <c r="CSJ25" s="63"/>
      <c r="CSK25" s="63"/>
      <c r="CSL25" s="63"/>
      <c r="CSM25" s="63"/>
      <c r="CSN25" s="63"/>
      <c r="CSO25" s="63"/>
      <c r="CSP25" s="63"/>
      <c r="CSQ25" s="63"/>
      <c r="CSR25" s="63"/>
      <c r="CSS25" s="63"/>
      <c r="CST25" s="63"/>
      <c r="CSU25" s="63"/>
      <c r="CSV25" s="63"/>
      <c r="CSW25" s="63"/>
      <c r="CSX25" s="63"/>
      <c r="CSY25" s="63"/>
      <c r="CSZ25" s="63"/>
      <c r="CTA25" s="63"/>
      <c r="CTB25" s="63"/>
      <c r="CTC25" s="63"/>
      <c r="CTD25" s="63"/>
      <c r="CTE25" s="63"/>
      <c r="CTF25" s="63"/>
      <c r="CTG25" s="63"/>
      <c r="CTH25" s="63"/>
      <c r="CTI25" s="63"/>
      <c r="CTJ25" s="63"/>
      <c r="CTK25" s="63"/>
      <c r="CTL25" s="63"/>
      <c r="CTM25" s="63"/>
      <c r="CTN25" s="63"/>
      <c r="CTO25" s="63"/>
      <c r="CTP25" s="63"/>
      <c r="CTQ25" s="63"/>
      <c r="CTR25" s="63"/>
      <c r="CTS25" s="63"/>
      <c r="CTT25" s="63"/>
      <c r="CTU25" s="63"/>
      <c r="CTV25" s="63"/>
      <c r="CTW25" s="63"/>
      <c r="CTX25" s="63"/>
      <c r="CTY25" s="63"/>
      <c r="CTZ25" s="63"/>
      <c r="CUA25" s="63"/>
      <c r="CUB25" s="63"/>
      <c r="CUC25" s="63"/>
      <c r="CUD25" s="63"/>
      <c r="CUE25" s="63"/>
      <c r="CUF25" s="63"/>
      <c r="CUG25" s="63"/>
      <c r="CUH25" s="63"/>
      <c r="CUI25" s="63"/>
      <c r="CUJ25" s="63"/>
      <c r="CUK25" s="63"/>
      <c r="CUL25" s="63"/>
      <c r="CUM25" s="63"/>
      <c r="CUN25" s="63"/>
      <c r="CUO25" s="63"/>
      <c r="CUP25" s="63"/>
      <c r="CUQ25" s="63"/>
      <c r="CUR25" s="63"/>
      <c r="CUS25" s="63"/>
      <c r="CUT25" s="63"/>
      <c r="CUU25" s="63"/>
      <c r="CUV25" s="63"/>
      <c r="CUW25" s="63"/>
      <c r="CUX25" s="63"/>
      <c r="CUY25" s="63"/>
      <c r="CUZ25" s="63"/>
      <c r="CVA25" s="63"/>
      <c r="CVB25" s="63"/>
      <c r="CVC25" s="63"/>
      <c r="CVD25" s="63"/>
      <c r="CVE25" s="63"/>
      <c r="CVF25" s="63"/>
      <c r="CVG25" s="63"/>
      <c r="CVH25" s="63"/>
      <c r="CVI25" s="63"/>
      <c r="CVJ25" s="63"/>
      <c r="CVK25" s="63"/>
      <c r="CVL25" s="63"/>
      <c r="CVM25" s="63"/>
      <c r="CVN25" s="63"/>
      <c r="CVO25" s="63"/>
      <c r="CVP25" s="63"/>
      <c r="CVQ25" s="63"/>
      <c r="CVR25" s="63"/>
      <c r="CVS25" s="63"/>
      <c r="CVT25" s="63"/>
      <c r="CVU25" s="63"/>
      <c r="CVV25" s="63"/>
      <c r="CVW25" s="63"/>
      <c r="CVX25" s="63"/>
      <c r="CVY25" s="63"/>
      <c r="CVZ25" s="63"/>
      <c r="CWA25" s="63"/>
      <c r="CWB25" s="63"/>
      <c r="CWC25" s="63"/>
      <c r="CWD25" s="63"/>
      <c r="CWE25" s="63"/>
      <c r="CWF25" s="63"/>
      <c r="CWG25" s="63"/>
      <c r="CWH25" s="63"/>
      <c r="CWI25" s="63"/>
      <c r="CWJ25" s="63"/>
      <c r="CWK25" s="63"/>
      <c r="CWL25" s="63"/>
      <c r="CWM25" s="63"/>
      <c r="CWN25" s="63"/>
      <c r="CWO25" s="63"/>
      <c r="CWP25" s="63"/>
      <c r="CWQ25" s="63"/>
      <c r="CWR25" s="63"/>
      <c r="CWS25" s="63"/>
      <c r="CWT25" s="63"/>
      <c r="CWU25" s="63"/>
      <c r="CWV25" s="63"/>
      <c r="CWW25" s="63"/>
      <c r="CWX25" s="63"/>
      <c r="CWY25" s="63"/>
      <c r="CWZ25" s="63"/>
      <c r="CXA25" s="63"/>
      <c r="CXB25" s="63"/>
      <c r="CXC25" s="63"/>
      <c r="CXD25" s="63"/>
      <c r="CXE25" s="63"/>
      <c r="CXF25" s="63"/>
      <c r="CXG25" s="63"/>
      <c r="CXH25" s="63"/>
      <c r="CXI25" s="63"/>
      <c r="CXJ25" s="63"/>
      <c r="CXK25" s="63"/>
      <c r="CXL25" s="63"/>
      <c r="CXM25" s="63"/>
      <c r="CXN25" s="63"/>
      <c r="CXO25" s="63"/>
      <c r="CXP25" s="63"/>
      <c r="CXQ25" s="63"/>
      <c r="CXR25" s="63"/>
      <c r="CXS25" s="63"/>
      <c r="CXT25" s="63"/>
      <c r="CXU25" s="63"/>
      <c r="CXV25" s="63"/>
      <c r="CXW25" s="63"/>
      <c r="CXX25" s="63"/>
      <c r="CXY25" s="63"/>
      <c r="CXZ25" s="63"/>
      <c r="CYA25" s="63"/>
      <c r="CYB25" s="63"/>
      <c r="CYC25" s="63"/>
      <c r="CYD25" s="63"/>
      <c r="CYE25" s="63"/>
      <c r="CYF25" s="63"/>
      <c r="CYG25" s="63"/>
      <c r="CYH25" s="63"/>
      <c r="CYI25" s="63"/>
      <c r="CYJ25" s="63"/>
      <c r="CYK25" s="63"/>
      <c r="CYL25" s="63"/>
      <c r="CYM25" s="63"/>
      <c r="CYN25" s="63"/>
      <c r="CYO25" s="63"/>
      <c r="CYP25" s="63"/>
      <c r="CYQ25" s="63"/>
      <c r="CYR25" s="63"/>
      <c r="CYS25" s="63"/>
      <c r="CYT25" s="63"/>
      <c r="CYU25" s="63"/>
      <c r="CYV25" s="63"/>
      <c r="CYW25" s="63"/>
      <c r="CYX25" s="63"/>
      <c r="CYY25" s="63"/>
      <c r="CYZ25" s="63"/>
      <c r="CZA25" s="63"/>
      <c r="CZB25" s="63"/>
      <c r="CZC25" s="63"/>
      <c r="CZD25" s="63"/>
      <c r="CZE25" s="63"/>
      <c r="CZF25" s="63"/>
      <c r="CZG25" s="63"/>
      <c r="CZH25" s="63"/>
      <c r="CZI25" s="63"/>
      <c r="CZJ25" s="63"/>
      <c r="CZK25" s="63"/>
      <c r="CZL25" s="63"/>
      <c r="CZM25" s="63"/>
      <c r="CZN25" s="63"/>
      <c r="CZO25" s="63"/>
      <c r="CZP25" s="63"/>
      <c r="CZQ25" s="63"/>
      <c r="CZR25" s="63"/>
      <c r="CZS25" s="63"/>
      <c r="CZT25" s="63"/>
      <c r="CZU25" s="63"/>
      <c r="CZV25" s="63"/>
      <c r="CZW25" s="63"/>
      <c r="CZX25" s="63"/>
      <c r="CZY25" s="63"/>
      <c r="CZZ25" s="63"/>
      <c r="DAA25" s="63"/>
      <c r="DAB25" s="63"/>
      <c r="DAC25" s="63"/>
      <c r="DAD25" s="63"/>
      <c r="DAE25" s="63"/>
      <c r="DAF25" s="63"/>
      <c r="DAG25" s="63"/>
      <c r="DAH25" s="63"/>
      <c r="DAI25" s="63"/>
      <c r="DAJ25" s="63"/>
      <c r="DAK25" s="63"/>
      <c r="DAL25" s="63"/>
      <c r="DAM25" s="63"/>
      <c r="DAN25" s="63"/>
      <c r="DAO25" s="63"/>
      <c r="DAP25" s="63"/>
      <c r="DAQ25" s="63"/>
      <c r="DAR25" s="63"/>
      <c r="DAS25" s="63"/>
      <c r="DAT25" s="63"/>
      <c r="DAU25" s="63"/>
      <c r="DAV25" s="63"/>
      <c r="DAW25" s="63"/>
      <c r="DAX25" s="63"/>
      <c r="DAY25" s="63"/>
      <c r="DAZ25" s="63"/>
      <c r="DBA25" s="63"/>
      <c r="DBB25" s="63"/>
      <c r="DBC25" s="63"/>
      <c r="DBD25" s="63"/>
      <c r="DBE25" s="63"/>
      <c r="DBF25" s="63"/>
      <c r="DBG25" s="63"/>
      <c r="DBH25" s="63"/>
      <c r="DBI25" s="63"/>
      <c r="DBJ25" s="63"/>
      <c r="DBK25" s="63"/>
      <c r="DBL25" s="63"/>
      <c r="DBM25" s="63"/>
      <c r="DBN25" s="63"/>
      <c r="DBO25" s="63"/>
      <c r="DBP25" s="63"/>
      <c r="DBQ25" s="63"/>
      <c r="DBR25" s="63"/>
      <c r="DBS25" s="63"/>
      <c r="DBT25" s="63"/>
      <c r="DBU25" s="63"/>
      <c r="DBV25" s="63"/>
      <c r="DBW25" s="63"/>
      <c r="DBX25" s="63"/>
      <c r="DBY25" s="63"/>
      <c r="DBZ25" s="63"/>
      <c r="DCA25" s="63"/>
      <c r="DCB25" s="63"/>
      <c r="DCC25" s="63"/>
      <c r="DCD25" s="63"/>
      <c r="DCE25" s="63"/>
      <c r="DCF25" s="63"/>
      <c r="DCG25" s="63"/>
      <c r="DCH25" s="63"/>
      <c r="DCI25" s="63"/>
      <c r="DCJ25" s="63"/>
      <c r="DCK25" s="63"/>
      <c r="DCL25" s="63"/>
      <c r="DCM25" s="63"/>
      <c r="DCN25" s="63"/>
      <c r="DCO25" s="63"/>
      <c r="DCP25" s="63"/>
      <c r="DCQ25" s="63"/>
      <c r="DCR25" s="63"/>
      <c r="DCS25" s="63"/>
      <c r="DCT25" s="63"/>
      <c r="DCU25" s="63"/>
      <c r="DCV25" s="63"/>
      <c r="DCW25" s="63"/>
      <c r="DCX25" s="63"/>
      <c r="DCY25" s="63"/>
      <c r="DCZ25" s="63"/>
      <c r="DDA25" s="63"/>
      <c r="DDB25" s="63"/>
      <c r="DDC25" s="63"/>
      <c r="DDD25" s="63"/>
      <c r="DDE25" s="63"/>
      <c r="DDF25" s="63"/>
      <c r="DDG25" s="63"/>
      <c r="DDH25" s="63"/>
      <c r="DDI25" s="63"/>
      <c r="DDJ25" s="63"/>
      <c r="DDK25" s="63"/>
      <c r="DDL25" s="63"/>
      <c r="DDM25" s="63"/>
      <c r="DDN25" s="63"/>
      <c r="DDO25" s="63"/>
      <c r="DDP25" s="63"/>
      <c r="DDQ25" s="63"/>
      <c r="DDR25" s="63"/>
      <c r="DDS25" s="63"/>
      <c r="DDT25" s="63"/>
      <c r="DDU25" s="63"/>
      <c r="DDV25" s="63"/>
      <c r="DDW25" s="63"/>
      <c r="DDX25" s="63"/>
      <c r="DDY25" s="63"/>
      <c r="DDZ25" s="63"/>
      <c r="DEA25" s="63"/>
      <c r="DEB25" s="63"/>
      <c r="DEC25" s="63"/>
      <c r="DED25" s="63"/>
      <c r="DEE25" s="63"/>
      <c r="DEF25" s="63"/>
      <c r="DEG25" s="63"/>
      <c r="DEH25" s="63"/>
      <c r="DEI25" s="63"/>
      <c r="DEJ25" s="63"/>
      <c r="DEK25" s="63"/>
      <c r="DEL25" s="63"/>
      <c r="DEM25" s="63"/>
      <c r="DEN25" s="63"/>
      <c r="DEO25" s="63"/>
      <c r="DEP25" s="63"/>
      <c r="DEQ25" s="63"/>
      <c r="DER25" s="63"/>
      <c r="DES25" s="63"/>
      <c r="DET25" s="63"/>
      <c r="DEU25" s="63"/>
      <c r="DEV25" s="63"/>
      <c r="DEW25" s="63"/>
      <c r="DEX25" s="63"/>
      <c r="DEY25" s="63"/>
      <c r="DEZ25" s="63"/>
      <c r="DFA25" s="63"/>
      <c r="DFB25" s="63"/>
      <c r="DFC25" s="63"/>
      <c r="DFD25" s="63"/>
      <c r="DFE25" s="63"/>
      <c r="DFF25" s="63"/>
      <c r="DFG25" s="63"/>
      <c r="DFH25" s="63"/>
      <c r="DFI25" s="63"/>
      <c r="DFJ25" s="63"/>
      <c r="DFK25" s="63"/>
      <c r="DFL25" s="63"/>
      <c r="DFM25" s="63"/>
      <c r="DFN25" s="63"/>
      <c r="DFO25" s="63"/>
      <c r="DFP25" s="63"/>
      <c r="DFQ25" s="63"/>
      <c r="DFR25" s="63"/>
      <c r="DFS25" s="63"/>
      <c r="DFT25" s="63"/>
      <c r="DFU25" s="63"/>
      <c r="DFV25" s="63"/>
      <c r="DFW25" s="63"/>
      <c r="DFX25" s="63"/>
      <c r="DFY25" s="63"/>
      <c r="DFZ25" s="63"/>
      <c r="DGA25" s="63"/>
      <c r="DGB25" s="63"/>
      <c r="DGC25" s="63"/>
      <c r="DGD25" s="63"/>
      <c r="DGE25" s="63"/>
      <c r="DGF25" s="63"/>
      <c r="DGG25" s="63"/>
      <c r="DGH25" s="63"/>
      <c r="DGI25" s="63"/>
      <c r="DGJ25" s="63"/>
      <c r="DGK25" s="63"/>
      <c r="DGL25" s="63"/>
      <c r="DGM25" s="63"/>
      <c r="DGN25" s="63"/>
      <c r="DGO25" s="63"/>
      <c r="DGP25" s="63"/>
      <c r="DGQ25" s="63"/>
      <c r="DGR25" s="63"/>
      <c r="DGS25" s="63"/>
      <c r="DGT25" s="63"/>
      <c r="DGU25" s="63"/>
      <c r="DGV25" s="63"/>
      <c r="DGW25" s="63"/>
      <c r="DGX25" s="63"/>
      <c r="DGY25" s="63"/>
      <c r="DGZ25" s="63"/>
      <c r="DHA25" s="63"/>
      <c r="DHB25" s="63"/>
      <c r="DHC25" s="63"/>
      <c r="DHD25" s="63"/>
      <c r="DHE25" s="63"/>
      <c r="DHF25" s="63"/>
      <c r="DHG25" s="63"/>
      <c r="DHH25" s="63"/>
      <c r="DHI25" s="63"/>
      <c r="DHJ25" s="63"/>
      <c r="DHK25" s="63"/>
      <c r="DHL25" s="63"/>
      <c r="DHM25" s="63"/>
      <c r="DHN25" s="63"/>
      <c r="DHO25" s="63"/>
      <c r="DHP25" s="63"/>
      <c r="DHQ25" s="63"/>
      <c r="DHR25" s="63"/>
      <c r="DHS25" s="63"/>
      <c r="DHT25" s="63"/>
      <c r="DHU25" s="63"/>
      <c r="DHV25" s="63"/>
      <c r="DHW25" s="63"/>
      <c r="DHX25" s="63"/>
      <c r="DHY25" s="63"/>
      <c r="DHZ25" s="63"/>
      <c r="DIA25" s="63"/>
      <c r="DIB25" s="63"/>
      <c r="DIC25" s="63"/>
      <c r="DID25" s="63"/>
      <c r="DIE25" s="63"/>
      <c r="DIF25" s="63"/>
      <c r="DIG25" s="63"/>
      <c r="DIH25" s="63"/>
      <c r="DII25" s="63"/>
      <c r="DIJ25" s="63"/>
      <c r="DIK25" s="63"/>
      <c r="DIL25" s="63"/>
      <c r="DIM25" s="63"/>
      <c r="DIN25" s="63"/>
      <c r="DIO25" s="63"/>
      <c r="DIP25" s="63"/>
      <c r="DIQ25" s="63"/>
      <c r="DIR25" s="63"/>
      <c r="DIS25" s="63"/>
      <c r="DIT25" s="63"/>
      <c r="DIU25" s="63"/>
      <c r="DIV25" s="63"/>
      <c r="DIW25" s="63"/>
      <c r="DIX25" s="63"/>
      <c r="DIY25" s="63"/>
      <c r="DIZ25" s="63"/>
      <c r="DJA25" s="63"/>
      <c r="DJB25" s="63"/>
      <c r="DJC25" s="63"/>
      <c r="DJD25" s="63"/>
      <c r="DJE25" s="63"/>
      <c r="DJF25" s="63"/>
      <c r="DJG25" s="63"/>
      <c r="DJH25" s="63"/>
      <c r="DJI25" s="63"/>
      <c r="DJJ25" s="63"/>
      <c r="DJK25" s="63"/>
      <c r="DJL25" s="63"/>
      <c r="DJM25" s="63"/>
      <c r="DJN25" s="63"/>
      <c r="DJO25" s="63"/>
      <c r="DJP25" s="63"/>
      <c r="DJQ25" s="63"/>
      <c r="DJR25" s="63"/>
      <c r="DJS25" s="63"/>
      <c r="DJT25" s="63"/>
      <c r="DJU25" s="63"/>
      <c r="DJV25" s="63"/>
      <c r="DJW25" s="63"/>
      <c r="DJX25" s="63"/>
      <c r="DJY25" s="63"/>
      <c r="DJZ25" s="63"/>
      <c r="DKA25" s="63"/>
      <c r="DKB25" s="63"/>
      <c r="DKC25" s="63"/>
      <c r="DKD25" s="63"/>
      <c r="DKE25" s="63"/>
      <c r="DKF25" s="63"/>
      <c r="DKG25" s="63"/>
      <c r="DKH25" s="63"/>
      <c r="DKI25" s="63"/>
      <c r="DKJ25" s="63"/>
      <c r="DKK25" s="63"/>
      <c r="DKL25" s="63"/>
      <c r="DKM25" s="63"/>
      <c r="DKN25" s="63"/>
      <c r="DKO25" s="63"/>
      <c r="DKP25" s="63"/>
      <c r="DKQ25" s="63"/>
      <c r="DKR25" s="63"/>
      <c r="DKS25" s="63"/>
      <c r="DKT25" s="63"/>
      <c r="DKU25" s="63"/>
      <c r="DKV25" s="63"/>
      <c r="DKW25" s="63"/>
      <c r="DKX25" s="63"/>
      <c r="DKY25" s="63"/>
      <c r="DKZ25" s="63"/>
      <c r="DLA25" s="63"/>
      <c r="DLB25" s="63"/>
      <c r="DLC25" s="63"/>
      <c r="DLD25" s="63"/>
      <c r="DLE25" s="63"/>
      <c r="DLF25" s="63"/>
      <c r="DLG25" s="63"/>
      <c r="DLH25" s="63"/>
      <c r="DLI25" s="63"/>
      <c r="DLJ25" s="63"/>
      <c r="DLK25" s="63"/>
      <c r="DLL25" s="63"/>
      <c r="DLM25" s="63"/>
      <c r="DLN25" s="63"/>
      <c r="DLO25" s="63"/>
      <c r="DLP25" s="63"/>
      <c r="DLQ25" s="63"/>
      <c r="DLR25" s="63"/>
      <c r="DLS25" s="63"/>
      <c r="DLT25" s="63"/>
      <c r="DLU25" s="63"/>
      <c r="DLV25" s="63"/>
      <c r="DLW25" s="63"/>
      <c r="DLX25" s="63"/>
      <c r="DLY25" s="63"/>
      <c r="DLZ25" s="63"/>
      <c r="DMA25" s="63"/>
      <c r="DMB25" s="63"/>
      <c r="DMC25" s="63"/>
      <c r="DMD25" s="63"/>
      <c r="DME25" s="63"/>
      <c r="DMF25" s="63"/>
      <c r="DMG25" s="63"/>
      <c r="DMH25" s="63"/>
      <c r="DMI25" s="63"/>
      <c r="DMJ25" s="63"/>
      <c r="DMK25" s="63"/>
      <c r="DML25" s="63"/>
      <c r="DMM25" s="63"/>
      <c r="DMN25" s="63"/>
      <c r="DMO25" s="63"/>
      <c r="DMP25" s="63"/>
      <c r="DMQ25" s="63"/>
      <c r="DMR25" s="63"/>
      <c r="DMS25" s="63"/>
      <c r="DMT25" s="63"/>
      <c r="DMU25" s="63"/>
      <c r="DMV25" s="63"/>
      <c r="DMW25" s="63"/>
      <c r="DMX25" s="63"/>
      <c r="DMY25" s="63"/>
      <c r="DMZ25" s="63"/>
      <c r="DNA25" s="63"/>
      <c r="DNB25" s="63"/>
      <c r="DNC25" s="63"/>
      <c r="DND25" s="63"/>
      <c r="DNE25" s="63"/>
      <c r="DNF25" s="63"/>
      <c r="DNG25" s="63"/>
      <c r="DNH25" s="63"/>
      <c r="DNI25" s="63"/>
      <c r="DNJ25" s="63"/>
      <c r="DNK25" s="63"/>
      <c r="DNL25" s="63"/>
      <c r="DNM25" s="63"/>
      <c r="DNN25" s="63"/>
      <c r="DNO25" s="63"/>
      <c r="DNP25" s="63"/>
      <c r="DNQ25" s="63"/>
      <c r="DNR25" s="63"/>
      <c r="DNS25" s="63"/>
      <c r="DNT25" s="63"/>
      <c r="DNU25" s="63"/>
      <c r="DNV25" s="63"/>
      <c r="DNW25" s="63"/>
      <c r="DNX25" s="63"/>
      <c r="DNY25" s="63"/>
      <c r="DNZ25" s="63"/>
      <c r="DOA25" s="63"/>
      <c r="DOB25" s="63"/>
      <c r="DOC25" s="63"/>
      <c r="DOD25" s="63"/>
      <c r="DOE25" s="63"/>
      <c r="DOF25" s="63"/>
      <c r="DOG25" s="63"/>
      <c r="DOH25" s="63"/>
      <c r="DOI25" s="63"/>
      <c r="DOJ25" s="63"/>
      <c r="DOK25" s="63"/>
      <c r="DOL25" s="63"/>
      <c r="DOM25" s="63"/>
      <c r="DON25" s="63"/>
      <c r="DOO25" s="63"/>
      <c r="DOP25" s="63"/>
      <c r="DOQ25" s="63"/>
      <c r="DOR25" s="63"/>
      <c r="DOS25" s="63"/>
      <c r="DOT25" s="63"/>
      <c r="DOU25" s="63"/>
      <c r="DOV25" s="63"/>
      <c r="DOW25" s="63"/>
      <c r="DOX25" s="63"/>
      <c r="DOY25" s="63"/>
      <c r="DOZ25" s="63"/>
      <c r="DPA25" s="63"/>
      <c r="DPB25" s="63"/>
      <c r="DPC25" s="63"/>
      <c r="DPD25" s="63"/>
      <c r="DPE25" s="63"/>
      <c r="DPF25" s="63"/>
      <c r="DPG25" s="63"/>
      <c r="DPH25" s="63"/>
      <c r="DPI25" s="63"/>
      <c r="DPJ25" s="63"/>
      <c r="DPK25" s="63"/>
      <c r="DPL25" s="63"/>
      <c r="DPM25" s="63"/>
      <c r="DPN25" s="63"/>
      <c r="DPO25" s="63"/>
      <c r="DPP25" s="63"/>
      <c r="DPQ25" s="63"/>
      <c r="DPR25" s="63"/>
      <c r="DPS25" s="63"/>
      <c r="DPT25" s="63"/>
      <c r="DPU25" s="63"/>
      <c r="DPV25" s="63"/>
      <c r="DPW25" s="63"/>
      <c r="DPX25" s="63"/>
      <c r="DPY25" s="63"/>
      <c r="DPZ25" s="63"/>
      <c r="DQA25" s="63"/>
      <c r="DQB25" s="63"/>
      <c r="DQC25" s="63"/>
      <c r="DQD25" s="63"/>
      <c r="DQE25" s="63"/>
      <c r="DQF25" s="63"/>
      <c r="DQG25" s="63"/>
      <c r="DQH25" s="63"/>
      <c r="DQI25" s="63"/>
      <c r="DQJ25" s="63"/>
      <c r="DQK25" s="63"/>
      <c r="DQL25" s="63"/>
      <c r="DQM25" s="63"/>
      <c r="DQN25" s="63"/>
      <c r="DQO25" s="63"/>
      <c r="DQP25" s="63"/>
      <c r="DQQ25" s="63"/>
      <c r="DQR25" s="63"/>
      <c r="DQS25" s="63"/>
      <c r="DQT25" s="63"/>
      <c r="DQU25" s="63"/>
      <c r="DQV25" s="63"/>
      <c r="DQW25" s="63"/>
      <c r="DQX25" s="63"/>
      <c r="DQY25" s="63"/>
      <c r="DQZ25" s="63"/>
      <c r="DRA25" s="63"/>
      <c r="DRB25" s="63"/>
      <c r="DRC25" s="63"/>
      <c r="DRD25" s="63"/>
      <c r="DRE25" s="63"/>
      <c r="DRF25" s="63"/>
      <c r="DRG25" s="63"/>
      <c r="DRH25" s="63"/>
      <c r="DRI25" s="63"/>
      <c r="DRJ25" s="63"/>
      <c r="DRK25" s="63"/>
      <c r="DRL25" s="63"/>
      <c r="DRM25" s="63"/>
      <c r="DRN25" s="63"/>
      <c r="DRO25" s="63"/>
      <c r="DRP25" s="63"/>
      <c r="DRQ25" s="63"/>
      <c r="DRR25" s="63"/>
      <c r="DRS25" s="63"/>
      <c r="DRT25" s="63"/>
      <c r="DRU25" s="63"/>
      <c r="DRV25" s="63"/>
      <c r="DRW25" s="63"/>
      <c r="DRX25" s="63"/>
      <c r="DRY25" s="63"/>
      <c r="DRZ25" s="63"/>
      <c r="DSA25" s="63"/>
      <c r="DSB25" s="63"/>
      <c r="DSC25" s="63"/>
      <c r="DSD25" s="63"/>
      <c r="DSE25" s="63"/>
      <c r="DSF25" s="63"/>
      <c r="DSG25" s="63"/>
      <c r="DSH25" s="63"/>
      <c r="DSI25" s="63"/>
      <c r="DSJ25" s="63"/>
      <c r="DSK25" s="63"/>
      <c r="DSL25" s="63"/>
      <c r="DSM25" s="63"/>
      <c r="DSN25" s="63"/>
      <c r="DSO25" s="63"/>
      <c r="DSP25" s="63"/>
      <c r="DSQ25" s="63"/>
      <c r="DSR25" s="63"/>
      <c r="DSS25" s="63"/>
      <c r="DST25" s="63"/>
      <c r="DSU25" s="63"/>
      <c r="DSV25" s="63"/>
      <c r="DSW25" s="63"/>
      <c r="DSX25" s="63"/>
      <c r="DSY25" s="63"/>
      <c r="DSZ25" s="63"/>
      <c r="DTA25" s="63"/>
      <c r="DTB25" s="63"/>
      <c r="DTC25" s="63"/>
      <c r="DTD25" s="63"/>
      <c r="DTE25" s="63"/>
      <c r="DTF25" s="63"/>
      <c r="DTG25" s="63"/>
      <c r="DTH25" s="63"/>
      <c r="DTI25" s="63"/>
      <c r="DTJ25" s="63"/>
      <c r="DTK25" s="63"/>
      <c r="DTL25" s="63"/>
      <c r="DTM25" s="63"/>
      <c r="DTN25" s="63"/>
      <c r="DTO25" s="63"/>
      <c r="DTP25" s="63"/>
      <c r="DTQ25" s="63"/>
      <c r="DTR25" s="63"/>
      <c r="DTS25" s="63"/>
      <c r="DTT25" s="63"/>
      <c r="DTU25" s="63"/>
      <c r="DTV25" s="63"/>
      <c r="DTW25" s="63"/>
      <c r="DTX25" s="63"/>
      <c r="DTY25" s="63"/>
      <c r="DTZ25" s="63"/>
      <c r="DUA25" s="63"/>
      <c r="DUB25" s="63"/>
      <c r="DUC25" s="63"/>
      <c r="DUD25" s="63"/>
      <c r="DUE25" s="63"/>
      <c r="DUF25" s="63"/>
      <c r="DUG25" s="63"/>
      <c r="DUH25" s="63"/>
      <c r="DUI25" s="63"/>
      <c r="DUJ25" s="63"/>
      <c r="DUK25" s="63"/>
      <c r="DUL25" s="63"/>
      <c r="DUM25" s="63"/>
      <c r="DUN25" s="63"/>
      <c r="DUO25" s="63"/>
      <c r="DUP25" s="63"/>
      <c r="DUQ25" s="63"/>
      <c r="DUR25" s="63"/>
      <c r="DUS25" s="63"/>
      <c r="DUT25" s="63"/>
      <c r="DUU25" s="63"/>
      <c r="DUV25" s="63"/>
      <c r="DUW25" s="63"/>
      <c r="DUX25" s="63"/>
      <c r="DUY25" s="63"/>
      <c r="DUZ25" s="63"/>
      <c r="DVA25" s="63"/>
      <c r="DVB25" s="63"/>
      <c r="DVC25" s="63"/>
      <c r="DVD25" s="63"/>
      <c r="DVE25" s="63"/>
      <c r="DVF25" s="63"/>
      <c r="DVG25" s="63"/>
      <c r="DVH25" s="63"/>
      <c r="DVI25" s="63"/>
      <c r="DVJ25" s="63"/>
      <c r="DVK25" s="63"/>
      <c r="DVL25" s="63"/>
      <c r="DVM25" s="63"/>
      <c r="DVN25" s="63"/>
      <c r="DVO25" s="63"/>
      <c r="DVP25" s="63"/>
      <c r="DVQ25" s="63"/>
      <c r="DVR25" s="63"/>
      <c r="DVS25" s="63"/>
      <c r="DVT25" s="63"/>
      <c r="DVU25" s="63"/>
      <c r="DVV25" s="63"/>
      <c r="DVW25" s="63"/>
      <c r="DVX25" s="63"/>
      <c r="DVY25" s="63"/>
      <c r="DVZ25" s="63"/>
      <c r="DWA25" s="63"/>
      <c r="DWB25" s="63"/>
      <c r="DWC25" s="63"/>
      <c r="DWD25" s="63"/>
      <c r="DWE25" s="63"/>
      <c r="DWF25" s="63"/>
      <c r="DWG25" s="63"/>
      <c r="DWH25" s="63"/>
      <c r="DWI25" s="63"/>
      <c r="DWJ25" s="63"/>
      <c r="DWK25" s="63"/>
      <c r="DWL25" s="63"/>
      <c r="DWM25" s="63"/>
      <c r="DWN25" s="63"/>
      <c r="DWO25" s="63"/>
      <c r="DWP25" s="63"/>
      <c r="DWQ25" s="63"/>
      <c r="DWR25" s="63"/>
      <c r="DWS25" s="63"/>
      <c r="DWT25" s="63"/>
      <c r="DWU25" s="63"/>
      <c r="DWV25" s="63"/>
      <c r="DWW25" s="63"/>
      <c r="DWX25" s="63"/>
      <c r="DWY25" s="63"/>
      <c r="DWZ25" s="63"/>
      <c r="DXA25" s="63"/>
      <c r="DXB25" s="63"/>
      <c r="DXC25" s="63"/>
      <c r="DXD25" s="63"/>
      <c r="DXE25" s="63"/>
      <c r="DXF25" s="63"/>
      <c r="DXG25" s="63"/>
      <c r="DXH25" s="63"/>
      <c r="DXI25" s="63"/>
      <c r="DXJ25" s="63"/>
      <c r="DXK25" s="63"/>
      <c r="DXL25" s="63"/>
      <c r="DXM25" s="63"/>
      <c r="DXN25" s="63"/>
      <c r="DXO25" s="63"/>
      <c r="DXP25" s="63"/>
      <c r="DXQ25" s="63"/>
      <c r="DXR25" s="63"/>
      <c r="DXS25" s="63"/>
      <c r="DXT25" s="63"/>
      <c r="DXU25" s="63"/>
      <c r="DXV25" s="63"/>
      <c r="DXW25" s="63"/>
      <c r="DXX25" s="63"/>
      <c r="DXY25" s="63"/>
      <c r="DXZ25" s="63"/>
      <c r="DYA25" s="63"/>
      <c r="DYB25" s="63"/>
      <c r="DYC25" s="63"/>
      <c r="DYD25" s="63"/>
      <c r="DYE25" s="63"/>
      <c r="DYF25" s="63"/>
      <c r="DYG25" s="63"/>
      <c r="DYH25" s="63"/>
      <c r="DYI25" s="63"/>
      <c r="DYJ25" s="63"/>
      <c r="DYK25" s="63"/>
      <c r="DYL25" s="63"/>
      <c r="DYM25" s="63"/>
      <c r="DYN25" s="63"/>
      <c r="DYO25" s="63"/>
      <c r="DYP25" s="63"/>
      <c r="DYQ25" s="63"/>
      <c r="DYR25" s="63"/>
      <c r="DYS25" s="63"/>
      <c r="DYT25" s="63"/>
      <c r="DYU25" s="63"/>
      <c r="DYV25" s="63"/>
      <c r="DYW25" s="63"/>
      <c r="DYX25" s="63"/>
      <c r="DYY25" s="63"/>
      <c r="DYZ25" s="63"/>
      <c r="DZA25" s="63"/>
      <c r="DZB25" s="63"/>
      <c r="DZC25" s="63"/>
      <c r="DZD25" s="63"/>
      <c r="DZE25" s="63"/>
      <c r="DZF25" s="63"/>
      <c r="DZG25" s="63"/>
      <c r="DZH25" s="63"/>
      <c r="DZI25" s="63"/>
      <c r="DZJ25" s="63"/>
      <c r="DZK25" s="63"/>
      <c r="DZL25" s="63"/>
      <c r="DZM25" s="63"/>
      <c r="DZN25" s="63"/>
      <c r="DZO25" s="63"/>
      <c r="DZP25" s="63"/>
      <c r="DZQ25" s="63"/>
      <c r="DZR25" s="63"/>
      <c r="DZS25" s="63"/>
      <c r="DZT25" s="63"/>
      <c r="DZU25" s="63"/>
      <c r="DZV25" s="63"/>
      <c r="DZW25" s="63"/>
      <c r="DZX25" s="63"/>
      <c r="DZY25" s="63"/>
      <c r="DZZ25" s="63"/>
      <c r="EAA25" s="63"/>
      <c r="EAB25" s="63"/>
      <c r="EAC25" s="63"/>
      <c r="EAD25" s="63"/>
      <c r="EAE25" s="63"/>
      <c r="EAF25" s="63"/>
      <c r="EAG25" s="63"/>
      <c r="EAH25" s="63"/>
      <c r="EAI25" s="63"/>
      <c r="EAJ25" s="63"/>
      <c r="EAK25" s="63"/>
      <c r="EAL25" s="63"/>
      <c r="EAM25" s="63"/>
      <c r="EAN25" s="63"/>
      <c r="EAO25" s="63"/>
      <c r="EAP25" s="63"/>
      <c r="EAQ25" s="63"/>
      <c r="EAR25" s="63"/>
      <c r="EAS25" s="63"/>
      <c r="EAT25" s="63"/>
      <c r="EAU25" s="63"/>
      <c r="EAV25" s="63"/>
      <c r="EAW25" s="63"/>
      <c r="EAX25" s="63"/>
      <c r="EAY25" s="63"/>
      <c r="EAZ25" s="63"/>
      <c r="EBA25" s="63"/>
      <c r="EBB25" s="63"/>
      <c r="EBC25" s="63"/>
      <c r="EBD25" s="63"/>
      <c r="EBE25" s="63"/>
      <c r="EBF25" s="63"/>
      <c r="EBG25" s="63"/>
      <c r="EBH25" s="63"/>
      <c r="EBI25" s="63"/>
      <c r="EBJ25" s="63"/>
      <c r="EBK25" s="63"/>
      <c r="EBL25" s="63"/>
      <c r="EBM25" s="63"/>
      <c r="EBN25" s="63"/>
      <c r="EBO25" s="63"/>
      <c r="EBP25" s="63"/>
      <c r="EBQ25" s="63"/>
      <c r="EBR25" s="63"/>
      <c r="EBS25" s="63"/>
      <c r="EBT25" s="63"/>
      <c r="EBU25" s="63"/>
      <c r="EBV25" s="63"/>
      <c r="EBW25" s="63"/>
      <c r="EBX25" s="63"/>
      <c r="EBY25" s="63"/>
      <c r="EBZ25" s="63"/>
      <c r="ECA25" s="63"/>
      <c r="ECB25" s="63"/>
      <c r="ECC25" s="63"/>
      <c r="ECD25" s="63"/>
      <c r="ECE25" s="63"/>
      <c r="ECF25" s="63"/>
      <c r="ECG25" s="63"/>
      <c r="ECH25" s="63"/>
      <c r="ECI25" s="63"/>
      <c r="ECJ25" s="63"/>
      <c r="ECK25" s="63"/>
      <c r="ECL25" s="63"/>
      <c r="ECM25" s="63"/>
      <c r="ECN25" s="63"/>
      <c r="ECO25" s="63"/>
      <c r="ECP25" s="63"/>
      <c r="ECQ25" s="63"/>
      <c r="ECR25" s="63"/>
      <c r="ECS25" s="63"/>
      <c r="ECT25" s="63"/>
      <c r="ECU25" s="63"/>
      <c r="ECV25" s="63"/>
      <c r="ECW25" s="63"/>
      <c r="ECX25" s="63"/>
      <c r="ECY25" s="63"/>
      <c r="ECZ25" s="63"/>
      <c r="EDA25" s="63"/>
      <c r="EDB25" s="63"/>
      <c r="EDC25" s="63"/>
      <c r="EDD25" s="63"/>
      <c r="EDE25" s="63"/>
      <c r="EDF25" s="63"/>
      <c r="EDG25" s="63"/>
      <c r="EDH25" s="63"/>
      <c r="EDI25" s="63"/>
      <c r="EDJ25" s="63"/>
      <c r="EDK25" s="63"/>
      <c r="EDL25" s="63"/>
      <c r="EDM25" s="63"/>
      <c r="EDN25" s="63"/>
      <c r="EDO25" s="63"/>
      <c r="EDP25" s="63"/>
      <c r="EDQ25" s="63"/>
      <c r="EDR25" s="63"/>
      <c r="EDS25" s="63"/>
      <c r="EDT25" s="63"/>
      <c r="EDU25" s="63"/>
      <c r="EDV25" s="63"/>
      <c r="EDW25" s="63"/>
      <c r="EDX25" s="63"/>
      <c r="EDY25" s="63"/>
      <c r="EDZ25" s="63"/>
      <c r="EEA25" s="63"/>
      <c r="EEB25" s="63"/>
      <c r="EEC25" s="63"/>
      <c r="EED25" s="63"/>
      <c r="EEE25" s="63"/>
      <c r="EEF25" s="63"/>
      <c r="EEG25" s="63"/>
      <c r="EEH25" s="63"/>
      <c r="EEI25" s="63"/>
      <c r="EEJ25" s="63"/>
      <c r="EEK25" s="63"/>
      <c r="EEL25" s="63"/>
      <c r="EEM25" s="63"/>
      <c r="EEN25" s="63"/>
      <c r="EEO25" s="63"/>
      <c r="EEP25" s="63"/>
      <c r="EEQ25" s="63"/>
      <c r="EER25" s="63"/>
      <c r="EES25" s="63"/>
      <c r="EET25" s="63"/>
      <c r="EEU25" s="63"/>
      <c r="EEV25" s="63"/>
      <c r="EEW25" s="63"/>
      <c r="EEX25" s="63"/>
      <c r="EEY25" s="63"/>
      <c r="EEZ25" s="63"/>
      <c r="EFA25" s="63"/>
      <c r="EFB25" s="63"/>
      <c r="EFC25" s="63"/>
      <c r="EFD25" s="63"/>
      <c r="EFE25" s="63"/>
      <c r="EFF25" s="63"/>
      <c r="EFG25" s="63"/>
      <c r="EFH25" s="63"/>
      <c r="EFI25" s="63"/>
      <c r="EFJ25" s="63"/>
      <c r="EFK25" s="63"/>
      <c r="EFL25" s="63"/>
      <c r="EFM25" s="63"/>
      <c r="EFN25" s="63"/>
      <c r="EFO25" s="63"/>
      <c r="EFP25" s="63"/>
      <c r="EFQ25" s="63"/>
      <c r="EFR25" s="63"/>
      <c r="EFS25" s="63"/>
      <c r="EFT25" s="63"/>
      <c r="EFU25" s="63"/>
      <c r="EFV25" s="63"/>
      <c r="EFW25" s="63"/>
      <c r="EFX25" s="63"/>
      <c r="EFY25" s="63"/>
      <c r="EFZ25" s="63"/>
      <c r="EGA25" s="63"/>
      <c r="EGB25" s="63"/>
      <c r="EGC25" s="63"/>
      <c r="EGD25" s="63"/>
      <c r="EGE25" s="63"/>
      <c r="EGF25" s="63"/>
      <c r="EGG25" s="63"/>
      <c r="EGH25" s="63"/>
      <c r="EGI25" s="63"/>
      <c r="EGJ25" s="63"/>
      <c r="EGK25" s="63"/>
      <c r="EGL25" s="63"/>
      <c r="EGM25" s="63"/>
      <c r="EGN25" s="63"/>
      <c r="EGO25" s="63"/>
      <c r="EGP25" s="63"/>
      <c r="EGQ25" s="63"/>
      <c r="EGR25" s="63"/>
      <c r="EGS25" s="63"/>
      <c r="EGT25" s="63"/>
      <c r="EGU25" s="63"/>
      <c r="EGV25" s="63"/>
      <c r="EGW25" s="63"/>
      <c r="EGX25" s="63"/>
      <c r="EGY25" s="63"/>
      <c r="EGZ25" s="63"/>
      <c r="EHA25" s="63"/>
      <c r="EHB25" s="63"/>
      <c r="EHC25" s="63"/>
      <c r="EHD25" s="63"/>
      <c r="EHE25" s="63"/>
      <c r="EHF25" s="63"/>
      <c r="EHG25" s="63"/>
      <c r="EHH25" s="63"/>
      <c r="EHI25" s="63"/>
      <c r="EHJ25" s="63"/>
      <c r="EHK25" s="63"/>
      <c r="EHL25" s="63"/>
      <c r="EHM25" s="63"/>
      <c r="EHN25" s="63"/>
      <c r="EHO25" s="63"/>
      <c r="EHP25" s="63"/>
      <c r="EHQ25" s="63"/>
      <c r="EHR25" s="63"/>
      <c r="EHS25" s="63"/>
      <c r="EHT25" s="63"/>
      <c r="EHU25" s="63"/>
      <c r="EHV25" s="63"/>
      <c r="EHW25" s="63"/>
      <c r="EHX25" s="63"/>
      <c r="EHY25" s="63"/>
      <c r="EHZ25" s="63"/>
      <c r="EIA25" s="63"/>
      <c r="EIB25" s="63"/>
      <c r="EIC25" s="63"/>
      <c r="EID25" s="63"/>
      <c r="EIE25" s="63"/>
      <c r="EIF25" s="63"/>
      <c r="EIG25" s="63"/>
      <c r="EIH25" s="63"/>
      <c r="EII25" s="63"/>
      <c r="EIJ25" s="63"/>
      <c r="EIK25" s="63"/>
      <c r="EIL25" s="63"/>
      <c r="EIM25" s="63"/>
      <c r="EIN25" s="63"/>
      <c r="EIO25" s="63"/>
      <c r="EIP25" s="63"/>
      <c r="EIQ25" s="63"/>
      <c r="EIR25" s="63"/>
      <c r="EIS25" s="63"/>
      <c r="EIT25" s="63"/>
      <c r="EIU25" s="63"/>
      <c r="EIV25" s="63"/>
      <c r="EIW25" s="63"/>
      <c r="EIX25" s="63"/>
      <c r="EIY25" s="63"/>
      <c r="EIZ25" s="63"/>
      <c r="EJA25" s="63"/>
      <c r="EJB25" s="63"/>
      <c r="EJC25" s="63"/>
      <c r="EJD25" s="63"/>
      <c r="EJE25" s="63"/>
      <c r="EJF25" s="63"/>
      <c r="EJG25" s="63"/>
      <c r="EJH25" s="63"/>
      <c r="EJI25" s="63"/>
      <c r="EJJ25" s="63"/>
      <c r="EJK25" s="63"/>
      <c r="EJL25" s="63"/>
      <c r="EJM25" s="63"/>
      <c r="EJN25" s="63"/>
      <c r="EJO25" s="63"/>
      <c r="EJP25" s="63"/>
      <c r="EJQ25" s="63"/>
      <c r="EJR25" s="63"/>
      <c r="EJS25" s="63"/>
      <c r="EJT25" s="63"/>
      <c r="EJU25" s="63"/>
      <c r="EJV25" s="63"/>
      <c r="EJW25" s="63"/>
      <c r="EJX25" s="63"/>
      <c r="EJY25" s="63"/>
      <c r="EJZ25" s="63"/>
      <c r="EKA25" s="63"/>
      <c r="EKB25" s="63"/>
      <c r="EKC25" s="63"/>
      <c r="EKD25" s="63"/>
      <c r="EKE25" s="63"/>
      <c r="EKF25" s="63"/>
      <c r="EKG25" s="63"/>
      <c r="EKH25" s="63"/>
      <c r="EKI25" s="63"/>
      <c r="EKJ25" s="63"/>
      <c r="EKK25" s="63"/>
      <c r="EKL25" s="63"/>
      <c r="EKM25" s="63"/>
      <c r="EKN25" s="63"/>
      <c r="EKO25" s="63"/>
      <c r="EKP25" s="63"/>
      <c r="EKQ25" s="63"/>
      <c r="EKR25" s="63"/>
      <c r="EKS25" s="63"/>
      <c r="EKT25" s="63"/>
      <c r="EKU25" s="63"/>
      <c r="EKV25" s="63"/>
      <c r="EKW25" s="63"/>
      <c r="EKX25" s="63"/>
      <c r="EKY25" s="63"/>
      <c r="EKZ25" s="63"/>
      <c r="ELA25" s="63"/>
      <c r="ELB25" s="63"/>
      <c r="ELC25" s="63"/>
      <c r="ELD25" s="63"/>
      <c r="ELE25" s="63"/>
      <c r="ELF25" s="63"/>
      <c r="ELG25" s="63"/>
      <c r="ELH25" s="63"/>
      <c r="ELI25" s="63"/>
      <c r="ELJ25" s="63"/>
      <c r="ELK25" s="63"/>
      <c r="ELL25" s="63"/>
      <c r="ELM25" s="63"/>
      <c r="ELN25" s="63"/>
      <c r="ELO25" s="63"/>
      <c r="ELP25" s="63"/>
      <c r="ELQ25" s="63"/>
      <c r="ELR25" s="63"/>
      <c r="ELS25" s="63"/>
      <c r="ELT25" s="63"/>
      <c r="ELU25" s="63"/>
      <c r="ELV25" s="63"/>
      <c r="ELW25" s="63"/>
      <c r="ELX25" s="63"/>
      <c r="ELY25" s="63"/>
      <c r="ELZ25" s="63"/>
      <c r="EMA25" s="63"/>
      <c r="EMB25" s="63"/>
      <c r="EMC25" s="63"/>
      <c r="EMD25" s="63"/>
      <c r="EME25" s="63"/>
      <c r="EMF25" s="63"/>
      <c r="EMG25" s="63"/>
      <c r="EMH25" s="63"/>
      <c r="EMI25" s="63"/>
      <c r="EMJ25" s="63"/>
      <c r="EMK25" s="63"/>
      <c r="EML25" s="63"/>
      <c r="EMM25" s="63"/>
      <c r="EMN25" s="63"/>
      <c r="EMO25" s="63"/>
      <c r="EMP25" s="63"/>
      <c r="EMQ25" s="63"/>
      <c r="EMR25" s="63"/>
      <c r="EMS25" s="63"/>
      <c r="EMT25" s="63"/>
      <c r="EMU25" s="63"/>
      <c r="EMV25" s="63"/>
      <c r="EMW25" s="63"/>
      <c r="EMX25" s="63"/>
      <c r="EMY25" s="63"/>
      <c r="EMZ25" s="63"/>
      <c r="ENA25" s="63"/>
      <c r="ENB25" s="63"/>
      <c r="ENC25" s="63"/>
      <c r="END25" s="63"/>
      <c r="ENE25" s="63"/>
      <c r="ENF25" s="63"/>
      <c r="ENG25" s="63"/>
      <c r="ENH25" s="63"/>
      <c r="ENI25" s="63"/>
      <c r="ENJ25" s="63"/>
      <c r="ENK25" s="63"/>
      <c r="ENL25" s="63"/>
      <c r="ENM25" s="63"/>
      <c r="ENN25" s="63"/>
      <c r="ENO25" s="63"/>
      <c r="ENP25" s="63"/>
      <c r="ENQ25" s="63"/>
      <c r="ENR25" s="63"/>
      <c r="ENS25" s="63"/>
      <c r="ENT25" s="63"/>
      <c r="ENU25" s="63"/>
      <c r="ENV25" s="63"/>
      <c r="ENW25" s="63"/>
      <c r="ENX25" s="63"/>
      <c r="ENY25" s="63"/>
      <c r="ENZ25" s="63"/>
      <c r="EOA25" s="63"/>
      <c r="EOB25" s="63"/>
      <c r="EOC25" s="63"/>
      <c r="EOD25" s="63"/>
      <c r="EOE25" s="63"/>
      <c r="EOF25" s="63"/>
      <c r="EOG25" s="63"/>
      <c r="EOH25" s="63"/>
      <c r="EOI25" s="63"/>
      <c r="EOJ25" s="63"/>
      <c r="EOK25" s="63"/>
      <c r="EOL25" s="63"/>
      <c r="EOM25" s="63"/>
      <c r="EON25" s="63"/>
      <c r="EOO25" s="63"/>
      <c r="EOP25" s="63"/>
      <c r="EOQ25" s="63"/>
      <c r="EOR25" s="63"/>
      <c r="EOS25" s="63"/>
      <c r="EOT25" s="63"/>
      <c r="EOU25" s="63"/>
      <c r="EOV25" s="63"/>
      <c r="EOW25" s="63"/>
      <c r="EOX25" s="63"/>
      <c r="EOY25" s="63"/>
      <c r="EOZ25" s="63"/>
      <c r="EPA25" s="63"/>
      <c r="EPB25" s="63"/>
      <c r="EPC25" s="63"/>
      <c r="EPD25" s="63"/>
      <c r="EPE25" s="63"/>
      <c r="EPF25" s="63"/>
      <c r="EPG25" s="63"/>
      <c r="EPH25" s="63"/>
      <c r="EPI25" s="63"/>
      <c r="EPJ25" s="63"/>
      <c r="EPK25" s="63"/>
      <c r="EPL25" s="63"/>
      <c r="EPM25" s="63"/>
      <c r="EPN25" s="63"/>
      <c r="EPO25" s="63"/>
      <c r="EPP25" s="63"/>
      <c r="EPQ25" s="63"/>
      <c r="EPR25" s="63"/>
      <c r="EPS25" s="63"/>
      <c r="EPT25" s="63"/>
      <c r="EPU25" s="63"/>
      <c r="EPV25" s="63"/>
      <c r="EPW25" s="63"/>
      <c r="EPX25" s="63"/>
      <c r="EPY25" s="63"/>
      <c r="EPZ25" s="63"/>
      <c r="EQA25" s="63"/>
      <c r="EQB25" s="63"/>
      <c r="EQC25" s="63"/>
      <c r="EQD25" s="63"/>
      <c r="EQE25" s="63"/>
      <c r="EQF25" s="63"/>
      <c r="EQG25" s="63"/>
      <c r="EQH25" s="63"/>
      <c r="EQI25" s="63"/>
      <c r="EQJ25" s="63"/>
      <c r="EQK25" s="63"/>
      <c r="EQL25" s="63"/>
      <c r="EQM25" s="63"/>
      <c r="EQN25" s="63"/>
      <c r="EQO25" s="63"/>
      <c r="EQP25" s="63"/>
      <c r="EQQ25" s="63"/>
      <c r="EQR25" s="63"/>
      <c r="EQS25" s="63"/>
      <c r="EQT25" s="63"/>
      <c r="EQU25" s="63"/>
      <c r="EQV25" s="63"/>
      <c r="EQW25" s="63"/>
      <c r="EQX25" s="63"/>
      <c r="EQY25" s="63"/>
      <c r="EQZ25" s="63"/>
      <c r="ERA25" s="63"/>
      <c r="ERB25" s="63"/>
      <c r="ERC25" s="63"/>
      <c r="ERD25" s="63"/>
      <c r="ERE25" s="63"/>
      <c r="ERF25" s="63"/>
      <c r="ERG25" s="63"/>
      <c r="ERH25" s="63"/>
      <c r="ERI25" s="63"/>
      <c r="ERJ25" s="63"/>
      <c r="ERK25" s="63"/>
      <c r="ERL25" s="63"/>
      <c r="ERM25" s="63"/>
      <c r="ERN25" s="63"/>
      <c r="ERO25" s="63"/>
      <c r="ERP25" s="63"/>
      <c r="ERQ25" s="63"/>
      <c r="ERR25" s="63"/>
      <c r="ERS25" s="63"/>
      <c r="ERT25" s="63"/>
      <c r="ERU25" s="63"/>
      <c r="ERV25" s="63"/>
      <c r="ERW25" s="63"/>
      <c r="ERX25" s="63"/>
      <c r="ERY25" s="63"/>
      <c r="ERZ25" s="63"/>
      <c r="ESA25" s="63"/>
      <c r="ESB25" s="63"/>
      <c r="ESC25" s="63"/>
      <c r="ESD25" s="63"/>
      <c r="ESE25" s="63"/>
      <c r="ESF25" s="63"/>
      <c r="ESG25" s="63"/>
      <c r="ESH25" s="63"/>
      <c r="ESI25" s="63"/>
      <c r="ESJ25" s="63"/>
      <c r="ESK25" s="63"/>
      <c r="ESL25" s="63"/>
      <c r="ESM25" s="63"/>
      <c r="ESN25" s="63"/>
      <c r="ESO25" s="63"/>
      <c r="ESP25" s="63"/>
      <c r="ESQ25" s="63"/>
      <c r="ESR25" s="63"/>
      <c r="ESS25" s="63"/>
      <c r="EST25" s="63"/>
      <c r="ESU25" s="63"/>
      <c r="ESV25" s="63"/>
      <c r="ESW25" s="63"/>
      <c r="ESX25" s="63"/>
      <c r="ESY25" s="63"/>
      <c r="ESZ25" s="63"/>
      <c r="ETA25" s="63"/>
      <c r="ETB25" s="63"/>
      <c r="ETC25" s="63"/>
      <c r="ETD25" s="63"/>
      <c r="ETE25" s="63"/>
      <c r="ETF25" s="63"/>
      <c r="ETG25" s="63"/>
      <c r="ETH25" s="63"/>
      <c r="ETI25" s="63"/>
      <c r="ETJ25" s="63"/>
      <c r="ETK25" s="63"/>
      <c r="ETL25" s="63"/>
      <c r="ETM25" s="63"/>
      <c r="ETN25" s="63"/>
      <c r="ETO25" s="63"/>
      <c r="ETP25" s="63"/>
      <c r="ETQ25" s="63"/>
      <c r="ETR25" s="63"/>
      <c r="ETS25" s="63"/>
      <c r="ETT25" s="63"/>
      <c r="ETU25" s="63"/>
      <c r="ETV25" s="63"/>
      <c r="ETW25" s="63"/>
      <c r="ETX25" s="63"/>
      <c r="ETY25" s="63"/>
      <c r="ETZ25" s="63"/>
      <c r="EUA25" s="63"/>
      <c r="EUB25" s="63"/>
      <c r="EUC25" s="63"/>
      <c r="EUD25" s="63"/>
      <c r="EUE25" s="63"/>
      <c r="EUF25" s="63"/>
      <c r="EUG25" s="63"/>
      <c r="EUH25" s="63"/>
      <c r="EUI25" s="63"/>
      <c r="EUJ25" s="63"/>
      <c r="EUK25" s="63"/>
      <c r="EUL25" s="63"/>
      <c r="EUM25" s="63"/>
      <c r="EUN25" s="63"/>
      <c r="EUO25" s="63"/>
      <c r="EUP25" s="63"/>
      <c r="EUQ25" s="63"/>
      <c r="EUR25" s="63"/>
      <c r="EUS25" s="63"/>
      <c r="EUT25" s="63"/>
      <c r="EUU25" s="63"/>
      <c r="EUV25" s="63"/>
      <c r="EUW25" s="63"/>
      <c r="EUX25" s="63"/>
      <c r="EUY25" s="63"/>
      <c r="EUZ25" s="63"/>
      <c r="EVA25" s="63"/>
      <c r="EVB25" s="63"/>
      <c r="EVC25" s="63"/>
      <c r="EVD25" s="63"/>
      <c r="EVE25" s="63"/>
      <c r="EVF25" s="63"/>
      <c r="EVG25" s="63"/>
      <c r="EVH25" s="63"/>
      <c r="EVI25" s="63"/>
      <c r="EVJ25" s="63"/>
      <c r="EVK25" s="63"/>
      <c r="EVL25" s="63"/>
      <c r="EVM25" s="63"/>
      <c r="EVN25" s="63"/>
      <c r="EVO25" s="63"/>
      <c r="EVP25" s="63"/>
      <c r="EVQ25" s="63"/>
      <c r="EVR25" s="63"/>
      <c r="EVS25" s="63"/>
      <c r="EVT25" s="63"/>
      <c r="EVU25" s="63"/>
      <c r="EVV25" s="63"/>
      <c r="EVW25" s="63"/>
      <c r="EVX25" s="63"/>
      <c r="EVY25" s="63"/>
      <c r="EVZ25" s="63"/>
      <c r="EWA25" s="63"/>
      <c r="EWB25" s="63"/>
      <c r="EWC25" s="63"/>
      <c r="EWD25" s="63"/>
      <c r="EWE25" s="63"/>
      <c r="EWF25" s="63"/>
      <c r="EWG25" s="63"/>
      <c r="EWH25" s="63"/>
      <c r="EWI25" s="63"/>
      <c r="EWJ25" s="63"/>
      <c r="EWK25" s="63"/>
      <c r="EWL25" s="63"/>
      <c r="EWM25" s="63"/>
      <c r="EWN25" s="63"/>
      <c r="EWO25" s="63"/>
      <c r="EWP25" s="63"/>
      <c r="EWQ25" s="63"/>
      <c r="EWR25" s="63"/>
      <c r="EWS25" s="63"/>
      <c r="EWT25" s="63"/>
      <c r="EWU25" s="63"/>
      <c r="EWV25" s="63"/>
      <c r="EWW25" s="63"/>
      <c r="EWX25" s="63"/>
      <c r="EWY25" s="63"/>
      <c r="EWZ25" s="63"/>
      <c r="EXA25" s="63"/>
      <c r="EXB25" s="63"/>
      <c r="EXC25" s="63"/>
      <c r="EXD25" s="63"/>
      <c r="EXE25" s="63"/>
      <c r="EXF25" s="63"/>
      <c r="EXG25" s="63"/>
      <c r="EXH25" s="63"/>
      <c r="EXI25" s="63"/>
      <c r="EXJ25" s="63"/>
      <c r="EXK25" s="63"/>
      <c r="EXL25" s="63"/>
      <c r="EXM25" s="63"/>
      <c r="EXN25" s="63"/>
      <c r="EXO25" s="63"/>
      <c r="EXP25" s="63"/>
      <c r="EXQ25" s="63"/>
      <c r="EXR25" s="63"/>
      <c r="EXS25" s="63"/>
      <c r="EXT25" s="63"/>
      <c r="EXU25" s="63"/>
      <c r="EXV25" s="63"/>
      <c r="EXW25" s="63"/>
      <c r="EXX25" s="63"/>
      <c r="EXY25" s="63"/>
      <c r="EXZ25" s="63"/>
      <c r="EYA25" s="63"/>
      <c r="EYB25" s="63"/>
      <c r="EYC25" s="63"/>
      <c r="EYD25" s="63"/>
      <c r="EYE25" s="63"/>
      <c r="EYF25" s="63"/>
      <c r="EYG25" s="63"/>
      <c r="EYH25" s="63"/>
      <c r="EYI25" s="63"/>
      <c r="EYJ25" s="63"/>
      <c r="EYK25" s="63"/>
      <c r="EYL25" s="63"/>
      <c r="EYM25" s="63"/>
      <c r="EYN25" s="63"/>
      <c r="EYO25" s="63"/>
      <c r="EYP25" s="63"/>
      <c r="EYQ25" s="63"/>
      <c r="EYR25" s="63"/>
      <c r="EYS25" s="63"/>
      <c r="EYT25" s="63"/>
      <c r="EYU25" s="63"/>
      <c r="EYV25" s="63"/>
      <c r="EYW25" s="63"/>
      <c r="EYX25" s="63"/>
      <c r="EYY25" s="63"/>
      <c r="EYZ25" s="63"/>
      <c r="EZA25" s="63"/>
      <c r="EZB25" s="63"/>
      <c r="EZC25" s="63"/>
      <c r="EZD25" s="63"/>
      <c r="EZE25" s="63"/>
      <c r="EZF25" s="63"/>
      <c r="EZG25" s="63"/>
      <c r="EZH25" s="63"/>
      <c r="EZI25" s="63"/>
      <c r="EZJ25" s="63"/>
      <c r="EZK25" s="63"/>
      <c r="EZL25" s="63"/>
      <c r="EZM25" s="63"/>
      <c r="EZN25" s="63"/>
      <c r="EZO25" s="63"/>
      <c r="EZP25" s="63"/>
      <c r="EZQ25" s="63"/>
      <c r="EZR25" s="63"/>
      <c r="EZS25" s="63"/>
      <c r="EZT25" s="63"/>
      <c r="EZU25" s="63"/>
      <c r="EZV25" s="63"/>
      <c r="EZW25" s="63"/>
      <c r="EZX25" s="63"/>
      <c r="EZY25" s="63"/>
      <c r="EZZ25" s="63"/>
      <c r="FAA25" s="63"/>
      <c r="FAB25" s="63"/>
      <c r="FAC25" s="63"/>
      <c r="FAD25" s="63"/>
      <c r="FAE25" s="63"/>
      <c r="FAF25" s="63"/>
      <c r="FAG25" s="63"/>
      <c r="FAH25" s="63"/>
      <c r="FAI25" s="63"/>
      <c r="FAJ25" s="63"/>
      <c r="FAK25" s="63"/>
      <c r="FAL25" s="63"/>
      <c r="FAM25" s="63"/>
      <c r="FAN25" s="63"/>
      <c r="FAO25" s="63"/>
      <c r="FAP25" s="63"/>
      <c r="FAQ25" s="63"/>
      <c r="FAR25" s="63"/>
      <c r="FAS25" s="63"/>
      <c r="FAT25" s="63"/>
      <c r="FAU25" s="63"/>
      <c r="FAV25" s="63"/>
      <c r="FAW25" s="63"/>
      <c r="FAX25" s="63"/>
      <c r="FAY25" s="63"/>
      <c r="FAZ25" s="63"/>
      <c r="FBA25" s="63"/>
      <c r="FBB25" s="63"/>
      <c r="FBC25" s="63"/>
      <c r="FBD25" s="63"/>
      <c r="FBE25" s="63"/>
      <c r="FBF25" s="63"/>
      <c r="FBG25" s="63"/>
      <c r="FBH25" s="63"/>
      <c r="FBI25" s="63"/>
      <c r="FBJ25" s="63"/>
      <c r="FBK25" s="63"/>
      <c r="FBL25" s="63"/>
      <c r="FBM25" s="63"/>
      <c r="FBN25" s="63"/>
      <c r="FBO25" s="63"/>
      <c r="FBP25" s="63"/>
      <c r="FBQ25" s="63"/>
      <c r="FBR25" s="63"/>
      <c r="FBS25" s="63"/>
      <c r="FBT25" s="63"/>
      <c r="FBU25" s="63"/>
      <c r="FBV25" s="63"/>
      <c r="FBW25" s="63"/>
      <c r="FBX25" s="63"/>
      <c r="FBY25" s="63"/>
      <c r="FBZ25" s="63"/>
      <c r="FCA25" s="63"/>
      <c r="FCB25" s="63"/>
      <c r="FCC25" s="63"/>
      <c r="FCD25" s="63"/>
      <c r="FCE25" s="63"/>
      <c r="FCF25" s="63"/>
      <c r="FCG25" s="63"/>
      <c r="FCH25" s="63"/>
      <c r="FCI25" s="63"/>
      <c r="FCJ25" s="63"/>
      <c r="FCK25" s="63"/>
      <c r="FCL25" s="63"/>
      <c r="FCM25" s="63"/>
      <c r="FCN25" s="63"/>
      <c r="FCO25" s="63"/>
      <c r="FCP25" s="63"/>
      <c r="FCQ25" s="63"/>
      <c r="FCR25" s="63"/>
      <c r="FCS25" s="63"/>
      <c r="FCT25" s="63"/>
      <c r="FCU25" s="63"/>
      <c r="FCV25" s="63"/>
      <c r="FCW25" s="63"/>
      <c r="FCX25" s="63"/>
      <c r="FCY25" s="63"/>
      <c r="FCZ25" s="63"/>
      <c r="FDA25" s="63"/>
      <c r="FDB25" s="63"/>
      <c r="FDC25" s="63"/>
      <c r="FDD25" s="63"/>
      <c r="FDE25" s="63"/>
      <c r="FDF25" s="63"/>
      <c r="FDG25" s="63"/>
      <c r="FDH25" s="63"/>
      <c r="FDI25" s="63"/>
      <c r="FDJ25" s="63"/>
      <c r="FDK25" s="63"/>
      <c r="FDL25" s="63"/>
      <c r="FDM25" s="63"/>
      <c r="FDN25" s="63"/>
      <c r="FDO25" s="63"/>
      <c r="FDP25" s="63"/>
      <c r="FDQ25" s="63"/>
      <c r="FDR25" s="63"/>
      <c r="FDS25" s="63"/>
      <c r="FDT25" s="63"/>
      <c r="FDU25" s="63"/>
      <c r="FDV25" s="63"/>
      <c r="FDW25" s="63"/>
      <c r="FDX25" s="63"/>
      <c r="FDY25" s="63"/>
      <c r="FDZ25" s="63"/>
      <c r="FEA25" s="63"/>
      <c r="FEB25" s="63"/>
      <c r="FEC25" s="63"/>
      <c r="FED25" s="63"/>
      <c r="FEE25" s="63"/>
      <c r="FEF25" s="63"/>
      <c r="FEG25" s="63"/>
      <c r="FEH25" s="63"/>
      <c r="FEI25" s="63"/>
      <c r="FEJ25" s="63"/>
      <c r="FEK25" s="63"/>
      <c r="FEL25" s="63"/>
      <c r="FEM25" s="63"/>
      <c r="FEN25" s="63"/>
      <c r="FEO25" s="63"/>
      <c r="FEP25" s="63"/>
      <c r="FEQ25" s="63"/>
      <c r="FER25" s="63"/>
      <c r="FES25" s="63"/>
      <c r="FET25" s="63"/>
      <c r="FEU25" s="63"/>
      <c r="FEV25" s="63"/>
      <c r="FEW25" s="63"/>
      <c r="FEX25" s="63"/>
      <c r="FEY25" s="63"/>
      <c r="FEZ25" s="63"/>
      <c r="FFA25" s="63"/>
      <c r="FFB25" s="63"/>
      <c r="FFC25" s="63"/>
      <c r="FFD25" s="63"/>
      <c r="FFE25" s="63"/>
      <c r="FFF25" s="63"/>
      <c r="FFG25" s="63"/>
      <c r="FFH25" s="63"/>
      <c r="FFI25" s="63"/>
      <c r="FFJ25" s="63"/>
      <c r="FFK25" s="63"/>
      <c r="FFL25" s="63"/>
      <c r="FFM25" s="63"/>
      <c r="FFN25" s="63"/>
      <c r="FFO25" s="63"/>
      <c r="FFP25" s="63"/>
      <c r="FFQ25" s="63"/>
      <c r="FFR25" s="63"/>
      <c r="FFS25" s="63"/>
      <c r="FFT25" s="63"/>
      <c r="FFU25" s="63"/>
      <c r="FFV25" s="63"/>
      <c r="FFW25" s="63"/>
      <c r="FFX25" s="63"/>
      <c r="FFY25" s="63"/>
      <c r="FFZ25" s="63"/>
      <c r="FGA25" s="63"/>
      <c r="FGB25" s="63"/>
      <c r="FGC25" s="63"/>
      <c r="FGD25" s="63"/>
      <c r="FGE25" s="63"/>
      <c r="FGF25" s="63"/>
      <c r="FGG25" s="63"/>
      <c r="FGH25" s="63"/>
      <c r="FGI25" s="63"/>
      <c r="FGJ25" s="63"/>
      <c r="FGK25" s="63"/>
      <c r="FGL25" s="63"/>
      <c r="FGM25" s="63"/>
      <c r="FGN25" s="63"/>
      <c r="FGO25" s="63"/>
      <c r="FGP25" s="63"/>
      <c r="FGQ25" s="63"/>
      <c r="FGR25" s="63"/>
      <c r="FGS25" s="63"/>
      <c r="FGT25" s="63"/>
      <c r="FGU25" s="63"/>
      <c r="FGV25" s="63"/>
      <c r="FGW25" s="63"/>
      <c r="FGX25" s="63"/>
      <c r="FGY25" s="63"/>
      <c r="FGZ25" s="63"/>
      <c r="FHA25" s="63"/>
      <c r="FHB25" s="63"/>
      <c r="FHC25" s="63"/>
      <c r="FHD25" s="63"/>
      <c r="FHE25" s="63"/>
      <c r="FHF25" s="63"/>
      <c r="FHG25" s="63"/>
      <c r="FHH25" s="63"/>
      <c r="FHI25" s="63"/>
      <c r="FHJ25" s="63"/>
      <c r="FHK25" s="63"/>
      <c r="FHL25" s="63"/>
      <c r="FHM25" s="63"/>
      <c r="FHN25" s="63"/>
      <c r="FHO25" s="63"/>
      <c r="FHP25" s="63"/>
      <c r="FHQ25" s="63"/>
      <c r="FHR25" s="63"/>
      <c r="FHS25" s="63"/>
      <c r="FHT25" s="63"/>
      <c r="FHU25" s="63"/>
      <c r="FHV25" s="63"/>
      <c r="FHW25" s="63"/>
      <c r="FHX25" s="63"/>
      <c r="FHY25" s="63"/>
      <c r="FHZ25" s="63"/>
      <c r="FIA25" s="63"/>
      <c r="FIB25" s="63"/>
      <c r="FIC25" s="63"/>
      <c r="FID25" s="63"/>
      <c r="FIE25" s="63"/>
      <c r="FIF25" s="63"/>
      <c r="FIG25" s="63"/>
      <c r="FIH25" s="63"/>
      <c r="FII25" s="63"/>
      <c r="FIJ25" s="63"/>
      <c r="FIK25" s="63"/>
      <c r="FIL25" s="63"/>
      <c r="FIM25" s="63"/>
      <c r="FIN25" s="63"/>
      <c r="FIO25" s="63"/>
      <c r="FIP25" s="63"/>
      <c r="FIQ25" s="63"/>
      <c r="FIR25" s="63"/>
      <c r="FIS25" s="63"/>
      <c r="FIT25" s="63"/>
      <c r="FIU25" s="63"/>
      <c r="FIV25" s="63"/>
      <c r="FIW25" s="63"/>
      <c r="FIX25" s="63"/>
      <c r="FIY25" s="63"/>
      <c r="FIZ25" s="63"/>
      <c r="FJA25" s="63"/>
      <c r="FJB25" s="63"/>
      <c r="FJC25" s="63"/>
      <c r="FJD25" s="63"/>
      <c r="FJE25" s="63"/>
      <c r="FJF25" s="63"/>
      <c r="FJG25" s="63"/>
      <c r="FJH25" s="63"/>
      <c r="FJI25" s="63"/>
      <c r="FJJ25" s="63"/>
      <c r="FJK25" s="63"/>
      <c r="FJL25" s="63"/>
      <c r="FJM25" s="63"/>
      <c r="FJN25" s="63"/>
      <c r="FJO25" s="63"/>
      <c r="FJP25" s="63"/>
      <c r="FJQ25" s="63"/>
      <c r="FJR25" s="63"/>
      <c r="FJS25" s="63"/>
      <c r="FJT25" s="63"/>
      <c r="FJU25" s="63"/>
      <c r="FJV25" s="63"/>
      <c r="FJW25" s="63"/>
      <c r="FJX25" s="63"/>
      <c r="FJY25" s="63"/>
      <c r="FJZ25" s="63"/>
      <c r="FKA25" s="63"/>
      <c r="FKB25" s="63"/>
      <c r="FKC25" s="63"/>
      <c r="FKD25" s="63"/>
      <c r="FKE25" s="63"/>
      <c r="FKF25" s="63"/>
      <c r="FKG25" s="63"/>
      <c r="FKH25" s="63"/>
      <c r="FKI25" s="63"/>
      <c r="FKJ25" s="63"/>
      <c r="FKK25" s="63"/>
      <c r="FKL25" s="63"/>
      <c r="FKM25" s="63"/>
      <c r="FKN25" s="63"/>
      <c r="FKO25" s="63"/>
      <c r="FKP25" s="63"/>
      <c r="FKQ25" s="63"/>
      <c r="FKR25" s="63"/>
      <c r="FKS25" s="63"/>
      <c r="FKT25" s="63"/>
      <c r="FKU25" s="63"/>
      <c r="FKV25" s="63"/>
      <c r="FKW25" s="63"/>
      <c r="FKX25" s="63"/>
      <c r="FKY25" s="63"/>
      <c r="FKZ25" s="63"/>
      <c r="FLA25" s="63"/>
      <c r="FLB25" s="63"/>
      <c r="FLC25" s="63"/>
      <c r="FLD25" s="63"/>
      <c r="FLE25" s="63"/>
      <c r="FLF25" s="63"/>
      <c r="FLG25" s="63"/>
      <c r="FLH25" s="63"/>
      <c r="FLI25" s="63"/>
      <c r="FLJ25" s="63"/>
      <c r="FLK25" s="63"/>
      <c r="FLL25" s="63"/>
      <c r="FLM25" s="63"/>
      <c r="FLN25" s="63"/>
      <c r="FLO25" s="63"/>
      <c r="FLP25" s="63"/>
      <c r="FLQ25" s="63"/>
      <c r="FLR25" s="63"/>
      <c r="FLS25" s="63"/>
      <c r="FLT25" s="63"/>
      <c r="FLU25" s="63"/>
      <c r="FLV25" s="63"/>
      <c r="FLW25" s="63"/>
      <c r="FLX25" s="63"/>
      <c r="FLY25" s="63"/>
      <c r="FLZ25" s="63"/>
      <c r="FMA25" s="63"/>
      <c r="FMB25" s="63"/>
      <c r="FMC25" s="63"/>
      <c r="FMD25" s="63"/>
      <c r="FME25" s="63"/>
      <c r="FMF25" s="63"/>
      <c r="FMG25" s="63"/>
      <c r="FMH25" s="63"/>
      <c r="FMI25" s="63"/>
      <c r="FMJ25" s="63"/>
      <c r="FMK25" s="63"/>
      <c r="FML25" s="63"/>
      <c r="FMM25" s="63"/>
      <c r="FMN25" s="63"/>
      <c r="FMO25" s="63"/>
      <c r="FMP25" s="63"/>
      <c r="FMQ25" s="63"/>
      <c r="FMR25" s="63"/>
      <c r="FMS25" s="63"/>
      <c r="FMT25" s="63"/>
      <c r="FMU25" s="63"/>
      <c r="FMV25" s="63"/>
      <c r="FMW25" s="63"/>
      <c r="FMX25" s="63"/>
      <c r="FMY25" s="63"/>
      <c r="FMZ25" s="63"/>
      <c r="FNA25" s="63"/>
      <c r="FNB25" s="63"/>
      <c r="FNC25" s="63"/>
      <c r="FND25" s="63"/>
      <c r="FNE25" s="63"/>
      <c r="FNF25" s="63"/>
      <c r="FNG25" s="63"/>
      <c r="FNH25" s="63"/>
      <c r="FNI25" s="63"/>
      <c r="FNJ25" s="63"/>
      <c r="FNK25" s="63"/>
      <c r="FNL25" s="63"/>
      <c r="FNM25" s="63"/>
      <c r="FNN25" s="63"/>
      <c r="FNO25" s="63"/>
      <c r="FNP25" s="63"/>
      <c r="FNQ25" s="63"/>
      <c r="FNR25" s="63"/>
      <c r="FNS25" s="63"/>
      <c r="FNT25" s="63"/>
      <c r="FNU25" s="63"/>
      <c r="FNV25" s="63"/>
      <c r="FNW25" s="63"/>
      <c r="FNX25" s="63"/>
      <c r="FNY25" s="63"/>
      <c r="FNZ25" s="63"/>
      <c r="FOA25" s="63"/>
      <c r="FOB25" s="63"/>
      <c r="FOC25" s="63"/>
      <c r="FOD25" s="63"/>
      <c r="FOE25" s="63"/>
      <c r="FOF25" s="63"/>
      <c r="FOG25" s="63"/>
      <c r="FOH25" s="63"/>
      <c r="FOI25" s="63"/>
      <c r="FOJ25" s="63"/>
      <c r="FOK25" s="63"/>
      <c r="FOL25" s="63"/>
      <c r="FOM25" s="63"/>
      <c r="FON25" s="63"/>
      <c r="FOO25" s="63"/>
      <c r="FOP25" s="63"/>
      <c r="FOQ25" s="63"/>
      <c r="FOR25" s="63"/>
      <c r="FOS25" s="63"/>
      <c r="FOT25" s="63"/>
      <c r="FOU25" s="63"/>
      <c r="FOV25" s="63"/>
      <c r="FOW25" s="63"/>
      <c r="FOX25" s="63"/>
      <c r="FOY25" s="63"/>
      <c r="FOZ25" s="63"/>
      <c r="FPA25" s="63"/>
      <c r="FPB25" s="63"/>
      <c r="FPC25" s="63"/>
      <c r="FPD25" s="63"/>
      <c r="FPE25" s="63"/>
      <c r="FPF25" s="63"/>
      <c r="FPG25" s="63"/>
      <c r="FPH25" s="63"/>
      <c r="FPI25" s="63"/>
      <c r="FPJ25" s="63"/>
      <c r="FPK25" s="63"/>
      <c r="FPL25" s="63"/>
      <c r="FPM25" s="63"/>
      <c r="FPN25" s="63"/>
      <c r="FPO25" s="63"/>
      <c r="FPP25" s="63"/>
      <c r="FPQ25" s="63"/>
      <c r="FPR25" s="63"/>
      <c r="FPS25" s="63"/>
      <c r="FPT25" s="63"/>
      <c r="FPU25" s="63"/>
      <c r="FPV25" s="63"/>
      <c r="FPW25" s="63"/>
      <c r="FPX25" s="63"/>
      <c r="FPY25" s="63"/>
      <c r="FPZ25" s="63"/>
      <c r="FQA25" s="63"/>
      <c r="FQB25" s="63"/>
      <c r="FQC25" s="63"/>
      <c r="FQD25" s="63"/>
      <c r="FQE25" s="63"/>
      <c r="FQF25" s="63"/>
      <c r="FQG25" s="63"/>
      <c r="FQH25" s="63"/>
      <c r="FQI25" s="63"/>
      <c r="FQJ25" s="63"/>
      <c r="FQK25" s="63"/>
      <c r="FQL25" s="63"/>
      <c r="FQM25" s="63"/>
      <c r="FQN25" s="63"/>
      <c r="FQO25" s="63"/>
      <c r="FQP25" s="63"/>
      <c r="FQQ25" s="63"/>
      <c r="FQR25" s="63"/>
      <c r="FQS25" s="63"/>
      <c r="FQT25" s="63"/>
      <c r="FQU25" s="63"/>
      <c r="FQV25" s="63"/>
      <c r="FQW25" s="63"/>
      <c r="FQX25" s="63"/>
      <c r="FQY25" s="63"/>
      <c r="FQZ25" s="63"/>
      <c r="FRA25" s="63"/>
      <c r="FRB25" s="63"/>
      <c r="FRC25" s="63"/>
      <c r="FRD25" s="63"/>
      <c r="FRE25" s="63"/>
      <c r="FRF25" s="63"/>
      <c r="FRG25" s="63"/>
      <c r="FRH25" s="63"/>
      <c r="FRI25" s="63"/>
      <c r="FRJ25" s="63"/>
      <c r="FRK25" s="63"/>
      <c r="FRL25" s="63"/>
      <c r="FRM25" s="63"/>
      <c r="FRN25" s="63"/>
      <c r="FRO25" s="63"/>
      <c r="FRP25" s="63"/>
      <c r="FRQ25" s="63"/>
      <c r="FRR25" s="63"/>
      <c r="FRS25" s="63"/>
      <c r="FRT25" s="63"/>
      <c r="FRU25" s="63"/>
      <c r="FRV25" s="63"/>
      <c r="FRW25" s="63"/>
      <c r="FRX25" s="63"/>
      <c r="FRY25" s="63"/>
      <c r="FRZ25" s="63"/>
      <c r="FSA25" s="63"/>
      <c r="FSB25" s="63"/>
      <c r="FSC25" s="63"/>
      <c r="FSD25" s="63"/>
      <c r="FSE25" s="63"/>
      <c r="FSF25" s="63"/>
      <c r="FSG25" s="63"/>
      <c r="FSH25" s="63"/>
      <c r="FSI25" s="63"/>
      <c r="FSJ25" s="63"/>
      <c r="FSK25" s="63"/>
      <c r="FSL25" s="63"/>
      <c r="FSM25" s="63"/>
      <c r="FSN25" s="63"/>
      <c r="FSO25" s="63"/>
      <c r="FSP25" s="63"/>
      <c r="FSQ25" s="63"/>
      <c r="FSR25" s="63"/>
      <c r="FSS25" s="63"/>
      <c r="FST25" s="63"/>
      <c r="FSU25" s="63"/>
      <c r="FSV25" s="63"/>
      <c r="FSW25" s="63"/>
      <c r="FSX25" s="63"/>
      <c r="FSY25" s="63"/>
      <c r="FSZ25" s="63"/>
      <c r="FTA25" s="63"/>
      <c r="FTB25" s="63"/>
      <c r="FTC25" s="63"/>
      <c r="FTD25" s="63"/>
      <c r="FTE25" s="63"/>
      <c r="FTF25" s="63"/>
      <c r="FTG25" s="63"/>
      <c r="FTH25" s="63"/>
      <c r="FTI25" s="63"/>
      <c r="FTJ25" s="63"/>
      <c r="FTK25" s="63"/>
      <c r="FTL25" s="63"/>
      <c r="FTM25" s="63"/>
      <c r="FTN25" s="63"/>
      <c r="FTO25" s="63"/>
      <c r="FTP25" s="63"/>
      <c r="FTQ25" s="63"/>
      <c r="FTR25" s="63"/>
      <c r="FTS25" s="63"/>
      <c r="FTT25" s="63"/>
      <c r="FTU25" s="63"/>
      <c r="FTV25" s="63"/>
      <c r="FTW25" s="63"/>
      <c r="FTX25" s="63"/>
      <c r="FTY25" s="63"/>
      <c r="FTZ25" s="63"/>
      <c r="FUA25" s="63"/>
      <c r="FUB25" s="63"/>
      <c r="FUC25" s="63"/>
      <c r="FUD25" s="63"/>
      <c r="FUE25" s="63"/>
      <c r="FUF25" s="63"/>
      <c r="FUG25" s="63"/>
      <c r="FUH25" s="63"/>
      <c r="FUI25" s="63"/>
      <c r="FUJ25" s="63"/>
      <c r="FUK25" s="63"/>
      <c r="FUL25" s="63"/>
      <c r="FUM25" s="63"/>
      <c r="FUN25" s="63"/>
      <c r="FUO25" s="63"/>
      <c r="FUP25" s="63"/>
      <c r="FUQ25" s="63"/>
      <c r="FUR25" s="63"/>
      <c r="FUS25" s="63"/>
      <c r="FUT25" s="63"/>
      <c r="FUU25" s="63"/>
      <c r="FUV25" s="63"/>
      <c r="FUW25" s="63"/>
      <c r="FUX25" s="63"/>
      <c r="FUY25" s="63"/>
      <c r="FUZ25" s="63"/>
      <c r="FVA25" s="63"/>
      <c r="FVB25" s="63"/>
      <c r="FVC25" s="63"/>
      <c r="FVD25" s="63"/>
      <c r="FVE25" s="63"/>
      <c r="FVF25" s="63"/>
      <c r="FVG25" s="63"/>
      <c r="FVH25" s="63"/>
      <c r="FVI25" s="63"/>
      <c r="FVJ25" s="63"/>
      <c r="FVK25" s="63"/>
      <c r="FVL25" s="63"/>
      <c r="FVM25" s="63"/>
      <c r="FVN25" s="63"/>
      <c r="FVO25" s="63"/>
      <c r="FVP25" s="63"/>
      <c r="FVQ25" s="63"/>
      <c r="FVR25" s="63"/>
      <c r="FVS25" s="63"/>
      <c r="FVT25" s="63"/>
      <c r="FVU25" s="63"/>
      <c r="FVV25" s="63"/>
      <c r="FVW25" s="63"/>
      <c r="FVX25" s="63"/>
      <c r="FVY25" s="63"/>
      <c r="FVZ25" s="63"/>
      <c r="FWA25" s="63"/>
      <c r="FWB25" s="63"/>
      <c r="FWC25" s="63"/>
      <c r="FWD25" s="63"/>
      <c r="FWE25" s="63"/>
      <c r="FWF25" s="63"/>
      <c r="FWG25" s="63"/>
      <c r="FWH25" s="63"/>
      <c r="FWI25" s="63"/>
      <c r="FWJ25" s="63"/>
      <c r="FWK25" s="63"/>
      <c r="FWL25" s="63"/>
      <c r="FWM25" s="63"/>
      <c r="FWN25" s="63"/>
      <c r="FWO25" s="63"/>
      <c r="FWP25" s="63"/>
      <c r="FWQ25" s="63"/>
      <c r="FWR25" s="63"/>
      <c r="FWS25" s="63"/>
      <c r="FWT25" s="63"/>
      <c r="FWU25" s="63"/>
      <c r="FWV25" s="63"/>
      <c r="FWW25" s="63"/>
      <c r="FWX25" s="63"/>
      <c r="FWY25" s="63"/>
      <c r="FWZ25" s="63"/>
      <c r="FXA25" s="63"/>
      <c r="FXB25" s="63"/>
      <c r="FXC25" s="63"/>
      <c r="FXD25" s="63"/>
      <c r="FXE25" s="63"/>
      <c r="FXF25" s="63"/>
      <c r="FXG25" s="63"/>
      <c r="FXH25" s="63"/>
      <c r="FXI25" s="63"/>
      <c r="FXJ25" s="63"/>
      <c r="FXK25" s="63"/>
      <c r="FXL25" s="63"/>
      <c r="FXM25" s="63"/>
      <c r="FXN25" s="63"/>
      <c r="FXO25" s="63"/>
      <c r="FXP25" s="63"/>
      <c r="FXQ25" s="63"/>
      <c r="FXR25" s="63"/>
      <c r="FXS25" s="63"/>
      <c r="FXT25" s="63"/>
      <c r="FXU25" s="63"/>
      <c r="FXV25" s="63"/>
      <c r="FXW25" s="63"/>
      <c r="FXX25" s="63"/>
      <c r="FXY25" s="63"/>
      <c r="FXZ25" s="63"/>
      <c r="FYA25" s="63"/>
      <c r="FYB25" s="63"/>
      <c r="FYC25" s="63"/>
      <c r="FYD25" s="63"/>
      <c r="FYE25" s="63"/>
      <c r="FYF25" s="63"/>
      <c r="FYG25" s="63"/>
      <c r="FYH25" s="63"/>
      <c r="FYI25" s="63"/>
      <c r="FYJ25" s="63"/>
      <c r="FYK25" s="63"/>
      <c r="FYL25" s="63"/>
      <c r="FYM25" s="63"/>
      <c r="FYN25" s="63"/>
      <c r="FYO25" s="63"/>
      <c r="FYP25" s="63"/>
      <c r="FYQ25" s="63"/>
      <c r="FYR25" s="63"/>
      <c r="FYS25" s="63"/>
      <c r="FYT25" s="63"/>
      <c r="FYU25" s="63"/>
      <c r="FYV25" s="63"/>
      <c r="FYW25" s="63"/>
      <c r="FYX25" s="63"/>
      <c r="FYY25" s="63"/>
      <c r="FYZ25" s="63"/>
      <c r="FZA25" s="63"/>
      <c r="FZB25" s="63"/>
      <c r="FZC25" s="63"/>
      <c r="FZD25" s="63"/>
      <c r="FZE25" s="63"/>
      <c r="FZF25" s="63"/>
      <c r="FZG25" s="63"/>
      <c r="FZH25" s="63"/>
      <c r="FZI25" s="63"/>
      <c r="FZJ25" s="63"/>
      <c r="FZK25" s="63"/>
      <c r="FZL25" s="63"/>
      <c r="FZM25" s="63"/>
      <c r="FZN25" s="63"/>
      <c r="FZO25" s="63"/>
      <c r="FZP25" s="63"/>
      <c r="FZQ25" s="63"/>
      <c r="FZR25" s="63"/>
      <c r="FZS25" s="63"/>
      <c r="FZT25" s="63"/>
      <c r="FZU25" s="63"/>
      <c r="FZV25" s="63"/>
      <c r="FZW25" s="63"/>
      <c r="FZX25" s="63"/>
      <c r="FZY25" s="63"/>
      <c r="FZZ25" s="63"/>
      <c r="GAA25" s="63"/>
      <c r="GAB25" s="63"/>
      <c r="GAC25" s="63"/>
      <c r="GAD25" s="63"/>
      <c r="GAE25" s="63"/>
      <c r="GAF25" s="63"/>
      <c r="GAG25" s="63"/>
      <c r="GAH25" s="63"/>
      <c r="GAI25" s="63"/>
      <c r="GAJ25" s="63"/>
      <c r="GAK25" s="63"/>
      <c r="GAL25" s="63"/>
      <c r="GAM25" s="63"/>
      <c r="GAN25" s="63"/>
      <c r="GAO25" s="63"/>
      <c r="GAP25" s="63"/>
      <c r="GAQ25" s="63"/>
      <c r="GAR25" s="63"/>
      <c r="GAS25" s="63"/>
      <c r="GAT25" s="63"/>
      <c r="GAU25" s="63"/>
      <c r="GAV25" s="63"/>
      <c r="GAW25" s="63"/>
      <c r="GAX25" s="63"/>
      <c r="GAY25" s="63"/>
      <c r="GAZ25" s="63"/>
      <c r="GBA25" s="63"/>
      <c r="GBB25" s="63"/>
      <c r="GBC25" s="63"/>
      <c r="GBD25" s="63"/>
      <c r="GBE25" s="63"/>
      <c r="GBF25" s="63"/>
      <c r="GBG25" s="63"/>
      <c r="GBH25" s="63"/>
      <c r="GBI25" s="63"/>
      <c r="GBJ25" s="63"/>
      <c r="GBK25" s="63"/>
      <c r="GBL25" s="63"/>
      <c r="GBM25" s="63"/>
      <c r="GBN25" s="63"/>
      <c r="GBO25" s="63"/>
      <c r="GBP25" s="63"/>
      <c r="GBQ25" s="63"/>
      <c r="GBR25" s="63"/>
      <c r="GBS25" s="63"/>
      <c r="GBT25" s="63"/>
      <c r="GBU25" s="63"/>
      <c r="GBV25" s="63"/>
      <c r="GBW25" s="63"/>
      <c r="GBX25" s="63"/>
      <c r="GBY25" s="63"/>
      <c r="GBZ25" s="63"/>
      <c r="GCA25" s="63"/>
      <c r="GCB25" s="63"/>
      <c r="GCC25" s="63"/>
      <c r="GCD25" s="63"/>
      <c r="GCE25" s="63"/>
      <c r="GCF25" s="63"/>
      <c r="GCG25" s="63"/>
      <c r="GCH25" s="63"/>
      <c r="GCI25" s="63"/>
      <c r="GCJ25" s="63"/>
      <c r="GCK25" s="63"/>
      <c r="GCL25" s="63"/>
      <c r="GCM25" s="63"/>
      <c r="GCN25" s="63"/>
      <c r="GCO25" s="63"/>
      <c r="GCP25" s="63"/>
      <c r="GCQ25" s="63"/>
      <c r="GCR25" s="63"/>
      <c r="GCS25" s="63"/>
      <c r="GCT25" s="63"/>
      <c r="GCU25" s="63"/>
      <c r="GCV25" s="63"/>
      <c r="GCW25" s="63"/>
      <c r="GCX25" s="63"/>
      <c r="GCY25" s="63"/>
      <c r="GCZ25" s="63"/>
      <c r="GDA25" s="63"/>
      <c r="GDB25" s="63"/>
      <c r="GDC25" s="63"/>
      <c r="GDD25" s="63"/>
      <c r="GDE25" s="63"/>
      <c r="GDF25" s="63"/>
      <c r="GDG25" s="63"/>
      <c r="GDH25" s="63"/>
      <c r="GDI25" s="63"/>
      <c r="GDJ25" s="63"/>
      <c r="GDK25" s="63"/>
      <c r="GDL25" s="63"/>
      <c r="GDM25" s="63"/>
      <c r="GDN25" s="63"/>
      <c r="GDO25" s="63"/>
      <c r="GDP25" s="63"/>
      <c r="GDQ25" s="63"/>
      <c r="GDR25" s="63"/>
      <c r="GDS25" s="63"/>
      <c r="GDT25" s="63"/>
      <c r="GDU25" s="63"/>
      <c r="GDV25" s="63"/>
      <c r="GDW25" s="63"/>
      <c r="GDX25" s="63"/>
      <c r="GDY25" s="63"/>
      <c r="GDZ25" s="63"/>
      <c r="GEA25" s="63"/>
      <c r="GEB25" s="63"/>
      <c r="GEC25" s="63"/>
      <c r="GED25" s="63"/>
      <c r="GEE25" s="63"/>
      <c r="GEF25" s="63"/>
      <c r="GEG25" s="63"/>
      <c r="GEH25" s="63"/>
      <c r="GEI25" s="63"/>
      <c r="GEJ25" s="63"/>
      <c r="GEK25" s="63"/>
      <c r="GEL25" s="63"/>
      <c r="GEM25" s="63"/>
      <c r="GEN25" s="63"/>
      <c r="GEO25" s="63"/>
      <c r="GEP25" s="63"/>
      <c r="GEQ25" s="63"/>
      <c r="GER25" s="63"/>
      <c r="GES25" s="63"/>
      <c r="GET25" s="63"/>
      <c r="GEU25" s="63"/>
      <c r="GEV25" s="63"/>
      <c r="GEW25" s="63"/>
      <c r="GEX25" s="63"/>
      <c r="GEY25" s="63"/>
      <c r="GEZ25" s="63"/>
      <c r="GFA25" s="63"/>
      <c r="GFB25" s="63"/>
      <c r="GFC25" s="63"/>
      <c r="GFD25" s="63"/>
      <c r="GFE25" s="63"/>
      <c r="GFF25" s="63"/>
      <c r="GFG25" s="63"/>
      <c r="GFH25" s="63"/>
      <c r="GFI25" s="63"/>
      <c r="GFJ25" s="63"/>
      <c r="GFK25" s="63"/>
      <c r="GFL25" s="63"/>
      <c r="GFM25" s="63"/>
      <c r="GFN25" s="63"/>
      <c r="GFO25" s="63"/>
      <c r="GFP25" s="63"/>
      <c r="GFQ25" s="63"/>
      <c r="GFR25" s="63"/>
      <c r="GFS25" s="63"/>
      <c r="GFT25" s="63"/>
      <c r="GFU25" s="63"/>
      <c r="GFV25" s="63"/>
      <c r="GFW25" s="63"/>
      <c r="GFX25" s="63"/>
      <c r="GFY25" s="63"/>
      <c r="GFZ25" s="63"/>
      <c r="GGA25" s="63"/>
      <c r="GGB25" s="63"/>
      <c r="GGC25" s="63"/>
      <c r="GGD25" s="63"/>
      <c r="GGE25" s="63"/>
      <c r="GGF25" s="63"/>
      <c r="GGG25" s="63"/>
      <c r="GGH25" s="63"/>
      <c r="GGI25" s="63"/>
      <c r="GGJ25" s="63"/>
      <c r="GGK25" s="63"/>
      <c r="GGL25" s="63"/>
      <c r="GGM25" s="63"/>
      <c r="GGN25" s="63"/>
      <c r="GGO25" s="63"/>
      <c r="GGP25" s="63"/>
      <c r="GGQ25" s="63"/>
      <c r="GGR25" s="63"/>
      <c r="GGS25" s="63"/>
      <c r="GGT25" s="63"/>
      <c r="GGU25" s="63"/>
      <c r="GGV25" s="63"/>
      <c r="GGW25" s="63"/>
      <c r="GGX25" s="63"/>
      <c r="GGY25" s="63"/>
      <c r="GGZ25" s="63"/>
      <c r="GHA25" s="63"/>
      <c r="GHB25" s="63"/>
      <c r="GHC25" s="63"/>
      <c r="GHD25" s="63"/>
      <c r="GHE25" s="63"/>
      <c r="GHF25" s="63"/>
      <c r="GHG25" s="63"/>
      <c r="GHH25" s="63"/>
      <c r="GHI25" s="63"/>
      <c r="GHJ25" s="63"/>
      <c r="GHK25" s="63"/>
      <c r="GHL25" s="63"/>
      <c r="GHM25" s="63"/>
      <c r="GHN25" s="63"/>
      <c r="GHO25" s="63"/>
      <c r="GHP25" s="63"/>
      <c r="GHQ25" s="63"/>
      <c r="GHR25" s="63"/>
      <c r="GHS25" s="63"/>
      <c r="GHT25" s="63"/>
      <c r="GHU25" s="63"/>
      <c r="GHV25" s="63"/>
      <c r="GHW25" s="63"/>
      <c r="GHX25" s="63"/>
      <c r="GHY25" s="63"/>
      <c r="GHZ25" s="63"/>
      <c r="GIA25" s="63"/>
      <c r="GIB25" s="63"/>
      <c r="GIC25" s="63"/>
      <c r="GID25" s="63"/>
      <c r="GIE25" s="63"/>
      <c r="GIF25" s="63"/>
      <c r="GIG25" s="63"/>
      <c r="GIH25" s="63"/>
      <c r="GII25" s="63"/>
      <c r="GIJ25" s="63"/>
      <c r="GIK25" s="63"/>
      <c r="GIL25" s="63"/>
      <c r="GIM25" s="63"/>
      <c r="GIN25" s="63"/>
      <c r="GIO25" s="63"/>
      <c r="GIP25" s="63"/>
      <c r="GIQ25" s="63"/>
      <c r="GIR25" s="63"/>
      <c r="GIS25" s="63"/>
      <c r="GIT25" s="63"/>
      <c r="GIU25" s="63"/>
      <c r="GIV25" s="63"/>
      <c r="GIW25" s="63"/>
      <c r="GIX25" s="63"/>
      <c r="GIY25" s="63"/>
      <c r="GIZ25" s="63"/>
      <c r="GJA25" s="63"/>
      <c r="GJB25" s="63"/>
      <c r="GJC25" s="63"/>
      <c r="GJD25" s="63"/>
      <c r="GJE25" s="63"/>
      <c r="GJF25" s="63"/>
      <c r="GJG25" s="63"/>
      <c r="GJH25" s="63"/>
      <c r="GJI25" s="63"/>
      <c r="GJJ25" s="63"/>
      <c r="GJK25" s="63"/>
      <c r="GJL25" s="63"/>
      <c r="GJM25" s="63"/>
      <c r="GJN25" s="63"/>
      <c r="GJO25" s="63"/>
      <c r="GJP25" s="63"/>
      <c r="GJQ25" s="63"/>
      <c r="GJR25" s="63"/>
      <c r="GJS25" s="63"/>
      <c r="GJT25" s="63"/>
      <c r="GJU25" s="63"/>
      <c r="GJV25" s="63"/>
      <c r="GJW25" s="63"/>
      <c r="GJX25" s="63"/>
      <c r="GJY25" s="63"/>
      <c r="GJZ25" s="63"/>
      <c r="GKA25" s="63"/>
      <c r="GKB25" s="63"/>
      <c r="GKC25" s="63"/>
      <c r="GKD25" s="63"/>
      <c r="GKE25" s="63"/>
      <c r="GKF25" s="63"/>
      <c r="GKG25" s="63"/>
      <c r="GKH25" s="63"/>
      <c r="GKI25" s="63"/>
      <c r="GKJ25" s="63"/>
      <c r="GKK25" s="63"/>
      <c r="GKL25" s="63"/>
      <c r="GKM25" s="63"/>
      <c r="GKN25" s="63"/>
      <c r="GKO25" s="63"/>
      <c r="GKP25" s="63"/>
      <c r="GKQ25" s="63"/>
      <c r="GKR25" s="63"/>
      <c r="GKS25" s="63"/>
      <c r="GKT25" s="63"/>
      <c r="GKU25" s="63"/>
      <c r="GKV25" s="63"/>
      <c r="GKW25" s="63"/>
      <c r="GKX25" s="63"/>
      <c r="GKY25" s="63"/>
      <c r="GKZ25" s="63"/>
      <c r="GLA25" s="63"/>
      <c r="GLB25" s="63"/>
      <c r="GLC25" s="63"/>
      <c r="GLD25" s="63"/>
      <c r="GLE25" s="63"/>
      <c r="GLF25" s="63"/>
      <c r="GLG25" s="63"/>
      <c r="GLH25" s="63"/>
      <c r="GLI25" s="63"/>
      <c r="GLJ25" s="63"/>
      <c r="GLK25" s="63"/>
      <c r="GLL25" s="63"/>
      <c r="GLM25" s="63"/>
      <c r="GLN25" s="63"/>
      <c r="GLO25" s="63"/>
      <c r="GLP25" s="63"/>
      <c r="GLQ25" s="63"/>
      <c r="GLR25" s="63"/>
      <c r="GLS25" s="63"/>
      <c r="GLT25" s="63"/>
      <c r="GLU25" s="63"/>
      <c r="GLV25" s="63"/>
      <c r="GLW25" s="63"/>
      <c r="GLX25" s="63"/>
      <c r="GLY25" s="63"/>
      <c r="GLZ25" s="63"/>
      <c r="GMA25" s="63"/>
      <c r="GMB25" s="63"/>
      <c r="GMC25" s="63"/>
      <c r="GMD25" s="63"/>
      <c r="GME25" s="63"/>
      <c r="GMF25" s="63"/>
      <c r="GMG25" s="63"/>
      <c r="GMH25" s="63"/>
      <c r="GMI25" s="63"/>
      <c r="GMJ25" s="63"/>
      <c r="GMK25" s="63"/>
      <c r="GML25" s="63"/>
      <c r="GMM25" s="63"/>
      <c r="GMN25" s="63"/>
      <c r="GMO25" s="63"/>
      <c r="GMP25" s="63"/>
      <c r="GMQ25" s="63"/>
      <c r="GMR25" s="63"/>
      <c r="GMS25" s="63"/>
      <c r="GMT25" s="63"/>
      <c r="GMU25" s="63"/>
      <c r="GMV25" s="63"/>
      <c r="GMW25" s="63"/>
      <c r="GMX25" s="63"/>
      <c r="GMY25" s="63"/>
      <c r="GMZ25" s="63"/>
      <c r="GNA25" s="63"/>
      <c r="GNB25" s="63"/>
      <c r="GNC25" s="63"/>
      <c r="GND25" s="63"/>
      <c r="GNE25" s="63"/>
      <c r="GNF25" s="63"/>
      <c r="GNG25" s="63"/>
      <c r="GNH25" s="63"/>
      <c r="GNI25" s="63"/>
      <c r="GNJ25" s="63"/>
      <c r="GNK25" s="63"/>
      <c r="GNL25" s="63"/>
      <c r="GNM25" s="63"/>
      <c r="GNN25" s="63"/>
      <c r="GNO25" s="63"/>
      <c r="GNP25" s="63"/>
      <c r="GNQ25" s="63"/>
      <c r="GNR25" s="63"/>
      <c r="GNS25" s="63"/>
      <c r="GNT25" s="63"/>
      <c r="GNU25" s="63"/>
      <c r="GNV25" s="63"/>
      <c r="GNW25" s="63"/>
      <c r="GNX25" s="63"/>
      <c r="GNY25" s="63"/>
      <c r="GNZ25" s="63"/>
      <c r="GOA25" s="63"/>
      <c r="GOB25" s="63"/>
      <c r="GOC25" s="63"/>
      <c r="GOD25" s="63"/>
      <c r="GOE25" s="63"/>
      <c r="GOF25" s="63"/>
      <c r="GOG25" s="63"/>
      <c r="GOH25" s="63"/>
      <c r="GOI25" s="63"/>
      <c r="GOJ25" s="63"/>
      <c r="GOK25" s="63"/>
      <c r="GOL25" s="63"/>
      <c r="GOM25" s="63"/>
      <c r="GON25" s="63"/>
      <c r="GOO25" s="63"/>
      <c r="GOP25" s="63"/>
      <c r="GOQ25" s="63"/>
      <c r="GOR25" s="63"/>
      <c r="GOS25" s="63"/>
      <c r="GOT25" s="63"/>
      <c r="GOU25" s="63"/>
      <c r="GOV25" s="63"/>
      <c r="GOW25" s="63"/>
      <c r="GOX25" s="63"/>
      <c r="GOY25" s="63"/>
      <c r="GOZ25" s="63"/>
      <c r="GPA25" s="63"/>
      <c r="GPB25" s="63"/>
      <c r="GPC25" s="63"/>
      <c r="GPD25" s="63"/>
      <c r="GPE25" s="63"/>
      <c r="GPF25" s="63"/>
      <c r="GPG25" s="63"/>
      <c r="GPH25" s="63"/>
      <c r="GPI25" s="63"/>
      <c r="GPJ25" s="63"/>
      <c r="GPK25" s="63"/>
      <c r="GPL25" s="63"/>
      <c r="GPM25" s="63"/>
      <c r="GPN25" s="63"/>
      <c r="GPO25" s="63"/>
      <c r="GPP25" s="63"/>
      <c r="GPQ25" s="63"/>
      <c r="GPR25" s="63"/>
      <c r="GPS25" s="63"/>
      <c r="GPT25" s="63"/>
      <c r="GPU25" s="63"/>
      <c r="GPV25" s="63"/>
      <c r="GPW25" s="63"/>
      <c r="GPX25" s="63"/>
      <c r="GPY25" s="63"/>
      <c r="GPZ25" s="63"/>
      <c r="GQA25" s="63"/>
      <c r="GQB25" s="63"/>
      <c r="GQC25" s="63"/>
      <c r="GQD25" s="63"/>
      <c r="GQE25" s="63"/>
      <c r="GQF25" s="63"/>
      <c r="GQG25" s="63"/>
      <c r="GQH25" s="63"/>
      <c r="GQI25" s="63"/>
      <c r="GQJ25" s="63"/>
      <c r="GQK25" s="63"/>
      <c r="GQL25" s="63"/>
      <c r="GQM25" s="63"/>
      <c r="GQN25" s="63"/>
      <c r="GQO25" s="63"/>
      <c r="GQP25" s="63"/>
      <c r="GQQ25" s="63"/>
      <c r="GQR25" s="63"/>
      <c r="GQS25" s="63"/>
      <c r="GQT25" s="63"/>
      <c r="GQU25" s="63"/>
      <c r="GQV25" s="63"/>
      <c r="GQW25" s="63"/>
      <c r="GQX25" s="63"/>
      <c r="GQY25" s="63"/>
      <c r="GQZ25" s="63"/>
      <c r="GRA25" s="63"/>
      <c r="GRB25" s="63"/>
      <c r="GRC25" s="63"/>
      <c r="GRD25" s="63"/>
      <c r="GRE25" s="63"/>
      <c r="GRF25" s="63"/>
      <c r="GRG25" s="63"/>
      <c r="GRH25" s="63"/>
      <c r="GRI25" s="63"/>
      <c r="GRJ25" s="63"/>
      <c r="GRK25" s="63"/>
      <c r="GRL25" s="63"/>
      <c r="GRM25" s="63"/>
      <c r="GRN25" s="63"/>
      <c r="GRO25" s="63"/>
      <c r="GRP25" s="63"/>
      <c r="GRQ25" s="63"/>
      <c r="GRR25" s="63"/>
      <c r="GRS25" s="63"/>
      <c r="GRT25" s="63"/>
      <c r="GRU25" s="63"/>
      <c r="GRV25" s="63"/>
      <c r="GRW25" s="63"/>
      <c r="GRX25" s="63"/>
      <c r="GRY25" s="63"/>
      <c r="GRZ25" s="63"/>
      <c r="GSA25" s="63"/>
      <c r="GSB25" s="63"/>
      <c r="GSC25" s="63"/>
      <c r="GSD25" s="63"/>
      <c r="GSE25" s="63"/>
      <c r="GSF25" s="63"/>
      <c r="GSG25" s="63"/>
      <c r="GSH25" s="63"/>
      <c r="GSI25" s="63"/>
      <c r="GSJ25" s="63"/>
      <c r="GSK25" s="63"/>
      <c r="GSL25" s="63"/>
      <c r="GSM25" s="63"/>
      <c r="GSN25" s="63"/>
      <c r="GSO25" s="63"/>
      <c r="GSP25" s="63"/>
      <c r="GSQ25" s="63"/>
      <c r="GSR25" s="63"/>
      <c r="GSS25" s="63"/>
      <c r="GST25" s="63"/>
      <c r="GSU25" s="63"/>
      <c r="GSV25" s="63"/>
      <c r="GSW25" s="63"/>
      <c r="GSX25" s="63"/>
      <c r="GSY25" s="63"/>
      <c r="GSZ25" s="63"/>
      <c r="GTA25" s="63"/>
      <c r="GTB25" s="63"/>
      <c r="GTC25" s="63"/>
      <c r="GTD25" s="63"/>
      <c r="GTE25" s="63"/>
      <c r="GTF25" s="63"/>
      <c r="GTG25" s="63"/>
      <c r="GTH25" s="63"/>
      <c r="GTI25" s="63"/>
      <c r="GTJ25" s="63"/>
      <c r="GTK25" s="63"/>
      <c r="GTL25" s="63"/>
      <c r="GTM25" s="63"/>
      <c r="GTN25" s="63"/>
      <c r="GTO25" s="63"/>
      <c r="GTP25" s="63"/>
      <c r="GTQ25" s="63"/>
      <c r="GTR25" s="63"/>
      <c r="GTS25" s="63"/>
      <c r="GTT25" s="63"/>
      <c r="GTU25" s="63"/>
      <c r="GTV25" s="63"/>
      <c r="GTW25" s="63"/>
      <c r="GTX25" s="63"/>
      <c r="GTY25" s="63"/>
      <c r="GTZ25" s="63"/>
      <c r="GUA25" s="63"/>
      <c r="GUB25" s="63"/>
      <c r="GUC25" s="63"/>
      <c r="GUD25" s="63"/>
      <c r="GUE25" s="63"/>
      <c r="GUF25" s="63"/>
      <c r="GUG25" s="63"/>
      <c r="GUH25" s="63"/>
      <c r="GUI25" s="63"/>
      <c r="GUJ25" s="63"/>
      <c r="GUK25" s="63"/>
      <c r="GUL25" s="63"/>
      <c r="GUM25" s="63"/>
      <c r="GUN25" s="63"/>
      <c r="GUO25" s="63"/>
      <c r="GUP25" s="63"/>
      <c r="GUQ25" s="63"/>
      <c r="GUR25" s="63"/>
      <c r="GUS25" s="63"/>
      <c r="GUT25" s="63"/>
      <c r="GUU25" s="63"/>
      <c r="GUV25" s="63"/>
      <c r="GUW25" s="63"/>
      <c r="GUX25" s="63"/>
      <c r="GUY25" s="63"/>
      <c r="GUZ25" s="63"/>
      <c r="GVA25" s="63"/>
      <c r="GVB25" s="63"/>
      <c r="GVC25" s="63"/>
      <c r="GVD25" s="63"/>
      <c r="GVE25" s="63"/>
      <c r="GVF25" s="63"/>
      <c r="GVG25" s="63"/>
      <c r="GVH25" s="63"/>
      <c r="GVI25" s="63"/>
      <c r="GVJ25" s="63"/>
      <c r="GVK25" s="63"/>
      <c r="GVL25" s="63"/>
      <c r="GVM25" s="63"/>
      <c r="GVN25" s="63"/>
      <c r="GVO25" s="63"/>
      <c r="GVP25" s="63"/>
      <c r="GVQ25" s="63"/>
      <c r="GVR25" s="63"/>
      <c r="GVS25" s="63"/>
      <c r="GVT25" s="63"/>
      <c r="GVU25" s="63"/>
      <c r="GVV25" s="63"/>
      <c r="GVW25" s="63"/>
      <c r="GVX25" s="63"/>
      <c r="GVY25" s="63"/>
      <c r="GVZ25" s="63"/>
      <c r="GWA25" s="63"/>
      <c r="GWB25" s="63"/>
      <c r="GWC25" s="63"/>
      <c r="GWD25" s="63"/>
      <c r="GWE25" s="63"/>
      <c r="GWF25" s="63"/>
      <c r="GWG25" s="63"/>
      <c r="GWH25" s="63"/>
      <c r="GWI25" s="63"/>
      <c r="GWJ25" s="63"/>
      <c r="GWK25" s="63"/>
      <c r="GWL25" s="63"/>
      <c r="GWM25" s="63"/>
      <c r="GWN25" s="63"/>
      <c r="GWO25" s="63"/>
      <c r="GWP25" s="63"/>
      <c r="GWQ25" s="63"/>
      <c r="GWR25" s="63"/>
      <c r="GWS25" s="63"/>
      <c r="GWT25" s="63"/>
      <c r="GWU25" s="63"/>
      <c r="GWV25" s="63"/>
      <c r="GWW25" s="63"/>
      <c r="GWX25" s="63"/>
      <c r="GWY25" s="63"/>
      <c r="GWZ25" s="63"/>
      <c r="GXA25" s="63"/>
      <c r="GXB25" s="63"/>
      <c r="GXC25" s="63"/>
      <c r="GXD25" s="63"/>
      <c r="GXE25" s="63"/>
      <c r="GXF25" s="63"/>
      <c r="GXG25" s="63"/>
      <c r="GXH25" s="63"/>
      <c r="GXI25" s="63"/>
      <c r="GXJ25" s="63"/>
      <c r="GXK25" s="63"/>
      <c r="GXL25" s="63"/>
      <c r="GXM25" s="63"/>
      <c r="GXN25" s="63"/>
      <c r="GXO25" s="63"/>
      <c r="GXP25" s="63"/>
      <c r="GXQ25" s="63"/>
      <c r="GXR25" s="63"/>
      <c r="GXS25" s="63"/>
      <c r="GXT25" s="63"/>
      <c r="GXU25" s="63"/>
      <c r="GXV25" s="63"/>
      <c r="GXW25" s="63"/>
      <c r="GXX25" s="63"/>
      <c r="GXY25" s="63"/>
      <c r="GXZ25" s="63"/>
      <c r="GYA25" s="63"/>
      <c r="GYB25" s="63"/>
      <c r="GYC25" s="63"/>
      <c r="GYD25" s="63"/>
      <c r="GYE25" s="63"/>
      <c r="GYF25" s="63"/>
      <c r="GYG25" s="63"/>
      <c r="GYH25" s="63"/>
      <c r="GYI25" s="63"/>
      <c r="GYJ25" s="63"/>
      <c r="GYK25" s="63"/>
      <c r="GYL25" s="63"/>
      <c r="GYM25" s="63"/>
      <c r="GYN25" s="63"/>
      <c r="GYO25" s="63"/>
      <c r="GYP25" s="63"/>
      <c r="GYQ25" s="63"/>
      <c r="GYR25" s="63"/>
      <c r="GYS25" s="63"/>
      <c r="GYT25" s="63"/>
      <c r="GYU25" s="63"/>
      <c r="GYV25" s="63"/>
      <c r="GYW25" s="63"/>
      <c r="GYX25" s="63"/>
      <c r="GYY25" s="63"/>
      <c r="GYZ25" s="63"/>
      <c r="GZA25" s="63"/>
      <c r="GZB25" s="63"/>
      <c r="GZC25" s="63"/>
      <c r="GZD25" s="63"/>
      <c r="GZE25" s="63"/>
      <c r="GZF25" s="63"/>
      <c r="GZG25" s="63"/>
      <c r="GZH25" s="63"/>
      <c r="GZI25" s="63"/>
      <c r="GZJ25" s="63"/>
      <c r="GZK25" s="63"/>
      <c r="GZL25" s="63"/>
      <c r="GZM25" s="63"/>
      <c r="GZN25" s="63"/>
      <c r="GZO25" s="63"/>
      <c r="GZP25" s="63"/>
      <c r="GZQ25" s="63"/>
      <c r="GZR25" s="63"/>
      <c r="GZS25" s="63"/>
      <c r="GZT25" s="63"/>
      <c r="GZU25" s="63"/>
      <c r="GZV25" s="63"/>
      <c r="GZW25" s="63"/>
      <c r="GZX25" s="63"/>
      <c r="GZY25" s="63"/>
      <c r="GZZ25" s="63"/>
      <c r="HAA25" s="63"/>
      <c r="HAB25" s="63"/>
      <c r="HAC25" s="63"/>
      <c r="HAD25" s="63"/>
      <c r="HAE25" s="63"/>
      <c r="HAF25" s="63"/>
      <c r="HAG25" s="63"/>
      <c r="HAH25" s="63"/>
      <c r="HAI25" s="63"/>
      <c r="HAJ25" s="63"/>
      <c r="HAK25" s="63"/>
      <c r="HAL25" s="63"/>
      <c r="HAM25" s="63"/>
      <c r="HAN25" s="63"/>
      <c r="HAO25" s="63"/>
      <c r="HAP25" s="63"/>
      <c r="HAQ25" s="63"/>
      <c r="HAR25" s="63"/>
      <c r="HAS25" s="63"/>
      <c r="HAT25" s="63"/>
      <c r="HAU25" s="63"/>
      <c r="HAV25" s="63"/>
      <c r="HAW25" s="63"/>
      <c r="HAX25" s="63"/>
      <c r="HAY25" s="63"/>
      <c r="HAZ25" s="63"/>
      <c r="HBA25" s="63"/>
      <c r="HBB25" s="63"/>
      <c r="HBC25" s="63"/>
      <c r="HBD25" s="63"/>
      <c r="HBE25" s="63"/>
      <c r="HBF25" s="63"/>
      <c r="HBG25" s="63"/>
      <c r="HBH25" s="63"/>
      <c r="HBI25" s="63"/>
      <c r="HBJ25" s="63"/>
      <c r="HBK25" s="63"/>
      <c r="HBL25" s="63"/>
      <c r="HBM25" s="63"/>
      <c r="HBN25" s="63"/>
      <c r="HBO25" s="63"/>
      <c r="HBP25" s="63"/>
      <c r="HBQ25" s="63"/>
      <c r="HBR25" s="63"/>
      <c r="HBS25" s="63"/>
      <c r="HBT25" s="63"/>
      <c r="HBU25" s="63"/>
      <c r="HBV25" s="63"/>
      <c r="HBW25" s="63"/>
      <c r="HBX25" s="63"/>
      <c r="HBY25" s="63"/>
      <c r="HBZ25" s="63"/>
      <c r="HCA25" s="63"/>
      <c r="HCB25" s="63"/>
      <c r="HCC25" s="63"/>
      <c r="HCD25" s="63"/>
      <c r="HCE25" s="63"/>
      <c r="HCF25" s="63"/>
      <c r="HCG25" s="63"/>
      <c r="HCH25" s="63"/>
      <c r="HCI25" s="63"/>
      <c r="HCJ25" s="63"/>
      <c r="HCK25" s="63"/>
      <c r="HCL25" s="63"/>
      <c r="HCM25" s="63"/>
      <c r="HCN25" s="63"/>
      <c r="HCO25" s="63"/>
      <c r="HCP25" s="63"/>
      <c r="HCQ25" s="63"/>
      <c r="HCR25" s="63"/>
      <c r="HCS25" s="63"/>
      <c r="HCT25" s="63"/>
      <c r="HCU25" s="63"/>
      <c r="HCV25" s="63"/>
      <c r="HCW25" s="63"/>
      <c r="HCX25" s="63"/>
      <c r="HCY25" s="63"/>
      <c r="HCZ25" s="63"/>
      <c r="HDA25" s="63"/>
      <c r="HDB25" s="63"/>
      <c r="HDC25" s="63"/>
      <c r="HDD25" s="63"/>
      <c r="HDE25" s="63"/>
      <c r="HDF25" s="63"/>
      <c r="HDG25" s="63"/>
      <c r="HDH25" s="63"/>
      <c r="HDI25" s="63"/>
      <c r="HDJ25" s="63"/>
      <c r="HDK25" s="63"/>
      <c r="HDL25" s="63"/>
      <c r="HDM25" s="63"/>
      <c r="HDN25" s="63"/>
      <c r="HDO25" s="63"/>
      <c r="HDP25" s="63"/>
      <c r="HDQ25" s="63"/>
      <c r="HDR25" s="63"/>
      <c r="HDS25" s="63"/>
      <c r="HDT25" s="63"/>
      <c r="HDU25" s="63"/>
      <c r="HDV25" s="63"/>
      <c r="HDW25" s="63"/>
      <c r="HDX25" s="63"/>
      <c r="HDY25" s="63"/>
      <c r="HDZ25" s="63"/>
      <c r="HEA25" s="63"/>
      <c r="HEB25" s="63"/>
      <c r="HEC25" s="63"/>
      <c r="HED25" s="63"/>
      <c r="HEE25" s="63"/>
      <c r="HEF25" s="63"/>
      <c r="HEG25" s="63"/>
      <c r="HEH25" s="63"/>
      <c r="HEI25" s="63"/>
      <c r="HEJ25" s="63"/>
      <c r="HEK25" s="63"/>
      <c r="HEL25" s="63"/>
      <c r="HEM25" s="63"/>
      <c r="HEN25" s="63"/>
      <c r="HEO25" s="63"/>
      <c r="HEP25" s="63"/>
      <c r="HEQ25" s="63"/>
      <c r="HER25" s="63"/>
      <c r="HES25" s="63"/>
      <c r="HET25" s="63"/>
      <c r="HEU25" s="63"/>
      <c r="HEV25" s="63"/>
      <c r="HEW25" s="63"/>
      <c r="HEX25" s="63"/>
      <c r="HEY25" s="63"/>
      <c r="HEZ25" s="63"/>
      <c r="HFA25" s="63"/>
      <c r="HFB25" s="63"/>
      <c r="HFC25" s="63"/>
      <c r="HFD25" s="63"/>
      <c r="HFE25" s="63"/>
      <c r="HFF25" s="63"/>
      <c r="HFG25" s="63"/>
      <c r="HFH25" s="63"/>
      <c r="HFI25" s="63"/>
      <c r="HFJ25" s="63"/>
      <c r="HFK25" s="63"/>
      <c r="HFL25" s="63"/>
      <c r="HFM25" s="63"/>
      <c r="HFN25" s="63"/>
      <c r="HFO25" s="63"/>
      <c r="HFP25" s="63"/>
      <c r="HFQ25" s="63"/>
      <c r="HFR25" s="63"/>
      <c r="HFS25" s="63"/>
      <c r="HFT25" s="63"/>
      <c r="HFU25" s="63"/>
      <c r="HFV25" s="63"/>
      <c r="HFW25" s="63"/>
      <c r="HFX25" s="63"/>
      <c r="HFY25" s="63"/>
      <c r="HFZ25" s="63"/>
      <c r="HGA25" s="63"/>
      <c r="HGB25" s="63"/>
      <c r="HGC25" s="63"/>
      <c r="HGD25" s="63"/>
      <c r="HGE25" s="63"/>
      <c r="HGF25" s="63"/>
      <c r="HGG25" s="63"/>
      <c r="HGH25" s="63"/>
      <c r="HGI25" s="63"/>
      <c r="HGJ25" s="63"/>
      <c r="HGK25" s="63"/>
      <c r="HGL25" s="63"/>
      <c r="HGM25" s="63"/>
      <c r="HGN25" s="63"/>
      <c r="HGO25" s="63"/>
      <c r="HGP25" s="63"/>
      <c r="HGQ25" s="63"/>
      <c r="HGR25" s="63"/>
      <c r="HGS25" s="63"/>
      <c r="HGT25" s="63"/>
      <c r="HGU25" s="63"/>
      <c r="HGV25" s="63"/>
      <c r="HGW25" s="63"/>
      <c r="HGX25" s="63"/>
      <c r="HGY25" s="63"/>
      <c r="HGZ25" s="63"/>
      <c r="HHA25" s="63"/>
      <c r="HHB25" s="63"/>
      <c r="HHC25" s="63"/>
      <c r="HHD25" s="63"/>
      <c r="HHE25" s="63"/>
      <c r="HHF25" s="63"/>
      <c r="HHG25" s="63"/>
      <c r="HHH25" s="63"/>
      <c r="HHI25" s="63"/>
      <c r="HHJ25" s="63"/>
      <c r="HHK25" s="63"/>
      <c r="HHL25" s="63"/>
      <c r="HHM25" s="63"/>
      <c r="HHN25" s="63"/>
      <c r="HHO25" s="63"/>
      <c r="HHP25" s="63"/>
      <c r="HHQ25" s="63"/>
      <c r="HHR25" s="63"/>
      <c r="HHS25" s="63"/>
      <c r="HHT25" s="63"/>
      <c r="HHU25" s="63"/>
      <c r="HHV25" s="63"/>
      <c r="HHW25" s="63"/>
      <c r="HHX25" s="63"/>
      <c r="HHY25" s="63"/>
      <c r="HHZ25" s="63"/>
      <c r="HIA25" s="63"/>
      <c r="HIB25" s="63"/>
      <c r="HIC25" s="63"/>
      <c r="HID25" s="63"/>
      <c r="HIE25" s="63"/>
      <c r="HIF25" s="63"/>
      <c r="HIG25" s="63"/>
      <c r="HIH25" s="63"/>
      <c r="HII25" s="63"/>
      <c r="HIJ25" s="63"/>
      <c r="HIK25" s="63"/>
      <c r="HIL25" s="63"/>
      <c r="HIM25" s="63"/>
      <c r="HIN25" s="63"/>
      <c r="HIO25" s="63"/>
      <c r="HIP25" s="63"/>
      <c r="HIQ25" s="63"/>
      <c r="HIR25" s="63"/>
      <c r="HIS25" s="63"/>
      <c r="HIT25" s="63"/>
      <c r="HIU25" s="63"/>
      <c r="HIV25" s="63"/>
      <c r="HIW25" s="63"/>
      <c r="HIX25" s="63"/>
      <c r="HIY25" s="63"/>
      <c r="HIZ25" s="63"/>
      <c r="HJA25" s="63"/>
      <c r="HJB25" s="63"/>
      <c r="HJC25" s="63"/>
      <c r="HJD25" s="63"/>
      <c r="HJE25" s="63"/>
      <c r="HJF25" s="63"/>
      <c r="HJG25" s="63"/>
      <c r="HJH25" s="63"/>
      <c r="HJI25" s="63"/>
      <c r="HJJ25" s="63"/>
      <c r="HJK25" s="63"/>
      <c r="HJL25" s="63"/>
      <c r="HJM25" s="63"/>
      <c r="HJN25" s="63"/>
      <c r="HJO25" s="63"/>
      <c r="HJP25" s="63"/>
      <c r="HJQ25" s="63"/>
      <c r="HJR25" s="63"/>
      <c r="HJS25" s="63"/>
      <c r="HJT25" s="63"/>
      <c r="HJU25" s="63"/>
      <c r="HJV25" s="63"/>
      <c r="HJW25" s="63"/>
      <c r="HJX25" s="63"/>
      <c r="HJY25" s="63"/>
      <c r="HJZ25" s="63"/>
      <c r="HKA25" s="63"/>
      <c r="HKB25" s="63"/>
      <c r="HKC25" s="63"/>
      <c r="HKD25" s="63"/>
      <c r="HKE25" s="63"/>
      <c r="HKF25" s="63"/>
      <c r="HKG25" s="63"/>
      <c r="HKH25" s="63"/>
      <c r="HKI25" s="63"/>
      <c r="HKJ25" s="63"/>
      <c r="HKK25" s="63"/>
      <c r="HKL25" s="63"/>
      <c r="HKM25" s="63"/>
      <c r="HKN25" s="63"/>
      <c r="HKO25" s="63"/>
      <c r="HKP25" s="63"/>
      <c r="HKQ25" s="63"/>
      <c r="HKR25" s="63"/>
      <c r="HKS25" s="63"/>
      <c r="HKT25" s="63"/>
      <c r="HKU25" s="63"/>
      <c r="HKV25" s="63"/>
      <c r="HKW25" s="63"/>
      <c r="HKX25" s="63"/>
      <c r="HKY25" s="63"/>
      <c r="HKZ25" s="63"/>
      <c r="HLA25" s="63"/>
      <c r="HLB25" s="63"/>
      <c r="HLC25" s="63"/>
      <c r="HLD25" s="63"/>
      <c r="HLE25" s="63"/>
      <c r="HLF25" s="63"/>
      <c r="HLG25" s="63"/>
      <c r="HLH25" s="63"/>
      <c r="HLI25" s="63"/>
      <c r="HLJ25" s="63"/>
      <c r="HLK25" s="63"/>
      <c r="HLL25" s="63"/>
      <c r="HLM25" s="63"/>
      <c r="HLN25" s="63"/>
      <c r="HLO25" s="63"/>
      <c r="HLP25" s="63"/>
      <c r="HLQ25" s="63"/>
      <c r="HLR25" s="63"/>
      <c r="HLS25" s="63"/>
      <c r="HLT25" s="63"/>
      <c r="HLU25" s="63"/>
      <c r="HLV25" s="63"/>
      <c r="HLW25" s="63"/>
      <c r="HLX25" s="63"/>
      <c r="HLY25" s="63"/>
      <c r="HLZ25" s="63"/>
      <c r="HMA25" s="63"/>
      <c r="HMB25" s="63"/>
      <c r="HMC25" s="63"/>
      <c r="HMD25" s="63"/>
      <c r="HME25" s="63"/>
      <c r="HMF25" s="63"/>
      <c r="HMG25" s="63"/>
      <c r="HMH25" s="63"/>
      <c r="HMI25" s="63"/>
      <c r="HMJ25" s="63"/>
      <c r="HMK25" s="63"/>
      <c r="HML25" s="63"/>
      <c r="HMM25" s="63"/>
      <c r="HMN25" s="63"/>
      <c r="HMO25" s="63"/>
      <c r="HMP25" s="63"/>
      <c r="HMQ25" s="63"/>
      <c r="HMR25" s="63"/>
      <c r="HMS25" s="63"/>
      <c r="HMT25" s="63"/>
      <c r="HMU25" s="63"/>
      <c r="HMV25" s="63"/>
      <c r="HMW25" s="63"/>
      <c r="HMX25" s="63"/>
      <c r="HMY25" s="63"/>
      <c r="HMZ25" s="63"/>
      <c r="HNA25" s="63"/>
      <c r="HNB25" s="63"/>
      <c r="HNC25" s="63"/>
      <c r="HND25" s="63"/>
      <c r="HNE25" s="63"/>
      <c r="HNF25" s="63"/>
      <c r="HNG25" s="63"/>
      <c r="HNH25" s="63"/>
      <c r="HNI25" s="63"/>
      <c r="HNJ25" s="63"/>
      <c r="HNK25" s="63"/>
      <c r="HNL25" s="63"/>
      <c r="HNM25" s="63"/>
      <c r="HNN25" s="63"/>
      <c r="HNO25" s="63"/>
      <c r="HNP25" s="63"/>
      <c r="HNQ25" s="63"/>
      <c r="HNR25" s="63"/>
      <c r="HNS25" s="63"/>
      <c r="HNT25" s="63"/>
      <c r="HNU25" s="63"/>
      <c r="HNV25" s="63"/>
      <c r="HNW25" s="63"/>
      <c r="HNX25" s="63"/>
      <c r="HNY25" s="63"/>
      <c r="HNZ25" s="63"/>
      <c r="HOA25" s="63"/>
      <c r="HOB25" s="63"/>
      <c r="HOC25" s="63"/>
      <c r="HOD25" s="63"/>
      <c r="HOE25" s="63"/>
      <c r="HOF25" s="63"/>
      <c r="HOG25" s="63"/>
      <c r="HOH25" s="63"/>
      <c r="HOI25" s="63"/>
      <c r="HOJ25" s="63"/>
      <c r="HOK25" s="63"/>
      <c r="HOL25" s="63"/>
      <c r="HOM25" s="63"/>
      <c r="HON25" s="63"/>
      <c r="HOO25" s="63"/>
      <c r="HOP25" s="63"/>
      <c r="HOQ25" s="63"/>
      <c r="HOR25" s="63"/>
      <c r="HOS25" s="63"/>
      <c r="HOT25" s="63"/>
      <c r="HOU25" s="63"/>
      <c r="HOV25" s="63"/>
      <c r="HOW25" s="63"/>
      <c r="HOX25" s="63"/>
      <c r="HOY25" s="63"/>
      <c r="HOZ25" s="63"/>
      <c r="HPA25" s="63"/>
      <c r="HPB25" s="63"/>
      <c r="HPC25" s="63"/>
      <c r="HPD25" s="63"/>
      <c r="HPE25" s="63"/>
      <c r="HPF25" s="63"/>
      <c r="HPG25" s="63"/>
      <c r="HPH25" s="63"/>
      <c r="HPI25" s="63"/>
      <c r="HPJ25" s="63"/>
      <c r="HPK25" s="63"/>
      <c r="HPL25" s="63"/>
      <c r="HPM25" s="63"/>
      <c r="HPN25" s="63"/>
      <c r="HPO25" s="63"/>
      <c r="HPP25" s="63"/>
      <c r="HPQ25" s="63"/>
      <c r="HPR25" s="63"/>
      <c r="HPS25" s="63"/>
      <c r="HPT25" s="63"/>
      <c r="HPU25" s="63"/>
      <c r="HPV25" s="63"/>
      <c r="HPW25" s="63"/>
      <c r="HPX25" s="63"/>
      <c r="HPY25" s="63"/>
      <c r="HPZ25" s="63"/>
      <c r="HQA25" s="63"/>
      <c r="HQB25" s="63"/>
      <c r="HQC25" s="63"/>
      <c r="HQD25" s="63"/>
      <c r="HQE25" s="63"/>
      <c r="HQF25" s="63"/>
      <c r="HQG25" s="63"/>
      <c r="HQH25" s="63"/>
      <c r="HQI25" s="63"/>
      <c r="HQJ25" s="63"/>
      <c r="HQK25" s="63"/>
      <c r="HQL25" s="63"/>
      <c r="HQM25" s="63"/>
      <c r="HQN25" s="63"/>
      <c r="HQO25" s="63"/>
      <c r="HQP25" s="63"/>
      <c r="HQQ25" s="63"/>
      <c r="HQR25" s="63"/>
      <c r="HQS25" s="63"/>
      <c r="HQT25" s="63"/>
      <c r="HQU25" s="63"/>
      <c r="HQV25" s="63"/>
      <c r="HQW25" s="63"/>
      <c r="HQX25" s="63"/>
      <c r="HQY25" s="63"/>
      <c r="HQZ25" s="63"/>
      <c r="HRA25" s="63"/>
      <c r="HRB25" s="63"/>
      <c r="HRC25" s="63"/>
      <c r="HRD25" s="63"/>
      <c r="HRE25" s="63"/>
      <c r="HRF25" s="63"/>
      <c r="HRG25" s="63"/>
      <c r="HRH25" s="63"/>
      <c r="HRI25" s="63"/>
      <c r="HRJ25" s="63"/>
      <c r="HRK25" s="63"/>
      <c r="HRL25" s="63"/>
      <c r="HRM25" s="63"/>
      <c r="HRN25" s="63"/>
      <c r="HRO25" s="63"/>
      <c r="HRP25" s="63"/>
      <c r="HRQ25" s="63"/>
      <c r="HRR25" s="63"/>
      <c r="HRS25" s="63"/>
      <c r="HRT25" s="63"/>
      <c r="HRU25" s="63"/>
      <c r="HRV25" s="63"/>
      <c r="HRW25" s="63"/>
      <c r="HRX25" s="63"/>
      <c r="HRY25" s="63"/>
      <c r="HRZ25" s="63"/>
      <c r="HSA25" s="63"/>
      <c r="HSB25" s="63"/>
      <c r="HSC25" s="63"/>
      <c r="HSD25" s="63"/>
      <c r="HSE25" s="63"/>
      <c r="HSF25" s="63"/>
      <c r="HSG25" s="63"/>
      <c r="HSH25" s="63"/>
      <c r="HSI25" s="63"/>
      <c r="HSJ25" s="63"/>
      <c r="HSK25" s="63"/>
      <c r="HSL25" s="63"/>
      <c r="HSM25" s="63"/>
      <c r="HSN25" s="63"/>
      <c r="HSO25" s="63"/>
      <c r="HSP25" s="63"/>
      <c r="HSQ25" s="63"/>
      <c r="HSR25" s="63"/>
      <c r="HSS25" s="63"/>
      <c r="HST25" s="63"/>
      <c r="HSU25" s="63"/>
      <c r="HSV25" s="63"/>
      <c r="HSW25" s="63"/>
      <c r="HSX25" s="63"/>
      <c r="HSY25" s="63"/>
      <c r="HSZ25" s="63"/>
      <c r="HTA25" s="63"/>
      <c r="HTB25" s="63"/>
      <c r="HTC25" s="63"/>
      <c r="HTD25" s="63"/>
      <c r="HTE25" s="63"/>
      <c r="HTF25" s="63"/>
      <c r="HTG25" s="63"/>
      <c r="HTH25" s="63"/>
      <c r="HTI25" s="63"/>
      <c r="HTJ25" s="63"/>
      <c r="HTK25" s="63"/>
      <c r="HTL25" s="63"/>
      <c r="HTM25" s="63"/>
      <c r="HTN25" s="63"/>
      <c r="HTO25" s="63"/>
      <c r="HTP25" s="63"/>
      <c r="HTQ25" s="63"/>
      <c r="HTR25" s="63"/>
      <c r="HTS25" s="63"/>
      <c r="HTT25" s="63"/>
      <c r="HTU25" s="63"/>
      <c r="HTV25" s="63"/>
      <c r="HTW25" s="63"/>
      <c r="HTX25" s="63"/>
      <c r="HTY25" s="63"/>
      <c r="HTZ25" s="63"/>
      <c r="HUA25" s="63"/>
      <c r="HUB25" s="63"/>
      <c r="HUC25" s="63"/>
      <c r="HUD25" s="63"/>
      <c r="HUE25" s="63"/>
      <c r="HUF25" s="63"/>
      <c r="HUG25" s="63"/>
      <c r="HUH25" s="63"/>
      <c r="HUI25" s="63"/>
      <c r="HUJ25" s="63"/>
      <c r="HUK25" s="63"/>
      <c r="HUL25" s="63"/>
      <c r="HUM25" s="63"/>
      <c r="HUN25" s="63"/>
      <c r="HUO25" s="63"/>
      <c r="HUP25" s="63"/>
      <c r="HUQ25" s="63"/>
      <c r="HUR25" s="63"/>
      <c r="HUS25" s="63"/>
      <c r="HUT25" s="63"/>
      <c r="HUU25" s="63"/>
      <c r="HUV25" s="63"/>
      <c r="HUW25" s="63"/>
      <c r="HUX25" s="63"/>
      <c r="HUY25" s="63"/>
      <c r="HUZ25" s="63"/>
      <c r="HVA25" s="63"/>
      <c r="HVB25" s="63"/>
      <c r="HVC25" s="63"/>
      <c r="HVD25" s="63"/>
      <c r="HVE25" s="63"/>
      <c r="HVF25" s="63"/>
      <c r="HVG25" s="63"/>
      <c r="HVH25" s="63"/>
      <c r="HVI25" s="63"/>
      <c r="HVJ25" s="63"/>
      <c r="HVK25" s="63"/>
      <c r="HVL25" s="63"/>
      <c r="HVM25" s="63"/>
      <c r="HVN25" s="63"/>
      <c r="HVO25" s="63"/>
      <c r="HVP25" s="63"/>
      <c r="HVQ25" s="63"/>
      <c r="HVR25" s="63"/>
      <c r="HVS25" s="63"/>
      <c r="HVT25" s="63"/>
      <c r="HVU25" s="63"/>
      <c r="HVV25" s="63"/>
      <c r="HVW25" s="63"/>
      <c r="HVX25" s="63"/>
      <c r="HVY25" s="63"/>
      <c r="HVZ25" s="63"/>
      <c r="HWA25" s="63"/>
      <c r="HWB25" s="63"/>
      <c r="HWC25" s="63"/>
      <c r="HWD25" s="63"/>
      <c r="HWE25" s="63"/>
      <c r="HWF25" s="63"/>
      <c r="HWG25" s="63"/>
      <c r="HWH25" s="63"/>
      <c r="HWI25" s="63"/>
      <c r="HWJ25" s="63"/>
      <c r="HWK25" s="63"/>
      <c r="HWL25" s="63"/>
      <c r="HWM25" s="63"/>
      <c r="HWN25" s="63"/>
      <c r="HWO25" s="63"/>
      <c r="HWP25" s="63"/>
      <c r="HWQ25" s="63"/>
      <c r="HWR25" s="63"/>
      <c r="HWS25" s="63"/>
      <c r="HWT25" s="63"/>
      <c r="HWU25" s="63"/>
      <c r="HWV25" s="63"/>
      <c r="HWW25" s="63"/>
      <c r="HWX25" s="63"/>
      <c r="HWY25" s="63"/>
      <c r="HWZ25" s="63"/>
      <c r="HXA25" s="63"/>
      <c r="HXB25" s="63"/>
      <c r="HXC25" s="63"/>
      <c r="HXD25" s="63"/>
      <c r="HXE25" s="63"/>
      <c r="HXF25" s="63"/>
      <c r="HXG25" s="63"/>
      <c r="HXH25" s="63"/>
      <c r="HXI25" s="63"/>
      <c r="HXJ25" s="63"/>
      <c r="HXK25" s="63"/>
      <c r="HXL25" s="63"/>
      <c r="HXM25" s="63"/>
      <c r="HXN25" s="63"/>
      <c r="HXO25" s="63"/>
      <c r="HXP25" s="63"/>
      <c r="HXQ25" s="63"/>
      <c r="HXR25" s="63"/>
      <c r="HXS25" s="63"/>
      <c r="HXT25" s="63"/>
      <c r="HXU25" s="63"/>
      <c r="HXV25" s="63"/>
      <c r="HXW25" s="63"/>
      <c r="HXX25" s="63"/>
      <c r="HXY25" s="63"/>
      <c r="HXZ25" s="63"/>
      <c r="HYA25" s="63"/>
      <c r="HYB25" s="63"/>
      <c r="HYC25" s="63"/>
      <c r="HYD25" s="63"/>
      <c r="HYE25" s="63"/>
      <c r="HYF25" s="63"/>
      <c r="HYG25" s="63"/>
      <c r="HYH25" s="63"/>
      <c r="HYI25" s="63"/>
      <c r="HYJ25" s="63"/>
      <c r="HYK25" s="63"/>
      <c r="HYL25" s="63"/>
      <c r="HYM25" s="63"/>
      <c r="HYN25" s="63"/>
      <c r="HYO25" s="63"/>
      <c r="HYP25" s="63"/>
      <c r="HYQ25" s="63"/>
      <c r="HYR25" s="63"/>
      <c r="HYS25" s="63"/>
      <c r="HYT25" s="63"/>
      <c r="HYU25" s="63"/>
      <c r="HYV25" s="63"/>
      <c r="HYW25" s="63"/>
      <c r="HYX25" s="63"/>
      <c r="HYY25" s="63"/>
      <c r="HYZ25" s="63"/>
      <c r="HZA25" s="63"/>
      <c r="HZB25" s="63"/>
      <c r="HZC25" s="63"/>
      <c r="HZD25" s="63"/>
      <c r="HZE25" s="63"/>
      <c r="HZF25" s="63"/>
      <c r="HZG25" s="63"/>
      <c r="HZH25" s="63"/>
      <c r="HZI25" s="63"/>
      <c r="HZJ25" s="63"/>
      <c r="HZK25" s="63"/>
      <c r="HZL25" s="63"/>
      <c r="HZM25" s="63"/>
      <c r="HZN25" s="63"/>
      <c r="HZO25" s="63"/>
      <c r="HZP25" s="63"/>
      <c r="HZQ25" s="63"/>
      <c r="HZR25" s="63"/>
      <c r="HZS25" s="63"/>
      <c r="HZT25" s="63"/>
      <c r="HZU25" s="63"/>
      <c r="HZV25" s="63"/>
      <c r="HZW25" s="63"/>
      <c r="HZX25" s="63"/>
      <c r="HZY25" s="63"/>
      <c r="HZZ25" s="63"/>
      <c r="IAA25" s="63"/>
      <c r="IAB25" s="63"/>
      <c r="IAC25" s="63"/>
      <c r="IAD25" s="63"/>
      <c r="IAE25" s="63"/>
      <c r="IAF25" s="63"/>
      <c r="IAG25" s="63"/>
      <c r="IAH25" s="63"/>
      <c r="IAI25" s="63"/>
      <c r="IAJ25" s="63"/>
      <c r="IAK25" s="63"/>
      <c r="IAL25" s="63"/>
      <c r="IAM25" s="63"/>
      <c r="IAN25" s="63"/>
      <c r="IAO25" s="63"/>
      <c r="IAP25" s="63"/>
      <c r="IAQ25" s="63"/>
      <c r="IAR25" s="63"/>
      <c r="IAS25" s="63"/>
      <c r="IAT25" s="63"/>
      <c r="IAU25" s="63"/>
      <c r="IAV25" s="63"/>
      <c r="IAW25" s="63"/>
      <c r="IAX25" s="63"/>
      <c r="IAY25" s="63"/>
      <c r="IAZ25" s="63"/>
      <c r="IBA25" s="63"/>
      <c r="IBB25" s="63"/>
      <c r="IBC25" s="63"/>
      <c r="IBD25" s="63"/>
      <c r="IBE25" s="63"/>
      <c r="IBF25" s="63"/>
      <c r="IBG25" s="63"/>
      <c r="IBH25" s="63"/>
      <c r="IBI25" s="63"/>
      <c r="IBJ25" s="63"/>
      <c r="IBK25" s="63"/>
      <c r="IBL25" s="63"/>
      <c r="IBM25" s="63"/>
      <c r="IBN25" s="63"/>
      <c r="IBO25" s="63"/>
      <c r="IBP25" s="63"/>
      <c r="IBQ25" s="63"/>
      <c r="IBR25" s="63"/>
      <c r="IBS25" s="63"/>
      <c r="IBT25" s="63"/>
      <c r="IBU25" s="63"/>
      <c r="IBV25" s="63"/>
      <c r="IBW25" s="63"/>
      <c r="IBX25" s="63"/>
      <c r="IBY25" s="63"/>
      <c r="IBZ25" s="63"/>
      <c r="ICA25" s="63"/>
      <c r="ICB25" s="63"/>
      <c r="ICC25" s="63"/>
      <c r="ICD25" s="63"/>
      <c r="ICE25" s="63"/>
      <c r="ICF25" s="63"/>
      <c r="ICG25" s="63"/>
      <c r="ICH25" s="63"/>
      <c r="ICI25" s="63"/>
      <c r="ICJ25" s="63"/>
      <c r="ICK25" s="63"/>
      <c r="ICL25" s="63"/>
      <c r="ICM25" s="63"/>
      <c r="ICN25" s="63"/>
      <c r="ICO25" s="63"/>
      <c r="ICP25" s="63"/>
      <c r="ICQ25" s="63"/>
      <c r="ICR25" s="63"/>
      <c r="ICS25" s="63"/>
      <c r="ICT25" s="63"/>
      <c r="ICU25" s="63"/>
      <c r="ICV25" s="63"/>
      <c r="ICW25" s="63"/>
      <c r="ICX25" s="63"/>
      <c r="ICY25" s="63"/>
      <c r="ICZ25" s="63"/>
      <c r="IDA25" s="63"/>
      <c r="IDB25" s="63"/>
      <c r="IDC25" s="63"/>
      <c r="IDD25" s="63"/>
      <c r="IDE25" s="63"/>
      <c r="IDF25" s="63"/>
      <c r="IDG25" s="63"/>
      <c r="IDH25" s="63"/>
      <c r="IDI25" s="63"/>
      <c r="IDJ25" s="63"/>
      <c r="IDK25" s="63"/>
      <c r="IDL25" s="63"/>
      <c r="IDM25" s="63"/>
      <c r="IDN25" s="63"/>
      <c r="IDO25" s="63"/>
      <c r="IDP25" s="63"/>
      <c r="IDQ25" s="63"/>
      <c r="IDR25" s="63"/>
      <c r="IDS25" s="63"/>
      <c r="IDT25" s="63"/>
      <c r="IDU25" s="63"/>
      <c r="IDV25" s="63"/>
      <c r="IDW25" s="63"/>
      <c r="IDX25" s="63"/>
      <c r="IDY25" s="63"/>
      <c r="IDZ25" s="63"/>
      <c r="IEA25" s="63"/>
      <c r="IEB25" s="63"/>
      <c r="IEC25" s="63"/>
      <c r="IED25" s="63"/>
      <c r="IEE25" s="63"/>
      <c r="IEF25" s="63"/>
      <c r="IEG25" s="63"/>
      <c r="IEH25" s="63"/>
      <c r="IEI25" s="63"/>
      <c r="IEJ25" s="63"/>
      <c r="IEK25" s="63"/>
      <c r="IEL25" s="63"/>
      <c r="IEM25" s="63"/>
      <c r="IEN25" s="63"/>
      <c r="IEO25" s="63"/>
      <c r="IEP25" s="63"/>
      <c r="IEQ25" s="63"/>
      <c r="IER25" s="63"/>
      <c r="IES25" s="63"/>
      <c r="IET25" s="63"/>
      <c r="IEU25" s="63"/>
      <c r="IEV25" s="63"/>
      <c r="IEW25" s="63"/>
      <c r="IEX25" s="63"/>
      <c r="IEY25" s="63"/>
      <c r="IEZ25" s="63"/>
      <c r="IFA25" s="63"/>
      <c r="IFB25" s="63"/>
      <c r="IFC25" s="63"/>
      <c r="IFD25" s="63"/>
      <c r="IFE25" s="63"/>
      <c r="IFF25" s="63"/>
      <c r="IFG25" s="63"/>
      <c r="IFH25" s="63"/>
      <c r="IFI25" s="63"/>
      <c r="IFJ25" s="63"/>
      <c r="IFK25" s="63"/>
      <c r="IFL25" s="63"/>
      <c r="IFM25" s="63"/>
      <c r="IFN25" s="63"/>
      <c r="IFO25" s="63"/>
      <c r="IFP25" s="63"/>
      <c r="IFQ25" s="63"/>
      <c r="IFR25" s="63"/>
      <c r="IFS25" s="63"/>
      <c r="IFT25" s="63"/>
      <c r="IFU25" s="63"/>
      <c r="IFV25" s="63"/>
      <c r="IFW25" s="63"/>
      <c r="IFX25" s="63"/>
      <c r="IFY25" s="63"/>
      <c r="IFZ25" s="63"/>
      <c r="IGA25" s="63"/>
      <c r="IGB25" s="63"/>
      <c r="IGC25" s="63"/>
      <c r="IGD25" s="63"/>
      <c r="IGE25" s="63"/>
      <c r="IGF25" s="63"/>
      <c r="IGG25" s="63"/>
      <c r="IGH25" s="63"/>
      <c r="IGI25" s="63"/>
      <c r="IGJ25" s="63"/>
      <c r="IGK25" s="63"/>
      <c r="IGL25" s="63"/>
      <c r="IGM25" s="63"/>
      <c r="IGN25" s="63"/>
      <c r="IGO25" s="63"/>
      <c r="IGP25" s="63"/>
      <c r="IGQ25" s="63"/>
      <c r="IGR25" s="63"/>
      <c r="IGS25" s="63"/>
      <c r="IGT25" s="63"/>
      <c r="IGU25" s="63"/>
      <c r="IGV25" s="63"/>
      <c r="IGW25" s="63"/>
      <c r="IGX25" s="63"/>
      <c r="IGY25" s="63"/>
      <c r="IGZ25" s="63"/>
      <c r="IHA25" s="63"/>
      <c r="IHB25" s="63"/>
      <c r="IHC25" s="63"/>
      <c r="IHD25" s="63"/>
      <c r="IHE25" s="63"/>
      <c r="IHF25" s="63"/>
      <c r="IHG25" s="63"/>
      <c r="IHH25" s="63"/>
      <c r="IHI25" s="63"/>
      <c r="IHJ25" s="63"/>
      <c r="IHK25" s="63"/>
      <c r="IHL25" s="63"/>
      <c r="IHM25" s="63"/>
      <c r="IHN25" s="63"/>
      <c r="IHO25" s="63"/>
      <c r="IHP25" s="63"/>
      <c r="IHQ25" s="63"/>
      <c r="IHR25" s="63"/>
      <c r="IHS25" s="63"/>
      <c r="IHT25" s="63"/>
      <c r="IHU25" s="63"/>
      <c r="IHV25" s="63"/>
      <c r="IHW25" s="63"/>
      <c r="IHX25" s="63"/>
      <c r="IHY25" s="63"/>
      <c r="IHZ25" s="63"/>
      <c r="IIA25" s="63"/>
      <c r="IIB25" s="63"/>
      <c r="IIC25" s="63"/>
      <c r="IID25" s="63"/>
      <c r="IIE25" s="63"/>
      <c r="IIF25" s="63"/>
      <c r="IIG25" s="63"/>
      <c r="IIH25" s="63"/>
      <c r="III25" s="63"/>
      <c r="IIJ25" s="63"/>
      <c r="IIK25" s="63"/>
      <c r="IIL25" s="63"/>
      <c r="IIM25" s="63"/>
      <c r="IIN25" s="63"/>
      <c r="IIO25" s="63"/>
      <c r="IIP25" s="63"/>
      <c r="IIQ25" s="63"/>
      <c r="IIR25" s="63"/>
      <c r="IIS25" s="63"/>
      <c r="IIT25" s="63"/>
      <c r="IIU25" s="63"/>
      <c r="IIV25" s="63"/>
      <c r="IIW25" s="63"/>
      <c r="IIX25" s="63"/>
      <c r="IIY25" s="63"/>
      <c r="IIZ25" s="63"/>
      <c r="IJA25" s="63"/>
      <c r="IJB25" s="63"/>
      <c r="IJC25" s="63"/>
      <c r="IJD25" s="63"/>
      <c r="IJE25" s="63"/>
      <c r="IJF25" s="63"/>
      <c r="IJG25" s="63"/>
      <c r="IJH25" s="63"/>
      <c r="IJI25" s="63"/>
      <c r="IJJ25" s="63"/>
      <c r="IJK25" s="63"/>
      <c r="IJL25" s="63"/>
      <c r="IJM25" s="63"/>
      <c r="IJN25" s="63"/>
      <c r="IJO25" s="63"/>
      <c r="IJP25" s="63"/>
      <c r="IJQ25" s="63"/>
      <c r="IJR25" s="63"/>
      <c r="IJS25" s="63"/>
      <c r="IJT25" s="63"/>
      <c r="IJU25" s="63"/>
      <c r="IJV25" s="63"/>
      <c r="IJW25" s="63"/>
      <c r="IJX25" s="63"/>
      <c r="IJY25" s="63"/>
      <c r="IJZ25" s="63"/>
      <c r="IKA25" s="63"/>
      <c r="IKB25" s="63"/>
      <c r="IKC25" s="63"/>
      <c r="IKD25" s="63"/>
      <c r="IKE25" s="63"/>
      <c r="IKF25" s="63"/>
      <c r="IKG25" s="63"/>
      <c r="IKH25" s="63"/>
      <c r="IKI25" s="63"/>
      <c r="IKJ25" s="63"/>
      <c r="IKK25" s="63"/>
      <c r="IKL25" s="63"/>
      <c r="IKM25" s="63"/>
      <c r="IKN25" s="63"/>
      <c r="IKO25" s="63"/>
      <c r="IKP25" s="63"/>
      <c r="IKQ25" s="63"/>
      <c r="IKR25" s="63"/>
      <c r="IKS25" s="63"/>
      <c r="IKT25" s="63"/>
      <c r="IKU25" s="63"/>
      <c r="IKV25" s="63"/>
      <c r="IKW25" s="63"/>
      <c r="IKX25" s="63"/>
      <c r="IKY25" s="63"/>
      <c r="IKZ25" s="63"/>
      <c r="ILA25" s="63"/>
      <c r="ILB25" s="63"/>
      <c r="ILC25" s="63"/>
      <c r="ILD25" s="63"/>
      <c r="ILE25" s="63"/>
      <c r="ILF25" s="63"/>
      <c r="ILG25" s="63"/>
      <c r="ILH25" s="63"/>
      <c r="ILI25" s="63"/>
      <c r="ILJ25" s="63"/>
      <c r="ILK25" s="63"/>
      <c r="ILL25" s="63"/>
      <c r="ILM25" s="63"/>
      <c r="ILN25" s="63"/>
      <c r="ILO25" s="63"/>
      <c r="ILP25" s="63"/>
      <c r="ILQ25" s="63"/>
      <c r="ILR25" s="63"/>
      <c r="ILS25" s="63"/>
      <c r="ILT25" s="63"/>
      <c r="ILU25" s="63"/>
      <c r="ILV25" s="63"/>
      <c r="ILW25" s="63"/>
      <c r="ILX25" s="63"/>
      <c r="ILY25" s="63"/>
      <c r="ILZ25" s="63"/>
      <c r="IMA25" s="63"/>
      <c r="IMB25" s="63"/>
      <c r="IMC25" s="63"/>
      <c r="IMD25" s="63"/>
      <c r="IME25" s="63"/>
      <c r="IMF25" s="63"/>
      <c r="IMG25" s="63"/>
      <c r="IMH25" s="63"/>
      <c r="IMI25" s="63"/>
      <c r="IMJ25" s="63"/>
      <c r="IMK25" s="63"/>
      <c r="IML25" s="63"/>
      <c r="IMM25" s="63"/>
      <c r="IMN25" s="63"/>
      <c r="IMO25" s="63"/>
      <c r="IMP25" s="63"/>
      <c r="IMQ25" s="63"/>
      <c r="IMR25" s="63"/>
      <c r="IMS25" s="63"/>
      <c r="IMT25" s="63"/>
      <c r="IMU25" s="63"/>
      <c r="IMV25" s="63"/>
      <c r="IMW25" s="63"/>
      <c r="IMX25" s="63"/>
      <c r="IMY25" s="63"/>
      <c r="IMZ25" s="63"/>
      <c r="INA25" s="63"/>
      <c r="INB25" s="63"/>
      <c r="INC25" s="63"/>
      <c r="IND25" s="63"/>
      <c r="INE25" s="63"/>
      <c r="INF25" s="63"/>
      <c r="ING25" s="63"/>
      <c r="INH25" s="63"/>
      <c r="INI25" s="63"/>
      <c r="INJ25" s="63"/>
      <c r="INK25" s="63"/>
      <c r="INL25" s="63"/>
      <c r="INM25" s="63"/>
      <c r="INN25" s="63"/>
      <c r="INO25" s="63"/>
      <c r="INP25" s="63"/>
      <c r="INQ25" s="63"/>
      <c r="INR25" s="63"/>
      <c r="INS25" s="63"/>
      <c r="INT25" s="63"/>
      <c r="INU25" s="63"/>
      <c r="INV25" s="63"/>
      <c r="INW25" s="63"/>
      <c r="INX25" s="63"/>
      <c r="INY25" s="63"/>
      <c r="INZ25" s="63"/>
      <c r="IOA25" s="63"/>
      <c r="IOB25" s="63"/>
      <c r="IOC25" s="63"/>
      <c r="IOD25" s="63"/>
      <c r="IOE25" s="63"/>
      <c r="IOF25" s="63"/>
      <c r="IOG25" s="63"/>
      <c r="IOH25" s="63"/>
      <c r="IOI25" s="63"/>
      <c r="IOJ25" s="63"/>
      <c r="IOK25" s="63"/>
      <c r="IOL25" s="63"/>
      <c r="IOM25" s="63"/>
      <c r="ION25" s="63"/>
      <c r="IOO25" s="63"/>
      <c r="IOP25" s="63"/>
      <c r="IOQ25" s="63"/>
      <c r="IOR25" s="63"/>
      <c r="IOS25" s="63"/>
      <c r="IOT25" s="63"/>
      <c r="IOU25" s="63"/>
      <c r="IOV25" s="63"/>
      <c r="IOW25" s="63"/>
      <c r="IOX25" s="63"/>
      <c r="IOY25" s="63"/>
      <c r="IOZ25" s="63"/>
      <c r="IPA25" s="63"/>
      <c r="IPB25" s="63"/>
      <c r="IPC25" s="63"/>
      <c r="IPD25" s="63"/>
      <c r="IPE25" s="63"/>
      <c r="IPF25" s="63"/>
      <c r="IPG25" s="63"/>
      <c r="IPH25" s="63"/>
      <c r="IPI25" s="63"/>
      <c r="IPJ25" s="63"/>
      <c r="IPK25" s="63"/>
      <c r="IPL25" s="63"/>
      <c r="IPM25" s="63"/>
      <c r="IPN25" s="63"/>
      <c r="IPO25" s="63"/>
      <c r="IPP25" s="63"/>
      <c r="IPQ25" s="63"/>
      <c r="IPR25" s="63"/>
      <c r="IPS25" s="63"/>
      <c r="IPT25" s="63"/>
      <c r="IPU25" s="63"/>
      <c r="IPV25" s="63"/>
      <c r="IPW25" s="63"/>
      <c r="IPX25" s="63"/>
      <c r="IPY25" s="63"/>
      <c r="IPZ25" s="63"/>
      <c r="IQA25" s="63"/>
      <c r="IQB25" s="63"/>
      <c r="IQC25" s="63"/>
      <c r="IQD25" s="63"/>
      <c r="IQE25" s="63"/>
      <c r="IQF25" s="63"/>
      <c r="IQG25" s="63"/>
      <c r="IQH25" s="63"/>
      <c r="IQI25" s="63"/>
      <c r="IQJ25" s="63"/>
      <c r="IQK25" s="63"/>
      <c r="IQL25" s="63"/>
      <c r="IQM25" s="63"/>
      <c r="IQN25" s="63"/>
      <c r="IQO25" s="63"/>
      <c r="IQP25" s="63"/>
      <c r="IQQ25" s="63"/>
      <c r="IQR25" s="63"/>
      <c r="IQS25" s="63"/>
      <c r="IQT25" s="63"/>
      <c r="IQU25" s="63"/>
      <c r="IQV25" s="63"/>
      <c r="IQW25" s="63"/>
      <c r="IQX25" s="63"/>
      <c r="IQY25" s="63"/>
      <c r="IQZ25" s="63"/>
      <c r="IRA25" s="63"/>
      <c r="IRB25" s="63"/>
      <c r="IRC25" s="63"/>
      <c r="IRD25" s="63"/>
      <c r="IRE25" s="63"/>
      <c r="IRF25" s="63"/>
      <c r="IRG25" s="63"/>
      <c r="IRH25" s="63"/>
      <c r="IRI25" s="63"/>
      <c r="IRJ25" s="63"/>
      <c r="IRK25" s="63"/>
      <c r="IRL25" s="63"/>
      <c r="IRM25" s="63"/>
      <c r="IRN25" s="63"/>
      <c r="IRO25" s="63"/>
      <c r="IRP25" s="63"/>
      <c r="IRQ25" s="63"/>
      <c r="IRR25" s="63"/>
      <c r="IRS25" s="63"/>
      <c r="IRT25" s="63"/>
      <c r="IRU25" s="63"/>
      <c r="IRV25" s="63"/>
      <c r="IRW25" s="63"/>
      <c r="IRX25" s="63"/>
      <c r="IRY25" s="63"/>
      <c r="IRZ25" s="63"/>
      <c r="ISA25" s="63"/>
      <c r="ISB25" s="63"/>
      <c r="ISC25" s="63"/>
      <c r="ISD25" s="63"/>
      <c r="ISE25" s="63"/>
      <c r="ISF25" s="63"/>
      <c r="ISG25" s="63"/>
      <c r="ISH25" s="63"/>
      <c r="ISI25" s="63"/>
      <c r="ISJ25" s="63"/>
      <c r="ISK25" s="63"/>
      <c r="ISL25" s="63"/>
      <c r="ISM25" s="63"/>
      <c r="ISN25" s="63"/>
      <c r="ISO25" s="63"/>
      <c r="ISP25" s="63"/>
      <c r="ISQ25" s="63"/>
      <c r="ISR25" s="63"/>
      <c r="ISS25" s="63"/>
      <c r="IST25" s="63"/>
      <c r="ISU25" s="63"/>
      <c r="ISV25" s="63"/>
      <c r="ISW25" s="63"/>
      <c r="ISX25" s="63"/>
      <c r="ISY25" s="63"/>
      <c r="ISZ25" s="63"/>
      <c r="ITA25" s="63"/>
      <c r="ITB25" s="63"/>
      <c r="ITC25" s="63"/>
      <c r="ITD25" s="63"/>
      <c r="ITE25" s="63"/>
      <c r="ITF25" s="63"/>
      <c r="ITG25" s="63"/>
      <c r="ITH25" s="63"/>
      <c r="ITI25" s="63"/>
      <c r="ITJ25" s="63"/>
      <c r="ITK25" s="63"/>
      <c r="ITL25" s="63"/>
      <c r="ITM25" s="63"/>
      <c r="ITN25" s="63"/>
      <c r="ITO25" s="63"/>
      <c r="ITP25" s="63"/>
      <c r="ITQ25" s="63"/>
      <c r="ITR25" s="63"/>
      <c r="ITS25" s="63"/>
      <c r="ITT25" s="63"/>
      <c r="ITU25" s="63"/>
      <c r="ITV25" s="63"/>
      <c r="ITW25" s="63"/>
      <c r="ITX25" s="63"/>
      <c r="ITY25" s="63"/>
      <c r="ITZ25" s="63"/>
      <c r="IUA25" s="63"/>
      <c r="IUB25" s="63"/>
      <c r="IUC25" s="63"/>
      <c r="IUD25" s="63"/>
      <c r="IUE25" s="63"/>
      <c r="IUF25" s="63"/>
      <c r="IUG25" s="63"/>
      <c r="IUH25" s="63"/>
      <c r="IUI25" s="63"/>
      <c r="IUJ25" s="63"/>
      <c r="IUK25" s="63"/>
      <c r="IUL25" s="63"/>
      <c r="IUM25" s="63"/>
      <c r="IUN25" s="63"/>
      <c r="IUO25" s="63"/>
      <c r="IUP25" s="63"/>
      <c r="IUQ25" s="63"/>
      <c r="IUR25" s="63"/>
      <c r="IUS25" s="63"/>
      <c r="IUT25" s="63"/>
      <c r="IUU25" s="63"/>
      <c r="IUV25" s="63"/>
      <c r="IUW25" s="63"/>
      <c r="IUX25" s="63"/>
      <c r="IUY25" s="63"/>
      <c r="IUZ25" s="63"/>
      <c r="IVA25" s="63"/>
      <c r="IVB25" s="63"/>
      <c r="IVC25" s="63"/>
      <c r="IVD25" s="63"/>
      <c r="IVE25" s="63"/>
      <c r="IVF25" s="63"/>
      <c r="IVG25" s="63"/>
      <c r="IVH25" s="63"/>
      <c r="IVI25" s="63"/>
      <c r="IVJ25" s="63"/>
      <c r="IVK25" s="63"/>
      <c r="IVL25" s="63"/>
      <c r="IVM25" s="63"/>
      <c r="IVN25" s="63"/>
      <c r="IVO25" s="63"/>
      <c r="IVP25" s="63"/>
      <c r="IVQ25" s="63"/>
      <c r="IVR25" s="63"/>
      <c r="IVS25" s="63"/>
      <c r="IVT25" s="63"/>
      <c r="IVU25" s="63"/>
      <c r="IVV25" s="63"/>
      <c r="IVW25" s="63"/>
      <c r="IVX25" s="63"/>
      <c r="IVY25" s="63"/>
      <c r="IVZ25" s="63"/>
      <c r="IWA25" s="63"/>
      <c r="IWB25" s="63"/>
      <c r="IWC25" s="63"/>
      <c r="IWD25" s="63"/>
      <c r="IWE25" s="63"/>
      <c r="IWF25" s="63"/>
      <c r="IWG25" s="63"/>
      <c r="IWH25" s="63"/>
      <c r="IWI25" s="63"/>
      <c r="IWJ25" s="63"/>
      <c r="IWK25" s="63"/>
      <c r="IWL25" s="63"/>
      <c r="IWM25" s="63"/>
      <c r="IWN25" s="63"/>
      <c r="IWO25" s="63"/>
      <c r="IWP25" s="63"/>
      <c r="IWQ25" s="63"/>
      <c r="IWR25" s="63"/>
      <c r="IWS25" s="63"/>
      <c r="IWT25" s="63"/>
      <c r="IWU25" s="63"/>
      <c r="IWV25" s="63"/>
      <c r="IWW25" s="63"/>
      <c r="IWX25" s="63"/>
      <c r="IWY25" s="63"/>
      <c r="IWZ25" s="63"/>
      <c r="IXA25" s="63"/>
      <c r="IXB25" s="63"/>
      <c r="IXC25" s="63"/>
      <c r="IXD25" s="63"/>
      <c r="IXE25" s="63"/>
      <c r="IXF25" s="63"/>
      <c r="IXG25" s="63"/>
      <c r="IXH25" s="63"/>
      <c r="IXI25" s="63"/>
      <c r="IXJ25" s="63"/>
      <c r="IXK25" s="63"/>
      <c r="IXL25" s="63"/>
      <c r="IXM25" s="63"/>
      <c r="IXN25" s="63"/>
      <c r="IXO25" s="63"/>
      <c r="IXP25" s="63"/>
      <c r="IXQ25" s="63"/>
      <c r="IXR25" s="63"/>
      <c r="IXS25" s="63"/>
      <c r="IXT25" s="63"/>
      <c r="IXU25" s="63"/>
      <c r="IXV25" s="63"/>
      <c r="IXW25" s="63"/>
      <c r="IXX25" s="63"/>
      <c r="IXY25" s="63"/>
      <c r="IXZ25" s="63"/>
      <c r="IYA25" s="63"/>
      <c r="IYB25" s="63"/>
      <c r="IYC25" s="63"/>
      <c r="IYD25" s="63"/>
      <c r="IYE25" s="63"/>
      <c r="IYF25" s="63"/>
      <c r="IYG25" s="63"/>
      <c r="IYH25" s="63"/>
      <c r="IYI25" s="63"/>
      <c r="IYJ25" s="63"/>
      <c r="IYK25" s="63"/>
      <c r="IYL25" s="63"/>
      <c r="IYM25" s="63"/>
      <c r="IYN25" s="63"/>
      <c r="IYO25" s="63"/>
      <c r="IYP25" s="63"/>
      <c r="IYQ25" s="63"/>
      <c r="IYR25" s="63"/>
      <c r="IYS25" s="63"/>
      <c r="IYT25" s="63"/>
      <c r="IYU25" s="63"/>
      <c r="IYV25" s="63"/>
      <c r="IYW25" s="63"/>
      <c r="IYX25" s="63"/>
      <c r="IYY25" s="63"/>
      <c r="IYZ25" s="63"/>
      <c r="IZA25" s="63"/>
      <c r="IZB25" s="63"/>
      <c r="IZC25" s="63"/>
      <c r="IZD25" s="63"/>
      <c r="IZE25" s="63"/>
      <c r="IZF25" s="63"/>
      <c r="IZG25" s="63"/>
      <c r="IZH25" s="63"/>
      <c r="IZI25" s="63"/>
      <c r="IZJ25" s="63"/>
      <c r="IZK25" s="63"/>
      <c r="IZL25" s="63"/>
      <c r="IZM25" s="63"/>
      <c r="IZN25" s="63"/>
      <c r="IZO25" s="63"/>
      <c r="IZP25" s="63"/>
      <c r="IZQ25" s="63"/>
      <c r="IZR25" s="63"/>
      <c r="IZS25" s="63"/>
      <c r="IZT25" s="63"/>
      <c r="IZU25" s="63"/>
      <c r="IZV25" s="63"/>
      <c r="IZW25" s="63"/>
      <c r="IZX25" s="63"/>
      <c r="IZY25" s="63"/>
      <c r="IZZ25" s="63"/>
      <c r="JAA25" s="63"/>
      <c r="JAB25" s="63"/>
      <c r="JAC25" s="63"/>
      <c r="JAD25" s="63"/>
      <c r="JAE25" s="63"/>
      <c r="JAF25" s="63"/>
      <c r="JAG25" s="63"/>
      <c r="JAH25" s="63"/>
      <c r="JAI25" s="63"/>
      <c r="JAJ25" s="63"/>
      <c r="JAK25" s="63"/>
      <c r="JAL25" s="63"/>
      <c r="JAM25" s="63"/>
      <c r="JAN25" s="63"/>
      <c r="JAO25" s="63"/>
      <c r="JAP25" s="63"/>
      <c r="JAQ25" s="63"/>
      <c r="JAR25" s="63"/>
      <c r="JAS25" s="63"/>
      <c r="JAT25" s="63"/>
      <c r="JAU25" s="63"/>
      <c r="JAV25" s="63"/>
      <c r="JAW25" s="63"/>
      <c r="JAX25" s="63"/>
      <c r="JAY25" s="63"/>
      <c r="JAZ25" s="63"/>
      <c r="JBA25" s="63"/>
      <c r="JBB25" s="63"/>
      <c r="JBC25" s="63"/>
      <c r="JBD25" s="63"/>
      <c r="JBE25" s="63"/>
      <c r="JBF25" s="63"/>
      <c r="JBG25" s="63"/>
      <c r="JBH25" s="63"/>
      <c r="JBI25" s="63"/>
      <c r="JBJ25" s="63"/>
      <c r="JBK25" s="63"/>
      <c r="JBL25" s="63"/>
      <c r="JBM25" s="63"/>
      <c r="JBN25" s="63"/>
      <c r="JBO25" s="63"/>
      <c r="JBP25" s="63"/>
      <c r="JBQ25" s="63"/>
      <c r="JBR25" s="63"/>
      <c r="JBS25" s="63"/>
      <c r="JBT25" s="63"/>
      <c r="JBU25" s="63"/>
      <c r="JBV25" s="63"/>
      <c r="JBW25" s="63"/>
      <c r="JBX25" s="63"/>
      <c r="JBY25" s="63"/>
      <c r="JBZ25" s="63"/>
      <c r="JCA25" s="63"/>
      <c r="JCB25" s="63"/>
      <c r="JCC25" s="63"/>
      <c r="JCD25" s="63"/>
      <c r="JCE25" s="63"/>
      <c r="JCF25" s="63"/>
      <c r="JCG25" s="63"/>
      <c r="JCH25" s="63"/>
      <c r="JCI25" s="63"/>
      <c r="JCJ25" s="63"/>
      <c r="JCK25" s="63"/>
      <c r="JCL25" s="63"/>
      <c r="JCM25" s="63"/>
      <c r="JCN25" s="63"/>
      <c r="JCO25" s="63"/>
      <c r="JCP25" s="63"/>
      <c r="JCQ25" s="63"/>
      <c r="JCR25" s="63"/>
      <c r="JCS25" s="63"/>
      <c r="JCT25" s="63"/>
      <c r="JCU25" s="63"/>
      <c r="JCV25" s="63"/>
      <c r="JCW25" s="63"/>
      <c r="JCX25" s="63"/>
      <c r="JCY25" s="63"/>
      <c r="JCZ25" s="63"/>
      <c r="JDA25" s="63"/>
      <c r="JDB25" s="63"/>
      <c r="JDC25" s="63"/>
      <c r="JDD25" s="63"/>
      <c r="JDE25" s="63"/>
      <c r="JDF25" s="63"/>
      <c r="JDG25" s="63"/>
      <c r="JDH25" s="63"/>
      <c r="JDI25" s="63"/>
      <c r="JDJ25" s="63"/>
      <c r="JDK25" s="63"/>
      <c r="JDL25" s="63"/>
      <c r="JDM25" s="63"/>
      <c r="JDN25" s="63"/>
      <c r="JDO25" s="63"/>
      <c r="JDP25" s="63"/>
      <c r="JDQ25" s="63"/>
      <c r="JDR25" s="63"/>
      <c r="JDS25" s="63"/>
      <c r="JDT25" s="63"/>
      <c r="JDU25" s="63"/>
      <c r="JDV25" s="63"/>
      <c r="JDW25" s="63"/>
      <c r="JDX25" s="63"/>
      <c r="JDY25" s="63"/>
      <c r="JDZ25" s="63"/>
      <c r="JEA25" s="63"/>
      <c r="JEB25" s="63"/>
      <c r="JEC25" s="63"/>
      <c r="JED25" s="63"/>
      <c r="JEE25" s="63"/>
      <c r="JEF25" s="63"/>
      <c r="JEG25" s="63"/>
      <c r="JEH25" s="63"/>
      <c r="JEI25" s="63"/>
      <c r="JEJ25" s="63"/>
      <c r="JEK25" s="63"/>
      <c r="JEL25" s="63"/>
      <c r="JEM25" s="63"/>
      <c r="JEN25" s="63"/>
      <c r="JEO25" s="63"/>
      <c r="JEP25" s="63"/>
      <c r="JEQ25" s="63"/>
      <c r="JER25" s="63"/>
      <c r="JES25" s="63"/>
      <c r="JET25" s="63"/>
      <c r="JEU25" s="63"/>
      <c r="JEV25" s="63"/>
      <c r="JEW25" s="63"/>
      <c r="JEX25" s="63"/>
      <c r="JEY25" s="63"/>
      <c r="JEZ25" s="63"/>
      <c r="JFA25" s="63"/>
      <c r="JFB25" s="63"/>
      <c r="JFC25" s="63"/>
      <c r="JFD25" s="63"/>
      <c r="JFE25" s="63"/>
      <c r="JFF25" s="63"/>
      <c r="JFG25" s="63"/>
      <c r="JFH25" s="63"/>
      <c r="JFI25" s="63"/>
      <c r="JFJ25" s="63"/>
      <c r="JFK25" s="63"/>
      <c r="JFL25" s="63"/>
      <c r="JFM25" s="63"/>
      <c r="JFN25" s="63"/>
      <c r="JFO25" s="63"/>
      <c r="JFP25" s="63"/>
      <c r="JFQ25" s="63"/>
      <c r="JFR25" s="63"/>
      <c r="JFS25" s="63"/>
      <c r="JFT25" s="63"/>
      <c r="JFU25" s="63"/>
      <c r="JFV25" s="63"/>
      <c r="JFW25" s="63"/>
      <c r="JFX25" s="63"/>
      <c r="JFY25" s="63"/>
      <c r="JFZ25" s="63"/>
      <c r="JGA25" s="63"/>
      <c r="JGB25" s="63"/>
      <c r="JGC25" s="63"/>
      <c r="JGD25" s="63"/>
      <c r="JGE25" s="63"/>
      <c r="JGF25" s="63"/>
      <c r="JGG25" s="63"/>
      <c r="JGH25" s="63"/>
      <c r="JGI25" s="63"/>
      <c r="JGJ25" s="63"/>
      <c r="JGK25" s="63"/>
      <c r="JGL25" s="63"/>
      <c r="JGM25" s="63"/>
      <c r="JGN25" s="63"/>
      <c r="JGO25" s="63"/>
      <c r="JGP25" s="63"/>
      <c r="JGQ25" s="63"/>
      <c r="JGR25" s="63"/>
      <c r="JGS25" s="63"/>
      <c r="JGT25" s="63"/>
      <c r="JGU25" s="63"/>
      <c r="JGV25" s="63"/>
      <c r="JGW25" s="63"/>
      <c r="JGX25" s="63"/>
      <c r="JGY25" s="63"/>
      <c r="JGZ25" s="63"/>
      <c r="JHA25" s="63"/>
      <c r="JHB25" s="63"/>
      <c r="JHC25" s="63"/>
      <c r="JHD25" s="63"/>
      <c r="JHE25" s="63"/>
      <c r="JHF25" s="63"/>
      <c r="JHG25" s="63"/>
      <c r="JHH25" s="63"/>
      <c r="JHI25" s="63"/>
      <c r="JHJ25" s="63"/>
      <c r="JHK25" s="63"/>
      <c r="JHL25" s="63"/>
      <c r="JHM25" s="63"/>
      <c r="JHN25" s="63"/>
      <c r="JHO25" s="63"/>
      <c r="JHP25" s="63"/>
      <c r="JHQ25" s="63"/>
      <c r="JHR25" s="63"/>
      <c r="JHS25" s="63"/>
      <c r="JHT25" s="63"/>
      <c r="JHU25" s="63"/>
      <c r="JHV25" s="63"/>
      <c r="JHW25" s="63"/>
      <c r="JHX25" s="63"/>
      <c r="JHY25" s="63"/>
      <c r="JHZ25" s="63"/>
      <c r="JIA25" s="63"/>
      <c r="JIB25" s="63"/>
      <c r="JIC25" s="63"/>
      <c r="JID25" s="63"/>
      <c r="JIE25" s="63"/>
      <c r="JIF25" s="63"/>
      <c r="JIG25" s="63"/>
      <c r="JIH25" s="63"/>
      <c r="JII25" s="63"/>
      <c r="JIJ25" s="63"/>
      <c r="JIK25" s="63"/>
      <c r="JIL25" s="63"/>
      <c r="JIM25" s="63"/>
      <c r="JIN25" s="63"/>
      <c r="JIO25" s="63"/>
      <c r="JIP25" s="63"/>
      <c r="JIQ25" s="63"/>
      <c r="JIR25" s="63"/>
      <c r="JIS25" s="63"/>
      <c r="JIT25" s="63"/>
      <c r="JIU25" s="63"/>
      <c r="JIV25" s="63"/>
      <c r="JIW25" s="63"/>
      <c r="JIX25" s="63"/>
      <c r="JIY25" s="63"/>
      <c r="JIZ25" s="63"/>
      <c r="JJA25" s="63"/>
      <c r="JJB25" s="63"/>
      <c r="JJC25" s="63"/>
      <c r="JJD25" s="63"/>
      <c r="JJE25" s="63"/>
      <c r="JJF25" s="63"/>
      <c r="JJG25" s="63"/>
      <c r="JJH25" s="63"/>
      <c r="JJI25" s="63"/>
      <c r="JJJ25" s="63"/>
      <c r="JJK25" s="63"/>
      <c r="JJL25" s="63"/>
      <c r="JJM25" s="63"/>
      <c r="JJN25" s="63"/>
      <c r="JJO25" s="63"/>
      <c r="JJP25" s="63"/>
      <c r="JJQ25" s="63"/>
      <c r="JJR25" s="63"/>
      <c r="JJS25" s="63"/>
      <c r="JJT25" s="63"/>
      <c r="JJU25" s="63"/>
      <c r="JJV25" s="63"/>
      <c r="JJW25" s="63"/>
      <c r="JJX25" s="63"/>
      <c r="JJY25" s="63"/>
    </row>
    <row r="26" spans="1:7045" s="375" customFormat="1" x14ac:dyDescent="0.2">
      <c r="A26" s="58" t="s">
        <v>60</v>
      </c>
      <c r="B26" s="22"/>
      <c r="C26" s="22"/>
      <c r="D26" s="22"/>
      <c r="E26" s="22"/>
      <c r="F26" s="22"/>
      <c r="G26" s="50"/>
      <c r="H26" s="458"/>
      <c r="I26" s="50">
        <f ca="1">IF(O26='Tesla Valuation Inputs'!D25,O26,IF(_xlfn.NORM.INV(N26,O26,('Tesla Valuation Inputs'!D25-O26))&lt;'Tesla Valuation Inputs'!B25,'Tesla Valuation Inputs'!B25,IF(_xlfn.NORM.INV(N26,O26,('Tesla Valuation Inputs'!D25-O26))&gt;'Tesla Valuation Inputs'!E25,'Tesla Valuation Inputs'!E25,_xlfn.NORM.INV(N26,O26,('Tesla Valuation Inputs'!D25-O26)))))</f>
        <v>0.16424762131009524</v>
      </c>
      <c r="J26" s="380"/>
      <c r="K26" s="64" t="s">
        <v>178</v>
      </c>
      <c r="L26" s="64"/>
      <c r="M26" s="63"/>
      <c r="N26" s="97">
        <f t="shared" ca="1" si="0"/>
        <v>0.73122038202644823</v>
      </c>
      <c r="O26" s="103">
        <f>('Tesla Valuation Inputs'!D25-'Tesla Valuation Inputs'!C25)/2+'Tesla Valuation Inputs'!C25</f>
        <v>0.15500000000000003</v>
      </c>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c r="EB26" s="63"/>
      <c r="EC26" s="63"/>
      <c r="ED26" s="63"/>
      <c r="EE26" s="63"/>
      <c r="EF26" s="63"/>
      <c r="EG26" s="63"/>
      <c r="EH26" s="63"/>
      <c r="EI26" s="63"/>
      <c r="EJ26" s="63"/>
      <c r="EK26" s="63"/>
      <c r="EL26" s="63"/>
      <c r="EM26" s="63"/>
      <c r="EN26" s="63"/>
      <c r="EO26" s="63"/>
      <c r="EP26" s="63"/>
      <c r="EQ26" s="63"/>
      <c r="ER26" s="63"/>
      <c r="ES26" s="63"/>
      <c r="ET26" s="63"/>
      <c r="EU26" s="63"/>
      <c r="EV26" s="63"/>
      <c r="EW26" s="63"/>
      <c r="EX26" s="63"/>
      <c r="EY26" s="63"/>
      <c r="EZ26" s="63"/>
      <c r="FA26" s="63"/>
      <c r="FB26" s="63"/>
      <c r="FC26" s="63"/>
      <c r="FD26" s="63"/>
      <c r="FE26" s="63"/>
      <c r="FF26" s="63"/>
      <c r="FG26" s="63"/>
      <c r="FH26" s="63"/>
      <c r="FI26" s="63"/>
      <c r="FJ26" s="63"/>
      <c r="FK26" s="63"/>
      <c r="FL26" s="63"/>
      <c r="FM26" s="63"/>
      <c r="FN26" s="63"/>
      <c r="FO26" s="63"/>
      <c r="FP26" s="63"/>
      <c r="FQ26" s="63"/>
      <c r="FR26" s="63"/>
      <c r="FS26" s="63"/>
      <c r="FT26" s="63"/>
      <c r="FU26" s="63"/>
      <c r="FV26" s="63"/>
      <c r="FW26" s="63"/>
      <c r="FX26" s="63"/>
      <c r="FY26" s="63"/>
      <c r="FZ26" s="63"/>
      <c r="GA26" s="63"/>
      <c r="GB26" s="63"/>
      <c r="GC26" s="63"/>
      <c r="GD26" s="63"/>
      <c r="GE26" s="63"/>
      <c r="GF26" s="63"/>
      <c r="GG26" s="63"/>
      <c r="GH26" s="63"/>
      <c r="GI26" s="63"/>
      <c r="GJ26" s="63"/>
      <c r="GK26" s="63"/>
      <c r="GL26" s="63"/>
      <c r="GM26" s="63"/>
      <c r="GN26" s="63"/>
      <c r="GO26" s="63"/>
      <c r="GP26" s="63"/>
      <c r="GQ26" s="63"/>
      <c r="GR26" s="63"/>
      <c r="GS26" s="63"/>
      <c r="GT26" s="63"/>
      <c r="GU26" s="63"/>
      <c r="GV26" s="63"/>
      <c r="GW26" s="63"/>
      <c r="GX26" s="63"/>
      <c r="GY26" s="63"/>
      <c r="GZ26" s="63"/>
      <c r="HA26" s="63"/>
      <c r="HB26" s="63"/>
      <c r="HC26" s="63"/>
      <c r="HD26" s="63"/>
      <c r="HE26" s="63"/>
      <c r="HF26" s="63"/>
      <c r="HG26" s="63"/>
      <c r="HH26" s="63"/>
      <c r="HI26" s="63"/>
      <c r="HJ26" s="63"/>
      <c r="HK26" s="63"/>
      <c r="HL26" s="63"/>
      <c r="HM26" s="63"/>
      <c r="HN26" s="63"/>
      <c r="HO26" s="63"/>
      <c r="HP26" s="63"/>
      <c r="HQ26" s="63"/>
      <c r="HR26" s="63"/>
      <c r="HS26" s="63"/>
      <c r="HT26" s="63"/>
      <c r="HU26" s="63"/>
      <c r="HV26" s="63"/>
      <c r="HW26" s="63"/>
      <c r="HX26" s="63"/>
      <c r="HY26" s="63"/>
      <c r="HZ26" s="63"/>
      <c r="IA26" s="63"/>
      <c r="IB26" s="63"/>
      <c r="IC26" s="63"/>
      <c r="ID26" s="63"/>
      <c r="IE26" s="63"/>
      <c r="IF26" s="63"/>
      <c r="IG26" s="63"/>
      <c r="IH26" s="63"/>
      <c r="II26" s="63"/>
      <c r="IJ26" s="63"/>
      <c r="IK26" s="63"/>
      <c r="IL26" s="63"/>
      <c r="IM26" s="63"/>
      <c r="IN26" s="63"/>
      <c r="IO26" s="63"/>
      <c r="IP26" s="63"/>
      <c r="IQ26" s="63"/>
      <c r="IR26" s="63"/>
      <c r="IS26" s="63"/>
      <c r="IT26" s="63"/>
      <c r="IU26" s="63"/>
      <c r="IV26" s="63"/>
      <c r="IW26" s="63"/>
      <c r="IX26" s="63"/>
      <c r="IY26" s="63"/>
      <c r="IZ26" s="63"/>
      <c r="JA26" s="63"/>
      <c r="JB26" s="63"/>
      <c r="JC26" s="63"/>
      <c r="JD26" s="63"/>
      <c r="JE26" s="63"/>
      <c r="JF26" s="63"/>
      <c r="JG26" s="63"/>
      <c r="JH26" s="63"/>
      <c r="JI26" s="63"/>
      <c r="JJ26" s="63"/>
      <c r="JK26" s="63"/>
      <c r="JL26" s="63"/>
      <c r="JM26" s="63"/>
      <c r="JN26" s="63"/>
      <c r="JO26" s="63"/>
      <c r="JP26" s="63"/>
      <c r="JQ26" s="63"/>
      <c r="JR26" s="63"/>
      <c r="JS26" s="63"/>
      <c r="JT26" s="63"/>
      <c r="JU26" s="63"/>
      <c r="JV26" s="63"/>
      <c r="JW26" s="63"/>
      <c r="JX26" s="63"/>
      <c r="JY26" s="63"/>
      <c r="JZ26" s="63"/>
      <c r="KA26" s="63"/>
      <c r="KB26" s="63"/>
      <c r="KC26" s="63"/>
      <c r="KD26" s="63"/>
      <c r="KE26" s="63"/>
      <c r="KF26" s="63"/>
      <c r="KG26" s="63"/>
      <c r="KH26" s="63"/>
      <c r="KI26" s="63"/>
      <c r="KJ26" s="63"/>
      <c r="KK26" s="63"/>
      <c r="KL26" s="63"/>
      <c r="KM26" s="63"/>
      <c r="KN26" s="63"/>
      <c r="KO26" s="63"/>
      <c r="KP26" s="63"/>
      <c r="KQ26" s="63"/>
      <c r="KR26" s="63"/>
      <c r="KS26" s="63"/>
      <c r="KT26" s="63"/>
      <c r="KU26" s="63"/>
      <c r="KV26" s="63"/>
      <c r="KW26" s="63"/>
      <c r="KX26" s="63"/>
      <c r="KY26" s="63"/>
      <c r="KZ26" s="63"/>
      <c r="LA26" s="63"/>
      <c r="LB26" s="63"/>
      <c r="LC26" s="63"/>
      <c r="LD26" s="63"/>
      <c r="LE26" s="63"/>
      <c r="LF26" s="63"/>
      <c r="LG26" s="63"/>
      <c r="LH26" s="63"/>
      <c r="LI26" s="63"/>
      <c r="LJ26" s="63"/>
      <c r="LK26" s="63"/>
      <c r="LL26" s="63"/>
      <c r="LM26" s="63"/>
      <c r="LN26" s="63"/>
      <c r="LO26" s="63"/>
      <c r="LP26" s="63"/>
      <c r="LQ26" s="63"/>
      <c r="LR26" s="63"/>
      <c r="LS26" s="63"/>
      <c r="LT26" s="63"/>
      <c r="LU26" s="63"/>
      <c r="LV26" s="63"/>
      <c r="LW26" s="63"/>
      <c r="LX26" s="63"/>
      <c r="LY26" s="63"/>
      <c r="LZ26" s="63"/>
      <c r="MA26" s="63"/>
      <c r="MB26" s="63"/>
      <c r="MC26" s="63"/>
      <c r="MD26" s="63"/>
      <c r="ME26" s="63"/>
      <c r="MF26" s="63"/>
      <c r="MG26" s="63"/>
      <c r="MH26" s="63"/>
      <c r="MI26" s="63"/>
      <c r="MJ26" s="63"/>
      <c r="MK26" s="63"/>
      <c r="ML26" s="63"/>
      <c r="MM26" s="63"/>
      <c r="MN26" s="63"/>
      <c r="MO26" s="63"/>
      <c r="MP26" s="63"/>
      <c r="MQ26" s="63"/>
      <c r="MR26" s="63"/>
      <c r="MS26" s="63"/>
      <c r="MT26" s="63"/>
      <c r="MU26" s="63"/>
      <c r="MV26" s="63"/>
      <c r="MW26" s="63"/>
      <c r="MX26" s="63"/>
      <c r="MY26" s="63"/>
      <c r="MZ26" s="63"/>
      <c r="NA26" s="63"/>
      <c r="NB26" s="63"/>
      <c r="NC26" s="63"/>
      <c r="ND26" s="63"/>
      <c r="NE26" s="63"/>
      <c r="NF26" s="63"/>
      <c r="NG26" s="63"/>
      <c r="NH26" s="63"/>
      <c r="NI26" s="63"/>
      <c r="NJ26" s="63"/>
      <c r="NK26" s="63"/>
      <c r="NL26" s="63"/>
      <c r="NM26" s="63"/>
      <c r="NN26" s="63"/>
      <c r="NO26" s="63"/>
      <c r="NP26" s="63"/>
      <c r="NQ26" s="63"/>
      <c r="NR26" s="63"/>
      <c r="NS26" s="63"/>
      <c r="NT26" s="63"/>
      <c r="NU26" s="63"/>
      <c r="NV26" s="63"/>
      <c r="NW26" s="63"/>
      <c r="NX26" s="63"/>
      <c r="NY26" s="63"/>
      <c r="NZ26" s="63"/>
      <c r="OA26" s="63"/>
      <c r="OB26" s="63"/>
      <c r="OC26" s="63"/>
      <c r="OD26" s="63"/>
      <c r="OE26" s="63"/>
      <c r="OF26" s="63"/>
      <c r="OG26" s="63"/>
      <c r="OH26" s="63"/>
      <c r="OI26" s="63"/>
      <c r="OJ26" s="63"/>
      <c r="OK26" s="63"/>
      <c r="OL26" s="63"/>
      <c r="OM26" s="63"/>
      <c r="ON26" s="63"/>
      <c r="OO26" s="63"/>
      <c r="OP26" s="63"/>
      <c r="OQ26" s="63"/>
      <c r="OR26" s="63"/>
      <c r="OS26" s="63"/>
      <c r="OT26" s="63"/>
      <c r="OU26" s="63"/>
      <c r="OV26" s="63"/>
      <c r="OW26" s="63"/>
      <c r="OX26" s="63"/>
      <c r="OY26" s="63"/>
      <c r="OZ26" s="63"/>
      <c r="PA26" s="63"/>
      <c r="PB26" s="63"/>
      <c r="PC26" s="63"/>
      <c r="PD26" s="63"/>
      <c r="PE26" s="63"/>
      <c r="PF26" s="63"/>
      <c r="PG26" s="63"/>
      <c r="PH26" s="63"/>
      <c r="PI26" s="63"/>
      <c r="PJ26" s="63"/>
      <c r="PK26" s="63"/>
      <c r="PL26" s="63"/>
      <c r="PM26" s="63"/>
      <c r="PN26" s="63"/>
      <c r="PO26" s="63"/>
      <c r="PP26" s="63"/>
      <c r="PQ26" s="63"/>
      <c r="PR26" s="63"/>
      <c r="PS26" s="63"/>
      <c r="PT26" s="63"/>
      <c r="PU26" s="63"/>
      <c r="PV26" s="63"/>
      <c r="PW26" s="63"/>
      <c r="PX26" s="63"/>
      <c r="PY26" s="63"/>
      <c r="PZ26" s="63"/>
      <c r="QA26" s="63"/>
      <c r="QB26" s="63"/>
      <c r="QC26" s="63"/>
      <c r="QD26" s="63"/>
      <c r="QE26" s="63"/>
      <c r="QF26" s="63"/>
      <c r="QG26" s="63"/>
      <c r="QH26" s="63"/>
      <c r="QI26" s="63"/>
      <c r="QJ26" s="63"/>
      <c r="QK26" s="63"/>
      <c r="QL26" s="63"/>
      <c r="QM26" s="63"/>
      <c r="QN26" s="63"/>
      <c r="QO26" s="63"/>
      <c r="QP26" s="63"/>
      <c r="QQ26" s="63"/>
      <c r="QR26" s="63"/>
      <c r="QS26" s="63"/>
      <c r="QT26" s="63"/>
      <c r="QU26" s="63"/>
      <c r="QV26" s="63"/>
      <c r="QW26" s="63"/>
      <c r="QX26" s="63"/>
      <c r="QY26" s="63"/>
      <c r="QZ26" s="63"/>
      <c r="RA26" s="63"/>
      <c r="RB26" s="63"/>
      <c r="RC26" s="63"/>
      <c r="RD26" s="63"/>
      <c r="RE26" s="63"/>
      <c r="RF26" s="63"/>
      <c r="RG26" s="63"/>
      <c r="RH26" s="63"/>
      <c r="RI26" s="63"/>
      <c r="RJ26" s="63"/>
      <c r="RK26" s="63"/>
      <c r="RL26" s="63"/>
      <c r="RM26" s="63"/>
      <c r="RN26" s="63"/>
      <c r="RO26" s="63"/>
      <c r="RP26" s="63"/>
      <c r="RQ26" s="63"/>
      <c r="RR26" s="63"/>
      <c r="RS26" s="63"/>
      <c r="RT26" s="63"/>
      <c r="RU26" s="63"/>
      <c r="RV26" s="63"/>
      <c r="RW26" s="63"/>
      <c r="RX26" s="63"/>
      <c r="RY26" s="63"/>
      <c r="RZ26" s="63"/>
      <c r="SA26" s="63"/>
      <c r="SB26" s="63"/>
      <c r="SC26" s="63"/>
      <c r="SD26" s="63"/>
      <c r="SE26" s="63"/>
      <c r="SF26" s="63"/>
      <c r="SG26" s="63"/>
      <c r="SH26" s="63"/>
      <c r="SI26" s="63"/>
      <c r="SJ26" s="63"/>
      <c r="SK26" s="63"/>
      <c r="SL26" s="63"/>
      <c r="SM26" s="63"/>
      <c r="SN26" s="63"/>
      <c r="SO26" s="63"/>
      <c r="SP26" s="63"/>
      <c r="SQ26" s="63"/>
      <c r="SR26" s="63"/>
      <c r="SS26" s="63"/>
      <c r="ST26" s="63"/>
      <c r="SU26" s="63"/>
      <c r="SV26" s="63"/>
      <c r="SW26" s="63"/>
      <c r="SX26" s="63"/>
      <c r="SY26" s="63"/>
      <c r="SZ26" s="63"/>
      <c r="TA26" s="63"/>
      <c r="TB26" s="63"/>
      <c r="TC26" s="63"/>
      <c r="TD26" s="63"/>
      <c r="TE26" s="63"/>
      <c r="TF26" s="63"/>
      <c r="TG26" s="63"/>
      <c r="TH26" s="63"/>
      <c r="TI26" s="63"/>
      <c r="TJ26" s="63"/>
      <c r="TK26" s="63"/>
      <c r="TL26" s="63"/>
      <c r="TM26" s="63"/>
      <c r="TN26" s="63"/>
      <c r="TO26" s="63"/>
      <c r="TP26" s="63"/>
      <c r="TQ26" s="63"/>
      <c r="TR26" s="63"/>
      <c r="TS26" s="63"/>
      <c r="TT26" s="63"/>
      <c r="TU26" s="63"/>
      <c r="TV26" s="63"/>
      <c r="TW26" s="63"/>
      <c r="TX26" s="63"/>
      <c r="TY26" s="63"/>
      <c r="TZ26" s="63"/>
      <c r="UA26" s="63"/>
      <c r="UB26" s="63"/>
      <c r="UC26" s="63"/>
      <c r="UD26" s="63"/>
      <c r="UE26" s="63"/>
      <c r="UF26" s="63"/>
      <c r="UG26" s="63"/>
      <c r="UH26" s="63"/>
      <c r="UI26" s="63"/>
      <c r="UJ26" s="63"/>
      <c r="UK26" s="63"/>
      <c r="UL26" s="63"/>
      <c r="UM26" s="63"/>
      <c r="UN26" s="63"/>
      <c r="UO26" s="63"/>
      <c r="UP26" s="63"/>
      <c r="UQ26" s="63"/>
      <c r="UR26" s="63"/>
      <c r="US26" s="63"/>
      <c r="UT26" s="63"/>
      <c r="UU26" s="63"/>
      <c r="UV26" s="63"/>
      <c r="UW26" s="63"/>
      <c r="UX26" s="63"/>
      <c r="UY26" s="63"/>
      <c r="UZ26" s="63"/>
      <c r="VA26" s="63"/>
      <c r="VB26" s="63"/>
      <c r="VC26" s="63"/>
      <c r="VD26" s="63"/>
      <c r="VE26" s="63"/>
      <c r="VF26" s="63"/>
      <c r="VG26" s="63"/>
      <c r="VH26" s="63"/>
      <c r="VI26" s="63"/>
      <c r="VJ26" s="63"/>
      <c r="VK26" s="63"/>
      <c r="VL26" s="63"/>
      <c r="VM26" s="63"/>
      <c r="VN26" s="63"/>
      <c r="VO26" s="63"/>
      <c r="VP26" s="63"/>
      <c r="VQ26" s="63"/>
      <c r="VR26" s="63"/>
      <c r="VS26" s="63"/>
      <c r="VT26" s="63"/>
      <c r="VU26" s="63"/>
      <c r="VV26" s="63"/>
      <c r="VW26" s="63"/>
      <c r="VX26" s="63"/>
      <c r="VY26" s="63"/>
      <c r="VZ26" s="63"/>
      <c r="WA26" s="63"/>
      <c r="WB26" s="63"/>
      <c r="WC26" s="63"/>
      <c r="WD26" s="63"/>
      <c r="WE26" s="63"/>
      <c r="WF26" s="63"/>
      <c r="WG26" s="63"/>
      <c r="WH26" s="63"/>
      <c r="WI26" s="63"/>
      <c r="WJ26" s="63"/>
      <c r="WK26" s="63"/>
      <c r="WL26" s="63"/>
      <c r="WM26" s="63"/>
      <c r="WN26" s="63"/>
      <c r="WO26" s="63"/>
      <c r="WP26" s="63"/>
      <c r="WQ26" s="63"/>
      <c r="WR26" s="63"/>
      <c r="WS26" s="63"/>
      <c r="WT26" s="63"/>
      <c r="WU26" s="63"/>
      <c r="WV26" s="63"/>
      <c r="WW26" s="63"/>
      <c r="WX26" s="63"/>
      <c r="WY26" s="63"/>
      <c r="WZ26" s="63"/>
      <c r="XA26" s="63"/>
      <c r="XB26" s="63"/>
      <c r="XC26" s="63"/>
      <c r="XD26" s="63"/>
      <c r="XE26" s="63"/>
      <c r="XF26" s="63"/>
      <c r="XG26" s="63"/>
      <c r="XH26" s="63"/>
      <c r="XI26" s="63"/>
      <c r="XJ26" s="63"/>
      <c r="XK26" s="63"/>
      <c r="XL26" s="63"/>
      <c r="XM26" s="63"/>
      <c r="XN26" s="63"/>
      <c r="XO26" s="63"/>
      <c r="XP26" s="63"/>
      <c r="XQ26" s="63"/>
      <c r="XR26" s="63"/>
      <c r="XS26" s="63"/>
      <c r="XT26" s="63"/>
      <c r="XU26" s="63"/>
      <c r="XV26" s="63"/>
      <c r="XW26" s="63"/>
      <c r="XX26" s="63"/>
      <c r="XY26" s="63"/>
      <c r="XZ26" s="63"/>
      <c r="YA26" s="63"/>
      <c r="YB26" s="63"/>
      <c r="YC26" s="63"/>
      <c r="YD26" s="63"/>
      <c r="YE26" s="63"/>
      <c r="YF26" s="63"/>
      <c r="YG26" s="63"/>
      <c r="YH26" s="63"/>
      <c r="YI26" s="63"/>
      <c r="YJ26" s="63"/>
      <c r="YK26" s="63"/>
      <c r="YL26" s="63"/>
      <c r="YM26" s="63"/>
      <c r="YN26" s="63"/>
      <c r="YO26" s="63"/>
      <c r="YP26" s="63"/>
      <c r="YQ26" s="63"/>
      <c r="YR26" s="63"/>
      <c r="YS26" s="63"/>
      <c r="YT26" s="63"/>
      <c r="YU26" s="63"/>
      <c r="YV26" s="63"/>
      <c r="YW26" s="63"/>
      <c r="YX26" s="63"/>
      <c r="YY26" s="63"/>
      <c r="YZ26" s="63"/>
      <c r="ZA26" s="63"/>
      <c r="ZB26" s="63"/>
      <c r="ZC26" s="63"/>
      <c r="ZD26" s="63"/>
      <c r="ZE26" s="63"/>
      <c r="ZF26" s="63"/>
      <c r="ZG26" s="63"/>
      <c r="ZH26" s="63"/>
      <c r="ZI26" s="63"/>
      <c r="ZJ26" s="63"/>
      <c r="ZK26" s="63"/>
      <c r="ZL26" s="63"/>
      <c r="ZM26" s="63"/>
      <c r="ZN26" s="63"/>
      <c r="ZO26" s="63"/>
      <c r="ZP26" s="63"/>
      <c r="ZQ26" s="63"/>
      <c r="ZR26" s="63"/>
      <c r="ZS26" s="63"/>
      <c r="ZT26" s="63"/>
      <c r="ZU26" s="63"/>
      <c r="ZV26" s="63"/>
      <c r="ZW26" s="63"/>
      <c r="ZX26" s="63"/>
      <c r="ZY26" s="63"/>
      <c r="ZZ26" s="63"/>
      <c r="AAA26" s="63"/>
      <c r="AAB26" s="63"/>
      <c r="AAC26" s="63"/>
      <c r="AAD26" s="63"/>
      <c r="AAE26" s="63"/>
      <c r="AAF26" s="63"/>
      <c r="AAG26" s="63"/>
      <c r="AAH26" s="63"/>
      <c r="AAI26" s="63"/>
      <c r="AAJ26" s="63"/>
      <c r="AAK26" s="63"/>
      <c r="AAL26" s="63"/>
      <c r="AAM26" s="63"/>
      <c r="AAN26" s="63"/>
      <c r="AAO26" s="63"/>
      <c r="AAP26" s="63"/>
      <c r="AAQ26" s="63"/>
      <c r="AAR26" s="63"/>
      <c r="AAS26" s="63"/>
      <c r="AAT26" s="63"/>
      <c r="AAU26" s="63"/>
      <c r="AAV26" s="63"/>
      <c r="AAW26" s="63"/>
      <c r="AAX26" s="63"/>
      <c r="AAY26" s="63"/>
      <c r="AAZ26" s="63"/>
      <c r="ABA26" s="63"/>
      <c r="ABB26" s="63"/>
      <c r="ABC26" s="63"/>
      <c r="ABD26" s="63"/>
      <c r="ABE26" s="63"/>
      <c r="ABF26" s="63"/>
      <c r="ABG26" s="63"/>
      <c r="ABH26" s="63"/>
      <c r="ABI26" s="63"/>
      <c r="ABJ26" s="63"/>
      <c r="ABK26" s="63"/>
      <c r="ABL26" s="63"/>
      <c r="ABM26" s="63"/>
      <c r="ABN26" s="63"/>
      <c r="ABO26" s="63"/>
      <c r="ABP26" s="63"/>
      <c r="ABQ26" s="63"/>
      <c r="ABR26" s="63"/>
      <c r="ABS26" s="63"/>
      <c r="ABT26" s="63"/>
      <c r="ABU26" s="63"/>
      <c r="ABV26" s="63"/>
      <c r="ABW26" s="63"/>
      <c r="ABX26" s="63"/>
      <c r="ABY26" s="63"/>
      <c r="ABZ26" s="63"/>
      <c r="ACA26" s="63"/>
      <c r="ACB26" s="63"/>
      <c r="ACC26" s="63"/>
      <c r="ACD26" s="63"/>
      <c r="ACE26" s="63"/>
      <c r="ACF26" s="63"/>
      <c r="ACG26" s="63"/>
      <c r="ACH26" s="63"/>
      <c r="ACI26" s="63"/>
      <c r="ACJ26" s="63"/>
      <c r="ACK26" s="63"/>
      <c r="ACL26" s="63"/>
      <c r="ACM26" s="63"/>
      <c r="ACN26" s="63"/>
      <c r="ACO26" s="63"/>
      <c r="ACP26" s="63"/>
      <c r="ACQ26" s="63"/>
      <c r="ACR26" s="63"/>
      <c r="ACS26" s="63"/>
      <c r="ACT26" s="63"/>
      <c r="ACU26" s="63"/>
      <c r="ACV26" s="63"/>
      <c r="ACW26" s="63"/>
      <c r="ACX26" s="63"/>
      <c r="ACY26" s="63"/>
      <c r="ACZ26" s="63"/>
      <c r="ADA26" s="63"/>
      <c r="ADB26" s="63"/>
      <c r="ADC26" s="63"/>
      <c r="ADD26" s="63"/>
      <c r="ADE26" s="63"/>
      <c r="ADF26" s="63"/>
      <c r="ADG26" s="63"/>
      <c r="ADH26" s="63"/>
      <c r="ADI26" s="63"/>
      <c r="ADJ26" s="63"/>
      <c r="ADK26" s="63"/>
      <c r="ADL26" s="63"/>
      <c r="ADM26" s="63"/>
      <c r="ADN26" s="63"/>
      <c r="ADO26" s="63"/>
      <c r="ADP26" s="63"/>
      <c r="ADQ26" s="63"/>
      <c r="ADR26" s="63"/>
      <c r="ADS26" s="63"/>
      <c r="ADT26" s="63"/>
      <c r="ADU26" s="63"/>
      <c r="ADV26" s="63"/>
      <c r="ADW26" s="63"/>
      <c r="ADX26" s="63"/>
      <c r="ADY26" s="63"/>
      <c r="ADZ26" s="63"/>
      <c r="AEA26" s="63"/>
      <c r="AEB26" s="63"/>
      <c r="AEC26" s="63"/>
      <c r="AED26" s="63"/>
      <c r="AEE26" s="63"/>
      <c r="AEF26" s="63"/>
      <c r="AEG26" s="63"/>
      <c r="AEH26" s="63"/>
      <c r="AEI26" s="63"/>
      <c r="AEJ26" s="63"/>
      <c r="AEK26" s="63"/>
      <c r="AEL26" s="63"/>
      <c r="AEM26" s="63"/>
      <c r="AEN26" s="63"/>
      <c r="AEO26" s="63"/>
      <c r="AEP26" s="63"/>
      <c r="AEQ26" s="63"/>
      <c r="AER26" s="63"/>
      <c r="AES26" s="63"/>
      <c r="AET26" s="63"/>
      <c r="AEU26" s="63"/>
      <c r="AEV26" s="63"/>
      <c r="AEW26" s="63"/>
      <c r="AEX26" s="63"/>
      <c r="AEY26" s="63"/>
      <c r="AEZ26" s="63"/>
      <c r="AFA26" s="63"/>
      <c r="AFB26" s="63"/>
      <c r="AFC26" s="63"/>
      <c r="AFD26" s="63"/>
      <c r="AFE26" s="63"/>
      <c r="AFF26" s="63"/>
      <c r="AFG26" s="63"/>
      <c r="AFH26" s="63"/>
      <c r="AFI26" s="63"/>
      <c r="AFJ26" s="63"/>
      <c r="AFK26" s="63"/>
      <c r="AFL26" s="63"/>
      <c r="AFM26" s="63"/>
      <c r="AFN26" s="63"/>
      <c r="AFO26" s="63"/>
      <c r="AFP26" s="63"/>
      <c r="AFQ26" s="63"/>
      <c r="AFR26" s="63"/>
      <c r="AFS26" s="63"/>
      <c r="AFT26" s="63"/>
      <c r="AFU26" s="63"/>
      <c r="AFV26" s="63"/>
      <c r="AFW26" s="63"/>
      <c r="AFX26" s="63"/>
      <c r="AFY26" s="63"/>
      <c r="AFZ26" s="63"/>
      <c r="AGA26" s="63"/>
      <c r="AGB26" s="63"/>
      <c r="AGC26" s="63"/>
      <c r="AGD26" s="63"/>
      <c r="AGE26" s="63"/>
      <c r="AGF26" s="63"/>
      <c r="AGG26" s="63"/>
      <c r="AGH26" s="63"/>
      <c r="AGI26" s="63"/>
      <c r="AGJ26" s="63"/>
      <c r="AGK26" s="63"/>
      <c r="AGL26" s="63"/>
      <c r="AGM26" s="63"/>
      <c r="AGN26" s="63"/>
      <c r="AGO26" s="63"/>
      <c r="AGP26" s="63"/>
      <c r="AGQ26" s="63"/>
      <c r="AGR26" s="63"/>
      <c r="AGS26" s="63"/>
      <c r="AGT26" s="63"/>
      <c r="AGU26" s="63"/>
      <c r="AGV26" s="63"/>
      <c r="AGW26" s="63"/>
      <c r="AGX26" s="63"/>
      <c r="AGY26" s="63"/>
      <c r="AGZ26" s="63"/>
      <c r="AHA26" s="63"/>
      <c r="AHB26" s="63"/>
      <c r="AHC26" s="63"/>
      <c r="AHD26" s="63"/>
      <c r="AHE26" s="63"/>
      <c r="AHF26" s="63"/>
      <c r="AHG26" s="63"/>
      <c r="AHH26" s="63"/>
      <c r="AHI26" s="63"/>
      <c r="AHJ26" s="63"/>
      <c r="AHK26" s="63"/>
      <c r="AHL26" s="63"/>
      <c r="AHM26" s="63"/>
      <c r="AHN26" s="63"/>
      <c r="AHO26" s="63"/>
      <c r="AHP26" s="63"/>
      <c r="AHQ26" s="63"/>
      <c r="AHR26" s="63"/>
      <c r="AHS26" s="63"/>
      <c r="AHT26" s="63"/>
      <c r="AHU26" s="63"/>
      <c r="AHV26" s="63"/>
      <c r="AHW26" s="63"/>
      <c r="AHX26" s="63"/>
      <c r="AHY26" s="63"/>
      <c r="AHZ26" s="63"/>
      <c r="AIA26" s="63"/>
      <c r="AIB26" s="63"/>
      <c r="AIC26" s="63"/>
      <c r="AID26" s="63"/>
      <c r="AIE26" s="63"/>
      <c r="AIF26" s="63"/>
      <c r="AIG26" s="63"/>
      <c r="AIH26" s="63"/>
      <c r="AII26" s="63"/>
      <c r="AIJ26" s="63"/>
      <c r="AIK26" s="63"/>
      <c r="AIL26" s="63"/>
      <c r="AIM26" s="63"/>
      <c r="AIN26" s="63"/>
      <c r="AIO26" s="63"/>
      <c r="AIP26" s="63"/>
      <c r="AIQ26" s="63"/>
      <c r="AIR26" s="63"/>
      <c r="AIS26" s="63"/>
      <c r="AIT26" s="63"/>
      <c r="AIU26" s="63"/>
      <c r="AIV26" s="63"/>
      <c r="AIW26" s="63"/>
      <c r="AIX26" s="63"/>
      <c r="AIY26" s="63"/>
      <c r="AIZ26" s="63"/>
      <c r="AJA26" s="63"/>
      <c r="AJB26" s="63"/>
      <c r="AJC26" s="63"/>
      <c r="AJD26" s="63"/>
      <c r="AJE26" s="63"/>
      <c r="AJF26" s="63"/>
      <c r="AJG26" s="63"/>
      <c r="AJH26" s="63"/>
      <c r="AJI26" s="63"/>
      <c r="AJJ26" s="63"/>
      <c r="AJK26" s="63"/>
      <c r="AJL26" s="63"/>
      <c r="AJM26" s="63"/>
      <c r="AJN26" s="63"/>
      <c r="AJO26" s="63"/>
      <c r="AJP26" s="63"/>
      <c r="AJQ26" s="63"/>
      <c r="AJR26" s="63"/>
      <c r="AJS26" s="63"/>
      <c r="AJT26" s="63"/>
      <c r="AJU26" s="63"/>
      <c r="AJV26" s="63"/>
      <c r="AJW26" s="63"/>
      <c r="AJX26" s="63"/>
      <c r="AJY26" s="63"/>
      <c r="AJZ26" s="63"/>
      <c r="AKA26" s="63"/>
      <c r="AKB26" s="63"/>
      <c r="AKC26" s="63"/>
      <c r="AKD26" s="63"/>
      <c r="AKE26" s="63"/>
      <c r="AKF26" s="63"/>
      <c r="AKG26" s="63"/>
      <c r="AKH26" s="63"/>
      <c r="AKI26" s="63"/>
      <c r="AKJ26" s="63"/>
      <c r="AKK26" s="63"/>
      <c r="AKL26" s="63"/>
      <c r="AKM26" s="63"/>
      <c r="AKN26" s="63"/>
      <c r="AKO26" s="63"/>
      <c r="AKP26" s="63"/>
      <c r="AKQ26" s="63"/>
      <c r="AKR26" s="63"/>
      <c r="AKS26" s="63"/>
      <c r="AKT26" s="63"/>
      <c r="AKU26" s="63"/>
      <c r="AKV26" s="63"/>
      <c r="AKW26" s="63"/>
      <c r="AKX26" s="63"/>
      <c r="AKY26" s="63"/>
      <c r="AKZ26" s="63"/>
      <c r="ALA26" s="63"/>
      <c r="ALB26" s="63"/>
      <c r="ALC26" s="63"/>
      <c r="ALD26" s="63"/>
      <c r="ALE26" s="63"/>
      <c r="ALF26" s="63"/>
      <c r="ALG26" s="63"/>
      <c r="ALH26" s="63"/>
      <c r="ALI26" s="63"/>
      <c r="ALJ26" s="63"/>
      <c r="ALK26" s="63"/>
      <c r="ALL26" s="63"/>
      <c r="ALM26" s="63"/>
      <c r="ALN26" s="63"/>
      <c r="ALO26" s="63"/>
      <c r="ALP26" s="63"/>
      <c r="ALQ26" s="63"/>
      <c r="ALR26" s="63"/>
      <c r="ALS26" s="63"/>
      <c r="ALT26" s="63"/>
      <c r="ALU26" s="63"/>
      <c r="ALV26" s="63"/>
      <c r="ALW26" s="63"/>
      <c r="ALX26" s="63"/>
      <c r="ALY26" s="63"/>
      <c r="ALZ26" s="63"/>
      <c r="AMA26" s="63"/>
      <c r="AMB26" s="63"/>
      <c r="AMC26" s="63"/>
      <c r="AMD26" s="63"/>
      <c r="AME26" s="63"/>
      <c r="AMF26" s="63"/>
      <c r="AMG26" s="63"/>
      <c r="AMH26" s="63"/>
      <c r="AMI26" s="63"/>
      <c r="AMJ26" s="63"/>
      <c r="AMK26" s="63"/>
      <c r="AML26" s="63"/>
      <c r="AMM26" s="63"/>
      <c r="AMN26" s="63"/>
      <c r="AMO26" s="63"/>
      <c r="AMP26" s="63"/>
      <c r="AMQ26" s="63"/>
      <c r="AMR26" s="63"/>
      <c r="AMS26" s="63"/>
      <c r="AMT26" s="63"/>
      <c r="AMU26" s="63"/>
      <c r="AMV26" s="63"/>
      <c r="AMW26" s="63"/>
      <c r="AMX26" s="63"/>
      <c r="AMY26" s="63"/>
      <c r="AMZ26" s="63"/>
      <c r="ANA26" s="63"/>
      <c r="ANB26" s="63"/>
      <c r="ANC26" s="63"/>
      <c r="AND26" s="63"/>
      <c r="ANE26" s="63"/>
      <c r="ANF26" s="63"/>
      <c r="ANG26" s="63"/>
      <c r="ANH26" s="63"/>
      <c r="ANI26" s="63"/>
      <c r="ANJ26" s="63"/>
      <c r="ANK26" s="63"/>
      <c r="ANL26" s="63"/>
      <c r="ANM26" s="63"/>
      <c r="ANN26" s="63"/>
      <c r="ANO26" s="63"/>
      <c r="ANP26" s="63"/>
      <c r="ANQ26" s="63"/>
      <c r="ANR26" s="63"/>
      <c r="ANS26" s="63"/>
      <c r="ANT26" s="63"/>
      <c r="ANU26" s="63"/>
      <c r="ANV26" s="63"/>
      <c r="ANW26" s="63"/>
      <c r="ANX26" s="63"/>
      <c r="ANY26" s="63"/>
      <c r="ANZ26" s="63"/>
      <c r="AOA26" s="63"/>
      <c r="AOB26" s="63"/>
      <c r="AOC26" s="63"/>
      <c r="AOD26" s="63"/>
      <c r="AOE26" s="63"/>
      <c r="AOF26" s="63"/>
      <c r="AOG26" s="63"/>
      <c r="AOH26" s="63"/>
      <c r="AOI26" s="63"/>
      <c r="AOJ26" s="63"/>
      <c r="AOK26" s="63"/>
      <c r="AOL26" s="63"/>
      <c r="AOM26" s="63"/>
      <c r="AON26" s="63"/>
      <c r="AOO26" s="63"/>
      <c r="AOP26" s="63"/>
      <c r="AOQ26" s="63"/>
      <c r="AOR26" s="63"/>
      <c r="AOS26" s="63"/>
      <c r="AOT26" s="63"/>
      <c r="AOU26" s="63"/>
      <c r="AOV26" s="63"/>
      <c r="AOW26" s="63"/>
      <c r="AOX26" s="63"/>
      <c r="AOY26" s="63"/>
      <c r="AOZ26" s="63"/>
      <c r="APA26" s="63"/>
      <c r="APB26" s="63"/>
      <c r="APC26" s="63"/>
      <c r="APD26" s="63"/>
      <c r="APE26" s="63"/>
      <c r="APF26" s="63"/>
      <c r="APG26" s="63"/>
      <c r="APH26" s="63"/>
      <c r="API26" s="63"/>
      <c r="APJ26" s="63"/>
      <c r="APK26" s="63"/>
      <c r="APL26" s="63"/>
      <c r="APM26" s="63"/>
      <c r="APN26" s="63"/>
      <c r="APO26" s="63"/>
      <c r="APP26" s="63"/>
      <c r="APQ26" s="63"/>
      <c r="APR26" s="63"/>
      <c r="APS26" s="63"/>
      <c r="APT26" s="63"/>
      <c r="APU26" s="63"/>
      <c r="APV26" s="63"/>
      <c r="APW26" s="63"/>
      <c r="APX26" s="63"/>
      <c r="APY26" s="63"/>
      <c r="APZ26" s="63"/>
      <c r="AQA26" s="63"/>
      <c r="AQB26" s="63"/>
      <c r="AQC26" s="63"/>
      <c r="AQD26" s="63"/>
      <c r="AQE26" s="63"/>
      <c r="AQF26" s="63"/>
      <c r="AQG26" s="63"/>
      <c r="AQH26" s="63"/>
      <c r="AQI26" s="63"/>
      <c r="AQJ26" s="63"/>
      <c r="AQK26" s="63"/>
      <c r="AQL26" s="63"/>
      <c r="AQM26" s="63"/>
      <c r="AQN26" s="63"/>
      <c r="AQO26" s="63"/>
      <c r="AQP26" s="63"/>
      <c r="AQQ26" s="63"/>
      <c r="AQR26" s="63"/>
      <c r="AQS26" s="63"/>
      <c r="AQT26" s="63"/>
      <c r="AQU26" s="63"/>
      <c r="AQV26" s="63"/>
      <c r="AQW26" s="63"/>
      <c r="AQX26" s="63"/>
      <c r="AQY26" s="63"/>
      <c r="AQZ26" s="63"/>
      <c r="ARA26" s="63"/>
      <c r="ARB26" s="63"/>
      <c r="ARC26" s="63"/>
      <c r="ARD26" s="63"/>
      <c r="ARE26" s="63"/>
      <c r="ARF26" s="63"/>
      <c r="ARG26" s="63"/>
      <c r="ARH26" s="63"/>
      <c r="ARI26" s="63"/>
      <c r="ARJ26" s="63"/>
      <c r="ARK26" s="63"/>
      <c r="ARL26" s="63"/>
      <c r="ARM26" s="63"/>
      <c r="ARN26" s="63"/>
      <c r="ARO26" s="63"/>
      <c r="ARP26" s="63"/>
      <c r="ARQ26" s="63"/>
      <c r="ARR26" s="63"/>
      <c r="ARS26" s="63"/>
      <c r="ART26" s="63"/>
      <c r="ARU26" s="63"/>
      <c r="ARV26" s="63"/>
      <c r="ARW26" s="63"/>
      <c r="ARX26" s="63"/>
      <c r="ARY26" s="63"/>
      <c r="ARZ26" s="63"/>
      <c r="ASA26" s="63"/>
      <c r="ASB26" s="63"/>
      <c r="ASC26" s="63"/>
      <c r="ASD26" s="63"/>
      <c r="ASE26" s="63"/>
      <c r="ASF26" s="63"/>
      <c r="ASG26" s="63"/>
      <c r="ASH26" s="63"/>
      <c r="ASI26" s="63"/>
      <c r="ASJ26" s="63"/>
      <c r="ASK26" s="63"/>
      <c r="ASL26" s="63"/>
      <c r="ASM26" s="63"/>
      <c r="ASN26" s="63"/>
      <c r="ASO26" s="63"/>
      <c r="ASP26" s="63"/>
      <c r="ASQ26" s="63"/>
      <c r="ASR26" s="63"/>
      <c r="ASS26" s="63"/>
      <c r="AST26" s="63"/>
      <c r="ASU26" s="63"/>
      <c r="ASV26" s="63"/>
      <c r="ASW26" s="63"/>
      <c r="ASX26" s="63"/>
      <c r="ASY26" s="63"/>
      <c r="ASZ26" s="63"/>
      <c r="ATA26" s="63"/>
      <c r="ATB26" s="63"/>
      <c r="ATC26" s="63"/>
      <c r="ATD26" s="63"/>
      <c r="ATE26" s="63"/>
      <c r="ATF26" s="63"/>
      <c r="ATG26" s="63"/>
      <c r="ATH26" s="63"/>
      <c r="ATI26" s="63"/>
      <c r="ATJ26" s="63"/>
      <c r="ATK26" s="63"/>
      <c r="ATL26" s="63"/>
      <c r="ATM26" s="63"/>
      <c r="ATN26" s="63"/>
      <c r="ATO26" s="63"/>
      <c r="ATP26" s="63"/>
      <c r="ATQ26" s="63"/>
      <c r="ATR26" s="63"/>
      <c r="ATS26" s="63"/>
      <c r="ATT26" s="63"/>
      <c r="ATU26" s="63"/>
      <c r="ATV26" s="63"/>
      <c r="ATW26" s="63"/>
      <c r="ATX26" s="63"/>
      <c r="ATY26" s="63"/>
      <c r="ATZ26" s="63"/>
      <c r="AUA26" s="63"/>
      <c r="AUB26" s="63"/>
      <c r="AUC26" s="63"/>
      <c r="AUD26" s="63"/>
      <c r="AUE26" s="63"/>
      <c r="AUF26" s="63"/>
      <c r="AUG26" s="63"/>
      <c r="AUH26" s="63"/>
      <c r="AUI26" s="63"/>
      <c r="AUJ26" s="63"/>
      <c r="AUK26" s="63"/>
      <c r="AUL26" s="63"/>
      <c r="AUM26" s="63"/>
      <c r="AUN26" s="63"/>
      <c r="AUO26" s="63"/>
      <c r="AUP26" s="63"/>
      <c r="AUQ26" s="63"/>
      <c r="AUR26" s="63"/>
      <c r="AUS26" s="63"/>
      <c r="AUT26" s="63"/>
      <c r="AUU26" s="63"/>
      <c r="AUV26" s="63"/>
      <c r="AUW26" s="63"/>
      <c r="AUX26" s="63"/>
      <c r="AUY26" s="63"/>
      <c r="AUZ26" s="63"/>
      <c r="AVA26" s="63"/>
      <c r="AVB26" s="63"/>
      <c r="AVC26" s="63"/>
      <c r="AVD26" s="63"/>
      <c r="AVE26" s="63"/>
      <c r="AVF26" s="63"/>
      <c r="AVG26" s="63"/>
      <c r="AVH26" s="63"/>
      <c r="AVI26" s="63"/>
      <c r="AVJ26" s="63"/>
      <c r="AVK26" s="63"/>
      <c r="AVL26" s="63"/>
      <c r="AVM26" s="63"/>
      <c r="AVN26" s="63"/>
      <c r="AVO26" s="63"/>
      <c r="AVP26" s="63"/>
      <c r="AVQ26" s="63"/>
      <c r="AVR26" s="63"/>
      <c r="AVS26" s="63"/>
      <c r="AVT26" s="63"/>
      <c r="AVU26" s="63"/>
      <c r="AVV26" s="63"/>
      <c r="AVW26" s="63"/>
      <c r="AVX26" s="63"/>
      <c r="AVY26" s="63"/>
      <c r="AVZ26" s="63"/>
      <c r="AWA26" s="63"/>
      <c r="AWB26" s="63"/>
      <c r="AWC26" s="63"/>
      <c r="AWD26" s="63"/>
      <c r="AWE26" s="63"/>
      <c r="AWF26" s="63"/>
      <c r="AWG26" s="63"/>
      <c r="AWH26" s="63"/>
      <c r="AWI26" s="63"/>
      <c r="AWJ26" s="63"/>
      <c r="AWK26" s="63"/>
      <c r="AWL26" s="63"/>
      <c r="AWM26" s="63"/>
      <c r="AWN26" s="63"/>
      <c r="AWO26" s="63"/>
      <c r="AWP26" s="63"/>
      <c r="AWQ26" s="63"/>
      <c r="AWR26" s="63"/>
      <c r="AWS26" s="63"/>
      <c r="AWT26" s="63"/>
      <c r="AWU26" s="63"/>
      <c r="AWV26" s="63"/>
      <c r="AWW26" s="63"/>
      <c r="AWX26" s="63"/>
      <c r="AWY26" s="63"/>
      <c r="AWZ26" s="63"/>
      <c r="AXA26" s="63"/>
      <c r="AXB26" s="63"/>
      <c r="AXC26" s="63"/>
      <c r="AXD26" s="63"/>
      <c r="AXE26" s="63"/>
      <c r="AXF26" s="63"/>
      <c r="AXG26" s="63"/>
      <c r="AXH26" s="63"/>
      <c r="AXI26" s="63"/>
      <c r="AXJ26" s="63"/>
      <c r="AXK26" s="63"/>
      <c r="AXL26" s="63"/>
      <c r="AXM26" s="63"/>
      <c r="AXN26" s="63"/>
      <c r="AXO26" s="63"/>
      <c r="AXP26" s="63"/>
      <c r="AXQ26" s="63"/>
      <c r="AXR26" s="63"/>
      <c r="AXS26" s="63"/>
      <c r="AXT26" s="63"/>
      <c r="AXU26" s="63"/>
      <c r="AXV26" s="63"/>
      <c r="AXW26" s="63"/>
      <c r="AXX26" s="63"/>
      <c r="AXY26" s="63"/>
      <c r="AXZ26" s="63"/>
      <c r="AYA26" s="63"/>
      <c r="AYB26" s="63"/>
      <c r="AYC26" s="63"/>
      <c r="AYD26" s="63"/>
      <c r="AYE26" s="63"/>
      <c r="AYF26" s="63"/>
      <c r="AYG26" s="63"/>
      <c r="AYH26" s="63"/>
      <c r="AYI26" s="63"/>
      <c r="AYJ26" s="63"/>
      <c r="AYK26" s="63"/>
      <c r="AYL26" s="63"/>
      <c r="AYM26" s="63"/>
      <c r="AYN26" s="63"/>
      <c r="AYO26" s="63"/>
      <c r="AYP26" s="63"/>
      <c r="AYQ26" s="63"/>
      <c r="AYR26" s="63"/>
      <c r="AYS26" s="63"/>
      <c r="AYT26" s="63"/>
      <c r="AYU26" s="63"/>
      <c r="AYV26" s="63"/>
      <c r="AYW26" s="63"/>
      <c r="AYX26" s="63"/>
      <c r="AYY26" s="63"/>
      <c r="AYZ26" s="63"/>
      <c r="AZA26" s="63"/>
      <c r="AZB26" s="63"/>
      <c r="AZC26" s="63"/>
      <c r="AZD26" s="63"/>
      <c r="AZE26" s="63"/>
      <c r="AZF26" s="63"/>
      <c r="AZG26" s="63"/>
      <c r="AZH26" s="63"/>
      <c r="AZI26" s="63"/>
      <c r="AZJ26" s="63"/>
      <c r="AZK26" s="63"/>
      <c r="AZL26" s="63"/>
      <c r="AZM26" s="63"/>
      <c r="AZN26" s="63"/>
      <c r="AZO26" s="63"/>
      <c r="AZP26" s="63"/>
      <c r="AZQ26" s="63"/>
      <c r="AZR26" s="63"/>
      <c r="AZS26" s="63"/>
      <c r="AZT26" s="63"/>
      <c r="AZU26" s="63"/>
      <c r="AZV26" s="63"/>
      <c r="AZW26" s="63"/>
      <c r="AZX26" s="63"/>
      <c r="AZY26" s="63"/>
      <c r="AZZ26" s="63"/>
      <c r="BAA26" s="63"/>
      <c r="BAB26" s="63"/>
      <c r="BAC26" s="63"/>
      <c r="BAD26" s="63"/>
      <c r="BAE26" s="63"/>
      <c r="BAF26" s="63"/>
      <c r="BAG26" s="63"/>
      <c r="BAH26" s="63"/>
      <c r="BAI26" s="63"/>
      <c r="BAJ26" s="63"/>
      <c r="BAK26" s="63"/>
      <c r="BAL26" s="63"/>
      <c r="BAM26" s="63"/>
      <c r="BAN26" s="63"/>
      <c r="BAO26" s="63"/>
      <c r="BAP26" s="63"/>
      <c r="BAQ26" s="63"/>
      <c r="BAR26" s="63"/>
      <c r="BAS26" s="63"/>
      <c r="BAT26" s="63"/>
      <c r="BAU26" s="63"/>
      <c r="BAV26" s="63"/>
      <c r="BAW26" s="63"/>
      <c r="BAX26" s="63"/>
      <c r="BAY26" s="63"/>
      <c r="BAZ26" s="63"/>
      <c r="BBA26" s="63"/>
      <c r="BBB26" s="63"/>
      <c r="BBC26" s="63"/>
      <c r="BBD26" s="63"/>
      <c r="BBE26" s="63"/>
      <c r="BBF26" s="63"/>
      <c r="BBG26" s="63"/>
      <c r="BBH26" s="63"/>
      <c r="BBI26" s="63"/>
      <c r="BBJ26" s="63"/>
      <c r="BBK26" s="63"/>
      <c r="BBL26" s="63"/>
      <c r="BBM26" s="63"/>
      <c r="BBN26" s="63"/>
      <c r="BBO26" s="63"/>
      <c r="BBP26" s="63"/>
      <c r="BBQ26" s="63"/>
      <c r="BBR26" s="63"/>
      <c r="BBS26" s="63"/>
      <c r="BBT26" s="63"/>
      <c r="BBU26" s="63"/>
      <c r="BBV26" s="63"/>
      <c r="BBW26" s="63"/>
      <c r="BBX26" s="63"/>
      <c r="BBY26" s="63"/>
      <c r="BBZ26" s="63"/>
      <c r="BCA26" s="63"/>
      <c r="BCB26" s="63"/>
      <c r="BCC26" s="63"/>
      <c r="BCD26" s="63"/>
      <c r="BCE26" s="63"/>
      <c r="BCF26" s="63"/>
      <c r="BCG26" s="63"/>
      <c r="BCH26" s="63"/>
      <c r="BCI26" s="63"/>
      <c r="BCJ26" s="63"/>
      <c r="BCK26" s="63"/>
      <c r="BCL26" s="63"/>
      <c r="BCM26" s="63"/>
      <c r="BCN26" s="63"/>
      <c r="BCO26" s="63"/>
      <c r="BCP26" s="63"/>
      <c r="BCQ26" s="63"/>
      <c r="BCR26" s="63"/>
      <c r="BCS26" s="63"/>
      <c r="BCT26" s="63"/>
      <c r="BCU26" s="63"/>
      <c r="BCV26" s="63"/>
      <c r="BCW26" s="63"/>
      <c r="BCX26" s="63"/>
      <c r="BCY26" s="63"/>
      <c r="BCZ26" s="63"/>
      <c r="BDA26" s="63"/>
      <c r="BDB26" s="63"/>
      <c r="BDC26" s="63"/>
      <c r="BDD26" s="63"/>
      <c r="BDE26" s="63"/>
      <c r="BDF26" s="63"/>
      <c r="BDG26" s="63"/>
      <c r="BDH26" s="63"/>
      <c r="BDI26" s="63"/>
      <c r="BDJ26" s="63"/>
      <c r="BDK26" s="63"/>
      <c r="BDL26" s="63"/>
      <c r="BDM26" s="63"/>
      <c r="BDN26" s="63"/>
      <c r="BDO26" s="63"/>
      <c r="BDP26" s="63"/>
      <c r="BDQ26" s="63"/>
      <c r="BDR26" s="63"/>
      <c r="BDS26" s="63"/>
      <c r="BDT26" s="63"/>
      <c r="BDU26" s="63"/>
      <c r="BDV26" s="63"/>
      <c r="BDW26" s="63"/>
      <c r="BDX26" s="63"/>
      <c r="BDY26" s="63"/>
      <c r="BDZ26" s="63"/>
      <c r="BEA26" s="63"/>
      <c r="BEB26" s="63"/>
      <c r="BEC26" s="63"/>
      <c r="BED26" s="63"/>
      <c r="BEE26" s="63"/>
      <c r="BEF26" s="63"/>
      <c r="BEG26" s="63"/>
      <c r="BEH26" s="63"/>
      <c r="BEI26" s="63"/>
      <c r="BEJ26" s="63"/>
      <c r="BEK26" s="63"/>
      <c r="BEL26" s="63"/>
      <c r="BEM26" s="63"/>
      <c r="BEN26" s="63"/>
      <c r="BEO26" s="63"/>
      <c r="BEP26" s="63"/>
      <c r="BEQ26" s="63"/>
      <c r="BER26" s="63"/>
      <c r="BES26" s="63"/>
      <c r="BET26" s="63"/>
      <c r="BEU26" s="63"/>
      <c r="BEV26" s="63"/>
      <c r="BEW26" s="63"/>
      <c r="BEX26" s="63"/>
      <c r="BEY26" s="63"/>
      <c r="BEZ26" s="63"/>
      <c r="BFA26" s="63"/>
      <c r="BFB26" s="63"/>
      <c r="BFC26" s="63"/>
      <c r="BFD26" s="63"/>
      <c r="BFE26" s="63"/>
      <c r="BFF26" s="63"/>
      <c r="BFG26" s="63"/>
      <c r="BFH26" s="63"/>
      <c r="BFI26" s="63"/>
      <c r="BFJ26" s="63"/>
      <c r="BFK26" s="63"/>
      <c r="BFL26" s="63"/>
      <c r="BFM26" s="63"/>
      <c r="BFN26" s="63"/>
      <c r="BFO26" s="63"/>
      <c r="BFP26" s="63"/>
      <c r="BFQ26" s="63"/>
      <c r="BFR26" s="63"/>
      <c r="BFS26" s="63"/>
      <c r="BFT26" s="63"/>
      <c r="BFU26" s="63"/>
      <c r="BFV26" s="63"/>
      <c r="BFW26" s="63"/>
      <c r="BFX26" s="63"/>
      <c r="BFY26" s="63"/>
      <c r="BFZ26" s="63"/>
      <c r="BGA26" s="63"/>
      <c r="BGB26" s="63"/>
      <c r="BGC26" s="63"/>
      <c r="BGD26" s="63"/>
      <c r="BGE26" s="63"/>
      <c r="BGF26" s="63"/>
      <c r="BGG26" s="63"/>
      <c r="BGH26" s="63"/>
      <c r="BGI26" s="63"/>
      <c r="BGJ26" s="63"/>
      <c r="BGK26" s="63"/>
      <c r="BGL26" s="63"/>
      <c r="BGM26" s="63"/>
      <c r="BGN26" s="63"/>
      <c r="BGO26" s="63"/>
      <c r="BGP26" s="63"/>
      <c r="BGQ26" s="63"/>
      <c r="BGR26" s="63"/>
      <c r="BGS26" s="63"/>
      <c r="BGT26" s="63"/>
      <c r="BGU26" s="63"/>
      <c r="BGV26" s="63"/>
      <c r="BGW26" s="63"/>
      <c r="BGX26" s="63"/>
      <c r="BGY26" s="63"/>
      <c r="BGZ26" s="63"/>
      <c r="BHA26" s="63"/>
      <c r="BHB26" s="63"/>
      <c r="BHC26" s="63"/>
      <c r="BHD26" s="63"/>
      <c r="BHE26" s="63"/>
      <c r="BHF26" s="63"/>
      <c r="BHG26" s="63"/>
      <c r="BHH26" s="63"/>
      <c r="BHI26" s="63"/>
      <c r="BHJ26" s="63"/>
      <c r="BHK26" s="63"/>
      <c r="BHL26" s="63"/>
      <c r="BHM26" s="63"/>
      <c r="BHN26" s="63"/>
      <c r="BHO26" s="63"/>
      <c r="BHP26" s="63"/>
      <c r="BHQ26" s="63"/>
      <c r="BHR26" s="63"/>
      <c r="BHS26" s="63"/>
      <c r="BHT26" s="63"/>
      <c r="BHU26" s="63"/>
      <c r="BHV26" s="63"/>
      <c r="BHW26" s="63"/>
      <c r="BHX26" s="63"/>
      <c r="BHY26" s="63"/>
      <c r="BHZ26" s="63"/>
      <c r="BIA26" s="63"/>
      <c r="BIB26" s="63"/>
      <c r="BIC26" s="63"/>
      <c r="BID26" s="63"/>
      <c r="BIE26" s="63"/>
      <c r="BIF26" s="63"/>
      <c r="BIG26" s="63"/>
      <c r="BIH26" s="63"/>
      <c r="BII26" s="63"/>
      <c r="BIJ26" s="63"/>
      <c r="BIK26" s="63"/>
      <c r="BIL26" s="63"/>
      <c r="BIM26" s="63"/>
      <c r="BIN26" s="63"/>
      <c r="BIO26" s="63"/>
      <c r="BIP26" s="63"/>
      <c r="BIQ26" s="63"/>
      <c r="BIR26" s="63"/>
      <c r="BIS26" s="63"/>
      <c r="BIT26" s="63"/>
      <c r="BIU26" s="63"/>
      <c r="BIV26" s="63"/>
      <c r="BIW26" s="63"/>
      <c r="BIX26" s="63"/>
      <c r="BIY26" s="63"/>
      <c r="BIZ26" s="63"/>
      <c r="BJA26" s="63"/>
      <c r="BJB26" s="63"/>
      <c r="BJC26" s="63"/>
      <c r="BJD26" s="63"/>
      <c r="BJE26" s="63"/>
      <c r="BJF26" s="63"/>
      <c r="BJG26" s="63"/>
      <c r="BJH26" s="63"/>
      <c r="BJI26" s="63"/>
      <c r="BJJ26" s="63"/>
      <c r="BJK26" s="63"/>
      <c r="BJL26" s="63"/>
      <c r="BJM26" s="63"/>
      <c r="BJN26" s="63"/>
      <c r="BJO26" s="63"/>
      <c r="BJP26" s="63"/>
      <c r="BJQ26" s="63"/>
      <c r="BJR26" s="63"/>
      <c r="BJS26" s="63"/>
      <c r="BJT26" s="63"/>
      <c r="BJU26" s="63"/>
      <c r="BJV26" s="63"/>
      <c r="BJW26" s="63"/>
      <c r="BJX26" s="63"/>
      <c r="BJY26" s="63"/>
      <c r="BJZ26" s="63"/>
      <c r="BKA26" s="63"/>
      <c r="BKB26" s="63"/>
      <c r="BKC26" s="63"/>
      <c r="BKD26" s="63"/>
      <c r="BKE26" s="63"/>
      <c r="BKF26" s="63"/>
      <c r="BKG26" s="63"/>
      <c r="BKH26" s="63"/>
      <c r="BKI26" s="63"/>
      <c r="BKJ26" s="63"/>
      <c r="BKK26" s="63"/>
      <c r="BKL26" s="63"/>
      <c r="BKM26" s="63"/>
      <c r="BKN26" s="63"/>
      <c r="BKO26" s="63"/>
      <c r="BKP26" s="63"/>
      <c r="BKQ26" s="63"/>
      <c r="BKR26" s="63"/>
      <c r="BKS26" s="63"/>
      <c r="BKT26" s="63"/>
      <c r="BKU26" s="63"/>
      <c r="BKV26" s="63"/>
      <c r="BKW26" s="63"/>
      <c r="BKX26" s="63"/>
      <c r="BKY26" s="63"/>
      <c r="BKZ26" s="63"/>
      <c r="BLA26" s="63"/>
      <c r="BLB26" s="63"/>
      <c r="BLC26" s="63"/>
      <c r="BLD26" s="63"/>
      <c r="BLE26" s="63"/>
      <c r="BLF26" s="63"/>
      <c r="BLG26" s="63"/>
      <c r="BLH26" s="63"/>
      <c r="BLI26" s="63"/>
      <c r="BLJ26" s="63"/>
      <c r="BLK26" s="63"/>
      <c r="BLL26" s="63"/>
      <c r="BLM26" s="63"/>
      <c r="BLN26" s="63"/>
      <c r="BLO26" s="63"/>
      <c r="BLP26" s="63"/>
      <c r="BLQ26" s="63"/>
      <c r="BLR26" s="63"/>
      <c r="BLS26" s="63"/>
      <c r="BLT26" s="63"/>
      <c r="BLU26" s="63"/>
      <c r="BLV26" s="63"/>
      <c r="BLW26" s="63"/>
      <c r="BLX26" s="63"/>
      <c r="BLY26" s="63"/>
      <c r="BLZ26" s="63"/>
      <c r="BMA26" s="63"/>
      <c r="BMB26" s="63"/>
      <c r="BMC26" s="63"/>
      <c r="BMD26" s="63"/>
      <c r="BME26" s="63"/>
      <c r="BMF26" s="63"/>
      <c r="BMG26" s="63"/>
      <c r="BMH26" s="63"/>
      <c r="BMI26" s="63"/>
      <c r="BMJ26" s="63"/>
      <c r="BMK26" s="63"/>
      <c r="BML26" s="63"/>
      <c r="BMM26" s="63"/>
      <c r="BMN26" s="63"/>
      <c r="BMO26" s="63"/>
      <c r="BMP26" s="63"/>
      <c r="BMQ26" s="63"/>
      <c r="BMR26" s="63"/>
      <c r="BMS26" s="63"/>
      <c r="BMT26" s="63"/>
      <c r="BMU26" s="63"/>
      <c r="BMV26" s="63"/>
      <c r="BMW26" s="63"/>
      <c r="BMX26" s="63"/>
      <c r="BMY26" s="63"/>
      <c r="BMZ26" s="63"/>
      <c r="BNA26" s="63"/>
      <c r="BNB26" s="63"/>
      <c r="BNC26" s="63"/>
      <c r="BND26" s="63"/>
      <c r="BNE26" s="63"/>
      <c r="BNF26" s="63"/>
      <c r="BNG26" s="63"/>
      <c r="BNH26" s="63"/>
      <c r="BNI26" s="63"/>
      <c r="BNJ26" s="63"/>
      <c r="BNK26" s="63"/>
      <c r="BNL26" s="63"/>
      <c r="BNM26" s="63"/>
      <c r="BNN26" s="63"/>
      <c r="BNO26" s="63"/>
      <c r="BNP26" s="63"/>
      <c r="BNQ26" s="63"/>
      <c r="BNR26" s="63"/>
      <c r="BNS26" s="63"/>
      <c r="BNT26" s="63"/>
      <c r="BNU26" s="63"/>
      <c r="BNV26" s="63"/>
      <c r="BNW26" s="63"/>
      <c r="BNX26" s="63"/>
      <c r="BNY26" s="63"/>
      <c r="BNZ26" s="63"/>
      <c r="BOA26" s="63"/>
      <c r="BOB26" s="63"/>
      <c r="BOC26" s="63"/>
      <c r="BOD26" s="63"/>
      <c r="BOE26" s="63"/>
      <c r="BOF26" s="63"/>
      <c r="BOG26" s="63"/>
      <c r="BOH26" s="63"/>
      <c r="BOI26" s="63"/>
      <c r="BOJ26" s="63"/>
      <c r="BOK26" s="63"/>
      <c r="BOL26" s="63"/>
      <c r="BOM26" s="63"/>
      <c r="BON26" s="63"/>
      <c r="BOO26" s="63"/>
      <c r="BOP26" s="63"/>
      <c r="BOQ26" s="63"/>
      <c r="BOR26" s="63"/>
      <c r="BOS26" s="63"/>
      <c r="BOT26" s="63"/>
      <c r="BOU26" s="63"/>
      <c r="BOV26" s="63"/>
      <c r="BOW26" s="63"/>
      <c r="BOX26" s="63"/>
      <c r="BOY26" s="63"/>
      <c r="BOZ26" s="63"/>
      <c r="BPA26" s="63"/>
      <c r="BPB26" s="63"/>
      <c r="BPC26" s="63"/>
      <c r="BPD26" s="63"/>
      <c r="BPE26" s="63"/>
      <c r="BPF26" s="63"/>
      <c r="BPG26" s="63"/>
      <c r="BPH26" s="63"/>
      <c r="BPI26" s="63"/>
      <c r="BPJ26" s="63"/>
      <c r="BPK26" s="63"/>
      <c r="BPL26" s="63"/>
      <c r="BPM26" s="63"/>
      <c r="BPN26" s="63"/>
      <c r="BPO26" s="63"/>
      <c r="BPP26" s="63"/>
      <c r="BPQ26" s="63"/>
      <c r="BPR26" s="63"/>
      <c r="BPS26" s="63"/>
      <c r="BPT26" s="63"/>
      <c r="BPU26" s="63"/>
      <c r="BPV26" s="63"/>
      <c r="BPW26" s="63"/>
      <c r="BPX26" s="63"/>
      <c r="BPY26" s="63"/>
      <c r="BPZ26" s="63"/>
      <c r="BQA26" s="63"/>
      <c r="BQB26" s="63"/>
      <c r="BQC26" s="63"/>
      <c r="BQD26" s="63"/>
      <c r="BQE26" s="63"/>
      <c r="BQF26" s="63"/>
      <c r="BQG26" s="63"/>
      <c r="BQH26" s="63"/>
      <c r="BQI26" s="63"/>
      <c r="BQJ26" s="63"/>
      <c r="BQK26" s="63"/>
      <c r="BQL26" s="63"/>
      <c r="BQM26" s="63"/>
      <c r="BQN26" s="63"/>
      <c r="BQO26" s="63"/>
      <c r="BQP26" s="63"/>
      <c r="BQQ26" s="63"/>
      <c r="BQR26" s="63"/>
      <c r="BQS26" s="63"/>
      <c r="BQT26" s="63"/>
      <c r="BQU26" s="63"/>
      <c r="BQV26" s="63"/>
      <c r="BQW26" s="63"/>
      <c r="BQX26" s="63"/>
      <c r="BQY26" s="63"/>
      <c r="BQZ26" s="63"/>
      <c r="BRA26" s="63"/>
      <c r="BRB26" s="63"/>
      <c r="BRC26" s="63"/>
      <c r="BRD26" s="63"/>
      <c r="BRE26" s="63"/>
      <c r="BRF26" s="63"/>
      <c r="BRG26" s="63"/>
      <c r="BRH26" s="63"/>
      <c r="BRI26" s="63"/>
      <c r="BRJ26" s="63"/>
      <c r="BRK26" s="63"/>
      <c r="BRL26" s="63"/>
      <c r="BRM26" s="63"/>
      <c r="BRN26" s="63"/>
      <c r="BRO26" s="63"/>
      <c r="BRP26" s="63"/>
      <c r="BRQ26" s="63"/>
      <c r="BRR26" s="63"/>
      <c r="BRS26" s="63"/>
      <c r="BRT26" s="63"/>
      <c r="BRU26" s="63"/>
      <c r="BRV26" s="63"/>
      <c r="BRW26" s="63"/>
      <c r="BRX26" s="63"/>
      <c r="BRY26" s="63"/>
      <c r="BRZ26" s="63"/>
      <c r="BSA26" s="63"/>
      <c r="BSB26" s="63"/>
      <c r="BSC26" s="63"/>
      <c r="BSD26" s="63"/>
      <c r="BSE26" s="63"/>
      <c r="BSF26" s="63"/>
      <c r="BSG26" s="63"/>
      <c r="BSH26" s="63"/>
      <c r="BSI26" s="63"/>
      <c r="BSJ26" s="63"/>
      <c r="BSK26" s="63"/>
      <c r="BSL26" s="63"/>
      <c r="BSM26" s="63"/>
      <c r="BSN26" s="63"/>
      <c r="BSO26" s="63"/>
      <c r="BSP26" s="63"/>
      <c r="BSQ26" s="63"/>
      <c r="BSR26" s="63"/>
      <c r="BSS26" s="63"/>
      <c r="BST26" s="63"/>
      <c r="BSU26" s="63"/>
      <c r="BSV26" s="63"/>
      <c r="BSW26" s="63"/>
      <c r="BSX26" s="63"/>
      <c r="BSY26" s="63"/>
      <c r="BSZ26" s="63"/>
      <c r="BTA26" s="63"/>
      <c r="BTB26" s="63"/>
      <c r="BTC26" s="63"/>
      <c r="BTD26" s="63"/>
      <c r="BTE26" s="63"/>
      <c r="BTF26" s="63"/>
      <c r="BTG26" s="63"/>
      <c r="BTH26" s="63"/>
      <c r="BTI26" s="63"/>
      <c r="BTJ26" s="63"/>
      <c r="BTK26" s="63"/>
      <c r="BTL26" s="63"/>
      <c r="BTM26" s="63"/>
      <c r="BTN26" s="63"/>
      <c r="BTO26" s="63"/>
      <c r="BTP26" s="63"/>
      <c r="BTQ26" s="63"/>
      <c r="BTR26" s="63"/>
      <c r="BTS26" s="63"/>
      <c r="BTT26" s="63"/>
      <c r="BTU26" s="63"/>
      <c r="BTV26" s="63"/>
      <c r="BTW26" s="63"/>
      <c r="BTX26" s="63"/>
      <c r="BTY26" s="63"/>
      <c r="BTZ26" s="63"/>
      <c r="BUA26" s="63"/>
      <c r="BUB26" s="63"/>
      <c r="BUC26" s="63"/>
      <c r="BUD26" s="63"/>
      <c r="BUE26" s="63"/>
      <c r="BUF26" s="63"/>
      <c r="BUG26" s="63"/>
      <c r="BUH26" s="63"/>
      <c r="BUI26" s="63"/>
      <c r="BUJ26" s="63"/>
      <c r="BUK26" s="63"/>
      <c r="BUL26" s="63"/>
      <c r="BUM26" s="63"/>
      <c r="BUN26" s="63"/>
      <c r="BUO26" s="63"/>
      <c r="BUP26" s="63"/>
      <c r="BUQ26" s="63"/>
      <c r="BUR26" s="63"/>
      <c r="BUS26" s="63"/>
      <c r="BUT26" s="63"/>
      <c r="BUU26" s="63"/>
      <c r="BUV26" s="63"/>
      <c r="BUW26" s="63"/>
      <c r="BUX26" s="63"/>
      <c r="BUY26" s="63"/>
      <c r="BUZ26" s="63"/>
      <c r="BVA26" s="63"/>
      <c r="BVB26" s="63"/>
      <c r="BVC26" s="63"/>
      <c r="BVD26" s="63"/>
      <c r="BVE26" s="63"/>
      <c r="BVF26" s="63"/>
      <c r="BVG26" s="63"/>
      <c r="BVH26" s="63"/>
      <c r="BVI26" s="63"/>
      <c r="BVJ26" s="63"/>
      <c r="BVK26" s="63"/>
      <c r="BVL26" s="63"/>
      <c r="BVM26" s="63"/>
      <c r="BVN26" s="63"/>
      <c r="BVO26" s="63"/>
      <c r="BVP26" s="63"/>
      <c r="BVQ26" s="63"/>
      <c r="BVR26" s="63"/>
      <c r="BVS26" s="63"/>
      <c r="BVT26" s="63"/>
      <c r="BVU26" s="63"/>
      <c r="BVV26" s="63"/>
      <c r="BVW26" s="63"/>
      <c r="BVX26" s="63"/>
      <c r="BVY26" s="63"/>
      <c r="BVZ26" s="63"/>
      <c r="BWA26" s="63"/>
      <c r="BWB26" s="63"/>
      <c r="BWC26" s="63"/>
      <c r="BWD26" s="63"/>
      <c r="BWE26" s="63"/>
      <c r="BWF26" s="63"/>
      <c r="BWG26" s="63"/>
      <c r="BWH26" s="63"/>
      <c r="BWI26" s="63"/>
      <c r="BWJ26" s="63"/>
      <c r="BWK26" s="63"/>
      <c r="BWL26" s="63"/>
      <c r="BWM26" s="63"/>
      <c r="BWN26" s="63"/>
      <c r="BWO26" s="63"/>
      <c r="BWP26" s="63"/>
      <c r="BWQ26" s="63"/>
      <c r="BWR26" s="63"/>
      <c r="BWS26" s="63"/>
      <c r="BWT26" s="63"/>
      <c r="BWU26" s="63"/>
      <c r="BWV26" s="63"/>
      <c r="BWW26" s="63"/>
      <c r="BWX26" s="63"/>
      <c r="BWY26" s="63"/>
      <c r="BWZ26" s="63"/>
      <c r="BXA26" s="63"/>
      <c r="BXB26" s="63"/>
      <c r="BXC26" s="63"/>
      <c r="BXD26" s="63"/>
      <c r="BXE26" s="63"/>
      <c r="BXF26" s="63"/>
      <c r="BXG26" s="63"/>
      <c r="BXH26" s="63"/>
      <c r="BXI26" s="63"/>
      <c r="BXJ26" s="63"/>
      <c r="BXK26" s="63"/>
      <c r="BXL26" s="63"/>
      <c r="BXM26" s="63"/>
      <c r="BXN26" s="63"/>
      <c r="BXO26" s="63"/>
      <c r="BXP26" s="63"/>
      <c r="BXQ26" s="63"/>
      <c r="BXR26" s="63"/>
      <c r="BXS26" s="63"/>
      <c r="BXT26" s="63"/>
      <c r="BXU26" s="63"/>
      <c r="BXV26" s="63"/>
      <c r="BXW26" s="63"/>
      <c r="BXX26" s="63"/>
      <c r="BXY26" s="63"/>
      <c r="BXZ26" s="63"/>
      <c r="BYA26" s="63"/>
      <c r="BYB26" s="63"/>
      <c r="BYC26" s="63"/>
      <c r="BYD26" s="63"/>
      <c r="BYE26" s="63"/>
      <c r="BYF26" s="63"/>
      <c r="BYG26" s="63"/>
      <c r="BYH26" s="63"/>
      <c r="BYI26" s="63"/>
      <c r="BYJ26" s="63"/>
      <c r="BYK26" s="63"/>
      <c r="BYL26" s="63"/>
      <c r="BYM26" s="63"/>
      <c r="BYN26" s="63"/>
      <c r="BYO26" s="63"/>
      <c r="BYP26" s="63"/>
      <c r="BYQ26" s="63"/>
      <c r="BYR26" s="63"/>
      <c r="BYS26" s="63"/>
      <c r="BYT26" s="63"/>
      <c r="BYU26" s="63"/>
      <c r="BYV26" s="63"/>
      <c r="BYW26" s="63"/>
      <c r="BYX26" s="63"/>
      <c r="BYY26" s="63"/>
      <c r="BYZ26" s="63"/>
      <c r="BZA26" s="63"/>
      <c r="BZB26" s="63"/>
      <c r="BZC26" s="63"/>
      <c r="BZD26" s="63"/>
      <c r="BZE26" s="63"/>
      <c r="BZF26" s="63"/>
      <c r="BZG26" s="63"/>
      <c r="BZH26" s="63"/>
      <c r="BZI26" s="63"/>
      <c r="BZJ26" s="63"/>
      <c r="BZK26" s="63"/>
      <c r="BZL26" s="63"/>
      <c r="BZM26" s="63"/>
      <c r="BZN26" s="63"/>
      <c r="BZO26" s="63"/>
      <c r="BZP26" s="63"/>
      <c r="BZQ26" s="63"/>
      <c r="BZR26" s="63"/>
      <c r="BZS26" s="63"/>
      <c r="BZT26" s="63"/>
      <c r="BZU26" s="63"/>
      <c r="BZV26" s="63"/>
      <c r="BZW26" s="63"/>
      <c r="BZX26" s="63"/>
      <c r="BZY26" s="63"/>
      <c r="BZZ26" s="63"/>
      <c r="CAA26" s="63"/>
      <c r="CAB26" s="63"/>
      <c r="CAC26" s="63"/>
      <c r="CAD26" s="63"/>
      <c r="CAE26" s="63"/>
      <c r="CAF26" s="63"/>
      <c r="CAG26" s="63"/>
      <c r="CAH26" s="63"/>
      <c r="CAI26" s="63"/>
      <c r="CAJ26" s="63"/>
      <c r="CAK26" s="63"/>
      <c r="CAL26" s="63"/>
      <c r="CAM26" s="63"/>
      <c r="CAN26" s="63"/>
      <c r="CAO26" s="63"/>
      <c r="CAP26" s="63"/>
      <c r="CAQ26" s="63"/>
      <c r="CAR26" s="63"/>
      <c r="CAS26" s="63"/>
      <c r="CAT26" s="63"/>
      <c r="CAU26" s="63"/>
      <c r="CAV26" s="63"/>
      <c r="CAW26" s="63"/>
      <c r="CAX26" s="63"/>
      <c r="CAY26" s="63"/>
      <c r="CAZ26" s="63"/>
      <c r="CBA26" s="63"/>
      <c r="CBB26" s="63"/>
      <c r="CBC26" s="63"/>
      <c r="CBD26" s="63"/>
      <c r="CBE26" s="63"/>
      <c r="CBF26" s="63"/>
      <c r="CBG26" s="63"/>
      <c r="CBH26" s="63"/>
      <c r="CBI26" s="63"/>
      <c r="CBJ26" s="63"/>
      <c r="CBK26" s="63"/>
      <c r="CBL26" s="63"/>
      <c r="CBM26" s="63"/>
      <c r="CBN26" s="63"/>
      <c r="CBO26" s="63"/>
      <c r="CBP26" s="63"/>
      <c r="CBQ26" s="63"/>
      <c r="CBR26" s="63"/>
      <c r="CBS26" s="63"/>
      <c r="CBT26" s="63"/>
      <c r="CBU26" s="63"/>
      <c r="CBV26" s="63"/>
      <c r="CBW26" s="63"/>
      <c r="CBX26" s="63"/>
      <c r="CBY26" s="63"/>
      <c r="CBZ26" s="63"/>
      <c r="CCA26" s="63"/>
      <c r="CCB26" s="63"/>
      <c r="CCC26" s="63"/>
      <c r="CCD26" s="63"/>
      <c r="CCE26" s="63"/>
      <c r="CCF26" s="63"/>
      <c r="CCG26" s="63"/>
      <c r="CCH26" s="63"/>
      <c r="CCI26" s="63"/>
      <c r="CCJ26" s="63"/>
      <c r="CCK26" s="63"/>
      <c r="CCL26" s="63"/>
      <c r="CCM26" s="63"/>
      <c r="CCN26" s="63"/>
      <c r="CCO26" s="63"/>
      <c r="CCP26" s="63"/>
      <c r="CCQ26" s="63"/>
      <c r="CCR26" s="63"/>
      <c r="CCS26" s="63"/>
      <c r="CCT26" s="63"/>
      <c r="CCU26" s="63"/>
      <c r="CCV26" s="63"/>
      <c r="CCW26" s="63"/>
      <c r="CCX26" s="63"/>
      <c r="CCY26" s="63"/>
      <c r="CCZ26" s="63"/>
      <c r="CDA26" s="63"/>
      <c r="CDB26" s="63"/>
      <c r="CDC26" s="63"/>
      <c r="CDD26" s="63"/>
      <c r="CDE26" s="63"/>
      <c r="CDF26" s="63"/>
      <c r="CDG26" s="63"/>
      <c r="CDH26" s="63"/>
      <c r="CDI26" s="63"/>
      <c r="CDJ26" s="63"/>
      <c r="CDK26" s="63"/>
      <c r="CDL26" s="63"/>
      <c r="CDM26" s="63"/>
      <c r="CDN26" s="63"/>
      <c r="CDO26" s="63"/>
      <c r="CDP26" s="63"/>
      <c r="CDQ26" s="63"/>
      <c r="CDR26" s="63"/>
      <c r="CDS26" s="63"/>
      <c r="CDT26" s="63"/>
      <c r="CDU26" s="63"/>
      <c r="CDV26" s="63"/>
      <c r="CDW26" s="63"/>
      <c r="CDX26" s="63"/>
      <c r="CDY26" s="63"/>
      <c r="CDZ26" s="63"/>
      <c r="CEA26" s="63"/>
      <c r="CEB26" s="63"/>
      <c r="CEC26" s="63"/>
      <c r="CED26" s="63"/>
      <c r="CEE26" s="63"/>
      <c r="CEF26" s="63"/>
      <c r="CEG26" s="63"/>
      <c r="CEH26" s="63"/>
      <c r="CEI26" s="63"/>
      <c r="CEJ26" s="63"/>
      <c r="CEK26" s="63"/>
      <c r="CEL26" s="63"/>
      <c r="CEM26" s="63"/>
      <c r="CEN26" s="63"/>
      <c r="CEO26" s="63"/>
      <c r="CEP26" s="63"/>
      <c r="CEQ26" s="63"/>
      <c r="CER26" s="63"/>
      <c r="CES26" s="63"/>
      <c r="CET26" s="63"/>
      <c r="CEU26" s="63"/>
      <c r="CEV26" s="63"/>
      <c r="CEW26" s="63"/>
      <c r="CEX26" s="63"/>
      <c r="CEY26" s="63"/>
      <c r="CEZ26" s="63"/>
      <c r="CFA26" s="63"/>
      <c r="CFB26" s="63"/>
      <c r="CFC26" s="63"/>
      <c r="CFD26" s="63"/>
      <c r="CFE26" s="63"/>
      <c r="CFF26" s="63"/>
      <c r="CFG26" s="63"/>
      <c r="CFH26" s="63"/>
      <c r="CFI26" s="63"/>
      <c r="CFJ26" s="63"/>
      <c r="CFK26" s="63"/>
      <c r="CFL26" s="63"/>
      <c r="CFM26" s="63"/>
      <c r="CFN26" s="63"/>
      <c r="CFO26" s="63"/>
      <c r="CFP26" s="63"/>
      <c r="CFQ26" s="63"/>
      <c r="CFR26" s="63"/>
      <c r="CFS26" s="63"/>
      <c r="CFT26" s="63"/>
      <c r="CFU26" s="63"/>
      <c r="CFV26" s="63"/>
      <c r="CFW26" s="63"/>
      <c r="CFX26" s="63"/>
      <c r="CFY26" s="63"/>
      <c r="CFZ26" s="63"/>
      <c r="CGA26" s="63"/>
      <c r="CGB26" s="63"/>
      <c r="CGC26" s="63"/>
      <c r="CGD26" s="63"/>
      <c r="CGE26" s="63"/>
      <c r="CGF26" s="63"/>
      <c r="CGG26" s="63"/>
      <c r="CGH26" s="63"/>
      <c r="CGI26" s="63"/>
      <c r="CGJ26" s="63"/>
      <c r="CGK26" s="63"/>
      <c r="CGL26" s="63"/>
      <c r="CGM26" s="63"/>
      <c r="CGN26" s="63"/>
      <c r="CGO26" s="63"/>
      <c r="CGP26" s="63"/>
      <c r="CGQ26" s="63"/>
      <c r="CGR26" s="63"/>
      <c r="CGS26" s="63"/>
      <c r="CGT26" s="63"/>
      <c r="CGU26" s="63"/>
      <c r="CGV26" s="63"/>
      <c r="CGW26" s="63"/>
      <c r="CGX26" s="63"/>
      <c r="CGY26" s="63"/>
      <c r="CGZ26" s="63"/>
      <c r="CHA26" s="63"/>
      <c r="CHB26" s="63"/>
      <c r="CHC26" s="63"/>
      <c r="CHD26" s="63"/>
      <c r="CHE26" s="63"/>
      <c r="CHF26" s="63"/>
      <c r="CHG26" s="63"/>
      <c r="CHH26" s="63"/>
      <c r="CHI26" s="63"/>
      <c r="CHJ26" s="63"/>
      <c r="CHK26" s="63"/>
      <c r="CHL26" s="63"/>
      <c r="CHM26" s="63"/>
      <c r="CHN26" s="63"/>
      <c r="CHO26" s="63"/>
      <c r="CHP26" s="63"/>
      <c r="CHQ26" s="63"/>
      <c r="CHR26" s="63"/>
      <c r="CHS26" s="63"/>
      <c r="CHT26" s="63"/>
      <c r="CHU26" s="63"/>
      <c r="CHV26" s="63"/>
      <c r="CHW26" s="63"/>
      <c r="CHX26" s="63"/>
      <c r="CHY26" s="63"/>
      <c r="CHZ26" s="63"/>
      <c r="CIA26" s="63"/>
      <c r="CIB26" s="63"/>
      <c r="CIC26" s="63"/>
      <c r="CID26" s="63"/>
      <c r="CIE26" s="63"/>
      <c r="CIF26" s="63"/>
      <c r="CIG26" s="63"/>
      <c r="CIH26" s="63"/>
      <c r="CII26" s="63"/>
      <c r="CIJ26" s="63"/>
      <c r="CIK26" s="63"/>
      <c r="CIL26" s="63"/>
      <c r="CIM26" s="63"/>
      <c r="CIN26" s="63"/>
      <c r="CIO26" s="63"/>
      <c r="CIP26" s="63"/>
      <c r="CIQ26" s="63"/>
      <c r="CIR26" s="63"/>
      <c r="CIS26" s="63"/>
      <c r="CIT26" s="63"/>
      <c r="CIU26" s="63"/>
      <c r="CIV26" s="63"/>
      <c r="CIW26" s="63"/>
      <c r="CIX26" s="63"/>
      <c r="CIY26" s="63"/>
      <c r="CIZ26" s="63"/>
      <c r="CJA26" s="63"/>
      <c r="CJB26" s="63"/>
      <c r="CJC26" s="63"/>
      <c r="CJD26" s="63"/>
      <c r="CJE26" s="63"/>
      <c r="CJF26" s="63"/>
      <c r="CJG26" s="63"/>
      <c r="CJH26" s="63"/>
      <c r="CJI26" s="63"/>
      <c r="CJJ26" s="63"/>
      <c r="CJK26" s="63"/>
      <c r="CJL26" s="63"/>
      <c r="CJM26" s="63"/>
      <c r="CJN26" s="63"/>
      <c r="CJO26" s="63"/>
      <c r="CJP26" s="63"/>
      <c r="CJQ26" s="63"/>
      <c r="CJR26" s="63"/>
      <c r="CJS26" s="63"/>
      <c r="CJT26" s="63"/>
      <c r="CJU26" s="63"/>
      <c r="CJV26" s="63"/>
      <c r="CJW26" s="63"/>
      <c r="CJX26" s="63"/>
      <c r="CJY26" s="63"/>
      <c r="CJZ26" s="63"/>
      <c r="CKA26" s="63"/>
      <c r="CKB26" s="63"/>
      <c r="CKC26" s="63"/>
      <c r="CKD26" s="63"/>
      <c r="CKE26" s="63"/>
      <c r="CKF26" s="63"/>
      <c r="CKG26" s="63"/>
      <c r="CKH26" s="63"/>
      <c r="CKI26" s="63"/>
      <c r="CKJ26" s="63"/>
      <c r="CKK26" s="63"/>
      <c r="CKL26" s="63"/>
      <c r="CKM26" s="63"/>
      <c r="CKN26" s="63"/>
      <c r="CKO26" s="63"/>
      <c r="CKP26" s="63"/>
      <c r="CKQ26" s="63"/>
      <c r="CKR26" s="63"/>
      <c r="CKS26" s="63"/>
      <c r="CKT26" s="63"/>
      <c r="CKU26" s="63"/>
      <c r="CKV26" s="63"/>
      <c r="CKW26" s="63"/>
      <c r="CKX26" s="63"/>
      <c r="CKY26" s="63"/>
      <c r="CKZ26" s="63"/>
      <c r="CLA26" s="63"/>
      <c r="CLB26" s="63"/>
      <c r="CLC26" s="63"/>
      <c r="CLD26" s="63"/>
      <c r="CLE26" s="63"/>
      <c r="CLF26" s="63"/>
      <c r="CLG26" s="63"/>
      <c r="CLH26" s="63"/>
      <c r="CLI26" s="63"/>
      <c r="CLJ26" s="63"/>
      <c r="CLK26" s="63"/>
      <c r="CLL26" s="63"/>
      <c r="CLM26" s="63"/>
      <c r="CLN26" s="63"/>
      <c r="CLO26" s="63"/>
      <c r="CLP26" s="63"/>
      <c r="CLQ26" s="63"/>
      <c r="CLR26" s="63"/>
      <c r="CLS26" s="63"/>
      <c r="CLT26" s="63"/>
      <c r="CLU26" s="63"/>
      <c r="CLV26" s="63"/>
      <c r="CLW26" s="63"/>
      <c r="CLX26" s="63"/>
      <c r="CLY26" s="63"/>
      <c r="CLZ26" s="63"/>
      <c r="CMA26" s="63"/>
      <c r="CMB26" s="63"/>
      <c r="CMC26" s="63"/>
      <c r="CMD26" s="63"/>
      <c r="CME26" s="63"/>
      <c r="CMF26" s="63"/>
      <c r="CMG26" s="63"/>
      <c r="CMH26" s="63"/>
      <c r="CMI26" s="63"/>
      <c r="CMJ26" s="63"/>
      <c r="CMK26" s="63"/>
      <c r="CML26" s="63"/>
      <c r="CMM26" s="63"/>
      <c r="CMN26" s="63"/>
      <c r="CMO26" s="63"/>
      <c r="CMP26" s="63"/>
      <c r="CMQ26" s="63"/>
      <c r="CMR26" s="63"/>
      <c r="CMS26" s="63"/>
      <c r="CMT26" s="63"/>
      <c r="CMU26" s="63"/>
      <c r="CMV26" s="63"/>
      <c r="CMW26" s="63"/>
      <c r="CMX26" s="63"/>
      <c r="CMY26" s="63"/>
      <c r="CMZ26" s="63"/>
      <c r="CNA26" s="63"/>
      <c r="CNB26" s="63"/>
      <c r="CNC26" s="63"/>
      <c r="CND26" s="63"/>
      <c r="CNE26" s="63"/>
      <c r="CNF26" s="63"/>
      <c r="CNG26" s="63"/>
      <c r="CNH26" s="63"/>
      <c r="CNI26" s="63"/>
      <c r="CNJ26" s="63"/>
      <c r="CNK26" s="63"/>
      <c r="CNL26" s="63"/>
      <c r="CNM26" s="63"/>
      <c r="CNN26" s="63"/>
      <c r="CNO26" s="63"/>
      <c r="CNP26" s="63"/>
      <c r="CNQ26" s="63"/>
      <c r="CNR26" s="63"/>
      <c r="CNS26" s="63"/>
      <c r="CNT26" s="63"/>
      <c r="CNU26" s="63"/>
      <c r="CNV26" s="63"/>
      <c r="CNW26" s="63"/>
      <c r="CNX26" s="63"/>
      <c r="CNY26" s="63"/>
      <c r="CNZ26" s="63"/>
      <c r="COA26" s="63"/>
      <c r="COB26" s="63"/>
      <c r="COC26" s="63"/>
      <c r="COD26" s="63"/>
      <c r="COE26" s="63"/>
      <c r="COF26" s="63"/>
      <c r="COG26" s="63"/>
      <c r="COH26" s="63"/>
      <c r="COI26" s="63"/>
      <c r="COJ26" s="63"/>
      <c r="COK26" s="63"/>
      <c r="COL26" s="63"/>
      <c r="COM26" s="63"/>
      <c r="CON26" s="63"/>
      <c r="COO26" s="63"/>
      <c r="COP26" s="63"/>
      <c r="COQ26" s="63"/>
      <c r="COR26" s="63"/>
      <c r="COS26" s="63"/>
      <c r="COT26" s="63"/>
      <c r="COU26" s="63"/>
      <c r="COV26" s="63"/>
      <c r="COW26" s="63"/>
      <c r="COX26" s="63"/>
      <c r="COY26" s="63"/>
      <c r="COZ26" s="63"/>
      <c r="CPA26" s="63"/>
      <c r="CPB26" s="63"/>
      <c r="CPC26" s="63"/>
      <c r="CPD26" s="63"/>
      <c r="CPE26" s="63"/>
      <c r="CPF26" s="63"/>
      <c r="CPG26" s="63"/>
      <c r="CPH26" s="63"/>
      <c r="CPI26" s="63"/>
      <c r="CPJ26" s="63"/>
      <c r="CPK26" s="63"/>
      <c r="CPL26" s="63"/>
      <c r="CPM26" s="63"/>
      <c r="CPN26" s="63"/>
      <c r="CPO26" s="63"/>
      <c r="CPP26" s="63"/>
      <c r="CPQ26" s="63"/>
      <c r="CPR26" s="63"/>
      <c r="CPS26" s="63"/>
      <c r="CPT26" s="63"/>
      <c r="CPU26" s="63"/>
      <c r="CPV26" s="63"/>
      <c r="CPW26" s="63"/>
      <c r="CPX26" s="63"/>
      <c r="CPY26" s="63"/>
      <c r="CPZ26" s="63"/>
      <c r="CQA26" s="63"/>
      <c r="CQB26" s="63"/>
      <c r="CQC26" s="63"/>
      <c r="CQD26" s="63"/>
      <c r="CQE26" s="63"/>
      <c r="CQF26" s="63"/>
      <c r="CQG26" s="63"/>
      <c r="CQH26" s="63"/>
      <c r="CQI26" s="63"/>
      <c r="CQJ26" s="63"/>
      <c r="CQK26" s="63"/>
      <c r="CQL26" s="63"/>
      <c r="CQM26" s="63"/>
      <c r="CQN26" s="63"/>
      <c r="CQO26" s="63"/>
      <c r="CQP26" s="63"/>
      <c r="CQQ26" s="63"/>
      <c r="CQR26" s="63"/>
      <c r="CQS26" s="63"/>
      <c r="CQT26" s="63"/>
      <c r="CQU26" s="63"/>
      <c r="CQV26" s="63"/>
      <c r="CQW26" s="63"/>
      <c r="CQX26" s="63"/>
      <c r="CQY26" s="63"/>
      <c r="CQZ26" s="63"/>
      <c r="CRA26" s="63"/>
      <c r="CRB26" s="63"/>
      <c r="CRC26" s="63"/>
      <c r="CRD26" s="63"/>
      <c r="CRE26" s="63"/>
      <c r="CRF26" s="63"/>
      <c r="CRG26" s="63"/>
      <c r="CRH26" s="63"/>
      <c r="CRI26" s="63"/>
      <c r="CRJ26" s="63"/>
      <c r="CRK26" s="63"/>
      <c r="CRL26" s="63"/>
      <c r="CRM26" s="63"/>
      <c r="CRN26" s="63"/>
      <c r="CRO26" s="63"/>
      <c r="CRP26" s="63"/>
      <c r="CRQ26" s="63"/>
      <c r="CRR26" s="63"/>
      <c r="CRS26" s="63"/>
      <c r="CRT26" s="63"/>
      <c r="CRU26" s="63"/>
      <c r="CRV26" s="63"/>
      <c r="CRW26" s="63"/>
      <c r="CRX26" s="63"/>
      <c r="CRY26" s="63"/>
      <c r="CRZ26" s="63"/>
      <c r="CSA26" s="63"/>
      <c r="CSB26" s="63"/>
      <c r="CSC26" s="63"/>
      <c r="CSD26" s="63"/>
      <c r="CSE26" s="63"/>
      <c r="CSF26" s="63"/>
      <c r="CSG26" s="63"/>
      <c r="CSH26" s="63"/>
      <c r="CSI26" s="63"/>
      <c r="CSJ26" s="63"/>
      <c r="CSK26" s="63"/>
      <c r="CSL26" s="63"/>
      <c r="CSM26" s="63"/>
      <c r="CSN26" s="63"/>
      <c r="CSO26" s="63"/>
      <c r="CSP26" s="63"/>
      <c r="CSQ26" s="63"/>
      <c r="CSR26" s="63"/>
      <c r="CSS26" s="63"/>
      <c r="CST26" s="63"/>
      <c r="CSU26" s="63"/>
      <c r="CSV26" s="63"/>
      <c r="CSW26" s="63"/>
      <c r="CSX26" s="63"/>
      <c r="CSY26" s="63"/>
      <c r="CSZ26" s="63"/>
      <c r="CTA26" s="63"/>
      <c r="CTB26" s="63"/>
      <c r="CTC26" s="63"/>
      <c r="CTD26" s="63"/>
      <c r="CTE26" s="63"/>
      <c r="CTF26" s="63"/>
      <c r="CTG26" s="63"/>
      <c r="CTH26" s="63"/>
      <c r="CTI26" s="63"/>
      <c r="CTJ26" s="63"/>
      <c r="CTK26" s="63"/>
      <c r="CTL26" s="63"/>
      <c r="CTM26" s="63"/>
      <c r="CTN26" s="63"/>
      <c r="CTO26" s="63"/>
      <c r="CTP26" s="63"/>
      <c r="CTQ26" s="63"/>
      <c r="CTR26" s="63"/>
      <c r="CTS26" s="63"/>
      <c r="CTT26" s="63"/>
      <c r="CTU26" s="63"/>
      <c r="CTV26" s="63"/>
      <c r="CTW26" s="63"/>
      <c r="CTX26" s="63"/>
      <c r="CTY26" s="63"/>
      <c r="CTZ26" s="63"/>
      <c r="CUA26" s="63"/>
      <c r="CUB26" s="63"/>
      <c r="CUC26" s="63"/>
      <c r="CUD26" s="63"/>
      <c r="CUE26" s="63"/>
      <c r="CUF26" s="63"/>
      <c r="CUG26" s="63"/>
      <c r="CUH26" s="63"/>
      <c r="CUI26" s="63"/>
      <c r="CUJ26" s="63"/>
      <c r="CUK26" s="63"/>
      <c r="CUL26" s="63"/>
      <c r="CUM26" s="63"/>
      <c r="CUN26" s="63"/>
      <c r="CUO26" s="63"/>
      <c r="CUP26" s="63"/>
      <c r="CUQ26" s="63"/>
      <c r="CUR26" s="63"/>
      <c r="CUS26" s="63"/>
      <c r="CUT26" s="63"/>
      <c r="CUU26" s="63"/>
      <c r="CUV26" s="63"/>
      <c r="CUW26" s="63"/>
      <c r="CUX26" s="63"/>
      <c r="CUY26" s="63"/>
      <c r="CUZ26" s="63"/>
      <c r="CVA26" s="63"/>
      <c r="CVB26" s="63"/>
      <c r="CVC26" s="63"/>
      <c r="CVD26" s="63"/>
      <c r="CVE26" s="63"/>
      <c r="CVF26" s="63"/>
      <c r="CVG26" s="63"/>
      <c r="CVH26" s="63"/>
      <c r="CVI26" s="63"/>
      <c r="CVJ26" s="63"/>
      <c r="CVK26" s="63"/>
      <c r="CVL26" s="63"/>
      <c r="CVM26" s="63"/>
      <c r="CVN26" s="63"/>
      <c r="CVO26" s="63"/>
      <c r="CVP26" s="63"/>
      <c r="CVQ26" s="63"/>
      <c r="CVR26" s="63"/>
      <c r="CVS26" s="63"/>
      <c r="CVT26" s="63"/>
      <c r="CVU26" s="63"/>
      <c r="CVV26" s="63"/>
      <c r="CVW26" s="63"/>
      <c r="CVX26" s="63"/>
      <c r="CVY26" s="63"/>
      <c r="CVZ26" s="63"/>
      <c r="CWA26" s="63"/>
      <c r="CWB26" s="63"/>
      <c r="CWC26" s="63"/>
      <c r="CWD26" s="63"/>
      <c r="CWE26" s="63"/>
      <c r="CWF26" s="63"/>
      <c r="CWG26" s="63"/>
      <c r="CWH26" s="63"/>
      <c r="CWI26" s="63"/>
      <c r="CWJ26" s="63"/>
      <c r="CWK26" s="63"/>
      <c r="CWL26" s="63"/>
      <c r="CWM26" s="63"/>
      <c r="CWN26" s="63"/>
      <c r="CWO26" s="63"/>
      <c r="CWP26" s="63"/>
      <c r="CWQ26" s="63"/>
      <c r="CWR26" s="63"/>
      <c r="CWS26" s="63"/>
      <c r="CWT26" s="63"/>
      <c r="CWU26" s="63"/>
      <c r="CWV26" s="63"/>
      <c r="CWW26" s="63"/>
      <c r="CWX26" s="63"/>
      <c r="CWY26" s="63"/>
      <c r="CWZ26" s="63"/>
      <c r="CXA26" s="63"/>
      <c r="CXB26" s="63"/>
      <c r="CXC26" s="63"/>
      <c r="CXD26" s="63"/>
      <c r="CXE26" s="63"/>
      <c r="CXF26" s="63"/>
      <c r="CXG26" s="63"/>
      <c r="CXH26" s="63"/>
      <c r="CXI26" s="63"/>
      <c r="CXJ26" s="63"/>
      <c r="CXK26" s="63"/>
      <c r="CXL26" s="63"/>
      <c r="CXM26" s="63"/>
      <c r="CXN26" s="63"/>
      <c r="CXO26" s="63"/>
      <c r="CXP26" s="63"/>
      <c r="CXQ26" s="63"/>
      <c r="CXR26" s="63"/>
      <c r="CXS26" s="63"/>
      <c r="CXT26" s="63"/>
      <c r="CXU26" s="63"/>
      <c r="CXV26" s="63"/>
      <c r="CXW26" s="63"/>
      <c r="CXX26" s="63"/>
      <c r="CXY26" s="63"/>
      <c r="CXZ26" s="63"/>
      <c r="CYA26" s="63"/>
      <c r="CYB26" s="63"/>
      <c r="CYC26" s="63"/>
      <c r="CYD26" s="63"/>
      <c r="CYE26" s="63"/>
      <c r="CYF26" s="63"/>
      <c r="CYG26" s="63"/>
      <c r="CYH26" s="63"/>
      <c r="CYI26" s="63"/>
      <c r="CYJ26" s="63"/>
      <c r="CYK26" s="63"/>
      <c r="CYL26" s="63"/>
      <c r="CYM26" s="63"/>
      <c r="CYN26" s="63"/>
      <c r="CYO26" s="63"/>
      <c r="CYP26" s="63"/>
      <c r="CYQ26" s="63"/>
      <c r="CYR26" s="63"/>
      <c r="CYS26" s="63"/>
      <c r="CYT26" s="63"/>
      <c r="CYU26" s="63"/>
      <c r="CYV26" s="63"/>
      <c r="CYW26" s="63"/>
      <c r="CYX26" s="63"/>
      <c r="CYY26" s="63"/>
      <c r="CYZ26" s="63"/>
      <c r="CZA26" s="63"/>
      <c r="CZB26" s="63"/>
      <c r="CZC26" s="63"/>
      <c r="CZD26" s="63"/>
      <c r="CZE26" s="63"/>
      <c r="CZF26" s="63"/>
      <c r="CZG26" s="63"/>
      <c r="CZH26" s="63"/>
      <c r="CZI26" s="63"/>
      <c r="CZJ26" s="63"/>
      <c r="CZK26" s="63"/>
      <c r="CZL26" s="63"/>
      <c r="CZM26" s="63"/>
      <c r="CZN26" s="63"/>
      <c r="CZO26" s="63"/>
      <c r="CZP26" s="63"/>
      <c r="CZQ26" s="63"/>
      <c r="CZR26" s="63"/>
      <c r="CZS26" s="63"/>
      <c r="CZT26" s="63"/>
      <c r="CZU26" s="63"/>
      <c r="CZV26" s="63"/>
      <c r="CZW26" s="63"/>
      <c r="CZX26" s="63"/>
      <c r="CZY26" s="63"/>
      <c r="CZZ26" s="63"/>
      <c r="DAA26" s="63"/>
      <c r="DAB26" s="63"/>
      <c r="DAC26" s="63"/>
      <c r="DAD26" s="63"/>
      <c r="DAE26" s="63"/>
      <c r="DAF26" s="63"/>
      <c r="DAG26" s="63"/>
      <c r="DAH26" s="63"/>
      <c r="DAI26" s="63"/>
      <c r="DAJ26" s="63"/>
      <c r="DAK26" s="63"/>
      <c r="DAL26" s="63"/>
      <c r="DAM26" s="63"/>
      <c r="DAN26" s="63"/>
      <c r="DAO26" s="63"/>
      <c r="DAP26" s="63"/>
      <c r="DAQ26" s="63"/>
      <c r="DAR26" s="63"/>
      <c r="DAS26" s="63"/>
      <c r="DAT26" s="63"/>
      <c r="DAU26" s="63"/>
      <c r="DAV26" s="63"/>
      <c r="DAW26" s="63"/>
      <c r="DAX26" s="63"/>
      <c r="DAY26" s="63"/>
      <c r="DAZ26" s="63"/>
      <c r="DBA26" s="63"/>
      <c r="DBB26" s="63"/>
      <c r="DBC26" s="63"/>
      <c r="DBD26" s="63"/>
      <c r="DBE26" s="63"/>
      <c r="DBF26" s="63"/>
      <c r="DBG26" s="63"/>
      <c r="DBH26" s="63"/>
      <c r="DBI26" s="63"/>
      <c r="DBJ26" s="63"/>
      <c r="DBK26" s="63"/>
      <c r="DBL26" s="63"/>
      <c r="DBM26" s="63"/>
      <c r="DBN26" s="63"/>
      <c r="DBO26" s="63"/>
      <c r="DBP26" s="63"/>
      <c r="DBQ26" s="63"/>
      <c r="DBR26" s="63"/>
      <c r="DBS26" s="63"/>
      <c r="DBT26" s="63"/>
      <c r="DBU26" s="63"/>
      <c r="DBV26" s="63"/>
      <c r="DBW26" s="63"/>
      <c r="DBX26" s="63"/>
      <c r="DBY26" s="63"/>
      <c r="DBZ26" s="63"/>
      <c r="DCA26" s="63"/>
      <c r="DCB26" s="63"/>
      <c r="DCC26" s="63"/>
      <c r="DCD26" s="63"/>
      <c r="DCE26" s="63"/>
      <c r="DCF26" s="63"/>
      <c r="DCG26" s="63"/>
      <c r="DCH26" s="63"/>
      <c r="DCI26" s="63"/>
      <c r="DCJ26" s="63"/>
      <c r="DCK26" s="63"/>
      <c r="DCL26" s="63"/>
      <c r="DCM26" s="63"/>
      <c r="DCN26" s="63"/>
      <c r="DCO26" s="63"/>
      <c r="DCP26" s="63"/>
      <c r="DCQ26" s="63"/>
      <c r="DCR26" s="63"/>
      <c r="DCS26" s="63"/>
      <c r="DCT26" s="63"/>
      <c r="DCU26" s="63"/>
      <c r="DCV26" s="63"/>
      <c r="DCW26" s="63"/>
      <c r="DCX26" s="63"/>
      <c r="DCY26" s="63"/>
      <c r="DCZ26" s="63"/>
      <c r="DDA26" s="63"/>
      <c r="DDB26" s="63"/>
      <c r="DDC26" s="63"/>
      <c r="DDD26" s="63"/>
      <c r="DDE26" s="63"/>
      <c r="DDF26" s="63"/>
      <c r="DDG26" s="63"/>
      <c r="DDH26" s="63"/>
      <c r="DDI26" s="63"/>
      <c r="DDJ26" s="63"/>
      <c r="DDK26" s="63"/>
      <c r="DDL26" s="63"/>
      <c r="DDM26" s="63"/>
      <c r="DDN26" s="63"/>
      <c r="DDO26" s="63"/>
      <c r="DDP26" s="63"/>
      <c r="DDQ26" s="63"/>
      <c r="DDR26" s="63"/>
      <c r="DDS26" s="63"/>
      <c r="DDT26" s="63"/>
      <c r="DDU26" s="63"/>
      <c r="DDV26" s="63"/>
      <c r="DDW26" s="63"/>
      <c r="DDX26" s="63"/>
      <c r="DDY26" s="63"/>
      <c r="DDZ26" s="63"/>
      <c r="DEA26" s="63"/>
      <c r="DEB26" s="63"/>
      <c r="DEC26" s="63"/>
      <c r="DED26" s="63"/>
      <c r="DEE26" s="63"/>
      <c r="DEF26" s="63"/>
      <c r="DEG26" s="63"/>
      <c r="DEH26" s="63"/>
      <c r="DEI26" s="63"/>
      <c r="DEJ26" s="63"/>
      <c r="DEK26" s="63"/>
      <c r="DEL26" s="63"/>
      <c r="DEM26" s="63"/>
      <c r="DEN26" s="63"/>
      <c r="DEO26" s="63"/>
      <c r="DEP26" s="63"/>
      <c r="DEQ26" s="63"/>
      <c r="DER26" s="63"/>
      <c r="DES26" s="63"/>
      <c r="DET26" s="63"/>
      <c r="DEU26" s="63"/>
      <c r="DEV26" s="63"/>
      <c r="DEW26" s="63"/>
      <c r="DEX26" s="63"/>
      <c r="DEY26" s="63"/>
      <c r="DEZ26" s="63"/>
      <c r="DFA26" s="63"/>
      <c r="DFB26" s="63"/>
      <c r="DFC26" s="63"/>
      <c r="DFD26" s="63"/>
      <c r="DFE26" s="63"/>
      <c r="DFF26" s="63"/>
      <c r="DFG26" s="63"/>
      <c r="DFH26" s="63"/>
      <c r="DFI26" s="63"/>
      <c r="DFJ26" s="63"/>
      <c r="DFK26" s="63"/>
      <c r="DFL26" s="63"/>
      <c r="DFM26" s="63"/>
      <c r="DFN26" s="63"/>
      <c r="DFO26" s="63"/>
      <c r="DFP26" s="63"/>
      <c r="DFQ26" s="63"/>
      <c r="DFR26" s="63"/>
      <c r="DFS26" s="63"/>
      <c r="DFT26" s="63"/>
      <c r="DFU26" s="63"/>
      <c r="DFV26" s="63"/>
      <c r="DFW26" s="63"/>
      <c r="DFX26" s="63"/>
      <c r="DFY26" s="63"/>
      <c r="DFZ26" s="63"/>
      <c r="DGA26" s="63"/>
      <c r="DGB26" s="63"/>
      <c r="DGC26" s="63"/>
      <c r="DGD26" s="63"/>
      <c r="DGE26" s="63"/>
      <c r="DGF26" s="63"/>
      <c r="DGG26" s="63"/>
      <c r="DGH26" s="63"/>
      <c r="DGI26" s="63"/>
      <c r="DGJ26" s="63"/>
      <c r="DGK26" s="63"/>
      <c r="DGL26" s="63"/>
      <c r="DGM26" s="63"/>
      <c r="DGN26" s="63"/>
      <c r="DGO26" s="63"/>
      <c r="DGP26" s="63"/>
      <c r="DGQ26" s="63"/>
      <c r="DGR26" s="63"/>
      <c r="DGS26" s="63"/>
      <c r="DGT26" s="63"/>
      <c r="DGU26" s="63"/>
      <c r="DGV26" s="63"/>
      <c r="DGW26" s="63"/>
      <c r="DGX26" s="63"/>
      <c r="DGY26" s="63"/>
      <c r="DGZ26" s="63"/>
      <c r="DHA26" s="63"/>
      <c r="DHB26" s="63"/>
      <c r="DHC26" s="63"/>
      <c r="DHD26" s="63"/>
      <c r="DHE26" s="63"/>
      <c r="DHF26" s="63"/>
      <c r="DHG26" s="63"/>
      <c r="DHH26" s="63"/>
      <c r="DHI26" s="63"/>
      <c r="DHJ26" s="63"/>
      <c r="DHK26" s="63"/>
      <c r="DHL26" s="63"/>
      <c r="DHM26" s="63"/>
      <c r="DHN26" s="63"/>
      <c r="DHO26" s="63"/>
      <c r="DHP26" s="63"/>
      <c r="DHQ26" s="63"/>
      <c r="DHR26" s="63"/>
      <c r="DHS26" s="63"/>
      <c r="DHT26" s="63"/>
      <c r="DHU26" s="63"/>
      <c r="DHV26" s="63"/>
      <c r="DHW26" s="63"/>
      <c r="DHX26" s="63"/>
      <c r="DHY26" s="63"/>
      <c r="DHZ26" s="63"/>
      <c r="DIA26" s="63"/>
      <c r="DIB26" s="63"/>
      <c r="DIC26" s="63"/>
      <c r="DID26" s="63"/>
      <c r="DIE26" s="63"/>
      <c r="DIF26" s="63"/>
      <c r="DIG26" s="63"/>
      <c r="DIH26" s="63"/>
      <c r="DII26" s="63"/>
      <c r="DIJ26" s="63"/>
      <c r="DIK26" s="63"/>
      <c r="DIL26" s="63"/>
      <c r="DIM26" s="63"/>
      <c r="DIN26" s="63"/>
      <c r="DIO26" s="63"/>
      <c r="DIP26" s="63"/>
      <c r="DIQ26" s="63"/>
      <c r="DIR26" s="63"/>
      <c r="DIS26" s="63"/>
      <c r="DIT26" s="63"/>
      <c r="DIU26" s="63"/>
      <c r="DIV26" s="63"/>
      <c r="DIW26" s="63"/>
      <c r="DIX26" s="63"/>
      <c r="DIY26" s="63"/>
      <c r="DIZ26" s="63"/>
      <c r="DJA26" s="63"/>
      <c r="DJB26" s="63"/>
      <c r="DJC26" s="63"/>
      <c r="DJD26" s="63"/>
      <c r="DJE26" s="63"/>
      <c r="DJF26" s="63"/>
      <c r="DJG26" s="63"/>
      <c r="DJH26" s="63"/>
      <c r="DJI26" s="63"/>
      <c r="DJJ26" s="63"/>
      <c r="DJK26" s="63"/>
      <c r="DJL26" s="63"/>
      <c r="DJM26" s="63"/>
      <c r="DJN26" s="63"/>
      <c r="DJO26" s="63"/>
      <c r="DJP26" s="63"/>
      <c r="DJQ26" s="63"/>
      <c r="DJR26" s="63"/>
      <c r="DJS26" s="63"/>
      <c r="DJT26" s="63"/>
      <c r="DJU26" s="63"/>
      <c r="DJV26" s="63"/>
      <c r="DJW26" s="63"/>
      <c r="DJX26" s="63"/>
      <c r="DJY26" s="63"/>
      <c r="DJZ26" s="63"/>
      <c r="DKA26" s="63"/>
      <c r="DKB26" s="63"/>
      <c r="DKC26" s="63"/>
      <c r="DKD26" s="63"/>
      <c r="DKE26" s="63"/>
      <c r="DKF26" s="63"/>
      <c r="DKG26" s="63"/>
      <c r="DKH26" s="63"/>
      <c r="DKI26" s="63"/>
      <c r="DKJ26" s="63"/>
      <c r="DKK26" s="63"/>
      <c r="DKL26" s="63"/>
      <c r="DKM26" s="63"/>
      <c r="DKN26" s="63"/>
      <c r="DKO26" s="63"/>
      <c r="DKP26" s="63"/>
      <c r="DKQ26" s="63"/>
      <c r="DKR26" s="63"/>
      <c r="DKS26" s="63"/>
      <c r="DKT26" s="63"/>
      <c r="DKU26" s="63"/>
      <c r="DKV26" s="63"/>
      <c r="DKW26" s="63"/>
      <c r="DKX26" s="63"/>
      <c r="DKY26" s="63"/>
      <c r="DKZ26" s="63"/>
      <c r="DLA26" s="63"/>
      <c r="DLB26" s="63"/>
      <c r="DLC26" s="63"/>
      <c r="DLD26" s="63"/>
      <c r="DLE26" s="63"/>
      <c r="DLF26" s="63"/>
      <c r="DLG26" s="63"/>
      <c r="DLH26" s="63"/>
      <c r="DLI26" s="63"/>
      <c r="DLJ26" s="63"/>
      <c r="DLK26" s="63"/>
      <c r="DLL26" s="63"/>
      <c r="DLM26" s="63"/>
      <c r="DLN26" s="63"/>
      <c r="DLO26" s="63"/>
      <c r="DLP26" s="63"/>
      <c r="DLQ26" s="63"/>
      <c r="DLR26" s="63"/>
      <c r="DLS26" s="63"/>
      <c r="DLT26" s="63"/>
      <c r="DLU26" s="63"/>
      <c r="DLV26" s="63"/>
      <c r="DLW26" s="63"/>
      <c r="DLX26" s="63"/>
      <c r="DLY26" s="63"/>
      <c r="DLZ26" s="63"/>
      <c r="DMA26" s="63"/>
      <c r="DMB26" s="63"/>
      <c r="DMC26" s="63"/>
      <c r="DMD26" s="63"/>
      <c r="DME26" s="63"/>
      <c r="DMF26" s="63"/>
      <c r="DMG26" s="63"/>
      <c r="DMH26" s="63"/>
      <c r="DMI26" s="63"/>
      <c r="DMJ26" s="63"/>
      <c r="DMK26" s="63"/>
      <c r="DML26" s="63"/>
      <c r="DMM26" s="63"/>
      <c r="DMN26" s="63"/>
      <c r="DMO26" s="63"/>
      <c r="DMP26" s="63"/>
      <c r="DMQ26" s="63"/>
      <c r="DMR26" s="63"/>
      <c r="DMS26" s="63"/>
      <c r="DMT26" s="63"/>
      <c r="DMU26" s="63"/>
      <c r="DMV26" s="63"/>
      <c r="DMW26" s="63"/>
      <c r="DMX26" s="63"/>
      <c r="DMY26" s="63"/>
      <c r="DMZ26" s="63"/>
      <c r="DNA26" s="63"/>
      <c r="DNB26" s="63"/>
      <c r="DNC26" s="63"/>
      <c r="DND26" s="63"/>
      <c r="DNE26" s="63"/>
      <c r="DNF26" s="63"/>
      <c r="DNG26" s="63"/>
      <c r="DNH26" s="63"/>
      <c r="DNI26" s="63"/>
      <c r="DNJ26" s="63"/>
      <c r="DNK26" s="63"/>
      <c r="DNL26" s="63"/>
      <c r="DNM26" s="63"/>
      <c r="DNN26" s="63"/>
      <c r="DNO26" s="63"/>
      <c r="DNP26" s="63"/>
      <c r="DNQ26" s="63"/>
      <c r="DNR26" s="63"/>
      <c r="DNS26" s="63"/>
      <c r="DNT26" s="63"/>
      <c r="DNU26" s="63"/>
      <c r="DNV26" s="63"/>
      <c r="DNW26" s="63"/>
      <c r="DNX26" s="63"/>
      <c r="DNY26" s="63"/>
      <c r="DNZ26" s="63"/>
      <c r="DOA26" s="63"/>
      <c r="DOB26" s="63"/>
      <c r="DOC26" s="63"/>
      <c r="DOD26" s="63"/>
      <c r="DOE26" s="63"/>
      <c r="DOF26" s="63"/>
      <c r="DOG26" s="63"/>
      <c r="DOH26" s="63"/>
      <c r="DOI26" s="63"/>
      <c r="DOJ26" s="63"/>
      <c r="DOK26" s="63"/>
      <c r="DOL26" s="63"/>
      <c r="DOM26" s="63"/>
      <c r="DON26" s="63"/>
      <c r="DOO26" s="63"/>
      <c r="DOP26" s="63"/>
      <c r="DOQ26" s="63"/>
      <c r="DOR26" s="63"/>
      <c r="DOS26" s="63"/>
      <c r="DOT26" s="63"/>
      <c r="DOU26" s="63"/>
      <c r="DOV26" s="63"/>
      <c r="DOW26" s="63"/>
      <c r="DOX26" s="63"/>
      <c r="DOY26" s="63"/>
      <c r="DOZ26" s="63"/>
      <c r="DPA26" s="63"/>
      <c r="DPB26" s="63"/>
      <c r="DPC26" s="63"/>
      <c r="DPD26" s="63"/>
      <c r="DPE26" s="63"/>
      <c r="DPF26" s="63"/>
      <c r="DPG26" s="63"/>
      <c r="DPH26" s="63"/>
      <c r="DPI26" s="63"/>
      <c r="DPJ26" s="63"/>
      <c r="DPK26" s="63"/>
      <c r="DPL26" s="63"/>
      <c r="DPM26" s="63"/>
      <c r="DPN26" s="63"/>
      <c r="DPO26" s="63"/>
      <c r="DPP26" s="63"/>
      <c r="DPQ26" s="63"/>
      <c r="DPR26" s="63"/>
      <c r="DPS26" s="63"/>
      <c r="DPT26" s="63"/>
      <c r="DPU26" s="63"/>
      <c r="DPV26" s="63"/>
      <c r="DPW26" s="63"/>
      <c r="DPX26" s="63"/>
      <c r="DPY26" s="63"/>
      <c r="DPZ26" s="63"/>
      <c r="DQA26" s="63"/>
      <c r="DQB26" s="63"/>
      <c r="DQC26" s="63"/>
      <c r="DQD26" s="63"/>
      <c r="DQE26" s="63"/>
      <c r="DQF26" s="63"/>
      <c r="DQG26" s="63"/>
      <c r="DQH26" s="63"/>
      <c r="DQI26" s="63"/>
      <c r="DQJ26" s="63"/>
      <c r="DQK26" s="63"/>
      <c r="DQL26" s="63"/>
      <c r="DQM26" s="63"/>
      <c r="DQN26" s="63"/>
      <c r="DQO26" s="63"/>
      <c r="DQP26" s="63"/>
      <c r="DQQ26" s="63"/>
      <c r="DQR26" s="63"/>
      <c r="DQS26" s="63"/>
      <c r="DQT26" s="63"/>
      <c r="DQU26" s="63"/>
      <c r="DQV26" s="63"/>
      <c r="DQW26" s="63"/>
      <c r="DQX26" s="63"/>
      <c r="DQY26" s="63"/>
      <c r="DQZ26" s="63"/>
      <c r="DRA26" s="63"/>
      <c r="DRB26" s="63"/>
      <c r="DRC26" s="63"/>
      <c r="DRD26" s="63"/>
      <c r="DRE26" s="63"/>
      <c r="DRF26" s="63"/>
      <c r="DRG26" s="63"/>
      <c r="DRH26" s="63"/>
      <c r="DRI26" s="63"/>
      <c r="DRJ26" s="63"/>
      <c r="DRK26" s="63"/>
      <c r="DRL26" s="63"/>
      <c r="DRM26" s="63"/>
      <c r="DRN26" s="63"/>
      <c r="DRO26" s="63"/>
      <c r="DRP26" s="63"/>
      <c r="DRQ26" s="63"/>
      <c r="DRR26" s="63"/>
      <c r="DRS26" s="63"/>
      <c r="DRT26" s="63"/>
      <c r="DRU26" s="63"/>
      <c r="DRV26" s="63"/>
      <c r="DRW26" s="63"/>
      <c r="DRX26" s="63"/>
      <c r="DRY26" s="63"/>
      <c r="DRZ26" s="63"/>
      <c r="DSA26" s="63"/>
      <c r="DSB26" s="63"/>
      <c r="DSC26" s="63"/>
      <c r="DSD26" s="63"/>
      <c r="DSE26" s="63"/>
      <c r="DSF26" s="63"/>
      <c r="DSG26" s="63"/>
      <c r="DSH26" s="63"/>
      <c r="DSI26" s="63"/>
      <c r="DSJ26" s="63"/>
      <c r="DSK26" s="63"/>
      <c r="DSL26" s="63"/>
      <c r="DSM26" s="63"/>
      <c r="DSN26" s="63"/>
      <c r="DSO26" s="63"/>
      <c r="DSP26" s="63"/>
      <c r="DSQ26" s="63"/>
      <c r="DSR26" s="63"/>
      <c r="DSS26" s="63"/>
      <c r="DST26" s="63"/>
      <c r="DSU26" s="63"/>
      <c r="DSV26" s="63"/>
      <c r="DSW26" s="63"/>
      <c r="DSX26" s="63"/>
      <c r="DSY26" s="63"/>
      <c r="DSZ26" s="63"/>
      <c r="DTA26" s="63"/>
      <c r="DTB26" s="63"/>
      <c r="DTC26" s="63"/>
      <c r="DTD26" s="63"/>
      <c r="DTE26" s="63"/>
      <c r="DTF26" s="63"/>
      <c r="DTG26" s="63"/>
      <c r="DTH26" s="63"/>
      <c r="DTI26" s="63"/>
      <c r="DTJ26" s="63"/>
      <c r="DTK26" s="63"/>
      <c r="DTL26" s="63"/>
      <c r="DTM26" s="63"/>
      <c r="DTN26" s="63"/>
      <c r="DTO26" s="63"/>
      <c r="DTP26" s="63"/>
      <c r="DTQ26" s="63"/>
      <c r="DTR26" s="63"/>
      <c r="DTS26" s="63"/>
      <c r="DTT26" s="63"/>
      <c r="DTU26" s="63"/>
      <c r="DTV26" s="63"/>
      <c r="DTW26" s="63"/>
      <c r="DTX26" s="63"/>
      <c r="DTY26" s="63"/>
      <c r="DTZ26" s="63"/>
      <c r="DUA26" s="63"/>
      <c r="DUB26" s="63"/>
      <c r="DUC26" s="63"/>
      <c r="DUD26" s="63"/>
      <c r="DUE26" s="63"/>
      <c r="DUF26" s="63"/>
      <c r="DUG26" s="63"/>
      <c r="DUH26" s="63"/>
      <c r="DUI26" s="63"/>
      <c r="DUJ26" s="63"/>
      <c r="DUK26" s="63"/>
      <c r="DUL26" s="63"/>
      <c r="DUM26" s="63"/>
      <c r="DUN26" s="63"/>
      <c r="DUO26" s="63"/>
      <c r="DUP26" s="63"/>
      <c r="DUQ26" s="63"/>
      <c r="DUR26" s="63"/>
      <c r="DUS26" s="63"/>
      <c r="DUT26" s="63"/>
      <c r="DUU26" s="63"/>
      <c r="DUV26" s="63"/>
      <c r="DUW26" s="63"/>
      <c r="DUX26" s="63"/>
      <c r="DUY26" s="63"/>
      <c r="DUZ26" s="63"/>
      <c r="DVA26" s="63"/>
      <c r="DVB26" s="63"/>
      <c r="DVC26" s="63"/>
      <c r="DVD26" s="63"/>
      <c r="DVE26" s="63"/>
      <c r="DVF26" s="63"/>
      <c r="DVG26" s="63"/>
      <c r="DVH26" s="63"/>
      <c r="DVI26" s="63"/>
      <c r="DVJ26" s="63"/>
      <c r="DVK26" s="63"/>
      <c r="DVL26" s="63"/>
      <c r="DVM26" s="63"/>
      <c r="DVN26" s="63"/>
      <c r="DVO26" s="63"/>
      <c r="DVP26" s="63"/>
      <c r="DVQ26" s="63"/>
      <c r="DVR26" s="63"/>
      <c r="DVS26" s="63"/>
      <c r="DVT26" s="63"/>
      <c r="DVU26" s="63"/>
      <c r="DVV26" s="63"/>
      <c r="DVW26" s="63"/>
      <c r="DVX26" s="63"/>
      <c r="DVY26" s="63"/>
      <c r="DVZ26" s="63"/>
      <c r="DWA26" s="63"/>
      <c r="DWB26" s="63"/>
      <c r="DWC26" s="63"/>
      <c r="DWD26" s="63"/>
      <c r="DWE26" s="63"/>
      <c r="DWF26" s="63"/>
      <c r="DWG26" s="63"/>
      <c r="DWH26" s="63"/>
      <c r="DWI26" s="63"/>
      <c r="DWJ26" s="63"/>
      <c r="DWK26" s="63"/>
      <c r="DWL26" s="63"/>
      <c r="DWM26" s="63"/>
      <c r="DWN26" s="63"/>
      <c r="DWO26" s="63"/>
      <c r="DWP26" s="63"/>
      <c r="DWQ26" s="63"/>
      <c r="DWR26" s="63"/>
      <c r="DWS26" s="63"/>
      <c r="DWT26" s="63"/>
      <c r="DWU26" s="63"/>
      <c r="DWV26" s="63"/>
      <c r="DWW26" s="63"/>
      <c r="DWX26" s="63"/>
      <c r="DWY26" s="63"/>
      <c r="DWZ26" s="63"/>
      <c r="DXA26" s="63"/>
      <c r="DXB26" s="63"/>
      <c r="DXC26" s="63"/>
      <c r="DXD26" s="63"/>
      <c r="DXE26" s="63"/>
      <c r="DXF26" s="63"/>
      <c r="DXG26" s="63"/>
      <c r="DXH26" s="63"/>
      <c r="DXI26" s="63"/>
      <c r="DXJ26" s="63"/>
      <c r="DXK26" s="63"/>
      <c r="DXL26" s="63"/>
      <c r="DXM26" s="63"/>
      <c r="DXN26" s="63"/>
      <c r="DXO26" s="63"/>
      <c r="DXP26" s="63"/>
      <c r="DXQ26" s="63"/>
      <c r="DXR26" s="63"/>
      <c r="DXS26" s="63"/>
      <c r="DXT26" s="63"/>
      <c r="DXU26" s="63"/>
      <c r="DXV26" s="63"/>
      <c r="DXW26" s="63"/>
      <c r="DXX26" s="63"/>
      <c r="DXY26" s="63"/>
      <c r="DXZ26" s="63"/>
      <c r="DYA26" s="63"/>
      <c r="DYB26" s="63"/>
      <c r="DYC26" s="63"/>
      <c r="DYD26" s="63"/>
      <c r="DYE26" s="63"/>
      <c r="DYF26" s="63"/>
      <c r="DYG26" s="63"/>
      <c r="DYH26" s="63"/>
      <c r="DYI26" s="63"/>
      <c r="DYJ26" s="63"/>
      <c r="DYK26" s="63"/>
      <c r="DYL26" s="63"/>
      <c r="DYM26" s="63"/>
      <c r="DYN26" s="63"/>
      <c r="DYO26" s="63"/>
      <c r="DYP26" s="63"/>
      <c r="DYQ26" s="63"/>
      <c r="DYR26" s="63"/>
      <c r="DYS26" s="63"/>
      <c r="DYT26" s="63"/>
      <c r="DYU26" s="63"/>
      <c r="DYV26" s="63"/>
      <c r="DYW26" s="63"/>
      <c r="DYX26" s="63"/>
      <c r="DYY26" s="63"/>
      <c r="DYZ26" s="63"/>
      <c r="DZA26" s="63"/>
      <c r="DZB26" s="63"/>
      <c r="DZC26" s="63"/>
      <c r="DZD26" s="63"/>
      <c r="DZE26" s="63"/>
      <c r="DZF26" s="63"/>
      <c r="DZG26" s="63"/>
      <c r="DZH26" s="63"/>
      <c r="DZI26" s="63"/>
      <c r="DZJ26" s="63"/>
      <c r="DZK26" s="63"/>
      <c r="DZL26" s="63"/>
      <c r="DZM26" s="63"/>
      <c r="DZN26" s="63"/>
      <c r="DZO26" s="63"/>
      <c r="DZP26" s="63"/>
      <c r="DZQ26" s="63"/>
      <c r="DZR26" s="63"/>
      <c r="DZS26" s="63"/>
      <c r="DZT26" s="63"/>
      <c r="DZU26" s="63"/>
      <c r="DZV26" s="63"/>
      <c r="DZW26" s="63"/>
      <c r="DZX26" s="63"/>
      <c r="DZY26" s="63"/>
      <c r="DZZ26" s="63"/>
      <c r="EAA26" s="63"/>
      <c r="EAB26" s="63"/>
      <c r="EAC26" s="63"/>
      <c r="EAD26" s="63"/>
      <c r="EAE26" s="63"/>
      <c r="EAF26" s="63"/>
      <c r="EAG26" s="63"/>
      <c r="EAH26" s="63"/>
      <c r="EAI26" s="63"/>
      <c r="EAJ26" s="63"/>
      <c r="EAK26" s="63"/>
      <c r="EAL26" s="63"/>
      <c r="EAM26" s="63"/>
      <c r="EAN26" s="63"/>
      <c r="EAO26" s="63"/>
      <c r="EAP26" s="63"/>
      <c r="EAQ26" s="63"/>
      <c r="EAR26" s="63"/>
      <c r="EAS26" s="63"/>
      <c r="EAT26" s="63"/>
      <c r="EAU26" s="63"/>
      <c r="EAV26" s="63"/>
      <c r="EAW26" s="63"/>
      <c r="EAX26" s="63"/>
      <c r="EAY26" s="63"/>
      <c r="EAZ26" s="63"/>
      <c r="EBA26" s="63"/>
      <c r="EBB26" s="63"/>
      <c r="EBC26" s="63"/>
      <c r="EBD26" s="63"/>
      <c r="EBE26" s="63"/>
      <c r="EBF26" s="63"/>
      <c r="EBG26" s="63"/>
      <c r="EBH26" s="63"/>
      <c r="EBI26" s="63"/>
      <c r="EBJ26" s="63"/>
      <c r="EBK26" s="63"/>
      <c r="EBL26" s="63"/>
      <c r="EBM26" s="63"/>
      <c r="EBN26" s="63"/>
      <c r="EBO26" s="63"/>
      <c r="EBP26" s="63"/>
      <c r="EBQ26" s="63"/>
      <c r="EBR26" s="63"/>
      <c r="EBS26" s="63"/>
      <c r="EBT26" s="63"/>
      <c r="EBU26" s="63"/>
      <c r="EBV26" s="63"/>
      <c r="EBW26" s="63"/>
      <c r="EBX26" s="63"/>
      <c r="EBY26" s="63"/>
      <c r="EBZ26" s="63"/>
      <c r="ECA26" s="63"/>
      <c r="ECB26" s="63"/>
      <c r="ECC26" s="63"/>
      <c r="ECD26" s="63"/>
      <c r="ECE26" s="63"/>
      <c r="ECF26" s="63"/>
      <c r="ECG26" s="63"/>
      <c r="ECH26" s="63"/>
      <c r="ECI26" s="63"/>
      <c r="ECJ26" s="63"/>
      <c r="ECK26" s="63"/>
      <c r="ECL26" s="63"/>
      <c r="ECM26" s="63"/>
      <c r="ECN26" s="63"/>
      <c r="ECO26" s="63"/>
      <c r="ECP26" s="63"/>
      <c r="ECQ26" s="63"/>
      <c r="ECR26" s="63"/>
      <c r="ECS26" s="63"/>
      <c r="ECT26" s="63"/>
      <c r="ECU26" s="63"/>
      <c r="ECV26" s="63"/>
      <c r="ECW26" s="63"/>
      <c r="ECX26" s="63"/>
      <c r="ECY26" s="63"/>
      <c r="ECZ26" s="63"/>
      <c r="EDA26" s="63"/>
      <c r="EDB26" s="63"/>
      <c r="EDC26" s="63"/>
      <c r="EDD26" s="63"/>
      <c r="EDE26" s="63"/>
      <c r="EDF26" s="63"/>
      <c r="EDG26" s="63"/>
      <c r="EDH26" s="63"/>
      <c r="EDI26" s="63"/>
      <c r="EDJ26" s="63"/>
      <c r="EDK26" s="63"/>
      <c r="EDL26" s="63"/>
      <c r="EDM26" s="63"/>
      <c r="EDN26" s="63"/>
      <c r="EDO26" s="63"/>
      <c r="EDP26" s="63"/>
      <c r="EDQ26" s="63"/>
      <c r="EDR26" s="63"/>
      <c r="EDS26" s="63"/>
      <c r="EDT26" s="63"/>
      <c r="EDU26" s="63"/>
      <c r="EDV26" s="63"/>
      <c r="EDW26" s="63"/>
      <c r="EDX26" s="63"/>
      <c r="EDY26" s="63"/>
      <c r="EDZ26" s="63"/>
      <c r="EEA26" s="63"/>
      <c r="EEB26" s="63"/>
      <c r="EEC26" s="63"/>
      <c r="EED26" s="63"/>
      <c r="EEE26" s="63"/>
      <c r="EEF26" s="63"/>
      <c r="EEG26" s="63"/>
      <c r="EEH26" s="63"/>
      <c r="EEI26" s="63"/>
      <c r="EEJ26" s="63"/>
      <c r="EEK26" s="63"/>
      <c r="EEL26" s="63"/>
      <c r="EEM26" s="63"/>
      <c r="EEN26" s="63"/>
      <c r="EEO26" s="63"/>
      <c r="EEP26" s="63"/>
      <c r="EEQ26" s="63"/>
      <c r="EER26" s="63"/>
      <c r="EES26" s="63"/>
      <c r="EET26" s="63"/>
      <c r="EEU26" s="63"/>
      <c r="EEV26" s="63"/>
      <c r="EEW26" s="63"/>
      <c r="EEX26" s="63"/>
      <c r="EEY26" s="63"/>
      <c r="EEZ26" s="63"/>
      <c r="EFA26" s="63"/>
      <c r="EFB26" s="63"/>
      <c r="EFC26" s="63"/>
      <c r="EFD26" s="63"/>
      <c r="EFE26" s="63"/>
      <c r="EFF26" s="63"/>
      <c r="EFG26" s="63"/>
      <c r="EFH26" s="63"/>
      <c r="EFI26" s="63"/>
      <c r="EFJ26" s="63"/>
      <c r="EFK26" s="63"/>
      <c r="EFL26" s="63"/>
      <c r="EFM26" s="63"/>
      <c r="EFN26" s="63"/>
      <c r="EFO26" s="63"/>
      <c r="EFP26" s="63"/>
      <c r="EFQ26" s="63"/>
      <c r="EFR26" s="63"/>
      <c r="EFS26" s="63"/>
      <c r="EFT26" s="63"/>
      <c r="EFU26" s="63"/>
      <c r="EFV26" s="63"/>
      <c r="EFW26" s="63"/>
      <c r="EFX26" s="63"/>
      <c r="EFY26" s="63"/>
      <c r="EFZ26" s="63"/>
      <c r="EGA26" s="63"/>
      <c r="EGB26" s="63"/>
      <c r="EGC26" s="63"/>
      <c r="EGD26" s="63"/>
      <c r="EGE26" s="63"/>
      <c r="EGF26" s="63"/>
      <c r="EGG26" s="63"/>
      <c r="EGH26" s="63"/>
      <c r="EGI26" s="63"/>
      <c r="EGJ26" s="63"/>
      <c r="EGK26" s="63"/>
      <c r="EGL26" s="63"/>
      <c r="EGM26" s="63"/>
      <c r="EGN26" s="63"/>
      <c r="EGO26" s="63"/>
      <c r="EGP26" s="63"/>
      <c r="EGQ26" s="63"/>
      <c r="EGR26" s="63"/>
      <c r="EGS26" s="63"/>
      <c r="EGT26" s="63"/>
      <c r="EGU26" s="63"/>
      <c r="EGV26" s="63"/>
      <c r="EGW26" s="63"/>
      <c r="EGX26" s="63"/>
      <c r="EGY26" s="63"/>
      <c r="EGZ26" s="63"/>
      <c r="EHA26" s="63"/>
      <c r="EHB26" s="63"/>
      <c r="EHC26" s="63"/>
      <c r="EHD26" s="63"/>
      <c r="EHE26" s="63"/>
      <c r="EHF26" s="63"/>
      <c r="EHG26" s="63"/>
      <c r="EHH26" s="63"/>
      <c r="EHI26" s="63"/>
      <c r="EHJ26" s="63"/>
      <c r="EHK26" s="63"/>
      <c r="EHL26" s="63"/>
      <c r="EHM26" s="63"/>
      <c r="EHN26" s="63"/>
      <c r="EHO26" s="63"/>
      <c r="EHP26" s="63"/>
      <c r="EHQ26" s="63"/>
      <c r="EHR26" s="63"/>
      <c r="EHS26" s="63"/>
      <c r="EHT26" s="63"/>
      <c r="EHU26" s="63"/>
      <c r="EHV26" s="63"/>
      <c r="EHW26" s="63"/>
      <c r="EHX26" s="63"/>
      <c r="EHY26" s="63"/>
      <c r="EHZ26" s="63"/>
      <c r="EIA26" s="63"/>
      <c r="EIB26" s="63"/>
      <c r="EIC26" s="63"/>
      <c r="EID26" s="63"/>
      <c r="EIE26" s="63"/>
      <c r="EIF26" s="63"/>
      <c r="EIG26" s="63"/>
      <c r="EIH26" s="63"/>
      <c r="EII26" s="63"/>
      <c r="EIJ26" s="63"/>
      <c r="EIK26" s="63"/>
      <c r="EIL26" s="63"/>
      <c r="EIM26" s="63"/>
      <c r="EIN26" s="63"/>
      <c r="EIO26" s="63"/>
      <c r="EIP26" s="63"/>
      <c r="EIQ26" s="63"/>
      <c r="EIR26" s="63"/>
      <c r="EIS26" s="63"/>
      <c r="EIT26" s="63"/>
      <c r="EIU26" s="63"/>
      <c r="EIV26" s="63"/>
      <c r="EIW26" s="63"/>
      <c r="EIX26" s="63"/>
      <c r="EIY26" s="63"/>
      <c r="EIZ26" s="63"/>
      <c r="EJA26" s="63"/>
      <c r="EJB26" s="63"/>
      <c r="EJC26" s="63"/>
      <c r="EJD26" s="63"/>
      <c r="EJE26" s="63"/>
      <c r="EJF26" s="63"/>
      <c r="EJG26" s="63"/>
      <c r="EJH26" s="63"/>
      <c r="EJI26" s="63"/>
      <c r="EJJ26" s="63"/>
      <c r="EJK26" s="63"/>
      <c r="EJL26" s="63"/>
      <c r="EJM26" s="63"/>
      <c r="EJN26" s="63"/>
      <c r="EJO26" s="63"/>
      <c r="EJP26" s="63"/>
      <c r="EJQ26" s="63"/>
      <c r="EJR26" s="63"/>
      <c r="EJS26" s="63"/>
      <c r="EJT26" s="63"/>
      <c r="EJU26" s="63"/>
      <c r="EJV26" s="63"/>
      <c r="EJW26" s="63"/>
      <c r="EJX26" s="63"/>
      <c r="EJY26" s="63"/>
      <c r="EJZ26" s="63"/>
      <c r="EKA26" s="63"/>
      <c r="EKB26" s="63"/>
      <c r="EKC26" s="63"/>
      <c r="EKD26" s="63"/>
      <c r="EKE26" s="63"/>
      <c r="EKF26" s="63"/>
      <c r="EKG26" s="63"/>
      <c r="EKH26" s="63"/>
      <c r="EKI26" s="63"/>
      <c r="EKJ26" s="63"/>
      <c r="EKK26" s="63"/>
      <c r="EKL26" s="63"/>
      <c r="EKM26" s="63"/>
      <c r="EKN26" s="63"/>
      <c r="EKO26" s="63"/>
      <c r="EKP26" s="63"/>
      <c r="EKQ26" s="63"/>
      <c r="EKR26" s="63"/>
      <c r="EKS26" s="63"/>
      <c r="EKT26" s="63"/>
      <c r="EKU26" s="63"/>
      <c r="EKV26" s="63"/>
      <c r="EKW26" s="63"/>
      <c r="EKX26" s="63"/>
      <c r="EKY26" s="63"/>
      <c r="EKZ26" s="63"/>
      <c r="ELA26" s="63"/>
      <c r="ELB26" s="63"/>
      <c r="ELC26" s="63"/>
      <c r="ELD26" s="63"/>
      <c r="ELE26" s="63"/>
      <c r="ELF26" s="63"/>
      <c r="ELG26" s="63"/>
      <c r="ELH26" s="63"/>
      <c r="ELI26" s="63"/>
      <c r="ELJ26" s="63"/>
      <c r="ELK26" s="63"/>
      <c r="ELL26" s="63"/>
      <c r="ELM26" s="63"/>
      <c r="ELN26" s="63"/>
      <c r="ELO26" s="63"/>
      <c r="ELP26" s="63"/>
      <c r="ELQ26" s="63"/>
      <c r="ELR26" s="63"/>
      <c r="ELS26" s="63"/>
      <c r="ELT26" s="63"/>
      <c r="ELU26" s="63"/>
      <c r="ELV26" s="63"/>
      <c r="ELW26" s="63"/>
      <c r="ELX26" s="63"/>
      <c r="ELY26" s="63"/>
      <c r="ELZ26" s="63"/>
      <c r="EMA26" s="63"/>
      <c r="EMB26" s="63"/>
      <c r="EMC26" s="63"/>
      <c r="EMD26" s="63"/>
      <c r="EME26" s="63"/>
      <c r="EMF26" s="63"/>
      <c r="EMG26" s="63"/>
      <c r="EMH26" s="63"/>
      <c r="EMI26" s="63"/>
      <c r="EMJ26" s="63"/>
      <c r="EMK26" s="63"/>
      <c r="EML26" s="63"/>
      <c r="EMM26" s="63"/>
      <c r="EMN26" s="63"/>
      <c r="EMO26" s="63"/>
      <c r="EMP26" s="63"/>
      <c r="EMQ26" s="63"/>
      <c r="EMR26" s="63"/>
      <c r="EMS26" s="63"/>
      <c r="EMT26" s="63"/>
      <c r="EMU26" s="63"/>
      <c r="EMV26" s="63"/>
      <c r="EMW26" s="63"/>
      <c r="EMX26" s="63"/>
      <c r="EMY26" s="63"/>
      <c r="EMZ26" s="63"/>
      <c r="ENA26" s="63"/>
      <c r="ENB26" s="63"/>
      <c r="ENC26" s="63"/>
      <c r="END26" s="63"/>
      <c r="ENE26" s="63"/>
      <c r="ENF26" s="63"/>
      <c r="ENG26" s="63"/>
      <c r="ENH26" s="63"/>
      <c r="ENI26" s="63"/>
      <c r="ENJ26" s="63"/>
      <c r="ENK26" s="63"/>
      <c r="ENL26" s="63"/>
      <c r="ENM26" s="63"/>
      <c r="ENN26" s="63"/>
      <c r="ENO26" s="63"/>
      <c r="ENP26" s="63"/>
      <c r="ENQ26" s="63"/>
      <c r="ENR26" s="63"/>
      <c r="ENS26" s="63"/>
      <c r="ENT26" s="63"/>
      <c r="ENU26" s="63"/>
      <c r="ENV26" s="63"/>
      <c r="ENW26" s="63"/>
      <c r="ENX26" s="63"/>
      <c r="ENY26" s="63"/>
      <c r="ENZ26" s="63"/>
      <c r="EOA26" s="63"/>
      <c r="EOB26" s="63"/>
      <c r="EOC26" s="63"/>
      <c r="EOD26" s="63"/>
      <c r="EOE26" s="63"/>
      <c r="EOF26" s="63"/>
      <c r="EOG26" s="63"/>
      <c r="EOH26" s="63"/>
      <c r="EOI26" s="63"/>
      <c r="EOJ26" s="63"/>
      <c r="EOK26" s="63"/>
      <c r="EOL26" s="63"/>
      <c r="EOM26" s="63"/>
      <c r="EON26" s="63"/>
      <c r="EOO26" s="63"/>
      <c r="EOP26" s="63"/>
      <c r="EOQ26" s="63"/>
      <c r="EOR26" s="63"/>
      <c r="EOS26" s="63"/>
      <c r="EOT26" s="63"/>
      <c r="EOU26" s="63"/>
      <c r="EOV26" s="63"/>
      <c r="EOW26" s="63"/>
      <c r="EOX26" s="63"/>
      <c r="EOY26" s="63"/>
      <c r="EOZ26" s="63"/>
      <c r="EPA26" s="63"/>
      <c r="EPB26" s="63"/>
      <c r="EPC26" s="63"/>
      <c r="EPD26" s="63"/>
      <c r="EPE26" s="63"/>
      <c r="EPF26" s="63"/>
      <c r="EPG26" s="63"/>
      <c r="EPH26" s="63"/>
      <c r="EPI26" s="63"/>
      <c r="EPJ26" s="63"/>
      <c r="EPK26" s="63"/>
      <c r="EPL26" s="63"/>
      <c r="EPM26" s="63"/>
      <c r="EPN26" s="63"/>
      <c r="EPO26" s="63"/>
      <c r="EPP26" s="63"/>
      <c r="EPQ26" s="63"/>
      <c r="EPR26" s="63"/>
      <c r="EPS26" s="63"/>
      <c r="EPT26" s="63"/>
      <c r="EPU26" s="63"/>
      <c r="EPV26" s="63"/>
      <c r="EPW26" s="63"/>
      <c r="EPX26" s="63"/>
      <c r="EPY26" s="63"/>
      <c r="EPZ26" s="63"/>
      <c r="EQA26" s="63"/>
      <c r="EQB26" s="63"/>
      <c r="EQC26" s="63"/>
      <c r="EQD26" s="63"/>
      <c r="EQE26" s="63"/>
      <c r="EQF26" s="63"/>
      <c r="EQG26" s="63"/>
      <c r="EQH26" s="63"/>
      <c r="EQI26" s="63"/>
      <c r="EQJ26" s="63"/>
      <c r="EQK26" s="63"/>
      <c r="EQL26" s="63"/>
      <c r="EQM26" s="63"/>
      <c r="EQN26" s="63"/>
      <c r="EQO26" s="63"/>
      <c r="EQP26" s="63"/>
      <c r="EQQ26" s="63"/>
      <c r="EQR26" s="63"/>
      <c r="EQS26" s="63"/>
      <c r="EQT26" s="63"/>
      <c r="EQU26" s="63"/>
      <c r="EQV26" s="63"/>
      <c r="EQW26" s="63"/>
      <c r="EQX26" s="63"/>
      <c r="EQY26" s="63"/>
      <c r="EQZ26" s="63"/>
      <c r="ERA26" s="63"/>
      <c r="ERB26" s="63"/>
      <c r="ERC26" s="63"/>
      <c r="ERD26" s="63"/>
      <c r="ERE26" s="63"/>
      <c r="ERF26" s="63"/>
      <c r="ERG26" s="63"/>
      <c r="ERH26" s="63"/>
      <c r="ERI26" s="63"/>
      <c r="ERJ26" s="63"/>
      <c r="ERK26" s="63"/>
      <c r="ERL26" s="63"/>
      <c r="ERM26" s="63"/>
      <c r="ERN26" s="63"/>
      <c r="ERO26" s="63"/>
      <c r="ERP26" s="63"/>
      <c r="ERQ26" s="63"/>
      <c r="ERR26" s="63"/>
      <c r="ERS26" s="63"/>
      <c r="ERT26" s="63"/>
      <c r="ERU26" s="63"/>
      <c r="ERV26" s="63"/>
      <c r="ERW26" s="63"/>
      <c r="ERX26" s="63"/>
      <c r="ERY26" s="63"/>
      <c r="ERZ26" s="63"/>
      <c r="ESA26" s="63"/>
      <c r="ESB26" s="63"/>
      <c r="ESC26" s="63"/>
      <c r="ESD26" s="63"/>
      <c r="ESE26" s="63"/>
      <c r="ESF26" s="63"/>
      <c r="ESG26" s="63"/>
      <c r="ESH26" s="63"/>
      <c r="ESI26" s="63"/>
      <c r="ESJ26" s="63"/>
      <c r="ESK26" s="63"/>
      <c r="ESL26" s="63"/>
      <c r="ESM26" s="63"/>
      <c r="ESN26" s="63"/>
      <c r="ESO26" s="63"/>
      <c r="ESP26" s="63"/>
      <c r="ESQ26" s="63"/>
      <c r="ESR26" s="63"/>
      <c r="ESS26" s="63"/>
      <c r="EST26" s="63"/>
      <c r="ESU26" s="63"/>
      <c r="ESV26" s="63"/>
      <c r="ESW26" s="63"/>
      <c r="ESX26" s="63"/>
      <c r="ESY26" s="63"/>
      <c r="ESZ26" s="63"/>
      <c r="ETA26" s="63"/>
      <c r="ETB26" s="63"/>
      <c r="ETC26" s="63"/>
      <c r="ETD26" s="63"/>
      <c r="ETE26" s="63"/>
      <c r="ETF26" s="63"/>
      <c r="ETG26" s="63"/>
      <c r="ETH26" s="63"/>
      <c r="ETI26" s="63"/>
      <c r="ETJ26" s="63"/>
      <c r="ETK26" s="63"/>
      <c r="ETL26" s="63"/>
      <c r="ETM26" s="63"/>
      <c r="ETN26" s="63"/>
      <c r="ETO26" s="63"/>
      <c r="ETP26" s="63"/>
      <c r="ETQ26" s="63"/>
      <c r="ETR26" s="63"/>
      <c r="ETS26" s="63"/>
      <c r="ETT26" s="63"/>
      <c r="ETU26" s="63"/>
      <c r="ETV26" s="63"/>
      <c r="ETW26" s="63"/>
      <c r="ETX26" s="63"/>
      <c r="ETY26" s="63"/>
      <c r="ETZ26" s="63"/>
      <c r="EUA26" s="63"/>
      <c r="EUB26" s="63"/>
      <c r="EUC26" s="63"/>
      <c r="EUD26" s="63"/>
      <c r="EUE26" s="63"/>
      <c r="EUF26" s="63"/>
      <c r="EUG26" s="63"/>
      <c r="EUH26" s="63"/>
      <c r="EUI26" s="63"/>
      <c r="EUJ26" s="63"/>
      <c r="EUK26" s="63"/>
      <c r="EUL26" s="63"/>
      <c r="EUM26" s="63"/>
      <c r="EUN26" s="63"/>
      <c r="EUO26" s="63"/>
      <c r="EUP26" s="63"/>
      <c r="EUQ26" s="63"/>
      <c r="EUR26" s="63"/>
      <c r="EUS26" s="63"/>
      <c r="EUT26" s="63"/>
      <c r="EUU26" s="63"/>
      <c r="EUV26" s="63"/>
      <c r="EUW26" s="63"/>
      <c r="EUX26" s="63"/>
      <c r="EUY26" s="63"/>
      <c r="EUZ26" s="63"/>
      <c r="EVA26" s="63"/>
      <c r="EVB26" s="63"/>
      <c r="EVC26" s="63"/>
      <c r="EVD26" s="63"/>
      <c r="EVE26" s="63"/>
      <c r="EVF26" s="63"/>
      <c r="EVG26" s="63"/>
      <c r="EVH26" s="63"/>
      <c r="EVI26" s="63"/>
      <c r="EVJ26" s="63"/>
      <c r="EVK26" s="63"/>
      <c r="EVL26" s="63"/>
      <c r="EVM26" s="63"/>
      <c r="EVN26" s="63"/>
      <c r="EVO26" s="63"/>
      <c r="EVP26" s="63"/>
      <c r="EVQ26" s="63"/>
      <c r="EVR26" s="63"/>
      <c r="EVS26" s="63"/>
      <c r="EVT26" s="63"/>
      <c r="EVU26" s="63"/>
      <c r="EVV26" s="63"/>
      <c r="EVW26" s="63"/>
      <c r="EVX26" s="63"/>
      <c r="EVY26" s="63"/>
      <c r="EVZ26" s="63"/>
      <c r="EWA26" s="63"/>
      <c r="EWB26" s="63"/>
      <c r="EWC26" s="63"/>
      <c r="EWD26" s="63"/>
      <c r="EWE26" s="63"/>
      <c r="EWF26" s="63"/>
      <c r="EWG26" s="63"/>
      <c r="EWH26" s="63"/>
      <c r="EWI26" s="63"/>
      <c r="EWJ26" s="63"/>
      <c r="EWK26" s="63"/>
      <c r="EWL26" s="63"/>
      <c r="EWM26" s="63"/>
      <c r="EWN26" s="63"/>
      <c r="EWO26" s="63"/>
      <c r="EWP26" s="63"/>
      <c r="EWQ26" s="63"/>
      <c r="EWR26" s="63"/>
      <c r="EWS26" s="63"/>
      <c r="EWT26" s="63"/>
      <c r="EWU26" s="63"/>
      <c r="EWV26" s="63"/>
      <c r="EWW26" s="63"/>
      <c r="EWX26" s="63"/>
      <c r="EWY26" s="63"/>
      <c r="EWZ26" s="63"/>
      <c r="EXA26" s="63"/>
      <c r="EXB26" s="63"/>
      <c r="EXC26" s="63"/>
      <c r="EXD26" s="63"/>
      <c r="EXE26" s="63"/>
      <c r="EXF26" s="63"/>
      <c r="EXG26" s="63"/>
      <c r="EXH26" s="63"/>
      <c r="EXI26" s="63"/>
      <c r="EXJ26" s="63"/>
      <c r="EXK26" s="63"/>
      <c r="EXL26" s="63"/>
      <c r="EXM26" s="63"/>
      <c r="EXN26" s="63"/>
      <c r="EXO26" s="63"/>
      <c r="EXP26" s="63"/>
      <c r="EXQ26" s="63"/>
      <c r="EXR26" s="63"/>
      <c r="EXS26" s="63"/>
      <c r="EXT26" s="63"/>
      <c r="EXU26" s="63"/>
      <c r="EXV26" s="63"/>
      <c r="EXW26" s="63"/>
      <c r="EXX26" s="63"/>
      <c r="EXY26" s="63"/>
      <c r="EXZ26" s="63"/>
      <c r="EYA26" s="63"/>
      <c r="EYB26" s="63"/>
      <c r="EYC26" s="63"/>
      <c r="EYD26" s="63"/>
      <c r="EYE26" s="63"/>
      <c r="EYF26" s="63"/>
      <c r="EYG26" s="63"/>
      <c r="EYH26" s="63"/>
      <c r="EYI26" s="63"/>
      <c r="EYJ26" s="63"/>
      <c r="EYK26" s="63"/>
      <c r="EYL26" s="63"/>
      <c r="EYM26" s="63"/>
      <c r="EYN26" s="63"/>
      <c r="EYO26" s="63"/>
      <c r="EYP26" s="63"/>
      <c r="EYQ26" s="63"/>
      <c r="EYR26" s="63"/>
      <c r="EYS26" s="63"/>
      <c r="EYT26" s="63"/>
      <c r="EYU26" s="63"/>
      <c r="EYV26" s="63"/>
      <c r="EYW26" s="63"/>
      <c r="EYX26" s="63"/>
      <c r="EYY26" s="63"/>
      <c r="EYZ26" s="63"/>
      <c r="EZA26" s="63"/>
      <c r="EZB26" s="63"/>
      <c r="EZC26" s="63"/>
      <c r="EZD26" s="63"/>
      <c r="EZE26" s="63"/>
      <c r="EZF26" s="63"/>
      <c r="EZG26" s="63"/>
      <c r="EZH26" s="63"/>
      <c r="EZI26" s="63"/>
      <c r="EZJ26" s="63"/>
      <c r="EZK26" s="63"/>
      <c r="EZL26" s="63"/>
      <c r="EZM26" s="63"/>
      <c r="EZN26" s="63"/>
      <c r="EZO26" s="63"/>
      <c r="EZP26" s="63"/>
      <c r="EZQ26" s="63"/>
      <c r="EZR26" s="63"/>
      <c r="EZS26" s="63"/>
      <c r="EZT26" s="63"/>
      <c r="EZU26" s="63"/>
      <c r="EZV26" s="63"/>
      <c r="EZW26" s="63"/>
      <c r="EZX26" s="63"/>
      <c r="EZY26" s="63"/>
      <c r="EZZ26" s="63"/>
      <c r="FAA26" s="63"/>
      <c r="FAB26" s="63"/>
      <c r="FAC26" s="63"/>
      <c r="FAD26" s="63"/>
      <c r="FAE26" s="63"/>
      <c r="FAF26" s="63"/>
      <c r="FAG26" s="63"/>
      <c r="FAH26" s="63"/>
      <c r="FAI26" s="63"/>
      <c r="FAJ26" s="63"/>
      <c r="FAK26" s="63"/>
      <c r="FAL26" s="63"/>
      <c r="FAM26" s="63"/>
      <c r="FAN26" s="63"/>
      <c r="FAO26" s="63"/>
      <c r="FAP26" s="63"/>
      <c r="FAQ26" s="63"/>
      <c r="FAR26" s="63"/>
      <c r="FAS26" s="63"/>
      <c r="FAT26" s="63"/>
      <c r="FAU26" s="63"/>
      <c r="FAV26" s="63"/>
      <c r="FAW26" s="63"/>
      <c r="FAX26" s="63"/>
      <c r="FAY26" s="63"/>
      <c r="FAZ26" s="63"/>
      <c r="FBA26" s="63"/>
      <c r="FBB26" s="63"/>
      <c r="FBC26" s="63"/>
      <c r="FBD26" s="63"/>
      <c r="FBE26" s="63"/>
      <c r="FBF26" s="63"/>
      <c r="FBG26" s="63"/>
      <c r="FBH26" s="63"/>
      <c r="FBI26" s="63"/>
      <c r="FBJ26" s="63"/>
      <c r="FBK26" s="63"/>
      <c r="FBL26" s="63"/>
      <c r="FBM26" s="63"/>
      <c r="FBN26" s="63"/>
      <c r="FBO26" s="63"/>
      <c r="FBP26" s="63"/>
      <c r="FBQ26" s="63"/>
      <c r="FBR26" s="63"/>
      <c r="FBS26" s="63"/>
      <c r="FBT26" s="63"/>
      <c r="FBU26" s="63"/>
      <c r="FBV26" s="63"/>
      <c r="FBW26" s="63"/>
      <c r="FBX26" s="63"/>
      <c r="FBY26" s="63"/>
      <c r="FBZ26" s="63"/>
      <c r="FCA26" s="63"/>
      <c r="FCB26" s="63"/>
      <c r="FCC26" s="63"/>
      <c r="FCD26" s="63"/>
      <c r="FCE26" s="63"/>
      <c r="FCF26" s="63"/>
      <c r="FCG26" s="63"/>
      <c r="FCH26" s="63"/>
      <c r="FCI26" s="63"/>
      <c r="FCJ26" s="63"/>
      <c r="FCK26" s="63"/>
      <c r="FCL26" s="63"/>
      <c r="FCM26" s="63"/>
      <c r="FCN26" s="63"/>
      <c r="FCO26" s="63"/>
      <c r="FCP26" s="63"/>
      <c r="FCQ26" s="63"/>
      <c r="FCR26" s="63"/>
      <c r="FCS26" s="63"/>
      <c r="FCT26" s="63"/>
      <c r="FCU26" s="63"/>
      <c r="FCV26" s="63"/>
      <c r="FCW26" s="63"/>
      <c r="FCX26" s="63"/>
      <c r="FCY26" s="63"/>
      <c r="FCZ26" s="63"/>
      <c r="FDA26" s="63"/>
      <c r="FDB26" s="63"/>
      <c r="FDC26" s="63"/>
      <c r="FDD26" s="63"/>
      <c r="FDE26" s="63"/>
      <c r="FDF26" s="63"/>
      <c r="FDG26" s="63"/>
      <c r="FDH26" s="63"/>
      <c r="FDI26" s="63"/>
      <c r="FDJ26" s="63"/>
      <c r="FDK26" s="63"/>
      <c r="FDL26" s="63"/>
      <c r="FDM26" s="63"/>
      <c r="FDN26" s="63"/>
      <c r="FDO26" s="63"/>
      <c r="FDP26" s="63"/>
      <c r="FDQ26" s="63"/>
      <c r="FDR26" s="63"/>
      <c r="FDS26" s="63"/>
      <c r="FDT26" s="63"/>
      <c r="FDU26" s="63"/>
      <c r="FDV26" s="63"/>
      <c r="FDW26" s="63"/>
      <c r="FDX26" s="63"/>
      <c r="FDY26" s="63"/>
      <c r="FDZ26" s="63"/>
      <c r="FEA26" s="63"/>
      <c r="FEB26" s="63"/>
      <c r="FEC26" s="63"/>
      <c r="FED26" s="63"/>
      <c r="FEE26" s="63"/>
      <c r="FEF26" s="63"/>
      <c r="FEG26" s="63"/>
      <c r="FEH26" s="63"/>
      <c r="FEI26" s="63"/>
      <c r="FEJ26" s="63"/>
      <c r="FEK26" s="63"/>
      <c r="FEL26" s="63"/>
      <c r="FEM26" s="63"/>
      <c r="FEN26" s="63"/>
      <c r="FEO26" s="63"/>
      <c r="FEP26" s="63"/>
      <c r="FEQ26" s="63"/>
      <c r="FER26" s="63"/>
      <c r="FES26" s="63"/>
      <c r="FET26" s="63"/>
      <c r="FEU26" s="63"/>
      <c r="FEV26" s="63"/>
      <c r="FEW26" s="63"/>
      <c r="FEX26" s="63"/>
      <c r="FEY26" s="63"/>
      <c r="FEZ26" s="63"/>
      <c r="FFA26" s="63"/>
      <c r="FFB26" s="63"/>
      <c r="FFC26" s="63"/>
      <c r="FFD26" s="63"/>
      <c r="FFE26" s="63"/>
      <c r="FFF26" s="63"/>
      <c r="FFG26" s="63"/>
      <c r="FFH26" s="63"/>
      <c r="FFI26" s="63"/>
      <c r="FFJ26" s="63"/>
      <c r="FFK26" s="63"/>
      <c r="FFL26" s="63"/>
      <c r="FFM26" s="63"/>
      <c r="FFN26" s="63"/>
      <c r="FFO26" s="63"/>
      <c r="FFP26" s="63"/>
      <c r="FFQ26" s="63"/>
      <c r="FFR26" s="63"/>
      <c r="FFS26" s="63"/>
      <c r="FFT26" s="63"/>
      <c r="FFU26" s="63"/>
      <c r="FFV26" s="63"/>
      <c r="FFW26" s="63"/>
      <c r="FFX26" s="63"/>
      <c r="FFY26" s="63"/>
      <c r="FFZ26" s="63"/>
      <c r="FGA26" s="63"/>
      <c r="FGB26" s="63"/>
      <c r="FGC26" s="63"/>
      <c r="FGD26" s="63"/>
      <c r="FGE26" s="63"/>
      <c r="FGF26" s="63"/>
      <c r="FGG26" s="63"/>
      <c r="FGH26" s="63"/>
      <c r="FGI26" s="63"/>
      <c r="FGJ26" s="63"/>
      <c r="FGK26" s="63"/>
      <c r="FGL26" s="63"/>
      <c r="FGM26" s="63"/>
      <c r="FGN26" s="63"/>
      <c r="FGO26" s="63"/>
      <c r="FGP26" s="63"/>
      <c r="FGQ26" s="63"/>
      <c r="FGR26" s="63"/>
      <c r="FGS26" s="63"/>
      <c r="FGT26" s="63"/>
      <c r="FGU26" s="63"/>
      <c r="FGV26" s="63"/>
      <c r="FGW26" s="63"/>
      <c r="FGX26" s="63"/>
      <c r="FGY26" s="63"/>
      <c r="FGZ26" s="63"/>
      <c r="FHA26" s="63"/>
      <c r="FHB26" s="63"/>
      <c r="FHC26" s="63"/>
      <c r="FHD26" s="63"/>
      <c r="FHE26" s="63"/>
      <c r="FHF26" s="63"/>
      <c r="FHG26" s="63"/>
      <c r="FHH26" s="63"/>
      <c r="FHI26" s="63"/>
      <c r="FHJ26" s="63"/>
      <c r="FHK26" s="63"/>
      <c r="FHL26" s="63"/>
      <c r="FHM26" s="63"/>
      <c r="FHN26" s="63"/>
      <c r="FHO26" s="63"/>
      <c r="FHP26" s="63"/>
      <c r="FHQ26" s="63"/>
      <c r="FHR26" s="63"/>
      <c r="FHS26" s="63"/>
      <c r="FHT26" s="63"/>
      <c r="FHU26" s="63"/>
      <c r="FHV26" s="63"/>
      <c r="FHW26" s="63"/>
      <c r="FHX26" s="63"/>
      <c r="FHY26" s="63"/>
      <c r="FHZ26" s="63"/>
      <c r="FIA26" s="63"/>
      <c r="FIB26" s="63"/>
      <c r="FIC26" s="63"/>
      <c r="FID26" s="63"/>
      <c r="FIE26" s="63"/>
      <c r="FIF26" s="63"/>
      <c r="FIG26" s="63"/>
      <c r="FIH26" s="63"/>
      <c r="FII26" s="63"/>
      <c r="FIJ26" s="63"/>
      <c r="FIK26" s="63"/>
      <c r="FIL26" s="63"/>
      <c r="FIM26" s="63"/>
      <c r="FIN26" s="63"/>
      <c r="FIO26" s="63"/>
      <c r="FIP26" s="63"/>
      <c r="FIQ26" s="63"/>
      <c r="FIR26" s="63"/>
      <c r="FIS26" s="63"/>
      <c r="FIT26" s="63"/>
      <c r="FIU26" s="63"/>
      <c r="FIV26" s="63"/>
      <c r="FIW26" s="63"/>
      <c r="FIX26" s="63"/>
      <c r="FIY26" s="63"/>
      <c r="FIZ26" s="63"/>
      <c r="FJA26" s="63"/>
      <c r="FJB26" s="63"/>
      <c r="FJC26" s="63"/>
      <c r="FJD26" s="63"/>
      <c r="FJE26" s="63"/>
      <c r="FJF26" s="63"/>
      <c r="FJG26" s="63"/>
      <c r="FJH26" s="63"/>
      <c r="FJI26" s="63"/>
      <c r="FJJ26" s="63"/>
      <c r="FJK26" s="63"/>
      <c r="FJL26" s="63"/>
      <c r="FJM26" s="63"/>
      <c r="FJN26" s="63"/>
      <c r="FJO26" s="63"/>
      <c r="FJP26" s="63"/>
      <c r="FJQ26" s="63"/>
      <c r="FJR26" s="63"/>
      <c r="FJS26" s="63"/>
      <c r="FJT26" s="63"/>
      <c r="FJU26" s="63"/>
      <c r="FJV26" s="63"/>
      <c r="FJW26" s="63"/>
      <c r="FJX26" s="63"/>
      <c r="FJY26" s="63"/>
      <c r="FJZ26" s="63"/>
      <c r="FKA26" s="63"/>
      <c r="FKB26" s="63"/>
      <c r="FKC26" s="63"/>
      <c r="FKD26" s="63"/>
      <c r="FKE26" s="63"/>
      <c r="FKF26" s="63"/>
      <c r="FKG26" s="63"/>
      <c r="FKH26" s="63"/>
      <c r="FKI26" s="63"/>
      <c r="FKJ26" s="63"/>
      <c r="FKK26" s="63"/>
      <c r="FKL26" s="63"/>
      <c r="FKM26" s="63"/>
      <c r="FKN26" s="63"/>
      <c r="FKO26" s="63"/>
      <c r="FKP26" s="63"/>
      <c r="FKQ26" s="63"/>
      <c r="FKR26" s="63"/>
      <c r="FKS26" s="63"/>
      <c r="FKT26" s="63"/>
      <c r="FKU26" s="63"/>
      <c r="FKV26" s="63"/>
      <c r="FKW26" s="63"/>
      <c r="FKX26" s="63"/>
      <c r="FKY26" s="63"/>
      <c r="FKZ26" s="63"/>
      <c r="FLA26" s="63"/>
      <c r="FLB26" s="63"/>
      <c r="FLC26" s="63"/>
      <c r="FLD26" s="63"/>
      <c r="FLE26" s="63"/>
      <c r="FLF26" s="63"/>
      <c r="FLG26" s="63"/>
      <c r="FLH26" s="63"/>
      <c r="FLI26" s="63"/>
      <c r="FLJ26" s="63"/>
      <c r="FLK26" s="63"/>
      <c r="FLL26" s="63"/>
      <c r="FLM26" s="63"/>
      <c r="FLN26" s="63"/>
      <c r="FLO26" s="63"/>
      <c r="FLP26" s="63"/>
      <c r="FLQ26" s="63"/>
      <c r="FLR26" s="63"/>
      <c r="FLS26" s="63"/>
      <c r="FLT26" s="63"/>
      <c r="FLU26" s="63"/>
      <c r="FLV26" s="63"/>
      <c r="FLW26" s="63"/>
      <c r="FLX26" s="63"/>
      <c r="FLY26" s="63"/>
      <c r="FLZ26" s="63"/>
      <c r="FMA26" s="63"/>
      <c r="FMB26" s="63"/>
      <c r="FMC26" s="63"/>
      <c r="FMD26" s="63"/>
      <c r="FME26" s="63"/>
      <c r="FMF26" s="63"/>
      <c r="FMG26" s="63"/>
      <c r="FMH26" s="63"/>
      <c r="FMI26" s="63"/>
      <c r="FMJ26" s="63"/>
      <c r="FMK26" s="63"/>
      <c r="FML26" s="63"/>
      <c r="FMM26" s="63"/>
      <c r="FMN26" s="63"/>
      <c r="FMO26" s="63"/>
      <c r="FMP26" s="63"/>
      <c r="FMQ26" s="63"/>
      <c r="FMR26" s="63"/>
      <c r="FMS26" s="63"/>
      <c r="FMT26" s="63"/>
      <c r="FMU26" s="63"/>
      <c r="FMV26" s="63"/>
      <c r="FMW26" s="63"/>
      <c r="FMX26" s="63"/>
      <c r="FMY26" s="63"/>
      <c r="FMZ26" s="63"/>
      <c r="FNA26" s="63"/>
      <c r="FNB26" s="63"/>
      <c r="FNC26" s="63"/>
      <c r="FND26" s="63"/>
      <c r="FNE26" s="63"/>
      <c r="FNF26" s="63"/>
      <c r="FNG26" s="63"/>
      <c r="FNH26" s="63"/>
      <c r="FNI26" s="63"/>
      <c r="FNJ26" s="63"/>
      <c r="FNK26" s="63"/>
      <c r="FNL26" s="63"/>
      <c r="FNM26" s="63"/>
      <c r="FNN26" s="63"/>
      <c r="FNO26" s="63"/>
      <c r="FNP26" s="63"/>
      <c r="FNQ26" s="63"/>
      <c r="FNR26" s="63"/>
      <c r="FNS26" s="63"/>
      <c r="FNT26" s="63"/>
      <c r="FNU26" s="63"/>
      <c r="FNV26" s="63"/>
      <c r="FNW26" s="63"/>
      <c r="FNX26" s="63"/>
      <c r="FNY26" s="63"/>
      <c r="FNZ26" s="63"/>
      <c r="FOA26" s="63"/>
      <c r="FOB26" s="63"/>
      <c r="FOC26" s="63"/>
      <c r="FOD26" s="63"/>
      <c r="FOE26" s="63"/>
      <c r="FOF26" s="63"/>
      <c r="FOG26" s="63"/>
      <c r="FOH26" s="63"/>
      <c r="FOI26" s="63"/>
      <c r="FOJ26" s="63"/>
      <c r="FOK26" s="63"/>
      <c r="FOL26" s="63"/>
      <c r="FOM26" s="63"/>
      <c r="FON26" s="63"/>
      <c r="FOO26" s="63"/>
      <c r="FOP26" s="63"/>
      <c r="FOQ26" s="63"/>
      <c r="FOR26" s="63"/>
      <c r="FOS26" s="63"/>
      <c r="FOT26" s="63"/>
      <c r="FOU26" s="63"/>
      <c r="FOV26" s="63"/>
      <c r="FOW26" s="63"/>
      <c r="FOX26" s="63"/>
      <c r="FOY26" s="63"/>
      <c r="FOZ26" s="63"/>
      <c r="FPA26" s="63"/>
      <c r="FPB26" s="63"/>
      <c r="FPC26" s="63"/>
      <c r="FPD26" s="63"/>
      <c r="FPE26" s="63"/>
      <c r="FPF26" s="63"/>
      <c r="FPG26" s="63"/>
      <c r="FPH26" s="63"/>
      <c r="FPI26" s="63"/>
      <c r="FPJ26" s="63"/>
      <c r="FPK26" s="63"/>
      <c r="FPL26" s="63"/>
      <c r="FPM26" s="63"/>
      <c r="FPN26" s="63"/>
      <c r="FPO26" s="63"/>
      <c r="FPP26" s="63"/>
      <c r="FPQ26" s="63"/>
      <c r="FPR26" s="63"/>
      <c r="FPS26" s="63"/>
      <c r="FPT26" s="63"/>
      <c r="FPU26" s="63"/>
      <c r="FPV26" s="63"/>
      <c r="FPW26" s="63"/>
      <c r="FPX26" s="63"/>
      <c r="FPY26" s="63"/>
      <c r="FPZ26" s="63"/>
      <c r="FQA26" s="63"/>
      <c r="FQB26" s="63"/>
      <c r="FQC26" s="63"/>
      <c r="FQD26" s="63"/>
      <c r="FQE26" s="63"/>
      <c r="FQF26" s="63"/>
      <c r="FQG26" s="63"/>
      <c r="FQH26" s="63"/>
      <c r="FQI26" s="63"/>
      <c r="FQJ26" s="63"/>
      <c r="FQK26" s="63"/>
      <c r="FQL26" s="63"/>
      <c r="FQM26" s="63"/>
      <c r="FQN26" s="63"/>
      <c r="FQO26" s="63"/>
      <c r="FQP26" s="63"/>
      <c r="FQQ26" s="63"/>
      <c r="FQR26" s="63"/>
      <c r="FQS26" s="63"/>
      <c r="FQT26" s="63"/>
      <c r="FQU26" s="63"/>
      <c r="FQV26" s="63"/>
      <c r="FQW26" s="63"/>
      <c r="FQX26" s="63"/>
      <c r="FQY26" s="63"/>
      <c r="FQZ26" s="63"/>
      <c r="FRA26" s="63"/>
      <c r="FRB26" s="63"/>
      <c r="FRC26" s="63"/>
      <c r="FRD26" s="63"/>
      <c r="FRE26" s="63"/>
      <c r="FRF26" s="63"/>
      <c r="FRG26" s="63"/>
      <c r="FRH26" s="63"/>
      <c r="FRI26" s="63"/>
      <c r="FRJ26" s="63"/>
      <c r="FRK26" s="63"/>
      <c r="FRL26" s="63"/>
      <c r="FRM26" s="63"/>
      <c r="FRN26" s="63"/>
      <c r="FRO26" s="63"/>
      <c r="FRP26" s="63"/>
      <c r="FRQ26" s="63"/>
      <c r="FRR26" s="63"/>
      <c r="FRS26" s="63"/>
      <c r="FRT26" s="63"/>
      <c r="FRU26" s="63"/>
      <c r="FRV26" s="63"/>
      <c r="FRW26" s="63"/>
      <c r="FRX26" s="63"/>
      <c r="FRY26" s="63"/>
      <c r="FRZ26" s="63"/>
      <c r="FSA26" s="63"/>
      <c r="FSB26" s="63"/>
      <c r="FSC26" s="63"/>
      <c r="FSD26" s="63"/>
      <c r="FSE26" s="63"/>
      <c r="FSF26" s="63"/>
      <c r="FSG26" s="63"/>
      <c r="FSH26" s="63"/>
      <c r="FSI26" s="63"/>
      <c r="FSJ26" s="63"/>
      <c r="FSK26" s="63"/>
      <c r="FSL26" s="63"/>
      <c r="FSM26" s="63"/>
      <c r="FSN26" s="63"/>
      <c r="FSO26" s="63"/>
      <c r="FSP26" s="63"/>
      <c r="FSQ26" s="63"/>
      <c r="FSR26" s="63"/>
      <c r="FSS26" s="63"/>
      <c r="FST26" s="63"/>
      <c r="FSU26" s="63"/>
      <c r="FSV26" s="63"/>
      <c r="FSW26" s="63"/>
      <c r="FSX26" s="63"/>
      <c r="FSY26" s="63"/>
      <c r="FSZ26" s="63"/>
      <c r="FTA26" s="63"/>
      <c r="FTB26" s="63"/>
      <c r="FTC26" s="63"/>
      <c r="FTD26" s="63"/>
      <c r="FTE26" s="63"/>
      <c r="FTF26" s="63"/>
      <c r="FTG26" s="63"/>
      <c r="FTH26" s="63"/>
      <c r="FTI26" s="63"/>
      <c r="FTJ26" s="63"/>
      <c r="FTK26" s="63"/>
      <c r="FTL26" s="63"/>
      <c r="FTM26" s="63"/>
      <c r="FTN26" s="63"/>
      <c r="FTO26" s="63"/>
      <c r="FTP26" s="63"/>
      <c r="FTQ26" s="63"/>
      <c r="FTR26" s="63"/>
      <c r="FTS26" s="63"/>
      <c r="FTT26" s="63"/>
      <c r="FTU26" s="63"/>
      <c r="FTV26" s="63"/>
      <c r="FTW26" s="63"/>
      <c r="FTX26" s="63"/>
      <c r="FTY26" s="63"/>
      <c r="FTZ26" s="63"/>
      <c r="FUA26" s="63"/>
      <c r="FUB26" s="63"/>
      <c r="FUC26" s="63"/>
      <c r="FUD26" s="63"/>
      <c r="FUE26" s="63"/>
      <c r="FUF26" s="63"/>
      <c r="FUG26" s="63"/>
      <c r="FUH26" s="63"/>
      <c r="FUI26" s="63"/>
      <c r="FUJ26" s="63"/>
      <c r="FUK26" s="63"/>
      <c r="FUL26" s="63"/>
      <c r="FUM26" s="63"/>
      <c r="FUN26" s="63"/>
      <c r="FUO26" s="63"/>
      <c r="FUP26" s="63"/>
      <c r="FUQ26" s="63"/>
      <c r="FUR26" s="63"/>
      <c r="FUS26" s="63"/>
      <c r="FUT26" s="63"/>
      <c r="FUU26" s="63"/>
      <c r="FUV26" s="63"/>
      <c r="FUW26" s="63"/>
      <c r="FUX26" s="63"/>
      <c r="FUY26" s="63"/>
      <c r="FUZ26" s="63"/>
      <c r="FVA26" s="63"/>
      <c r="FVB26" s="63"/>
      <c r="FVC26" s="63"/>
      <c r="FVD26" s="63"/>
      <c r="FVE26" s="63"/>
      <c r="FVF26" s="63"/>
      <c r="FVG26" s="63"/>
      <c r="FVH26" s="63"/>
      <c r="FVI26" s="63"/>
      <c r="FVJ26" s="63"/>
      <c r="FVK26" s="63"/>
      <c r="FVL26" s="63"/>
      <c r="FVM26" s="63"/>
      <c r="FVN26" s="63"/>
      <c r="FVO26" s="63"/>
      <c r="FVP26" s="63"/>
      <c r="FVQ26" s="63"/>
      <c r="FVR26" s="63"/>
      <c r="FVS26" s="63"/>
      <c r="FVT26" s="63"/>
      <c r="FVU26" s="63"/>
      <c r="FVV26" s="63"/>
      <c r="FVW26" s="63"/>
      <c r="FVX26" s="63"/>
      <c r="FVY26" s="63"/>
      <c r="FVZ26" s="63"/>
      <c r="FWA26" s="63"/>
      <c r="FWB26" s="63"/>
      <c r="FWC26" s="63"/>
      <c r="FWD26" s="63"/>
      <c r="FWE26" s="63"/>
      <c r="FWF26" s="63"/>
      <c r="FWG26" s="63"/>
      <c r="FWH26" s="63"/>
      <c r="FWI26" s="63"/>
      <c r="FWJ26" s="63"/>
      <c r="FWK26" s="63"/>
      <c r="FWL26" s="63"/>
      <c r="FWM26" s="63"/>
      <c r="FWN26" s="63"/>
      <c r="FWO26" s="63"/>
      <c r="FWP26" s="63"/>
      <c r="FWQ26" s="63"/>
      <c r="FWR26" s="63"/>
      <c r="FWS26" s="63"/>
      <c r="FWT26" s="63"/>
      <c r="FWU26" s="63"/>
      <c r="FWV26" s="63"/>
      <c r="FWW26" s="63"/>
      <c r="FWX26" s="63"/>
      <c r="FWY26" s="63"/>
      <c r="FWZ26" s="63"/>
      <c r="FXA26" s="63"/>
      <c r="FXB26" s="63"/>
      <c r="FXC26" s="63"/>
      <c r="FXD26" s="63"/>
      <c r="FXE26" s="63"/>
      <c r="FXF26" s="63"/>
      <c r="FXG26" s="63"/>
      <c r="FXH26" s="63"/>
      <c r="FXI26" s="63"/>
      <c r="FXJ26" s="63"/>
      <c r="FXK26" s="63"/>
      <c r="FXL26" s="63"/>
      <c r="FXM26" s="63"/>
      <c r="FXN26" s="63"/>
      <c r="FXO26" s="63"/>
      <c r="FXP26" s="63"/>
      <c r="FXQ26" s="63"/>
      <c r="FXR26" s="63"/>
      <c r="FXS26" s="63"/>
      <c r="FXT26" s="63"/>
      <c r="FXU26" s="63"/>
      <c r="FXV26" s="63"/>
      <c r="FXW26" s="63"/>
      <c r="FXX26" s="63"/>
      <c r="FXY26" s="63"/>
      <c r="FXZ26" s="63"/>
      <c r="FYA26" s="63"/>
      <c r="FYB26" s="63"/>
      <c r="FYC26" s="63"/>
      <c r="FYD26" s="63"/>
      <c r="FYE26" s="63"/>
      <c r="FYF26" s="63"/>
      <c r="FYG26" s="63"/>
      <c r="FYH26" s="63"/>
      <c r="FYI26" s="63"/>
      <c r="FYJ26" s="63"/>
      <c r="FYK26" s="63"/>
      <c r="FYL26" s="63"/>
      <c r="FYM26" s="63"/>
      <c r="FYN26" s="63"/>
      <c r="FYO26" s="63"/>
      <c r="FYP26" s="63"/>
      <c r="FYQ26" s="63"/>
      <c r="FYR26" s="63"/>
      <c r="FYS26" s="63"/>
      <c r="FYT26" s="63"/>
      <c r="FYU26" s="63"/>
      <c r="FYV26" s="63"/>
      <c r="FYW26" s="63"/>
      <c r="FYX26" s="63"/>
      <c r="FYY26" s="63"/>
      <c r="FYZ26" s="63"/>
      <c r="FZA26" s="63"/>
      <c r="FZB26" s="63"/>
      <c r="FZC26" s="63"/>
      <c r="FZD26" s="63"/>
      <c r="FZE26" s="63"/>
      <c r="FZF26" s="63"/>
      <c r="FZG26" s="63"/>
      <c r="FZH26" s="63"/>
      <c r="FZI26" s="63"/>
      <c r="FZJ26" s="63"/>
      <c r="FZK26" s="63"/>
      <c r="FZL26" s="63"/>
      <c r="FZM26" s="63"/>
      <c r="FZN26" s="63"/>
      <c r="FZO26" s="63"/>
      <c r="FZP26" s="63"/>
      <c r="FZQ26" s="63"/>
      <c r="FZR26" s="63"/>
      <c r="FZS26" s="63"/>
      <c r="FZT26" s="63"/>
      <c r="FZU26" s="63"/>
      <c r="FZV26" s="63"/>
      <c r="FZW26" s="63"/>
      <c r="FZX26" s="63"/>
      <c r="FZY26" s="63"/>
      <c r="FZZ26" s="63"/>
      <c r="GAA26" s="63"/>
      <c r="GAB26" s="63"/>
      <c r="GAC26" s="63"/>
      <c r="GAD26" s="63"/>
      <c r="GAE26" s="63"/>
      <c r="GAF26" s="63"/>
      <c r="GAG26" s="63"/>
      <c r="GAH26" s="63"/>
      <c r="GAI26" s="63"/>
      <c r="GAJ26" s="63"/>
      <c r="GAK26" s="63"/>
      <c r="GAL26" s="63"/>
      <c r="GAM26" s="63"/>
      <c r="GAN26" s="63"/>
      <c r="GAO26" s="63"/>
      <c r="GAP26" s="63"/>
      <c r="GAQ26" s="63"/>
      <c r="GAR26" s="63"/>
      <c r="GAS26" s="63"/>
      <c r="GAT26" s="63"/>
      <c r="GAU26" s="63"/>
      <c r="GAV26" s="63"/>
      <c r="GAW26" s="63"/>
      <c r="GAX26" s="63"/>
      <c r="GAY26" s="63"/>
      <c r="GAZ26" s="63"/>
      <c r="GBA26" s="63"/>
      <c r="GBB26" s="63"/>
      <c r="GBC26" s="63"/>
      <c r="GBD26" s="63"/>
      <c r="GBE26" s="63"/>
      <c r="GBF26" s="63"/>
      <c r="GBG26" s="63"/>
      <c r="GBH26" s="63"/>
      <c r="GBI26" s="63"/>
      <c r="GBJ26" s="63"/>
      <c r="GBK26" s="63"/>
      <c r="GBL26" s="63"/>
      <c r="GBM26" s="63"/>
      <c r="GBN26" s="63"/>
      <c r="GBO26" s="63"/>
      <c r="GBP26" s="63"/>
      <c r="GBQ26" s="63"/>
      <c r="GBR26" s="63"/>
      <c r="GBS26" s="63"/>
      <c r="GBT26" s="63"/>
      <c r="GBU26" s="63"/>
      <c r="GBV26" s="63"/>
      <c r="GBW26" s="63"/>
      <c r="GBX26" s="63"/>
      <c r="GBY26" s="63"/>
      <c r="GBZ26" s="63"/>
      <c r="GCA26" s="63"/>
      <c r="GCB26" s="63"/>
      <c r="GCC26" s="63"/>
      <c r="GCD26" s="63"/>
      <c r="GCE26" s="63"/>
      <c r="GCF26" s="63"/>
      <c r="GCG26" s="63"/>
      <c r="GCH26" s="63"/>
      <c r="GCI26" s="63"/>
      <c r="GCJ26" s="63"/>
      <c r="GCK26" s="63"/>
      <c r="GCL26" s="63"/>
      <c r="GCM26" s="63"/>
      <c r="GCN26" s="63"/>
      <c r="GCO26" s="63"/>
      <c r="GCP26" s="63"/>
      <c r="GCQ26" s="63"/>
      <c r="GCR26" s="63"/>
      <c r="GCS26" s="63"/>
      <c r="GCT26" s="63"/>
      <c r="GCU26" s="63"/>
      <c r="GCV26" s="63"/>
      <c r="GCW26" s="63"/>
      <c r="GCX26" s="63"/>
      <c r="GCY26" s="63"/>
      <c r="GCZ26" s="63"/>
      <c r="GDA26" s="63"/>
      <c r="GDB26" s="63"/>
      <c r="GDC26" s="63"/>
      <c r="GDD26" s="63"/>
      <c r="GDE26" s="63"/>
      <c r="GDF26" s="63"/>
      <c r="GDG26" s="63"/>
      <c r="GDH26" s="63"/>
      <c r="GDI26" s="63"/>
      <c r="GDJ26" s="63"/>
      <c r="GDK26" s="63"/>
      <c r="GDL26" s="63"/>
      <c r="GDM26" s="63"/>
      <c r="GDN26" s="63"/>
      <c r="GDO26" s="63"/>
      <c r="GDP26" s="63"/>
      <c r="GDQ26" s="63"/>
      <c r="GDR26" s="63"/>
      <c r="GDS26" s="63"/>
      <c r="GDT26" s="63"/>
      <c r="GDU26" s="63"/>
      <c r="GDV26" s="63"/>
      <c r="GDW26" s="63"/>
      <c r="GDX26" s="63"/>
      <c r="GDY26" s="63"/>
      <c r="GDZ26" s="63"/>
      <c r="GEA26" s="63"/>
      <c r="GEB26" s="63"/>
      <c r="GEC26" s="63"/>
      <c r="GED26" s="63"/>
      <c r="GEE26" s="63"/>
      <c r="GEF26" s="63"/>
      <c r="GEG26" s="63"/>
      <c r="GEH26" s="63"/>
      <c r="GEI26" s="63"/>
      <c r="GEJ26" s="63"/>
      <c r="GEK26" s="63"/>
      <c r="GEL26" s="63"/>
      <c r="GEM26" s="63"/>
      <c r="GEN26" s="63"/>
      <c r="GEO26" s="63"/>
      <c r="GEP26" s="63"/>
      <c r="GEQ26" s="63"/>
      <c r="GER26" s="63"/>
      <c r="GES26" s="63"/>
      <c r="GET26" s="63"/>
      <c r="GEU26" s="63"/>
      <c r="GEV26" s="63"/>
      <c r="GEW26" s="63"/>
      <c r="GEX26" s="63"/>
      <c r="GEY26" s="63"/>
      <c r="GEZ26" s="63"/>
      <c r="GFA26" s="63"/>
      <c r="GFB26" s="63"/>
      <c r="GFC26" s="63"/>
      <c r="GFD26" s="63"/>
      <c r="GFE26" s="63"/>
      <c r="GFF26" s="63"/>
      <c r="GFG26" s="63"/>
      <c r="GFH26" s="63"/>
      <c r="GFI26" s="63"/>
      <c r="GFJ26" s="63"/>
      <c r="GFK26" s="63"/>
      <c r="GFL26" s="63"/>
      <c r="GFM26" s="63"/>
      <c r="GFN26" s="63"/>
      <c r="GFO26" s="63"/>
      <c r="GFP26" s="63"/>
      <c r="GFQ26" s="63"/>
      <c r="GFR26" s="63"/>
      <c r="GFS26" s="63"/>
      <c r="GFT26" s="63"/>
      <c r="GFU26" s="63"/>
      <c r="GFV26" s="63"/>
      <c r="GFW26" s="63"/>
      <c r="GFX26" s="63"/>
      <c r="GFY26" s="63"/>
      <c r="GFZ26" s="63"/>
      <c r="GGA26" s="63"/>
      <c r="GGB26" s="63"/>
      <c r="GGC26" s="63"/>
      <c r="GGD26" s="63"/>
      <c r="GGE26" s="63"/>
      <c r="GGF26" s="63"/>
      <c r="GGG26" s="63"/>
      <c r="GGH26" s="63"/>
      <c r="GGI26" s="63"/>
      <c r="GGJ26" s="63"/>
      <c r="GGK26" s="63"/>
      <c r="GGL26" s="63"/>
      <c r="GGM26" s="63"/>
      <c r="GGN26" s="63"/>
      <c r="GGO26" s="63"/>
      <c r="GGP26" s="63"/>
      <c r="GGQ26" s="63"/>
      <c r="GGR26" s="63"/>
      <c r="GGS26" s="63"/>
      <c r="GGT26" s="63"/>
      <c r="GGU26" s="63"/>
      <c r="GGV26" s="63"/>
      <c r="GGW26" s="63"/>
      <c r="GGX26" s="63"/>
      <c r="GGY26" s="63"/>
      <c r="GGZ26" s="63"/>
      <c r="GHA26" s="63"/>
      <c r="GHB26" s="63"/>
      <c r="GHC26" s="63"/>
      <c r="GHD26" s="63"/>
      <c r="GHE26" s="63"/>
      <c r="GHF26" s="63"/>
      <c r="GHG26" s="63"/>
      <c r="GHH26" s="63"/>
      <c r="GHI26" s="63"/>
      <c r="GHJ26" s="63"/>
      <c r="GHK26" s="63"/>
      <c r="GHL26" s="63"/>
      <c r="GHM26" s="63"/>
      <c r="GHN26" s="63"/>
      <c r="GHO26" s="63"/>
      <c r="GHP26" s="63"/>
      <c r="GHQ26" s="63"/>
      <c r="GHR26" s="63"/>
      <c r="GHS26" s="63"/>
      <c r="GHT26" s="63"/>
      <c r="GHU26" s="63"/>
      <c r="GHV26" s="63"/>
      <c r="GHW26" s="63"/>
      <c r="GHX26" s="63"/>
      <c r="GHY26" s="63"/>
      <c r="GHZ26" s="63"/>
      <c r="GIA26" s="63"/>
      <c r="GIB26" s="63"/>
      <c r="GIC26" s="63"/>
      <c r="GID26" s="63"/>
      <c r="GIE26" s="63"/>
      <c r="GIF26" s="63"/>
      <c r="GIG26" s="63"/>
      <c r="GIH26" s="63"/>
      <c r="GII26" s="63"/>
      <c r="GIJ26" s="63"/>
      <c r="GIK26" s="63"/>
      <c r="GIL26" s="63"/>
      <c r="GIM26" s="63"/>
      <c r="GIN26" s="63"/>
      <c r="GIO26" s="63"/>
      <c r="GIP26" s="63"/>
      <c r="GIQ26" s="63"/>
      <c r="GIR26" s="63"/>
      <c r="GIS26" s="63"/>
      <c r="GIT26" s="63"/>
      <c r="GIU26" s="63"/>
      <c r="GIV26" s="63"/>
      <c r="GIW26" s="63"/>
      <c r="GIX26" s="63"/>
      <c r="GIY26" s="63"/>
      <c r="GIZ26" s="63"/>
      <c r="GJA26" s="63"/>
      <c r="GJB26" s="63"/>
      <c r="GJC26" s="63"/>
      <c r="GJD26" s="63"/>
      <c r="GJE26" s="63"/>
      <c r="GJF26" s="63"/>
      <c r="GJG26" s="63"/>
      <c r="GJH26" s="63"/>
      <c r="GJI26" s="63"/>
      <c r="GJJ26" s="63"/>
      <c r="GJK26" s="63"/>
      <c r="GJL26" s="63"/>
      <c r="GJM26" s="63"/>
      <c r="GJN26" s="63"/>
      <c r="GJO26" s="63"/>
      <c r="GJP26" s="63"/>
      <c r="GJQ26" s="63"/>
      <c r="GJR26" s="63"/>
      <c r="GJS26" s="63"/>
      <c r="GJT26" s="63"/>
      <c r="GJU26" s="63"/>
      <c r="GJV26" s="63"/>
      <c r="GJW26" s="63"/>
      <c r="GJX26" s="63"/>
      <c r="GJY26" s="63"/>
      <c r="GJZ26" s="63"/>
      <c r="GKA26" s="63"/>
      <c r="GKB26" s="63"/>
      <c r="GKC26" s="63"/>
      <c r="GKD26" s="63"/>
      <c r="GKE26" s="63"/>
      <c r="GKF26" s="63"/>
      <c r="GKG26" s="63"/>
      <c r="GKH26" s="63"/>
      <c r="GKI26" s="63"/>
      <c r="GKJ26" s="63"/>
      <c r="GKK26" s="63"/>
      <c r="GKL26" s="63"/>
      <c r="GKM26" s="63"/>
      <c r="GKN26" s="63"/>
      <c r="GKO26" s="63"/>
      <c r="GKP26" s="63"/>
      <c r="GKQ26" s="63"/>
      <c r="GKR26" s="63"/>
      <c r="GKS26" s="63"/>
      <c r="GKT26" s="63"/>
      <c r="GKU26" s="63"/>
      <c r="GKV26" s="63"/>
      <c r="GKW26" s="63"/>
      <c r="GKX26" s="63"/>
      <c r="GKY26" s="63"/>
      <c r="GKZ26" s="63"/>
      <c r="GLA26" s="63"/>
      <c r="GLB26" s="63"/>
      <c r="GLC26" s="63"/>
      <c r="GLD26" s="63"/>
      <c r="GLE26" s="63"/>
      <c r="GLF26" s="63"/>
      <c r="GLG26" s="63"/>
      <c r="GLH26" s="63"/>
      <c r="GLI26" s="63"/>
      <c r="GLJ26" s="63"/>
      <c r="GLK26" s="63"/>
      <c r="GLL26" s="63"/>
      <c r="GLM26" s="63"/>
      <c r="GLN26" s="63"/>
      <c r="GLO26" s="63"/>
      <c r="GLP26" s="63"/>
      <c r="GLQ26" s="63"/>
      <c r="GLR26" s="63"/>
      <c r="GLS26" s="63"/>
      <c r="GLT26" s="63"/>
      <c r="GLU26" s="63"/>
      <c r="GLV26" s="63"/>
      <c r="GLW26" s="63"/>
      <c r="GLX26" s="63"/>
      <c r="GLY26" s="63"/>
      <c r="GLZ26" s="63"/>
      <c r="GMA26" s="63"/>
      <c r="GMB26" s="63"/>
      <c r="GMC26" s="63"/>
      <c r="GMD26" s="63"/>
      <c r="GME26" s="63"/>
      <c r="GMF26" s="63"/>
      <c r="GMG26" s="63"/>
      <c r="GMH26" s="63"/>
      <c r="GMI26" s="63"/>
      <c r="GMJ26" s="63"/>
      <c r="GMK26" s="63"/>
      <c r="GML26" s="63"/>
      <c r="GMM26" s="63"/>
      <c r="GMN26" s="63"/>
      <c r="GMO26" s="63"/>
      <c r="GMP26" s="63"/>
      <c r="GMQ26" s="63"/>
      <c r="GMR26" s="63"/>
      <c r="GMS26" s="63"/>
      <c r="GMT26" s="63"/>
      <c r="GMU26" s="63"/>
      <c r="GMV26" s="63"/>
      <c r="GMW26" s="63"/>
      <c r="GMX26" s="63"/>
      <c r="GMY26" s="63"/>
      <c r="GMZ26" s="63"/>
      <c r="GNA26" s="63"/>
      <c r="GNB26" s="63"/>
      <c r="GNC26" s="63"/>
      <c r="GND26" s="63"/>
      <c r="GNE26" s="63"/>
      <c r="GNF26" s="63"/>
      <c r="GNG26" s="63"/>
      <c r="GNH26" s="63"/>
      <c r="GNI26" s="63"/>
      <c r="GNJ26" s="63"/>
      <c r="GNK26" s="63"/>
      <c r="GNL26" s="63"/>
      <c r="GNM26" s="63"/>
      <c r="GNN26" s="63"/>
      <c r="GNO26" s="63"/>
      <c r="GNP26" s="63"/>
      <c r="GNQ26" s="63"/>
      <c r="GNR26" s="63"/>
      <c r="GNS26" s="63"/>
      <c r="GNT26" s="63"/>
      <c r="GNU26" s="63"/>
      <c r="GNV26" s="63"/>
      <c r="GNW26" s="63"/>
      <c r="GNX26" s="63"/>
      <c r="GNY26" s="63"/>
      <c r="GNZ26" s="63"/>
      <c r="GOA26" s="63"/>
      <c r="GOB26" s="63"/>
      <c r="GOC26" s="63"/>
      <c r="GOD26" s="63"/>
      <c r="GOE26" s="63"/>
      <c r="GOF26" s="63"/>
      <c r="GOG26" s="63"/>
      <c r="GOH26" s="63"/>
      <c r="GOI26" s="63"/>
      <c r="GOJ26" s="63"/>
      <c r="GOK26" s="63"/>
      <c r="GOL26" s="63"/>
      <c r="GOM26" s="63"/>
      <c r="GON26" s="63"/>
      <c r="GOO26" s="63"/>
      <c r="GOP26" s="63"/>
      <c r="GOQ26" s="63"/>
      <c r="GOR26" s="63"/>
      <c r="GOS26" s="63"/>
      <c r="GOT26" s="63"/>
      <c r="GOU26" s="63"/>
      <c r="GOV26" s="63"/>
      <c r="GOW26" s="63"/>
      <c r="GOX26" s="63"/>
      <c r="GOY26" s="63"/>
      <c r="GOZ26" s="63"/>
      <c r="GPA26" s="63"/>
      <c r="GPB26" s="63"/>
      <c r="GPC26" s="63"/>
      <c r="GPD26" s="63"/>
      <c r="GPE26" s="63"/>
      <c r="GPF26" s="63"/>
      <c r="GPG26" s="63"/>
      <c r="GPH26" s="63"/>
      <c r="GPI26" s="63"/>
      <c r="GPJ26" s="63"/>
      <c r="GPK26" s="63"/>
      <c r="GPL26" s="63"/>
      <c r="GPM26" s="63"/>
      <c r="GPN26" s="63"/>
      <c r="GPO26" s="63"/>
      <c r="GPP26" s="63"/>
      <c r="GPQ26" s="63"/>
      <c r="GPR26" s="63"/>
      <c r="GPS26" s="63"/>
      <c r="GPT26" s="63"/>
      <c r="GPU26" s="63"/>
      <c r="GPV26" s="63"/>
      <c r="GPW26" s="63"/>
      <c r="GPX26" s="63"/>
      <c r="GPY26" s="63"/>
      <c r="GPZ26" s="63"/>
      <c r="GQA26" s="63"/>
      <c r="GQB26" s="63"/>
      <c r="GQC26" s="63"/>
      <c r="GQD26" s="63"/>
      <c r="GQE26" s="63"/>
      <c r="GQF26" s="63"/>
      <c r="GQG26" s="63"/>
      <c r="GQH26" s="63"/>
      <c r="GQI26" s="63"/>
      <c r="GQJ26" s="63"/>
      <c r="GQK26" s="63"/>
      <c r="GQL26" s="63"/>
      <c r="GQM26" s="63"/>
      <c r="GQN26" s="63"/>
      <c r="GQO26" s="63"/>
      <c r="GQP26" s="63"/>
      <c r="GQQ26" s="63"/>
      <c r="GQR26" s="63"/>
      <c r="GQS26" s="63"/>
      <c r="GQT26" s="63"/>
      <c r="GQU26" s="63"/>
      <c r="GQV26" s="63"/>
      <c r="GQW26" s="63"/>
      <c r="GQX26" s="63"/>
      <c r="GQY26" s="63"/>
      <c r="GQZ26" s="63"/>
      <c r="GRA26" s="63"/>
      <c r="GRB26" s="63"/>
      <c r="GRC26" s="63"/>
      <c r="GRD26" s="63"/>
      <c r="GRE26" s="63"/>
      <c r="GRF26" s="63"/>
      <c r="GRG26" s="63"/>
      <c r="GRH26" s="63"/>
      <c r="GRI26" s="63"/>
      <c r="GRJ26" s="63"/>
      <c r="GRK26" s="63"/>
      <c r="GRL26" s="63"/>
      <c r="GRM26" s="63"/>
      <c r="GRN26" s="63"/>
      <c r="GRO26" s="63"/>
      <c r="GRP26" s="63"/>
      <c r="GRQ26" s="63"/>
      <c r="GRR26" s="63"/>
      <c r="GRS26" s="63"/>
      <c r="GRT26" s="63"/>
      <c r="GRU26" s="63"/>
      <c r="GRV26" s="63"/>
      <c r="GRW26" s="63"/>
      <c r="GRX26" s="63"/>
      <c r="GRY26" s="63"/>
      <c r="GRZ26" s="63"/>
      <c r="GSA26" s="63"/>
      <c r="GSB26" s="63"/>
      <c r="GSC26" s="63"/>
      <c r="GSD26" s="63"/>
      <c r="GSE26" s="63"/>
      <c r="GSF26" s="63"/>
      <c r="GSG26" s="63"/>
      <c r="GSH26" s="63"/>
      <c r="GSI26" s="63"/>
      <c r="GSJ26" s="63"/>
      <c r="GSK26" s="63"/>
      <c r="GSL26" s="63"/>
      <c r="GSM26" s="63"/>
      <c r="GSN26" s="63"/>
      <c r="GSO26" s="63"/>
      <c r="GSP26" s="63"/>
      <c r="GSQ26" s="63"/>
      <c r="GSR26" s="63"/>
      <c r="GSS26" s="63"/>
      <c r="GST26" s="63"/>
      <c r="GSU26" s="63"/>
      <c r="GSV26" s="63"/>
      <c r="GSW26" s="63"/>
      <c r="GSX26" s="63"/>
      <c r="GSY26" s="63"/>
      <c r="GSZ26" s="63"/>
      <c r="GTA26" s="63"/>
      <c r="GTB26" s="63"/>
      <c r="GTC26" s="63"/>
      <c r="GTD26" s="63"/>
      <c r="GTE26" s="63"/>
      <c r="GTF26" s="63"/>
      <c r="GTG26" s="63"/>
      <c r="GTH26" s="63"/>
      <c r="GTI26" s="63"/>
      <c r="GTJ26" s="63"/>
      <c r="GTK26" s="63"/>
      <c r="GTL26" s="63"/>
      <c r="GTM26" s="63"/>
      <c r="GTN26" s="63"/>
      <c r="GTO26" s="63"/>
      <c r="GTP26" s="63"/>
      <c r="GTQ26" s="63"/>
      <c r="GTR26" s="63"/>
      <c r="GTS26" s="63"/>
      <c r="GTT26" s="63"/>
      <c r="GTU26" s="63"/>
      <c r="GTV26" s="63"/>
      <c r="GTW26" s="63"/>
      <c r="GTX26" s="63"/>
      <c r="GTY26" s="63"/>
      <c r="GTZ26" s="63"/>
      <c r="GUA26" s="63"/>
      <c r="GUB26" s="63"/>
      <c r="GUC26" s="63"/>
      <c r="GUD26" s="63"/>
      <c r="GUE26" s="63"/>
      <c r="GUF26" s="63"/>
      <c r="GUG26" s="63"/>
      <c r="GUH26" s="63"/>
      <c r="GUI26" s="63"/>
      <c r="GUJ26" s="63"/>
      <c r="GUK26" s="63"/>
      <c r="GUL26" s="63"/>
      <c r="GUM26" s="63"/>
      <c r="GUN26" s="63"/>
      <c r="GUO26" s="63"/>
      <c r="GUP26" s="63"/>
      <c r="GUQ26" s="63"/>
      <c r="GUR26" s="63"/>
      <c r="GUS26" s="63"/>
      <c r="GUT26" s="63"/>
      <c r="GUU26" s="63"/>
      <c r="GUV26" s="63"/>
      <c r="GUW26" s="63"/>
      <c r="GUX26" s="63"/>
      <c r="GUY26" s="63"/>
      <c r="GUZ26" s="63"/>
      <c r="GVA26" s="63"/>
      <c r="GVB26" s="63"/>
      <c r="GVC26" s="63"/>
      <c r="GVD26" s="63"/>
      <c r="GVE26" s="63"/>
      <c r="GVF26" s="63"/>
      <c r="GVG26" s="63"/>
      <c r="GVH26" s="63"/>
      <c r="GVI26" s="63"/>
      <c r="GVJ26" s="63"/>
      <c r="GVK26" s="63"/>
      <c r="GVL26" s="63"/>
      <c r="GVM26" s="63"/>
      <c r="GVN26" s="63"/>
      <c r="GVO26" s="63"/>
      <c r="GVP26" s="63"/>
      <c r="GVQ26" s="63"/>
      <c r="GVR26" s="63"/>
      <c r="GVS26" s="63"/>
      <c r="GVT26" s="63"/>
      <c r="GVU26" s="63"/>
      <c r="GVV26" s="63"/>
      <c r="GVW26" s="63"/>
      <c r="GVX26" s="63"/>
      <c r="GVY26" s="63"/>
      <c r="GVZ26" s="63"/>
      <c r="GWA26" s="63"/>
      <c r="GWB26" s="63"/>
      <c r="GWC26" s="63"/>
      <c r="GWD26" s="63"/>
      <c r="GWE26" s="63"/>
      <c r="GWF26" s="63"/>
      <c r="GWG26" s="63"/>
      <c r="GWH26" s="63"/>
      <c r="GWI26" s="63"/>
      <c r="GWJ26" s="63"/>
      <c r="GWK26" s="63"/>
      <c r="GWL26" s="63"/>
      <c r="GWM26" s="63"/>
      <c r="GWN26" s="63"/>
      <c r="GWO26" s="63"/>
      <c r="GWP26" s="63"/>
      <c r="GWQ26" s="63"/>
      <c r="GWR26" s="63"/>
      <c r="GWS26" s="63"/>
      <c r="GWT26" s="63"/>
      <c r="GWU26" s="63"/>
      <c r="GWV26" s="63"/>
      <c r="GWW26" s="63"/>
      <c r="GWX26" s="63"/>
      <c r="GWY26" s="63"/>
      <c r="GWZ26" s="63"/>
      <c r="GXA26" s="63"/>
      <c r="GXB26" s="63"/>
      <c r="GXC26" s="63"/>
      <c r="GXD26" s="63"/>
      <c r="GXE26" s="63"/>
      <c r="GXF26" s="63"/>
      <c r="GXG26" s="63"/>
      <c r="GXH26" s="63"/>
      <c r="GXI26" s="63"/>
      <c r="GXJ26" s="63"/>
      <c r="GXK26" s="63"/>
      <c r="GXL26" s="63"/>
      <c r="GXM26" s="63"/>
      <c r="GXN26" s="63"/>
      <c r="GXO26" s="63"/>
      <c r="GXP26" s="63"/>
      <c r="GXQ26" s="63"/>
      <c r="GXR26" s="63"/>
      <c r="GXS26" s="63"/>
      <c r="GXT26" s="63"/>
      <c r="GXU26" s="63"/>
      <c r="GXV26" s="63"/>
      <c r="GXW26" s="63"/>
      <c r="GXX26" s="63"/>
      <c r="GXY26" s="63"/>
      <c r="GXZ26" s="63"/>
      <c r="GYA26" s="63"/>
      <c r="GYB26" s="63"/>
      <c r="GYC26" s="63"/>
      <c r="GYD26" s="63"/>
      <c r="GYE26" s="63"/>
      <c r="GYF26" s="63"/>
      <c r="GYG26" s="63"/>
      <c r="GYH26" s="63"/>
      <c r="GYI26" s="63"/>
      <c r="GYJ26" s="63"/>
      <c r="GYK26" s="63"/>
      <c r="GYL26" s="63"/>
      <c r="GYM26" s="63"/>
      <c r="GYN26" s="63"/>
      <c r="GYO26" s="63"/>
      <c r="GYP26" s="63"/>
      <c r="GYQ26" s="63"/>
      <c r="GYR26" s="63"/>
      <c r="GYS26" s="63"/>
      <c r="GYT26" s="63"/>
      <c r="GYU26" s="63"/>
      <c r="GYV26" s="63"/>
      <c r="GYW26" s="63"/>
      <c r="GYX26" s="63"/>
      <c r="GYY26" s="63"/>
      <c r="GYZ26" s="63"/>
      <c r="GZA26" s="63"/>
      <c r="GZB26" s="63"/>
      <c r="GZC26" s="63"/>
      <c r="GZD26" s="63"/>
      <c r="GZE26" s="63"/>
      <c r="GZF26" s="63"/>
      <c r="GZG26" s="63"/>
      <c r="GZH26" s="63"/>
      <c r="GZI26" s="63"/>
      <c r="GZJ26" s="63"/>
      <c r="GZK26" s="63"/>
      <c r="GZL26" s="63"/>
      <c r="GZM26" s="63"/>
      <c r="GZN26" s="63"/>
      <c r="GZO26" s="63"/>
      <c r="GZP26" s="63"/>
      <c r="GZQ26" s="63"/>
      <c r="GZR26" s="63"/>
      <c r="GZS26" s="63"/>
      <c r="GZT26" s="63"/>
      <c r="GZU26" s="63"/>
      <c r="GZV26" s="63"/>
      <c r="GZW26" s="63"/>
      <c r="GZX26" s="63"/>
      <c r="GZY26" s="63"/>
      <c r="GZZ26" s="63"/>
      <c r="HAA26" s="63"/>
      <c r="HAB26" s="63"/>
      <c r="HAC26" s="63"/>
      <c r="HAD26" s="63"/>
      <c r="HAE26" s="63"/>
      <c r="HAF26" s="63"/>
      <c r="HAG26" s="63"/>
      <c r="HAH26" s="63"/>
      <c r="HAI26" s="63"/>
      <c r="HAJ26" s="63"/>
      <c r="HAK26" s="63"/>
      <c r="HAL26" s="63"/>
      <c r="HAM26" s="63"/>
      <c r="HAN26" s="63"/>
      <c r="HAO26" s="63"/>
      <c r="HAP26" s="63"/>
      <c r="HAQ26" s="63"/>
      <c r="HAR26" s="63"/>
      <c r="HAS26" s="63"/>
      <c r="HAT26" s="63"/>
      <c r="HAU26" s="63"/>
      <c r="HAV26" s="63"/>
      <c r="HAW26" s="63"/>
      <c r="HAX26" s="63"/>
      <c r="HAY26" s="63"/>
      <c r="HAZ26" s="63"/>
      <c r="HBA26" s="63"/>
      <c r="HBB26" s="63"/>
      <c r="HBC26" s="63"/>
      <c r="HBD26" s="63"/>
      <c r="HBE26" s="63"/>
      <c r="HBF26" s="63"/>
      <c r="HBG26" s="63"/>
      <c r="HBH26" s="63"/>
      <c r="HBI26" s="63"/>
      <c r="HBJ26" s="63"/>
      <c r="HBK26" s="63"/>
      <c r="HBL26" s="63"/>
      <c r="HBM26" s="63"/>
      <c r="HBN26" s="63"/>
      <c r="HBO26" s="63"/>
      <c r="HBP26" s="63"/>
      <c r="HBQ26" s="63"/>
      <c r="HBR26" s="63"/>
      <c r="HBS26" s="63"/>
      <c r="HBT26" s="63"/>
      <c r="HBU26" s="63"/>
      <c r="HBV26" s="63"/>
      <c r="HBW26" s="63"/>
      <c r="HBX26" s="63"/>
      <c r="HBY26" s="63"/>
      <c r="HBZ26" s="63"/>
      <c r="HCA26" s="63"/>
      <c r="HCB26" s="63"/>
      <c r="HCC26" s="63"/>
      <c r="HCD26" s="63"/>
      <c r="HCE26" s="63"/>
      <c r="HCF26" s="63"/>
      <c r="HCG26" s="63"/>
      <c r="HCH26" s="63"/>
      <c r="HCI26" s="63"/>
      <c r="HCJ26" s="63"/>
      <c r="HCK26" s="63"/>
      <c r="HCL26" s="63"/>
      <c r="HCM26" s="63"/>
      <c r="HCN26" s="63"/>
      <c r="HCO26" s="63"/>
      <c r="HCP26" s="63"/>
      <c r="HCQ26" s="63"/>
      <c r="HCR26" s="63"/>
      <c r="HCS26" s="63"/>
      <c r="HCT26" s="63"/>
      <c r="HCU26" s="63"/>
      <c r="HCV26" s="63"/>
      <c r="HCW26" s="63"/>
      <c r="HCX26" s="63"/>
      <c r="HCY26" s="63"/>
      <c r="HCZ26" s="63"/>
      <c r="HDA26" s="63"/>
      <c r="HDB26" s="63"/>
      <c r="HDC26" s="63"/>
      <c r="HDD26" s="63"/>
      <c r="HDE26" s="63"/>
      <c r="HDF26" s="63"/>
      <c r="HDG26" s="63"/>
      <c r="HDH26" s="63"/>
      <c r="HDI26" s="63"/>
      <c r="HDJ26" s="63"/>
      <c r="HDK26" s="63"/>
      <c r="HDL26" s="63"/>
      <c r="HDM26" s="63"/>
      <c r="HDN26" s="63"/>
      <c r="HDO26" s="63"/>
      <c r="HDP26" s="63"/>
      <c r="HDQ26" s="63"/>
      <c r="HDR26" s="63"/>
      <c r="HDS26" s="63"/>
      <c r="HDT26" s="63"/>
      <c r="HDU26" s="63"/>
      <c r="HDV26" s="63"/>
      <c r="HDW26" s="63"/>
      <c r="HDX26" s="63"/>
      <c r="HDY26" s="63"/>
      <c r="HDZ26" s="63"/>
      <c r="HEA26" s="63"/>
      <c r="HEB26" s="63"/>
      <c r="HEC26" s="63"/>
      <c r="HED26" s="63"/>
      <c r="HEE26" s="63"/>
      <c r="HEF26" s="63"/>
      <c r="HEG26" s="63"/>
      <c r="HEH26" s="63"/>
      <c r="HEI26" s="63"/>
      <c r="HEJ26" s="63"/>
      <c r="HEK26" s="63"/>
      <c r="HEL26" s="63"/>
      <c r="HEM26" s="63"/>
      <c r="HEN26" s="63"/>
      <c r="HEO26" s="63"/>
      <c r="HEP26" s="63"/>
      <c r="HEQ26" s="63"/>
      <c r="HER26" s="63"/>
      <c r="HES26" s="63"/>
      <c r="HET26" s="63"/>
      <c r="HEU26" s="63"/>
      <c r="HEV26" s="63"/>
      <c r="HEW26" s="63"/>
      <c r="HEX26" s="63"/>
      <c r="HEY26" s="63"/>
      <c r="HEZ26" s="63"/>
      <c r="HFA26" s="63"/>
      <c r="HFB26" s="63"/>
      <c r="HFC26" s="63"/>
      <c r="HFD26" s="63"/>
      <c r="HFE26" s="63"/>
      <c r="HFF26" s="63"/>
      <c r="HFG26" s="63"/>
      <c r="HFH26" s="63"/>
      <c r="HFI26" s="63"/>
      <c r="HFJ26" s="63"/>
      <c r="HFK26" s="63"/>
      <c r="HFL26" s="63"/>
      <c r="HFM26" s="63"/>
      <c r="HFN26" s="63"/>
      <c r="HFO26" s="63"/>
      <c r="HFP26" s="63"/>
      <c r="HFQ26" s="63"/>
      <c r="HFR26" s="63"/>
      <c r="HFS26" s="63"/>
      <c r="HFT26" s="63"/>
      <c r="HFU26" s="63"/>
      <c r="HFV26" s="63"/>
      <c r="HFW26" s="63"/>
      <c r="HFX26" s="63"/>
      <c r="HFY26" s="63"/>
      <c r="HFZ26" s="63"/>
      <c r="HGA26" s="63"/>
      <c r="HGB26" s="63"/>
      <c r="HGC26" s="63"/>
      <c r="HGD26" s="63"/>
      <c r="HGE26" s="63"/>
      <c r="HGF26" s="63"/>
      <c r="HGG26" s="63"/>
      <c r="HGH26" s="63"/>
      <c r="HGI26" s="63"/>
      <c r="HGJ26" s="63"/>
      <c r="HGK26" s="63"/>
      <c r="HGL26" s="63"/>
      <c r="HGM26" s="63"/>
      <c r="HGN26" s="63"/>
      <c r="HGO26" s="63"/>
      <c r="HGP26" s="63"/>
      <c r="HGQ26" s="63"/>
      <c r="HGR26" s="63"/>
      <c r="HGS26" s="63"/>
      <c r="HGT26" s="63"/>
      <c r="HGU26" s="63"/>
      <c r="HGV26" s="63"/>
      <c r="HGW26" s="63"/>
      <c r="HGX26" s="63"/>
      <c r="HGY26" s="63"/>
      <c r="HGZ26" s="63"/>
      <c r="HHA26" s="63"/>
      <c r="HHB26" s="63"/>
      <c r="HHC26" s="63"/>
      <c r="HHD26" s="63"/>
      <c r="HHE26" s="63"/>
      <c r="HHF26" s="63"/>
      <c r="HHG26" s="63"/>
      <c r="HHH26" s="63"/>
      <c r="HHI26" s="63"/>
      <c r="HHJ26" s="63"/>
      <c r="HHK26" s="63"/>
      <c r="HHL26" s="63"/>
      <c r="HHM26" s="63"/>
      <c r="HHN26" s="63"/>
      <c r="HHO26" s="63"/>
      <c r="HHP26" s="63"/>
      <c r="HHQ26" s="63"/>
      <c r="HHR26" s="63"/>
      <c r="HHS26" s="63"/>
      <c r="HHT26" s="63"/>
      <c r="HHU26" s="63"/>
      <c r="HHV26" s="63"/>
      <c r="HHW26" s="63"/>
      <c r="HHX26" s="63"/>
      <c r="HHY26" s="63"/>
      <c r="HHZ26" s="63"/>
      <c r="HIA26" s="63"/>
      <c r="HIB26" s="63"/>
      <c r="HIC26" s="63"/>
      <c r="HID26" s="63"/>
      <c r="HIE26" s="63"/>
      <c r="HIF26" s="63"/>
      <c r="HIG26" s="63"/>
      <c r="HIH26" s="63"/>
      <c r="HII26" s="63"/>
      <c r="HIJ26" s="63"/>
      <c r="HIK26" s="63"/>
      <c r="HIL26" s="63"/>
      <c r="HIM26" s="63"/>
      <c r="HIN26" s="63"/>
      <c r="HIO26" s="63"/>
      <c r="HIP26" s="63"/>
      <c r="HIQ26" s="63"/>
      <c r="HIR26" s="63"/>
      <c r="HIS26" s="63"/>
      <c r="HIT26" s="63"/>
      <c r="HIU26" s="63"/>
      <c r="HIV26" s="63"/>
      <c r="HIW26" s="63"/>
      <c r="HIX26" s="63"/>
      <c r="HIY26" s="63"/>
      <c r="HIZ26" s="63"/>
      <c r="HJA26" s="63"/>
      <c r="HJB26" s="63"/>
      <c r="HJC26" s="63"/>
      <c r="HJD26" s="63"/>
      <c r="HJE26" s="63"/>
      <c r="HJF26" s="63"/>
      <c r="HJG26" s="63"/>
      <c r="HJH26" s="63"/>
      <c r="HJI26" s="63"/>
      <c r="HJJ26" s="63"/>
      <c r="HJK26" s="63"/>
      <c r="HJL26" s="63"/>
      <c r="HJM26" s="63"/>
      <c r="HJN26" s="63"/>
      <c r="HJO26" s="63"/>
      <c r="HJP26" s="63"/>
      <c r="HJQ26" s="63"/>
      <c r="HJR26" s="63"/>
      <c r="HJS26" s="63"/>
      <c r="HJT26" s="63"/>
      <c r="HJU26" s="63"/>
      <c r="HJV26" s="63"/>
      <c r="HJW26" s="63"/>
      <c r="HJX26" s="63"/>
      <c r="HJY26" s="63"/>
      <c r="HJZ26" s="63"/>
      <c r="HKA26" s="63"/>
      <c r="HKB26" s="63"/>
      <c r="HKC26" s="63"/>
      <c r="HKD26" s="63"/>
      <c r="HKE26" s="63"/>
      <c r="HKF26" s="63"/>
      <c r="HKG26" s="63"/>
      <c r="HKH26" s="63"/>
      <c r="HKI26" s="63"/>
      <c r="HKJ26" s="63"/>
      <c r="HKK26" s="63"/>
      <c r="HKL26" s="63"/>
      <c r="HKM26" s="63"/>
      <c r="HKN26" s="63"/>
      <c r="HKO26" s="63"/>
      <c r="HKP26" s="63"/>
      <c r="HKQ26" s="63"/>
      <c r="HKR26" s="63"/>
      <c r="HKS26" s="63"/>
      <c r="HKT26" s="63"/>
      <c r="HKU26" s="63"/>
      <c r="HKV26" s="63"/>
      <c r="HKW26" s="63"/>
      <c r="HKX26" s="63"/>
      <c r="HKY26" s="63"/>
      <c r="HKZ26" s="63"/>
      <c r="HLA26" s="63"/>
      <c r="HLB26" s="63"/>
      <c r="HLC26" s="63"/>
      <c r="HLD26" s="63"/>
      <c r="HLE26" s="63"/>
      <c r="HLF26" s="63"/>
      <c r="HLG26" s="63"/>
      <c r="HLH26" s="63"/>
      <c r="HLI26" s="63"/>
      <c r="HLJ26" s="63"/>
      <c r="HLK26" s="63"/>
      <c r="HLL26" s="63"/>
      <c r="HLM26" s="63"/>
      <c r="HLN26" s="63"/>
      <c r="HLO26" s="63"/>
      <c r="HLP26" s="63"/>
      <c r="HLQ26" s="63"/>
      <c r="HLR26" s="63"/>
      <c r="HLS26" s="63"/>
      <c r="HLT26" s="63"/>
      <c r="HLU26" s="63"/>
      <c r="HLV26" s="63"/>
      <c r="HLW26" s="63"/>
      <c r="HLX26" s="63"/>
      <c r="HLY26" s="63"/>
      <c r="HLZ26" s="63"/>
      <c r="HMA26" s="63"/>
      <c r="HMB26" s="63"/>
      <c r="HMC26" s="63"/>
      <c r="HMD26" s="63"/>
      <c r="HME26" s="63"/>
      <c r="HMF26" s="63"/>
      <c r="HMG26" s="63"/>
      <c r="HMH26" s="63"/>
      <c r="HMI26" s="63"/>
      <c r="HMJ26" s="63"/>
      <c r="HMK26" s="63"/>
      <c r="HML26" s="63"/>
      <c r="HMM26" s="63"/>
      <c r="HMN26" s="63"/>
      <c r="HMO26" s="63"/>
      <c r="HMP26" s="63"/>
      <c r="HMQ26" s="63"/>
      <c r="HMR26" s="63"/>
      <c r="HMS26" s="63"/>
      <c r="HMT26" s="63"/>
      <c r="HMU26" s="63"/>
      <c r="HMV26" s="63"/>
      <c r="HMW26" s="63"/>
      <c r="HMX26" s="63"/>
      <c r="HMY26" s="63"/>
      <c r="HMZ26" s="63"/>
      <c r="HNA26" s="63"/>
      <c r="HNB26" s="63"/>
      <c r="HNC26" s="63"/>
      <c r="HND26" s="63"/>
      <c r="HNE26" s="63"/>
      <c r="HNF26" s="63"/>
      <c r="HNG26" s="63"/>
      <c r="HNH26" s="63"/>
      <c r="HNI26" s="63"/>
      <c r="HNJ26" s="63"/>
      <c r="HNK26" s="63"/>
      <c r="HNL26" s="63"/>
      <c r="HNM26" s="63"/>
      <c r="HNN26" s="63"/>
      <c r="HNO26" s="63"/>
      <c r="HNP26" s="63"/>
      <c r="HNQ26" s="63"/>
      <c r="HNR26" s="63"/>
      <c r="HNS26" s="63"/>
      <c r="HNT26" s="63"/>
      <c r="HNU26" s="63"/>
      <c r="HNV26" s="63"/>
      <c r="HNW26" s="63"/>
      <c r="HNX26" s="63"/>
      <c r="HNY26" s="63"/>
      <c r="HNZ26" s="63"/>
      <c r="HOA26" s="63"/>
      <c r="HOB26" s="63"/>
      <c r="HOC26" s="63"/>
      <c r="HOD26" s="63"/>
      <c r="HOE26" s="63"/>
      <c r="HOF26" s="63"/>
      <c r="HOG26" s="63"/>
      <c r="HOH26" s="63"/>
      <c r="HOI26" s="63"/>
      <c r="HOJ26" s="63"/>
      <c r="HOK26" s="63"/>
      <c r="HOL26" s="63"/>
      <c r="HOM26" s="63"/>
      <c r="HON26" s="63"/>
      <c r="HOO26" s="63"/>
      <c r="HOP26" s="63"/>
      <c r="HOQ26" s="63"/>
      <c r="HOR26" s="63"/>
      <c r="HOS26" s="63"/>
      <c r="HOT26" s="63"/>
      <c r="HOU26" s="63"/>
      <c r="HOV26" s="63"/>
      <c r="HOW26" s="63"/>
      <c r="HOX26" s="63"/>
      <c r="HOY26" s="63"/>
      <c r="HOZ26" s="63"/>
      <c r="HPA26" s="63"/>
      <c r="HPB26" s="63"/>
      <c r="HPC26" s="63"/>
      <c r="HPD26" s="63"/>
      <c r="HPE26" s="63"/>
      <c r="HPF26" s="63"/>
      <c r="HPG26" s="63"/>
      <c r="HPH26" s="63"/>
      <c r="HPI26" s="63"/>
      <c r="HPJ26" s="63"/>
      <c r="HPK26" s="63"/>
      <c r="HPL26" s="63"/>
      <c r="HPM26" s="63"/>
      <c r="HPN26" s="63"/>
      <c r="HPO26" s="63"/>
      <c r="HPP26" s="63"/>
      <c r="HPQ26" s="63"/>
      <c r="HPR26" s="63"/>
      <c r="HPS26" s="63"/>
      <c r="HPT26" s="63"/>
      <c r="HPU26" s="63"/>
      <c r="HPV26" s="63"/>
      <c r="HPW26" s="63"/>
      <c r="HPX26" s="63"/>
      <c r="HPY26" s="63"/>
      <c r="HPZ26" s="63"/>
      <c r="HQA26" s="63"/>
      <c r="HQB26" s="63"/>
      <c r="HQC26" s="63"/>
      <c r="HQD26" s="63"/>
      <c r="HQE26" s="63"/>
      <c r="HQF26" s="63"/>
      <c r="HQG26" s="63"/>
      <c r="HQH26" s="63"/>
      <c r="HQI26" s="63"/>
      <c r="HQJ26" s="63"/>
      <c r="HQK26" s="63"/>
      <c r="HQL26" s="63"/>
      <c r="HQM26" s="63"/>
      <c r="HQN26" s="63"/>
      <c r="HQO26" s="63"/>
      <c r="HQP26" s="63"/>
      <c r="HQQ26" s="63"/>
      <c r="HQR26" s="63"/>
      <c r="HQS26" s="63"/>
      <c r="HQT26" s="63"/>
      <c r="HQU26" s="63"/>
      <c r="HQV26" s="63"/>
      <c r="HQW26" s="63"/>
      <c r="HQX26" s="63"/>
      <c r="HQY26" s="63"/>
      <c r="HQZ26" s="63"/>
      <c r="HRA26" s="63"/>
      <c r="HRB26" s="63"/>
      <c r="HRC26" s="63"/>
      <c r="HRD26" s="63"/>
      <c r="HRE26" s="63"/>
      <c r="HRF26" s="63"/>
      <c r="HRG26" s="63"/>
      <c r="HRH26" s="63"/>
      <c r="HRI26" s="63"/>
      <c r="HRJ26" s="63"/>
      <c r="HRK26" s="63"/>
      <c r="HRL26" s="63"/>
      <c r="HRM26" s="63"/>
      <c r="HRN26" s="63"/>
      <c r="HRO26" s="63"/>
      <c r="HRP26" s="63"/>
      <c r="HRQ26" s="63"/>
      <c r="HRR26" s="63"/>
      <c r="HRS26" s="63"/>
      <c r="HRT26" s="63"/>
      <c r="HRU26" s="63"/>
      <c r="HRV26" s="63"/>
      <c r="HRW26" s="63"/>
      <c r="HRX26" s="63"/>
      <c r="HRY26" s="63"/>
      <c r="HRZ26" s="63"/>
      <c r="HSA26" s="63"/>
      <c r="HSB26" s="63"/>
      <c r="HSC26" s="63"/>
      <c r="HSD26" s="63"/>
      <c r="HSE26" s="63"/>
      <c r="HSF26" s="63"/>
      <c r="HSG26" s="63"/>
      <c r="HSH26" s="63"/>
      <c r="HSI26" s="63"/>
      <c r="HSJ26" s="63"/>
      <c r="HSK26" s="63"/>
      <c r="HSL26" s="63"/>
      <c r="HSM26" s="63"/>
      <c r="HSN26" s="63"/>
      <c r="HSO26" s="63"/>
      <c r="HSP26" s="63"/>
      <c r="HSQ26" s="63"/>
      <c r="HSR26" s="63"/>
      <c r="HSS26" s="63"/>
      <c r="HST26" s="63"/>
      <c r="HSU26" s="63"/>
      <c r="HSV26" s="63"/>
      <c r="HSW26" s="63"/>
      <c r="HSX26" s="63"/>
      <c r="HSY26" s="63"/>
      <c r="HSZ26" s="63"/>
      <c r="HTA26" s="63"/>
      <c r="HTB26" s="63"/>
      <c r="HTC26" s="63"/>
      <c r="HTD26" s="63"/>
      <c r="HTE26" s="63"/>
      <c r="HTF26" s="63"/>
      <c r="HTG26" s="63"/>
      <c r="HTH26" s="63"/>
      <c r="HTI26" s="63"/>
      <c r="HTJ26" s="63"/>
      <c r="HTK26" s="63"/>
      <c r="HTL26" s="63"/>
      <c r="HTM26" s="63"/>
      <c r="HTN26" s="63"/>
      <c r="HTO26" s="63"/>
      <c r="HTP26" s="63"/>
      <c r="HTQ26" s="63"/>
      <c r="HTR26" s="63"/>
      <c r="HTS26" s="63"/>
      <c r="HTT26" s="63"/>
      <c r="HTU26" s="63"/>
      <c r="HTV26" s="63"/>
      <c r="HTW26" s="63"/>
      <c r="HTX26" s="63"/>
      <c r="HTY26" s="63"/>
      <c r="HTZ26" s="63"/>
      <c r="HUA26" s="63"/>
      <c r="HUB26" s="63"/>
      <c r="HUC26" s="63"/>
      <c r="HUD26" s="63"/>
      <c r="HUE26" s="63"/>
      <c r="HUF26" s="63"/>
      <c r="HUG26" s="63"/>
      <c r="HUH26" s="63"/>
      <c r="HUI26" s="63"/>
      <c r="HUJ26" s="63"/>
      <c r="HUK26" s="63"/>
      <c r="HUL26" s="63"/>
      <c r="HUM26" s="63"/>
      <c r="HUN26" s="63"/>
      <c r="HUO26" s="63"/>
      <c r="HUP26" s="63"/>
      <c r="HUQ26" s="63"/>
      <c r="HUR26" s="63"/>
      <c r="HUS26" s="63"/>
      <c r="HUT26" s="63"/>
      <c r="HUU26" s="63"/>
      <c r="HUV26" s="63"/>
      <c r="HUW26" s="63"/>
      <c r="HUX26" s="63"/>
      <c r="HUY26" s="63"/>
      <c r="HUZ26" s="63"/>
      <c r="HVA26" s="63"/>
      <c r="HVB26" s="63"/>
      <c r="HVC26" s="63"/>
      <c r="HVD26" s="63"/>
      <c r="HVE26" s="63"/>
      <c r="HVF26" s="63"/>
      <c r="HVG26" s="63"/>
      <c r="HVH26" s="63"/>
      <c r="HVI26" s="63"/>
      <c r="HVJ26" s="63"/>
      <c r="HVK26" s="63"/>
      <c r="HVL26" s="63"/>
      <c r="HVM26" s="63"/>
      <c r="HVN26" s="63"/>
      <c r="HVO26" s="63"/>
      <c r="HVP26" s="63"/>
      <c r="HVQ26" s="63"/>
      <c r="HVR26" s="63"/>
      <c r="HVS26" s="63"/>
      <c r="HVT26" s="63"/>
      <c r="HVU26" s="63"/>
      <c r="HVV26" s="63"/>
      <c r="HVW26" s="63"/>
      <c r="HVX26" s="63"/>
      <c r="HVY26" s="63"/>
      <c r="HVZ26" s="63"/>
      <c r="HWA26" s="63"/>
      <c r="HWB26" s="63"/>
      <c r="HWC26" s="63"/>
      <c r="HWD26" s="63"/>
      <c r="HWE26" s="63"/>
      <c r="HWF26" s="63"/>
      <c r="HWG26" s="63"/>
      <c r="HWH26" s="63"/>
      <c r="HWI26" s="63"/>
      <c r="HWJ26" s="63"/>
      <c r="HWK26" s="63"/>
      <c r="HWL26" s="63"/>
      <c r="HWM26" s="63"/>
      <c r="HWN26" s="63"/>
      <c r="HWO26" s="63"/>
      <c r="HWP26" s="63"/>
      <c r="HWQ26" s="63"/>
      <c r="HWR26" s="63"/>
      <c r="HWS26" s="63"/>
      <c r="HWT26" s="63"/>
      <c r="HWU26" s="63"/>
      <c r="HWV26" s="63"/>
      <c r="HWW26" s="63"/>
      <c r="HWX26" s="63"/>
      <c r="HWY26" s="63"/>
      <c r="HWZ26" s="63"/>
      <c r="HXA26" s="63"/>
      <c r="HXB26" s="63"/>
      <c r="HXC26" s="63"/>
      <c r="HXD26" s="63"/>
      <c r="HXE26" s="63"/>
      <c r="HXF26" s="63"/>
      <c r="HXG26" s="63"/>
      <c r="HXH26" s="63"/>
      <c r="HXI26" s="63"/>
      <c r="HXJ26" s="63"/>
      <c r="HXK26" s="63"/>
      <c r="HXL26" s="63"/>
      <c r="HXM26" s="63"/>
      <c r="HXN26" s="63"/>
      <c r="HXO26" s="63"/>
      <c r="HXP26" s="63"/>
      <c r="HXQ26" s="63"/>
      <c r="HXR26" s="63"/>
      <c r="HXS26" s="63"/>
      <c r="HXT26" s="63"/>
      <c r="HXU26" s="63"/>
      <c r="HXV26" s="63"/>
      <c r="HXW26" s="63"/>
      <c r="HXX26" s="63"/>
      <c r="HXY26" s="63"/>
      <c r="HXZ26" s="63"/>
      <c r="HYA26" s="63"/>
      <c r="HYB26" s="63"/>
      <c r="HYC26" s="63"/>
      <c r="HYD26" s="63"/>
      <c r="HYE26" s="63"/>
      <c r="HYF26" s="63"/>
      <c r="HYG26" s="63"/>
      <c r="HYH26" s="63"/>
      <c r="HYI26" s="63"/>
      <c r="HYJ26" s="63"/>
      <c r="HYK26" s="63"/>
      <c r="HYL26" s="63"/>
      <c r="HYM26" s="63"/>
      <c r="HYN26" s="63"/>
      <c r="HYO26" s="63"/>
      <c r="HYP26" s="63"/>
      <c r="HYQ26" s="63"/>
      <c r="HYR26" s="63"/>
      <c r="HYS26" s="63"/>
      <c r="HYT26" s="63"/>
      <c r="HYU26" s="63"/>
      <c r="HYV26" s="63"/>
      <c r="HYW26" s="63"/>
      <c r="HYX26" s="63"/>
      <c r="HYY26" s="63"/>
      <c r="HYZ26" s="63"/>
      <c r="HZA26" s="63"/>
      <c r="HZB26" s="63"/>
      <c r="HZC26" s="63"/>
      <c r="HZD26" s="63"/>
      <c r="HZE26" s="63"/>
      <c r="HZF26" s="63"/>
      <c r="HZG26" s="63"/>
      <c r="HZH26" s="63"/>
      <c r="HZI26" s="63"/>
      <c r="HZJ26" s="63"/>
      <c r="HZK26" s="63"/>
      <c r="HZL26" s="63"/>
      <c r="HZM26" s="63"/>
      <c r="HZN26" s="63"/>
      <c r="HZO26" s="63"/>
      <c r="HZP26" s="63"/>
      <c r="HZQ26" s="63"/>
      <c r="HZR26" s="63"/>
      <c r="HZS26" s="63"/>
      <c r="HZT26" s="63"/>
      <c r="HZU26" s="63"/>
      <c r="HZV26" s="63"/>
      <c r="HZW26" s="63"/>
      <c r="HZX26" s="63"/>
      <c r="HZY26" s="63"/>
      <c r="HZZ26" s="63"/>
      <c r="IAA26" s="63"/>
      <c r="IAB26" s="63"/>
      <c r="IAC26" s="63"/>
      <c r="IAD26" s="63"/>
      <c r="IAE26" s="63"/>
      <c r="IAF26" s="63"/>
      <c r="IAG26" s="63"/>
      <c r="IAH26" s="63"/>
      <c r="IAI26" s="63"/>
      <c r="IAJ26" s="63"/>
      <c r="IAK26" s="63"/>
      <c r="IAL26" s="63"/>
      <c r="IAM26" s="63"/>
      <c r="IAN26" s="63"/>
      <c r="IAO26" s="63"/>
      <c r="IAP26" s="63"/>
      <c r="IAQ26" s="63"/>
      <c r="IAR26" s="63"/>
      <c r="IAS26" s="63"/>
      <c r="IAT26" s="63"/>
      <c r="IAU26" s="63"/>
      <c r="IAV26" s="63"/>
      <c r="IAW26" s="63"/>
      <c r="IAX26" s="63"/>
      <c r="IAY26" s="63"/>
      <c r="IAZ26" s="63"/>
      <c r="IBA26" s="63"/>
      <c r="IBB26" s="63"/>
      <c r="IBC26" s="63"/>
      <c r="IBD26" s="63"/>
      <c r="IBE26" s="63"/>
      <c r="IBF26" s="63"/>
      <c r="IBG26" s="63"/>
      <c r="IBH26" s="63"/>
      <c r="IBI26" s="63"/>
      <c r="IBJ26" s="63"/>
      <c r="IBK26" s="63"/>
      <c r="IBL26" s="63"/>
      <c r="IBM26" s="63"/>
      <c r="IBN26" s="63"/>
      <c r="IBO26" s="63"/>
      <c r="IBP26" s="63"/>
      <c r="IBQ26" s="63"/>
      <c r="IBR26" s="63"/>
      <c r="IBS26" s="63"/>
      <c r="IBT26" s="63"/>
      <c r="IBU26" s="63"/>
      <c r="IBV26" s="63"/>
      <c r="IBW26" s="63"/>
      <c r="IBX26" s="63"/>
      <c r="IBY26" s="63"/>
      <c r="IBZ26" s="63"/>
      <c r="ICA26" s="63"/>
      <c r="ICB26" s="63"/>
      <c r="ICC26" s="63"/>
      <c r="ICD26" s="63"/>
      <c r="ICE26" s="63"/>
      <c r="ICF26" s="63"/>
      <c r="ICG26" s="63"/>
      <c r="ICH26" s="63"/>
      <c r="ICI26" s="63"/>
      <c r="ICJ26" s="63"/>
      <c r="ICK26" s="63"/>
      <c r="ICL26" s="63"/>
      <c r="ICM26" s="63"/>
      <c r="ICN26" s="63"/>
      <c r="ICO26" s="63"/>
      <c r="ICP26" s="63"/>
      <c r="ICQ26" s="63"/>
      <c r="ICR26" s="63"/>
      <c r="ICS26" s="63"/>
      <c r="ICT26" s="63"/>
      <c r="ICU26" s="63"/>
      <c r="ICV26" s="63"/>
      <c r="ICW26" s="63"/>
      <c r="ICX26" s="63"/>
      <c r="ICY26" s="63"/>
      <c r="ICZ26" s="63"/>
      <c r="IDA26" s="63"/>
      <c r="IDB26" s="63"/>
      <c r="IDC26" s="63"/>
      <c r="IDD26" s="63"/>
      <c r="IDE26" s="63"/>
      <c r="IDF26" s="63"/>
      <c r="IDG26" s="63"/>
      <c r="IDH26" s="63"/>
      <c r="IDI26" s="63"/>
      <c r="IDJ26" s="63"/>
      <c r="IDK26" s="63"/>
      <c r="IDL26" s="63"/>
      <c r="IDM26" s="63"/>
      <c r="IDN26" s="63"/>
      <c r="IDO26" s="63"/>
      <c r="IDP26" s="63"/>
      <c r="IDQ26" s="63"/>
      <c r="IDR26" s="63"/>
      <c r="IDS26" s="63"/>
      <c r="IDT26" s="63"/>
      <c r="IDU26" s="63"/>
      <c r="IDV26" s="63"/>
      <c r="IDW26" s="63"/>
      <c r="IDX26" s="63"/>
      <c r="IDY26" s="63"/>
      <c r="IDZ26" s="63"/>
      <c r="IEA26" s="63"/>
      <c r="IEB26" s="63"/>
      <c r="IEC26" s="63"/>
      <c r="IED26" s="63"/>
      <c r="IEE26" s="63"/>
      <c r="IEF26" s="63"/>
      <c r="IEG26" s="63"/>
      <c r="IEH26" s="63"/>
      <c r="IEI26" s="63"/>
      <c r="IEJ26" s="63"/>
      <c r="IEK26" s="63"/>
      <c r="IEL26" s="63"/>
      <c r="IEM26" s="63"/>
      <c r="IEN26" s="63"/>
      <c r="IEO26" s="63"/>
      <c r="IEP26" s="63"/>
      <c r="IEQ26" s="63"/>
      <c r="IER26" s="63"/>
      <c r="IES26" s="63"/>
      <c r="IET26" s="63"/>
      <c r="IEU26" s="63"/>
      <c r="IEV26" s="63"/>
      <c r="IEW26" s="63"/>
      <c r="IEX26" s="63"/>
      <c r="IEY26" s="63"/>
      <c r="IEZ26" s="63"/>
      <c r="IFA26" s="63"/>
      <c r="IFB26" s="63"/>
      <c r="IFC26" s="63"/>
      <c r="IFD26" s="63"/>
      <c r="IFE26" s="63"/>
      <c r="IFF26" s="63"/>
      <c r="IFG26" s="63"/>
      <c r="IFH26" s="63"/>
      <c r="IFI26" s="63"/>
      <c r="IFJ26" s="63"/>
      <c r="IFK26" s="63"/>
      <c r="IFL26" s="63"/>
      <c r="IFM26" s="63"/>
      <c r="IFN26" s="63"/>
      <c r="IFO26" s="63"/>
      <c r="IFP26" s="63"/>
      <c r="IFQ26" s="63"/>
      <c r="IFR26" s="63"/>
      <c r="IFS26" s="63"/>
      <c r="IFT26" s="63"/>
      <c r="IFU26" s="63"/>
      <c r="IFV26" s="63"/>
      <c r="IFW26" s="63"/>
      <c r="IFX26" s="63"/>
      <c r="IFY26" s="63"/>
      <c r="IFZ26" s="63"/>
      <c r="IGA26" s="63"/>
      <c r="IGB26" s="63"/>
      <c r="IGC26" s="63"/>
      <c r="IGD26" s="63"/>
      <c r="IGE26" s="63"/>
      <c r="IGF26" s="63"/>
      <c r="IGG26" s="63"/>
      <c r="IGH26" s="63"/>
      <c r="IGI26" s="63"/>
      <c r="IGJ26" s="63"/>
      <c r="IGK26" s="63"/>
      <c r="IGL26" s="63"/>
      <c r="IGM26" s="63"/>
      <c r="IGN26" s="63"/>
      <c r="IGO26" s="63"/>
      <c r="IGP26" s="63"/>
      <c r="IGQ26" s="63"/>
      <c r="IGR26" s="63"/>
      <c r="IGS26" s="63"/>
      <c r="IGT26" s="63"/>
      <c r="IGU26" s="63"/>
      <c r="IGV26" s="63"/>
      <c r="IGW26" s="63"/>
      <c r="IGX26" s="63"/>
      <c r="IGY26" s="63"/>
      <c r="IGZ26" s="63"/>
      <c r="IHA26" s="63"/>
      <c r="IHB26" s="63"/>
      <c r="IHC26" s="63"/>
      <c r="IHD26" s="63"/>
      <c r="IHE26" s="63"/>
      <c r="IHF26" s="63"/>
      <c r="IHG26" s="63"/>
      <c r="IHH26" s="63"/>
      <c r="IHI26" s="63"/>
      <c r="IHJ26" s="63"/>
      <c r="IHK26" s="63"/>
      <c r="IHL26" s="63"/>
      <c r="IHM26" s="63"/>
      <c r="IHN26" s="63"/>
      <c r="IHO26" s="63"/>
      <c r="IHP26" s="63"/>
      <c r="IHQ26" s="63"/>
      <c r="IHR26" s="63"/>
      <c r="IHS26" s="63"/>
      <c r="IHT26" s="63"/>
      <c r="IHU26" s="63"/>
      <c r="IHV26" s="63"/>
      <c r="IHW26" s="63"/>
      <c r="IHX26" s="63"/>
      <c r="IHY26" s="63"/>
      <c r="IHZ26" s="63"/>
      <c r="IIA26" s="63"/>
      <c r="IIB26" s="63"/>
      <c r="IIC26" s="63"/>
      <c r="IID26" s="63"/>
      <c r="IIE26" s="63"/>
      <c r="IIF26" s="63"/>
      <c r="IIG26" s="63"/>
      <c r="IIH26" s="63"/>
      <c r="III26" s="63"/>
      <c r="IIJ26" s="63"/>
      <c r="IIK26" s="63"/>
      <c r="IIL26" s="63"/>
      <c r="IIM26" s="63"/>
      <c r="IIN26" s="63"/>
      <c r="IIO26" s="63"/>
      <c r="IIP26" s="63"/>
      <c r="IIQ26" s="63"/>
      <c r="IIR26" s="63"/>
      <c r="IIS26" s="63"/>
      <c r="IIT26" s="63"/>
      <c r="IIU26" s="63"/>
      <c r="IIV26" s="63"/>
      <c r="IIW26" s="63"/>
      <c r="IIX26" s="63"/>
      <c r="IIY26" s="63"/>
      <c r="IIZ26" s="63"/>
      <c r="IJA26" s="63"/>
      <c r="IJB26" s="63"/>
      <c r="IJC26" s="63"/>
      <c r="IJD26" s="63"/>
      <c r="IJE26" s="63"/>
      <c r="IJF26" s="63"/>
      <c r="IJG26" s="63"/>
      <c r="IJH26" s="63"/>
      <c r="IJI26" s="63"/>
      <c r="IJJ26" s="63"/>
      <c r="IJK26" s="63"/>
      <c r="IJL26" s="63"/>
      <c r="IJM26" s="63"/>
      <c r="IJN26" s="63"/>
      <c r="IJO26" s="63"/>
      <c r="IJP26" s="63"/>
      <c r="IJQ26" s="63"/>
      <c r="IJR26" s="63"/>
      <c r="IJS26" s="63"/>
      <c r="IJT26" s="63"/>
      <c r="IJU26" s="63"/>
      <c r="IJV26" s="63"/>
      <c r="IJW26" s="63"/>
      <c r="IJX26" s="63"/>
      <c r="IJY26" s="63"/>
      <c r="IJZ26" s="63"/>
      <c r="IKA26" s="63"/>
      <c r="IKB26" s="63"/>
      <c r="IKC26" s="63"/>
      <c r="IKD26" s="63"/>
      <c r="IKE26" s="63"/>
      <c r="IKF26" s="63"/>
      <c r="IKG26" s="63"/>
      <c r="IKH26" s="63"/>
      <c r="IKI26" s="63"/>
      <c r="IKJ26" s="63"/>
      <c r="IKK26" s="63"/>
      <c r="IKL26" s="63"/>
      <c r="IKM26" s="63"/>
      <c r="IKN26" s="63"/>
      <c r="IKO26" s="63"/>
      <c r="IKP26" s="63"/>
      <c r="IKQ26" s="63"/>
      <c r="IKR26" s="63"/>
      <c r="IKS26" s="63"/>
      <c r="IKT26" s="63"/>
      <c r="IKU26" s="63"/>
      <c r="IKV26" s="63"/>
      <c r="IKW26" s="63"/>
      <c r="IKX26" s="63"/>
      <c r="IKY26" s="63"/>
      <c r="IKZ26" s="63"/>
      <c r="ILA26" s="63"/>
      <c r="ILB26" s="63"/>
      <c r="ILC26" s="63"/>
      <c r="ILD26" s="63"/>
      <c r="ILE26" s="63"/>
      <c r="ILF26" s="63"/>
      <c r="ILG26" s="63"/>
      <c r="ILH26" s="63"/>
      <c r="ILI26" s="63"/>
      <c r="ILJ26" s="63"/>
      <c r="ILK26" s="63"/>
      <c r="ILL26" s="63"/>
      <c r="ILM26" s="63"/>
      <c r="ILN26" s="63"/>
      <c r="ILO26" s="63"/>
      <c r="ILP26" s="63"/>
      <c r="ILQ26" s="63"/>
      <c r="ILR26" s="63"/>
      <c r="ILS26" s="63"/>
      <c r="ILT26" s="63"/>
      <c r="ILU26" s="63"/>
      <c r="ILV26" s="63"/>
      <c r="ILW26" s="63"/>
      <c r="ILX26" s="63"/>
      <c r="ILY26" s="63"/>
      <c r="ILZ26" s="63"/>
      <c r="IMA26" s="63"/>
      <c r="IMB26" s="63"/>
      <c r="IMC26" s="63"/>
      <c r="IMD26" s="63"/>
      <c r="IME26" s="63"/>
      <c r="IMF26" s="63"/>
      <c r="IMG26" s="63"/>
      <c r="IMH26" s="63"/>
      <c r="IMI26" s="63"/>
      <c r="IMJ26" s="63"/>
      <c r="IMK26" s="63"/>
      <c r="IML26" s="63"/>
      <c r="IMM26" s="63"/>
      <c r="IMN26" s="63"/>
      <c r="IMO26" s="63"/>
      <c r="IMP26" s="63"/>
      <c r="IMQ26" s="63"/>
      <c r="IMR26" s="63"/>
      <c r="IMS26" s="63"/>
      <c r="IMT26" s="63"/>
      <c r="IMU26" s="63"/>
      <c r="IMV26" s="63"/>
      <c r="IMW26" s="63"/>
      <c r="IMX26" s="63"/>
      <c r="IMY26" s="63"/>
      <c r="IMZ26" s="63"/>
      <c r="INA26" s="63"/>
      <c r="INB26" s="63"/>
      <c r="INC26" s="63"/>
      <c r="IND26" s="63"/>
      <c r="INE26" s="63"/>
      <c r="INF26" s="63"/>
      <c r="ING26" s="63"/>
      <c r="INH26" s="63"/>
      <c r="INI26" s="63"/>
      <c r="INJ26" s="63"/>
      <c r="INK26" s="63"/>
      <c r="INL26" s="63"/>
      <c r="INM26" s="63"/>
      <c r="INN26" s="63"/>
      <c r="INO26" s="63"/>
      <c r="INP26" s="63"/>
      <c r="INQ26" s="63"/>
      <c r="INR26" s="63"/>
      <c r="INS26" s="63"/>
      <c r="INT26" s="63"/>
      <c r="INU26" s="63"/>
      <c r="INV26" s="63"/>
      <c r="INW26" s="63"/>
      <c r="INX26" s="63"/>
      <c r="INY26" s="63"/>
      <c r="INZ26" s="63"/>
      <c r="IOA26" s="63"/>
      <c r="IOB26" s="63"/>
      <c r="IOC26" s="63"/>
      <c r="IOD26" s="63"/>
      <c r="IOE26" s="63"/>
      <c r="IOF26" s="63"/>
      <c r="IOG26" s="63"/>
      <c r="IOH26" s="63"/>
      <c r="IOI26" s="63"/>
      <c r="IOJ26" s="63"/>
      <c r="IOK26" s="63"/>
      <c r="IOL26" s="63"/>
      <c r="IOM26" s="63"/>
      <c r="ION26" s="63"/>
      <c r="IOO26" s="63"/>
      <c r="IOP26" s="63"/>
      <c r="IOQ26" s="63"/>
      <c r="IOR26" s="63"/>
      <c r="IOS26" s="63"/>
      <c r="IOT26" s="63"/>
      <c r="IOU26" s="63"/>
      <c r="IOV26" s="63"/>
      <c r="IOW26" s="63"/>
      <c r="IOX26" s="63"/>
      <c r="IOY26" s="63"/>
      <c r="IOZ26" s="63"/>
      <c r="IPA26" s="63"/>
      <c r="IPB26" s="63"/>
      <c r="IPC26" s="63"/>
      <c r="IPD26" s="63"/>
      <c r="IPE26" s="63"/>
      <c r="IPF26" s="63"/>
      <c r="IPG26" s="63"/>
      <c r="IPH26" s="63"/>
      <c r="IPI26" s="63"/>
      <c r="IPJ26" s="63"/>
      <c r="IPK26" s="63"/>
      <c r="IPL26" s="63"/>
      <c r="IPM26" s="63"/>
      <c r="IPN26" s="63"/>
      <c r="IPO26" s="63"/>
      <c r="IPP26" s="63"/>
      <c r="IPQ26" s="63"/>
      <c r="IPR26" s="63"/>
      <c r="IPS26" s="63"/>
      <c r="IPT26" s="63"/>
      <c r="IPU26" s="63"/>
      <c r="IPV26" s="63"/>
      <c r="IPW26" s="63"/>
      <c r="IPX26" s="63"/>
      <c r="IPY26" s="63"/>
      <c r="IPZ26" s="63"/>
      <c r="IQA26" s="63"/>
      <c r="IQB26" s="63"/>
      <c r="IQC26" s="63"/>
      <c r="IQD26" s="63"/>
      <c r="IQE26" s="63"/>
      <c r="IQF26" s="63"/>
      <c r="IQG26" s="63"/>
      <c r="IQH26" s="63"/>
      <c r="IQI26" s="63"/>
      <c r="IQJ26" s="63"/>
      <c r="IQK26" s="63"/>
      <c r="IQL26" s="63"/>
      <c r="IQM26" s="63"/>
      <c r="IQN26" s="63"/>
      <c r="IQO26" s="63"/>
      <c r="IQP26" s="63"/>
      <c r="IQQ26" s="63"/>
      <c r="IQR26" s="63"/>
      <c r="IQS26" s="63"/>
      <c r="IQT26" s="63"/>
      <c r="IQU26" s="63"/>
      <c r="IQV26" s="63"/>
      <c r="IQW26" s="63"/>
      <c r="IQX26" s="63"/>
      <c r="IQY26" s="63"/>
      <c r="IQZ26" s="63"/>
      <c r="IRA26" s="63"/>
      <c r="IRB26" s="63"/>
      <c r="IRC26" s="63"/>
      <c r="IRD26" s="63"/>
      <c r="IRE26" s="63"/>
      <c r="IRF26" s="63"/>
      <c r="IRG26" s="63"/>
      <c r="IRH26" s="63"/>
      <c r="IRI26" s="63"/>
      <c r="IRJ26" s="63"/>
      <c r="IRK26" s="63"/>
      <c r="IRL26" s="63"/>
      <c r="IRM26" s="63"/>
      <c r="IRN26" s="63"/>
      <c r="IRO26" s="63"/>
      <c r="IRP26" s="63"/>
      <c r="IRQ26" s="63"/>
      <c r="IRR26" s="63"/>
      <c r="IRS26" s="63"/>
      <c r="IRT26" s="63"/>
      <c r="IRU26" s="63"/>
      <c r="IRV26" s="63"/>
      <c r="IRW26" s="63"/>
      <c r="IRX26" s="63"/>
      <c r="IRY26" s="63"/>
      <c r="IRZ26" s="63"/>
      <c r="ISA26" s="63"/>
      <c r="ISB26" s="63"/>
      <c r="ISC26" s="63"/>
      <c r="ISD26" s="63"/>
      <c r="ISE26" s="63"/>
      <c r="ISF26" s="63"/>
      <c r="ISG26" s="63"/>
      <c r="ISH26" s="63"/>
      <c r="ISI26" s="63"/>
      <c r="ISJ26" s="63"/>
      <c r="ISK26" s="63"/>
      <c r="ISL26" s="63"/>
      <c r="ISM26" s="63"/>
      <c r="ISN26" s="63"/>
      <c r="ISO26" s="63"/>
      <c r="ISP26" s="63"/>
      <c r="ISQ26" s="63"/>
      <c r="ISR26" s="63"/>
      <c r="ISS26" s="63"/>
      <c r="IST26" s="63"/>
      <c r="ISU26" s="63"/>
      <c r="ISV26" s="63"/>
      <c r="ISW26" s="63"/>
      <c r="ISX26" s="63"/>
      <c r="ISY26" s="63"/>
      <c r="ISZ26" s="63"/>
      <c r="ITA26" s="63"/>
      <c r="ITB26" s="63"/>
      <c r="ITC26" s="63"/>
      <c r="ITD26" s="63"/>
      <c r="ITE26" s="63"/>
      <c r="ITF26" s="63"/>
      <c r="ITG26" s="63"/>
      <c r="ITH26" s="63"/>
      <c r="ITI26" s="63"/>
      <c r="ITJ26" s="63"/>
      <c r="ITK26" s="63"/>
      <c r="ITL26" s="63"/>
      <c r="ITM26" s="63"/>
      <c r="ITN26" s="63"/>
      <c r="ITO26" s="63"/>
      <c r="ITP26" s="63"/>
      <c r="ITQ26" s="63"/>
      <c r="ITR26" s="63"/>
      <c r="ITS26" s="63"/>
      <c r="ITT26" s="63"/>
      <c r="ITU26" s="63"/>
      <c r="ITV26" s="63"/>
      <c r="ITW26" s="63"/>
      <c r="ITX26" s="63"/>
      <c r="ITY26" s="63"/>
      <c r="ITZ26" s="63"/>
      <c r="IUA26" s="63"/>
      <c r="IUB26" s="63"/>
      <c r="IUC26" s="63"/>
      <c r="IUD26" s="63"/>
      <c r="IUE26" s="63"/>
      <c r="IUF26" s="63"/>
      <c r="IUG26" s="63"/>
      <c r="IUH26" s="63"/>
      <c r="IUI26" s="63"/>
      <c r="IUJ26" s="63"/>
      <c r="IUK26" s="63"/>
      <c r="IUL26" s="63"/>
      <c r="IUM26" s="63"/>
      <c r="IUN26" s="63"/>
      <c r="IUO26" s="63"/>
      <c r="IUP26" s="63"/>
      <c r="IUQ26" s="63"/>
      <c r="IUR26" s="63"/>
      <c r="IUS26" s="63"/>
      <c r="IUT26" s="63"/>
      <c r="IUU26" s="63"/>
      <c r="IUV26" s="63"/>
      <c r="IUW26" s="63"/>
      <c r="IUX26" s="63"/>
      <c r="IUY26" s="63"/>
      <c r="IUZ26" s="63"/>
      <c r="IVA26" s="63"/>
      <c r="IVB26" s="63"/>
      <c r="IVC26" s="63"/>
      <c r="IVD26" s="63"/>
      <c r="IVE26" s="63"/>
      <c r="IVF26" s="63"/>
      <c r="IVG26" s="63"/>
      <c r="IVH26" s="63"/>
      <c r="IVI26" s="63"/>
      <c r="IVJ26" s="63"/>
      <c r="IVK26" s="63"/>
      <c r="IVL26" s="63"/>
      <c r="IVM26" s="63"/>
      <c r="IVN26" s="63"/>
      <c r="IVO26" s="63"/>
      <c r="IVP26" s="63"/>
      <c r="IVQ26" s="63"/>
      <c r="IVR26" s="63"/>
      <c r="IVS26" s="63"/>
      <c r="IVT26" s="63"/>
      <c r="IVU26" s="63"/>
      <c r="IVV26" s="63"/>
      <c r="IVW26" s="63"/>
      <c r="IVX26" s="63"/>
      <c r="IVY26" s="63"/>
      <c r="IVZ26" s="63"/>
      <c r="IWA26" s="63"/>
      <c r="IWB26" s="63"/>
      <c r="IWC26" s="63"/>
      <c r="IWD26" s="63"/>
      <c r="IWE26" s="63"/>
      <c r="IWF26" s="63"/>
      <c r="IWG26" s="63"/>
      <c r="IWH26" s="63"/>
      <c r="IWI26" s="63"/>
      <c r="IWJ26" s="63"/>
      <c r="IWK26" s="63"/>
      <c r="IWL26" s="63"/>
      <c r="IWM26" s="63"/>
      <c r="IWN26" s="63"/>
      <c r="IWO26" s="63"/>
      <c r="IWP26" s="63"/>
      <c r="IWQ26" s="63"/>
      <c r="IWR26" s="63"/>
      <c r="IWS26" s="63"/>
      <c r="IWT26" s="63"/>
      <c r="IWU26" s="63"/>
      <c r="IWV26" s="63"/>
      <c r="IWW26" s="63"/>
      <c r="IWX26" s="63"/>
      <c r="IWY26" s="63"/>
      <c r="IWZ26" s="63"/>
      <c r="IXA26" s="63"/>
      <c r="IXB26" s="63"/>
      <c r="IXC26" s="63"/>
      <c r="IXD26" s="63"/>
      <c r="IXE26" s="63"/>
      <c r="IXF26" s="63"/>
      <c r="IXG26" s="63"/>
      <c r="IXH26" s="63"/>
      <c r="IXI26" s="63"/>
      <c r="IXJ26" s="63"/>
      <c r="IXK26" s="63"/>
      <c r="IXL26" s="63"/>
      <c r="IXM26" s="63"/>
      <c r="IXN26" s="63"/>
      <c r="IXO26" s="63"/>
      <c r="IXP26" s="63"/>
      <c r="IXQ26" s="63"/>
      <c r="IXR26" s="63"/>
      <c r="IXS26" s="63"/>
      <c r="IXT26" s="63"/>
      <c r="IXU26" s="63"/>
      <c r="IXV26" s="63"/>
      <c r="IXW26" s="63"/>
      <c r="IXX26" s="63"/>
      <c r="IXY26" s="63"/>
      <c r="IXZ26" s="63"/>
      <c r="IYA26" s="63"/>
      <c r="IYB26" s="63"/>
      <c r="IYC26" s="63"/>
      <c r="IYD26" s="63"/>
      <c r="IYE26" s="63"/>
      <c r="IYF26" s="63"/>
      <c r="IYG26" s="63"/>
      <c r="IYH26" s="63"/>
      <c r="IYI26" s="63"/>
      <c r="IYJ26" s="63"/>
      <c r="IYK26" s="63"/>
      <c r="IYL26" s="63"/>
      <c r="IYM26" s="63"/>
      <c r="IYN26" s="63"/>
      <c r="IYO26" s="63"/>
      <c r="IYP26" s="63"/>
      <c r="IYQ26" s="63"/>
      <c r="IYR26" s="63"/>
      <c r="IYS26" s="63"/>
      <c r="IYT26" s="63"/>
      <c r="IYU26" s="63"/>
      <c r="IYV26" s="63"/>
      <c r="IYW26" s="63"/>
      <c r="IYX26" s="63"/>
      <c r="IYY26" s="63"/>
      <c r="IYZ26" s="63"/>
      <c r="IZA26" s="63"/>
      <c r="IZB26" s="63"/>
      <c r="IZC26" s="63"/>
      <c r="IZD26" s="63"/>
      <c r="IZE26" s="63"/>
      <c r="IZF26" s="63"/>
      <c r="IZG26" s="63"/>
      <c r="IZH26" s="63"/>
      <c r="IZI26" s="63"/>
      <c r="IZJ26" s="63"/>
      <c r="IZK26" s="63"/>
      <c r="IZL26" s="63"/>
      <c r="IZM26" s="63"/>
      <c r="IZN26" s="63"/>
      <c r="IZO26" s="63"/>
      <c r="IZP26" s="63"/>
      <c r="IZQ26" s="63"/>
      <c r="IZR26" s="63"/>
      <c r="IZS26" s="63"/>
      <c r="IZT26" s="63"/>
      <c r="IZU26" s="63"/>
      <c r="IZV26" s="63"/>
      <c r="IZW26" s="63"/>
      <c r="IZX26" s="63"/>
      <c r="IZY26" s="63"/>
      <c r="IZZ26" s="63"/>
      <c r="JAA26" s="63"/>
      <c r="JAB26" s="63"/>
      <c r="JAC26" s="63"/>
      <c r="JAD26" s="63"/>
      <c r="JAE26" s="63"/>
      <c r="JAF26" s="63"/>
      <c r="JAG26" s="63"/>
      <c r="JAH26" s="63"/>
      <c r="JAI26" s="63"/>
      <c r="JAJ26" s="63"/>
      <c r="JAK26" s="63"/>
      <c r="JAL26" s="63"/>
      <c r="JAM26" s="63"/>
      <c r="JAN26" s="63"/>
      <c r="JAO26" s="63"/>
      <c r="JAP26" s="63"/>
      <c r="JAQ26" s="63"/>
      <c r="JAR26" s="63"/>
      <c r="JAS26" s="63"/>
      <c r="JAT26" s="63"/>
      <c r="JAU26" s="63"/>
      <c r="JAV26" s="63"/>
      <c r="JAW26" s="63"/>
      <c r="JAX26" s="63"/>
      <c r="JAY26" s="63"/>
      <c r="JAZ26" s="63"/>
      <c r="JBA26" s="63"/>
      <c r="JBB26" s="63"/>
      <c r="JBC26" s="63"/>
      <c r="JBD26" s="63"/>
      <c r="JBE26" s="63"/>
      <c r="JBF26" s="63"/>
      <c r="JBG26" s="63"/>
      <c r="JBH26" s="63"/>
      <c r="JBI26" s="63"/>
      <c r="JBJ26" s="63"/>
      <c r="JBK26" s="63"/>
      <c r="JBL26" s="63"/>
      <c r="JBM26" s="63"/>
      <c r="JBN26" s="63"/>
      <c r="JBO26" s="63"/>
      <c r="JBP26" s="63"/>
      <c r="JBQ26" s="63"/>
      <c r="JBR26" s="63"/>
      <c r="JBS26" s="63"/>
      <c r="JBT26" s="63"/>
      <c r="JBU26" s="63"/>
      <c r="JBV26" s="63"/>
      <c r="JBW26" s="63"/>
      <c r="JBX26" s="63"/>
      <c r="JBY26" s="63"/>
      <c r="JBZ26" s="63"/>
      <c r="JCA26" s="63"/>
      <c r="JCB26" s="63"/>
      <c r="JCC26" s="63"/>
      <c r="JCD26" s="63"/>
      <c r="JCE26" s="63"/>
      <c r="JCF26" s="63"/>
      <c r="JCG26" s="63"/>
      <c r="JCH26" s="63"/>
      <c r="JCI26" s="63"/>
      <c r="JCJ26" s="63"/>
      <c r="JCK26" s="63"/>
      <c r="JCL26" s="63"/>
      <c r="JCM26" s="63"/>
      <c r="JCN26" s="63"/>
      <c r="JCO26" s="63"/>
      <c r="JCP26" s="63"/>
      <c r="JCQ26" s="63"/>
      <c r="JCR26" s="63"/>
      <c r="JCS26" s="63"/>
      <c r="JCT26" s="63"/>
      <c r="JCU26" s="63"/>
      <c r="JCV26" s="63"/>
      <c r="JCW26" s="63"/>
      <c r="JCX26" s="63"/>
      <c r="JCY26" s="63"/>
      <c r="JCZ26" s="63"/>
      <c r="JDA26" s="63"/>
      <c r="JDB26" s="63"/>
      <c r="JDC26" s="63"/>
      <c r="JDD26" s="63"/>
      <c r="JDE26" s="63"/>
      <c r="JDF26" s="63"/>
      <c r="JDG26" s="63"/>
      <c r="JDH26" s="63"/>
      <c r="JDI26" s="63"/>
      <c r="JDJ26" s="63"/>
      <c r="JDK26" s="63"/>
      <c r="JDL26" s="63"/>
      <c r="JDM26" s="63"/>
      <c r="JDN26" s="63"/>
      <c r="JDO26" s="63"/>
      <c r="JDP26" s="63"/>
      <c r="JDQ26" s="63"/>
      <c r="JDR26" s="63"/>
      <c r="JDS26" s="63"/>
      <c r="JDT26" s="63"/>
      <c r="JDU26" s="63"/>
      <c r="JDV26" s="63"/>
      <c r="JDW26" s="63"/>
      <c r="JDX26" s="63"/>
      <c r="JDY26" s="63"/>
      <c r="JDZ26" s="63"/>
      <c r="JEA26" s="63"/>
      <c r="JEB26" s="63"/>
      <c r="JEC26" s="63"/>
      <c r="JED26" s="63"/>
      <c r="JEE26" s="63"/>
      <c r="JEF26" s="63"/>
      <c r="JEG26" s="63"/>
      <c r="JEH26" s="63"/>
      <c r="JEI26" s="63"/>
      <c r="JEJ26" s="63"/>
      <c r="JEK26" s="63"/>
      <c r="JEL26" s="63"/>
      <c r="JEM26" s="63"/>
      <c r="JEN26" s="63"/>
      <c r="JEO26" s="63"/>
      <c r="JEP26" s="63"/>
      <c r="JEQ26" s="63"/>
      <c r="JER26" s="63"/>
      <c r="JES26" s="63"/>
      <c r="JET26" s="63"/>
      <c r="JEU26" s="63"/>
      <c r="JEV26" s="63"/>
      <c r="JEW26" s="63"/>
      <c r="JEX26" s="63"/>
      <c r="JEY26" s="63"/>
      <c r="JEZ26" s="63"/>
      <c r="JFA26" s="63"/>
      <c r="JFB26" s="63"/>
      <c r="JFC26" s="63"/>
      <c r="JFD26" s="63"/>
      <c r="JFE26" s="63"/>
      <c r="JFF26" s="63"/>
      <c r="JFG26" s="63"/>
      <c r="JFH26" s="63"/>
      <c r="JFI26" s="63"/>
      <c r="JFJ26" s="63"/>
      <c r="JFK26" s="63"/>
      <c r="JFL26" s="63"/>
      <c r="JFM26" s="63"/>
      <c r="JFN26" s="63"/>
      <c r="JFO26" s="63"/>
      <c r="JFP26" s="63"/>
      <c r="JFQ26" s="63"/>
      <c r="JFR26" s="63"/>
      <c r="JFS26" s="63"/>
      <c r="JFT26" s="63"/>
      <c r="JFU26" s="63"/>
      <c r="JFV26" s="63"/>
      <c r="JFW26" s="63"/>
      <c r="JFX26" s="63"/>
      <c r="JFY26" s="63"/>
      <c r="JFZ26" s="63"/>
      <c r="JGA26" s="63"/>
      <c r="JGB26" s="63"/>
      <c r="JGC26" s="63"/>
      <c r="JGD26" s="63"/>
      <c r="JGE26" s="63"/>
      <c r="JGF26" s="63"/>
      <c r="JGG26" s="63"/>
      <c r="JGH26" s="63"/>
      <c r="JGI26" s="63"/>
      <c r="JGJ26" s="63"/>
      <c r="JGK26" s="63"/>
      <c r="JGL26" s="63"/>
      <c r="JGM26" s="63"/>
      <c r="JGN26" s="63"/>
      <c r="JGO26" s="63"/>
      <c r="JGP26" s="63"/>
      <c r="JGQ26" s="63"/>
      <c r="JGR26" s="63"/>
      <c r="JGS26" s="63"/>
      <c r="JGT26" s="63"/>
      <c r="JGU26" s="63"/>
      <c r="JGV26" s="63"/>
      <c r="JGW26" s="63"/>
      <c r="JGX26" s="63"/>
      <c r="JGY26" s="63"/>
      <c r="JGZ26" s="63"/>
      <c r="JHA26" s="63"/>
      <c r="JHB26" s="63"/>
      <c r="JHC26" s="63"/>
      <c r="JHD26" s="63"/>
      <c r="JHE26" s="63"/>
      <c r="JHF26" s="63"/>
      <c r="JHG26" s="63"/>
      <c r="JHH26" s="63"/>
      <c r="JHI26" s="63"/>
      <c r="JHJ26" s="63"/>
      <c r="JHK26" s="63"/>
      <c r="JHL26" s="63"/>
      <c r="JHM26" s="63"/>
      <c r="JHN26" s="63"/>
      <c r="JHO26" s="63"/>
      <c r="JHP26" s="63"/>
      <c r="JHQ26" s="63"/>
      <c r="JHR26" s="63"/>
      <c r="JHS26" s="63"/>
      <c r="JHT26" s="63"/>
      <c r="JHU26" s="63"/>
      <c r="JHV26" s="63"/>
      <c r="JHW26" s="63"/>
      <c r="JHX26" s="63"/>
      <c r="JHY26" s="63"/>
      <c r="JHZ26" s="63"/>
      <c r="JIA26" s="63"/>
      <c r="JIB26" s="63"/>
      <c r="JIC26" s="63"/>
      <c r="JID26" s="63"/>
      <c r="JIE26" s="63"/>
      <c r="JIF26" s="63"/>
      <c r="JIG26" s="63"/>
      <c r="JIH26" s="63"/>
      <c r="JII26" s="63"/>
      <c r="JIJ26" s="63"/>
      <c r="JIK26" s="63"/>
      <c r="JIL26" s="63"/>
      <c r="JIM26" s="63"/>
      <c r="JIN26" s="63"/>
      <c r="JIO26" s="63"/>
      <c r="JIP26" s="63"/>
      <c r="JIQ26" s="63"/>
      <c r="JIR26" s="63"/>
      <c r="JIS26" s="63"/>
      <c r="JIT26" s="63"/>
      <c r="JIU26" s="63"/>
      <c r="JIV26" s="63"/>
      <c r="JIW26" s="63"/>
      <c r="JIX26" s="63"/>
      <c r="JIY26" s="63"/>
      <c r="JIZ26" s="63"/>
      <c r="JJA26" s="63"/>
      <c r="JJB26" s="63"/>
      <c r="JJC26" s="63"/>
      <c r="JJD26" s="63"/>
      <c r="JJE26" s="63"/>
      <c r="JJF26" s="63"/>
      <c r="JJG26" s="63"/>
      <c r="JJH26" s="63"/>
      <c r="JJI26" s="63"/>
      <c r="JJJ26" s="63"/>
      <c r="JJK26" s="63"/>
      <c r="JJL26" s="63"/>
      <c r="JJM26" s="63"/>
      <c r="JJN26" s="63"/>
      <c r="JJO26" s="63"/>
      <c r="JJP26" s="63"/>
      <c r="JJQ26" s="63"/>
      <c r="JJR26" s="63"/>
      <c r="JJS26" s="63"/>
      <c r="JJT26" s="63"/>
      <c r="JJU26" s="63"/>
      <c r="JJV26" s="63"/>
      <c r="JJW26" s="63"/>
      <c r="JJX26" s="63"/>
      <c r="JJY26" s="63"/>
    </row>
    <row r="27" spans="1:7045" s="63" customFormat="1" x14ac:dyDescent="0.2">
      <c r="A27" s="58" t="s">
        <v>61</v>
      </c>
      <c r="B27" s="22"/>
      <c r="C27" s="22"/>
      <c r="D27" s="22"/>
      <c r="E27" s="22"/>
      <c r="F27" s="22"/>
      <c r="G27" s="50"/>
      <c r="H27" s="458"/>
      <c r="I27" s="50">
        <f ca="1">IF(O27='Tesla Valuation Inputs'!D26,O27,IF(_xlfn.NORM.INV(N27,O27,('Tesla Valuation Inputs'!D26-O27))&lt;'Tesla Valuation Inputs'!B26,'Tesla Valuation Inputs'!B26,IF(_xlfn.NORM.INV(N27,O27,('Tesla Valuation Inputs'!D26-O27))&gt;'Tesla Valuation Inputs'!E26,'Tesla Valuation Inputs'!E26,_xlfn.NORM.INV(N27,O27,('Tesla Valuation Inputs'!D26-O27)))))</f>
        <v>0.99428428345772868</v>
      </c>
      <c r="J27" s="380"/>
      <c r="K27" s="64" t="s">
        <v>382</v>
      </c>
      <c r="L27" s="64"/>
      <c r="N27" s="97">
        <f t="shared" ca="1" si="0"/>
        <v>0.88766702512104867</v>
      </c>
      <c r="O27" s="103">
        <f>('Tesla Valuation Inputs'!D26-'Tesla Valuation Inputs'!C26)/2+'Tesla Valuation Inputs'!C26</f>
        <v>0.97</v>
      </c>
    </row>
    <row r="28" spans="1:7045" s="63" customFormat="1" x14ac:dyDescent="0.2">
      <c r="A28" s="58" t="s">
        <v>62</v>
      </c>
      <c r="B28" s="22"/>
      <c r="C28" s="22"/>
      <c r="D28" s="22"/>
      <c r="E28" s="22"/>
      <c r="F28" s="22"/>
      <c r="G28" s="50"/>
      <c r="H28" s="458"/>
      <c r="I28" s="50">
        <f ca="1">IF(O28='Tesla Valuation Inputs'!D27,O28,IF(_xlfn.NORM.INV(N28,O28,('Tesla Valuation Inputs'!D27-O28))&lt;'Tesla Valuation Inputs'!B27,'Tesla Valuation Inputs'!B27,IF(_xlfn.NORM.INV(N28,O28,('Tesla Valuation Inputs'!D27-O28))&gt;'Tesla Valuation Inputs'!E27,'Tesla Valuation Inputs'!E27,_xlfn.NORM.INV(N28,O28,('Tesla Valuation Inputs'!D27-O28)))))</f>
        <v>0.1971467131793006</v>
      </c>
      <c r="J28" s="380"/>
      <c r="K28" s="64" t="s">
        <v>180</v>
      </c>
      <c r="L28" s="64"/>
      <c r="N28" s="97">
        <f t="shared" ca="1" si="0"/>
        <v>0.35517831830039237</v>
      </c>
      <c r="O28" s="103">
        <f>('Tesla Valuation Inputs'!D27-'Tesla Valuation Inputs'!C27)/2+'Tesla Valuation Inputs'!C27</f>
        <v>0.22499999999999998</v>
      </c>
      <c r="Q28" s="91"/>
      <c r="R28" s="91"/>
      <c r="S28" s="91"/>
      <c r="T28" s="91"/>
      <c r="U28" s="91"/>
    </row>
    <row r="29" spans="1:7045" s="63" customFormat="1" x14ac:dyDescent="0.2">
      <c r="A29" s="71" t="s">
        <v>63</v>
      </c>
      <c r="B29" s="22"/>
      <c r="C29" s="22"/>
      <c r="D29" s="22"/>
      <c r="E29" s="22"/>
      <c r="F29" s="22"/>
      <c r="G29" s="50"/>
      <c r="H29" s="458"/>
      <c r="I29" s="50">
        <f>IF(O29='Tesla Valuation Inputs'!D28,O29,IF(_xlfn.NORM.INV(N29,O29,('Tesla Valuation Inputs'!D28-O29))&lt;'Tesla Valuation Inputs'!B28,'Tesla Valuation Inputs'!B28,IF(_xlfn.NORM.INV(N29,O29,('Tesla Valuation Inputs'!D28-O29))&gt;'Tesla Valuation Inputs'!E28,'Tesla Valuation Inputs'!E28,_xlfn.NORM.INV(N29,O29,('Tesla Valuation Inputs'!D28-O29)))))</f>
        <v>0.2</v>
      </c>
      <c r="J29" s="380"/>
      <c r="K29" s="64" t="s">
        <v>181</v>
      </c>
      <c r="L29" s="64"/>
      <c r="N29" s="97">
        <f t="shared" ca="1" si="0"/>
        <v>0.37908025670196699</v>
      </c>
      <c r="O29" s="103">
        <f>('Tesla Valuation Inputs'!D28-'Tesla Valuation Inputs'!C28)/2+'Tesla Valuation Inputs'!C28</f>
        <v>0.2</v>
      </c>
    </row>
    <row r="30" spans="1:7045" s="63" customFormat="1" x14ac:dyDescent="0.2">
      <c r="A30" s="71" t="s">
        <v>64</v>
      </c>
      <c r="B30" s="22"/>
      <c r="C30" s="22"/>
      <c r="D30" s="22"/>
      <c r="E30" s="22"/>
      <c r="F30" s="22"/>
      <c r="G30" s="50"/>
      <c r="H30" s="458"/>
      <c r="I30" s="50">
        <f ca="1">IF(O30='Tesla Valuation Inputs'!D29,O30,IF(_xlfn.NORM.INV(N30,O30,('Tesla Valuation Inputs'!D29-O30))&lt;'Tesla Valuation Inputs'!B29,'Tesla Valuation Inputs'!B29,IF(_xlfn.NORM.INV(N30,O30,('Tesla Valuation Inputs'!D29-O30))&gt;'Tesla Valuation Inputs'!E29,'Tesla Valuation Inputs'!E29,_xlfn.NORM.INV(N30,O30,('Tesla Valuation Inputs'!D29-O30)))))</f>
        <v>4.4473260165500794E-2</v>
      </c>
      <c r="J30" s="380"/>
      <c r="K30" s="64" t="s">
        <v>182</v>
      </c>
      <c r="L30" s="64"/>
      <c r="N30" s="97">
        <f t="shared" ca="1" si="0"/>
        <v>0.28130598497149606</v>
      </c>
      <c r="O30" s="103">
        <f>('Tesla Valuation Inputs'!D29-'Tesla Valuation Inputs'!C29)/2+'Tesla Valuation Inputs'!C29</f>
        <v>5.7500000000000002E-2</v>
      </c>
    </row>
    <row r="31" spans="1:7045" s="63" customFormat="1" x14ac:dyDescent="0.2">
      <c r="A31" s="547" t="s">
        <v>183</v>
      </c>
      <c r="B31" s="69"/>
      <c r="C31" s="69"/>
      <c r="D31" s="69"/>
      <c r="E31" s="69"/>
      <c r="F31" s="69"/>
      <c r="G31" s="68"/>
      <c r="H31" s="463"/>
      <c r="I31" s="68">
        <f t="shared" ref="I31" si="2">H31</f>
        <v>0</v>
      </c>
      <c r="J31" s="384"/>
      <c r="K31" s="64"/>
      <c r="L31" s="64"/>
      <c r="N31" s="97"/>
      <c r="O31" s="103"/>
    </row>
    <row r="32" spans="1:7045" s="63" customFormat="1" x14ac:dyDescent="0.2">
      <c r="A32" s="71" t="s">
        <v>184</v>
      </c>
      <c r="B32" s="22"/>
      <c r="C32" s="22"/>
      <c r="D32" s="22"/>
      <c r="E32" s="22"/>
      <c r="F32" s="22"/>
      <c r="G32" s="70"/>
      <c r="H32" s="462"/>
      <c r="I32" s="119">
        <f ca="1">IF(O32='Tesla Valuation Inputs'!D31,O32,IF(_xlfn.NORM.INV(N32,O32,('Tesla Valuation Inputs'!D31-O32))&lt;'Tesla Valuation Inputs'!B31,'Tesla Valuation Inputs'!B31,IF(_xlfn.NORM.INV(N32,O32,('Tesla Valuation Inputs'!D31-O32))&gt;'Tesla Valuation Inputs'!E31,'Tesla Valuation Inputs'!E31,_xlfn.NORM.INV(N32,O32,('Tesla Valuation Inputs'!D31-O32)))))</f>
        <v>0.44923384313384507</v>
      </c>
      <c r="J32" s="383"/>
      <c r="K32" s="269" t="s">
        <v>185</v>
      </c>
      <c r="L32" s="64"/>
      <c r="N32" s="97">
        <f t="shared" ca="1" si="0"/>
        <v>0.39981314483779218</v>
      </c>
      <c r="O32" s="103">
        <f>('Tesla Valuation Inputs'!D31-'Tesla Valuation Inputs'!C31)/2+'Tesla Valuation Inputs'!C31</f>
        <v>0.5</v>
      </c>
    </row>
    <row r="33" spans="1:7045" s="63" customFormat="1" x14ac:dyDescent="0.2">
      <c r="A33" s="71" t="s">
        <v>67</v>
      </c>
      <c r="B33" s="22"/>
      <c r="C33" s="22"/>
      <c r="D33" s="22"/>
      <c r="E33" s="22"/>
      <c r="F33" s="22"/>
      <c r="G33" s="70"/>
      <c r="H33" s="464"/>
      <c r="I33" s="30">
        <f ca="1">IF(O33='Tesla Valuation Inputs'!D32,O33,IF(_xlfn.NORM.INV(N33,O33,('Tesla Valuation Inputs'!D32-O33))&lt;'Tesla Valuation Inputs'!B32,'Tesla Valuation Inputs'!B32,IF(_xlfn.NORM.INV(N33,O33,('Tesla Valuation Inputs'!D32-O33))&gt;'Tesla Valuation Inputs'!E32,'Tesla Valuation Inputs'!E32,_xlfn.NORM.INV(N33,O33,('Tesla Valuation Inputs'!D32-O33)))))</f>
        <v>0.13521351237601384</v>
      </c>
      <c r="J33" s="385"/>
      <c r="K33" s="269" t="s">
        <v>187</v>
      </c>
      <c r="L33" s="64"/>
      <c r="N33" s="97">
        <f t="shared" ca="1" si="0"/>
        <v>0.69893894309950799</v>
      </c>
      <c r="O33" s="103">
        <f>('Tesla Valuation Inputs'!D32-'Tesla Valuation Inputs'!C32)/2+'Tesla Valuation Inputs'!C32</f>
        <v>0.13</v>
      </c>
    </row>
    <row r="34" spans="1:7045" s="63" customFormat="1" x14ac:dyDescent="0.2">
      <c r="A34" s="71" t="s">
        <v>68</v>
      </c>
      <c r="B34" s="22"/>
      <c r="C34" s="22"/>
      <c r="D34" s="22"/>
      <c r="E34" s="22"/>
      <c r="F34" s="22"/>
      <c r="G34" s="70"/>
      <c r="H34" s="464"/>
      <c r="I34" s="30">
        <f ca="1">IF(O34='Tesla Valuation Inputs'!D33,O34,IF(_xlfn.NORM.INV(N34,O34,('Tesla Valuation Inputs'!D33-O34))&lt;'Tesla Valuation Inputs'!B33,'Tesla Valuation Inputs'!B33,IF(_xlfn.NORM.INV(N34,O34,('Tesla Valuation Inputs'!D33-O34))&gt;'Tesla Valuation Inputs'!E33,'Tesla Valuation Inputs'!E33,_xlfn.NORM.INV(N34,O34,('Tesla Valuation Inputs'!D33-O34)))))</f>
        <v>0.18352912651817713</v>
      </c>
      <c r="J34" s="385"/>
      <c r="K34" s="269" t="s">
        <v>188</v>
      </c>
      <c r="L34" s="64"/>
      <c r="N34" s="97">
        <f t="shared" ca="1" si="0"/>
        <v>0.63792303721006827</v>
      </c>
      <c r="O34" s="103">
        <f>('Tesla Valuation Inputs'!D33-'Tesla Valuation Inputs'!C33)/2+'Tesla Valuation Inputs'!C33</f>
        <v>0.18</v>
      </c>
    </row>
    <row r="35" spans="1:7045" s="63" customFormat="1" x14ac:dyDescent="0.2">
      <c r="A35" s="71" t="s">
        <v>69</v>
      </c>
      <c r="B35" s="22"/>
      <c r="C35" s="22"/>
      <c r="D35" s="22"/>
      <c r="E35" s="22"/>
      <c r="F35" s="22"/>
      <c r="G35" s="70"/>
      <c r="H35" s="464"/>
      <c r="I35" s="30">
        <f ca="1">IF(O35='Tesla Valuation Inputs'!D34,O35,IF(_xlfn.NORM.INV(N35,O35,('Tesla Valuation Inputs'!D34-O35))&lt;'Tesla Valuation Inputs'!B34,'Tesla Valuation Inputs'!B34,IF(_xlfn.NORM.INV(N35,O35,('Tesla Valuation Inputs'!D34-O35))&gt;'Tesla Valuation Inputs'!E34,'Tesla Valuation Inputs'!E34,_xlfn.NORM.INV(N35,O35,('Tesla Valuation Inputs'!D34-O35)))))</f>
        <v>0.2733168132305176</v>
      </c>
      <c r="J35" s="385"/>
      <c r="K35" s="269" t="s">
        <v>189</v>
      </c>
      <c r="L35" s="64"/>
      <c r="N35" s="97">
        <f t="shared" ca="1" si="0"/>
        <v>0.36912966264093039</v>
      </c>
      <c r="O35" s="103">
        <f>('Tesla Valuation Inputs'!D34-'Tesla Valuation Inputs'!C34)/2+'Tesla Valuation Inputs'!C34</f>
        <v>0.28000000000000003</v>
      </c>
    </row>
    <row r="36" spans="1:7045" s="63" customFormat="1" x14ac:dyDescent="0.2">
      <c r="A36" s="71" t="s">
        <v>70</v>
      </c>
      <c r="B36" s="22"/>
      <c r="C36" s="22"/>
      <c r="D36" s="22"/>
      <c r="E36" s="22"/>
      <c r="F36" s="22"/>
      <c r="G36" s="70"/>
      <c r="H36" s="458"/>
      <c r="I36" s="50">
        <f ca="1">IF(O36='Tesla Valuation Inputs'!C35,O36,IF(_xlfn.NORM.INV(N36,O36,('Tesla Valuation Inputs'!C35-O36))&lt;'Tesla Valuation Inputs'!B35,'Tesla Valuation Inputs'!B35,IF(_xlfn.NORM.INV(N36,O36,('Tesla Valuation Inputs'!C35-O36))&gt;'Tesla Valuation Inputs'!E35,'Tesla Valuation Inputs'!E35,_xlfn.NORM.INV(N36,O36,('Tesla Valuation Inputs'!C35-O36)))))</f>
        <v>0.715084697121385</v>
      </c>
      <c r="J36" s="380"/>
      <c r="K36" s="269" t="s">
        <v>383</v>
      </c>
      <c r="L36" s="64"/>
      <c r="N36" s="97">
        <f t="shared" ca="1" si="0"/>
        <v>0.34582675859710532</v>
      </c>
      <c r="O36" s="103">
        <f>('Tesla Valuation Inputs'!D35-'Tesla Valuation Inputs'!C35)/2+'Tesla Valuation Inputs'!C35</f>
        <v>0.72499999999999998</v>
      </c>
    </row>
    <row r="37" spans="1:7045" s="63" customFormat="1" x14ac:dyDescent="0.2">
      <c r="A37" s="71" t="s">
        <v>71</v>
      </c>
      <c r="B37" s="22"/>
      <c r="C37" s="22"/>
      <c r="D37" s="22"/>
      <c r="E37" s="22"/>
      <c r="F37" s="22"/>
      <c r="G37" s="70"/>
      <c r="H37" s="458"/>
      <c r="I37" s="50">
        <f ca="1">IF(O37='Tesla Valuation Inputs'!D36,O37,IF(_xlfn.NORM.INV(N37,O37,('Tesla Valuation Inputs'!D36-O37))&lt;'Tesla Valuation Inputs'!B36,'Tesla Valuation Inputs'!B36,IF(_xlfn.NORM.INV(N37,O37,('Tesla Valuation Inputs'!D36-O37))&gt;'Tesla Valuation Inputs'!E36,'Tesla Valuation Inputs'!E36,_xlfn.NORM.INV(N37,O37,('Tesla Valuation Inputs'!D36-O37)))))</f>
        <v>4.8980827228357837E-2</v>
      </c>
      <c r="J37" s="380"/>
      <c r="K37" s="269" t="s">
        <v>191</v>
      </c>
      <c r="L37" s="64"/>
      <c r="N37" s="97">
        <f t="shared" ca="1" si="0"/>
        <v>0.39147400610260019</v>
      </c>
      <c r="O37" s="103">
        <f>('Tesla Valuation Inputs'!D36-'Tesla Valuation Inputs'!C36)/2+'Tesla Valuation Inputs'!C36</f>
        <v>0.06</v>
      </c>
    </row>
    <row r="38" spans="1:7045" s="63" customFormat="1" x14ac:dyDescent="0.2">
      <c r="A38" s="71" t="s">
        <v>192</v>
      </c>
      <c r="B38" s="22"/>
      <c r="C38" s="22"/>
      <c r="D38" s="22"/>
      <c r="E38" s="22"/>
      <c r="F38" s="22"/>
      <c r="G38" s="70"/>
      <c r="H38" s="465"/>
      <c r="I38" s="31">
        <f ca="1">IF(O38='Tesla Valuation Inputs'!D37,O38,IF(_xlfn.NORM.INV(N38,O38,('Tesla Valuation Inputs'!D37-O38))&lt;'Tesla Valuation Inputs'!B37,'Tesla Valuation Inputs'!B37,IF(_xlfn.NORM.INV(N38,O38,('Tesla Valuation Inputs'!D37-O38))&gt;'Tesla Valuation Inputs'!E37,'Tesla Valuation Inputs'!E37,_xlfn.NORM.INV(N38,O38,('Tesla Valuation Inputs'!D37-O38)))))</f>
        <v>13088.649199802776</v>
      </c>
      <c r="J38" s="386"/>
      <c r="K38" s="269" t="s">
        <v>193</v>
      </c>
      <c r="L38" s="64"/>
      <c r="N38" s="97">
        <f t="shared" ca="1" si="0"/>
        <v>0.72195168884349659</v>
      </c>
      <c r="O38" s="103">
        <f>('Tesla Valuation Inputs'!D37-'Tesla Valuation Inputs'!C37)/2+'Tesla Valuation Inputs'!C37</f>
        <v>12500</v>
      </c>
    </row>
    <row r="39" spans="1:7045" s="63" customFormat="1" x14ac:dyDescent="0.2">
      <c r="A39" s="548" t="s">
        <v>194</v>
      </c>
      <c r="B39" s="127"/>
      <c r="C39" s="127"/>
      <c r="D39" s="127"/>
      <c r="E39" s="127"/>
      <c r="F39" s="127"/>
      <c r="G39" s="127"/>
      <c r="H39" s="466"/>
      <c r="I39" s="127"/>
      <c r="J39" s="201"/>
      <c r="K39" s="64"/>
      <c r="L39" s="64"/>
      <c r="M39" s="91"/>
      <c r="N39" s="97"/>
      <c r="O39" s="103"/>
      <c r="P39" s="91"/>
    </row>
    <row r="40" spans="1:7045" s="63" customFormat="1" x14ac:dyDescent="0.2">
      <c r="A40" s="128" t="s">
        <v>74</v>
      </c>
      <c r="B40" s="22"/>
      <c r="C40" s="22"/>
      <c r="D40" s="22"/>
      <c r="E40" s="22"/>
      <c r="F40" s="22"/>
      <c r="G40" s="31"/>
      <c r="H40" s="465"/>
      <c r="I40" s="31">
        <f ca="1">IF(O40='Tesla Valuation Inputs'!D39,O40,IF(_xlfn.NORM.INV(N40,O40,('Tesla Valuation Inputs'!D39-O40))&lt;'Tesla Valuation Inputs'!B39,'Tesla Valuation Inputs'!B39,IF(_xlfn.NORM.INV(N40,O40,('Tesla Valuation Inputs'!D39-O40))&gt;'Tesla Valuation Inputs'!E39,'Tesla Valuation Inputs'!E39,_xlfn.NORM.INV(N40,O40,('Tesla Valuation Inputs'!D39-O40)))))</f>
        <v>42952.382689438178</v>
      </c>
      <c r="J40" s="386"/>
      <c r="K40" s="64" t="s">
        <v>384</v>
      </c>
      <c r="L40" s="64"/>
      <c r="N40" s="97">
        <f t="shared" ca="1" si="0"/>
        <v>0.61609406509318509</v>
      </c>
      <c r="O40" s="104">
        <f>('Tesla Valuation Inputs'!D39-'Tesla Valuation Inputs'!C39)/2+'Tesla Valuation Inputs'!C39</f>
        <v>40000</v>
      </c>
    </row>
    <row r="41" spans="1:7045" s="63" customFormat="1" x14ac:dyDescent="0.2">
      <c r="A41" s="71" t="s">
        <v>75</v>
      </c>
      <c r="B41" s="22"/>
      <c r="C41" s="22"/>
      <c r="D41" s="22"/>
      <c r="E41" s="22"/>
      <c r="F41" s="22"/>
      <c r="G41" s="50"/>
      <c r="H41" s="458"/>
      <c r="I41" s="50">
        <f ca="1">IF(O41='Tesla Valuation Inputs'!D40,O41,IF(_xlfn.NORM.INV(N41,O41,('Tesla Valuation Inputs'!D40-O41))&lt;'Tesla Valuation Inputs'!B40,'Tesla Valuation Inputs'!B40,IF(_xlfn.NORM.INV(N41,O41,('Tesla Valuation Inputs'!D40-O41))&gt;'Tesla Valuation Inputs'!E40,'Tesla Valuation Inputs'!E40,_xlfn.NORM.INV(N41,O41,('Tesla Valuation Inputs'!D40-O41)))))</f>
        <v>0.34228940054266582</v>
      </c>
      <c r="J41" s="380"/>
      <c r="K41" s="64" t="s">
        <v>385</v>
      </c>
      <c r="L41" s="64"/>
      <c r="N41" s="97">
        <f t="shared" ca="1" si="0"/>
        <v>0.59115821263002499</v>
      </c>
      <c r="O41" s="103">
        <f>('Tesla Valuation Inputs'!D40-'Tesla Valuation Inputs'!C40)/2+'Tesla Valuation Inputs'!C40</f>
        <v>0.32500000000000001</v>
      </c>
    </row>
    <row r="42" spans="1:7045" s="63" customFormat="1" x14ac:dyDescent="0.2">
      <c r="A42" s="230" t="s">
        <v>76</v>
      </c>
      <c r="B42" s="270"/>
      <c r="C42" s="265"/>
      <c r="D42" s="265"/>
      <c r="E42" s="265"/>
      <c r="F42" s="265"/>
      <c r="G42" s="231"/>
      <c r="H42" s="129"/>
      <c r="I42" s="31">
        <f ca="1">IF(O42='Tesla Valuation Inputs'!D41,O42,IF(_xlfn.NORM.INV(N42,O42,('Tesla Valuation Inputs'!D41-O42))&lt;'Tesla Valuation Inputs'!B41,'Tesla Valuation Inputs'!B41,IF(_xlfn.NORM.INV(N42,O42,('Tesla Valuation Inputs'!D41-O42))&gt;'Tesla Valuation Inputs'!E41,'Tesla Valuation Inputs'!E41,_xlfn.NORM.INV(N42,O42,('Tesla Valuation Inputs'!D41-O42)))))</f>
        <v>412454763956.5412</v>
      </c>
      <c r="J42" s="380"/>
      <c r="K42" s="64"/>
      <c r="L42" s="64"/>
      <c r="N42" s="97">
        <f ca="1">RAND()</f>
        <v>0.93314591509964662</v>
      </c>
      <c r="O42" s="101">
        <f>('Tesla Valuation Inputs'!D41-'Tesla Valuation Inputs'!C41)/2+'Tesla Valuation Inputs'!C41</f>
        <v>225000000000</v>
      </c>
    </row>
    <row r="43" spans="1:7045" s="63" customFormat="1" x14ac:dyDescent="0.2">
      <c r="A43" s="546" t="s">
        <v>196</v>
      </c>
      <c r="B43" s="69"/>
      <c r="C43" s="69"/>
      <c r="D43" s="69"/>
      <c r="E43" s="69"/>
      <c r="F43" s="69"/>
      <c r="G43" s="69"/>
      <c r="H43" s="463"/>
      <c r="I43" s="69"/>
      <c r="J43" s="23"/>
      <c r="K43" s="64"/>
      <c r="L43" s="64"/>
      <c r="N43" s="82"/>
      <c r="O43" s="103"/>
    </row>
    <row r="44" spans="1:7045" s="63" customFormat="1" x14ac:dyDescent="0.2">
      <c r="A44" s="226" t="s">
        <v>197</v>
      </c>
      <c r="B44" s="22"/>
      <c r="C44" s="22"/>
      <c r="D44" s="22"/>
      <c r="E44" s="22"/>
      <c r="F44" s="22"/>
      <c r="G44" s="50"/>
      <c r="H44" s="458"/>
      <c r="I44" s="31">
        <f ca="1">IF(O44='Tesla Valuation Inputs'!D43,O44,IF(_xlfn.NORM.INV(N44,O44,('Tesla Valuation Inputs'!D43-O44))&lt;'Tesla Valuation Inputs'!B43,'Tesla Valuation Inputs'!B43,IF(_xlfn.NORM.INV(N44,O44,('Tesla Valuation Inputs'!D43-O44))&gt;'Tesla Valuation Inputs'!E43,'Tesla Valuation Inputs'!E43,_xlfn.NORM.INV(N44,O44,('Tesla Valuation Inputs'!D43-O44)))))</f>
        <v>6.2628270489523352</v>
      </c>
      <c r="J44" s="380"/>
      <c r="K44" s="64" t="s">
        <v>198</v>
      </c>
      <c r="L44" s="64"/>
      <c r="N44" s="97">
        <f t="shared" ca="1" si="0"/>
        <v>0.55227590477029298</v>
      </c>
      <c r="O44" s="103">
        <f>('Tesla Valuation Inputs'!D43-'Tesla Valuation Inputs'!C43)/2+'Tesla Valuation Inputs'!C43</f>
        <v>6</v>
      </c>
    </row>
    <row r="45" spans="1:7045" s="63" customFormat="1" ht="17" x14ac:dyDescent="0.2">
      <c r="A45" s="66" t="s">
        <v>79</v>
      </c>
      <c r="B45" s="22"/>
      <c r="C45" s="22"/>
      <c r="D45" s="22"/>
      <c r="E45" s="22"/>
      <c r="F45" s="22"/>
      <c r="G45" s="31"/>
      <c r="H45" s="465"/>
      <c r="I45" s="31">
        <f ca="1">IF(O45='Tesla Valuation Inputs'!D44,O45,IF(_xlfn.NORM.INV(N45,O45,('Tesla Valuation Inputs'!D44-O45))&lt;'Tesla Valuation Inputs'!B44,'Tesla Valuation Inputs'!B44,IF(_xlfn.NORM.INV(N45,O45,('Tesla Valuation Inputs'!D44-O45))&gt;'Tesla Valuation Inputs'!E44,'Tesla Valuation Inputs'!E44,_xlfn.NORM.INV(N45,O45,('Tesla Valuation Inputs'!D44-O45)))))</f>
        <v>110607.0899114507</v>
      </c>
      <c r="J45" s="386"/>
      <c r="K45" s="64" t="s">
        <v>199</v>
      </c>
      <c r="L45" s="64"/>
      <c r="N45" s="97">
        <f ca="1">RAND()</f>
        <v>0.51210783230542811</v>
      </c>
      <c r="O45" s="104">
        <f>('Tesla Valuation Inputs'!D44-'Tesla Valuation Inputs'!C44)/2+'Tesla Valuation Inputs'!C44</f>
        <v>110000</v>
      </c>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0"/>
      <c r="LZ45" s="10"/>
      <c r="MA45" s="10"/>
      <c r="MB45" s="10"/>
      <c r="MC45" s="10"/>
      <c r="MD45" s="10"/>
      <c r="ME45" s="10"/>
      <c r="MF45" s="10"/>
      <c r="MG45" s="10"/>
      <c r="MH45" s="10"/>
      <c r="MI45" s="10"/>
      <c r="MJ45" s="10"/>
      <c r="MK45" s="10"/>
      <c r="ML45" s="10"/>
      <c r="MM45" s="10"/>
      <c r="MN45" s="10"/>
      <c r="MO45" s="10"/>
      <c r="MP45" s="10"/>
      <c r="MQ45" s="10"/>
      <c r="MR45" s="10"/>
      <c r="MS45" s="10"/>
      <c r="MT45" s="10"/>
      <c r="MU45" s="10"/>
      <c r="MV45" s="10"/>
      <c r="MW45" s="10"/>
      <c r="MX45" s="10"/>
      <c r="MY45" s="10"/>
      <c r="MZ45" s="10"/>
      <c r="NA45" s="10"/>
      <c r="NB45" s="10"/>
      <c r="NC45" s="10"/>
      <c r="ND45" s="10"/>
      <c r="NE45" s="10"/>
      <c r="NF45" s="10"/>
      <c r="NG45" s="10"/>
      <c r="NH45" s="10"/>
      <c r="NI45" s="10"/>
      <c r="NJ45" s="10"/>
      <c r="NK45" s="10"/>
      <c r="NL45" s="10"/>
      <c r="NM45" s="10"/>
      <c r="NN45" s="10"/>
      <c r="NO45" s="10"/>
      <c r="NP45" s="10"/>
      <c r="NQ45" s="10"/>
      <c r="NR45" s="10"/>
      <c r="NS45" s="10"/>
      <c r="NT45" s="10"/>
      <c r="NU45" s="10"/>
      <c r="NV45" s="10"/>
      <c r="NW45" s="10"/>
      <c r="NX45" s="10"/>
      <c r="NY45" s="10"/>
      <c r="NZ45" s="10"/>
      <c r="OA45" s="10"/>
      <c r="OB45" s="10"/>
      <c r="OC45" s="10"/>
      <c r="OD45" s="10"/>
      <c r="OE45" s="10"/>
      <c r="OF45" s="10"/>
      <c r="OG45" s="10"/>
      <c r="OH45" s="10"/>
      <c r="OI45" s="10"/>
      <c r="OJ45" s="10"/>
      <c r="OK45" s="10"/>
      <c r="OL45" s="10"/>
      <c r="OM45" s="10"/>
      <c r="ON45" s="10"/>
      <c r="OO45" s="10"/>
      <c r="OP45" s="10"/>
      <c r="OQ45" s="10"/>
      <c r="OR45" s="10"/>
      <c r="OS45" s="10"/>
      <c r="OT45" s="10"/>
      <c r="OU45" s="10"/>
      <c r="OV45" s="10"/>
      <c r="OW45" s="10"/>
      <c r="OX45" s="10"/>
      <c r="OY45" s="10"/>
      <c r="OZ45" s="10"/>
      <c r="PA45" s="10"/>
      <c r="PB45" s="10"/>
      <c r="PC45" s="10"/>
      <c r="PD45" s="10"/>
      <c r="PE45" s="10"/>
      <c r="PF45" s="10"/>
      <c r="PG45" s="10"/>
      <c r="PH45" s="10"/>
      <c r="PI45" s="10"/>
      <c r="PJ45" s="10"/>
      <c r="PK45" s="10"/>
      <c r="PL45" s="10"/>
      <c r="PM45" s="10"/>
      <c r="PN45" s="10"/>
      <c r="PO45" s="10"/>
      <c r="PP45" s="10"/>
      <c r="PQ45" s="10"/>
      <c r="PR45" s="10"/>
      <c r="PS45" s="10"/>
      <c r="PT45" s="10"/>
      <c r="PU45" s="10"/>
      <c r="PV45" s="10"/>
      <c r="PW45" s="10"/>
      <c r="PX45" s="10"/>
      <c r="PY45" s="10"/>
      <c r="PZ45" s="10"/>
      <c r="QA45" s="10"/>
      <c r="QB45" s="10"/>
      <c r="QC45" s="10"/>
      <c r="QD45" s="10"/>
      <c r="QE45" s="10"/>
      <c r="QF45" s="10"/>
      <c r="QG45" s="10"/>
      <c r="QH45" s="10"/>
      <c r="QI45" s="10"/>
      <c r="QJ45" s="10"/>
      <c r="QK45" s="10"/>
      <c r="QL45" s="10"/>
      <c r="QM45" s="10"/>
      <c r="QN45" s="10"/>
      <c r="QO45" s="10"/>
      <c r="QP45" s="10"/>
      <c r="QQ45" s="10"/>
      <c r="QR45" s="10"/>
      <c r="QS45" s="10"/>
      <c r="QT45" s="10"/>
      <c r="QU45" s="10"/>
      <c r="QV45" s="10"/>
      <c r="QW45" s="10"/>
      <c r="QX45" s="10"/>
      <c r="QY45" s="10"/>
      <c r="QZ45" s="10"/>
      <c r="RA45" s="10"/>
      <c r="RB45" s="10"/>
      <c r="RC45" s="10"/>
      <c r="RD45" s="10"/>
      <c r="RE45" s="10"/>
      <c r="RF45" s="10"/>
      <c r="RG45" s="10"/>
      <c r="RH45" s="10"/>
      <c r="RI45" s="10"/>
      <c r="RJ45" s="10"/>
      <c r="RK45" s="10"/>
      <c r="RL45" s="10"/>
      <c r="RM45" s="10"/>
      <c r="RN45" s="10"/>
      <c r="RO45" s="10"/>
      <c r="RP45" s="10"/>
      <c r="RQ45" s="10"/>
      <c r="RR45" s="10"/>
      <c r="RS45" s="10"/>
      <c r="RT45" s="10"/>
      <c r="RU45" s="10"/>
      <c r="RV45" s="10"/>
      <c r="RW45" s="10"/>
      <c r="RX45" s="10"/>
      <c r="RY45" s="10"/>
      <c r="RZ45" s="10"/>
      <c r="SA45" s="10"/>
      <c r="SB45" s="10"/>
      <c r="SC45" s="10"/>
      <c r="SD45" s="10"/>
      <c r="SE45" s="10"/>
      <c r="SF45" s="10"/>
      <c r="SG45" s="10"/>
      <c r="SH45" s="10"/>
      <c r="SI45" s="10"/>
      <c r="SJ45" s="10"/>
      <c r="SK45" s="10"/>
      <c r="SL45" s="10"/>
      <c r="SM45" s="10"/>
      <c r="SN45" s="10"/>
      <c r="SO45" s="10"/>
      <c r="SP45" s="10"/>
      <c r="SQ45" s="10"/>
      <c r="SR45" s="10"/>
      <c r="SS45" s="10"/>
      <c r="ST45" s="10"/>
      <c r="SU45" s="10"/>
      <c r="SV45" s="10"/>
      <c r="SW45" s="10"/>
      <c r="SX45" s="10"/>
      <c r="SY45" s="10"/>
      <c r="SZ45" s="10"/>
      <c r="TA45" s="10"/>
      <c r="TB45" s="10"/>
      <c r="TC45" s="10"/>
      <c r="TD45" s="10"/>
      <c r="TE45" s="10"/>
      <c r="TF45" s="10"/>
      <c r="TG45" s="10"/>
      <c r="TH45" s="10"/>
      <c r="TI45" s="10"/>
      <c r="TJ45" s="10"/>
      <c r="TK45" s="10"/>
      <c r="TL45" s="10"/>
      <c r="TM45" s="10"/>
      <c r="TN45" s="10"/>
      <c r="TO45" s="10"/>
      <c r="TP45" s="10"/>
      <c r="TQ45" s="10"/>
      <c r="TR45" s="10"/>
      <c r="TS45" s="10"/>
      <c r="TT45" s="10"/>
      <c r="TU45" s="10"/>
      <c r="TV45" s="10"/>
      <c r="TW45" s="10"/>
      <c r="TX45" s="10"/>
      <c r="TY45" s="10"/>
      <c r="TZ45" s="10"/>
      <c r="UA45" s="10"/>
      <c r="UB45" s="10"/>
      <c r="UC45" s="10"/>
      <c r="UD45" s="10"/>
      <c r="UE45" s="10"/>
      <c r="UF45" s="10"/>
      <c r="UG45" s="10"/>
      <c r="UH45" s="10"/>
      <c r="UI45" s="10"/>
      <c r="UJ45" s="10"/>
      <c r="UK45" s="10"/>
      <c r="UL45" s="10"/>
      <c r="UM45" s="10"/>
      <c r="UN45" s="10"/>
      <c r="UO45" s="10"/>
      <c r="UP45" s="10"/>
      <c r="UQ45" s="10"/>
      <c r="UR45" s="10"/>
      <c r="US45" s="10"/>
      <c r="UT45" s="10"/>
      <c r="UU45" s="10"/>
      <c r="UV45" s="10"/>
      <c r="UW45" s="10"/>
      <c r="UX45" s="10"/>
      <c r="UY45" s="10"/>
      <c r="UZ45" s="10"/>
      <c r="VA45" s="10"/>
      <c r="VB45" s="10"/>
      <c r="VC45" s="10"/>
      <c r="VD45" s="10"/>
      <c r="VE45" s="10"/>
      <c r="VF45" s="10"/>
      <c r="VG45" s="10"/>
      <c r="VH45" s="10"/>
      <c r="VI45" s="10"/>
      <c r="VJ45" s="10"/>
      <c r="VK45" s="10"/>
      <c r="VL45" s="10"/>
      <c r="VM45" s="10"/>
      <c r="VN45" s="10"/>
      <c r="VO45" s="10"/>
      <c r="VP45" s="10"/>
      <c r="VQ45" s="10"/>
      <c r="VR45" s="10"/>
      <c r="VS45" s="10"/>
      <c r="VT45" s="10"/>
      <c r="VU45" s="10"/>
      <c r="VV45" s="10"/>
      <c r="VW45" s="10"/>
      <c r="VX45" s="10"/>
      <c r="VY45" s="10"/>
      <c r="VZ45" s="10"/>
      <c r="WA45" s="10"/>
      <c r="WB45" s="10"/>
      <c r="WC45" s="10"/>
      <c r="WD45" s="10"/>
      <c r="WE45" s="10"/>
      <c r="WF45" s="10"/>
      <c r="WG45" s="10"/>
      <c r="WH45" s="10"/>
      <c r="WI45" s="10"/>
      <c r="WJ45" s="10"/>
      <c r="WK45" s="10"/>
      <c r="WL45" s="10"/>
      <c r="WM45" s="10"/>
      <c r="WN45" s="10"/>
      <c r="WO45" s="10"/>
      <c r="WP45" s="10"/>
      <c r="WQ45" s="10"/>
      <c r="WR45" s="10"/>
      <c r="WS45" s="10"/>
      <c r="WT45" s="10"/>
      <c r="WU45" s="10"/>
      <c r="WV45" s="10"/>
      <c r="WW45" s="10"/>
      <c r="WX45" s="10"/>
      <c r="WY45" s="10"/>
      <c r="WZ45" s="10"/>
      <c r="XA45" s="10"/>
      <c r="XB45" s="10"/>
      <c r="XC45" s="10"/>
      <c r="XD45" s="10"/>
      <c r="XE45" s="10"/>
      <c r="XF45" s="10"/>
      <c r="XG45" s="10"/>
      <c r="XH45" s="10"/>
      <c r="XI45" s="10"/>
      <c r="XJ45" s="10"/>
      <c r="XK45" s="10"/>
      <c r="XL45" s="10"/>
      <c r="XM45" s="10"/>
      <c r="XN45" s="10"/>
      <c r="XO45" s="10"/>
      <c r="XP45" s="10"/>
      <c r="XQ45" s="10"/>
      <c r="XR45" s="10"/>
      <c r="XS45" s="10"/>
      <c r="XT45" s="10"/>
      <c r="XU45" s="10"/>
      <c r="XV45" s="10"/>
      <c r="XW45" s="10"/>
      <c r="XX45" s="10"/>
      <c r="XY45" s="10"/>
      <c r="XZ45" s="10"/>
      <c r="YA45" s="10"/>
      <c r="YB45" s="10"/>
      <c r="YC45" s="10"/>
      <c r="YD45" s="10"/>
      <c r="YE45" s="10"/>
      <c r="YF45" s="10"/>
      <c r="YG45" s="10"/>
      <c r="YH45" s="10"/>
      <c r="YI45" s="10"/>
      <c r="YJ45" s="10"/>
      <c r="YK45" s="10"/>
      <c r="YL45" s="10"/>
      <c r="YM45" s="10"/>
      <c r="YN45" s="10"/>
      <c r="YO45" s="10"/>
      <c r="YP45" s="10"/>
      <c r="YQ45" s="10"/>
      <c r="YR45" s="10"/>
      <c r="YS45" s="10"/>
      <c r="YT45" s="10"/>
      <c r="YU45" s="10"/>
      <c r="YV45" s="10"/>
      <c r="YW45" s="10"/>
      <c r="YX45" s="10"/>
      <c r="YY45" s="10"/>
      <c r="YZ45" s="10"/>
      <c r="ZA45" s="10"/>
      <c r="ZB45" s="10"/>
      <c r="ZC45" s="10"/>
      <c r="ZD45" s="10"/>
      <c r="ZE45" s="10"/>
      <c r="ZF45" s="10"/>
      <c r="ZG45" s="10"/>
      <c r="ZH45" s="10"/>
      <c r="ZI45" s="10"/>
      <c r="ZJ45" s="10"/>
      <c r="ZK45" s="10"/>
      <c r="ZL45" s="10"/>
      <c r="ZM45" s="10"/>
      <c r="ZN45" s="10"/>
      <c r="ZO45" s="10"/>
      <c r="ZP45" s="10"/>
      <c r="ZQ45" s="10"/>
      <c r="ZR45" s="10"/>
      <c r="ZS45" s="10"/>
      <c r="ZT45" s="10"/>
      <c r="ZU45" s="10"/>
      <c r="ZV45" s="10"/>
      <c r="ZW45" s="10"/>
      <c r="ZX45" s="10"/>
      <c r="ZY45" s="10"/>
      <c r="ZZ45" s="10"/>
      <c r="AAA45" s="10"/>
      <c r="AAB45" s="10"/>
      <c r="AAC45" s="10"/>
      <c r="AAD45" s="10"/>
      <c r="AAE45" s="10"/>
      <c r="AAF45" s="10"/>
      <c r="AAG45" s="10"/>
      <c r="AAH45" s="10"/>
      <c r="AAI45" s="10"/>
      <c r="AAJ45" s="10"/>
      <c r="AAK45" s="10"/>
      <c r="AAL45" s="10"/>
      <c r="AAM45" s="10"/>
      <c r="AAN45" s="10"/>
      <c r="AAO45" s="10"/>
      <c r="AAP45" s="10"/>
      <c r="AAQ45" s="10"/>
      <c r="AAR45" s="10"/>
      <c r="AAS45" s="10"/>
      <c r="AAT45" s="10"/>
      <c r="AAU45" s="10"/>
      <c r="AAV45" s="10"/>
      <c r="AAW45" s="10"/>
      <c r="AAX45" s="10"/>
      <c r="AAY45" s="10"/>
      <c r="AAZ45" s="10"/>
      <c r="ABA45" s="10"/>
      <c r="ABB45" s="10"/>
      <c r="ABC45" s="10"/>
      <c r="ABD45" s="10"/>
      <c r="ABE45" s="10"/>
      <c r="ABF45" s="10"/>
      <c r="ABG45" s="10"/>
      <c r="ABH45" s="10"/>
      <c r="ABI45" s="10"/>
      <c r="ABJ45" s="10"/>
      <c r="ABK45" s="10"/>
      <c r="ABL45" s="10"/>
      <c r="ABM45" s="10"/>
      <c r="ABN45" s="10"/>
      <c r="ABO45" s="10"/>
      <c r="ABP45" s="10"/>
      <c r="ABQ45" s="10"/>
      <c r="ABR45" s="10"/>
      <c r="ABS45" s="10"/>
      <c r="ABT45" s="10"/>
      <c r="ABU45" s="10"/>
      <c r="ABV45" s="10"/>
      <c r="ABW45" s="10"/>
      <c r="ABX45" s="10"/>
      <c r="ABY45" s="10"/>
      <c r="ABZ45" s="10"/>
      <c r="ACA45" s="10"/>
      <c r="ACB45" s="10"/>
      <c r="ACC45" s="10"/>
      <c r="ACD45" s="10"/>
      <c r="ACE45" s="10"/>
      <c r="ACF45" s="10"/>
      <c r="ACG45" s="10"/>
      <c r="ACH45" s="10"/>
      <c r="ACI45" s="10"/>
      <c r="ACJ45" s="10"/>
      <c r="ACK45" s="10"/>
      <c r="ACL45" s="10"/>
      <c r="ACM45" s="10"/>
      <c r="ACN45" s="10"/>
      <c r="ACO45" s="10"/>
      <c r="ACP45" s="10"/>
      <c r="ACQ45" s="10"/>
      <c r="ACR45" s="10"/>
      <c r="ACS45" s="10"/>
      <c r="ACT45" s="10"/>
      <c r="ACU45" s="10"/>
      <c r="ACV45" s="10"/>
      <c r="ACW45" s="10"/>
      <c r="ACX45" s="10"/>
      <c r="ACY45" s="10"/>
      <c r="ACZ45" s="10"/>
      <c r="ADA45" s="10"/>
      <c r="ADB45" s="10"/>
      <c r="ADC45" s="10"/>
      <c r="ADD45" s="10"/>
      <c r="ADE45" s="10"/>
      <c r="ADF45" s="10"/>
      <c r="ADG45" s="10"/>
      <c r="ADH45" s="10"/>
      <c r="ADI45" s="10"/>
      <c r="ADJ45" s="10"/>
      <c r="ADK45" s="10"/>
      <c r="ADL45" s="10"/>
      <c r="ADM45" s="10"/>
      <c r="ADN45" s="10"/>
      <c r="ADO45" s="10"/>
      <c r="ADP45" s="10"/>
      <c r="ADQ45" s="10"/>
      <c r="ADR45" s="10"/>
      <c r="ADS45" s="10"/>
      <c r="ADT45" s="10"/>
      <c r="ADU45" s="10"/>
      <c r="ADV45" s="10"/>
      <c r="ADW45" s="10"/>
      <c r="ADX45" s="10"/>
      <c r="ADY45" s="10"/>
      <c r="ADZ45" s="10"/>
      <c r="AEA45" s="10"/>
      <c r="AEB45" s="10"/>
      <c r="AEC45" s="10"/>
      <c r="AED45" s="10"/>
      <c r="AEE45" s="10"/>
      <c r="AEF45" s="10"/>
      <c r="AEG45" s="10"/>
      <c r="AEH45" s="10"/>
      <c r="AEI45" s="10"/>
      <c r="AEJ45" s="10"/>
      <c r="AEK45" s="10"/>
      <c r="AEL45" s="10"/>
      <c r="AEM45" s="10"/>
      <c r="AEN45" s="10"/>
      <c r="AEO45" s="10"/>
      <c r="AEP45" s="10"/>
      <c r="AEQ45" s="10"/>
      <c r="AER45" s="10"/>
      <c r="AES45" s="10"/>
      <c r="AET45" s="10"/>
      <c r="AEU45" s="10"/>
      <c r="AEV45" s="10"/>
      <c r="AEW45" s="10"/>
      <c r="AEX45" s="10"/>
      <c r="AEY45" s="10"/>
      <c r="AEZ45" s="10"/>
      <c r="AFA45" s="10"/>
      <c r="AFB45" s="10"/>
      <c r="AFC45" s="10"/>
      <c r="AFD45" s="10"/>
      <c r="AFE45" s="10"/>
      <c r="AFF45" s="10"/>
      <c r="AFG45" s="10"/>
      <c r="AFH45" s="10"/>
      <c r="AFI45" s="10"/>
      <c r="AFJ45" s="10"/>
      <c r="AFK45" s="10"/>
      <c r="AFL45" s="10"/>
      <c r="AFM45" s="10"/>
      <c r="AFN45" s="10"/>
      <c r="AFO45" s="10"/>
      <c r="AFP45" s="10"/>
      <c r="AFQ45" s="10"/>
      <c r="AFR45" s="10"/>
      <c r="AFS45" s="10"/>
      <c r="AFT45" s="10"/>
      <c r="AFU45" s="10"/>
      <c r="AFV45" s="10"/>
      <c r="AFW45" s="10"/>
      <c r="AFX45" s="10"/>
      <c r="AFY45" s="10"/>
      <c r="AFZ45" s="10"/>
      <c r="AGA45" s="10"/>
      <c r="AGB45" s="10"/>
      <c r="AGC45" s="10"/>
      <c r="AGD45" s="10"/>
      <c r="AGE45" s="10"/>
      <c r="AGF45" s="10"/>
      <c r="AGG45" s="10"/>
      <c r="AGH45" s="10"/>
      <c r="AGI45" s="10"/>
      <c r="AGJ45" s="10"/>
      <c r="AGK45" s="10"/>
      <c r="AGL45" s="10"/>
      <c r="AGM45" s="10"/>
      <c r="AGN45" s="10"/>
      <c r="AGO45" s="10"/>
      <c r="AGP45" s="10"/>
      <c r="AGQ45" s="10"/>
      <c r="AGR45" s="10"/>
      <c r="AGS45" s="10"/>
      <c r="AGT45" s="10"/>
      <c r="AGU45" s="10"/>
      <c r="AGV45" s="10"/>
      <c r="AGW45" s="10"/>
      <c r="AGX45" s="10"/>
      <c r="AGY45" s="10"/>
      <c r="AGZ45" s="10"/>
      <c r="AHA45" s="10"/>
      <c r="AHB45" s="10"/>
      <c r="AHC45" s="10"/>
      <c r="AHD45" s="10"/>
      <c r="AHE45" s="10"/>
      <c r="AHF45" s="10"/>
      <c r="AHG45" s="10"/>
      <c r="AHH45" s="10"/>
      <c r="AHI45" s="10"/>
      <c r="AHJ45" s="10"/>
      <c r="AHK45" s="10"/>
      <c r="AHL45" s="10"/>
      <c r="AHM45" s="10"/>
      <c r="AHN45" s="10"/>
      <c r="AHO45" s="10"/>
      <c r="AHP45" s="10"/>
      <c r="AHQ45" s="10"/>
      <c r="AHR45" s="10"/>
      <c r="AHS45" s="10"/>
      <c r="AHT45" s="10"/>
      <c r="AHU45" s="10"/>
      <c r="AHV45" s="10"/>
      <c r="AHW45" s="10"/>
      <c r="AHX45" s="10"/>
      <c r="AHY45" s="10"/>
      <c r="AHZ45" s="10"/>
      <c r="AIA45" s="10"/>
      <c r="AIB45" s="10"/>
      <c r="AIC45" s="10"/>
      <c r="AID45" s="10"/>
      <c r="AIE45" s="10"/>
      <c r="AIF45" s="10"/>
      <c r="AIG45" s="10"/>
      <c r="AIH45" s="10"/>
      <c r="AII45" s="10"/>
      <c r="AIJ45" s="10"/>
      <c r="AIK45" s="10"/>
      <c r="AIL45" s="10"/>
      <c r="AIM45" s="10"/>
      <c r="AIN45" s="10"/>
      <c r="AIO45" s="10"/>
      <c r="AIP45" s="10"/>
      <c r="AIQ45" s="10"/>
      <c r="AIR45" s="10"/>
      <c r="AIS45" s="10"/>
      <c r="AIT45" s="10"/>
      <c r="AIU45" s="10"/>
      <c r="AIV45" s="10"/>
      <c r="AIW45" s="10"/>
      <c r="AIX45" s="10"/>
      <c r="AIY45" s="10"/>
      <c r="AIZ45" s="10"/>
      <c r="AJA45" s="10"/>
      <c r="AJB45" s="10"/>
      <c r="AJC45" s="10"/>
      <c r="AJD45" s="10"/>
      <c r="AJE45" s="10"/>
      <c r="AJF45" s="10"/>
      <c r="AJG45" s="10"/>
      <c r="AJH45" s="10"/>
      <c r="AJI45" s="10"/>
      <c r="AJJ45" s="10"/>
      <c r="AJK45" s="10"/>
      <c r="AJL45" s="10"/>
      <c r="AJM45" s="10"/>
      <c r="AJN45" s="10"/>
      <c r="AJO45" s="10"/>
      <c r="AJP45" s="10"/>
      <c r="AJQ45" s="10"/>
      <c r="AJR45" s="10"/>
      <c r="AJS45" s="10"/>
      <c r="AJT45" s="10"/>
      <c r="AJU45" s="10"/>
      <c r="AJV45" s="10"/>
      <c r="AJW45" s="10"/>
      <c r="AJX45" s="10"/>
      <c r="AJY45" s="10"/>
      <c r="AJZ45" s="10"/>
      <c r="AKA45" s="10"/>
      <c r="AKB45" s="10"/>
      <c r="AKC45" s="10"/>
      <c r="AKD45" s="10"/>
      <c r="AKE45" s="10"/>
      <c r="AKF45" s="10"/>
      <c r="AKG45" s="10"/>
      <c r="AKH45" s="10"/>
      <c r="AKI45" s="10"/>
      <c r="AKJ45" s="10"/>
      <c r="AKK45" s="10"/>
      <c r="AKL45" s="10"/>
      <c r="AKM45" s="10"/>
      <c r="AKN45" s="10"/>
      <c r="AKO45" s="10"/>
      <c r="AKP45" s="10"/>
      <c r="AKQ45" s="10"/>
      <c r="AKR45" s="10"/>
      <c r="AKS45" s="10"/>
      <c r="AKT45" s="10"/>
      <c r="AKU45" s="10"/>
      <c r="AKV45" s="10"/>
      <c r="AKW45" s="10"/>
      <c r="AKX45" s="10"/>
      <c r="AKY45" s="10"/>
      <c r="AKZ45" s="10"/>
      <c r="ALA45" s="10"/>
      <c r="ALB45" s="10"/>
      <c r="ALC45" s="10"/>
      <c r="ALD45" s="10"/>
      <c r="ALE45" s="10"/>
      <c r="ALF45" s="10"/>
      <c r="ALG45" s="10"/>
      <c r="ALH45" s="10"/>
      <c r="ALI45" s="10"/>
      <c r="ALJ45" s="10"/>
      <c r="ALK45" s="10"/>
      <c r="ALL45" s="10"/>
      <c r="ALM45" s="10"/>
      <c r="ALN45" s="10"/>
      <c r="ALO45" s="10"/>
      <c r="ALP45" s="10"/>
      <c r="ALQ45" s="10"/>
      <c r="ALR45" s="10"/>
      <c r="ALS45" s="10"/>
      <c r="ALT45" s="10"/>
      <c r="ALU45" s="10"/>
      <c r="ALV45" s="10"/>
      <c r="ALW45" s="10"/>
      <c r="ALX45" s="10"/>
      <c r="ALY45" s="10"/>
      <c r="ALZ45" s="10"/>
      <c r="AMA45" s="10"/>
      <c r="AMB45" s="10"/>
      <c r="AMC45" s="10"/>
      <c r="AMD45" s="10"/>
      <c r="AME45" s="10"/>
      <c r="AMF45" s="10"/>
      <c r="AMG45" s="10"/>
      <c r="AMH45" s="10"/>
      <c r="AMI45" s="10"/>
      <c r="AMJ45" s="10"/>
      <c r="AMK45" s="10"/>
      <c r="AML45" s="10"/>
      <c r="AMM45" s="10"/>
      <c r="AMN45" s="10"/>
      <c r="AMO45" s="10"/>
      <c r="AMP45" s="10"/>
      <c r="AMQ45" s="10"/>
      <c r="AMR45" s="10"/>
      <c r="AMS45" s="10"/>
      <c r="AMT45" s="10"/>
      <c r="AMU45" s="10"/>
      <c r="AMV45" s="10"/>
      <c r="AMW45" s="10"/>
      <c r="AMX45" s="10"/>
      <c r="AMY45" s="10"/>
      <c r="AMZ45" s="10"/>
      <c r="ANA45" s="10"/>
      <c r="ANB45" s="10"/>
      <c r="ANC45" s="10"/>
      <c r="AND45" s="10"/>
      <c r="ANE45" s="10"/>
      <c r="ANF45" s="10"/>
      <c r="ANG45" s="10"/>
      <c r="ANH45" s="10"/>
      <c r="ANI45" s="10"/>
      <c r="ANJ45" s="10"/>
      <c r="ANK45" s="10"/>
      <c r="ANL45" s="10"/>
      <c r="ANM45" s="10"/>
      <c r="ANN45" s="10"/>
      <c r="ANO45" s="10"/>
      <c r="ANP45" s="10"/>
      <c r="ANQ45" s="10"/>
      <c r="ANR45" s="10"/>
      <c r="ANS45" s="10"/>
      <c r="ANT45" s="10"/>
      <c r="ANU45" s="10"/>
      <c r="ANV45" s="10"/>
      <c r="ANW45" s="10"/>
      <c r="ANX45" s="10"/>
      <c r="ANY45" s="10"/>
      <c r="ANZ45" s="10"/>
      <c r="AOA45" s="10"/>
      <c r="AOB45" s="10"/>
      <c r="AOC45" s="10"/>
      <c r="AOD45" s="10"/>
      <c r="AOE45" s="10"/>
      <c r="AOF45" s="10"/>
      <c r="AOG45" s="10"/>
      <c r="AOH45" s="10"/>
      <c r="AOI45" s="10"/>
      <c r="AOJ45" s="10"/>
      <c r="AOK45" s="10"/>
      <c r="AOL45" s="10"/>
      <c r="AOM45" s="10"/>
      <c r="AON45" s="10"/>
      <c r="AOO45" s="10"/>
      <c r="AOP45" s="10"/>
      <c r="AOQ45" s="10"/>
      <c r="AOR45" s="10"/>
      <c r="AOS45" s="10"/>
      <c r="AOT45" s="10"/>
      <c r="AOU45" s="10"/>
      <c r="AOV45" s="10"/>
      <c r="AOW45" s="10"/>
      <c r="AOX45" s="10"/>
      <c r="AOY45" s="10"/>
      <c r="AOZ45" s="10"/>
      <c r="APA45" s="10"/>
      <c r="APB45" s="10"/>
      <c r="APC45" s="10"/>
      <c r="APD45" s="10"/>
      <c r="APE45" s="10"/>
      <c r="APF45" s="10"/>
      <c r="APG45" s="10"/>
      <c r="APH45" s="10"/>
      <c r="API45" s="10"/>
      <c r="APJ45" s="10"/>
      <c r="APK45" s="10"/>
      <c r="APL45" s="10"/>
      <c r="APM45" s="10"/>
      <c r="APN45" s="10"/>
      <c r="APO45" s="10"/>
      <c r="APP45" s="10"/>
      <c r="APQ45" s="10"/>
      <c r="APR45" s="10"/>
      <c r="APS45" s="10"/>
      <c r="APT45" s="10"/>
      <c r="APU45" s="10"/>
      <c r="APV45" s="10"/>
      <c r="APW45" s="10"/>
      <c r="APX45" s="10"/>
      <c r="APY45" s="10"/>
      <c r="APZ45" s="10"/>
      <c r="AQA45" s="10"/>
      <c r="AQB45" s="10"/>
      <c r="AQC45" s="10"/>
      <c r="AQD45" s="10"/>
      <c r="AQE45" s="10"/>
      <c r="AQF45" s="10"/>
      <c r="AQG45" s="10"/>
      <c r="AQH45" s="10"/>
      <c r="AQI45" s="10"/>
      <c r="AQJ45" s="10"/>
      <c r="AQK45" s="10"/>
      <c r="AQL45" s="10"/>
      <c r="AQM45" s="10"/>
      <c r="AQN45" s="10"/>
      <c r="AQO45" s="10"/>
      <c r="AQP45" s="10"/>
      <c r="AQQ45" s="10"/>
      <c r="AQR45" s="10"/>
      <c r="AQS45" s="10"/>
      <c r="AQT45" s="10"/>
      <c r="AQU45" s="10"/>
      <c r="AQV45" s="10"/>
      <c r="AQW45" s="10"/>
      <c r="AQX45" s="10"/>
      <c r="AQY45" s="10"/>
      <c r="AQZ45" s="10"/>
      <c r="ARA45" s="10"/>
      <c r="ARB45" s="10"/>
      <c r="ARC45" s="10"/>
      <c r="ARD45" s="10"/>
      <c r="ARE45" s="10"/>
      <c r="ARF45" s="10"/>
      <c r="ARG45" s="10"/>
      <c r="ARH45" s="10"/>
      <c r="ARI45" s="10"/>
      <c r="ARJ45" s="10"/>
      <c r="ARK45" s="10"/>
      <c r="ARL45" s="10"/>
      <c r="ARM45" s="10"/>
      <c r="ARN45" s="10"/>
      <c r="ARO45" s="10"/>
      <c r="ARP45" s="10"/>
      <c r="ARQ45" s="10"/>
      <c r="ARR45" s="10"/>
      <c r="ARS45" s="10"/>
      <c r="ART45" s="10"/>
      <c r="ARU45" s="10"/>
      <c r="ARV45" s="10"/>
      <c r="ARW45" s="10"/>
      <c r="ARX45" s="10"/>
      <c r="ARY45" s="10"/>
      <c r="ARZ45" s="10"/>
      <c r="ASA45" s="10"/>
      <c r="ASB45" s="10"/>
      <c r="ASC45" s="10"/>
      <c r="ASD45" s="10"/>
      <c r="ASE45" s="10"/>
      <c r="ASF45" s="10"/>
      <c r="ASG45" s="10"/>
      <c r="ASH45" s="10"/>
      <c r="ASI45" s="10"/>
      <c r="ASJ45" s="10"/>
      <c r="ASK45" s="10"/>
      <c r="ASL45" s="10"/>
      <c r="ASM45" s="10"/>
      <c r="ASN45" s="10"/>
      <c r="ASO45" s="10"/>
      <c r="ASP45" s="10"/>
      <c r="ASQ45" s="10"/>
      <c r="ASR45" s="10"/>
      <c r="ASS45" s="10"/>
      <c r="AST45" s="10"/>
      <c r="ASU45" s="10"/>
      <c r="ASV45" s="10"/>
      <c r="ASW45" s="10"/>
      <c r="ASX45" s="10"/>
      <c r="ASY45" s="10"/>
      <c r="ASZ45" s="10"/>
      <c r="ATA45" s="10"/>
      <c r="ATB45" s="10"/>
      <c r="ATC45" s="10"/>
      <c r="ATD45" s="10"/>
      <c r="ATE45" s="10"/>
      <c r="ATF45" s="10"/>
      <c r="ATG45" s="10"/>
      <c r="ATH45" s="10"/>
      <c r="ATI45" s="10"/>
      <c r="ATJ45" s="10"/>
      <c r="ATK45" s="10"/>
      <c r="ATL45" s="10"/>
      <c r="ATM45" s="10"/>
      <c r="ATN45" s="10"/>
      <c r="ATO45" s="10"/>
      <c r="ATP45" s="10"/>
      <c r="ATQ45" s="10"/>
      <c r="ATR45" s="10"/>
      <c r="ATS45" s="10"/>
      <c r="ATT45" s="10"/>
      <c r="ATU45" s="10"/>
      <c r="ATV45" s="10"/>
      <c r="ATW45" s="10"/>
      <c r="ATX45" s="10"/>
      <c r="ATY45" s="10"/>
      <c r="ATZ45" s="10"/>
      <c r="AUA45" s="10"/>
      <c r="AUB45" s="10"/>
      <c r="AUC45" s="10"/>
      <c r="AUD45" s="10"/>
      <c r="AUE45" s="10"/>
      <c r="AUF45" s="10"/>
      <c r="AUG45" s="10"/>
      <c r="AUH45" s="10"/>
      <c r="AUI45" s="10"/>
      <c r="AUJ45" s="10"/>
      <c r="AUK45" s="10"/>
      <c r="AUL45" s="10"/>
      <c r="AUM45" s="10"/>
      <c r="AUN45" s="10"/>
      <c r="AUO45" s="10"/>
      <c r="AUP45" s="10"/>
      <c r="AUQ45" s="10"/>
      <c r="AUR45" s="10"/>
      <c r="AUS45" s="10"/>
      <c r="AUT45" s="10"/>
      <c r="AUU45" s="10"/>
      <c r="AUV45" s="10"/>
      <c r="AUW45" s="10"/>
      <c r="AUX45" s="10"/>
      <c r="AUY45" s="10"/>
      <c r="AUZ45" s="10"/>
      <c r="AVA45" s="10"/>
      <c r="AVB45" s="10"/>
      <c r="AVC45" s="10"/>
      <c r="AVD45" s="10"/>
      <c r="AVE45" s="10"/>
      <c r="AVF45" s="10"/>
      <c r="AVG45" s="10"/>
      <c r="AVH45" s="10"/>
      <c r="AVI45" s="10"/>
      <c r="AVJ45" s="10"/>
      <c r="AVK45" s="10"/>
      <c r="AVL45" s="10"/>
      <c r="AVM45" s="10"/>
      <c r="AVN45" s="10"/>
      <c r="AVO45" s="10"/>
      <c r="AVP45" s="10"/>
      <c r="AVQ45" s="10"/>
      <c r="AVR45" s="10"/>
      <c r="AVS45" s="10"/>
      <c r="AVT45" s="10"/>
      <c r="AVU45" s="10"/>
      <c r="AVV45" s="10"/>
      <c r="AVW45" s="10"/>
      <c r="AVX45" s="10"/>
      <c r="AVY45" s="10"/>
      <c r="AVZ45" s="10"/>
      <c r="AWA45" s="10"/>
      <c r="AWB45" s="10"/>
      <c r="AWC45" s="10"/>
      <c r="AWD45" s="10"/>
      <c r="AWE45" s="10"/>
      <c r="AWF45" s="10"/>
      <c r="AWG45" s="10"/>
      <c r="AWH45" s="10"/>
      <c r="AWI45" s="10"/>
      <c r="AWJ45" s="10"/>
      <c r="AWK45" s="10"/>
      <c r="AWL45" s="10"/>
      <c r="AWM45" s="10"/>
      <c r="AWN45" s="10"/>
      <c r="AWO45" s="10"/>
      <c r="AWP45" s="10"/>
      <c r="AWQ45" s="10"/>
      <c r="AWR45" s="10"/>
      <c r="AWS45" s="10"/>
      <c r="AWT45" s="10"/>
      <c r="AWU45" s="10"/>
      <c r="AWV45" s="10"/>
      <c r="AWW45" s="10"/>
      <c r="AWX45" s="10"/>
      <c r="AWY45" s="10"/>
      <c r="AWZ45" s="10"/>
      <c r="AXA45" s="10"/>
      <c r="AXB45" s="10"/>
      <c r="AXC45" s="10"/>
      <c r="AXD45" s="10"/>
      <c r="AXE45" s="10"/>
      <c r="AXF45" s="10"/>
      <c r="AXG45" s="10"/>
      <c r="AXH45" s="10"/>
      <c r="AXI45" s="10"/>
      <c r="AXJ45" s="10"/>
      <c r="AXK45" s="10"/>
      <c r="AXL45" s="10"/>
      <c r="AXM45" s="10"/>
      <c r="AXN45" s="10"/>
      <c r="AXO45" s="10"/>
      <c r="AXP45" s="10"/>
      <c r="AXQ45" s="10"/>
      <c r="AXR45" s="10"/>
      <c r="AXS45" s="10"/>
      <c r="AXT45" s="10"/>
      <c r="AXU45" s="10"/>
      <c r="AXV45" s="10"/>
      <c r="AXW45" s="10"/>
      <c r="AXX45" s="10"/>
      <c r="AXY45" s="10"/>
      <c r="AXZ45" s="10"/>
      <c r="AYA45" s="10"/>
      <c r="AYB45" s="10"/>
      <c r="AYC45" s="10"/>
      <c r="AYD45" s="10"/>
      <c r="AYE45" s="10"/>
      <c r="AYF45" s="10"/>
      <c r="AYG45" s="10"/>
      <c r="AYH45" s="10"/>
      <c r="AYI45" s="10"/>
      <c r="AYJ45" s="10"/>
      <c r="AYK45" s="10"/>
      <c r="AYL45" s="10"/>
      <c r="AYM45" s="10"/>
      <c r="AYN45" s="10"/>
      <c r="AYO45" s="10"/>
      <c r="AYP45" s="10"/>
      <c r="AYQ45" s="10"/>
      <c r="AYR45" s="10"/>
      <c r="AYS45" s="10"/>
      <c r="AYT45" s="10"/>
      <c r="AYU45" s="10"/>
      <c r="AYV45" s="10"/>
      <c r="AYW45" s="10"/>
      <c r="AYX45" s="10"/>
      <c r="AYY45" s="10"/>
      <c r="AYZ45" s="10"/>
      <c r="AZA45" s="10"/>
      <c r="AZB45" s="10"/>
      <c r="AZC45" s="10"/>
      <c r="AZD45" s="10"/>
      <c r="AZE45" s="10"/>
      <c r="AZF45" s="10"/>
      <c r="AZG45" s="10"/>
      <c r="AZH45" s="10"/>
      <c r="AZI45" s="10"/>
      <c r="AZJ45" s="10"/>
      <c r="AZK45" s="10"/>
      <c r="AZL45" s="10"/>
      <c r="AZM45" s="10"/>
      <c r="AZN45" s="10"/>
      <c r="AZO45" s="10"/>
      <c r="AZP45" s="10"/>
      <c r="AZQ45" s="10"/>
      <c r="AZR45" s="10"/>
      <c r="AZS45" s="10"/>
      <c r="AZT45" s="10"/>
      <c r="AZU45" s="10"/>
      <c r="AZV45" s="10"/>
      <c r="AZW45" s="10"/>
      <c r="AZX45" s="10"/>
      <c r="AZY45" s="10"/>
      <c r="AZZ45" s="10"/>
      <c r="BAA45" s="10"/>
      <c r="BAB45" s="10"/>
      <c r="BAC45" s="10"/>
      <c r="BAD45" s="10"/>
      <c r="BAE45" s="10"/>
      <c r="BAF45" s="10"/>
      <c r="BAG45" s="10"/>
      <c r="BAH45" s="10"/>
      <c r="BAI45" s="10"/>
      <c r="BAJ45" s="10"/>
      <c r="BAK45" s="10"/>
      <c r="BAL45" s="10"/>
      <c r="BAM45" s="10"/>
      <c r="BAN45" s="10"/>
      <c r="BAO45" s="10"/>
      <c r="BAP45" s="10"/>
      <c r="BAQ45" s="10"/>
      <c r="BAR45" s="10"/>
      <c r="BAS45" s="10"/>
      <c r="BAT45" s="10"/>
      <c r="BAU45" s="10"/>
      <c r="BAV45" s="10"/>
      <c r="BAW45" s="10"/>
      <c r="BAX45" s="10"/>
      <c r="BAY45" s="10"/>
      <c r="BAZ45" s="10"/>
      <c r="BBA45" s="10"/>
      <c r="BBB45" s="10"/>
      <c r="BBC45" s="10"/>
      <c r="BBD45" s="10"/>
      <c r="BBE45" s="10"/>
      <c r="BBF45" s="10"/>
      <c r="BBG45" s="10"/>
      <c r="BBH45" s="10"/>
      <c r="BBI45" s="10"/>
      <c r="BBJ45" s="10"/>
      <c r="BBK45" s="10"/>
      <c r="BBL45" s="10"/>
      <c r="BBM45" s="10"/>
      <c r="BBN45" s="10"/>
      <c r="BBO45" s="10"/>
      <c r="BBP45" s="10"/>
      <c r="BBQ45" s="10"/>
      <c r="BBR45" s="10"/>
      <c r="BBS45" s="10"/>
      <c r="BBT45" s="10"/>
      <c r="BBU45" s="10"/>
      <c r="BBV45" s="10"/>
      <c r="BBW45" s="10"/>
      <c r="BBX45" s="10"/>
      <c r="BBY45" s="10"/>
      <c r="BBZ45" s="10"/>
      <c r="BCA45" s="10"/>
      <c r="BCB45" s="10"/>
      <c r="BCC45" s="10"/>
      <c r="BCD45" s="10"/>
      <c r="BCE45" s="10"/>
      <c r="BCF45" s="10"/>
      <c r="BCG45" s="10"/>
      <c r="BCH45" s="10"/>
      <c r="BCI45" s="10"/>
      <c r="BCJ45" s="10"/>
      <c r="BCK45" s="10"/>
      <c r="BCL45" s="10"/>
      <c r="BCM45" s="10"/>
      <c r="BCN45" s="10"/>
      <c r="BCO45" s="10"/>
      <c r="BCP45" s="10"/>
      <c r="BCQ45" s="10"/>
      <c r="BCR45" s="10"/>
      <c r="BCS45" s="10"/>
      <c r="BCT45" s="10"/>
      <c r="BCU45" s="10"/>
      <c r="BCV45" s="10"/>
      <c r="BCW45" s="10"/>
      <c r="BCX45" s="10"/>
      <c r="BCY45" s="10"/>
      <c r="BCZ45" s="10"/>
      <c r="BDA45" s="10"/>
      <c r="BDB45" s="10"/>
      <c r="BDC45" s="10"/>
      <c r="BDD45" s="10"/>
      <c r="BDE45" s="10"/>
      <c r="BDF45" s="10"/>
      <c r="BDG45" s="10"/>
      <c r="BDH45" s="10"/>
      <c r="BDI45" s="10"/>
      <c r="BDJ45" s="10"/>
      <c r="BDK45" s="10"/>
      <c r="BDL45" s="10"/>
      <c r="BDM45" s="10"/>
      <c r="BDN45" s="10"/>
      <c r="BDO45" s="10"/>
      <c r="BDP45" s="10"/>
      <c r="BDQ45" s="10"/>
      <c r="BDR45" s="10"/>
      <c r="BDS45" s="10"/>
      <c r="BDT45" s="10"/>
      <c r="BDU45" s="10"/>
      <c r="BDV45" s="10"/>
      <c r="BDW45" s="10"/>
      <c r="BDX45" s="10"/>
      <c r="BDY45" s="10"/>
      <c r="BDZ45" s="10"/>
      <c r="BEA45" s="10"/>
      <c r="BEB45" s="10"/>
      <c r="BEC45" s="10"/>
      <c r="BED45" s="10"/>
      <c r="BEE45" s="10"/>
      <c r="BEF45" s="10"/>
      <c r="BEG45" s="10"/>
      <c r="BEH45" s="10"/>
      <c r="BEI45" s="10"/>
      <c r="BEJ45" s="10"/>
      <c r="BEK45" s="10"/>
      <c r="BEL45" s="10"/>
      <c r="BEM45" s="10"/>
      <c r="BEN45" s="10"/>
      <c r="BEO45" s="10"/>
      <c r="BEP45" s="10"/>
      <c r="BEQ45" s="10"/>
      <c r="BER45" s="10"/>
      <c r="BES45" s="10"/>
      <c r="BET45" s="10"/>
      <c r="BEU45" s="10"/>
      <c r="BEV45" s="10"/>
      <c r="BEW45" s="10"/>
      <c r="BEX45" s="10"/>
      <c r="BEY45" s="10"/>
      <c r="BEZ45" s="10"/>
      <c r="BFA45" s="10"/>
      <c r="BFB45" s="10"/>
      <c r="BFC45" s="10"/>
      <c r="BFD45" s="10"/>
      <c r="BFE45" s="10"/>
      <c r="BFF45" s="10"/>
      <c r="BFG45" s="10"/>
      <c r="BFH45" s="10"/>
      <c r="BFI45" s="10"/>
      <c r="BFJ45" s="10"/>
      <c r="BFK45" s="10"/>
      <c r="BFL45" s="10"/>
      <c r="BFM45" s="10"/>
      <c r="BFN45" s="10"/>
      <c r="BFO45" s="10"/>
      <c r="BFP45" s="10"/>
      <c r="BFQ45" s="10"/>
      <c r="BFR45" s="10"/>
      <c r="BFS45" s="10"/>
      <c r="BFT45" s="10"/>
      <c r="BFU45" s="10"/>
      <c r="BFV45" s="10"/>
      <c r="BFW45" s="10"/>
      <c r="BFX45" s="10"/>
      <c r="BFY45" s="10"/>
      <c r="BFZ45" s="10"/>
      <c r="BGA45" s="10"/>
      <c r="BGB45" s="10"/>
      <c r="BGC45" s="10"/>
      <c r="BGD45" s="10"/>
      <c r="BGE45" s="10"/>
      <c r="BGF45" s="10"/>
      <c r="BGG45" s="10"/>
      <c r="BGH45" s="10"/>
      <c r="BGI45" s="10"/>
      <c r="BGJ45" s="10"/>
      <c r="BGK45" s="10"/>
      <c r="BGL45" s="10"/>
      <c r="BGM45" s="10"/>
      <c r="BGN45" s="10"/>
      <c r="BGO45" s="10"/>
      <c r="BGP45" s="10"/>
      <c r="BGQ45" s="10"/>
      <c r="BGR45" s="10"/>
      <c r="BGS45" s="10"/>
      <c r="BGT45" s="10"/>
      <c r="BGU45" s="10"/>
      <c r="BGV45" s="10"/>
      <c r="BGW45" s="10"/>
      <c r="BGX45" s="10"/>
      <c r="BGY45" s="10"/>
      <c r="BGZ45" s="10"/>
      <c r="BHA45" s="10"/>
      <c r="BHB45" s="10"/>
      <c r="BHC45" s="10"/>
      <c r="BHD45" s="10"/>
      <c r="BHE45" s="10"/>
      <c r="BHF45" s="10"/>
      <c r="BHG45" s="10"/>
      <c r="BHH45" s="10"/>
      <c r="BHI45" s="10"/>
      <c r="BHJ45" s="10"/>
      <c r="BHK45" s="10"/>
      <c r="BHL45" s="10"/>
      <c r="BHM45" s="10"/>
      <c r="BHN45" s="10"/>
      <c r="BHO45" s="10"/>
      <c r="BHP45" s="10"/>
      <c r="BHQ45" s="10"/>
      <c r="BHR45" s="10"/>
      <c r="BHS45" s="10"/>
      <c r="BHT45" s="10"/>
      <c r="BHU45" s="10"/>
      <c r="BHV45" s="10"/>
      <c r="BHW45" s="10"/>
      <c r="BHX45" s="10"/>
      <c r="BHY45" s="10"/>
      <c r="BHZ45" s="10"/>
      <c r="BIA45" s="10"/>
      <c r="BIB45" s="10"/>
      <c r="BIC45" s="10"/>
      <c r="BID45" s="10"/>
      <c r="BIE45" s="10"/>
      <c r="BIF45" s="10"/>
      <c r="BIG45" s="10"/>
      <c r="BIH45" s="10"/>
      <c r="BII45" s="10"/>
      <c r="BIJ45" s="10"/>
      <c r="BIK45" s="10"/>
      <c r="BIL45" s="10"/>
      <c r="BIM45" s="10"/>
      <c r="BIN45" s="10"/>
      <c r="BIO45" s="10"/>
      <c r="BIP45" s="10"/>
      <c r="BIQ45" s="10"/>
      <c r="BIR45" s="10"/>
      <c r="BIS45" s="10"/>
      <c r="BIT45" s="10"/>
      <c r="BIU45" s="10"/>
      <c r="BIV45" s="10"/>
      <c r="BIW45" s="10"/>
      <c r="BIX45" s="10"/>
      <c r="BIY45" s="10"/>
      <c r="BIZ45" s="10"/>
      <c r="BJA45" s="10"/>
      <c r="BJB45" s="10"/>
      <c r="BJC45" s="10"/>
      <c r="BJD45" s="10"/>
      <c r="BJE45" s="10"/>
      <c r="BJF45" s="10"/>
      <c r="BJG45" s="10"/>
      <c r="BJH45" s="10"/>
      <c r="BJI45" s="10"/>
      <c r="BJJ45" s="10"/>
      <c r="BJK45" s="10"/>
      <c r="BJL45" s="10"/>
      <c r="BJM45" s="10"/>
      <c r="BJN45" s="10"/>
      <c r="BJO45" s="10"/>
      <c r="BJP45" s="10"/>
      <c r="BJQ45" s="10"/>
      <c r="BJR45" s="10"/>
      <c r="BJS45" s="10"/>
      <c r="BJT45" s="10"/>
      <c r="BJU45" s="10"/>
      <c r="BJV45" s="10"/>
      <c r="BJW45" s="10"/>
      <c r="BJX45" s="10"/>
      <c r="BJY45" s="10"/>
      <c r="BJZ45" s="10"/>
      <c r="BKA45" s="10"/>
      <c r="BKB45" s="10"/>
      <c r="BKC45" s="10"/>
      <c r="BKD45" s="10"/>
      <c r="BKE45" s="10"/>
      <c r="BKF45" s="10"/>
      <c r="BKG45" s="10"/>
      <c r="BKH45" s="10"/>
      <c r="BKI45" s="10"/>
      <c r="BKJ45" s="10"/>
      <c r="BKK45" s="10"/>
      <c r="BKL45" s="10"/>
      <c r="BKM45" s="10"/>
      <c r="BKN45" s="10"/>
      <c r="BKO45" s="10"/>
      <c r="BKP45" s="10"/>
      <c r="BKQ45" s="10"/>
      <c r="BKR45" s="10"/>
      <c r="BKS45" s="10"/>
      <c r="BKT45" s="10"/>
      <c r="BKU45" s="10"/>
      <c r="BKV45" s="10"/>
      <c r="BKW45" s="10"/>
      <c r="BKX45" s="10"/>
      <c r="BKY45" s="10"/>
      <c r="BKZ45" s="10"/>
      <c r="BLA45" s="10"/>
      <c r="BLB45" s="10"/>
      <c r="BLC45" s="10"/>
      <c r="BLD45" s="10"/>
      <c r="BLE45" s="10"/>
      <c r="BLF45" s="10"/>
      <c r="BLG45" s="10"/>
      <c r="BLH45" s="10"/>
      <c r="BLI45" s="10"/>
      <c r="BLJ45" s="10"/>
      <c r="BLK45" s="10"/>
      <c r="BLL45" s="10"/>
      <c r="BLM45" s="10"/>
      <c r="BLN45" s="10"/>
      <c r="BLO45" s="10"/>
      <c r="BLP45" s="10"/>
      <c r="BLQ45" s="10"/>
      <c r="BLR45" s="10"/>
      <c r="BLS45" s="10"/>
      <c r="BLT45" s="10"/>
      <c r="BLU45" s="10"/>
      <c r="BLV45" s="10"/>
      <c r="BLW45" s="10"/>
      <c r="BLX45" s="10"/>
      <c r="BLY45" s="10"/>
      <c r="BLZ45" s="10"/>
      <c r="BMA45" s="10"/>
      <c r="BMB45" s="10"/>
      <c r="BMC45" s="10"/>
      <c r="BMD45" s="10"/>
      <c r="BME45" s="10"/>
      <c r="BMF45" s="10"/>
      <c r="BMG45" s="10"/>
      <c r="BMH45" s="10"/>
      <c r="BMI45" s="10"/>
      <c r="BMJ45" s="10"/>
      <c r="BMK45" s="10"/>
      <c r="BML45" s="10"/>
      <c r="BMM45" s="10"/>
      <c r="BMN45" s="10"/>
      <c r="BMO45" s="10"/>
      <c r="BMP45" s="10"/>
      <c r="BMQ45" s="10"/>
      <c r="BMR45" s="10"/>
      <c r="BMS45" s="10"/>
      <c r="BMT45" s="10"/>
      <c r="BMU45" s="10"/>
      <c r="BMV45" s="10"/>
      <c r="BMW45" s="10"/>
      <c r="BMX45" s="10"/>
      <c r="BMY45" s="10"/>
      <c r="BMZ45" s="10"/>
      <c r="BNA45" s="10"/>
      <c r="BNB45" s="10"/>
      <c r="BNC45" s="10"/>
      <c r="BND45" s="10"/>
      <c r="BNE45" s="10"/>
      <c r="BNF45" s="10"/>
      <c r="BNG45" s="10"/>
      <c r="BNH45" s="10"/>
      <c r="BNI45" s="10"/>
      <c r="BNJ45" s="10"/>
      <c r="BNK45" s="10"/>
      <c r="BNL45" s="10"/>
      <c r="BNM45" s="10"/>
      <c r="BNN45" s="10"/>
      <c r="BNO45" s="10"/>
      <c r="BNP45" s="10"/>
      <c r="BNQ45" s="10"/>
      <c r="BNR45" s="10"/>
      <c r="BNS45" s="10"/>
      <c r="BNT45" s="10"/>
      <c r="BNU45" s="10"/>
      <c r="BNV45" s="10"/>
      <c r="BNW45" s="10"/>
      <c r="BNX45" s="10"/>
      <c r="BNY45" s="10"/>
      <c r="BNZ45" s="10"/>
      <c r="BOA45" s="10"/>
      <c r="BOB45" s="10"/>
      <c r="BOC45" s="10"/>
      <c r="BOD45" s="10"/>
      <c r="BOE45" s="10"/>
      <c r="BOF45" s="10"/>
      <c r="BOG45" s="10"/>
      <c r="BOH45" s="10"/>
      <c r="BOI45" s="10"/>
      <c r="BOJ45" s="10"/>
      <c r="BOK45" s="10"/>
      <c r="BOL45" s="10"/>
      <c r="BOM45" s="10"/>
      <c r="BON45" s="10"/>
      <c r="BOO45" s="10"/>
      <c r="BOP45" s="10"/>
      <c r="BOQ45" s="10"/>
      <c r="BOR45" s="10"/>
      <c r="BOS45" s="10"/>
      <c r="BOT45" s="10"/>
      <c r="BOU45" s="10"/>
      <c r="BOV45" s="10"/>
      <c r="BOW45" s="10"/>
      <c r="BOX45" s="10"/>
      <c r="BOY45" s="10"/>
      <c r="BOZ45" s="10"/>
      <c r="BPA45" s="10"/>
      <c r="BPB45" s="10"/>
      <c r="BPC45" s="10"/>
      <c r="BPD45" s="10"/>
      <c r="BPE45" s="10"/>
      <c r="BPF45" s="10"/>
      <c r="BPG45" s="10"/>
      <c r="BPH45" s="10"/>
      <c r="BPI45" s="10"/>
      <c r="BPJ45" s="10"/>
      <c r="BPK45" s="10"/>
      <c r="BPL45" s="10"/>
      <c r="BPM45" s="10"/>
      <c r="BPN45" s="10"/>
      <c r="BPO45" s="10"/>
      <c r="BPP45" s="10"/>
      <c r="BPQ45" s="10"/>
      <c r="BPR45" s="10"/>
      <c r="BPS45" s="10"/>
      <c r="BPT45" s="10"/>
      <c r="BPU45" s="10"/>
      <c r="BPV45" s="10"/>
      <c r="BPW45" s="10"/>
      <c r="BPX45" s="10"/>
      <c r="BPY45" s="10"/>
      <c r="BPZ45" s="10"/>
      <c r="BQA45" s="10"/>
      <c r="BQB45" s="10"/>
      <c r="BQC45" s="10"/>
      <c r="BQD45" s="10"/>
      <c r="BQE45" s="10"/>
      <c r="BQF45" s="10"/>
      <c r="BQG45" s="10"/>
      <c r="BQH45" s="10"/>
      <c r="BQI45" s="10"/>
      <c r="BQJ45" s="10"/>
      <c r="BQK45" s="10"/>
      <c r="BQL45" s="10"/>
      <c r="BQM45" s="10"/>
      <c r="BQN45" s="10"/>
      <c r="BQO45" s="10"/>
      <c r="BQP45" s="10"/>
      <c r="BQQ45" s="10"/>
      <c r="BQR45" s="10"/>
      <c r="BQS45" s="10"/>
      <c r="BQT45" s="10"/>
      <c r="BQU45" s="10"/>
      <c r="BQV45" s="10"/>
      <c r="BQW45" s="10"/>
      <c r="BQX45" s="10"/>
      <c r="BQY45" s="10"/>
      <c r="BQZ45" s="10"/>
      <c r="BRA45" s="10"/>
      <c r="BRB45" s="10"/>
      <c r="BRC45" s="10"/>
      <c r="BRD45" s="10"/>
      <c r="BRE45" s="10"/>
      <c r="BRF45" s="10"/>
      <c r="BRG45" s="10"/>
      <c r="BRH45" s="10"/>
      <c r="BRI45" s="10"/>
      <c r="BRJ45" s="10"/>
      <c r="BRK45" s="10"/>
      <c r="BRL45" s="10"/>
      <c r="BRM45" s="10"/>
      <c r="BRN45" s="10"/>
      <c r="BRO45" s="10"/>
      <c r="BRP45" s="10"/>
      <c r="BRQ45" s="10"/>
      <c r="BRR45" s="10"/>
      <c r="BRS45" s="10"/>
      <c r="BRT45" s="10"/>
      <c r="BRU45" s="10"/>
      <c r="BRV45" s="10"/>
      <c r="BRW45" s="10"/>
      <c r="BRX45" s="10"/>
      <c r="BRY45" s="10"/>
      <c r="BRZ45" s="10"/>
      <c r="BSA45" s="10"/>
      <c r="BSB45" s="10"/>
      <c r="BSC45" s="10"/>
      <c r="BSD45" s="10"/>
      <c r="BSE45" s="10"/>
      <c r="BSF45" s="10"/>
      <c r="BSG45" s="10"/>
      <c r="BSH45" s="10"/>
      <c r="BSI45" s="10"/>
      <c r="BSJ45" s="10"/>
      <c r="BSK45" s="10"/>
      <c r="BSL45" s="10"/>
      <c r="BSM45" s="10"/>
      <c r="BSN45" s="10"/>
      <c r="BSO45" s="10"/>
      <c r="BSP45" s="10"/>
      <c r="BSQ45" s="10"/>
      <c r="BSR45" s="10"/>
      <c r="BSS45" s="10"/>
      <c r="BST45" s="10"/>
      <c r="BSU45" s="10"/>
      <c r="BSV45" s="10"/>
      <c r="BSW45" s="10"/>
      <c r="BSX45" s="10"/>
      <c r="BSY45" s="10"/>
      <c r="BSZ45" s="10"/>
      <c r="BTA45" s="10"/>
      <c r="BTB45" s="10"/>
      <c r="BTC45" s="10"/>
      <c r="BTD45" s="10"/>
      <c r="BTE45" s="10"/>
      <c r="BTF45" s="10"/>
      <c r="BTG45" s="10"/>
      <c r="BTH45" s="10"/>
      <c r="BTI45" s="10"/>
      <c r="BTJ45" s="10"/>
      <c r="BTK45" s="10"/>
      <c r="BTL45" s="10"/>
      <c r="BTM45" s="10"/>
      <c r="BTN45" s="10"/>
      <c r="BTO45" s="10"/>
      <c r="BTP45" s="10"/>
      <c r="BTQ45" s="10"/>
      <c r="BTR45" s="10"/>
      <c r="BTS45" s="10"/>
      <c r="BTT45" s="10"/>
      <c r="BTU45" s="10"/>
      <c r="BTV45" s="10"/>
      <c r="BTW45" s="10"/>
      <c r="BTX45" s="10"/>
      <c r="BTY45" s="10"/>
      <c r="BTZ45" s="10"/>
      <c r="BUA45" s="10"/>
      <c r="BUB45" s="10"/>
      <c r="BUC45" s="10"/>
      <c r="BUD45" s="10"/>
      <c r="BUE45" s="10"/>
      <c r="BUF45" s="10"/>
      <c r="BUG45" s="10"/>
      <c r="BUH45" s="10"/>
      <c r="BUI45" s="10"/>
      <c r="BUJ45" s="10"/>
      <c r="BUK45" s="10"/>
      <c r="BUL45" s="10"/>
      <c r="BUM45" s="10"/>
      <c r="BUN45" s="10"/>
      <c r="BUO45" s="10"/>
      <c r="BUP45" s="10"/>
      <c r="BUQ45" s="10"/>
      <c r="BUR45" s="10"/>
      <c r="BUS45" s="10"/>
      <c r="BUT45" s="10"/>
      <c r="BUU45" s="10"/>
      <c r="BUV45" s="10"/>
      <c r="BUW45" s="10"/>
      <c r="BUX45" s="10"/>
      <c r="BUY45" s="10"/>
      <c r="BUZ45" s="10"/>
      <c r="BVA45" s="10"/>
      <c r="BVB45" s="10"/>
      <c r="BVC45" s="10"/>
      <c r="BVD45" s="10"/>
      <c r="BVE45" s="10"/>
      <c r="BVF45" s="10"/>
      <c r="BVG45" s="10"/>
      <c r="BVH45" s="10"/>
      <c r="BVI45" s="10"/>
      <c r="BVJ45" s="10"/>
      <c r="BVK45" s="10"/>
      <c r="BVL45" s="10"/>
      <c r="BVM45" s="10"/>
      <c r="BVN45" s="10"/>
      <c r="BVO45" s="10"/>
      <c r="BVP45" s="10"/>
      <c r="BVQ45" s="10"/>
      <c r="BVR45" s="10"/>
      <c r="BVS45" s="10"/>
      <c r="BVT45" s="10"/>
      <c r="BVU45" s="10"/>
      <c r="BVV45" s="10"/>
      <c r="BVW45" s="10"/>
      <c r="BVX45" s="10"/>
      <c r="BVY45" s="10"/>
      <c r="BVZ45" s="10"/>
      <c r="BWA45" s="10"/>
      <c r="BWB45" s="10"/>
      <c r="BWC45" s="10"/>
      <c r="BWD45" s="10"/>
      <c r="BWE45" s="10"/>
      <c r="BWF45" s="10"/>
      <c r="BWG45" s="10"/>
      <c r="BWH45" s="10"/>
      <c r="BWI45" s="10"/>
      <c r="BWJ45" s="10"/>
      <c r="BWK45" s="10"/>
      <c r="BWL45" s="10"/>
      <c r="BWM45" s="10"/>
      <c r="BWN45" s="10"/>
      <c r="BWO45" s="10"/>
      <c r="BWP45" s="10"/>
      <c r="BWQ45" s="10"/>
      <c r="BWR45" s="10"/>
      <c r="BWS45" s="10"/>
      <c r="BWT45" s="10"/>
      <c r="BWU45" s="10"/>
      <c r="BWV45" s="10"/>
      <c r="BWW45" s="10"/>
      <c r="BWX45" s="10"/>
      <c r="BWY45" s="10"/>
      <c r="BWZ45" s="10"/>
      <c r="BXA45" s="10"/>
      <c r="BXB45" s="10"/>
      <c r="BXC45" s="10"/>
      <c r="BXD45" s="10"/>
      <c r="BXE45" s="10"/>
      <c r="BXF45" s="10"/>
      <c r="BXG45" s="10"/>
      <c r="BXH45" s="10"/>
      <c r="BXI45" s="10"/>
      <c r="BXJ45" s="10"/>
      <c r="BXK45" s="10"/>
      <c r="BXL45" s="10"/>
      <c r="BXM45" s="10"/>
      <c r="BXN45" s="10"/>
      <c r="BXO45" s="10"/>
      <c r="BXP45" s="10"/>
      <c r="BXQ45" s="10"/>
      <c r="BXR45" s="10"/>
      <c r="BXS45" s="10"/>
      <c r="BXT45" s="10"/>
      <c r="BXU45" s="10"/>
      <c r="BXV45" s="10"/>
      <c r="BXW45" s="10"/>
      <c r="BXX45" s="10"/>
      <c r="BXY45" s="10"/>
      <c r="BXZ45" s="10"/>
      <c r="BYA45" s="10"/>
      <c r="BYB45" s="10"/>
      <c r="BYC45" s="10"/>
      <c r="BYD45" s="10"/>
      <c r="BYE45" s="10"/>
      <c r="BYF45" s="10"/>
      <c r="BYG45" s="10"/>
      <c r="BYH45" s="10"/>
      <c r="BYI45" s="10"/>
      <c r="BYJ45" s="10"/>
      <c r="BYK45" s="10"/>
      <c r="BYL45" s="10"/>
      <c r="BYM45" s="10"/>
      <c r="BYN45" s="10"/>
      <c r="BYO45" s="10"/>
      <c r="BYP45" s="10"/>
      <c r="BYQ45" s="10"/>
      <c r="BYR45" s="10"/>
      <c r="BYS45" s="10"/>
      <c r="BYT45" s="10"/>
      <c r="BYU45" s="10"/>
      <c r="BYV45" s="10"/>
      <c r="BYW45" s="10"/>
      <c r="BYX45" s="10"/>
      <c r="BYY45" s="10"/>
      <c r="BYZ45" s="10"/>
      <c r="BZA45" s="10"/>
      <c r="BZB45" s="10"/>
      <c r="BZC45" s="10"/>
      <c r="BZD45" s="10"/>
      <c r="BZE45" s="10"/>
      <c r="BZF45" s="10"/>
      <c r="BZG45" s="10"/>
      <c r="BZH45" s="10"/>
      <c r="BZI45" s="10"/>
      <c r="BZJ45" s="10"/>
      <c r="BZK45" s="10"/>
      <c r="BZL45" s="10"/>
      <c r="BZM45" s="10"/>
      <c r="BZN45" s="10"/>
      <c r="BZO45" s="10"/>
      <c r="BZP45" s="10"/>
      <c r="BZQ45" s="10"/>
      <c r="BZR45" s="10"/>
      <c r="BZS45" s="10"/>
      <c r="BZT45" s="10"/>
      <c r="BZU45" s="10"/>
      <c r="BZV45" s="10"/>
      <c r="BZW45" s="10"/>
      <c r="BZX45" s="10"/>
      <c r="BZY45" s="10"/>
      <c r="BZZ45" s="10"/>
      <c r="CAA45" s="10"/>
      <c r="CAB45" s="10"/>
      <c r="CAC45" s="10"/>
      <c r="CAD45" s="10"/>
      <c r="CAE45" s="10"/>
      <c r="CAF45" s="10"/>
      <c r="CAG45" s="10"/>
      <c r="CAH45" s="10"/>
      <c r="CAI45" s="10"/>
      <c r="CAJ45" s="10"/>
      <c r="CAK45" s="10"/>
      <c r="CAL45" s="10"/>
      <c r="CAM45" s="10"/>
      <c r="CAN45" s="10"/>
      <c r="CAO45" s="10"/>
      <c r="CAP45" s="10"/>
      <c r="CAQ45" s="10"/>
      <c r="CAR45" s="10"/>
      <c r="CAS45" s="10"/>
      <c r="CAT45" s="10"/>
      <c r="CAU45" s="10"/>
      <c r="CAV45" s="10"/>
      <c r="CAW45" s="10"/>
      <c r="CAX45" s="10"/>
      <c r="CAY45" s="10"/>
      <c r="CAZ45" s="10"/>
      <c r="CBA45" s="10"/>
      <c r="CBB45" s="10"/>
      <c r="CBC45" s="10"/>
      <c r="CBD45" s="10"/>
      <c r="CBE45" s="10"/>
      <c r="CBF45" s="10"/>
      <c r="CBG45" s="10"/>
      <c r="CBH45" s="10"/>
      <c r="CBI45" s="10"/>
      <c r="CBJ45" s="10"/>
      <c r="CBK45" s="10"/>
      <c r="CBL45" s="10"/>
      <c r="CBM45" s="10"/>
      <c r="CBN45" s="10"/>
      <c r="CBO45" s="10"/>
      <c r="CBP45" s="10"/>
      <c r="CBQ45" s="10"/>
      <c r="CBR45" s="10"/>
      <c r="CBS45" s="10"/>
      <c r="CBT45" s="10"/>
      <c r="CBU45" s="10"/>
      <c r="CBV45" s="10"/>
      <c r="CBW45" s="10"/>
      <c r="CBX45" s="10"/>
      <c r="CBY45" s="10"/>
      <c r="CBZ45" s="10"/>
      <c r="CCA45" s="10"/>
      <c r="CCB45" s="10"/>
      <c r="CCC45" s="10"/>
      <c r="CCD45" s="10"/>
      <c r="CCE45" s="10"/>
      <c r="CCF45" s="10"/>
      <c r="CCG45" s="10"/>
      <c r="CCH45" s="10"/>
      <c r="CCI45" s="10"/>
      <c r="CCJ45" s="10"/>
      <c r="CCK45" s="10"/>
      <c r="CCL45" s="10"/>
      <c r="CCM45" s="10"/>
      <c r="CCN45" s="10"/>
      <c r="CCO45" s="10"/>
      <c r="CCP45" s="10"/>
      <c r="CCQ45" s="10"/>
      <c r="CCR45" s="10"/>
      <c r="CCS45" s="10"/>
      <c r="CCT45" s="10"/>
      <c r="CCU45" s="10"/>
      <c r="CCV45" s="10"/>
      <c r="CCW45" s="10"/>
      <c r="CCX45" s="10"/>
      <c r="CCY45" s="10"/>
      <c r="CCZ45" s="10"/>
      <c r="CDA45" s="10"/>
      <c r="CDB45" s="10"/>
      <c r="CDC45" s="10"/>
      <c r="CDD45" s="10"/>
      <c r="CDE45" s="10"/>
      <c r="CDF45" s="10"/>
      <c r="CDG45" s="10"/>
      <c r="CDH45" s="10"/>
      <c r="CDI45" s="10"/>
      <c r="CDJ45" s="10"/>
      <c r="CDK45" s="10"/>
      <c r="CDL45" s="10"/>
      <c r="CDM45" s="10"/>
      <c r="CDN45" s="10"/>
      <c r="CDO45" s="10"/>
      <c r="CDP45" s="10"/>
      <c r="CDQ45" s="10"/>
      <c r="CDR45" s="10"/>
      <c r="CDS45" s="10"/>
      <c r="CDT45" s="10"/>
      <c r="CDU45" s="10"/>
      <c r="CDV45" s="10"/>
      <c r="CDW45" s="10"/>
      <c r="CDX45" s="10"/>
      <c r="CDY45" s="10"/>
      <c r="CDZ45" s="10"/>
      <c r="CEA45" s="10"/>
      <c r="CEB45" s="10"/>
      <c r="CEC45" s="10"/>
      <c r="CED45" s="10"/>
      <c r="CEE45" s="10"/>
      <c r="CEF45" s="10"/>
      <c r="CEG45" s="10"/>
      <c r="CEH45" s="10"/>
      <c r="CEI45" s="10"/>
      <c r="CEJ45" s="10"/>
      <c r="CEK45" s="10"/>
      <c r="CEL45" s="10"/>
      <c r="CEM45" s="10"/>
      <c r="CEN45" s="10"/>
      <c r="CEO45" s="10"/>
      <c r="CEP45" s="10"/>
      <c r="CEQ45" s="10"/>
      <c r="CER45" s="10"/>
      <c r="CES45" s="10"/>
      <c r="CET45" s="10"/>
      <c r="CEU45" s="10"/>
      <c r="CEV45" s="10"/>
      <c r="CEW45" s="10"/>
      <c r="CEX45" s="10"/>
      <c r="CEY45" s="10"/>
      <c r="CEZ45" s="10"/>
      <c r="CFA45" s="10"/>
      <c r="CFB45" s="10"/>
      <c r="CFC45" s="10"/>
      <c r="CFD45" s="10"/>
      <c r="CFE45" s="10"/>
      <c r="CFF45" s="10"/>
      <c r="CFG45" s="10"/>
      <c r="CFH45" s="10"/>
      <c r="CFI45" s="10"/>
      <c r="CFJ45" s="10"/>
      <c r="CFK45" s="10"/>
      <c r="CFL45" s="10"/>
      <c r="CFM45" s="10"/>
      <c r="CFN45" s="10"/>
      <c r="CFO45" s="10"/>
      <c r="CFP45" s="10"/>
      <c r="CFQ45" s="10"/>
      <c r="CFR45" s="10"/>
      <c r="CFS45" s="10"/>
      <c r="CFT45" s="10"/>
      <c r="CFU45" s="10"/>
      <c r="CFV45" s="10"/>
      <c r="CFW45" s="10"/>
      <c r="CFX45" s="10"/>
      <c r="CFY45" s="10"/>
      <c r="CFZ45" s="10"/>
      <c r="CGA45" s="10"/>
      <c r="CGB45" s="10"/>
      <c r="CGC45" s="10"/>
      <c r="CGD45" s="10"/>
      <c r="CGE45" s="10"/>
      <c r="CGF45" s="10"/>
      <c r="CGG45" s="10"/>
      <c r="CGH45" s="10"/>
      <c r="CGI45" s="10"/>
      <c r="CGJ45" s="10"/>
      <c r="CGK45" s="10"/>
      <c r="CGL45" s="10"/>
      <c r="CGM45" s="10"/>
      <c r="CGN45" s="10"/>
      <c r="CGO45" s="10"/>
      <c r="CGP45" s="10"/>
      <c r="CGQ45" s="10"/>
      <c r="CGR45" s="10"/>
      <c r="CGS45" s="10"/>
      <c r="CGT45" s="10"/>
      <c r="CGU45" s="10"/>
      <c r="CGV45" s="10"/>
      <c r="CGW45" s="10"/>
      <c r="CGX45" s="10"/>
      <c r="CGY45" s="10"/>
      <c r="CGZ45" s="10"/>
      <c r="CHA45" s="10"/>
      <c r="CHB45" s="10"/>
      <c r="CHC45" s="10"/>
      <c r="CHD45" s="10"/>
      <c r="CHE45" s="10"/>
      <c r="CHF45" s="10"/>
      <c r="CHG45" s="10"/>
      <c r="CHH45" s="10"/>
      <c r="CHI45" s="10"/>
      <c r="CHJ45" s="10"/>
      <c r="CHK45" s="10"/>
      <c r="CHL45" s="10"/>
      <c r="CHM45" s="10"/>
      <c r="CHN45" s="10"/>
      <c r="CHO45" s="10"/>
      <c r="CHP45" s="10"/>
      <c r="CHQ45" s="10"/>
      <c r="CHR45" s="10"/>
      <c r="CHS45" s="10"/>
      <c r="CHT45" s="10"/>
      <c r="CHU45" s="10"/>
      <c r="CHV45" s="10"/>
      <c r="CHW45" s="10"/>
      <c r="CHX45" s="10"/>
      <c r="CHY45" s="10"/>
      <c r="CHZ45" s="10"/>
      <c r="CIA45" s="10"/>
      <c r="CIB45" s="10"/>
      <c r="CIC45" s="10"/>
      <c r="CID45" s="10"/>
      <c r="CIE45" s="10"/>
      <c r="CIF45" s="10"/>
      <c r="CIG45" s="10"/>
      <c r="CIH45" s="10"/>
      <c r="CII45" s="10"/>
      <c r="CIJ45" s="10"/>
      <c r="CIK45" s="10"/>
      <c r="CIL45" s="10"/>
      <c r="CIM45" s="10"/>
      <c r="CIN45" s="10"/>
      <c r="CIO45" s="10"/>
      <c r="CIP45" s="10"/>
      <c r="CIQ45" s="10"/>
      <c r="CIR45" s="10"/>
      <c r="CIS45" s="10"/>
      <c r="CIT45" s="10"/>
      <c r="CIU45" s="10"/>
      <c r="CIV45" s="10"/>
      <c r="CIW45" s="10"/>
      <c r="CIX45" s="10"/>
      <c r="CIY45" s="10"/>
      <c r="CIZ45" s="10"/>
      <c r="CJA45" s="10"/>
      <c r="CJB45" s="10"/>
      <c r="CJC45" s="10"/>
      <c r="CJD45" s="10"/>
      <c r="CJE45" s="10"/>
      <c r="CJF45" s="10"/>
      <c r="CJG45" s="10"/>
      <c r="CJH45" s="10"/>
      <c r="CJI45" s="10"/>
      <c r="CJJ45" s="10"/>
      <c r="CJK45" s="10"/>
      <c r="CJL45" s="10"/>
      <c r="CJM45" s="10"/>
      <c r="CJN45" s="10"/>
      <c r="CJO45" s="10"/>
      <c r="CJP45" s="10"/>
      <c r="CJQ45" s="10"/>
      <c r="CJR45" s="10"/>
      <c r="CJS45" s="10"/>
      <c r="CJT45" s="10"/>
      <c r="CJU45" s="10"/>
      <c r="CJV45" s="10"/>
      <c r="CJW45" s="10"/>
      <c r="CJX45" s="10"/>
      <c r="CJY45" s="10"/>
      <c r="CJZ45" s="10"/>
      <c r="CKA45" s="10"/>
      <c r="CKB45" s="10"/>
      <c r="CKC45" s="10"/>
      <c r="CKD45" s="10"/>
      <c r="CKE45" s="10"/>
      <c r="CKF45" s="10"/>
      <c r="CKG45" s="10"/>
      <c r="CKH45" s="10"/>
      <c r="CKI45" s="10"/>
      <c r="CKJ45" s="10"/>
      <c r="CKK45" s="10"/>
      <c r="CKL45" s="10"/>
      <c r="CKM45" s="10"/>
      <c r="CKN45" s="10"/>
      <c r="CKO45" s="10"/>
      <c r="CKP45" s="10"/>
      <c r="CKQ45" s="10"/>
      <c r="CKR45" s="10"/>
      <c r="CKS45" s="10"/>
      <c r="CKT45" s="10"/>
      <c r="CKU45" s="10"/>
      <c r="CKV45" s="10"/>
      <c r="CKW45" s="10"/>
      <c r="CKX45" s="10"/>
      <c r="CKY45" s="10"/>
      <c r="CKZ45" s="10"/>
      <c r="CLA45" s="10"/>
      <c r="CLB45" s="10"/>
      <c r="CLC45" s="10"/>
      <c r="CLD45" s="10"/>
      <c r="CLE45" s="10"/>
      <c r="CLF45" s="10"/>
      <c r="CLG45" s="10"/>
      <c r="CLH45" s="10"/>
      <c r="CLI45" s="10"/>
      <c r="CLJ45" s="10"/>
      <c r="CLK45" s="10"/>
      <c r="CLL45" s="10"/>
      <c r="CLM45" s="10"/>
      <c r="CLN45" s="10"/>
      <c r="CLO45" s="10"/>
      <c r="CLP45" s="10"/>
      <c r="CLQ45" s="10"/>
      <c r="CLR45" s="10"/>
      <c r="CLS45" s="10"/>
      <c r="CLT45" s="10"/>
      <c r="CLU45" s="10"/>
      <c r="CLV45" s="10"/>
      <c r="CLW45" s="10"/>
      <c r="CLX45" s="10"/>
      <c r="CLY45" s="10"/>
      <c r="CLZ45" s="10"/>
      <c r="CMA45" s="10"/>
      <c r="CMB45" s="10"/>
      <c r="CMC45" s="10"/>
      <c r="CMD45" s="10"/>
      <c r="CME45" s="10"/>
      <c r="CMF45" s="10"/>
      <c r="CMG45" s="10"/>
      <c r="CMH45" s="10"/>
      <c r="CMI45" s="10"/>
      <c r="CMJ45" s="10"/>
      <c r="CMK45" s="10"/>
      <c r="CML45" s="10"/>
      <c r="CMM45" s="10"/>
      <c r="CMN45" s="10"/>
      <c r="CMO45" s="10"/>
      <c r="CMP45" s="10"/>
      <c r="CMQ45" s="10"/>
      <c r="CMR45" s="10"/>
      <c r="CMS45" s="10"/>
      <c r="CMT45" s="10"/>
      <c r="CMU45" s="10"/>
      <c r="CMV45" s="10"/>
      <c r="CMW45" s="10"/>
      <c r="CMX45" s="10"/>
      <c r="CMY45" s="10"/>
      <c r="CMZ45" s="10"/>
      <c r="CNA45" s="10"/>
      <c r="CNB45" s="10"/>
      <c r="CNC45" s="10"/>
      <c r="CND45" s="10"/>
      <c r="CNE45" s="10"/>
      <c r="CNF45" s="10"/>
      <c r="CNG45" s="10"/>
      <c r="CNH45" s="10"/>
      <c r="CNI45" s="10"/>
      <c r="CNJ45" s="10"/>
      <c r="CNK45" s="10"/>
      <c r="CNL45" s="10"/>
      <c r="CNM45" s="10"/>
      <c r="CNN45" s="10"/>
      <c r="CNO45" s="10"/>
      <c r="CNP45" s="10"/>
      <c r="CNQ45" s="10"/>
      <c r="CNR45" s="10"/>
      <c r="CNS45" s="10"/>
      <c r="CNT45" s="10"/>
      <c r="CNU45" s="10"/>
      <c r="CNV45" s="10"/>
      <c r="CNW45" s="10"/>
      <c r="CNX45" s="10"/>
      <c r="CNY45" s="10"/>
      <c r="CNZ45" s="10"/>
      <c r="COA45" s="10"/>
      <c r="COB45" s="10"/>
      <c r="COC45" s="10"/>
      <c r="COD45" s="10"/>
      <c r="COE45" s="10"/>
      <c r="COF45" s="10"/>
      <c r="COG45" s="10"/>
      <c r="COH45" s="10"/>
      <c r="COI45" s="10"/>
      <c r="COJ45" s="10"/>
      <c r="COK45" s="10"/>
      <c r="COL45" s="10"/>
      <c r="COM45" s="10"/>
      <c r="CON45" s="10"/>
      <c r="COO45" s="10"/>
      <c r="COP45" s="10"/>
      <c r="COQ45" s="10"/>
      <c r="COR45" s="10"/>
      <c r="COS45" s="10"/>
      <c r="COT45" s="10"/>
      <c r="COU45" s="10"/>
      <c r="COV45" s="10"/>
      <c r="COW45" s="10"/>
      <c r="COX45" s="10"/>
      <c r="COY45" s="10"/>
      <c r="COZ45" s="10"/>
      <c r="CPA45" s="10"/>
      <c r="CPB45" s="10"/>
      <c r="CPC45" s="10"/>
      <c r="CPD45" s="10"/>
      <c r="CPE45" s="10"/>
      <c r="CPF45" s="10"/>
      <c r="CPG45" s="10"/>
      <c r="CPH45" s="10"/>
      <c r="CPI45" s="10"/>
      <c r="CPJ45" s="10"/>
      <c r="CPK45" s="10"/>
      <c r="CPL45" s="10"/>
      <c r="CPM45" s="10"/>
      <c r="CPN45" s="10"/>
      <c r="CPO45" s="10"/>
      <c r="CPP45" s="10"/>
      <c r="CPQ45" s="10"/>
      <c r="CPR45" s="10"/>
      <c r="CPS45" s="10"/>
      <c r="CPT45" s="10"/>
      <c r="CPU45" s="10"/>
      <c r="CPV45" s="10"/>
      <c r="CPW45" s="10"/>
      <c r="CPX45" s="10"/>
      <c r="CPY45" s="10"/>
      <c r="CPZ45" s="10"/>
      <c r="CQA45" s="10"/>
      <c r="CQB45" s="10"/>
      <c r="CQC45" s="10"/>
      <c r="CQD45" s="10"/>
      <c r="CQE45" s="10"/>
      <c r="CQF45" s="10"/>
      <c r="CQG45" s="10"/>
      <c r="CQH45" s="10"/>
      <c r="CQI45" s="10"/>
      <c r="CQJ45" s="10"/>
      <c r="CQK45" s="10"/>
      <c r="CQL45" s="10"/>
      <c r="CQM45" s="10"/>
      <c r="CQN45" s="10"/>
      <c r="CQO45" s="10"/>
      <c r="CQP45" s="10"/>
      <c r="CQQ45" s="10"/>
      <c r="CQR45" s="10"/>
      <c r="CQS45" s="10"/>
      <c r="CQT45" s="10"/>
      <c r="CQU45" s="10"/>
      <c r="CQV45" s="10"/>
      <c r="CQW45" s="10"/>
      <c r="CQX45" s="10"/>
      <c r="CQY45" s="10"/>
      <c r="CQZ45" s="10"/>
      <c r="CRA45" s="10"/>
      <c r="CRB45" s="10"/>
      <c r="CRC45" s="10"/>
      <c r="CRD45" s="10"/>
      <c r="CRE45" s="10"/>
      <c r="CRF45" s="10"/>
      <c r="CRG45" s="10"/>
      <c r="CRH45" s="10"/>
      <c r="CRI45" s="10"/>
      <c r="CRJ45" s="10"/>
      <c r="CRK45" s="10"/>
      <c r="CRL45" s="10"/>
      <c r="CRM45" s="10"/>
      <c r="CRN45" s="10"/>
      <c r="CRO45" s="10"/>
      <c r="CRP45" s="10"/>
      <c r="CRQ45" s="10"/>
      <c r="CRR45" s="10"/>
      <c r="CRS45" s="10"/>
      <c r="CRT45" s="10"/>
      <c r="CRU45" s="10"/>
      <c r="CRV45" s="10"/>
      <c r="CRW45" s="10"/>
      <c r="CRX45" s="10"/>
      <c r="CRY45" s="10"/>
      <c r="CRZ45" s="10"/>
      <c r="CSA45" s="10"/>
      <c r="CSB45" s="10"/>
      <c r="CSC45" s="10"/>
      <c r="CSD45" s="10"/>
      <c r="CSE45" s="10"/>
      <c r="CSF45" s="10"/>
      <c r="CSG45" s="10"/>
      <c r="CSH45" s="10"/>
      <c r="CSI45" s="10"/>
      <c r="CSJ45" s="10"/>
      <c r="CSK45" s="10"/>
      <c r="CSL45" s="10"/>
      <c r="CSM45" s="10"/>
      <c r="CSN45" s="10"/>
      <c r="CSO45" s="10"/>
      <c r="CSP45" s="10"/>
      <c r="CSQ45" s="10"/>
      <c r="CSR45" s="10"/>
      <c r="CSS45" s="10"/>
      <c r="CST45" s="10"/>
      <c r="CSU45" s="10"/>
      <c r="CSV45" s="10"/>
      <c r="CSW45" s="10"/>
      <c r="CSX45" s="10"/>
      <c r="CSY45" s="10"/>
      <c r="CSZ45" s="10"/>
      <c r="CTA45" s="10"/>
      <c r="CTB45" s="10"/>
      <c r="CTC45" s="10"/>
      <c r="CTD45" s="10"/>
      <c r="CTE45" s="10"/>
      <c r="CTF45" s="10"/>
      <c r="CTG45" s="10"/>
      <c r="CTH45" s="10"/>
      <c r="CTI45" s="10"/>
      <c r="CTJ45" s="10"/>
      <c r="CTK45" s="10"/>
      <c r="CTL45" s="10"/>
      <c r="CTM45" s="10"/>
      <c r="CTN45" s="10"/>
      <c r="CTO45" s="10"/>
      <c r="CTP45" s="10"/>
      <c r="CTQ45" s="10"/>
      <c r="CTR45" s="10"/>
      <c r="CTS45" s="10"/>
      <c r="CTT45" s="10"/>
      <c r="CTU45" s="10"/>
      <c r="CTV45" s="10"/>
      <c r="CTW45" s="10"/>
      <c r="CTX45" s="10"/>
      <c r="CTY45" s="10"/>
      <c r="CTZ45" s="10"/>
      <c r="CUA45" s="10"/>
      <c r="CUB45" s="10"/>
      <c r="CUC45" s="10"/>
      <c r="CUD45" s="10"/>
      <c r="CUE45" s="10"/>
      <c r="CUF45" s="10"/>
      <c r="CUG45" s="10"/>
      <c r="CUH45" s="10"/>
      <c r="CUI45" s="10"/>
      <c r="CUJ45" s="10"/>
      <c r="CUK45" s="10"/>
      <c r="CUL45" s="10"/>
      <c r="CUM45" s="10"/>
      <c r="CUN45" s="10"/>
      <c r="CUO45" s="10"/>
      <c r="CUP45" s="10"/>
      <c r="CUQ45" s="10"/>
      <c r="CUR45" s="10"/>
      <c r="CUS45" s="10"/>
      <c r="CUT45" s="10"/>
      <c r="CUU45" s="10"/>
      <c r="CUV45" s="10"/>
      <c r="CUW45" s="10"/>
      <c r="CUX45" s="10"/>
      <c r="CUY45" s="10"/>
      <c r="CUZ45" s="10"/>
      <c r="CVA45" s="10"/>
      <c r="CVB45" s="10"/>
      <c r="CVC45" s="10"/>
      <c r="CVD45" s="10"/>
      <c r="CVE45" s="10"/>
      <c r="CVF45" s="10"/>
      <c r="CVG45" s="10"/>
      <c r="CVH45" s="10"/>
      <c r="CVI45" s="10"/>
      <c r="CVJ45" s="10"/>
      <c r="CVK45" s="10"/>
      <c r="CVL45" s="10"/>
      <c r="CVM45" s="10"/>
      <c r="CVN45" s="10"/>
      <c r="CVO45" s="10"/>
      <c r="CVP45" s="10"/>
      <c r="CVQ45" s="10"/>
      <c r="CVR45" s="10"/>
      <c r="CVS45" s="10"/>
      <c r="CVT45" s="10"/>
      <c r="CVU45" s="10"/>
      <c r="CVV45" s="10"/>
      <c r="CVW45" s="10"/>
      <c r="CVX45" s="10"/>
      <c r="CVY45" s="10"/>
      <c r="CVZ45" s="10"/>
      <c r="CWA45" s="10"/>
      <c r="CWB45" s="10"/>
      <c r="CWC45" s="10"/>
      <c r="CWD45" s="10"/>
      <c r="CWE45" s="10"/>
      <c r="CWF45" s="10"/>
      <c r="CWG45" s="10"/>
      <c r="CWH45" s="10"/>
      <c r="CWI45" s="10"/>
      <c r="CWJ45" s="10"/>
      <c r="CWK45" s="10"/>
      <c r="CWL45" s="10"/>
      <c r="CWM45" s="10"/>
      <c r="CWN45" s="10"/>
      <c r="CWO45" s="10"/>
      <c r="CWP45" s="10"/>
      <c r="CWQ45" s="10"/>
      <c r="CWR45" s="10"/>
      <c r="CWS45" s="10"/>
      <c r="CWT45" s="10"/>
      <c r="CWU45" s="10"/>
      <c r="CWV45" s="10"/>
      <c r="CWW45" s="10"/>
      <c r="CWX45" s="10"/>
      <c r="CWY45" s="10"/>
      <c r="CWZ45" s="10"/>
      <c r="CXA45" s="10"/>
      <c r="CXB45" s="10"/>
      <c r="CXC45" s="10"/>
      <c r="CXD45" s="10"/>
      <c r="CXE45" s="10"/>
      <c r="CXF45" s="10"/>
      <c r="CXG45" s="10"/>
      <c r="CXH45" s="10"/>
      <c r="CXI45" s="10"/>
      <c r="CXJ45" s="10"/>
      <c r="CXK45" s="10"/>
      <c r="CXL45" s="10"/>
      <c r="CXM45" s="10"/>
      <c r="CXN45" s="10"/>
      <c r="CXO45" s="10"/>
      <c r="CXP45" s="10"/>
      <c r="CXQ45" s="10"/>
      <c r="CXR45" s="10"/>
      <c r="CXS45" s="10"/>
      <c r="CXT45" s="10"/>
      <c r="CXU45" s="10"/>
      <c r="CXV45" s="10"/>
      <c r="CXW45" s="10"/>
      <c r="CXX45" s="10"/>
      <c r="CXY45" s="10"/>
      <c r="CXZ45" s="10"/>
      <c r="CYA45" s="10"/>
      <c r="CYB45" s="10"/>
      <c r="CYC45" s="10"/>
      <c r="CYD45" s="10"/>
      <c r="CYE45" s="10"/>
      <c r="CYF45" s="10"/>
      <c r="CYG45" s="10"/>
      <c r="CYH45" s="10"/>
      <c r="CYI45" s="10"/>
      <c r="CYJ45" s="10"/>
      <c r="CYK45" s="10"/>
      <c r="CYL45" s="10"/>
      <c r="CYM45" s="10"/>
      <c r="CYN45" s="10"/>
      <c r="CYO45" s="10"/>
      <c r="CYP45" s="10"/>
      <c r="CYQ45" s="10"/>
      <c r="CYR45" s="10"/>
      <c r="CYS45" s="10"/>
      <c r="CYT45" s="10"/>
      <c r="CYU45" s="10"/>
      <c r="CYV45" s="10"/>
      <c r="CYW45" s="10"/>
      <c r="CYX45" s="10"/>
      <c r="CYY45" s="10"/>
      <c r="CYZ45" s="10"/>
      <c r="CZA45" s="10"/>
      <c r="CZB45" s="10"/>
      <c r="CZC45" s="10"/>
      <c r="CZD45" s="10"/>
      <c r="CZE45" s="10"/>
      <c r="CZF45" s="10"/>
      <c r="CZG45" s="10"/>
      <c r="CZH45" s="10"/>
      <c r="CZI45" s="10"/>
      <c r="CZJ45" s="10"/>
      <c r="CZK45" s="10"/>
      <c r="CZL45" s="10"/>
      <c r="CZM45" s="10"/>
      <c r="CZN45" s="10"/>
      <c r="CZO45" s="10"/>
      <c r="CZP45" s="10"/>
      <c r="CZQ45" s="10"/>
      <c r="CZR45" s="10"/>
      <c r="CZS45" s="10"/>
      <c r="CZT45" s="10"/>
      <c r="CZU45" s="10"/>
      <c r="CZV45" s="10"/>
      <c r="CZW45" s="10"/>
      <c r="CZX45" s="10"/>
      <c r="CZY45" s="10"/>
      <c r="CZZ45" s="10"/>
      <c r="DAA45" s="10"/>
      <c r="DAB45" s="10"/>
      <c r="DAC45" s="10"/>
      <c r="DAD45" s="10"/>
      <c r="DAE45" s="10"/>
      <c r="DAF45" s="10"/>
      <c r="DAG45" s="10"/>
      <c r="DAH45" s="10"/>
      <c r="DAI45" s="10"/>
      <c r="DAJ45" s="10"/>
      <c r="DAK45" s="10"/>
      <c r="DAL45" s="10"/>
      <c r="DAM45" s="10"/>
      <c r="DAN45" s="10"/>
      <c r="DAO45" s="10"/>
      <c r="DAP45" s="10"/>
      <c r="DAQ45" s="10"/>
      <c r="DAR45" s="10"/>
      <c r="DAS45" s="10"/>
      <c r="DAT45" s="10"/>
      <c r="DAU45" s="10"/>
      <c r="DAV45" s="10"/>
      <c r="DAW45" s="10"/>
      <c r="DAX45" s="10"/>
      <c r="DAY45" s="10"/>
      <c r="DAZ45" s="10"/>
      <c r="DBA45" s="10"/>
      <c r="DBB45" s="10"/>
      <c r="DBC45" s="10"/>
      <c r="DBD45" s="10"/>
      <c r="DBE45" s="10"/>
      <c r="DBF45" s="10"/>
      <c r="DBG45" s="10"/>
      <c r="DBH45" s="10"/>
      <c r="DBI45" s="10"/>
      <c r="DBJ45" s="10"/>
      <c r="DBK45" s="10"/>
      <c r="DBL45" s="10"/>
      <c r="DBM45" s="10"/>
      <c r="DBN45" s="10"/>
      <c r="DBO45" s="10"/>
      <c r="DBP45" s="10"/>
      <c r="DBQ45" s="10"/>
      <c r="DBR45" s="10"/>
      <c r="DBS45" s="10"/>
      <c r="DBT45" s="10"/>
      <c r="DBU45" s="10"/>
      <c r="DBV45" s="10"/>
      <c r="DBW45" s="10"/>
      <c r="DBX45" s="10"/>
      <c r="DBY45" s="10"/>
      <c r="DBZ45" s="10"/>
      <c r="DCA45" s="10"/>
      <c r="DCB45" s="10"/>
      <c r="DCC45" s="10"/>
      <c r="DCD45" s="10"/>
      <c r="DCE45" s="10"/>
      <c r="DCF45" s="10"/>
      <c r="DCG45" s="10"/>
      <c r="DCH45" s="10"/>
      <c r="DCI45" s="10"/>
      <c r="DCJ45" s="10"/>
      <c r="DCK45" s="10"/>
      <c r="DCL45" s="10"/>
      <c r="DCM45" s="10"/>
      <c r="DCN45" s="10"/>
      <c r="DCO45" s="10"/>
      <c r="DCP45" s="10"/>
      <c r="DCQ45" s="10"/>
      <c r="DCR45" s="10"/>
      <c r="DCS45" s="10"/>
      <c r="DCT45" s="10"/>
      <c r="DCU45" s="10"/>
      <c r="DCV45" s="10"/>
      <c r="DCW45" s="10"/>
      <c r="DCX45" s="10"/>
      <c r="DCY45" s="10"/>
      <c r="DCZ45" s="10"/>
      <c r="DDA45" s="10"/>
      <c r="DDB45" s="10"/>
      <c r="DDC45" s="10"/>
      <c r="DDD45" s="10"/>
      <c r="DDE45" s="10"/>
      <c r="DDF45" s="10"/>
      <c r="DDG45" s="10"/>
      <c r="DDH45" s="10"/>
      <c r="DDI45" s="10"/>
      <c r="DDJ45" s="10"/>
      <c r="DDK45" s="10"/>
      <c r="DDL45" s="10"/>
      <c r="DDM45" s="10"/>
      <c r="DDN45" s="10"/>
      <c r="DDO45" s="10"/>
      <c r="DDP45" s="10"/>
      <c r="DDQ45" s="10"/>
      <c r="DDR45" s="10"/>
      <c r="DDS45" s="10"/>
      <c r="DDT45" s="10"/>
      <c r="DDU45" s="10"/>
      <c r="DDV45" s="10"/>
      <c r="DDW45" s="10"/>
      <c r="DDX45" s="10"/>
      <c r="DDY45" s="10"/>
      <c r="DDZ45" s="10"/>
      <c r="DEA45" s="10"/>
      <c r="DEB45" s="10"/>
      <c r="DEC45" s="10"/>
      <c r="DED45" s="10"/>
      <c r="DEE45" s="10"/>
      <c r="DEF45" s="10"/>
      <c r="DEG45" s="10"/>
      <c r="DEH45" s="10"/>
      <c r="DEI45" s="10"/>
      <c r="DEJ45" s="10"/>
      <c r="DEK45" s="10"/>
      <c r="DEL45" s="10"/>
      <c r="DEM45" s="10"/>
      <c r="DEN45" s="10"/>
      <c r="DEO45" s="10"/>
      <c r="DEP45" s="10"/>
      <c r="DEQ45" s="10"/>
      <c r="DER45" s="10"/>
      <c r="DES45" s="10"/>
      <c r="DET45" s="10"/>
      <c r="DEU45" s="10"/>
      <c r="DEV45" s="10"/>
      <c r="DEW45" s="10"/>
      <c r="DEX45" s="10"/>
      <c r="DEY45" s="10"/>
      <c r="DEZ45" s="10"/>
      <c r="DFA45" s="10"/>
      <c r="DFB45" s="10"/>
      <c r="DFC45" s="10"/>
      <c r="DFD45" s="10"/>
      <c r="DFE45" s="10"/>
      <c r="DFF45" s="10"/>
      <c r="DFG45" s="10"/>
      <c r="DFH45" s="10"/>
      <c r="DFI45" s="10"/>
      <c r="DFJ45" s="10"/>
      <c r="DFK45" s="10"/>
      <c r="DFL45" s="10"/>
      <c r="DFM45" s="10"/>
      <c r="DFN45" s="10"/>
      <c r="DFO45" s="10"/>
      <c r="DFP45" s="10"/>
      <c r="DFQ45" s="10"/>
      <c r="DFR45" s="10"/>
      <c r="DFS45" s="10"/>
      <c r="DFT45" s="10"/>
      <c r="DFU45" s="10"/>
      <c r="DFV45" s="10"/>
      <c r="DFW45" s="10"/>
      <c r="DFX45" s="10"/>
      <c r="DFY45" s="10"/>
      <c r="DFZ45" s="10"/>
      <c r="DGA45" s="10"/>
      <c r="DGB45" s="10"/>
      <c r="DGC45" s="10"/>
      <c r="DGD45" s="10"/>
      <c r="DGE45" s="10"/>
      <c r="DGF45" s="10"/>
      <c r="DGG45" s="10"/>
      <c r="DGH45" s="10"/>
      <c r="DGI45" s="10"/>
      <c r="DGJ45" s="10"/>
      <c r="DGK45" s="10"/>
      <c r="DGL45" s="10"/>
      <c r="DGM45" s="10"/>
      <c r="DGN45" s="10"/>
      <c r="DGO45" s="10"/>
      <c r="DGP45" s="10"/>
      <c r="DGQ45" s="10"/>
      <c r="DGR45" s="10"/>
      <c r="DGS45" s="10"/>
      <c r="DGT45" s="10"/>
      <c r="DGU45" s="10"/>
      <c r="DGV45" s="10"/>
      <c r="DGW45" s="10"/>
      <c r="DGX45" s="10"/>
      <c r="DGY45" s="10"/>
      <c r="DGZ45" s="10"/>
      <c r="DHA45" s="10"/>
      <c r="DHB45" s="10"/>
      <c r="DHC45" s="10"/>
      <c r="DHD45" s="10"/>
      <c r="DHE45" s="10"/>
      <c r="DHF45" s="10"/>
      <c r="DHG45" s="10"/>
      <c r="DHH45" s="10"/>
      <c r="DHI45" s="10"/>
      <c r="DHJ45" s="10"/>
      <c r="DHK45" s="10"/>
      <c r="DHL45" s="10"/>
      <c r="DHM45" s="10"/>
      <c r="DHN45" s="10"/>
      <c r="DHO45" s="10"/>
      <c r="DHP45" s="10"/>
      <c r="DHQ45" s="10"/>
      <c r="DHR45" s="10"/>
      <c r="DHS45" s="10"/>
      <c r="DHT45" s="10"/>
      <c r="DHU45" s="10"/>
      <c r="DHV45" s="10"/>
      <c r="DHW45" s="10"/>
      <c r="DHX45" s="10"/>
      <c r="DHY45" s="10"/>
      <c r="DHZ45" s="10"/>
      <c r="DIA45" s="10"/>
      <c r="DIB45" s="10"/>
      <c r="DIC45" s="10"/>
      <c r="DID45" s="10"/>
      <c r="DIE45" s="10"/>
      <c r="DIF45" s="10"/>
      <c r="DIG45" s="10"/>
      <c r="DIH45" s="10"/>
      <c r="DII45" s="10"/>
      <c r="DIJ45" s="10"/>
      <c r="DIK45" s="10"/>
      <c r="DIL45" s="10"/>
      <c r="DIM45" s="10"/>
      <c r="DIN45" s="10"/>
      <c r="DIO45" s="10"/>
      <c r="DIP45" s="10"/>
      <c r="DIQ45" s="10"/>
      <c r="DIR45" s="10"/>
      <c r="DIS45" s="10"/>
      <c r="DIT45" s="10"/>
      <c r="DIU45" s="10"/>
      <c r="DIV45" s="10"/>
      <c r="DIW45" s="10"/>
      <c r="DIX45" s="10"/>
      <c r="DIY45" s="10"/>
      <c r="DIZ45" s="10"/>
      <c r="DJA45" s="10"/>
      <c r="DJB45" s="10"/>
      <c r="DJC45" s="10"/>
      <c r="DJD45" s="10"/>
      <c r="DJE45" s="10"/>
      <c r="DJF45" s="10"/>
      <c r="DJG45" s="10"/>
      <c r="DJH45" s="10"/>
      <c r="DJI45" s="10"/>
      <c r="DJJ45" s="10"/>
      <c r="DJK45" s="10"/>
      <c r="DJL45" s="10"/>
      <c r="DJM45" s="10"/>
      <c r="DJN45" s="10"/>
      <c r="DJO45" s="10"/>
      <c r="DJP45" s="10"/>
      <c r="DJQ45" s="10"/>
      <c r="DJR45" s="10"/>
      <c r="DJS45" s="10"/>
      <c r="DJT45" s="10"/>
      <c r="DJU45" s="10"/>
      <c r="DJV45" s="10"/>
      <c r="DJW45" s="10"/>
      <c r="DJX45" s="10"/>
      <c r="DJY45" s="10"/>
      <c r="DJZ45" s="10"/>
      <c r="DKA45" s="10"/>
      <c r="DKB45" s="10"/>
      <c r="DKC45" s="10"/>
      <c r="DKD45" s="10"/>
      <c r="DKE45" s="10"/>
      <c r="DKF45" s="10"/>
      <c r="DKG45" s="10"/>
      <c r="DKH45" s="10"/>
      <c r="DKI45" s="10"/>
      <c r="DKJ45" s="10"/>
      <c r="DKK45" s="10"/>
      <c r="DKL45" s="10"/>
      <c r="DKM45" s="10"/>
      <c r="DKN45" s="10"/>
      <c r="DKO45" s="10"/>
      <c r="DKP45" s="10"/>
      <c r="DKQ45" s="10"/>
      <c r="DKR45" s="10"/>
      <c r="DKS45" s="10"/>
      <c r="DKT45" s="10"/>
      <c r="DKU45" s="10"/>
      <c r="DKV45" s="10"/>
      <c r="DKW45" s="10"/>
      <c r="DKX45" s="10"/>
      <c r="DKY45" s="10"/>
      <c r="DKZ45" s="10"/>
      <c r="DLA45" s="10"/>
      <c r="DLB45" s="10"/>
      <c r="DLC45" s="10"/>
      <c r="DLD45" s="10"/>
      <c r="DLE45" s="10"/>
      <c r="DLF45" s="10"/>
      <c r="DLG45" s="10"/>
      <c r="DLH45" s="10"/>
      <c r="DLI45" s="10"/>
      <c r="DLJ45" s="10"/>
      <c r="DLK45" s="10"/>
      <c r="DLL45" s="10"/>
      <c r="DLM45" s="10"/>
      <c r="DLN45" s="10"/>
      <c r="DLO45" s="10"/>
      <c r="DLP45" s="10"/>
      <c r="DLQ45" s="10"/>
      <c r="DLR45" s="10"/>
      <c r="DLS45" s="10"/>
      <c r="DLT45" s="10"/>
      <c r="DLU45" s="10"/>
      <c r="DLV45" s="10"/>
      <c r="DLW45" s="10"/>
      <c r="DLX45" s="10"/>
      <c r="DLY45" s="10"/>
      <c r="DLZ45" s="10"/>
      <c r="DMA45" s="10"/>
      <c r="DMB45" s="10"/>
      <c r="DMC45" s="10"/>
      <c r="DMD45" s="10"/>
      <c r="DME45" s="10"/>
      <c r="DMF45" s="10"/>
      <c r="DMG45" s="10"/>
      <c r="DMH45" s="10"/>
      <c r="DMI45" s="10"/>
      <c r="DMJ45" s="10"/>
      <c r="DMK45" s="10"/>
      <c r="DML45" s="10"/>
      <c r="DMM45" s="10"/>
      <c r="DMN45" s="10"/>
      <c r="DMO45" s="10"/>
      <c r="DMP45" s="10"/>
      <c r="DMQ45" s="10"/>
      <c r="DMR45" s="10"/>
      <c r="DMS45" s="10"/>
      <c r="DMT45" s="10"/>
      <c r="DMU45" s="10"/>
      <c r="DMV45" s="10"/>
      <c r="DMW45" s="10"/>
      <c r="DMX45" s="10"/>
      <c r="DMY45" s="10"/>
      <c r="DMZ45" s="10"/>
      <c r="DNA45" s="10"/>
      <c r="DNB45" s="10"/>
      <c r="DNC45" s="10"/>
      <c r="DND45" s="10"/>
      <c r="DNE45" s="10"/>
      <c r="DNF45" s="10"/>
      <c r="DNG45" s="10"/>
      <c r="DNH45" s="10"/>
      <c r="DNI45" s="10"/>
      <c r="DNJ45" s="10"/>
      <c r="DNK45" s="10"/>
      <c r="DNL45" s="10"/>
      <c r="DNM45" s="10"/>
      <c r="DNN45" s="10"/>
      <c r="DNO45" s="10"/>
      <c r="DNP45" s="10"/>
      <c r="DNQ45" s="10"/>
      <c r="DNR45" s="10"/>
      <c r="DNS45" s="10"/>
      <c r="DNT45" s="10"/>
      <c r="DNU45" s="10"/>
      <c r="DNV45" s="10"/>
      <c r="DNW45" s="10"/>
      <c r="DNX45" s="10"/>
      <c r="DNY45" s="10"/>
      <c r="DNZ45" s="10"/>
      <c r="DOA45" s="10"/>
      <c r="DOB45" s="10"/>
      <c r="DOC45" s="10"/>
      <c r="DOD45" s="10"/>
      <c r="DOE45" s="10"/>
      <c r="DOF45" s="10"/>
      <c r="DOG45" s="10"/>
      <c r="DOH45" s="10"/>
      <c r="DOI45" s="10"/>
      <c r="DOJ45" s="10"/>
      <c r="DOK45" s="10"/>
      <c r="DOL45" s="10"/>
      <c r="DOM45" s="10"/>
      <c r="DON45" s="10"/>
      <c r="DOO45" s="10"/>
      <c r="DOP45" s="10"/>
      <c r="DOQ45" s="10"/>
      <c r="DOR45" s="10"/>
      <c r="DOS45" s="10"/>
      <c r="DOT45" s="10"/>
      <c r="DOU45" s="10"/>
      <c r="DOV45" s="10"/>
      <c r="DOW45" s="10"/>
      <c r="DOX45" s="10"/>
      <c r="DOY45" s="10"/>
      <c r="DOZ45" s="10"/>
      <c r="DPA45" s="10"/>
      <c r="DPB45" s="10"/>
      <c r="DPC45" s="10"/>
      <c r="DPD45" s="10"/>
      <c r="DPE45" s="10"/>
      <c r="DPF45" s="10"/>
      <c r="DPG45" s="10"/>
      <c r="DPH45" s="10"/>
      <c r="DPI45" s="10"/>
      <c r="DPJ45" s="10"/>
      <c r="DPK45" s="10"/>
      <c r="DPL45" s="10"/>
      <c r="DPM45" s="10"/>
      <c r="DPN45" s="10"/>
      <c r="DPO45" s="10"/>
      <c r="DPP45" s="10"/>
      <c r="DPQ45" s="10"/>
      <c r="DPR45" s="10"/>
      <c r="DPS45" s="10"/>
      <c r="DPT45" s="10"/>
      <c r="DPU45" s="10"/>
      <c r="DPV45" s="10"/>
      <c r="DPW45" s="10"/>
      <c r="DPX45" s="10"/>
      <c r="DPY45" s="10"/>
      <c r="DPZ45" s="10"/>
      <c r="DQA45" s="10"/>
      <c r="DQB45" s="10"/>
      <c r="DQC45" s="10"/>
      <c r="DQD45" s="10"/>
      <c r="DQE45" s="10"/>
      <c r="DQF45" s="10"/>
      <c r="DQG45" s="10"/>
      <c r="DQH45" s="10"/>
      <c r="DQI45" s="10"/>
      <c r="DQJ45" s="10"/>
      <c r="DQK45" s="10"/>
      <c r="DQL45" s="10"/>
      <c r="DQM45" s="10"/>
      <c r="DQN45" s="10"/>
      <c r="DQO45" s="10"/>
      <c r="DQP45" s="10"/>
      <c r="DQQ45" s="10"/>
      <c r="DQR45" s="10"/>
      <c r="DQS45" s="10"/>
      <c r="DQT45" s="10"/>
      <c r="DQU45" s="10"/>
      <c r="DQV45" s="10"/>
      <c r="DQW45" s="10"/>
      <c r="DQX45" s="10"/>
      <c r="DQY45" s="10"/>
      <c r="DQZ45" s="10"/>
      <c r="DRA45" s="10"/>
      <c r="DRB45" s="10"/>
      <c r="DRC45" s="10"/>
      <c r="DRD45" s="10"/>
      <c r="DRE45" s="10"/>
      <c r="DRF45" s="10"/>
      <c r="DRG45" s="10"/>
      <c r="DRH45" s="10"/>
      <c r="DRI45" s="10"/>
      <c r="DRJ45" s="10"/>
      <c r="DRK45" s="10"/>
      <c r="DRL45" s="10"/>
      <c r="DRM45" s="10"/>
      <c r="DRN45" s="10"/>
      <c r="DRO45" s="10"/>
      <c r="DRP45" s="10"/>
      <c r="DRQ45" s="10"/>
      <c r="DRR45" s="10"/>
      <c r="DRS45" s="10"/>
      <c r="DRT45" s="10"/>
      <c r="DRU45" s="10"/>
      <c r="DRV45" s="10"/>
      <c r="DRW45" s="10"/>
      <c r="DRX45" s="10"/>
      <c r="DRY45" s="10"/>
      <c r="DRZ45" s="10"/>
      <c r="DSA45" s="10"/>
      <c r="DSB45" s="10"/>
      <c r="DSC45" s="10"/>
      <c r="DSD45" s="10"/>
      <c r="DSE45" s="10"/>
      <c r="DSF45" s="10"/>
      <c r="DSG45" s="10"/>
      <c r="DSH45" s="10"/>
      <c r="DSI45" s="10"/>
      <c r="DSJ45" s="10"/>
      <c r="DSK45" s="10"/>
      <c r="DSL45" s="10"/>
      <c r="DSM45" s="10"/>
      <c r="DSN45" s="10"/>
      <c r="DSO45" s="10"/>
      <c r="DSP45" s="10"/>
      <c r="DSQ45" s="10"/>
      <c r="DSR45" s="10"/>
      <c r="DSS45" s="10"/>
      <c r="DST45" s="10"/>
      <c r="DSU45" s="10"/>
      <c r="DSV45" s="10"/>
      <c r="DSW45" s="10"/>
      <c r="DSX45" s="10"/>
      <c r="DSY45" s="10"/>
      <c r="DSZ45" s="10"/>
      <c r="DTA45" s="10"/>
      <c r="DTB45" s="10"/>
      <c r="DTC45" s="10"/>
      <c r="DTD45" s="10"/>
      <c r="DTE45" s="10"/>
      <c r="DTF45" s="10"/>
      <c r="DTG45" s="10"/>
      <c r="DTH45" s="10"/>
      <c r="DTI45" s="10"/>
      <c r="DTJ45" s="10"/>
      <c r="DTK45" s="10"/>
      <c r="DTL45" s="10"/>
      <c r="DTM45" s="10"/>
      <c r="DTN45" s="10"/>
      <c r="DTO45" s="10"/>
      <c r="DTP45" s="10"/>
      <c r="DTQ45" s="10"/>
      <c r="DTR45" s="10"/>
      <c r="DTS45" s="10"/>
      <c r="DTT45" s="10"/>
      <c r="DTU45" s="10"/>
      <c r="DTV45" s="10"/>
      <c r="DTW45" s="10"/>
      <c r="DTX45" s="10"/>
      <c r="DTY45" s="10"/>
      <c r="DTZ45" s="10"/>
      <c r="DUA45" s="10"/>
      <c r="DUB45" s="10"/>
      <c r="DUC45" s="10"/>
      <c r="DUD45" s="10"/>
      <c r="DUE45" s="10"/>
      <c r="DUF45" s="10"/>
      <c r="DUG45" s="10"/>
      <c r="DUH45" s="10"/>
      <c r="DUI45" s="10"/>
      <c r="DUJ45" s="10"/>
      <c r="DUK45" s="10"/>
      <c r="DUL45" s="10"/>
      <c r="DUM45" s="10"/>
      <c r="DUN45" s="10"/>
      <c r="DUO45" s="10"/>
      <c r="DUP45" s="10"/>
      <c r="DUQ45" s="10"/>
      <c r="DUR45" s="10"/>
      <c r="DUS45" s="10"/>
      <c r="DUT45" s="10"/>
      <c r="DUU45" s="10"/>
      <c r="DUV45" s="10"/>
      <c r="DUW45" s="10"/>
      <c r="DUX45" s="10"/>
      <c r="DUY45" s="10"/>
      <c r="DUZ45" s="10"/>
      <c r="DVA45" s="10"/>
      <c r="DVB45" s="10"/>
      <c r="DVC45" s="10"/>
      <c r="DVD45" s="10"/>
      <c r="DVE45" s="10"/>
      <c r="DVF45" s="10"/>
      <c r="DVG45" s="10"/>
      <c r="DVH45" s="10"/>
      <c r="DVI45" s="10"/>
      <c r="DVJ45" s="10"/>
      <c r="DVK45" s="10"/>
      <c r="DVL45" s="10"/>
      <c r="DVM45" s="10"/>
      <c r="DVN45" s="10"/>
      <c r="DVO45" s="10"/>
      <c r="DVP45" s="10"/>
      <c r="DVQ45" s="10"/>
      <c r="DVR45" s="10"/>
      <c r="DVS45" s="10"/>
      <c r="DVT45" s="10"/>
      <c r="DVU45" s="10"/>
      <c r="DVV45" s="10"/>
      <c r="DVW45" s="10"/>
      <c r="DVX45" s="10"/>
      <c r="DVY45" s="10"/>
      <c r="DVZ45" s="10"/>
      <c r="DWA45" s="10"/>
      <c r="DWB45" s="10"/>
      <c r="DWC45" s="10"/>
      <c r="DWD45" s="10"/>
      <c r="DWE45" s="10"/>
      <c r="DWF45" s="10"/>
      <c r="DWG45" s="10"/>
      <c r="DWH45" s="10"/>
      <c r="DWI45" s="10"/>
      <c r="DWJ45" s="10"/>
      <c r="DWK45" s="10"/>
      <c r="DWL45" s="10"/>
      <c r="DWM45" s="10"/>
      <c r="DWN45" s="10"/>
      <c r="DWO45" s="10"/>
      <c r="DWP45" s="10"/>
      <c r="DWQ45" s="10"/>
      <c r="DWR45" s="10"/>
      <c r="DWS45" s="10"/>
      <c r="DWT45" s="10"/>
      <c r="DWU45" s="10"/>
      <c r="DWV45" s="10"/>
      <c r="DWW45" s="10"/>
      <c r="DWX45" s="10"/>
      <c r="DWY45" s="10"/>
      <c r="DWZ45" s="10"/>
      <c r="DXA45" s="10"/>
      <c r="DXB45" s="10"/>
      <c r="DXC45" s="10"/>
      <c r="DXD45" s="10"/>
      <c r="DXE45" s="10"/>
      <c r="DXF45" s="10"/>
      <c r="DXG45" s="10"/>
      <c r="DXH45" s="10"/>
      <c r="DXI45" s="10"/>
      <c r="DXJ45" s="10"/>
      <c r="DXK45" s="10"/>
      <c r="DXL45" s="10"/>
      <c r="DXM45" s="10"/>
      <c r="DXN45" s="10"/>
      <c r="DXO45" s="10"/>
      <c r="DXP45" s="10"/>
      <c r="DXQ45" s="10"/>
      <c r="DXR45" s="10"/>
      <c r="DXS45" s="10"/>
      <c r="DXT45" s="10"/>
      <c r="DXU45" s="10"/>
      <c r="DXV45" s="10"/>
      <c r="DXW45" s="10"/>
      <c r="DXX45" s="10"/>
      <c r="DXY45" s="10"/>
      <c r="DXZ45" s="10"/>
      <c r="DYA45" s="10"/>
      <c r="DYB45" s="10"/>
      <c r="DYC45" s="10"/>
      <c r="DYD45" s="10"/>
      <c r="DYE45" s="10"/>
      <c r="DYF45" s="10"/>
      <c r="DYG45" s="10"/>
      <c r="DYH45" s="10"/>
      <c r="DYI45" s="10"/>
      <c r="DYJ45" s="10"/>
      <c r="DYK45" s="10"/>
      <c r="DYL45" s="10"/>
      <c r="DYM45" s="10"/>
      <c r="DYN45" s="10"/>
      <c r="DYO45" s="10"/>
      <c r="DYP45" s="10"/>
      <c r="DYQ45" s="10"/>
      <c r="DYR45" s="10"/>
      <c r="DYS45" s="10"/>
      <c r="DYT45" s="10"/>
      <c r="DYU45" s="10"/>
      <c r="DYV45" s="10"/>
      <c r="DYW45" s="10"/>
      <c r="DYX45" s="10"/>
      <c r="DYY45" s="10"/>
      <c r="DYZ45" s="10"/>
      <c r="DZA45" s="10"/>
      <c r="DZB45" s="10"/>
      <c r="DZC45" s="10"/>
      <c r="DZD45" s="10"/>
      <c r="DZE45" s="10"/>
      <c r="DZF45" s="10"/>
      <c r="DZG45" s="10"/>
      <c r="DZH45" s="10"/>
      <c r="DZI45" s="10"/>
      <c r="DZJ45" s="10"/>
      <c r="DZK45" s="10"/>
      <c r="DZL45" s="10"/>
      <c r="DZM45" s="10"/>
      <c r="DZN45" s="10"/>
      <c r="DZO45" s="10"/>
      <c r="DZP45" s="10"/>
      <c r="DZQ45" s="10"/>
      <c r="DZR45" s="10"/>
      <c r="DZS45" s="10"/>
      <c r="DZT45" s="10"/>
      <c r="DZU45" s="10"/>
      <c r="DZV45" s="10"/>
      <c r="DZW45" s="10"/>
      <c r="DZX45" s="10"/>
      <c r="DZY45" s="10"/>
      <c r="DZZ45" s="10"/>
      <c r="EAA45" s="10"/>
      <c r="EAB45" s="10"/>
      <c r="EAC45" s="10"/>
      <c r="EAD45" s="10"/>
      <c r="EAE45" s="10"/>
      <c r="EAF45" s="10"/>
      <c r="EAG45" s="10"/>
      <c r="EAH45" s="10"/>
      <c r="EAI45" s="10"/>
      <c r="EAJ45" s="10"/>
      <c r="EAK45" s="10"/>
      <c r="EAL45" s="10"/>
      <c r="EAM45" s="10"/>
      <c r="EAN45" s="10"/>
      <c r="EAO45" s="10"/>
      <c r="EAP45" s="10"/>
      <c r="EAQ45" s="10"/>
      <c r="EAR45" s="10"/>
      <c r="EAS45" s="10"/>
      <c r="EAT45" s="10"/>
      <c r="EAU45" s="10"/>
      <c r="EAV45" s="10"/>
      <c r="EAW45" s="10"/>
      <c r="EAX45" s="10"/>
      <c r="EAY45" s="10"/>
      <c r="EAZ45" s="10"/>
      <c r="EBA45" s="10"/>
      <c r="EBB45" s="10"/>
      <c r="EBC45" s="10"/>
      <c r="EBD45" s="10"/>
      <c r="EBE45" s="10"/>
      <c r="EBF45" s="10"/>
      <c r="EBG45" s="10"/>
      <c r="EBH45" s="10"/>
      <c r="EBI45" s="10"/>
      <c r="EBJ45" s="10"/>
      <c r="EBK45" s="10"/>
      <c r="EBL45" s="10"/>
      <c r="EBM45" s="10"/>
      <c r="EBN45" s="10"/>
      <c r="EBO45" s="10"/>
      <c r="EBP45" s="10"/>
      <c r="EBQ45" s="10"/>
      <c r="EBR45" s="10"/>
      <c r="EBS45" s="10"/>
      <c r="EBT45" s="10"/>
      <c r="EBU45" s="10"/>
      <c r="EBV45" s="10"/>
      <c r="EBW45" s="10"/>
      <c r="EBX45" s="10"/>
      <c r="EBY45" s="10"/>
      <c r="EBZ45" s="10"/>
      <c r="ECA45" s="10"/>
      <c r="ECB45" s="10"/>
      <c r="ECC45" s="10"/>
      <c r="ECD45" s="10"/>
      <c r="ECE45" s="10"/>
      <c r="ECF45" s="10"/>
      <c r="ECG45" s="10"/>
      <c r="ECH45" s="10"/>
      <c r="ECI45" s="10"/>
      <c r="ECJ45" s="10"/>
      <c r="ECK45" s="10"/>
      <c r="ECL45" s="10"/>
      <c r="ECM45" s="10"/>
      <c r="ECN45" s="10"/>
      <c r="ECO45" s="10"/>
      <c r="ECP45" s="10"/>
      <c r="ECQ45" s="10"/>
      <c r="ECR45" s="10"/>
      <c r="ECS45" s="10"/>
      <c r="ECT45" s="10"/>
      <c r="ECU45" s="10"/>
      <c r="ECV45" s="10"/>
      <c r="ECW45" s="10"/>
      <c r="ECX45" s="10"/>
      <c r="ECY45" s="10"/>
      <c r="ECZ45" s="10"/>
      <c r="EDA45" s="10"/>
      <c r="EDB45" s="10"/>
      <c r="EDC45" s="10"/>
      <c r="EDD45" s="10"/>
      <c r="EDE45" s="10"/>
      <c r="EDF45" s="10"/>
      <c r="EDG45" s="10"/>
      <c r="EDH45" s="10"/>
      <c r="EDI45" s="10"/>
      <c r="EDJ45" s="10"/>
      <c r="EDK45" s="10"/>
      <c r="EDL45" s="10"/>
      <c r="EDM45" s="10"/>
      <c r="EDN45" s="10"/>
      <c r="EDO45" s="10"/>
      <c r="EDP45" s="10"/>
      <c r="EDQ45" s="10"/>
      <c r="EDR45" s="10"/>
      <c r="EDS45" s="10"/>
      <c r="EDT45" s="10"/>
      <c r="EDU45" s="10"/>
      <c r="EDV45" s="10"/>
      <c r="EDW45" s="10"/>
      <c r="EDX45" s="10"/>
      <c r="EDY45" s="10"/>
      <c r="EDZ45" s="10"/>
      <c r="EEA45" s="10"/>
      <c r="EEB45" s="10"/>
      <c r="EEC45" s="10"/>
      <c r="EED45" s="10"/>
      <c r="EEE45" s="10"/>
      <c r="EEF45" s="10"/>
      <c r="EEG45" s="10"/>
      <c r="EEH45" s="10"/>
      <c r="EEI45" s="10"/>
      <c r="EEJ45" s="10"/>
      <c r="EEK45" s="10"/>
      <c r="EEL45" s="10"/>
      <c r="EEM45" s="10"/>
      <c r="EEN45" s="10"/>
      <c r="EEO45" s="10"/>
      <c r="EEP45" s="10"/>
      <c r="EEQ45" s="10"/>
      <c r="EER45" s="10"/>
      <c r="EES45" s="10"/>
      <c r="EET45" s="10"/>
      <c r="EEU45" s="10"/>
      <c r="EEV45" s="10"/>
      <c r="EEW45" s="10"/>
      <c r="EEX45" s="10"/>
      <c r="EEY45" s="10"/>
      <c r="EEZ45" s="10"/>
      <c r="EFA45" s="10"/>
      <c r="EFB45" s="10"/>
      <c r="EFC45" s="10"/>
      <c r="EFD45" s="10"/>
      <c r="EFE45" s="10"/>
      <c r="EFF45" s="10"/>
      <c r="EFG45" s="10"/>
      <c r="EFH45" s="10"/>
      <c r="EFI45" s="10"/>
      <c r="EFJ45" s="10"/>
      <c r="EFK45" s="10"/>
      <c r="EFL45" s="10"/>
      <c r="EFM45" s="10"/>
      <c r="EFN45" s="10"/>
      <c r="EFO45" s="10"/>
      <c r="EFP45" s="10"/>
      <c r="EFQ45" s="10"/>
      <c r="EFR45" s="10"/>
      <c r="EFS45" s="10"/>
      <c r="EFT45" s="10"/>
      <c r="EFU45" s="10"/>
      <c r="EFV45" s="10"/>
      <c r="EFW45" s="10"/>
      <c r="EFX45" s="10"/>
      <c r="EFY45" s="10"/>
      <c r="EFZ45" s="10"/>
      <c r="EGA45" s="10"/>
      <c r="EGB45" s="10"/>
      <c r="EGC45" s="10"/>
      <c r="EGD45" s="10"/>
      <c r="EGE45" s="10"/>
      <c r="EGF45" s="10"/>
      <c r="EGG45" s="10"/>
      <c r="EGH45" s="10"/>
      <c r="EGI45" s="10"/>
      <c r="EGJ45" s="10"/>
      <c r="EGK45" s="10"/>
      <c r="EGL45" s="10"/>
      <c r="EGM45" s="10"/>
      <c r="EGN45" s="10"/>
      <c r="EGO45" s="10"/>
      <c r="EGP45" s="10"/>
      <c r="EGQ45" s="10"/>
      <c r="EGR45" s="10"/>
      <c r="EGS45" s="10"/>
      <c r="EGT45" s="10"/>
      <c r="EGU45" s="10"/>
      <c r="EGV45" s="10"/>
      <c r="EGW45" s="10"/>
      <c r="EGX45" s="10"/>
      <c r="EGY45" s="10"/>
      <c r="EGZ45" s="10"/>
      <c r="EHA45" s="10"/>
      <c r="EHB45" s="10"/>
      <c r="EHC45" s="10"/>
      <c r="EHD45" s="10"/>
      <c r="EHE45" s="10"/>
      <c r="EHF45" s="10"/>
      <c r="EHG45" s="10"/>
      <c r="EHH45" s="10"/>
      <c r="EHI45" s="10"/>
      <c r="EHJ45" s="10"/>
      <c r="EHK45" s="10"/>
      <c r="EHL45" s="10"/>
      <c r="EHM45" s="10"/>
      <c r="EHN45" s="10"/>
      <c r="EHO45" s="10"/>
      <c r="EHP45" s="10"/>
      <c r="EHQ45" s="10"/>
      <c r="EHR45" s="10"/>
      <c r="EHS45" s="10"/>
      <c r="EHT45" s="10"/>
      <c r="EHU45" s="10"/>
      <c r="EHV45" s="10"/>
      <c r="EHW45" s="10"/>
      <c r="EHX45" s="10"/>
      <c r="EHY45" s="10"/>
      <c r="EHZ45" s="10"/>
      <c r="EIA45" s="10"/>
      <c r="EIB45" s="10"/>
      <c r="EIC45" s="10"/>
      <c r="EID45" s="10"/>
      <c r="EIE45" s="10"/>
      <c r="EIF45" s="10"/>
      <c r="EIG45" s="10"/>
      <c r="EIH45" s="10"/>
      <c r="EII45" s="10"/>
      <c r="EIJ45" s="10"/>
      <c r="EIK45" s="10"/>
      <c r="EIL45" s="10"/>
      <c r="EIM45" s="10"/>
      <c r="EIN45" s="10"/>
      <c r="EIO45" s="10"/>
      <c r="EIP45" s="10"/>
      <c r="EIQ45" s="10"/>
      <c r="EIR45" s="10"/>
      <c r="EIS45" s="10"/>
      <c r="EIT45" s="10"/>
      <c r="EIU45" s="10"/>
      <c r="EIV45" s="10"/>
      <c r="EIW45" s="10"/>
      <c r="EIX45" s="10"/>
      <c r="EIY45" s="10"/>
      <c r="EIZ45" s="10"/>
      <c r="EJA45" s="10"/>
      <c r="EJB45" s="10"/>
      <c r="EJC45" s="10"/>
      <c r="EJD45" s="10"/>
      <c r="EJE45" s="10"/>
      <c r="EJF45" s="10"/>
      <c r="EJG45" s="10"/>
      <c r="EJH45" s="10"/>
      <c r="EJI45" s="10"/>
      <c r="EJJ45" s="10"/>
      <c r="EJK45" s="10"/>
      <c r="EJL45" s="10"/>
      <c r="EJM45" s="10"/>
      <c r="EJN45" s="10"/>
      <c r="EJO45" s="10"/>
      <c r="EJP45" s="10"/>
      <c r="EJQ45" s="10"/>
      <c r="EJR45" s="10"/>
      <c r="EJS45" s="10"/>
      <c r="EJT45" s="10"/>
      <c r="EJU45" s="10"/>
      <c r="EJV45" s="10"/>
      <c r="EJW45" s="10"/>
      <c r="EJX45" s="10"/>
      <c r="EJY45" s="10"/>
      <c r="EJZ45" s="10"/>
      <c r="EKA45" s="10"/>
      <c r="EKB45" s="10"/>
      <c r="EKC45" s="10"/>
      <c r="EKD45" s="10"/>
      <c r="EKE45" s="10"/>
      <c r="EKF45" s="10"/>
      <c r="EKG45" s="10"/>
      <c r="EKH45" s="10"/>
      <c r="EKI45" s="10"/>
      <c r="EKJ45" s="10"/>
      <c r="EKK45" s="10"/>
      <c r="EKL45" s="10"/>
      <c r="EKM45" s="10"/>
      <c r="EKN45" s="10"/>
      <c r="EKO45" s="10"/>
      <c r="EKP45" s="10"/>
      <c r="EKQ45" s="10"/>
      <c r="EKR45" s="10"/>
      <c r="EKS45" s="10"/>
      <c r="EKT45" s="10"/>
      <c r="EKU45" s="10"/>
      <c r="EKV45" s="10"/>
      <c r="EKW45" s="10"/>
      <c r="EKX45" s="10"/>
      <c r="EKY45" s="10"/>
      <c r="EKZ45" s="10"/>
      <c r="ELA45" s="10"/>
      <c r="ELB45" s="10"/>
      <c r="ELC45" s="10"/>
      <c r="ELD45" s="10"/>
      <c r="ELE45" s="10"/>
      <c r="ELF45" s="10"/>
      <c r="ELG45" s="10"/>
      <c r="ELH45" s="10"/>
      <c r="ELI45" s="10"/>
      <c r="ELJ45" s="10"/>
      <c r="ELK45" s="10"/>
      <c r="ELL45" s="10"/>
      <c r="ELM45" s="10"/>
      <c r="ELN45" s="10"/>
      <c r="ELO45" s="10"/>
      <c r="ELP45" s="10"/>
      <c r="ELQ45" s="10"/>
      <c r="ELR45" s="10"/>
      <c r="ELS45" s="10"/>
      <c r="ELT45" s="10"/>
      <c r="ELU45" s="10"/>
      <c r="ELV45" s="10"/>
      <c r="ELW45" s="10"/>
      <c r="ELX45" s="10"/>
      <c r="ELY45" s="10"/>
      <c r="ELZ45" s="10"/>
      <c r="EMA45" s="10"/>
      <c r="EMB45" s="10"/>
      <c r="EMC45" s="10"/>
      <c r="EMD45" s="10"/>
      <c r="EME45" s="10"/>
      <c r="EMF45" s="10"/>
      <c r="EMG45" s="10"/>
      <c r="EMH45" s="10"/>
      <c r="EMI45" s="10"/>
      <c r="EMJ45" s="10"/>
      <c r="EMK45" s="10"/>
      <c r="EML45" s="10"/>
      <c r="EMM45" s="10"/>
      <c r="EMN45" s="10"/>
      <c r="EMO45" s="10"/>
      <c r="EMP45" s="10"/>
      <c r="EMQ45" s="10"/>
      <c r="EMR45" s="10"/>
      <c r="EMS45" s="10"/>
      <c r="EMT45" s="10"/>
      <c r="EMU45" s="10"/>
      <c r="EMV45" s="10"/>
      <c r="EMW45" s="10"/>
      <c r="EMX45" s="10"/>
      <c r="EMY45" s="10"/>
      <c r="EMZ45" s="10"/>
      <c r="ENA45" s="10"/>
      <c r="ENB45" s="10"/>
      <c r="ENC45" s="10"/>
      <c r="END45" s="10"/>
      <c r="ENE45" s="10"/>
      <c r="ENF45" s="10"/>
      <c r="ENG45" s="10"/>
      <c r="ENH45" s="10"/>
      <c r="ENI45" s="10"/>
      <c r="ENJ45" s="10"/>
      <c r="ENK45" s="10"/>
      <c r="ENL45" s="10"/>
      <c r="ENM45" s="10"/>
      <c r="ENN45" s="10"/>
      <c r="ENO45" s="10"/>
      <c r="ENP45" s="10"/>
      <c r="ENQ45" s="10"/>
      <c r="ENR45" s="10"/>
      <c r="ENS45" s="10"/>
      <c r="ENT45" s="10"/>
      <c r="ENU45" s="10"/>
      <c r="ENV45" s="10"/>
      <c r="ENW45" s="10"/>
      <c r="ENX45" s="10"/>
      <c r="ENY45" s="10"/>
      <c r="ENZ45" s="10"/>
      <c r="EOA45" s="10"/>
      <c r="EOB45" s="10"/>
      <c r="EOC45" s="10"/>
      <c r="EOD45" s="10"/>
      <c r="EOE45" s="10"/>
      <c r="EOF45" s="10"/>
      <c r="EOG45" s="10"/>
      <c r="EOH45" s="10"/>
      <c r="EOI45" s="10"/>
      <c r="EOJ45" s="10"/>
      <c r="EOK45" s="10"/>
      <c r="EOL45" s="10"/>
      <c r="EOM45" s="10"/>
      <c r="EON45" s="10"/>
      <c r="EOO45" s="10"/>
      <c r="EOP45" s="10"/>
      <c r="EOQ45" s="10"/>
      <c r="EOR45" s="10"/>
      <c r="EOS45" s="10"/>
      <c r="EOT45" s="10"/>
      <c r="EOU45" s="10"/>
      <c r="EOV45" s="10"/>
      <c r="EOW45" s="10"/>
      <c r="EOX45" s="10"/>
      <c r="EOY45" s="10"/>
      <c r="EOZ45" s="10"/>
      <c r="EPA45" s="10"/>
      <c r="EPB45" s="10"/>
      <c r="EPC45" s="10"/>
      <c r="EPD45" s="10"/>
      <c r="EPE45" s="10"/>
      <c r="EPF45" s="10"/>
      <c r="EPG45" s="10"/>
      <c r="EPH45" s="10"/>
      <c r="EPI45" s="10"/>
      <c r="EPJ45" s="10"/>
      <c r="EPK45" s="10"/>
      <c r="EPL45" s="10"/>
      <c r="EPM45" s="10"/>
      <c r="EPN45" s="10"/>
      <c r="EPO45" s="10"/>
      <c r="EPP45" s="10"/>
      <c r="EPQ45" s="10"/>
      <c r="EPR45" s="10"/>
      <c r="EPS45" s="10"/>
      <c r="EPT45" s="10"/>
      <c r="EPU45" s="10"/>
      <c r="EPV45" s="10"/>
      <c r="EPW45" s="10"/>
      <c r="EPX45" s="10"/>
      <c r="EPY45" s="10"/>
      <c r="EPZ45" s="10"/>
      <c r="EQA45" s="10"/>
      <c r="EQB45" s="10"/>
      <c r="EQC45" s="10"/>
      <c r="EQD45" s="10"/>
      <c r="EQE45" s="10"/>
      <c r="EQF45" s="10"/>
      <c r="EQG45" s="10"/>
      <c r="EQH45" s="10"/>
      <c r="EQI45" s="10"/>
      <c r="EQJ45" s="10"/>
      <c r="EQK45" s="10"/>
      <c r="EQL45" s="10"/>
      <c r="EQM45" s="10"/>
      <c r="EQN45" s="10"/>
      <c r="EQO45" s="10"/>
      <c r="EQP45" s="10"/>
      <c r="EQQ45" s="10"/>
      <c r="EQR45" s="10"/>
      <c r="EQS45" s="10"/>
      <c r="EQT45" s="10"/>
      <c r="EQU45" s="10"/>
      <c r="EQV45" s="10"/>
      <c r="EQW45" s="10"/>
      <c r="EQX45" s="10"/>
      <c r="EQY45" s="10"/>
      <c r="EQZ45" s="10"/>
      <c r="ERA45" s="10"/>
      <c r="ERB45" s="10"/>
      <c r="ERC45" s="10"/>
      <c r="ERD45" s="10"/>
      <c r="ERE45" s="10"/>
      <c r="ERF45" s="10"/>
      <c r="ERG45" s="10"/>
      <c r="ERH45" s="10"/>
      <c r="ERI45" s="10"/>
      <c r="ERJ45" s="10"/>
      <c r="ERK45" s="10"/>
      <c r="ERL45" s="10"/>
      <c r="ERM45" s="10"/>
      <c r="ERN45" s="10"/>
      <c r="ERO45" s="10"/>
      <c r="ERP45" s="10"/>
      <c r="ERQ45" s="10"/>
      <c r="ERR45" s="10"/>
      <c r="ERS45" s="10"/>
      <c r="ERT45" s="10"/>
      <c r="ERU45" s="10"/>
      <c r="ERV45" s="10"/>
      <c r="ERW45" s="10"/>
      <c r="ERX45" s="10"/>
      <c r="ERY45" s="10"/>
      <c r="ERZ45" s="10"/>
      <c r="ESA45" s="10"/>
      <c r="ESB45" s="10"/>
      <c r="ESC45" s="10"/>
      <c r="ESD45" s="10"/>
      <c r="ESE45" s="10"/>
      <c r="ESF45" s="10"/>
      <c r="ESG45" s="10"/>
      <c r="ESH45" s="10"/>
      <c r="ESI45" s="10"/>
      <c r="ESJ45" s="10"/>
      <c r="ESK45" s="10"/>
      <c r="ESL45" s="10"/>
      <c r="ESM45" s="10"/>
      <c r="ESN45" s="10"/>
      <c r="ESO45" s="10"/>
      <c r="ESP45" s="10"/>
      <c r="ESQ45" s="10"/>
      <c r="ESR45" s="10"/>
      <c r="ESS45" s="10"/>
      <c r="EST45" s="10"/>
      <c r="ESU45" s="10"/>
      <c r="ESV45" s="10"/>
      <c r="ESW45" s="10"/>
      <c r="ESX45" s="10"/>
      <c r="ESY45" s="10"/>
      <c r="ESZ45" s="10"/>
      <c r="ETA45" s="10"/>
      <c r="ETB45" s="10"/>
      <c r="ETC45" s="10"/>
      <c r="ETD45" s="10"/>
      <c r="ETE45" s="10"/>
      <c r="ETF45" s="10"/>
      <c r="ETG45" s="10"/>
      <c r="ETH45" s="10"/>
      <c r="ETI45" s="10"/>
      <c r="ETJ45" s="10"/>
      <c r="ETK45" s="10"/>
      <c r="ETL45" s="10"/>
      <c r="ETM45" s="10"/>
      <c r="ETN45" s="10"/>
      <c r="ETO45" s="10"/>
      <c r="ETP45" s="10"/>
      <c r="ETQ45" s="10"/>
      <c r="ETR45" s="10"/>
      <c r="ETS45" s="10"/>
      <c r="ETT45" s="10"/>
      <c r="ETU45" s="10"/>
      <c r="ETV45" s="10"/>
      <c r="ETW45" s="10"/>
      <c r="ETX45" s="10"/>
      <c r="ETY45" s="10"/>
      <c r="ETZ45" s="10"/>
      <c r="EUA45" s="10"/>
      <c r="EUB45" s="10"/>
      <c r="EUC45" s="10"/>
      <c r="EUD45" s="10"/>
      <c r="EUE45" s="10"/>
      <c r="EUF45" s="10"/>
      <c r="EUG45" s="10"/>
      <c r="EUH45" s="10"/>
      <c r="EUI45" s="10"/>
      <c r="EUJ45" s="10"/>
      <c r="EUK45" s="10"/>
      <c r="EUL45" s="10"/>
      <c r="EUM45" s="10"/>
      <c r="EUN45" s="10"/>
      <c r="EUO45" s="10"/>
      <c r="EUP45" s="10"/>
      <c r="EUQ45" s="10"/>
      <c r="EUR45" s="10"/>
      <c r="EUS45" s="10"/>
      <c r="EUT45" s="10"/>
      <c r="EUU45" s="10"/>
      <c r="EUV45" s="10"/>
      <c r="EUW45" s="10"/>
      <c r="EUX45" s="10"/>
      <c r="EUY45" s="10"/>
      <c r="EUZ45" s="10"/>
      <c r="EVA45" s="10"/>
      <c r="EVB45" s="10"/>
      <c r="EVC45" s="10"/>
      <c r="EVD45" s="10"/>
      <c r="EVE45" s="10"/>
      <c r="EVF45" s="10"/>
      <c r="EVG45" s="10"/>
      <c r="EVH45" s="10"/>
      <c r="EVI45" s="10"/>
      <c r="EVJ45" s="10"/>
      <c r="EVK45" s="10"/>
      <c r="EVL45" s="10"/>
      <c r="EVM45" s="10"/>
      <c r="EVN45" s="10"/>
      <c r="EVO45" s="10"/>
      <c r="EVP45" s="10"/>
      <c r="EVQ45" s="10"/>
      <c r="EVR45" s="10"/>
      <c r="EVS45" s="10"/>
      <c r="EVT45" s="10"/>
      <c r="EVU45" s="10"/>
      <c r="EVV45" s="10"/>
      <c r="EVW45" s="10"/>
      <c r="EVX45" s="10"/>
      <c r="EVY45" s="10"/>
      <c r="EVZ45" s="10"/>
      <c r="EWA45" s="10"/>
      <c r="EWB45" s="10"/>
      <c r="EWC45" s="10"/>
      <c r="EWD45" s="10"/>
      <c r="EWE45" s="10"/>
      <c r="EWF45" s="10"/>
      <c r="EWG45" s="10"/>
      <c r="EWH45" s="10"/>
      <c r="EWI45" s="10"/>
      <c r="EWJ45" s="10"/>
      <c r="EWK45" s="10"/>
      <c r="EWL45" s="10"/>
      <c r="EWM45" s="10"/>
      <c r="EWN45" s="10"/>
      <c r="EWO45" s="10"/>
      <c r="EWP45" s="10"/>
      <c r="EWQ45" s="10"/>
      <c r="EWR45" s="10"/>
      <c r="EWS45" s="10"/>
      <c r="EWT45" s="10"/>
      <c r="EWU45" s="10"/>
      <c r="EWV45" s="10"/>
      <c r="EWW45" s="10"/>
      <c r="EWX45" s="10"/>
      <c r="EWY45" s="10"/>
      <c r="EWZ45" s="10"/>
      <c r="EXA45" s="10"/>
      <c r="EXB45" s="10"/>
      <c r="EXC45" s="10"/>
      <c r="EXD45" s="10"/>
      <c r="EXE45" s="10"/>
      <c r="EXF45" s="10"/>
      <c r="EXG45" s="10"/>
      <c r="EXH45" s="10"/>
      <c r="EXI45" s="10"/>
      <c r="EXJ45" s="10"/>
      <c r="EXK45" s="10"/>
      <c r="EXL45" s="10"/>
      <c r="EXM45" s="10"/>
      <c r="EXN45" s="10"/>
      <c r="EXO45" s="10"/>
      <c r="EXP45" s="10"/>
      <c r="EXQ45" s="10"/>
      <c r="EXR45" s="10"/>
      <c r="EXS45" s="10"/>
      <c r="EXT45" s="10"/>
      <c r="EXU45" s="10"/>
      <c r="EXV45" s="10"/>
      <c r="EXW45" s="10"/>
      <c r="EXX45" s="10"/>
      <c r="EXY45" s="10"/>
      <c r="EXZ45" s="10"/>
      <c r="EYA45" s="10"/>
      <c r="EYB45" s="10"/>
      <c r="EYC45" s="10"/>
      <c r="EYD45" s="10"/>
      <c r="EYE45" s="10"/>
      <c r="EYF45" s="10"/>
      <c r="EYG45" s="10"/>
      <c r="EYH45" s="10"/>
      <c r="EYI45" s="10"/>
      <c r="EYJ45" s="10"/>
      <c r="EYK45" s="10"/>
      <c r="EYL45" s="10"/>
      <c r="EYM45" s="10"/>
      <c r="EYN45" s="10"/>
      <c r="EYO45" s="10"/>
      <c r="EYP45" s="10"/>
      <c r="EYQ45" s="10"/>
      <c r="EYR45" s="10"/>
      <c r="EYS45" s="10"/>
      <c r="EYT45" s="10"/>
      <c r="EYU45" s="10"/>
      <c r="EYV45" s="10"/>
      <c r="EYW45" s="10"/>
      <c r="EYX45" s="10"/>
      <c r="EYY45" s="10"/>
      <c r="EYZ45" s="10"/>
      <c r="EZA45" s="10"/>
      <c r="EZB45" s="10"/>
      <c r="EZC45" s="10"/>
      <c r="EZD45" s="10"/>
      <c r="EZE45" s="10"/>
      <c r="EZF45" s="10"/>
      <c r="EZG45" s="10"/>
      <c r="EZH45" s="10"/>
      <c r="EZI45" s="10"/>
      <c r="EZJ45" s="10"/>
      <c r="EZK45" s="10"/>
      <c r="EZL45" s="10"/>
      <c r="EZM45" s="10"/>
      <c r="EZN45" s="10"/>
      <c r="EZO45" s="10"/>
      <c r="EZP45" s="10"/>
      <c r="EZQ45" s="10"/>
      <c r="EZR45" s="10"/>
      <c r="EZS45" s="10"/>
      <c r="EZT45" s="10"/>
      <c r="EZU45" s="10"/>
      <c r="EZV45" s="10"/>
      <c r="EZW45" s="10"/>
      <c r="EZX45" s="10"/>
      <c r="EZY45" s="10"/>
      <c r="EZZ45" s="10"/>
      <c r="FAA45" s="10"/>
      <c r="FAB45" s="10"/>
      <c r="FAC45" s="10"/>
      <c r="FAD45" s="10"/>
      <c r="FAE45" s="10"/>
      <c r="FAF45" s="10"/>
      <c r="FAG45" s="10"/>
      <c r="FAH45" s="10"/>
      <c r="FAI45" s="10"/>
      <c r="FAJ45" s="10"/>
      <c r="FAK45" s="10"/>
      <c r="FAL45" s="10"/>
      <c r="FAM45" s="10"/>
      <c r="FAN45" s="10"/>
      <c r="FAO45" s="10"/>
      <c r="FAP45" s="10"/>
      <c r="FAQ45" s="10"/>
      <c r="FAR45" s="10"/>
      <c r="FAS45" s="10"/>
      <c r="FAT45" s="10"/>
      <c r="FAU45" s="10"/>
      <c r="FAV45" s="10"/>
      <c r="FAW45" s="10"/>
      <c r="FAX45" s="10"/>
      <c r="FAY45" s="10"/>
      <c r="FAZ45" s="10"/>
      <c r="FBA45" s="10"/>
      <c r="FBB45" s="10"/>
      <c r="FBC45" s="10"/>
      <c r="FBD45" s="10"/>
      <c r="FBE45" s="10"/>
      <c r="FBF45" s="10"/>
      <c r="FBG45" s="10"/>
      <c r="FBH45" s="10"/>
      <c r="FBI45" s="10"/>
      <c r="FBJ45" s="10"/>
      <c r="FBK45" s="10"/>
      <c r="FBL45" s="10"/>
      <c r="FBM45" s="10"/>
      <c r="FBN45" s="10"/>
      <c r="FBO45" s="10"/>
      <c r="FBP45" s="10"/>
      <c r="FBQ45" s="10"/>
      <c r="FBR45" s="10"/>
      <c r="FBS45" s="10"/>
      <c r="FBT45" s="10"/>
      <c r="FBU45" s="10"/>
      <c r="FBV45" s="10"/>
      <c r="FBW45" s="10"/>
      <c r="FBX45" s="10"/>
      <c r="FBY45" s="10"/>
      <c r="FBZ45" s="10"/>
      <c r="FCA45" s="10"/>
      <c r="FCB45" s="10"/>
      <c r="FCC45" s="10"/>
      <c r="FCD45" s="10"/>
      <c r="FCE45" s="10"/>
      <c r="FCF45" s="10"/>
      <c r="FCG45" s="10"/>
      <c r="FCH45" s="10"/>
      <c r="FCI45" s="10"/>
      <c r="FCJ45" s="10"/>
      <c r="FCK45" s="10"/>
      <c r="FCL45" s="10"/>
      <c r="FCM45" s="10"/>
      <c r="FCN45" s="10"/>
      <c r="FCO45" s="10"/>
      <c r="FCP45" s="10"/>
      <c r="FCQ45" s="10"/>
      <c r="FCR45" s="10"/>
      <c r="FCS45" s="10"/>
      <c r="FCT45" s="10"/>
      <c r="FCU45" s="10"/>
      <c r="FCV45" s="10"/>
      <c r="FCW45" s="10"/>
      <c r="FCX45" s="10"/>
      <c r="FCY45" s="10"/>
      <c r="FCZ45" s="10"/>
      <c r="FDA45" s="10"/>
      <c r="FDB45" s="10"/>
      <c r="FDC45" s="10"/>
      <c r="FDD45" s="10"/>
      <c r="FDE45" s="10"/>
      <c r="FDF45" s="10"/>
      <c r="FDG45" s="10"/>
      <c r="FDH45" s="10"/>
      <c r="FDI45" s="10"/>
      <c r="FDJ45" s="10"/>
      <c r="FDK45" s="10"/>
      <c r="FDL45" s="10"/>
      <c r="FDM45" s="10"/>
      <c r="FDN45" s="10"/>
      <c r="FDO45" s="10"/>
      <c r="FDP45" s="10"/>
      <c r="FDQ45" s="10"/>
      <c r="FDR45" s="10"/>
      <c r="FDS45" s="10"/>
      <c r="FDT45" s="10"/>
      <c r="FDU45" s="10"/>
      <c r="FDV45" s="10"/>
      <c r="FDW45" s="10"/>
      <c r="FDX45" s="10"/>
      <c r="FDY45" s="10"/>
      <c r="FDZ45" s="10"/>
      <c r="FEA45" s="10"/>
      <c r="FEB45" s="10"/>
      <c r="FEC45" s="10"/>
      <c r="FED45" s="10"/>
      <c r="FEE45" s="10"/>
      <c r="FEF45" s="10"/>
      <c r="FEG45" s="10"/>
      <c r="FEH45" s="10"/>
      <c r="FEI45" s="10"/>
      <c r="FEJ45" s="10"/>
      <c r="FEK45" s="10"/>
      <c r="FEL45" s="10"/>
      <c r="FEM45" s="10"/>
      <c r="FEN45" s="10"/>
      <c r="FEO45" s="10"/>
      <c r="FEP45" s="10"/>
      <c r="FEQ45" s="10"/>
      <c r="FER45" s="10"/>
      <c r="FES45" s="10"/>
      <c r="FET45" s="10"/>
      <c r="FEU45" s="10"/>
      <c r="FEV45" s="10"/>
      <c r="FEW45" s="10"/>
      <c r="FEX45" s="10"/>
      <c r="FEY45" s="10"/>
      <c r="FEZ45" s="10"/>
      <c r="FFA45" s="10"/>
      <c r="FFB45" s="10"/>
      <c r="FFC45" s="10"/>
      <c r="FFD45" s="10"/>
      <c r="FFE45" s="10"/>
      <c r="FFF45" s="10"/>
      <c r="FFG45" s="10"/>
      <c r="FFH45" s="10"/>
      <c r="FFI45" s="10"/>
      <c r="FFJ45" s="10"/>
      <c r="FFK45" s="10"/>
      <c r="FFL45" s="10"/>
      <c r="FFM45" s="10"/>
      <c r="FFN45" s="10"/>
      <c r="FFO45" s="10"/>
      <c r="FFP45" s="10"/>
      <c r="FFQ45" s="10"/>
      <c r="FFR45" s="10"/>
      <c r="FFS45" s="10"/>
      <c r="FFT45" s="10"/>
      <c r="FFU45" s="10"/>
      <c r="FFV45" s="10"/>
      <c r="FFW45" s="10"/>
      <c r="FFX45" s="10"/>
      <c r="FFY45" s="10"/>
      <c r="FFZ45" s="10"/>
      <c r="FGA45" s="10"/>
      <c r="FGB45" s="10"/>
      <c r="FGC45" s="10"/>
      <c r="FGD45" s="10"/>
      <c r="FGE45" s="10"/>
      <c r="FGF45" s="10"/>
      <c r="FGG45" s="10"/>
      <c r="FGH45" s="10"/>
      <c r="FGI45" s="10"/>
      <c r="FGJ45" s="10"/>
      <c r="FGK45" s="10"/>
      <c r="FGL45" s="10"/>
      <c r="FGM45" s="10"/>
      <c r="FGN45" s="10"/>
      <c r="FGO45" s="10"/>
      <c r="FGP45" s="10"/>
      <c r="FGQ45" s="10"/>
      <c r="FGR45" s="10"/>
      <c r="FGS45" s="10"/>
      <c r="FGT45" s="10"/>
      <c r="FGU45" s="10"/>
      <c r="FGV45" s="10"/>
      <c r="FGW45" s="10"/>
      <c r="FGX45" s="10"/>
      <c r="FGY45" s="10"/>
      <c r="FGZ45" s="10"/>
      <c r="FHA45" s="10"/>
      <c r="FHB45" s="10"/>
      <c r="FHC45" s="10"/>
      <c r="FHD45" s="10"/>
      <c r="FHE45" s="10"/>
      <c r="FHF45" s="10"/>
      <c r="FHG45" s="10"/>
      <c r="FHH45" s="10"/>
      <c r="FHI45" s="10"/>
      <c r="FHJ45" s="10"/>
      <c r="FHK45" s="10"/>
      <c r="FHL45" s="10"/>
      <c r="FHM45" s="10"/>
      <c r="FHN45" s="10"/>
      <c r="FHO45" s="10"/>
      <c r="FHP45" s="10"/>
      <c r="FHQ45" s="10"/>
      <c r="FHR45" s="10"/>
      <c r="FHS45" s="10"/>
      <c r="FHT45" s="10"/>
      <c r="FHU45" s="10"/>
      <c r="FHV45" s="10"/>
      <c r="FHW45" s="10"/>
      <c r="FHX45" s="10"/>
      <c r="FHY45" s="10"/>
      <c r="FHZ45" s="10"/>
      <c r="FIA45" s="10"/>
      <c r="FIB45" s="10"/>
      <c r="FIC45" s="10"/>
      <c r="FID45" s="10"/>
      <c r="FIE45" s="10"/>
      <c r="FIF45" s="10"/>
      <c r="FIG45" s="10"/>
      <c r="FIH45" s="10"/>
      <c r="FII45" s="10"/>
      <c r="FIJ45" s="10"/>
      <c r="FIK45" s="10"/>
      <c r="FIL45" s="10"/>
      <c r="FIM45" s="10"/>
      <c r="FIN45" s="10"/>
      <c r="FIO45" s="10"/>
      <c r="FIP45" s="10"/>
      <c r="FIQ45" s="10"/>
      <c r="FIR45" s="10"/>
      <c r="FIS45" s="10"/>
      <c r="FIT45" s="10"/>
      <c r="FIU45" s="10"/>
      <c r="FIV45" s="10"/>
      <c r="FIW45" s="10"/>
      <c r="FIX45" s="10"/>
      <c r="FIY45" s="10"/>
      <c r="FIZ45" s="10"/>
      <c r="FJA45" s="10"/>
      <c r="FJB45" s="10"/>
      <c r="FJC45" s="10"/>
      <c r="FJD45" s="10"/>
      <c r="FJE45" s="10"/>
      <c r="FJF45" s="10"/>
      <c r="FJG45" s="10"/>
      <c r="FJH45" s="10"/>
      <c r="FJI45" s="10"/>
      <c r="FJJ45" s="10"/>
      <c r="FJK45" s="10"/>
      <c r="FJL45" s="10"/>
      <c r="FJM45" s="10"/>
      <c r="FJN45" s="10"/>
      <c r="FJO45" s="10"/>
      <c r="FJP45" s="10"/>
      <c r="FJQ45" s="10"/>
      <c r="FJR45" s="10"/>
      <c r="FJS45" s="10"/>
      <c r="FJT45" s="10"/>
      <c r="FJU45" s="10"/>
      <c r="FJV45" s="10"/>
      <c r="FJW45" s="10"/>
      <c r="FJX45" s="10"/>
      <c r="FJY45" s="10"/>
      <c r="FJZ45" s="10"/>
      <c r="FKA45" s="10"/>
      <c r="FKB45" s="10"/>
      <c r="FKC45" s="10"/>
      <c r="FKD45" s="10"/>
      <c r="FKE45" s="10"/>
      <c r="FKF45" s="10"/>
      <c r="FKG45" s="10"/>
      <c r="FKH45" s="10"/>
      <c r="FKI45" s="10"/>
      <c r="FKJ45" s="10"/>
      <c r="FKK45" s="10"/>
      <c r="FKL45" s="10"/>
      <c r="FKM45" s="10"/>
      <c r="FKN45" s="10"/>
      <c r="FKO45" s="10"/>
      <c r="FKP45" s="10"/>
      <c r="FKQ45" s="10"/>
      <c r="FKR45" s="10"/>
      <c r="FKS45" s="10"/>
      <c r="FKT45" s="10"/>
      <c r="FKU45" s="10"/>
      <c r="FKV45" s="10"/>
      <c r="FKW45" s="10"/>
      <c r="FKX45" s="10"/>
      <c r="FKY45" s="10"/>
      <c r="FKZ45" s="10"/>
      <c r="FLA45" s="10"/>
      <c r="FLB45" s="10"/>
      <c r="FLC45" s="10"/>
      <c r="FLD45" s="10"/>
      <c r="FLE45" s="10"/>
      <c r="FLF45" s="10"/>
      <c r="FLG45" s="10"/>
      <c r="FLH45" s="10"/>
      <c r="FLI45" s="10"/>
      <c r="FLJ45" s="10"/>
      <c r="FLK45" s="10"/>
      <c r="FLL45" s="10"/>
      <c r="FLM45" s="10"/>
      <c r="FLN45" s="10"/>
      <c r="FLO45" s="10"/>
      <c r="FLP45" s="10"/>
      <c r="FLQ45" s="10"/>
      <c r="FLR45" s="10"/>
      <c r="FLS45" s="10"/>
      <c r="FLT45" s="10"/>
      <c r="FLU45" s="10"/>
      <c r="FLV45" s="10"/>
      <c r="FLW45" s="10"/>
      <c r="FLX45" s="10"/>
      <c r="FLY45" s="10"/>
      <c r="FLZ45" s="10"/>
      <c r="FMA45" s="10"/>
      <c r="FMB45" s="10"/>
      <c r="FMC45" s="10"/>
      <c r="FMD45" s="10"/>
      <c r="FME45" s="10"/>
      <c r="FMF45" s="10"/>
      <c r="FMG45" s="10"/>
      <c r="FMH45" s="10"/>
      <c r="FMI45" s="10"/>
      <c r="FMJ45" s="10"/>
      <c r="FMK45" s="10"/>
      <c r="FML45" s="10"/>
      <c r="FMM45" s="10"/>
      <c r="FMN45" s="10"/>
      <c r="FMO45" s="10"/>
      <c r="FMP45" s="10"/>
      <c r="FMQ45" s="10"/>
      <c r="FMR45" s="10"/>
      <c r="FMS45" s="10"/>
      <c r="FMT45" s="10"/>
      <c r="FMU45" s="10"/>
      <c r="FMV45" s="10"/>
      <c r="FMW45" s="10"/>
      <c r="FMX45" s="10"/>
      <c r="FMY45" s="10"/>
      <c r="FMZ45" s="10"/>
      <c r="FNA45" s="10"/>
      <c r="FNB45" s="10"/>
      <c r="FNC45" s="10"/>
      <c r="FND45" s="10"/>
      <c r="FNE45" s="10"/>
      <c r="FNF45" s="10"/>
      <c r="FNG45" s="10"/>
      <c r="FNH45" s="10"/>
      <c r="FNI45" s="10"/>
      <c r="FNJ45" s="10"/>
      <c r="FNK45" s="10"/>
      <c r="FNL45" s="10"/>
      <c r="FNM45" s="10"/>
      <c r="FNN45" s="10"/>
      <c r="FNO45" s="10"/>
      <c r="FNP45" s="10"/>
      <c r="FNQ45" s="10"/>
      <c r="FNR45" s="10"/>
      <c r="FNS45" s="10"/>
      <c r="FNT45" s="10"/>
      <c r="FNU45" s="10"/>
      <c r="FNV45" s="10"/>
      <c r="FNW45" s="10"/>
      <c r="FNX45" s="10"/>
      <c r="FNY45" s="10"/>
      <c r="FNZ45" s="10"/>
      <c r="FOA45" s="10"/>
      <c r="FOB45" s="10"/>
      <c r="FOC45" s="10"/>
      <c r="FOD45" s="10"/>
      <c r="FOE45" s="10"/>
      <c r="FOF45" s="10"/>
      <c r="FOG45" s="10"/>
      <c r="FOH45" s="10"/>
      <c r="FOI45" s="10"/>
      <c r="FOJ45" s="10"/>
      <c r="FOK45" s="10"/>
      <c r="FOL45" s="10"/>
      <c r="FOM45" s="10"/>
      <c r="FON45" s="10"/>
      <c r="FOO45" s="10"/>
      <c r="FOP45" s="10"/>
      <c r="FOQ45" s="10"/>
      <c r="FOR45" s="10"/>
      <c r="FOS45" s="10"/>
      <c r="FOT45" s="10"/>
      <c r="FOU45" s="10"/>
      <c r="FOV45" s="10"/>
      <c r="FOW45" s="10"/>
      <c r="FOX45" s="10"/>
      <c r="FOY45" s="10"/>
      <c r="FOZ45" s="10"/>
      <c r="FPA45" s="10"/>
      <c r="FPB45" s="10"/>
      <c r="FPC45" s="10"/>
      <c r="FPD45" s="10"/>
      <c r="FPE45" s="10"/>
      <c r="FPF45" s="10"/>
      <c r="FPG45" s="10"/>
      <c r="FPH45" s="10"/>
      <c r="FPI45" s="10"/>
      <c r="FPJ45" s="10"/>
      <c r="FPK45" s="10"/>
      <c r="FPL45" s="10"/>
      <c r="FPM45" s="10"/>
      <c r="FPN45" s="10"/>
      <c r="FPO45" s="10"/>
      <c r="FPP45" s="10"/>
      <c r="FPQ45" s="10"/>
      <c r="FPR45" s="10"/>
      <c r="FPS45" s="10"/>
      <c r="FPT45" s="10"/>
      <c r="FPU45" s="10"/>
      <c r="FPV45" s="10"/>
      <c r="FPW45" s="10"/>
      <c r="FPX45" s="10"/>
      <c r="FPY45" s="10"/>
      <c r="FPZ45" s="10"/>
      <c r="FQA45" s="10"/>
      <c r="FQB45" s="10"/>
      <c r="FQC45" s="10"/>
      <c r="FQD45" s="10"/>
      <c r="FQE45" s="10"/>
      <c r="FQF45" s="10"/>
      <c r="FQG45" s="10"/>
      <c r="FQH45" s="10"/>
      <c r="FQI45" s="10"/>
      <c r="FQJ45" s="10"/>
      <c r="FQK45" s="10"/>
      <c r="FQL45" s="10"/>
      <c r="FQM45" s="10"/>
      <c r="FQN45" s="10"/>
      <c r="FQO45" s="10"/>
      <c r="FQP45" s="10"/>
      <c r="FQQ45" s="10"/>
      <c r="FQR45" s="10"/>
      <c r="FQS45" s="10"/>
      <c r="FQT45" s="10"/>
      <c r="FQU45" s="10"/>
      <c r="FQV45" s="10"/>
      <c r="FQW45" s="10"/>
      <c r="FQX45" s="10"/>
      <c r="FQY45" s="10"/>
      <c r="FQZ45" s="10"/>
      <c r="FRA45" s="10"/>
      <c r="FRB45" s="10"/>
      <c r="FRC45" s="10"/>
      <c r="FRD45" s="10"/>
      <c r="FRE45" s="10"/>
      <c r="FRF45" s="10"/>
      <c r="FRG45" s="10"/>
      <c r="FRH45" s="10"/>
      <c r="FRI45" s="10"/>
      <c r="FRJ45" s="10"/>
      <c r="FRK45" s="10"/>
      <c r="FRL45" s="10"/>
      <c r="FRM45" s="10"/>
      <c r="FRN45" s="10"/>
      <c r="FRO45" s="10"/>
      <c r="FRP45" s="10"/>
      <c r="FRQ45" s="10"/>
      <c r="FRR45" s="10"/>
      <c r="FRS45" s="10"/>
      <c r="FRT45" s="10"/>
      <c r="FRU45" s="10"/>
      <c r="FRV45" s="10"/>
      <c r="FRW45" s="10"/>
      <c r="FRX45" s="10"/>
      <c r="FRY45" s="10"/>
      <c r="FRZ45" s="10"/>
      <c r="FSA45" s="10"/>
      <c r="FSB45" s="10"/>
      <c r="FSC45" s="10"/>
      <c r="FSD45" s="10"/>
      <c r="FSE45" s="10"/>
      <c r="FSF45" s="10"/>
      <c r="FSG45" s="10"/>
      <c r="FSH45" s="10"/>
      <c r="FSI45" s="10"/>
      <c r="FSJ45" s="10"/>
      <c r="FSK45" s="10"/>
      <c r="FSL45" s="10"/>
      <c r="FSM45" s="10"/>
      <c r="FSN45" s="10"/>
      <c r="FSO45" s="10"/>
      <c r="FSP45" s="10"/>
      <c r="FSQ45" s="10"/>
      <c r="FSR45" s="10"/>
      <c r="FSS45" s="10"/>
      <c r="FST45" s="10"/>
      <c r="FSU45" s="10"/>
      <c r="FSV45" s="10"/>
      <c r="FSW45" s="10"/>
      <c r="FSX45" s="10"/>
      <c r="FSY45" s="10"/>
      <c r="FSZ45" s="10"/>
      <c r="FTA45" s="10"/>
      <c r="FTB45" s="10"/>
      <c r="FTC45" s="10"/>
      <c r="FTD45" s="10"/>
      <c r="FTE45" s="10"/>
      <c r="FTF45" s="10"/>
      <c r="FTG45" s="10"/>
      <c r="FTH45" s="10"/>
      <c r="FTI45" s="10"/>
      <c r="FTJ45" s="10"/>
      <c r="FTK45" s="10"/>
      <c r="FTL45" s="10"/>
      <c r="FTM45" s="10"/>
      <c r="FTN45" s="10"/>
      <c r="FTO45" s="10"/>
      <c r="FTP45" s="10"/>
      <c r="FTQ45" s="10"/>
      <c r="FTR45" s="10"/>
      <c r="FTS45" s="10"/>
      <c r="FTT45" s="10"/>
      <c r="FTU45" s="10"/>
      <c r="FTV45" s="10"/>
      <c r="FTW45" s="10"/>
      <c r="FTX45" s="10"/>
      <c r="FTY45" s="10"/>
      <c r="FTZ45" s="10"/>
      <c r="FUA45" s="10"/>
      <c r="FUB45" s="10"/>
      <c r="FUC45" s="10"/>
      <c r="FUD45" s="10"/>
      <c r="FUE45" s="10"/>
      <c r="FUF45" s="10"/>
      <c r="FUG45" s="10"/>
      <c r="FUH45" s="10"/>
      <c r="FUI45" s="10"/>
      <c r="FUJ45" s="10"/>
      <c r="FUK45" s="10"/>
      <c r="FUL45" s="10"/>
      <c r="FUM45" s="10"/>
      <c r="FUN45" s="10"/>
      <c r="FUO45" s="10"/>
      <c r="FUP45" s="10"/>
      <c r="FUQ45" s="10"/>
      <c r="FUR45" s="10"/>
      <c r="FUS45" s="10"/>
      <c r="FUT45" s="10"/>
      <c r="FUU45" s="10"/>
      <c r="FUV45" s="10"/>
      <c r="FUW45" s="10"/>
      <c r="FUX45" s="10"/>
      <c r="FUY45" s="10"/>
      <c r="FUZ45" s="10"/>
      <c r="FVA45" s="10"/>
      <c r="FVB45" s="10"/>
      <c r="FVC45" s="10"/>
      <c r="FVD45" s="10"/>
      <c r="FVE45" s="10"/>
      <c r="FVF45" s="10"/>
      <c r="FVG45" s="10"/>
      <c r="FVH45" s="10"/>
      <c r="FVI45" s="10"/>
      <c r="FVJ45" s="10"/>
      <c r="FVK45" s="10"/>
      <c r="FVL45" s="10"/>
      <c r="FVM45" s="10"/>
      <c r="FVN45" s="10"/>
      <c r="FVO45" s="10"/>
      <c r="FVP45" s="10"/>
      <c r="FVQ45" s="10"/>
      <c r="FVR45" s="10"/>
      <c r="FVS45" s="10"/>
      <c r="FVT45" s="10"/>
      <c r="FVU45" s="10"/>
      <c r="FVV45" s="10"/>
      <c r="FVW45" s="10"/>
      <c r="FVX45" s="10"/>
      <c r="FVY45" s="10"/>
      <c r="FVZ45" s="10"/>
      <c r="FWA45" s="10"/>
      <c r="FWB45" s="10"/>
      <c r="FWC45" s="10"/>
      <c r="FWD45" s="10"/>
      <c r="FWE45" s="10"/>
      <c r="FWF45" s="10"/>
      <c r="FWG45" s="10"/>
      <c r="FWH45" s="10"/>
      <c r="FWI45" s="10"/>
      <c r="FWJ45" s="10"/>
      <c r="FWK45" s="10"/>
      <c r="FWL45" s="10"/>
      <c r="FWM45" s="10"/>
      <c r="FWN45" s="10"/>
      <c r="FWO45" s="10"/>
      <c r="FWP45" s="10"/>
      <c r="FWQ45" s="10"/>
      <c r="FWR45" s="10"/>
      <c r="FWS45" s="10"/>
      <c r="FWT45" s="10"/>
      <c r="FWU45" s="10"/>
      <c r="FWV45" s="10"/>
      <c r="FWW45" s="10"/>
      <c r="FWX45" s="10"/>
      <c r="FWY45" s="10"/>
      <c r="FWZ45" s="10"/>
      <c r="FXA45" s="10"/>
      <c r="FXB45" s="10"/>
      <c r="FXC45" s="10"/>
      <c r="FXD45" s="10"/>
      <c r="FXE45" s="10"/>
      <c r="FXF45" s="10"/>
      <c r="FXG45" s="10"/>
      <c r="FXH45" s="10"/>
      <c r="FXI45" s="10"/>
      <c r="FXJ45" s="10"/>
      <c r="FXK45" s="10"/>
      <c r="FXL45" s="10"/>
      <c r="FXM45" s="10"/>
      <c r="FXN45" s="10"/>
      <c r="FXO45" s="10"/>
      <c r="FXP45" s="10"/>
      <c r="FXQ45" s="10"/>
      <c r="FXR45" s="10"/>
      <c r="FXS45" s="10"/>
      <c r="FXT45" s="10"/>
      <c r="FXU45" s="10"/>
      <c r="FXV45" s="10"/>
      <c r="FXW45" s="10"/>
      <c r="FXX45" s="10"/>
      <c r="FXY45" s="10"/>
      <c r="FXZ45" s="10"/>
      <c r="FYA45" s="10"/>
      <c r="FYB45" s="10"/>
      <c r="FYC45" s="10"/>
      <c r="FYD45" s="10"/>
      <c r="FYE45" s="10"/>
      <c r="FYF45" s="10"/>
      <c r="FYG45" s="10"/>
      <c r="FYH45" s="10"/>
      <c r="FYI45" s="10"/>
      <c r="FYJ45" s="10"/>
      <c r="FYK45" s="10"/>
      <c r="FYL45" s="10"/>
      <c r="FYM45" s="10"/>
      <c r="FYN45" s="10"/>
      <c r="FYO45" s="10"/>
      <c r="FYP45" s="10"/>
      <c r="FYQ45" s="10"/>
      <c r="FYR45" s="10"/>
      <c r="FYS45" s="10"/>
      <c r="FYT45" s="10"/>
      <c r="FYU45" s="10"/>
      <c r="FYV45" s="10"/>
      <c r="FYW45" s="10"/>
      <c r="FYX45" s="10"/>
      <c r="FYY45" s="10"/>
      <c r="FYZ45" s="10"/>
      <c r="FZA45" s="10"/>
      <c r="FZB45" s="10"/>
      <c r="FZC45" s="10"/>
      <c r="FZD45" s="10"/>
      <c r="FZE45" s="10"/>
      <c r="FZF45" s="10"/>
      <c r="FZG45" s="10"/>
      <c r="FZH45" s="10"/>
      <c r="FZI45" s="10"/>
      <c r="FZJ45" s="10"/>
      <c r="FZK45" s="10"/>
      <c r="FZL45" s="10"/>
      <c r="FZM45" s="10"/>
      <c r="FZN45" s="10"/>
      <c r="FZO45" s="10"/>
      <c r="FZP45" s="10"/>
      <c r="FZQ45" s="10"/>
      <c r="FZR45" s="10"/>
      <c r="FZS45" s="10"/>
      <c r="FZT45" s="10"/>
      <c r="FZU45" s="10"/>
      <c r="FZV45" s="10"/>
      <c r="FZW45" s="10"/>
      <c r="FZX45" s="10"/>
      <c r="FZY45" s="10"/>
      <c r="FZZ45" s="10"/>
      <c r="GAA45" s="10"/>
      <c r="GAB45" s="10"/>
      <c r="GAC45" s="10"/>
      <c r="GAD45" s="10"/>
      <c r="GAE45" s="10"/>
      <c r="GAF45" s="10"/>
      <c r="GAG45" s="10"/>
      <c r="GAH45" s="10"/>
      <c r="GAI45" s="10"/>
      <c r="GAJ45" s="10"/>
      <c r="GAK45" s="10"/>
      <c r="GAL45" s="10"/>
      <c r="GAM45" s="10"/>
      <c r="GAN45" s="10"/>
      <c r="GAO45" s="10"/>
      <c r="GAP45" s="10"/>
      <c r="GAQ45" s="10"/>
      <c r="GAR45" s="10"/>
      <c r="GAS45" s="10"/>
      <c r="GAT45" s="10"/>
      <c r="GAU45" s="10"/>
      <c r="GAV45" s="10"/>
      <c r="GAW45" s="10"/>
      <c r="GAX45" s="10"/>
      <c r="GAY45" s="10"/>
      <c r="GAZ45" s="10"/>
      <c r="GBA45" s="10"/>
      <c r="GBB45" s="10"/>
      <c r="GBC45" s="10"/>
      <c r="GBD45" s="10"/>
      <c r="GBE45" s="10"/>
      <c r="GBF45" s="10"/>
      <c r="GBG45" s="10"/>
      <c r="GBH45" s="10"/>
      <c r="GBI45" s="10"/>
      <c r="GBJ45" s="10"/>
      <c r="GBK45" s="10"/>
      <c r="GBL45" s="10"/>
      <c r="GBM45" s="10"/>
      <c r="GBN45" s="10"/>
      <c r="GBO45" s="10"/>
      <c r="GBP45" s="10"/>
      <c r="GBQ45" s="10"/>
      <c r="GBR45" s="10"/>
      <c r="GBS45" s="10"/>
      <c r="GBT45" s="10"/>
      <c r="GBU45" s="10"/>
      <c r="GBV45" s="10"/>
      <c r="GBW45" s="10"/>
      <c r="GBX45" s="10"/>
      <c r="GBY45" s="10"/>
      <c r="GBZ45" s="10"/>
      <c r="GCA45" s="10"/>
      <c r="GCB45" s="10"/>
      <c r="GCC45" s="10"/>
      <c r="GCD45" s="10"/>
      <c r="GCE45" s="10"/>
      <c r="GCF45" s="10"/>
      <c r="GCG45" s="10"/>
      <c r="GCH45" s="10"/>
      <c r="GCI45" s="10"/>
      <c r="GCJ45" s="10"/>
      <c r="GCK45" s="10"/>
      <c r="GCL45" s="10"/>
      <c r="GCM45" s="10"/>
      <c r="GCN45" s="10"/>
      <c r="GCO45" s="10"/>
      <c r="GCP45" s="10"/>
      <c r="GCQ45" s="10"/>
      <c r="GCR45" s="10"/>
      <c r="GCS45" s="10"/>
      <c r="GCT45" s="10"/>
      <c r="GCU45" s="10"/>
      <c r="GCV45" s="10"/>
      <c r="GCW45" s="10"/>
      <c r="GCX45" s="10"/>
      <c r="GCY45" s="10"/>
      <c r="GCZ45" s="10"/>
      <c r="GDA45" s="10"/>
      <c r="GDB45" s="10"/>
      <c r="GDC45" s="10"/>
      <c r="GDD45" s="10"/>
      <c r="GDE45" s="10"/>
      <c r="GDF45" s="10"/>
      <c r="GDG45" s="10"/>
      <c r="GDH45" s="10"/>
      <c r="GDI45" s="10"/>
      <c r="GDJ45" s="10"/>
      <c r="GDK45" s="10"/>
      <c r="GDL45" s="10"/>
      <c r="GDM45" s="10"/>
      <c r="GDN45" s="10"/>
      <c r="GDO45" s="10"/>
      <c r="GDP45" s="10"/>
      <c r="GDQ45" s="10"/>
      <c r="GDR45" s="10"/>
      <c r="GDS45" s="10"/>
      <c r="GDT45" s="10"/>
      <c r="GDU45" s="10"/>
      <c r="GDV45" s="10"/>
      <c r="GDW45" s="10"/>
      <c r="GDX45" s="10"/>
      <c r="GDY45" s="10"/>
      <c r="GDZ45" s="10"/>
      <c r="GEA45" s="10"/>
      <c r="GEB45" s="10"/>
      <c r="GEC45" s="10"/>
      <c r="GED45" s="10"/>
      <c r="GEE45" s="10"/>
      <c r="GEF45" s="10"/>
      <c r="GEG45" s="10"/>
      <c r="GEH45" s="10"/>
      <c r="GEI45" s="10"/>
      <c r="GEJ45" s="10"/>
      <c r="GEK45" s="10"/>
      <c r="GEL45" s="10"/>
      <c r="GEM45" s="10"/>
      <c r="GEN45" s="10"/>
      <c r="GEO45" s="10"/>
      <c r="GEP45" s="10"/>
      <c r="GEQ45" s="10"/>
      <c r="GER45" s="10"/>
      <c r="GES45" s="10"/>
      <c r="GET45" s="10"/>
      <c r="GEU45" s="10"/>
      <c r="GEV45" s="10"/>
      <c r="GEW45" s="10"/>
      <c r="GEX45" s="10"/>
      <c r="GEY45" s="10"/>
      <c r="GEZ45" s="10"/>
      <c r="GFA45" s="10"/>
      <c r="GFB45" s="10"/>
      <c r="GFC45" s="10"/>
      <c r="GFD45" s="10"/>
      <c r="GFE45" s="10"/>
      <c r="GFF45" s="10"/>
      <c r="GFG45" s="10"/>
      <c r="GFH45" s="10"/>
      <c r="GFI45" s="10"/>
      <c r="GFJ45" s="10"/>
      <c r="GFK45" s="10"/>
      <c r="GFL45" s="10"/>
      <c r="GFM45" s="10"/>
      <c r="GFN45" s="10"/>
      <c r="GFO45" s="10"/>
      <c r="GFP45" s="10"/>
      <c r="GFQ45" s="10"/>
      <c r="GFR45" s="10"/>
      <c r="GFS45" s="10"/>
      <c r="GFT45" s="10"/>
      <c r="GFU45" s="10"/>
      <c r="GFV45" s="10"/>
      <c r="GFW45" s="10"/>
      <c r="GFX45" s="10"/>
      <c r="GFY45" s="10"/>
      <c r="GFZ45" s="10"/>
      <c r="GGA45" s="10"/>
      <c r="GGB45" s="10"/>
      <c r="GGC45" s="10"/>
      <c r="GGD45" s="10"/>
      <c r="GGE45" s="10"/>
      <c r="GGF45" s="10"/>
      <c r="GGG45" s="10"/>
      <c r="GGH45" s="10"/>
      <c r="GGI45" s="10"/>
      <c r="GGJ45" s="10"/>
      <c r="GGK45" s="10"/>
      <c r="GGL45" s="10"/>
      <c r="GGM45" s="10"/>
      <c r="GGN45" s="10"/>
      <c r="GGO45" s="10"/>
      <c r="GGP45" s="10"/>
      <c r="GGQ45" s="10"/>
      <c r="GGR45" s="10"/>
      <c r="GGS45" s="10"/>
      <c r="GGT45" s="10"/>
      <c r="GGU45" s="10"/>
      <c r="GGV45" s="10"/>
      <c r="GGW45" s="10"/>
      <c r="GGX45" s="10"/>
      <c r="GGY45" s="10"/>
      <c r="GGZ45" s="10"/>
      <c r="GHA45" s="10"/>
      <c r="GHB45" s="10"/>
      <c r="GHC45" s="10"/>
      <c r="GHD45" s="10"/>
      <c r="GHE45" s="10"/>
      <c r="GHF45" s="10"/>
      <c r="GHG45" s="10"/>
      <c r="GHH45" s="10"/>
      <c r="GHI45" s="10"/>
      <c r="GHJ45" s="10"/>
      <c r="GHK45" s="10"/>
      <c r="GHL45" s="10"/>
      <c r="GHM45" s="10"/>
      <c r="GHN45" s="10"/>
      <c r="GHO45" s="10"/>
      <c r="GHP45" s="10"/>
      <c r="GHQ45" s="10"/>
      <c r="GHR45" s="10"/>
      <c r="GHS45" s="10"/>
      <c r="GHT45" s="10"/>
      <c r="GHU45" s="10"/>
      <c r="GHV45" s="10"/>
      <c r="GHW45" s="10"/>
      <c r="GHX45" s="10"/>
      <c r="GHY45" s="10"/>
      <c r="GHZ45" s="10"/>
      <c r="GIA45" s="10"/>
      <c r="GIB45" s="10"/>
      <c r="GIC45" s="10"/>
      <c r="GID45" s="10"/>
      <c r="GIE45" s="10"/>
      <c r="GIF45" s="10"/>
      <c r="GIG45" s="10"/>
      <c r="GIH45" s="10"/>
      <c r="GII45" s="10"/>
      <c r="GIJ45" s="10"/>
      <c r="GIK45" s="10"/>
      <c r="GIL45" s="10"/>
      <c r="GIM45" s="10"/>
      <c r="GIN45" s="10"/>
      <c r="GIO45" s="10"/>
      <c r="GIP45" s="10"/>
      <c r="GIQ45" s="10"/>
      <c r="GIR45" s="10"/>
      <c r="GIS45" s="10"/>
      <c r="GIT45" s="10"/>
      <c r="GIU45" s="10"/>
      <c r="GIV45" s="10"/>
      <c r="GIW45" s="10"/>
      <c r="GIX45" s="10"/>
      <c r="GIY45" s="10"/>
      <c r="GIZ45" s="10"/>
      <c r="GJA45" s="10"/>
      <c r="GJB45" s="10"/>
      <c r="GJC45" s="10"/>
      <c r="GJD45" s="10"/>
      <c r="GJE45" s="10"/>
      <c r="GJF45" s="10"/>
      <c r="GJG45" s="10"/>
      <c r="GJH45" s="10"/>
      <c r="GJI45" s="10"/>
      <c r="GJJ45" s="10"/>
      <c r="GJK45" s="10"/>
      <c r="GJL45" s="10"/>
      <c r="GJM45" s="10"/>
      <c r="GJN45" s="10"/>
      <c r="GJO45" s="10"/>
      <c r="GJP45" s="10"/>
      <c r="GJQ45" s="10"/>
      <c r="GJR45" s="10"/>
      <c r="GJS45" s="10"/>
      <c r="GJT45" s="10"/>
      <c r="GJU45" s="10"/>
      <c r="GJV45" s="10"/>
      <c r="GJW45" s="10"/>
      <c r="GJX45" s="10"/>
      <c r="GJY45" s="10"/>
      <c r="GJZ45" s="10"/>
      <c r="GKA45" s="10"/>
      <c r="GKB45" s="10"/>
      <c r="GKC45" s="10"/>
      <c r="GKD45" s="10"/>
      <c r="GKE45" s="10"/>
      <c r="GKF45" s="10"/>
      <c r="GKG45" s="10"/>
      <c r="GKH45" s="10"/>
      <c r="GKI45" s="10"/>
      <c r="GKJ45" s="10"/>
      <c r="GKK45" s="10"/>
      <c r="GKL45" s="10"/>
      <c r="GKM45" s="10"/>
      <c r="GKN45" s="10"/>
      <c r="GKO45" s="10"/>
      <c r="GKP45" s="10"/>
      <c r="GKQ45" s="10"/>
      <c r="GKR45" s="10"/>
      <c r="GKS45" s="10"/>
      <c r="GKT45" s="10"/>
      <c r="GKU45" s="10"/>
      <c r="GKV45" s="10"/>
      <c r="GKW45" s="10"/>
      <c r="GKX45" s="10"/>
      <c r="GKY45" s="10"/>
      <c r="GKZ45" s="10"/>
      <c r="GLA45" s="10"/>
      <c r="GLB45" s="10"/>
      <c r="GLC45" s="10"/>
      <c r="GLD45" s="10"/>
      <c r="GLE45" s="10"/>
      <c r="GLF45" s="10"/>
      <c r="GLG45" s="10"/>
      <c r="GLH45" s="10"/>
      <c r="GLI45" s="10"/>
      <c r="GLJ45" s="10"/>
      <c r="GLK45" s="10"/>
      <c r="GLL45" s="10"/>
      <c r="GLM45" s="10"/>
      <c r="GLN45" s="10"/>
      <c r="GLO45" s="10"/>
      <c r="GLP45" s="10"/>
      <c r="GLQ45" s="10"/>
      <c r="GLR45" s="10"/>
      <c r="GLS45" s="10"/>
      <c r="GLT45" s="10"/>
      <c r="GLU45" s="10"/>
      <c r="GLV45" s="10"/>
      <c r="GLW45" s="10"/>
      <c r="GLX45" s="10"/>
      <c r="GLY45" s="10"/>
      <c r="GLZ45" s="10"/>
      <c r="GMA45" s="10"/>
      <c r="GMB45" s="10"/>
      <c r="GMC45" s="10"/>
      <c r="GMD45" s="10"/>
      <c r="GME45" s="10"/>
      <c r="GMF45" s="10"/>
      <c r="GMG45" s="10"/>
      <c r="GMH45" s="10"/>
      <c r="GMI45" s="10"/>
      <c r="GMJ45" s="10"/>
      <c r="GMK45" s="10"/>
      <c r="GML45" s="10"/>
      <c r="GMM45" s="10"/>
      <c r="GMN45" s="10"/>
      <c r="GMO45" s="10"/>
      <c r="GMP45" s="10"/>
      <c r="GMQ45" s="10"/>
      <c r="GMR45" s="10"/>
      <c r="GMS45" s="10"/>
      <c r="GMT45" s="10"/>
      <c r="GMU45" s="10"/>
      <c r="GMV45" s="10"/>
      <c r="GMW45" s="10"/>
      <c r="GMX45" s="10"/>
      <c r="GMY45" s="10"/>
      <c r="GMZ45" s="10"/>
      <c r="GNA45" s="10"/>
      <c r="GNB45" s="10"/>
      <c r="GNC45" s="10"/>
      <c r="GND45" s="10"/>
      <c r="GNE45" s="10"/>
      <c r="GNF45" s="10"/>
      <c r="GNG45" s="10"/>
      <c r="GNH45" s="10"/>
      <c r="GNI45" s="10"/>
      <c r="GNJ45" s="10"/>
      <c r="GNK45" s="10"/>
      <c r="GNL45" s="10"/>
      <c r="GNM45" s="10"/>
      <c r="GNN45" s="10"/>
      <c r="GNO45" s="10"/>
      <c r="GNP45" s="10"/>
      <c r="GNQ45" s="10"/>
      <c r="GNR45" s="10"/>
      <c r="GNS45" s="10"/>
      <c r="GNT45" s="10"/>
      <c r="GNU45" s="10"/>
      <c r="GNV45" s="10"/>
      <c r="GNW45" s="10"/>
      <c r="GNX45" s="10"/>
      <c r="GNY45" s="10"/>
      <c r="GNZ45" s="10"/>
      <c r="GOA45" s="10"/>
      <c r="GOB45" s="10"/>
      <c r="GOC45" s="10"/>
      <c r="GOD45" s="10"/>
      <c r="GOE45" s="10"/>
      <c r="GOF45" s="10"/>
      <c r="GOG45" s="10"/>
      <c r="GOH45" s="10"/>
      <c r="GOI45" s="10"/>
      <c r="GOJ45" s="10"/>
      <c r="GOK45" s="10"/>
      <c r="GOL45" s="10"/>
      <c r="GOM45" s="10"/>
      <c r="GON45" s="10"/>
      <c r="GOO45" s="10"/>
      <c r="GOP45" s="10"/>
      <c r="GOQ45" s="10"/>
      <c r="GOR45" s="10"/>
      <c r="GOS45" s="10"/>
      <c r="GOT45" s="10"/>
      <c r="GOU45" s="10"/>
      <c r="GOV45" s="10"/>
      <c r="GOW45" s="10"/>
      <c r="GOX45" s="10"/>
      <c r="GOY45" s="10"/>
      <c r="GOZ45" s="10"/>
      <c r="GPA45" s="10"/>
      <c r="GPB45" s="10"/>
      <c r="GPC45" s="10"/>
      <c r="GPD45" s="10"/>
      <c r="GPE45" s="10"/>
      <c r="GPF45" s="10"/>
      <c r="GPG45" s="10"/>
      <c r="GPH45" s="10"/>
      <c r="GPI45" s="10"/>
      <c r="GPJ45" s="10"/>
      <c r="GPK45" s="10"/>
      <c r="GPL45" s="10"/>
      <c r="GPM45" s="10"/>
      <c r="GPN45" s="10"/>
      <c r="GPO45" s="10"/>
      <c r="GPP45" s="10"/>
      <c r="GPQ45" s="10"/>
      <c r="GPR45" s="10"/>
      <c r="GPS45" s="10"/>
      <c r="GPT45" s="10"/>
      <c r="GPU45" s="10"/>
      <c r="GPV45" s="10"/>
      <c r="GPW45" s="10"/>
      <c r="GPX45" s="10"/>
      <c r="GPY45" s="10"/>
      <c r="GPZ45" s="10"/>
      <c r="GQA45" s="10"/>
      <c r="GQB45" s="10"/>
      <c r="GQC45" s="10"/>
      <c r="GQD45" s="10"/>
      <c r="GQE45" s="10"/>
      <c r="GQF45" s="10"/>
      <c r="GQG45" s="10"/>
      <c r="GQH45" s="10"/>
      <c r="GQI45" s="10"/>
      <c r="GQJ45" s="10"/>
      <c r="GQK45" s="10"/>
      <c r="GQL45" s="10"/>
      <c r="GQM45" s="10"/>
      <c r="GQN45" s="10"/>
      <c r="GQO45" s="10"/>
      <c r="GQP45" s="10"/>
      <c r="GQQ45" s="10"/>
      <c r="GQR45" s="10"/>
      <c r="GQS45" s="10"/>
      <c r="GQT45" s="10"/>
      <c r="GQU45" s="10"/>
      <c r="GQV45" s="10"/>
      <c r="GQW45" s="10"/>
      <c r="GQX45" s="10"/>
      <c r="GQY45" s="10"/>
      <c r="GQZ45" s="10"/>
      <c r="GRA45" s="10"/>
      <c r="GRB45" s="10"/>
      <c r="GRC45" s="10"/>
      <c r="GRD45" s="10"/>
      <c r="GRE45" s="10"/>
      <c r="GRF45" s="10"/>
      <c r="GRG45" s="10"/>
      <c r="GRH45" s="10"/>
      <c r="GRI45" s="10"/>
      <c r="GRJ45" s="10"/>
      <c r="GRK45" s="10"/>
      <c r="GRL45" s="10"/>
      <c r="GRM45" s="10"/>
      <c r="GRN45" s="10"/>
      <c r="GRO45" s="10"/>
      <c r="GRP45" s="10"/>
      <c r="GRQ45" s="10"/>
      <c r="GRR45" s="10"/>
      <c r="GRS45" s="10"/>
      <c r="GRT45" s="10"/>
      <c r="GRU45" s="10"/>
      <c r="GRV45" s="10"/>
      <c r="GRW45" s="10"/>
      <c r="GRX45" s="10"/>
      <c r="GRY45" s="10"/>
      <c r="GRZ45" s="10"/>
      <c r="GSA45" s="10"/>
      <c r="GSB45" s="10"/>
      <c r="GSC45" s="10"/>
      <c r="GSD45" s="10"/>
      <c r="GSE45" s="10"/>
      <c r="GSF45" s="10"/>
      <c r="GSG45" s="10"/>
      <c r="GSH45" s="10"/>
      <c r="GSI45" s="10"/>
      <c r="GSJ45" s="10"/>
      <c r="GSK45" s="10"/>
      <c r="GSL45" s="10"/>
      <c r="GSM45" s="10"/>
      <c r="GSN45" s="10"/>
      <c r="GSO45" s="10"/>
      <c r="GSP45" s="10"/>
      <c r="GSQ45" s="10"/>
      <c r="GSR45" s="10"/>
      <c r="GSS45" s="10"/>
      <c r="GST45" s="10"/>
      <c r="GSU45" s="10"/>
      <c r="GSV45" s="10"/>
      <c r="GSW45" s="10"/>
      <c r="GSX45" s="10"/>
      <c r="GSY45" s="10"/>
      <c r="GSZ45" s="10"/>
      <c r="GTA45" s="10"/>
      <c r="GTB45" s="10"/>
      <c r="GTC45" s="10"/>
      <c r="GTD45" s="10"/>
      <c r="GTE45" s="10"/>
      <c r="GTF45" s="10"/>
      <c r="GTG45" s="10"/>
      <c r="GTH45" s="10"/>
      <c r="GTI45" s="10"/>
      <c r="GTJ45" s="10"/>
      <c r="GTK45" s="10"/>
      <c r="GTL45" s="10"/>
      <c r="GTM45" s="10"/>
      <c r="GTN45" s="10"/>
      <c r="GTO45" s="10"/>
      <c r="GTP45" s="10"/>
      <c r="GTQ45" s="10"/>
      <c r="GTR45" s="10"/>
      <c r="GTS45" s="10"/>
      <c r="GTT45" s="10"/>
      <c r="GTU45" s="10"/>
      <c r="GTV45" s="10"/>
      <c r="GTW45" s="10"/>
      <c r="GTX45" s="10"/>
      <c r="GTY45" s="10"/>
      <c r="GTZ45" s="10"/>
      <c r="GUA45" s="10"/>
      <c r="GUB45" s="10"/>
      <c r="GUC45" s="10"/>
      <c r="GUD45" s="10"/>
      <c r="GUE45" s="10"/>
      <c r="GUF45" s="10"/>
      <c r="GUG45" s="10"/>
      <c r="GUH45" s="10"/>
      <c r="GUI45" s="10"/>
      <c r="GUJ45" s="10"/>
      <c r="GUK45" s="10"/>
      <c r="GUL45" s="10"/>
      <c r="GUM45" s="10"/>
      <c r="GUN45" s="10"/>
      <c r="GUO45" s="10"/>
      <c r="GUP45" s="10"/>
      <c r="GUQ45" s="10"/>
      <c r="GUR45" s="10"/>
      <c r="GUS45" s="10"/>
      <c r="GUT45" s="10"/>
      <c r="GUU45" s="10"/>
      <c r="GUV45" s="10"/>
      <c r="GUW45" s="10"/>
      <c r="GUX45" s="10"/>
      <c r="GUY45" s="10"/>
      <c r="GUZ45" s="10"/>
      <c r="GVA45" s="10"/>
      <c r="GVB45" s="10"/>
      <c r="GVC45" s="10"/>
      <c r="GVD45" s="10"/>
      <c r="GVE45" s="10"/>
      <c r="GVF45" s="10"/>
      <c r="GVG45" s="10"/>
      <c r="GVH45" s="10"/>
      <c r="GVI45" s="10"/>
      <c r="GVJ45" s="10"/>
      <c r="GVK45" s="10"/>
      <c r="GVL45" s="10"/>
      <c r="GVM45" s="10"/>
      <c r="GVN45" s="10"/>
      <c r="GVO45" s="10"/>
      <c r="GVP45" s="10"/>
      <c r="GVQ45" s="10"/>
      <c r="GVR45" s="10"/>
      <c r="GVS45" s="10"/>
      <c r="GVT45" s="10"/>
      <c r="GVU45" s="10"/>
      <c r="GVV45" s="10"/>
      <c r="GVW45" s="10"/>
      <c r="GVX45" s="10"/>
      <c r="GVY45" s="10"/>
      <c r="GVZ45" s="10"/>
      <c r="GWA45" s="10"/>
      <c r="GWB45" s="10"/>
      <c r="GWC45" s="10"/>
      <c r="GWD45" s="10"/>
      <c r="GWE45" s="10"/>
      <c r="GWF45" s="10"/>
      <c r="GWG45" s="10"/>
      <c r="GWH45" s="10"/>
      <c r="GWI45" s="10"/>
      <c r="GWJ45" s="10"/>
      <c r="GWK45" s="10"/>
      <c r="GWL45" s="10"/>
      <c r="GWM45" s="10"/>
      <c r="GWN45" s="10"/>
      <c r="GWO45" s="10"/>
      <c r="GWP45" s="10"/>
      <c r="GWQ45" s="10"/>
      <c r="GWR45" s="10"/>
      <c r="GWS45" s="10"/>
      <c r="GWT45" s="10"/>
      <c r="GWU45" s="10"/>
      <c r="GWV45" s="10"/>
      <c r="GWW45" s="10"/>
      <c r="GWX45" s="10"/>
      <c r="GWY45" s="10"/>
      <c r="GWZ45" s="10"/>
      <c r="GXA45" s="10"/>
      <c r="GXB45" s="10"/>
      <c r="GXC45" s="10"/>
      <c r="GXD45" s="10"/>
      <c r="GXE45" s="10"/>
      <c r="GXF45" s="10"/>
      <c r="GXG45" s="10"/>
      <c r="GXH45" s="10"/>
      <c r="GXI45" s="10"/>
      <c r="GXJ45" s="10"/>
      <c r="GXK45" s="10"/>
      <c r="GXL45" s="10"/>
      <c r="GXM45" s="10"/>
      <c r="GXN45" s="10"/>
      <c r="GXO45" s="10"/>
      <c r="GXP45" s="10"/>
      <c r="GXQ45" s="10"/>
      <c r="GXR45" s="10"/>
      <c r="GXS45" s="10"/>
      <c r="GXT45" s="10"/>
      <c r="GXU45" s="10"/>
      <c r="GXV45" s="10"/>
      <c r="GXW45" s="10"/>
      <c r="GXX45" s="10"/>
      <c r="GXY45" s="10"/>
      <c r="GXZ45" s="10"/>
      <c r="GYA45" s="10"/>
      <c r="GYB45" s="10"/>
      <c r="GYC45" s="10"/>
      <c r="GYD45" s="10"/>
      <c r="GYE45" s="10"/>
      <c r="GYF45" s="10"/>
      <c r="GYG45" s="10"/>
      <c r="GYH45" s="10"/>
      <c r="GYI45" s="10"/>
      <c r="GYJ45" s="10"/>
      <c r="GYK45" s="10"/>
      <c r="GYL45" s="10"/>
      <c r="GYM45" s="10"/>
      <c r="GYN45" s="10"/>
      <c r="GYO45" s="10"/>
      <c r="GYP45" s="10"/>
      <c r="GYQ45" s="10"/>
      <c r="GYR45" s="10"/>
      <c r="GYS45" s="10"/>
      <c r="GYT45" s="10"/>
      <c r="GYU45" s="10"/>
      <c r="GYV45" s="10"/>
      <c r="GYW45" s="10"/>
      <c r="GYX45" s="10"/>
      <c r="GYY45" s="10"/>
      <c r="GYZ45" s="10"/>
      <c r="GZA45" s="10"/>
      <c r="GZB45" s="10"/>
      <c r="GZC45" s="10"/>
      <c r="GZD45" s="10"/>
      <c r="GZE45" s="10"/>
      <c r="GZF45" s="10"/>
      <c r="GZG45" s="10"/>
      <c r="GZH45" s="10"/>
      <c r="GZI45" s="10"/>
      <c r="GZJ45" s="10"/>
      <c r="GZK45" s="10"/>
      <c r="GZL45" s="10"/>
      <c r="GZM45" s="10"/>
      <c r="GZN45" s="10"/>
      <c r="GZO45" s="10"/>
      <c r="GZP45" s="10"/>
      <c r="GZQ45" s="10"/>
      <c r="GZR45" s="10"/>
      <c r="GZS45" s="10"/>
      <c r="GZT45" s="10"/>
      <c r="GZU45" s="10"/>
      <c r="GZV45" s="10"/>
      <c r="GZW45" s="10"/>
      <c r="GZX45" s="10"/>
      <c r="GZY45" s="10"/>
      <c r="GZZ45" s="10"/>
      <c r="HAA45" s="10"/>
      <c r="HAB45" s="10"/>
      <c r="HAC45" s="10"/>
      <c r="HAD45" s="10"/>
      <c r="HAE45" s="10"/>
      <c r="HAF45" s="10"/>
      <c r="HAG45" s="10"/>
      <c r="HAH45" s="10"/>
      <c r="HAI45" s="10"/>
      <c r="HAJ45" s="10"/>
      <c r="HAK45" s="10"/>
      <c r="HAL45" s="10"/>
      <c r="HAM45" s="10"/>
      <c r="HAN45" s="10"/>
      <c r="HAO45" s="10"/>
      <c r="HAP45" s="10"/>
      <c r="HAQ45" s="10"/>
      <c r="HAR45" s="10"/>
      <c r="HAS45" s="10"/>
      <c r="HAT45" s="10"/>
      <c r="HAU45" s="10"/>
      <c r="HAV45" s="10"/>
      <c r="HAW45" s="10"/>
      <c r="HAX45" s="10"/>
      <c r="HAY45" s="10"/>
      <c r="HAZ45" s="10"/>
      <c r="HBA45" s="10"/>
      <c r="HBB45" s="10"/>
      <c r="HBC45" s="10"/>
      <c r="HBD45" s="10"/>
      <c r="HBE45" s="10"/>
      <c r="HBF45" s="10"/>
      <c r="HBG45" s="10"/>
      <c r="HBH45" s="10"/>
      <c r="HBI45" s="10"/>
      <c r="HBJ45" s="10"/>
      <c r="HBK45" s="10"/>
      <c r="HBL45" s="10"/>
      <c r="HBM45" s="10"/>
      <c r="HBN45" s="10"/>
      <c r="HBO45" s="10"/>
      <c r="HBP45" s="10"/>
      <c r="HBQ45" s="10"/>
      <c r="HBR45" s="10"/>
      <c r="HBS45" s="10"/>
      <c r="HBT45" s="10"/>
      <c r="HBU45" s="10"/>
      <c r="HBV45" s="10"/>
      <c r="HBW45" s="10"/>
      <c r="HBX45" s="10"/>
      <c r="HBY45" s="10"/>
      <c r="HBZ45" s="10"/>
      <c r="HCA45" s="10"/>
      <c r="HCB45" s="10"/>
      <c r="HCC45" s="10"/>
      <c r="HCD45" s="10"/>
      <c r="HCE45" s="10"/>
      <c r="HCF45" s="10"/>
      <c r="HCG45" s="10"/>
      <c r="HCH45" s="10"/>
      <c r="HCI45" s="10"/>
      <c r="HCJ45" s="10"/>
      <c r="HCK45" s="10"/>
      <c r="HCL45" s="10"/>
      <c r="HCM45" s="10"/>
      <c r="HCN45" s="10"/>
      <c r="HCO45" s="10"/>
      <c r="HCP45" s="10"/>
      <c r="HCQ45" s="10"/>
      <c r="HCR45" s="10"/>
      <c r="HCS45" s="10"/>
      <c r="HCT45" s="10"/>
      <c r="HCU45" s="10"/>
      <c r="HCV45" s="10"/>
      <c r="HCW45" s="10"/>
      <c r="HCX45" s="10"/>
      <c r="HCY45" s="10"/>
      <c r="HCZ45" s="10"/>
      <c r="HDA45" s="10"/>
      <c r="HDB45" s="10"/>
      <c r="HDC45" s="10"/>
      <c r="HDD45" s="10"/>
      <c r="HDE45" s="10"/>
      <c r="HDF45" s="10"/>
      <c r="HDG45" s="10"/>
      <c r="HDH45" s="10"/>
      <c r="HDI45" s="10"/>
      <c r="HDJ45" s="10"/>
      <c r="HDK45" s="10"/>
      <c r="HDL45" s="10"/>
      <c r="HDM45" s="10"/>
      <c r="HDN45" s="10"/>
      <c r="HDO45" s="10"/>
      <c r="HDP45" s="10"/>
      <c r="HDQ45" s="10"/>
      <c r="HDR45" s="10"/>
      <c r="HDS45" s="10"/>
      <c r="HDT45" s="10"/>
      <c r="HDU45" s="10"/>
      <c r="HDV45" s="10"/>
      <c r="HDW45" s="10"/>
      <c r="HDX45" s="10"/>
      <c r="HDY45" s="10"/>
      <c r="HDZ45" s="10"/>
      <c r="HEA45" s="10"/>
      <c r="HEB45" s="10"/>
      <c r="HEC45" s="10"/>
      <c r="HED45" s="10"/>
      <c r="HEE45" s="10"/>
      <c r="HEF45" s="10"/>
      <c r="HEG45" s="10"/>
      <c r="HEH45" s="10"/>
      <c r="HEI45" s="10"/>
      <c r="HEJ45" s="10"/>
      <c r="HEK45" s="10"/>
      <c r="HEL45" s="10"/>
      <c r="HEM45" s="10"/>
      <c r="HEN45" s="10"/>
      <c r="HEO45" s="10"/>
      <c r="HEP45" s="10"/>
      <c r="HEQ45" s="10"/>
      <c r="HER45" s="10"/>
      <c r="HES45" s="10"/>
      <c r="HET45" s="10"/>
      <c r="HEU45" s="10"/>
      <c r="HEV45" s="10"/>
      <c r="HEW45" s="10"/>
      <c r="HEX45" s="10"/>
      <c r="HEY45" s="10"/>
      <c r="HEZ45" s="10"/>
      <c r="HFA45" s="10"/>
      <c r="HFB45" s="10"/>
      <c r="HFC45" s="10"/>
      <c r="HFD45" s="10"/>
      <c r="HFE45" s="10"/>
      <c r="HFF45" s="10"/>
      <c r="HFG45" s="10"/>
      <c r="HFH45" s="10"/>
      <c r="HFI45" s="10"/>
      <c r="HFJ45" s="10"/>
      <c r="HFK45" s="10"/>
      <c r="HFL45" s="10"/>
      <c r="HFM45" s="10"/>
      <c r="HFN45" s="10"/>
      <c r="HFO45" s="10"/>
      <c r="HFP45" s="10"/>
      <c r="HFQ45" s="10"/>
      <c r="HFR45" s="10"/>
      <c r="HFS45" s="10"/>
      <c r="HFT45" s="10"/>
      <c r="HFU45" s="10"/>
      <c r="HFV45" s="10"/>
      <c r="HFW45" s="10"/>
      <c r="HFX45" s="10"/>
      <c r="HFY45" s="10"/>
      <c r="HFZ45" s="10"/>
      <c r="HGA45" s="10"/>
      <c r="HGB45" s="10"/>
      <c r="HGC45" s="10"/>
      <c r="HGD45" s="10"/>
      <c r="HGE45" s="10"/>
      <c r="HGF45" s="10"/>
      <c r="HGG45" s="10"/>
      <c r="HGH45" s="10"/>
      <c r="HGI45" s="10"/>
      <c r="HGJ45" s="10"/>
      <c r="HGK45" s="10"/>
      <c r="HGL45" s="10"/>
      <c r="HGM45" s="10"/>
      <c r="HGN45" s="10"/>
      <c r="HGO45" s="10"/>
      <c r="HGP45" s="10"/>
      <c r="HGQ45" s="10"/>
      <c r="HGR45" s="10"/>
      <c r="HGS45" s="10"/>
      <c r="HGT45" s="10"/>
      <c r="HGU45" s="10"/>
      <c r="HGV45" s="10"/>
      <c r="HGW45" s="10"/>
      <c r="HGX45" s="10"/>
      <c r="HGY45" s="10"/>
      <c r="HGZ45" s="10"/>
      <c r="HHA45" s="10"/>
      <c r="HHB45" s="10"/>
      <c r="HHC45" s="10"/>
      <c r="HHD45" s="10"/>
      <c r="HHE45" s="10"/>
      <c r="HHF45" s="10"/>
      <c r="HHG45" s="10"/>
      <c r="HHH45" s="10"/>
      <c r="HHI45" s="10"/>
      <c r="HHJ45" s="10"/>
      <c r="HHK45" s="10"/>
      <c r="HHL45" s="10"/>
      <c r="HHM45" s="10"/>
      <c r="HHN45" s="10"/>
      <c r="HHO45" s="10"/>
      <c r="HHP45" s="10"/>
      <c r="HHQ45" s="10"/>
      <c r="HHR45" s="10"/>
      <c r="HHS45" s="10"/>
      <c r="HHT45" s="10"/>
      <c r="HHU45" s="10"/>
      <c r="HHV45" s="10"/>
      <c r="HHW45" s="10"/>
      <c r="HHX45" s="10"/>
      <c r="HHY45" s="10"/>
      <c r="HHZ45" s="10"/>
      <c r="HIA45" s="10"/>
      <c r="HIB45" s="10"/>
      <c r="HIC45" s="10"/>
      <c r="HID45" s="10"/>
      <c r="HIE45" s="10"/>
      <c r="HIF45" s="10"/>
      <c r="HIG45" s="10"/>
      <c r="HIH45" s="10"/>
      <c r="HII45" s="10"/>
      <c r="HIJ45" s="10"/>
      <c r="HIK45" s="10"/>
      <c r="HIL45" s="10"/>
      <c r="HIM45" s="10"/>
      <c r="HIN45" s="10"/>
      <c r="HIO45" s="10"/>
      <c r="HIP45" s="10"/>
      <c r="HIQ45" s="10"/>
      <c r="HIR45" s="10"/>
      <c r="HIS45" s="10"/>
      <c r="HIT45" s="10"/>
      <c r="HIU45" s="10"/>
      <c r="HIV45" s="10"/>
      <c r="HIW45" s="10"/>
      <c r="HIX45" s="10"/>
      <c r="HIY45" s="10"/>
      <c r="HIZ45" s="10"/>
      <c r="HJA45" s="10"/>
      <c r="HJB45" s="10"/>
      <c r="HJC45" s="10"/>
      <c r="HJD45" s="10"/>
      <c r="HJE45" s="10"/>
      <c r="HJF45" s="10"/>
      <c r="HJG45" s="10"/>
      <c r="HJH45" s="10"/>
      <c r="HJI45" s="10"/>
      <c r="HJJ45" s="10"/>
      <c r="HJK45" s="10"/>
      <c r="HJL45" s="10"/>
      <c r="HJM45" s="10"/>
      <c r="HJN45" s="10"/>
      <c r="HJO45" s="10"/>
      <c r="HJP45" s="10"/>
      <c r="HJQ45" s="10"/>
      <c r="HJR45" s="10"/>
      <c r="HJS45" s="10"/>
      <c r="HJT45" s="10"/>
      <c r="HJU45" s="10"/>
      <c r="HJV45" s="10"/>
      <c r="HJW45" s="10"/>
      <c r="HJX45" s="10"/>
      <c r="HJY45" s="10"/>
      <c r="HJZ45" s="10"/>
      <c r="HKA45" s="10"/>
      <c r="HKB45" s="10"/>
      <c r="HKC45" s="10"/>
      <c r="HKD45" s="10"/>
      <c r="HKE45" s="10"/>
      <c r="HKF45" s="10"/>
      <c r="HKG45" s="10"/>
      <c r="HKH45" s="10"/>
      <c r="HKI45" s="10"/>
      <c r="HKJ45" s="10"/>
      <c r="HKK45" s="10"/>
      <c r="HKL45" s="10"/>
      <c r="HKM45" s="10"/>
      <c r="HKN45" s="10"/>
      <c r="HKO45" s="10"/>
      <c r="HKP45" s="10"/>
      <c r="HKQ45" s="10"/>
      <c r="HKR45" s="10"/>
      <c r="HKS45" s="10"/>
      <c r="HKT45" s="10"/>
      <c r="HKU45" s="10"/>
      <c r="HKV45" s="10"/>
      <c r="HKW45" s="10"/>
      <c r="HKX45" s="10"/>
      <c r="HKY45" s="10"/>
      <c r="HKZ45" s="10"/>
      <c r="HLA45" s="10"/>
      <c r="HLB45" s="10"/>
      <c r="HLC45" s="10"/>
      <c r="HLD45" s="10"/>
      <c r="HLE45" s="10"/>
      <c r="HLF45" s="10"/>
      <c r="HLG45" s="10"/>
      <c r="HLH45" s="10"/>
      <c r="HLI45" s="10"/>
      <c r="HLJ45" s="10"/>
      <c r="HLK45" s="10"/>
      <c r="HLL45" s="10"/>
      <c r="HLM45" s="10"/>
      <c r="HLN45" s="10"/>
      <c r="HLO45" s="10"/>
      <c r="HLP45" s="10"/>
      <c r="HLQ45" s="10"/>
      <c r="HLR45" s="10"/>
      <c r="HLS45" s="10"/>
      <c r="HLT45" s="10"/>
      <c r="HLU45" s="10"/>
      <c r="HLV45" s="10"/>
      <c r="HLW45" s="10"/>
      <c r="HLX45" s="10"/>
      <c r="HLY45" s="10"/>
      <c r="HLZ45" s="10"/>
      <c r="HMA45" s="10"/>
      <c r="HMB45" s="10"/>
      <c r="HMC45" s="10"/>
      <c r="HMD45" s="10"/>
      <c r="HME45" s="10"/>
      <c r="HMF45" s="10"/>
      <c r="HMG45" s="10"/>
      <c r="HMH45" s="10"/>
      <c r="HMI45" s="10"/>
      <c r="HMJ45" s="10"/>
      <c r="HMK45" s="10"/>
      <c r="HML45" s="10"/>
      <c r="HMM45" s="10"/>
      <c r="HMN45" s="10"/>
      <c r="HMO45" s="10"/>
      <c r="HMP45" s="10"/>
      <c r="HMQ45" s="10"/>
      <c r="HMR45" s="10"/>
      <c r="HMS45" s="10"/>
      <c r="HMT45" s="10"/>
      <c r="HMU45" s="10"/>
      <c r="HMV45" s="10"/>
      <c r="HMW45" s="10"/>
      <c r="HMX45" s="10"/>
      <c r="HMY45" s="10"/>
      <c r="HMZ45" s="10"/>
      <c r="HNA45" s="10"/>
      <c r="HNB45" s="10"/>
      <c r="HNC45" s="10"/>
      <c r="HND45" s="10"/>
      <c r="HNE45" s="10"/>
      <c r="HNF45" s="10"/>
      <c r="HNG45" s="10"/>
      <c r="HNH45" s="10"/>
      <c r="HNI45" s="10"/>
      <c r="HNJ45" s="10"/>
      <c r="HNK45" s="10"/>
      <c r="HNL45" s="10"/>
      <c r="HNM45" s="10"/>
      <c r="HNN45" s="10"/>
      <c r="HNO45" s="10"/>
      <c r="HNP45" s="10"/>
      <c r="HNQ45" s="10"/>
      <c r="HNR45" s="10"/>
      <c r="HNS45" s="10"/>
      <c r="HNT45" s="10"/>
      <c r="HNU45" s="10"/>
      <c r="HNV45" s="10"/>
      <c r="HNW45" s="10"/>
      <c r="HNX45" s="10"/>
      <c r="HNY45" s="10"/>
      <c r="HNZ45" s="10"/>
      <c r="HOA45" s="10"/>
      <c r="HOB45" s="10"/>
      <c r="HOC45" s="10"/>
      <c r="HOD45" s="10"/>
      <c r="HOE45" s="10"/>
      <c r="HOF45" s="10"/>
      <c r="HOG45" s="10"/>
      <c r="HOH45" s="10"/>
      <c r="HOI45" s="10"/>
      <c r="HOJ45" s="10"/>
      <c r="HOK45" s="10"/>
      <c r="HOL45" s="10"/>
      <c r="HOM45" s="10"/>
      <c r="HON45" s="10"/>
      <c r="HOO45" s="10"/>
      <c r="HOP45" s="10"/>
      <c r="HOQ45" s="10"/>
      <c r="HOR45" s="10"/>
      <c r="HOS45" s="10"/>
      <c r="HOT45" s="10"/>
      <c r="HOU45" s="10"/>
      <c r="HOV45" s="10"/>
      <c r="HOW45" s="10"/>
      <c r="HOX45" s="10"/>
      <c r="HOY45" s="10"/>
      <c r="HOZ45" s="10"/>
      <c r="HPA45" s="10"/>
      <c r="HPB45" s="10"/>
      <c r="HPC45" s="10"/>
      <c r="HPD45" s="10"/>
      <c r="HPE45" s="10"/>
      <c r="HPF45" s="10"/>
      <c r="HPG45" s="10"/>
      <c r="HPH45" s="10"/>
      <c r="HPI45" s="10"/>
      <c r="HPJ45" s="10"/>
      <c r="HPK45" s="10"/>
      <c r="HPL45" s="10"/>
      <c r="HPM45" s="10"/>
      <c r="HPN45" s="10"/>
      <c r="HPO45" s="10"/>
      <c r="HPP45" s="10"/>
      <c r="HPQ45" s="10"/>
      <c r="HPR45" s="10"/>
      <c r="HPS45" s="10"/>
      <c r="HPT45" s="10"/>
      <c r="HPU45" s="10"/>
      <c r="HPV45" s="10"/>
      <c r="HPW45" s="10"/>
      <c r="HPX45" s="10"/>
      <c r="HPY45" s="10"/>
      <c r="HPZ45" s="10"/>
      <c r="HQA45" s="10"/>
      <c r="HQB45" s="10"/>
      <c r="HQC45" s="10"/>
      <c r="HQD45" s="10"/>
      <c r="HQE45" s="10"/>
      <c r="HQF45" s="10"/>
      <c r="HQG45" s="10"/>
      <c r="HQH45" s="10"/>
      <c r="HQI45" s="10"/>
      <c r="HQJ45" s="10"/>
      <c r="HQK45" s="10"/>
      <c r="HQL45" s="10"/>
      <c r="HQM45" s="10"/>
      <c r="HQN45" s="10"/>
      <c r="HQO45" s="10"/>
      <c r="HQP45" s="10"/>
      <c r="HQQ45" s="10"/>
      <c r="HQR45" s="10"/>
      <c r="HQS45" s="10"/>
      <c r="HQT45" s="10"/>
      <c r="HQU45" s="10"/>
      <c r="HQV45" s="10"/>
      <c r="HQW45" s="10"/>
      <c r="HQX45" s="10"/>
      <c r="HQY45" s="10"/>
      <c r="HQZ45" s="10"/>
      <c r="HRA45" s="10"/>
      <c r="HRB45" s="10"/>
      <c r="HRC45" s="10"/>
      <c r="HRD45" s="10"/>
      <c r="HRE45" s="10"/>
      <c r="HRF45" s="10"/>
      <c r="HRG45" s="10"/>
      <c r="HRH45" s="10"/>
      <c r="HRI45" s="10"/>
      <c r="HRJ45" s="10"/>
      <c r="HRK45" s="10"/>
      <c r="HRL45" s="10"/>
      <c r="HRM45" s="10"/>
      <c r="HRN45" s="10"/>
      <c r="HRO45" s="10"/>
      <c r="HRP45" s="10"/>
      <c r="HRQ45" s="10"/>
      <c r="HRR45" s="10"/>
      <c r="HRS45" s="10"/>
      <c r="HRT45" s="10"/>
      <c r="HRU45" s="10"/>
      <c r="HRV45" s="10"/>
      <c r="HRW45" s="10"/>
      <c r="HRX45" s="10"/>
      <c r="HRY45" s="10"/>
      <c r="HRZ45" s="10"/>
      <c r="HSA45" s="10"/>
      <c r="HSB45" s="10"/>
      <c r="HSC45" s="10"/>
      <c r="HSD45" s="10"/>
      <c r="HSE45" s="10"/>
      <c r="HSF45" s="10"/>
      <c r="HSG45" s="10"/>
      <c r="HSH45" s="10"/>
      <c r="HSI45" s="10"/>
      <c r="HSJ45" s="10"/>
      <c r="HSK45" s="10"/>
      <c r="HSL45" s="10"/>
      <c r="HSM45" s="10"/>
      <c r="HSN45" s="10"/>
      <c r="HSO45" s="10"/>
      <c r="HSP45" s="10"/>
      <c r="HSQ45" s="10"/>
      <c r="HSR45" s="10"/>
      <c r="HSS45" s="10"/>
      <c r="HST45" s="10"/>
      <c r="HSU45" s="10"/>
      <c r="HSV45" s="10"/>
      <c r="HSW45" s="10"/>
      <c r="HSX45" s="10"/>
      <c r="HSY45" s="10"/>
      <c r="HSZ45" s="10"/>
      <c r="HTA45" s="10"/>
      <c r="HTB45" s="10"/>
      <c r="HTC45" s="10"/>
      <c r="HTD45" s="10"/>
      <c r="HTE45" s="10"/>
      <c r="HTF45" s="10"/>
      <c r="HTG45" s="10"/>
      <c r="HTH45" s="10"/>
      <c r="HTI45" s="10"/>
      <c r="HTJ45" s="10"/>
      <c r="HTK45" s="10"/>
      <c r="HTL45" s="10"/>
      <c r="HTM45" s="10"/>
      <c r="HTN45" s="10"/>
      <c r="HTO45" s="10"/>
      <c r="HTP45" s="10"/>
      <c r="HTQ45" s="10"/>
      <c r="HTR45" s="10"/>
      <c r="HTS45" s="10"/>
      <c r="HTT45" s="10"/>
      <c r="HTU45" s="10"/>
      <c r="HTV45" s="10"/>
      <c r="HTW45" s="10"/>
      <c r="HTX45" s="10"/>
      <c r="HTY45" s="10"/>
      <c r="HTZ45" s="10"/>
      <c r="HUA45" s="10"/>
      <c r="HUB45" s="10"/>
      <c r="HUC45" s="10"/>
      <c r="HUD45" s="10"/>
      <c r="HUE45" s="10"/>
      <c r="HUF45" s="10"/>
      <c r="HUG45" s="10"/>
      <c r="HUH45" s="10"/>
      <c r="HUI45" s="10"/>
      <c r="HUJ45" s="10"/>
      <c r="HUK45" s="10"/>
      <c r="HUL45" s="10"/>
      <c r="HUM45" s="10"/>
      <c r="HUN45" s="10"/>
      <c r="HUO45" s="10"/>
      <c r="HUP45" s="10"/>
      <c r="HUQ45" s="10"/>
      <c r="HUR45" s="10"/>
      <c r="HUS45" s="10"/>
      <c r="HUT45" s="10"/>
      <c r="HUU45" s="10"/>
      <c r="HUV45" s="10"/>
      <c r="HUW45" s="10"/>
      <c r="HUX45" s="10"/>
      <c r="HUY45" s="10"/>
      <c r="HUZ45" s="10"/>
      <c r="HVA45" s="10"/>
      <c r="HVB45" s="10"/>
      <c r="HVC45" s="10"/>
      <c r="HVD45" s="10"/>
      <c r="HVE45" s="10"/>
      <c r="HVF45" s="10"/>
      <c r="HVG45" s="10"/>
      <c r="HVH45" s="10"/>
      <c r="HVI45" s="10"/>
      <c r="HVJ45" s="10"/>
      <c r="HVK45" s="10"/>
      <c r="HVL45" s="10"/>
      <c r="HVM45" s="10"/>
      <c r="HVN45" s="10"/>
      <c r="HVO45" s="10"/>
      <c r="HVP45" s="10"/>
      <c r="HVQ45" s="10"/>
      <c r="HVR45" s="10"/>
      <c r="HVS45" s="10"/>
      <c r="HVT45" s="10"/>
      <c r="HVU45" s="10"/>
      <c r="HVV45" s="10"/>
      <c r="HVW45" s="10"/>
      <c r="HVX45" s="10"/>
      <c r="HVY45" s="10"/>
      <c r="HVZ45" s="10"/>
      <c r="HWA45" s="10"/>
      <c r="HWB45" s="10"/>
      <c r="HWC45" s="10"/>
      <c r="HWD45" s="10"/>
      <c r="HWE45" s="10"/>
      <c r="HWF45" s="10"/>
      <c r="HWG45" s="10"/>
      <c r="HWH45" s="10"/>
      <c r="HWI45" s="10"/>
      <c r="HWJ45" s="10"/>
      <c r="HWK45" s="10"/>
      <c r="HWL45" s="10"/>
      <c r="HWM45" s="10"/>
      <c r="HWN45" s="10"/>
      <c r="HWO45" s="10"/>
      <c r="HWP45" s="10"/>
      <c r="HWQ45" s="10"/>
      <c r="HWR45" s="10"/>
      <c r="HWS45" s="10"/>
      <c r="HWT45" s="10"/>
      <c r="HWU45" s="10"/>
      <c r="HWV45" s="10"/>
      <c r="HWW45" s="10"/>
      <c r="HWX45" s="10"/>
      <c r="HWY45" s="10"/>
      <c r="HWZ45" s="10"/>
      <c r="HXA45" s="10"/>
      <c r="HXB45" s="10"/>
      <c r="HXC45" s="10"/>
      <c r="HXD45" s="10"/>
      <c r="HXE45" s="10"/>
      <c r="HXF45" s="10"/>
      <c r="HXG45" s="10"/>
      <c r="HXH45" s="10"/>
      <c r="HXI45" s="10"/>
      <c r="HXJ45" s="10"/>
      <c r="HXK45" s="10"/>
      <c r="HXL45" s="10"/>
      <c r="HXM45" s="10"/>
      <c r="HXN45" s="10"/>
      <c r="HXO45" s="10"/>
      <c r="HXP45" s="10"/>
      <c r="HXQ45" s="10"/>
      <c r="HXR45" s="10"/>
      <c r="HXS45" s="10"/>
      <c r="HXT45" s="10"/>
      <c r="HXU45" s="10"/>
      <c r="HXV45" s="10"/>
      <c r="HXW45" s="10"/>
      <c r="HXX45" s="10"/>
      <c r="HXY45" s="10"/>
      <c r="HXZ45" s="10"/>
      <c r="HYA45" s="10"/>
      <c r="HYB45" s="10"/>
      <c r="HYC45" s="10"/>
      <c r="HYD45" s="10"/>
      <c r="HYE45" s="10"/>
      <c r="HYF45" s="10"/>
      <c r="HYG45" s="10"/>
      <c r="HYH45" s="10"/>
      <c r="HYI45" s="10"/>
      <c r="HYJ45" s="10"/>
      <c r="HYK45" s="10"/>
      <c r="HYL45" s="10"/>
      <c r="HYM45" s="10"/>
      <c r="HYN45" s="10"/>
      <c r="HYO45" s="10"/>
      <c r="HYP45" s="10"/>
      <c r="HYQ45" s="10"/>
      <c r="HYR45" s="10"/>
      <c r="HYS45" s="10"/>
      <c r="HYT45" s="10"/>
      <c r="HYU45" s="10"/>
      <c r="HYV45" s="10"/>
      <c r="HYW45" s="10"/>
      <c r="HYX45" s="10"/>
      <c r="HYY45" s="10"/>
      <c r="HYZ45" s="10"/>
      <c r="HZA45" s="10"/>
      <c r="HZB45" s="10"/>
      <c r="HZC45" s="10"/>
      <c r="HZD45" s="10"/>
      <c r="HZE45" s="10"/>
      <c r="HZF45" s="10"/>
      <c r="HZG45" s="10"/>
      <c r="HZH45" s="10"/>
      <c r="HZI45" s="10"/>
      <c r="HZJ45" s="10"/>
      <c r="HZK45" s="10"/>
      <c r="HZL45" s="10"/>
      <c r="HZM45" s="10"/>
      <c r="HZN45" s="10"/>
      <c r="HZO45" s="10"/>
      <c r="HZP45" s="10"/>
      <c r="HZQ45" s="10"/>
      <c r="HZR45" s="10"/>
      <c r="HZS45" s="10"/>
      <c r="HZT45" s="10"/>
      <c r="HZU45" s="10"/>
      <c r="HZV45" s="10"/>
      <c r="HZW45" s="10"/>
      <c r="HZX45" s="10"/>
      <c r="HZY45" s="10"/>
      <c r="HZZ45" s="10"/>
      <c r="IAA45" s="10"/>
      <c r="IAB45" s="10"/>
      <c r="IAC45" s="10"/>
      <c r="IAD45" s="10"/>
      <c r="IAE45" s="10"/>
      <c r="IAF45" s="10"/>
      <c r="IAG45" s="10"/>
      <c r="IAH45" s="10"/>
      <c r="IAI45" s="10"/>
      <c r="IAJ45" s="10"/>
      <c r="IAK45" s="10"/>
      <c r="IAL45" s="10"/>
      <c r="IAM45" s="10"/>
      <c r="IAN45" s="10"/>
      <c r="IAO45" s="10"/>
      <c r="IAP45" s="10"/>
      <c r="IAQ45" s="10"/>
      <c r="IAR45" s="10"/>
      <c r="IAS45" s="10"/>
      <c r="IAT45" s="10"/>
      <c r="IAU45" s="10"/>
      <c r="IAV45" s="10"/>
      <c r="IAW45" s="10"/>
      <c r="IAX45" s="10"/>
      <c r="IAY45" s="10"/>
      <c r="IAZ45" s="10"/>
      <c r="IBA45" s="10"/>
      <c r="IBB45" s="10"/>
      <c r="IBC45" s="10"/>
      <c r="IBD45" s="10"/>
      <c r="IBE45" s="10"/>
      <c r="IBF45" s="10"/>
      <c r="IBG45" s="10"/>
      <c r="IBH45" s="10"/>
      <c r="IBI45" s="10"/>
      <c r="IBJ45" s="10"/>
      <c r="IBK45" s="10"/>
      <c r="IBL45" s="10"/>
      <c r="IBM45" s="10"/>
      <c r="IBN45" s="10"/>
      <c r="IBO45" s="10"/>
      <c r="IBP45" s="10"/>
      <c r="IBQ45" s="10"/>
      <c r="IBR45" s="10"/>
      <c r="IBS45" s="10"/>
      <c r="IBT45" s="10"/>
      <c r="IBU45" s="10"/>
      <c r="IBV45" s="10"/>
      <c r="IBW45" s="10"/>
      <c r="IBX45" s="10"/>
      <c r="IBY45" s="10"/>
      <c r="IBZ45" s="10"/>
      <c r="ICA45" s="10"/>
      <c r="ICB45" s="10"/>
      <c r="ICC45" s="10"/>
      <c r="ICD45" s="10"/>
      <c r="ICE45" s="10"/>
      <c r="ICF45" s="10"/>
      <c r="ICG45" s="10"/>
      <c r="ICH45" s="10"/>
      <c r="ICI45" s="10"/>
      <c r="ICJ45" s="10"/>
      <c r="ICK45" s="10"/>
      <c r="ICL45" s="10"/>
      <c r="ICM45" s="10"/>
      <c r="ICN45" s="10"/>
      <c r="ICO45" s="10"/>
      <c r="ICP45" s="10"/>
      <c r="ICQ45" s="10"/>
      <c r="ICR45" s="10"/>
      <c r="ICS45" s="10"/>
      <c r="ICT45" s="10"/>
      <c r="ICU45" s="10"/>
      <c r="ICV45" s="10"/>
      <c r="ICW45" s="10"/>
      <c r="ICX45" s="10"/>
      <c r="ICY45" s="10"/>
      <c r="ICZ45" s="10"/>
      <c r="IDA45" s="10"/>
      <c r="IDB45" s="10"/>
      <c r="IDC45" s="10"/>
      <c r="IDD45" s="10"/>
      <c r="IDE45" s="10"/>
      <c r="IDF45" s="10"/>
      <c r="IDG45" s="10"/>
      <c r="IDH45" s="10"/>
      <c r="IDI45" s="10"/>
      <c r="IDJ45" s="10"/>
      <c r="IDK45" s="10"/>
      <c r="IDL45" s="10"/>
      <c r="IDM45" s="10"/>
      <c r="IDN45" s="10"/>
      <c r="IDO45" s="10"/>
      <c r="IDP45" s="10"/>
      <c r="IDQ45" s="10"/>
      <c r="IDR45" s="10"/>
      <c r="IDS45" s="10"/>
      <c r="IDT45" s="10"/>
      <c r="IDU45" s="10"/>
      <c r="IDV45" s="10"/>
      <c r="IDW45" s="10"/>
      <c r="IDX45" s="10"/>
      <c r="IDY45" s="10"/>
      <c r="IDZ45" s="10"/>
      <c r="IEA45" s="10"/>
      <c r="IEB45" s="10"/>
      <c r="IEC45" s="10"/>
      <c r="IED45" s="10"/>
      <c r="IEE45" s="10"/>
      <c r="IEF45" s="10"/>
      <c r="IEG45" s="10"/>
      <c r="IEH45" s="10"/>
      <c r="IEI45" s="10"/>
      <c r="IEJ45" s="10"/>
      <c r="IEK45" s="10"/>
      <c r="IEL45" s="10"/>
      <c r="IEM45" s="10"/>
      <c r="IEN45" s="10"/>
      <c r="IEO45" s="10"/>
      <c r="IEP45" s="10"/>
      <c r="IEQ45" s="10"/>
      <c r="IER45" s="10"/>
      <c r="IES45" s="10"/>
      <c r="IET45" s="10"/>
      <c r="IEU45" s="10"/>
      <c r="IEV45" s="10"/>
      <c r="IEW45" s="10"/>
      <c r="IEX45" s="10"/>
      <c r="IEY45" s="10"/>
      <c r="IEZ45" s="10"/>
      <c r="IFA45" s="10"/>
      <c r="IFB45" s="10"/>
      <c r="IFC45" s="10"/>
      <c r="IFD45" s="10"/>
      <c r="IFE45" s="10"/>
      <c r="IFF45" s="10"/>
      <c r="IFG45" s="10"/>
      <c r="IFH45" s="10"/>
      <c r="IFI45" s="10"/>
      <c r="IFJ45" s="10"/>
      <c r="IFK45" s="10"/>
      <c r="IFL45" s="10"/>
      <c r="IFM45" s="10"/>
      <c r="IFN45" s="10"/>
      <c r="IFO45" s="10"/>
      <c r="IFP45" s="10"/>
      <c r="IFQ45" s="10"/>
      <c r="IFR45" s="10"/>
      <c r="IFS45" s="10"/>
      <c r="IFT45" s="10"/>
      <c r="IFU45" s="10"/>
      <c r="IFV45" s="10"/>
      <c r="IFW45" s="10"/>
      <c r="IFX45" s="10"/>
      <c r="IFY45" s="10"/>
      <c r="IFZ45" s="10"/>
      <c r="IGA45" s="10"/>
      <c r="IGB45" s="10"/>
      <c r="IGC45" s="10"/>
      <c r="IGD45" s="10"/>
      <c r="IGE45" s="10"/>
      <c r="IGF45" s="10"/>
      <c r="IGG45" s="10"/>
      <c r="IGH45" s="10"/>
      <c r="IGI45" s="10"/>
      <c r="IGJ45" s="10"/>
      <c r="IGK45" s="10"/>
      <c r="IGL45" s="10"/>
      <c r="IGM45" s="10"/>
      <c r="IGN45" s="10"/>
      <c r="IGO45" s="10"/>
      <c r="IGP45" s="10"/>
      <c r="IGQ45" s="10"/>
      <c r="IGR45" s="10"/>
      <c r="IGS45" s="10"/>
      <c r="IGT45" s="10"/>
      <c r="IGU45" s="10"/>
      <c r="IGV45" s="10"/>
      <c r="IGW45" s="10"/>
      <c r="IGX45" s="10"/>
      <c r="IGY45" s="10"/>
      <c r="IGZ45" s="10"/>
      <c r="IHA45" s="10"/>
      <c r="IHB45" s="10"/>
      <c r="IHC45" s="10"/>
      <c r="IHD45" s="10"/>
      <c r="IHE45" s="10"/>
      <c r="IHF45" s="10"/>
      <c r="IHG45" s="10"/>
      <c r="IHH45" s="10"/>
      <c r="IHI45" s="10"/>
      <c r="IHJ45" s="10"/>
      <c r="IHK45" s="10"/>
      <c r="IHL45" s="10"/>
      <c r="IHM45" s="10"/>
      <c r="IHN45" s="10"/>
      <c r="IHO45" s="10"/>
      <c r="IHP45" s="10"/>
      <c r="IHQ45" s="10"/>
      <c r="IHR45" s="10"/>
      <c r="IHS45" s="10"/>
      <c r="IHT45" s="10"/>
      <c r="IHU45" s="10"/>
      <c r="IHV45" s="10"/>
      <c r="IHW45" s="10"/>
      <c r="IHX45" s="10"/>
      <c r="IHY45" s="10"/>
      <c r="IHZ45" s="10"/>
      <c r="IIA45" s="10"/>
      <c r="IIB45" s="10"/>
      <c r="IIC45" s="10"/>
      <c r="IID45" s="10"/>
      <c r="IIE45" s="10"/>
      <c r="IIF45" s="10"/>
      <c r="IIG45" s="10"/>
      <c r="IIH45" s="10"/>
      <c r="III45" s="10"/>
      <c r="IIJ45" s="10"/>
      <c r="IIK45" s="10"/>
      <c r="IIL45" s="10"/>
      <c r="IIM45" s="10"/>
      <c r="IIN45" s="10"/>
      <c r="IIO45" s="10"/>
      <c r="IIP45" s="10"/>
      <c r="IIQ45" s="10"/>
      <c r="IIR45" s="10"/>
      <c r="IIS45" s="10"/>
      <c r="IIT45" s="10"/>
      <c r="IIU45" s="10"/>
      <c r="IIV45" s="10"/>
      <c r="IIW45" s="10"/>
      <c r="IIX45" s="10"/>
      <c r="IIY45" s="10"/>
      <c r="IIZ45" s="10"/>
      <c r="IJA45" s="10"/>
      <c r="IJB45" s="10"/>
      <c r="IJC45" s="10"/>
      <c r="IJD45" s="10"/>
      <c r="IJE45" s="10"/>
      <c r="IJF45" s="10"/>
      <c r="IJG45" s="10"/>
      <c r="IJH45" s="10"/>
      <c r="IJI45" s="10"/>
      <c r="IJJ45" s="10"/>
      <c r="IJK45" s="10"/>
      <c r="IJL45" s="10"/>
      <c r="IJM45" s="10"/>
      <c r="IJN45" s="10"/>
      <c r="IJO45" s="10"/>
      <c r="IJP45" s="10"/>
      <c r="IJQ45" s="10"/>
      <c r="IJR45" s="10"/>
      <c r="IJS45" s="10"/>
      <c r="IJT45" s="10"/>
      <c r="IJU45" s="10"/>
      <c r="IJV45" s="10"/>
      <c r="IJW45" s="10"/>
      <c r="IJX45" s="10"/>
      <c r="IJY45" s="10"/>
      <c r="IJZ45" s="10"/>
      <c r="IKA45" s="10"/>
      <c r="IKB45" s="10"/>
      <c r="IKC45" s="10"/>
      <c r="IKD45" s="10"/>
      <c r="IKE45" s="10"/>
      <c r="IKF45" s="10"/>
      <c r="IKG45" s="10"/>
      <c r="IKH45" s="10"/>
      <c r="IKI45" s="10"/>
      <c r="IKJ45" s="10"/>
      <c r="IKK45" s="10"/>
      <c r="IKL45" s="10"/>
      <c r="IKM45" s="10"/>
      <c r="IKN45" s="10"/>
      <c r="IKO45" s="10"/>
      <c r="IKP45" s="10"/>
      <c r="IKQ45" s="10"/>
      <c r="IKR45" s="10"/>
      <c r="IKS45" s="10"/>
      <c r="IKT45" s="10"/>
      <c r="IKU45" s="10"/>
      <c r="IKV45" s="10"/>
      <c r="IKW45" s="10"/>
      <c r="IKX45" s="10"/>
      <c r="IKY45" s="10"/>
      <c r="IKZ45" s="10"/>
      <c r="ILA45" s="10"/>
      <c r="ILB45" s="10"/>
      <c r="ILC45" s="10"/>
      <c r="ILD45" s="10"/>
      <c r="ILE45" s="10"/>
      <c r="ILF45" s="10"/>
      <c r="ILG45" s="10"/>
      <c r="ILH45" s="10"/>
      <c r="ILI45" s="10"/>
      <c r="ILJ45" s="10"/>
      <c r="ILK45" s="10"/>
      <c r="ILL45" s="10"/>
      <c r="ILM45" s="10"/>
      <c r="ILN45" s="10"/>
      <c r="ILO45" s="10"/>
      <c r="ILP45" s="10"/>
      <c r="ILQ45" s="10"/>
      <c r="ILR45" s="10"/>
      <c r="ILS45" s="10"/>
      <c r="ILT45" s="10"/>
      <c r="ILU45" s="10"/>
      <c r="ILV45" s="10"/>
      <c r="ILW45" s="10"/>
      <c r="ILX45" s="10"/>
      <c r="ILY45" s="10"/>
      <c r="ILZ45" s="10"/>
      <c r="IMA45" s="10"/>
      <c r="IMB45" s="10"/>
      <c r="IMC45" s="10"/>
      <c r="IMD45" s="10"/>
      <c r="IME45" s="10"/>
      <c r="IMF45" s="10"/>
      <c r="IMG45" s="10"/>
      <c r="IMH45" s="10"/>
      <c r="IMI45" s="10"/>
      <c r="IMJ45" s="10"/>
      <c r="IMK45" s="10"/>
      <c r="IML45" s="10"/>
      <c r="IMM45" s="10"/>
      <c r="IMN45" s="10"/>
      <c r="IMO45" s="10"/>
      <c r="IMP45" s="10"/>
      <c r="IMQ45" s="10"/>
      <c r="IMR45" s="10"/>
      <c r="IMS45" s="10"/>
      <c r="IMT45" s="10"/>
      <c r="IMU45" s="10"/>
      <c r="IMV45" s="10"/>
      <c r="IMW45" s="10"/>
      <c r="IMX45" s="10"/>
      <c r="IMY45" s="10"/>
      <c r="IMZ45" s="10"/>
      <c r="INA45" s="10"/>
      <c r="INB45" s="10"/>
      <c r="INC45" s="10"/>
      <c r="IND45" s="10"/>
      <c r="INE45" s="10"/>
      <c r="INF45" s="10"/>
      <c r="ING45" s="10"/>
      <c r="INH45" s="10"/>
      <c r="INI45" s="10"/>
      <c r="INJ45" s="10"/>
      <c r="INK45" s="10"/>
      <c r="INL45" s="10"/>
      <c r="INM45" s="10"/>
      <c r="INN45" s="10"/>
      <c r="INO45" s="10"/>
      <c r="INP45" s="10"/>
      <c r="INQ45" s="10"/>
      <c r="INR45" s="10"/>
      <c r="INS45" s="10"/>
      <c r="INT45" s="10"/>
      <c r="INU45" s="10"/>
      <c r="INV45" s="10"/>
      <c r="INW45" s="10"/>
      <c r="INX45" s="10"/>
      <c r="INY45" s="10"/>
      <c r="INZ45" s="10"/>
      <c r="IOA45" s="10"/>
      <c r="IOB45" s="10"/>
      <c r="IOC45" s="10"/>
      <c r="IOD45" s="10"/>
      <c r="IOE45" s="10"/>
      <c r="IOF45" s="10"/>
      <c r="IOG45" s="10"/>
      <c r="IOH45" s="10"/>
      <c r="IOI45" s="10"/>
      <c r="IOJ45" s="10"/>
      <c r="IOK45" s="10"/>
      <c r="IOL45" s="10"/>
      <c r="IOM45" s="10"/>
      <c r="ION45" s="10"/>
      <c r="IOO45" s="10"/>
      <c r="IOP45" s="10"/>
      <c r="IOQ45" s="10"/>
      <c r="IOR45" s="10"/>
      <c r="IOS45" s="10"/>
      <c r="IOT45" s="10"/>
      <c r="IOU45" s="10"/>
      <c r="IOV45" s="10"/>
      <c r="IOW45" s="10"/>
      <c r="IOX45" s="10"/>
      <c r="IOY45" s="10"/>
      <c r="IOZ45" s="10"/>
      <c r="IPA45" s="10"/>
      <c r="IPB45" s="10"/>
      <c r="IPC45" s="10"/>
      <c r="IPD45" s="10"/>
      <c r="IPE45" s="10"/>
      <c r="IPF45" s="10"/>
      <c r="IPG45" s="10"/>
      <c r="IPH45" s="10"/>
      <c r="IPI45" s="10"/>
      <c r="IPJ45" s="10"/>
      <c r="IPK45" s="10"/>
      <c r="IPL45" s="10"/>
      <c r="IPM45" s="10"/>
      <c r="IPN45" s="10"/>
      <c r="IPO45" s="10"/>
      <c r="IPP45" s="10"/>
      <c r="IPQ45" s="10"/>
      <c r="IPR45" s="10"/>
      <c r="IPS45" s="10"/>
      <c r="IPT45" s="10"/>
      <c r="IPU45" s="10"/>
      <c r="IPV45" s="10"/>
      <c r="IPW45" s="10"/>
      <c r="IPX45" s="10"/>
      <c r="IPY45" s="10"/>
      <c r="IPZ45" s="10"/>
      <c r="IQA45" s="10"/>
      <c r="IQB45" s="10"/>
      <c r="IQC45" s="10"/>
      <c r="IQD45" s="10"/>
      <c r="IQE45" s="10"/>
      <c r="IQF45" s="10"/>
      <c r="IQG45" s="10"/>
      <c r="IQH45" s="10"/>
      <c r="IQI45" s="10"/>
      <c r="IQJ45" s="10"/>
      <c r="IQK45" s="10"/>
      <c r="IQL45" s="10"/>
      <c r="IQM45" s="10"/>
      <c r="IQN45" s="10"/>
      <c r="IQO45" s="10"/>
      <c r="IQP45" s="10"/>
      <c r="IQQ45" s="10"/>
      <c r="IQR45" s="10"/>
      <c r="IQS45" s="10"/>
      <c r="IQT45" s="10"/>
      <c r="IQU45" s="10"/>
      <c r="IQV45" s="10"/>
      <c r="IQW45" s="10"/>
      <c r="IQX45" s="10"/>
      <c r="IQY45" s="10"/>
      <c r="IQZ45" s="10"/>
      <c r="IRA45" s="10"/>
      <c r="IRB45" s="10"/>
      <c r="IRC45" s="10"/>
      <c r="IRD45" s="10"/>
      <c r="IRE45" s="10"/>
      <c r="IRF45" s="10"/>
      <c r="IRG45" s="10"/>
      <c r="IRH45" s="10"/>
      <c r="IRI45" s="10"/>
      <c r="IRJ45" s="10"/>
      <c r="IRK45" s="10"/>
      <c r="IRL45" s="10"/>
      <c r="IRM45" s="10"/>
      <c r="IRN45" s="10"/>
      <c r="IRO45" s="10"/>
      <c r="IRP45" s="10"/>
      <c r="IRQ45" s="10"/>
      <c r="IRR45" s="10"/>
      <c r="IRS45" s="10"/>
      <c r="IRT45" s="10"/>
      <c r="IRU45" s="10"/>
      <c r="IRV45" s="10"/>
      <c r="IRW45" s="10"/>
      <c r="IRX45" s="10"/>
      <c r="IRY45" s="10"/>
      <c r="IRZ45" s="10"/>
      <c r="ISA45" s="10"/>
      <c r="ISB45" s="10"/>
      <c r="ISC45" s="10"/>
      <c r="ISD45" s="10"/>
      <c r="ISE45" s="10"/>
      <c r="ISF45" s="10"/>
      <c r="ISG45" s="10"/>
      <c r="ISH45" s="10"/>
      <c r="ISI45" s="10"/>
      <c r="ISJ45" s="10"/>
      <c r="ISK45" s="10"/>
      <c r="ISL45" s="10"/>
      <c r="ISM45" s="10"/>
      <c r="ISN45" s="10"/>
      <c r="ISO45" s="10"/>
      <c r="ISP45" s="10"/>
      <c r="ISQ45" s="10"/>
      <c r="ISR45" s="10"/>
      <c r="ISS45" s="10"/>
      <c r="IST45" s="10"/>
      <c r="ISU45" s="10"/>
      <c r="ISV45" s="10"/>
      <c r="ISW45" s="10"/>
      <c r="ISX45" s="10"/>
      <c r="ISY45" s="10"/>
      <c r="ISZ45" s="10"/>
      <c r="ITA45" s="10"/>
      <c r="ITB45" s="10"/>
      <c r="ITC45" s="10"/>
      <c r="ITD45" s="10"/>
      <c r="ITE45" s="10"/>
      <c r="ITF45" s="10"/>
      <c r="ITG45" s="10"/>
      <c r="ITH45" s="10"/>
      <c r="ITI45" s="10"/>
      <c r="ITJ45" s="10"/>
      <c r="ITK45" s="10"/>
      <c r="ITL45" s="10"/>
      <c r="ITM45" s="10"/>
      <c r="ITN45" s="10"/>
      <c r="ITO45" s="10"/>
      <c r="ITP45" s="10"/>
      <c r="ITQ45" s="10"/>
      <c r="ITR45" s="10"/>
      <c r="ITS45" s="10"/>
      <c r="ITT45" s="10"/>
      <c r="ITU45" s="10"/>
      <c r="ITV45" s="10"/>
      <c r="ITW45" s="10"/>
      <c r="ITX45" s="10"/>
      <c r="ITY45" s="10"/>
      <c r="ITZ45" s="10"/>
      <c r="IUA45" s="10"/>
      <c r="IUB45" s="10"/>
      <c r="IUC45" s="10"/>
      <c r="IUD45" s="10"/>
      <c r="IUE45" s="10"/>
      <c r="IUF45" s="10"/>
      <c r="IUG45" s="10"/>
      <c r="IUH45" s="10"/>
      <c r="IUI45" s="10"/>
      <c r="IUJ45" s="10"/>
      <c r="IUK45" s="10"/>
      <c r="IUL45" s="10"/>
      <c r="IUM45" s="10"/>
      <c r="IUN45" s="10"/>
      <c r="IUO45" s="10"/>
      <c r="IUP45" s="10"/>
      <c r="IUQ45" s="10"/>
      <c r="IUR45" s="10"/>
      <c r="IUS45" s="10"/>
      <c r="IUT45" s="10"/>
      <c r="IUU45" s="10"/>
      <c r="IUV45" s="10"/>
      <c r="IUW45" s="10"/>
      <c r="IUX45" s="10"/>
      <c r="IUY45" s="10"/>
      <c r="IUZ45" s="10"/>
      <c r="IVA45" s="10"/>
      <c r="IVB45" s="10"/>
      <c r="IVC45" s="10"/>
      <c r="IVD45" s="10"/>
      <c r="IVE45" s="10"/>
      <c r="IVF45" s="10"/>
      <c r="IVG45" s="10"/>
      <c r="IVH45" s="10"/>
      <c r="IVI45" s="10"/>
      <c r="IVJ45" s="10"/>
      <c r="IVK45" s="10"/>
      <c r="IVL45" s="10"/>
      <c r="IVM45" s="10"/>
      <c r="IVN45" s="10"/>
      <c r="IVO45" s="10"/>
      <c r="IVP45" s="10"/>
      <c r="IVQ45" s="10"/>
      <c r="IVR45" s="10"/>
      <c r="IVS45" s="10"/>
      <c r="IVT45" s="10"/>
      <c r="IVU45" s="10"/>
      <c r="IVV45" s="10"/>
      <c r="IVW45" s="10"/>
      <c r="IVX45" s="10"/>
      <c r="IVY45" s="10"/>
      <c r="IVZ45" s="10"/>
      <c r="IWA45" s="10"/>
      <c r="IWB45" s="10"/>
      <c r="IWC45" s="10"/>
      <c r="IWD45" s="10"/>
      <c r="IWE45" s="10"/>
      <c r="IWF45" s="10"/>
      <c r="IWG45" s="10"/>
      <c r="IWH45" s="10"/>
      <c r="IWI45" s="10"/>
      <c r="IWJ45" s="10"/>
      <c r="IWK45" s="10"/>
      <c r="IWL45" s="10"/>
      <c r="IWM45" s="10"/>
      <c r="IWN45" s="10"/>
      <c r="IWO45" s="10"/>
      <c r="IWP45" s="10"/>
      <c r="IWQ45" s="10"/>
      <c r="IWR45" s="10"/>
      <c r="IWS45" s="10"/>
      <c r="IWT45" s="10"/>
      <c r="IWU45" s="10"/>
      <c r="IWV45" s="10"/>
      <c r="IWW45" s="10"/>
      <c r="IWX45" s="10"/>
      <c r="IWY45" s="10"/>
      <c r="IWZ45" s="10"/>
      <c r="IXA45" s="10"/>
      <c r="IXB45" s="10"/>
      <c r="IXC45" s="10"/>
      <c r="IXD45" s="10"/>
      <c r="IXE45" s="10"/>
      <c r="IXF45" s="10"/>
      <c r="IXG45" s="10"/>
      <c r="IXH45" s="10"/>
      <c r="IXI45" s="10"/>
      <c r="IXJ45" s="10"/>
      <c r="IXK45" s="10"/>
      <c r="IXL45" s="10"/>
      <c r="IXM45" s="10"/>
      <c r="IXN45" s="10"/>
      <c r="IXO45" s="10"/>
      <c r="IXP45" s="10"/>
      <c r="IXQ45" s="10"/>
      <c r="IXR45" s="10"/>
      <c r="IXS45" s="10"/>
      <c r="IXT45" s="10"/>
      <c r="IXU45" s="10"/>
      <c r="IXV45" s="10"/>
      <c r="IXW45" s="10"/>
      <c r="IXX45" s="10"/>
      <c r="IXY45" s="10"/>
      <c r="IXZ45" s="10"/>
      <c r="IYA45" s="10"/>
      <c r="IYB45" s="10"/>
      <c r="IYC45" s="10"/>
      <c r="IYD45" s="10"/>
      <c r="IYE45" s="10"/>
      <c r="IYF45" s="10"/>
      <c r="IYG45" s="10"/>
      <c r="IYH45" s="10"/>
      <c r="IYI45" s="10"/>
      <c r="IYJ45" s="10"/>
      <c r="IYK45" s="10"/>
      <c r="IYL45" s="10"/>
      <c r="IYM45" s="10"/>
      <c r="IYN45" s="10"/>
      <c r="IYO45" s="10"/>
      <c r="IYP45" s="10"/>
      <c r="IYQ45" s="10"/>
      <c r="IYR45" s="10"/>
      <c r="IYS45" s="10"/>
      <c r="IYT45" s="10"/>
      <c r="IYU45" s="10"/>
      <c r="IYV45" s="10"/>
      <c r="IYW45" s="10"/>
      <c r="IYX45" s="10"/>
      <c r="IYY45" s="10"/>
      <c r="IYZ45" s="10"/>
      <c r="IZA45" s="10"/>
      <c r="IZB45" s="10"/>
      <c r="IZC45" s="10"/>
      <c r="IZD45" s="10"/>
      <c r="IZE45" s="10"/>
      <c r="IZF45" s="10"/>
      <c r="IZG45" s="10"/>
      <c r="IZH45" s="10"/>
      <c r="IZI45" s="10"/>
      <c r="IZJ45" s="10"/>
      <c r="IZK45" s="10"/>
      <c r="IZL45" s="10"/>
      <c r="IZM45" s="10"/>
      <c r="IZN45" s="10"/>
      <c r="IZO45" s="10"/>
      <c r="IZP45" s="10"/>
      <c r="IZQ45" s="10"/>
      <c r="IZR45" s="10"/>
      <c r="IZS45" s="10"/>
      <c r="IZT45" s="10"/>
      <c r="IZU45" s="10"/>
      <c r="IZV45" s="10"/>
      <c r="IZW45" s="10"/>
      <c r="IZX45" s="10"/>
      <c r="IZY45" s="10"/>
      <c r="IZZ45" s="10"/>
      <c r="JAA45" s="10"/>
      <c r="JAB45" s="10"/>
      <c r="JAC45" s="10"/>
      <c r="JAD45" s="10"/>
      <c r="JAE45" s="10"/>
      <c r="JAF45" s="10"/>
      <c r="JAG45" s="10"/>
      <c r="JAH45" s="10"/>
      <c r="JAI45" s="10"/>
      <c r="JAJ45" s="10"/>
      <c r="JAK45" s="10"/>
      <c r="JAL45" s="10"/>
      <c r="JAM45" s="10"/>
      <c r="JAN45" s="10"/>
      <c r="JAO45" s="10"/>
      <c r="JAP45" s="10"/>
      <c r="JAQ45" s="10"/>
      <c r="JAR45" s="10"/>
      <c r="JAS45" s="10"/>
      <c r="JAT45" s="10"/>
      <c r="JAU45" s="10"/>
      <c r="JAV45" s="10"/>
      <c r="JAW45" s="10"/>
      <c r="JAX45" s="10"/>
      <c r="JAY45" s="10"/>
      <c r="JAZ45" s="10"/>
      <c r="JBA45" s="10"/>
      <c r="JBB45" s="10"/>
      <c r="JBC45" s="10"/>
      <c r="JBD45" s="10"/>
      <c r="JBE45" s="10"/>
      <c r="JBF45" s="10"/>
      <c r="JBG45" s="10"/>
      <c r="JBH45" s="10"/>
      <c r="JBI45" s="10"/>
      <c r="JBJ45" s="10"/>
      <c r="JBK45" s="10"/>
      <c r="JBL45" s="10"/>
      <c r="JBM45" s="10"/>
      <c r="JBN45" s="10"/>
      <c r="JBO45" s="10"/>
      <c r="JBP45" s="10"/>
      <c r="JBQ45" s="10"/>
      <c r="JBR45" s="10"/>
      <c r="JBS45" s="10"/>
      <c r="JBT45" s="10"/>
      <c r="JBU45" s="10"/>
      <c r="JBV45" s="10"/>
      <c r="JBW45" s="10"/>
      <c r="JBX45" s="10"/>
      <c r="JBY45" s="10"/>
      <c r="JBZ45" s="10"/>
      <c r="JCA45" s="10"/>
      <c r="JCB45" s="10"/>
      <c r="JCC45" s="10"/>
      <c r="JCD45" s="10"/>
      <c r="JCE45" s="10"/>
      <c r="JCF45" s="10"/>
      <c r="JCG45" s="10"/>
      <c r="JCH45" s="10"/>
      <c r="JCI45" s="10"/>
      <c r="JCJ45" s="10"/>
      <c r="JCK45" s="10"/>
      <c r="JCL45" s="10"/>
      <c r="JCM45" s="10"/>
      <c r="JCN45" s="10"/>
      <c r="JCO45" s="10"/>
      <c r="JCP45" s="10"/>
      <c r="JCQ45" s="10"/>
      <c r="JCR45" s="10"/>
      <c r="JCS45" s="10"/>
      <c r="JCT45" s="10"/>
      <c r="JCU45" s="10"/>
      <c r="JCV45" s="10"/>
      <c r="JCW45" s="10"/>
      <c r="JCX45" s="10"/>
      <c r="JCY45" s="10"/>
      <c r="JCZ45" s="10"/>
      <c r="JDA45" s="10"/>
      <c r="JDB45" s="10"/>
      <c r="JDC45" s="10"/>
      <c r="JDD45" s="10"/>
      <c r="JDE45" s="10"/>
      <c r="JDF45" s="10"/>
      <c r="JDG45" s="10"/>
      <c r="JDH45" s="10"/>
      <c r="JDI45" s="10"/>
      <c r="JDJ45" s="10"/>
      <c r="JDK45" s="10"/>
      <c r="JDL45" s="10"/>
      <c r="JDM45" s="10"/>
      <c r="JDN45" s="10"/>
      <c r="JDO45" s="10"/>
      <c r="JDP45" s="10"/>
      <c r="JDQ45" s="10"/>
      <c r="JDR45" s="10"/>
      <c r="JDS45" s="10"/>
      <c r="JDT45" s="10"/>
      <c r="JDU45" s="10"/>
      <c r="JDV45" s="10"/>
      <c r="JDW45" s="10"/>
      <c r="JDX45" s="10"/>
      <c r="JDY45" s="10"/>
      <c r="JDZ45" s="10"/>
      <c r="JEA45" s="10"/>
      <c r="JEB45" s="10"/>
      <c r="JEC45" s="10"/>
      <c r="JED45" s="10"/>
      <c r="JEE45" s="10"/>
      <c r="JEF45" s="10"/>
      <c r="JEG45" s="10"/>
      <c r="JEH45" s="10"/>
      <c r="JEI45" s="10"/>
      <c r="JEJ45" s="10"/>
      <c r="JEK45" s="10"/>
      <c r="JEL45" s="10"/>
      <c r="JEM45" s="10"/>
      <c r="JEN45" s="10"/>
      <c r="JEO45" s="10"/>
      <c r="JEP45" s="10"/>
      <c r="JEQ45" s="10"/>
      <c r="JER45" s="10"/>
      <c r="JES45" s="10"/>
      <c r="JET45" s="10"/>
      <c r="JEU45" s="10"/>
      <c r="JEV45" s="10"/>
      <c r="JEW45" s="10"/>
      <c r="JEX45" s="10"/>
      <c r="JEY45" s="10"/>
      <c r="JEZ45" s="10"/>
      <c r="JFA45" s="10"/>
      <c r="JFB45" s="10"/>
      <c r="JFC45" s="10"/>
      <c r="JFD45" s="10"/>
      <c r="JFE45" s="10"/>
      <c r="JFF45" s="10"/>
      <c r="JFG45" s="10"/>
      <c r="JFH45" s="10"/>
      <c r="JFI45" s="10"/>
      <c r="JFJ45" s="10"/>
      <c r="JFK45" s="10"/>
      <c r="JFL45" s="10"/>
      <c r="JFM45" s="10"/>
      <c r="JFN45" s="10"/>
      <c r="JFO45" s="10"/>
      <c r="JFP45" s="10"/>
      <c r="JFQ45" s="10"/>
      <c r="JFR45" s="10"/>
      <c r="JFS45" s="10"/>
      <c r="JFT45" s="10"/>
      <c r="JFU45" s="10"/>
      <c r="JFV45" s="10"/>
      <c r="JFW45" s="10"/>
      <c r="JFX45" s="10"/>
      <c r="JFY45" s="10"/>
      <c r="JFZ45" s="10"/>
      <c r="JGA45" s="10"/>
      <c r="JGB45" s="10"/>
      <c r="JGC45" s="10"/>
      <c r="JGD45" s="10"/>
      <c r="JGE45" s="10"/>
      <c r="JGF45" s="10"/>
      <c r="JGG45" s="10"/>
      <c r="JGH45" s="10"/>
      <c r="JGI45" s="10"/>
      <c r="JGJ45" s="10"/>
      <c r="JGK45" s="10"/>
      <c r="JGL45" s="10"/>
      <c r="JGM45" s="10"/>
      <c r="JGN45" s="10"/>
      <c r="JGO45" s="10"/>
      <c r="JGP45" s="10"/>
      <c r="JGQ45" s="10"/>
      <c r="JGR45" s="10"/>
      <c r="JGS45" s="10"/>
      <c r="JGT45" s="10"/>
      <c r="JGU45" s="10"/>
      <c r="JGV45" s="10"/>
      <c r="JGW45" s="10"/>
      <c r="JGX45" s="10"/>
      <c r="JGY45" s="10"/>
      <c r="JGZ45" s="10"/>
      <c r="JHA45" s="10"/>
      <c r="JHB45" s="10"/>
      <c r="JHC45" s="10"/>
      <c r="JHD45" s="10"/>
      <c r="JHE45" s="10"/>
      <c r="JHF45" s="10"/>
      <c r="JHG45" s="10"/>
      <c r="JHH45" s="10"/>
      <c r="JHI45" s="10"/>
      <c r="JHJ45" s="10"/>
      <c r="JHK45" s="10"/>
      <c r="JHL45" s="10"/>
      <c r="JHM45" s="10"/>
      <c r="JHN45" s="10"/>
      <c r="JHO45" s="10"/>
      <c r="JHP45" s="10"/>
      <c r="JHQ45" s="10"/>
      <c r="JHR45" s="10"/>
      <c r="JHS45" s="10"/>
      <c r="JHT45" s="10"/>
      <c r="JHU45" s="10"/>
      <c r="JHV45" s="10"/>
      <c r="JHW45" s="10"/>
      <c r="JHX45" s="10"/>
      <c r="JHY45" s="10"/>
      <c r="JHZ45" s="10"/>
      <c r="JIA45" s="10"/>
      <c r="JIB45" s="10"/>
      <c r="JIC45" s="10"/>
      <c r="JID45" s="10"/>
      <c r="JIE45" s="10"/>
      <c r="JIF45" s="10"/>
      <c r="JIG45" s="10"/>
      <c r="JIH45" s="10"/>
      <c r="JII45" s="10"/>
      <c r="JIJ45" s="10"/>
      <c r="JIK45" s="10"/>
      <c r="JIL45" s="10"/>
      <c r="JIM45" s="10"/>
      <c r="JIN45" s="10"/>
      <c r="JIO45" s="10"/>
      <c r="JIP45" s="10"/>
      <c r="JIQ45" s="10"/>
      <c r="JIR45" s="10"/>
      <c r="JIS45" s="10"/>
      <c r="JIT45" s="10"/>
      <c r="JIU45" s="10"/>
      <c r="JIV45" s="10"/>
      <c r="JIW45" s="10"/>
      <c r="JIX45" s="10"/>
      <c r="JIY45" s="10"/>
      <c r="JIZ45" s="10"/>
      <c r="JJA45" s="10"/>
      <c r="JJB45" s="10"/>
      <c r="JJC45" s="10"/>
      <c r="JJD45" s="10"/>
      <c r="JJE45" s="10"/>
      <c r="JJF45" s="10"/>
      <c r="JJG45" s="10"/>
      <c r="JJH45" s="10"/>
      <c r="JJI45" s="10"/>
      <c r="JJJ45" s="10"/>
      <c r="JJK45" s="10"/>
      <c r="JJL45" s="10"/>
      <c r="JJM45" s="10"/>
      <c r="JJN45" s="10"/>
      <c r="JJO45" s="10"/>
      <c r="JJP45" s="10"/>
      <c r="JJQ45" s="10"/>
      <c r="JJR45" s="10"/>
      <c r="JJS45" s="10"/>
      <c r="JJT45" s="10"/>
      <c r="JJU45" s="10"/>
      <c r="JJV45" s="10"/>
      <c r="JJW45" s="10"/>
      <c r="JJX45" s="10"/>
      <c r="JJY45" s="10"/>
    </row>
    <row r="46" spans="1:7045" s="63" customFormat="1" ht="17" x14ac:dyDescent="0.2">
      <c r="A46" s="66" t="s">
        <v>200</v>
      </c>
      <c r="B46" s="22"/>
      <c r="C46" s="22"/>
      <c r="D46" s="22"/>
      <c r="E46" s="22"/>
      <c r="F46" s="22"/>
      <c r="G46" s="50"/>
      <c r="H46" s="458"/>
      <c r="I46" s="50">
        <f ca="1">IF(O46='Tesla Valuation Inputs'!D46,O46,IF(_xlfn.NORM.INV(N46,O46,('Tesla Valuation Inputs'!D46-O46))&lt;'Tesla Valuation Inputs'!B46,'Tesla Valuation Inputs'!B46,IF(_xlfn.NORM.INV(N46,O46,('Tesla Valuation Inputs'!D46-O46))&gt;'Tesla Valuation Inputs'!E46,'Tesla Valuation Inputs'!E46,_xlfn.NORM.INV(N46,O46,('Tesla Valuation Inputs'!D46-O46)))))</f>
        <v>0.58066042402911966</v>
      </c>
      <c r="J46" s="380"/>
      <c r="K46" s="64" t="s">
        <v>386</v>
      </c>
      <c r="L46" s="123" t="s">
        <v>387</v>
      </c>
      <c r="N46" s="97">
        <f ca="1">RAND()</f>
        <v>0.79005273500443518</v>
      </c>
      <c r="O46" s="103">
        <f>('Tesla Valuation Inputs'!D46-'Tesla Valuation Inputs'!C46)/2+'Tesla Valuation Inputs'!C46</f>
        <v>0.5</v>
      </c>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0"/>
      <c r="LZ46" s="10"/>
      <c r="MA46" s="10"/>
      <c r="MB46" s="10"/>
      <c r="MC46" s="10"/>
      <c r="MD46" s="10"/>
      <c r="ME46" s="10"/>
      <c r="MF46" s="10"/>
      <c r="MG46" s="10"/>
      <c r="MH46" s="10"/>
      <c r="MI46" s="10"/>
      <c r="MJ46" s="10"/>
      <c r="MK46" s="10"/>
      <c r="ML46" s="10"/>
      <c r="MM46" s="10"/>
      <c r="MN46" s="10"/>
      <c r="MO46" s="10"/>
      <c r="MP46" s="10"/>
      <c r="MQ46" s="10"/>
      <c r="MR46" s="10"/>
      <c r="MS46" s="10"/>
      <c r="MT46" s="10"/>
      <c r="MU46" s="10"/>
      <c r="MV46" s="10"/>
      <c r="MW46" s="10"/>
      <c r="MX46" s="10"/>
      <c r="MY46" s="10"/>
      <c r="MZ46" s="10"/>
      <c r="NA46" s="10"/>
      <c r="NB46" s="10"/>
      <c r="NC46" s="10"/>
      <c r="ND46" s="10"/>
      <c r="NE46" s="10"/>
      <c r="NF46" s="10"/>
      <c r="NG46" s="10"/>
      <c r="NH46" s="10"/>
      <c r="NI46" s="10"/>
      <c r="NJ46" s="10"/>
      <c r="NK46" s="10"/>
      <c r="NL46" s="10"/>
      <c r="NM46" s="10"/>
      <c r="NN46" s="10"/>
      <c r="NO46" s="10"/>
      <c r="NP46" s="10"/>
      <c r="NQ46" s="10"/>
      <c r="NR46" s="10"/>
      <c r="NS46" s="10"/>
      <c r="NT46" s="10"/>
      <c r="NU46" s="10"/>
      <c r="NV46" s="10"/>
      <c r="NW46" s="10"/>
      <c r="NX46" s="10"/>
      <c r="NY46" s="10"/>
      <c r="NZ46" s="10"/>
      <c r="OA46" s="10"/>
      <c r="OB46" s="10"/>
      <c r="OC46" s="10"/>
      <c r="OD46" s="10"/>
      <c r="OE46" s="10"/>
      <c r="OF46" s="10"/>
      <c r="OG46" s="10"/>
      <c r="OH46" s="10"/>
      <c r="OI46" s="10"/>
      <c r="OJ46" s="10"/>
      <c r="OK46" s="10"/>
      <c r="OL46" s="10"/>
      <c r="OM46" s="10"/>
      <c r="ON46" s="10"/>
      <c r="OO46" s="10"/>
      <c r="OP46" s="10"/>
      <c r="OQ46" s="10"/>
      <c r="OR46" s="10"/>
      <c r="OS46" s="10"/>
      <c r="OT46" s="10"/>
      <c r="OU46" s="10"/>
      <c r="OV46" s="10"/>
      <c r="OW46" s="10"/>
      <c r="OX46" s="10"/>
      <c r="OY46" s="10"/>
      <c r="OZ46" s="10"/>
      <c r="PA46" s="10"/>
      <c r="PB46" s="10"/>
      <c r="PC46" s="10"/>
      <c r="PD46" s="10"/>
      <c r="PE46" s="10"/>
      <c r="PF46" s="10"/>
      <c r="PG46" s="10"/>
      <c r="PH46" s="10"/>
      <c r="PI46" s="10"/>
      <c r="PJ46" s="10"/>
      <c r="PK46" s="10"/>
      <c r="PL46" s="10"/>
      <c r="PM46" s="10"/>
      <c r="PN46" s="10"/>
      <c r="PO46" s="10"/>
      <c r="PP46" s="10"/>
      <c r="PQ46" s="10"/>
      <c r="PR46" s="10"/>
      <c r="PS46" s="10"/>
      <c r="PT46" s="10"/>
      <c r="PU46" s="10"/>
      <c r="PV46" s="10"/>
      <c r="PW46" s="10"/>
      <c r="PX46" s="10"/>
      <c r="PY46" s="10"/>
      <c r="PZ46" s="10"/>
      <c r="QA46" s="10"/>
      <c r="QB46" s="10"/>
      <c r="QC46" s="10"/>
      <c r="QD46" s="10"/>
      <c r="QE46" s="10"/>
      <c r="QF46" s="10"/>
      <c r="QG46" s="10"/>
      <c r="QH46" s="10"/>
      <c r="QI46" s="10"/>
      <c r="QJ46" s="10"/>
      <c r="QK46" s="10"/>
      <c r="QL46" s="10"/>
      <c r="QM46" s="10"/>
      <c r="QN46" s="10"/>
      <c r="QO46" s="10"/>
      <c r="QP46" s="10"/>
      <c r="QQ46" s="10"/>
      <c r="QR46" s="10"/>
      <c r="QS46" s="10"/>
      <c r="QT46" s="10"/>
      <c r="QU46" s="10"/>
      <c r="QV46" s="10"/>
      <c r="QW46" s="10"/>
      <c r="QX46" s="10"/>
      <c r="QY46" s="10"/>
      <c r="QZ46" s="10"/>
      <c r="RA46" s="10"/>
      <c r="RB46" s="10"/>
      <c r="RC46" s="10"/>
      <c r="RD46" s="10"/>
      <c r="RE46" s="10"/>
      <c r="RF46" s="10"/>
      <c r="RG46" s="10"/>
      <c r="RH46" s="10"/>
      <c r="RI46" s="10"/>
      <c r="RJ46" s="10"/>
      <c r="RK46" s="10"/>
      <c r="RL46" s="10"/>
      <c r="RM46" s="10"/>
      <c r="RN46" s="10"/>
      <c r="RO46" s="10"/>
      <c r="RP46" s="10"/>
      <c r="RQ46" s="10"/>
      <c r="RR46" s="10"/>
      <c r="RS46" s="10"/>
      <c r="RT46" s="10"/>
      <c r="RU46" s="10"/>
      <c r="RV46" s="10"/>
      <c r="RW46" s="10"/>
      <c r="RX46" s="10"/>
      <c r="RY46" s="10"/>
      <c r="RZ46" s="10"/>
      <c r="SA46" s="10"/>
      <c r="SB46" s="10"/>
      <c r="SC46" s="10"/>
      <c r="SD46" s="10"/>
      <c r="SE46" s="10"/>
      <c r="SF46" s="10"/>
      <c r="SG46" s="10"/>
      <c r="SH46" s="10"/>
      <c r="SI46" s="10"/>
      <c r="SJ46" s="10"/>
      <c r="SK46" s="10"/>
      <c r="SL46" s="10"/>
      <c r="SM46" s="10"/>
      <c r="SN46" s="10"/>
      <c r="SO46" s="10"/>
      <c r="SP46" s="10"/>
      <c r="SQ46" s="10"/>
      <c r="SR46" s="10"/>
      <c r="SS46" s="10"/>
      <c r="ST46" s="10"/>
      <c r="SU46" s="10"/>
      <c r="SV46" s="10"/>
      <c r="SW46" s="10"/>
      <c r="SX46" s="10"/>
      <c r="SY46" s="10"/>
      <c r="SZ46" s="10"/>
      <c r="TA46" s="10"/>
      <c r="TB46" s="10"/>
      <c r="TC46" s="10"/>
      <c r="TD46" s="10"/>
      <c r="TE46" s="10"/>
      <c r="TF46" s="10"/>
      <c r="TG46" s="10"/>
      <c r="TH46" s="10"/>
      <c r="TI46" s="10"/>
      <c r="TJ46" s="10"/>
      <c r="TK46" s="10"/>
      <c r="TL46" s="10"/>
      <c r="TM46" s="10"/>
      <c r="TN46" s="10"/>
      <c r="TO46" s="10"/>
      <c r="TP46" s="10"/>
      <c r="TQ46" s="10"/>
      <c r="TR46" s="10"/>
      <c r="TS46" s="10"/>
      <c r="TT46" s="10"/>
      <c r="TU46" s="10"/>
      <c r="TV46" s="10"/>
      <c r="TW46" s="10"/>
      <c r="TX46" s="10"/>
      <c r="TY46" s="10"/>
      <c r="TZ46" s="10"/>
      <c r="UA46" s="10"/>
      <c r="UB46" s="10"/>
      <c r="UC46" s="10"/>
      <c r="UD46" s="10"/>
      <c r="UE46" s="10"/>
      <c r="UF46" s="10"/>
      <c r="UG46" s="10"/>
      <c r="UH46" s="10"/>
      <c r="UI46" s="10"/>
      <c r="UJ46" s="10"/>
      <c r="UK46" s="10"/>
      <c r="UL46" s="10"/>
      <c r="UM46" s="10"/>
      <c r="UN46" s="10"/>
      <c r="UO46" s="10"/>
      <c r="UP46" s="10"/>
      <c r="UQ46" s="10"/>
      <c r="UR46" s="10"/>
      <c r="US46" s="10"/>
      <c r="UT46" s="10"/>
      <c r="UU46" s="10"/>
      <c r="UV46" s="10"/>
      <c r="UW46" s="10"/>
      <c r="UX46" s="10"/>
      <c r="UY46" s="10"/>
      <c r="UZ46" s="10"/>
      <c r="VA46" s="10"/>
      <c r="VB46" s="10"/>
      <c r="VC46" s="10"/>
      <c r="VD46" s="10"/>
      <c r="VE46" s="10"/>
      <c r="VF46" s="10"/>
      <c r="VG46" s="10"/>
      <c r="VH46" s="10"/>
      <c r="VI46" s="10"/>
      <c r="VJ46" s="10"/>
      <c r="VK46" s="10"/>
      <c r="VL46" s="10"/>
      <c r="VM46" s="10"/>
      <c r="VN46" s="10"/>
      <c r="VO46" s="10"/>
      <c r="VP46" s="10"/>
      <c r="VQ46" s="10"/>
      <c r="VR46" s="10"/>
      <c r="VS46" s="10"/>
      <c r="VT46" s="10"/>
      <c r="VU46" s="10"/>
      <c r="VV46" s="10"/>
      <c r="VW46" s="10"/>
      <c r="VX46" s="10"/>
      <c r="VY46" s="10"/>
      <c r="VZ46" s="10"/>
      <c r="WA46" s="10"/>
      <c r="WB46" s="10"/>
      <c r="WC46" s="10"/>
      <c r="WD46" s="10"/>
      <c r="WE46" s="10"/>
      <c r="WF46" s="10"/>
      <c r="WG46" s="10"/>
      <c r="WH46" s="10"/>
      <c r="WI46" s="10"/>
      <c r="WJ46" s="10"/>
      <c r="WK46" s="10"/>
      <c r="WL46" s="10"/>
      <c r="WM46" s="10"/>
      <c r="WN46" s="10"/>
      <c r="WO46" s="10"/>
      <c r="WP46" s="10"/>
      <c r="WQ46" s="10"/>
      <c r="WR46" s="10"/>
      <c r="WS46" s="10"/>
      <c r="WT46" s="10"/>
      <c r="WU46" s="10"/>
      <c r="WV46" s="10"/>
      <c r="WW46" s="10"/>
      <c r="WX46" s="10"/>
      <c r="WY46" s="10"/>
      <c r="WZ46" s="10"/>
      <c r="XA46" s="10"/>
      <c r="XB46" s="10"/>
      <c r="XC46" s="10"/>
      <c r="XD46" s="10"/>
      <c r="XE46" s="10"/>
      <c r="XF46" s="10"/>
      <c r="XG46" s="10"/>
      <c r="XH46" s="10"/>
      <c r="XI46" s="10"/>
      <c r="XJ46" s="10"/>
      <c r="XK46" s="10"/>
      <c r="XL46" s="10"/>
      <c r="XM46" s="10"/>
      <c r="XN46" s="10"/>
      <c r="XO46" s="10"/>
      <c r="XP46" s="10"/>
      <c r="XQ46" s="10"/>
      <c r="XR46" s="10"/>
      <c r="XS46" s="10"/>
      <c r="XT46" s="10"/>
      <c r="XU46" s="10"/>
      <c r="XV46" s="10"/>
      <c r="XW46" s="10"/>
      <c r="XX46" s="10"/>
      <c r="XY46" s="10"/>
      <c r="XZ46" s="10"/>
      <c r="YA46" s="10"/>
      <c r="YB46" s="10"/>
      <c r="YC46" s="10"/>
      <c r="YD46" s="10"/>
      <c r="YE46" s="10"/>
      <c r="YF46" s="10"/>
      <c r="YG46" s="10"/>
      <c r="YH46" s="10"/>
      <c r="YI46" s="10"/>
      <c r="YJ46" s="10"/>
      <c r="YK46" s="10"/>
      <c r="YL46" s="10"/>
      <c r="YM46" s="10"/>
      <c r="YN46" s="10"/>
      <c r="YO46" s="10"/>
      <c r="YP46" s="10"/>
      <c r="YQ46" s="10"/>
      <c r="YR46" s="10"/>
      <c r="YS46" s="10"/>
      <c r="YT46" s="10"/>
      <c r="YU46" s="10"/>
      <c r="YV46" s="10"/>
      <c r="YW46" s="10"/>
      <c r="YX46" s="10"/>
      <c r="YY46" s="10"/>
      <c r="YZ46" s="10"/>
      <c r="ZA46" s="10"/>
      <c r="ZB46" s="10"/>
      <c r="ZC46" s="10"/>
      <c r="ZD46" s="10"/>
      <c r="ZE46" s="10"/>
      <c r="ZF46" s="10"/>
      <c r="ZG46" s="10"/>
      <c r="ZH46" s="10"/>
      <c r="ZI46" s="10"/>
      <c r="ZJ46" s="10"/>
      <c r="ZK46" s="10"/>
      <c r="ZL46" s="10"/>
      <c r="ZM46" s="10"/>
      <c r="ZN46" s="10"/>
      <c r="ZO46" s="10"/>
      <c r="ZP46" s="10"/>
      <c r="ZQ46" s="10"/>
      <c r="ZR46" s="10"/>
      <c r="ZS46" s="10"/>
      <c r="ZT46" s="10"/>
      <c r="ZU46" s="10"/>
      <c r="ZV46" s="10"/>
      <c r="ZW46" s="10"/>
      <c r="ZX46" s="10"/>
      <c r="ZY46" s="10"/>
      <c r="ZZ46" s="10"/>
      <c r="AAA46" s="10"/>
      <c r="AAB46" s="10"/>
      <c r="AAC46" s="10"/>
      <c r="AAD46" s="10"/>
      <c r="AAE46" s="10"/>
      <c r="AAF46" s="10"/>
      <c r="AAG46" s="10"/>
      <c r="AAH46" s="10"/>
      <c r="AAI46" s="10"/>
      <c r="AAJ46" s="10"/>
      <c r="AAK46" s="10"/>
      <c r="AAL46" s="10"/>
      <c r="AAM46" s="10"/>
      <c r="AAN46" s="10"/>
      <c r="AAO46" s="10"/>
      <c r="AAP46" s="10"/>
      <c r="AAQ46" s="10"/>
      <c r="AAR46" s="10"/>
      <c r="AAS46" s="10"/>
      <c r="AAT46" s="10"/>
      <c r="AAU46" s="10"/>
      <c r="AAV46" s="10"/>
      <c r="AAW46" s="10"/>
      <c r="AAX46" s="10"/>
      <c r="AAY46" s="10"/>
      <c r="AAZ46" s="10"/>
      <c r="ABA46" s="10"/>
      <c r="ABB46" s="10"/>
      <c r="ABC46" s="10"/>
      <c r="ABD46" s="10"/>
      <c r="ABE46" s="10"/>
      <c r="ABF46" s="10"/>
      <c r="ABG46" s="10"/>
      <c r="ABH46" s="10"/>
      <c r="ABI46" s="10"/>
      <c r="ABJ46" s="10"/>
      <c r="ABK46" s="10"/>
      <c r="ABL46" s="10"/>
      <c r="ABM46" s="10"/>
      <c r="ABN46" s="10"/>
      <c r="ABO46" s="10"/>
      <c r="ABP46" s="10"/>
      <c r="ABQ46" s="10"/>
      <c r="ABR46" s="10"/>
      <c r="ABS46" s="10"/>
      <c r="ABT46" s="10"/>
      <c r="ABU46" s="10"/>
      <c r="ABV46" s="10"/>
      <c r="ABW46" s="10"/>
      <c r="ABX46" s="10"/>
      <c r="ABY46" s="10"/>
      <c r="ABZ46" s="10"/>
      <c r="ACA46" s="10"/>
      <c r="ACB46" s="10"/>
      <c r="ACC46" s="10"/>
      <c r="ACD46" s="10"/>
      <c r="ACE46" s="10"/>
      <c r="ACF46" s="10"/>
      <c r="ACG46" s="10"/>
      <c r="ACH46" s="10"/>
      <c r="ACI46" s="10"/>
      <c r="ACJ46" s="10"/>
      <c r="ACK46" s="10"/>
      <c r="ACL46" s="10"/>
      <c r="ACM46" s="10"/>
      <c r="ACN46" s="10"/>
      <c r="ACO46" s="10"/>
      <c r="ACP46" s="10"/>
      <c r="ACQ46" s="10"/>
      <c r="ACR46" s="10"/>
      <c r="ACS46" s="10"/>
      <c r="ACT46" s="10"/>
      <c r="ACU46" s="10"/>
      <c r="ACV46" s="10"/>
      <c r="ACW46" s="10"/>
      <c r="ACX46" s="10"/>
      <c r="ACY46" s="10"/>
      <c r="ACZ46" s="10"/>
      <c r="ADA46" s="10"/>
      <c r="ADB46" s="10"/>
      <c r="ADC46" s="10"/>
      <c r="ADD46" s="10"/>
      <c r="ADE46" s="10"/>
      <c r="ADF46" s="10"/>
      <c r="ADG46" s="10"/>
      <c r="ADH46" s="10"/>
      <c r="ADI46" s="10"/>
      <c r="ADJ46" s="10"/>
      <c r="ADK46" s="10"/>
      <c r="ADL46" s="10"/>
      <c r="ADM46" s="10"/>
      <c r="ADN46" s="10"/>
      <c r="ADO46" s="10"/>
      <c r="ADP46" s="10"/>
      <c r="ADQ46" s="10"/>
      <c r="ADR46" s="10"/>
      <c r="ADS46" s="10"/>
      <c r="ADT46" s="10"/>
      <c r="ADU46" s="10"/>
      <c r="ADV46" s="10"/>
      <c r="ADW46" s="10"/>
      <c r="ADX46" s="10"/>
      <c r="ADY46" s="10"/>
      <c r="ADZ46" s="10"/>
      <c r="AEA46" s="10"/>
      <c r="AEB46" s="10"/>
      <c r="AEC46" s="10"/>
      <c r="AED46" s="10"/>
      <c r="AEE46" s="10"/>
      <c r="AEF46" s="10"/>
      <c r="AEG46" s="10"/>
      <c r="AEH46" s="10"/>
      <c r="AEI46" s="10"/>
      <c r="AEJ46" s="10"/>
      <c r="AEK46" s="10"/>
      <c r="AEL46" s="10"/>
      <c r="AEM46" s="10"/>
      <c r="AEN46" s="10"/>
      <c r="AEO46" s="10"/>
      <c r="AEP46" s="10"/>
      <c r="AEQ46" s="10"/>
      <c r="AER46" s="10"/>
      <c r="AES46" s="10"/>
      <c r="AET46" s="10"/>
      <c r="AEU46" s="10"/>
      <c r="AEV46" s="10"/>
      <c r="AEW46" s="10"/>
      <c r="AEX46" s="10"/>
      <c r="AEY46" s="10"/>
      <c r="AEZ46" s="10"/>
      <c r="AFA46" s="10"/>
      <c r="AFB46" s="10"/>
      <c r="AFC46" s="10"/>
      <c r="AFD46" s="10"/>
      <c r="AFE46" s="10"/>
      <c r="AFF46" s="10"/>
      <c r="AFG46" s="10"/>
      <c r="AFH46" s="10"/>
      <c r="AFI46" s="10"/>
      <c r="AFJ46" s="10"/>
      <c r="AFK46" s="10"/>
      <c r="AFL46" s="10"/>
      <c r="AFM46" s="10"/>
      <c r="AFN46" s="10"/>
      <c r="AFO46" s="10"/>
      <c r="AFP46" s="10"/>
      <c r="AFQ46" s="10"/>
      <c r="AFR46" s="10"/>
      <c r="AFS46" s="10"/>
      <c r="AFT46" s="10"/>
      <c r="AFU46" s="10"/>
      <c r="AFV46" s="10"/>
      <c r="AFW46" s="10"/>
      <c r="AFX46" s="10"/>
      <c r="AFY46" s="10"/>
      <c r="AFZ46" s="10"/>
      <c r="AGA46" s="10"/>
      <c r="AGB46" s="10"/>
      <c r="AGC46" s="10"/>
      <c r="AGD46" s="10"/>
      <c r="AGE46" s="10"/>
      <c r="AGF46" s="10"/>
      <c r="AGG46" s="10"/>
      <c r="AGH46" s="10"/>
      <c r="AGI46" s="10"/>
      <c r="AGJ46" s="10"/>
      <c r="AGK46" s="10"/>
      <c r="AGL46" s="10"/>
      <c r="AGM46" s="10"/>
      <c r="AGN46" s="10"/>
      <c r="AGO46" s="10"/>
      <c r="AGP46" s="10"/>
      <c r="AGQ46" s="10"/>
      <c r="AGR46" s="10"/>
      <c r="AGS46" s="10"/>
      <c r="AGT46" s="10"/>
      <c r="AGU46" s="10"/>
      <c r="AGV46" s="10"/>
      <c r="AGW46" s="10"/>
      <c r="AGX46" s="10"/>
      <c r="AGY46" s="10"/>
      <c r="AGZ46" s="10"/>
      <c r="AHA46" s="10"/>
      <c r="AHB46" s="10"/>
      <c r="AHC46" s="10"/>
      <c r="AHD46" s="10"/>
      <c r="AHE46" s="10"/>
      <c r="AHF46" s="10"/>
      <c r="AHG46" s="10"/>
      <c r="AHH46" s="10"/>
      <c r="AHI46" s="10"/>
      <c r="AHJ46" s="10"/>
      <c r="AHK46" s="10"/>
      <c r="AHL46" s="10"/>
      <c r="AHM46" s="10"/>
      <c r="AHN46" s="10"/>
      <c r="AHO46" s="10"/>
      <c r="AHP46" s="10"/>
      <c r="AHQ46" s="10"/>
      <c r="AHR46" s="10"/>
      <c r="AHS46" s="10"/>
      <c r="AHT46" s="10"/>
      <c r="AHU46" s="10"/>
      <c r="AHV46" s="10"/>
      <c r="AHW46" s="10"/>
      <c r="AHX46" s="10"/>
      <c r="AHY46" s="10"/>
      <c r="AHZ46" s="10"/>
      <c r="AIA46" s="10"/>
      <c r="AIB46" s="10"/>
      <c r="AIC46" s="10"/>
      <c r="AID46" s="10"/>
      <c r="AIE46" s="10"/>
      <c r="AIF46" s="10"/>
      <c r="AIG46" s="10"/>
      <c r="AIH46" s="10"/>
      <c r="AII46" s="10"/>
      <c r="AIJ46" s="10"/>
      <c r="AIK46" s="10"/>
      <c r="AIL46" s="10"/>
      <c r="AIM46" s="10"/>
      <c r="AIN46" s="10"/>
      <c r="AIO46" s="10"/>
      <c r="AIP46" s="10"/>
      <c r="AIQ46" s="10"/>
      <c r="AIR46" s="10"/>
      <c r="AIS46" s="10"/>
      <c r="AIT46" s="10"/>
      <c r="AIU46" s="10"/>
      <c r="AIV46" s="10"/>
      <c r="AIW46" s="10"/>
      <c r="AIX46" s="10"/>
      <c r="AIY46" s="10"/>
      <c r="AIZ46" s="10"/>
      <c r="AJA46" s="10"/>
      <c r="AJB46" s="10"/>
      <c r="AJC46" s="10"/>
      <c r="AJD46" s="10"/>
      <c r="AJE46" s="10"/>
      <c r="AJF46" s="10"/>
      <c r="AJG46" s="10"/>
      <c r="AJH46" s="10"/>
      <c r="AJI46" s="10"/>
      <c r="AJJ46" s="10"/>
      <c r="AJK46" s="10"/>
      <c r="AJL46" s="10"/>
      <c r="AJM46" s="10"/>
      <c r="AJN46" s="10"/>
      <c r="AJO46" s="10"/>
      <c r="AJP46" s="10"/>
      <c r="AJQ46" s="10"/>
      <c r="AJR46" s="10"/>
      <c r="AJS46" s="10"/>
      <c r="AJT46" s="10"/>
      <c r="AJU46" s="10"/>
      <c r="AJV46" s="10"/>
      <c r="AJW46" s="10"/>
      <c r="AJX46" s="10"/>
      <c r="AJY46" s="10"/>
      <c r="AJZ46" s="10"/>
      <c r="AKA46" s="10"/>
      <c r="AKB46" s="10"/>
      <c r="AKC46" s="10"/>
      <c r="AKD46" s="10"/>
      <c r="AKE46" s="10"/>
      <c r="AKF46" s="10"/>
      <c r="AKG46" s="10"/>
      <c r="AKH46" s="10"/>
      <c r="AKI46" s="10"/>
      <c r="AKJ46" s="10"/>
      <c r="AKK46" s="10"/>
      <c r="AKL46" s="10"/>
      <c r="AKM46" s="10"/>
      <c r="AKN46" s="10"/>
      <c r="AKO46" s="10"/>
      <c r="AKP46" s="10"/>
      <c r="AKQ46" s="10"/>
      <c r="AKR46" s="10"/>
      <c r="AKS46" s="10"/>
      <c r="AKT46" s="10"/>
      <c r="AKU46" s="10"/>
      <c r="AKV46" s="10"/>
      <c r="AKW46" s="10"/>
      <c r="AKX46" s="10"/>
      <c r="AKY46" s="10"/>
      <c r="AKZ46" s="10"/>
      <c r="ALA46" s="10"/>
      <c r="ALB46" s="10"/>
      <c r="ALC46" s="10"/>
      <c r="ALD46" s="10"/>
      <c r="ALE46" s="10"/>
      <c r="ALF46" s="10"/>
      <c r="ALG46" s="10"/>
      <c r="ALH46" s="10"/>
      <c r="ALI46" s="10"/>
      <c r="ALJ46" s="10"/>
      <c r="ALK46" s="10"/>
      <c r="ALL46" s="10"/>
      <c r="ALM46" s="10"/>
      <c r="ALN46" s="10"/>
      <c r="ALO46" s="10"/>
      <c r="ALP46" s="10"/>
      <c r="ALQ46" s="10"/>
      <c r="ALR46" s="10"/>
      <c r="ALS46" s="10"/>
      <c r="ALT46" s="10"/>
      <c r="ALU46" s="10"/>
      <c r="ALV46" s="10"/>
      <c r="ALW46" s="10"/>
      <c r="ALX46" s="10"/>
      <c r="ALY46" s="10"/>
      <c r="ALZ46" s="10"/>
      <c r="AMA46" s="10"/>
      <c r="AMB46" s="10"/>
      <c r="AMC46" s="10"/>
      <c r="AMD46" s="10"/>
      <c r="AME46" s="10"/>
      <c r="AMF46" s="10"/>
      <c r="AMG46" s="10"/>
      <c r="AMH46" s="10"/>
      <c r="AMI46" s="10"/>
      <c r="AMJ46" s="10"/>
      <c r="AMK46" s="10"/>
      <c r="AML46" s="10"/>
      <c r="AMM46" s="10"/>
      <c r="AMN46" s="10"/>
      <c r="AMO46" s="10"/>
      <c r="AMP46" s="10"/>
      <c r="AMQ46" s="10"/>
      <c r="AMR46" s="10"/>
      <c r="AMS46" s="10"/>
      <c r="AMT46" s="10"/>
      <c r="AMU46" s="10"/>
      <c r="AMV46" s="10"/>
      <c r="AMW46" s="10"/>
      <c r="AMX46" s="10"/>
      <c r="AMY46" s="10"/>
      <c r="AMZ46" s="10"/>
      <c r="ANA46" s="10"/>
      <c r="ANB46" s="10"/>
      <c r="ANC46" s="10"/>
      <c r="AND46" s="10"/>
      <c r="ANE46" s="10"/>
      <c r="ANF46" s="10"/>
      <c r="ANG46" s="10"/>
      <c r="ANH46" s="10"/>
      <c r="ANI46" s="10"/>
      <c r="ANJ46" s="10"/>
      <c r="ANK46" s="10"/>
      <c r="ANL46" s="10"/>
      <c r="ANM46" s="10"/>
      <c r="ANN46" s="10"/>
      <c r="ANO46" s="10"/>
      <c r="ANP46" s="10"/>
      <c r="ANQ46" s="10"/>
      <c r="ANR46" s="10"/>
      <c r="ANS46" s="10"/>
      <c r="ANT46" s="10"/>
      <c r="ANU46" s="10"/>
      <c r="ANV46" s="10"/>
      <c r="ANW46" s="10"/>
      <c r="ANX46" s="10"/>
      <c r="ANY46" s="10"/>
      <c r="ANZ46" s="10"/>
      <c r="AOA46" s="10"/>
      <c r="AOB46" s="10"/>
      <c r="AOC46" s="10"/>
      <c r="AOD46" s="10"/>
      <c r="AOE46" s="10"/>
      <c r="AOF46" s="10"/>
      <c r="AOG46" s="10"/>
      <c r="AOH46" s="10"/>
      <c r="AOI46" s="10"/>
      <c r="AOJ46" s="10"/>
      <c r="AOK46" s="10"/>
      <c r="AOL46" s="10"/>
      <c r="AOM46" s="10"/>
      <c r="AON46" s="10"/>
      <c r="AOO46" s="10"/>
      <c r="AOP46" s="10"/>
      <c r="AOQ46" s="10"/>
      <c r="AOR46" s="10"/>
      <c r="AOS46" s="10"/>
      <c r="AOT46" s="10"/>
      <c r="AOU46" s="10"/>
      <c r="AOV46" s="10"/>
      <c r="AOW46" s="10"/>
      <c r="AOX46" s="10"/>
      <c r="AOY46" s="10"/>
      <c r="AOZ46" s="10"/>
      <c r="APA46" s="10"/>
      <c r="APB46" s="10"/>
      <c r="APC46" s="10"/>
      <c r="APD46" s="10"/>
      <c r="APE46" s="10"/>
      <c r="APF46" s="10"/>
      <c r="APG46" s="10"/>
      <c r="APH46" s="10"/>
      <c r="API46" s="10"/>
      <c r="APJ46" s="10"/>
      <c r="APK46" s="10"/>
      <c r="APL46" s="10"/>
      <c r="APM46" s="10"/>
      <c r="APN46" s="10"/>
      <c r="APO46" s="10"/>
      <c r="APP46" s="10"/>
      <c r="APQ46" s="10"/>
      <c r="APR46" s="10"/>
      <c r="APS46" s="10"/>
      <c r="APT46" s="10"/>
      <c r="APU46" s="10"/>
      <c r="APV46" s="10"/>
      <c r="APW46" s="10"/>
      <c r="APX46" s="10"/>
      <c r="APY46" s="10"/>
      <c r="APZ46" s="10"/>
      <c r="AQA46" s="10"/>
      <c r="AQB46" s="10"/>
      <c r="AQC46" s="10"/>
      <c r="AQD46" s="10"/>
      <c r="AQE46" s="10"/>
      <c r="AQF46" s="10"/>
      <c r="AQG46" s="10"/>
      <c r="AQH46" s="10"/>
      <c r="AQI46" s="10"/>
      <c r="AQJ46" s="10"/>
      <c r="AQK46" s="10"/>
      <c r="AQL46" s="10"/>
      <c r="AQM46" s="10"/>
      <c r="AQN46" s="10"/>
      <c r="AQO46" s="10"/>
      <c r="AQP46" s="10"/>
      <c r="AQQ46" s="10"/>
      <c r="AQR46" s="10"/>
      <c r="AQS46" s="10"/>
      <c r="AQT46" s="10"/>
      <c r="AQU46" s="10"/>
      <c r="AQV46" s="10"/>
      <c r="AQW46" s="10"/>
      <c r="AQX46" s="10"/>
      <c r="AQY46" s="10"/>
      <c r="AQZ46" s="10"/>
      <c r="ARA46" s="10"/>
      <c r="ARB46" s="10"/>
      <c r="ARC46" s="10"/>
      <c r="ARD46" s="10"/>
      <c r="ARE46" s="10"/>
      <c r="ARF46" s="10"/>
      <c r="ARG46" s="10"/>
      <c r="ARH46" s="10"/>
      <c r="ARI46" s="10"/>
      <c r="ARJ46" s="10"/>
      <c r="ARK46" s="10"/>
      <c r="ARL46" s="10"/>
      <c r="ARM46" s="10"/>
      <c r="ARN46" s="10"/>
      <c r="ARO46" s="10"/>
      <c r="ARP46" s="10"/>
      <c r="ARQ46" s="10"/>
      <c r="ARR46" s="10"/>
      <c r="ARS46" s="10"/>
      <c r="ART46" s="10"/>
      <c r="ARU46" s="10"/>
      <c r="ARV46" s="10"/>
      <c r="ARW46" s="10"/>
      <c r="ARX46" s="10"/>
      <c r="ARY46" s="10"/>
      <c r="ARZ46" s="10"/>
      <c r="ASA46" s="10"/>
      <c r="ASB46" s="10"/>
      <c r="ASC46" s="10"/>
      <c r="ASD46" s="10"/>
      <c r="ASE46" s="10"/>
      <c r="ASF46" s="10"/>
      <c r="ASG46" s="10"/>
      <c r="ASH46" s="10"/>
      <c r="ASI46" s="10"/>
      <c r="ASJ46" s="10"/>
      <c r="ASK46" s="10"/>
      <c r="ASL46" s="10"/>
      <c r="ASM46" s="10"/>
      <c r="ASN46" s="10"/>
      <c r="ASO46" s="10"/>
      <c r="ASP46" s="10"/>
      <c r="ASQ46" s="10"/>
      <c r="ASR46" s="10"/>
      <c r="ASS46" s="10"/>
      <c r="AST46" s="10"/>
      <c r="ASU46" s="10"/>
      <c r="ASV46" s="10"/>
      <c r="ASW46" s="10"/>
      <c r="ASX46" s="10"/>
      <c r="ASY46" s="10"/>
      <c r="ASZ46" s="10"/>
      <c r="ATA46" s="10"/>
      <c r="ATB46" s="10"/>
      <c r="ATC46" s="10"/>
      <c r="ATD46" s="10"/>
      <c r="ATE46" s="10"/>
      <c r="ATF46" s="10"/>
      <c r="ATG46" s="10"/>
      <c r="ATH46" s="10"/>
      <c r="ATI46" s="10"/>
      <c r="ATJ46" s="10"/>
      <c r="ATK46" s="10"/>
      <c r="ATL46" s="10"/>
      <c r="ATM46" s="10"/>
      <c r="ATN46" s="10"/>
      <c r="ATO46" s="10"/>
      <c r="ATP46" s="10"/>
      <c r="ATQ46" s="10"/>
      <c r="ATR46" s="10"/>
      <c r="ATS46" s="10"/>
      <c r="ATT46" s="10"/>
      <c r="ATU46" s="10"/>
      <c r="ATV46" s="10"/>
      <c r="ATW46" s="10"/>
      <c r="ATX46" s="10"/>
      <c r="ATY46" s="10"/>
      <c r="ATZ46" s="10"/>
      <c r="AUA46" s="10"/>
      <c r="AUB46" s="10"/>
      <c r="AUC46" s="10"/>
      <c r="AUD46" s="10"/>
      <c r="AUE46" s="10"/>
      <c r="AUF46" s="10"/>
      <c r="AUG46" s="10"/>
      <c r="AUH46" s="10"/>
      <c r="AUI46" s="10"/>
      <c r="AUJ46" s="10"/>
      <c r="AUK46" s="10"/>
      <c r="AUL46" s="10"/>
      <c r="AUM46" s="10"/>
      <c r="AUN46" s="10"/>
      <c r="AUO46" s="10"/>
      <c r="AUP46" s="10"/>
      <c r="AUQ46" s="10"/>
      <c r="AUR46" s="10"/>
      <c r="AUS46" s="10"/>
      <c r="AUT46" s="10"/>
      <c r="AUU46" s="10"/>
      <c r="AUV46" s="10"/>
      <c r="AUW46" s="10"/>
      <c r="AUX46" s="10"/>
      <c r="AUY46" s="10"/>
      <c r="AUZ46" s="10"/>
      <c r="AVA46" s="10"/>
      <c r="AVB46" s="10"/>
      <c r="AVC46" s="10"/>
      <c r="AVD46" s="10"/>
      <c r="AVE46" s="10"/>
      <c r="AVF46" s="10"/>
      <c r="AVG46" s="10"/>
      <c r="AVH46" s="10"/>
      <c r="AVI46" s="10"/>
      <c r="AVJ46" s="10"/>
      <c r="AVK46" s="10"/>
      <c r="AVL46" s="10"/>
      <c r="AVM46" s="10"/>
      <c r="AVN46" s="10"/>
      <c r="AVO46" s="10"/>
      <c r="AVP46" s="10"/>
      <c r="AVQ46" s="10"/>
      <c r="AVR46" s="10"/>
      <c r="AVS46" s="10"/>
      <c r="AVT46" s="10"/>
      <c r="AVU46" s="10"/>
      <c r="AVV46" s="10"/>
      <c r="AVW46" s="10"/>
      <c r="AVX46" s="10"/>
      <c r="AVY46" s="10"/>
      <c r="AVZ46" s="10"/>
      <c r="AWA46" s="10"/>
      <c r="AWB46" s="10"/>
      <c r="AWC46" s="10"/>
      <c r="AWD46" s="10"/>
      <c r="AWE46" s="10"/>
      <c r="AWF46" s="10"/>
      <c r="AWG46" s="10"/>
      <c r="AWH46" s="10"/>
      <c r="AWI46" s="10"/>
      <c r="AWJ46" s="10"/>
      <c r="AWK46" s="10"/>
      <c r="AWL46" s="10"/>
      <c r="AWM46" s="10"/>
      <c r="AWN46" s="10"/>
      <c r="AWO46" s="10"/>
      <c r="AWP46" s="10"/>
      <c r="AWQ46" s="10"/>
      <c r="AWR46" s="10"/>
      <c r="AWS46" s="10"/>
      <c r="AWT46" s="10"/>
      <c r="AWU46" s="10"/>
      <c r="AWV46" s="10"/>
      <c r="AWW46" s="10"/>
      <c r="AWX46" s="10"/>
      <c r="AWY46" s="10"/>
      <c r="AWZ46" s="10"/>
      <c r="AXA46" s="10"/>
      <c r="AXB46" s="10"/>
      <c r="AXC46" s="10"/>
      <c r="AXD46" s="10"/>
      <c r="AXE46" s="10"/>
      <c r="AXF46" s="10"/>
      <c r="AXG46" s="10"/>
      <c r="AXH46" s="10"/>
      <c r="AXI46" s="10"/>
      <c r="AXJ46" s="10"/>
      <c r="AXK46" s="10"/>
      <c r="AXL46" s="10"/>
      <c r="AXM46" s="10"/>
      <c r="AXN46" s="10"/>
      <c r="AXO46" s="10"/>
      <c r="AXP46" s="10"/>
      <c r="AXQ46" s="10"/>
      <c r="AXR46" s="10"/>
      <c r="AXS46" s="10"/>
      <c r="AXT46" s="10"/>
      <c r="AXU46" s="10"/>
      <c r="AXV46" s="10"/>
      <c r="AXW46" s="10"/>
      <c r="AXX46" s="10"/>
      <c r="AXY46" s="10"/>
      <c r="AXZ46" s="10"/>
      <c r="AYA46" s="10"/>
      <c r="AYB46" s="10"/>
      <c r="AYC46" s="10"/>
      <c r="AYD46" s="10"/>
      <c r="AYE46" s="10"/>
      <c r="AYF46" s="10"/>
      <c r="AYG46" s="10"/>
      <c r="AYH46" s="10"/>
      <c r="AYI46" s="10"/>
      <c r="AYJ46" s="10"/>
      <c r="AYK46" s="10"/>
      <c r="AYL46" s="10"/>
      <c r="AYM46" s="10"/>
      <c r="AYN46" s="10"/>
      <c r="AYO46" s="10"/>
      <c r="AYP46" s="10"/>
      <c r="AYQ46" s="10"/>
      <c r="AYR46" s="10"/>
      <c r="AYS46" s="10"/>
      <c r="AYT46" s="10"/>
      <c r="AYU46" s="10"/>
      <c r="AYV46" s="10"/>
      <c r="AYW46" s="10"/>
      <c r="AYX46" s="10"/>
      <c r="AYY46" s="10"/>
      <c r="AYZ46" s="10"/>
      <c r="AZA46" s="10"/>
      <c r="AZB46" s="10"/>
      <c r="AZC46" s="10"/>
      <c r="AZD46" s="10"/>
      <c r="AZE46" s="10"/>
      <c r="AZF46" s="10"/>
      <c r="AZG46" s="10"/>
      <c r="AZH46" s="10"/>
      <c r="AZI46" s="10"/>
      <c r="AZJ46" s="10"/>
      <c r="AZK46" s="10"/>
      <c r="AZL46" s="10"/>
      <c r="AZM46" s="10"/>
      <c r="AZN46" s="10"/>
      <c r="AZO46" s="10"/>
      <c r="AZP46" s="10"/>
      <c r="AZQ46" s="10"/>
      <c r="AZR46" s="10"/>
      <c r="AZS46" s="10"/>
      <c r="AZT46" s="10"/>
      <c r="AZU46" s="10"/>
      <c r="AZV46" s="10"/>
      <c r="AZW46" s="10"/>
      <c r="AZX46" s="10"/>
      <c r="AZY46" s="10"/>
      <c r="AZZ46" s="10"/>
      <c r="BAA46" s="10"/>
      <c r="BAB46" s="10"/>
      <c r="BAC46" s="10"/>
      <c r="BAD46" s="10"/>
      <c r="BAE46" s="10"/>
      <c r="BAF46" s="10"/>
      <c r="BAG46" s="10"/>
      <c r="BAH46" s="10"/>
      <c r="BAI46" s="10"/>
      <c r="BAJ46" s="10"/>
      <c r="BAK46" s="10"/>
      <c r="BAL46" s="10"/>
      <c r="BAM46" s="10"/>
      <c r="BAN46" s="10"/>
      <c r="BAO46" s="10"/>
      <c r="BAP46" s="10"/>
      <c r="BAQ46" s="10"/>
      <c r="BAR46" s="10"/>
      <c r="BAS46" s="10"/>
      <c r="BAT46" s="10"/>
      <c r="BAU46" s="10"/>
      <c r="BAV46" s="10"/>
      <c r="BAW46" s="10"/>
      <c r="BAX46" s="10"/>
      <c r="BAY46" s="10"/>
      <c r="BAZ46" s="10"/>
      <c r="BBA46" s="10"/>
      <c r="BBB46" s="10"/>
      <c r="BBC46" s="10"/>
      <c r="BBD46" s="10"/>
      <c r="BBE46" s="10"/>
      <c r="BBF46" s="10"/>
      <c r="BBG46" s="10"/>
      <c r="BBH46" s="10"/>
      <c r="BBI46" s="10"/>
      <c r="BBJ46" s="10"/>
      <c r="BBK46" s="10"/>
      <c r="BBL46" s="10"/>
      <c r="BBM46" s="10"/>
      <c r="BBN46" s="10"/>
      <c r="BBO46" s="10"/>
      <c r="BBP46" s="10"/>
      <c r="BBQ46" s="10"/>
      <c r="BBR46" s="10"/>
      <c r="BBS46" s="10"/>
      <c r="BBT46" s="10"/>
      <c r="BBU46" s="10"/>
      <c r="BBV46" s="10"/>
      <c r="BBW46" s="10"/>
      <c r="BBX46" s="10"/>
      <c r="BBY46" s="10"/>
      <c r="BBZ46" s="10"/>
      <c r="BCA46" s="10"/>
      <c r="BCB46" s="10"/>
      <c r="BCC46" s="10"/>
      <c r="BCD46" s="10"/>
      <c r="BCE46" s="10"/>
      <c r="BCF46" s="10"/>
      <c r="BCG46" s="10"/>
      <c r="BCH46" s="10"/>
      <c r="BCI46" s="10"/>
      <c r="BCJ46" s="10"/>
      <c r="BCK46" s="10"/>
      <c r="BCL46" s="10"/>
      <c r="BCM46" s="10"/>
      <c r="BCN46" s="10"/>
      <c r="BCO46" s="10"/>
      <c r="BCP46" s="10"/>
      <c r="BCQ46" s="10"/>
      <c r="BCR46" s="10"/>
      <c r="BCS46" s="10"/>
      <c r="BCT46" s="10"/>
      <c r="BCU46" s="10"/>
      <c r="BCV46" s="10"/>
      <c r="BCW46" s="10"/>
      <c r="BCX46" s="10"/>
      <c r="BCY46" s="10"/>
      <c r="BCZ46" s="10"/>
      <c r="BDA46" s="10"/>
      <c r="BDB46" s="10"/>
      <c r="BDC46" s="10"/>
      <c r="BDD46" s="10"/>
      <c r="BDE46" s="10"/>
      <c r="BDF46" s="10"/>
      <c r="BDG46" s="10"/>
      <c r="BDH46" s="10"/>
      <c r="BDI46" s="10"/>
      <c r="BDJ46" s="10"/>
      <c r="BDK46" s="10"/>
      <c r="BDL46" s="10"/>
      <c r="BDM46" s="10"/>
      <c r="BDN46" s="10"/>
      <c r="BDO46" s="10"/>
      <c r="BDP46" s="10"/>
      <c r="BDQ46" s="10"/>
      <c r="BDR46" s="10"/>
      <c r="BDS46" s="10"/>
      <c r="BDT46" s="10"/>
      <c r="BDU46" s="10"/>
      <c r="BDV46" s="10"/>
      <c r="BDW46" s="10"/>
      <c r="BDX46" s="10"/>
      <c r="BDY46" s="10"/>
      <c r="BDZ46" s="10"/>
      <c r="BEA46" s="10"/>
      <c r="BEB46" s="10"/>
      <c r="BEC46" s="10"/>
      <c r="BED46" s="10"/>
      <c r="BEE46" s="10"/>
      <c r="BEF46" s="10"/>
      <c r="BEG46" s="10"/>
      <c r="BEH46" s="10"/>
      <c r="BEI46" s="10"/>
      <c r="BEJ46" s="10"/>
      <c r="BEK46" s="10"/>
      <c r="BEL46" s="10"/>
      <c r="BEM46" s="10"/>
      <c r="BEN46" s="10"/>
      <c r="BEO46" s="10"/>
      <c r="BEP46" s="10"/>
      <c r="BEQ46" s="10"/>
      <c r="BER46" s="10"/>
      <c r="BES46" s="10"/>
      <c r="BET46" s="10"/>
      <c r="BEU46" s="10"/>
      <c r="BEV46" s="10"/>
      <c r="BEW46" s="10"/>
      <c r="BEX46" s="10"/>
      <c r="BEY46" s="10"/>
      <c r="BEZ46" s="10"/>
      <c r="BFA46" s="10"/>
      <c r="BFB46" s="10"/>
      <c r="BFC46" s="10"/>
      <c r="BFD46" s="10"/>
      <c r="BFE46" s="10"/>
      <c r="BFF46" s="10"/>
      <c r="BFG46" s="10"/>
      <c r="BFH46" s="10"/>
      <c r="BFI46" s="10"/>
      <c r="BFJ46" s="10"/>
      <c r="BFK46" s="10"/>
      <c r="BFL46" s="10"/>
      <c r="BFM46" s="10"/>
      <c r="BFN46" s="10"/>
      <c r="BFO46" s="10"/>
      <c r="BFP46" s="10"/>
      <c r="BFQ46" s="10"/>
      <c r="BFR46" s="10"/>
      <c r="BFS46" s="10"/>
      <c r="BFT46" s="10"/>
      <c r="BFU46" s="10"/>
      <c r="BFV46" s="10"/>
      <c r="BFW46" s="10"/>
      <c r="BFX46" s="10"/>
      <c r="BFY46" s="10"/>
      <c r="BFZ46" s="10"/>
      <c r="BGA46" s="10"/>
      <c r="BGB46" s="10"/>
      <c r="BGC46" s="10"/>
      <c r="BGD46" s="10"/>
      <c r="BGE46" s="10"/>
      <c r="BGF46" s="10"/>
      <c r="BGG46" s="10"/>
      <c r="BGH46" s="10"/>
      <c r="BGI46" s="10"/>
      <c r="BGJ46" s="10"/>
      <c r="BGK46" s="10"/>
      <c r="BGL46" s="10"/>
      <c r="BGM46" s="10"/>
      <c r="BGN46" s="10"/>
      <c r="BGO46" s="10"/>
      <c r="BGP46" s="10"/>
      <c r="BGQ46" s="10"/>
      <c r="BGR46" s="10"/>
      <c r="BGS46" s="10"/>
      <c r="BGT46" s="10"/>
      <c r="BGU46" s="10"/>
      <c r="BGV46" s="10"/>
      <c r="BGW46" s="10"/>
      <c r="BGX46" s="10"/>
      <c r="BGY46" s="10"/>
      <c r="BGZ46" s="10"/>
      <c r="BHA46" s="10"/>
      <c r="BHB46" s="10"/>
      <c r="BHC46" s="10"/>
      <c r="BHD46" s="10"/>
      <c r="BHE46" s="10"/>
      <c r="BHF46" s="10"/>
      <c r="BHG46" s="10"/>
      <c r="BHH46" s="10"/>
      <c r="BHI46" s="10"/>
      <c r="BHJ46" s="10"/>
      <c r="BHK46" s="10"/>
      <c r="BHL46" s="10"/>
      <c r="BHM46" s="10"/>
      <c r="BHN46" s="10"/>
      <c r="BHO46" s="10"/>
      <c r="BHP46" s="10"/>
      <c r="BHQ46" s="10"/>
      <c r="BHR46" s="10"/>
      <c r="BHS46" s="10"/>
      <c r="BHT46" s="10"/>
      <c r="BHU46" s="10"/>
      <c r="BHV46" s="10"/>
      <c r="BHW46" s="10"/>
      <c r="BHX46" s="10"/>
      <c r="BHY46" s="10"/>
      <c r="BHZ46" s="10"/>
      <c r="BIA46" s="10"/>
      <c r="BIB46" s="10"/>
      <c r="BIC46" s="10"/>
      <c r="BID46" s="10"/>
      <c r="BIE46" s="10"/>
      <c r="BIF46" s="10"/>
      <c r="BIG46" s="10"/>
      <c r="BIH46" s="10"/>
      <c r="BII46" s="10"/>
      <c r="BIJ46" s="10"/>
      <c r="BIK46" s="10"/>
      <c r="BIL46" s="10"/>
      <c r="BIM46" s="10"/>
      <c r="BIN46" s="10"/>
      <c r="BIO46" s="10"/>
      <c r="BIP46" s="10"/>
      <c r="BIQ46" s="10"/>
      <c r="BIR46" s="10"/>
      <c r="BIS46" s="10"/>
      <c r="BIT46" s="10"/>
      <c r="BIU46" s="10"/>
      <c r="BIV46" s="10"/>
      <c r="BIW46" s="10"/>
      <c r="BIX46" s="10"/>
      <c r="BIY46" s="10"/>
      <c r="BIZ46" s="10"/>
      <c r="BJA46" s="10"/>
      <c r="BJB46" s="10"/>
      <c r="BJC46" s="10"/>
      <c r="BJD46" s="10"/>
      <c r="BJE46" s="10"/>
      <c r="BJF46" s="10"/>
      <c r="BJG46" s="10"/>
      <c r="BJH46" s="10"/>
      <c r="BJI46" s="10"/>
      <c r="BJJ46" s="10"/>
      <c r="BJK46" s="10"/>
      <c r="BJL46" s="10"/>
      <c r="BJM46" s="10"/>
      <c r="BJN46" s="10"/>
      <c r="BJO46" s="10"/>
      <c r="BJP46" s="10"/>
      <c r="BJQ46" s="10"/>
      <c r="BJR46" s="10"/>
      <c r="BJS46" s="10"/>
      <c r="BJT46" s="10"/>
      <c r="BJU46" s="10"/>
      <c r="BJV46" s="10"/>
      <c r="BJW46" s="10"/>
      <c r="BJX46" s="10"/>
      <c r="BJY46" s="10"/>
      <c r="BJZ46" s="10"/>
      <c r="BKA46" s="10"/>
      <c r="BKB46" s="10"/>
      <c r="BKC46" s="10"/>
      <c r="BKD46" s="10"/>
      <c r="BKE46" s="10"/>
      <c r="BKF46" s="10"/>
      <c r="BKG46" s="10"/>
      <c r="BKH46" s="10"/>
      <c r="BKI46" s="10"/>
      <c r="BKJ46" s="10"/>
      <c r="BKK46" s="10"/>
      <c r="BKL46" s="10"/>
      <c r="BKM46" s="10"/>
      <c r="BKN46" s="10"/>
      <c r="BKO46" s="10"/>
      <c r="BKP46" s="10"/>
      <c r="BKQ46" s="10"/>
      <c r="BKR46" s="10"/>
      <c r="BKS46" s="10"/>
      <c r="BKT46" s="10"/>
      <c r="BKU46" s="10"/>
      <c r="BKV46" s="10"/>
      <c r="BKW46" s="10"/>
      <c r="BKX46" s="10"/>
      <c r="BKY46" s="10"/>
      <c r="BKZ46" s="10"/>
      <c r="BLA46" s="10"/>
      <c r="BLB46" s="10"/>
      <c r="BLC46" s="10"/>
      <c r="BLD46" s="10"/>
      <c r="BLE46" s="10"/>
      <c r="BLF46" s="10"/>
      <c r="BLG46" s="10"/>
      <c r="BLH46" s="10"/>
      <c r="BLI46" s="10"/>
      <c r="BLJ46" s="10"/>
      <c r="BLK46" s="10"/>
      <c r="BLL46" s="10"/>
      <c r="BLM46" s="10"/>
      <c r="BLN46" s="10"/>
      <c r="BLO46" s="10"/>
      <c r="BLP46" s="10"/>
      <c r="BLQ46" s="10"/>
      <c r="BLR46" s="10"/>
      <c r="BLS46" s="10"/>
      <c r="BLT46" s="10"/>
      <c r="BLU46" s="10"/>
      <c r="BLV46" s="10"/>
      <c r="BLW46" s="10"/>
      <c r="BLX46" s="10"/>
      <c r="BLY46" s="10"/>
      <c r="BLZ46" s="10"/>
      <c r="BMA46" s="10"/>
      <c r="BMB46" s="10"/>
      <c r="BMC46" s="10"/>
      <c r="BMD46" s="10"/>
      <c r="BME46" s="10"/>
      <c r="BMF46" s="10"/>
      <c r="BMG46" s="10"/>
      <c r="BMH46" s="10"/>
      <c r="BMI46" s="10"/>
      <c r="BMJ46" s="10"/>
      <c r="BMK46" s="10"/>
      <c r="BML46" s="10"/>
      <c r="BMM46" s="10"/>
      <c r="BMN46" s="10"/>
      <c r="BMO46" s="10"/>
      <c r="BMP46" s="10"/>
      <c r="BMQ46" s="10"/>
      <c r="BMR46" s="10"/>
      <c r="BMS46" s="10"/>
      <c r="BMT46" s="10"/>
      <c r="BMU46" s="10"/>
      <c r="BMV46" s="10"/>
      <c r="BMW46" s="10"/>
      <c r="BMX46" s="10"/>
      <c r="BMY46" s="10"/>
      <c r="BMZ46" s="10"/>
      <c r="BNA46" s="10"/>
      <c r="BNB46" s="10"/>
      <c r="BNC46" s="10"/>
      <c r="BND46" s="10"/>
      <c r="BNE46" s="10"/>
      <c r="BNF46" s="10"/>
      <c r="BNG46" s="10"/>
      <c r="BNH46" s="10"/>
      <c r="BNI46" s="10"/>
      <c r="BNJ46" s="10"/>
      <c r="BNK46" s="10"/>
      <c r="BNL46" s="10"/>
      <c r="BNM46" s="10"/>
      <c r="BNN46" s="10"/>
      <c r="BNO46" s="10"/>
      <c r="BNP46" s="10"/>
      <c r="BNQ46" s="10"/>
      <c r="BNR46" s="10"/>
      <c r="BNS46" s="10"/>
      <c r="BNT46" s="10"/>
      <c r="BNU46" s="10"/>
      <c r="BNV46" s="10"/>
      <c r="BNW46" s="10"/>
      <c r="BNX46" s="10"/>
      <c r="BNY46" s="10"/>
      <c r="BNZ46" s="10"/>
      <c r="BOA46" s="10"/>
      <c r="BOB46" s="10"/>
      <c r="BOC46" s="10"/>
      <c r="BOD46" s="10"/>
      <c r="BOE46" s="10"/>
      <c r="BOF46" s="10"/>
      <c r="BOG46" s="10"/>
      <c r="BOH46" s="10"/>
      <c r="BOI46" s="10"/>
      <c r="BOJ46" s="10"/>
      <c r="BOK46" s="10"/>
      <c r="BOL46" s="10"/>
      <c r="BOM46" s="10"/>
      <c r="BON46" s="10"/>
      <c r="BOO46" s="10"/>
      <c r="BOP46" s="10"/>
      <c r="BOQ46" s="10"/>
      <c r="BOR46" s="10"/>
      <c r="BOS46" s="10"/>
      <c r="BOT46" s="10"/>
      <c r="BOU46" s="10"/>
      <c r="BOV46" s="10"/>
      <c r="BOW46" s="10"/>
      <c r="BOX46" s="10"/>
      <c r="BOY46" s="10"/>
      <c r="BOZ46" s="10"/>
      <c r="BPA46" s="10"/>
      <c r="BPB46" s="10"/>
      <c r="BPC46" s="10"/>
      <c r="BPD46" s="10"/>
      <c r="BPE46" s="10"/>
      <c r="BPF46" s="10"/>
      <c r="BPG46" s="10"/>
      <c r="BPH46" s="10"/>
      <c r="BPI46" s="10"/>
      <c r="BPJ46" s="10"/>
      <c r="BPK46" s="10"/>
      <c r="BPL46" s="10"/>
      <c r="BPM46" s="10"/>
      <c r="BPN46" s="10"/>
      <c r="BPO46" s="10"/>
      <c r="BPP46" s="10"/>
      <c r="BPQ46" s="10"/>
      <c r="BPR46" s="10"/>
      <c r="BPS46" s="10"/>
      <c r="BPT46" s="10"/>
      <c r="BPU46" s="10"/>
      <c r="BPV46" s="10"/>
      <c r="BPW46" s="10"/>
      <c r="BPX46" s="10"/>
      <c r="BPY46" s="10"/>
      <c r="BPZ46" s="10"/>
      <c r="BQA46" s="10"/>
      <c r="BQB46" s="10"/>
      <c r="BQC46" s="10"/>
      <c r="BQD46" s="10"/>
      <c r="BQE46" s="10"/>
      <c r="BQF46" s="10"/>
      <c r="BQG46" s="10"/>
      <c r="BQH46" s="10"/>
      <c r="BQI46" s="10"/>
      <c r="BQJ46" s="10"/>
      <c r="BQK46" s="10"/>
      <c r="BQL46" s="10"/>
      <c r="BQM46" s="10"/>
      <c r="BQN46" s="10"/>
      <c r="BQO46" s="10"/>
      <c r="BQP46" s="10"/>
      <c r="BQQ46" s="10"/>
      <c r="BQR46" s="10"/>
      <c r="BQS46" s="10"/>
      <c r="BQT46" s="10"/>
      <c r="BQU46" s="10"/>
      <c r="BQV46" s="10"/>
      <c r="BQW46" s="10"/>
      <c r="BQX46" s="10"/>
      <c r="BQY46" s="10"/>
      <c r="BQZ46" s="10"/>
      <c r="BRA46" s="10"/>
      <c r="BRB46" s="10"/>
      <c r="BRC46" s="10"/>
      <c r="BRD46" s="10"/>
      <c r="BRE46" s="10"/>
      <c r="BRF46" s="10"/>
      <c r="BRG46" s="10"/>
      <c r="BRH46" s="10"/>
      <c r="BRI46" s="10"/>
      <c r="BRJ46" s="10"/>
      <c r="BRK46" s="10"/>
      <c r="BRL46" s="10"/>
      <c r="BRM46" s="10"/>
      <c r="BRN46" s="10"/>
      <c r="BRO46" s="10"/>
      <c r="BRP46" s="10"/>
      <c r="BRQ46" s="10"/>
      <c r="BRR46" s="10"/>
      <c r="BRS46" s="10"/>
      <c r="BRT46" s="10"/>
      <c r="BRU46" s="10"/>
      <c r="BRV46" s="10"/>
      <c r="BRW46" s="10"/>
      <c r="BRX46" s="10"/>
      <c r="BRY46" s="10"/>
      <c r="BRZ46" s="10"/>
      <c r="BSA46" s="10"/>
      <c r="BSB46" s="10"/>
      <c r="BSC46" s="10"/>
      <c r="BSD46" s="10"/>
      <c r="BSE46" s="10"/>
      <c r="BSF46" s="10"/>
      <c r="BSG46" s="10"/>
      <c r="BSH46" s="10"/>
      <c r="BSI46" s="10"/>
      <c r="BSJ46" s="10"/>
      <c r="BSK46" s="10"/>
      <c r="BSL46" s="10"/>
      <c r="BSM46" s="10"/>
      <c r="BSN46" s="10"/>
      <c r="BSO46" s="10"/>
      <c r="BSP46" s="10"/>
      <c r="BSQ46" s="10"/>
      <c r="BSR46" s="10"/>
      <c r="BSS46" s="10"/>
      <c r="BST46" s="10"/>
      <c r="BSU46" s="10"/>
      <c r="BSV46" s="10"/>
      <c r="BSW46" s="10"/>
      <c r="BSX46" s="10"/>
      <c r="BSY46" s="10"/>
      <c r="BSZ46" s="10"/>
      <c r="BTA46" s="10"/>
      <c r="BTB46" s="10"/>
      <c r="BTC46" s="10"/>
      <c r="BTD46" s="10"/>
      <c r="BTE46" s="10"/>
      <c r="BTF46" s="10"/>
      <c r="BTG46" s="10"/>
      <c r="BTH46" s="10"/>
      <c r="BTI46" s="10"/>
      <c r="BTJ46" s="10"/>
      <c r="BTK46" s="10"/>
      <c r="BTL46" s="10"/>
      <c r="BTM46" s="10"/>
      <c r="BTN46" s="10"/>
      <c r="BTO46" s="10"/>
      <c r="BTP46" s="10"/>
      <c r="BTQ46" s="10"/>
      <c r="BTR46" s="10"/>
      <c r="BTS46" s="10"/>
      <c r="BTT46" s="10"/>
      <c r="BTU46" s="10"/>
      <c r="BTV46" s="10"/>
      <c r="BTW46" s="10"/>
      <c r="BTX46" s="10"/>
      <c r="BTY46" s="10"/>
      <c r="BTZ46" s="10"/>
      <c r="BUA46" s="10"/>
      <c r="BUB46" s="10"/>
      <c r="BUC46" s="10"/>
      <c r="BUD46" s="10"/>
      <c r="BUE46" s="10"/>
      <c r="BUF46" s="10"/>
      <c r="BUG46" s="10"/>
      <c r="BUH46" s="10"/>
      <c r="BUI46" s="10"/>
      <c r="BUJ46" s="10"/>
      <c r="BUK46" s="10"/>
      <c r="BUL46" s="10"/>
      <c r="BUM46" s="10"/>
      <c r="BUN46" s="10"/>
      <c r="BUO46" s="10"/>
      <c r="BUP46" s="10"/>
      <c r="BUQ46" s="10"/>
      <c r="BUR46" s="10"/>
      <c r="BUS46" s="10"/>
      <c r="BUT46" s="10"/>
      <c r="BUU46" s="10"/>
      <c r="BUV46" s="10"/>
      <c r="BUW46" s="10"/>
      <c r="BUX46" s="10"/>
      <c r="BUY46" s="10"/>
      <c r="BUZ46" s="10"/>
      <c r="BVA46" s="10"/>
      <c r="BVB46" s="10"/>
      <c r="BVC46" s="10"/>
      <c r="BVD46" s="10"/>
      <c r="BVE46" s="10"/>
      <c r="BVF46" s="10"/>
      <c r="BVG46" s="10"/>
      <c r="BVH46" s="10"/>
      <c r="BVI46" s="10"/>
      <c r="BVJ46" s="10"/>
      <c r="BVK46" s="10"/>
      <c r="BVL46" s="10"/>
      <c r="BVM46" s="10"/>
      <c r="BVN46" s="10"/>
      <c r="BVO46" s="10"/>
      <c r="BVP46" s="10"/>
      <c r="BVQ46" s="10"/>
      <c r="BVR46" s="10"/>
      <c r="BVS46" s="10"/>
      <c r="BVT46" s="10"/>
      <c r="BVU46" s="10"/>
      <c r="BVV46" s="10"/>
      <c r="BVW46" s="10"/>
      <c r="BVX46" s="10"/>
      <c r="BVY46" s="10"/>
      <c r="BVZ46" s="10"/>
      <c r="BWA46" s="10"/>
      <c r="BWB46" s="10"/>
      <c r="BWC46" s="10"/>
      <c r="BWD46" s="10"/>
      <c r="BWE46" s="10"/>
      <c r="BWF46" s="10"/>
      <c r="BWG46" s="10"/>
      <c r="BWH46" s="10"/>
      <c r="BWI46" s="10"/>
      <c r="BWJ46" s="10"/>
      <c r="BWK46" s="10"/>
      <c r="BWL46" s="10"/>
      <c r="BWM46" s="10"/>
      <c r="BWN46" s="10"/>
      <c r="BWO46" s="10"/>
      <c r="BWP46" s="10"/>
      <c r="BWQ46" s="10"/>
      <c r="BWR46" s="10"/>
      <c r="BWS46" s="10"/>
      <c r="BWT46" s="10"/>
      <c r="BWU46" s="10"/>
      <c r="BWV46" s="10"/>
      <c r="BWW46" s="10"/>
      <c r="BWX46" s="10"/>
      <c r="BWY46" s="10"/>
      <c r="BWZ46" s="10"/>
      <c r="BXA46" s="10"/>
      <c r="BXB46" s="10"/>
      <c r="BXC46" s="10"/>
      <c r="BXD46" s="10"/>
      <c r="BXE46" s="10"/>
      <c r="BXF46" s="10"/>
      <c r="BXG46" s="10"/>
      <c r="BXH46" s="10"/>
      <c r="BXI46" s="10"/>
      <c r="BXJ46" s="10"/>
      <c r="BXK46" s="10"/>
      <c r="BXL46" s="10"/>
      <c r="BXM46" s="10"/>
      <c r="BXN46" s="10"/>
      <c r="BXO46" s="10"/>
      <c r="BXP46" s="10"/>
      <c r="BXQ46" s="10"/>
      <c r="BXR46" s="10"/>
      <c r="BXS46" s="10"/>
      <c r="BXT46" s="10"/>
      <c r="BXU46" s="10"/>
      <c r="BXV46" s="10"/>
      <c r="BXW46" s="10"/>
      <c r="BXX46" s="10"/>
      <c r="BXY46" s="10"/>
      <c r="BXZ46" s="10"/>
      <c r="BYA46" s="10"/>
      <c r="BYB46" s="10"/>
      <c r="BYC46" s="10"/>
      <c r="BYD46" s="10"/>
      <c r="BYE46" s="10"/>
      <c r="BYF46" s="10"/>
      <c r="BYG46" s="10"/>
      <c r="BYH46" s="10"/>
      <c r="BYI46" s="10"/>
      <c r="BYJ46" s="10"/>
      <c r="BYK46" s="10"/>
      <c r="BYL46" s="10"/>
      <c r="BYM46" s="10"/>
      <c r="BYN46" s="10"/>
      <c r="BYO46" s="10"/>
      <c r="BYP46" s="10"/>
      <c r="BYQ46" s="10"/>
      <c r="BYR46" s="10"/>
      <c r="BYS46" s="10"/>
      <c r="BYT46" s="10"/>
      <c r="BYU46" s="10"/>
      <c r="BYV46" s="10"/>
      <c r="BYW46" s="10"/>
      <c r="BYX46" s="10"/>
      <c r="BYY46" s="10"/>
      <c r="BYZ46" s="10"/>
      <c r="BZA46" s="10"/>
      <c r="BZB46" s="10"/>
      <c r="BZC46" s="10"/>
      <c r="BZD46" s="10"/>
      <c r="BZE46" s="10"/>
      <c r="BZF46" s="10"/>
      <c r="BZG46" s="10"/>
      <c r="BZH46" s="10"/>
      <c r="BZI46" s="10"/>
      <c r="BZJ46" s="10"/>
      <c r="BZK46" s="10"/>
      <c r="BZL46" s="10"/>
      <c r="BZM46" s="10"/>
      <c r="BZN46" s="10"/>
      <c r="BZO46" s="10"/>
      <c r="BZP46" s="10"/>
      <c r="BZQ46" s="10"/>
      <c r="BZR46" s="10"/>
      <c r="BZS46" s="10"/>
      <c r="BZT46" s="10"/>
      <c r="BZU46" s="10"/>
      <c r="BZV46" s="10"/>
      <c r="BZW46" s="10"/>
      <c r="BZX46" s="10"/>
      <c r="BZY46" s="10"/>
      <c r="BZZ46" s="10"/>
      <c r="CAA46" s="10"/>
      <c r="CAB46" s="10"/>
      <c r="CAC46" s="10"/>
      <c r="CAD46" s="10"/>
      <c r="CAE46" s="10"/>
      <c r="CAF46" s="10"/>
      <c r="CAG46" s="10"/>
      <c r="CAH46" s="10"/>
      <c r="CAI46" s="10"/>
      <c r="CAJ46" s="10"/>
      <c r="CAK46" s="10"/>
      <c r="CAL46" s="10"/>
      <c r="CAM46" s="10"/>
      <c r="CAN46" s="10"/>
      <c r="CAO46" s="10"/>
      <c r="CAP46" s="10"/>
      <c r="CAQ46" s="10"/>
      <c r="CAR46" s="10"/>
      <c r="CAS46" s="10"/>
      <c r="CAT46" s="10"/>
      <c r="CAU46" s="10"/>
      <c r="CAV46" s="10"/>
      <c r="CAW46" s="10"/>
      <c r="CAX46" s="10"/>
      <c r="CAY46" s="10"/>
      <c r="CAZ46" s="10"/>
      <c r="CBA46" s="10"/>
      <c r="CBB46" s="10"/>
      <c r="CBC46" s="10"/>
      <c r="CBD46" s="10"/>
      <c r="CBE46" s="10"/>
      <c r="CBF46" s="10"/>
      <c r="CBG46" s="10"/>
      <c r="CBH46" s="10"/>
      <c r="CBI46" s="10"/>
      <c r="CBJ46" s="10"/>
      <c r="CBK46" s="10"/>
      <c r="CBL46" s="10"/>
      <c r="CBM46" s="10"/>
      <c r="CBN46" s="10"/>
      <c r="CBO46" s="10"/>
      <c r="CBP46" s="10"/>
      <c r="CBQ46" s="10"/>
      <c r="CBR46" s="10"/>
      <c r="CBS46" s="10"/>
      <c r="CBT46" s="10"/>
      <c r="CBU46" s="10"/>
      <c r="CBV46" s="10"/>
      <c r="CBW46" s="10"/>
      <c r="CBX46" s="10"/>
      <c r="CBY46" s="10"/>
      <c r="CBZ46" s="10"/>
      <c r="CCA46" s="10"/>
      <c r="CCB46" s="10"/>
      <c r="CCC46" s="10"/>
      <c r="CCD46" s="10"/>
      <c r="CCE46" s="10"/>
      <c r="CCF46" s="10"/>
      <c r="CCG46" s="10"/>
      <c r="CCH46" s="10"/>
      <c r="CCI46" s="10"/>
      <c r="CCJ46" s="10"/>
      <c r="CCK46" s="10"/>
      <c r="CCL46" s="10"/>
      <c r="CCM46" s="10"/>
      <c r="CCN46" s="10"/>
      <c r="CCO46" s="10"/>
      <c r="CCP46" s="10"/>
      <c r="CCQ46" s="10"/>
      <c r="CCR46" s="10"/>
      <c r="CCS46" s="10"/>
      <c r="CCT46" s="10"/>
      <c r="CCU46" s="10"/>
      <c r="CCV46" s="10"/>
      <c r="CCW46" s="10"/>
      <c r="CCX46" s="10"/>
      <c r="CCY46" s="10"/>
      <c r="CCZ46" s="10"/>
      <c r="CDA46" s="10"/>
      <c r="CDB46" s="10"/>
      <c r="CDC46" s="10"/>
      <c r="CDD46" s="10"/>
      <c r="CDE46" s="10"/>
      <c r="CDF46" s="10"/>
      <c r="CDG46" s="10"/>
      <c r="CDH46" s="10"/>
      <c r="CDI46" s="10"/>
      <c r="CDJ46" s="10"/>
      <c r="CDK46" s="10"/>
      <c r="CDL46" s="10"/>
      <c r="CDM46" s="10"/>
      <c r="CDN46" s="10"/>
      <c r="CDO46" s="10"/>
      <c r="CDP46" s="10"/>
      <c r="CDQ46" s="10"/>
      <c r="CDR46" s="10"/>
      <c r="CDS46" s="10"/>
      <c r="CDT46" s="10"/>
      <c r="CDU46" s="10"/>
      <c r="CDV46" s="10"/>
      <c r="CDW46" s="10"/>
      <c r="CDX46" s="10"/>
      <c r="CDY46" s="10"/>
      <c r="CDZ46" s="10"/>
      <c r="CEA46" s="10"/>
      <c r="CEB46" s="10"/>
      <c r="CEC46" s="10"/>
      <c r="CED46" s="10"/>
      <c r="CEE46" s="10"/>
      <c r="CEF46" s="10"/>
      <c r="CEG46" s="10"/>
      <c r="CEH46" s="10"/>
      <c r="CEI46" s="10"/>
      <c r="CEJ46" s="10"/>
      <c r="CEK46" s="10"/>
      <c r="CEL46" s="10"/>
      <c r="CEM46" s="10"/>
      <c r="CEN46" s="10"/>
      <c r="CEO46" s="10"/>
      <c r="CEP46" s="10"/>
      <c r="CEQ46" s="10"/>
      <c r="CER46" s="10"/>
      <c r="CES46" s="10"/>
      <c r="CET46" s="10"/>
      <c r="CEU46" s="10"/>
      <c r="CEV46" s="10"/>
      <c r="CEW46" s="10"/>
      <c r="CEX46" s="10"/>
      <c r="CEY46" s="10"/>
      <c r="CEZ46" s="10"/>
      <c r="CFA46" s="10"/>
      <c r="CFB46" s="10"/>
      <c r="CFC46" s="10"/>
      <c r="CFD46" s="10"/>
      <c r="CFE46" s="10"/>
      <c r="CFF46" s="10"/>
      <c r="CFG46" s="10"/>
      <c r="CFH46" s="10"/>
      <c r="CFI46" s="10"/>
      <c r="CFJ46" s="10"/>
      <c r="CFK46" s="10"/>
      <c r="CFL46" s="10"/>
      <c r="CFM46" s="10"/>
      <c r="CFN46" s="10"/>
      <c r="CFO46" s="10"/>
      <c r="CFP46" s="10"/>
      <c r="CFQ46" s="10"/>
      <c r="CFR46" s="10"/>
      <c r="CFS46" s="10"/>
      <c r="CFT46" s="10"/>
      <c r="CFU46" s="10"/>
      <c r="CFV46" s="10"/>
      <c r="CFW46" s="10"/>
      <c r="CFX46" s="10"/>
      <c r="CFY46" s="10"/>
      <c r="CFZ46" s="10"/>
      <c r="CGA46" s="10"/>
      <c r="CGB46" s="10"/>
      <c r="CGC46" s="10"/>
      <c r="CGD46" s="10"/>
      <c r="CGE46" s="10"/>
      <c r="CGF46" s="10"/>
      <c r="CGG46" s="10"/>
      <c r="CGH46" s="10"/>
      <c r="CGI46" s="10"/>
      <c r="CGJ46" s="10"/>
      <c r="CGK46" s="10"/>
      <c r="CGL46" s="10"/>
      <c r="CGM46" s="10"/>
      <c r="CGN46" s="10"/>
      <c r="CGO46" s="10"/>
      <c r="CGP46" s="10"/>
      <c r="CGQ46" s="10"/>
      <c r="CGR46" s="10"/>
      <c r="CGS46" s="10"/>
      <c r="CGT46" s="10"/>
      <c r="CGU46" s="10"/>
      <c r="CGV46" s="10"/>
      <c r="CGW46" s="10"/>
      <c r="CGX46" s="10"/>
      <c r="CGY46" s="10"/>
      <c r="CGZ46" s="10"/>
      <c r="CHA46" s="10"/>
      <c r="CHB46" s="10"/>
      <c r="CHC46" s="10"/>
      <c r="CHD46" s="10"/>
      <c r="CHE46" s="10"/>
      <c r="CHF46" s="10"/>
      <c r="CHG46" s="10"/>
      <c r="CHH46" s="10"/>
      <c r="CHI46" s="10"/>
      <c r="CHJ46" s="10"/>
      <c r="CHK46" s="10"/>
      <c r="CHL46" s="10"/>
      <c r="CHM46" s="10"/>
      <c r="CHN46" s="10"/>
      <c r="CHO46" s="10"/>
      <c r="CHP46" s="10"/>
      <c r="CHQ46" s="10"/>
      <c r="CHR46" s="10"/>
      <c r="CHS46" s="10"/>
      <c r="CHT46" s="10"/>
      <c r="CHU46" s="10"/>
      <c r="CHV46" s="10"/>
      <c r="CHW46" s="10"/>
      <c r="CHX46" s="10"/>
      <c r="CHY46" s="10"/>
      <c r="CHZ46" s="10"/>
      <c r="CIA46" s="10"/>
      <c r="CIB46" s="10"/>
      <c r="CIC46" s="10"/>
      <c r="CID46" s="10"/>
      <c r="CIE46" s="10"/>
      <c r="CIF46" s="10"/>
      <c r="CIG46" s="10"/>
      <c r="CIH46" s="10"/>
      <c r="CII46" s="10"/>
      <c r="CIJ46" s="10"/>
      <c r="CIK46" s="10"/>
      <c r="CIL46" s="10"/>
      <c r="CIM46" s="10"/>
      <c r="CIN46" s="10"/>
      <c r="CIO46" s="10"/>
      <c r="CIP46" s="10"/>
      <c r="CIQ46" s="10"/>
      <c r="CIR46" s="10"/>
      <c r="CIS46" s="10"/>
      <c r="CIT46" s="10"/>
      <c r="CIU46" s="10"/>
      <c r="CIV46" s="10"/>
      <c r="CIW46" s="10"/>
      <c r="CIX46" s="10"/>
      <c r="CIY46" s="10"/>
      <c r="CIZ46" s="10"/>
      <c r="CJA46" s="10"/>
      <c r="CJB46" s="10"/>
      <c r="CJC46" s="10"/>
      <c r="CJD46" s="10"/>
      <c r="CJE46" s="10"/>
      <c r="CJF46" s="10"/>
      <c r="CJG46" s="10"/>
      <c r="CJH46" s="10"/>
      <c r="CJI46" s="10"/>
      <c r="CJJ46" s="10"/>
      <c r="CJK46" s="10"/>
      <c r="CJL46" s="10"/>
      <c r="CJM46" s="10"/>
      <c r="CJN46" s="10"/>
      <c r="CJO46" s="10"/>
      <c r="CJP46" s="10"/>
      <c r="CJQ46" s="10"/>
      <c r="CJR46" s="10"/>
      <c r="CJS46" s="10"/>
      <c r="CJT46" s="10"/>
      <c r="CJU46" s="10"/>
      <c r="CJV46" s="10"/>
      <c r="CJW46" s="10"/>
      <c r="CJX46" s="10"/>
      <c r="CJY46" s="10"/>
      <c r="CJZ46" s="10"/>
      <c r="CKA46" s="10"/>
      <c r="CKB46" s="10"/>
      <c r="CKC46" s="10"/>
      <c r="CKD46" s="10"/>
      <c r="CKE46" s="10"/>
      <c r="CKF46" s="10"/>
      <c r="CKG46" s="10"/>
      <c r="CKH46" s="10"/>
      <c r="CKI46" s="10"/>
      <c r="CKJ46" s="10"/>
      <c r="CKK46" s="10"/>
      <c r="CKL46" s="10"/>
      <c r="CKM46" s="10"/>
      <c r="CKN46" s="10"/>
      <c r="CKO46" s="10"/>
      <c r="CKP46" s="10"/>
      <c r="CKQ46" s="10"/>
      <c r="CKR46" s="10"/>
      <c r="CKS46" s="10"/>
      <c r="CKT46" s="10"/>
      <c r="CKU46" s="10"/>
      <c r="CKV46" s="10"/>
      <c r="CKW46" s="10"/>
      <c r="CKX46" s="10"/>
      <c r="CKY46" s="10"/>
      <c r="CKZ46" s="10"/>
      <c r="CLA46" s="10"/>
      <c r="CLB46" s="10"/>
      <c r="CLC46" s="10"/>
      <c r="CLD46" s="10"/>
      <c r="CLE46" s="10"/>
      <c r="CLF46" s="10"/>
      <c r="CLG46" s="10"/>
      <c r="CLH46" s="10"/>
      <c r="CLI46" s="10"/>
      <c r="CLJ46" s="10"/>
      <c r="CLK46" s="10"/>
      <c r="CLL46" s="10"/>
      <c r="CLM46" s="10"/>
      <c r="CLN46" s="10"/>
      <c r="CLO46" s="10"/>
      <c r="CLP46" s="10"/>
      <c r="CLQ46" s="10"/>
      <c r="CLR46" s="10"/>
      <c r="CLS46" s="10"/>
      <c r="CLT46" s="10"/>
      <c r="CLU46" s="10"/>
      <c r="CLV46" s="10"/>
      <c r="CLW46" s="10"/>
      <c r="CLX46" s="10"/>
      <c r="CLY46" s="10"/>
      <c r="CLZ46" s="10"/>
      <c r="CMA46" s="10"/>
      <c r="CMB46" s="10"/>
      <c r="CMC46" s="10"/>
      <c r="CMD46" s="10"/>
      <c r="CME46" s="10"/>
      <c r="CMF46" s="10"/>
      <c r="CMG46" s="10"/>
      <c r="CMH46" s="10"/>
      <c r="CMI46" s="10"/>
      <c r="CMJ46" s="10"/>
      <c r="CMK46" s="10"/>
      <c r="CML46" s="10"/>
      <c r="CMM46" s="10"/>
      <c r="CMN46" s="10"/>
      <c r="CMO46" s="10"/>
      <c r="CMP46" s="10"/>
      <c r="CMQ46" s="10"/>
      <c r="CMR46" s="10"/>
      <c r="CMS46" s="10"/>
      <c r="CMT46" s="10"/>
      <c r="CMU46" s="10"/>
      <c r="CMV46" s="10"/>
      <c r="CMW46" s="10"/>
      <c r="CMX46" s="10"/>
      <c r="CMY46" s="10"/>
      <c r="CMZ46" s="10"/>
      <c r="CNA46" s="10"/>
      <c r="CNB46" s="10"/>
      <c r="CNC46" s="10"/>
      <c r="CND46" s="10"/>
      <c r="CNE46" s="10"/>
      <c r="CNF46" s="10"/>
      <c r="CNG46" s="10"/>
      <c r="CNH46" s="10"/>
      <c r="CNI46" s="10"/>
      <c r="CNJ46" s="10"/>
      <c r="CNK46" s="10"/>
      <c r="CNL46" s="10"/>
      <c r="CNM46" s="10"/>
      <c r="CNN46" s="10"/>
      <c r="CNO46" s="10"/>
      <c r="CNP46" s="10"/>
      <c r="CNQ46" s="10"/>
      <c r="CNR46" s="10"/>
      <c r="CNS46" s="10"/>
      <c r="CNT46" s="10"/>
      <c r="CNU46" s="10"/>
      <c r="CNV46" s="10"/>
      <c r="CNW46" s="10"/>
      <c r="CNX46" s="10"/>
      <c r="CNY46" s="10"/>
      <c r="CNZ46" s="10"/>
      <c r="COA46" s="10"/>
      <c r="COB46" s="10"/>
      <c r="COC46" s="10"/>
      <c r="COD46" s="10"/>
      <c r="COE46" s="10"/>
      <c r="COF46" s="10"/>
      <c r="COG46" s="10"/>
      <c r="COH46" s="10"/>
      <c r="COI46" s="10"/>
      <c r="COJ46" s="10"/>
      <c r="COK46" s="10"/>
      <c r="COL46" s="10"/>
      <c r="COM46" s="10"/>
      <c r="CON46" s="10"/>
      <c r="COO46" s="10"/>
      <c r="COP46" s="10"/>
      <c r="COQ46" s="10"/>
      <c r="COR46" s="10"/>
      <c r="COS46" s="10"/>
      <c r="COT46" s="10"/>
      <c r="COU46" s="10"/>
      <c r="COV46" s="10"/>
      <c r="COW46" s="10"/>
      <c r="COX46" s="10"/>
      <c r="COY46" s="10"/>
      <c r="COZ46" s="10"/>
      <c r="CPA46" s="10"/>
      <c r="CPB46" s="10"/>
      <c r="CPC46" s="10"/>
      <c r="CPD46" s="10"/>
      <c r="CPE46" s="10"/>
      <c r="CPF46" s="10"/>
      <c r="CPG46" s="10"/>
      <c r="CPH46" s="10"/>
      <c r="CPI46" s="10"/>
      <c r="CPJ46" s="10"/>
      <c r="CPK46" s="10"/>
      <c r="CPL46" s="10"/>
      <c r="CPM46" s="10"/>
      <c r="CPN46" s="10"/>
      <c r="CPO46" s="10"/>
      <c r="CPP46" s="10"/>
      <c r="CPQ46" s="10"/>
      <c r="CPR46" s="10"/>
      <c r="CPS46" s="10"/>
      <c r="CPT46" s="10"/>
      <c r="CPU46" s="10"/>
      <c r="CPV46" s="10"/>
      <c r="CPW46" s="10"/>
      <c r="CPX46" s="10"/>
      <c r="CPY46" s="10"/>
      <c r="CPZ46" s="10"/>
      <c r="CQA46" s="10"/>
      <c r="CQB46" s="10"/>
      <c r="CQC46" s="10"/>
      <c r="CQD46" s="10"/>
      <c r="CQE46" s="10"/>
      <c r="CQF46" s="10"/>
      <c r="CQG46" s="10"/>
      <c r="CQH46" s="10"/>
      <c r="CQI46" s="10"/>
      <c r="CQJ46" s="10"/>
      <c r="CQK46" s="10"/>
      <c r="CQL46" s="10"/>
      <c r="CQM46" s="10"/>
      <c r="CQN46" s="10"/>
      <c r="CQO46" s="10"/>
      <c r="CQP46" s="10"/>
      <c r="CQQ46" s="10"/>
      <c r="CQR46" s="10"/>
      <c r="CQS46" s="10"/>
      <c r="CQT46" s="10"/>
      <c r="CQU46" s="10"/>
      <c r="CQV46" s="10"/>
      <c r="CQW46" s="10"/>
      <c r="CQX46" s="10"/>
      <c r="CQY46" s="10"/>
      <c r="CQZ46" s="10"/>
      <c r="CRA46" s="10"/>
      <c r="CRB46" s="10"/>
      <c r="CRC46" s="10"/>
      <c r="CRD46" s="10"/>
      <c r="CRE46" s="10"/>
      <c r="CRF46" s="10"/>
      <c r="CRG46" s="10"/>
      <c r="CRH46" s="10"/>
      <c r="CRI46" s="10"/>
      <c r="CRJ46" s="10"/>
      <c r="CRK46" s="10"/>
      <c r="CRL46" s="10"/>
      <c r="CRM46" s="10"/>
      <c r="CRN46" s="10"/>
      <c r="CRO46" s="10"/>
      <c r="CRP46" s="10"/>
      <c r="CRQ46" s="10"/>
      <c r="CRR46" s="10"/>
      <c r="CRS46" s="10"/>
      <c r="CRT46" s="10"/>
      <c r="CRU46" s="10"/>
      <c r="CRV46" s="10"/>
      <c r="CRW46" s="10"/>
      <c r="CRX46" s="10"/>
      <c r="CRY46" s="10"/>
      <c r="CRZ46" s="10"/>
      <c r="CSA46" s="10"/>
      <c r="CSB46" s="10"/>
      <c r="CSC46" s="10"/>
      <c r="CSD46" s="10"/>
      <c r="CSE46" s="10"/>
      <c r="CSF46" s="10"/>
      <c r="CSG46" s="10"/>
      <c r="CSH46" s="10"/>
      <c r="CSI46" s="10"/>
      <c r="CSJ46" s="10"/>
      <c r="CSK46" s="10"/>
      <c r="CSL46" s="10"/>
      <c r="CSM46" s="10"/>
      <c r="CSN46" s="10"/>
      <c r="CSO46" s="10"/>
      <c r="CSP46" s="10"/>
      <c r="CSQ46" s="10"/>
      <c r="CSR46" s="10"/>
      <c r="CSS46" s="10"/>
      <c r="CST46" s="10"/>
      <c r="CSU46" s="10"/>
      <c r="CSV46" s="10"/>
      <c r="CSW46" s="10"/>
      <c r="CSX46" s="10"/>
      <c r="CSY46" s="10"/>
      <c r="CSZ46" s="10"/>
      <c r="CTA46" s="10"/>
      <c r="CTB46" s="10"/>
      <c r="CTC46" s="10"/>
      <c r="CTD46" s="10"/>
      <c r="CTE46" s="10"/>
      <c r="CTF46" s="10"/>
      <c r="CTG46" s="10"/>
      <c r="CTH46" s="10"/>
      <c r="CTI46" s="10"/>
      <c r="CTJ46" s="10"/>
      <c r="CTK46" s="10"/>
      <c r="CTL46" s="10"/>
      <c r="CTM46" s="10"/>
      <c r="CTN46" s="10"/>
      <c r="CTO46" s="10"/>
      <c r="CTP46" s="10"/>
      <c r="CTQ46" s="10"/>
      <c r="CTR46" s="10"/>
      <c r="CTS46" s="10"/>
      <c r="CTT46" s="10"/>
      <c r="CTU46" s="10"/>
      <c r="CTV46" s="10"/>
      <c r="CTW46" s="10"/>
      <c r="CTX46" s="10"/>
      <c r="CTY46" s="10"/>
      <c r="CTZ46" s="10"/>
      <c r="CUA46" s="10"/>
      <c r="CUB46" s="10"/>
      <c r="CUC46" s="10"/>
      <c r="CUD46" s="10"/>
      <c r="CUE46" s="10"/>
      <c r="CUF46" s="10"/>
      <c r="CUG46" s="10"/>
      <c r="CUH46" s="10"/>
      <c r="CUI46" s="10"/>
      <c r="CUJ46" s="10"/>
      <c r="CUK46" s="10"/>
      <c r="CUL46" s="10"/>
      <c r="CUM46" s="10"/>
      <c r="CUN46" s="10"/>
      <c r="CUO46" s="10"/>
      <c r="CUP46" s="10"/>
      <c r="CUQ46" s="10"/>
      <c r="CUR46" s="10"/>
      <c r="CUS46" s="10"/>
      <c r="CUT46" s="10"/>
      <c r="CUU46" s="10"/>
      <c r="CUV46" s="10"/>
      <c r="CUW46" s="10"/>
      <c r="CUX46" s="10"/>
      <c r="CUY46" s="10"/>
      <c r="CUZ46" s="10"/>
      <c r="CVA46" s="10"/>
      <c r="CVB46" s="10"/>
      <c r="CVC46" s="10"/>
      <c r="CVD46" s="10"/>
      <c r="CVE46" s="10"/>
      <c r="CVF46" s="10"/>
      <c r="CVG46" s="10"/>
      <c r="CVH46" s="10"/>
      <c r="CVI46" s="10"/>
      <c r="CVJ46" s="10"/>
      <c r="CVK46" s="10"/>
      <c r="CVL46" s="10"/>
      <c r="CVM46" s="10"/>
      <c r="CVN46" s="10"/>
      <c r="CVO46" s="10"/>
      <c r="CVP46" s="10"/>
      <c r="CVQ46" s="10"/>
      <c r="CVR46" s="10"/>
      <c r="CVS46" s="10"/>
      <c r="CVT46" s="10"/>
      <c r="CVU46" s="10"/>
      <c r="CVV46" s="10"/>
      <c r="CVW46" s="10"/>
      <c r="CVX46" s="10"/>
      <c r="CVY46" s="10"/>
      <c r="CVZ46" s="10"/>
      <c r="CWA46" s="10"/>
      <c r="CWB46" s="10"/>
      <c r="CWC46" s="10"/>
      <c r="CWD46" s="10"/>
      <c r="CWE46" s="10"/>
      <c r="CWF46" s="10"/>
      <c r="CWG46" s="10"/>
      <c r="CWH46" s="10"/>
      <c r="CWI46" s="10"/>
      <c r="CWJ46" s="10"/>
      <c r="CWK46" s="10"/>
      <c r="CWL46" s="10"/>
      <c r="CWM46" s="10"/>
      <c r="CWN46" s="10"/>
      <c r="CWO46" s="10"/>
      <c r="CWP46" s="10"/>
      <c r="CWQ46" s="10"/>
      <c r="CWR46" s="10"/>
      <c r="CWS46" s="10"/>
      <c r="CWT46" s="10"/>
      <c r="CWU46" s="10"/>
      <c r="CWV46" s="10"/>
      <c r="CWW46" s="10"/>
      <c r="CWX46" s="10"/>
      <c r="CWY46" s="10"/>
      <c r="CWZ46" s="10"/>
      <c r="CXA46" s="10"/>
      <c r="CXB46" s="10"/>
      <c r="CXC46" s="10"/>
      <c r="CXD46" s="10"/>
      <c r="CXE46" s="10"/>
      <c r="CXF46" s="10"/>
      <c r="CXG46" s="10"/>
      <c r="CXH46" s="10"/>
      <c r="CXI46" s="10"/>
      <c r="CXJ46" s="10"/>
      <c r="CXK46" s="10"/>
      <c r="CXL46" s="10"/>
      <c r="CXM46" s="10"/>
      <c r="CXN46" s="10"/>
      <c r="CXO46" s="10"/>
      <c r="CXP46" s="10"/>
      <c r="CXQ46" s="10"/>
      <c r="CXR46" s="10"/>
      <c r="CXS46" s="10"/>
      <c r="CXT46" s="10"/>
      <c r="CXU46" s="10"/>
      <c r="CXV46" s="10"/>
      <c r="CXW46" s="10"/>
      <c r="CXX46" s="10"/>
      <c r="CXY46" s="10"/>
      <c r="CXZ46" s="10"/>
      <c r="CYA46" s="10"/>
      <c r="CYB46" s="10"/>
      <c r="CYC46" s="10"/>
      <c r="CYD46" s="10"/>
      <c r="CYE46" s="10"/>
      <c r="CYF46" s="10"/>
      <c r="CYG46" s="10"/>
      <c r="CYH46" s="10"/>
      <c r="CYI46" s="10"/>
      <c r="CYJ46" s="10"/>
      <c r="CYK46" s="10"/>
      <c r="CYL46" s="10"/>
      <c r="CYM46" s="10"/>
      <c r="CYN46" s="10"/>
      <c r="CYO46" s="10"/>
      <c r="CYP46" s="10"/>
      <c r="CYQ46" s="10"/>
      <c r="CYR46" s="10"/>
      <c r="CYS46" s="10"/>
      <c r="CYT46" s="10"/>
      <c r="CYU46" s="10"/>
      <c r="CYV46" s="10"/>
      <c r="CYW46" s="10"/>
      <c r="CYX46" s="10"/>
      <c r="CYY46" s="10"/>
      <c r="CYZ46" s="10"/>
      <c r="CZA46" s="10"/>
      <c r="CZB46" s="10"/>
      <c r="CZC46" s="10"/>
      <c r="CZD46" s="10"/>
      <c r="CZE46" s="10"/>
      <c r="CZF46" s="10"/>
      <c r="CZG46" s="10"/>
      <c r="CZH46" s="10"/>
      <c r="CZI46" s="10"/>
      <c r="CZJ46" s="10"/>
      <c r="CZK46" s="10"/>
      <c r="CZL46" s="10"/>
      <c r="CZM46" s="10"/>
      <c r="CZN46" s="10"/>
      <c r="CZO46" s="10"/>
      <c r="CZP46" s="10"/>
      <c r="CZQ46" s="10"/>
      <c r="CZR46" s="10"/>
      <c r="CZS46" s="10"/>
      <c r="CZT46" s="10"/>
      <c r="CZU46" s="10"/>
      <c r="CZV46" s="10"/>
      <c r="CZW46" s="10"/>
      <c r="CZX46" s="10"/>
      <c r="CZY46" s="10"/>
      <c r="CZZ46" s="10"/>
      <c r="DAA46" s="10"/>
      <c r="DAB46" s="10"/>
      <c r="DAC46" s="10"/>
      <c r="DAD46" s="10"/>
      <c r="DAE46" s="10"/>
      <c r="DAF46" s="10"/>
      <c r="DAG46" s="10"/>
      <c r="DAH46" s="10"/>
      <c r="DAI46" s="10"/>
      <c r="DAJ46" s="10"/>
      <c r="DAK46" s="10"/>
      <c r="DAL46" s="10"/>
      <c r="DAM46" s="10"/>
      <c r="DAN46" s="10"/>
      <c r="DAO46" s="10"/>
      <c r="DAP46" s="10"/>
      <c r="DAQ46" s="10"/>
      <c r="DAR46" s="10"/>
      <c r="DAS46" s="10"/>
      <c r="DAT46" s="10"/>
      <c r="DAU46" s="10"/>
      <c r="DAV46" s="10"/>
      <c r="DAW46" s="10"/>
      <c r="DAX46" s="10"/>
      <c r="DAY46" s="10"/>
      <c r="DAZ46" s="10"/>
      <c r="DBA46" s="10"/>
      <c r="DBB46" s="10"/>
      <c r="DBC46" s="10"/>
      <c r="DBD46" s="10"/>
      <c r="DBE46" s="10"/>
      <c r="DBF46" s="10"/>
      <c r="DBG46" s="10"/>
      <c r="DBH46" s="10"/>
      <c r="DBI46" s="10"/>
      <c r="DBJ46" s="10"/>
      <c r="DBK46" s="10"/>
      <c r="DBL46" s="10"/>
      <c r="DBM46" s="10"/>
      <c r="DBN46" s="10"/>
      <c r="DBO46" s="10"/>
      <c r="DBP46" s="10"/>
      <c r="DBQ46" s="10"/>
      <c r="DBR46" s="10"/>
      <c r="DBS46" s="10"/>
      <c r="DBT46" s="10"/>
      <c r="DBU46" s="10"/>
      <c r="DBV46" s="10"/>
      <c r="DBW46" s="10"/>
      <c r="DBX46" s="10"/>
      <c r="DBY46" s="10"/>
      <c r="DBZ46" s="10"/>
      <c r="DCA46" s="10"/>
      <c r="DCB46" s="10"/>
      <c r="DCC46" s="10"/>
      <c r="DCD46" s="10"/>
      <c r="DCE46" s="10"/>
      <c r="DCF46" s="10"/>
      <c r="DCG46" s="10"/>
      <c r="DCH46" s="10"/>
      <c r="DCI46" s="10"/>
      <c r="DCJ46" s="10"/>
      <c r="DCK46" s="10"/>
      <c r="DCL46" s="10"/>
      <c r="DCM46" s="10"/>
      <c r="DCN46" s="10"/>
      <c r="DCO46" s="10"/>
      <c r="DCP46" s="10"/>
      <c r="DCQ46" s="10"/>
      <c r="DCR46" s="10"/>
      <c r="DCS46" s="10"/>
      <c r="DCT46" s="10"/>
      <c r="DCU46" s="10"/>
      <c r="DCV46" s="10"/>
      <c r="DCW46" s="10"/>
      <c r="DCX46" s="10"/>
      <c r="DCY46" s="10"/>
      <c r="DCZ46" s="10"/>
      <c r="DDA46" s="10"/>
      <c r="DDB46" s="10"/>
      <c r="DDC46" s="10"/>
      <c r="DDD46" s="10"/>
      <c r="DDE46" s="10"/>
      <c r="DDF46" s="10"/>
      <c r="DDG46" s="10"/>
      <c r="DDH46" s="10"/>
      <c r="DDI46" s="10"/>
      <c r="DDJ46" s="10"/>
      <c r="DDK46" s="10"/>
      <c r="DDL46" s="10"/>
      <c r="DDM46" s="10"/>
      <c r="DDN46" s="10"/>
      <c r="DDO46" s="10"/>
      <c r="DDP46" s="10"/>
      <c r="DDQ46" s="10"/>
      <c r="DDR46" s="10"/>
      <c r="DDS46" s="10"/>
      <c r="DDT46" s="10"/>
      <c r="DDU46" s="10"/>
      <c r="DDV46" s="10"/>
      <c r="DDW46" s="10"/>
      <c r="DDX46" s="10"/>
      <c r="DDY46" s="10"/>
      <c r="DDZ46" s="10"/>
      <c r="DEA46" s="10"/>
      <c r="DEB46" s="10"/>
      <c r="DEC46" s="10"/>
      <c r="DED46" s="10"/>
      <c r="DEE46" s="10"/>
      <c r="DEF46" s="10"/>
      <c r="DEG46" s="10"/>
      <c r="DEH46" s="10"/>
      <c r="DEI46" s="10"/>
      <c r="DEJ46" s="10"/>
      <c r="DEK46" s="10"/>
      <c r="DEL46" s="10"/>
      <c r="DEM46" s="10"/>
      <c r="DEN46" s="10"/>
      <c r="DEO46" s="10"/>
      <c r="DEP46" s="10"/>
      <c r="DEQ46" s="10"/>
      <c r="DER46" s="10"/>
      <c r="DES46" s="10"/>
      <c r="DET46" s="10"/>
      <c r="DEU46" s="10"/>
      <c r="DEV46" s="10"/>
      <c r="DEW46" s="10"/>
      <c r="DEX46" s="10"/>
      <c r="DEY46" s="10"/>
      <c r="DEZ46" s="10"/>
      <c r="DFA46" s="10"/>
      <c r="DFB46" s="10"/>
      <c r="DFC46" s="10"/>
      <c r="DFD46" s="10"/>
      <c r="DFE46" s="10"/>
      <c r="DFF46" s="10"/>
      <c r="DFG46" s="10"/>
      <c r="DFH46" s="10"/>
      <c r="DFI46" s="10"/>
      <c r="DFJ46" s="10"/>
      <c r="DFK46" s="10"/>
      <c r="DFL46" s="10"/>
      <c r="DFM46" s="10"/>
      <c r="DFN46" s="10"/>
      <c r="DFO46" s="10"/>
      <c r="DFP46" s="10"/>
      <c r="DFQ46" s="10"/>
      <c r="DFR46" s="10"/>
      <c r="DFS46" s="10"/>
      <c r="DFT46" s="10"/>
      <c r="DFU46" s="10"/>
      <c r="DFV46" s="10"/>
      <c r="DFW46" s="10"/>
      <c r="DFX46" s="10"/>
      <c r="DFY46" s="10"/>
      <c r="DFZ46" s="10"/>
      <c r="DGA46" s="10"/>
      <c r="DGB46" s="10"/>
      <c r="DGC46" s="10"/>
      <c r="DGD46" s="10"/>
      <c r="DGE46" s="10"/>
      <c r="DGF46" s="10"/>
      <c r="DGG46" s="10"/>
      <c r="DGH46" s="10"/>
      <c r="DGI46" s="10"/>
      <c r="DGJ46" s="10"/>
      <c r="DGK46" s="10"/>
      <c r="DGL46" s="10"/>
      <c r="DGM46" s="10"/>
      <c r="DGN46" s="10"/>
      <c r="DGO46" s="10"/>
      <c r="DGP46" s="10"/>
      <c r="DGQ46" s="10"/>
      <c r="DGR46" s="10"/>
      <c r="DGS46" s="10"/>
      <c r="DGT46" s="10"/>
      <c r="DGU46" s="10"/>
      <c r="DGV46" s="10"/>
      <c r="DGW46" s="10"/>
      <c r="DGX46" s="10"/>
      <c r="DGY46" s="10"/>
      <c r="DGZ46" s="10"/>
      <c r="DHA46" s="10"/>
      <c r="DHB46" s="10"/>
      <c r="DHC46" s="10"/>
      <c r="DHD46" s="10"/>
      <c r="DHE46" s="10"/>
      <c r="DHF46" s="10"/>
      <c r="DHG46" s="10"/>
      <c r="DHH46" s="10"/>
      <c r="DHI46" s="10"/>
      <c r="DHJ46" s="10"/>
      <c r="DHK46" s="10"/>
      <c r="DHL46" s="10"/>
      <c r="DHM46" s="10"/>
      <c r="DHN46" s="10"/>
      <c r="DHO46" s="10"/>
      <c r="DHP46" s="10"/>
      <c r="DHQ46" s="10"/>
      <c r="DHR46" s="10"/>
      <c r="DHS46" s="10"/>
      <c r="DHT46" s="10"/>
      <c r="DHU46" s="10"/>
      <c r="DHV46" s="10"/>
      <c r="DHW46" s="10"/>
      <c r="DHX46" s="10"/>
      <c r="DHY46" s="10"/>
      <c r="DHZ46" s="10"/>
      <c r="DIA46" s="10"/>
      <c r="DIB46" s="10"/>
      <c r="DIC46" s="10"/>
      <c r="DID46" s="10"/>
      <c r="DIE46" s="10"/>
      <c r="DIF46" s="10"/>
      <c r="DIG46" s="10"/>
      <c r="DIH46" s="10"/>
      <c r="DII46" s="10"/>
      <c r="DIJ46" s="10"/>
      <c r="DIK46" s="10"/>
      <c r="DIL46" s="10"/>
      <c r="DIM46" s="10"/>
      <c r="DIN46" s="10"/>
      <c r="DIO46" s="10"/>
      <c r="DIP46" s="10"/>
      <c r="DIQ46" s="10"/>
      <c r="DIR46" s="10"/>
      <c r="DIS46" s="10"/>
      <c r="DIT46" s="10"/>
      <c r="DIU46" s="10"/>
      <c r="DIV46" s="10"/>
      <c r="DIW46" s="10"/>
      <c r="DIX46" s="10"/>
      <c r="DIY46" s="10"/>
      <c r="DIZ46" s="10"/>
      <c r="DJA46" s="10"/>
      <c r="DJB46" s="10"/>
      <c r="DJC46" s="10"/>
      <c r="DJD46" s="10"/>
      <c r="DJE46" s="10"/>
      <c r="DJF46" s="10"/>
      <c r="DJG46" s="10"/>
      <c r="DJH46" s="10"/>
      <c r="DJI46" s="10"/>
      <c r="DJJ46" s="10"/>
      <c r="DJK46" s="10"/>
      <c r="DJL46" s="10"/>
      <c r="DJM46" s="10"/>
      <c r="DJN46" s="10"/>
      <c r="DJO46" s="10"/>
      <c r="DJP46" s="10"/>
      <c r="DJQ46" s="10"/>
      <c r="DJR46" s="10"/>
      <c r="DJS46" s="10"/>
      <c r="DJT46" s="10"/>
      <c r="DJU46" s="10"/>
      <c r="DJV46" s="10"/>
      <c r="DJW46" s="10"/>
      <c r="DJX46" s="10"/>
      <c r="DJY46" s="10"/>
      <c r="DJZ46" s="10"/>
      <c r="DKA46" s="10"/>
      <c r="DKB46" s="10"/>
      <c r="DKC46" s="10"/>
      <c r="DKD46" s="10"/>
      <c r="DKE46" s="10"/>
      <c r="DKF46" s="10"/>
      <c r="DKG46" s="10"/>
      <c r="DKH46" s="10"/>
      <c r="DKI46" s="10"/>
      <c r="DKJ46" s="10"/>
      <c r="DKK46" s="10"/>
      <c r="DKL46" s="10"/>
      <c r="DKM46" s="10"/>
      <c r="DKN46" s="10"/>
      <c r="DKO46" s="10"/>
      <c r="DKP46" s="10"/>
      <c r="DKQ46" s="10"/>
      <c r="DKR46" s="10"/>
      <c r="DKS46" s="10"/>
      <c r="DKT46" s="10"/>
      <c r="DKU46" s="10"/>
      <c r="DKV46" s="10"/>
      <c r="DKW46" s="10"/>
      <c r="DKX46" s="10"/>
      <c r="DKY46" s="10"/>
      <c r="DKZ46" s="10"/>
      <c r="DLA46" s="10"/>
      <c r="DLB46" s="10"/>
      <c r="DLC46" s="10"/>
      <c r="DLD46" s="10"/>
      <c r="DLE46" s="10"/>
      <c r="DLF46" s="10"/>
      <c r="DLG46" s="10"/>
      <c r="DLH46" s="10"/>
      <c r="DLI46" s="10"/>
      <c r="DLJ46" s="10"/>
      <c r="DLK46" s="10"/>
      <c r="DLL46" s="10"/>
      <c r="DLM46" s="10"/>
      <c r="DLN46" s="10"/>
      <c r="DLO46" s="10"/>
      <c r="DLP46" s="10"/>
      <c r="DLQ46" s="10"/>
      <c r="DLR46" s="10"/>
      <c r="DLS46" s="10"/>
      <c r="DLT46" s="10"/>
      <c r="DLU46" s="10"/>
      <c r="DLV46" s="10"/>
      <c r="DLW46" s="10"/>
      <c r="DLX46" s="10"/>
      <c r="DLY46" s="10"/>
      <c r="DLZ46" s="10"/>
      <c r="DMA46" s="10"/>
      <c r="DMB46" s="10"/>
      <c r="DMC46" s="10"/>
      <c r="DMD46" s="10"/>
      <c r="DME46" s="10"/>
      <c r="DMF46" s="10"/>
      <c r="DMG46" s="10"/>
      <c r="DMH46" s="10"/>
      <c r="DMI46" s="10"/>
      <c r="DMJ46" s="10"/>
      <c r="DMK46" s="10"/>
      <c r="DML46" s="10"/>
      <c r="DMM46" s="10"/>
      <c r="DMN46" s="10"/>
      <c r="DMO46" s="10"/>
      <c r="DMP46" s="10"/>
      <c r="DMQ46" s="10"/>
      <c r="DMR46" s="10"/>
      <c r="DMS46" s="10"/>
      <c r="DMT46" s="10"/>
      <c r="DMU46" s="10"/>
      <c r="DMV46" s="10"/>
      <c r="DMW46" s="10"/>
      <c r="DMX46" s="10"/>
      <c r="DMY46" s="10"/>
      <c r="DMZ46" s="10"/>
      <c r="DNA46" s="10"/>
      <c r="DNB46" s="10"/>
      <c r="DNC46" s="10"/>
      <c r="DND46" s="10"/>
      <c r="DNE46" s="10"/>
      <c r="DNF46" s="10"/>
      <c r="DNG46" s="10"/>
      <c r="DNH46" s="10"/>
      <c r="DNI46" s="10"/>
      <c r="DNJ46" s="10"/>
      <c r="DNK46" s="10"/>
      <c r="DNL46" s="10"/>
      <c r="DNM46" s="10"/>
      <c r="DNN46" s="10"/>
      <c r="DNO46" s="10"/>
      <c r="DNP46" s="10"/>
      <c r="DNQ46" s="10"/>
      <c r="DNR46" s="10"/>
      <c r="DNS46" s="10"/>
      <c r="DNT46" s="10"/>
      <c r="DNU46" s="10"/>
      <c r="DNV46" s="10"/>
      <c r="DNW46" s="10"/>
      <c r="DNX46" s="10"/>
      <c r="DNY46" s="10"/>
      <c r="DNZ46" s="10"/>
      <c r="DOA46" s="10"/>
      <c r="DOB46" s="10"/>
      <c r="DOC46" s="10"/>
      <c r="DOD46" s="10"/>
      <c r="DOE46" s="10"/>
      <c r="DOF46" s="10"/>
      <c r="DOG46" s="10"/>
      <c r="DOH46" s="10"/>
      <c r="DOI46" s="10"/>
      <c r="DOJ46" s="10"/>
      <c r="DOK46" s="10"/>
      <c r="DOL46" s="10"/>
      <c r="DOM46" s="10"/>
      <c r="DON46" s="10"/>
      <c r="DOO46" s="10"/>
      <c r="DOP46" s="10"/>
      <c r="DOQ46" s="10"/>
      <c r="DOR46" s="10"/>
      <c r="DOS46" s="10"/>
      <c r="DOT46" s="10"/>
      <c r="DOU46" s="10"/>
      <c r="DOV46" s="10"/>
      <c r="DOW46" s="10"/>
      <c r="DOX46" s="10"/>
      <c r="DOY46" s="10"/>
      <c r="DOZ46" s="10"/>
      <c r="DPA46" s="10"/>
      <c r="DPB46" s="10"/>
      <c r="DPC46" s="10"/>
      <c r="DPD46" s="10"/>
      <c r="DPE46" s="10"/>
      <c r="DPF46" s="10"/>
      <c r="DPG46" s="10"/>
      <c r="DPH46" s="10"/>
      <c r="DPI46" s="10"/>
      <c r="DPJ46" s="10"/>
      <c r="DPK46" s="10"/>
      <c r="DPL46" s="10"/>
      <c r="DPM46" s="10"/>
      <c r="DPN46" s="10"/>
      <c r="DPO46" s="10"/>
      <c r="DPP46" s="10"/>
      <c r="DPQ46" s="10"/>
      <c r="DPR46" s="10"/>
      <c r="DPS46" s="10"/>
      <c r="DPT46" s="10"/>
      <c r="DPU46" s="10"/>
      <c r="DPV46" s="10"/>
      <c r="DPW46" s="10"/>
      <c r="DPX46" s="10"/>
      <c r="DPY46" s="10"/>
      <c r="DPZ46" s="10"/>
      <c r="DQA46" s="10"/>
      <c r="DQB46" s="10"/>
      <c r="DQC46" s="10"/>
      <c r="DQD46" s="10"/>
      <c r="DQE46" s="10"/>
      <c r="DQF46" s="10"/>
      <c r="DQG46" s="10"/>
      <c r="DQH46" s="10"/>
      <c r="DQI46" s="10"/>
      <c r="DQJ46" s="10"/>
      <c r="DQK46" s="10"/>
      <c r="DQL46" s="10"/>
      <c r="DQM46" s="10"/>
      <c r="DQN46" s="10"/>
      <c r="DQO46" s="10"/>
      <c r="DQP46" s="10"/>
      <c r="DQQ46" s="10"/>
      <c r="DQR46" s="10"/>
      <c r="DQS46" s="10"/>
      <c r="DQT46" s="10"/>
      <c r="DQU46" s="10"/>
      <c r="DQV46" s="10"/>
      <c r="DQW46" s="10"/>
      <c r="DQX46" s="10"/>
      <c r="DQY46" s="10"/>
      <c r="DQZ46" s="10"/>
      <c r="DRA46" s="10"/>
      <c r="DRB46" s="10"/>
      <c r="DRC46" s="10"/>
      <c r="DRD46" s="10"/>
      <c r="DRE46" s="10"/>
      <c r="DRF46" s="10"/>
      <c r="DRG46" s="10"/>
      <c r="DRH46" s="10"/>
      <c r="DRI46" s="10"/>
      <c r="DRJ46" s="10"/>
      <c r="DRK46" s="10"/>
      <c r="DRL46" s="10"/>
      <c r="DRM46" s="10"/>
      <c r="DRN46" s="10"/>
      <c r="DRO46" s="10"/>
      <c r="DRP46" s="10"/>
      <c r="DRQ46" s="10"/>
      <c r="DRR46" s="10"/>
      <c r="DRS46" s="10"/>
      <c r="DRT46" s="10"/>
      <c r="DRU46" s="10"/>
      <c r="DRV46" s="10"/>
      <c r="DRW46" s="10"/>
      <c r="DRX46" s="10"/>
      <c r="DRY46" s="10"/>
      <c r="DRZ46" s="10"/>
      <c r="DSA46" s="10"/>
      <c r="DSB46" s="10"/>
      <c r="DSC46" s="10"/>
      <c r="DSD46" s="10"/>
      <c r="DSE46" s="10"/>
      <c r="DSF46" s="10"/>
      <c r="DSG46" s="10"/>
      <c r="DSH46" s="10"/>
      <c r="DSI46" s="10"/>
      <c r="DSJ46" s="10"/>
      <c r="DSK46" s="10"/>
      <c r="DSL46" s="10"/>
      <c r="DSM46" s="10"/>
      <c r="DSN46" s="10"/>
      <c r="DSO46" s="10"/>
      <c r="DSP46" s="10"/>
      <c r="DSQ46" s="10"/>
      <c r="DSR46" s="10"/>
      <c r="DSS46" s="10"/>
      <c r="DST46" s="10"/>
      <c r="DSU46" s="10"/>
      <c r="DSV46" s="10"/>
      <c r="DSW46" s="10"/>
      <c r="DSX46" s="10"/>
      <c r="DSY46" s="10"/>
      <c r="DSZ46" s="10"/>
      <c r="DTA46" s="10"/>
      <c r="DTB46" s="10"/>
      <c r="DTC46" s="10"/>
      <c r="DTD46" s="10"/>
      <c r="DTE46" s="10"/>
      <c r="DTF46" s="10"/>
      <c r="DTG46" s="10"/>
      <c r="DTH46" s="10"/>
      <c r="DTI46" s="10"/>
      <c r="DTJ46" s="10"/>
      <c r="DTK46" s="10"/>
      <c r="DTL46" s="10"/>
      <c r="DTM46" s="10"/>
      <c r="DTN46" s="10"/>
      <c r="DTO46" s="10"/>
      <c r="DTP46" s="10"/>
      <c r="DTQ46" s="10"/>
      <c r="DTR46" s="10"/>
      <c r="DTS46" s="10"/>
      <c r="DTT46" s="10"/>
      <c r="DTU46" s="10"/>
      <c r="DTV46" s="10"/>
      <c r="DTW46" s="10"/>
      <c r="DTX46" s="10"/>
      <c r="DTY46" s="10"/>
      <c r="DTZ46" s="10"/>
      <c r="DUA46" s="10"/>
      <c r="DUB46" s="10"/>
      <c r="DUC46" s="10"/>
      <c r="DUD46" s="10"/>
      <c r="DUE46" s="10"/>
      <c r="DUF46" s="10"/>
      <c r="DUG46" s="10"/>
      <c r="DUH46" s="10"/>
      <c r="DUI46" s="10"/>
      <c r="DUJ46" s="10"/>
      <c r="DUK46" s="10"/>
      <c r="DUL46" s="10"/>
      <c r="DUM46" s="10"/>
      <c r="DUN46" s="10"/>
      <c r="DUO46" s="10"/>
      <c r="DUP46" s="10"/>
      <c r="DUQ46" s="10"/>
      <c r="DUR46" s="10"/>
      <c r="DUS46" s="10"/>
      <c r="DUT46" s="10"/>
      <c r="DUU46" s="10"/>
      <c r="DUV46" s="10"/>
      <c r="DUW46" s="10"/>
      <c r="DUX46" s="10"/>
      <c r="DUY46" s="10"/>
      <c r="DUZ46" s="10"/>
      <c r="DVA46" s="10"/>
      <c r="DVB46" s="10"/>
      <c r="DVC46" s="10"/>
      <c r="DVD46" s="10"/>
      <c r="DVE46" s="10"/>
      <c r="DVF46" s="10"/>
      <c r="DVG46" s="10"/>
      <c r="DVH46" s="10"/>
      <c r="DVI46" s="10"/>
      <c r="DVJ46" s="10"/>
      <c r="DVK46" s="10"/>
      <c r="DVL46" s="10"/>
      <c r="DVM46" s="10"/>
      <c r="DVN46" s="10"/>
      <c r="DVO46" s="10"/>
      <c r="DVP46" s="10"/>
      <c r="DVQ46" s="10"/>
      <c r="DVR46" s="10"/>
      <c r="DVS46" s="10"/>
      <c r="DVT46" s="10"/>
      <c r="DVU46" s="10"/>
      <c r="DVV46" s="10"/>
      <c r="DVW46" s="10"/>
      <c r="DVX46" s="10"/>
      <c r="DVY46" s="10"/>
      <c r="DVZ46" s="10"/>
      <c r="DWA46" s="10"/>
      <c r="DWB46" s="10"/>
      <c r="DWC46" s="10"/>
      <c r="DWD46" s="10"/>
      <c r="DWE46" s="10"/>
      <c r="DWF46" s="10"/>
      <c r="DWG46" s="10"/>
      <c r="DWH46" s="10"/>
      <c r="DWI46" s="10"/>
      <c r="DWJ46" s="10"/>
      <c r="DWK46" s="10"/>
      <c r="DWL46" s="10"/>
      <c r="DWM46" s="10"/>
      <c r="DWN46" s="10"/>
      <c r="DWO46" s="10"/>
      <c r="DWP46" s="10"/>
      <c r="DWQ46" s="10"/>
      <c r="DWR46" s="10"/>
      <c r="DWS46" s="10"/>
      <c r="DWT46" s="10"/>
      <c r="DWU46" s="10"/>
      <c r="DWV46" s="10"/>
      <c r="DWW46" s="10"/>
      <c r="DWX46" s="10"/>
      <c r="DWY46" s="10"/>
      <c r="DWZ46" s="10"/>
      <c r="DXA46" s="10"/>
      <c r="DXB46" s="10"/>
      <c r="DXC46" s="10"/>
      <c r="DXD46" s="10"/>
      <c r="DXE46" s="10"/>
      <c r="DXF46" s="10"/>
      <c r="DXG46" s="10"/>
      <c r="DXH46" s="10"/>
      <c r="DXI46" s="10"/>
      <c r="DXJ46" s="10"/>
      <c r="DXK46" s="10"/>
      <c r="DXL46" s="10"/>
      <c r="DXM46" s="10"/>
      <c r="DXN46" s="10"/>
      <c r="DXO46" s="10"/>
      <c r="DXP46" s="10"/>
      <c r="DXQ46" s="10"/>
      <c r="DXR46" s="10"/>
      <c r="DXS46" s="10"/>
      <c r="DXT46" s="10"/>
      <c r="DXU46" s="10"/>
      <c r="DXV46" s="10"/>
      <c r="DXW46" s="10"/>
      <c r="DXX46" s="10"/>
      <c r="DXY46" s="10"/>
      <c r="DXZ46" s="10"/>
      <c r="DYA46" s="10"/>
      <c r="DYB46" s="10"/>
      <c r="DYC46" s="10"/>
      <c r="DYD46" s="10"/>
      <c r="DYE46" s="10"/>
      <c r="DYF46" s="10"/>
      <c r="DYG46" s="10"/>
      <c r="DYH46" s="10"/>
      <c r="DYI46" s="10"/>
      <c r="DYJ46" s="10"/>
      <c r="DYK46" s="10"/>
      <c r="DYL46" s="10"/>
      <c r="DYM46" s="10"/>
      <c r="DYN46" s="10"/>
      <c r="DYO46" s="10"/>
      <c r="DYP46" s="10"/>
      <c r="DYQ46" s="10"/>
      <c r="DYR46" s="10"/>
      <c r="DYS46" s="10"/>
      <c r="DYT46" s="10"/>
      <c r="DYU46" s="10"/>
      <c r="DYV46" s="10"/>
      <c r="DYW46" s="10"/>
      <c r="DYX46" s="10"/>
      <c r="DYY46" s="10"/>
      <c r="DYZ46" s="10"/>
      <c r="DZA46" s="10"/>
      <c r="DZB46" s="10"/>
      <c r="DZC46" s="10"/>
      <c r="DZD46" s="10"/>
      <c r="DZE46" s="10"/>
      <c r="DZF46" s="10"/>
      <c r="DZG46" s="10"/>
      <c r="DZH46" s="10"/>
      <c r="DZI46" s="10"/>
      <c r="DZJ46" s="10"/>
      <c r="DZK46" s="10"/>
      <c r="DZL46" s="10"/>
      <c r="DZM46" s="10"/>
      <c r="DZN46" s="10"/>
      <c r="DZO46" s="10"/>
      <c r="DZP46" s="10"/>
      <c r="DZQ46" s="10"/>
      <c r="DZR46" s="10"/>
      <c r="DZS46" s="10"/>
      <c r="DZT46" s="10"/>
      <c r="DZU46" s="10"/>
      <c r="DZV46" s="10"/>
      <c r="DZW46" s="10"/>
      <c r="DZX46" s="10"/>
      <c r="DZY46" s="10"/>
      <c r="DZZ46" s="10"/>
      <c r="EAA46" s="10"/>
      <c r="EAB46" s="10"/>
      <c r="EAC46" s="10"/>
      <c r="EAD46" s="10"/>
      <c r="EAE46" s="10"/>
      <c r="EAF46" s="10"/>
      <c r="EAG46" s="10"/>
      <c r="EAH46" s="10"/>
      <c r="EAI46" s="10"/>
      <c r="EAJ46" s="10"/>
      <c r="EAK46" s="10"/>
      <c r="EAL46" s="10"/>
      <c r="EAM46" s="10"/>
      <c r="EAN46" s="10"/>
      <c r="EAO46" s="10"/>
      <c r="EAP46" s="10"/>
      <c r="EAQ46" s="10"/>
      <c r="EAR46" s="10"/>
      <c r="EAS46" s="10"/>
      <c r="EAT46" s="10"/>
      <c r="EAU46" s="10"/>
      <c r="EAV46" s="10"/>
      <c r="EAW46" s="10"/>
      <c r="EAX46" s="10"/>
      <c r="EAY46" s="10"/>
      <c r="EAZ46" s="10"/>
      <c r="EBA46" s="10"/>
      <c r="EBB46" s="10"/>
      <c r="EBC46" s="10"/>
      <c r="EBD46" s="10"/>
      <c r="EBE46" s="10"/>
      <c r="EBF46" s="10"/>
      <c r="EBG46" s="10"/>
      <c r="EBH46" s="10"/>
      <c r="EBI46" s="10"/>
      <c r="EBJ46" s="10"/>
      <c r="EBK46" s="10"/>
      <c r="EBL46" s="10"/>
      <c r="EBM46" s="10"/>
      <c r="EBN46" s="10"/>
      <c r="EBO46" s="10"/>
      <c r="EBP46" s="10"/>
      <c r="EBQ46" s="10"/>
      <c r="EBR46" s="10"/>
      <c r="EBS46" s="10"/>
      <c r="EBT46" s="10"/>
      <c r="EBU46" s="10"/>
      <c r="EBV46" s="10"/>
      <c r="EBW46" s="10"/>
      <c r="EBX46" s="10"/>
      <c r="EBY46" s="10"/>
      <c r="EBZ46" s="10"/>
      <c r="ECA46" s="10"/>
      <c r="ECB46" s="10"/>
      <c r="ECC46" s="10"/>
      <c r="ECD46" s="10"/>
      <c r="ECE46" s="10"/>
      <c r="ECF46" s="10"/>
      <c r="ECG46" s="10"/>
      <c r="ECH46" s="10"/>
      <c r="ECI46" s="10"/>
      <c r="ECJ46" s="10"/>
      <c r="ECK46" s="10"/>
      <c r="ECL46" s="10"/>
      <c r="ECM46" s="10"/>
      <c r="ECN46" s="10"/>
      <c r="ECO46" s="10"/>
      <c r="ECP46" s="10"/>
      <c r="ECQ46" s="10"/>
      <c r="ECR46" s="10"/>
      <c r="ECS46" s="10"/>
      <c r="ECT46" s="10"/>
      <c r="ECU46" s="10"/>
      <c r="ECV46" s="10"/>
      <c r="ECW46" s="10"/>
      <c r="ECX46" s="10"/>
      <c r="ECY46" s="10"/>
      <c r="ECZ46" s="10"/>
      <c r="EDA46" s="10"/>
      <c r="EDB46" s="10"/>
      <c r="EDC46" s="10"/>
      <c r="EDD46" s="10"/>
      <c r="EDE46" s="10"/>
      <c r="EDF46" s="10"/>
      <c r="EDG46" s="10"/>
      <c r="EDH46" s="10"/>
      <c r="EDI46" s="10"/>
      <c r="EDJ46" s="10"/>
      <c r="EDK46" s="10"/>
      <c r="EDL46" s="10"/>
      <c r="EDM46" s="10"/>
      <c r="EDN46" s="10"/>
      <c r="EDO46" s="10"/>
      <c r="EDP46" s="10"/>
      <c r="EDQ46" s="10"/>
      <c r="EDR46" s="10"/>
      <c r="EDS46" s="10"/>
      <c r="EDT46" s="10"/>
      <c r="EDU46" s="10"/>
      <c r="EDV46" s="10"/>
      <c r="EDW46" s="10"/>
      <c r="EDX46" s="10"/>
      <c r="EDY46" s="10"/>
      <c r="EDZ46" s="10"/>
      <c r="EEA46" s="10"/>
      <c r="EEB46" s="10"/>
      <c r="EEC46" s="10"/>
      <c r="EED46" s="10"/>
      <c r="EEE46" s="10"/>
      <c r="EEF46" s="10"/>
      <c r="EEG46" s="10"/>
      <c r="EEH46" s="10"/>
      <c r="EEI46" s="10"/>
      <c r="EEJ46" s="10"/>
      <c r="EEK46" s="10"/>
      <c r="EEL46" s="10"/>
      <c r="EEM46" s="10"/>
      <c r="EEN46" s="10"/>
      <c r="EEO46" s="10"/>
      <c r="EEP46" s="10"/>
      <c r="EEQ46" s="10"/>
      <c r="EER46" s="10"/>
      <c r="EES46" s="10"/>
      <c r="EET46" s="10"/>
      <c r="EEU46" s="10"/>
      <c r="EEV46" s="10"/>
      <c r="EEW46" s="10"/>
      <c r="EEX46" s="10"/>
      <c r="EEY46" s="10"/>
      <c r="EEZ46" s="10"/>
      <c r="EFA46" s="10"/>
      <c r="EFB46" s="10"/>
      <c r="EFC46" s="10"/>
      <c r="EFD46" s="10"/>
      <c r="EFE46" s="10"/>
      <c r="EFF46" s="10"/>
      <c r="EFG46" s="10"/>
      <c r="EFH46" s="10"/>
      <c r="EFI46" s="10"/>
      <c r="EFJ46" s="10"/>
      <c r="EFK46" s="10"/>
      <c r="EFL46" s="10"/>
      <c r="EFM46" s="10"/>
      <c r="EFN46" s="10"/>
      <c r="EFO46" s="10"/>
      <c r="EFP46" s="10"/>
      <c r="EFQ46" s="10"/>
      <c r="EFR46" s="10"/>
      <c r="EFS46" s="10"/>
      <c r="EFT46" s="10"/>
      <c r="EFU46" s="10"/>
      <c r="EFV46" s="10"/>
      <c r="EFW46" s="10"/>
      <c r="EFX46" s="10"/>
      <c r="EFY46" s="10"/>
      <c r="EFZ46" s="10"/>
      <c r="EGA46" s="10"/>
      <c r="EGB46" s="10"/>
      <c r="EGC46" s="10"/>
      <c r="EGD46" s="10"/>
      <c r="EGE46" s="10"/>
      <c r="EGF46" s="10"/>
      <c r="EGG46" s="10"/>
      <c r="EGH46" s="10"/>
      <c r="EGI46" s="10"/>
      <c r="EGJ46" s="10"/>
      <c r="EGK46" s="10"/>
      <c r="EGL46" s="10"/>
      <c r="EGM46" s="10"/>
      <c r="EGN46" s="10"/>
      <c r="EGO46" s="10"/>
      <c r="EGP46" s="10"/>
      <c r="EGQ46" s="10"/>
      <c r="EGR46" s="10"/>
      <c r="EGS46" s="10"/>
      <c r="EGT46" s="10"/>
      <c r="EGU46" s="10"/>
      <c r="EGV46" s="10"/>
      <c r="EGW46" s="10"/>
      <c r="EGX46" s="10"/>
      <c r="EGY46" s="10"/>
      <c r="EGZ46" s="10"/>
      <c r="EHA46" s="10"/>
      <c r="EHB46" s="10"/>
      <c r="EHC46" s="10"/>
      <c r="EHD46" s="10"/>
      <c r="EHE46" s="10"/>
      <c r="EHF46" s="10"/>
      <c r="EHG46" s="10"/>
      <c r="EHH46" s="10"/>
      <c r="EHI46" s="10"/>
      <c r="EHJ46" s="10"/>
      <c r="EHK46" s="10"/>
      <c r="EHL46" s="10"/>
      <c r="EHM46" s="10"/>
      <c r="EHN46" s="10"/>
      <c r="EHO46" s="10"/>
      <c r="EHP46" s="10"/>
      <c r="EHQ46" s="10"/>
      <c r="EHR46" s="10"/>
      <c r="EHS46" s="10"/>
      <c r="EHT46" s="10"/>
      <c r="EHU46" s="10"/>
      <c r="EHV46" s="10"/>
      <c r="EHW46" s="10"/>
      <c r="EHX46" s="10"/>
      <c r="EHY46" s="10"/>
      <c r="EHZ46" s="10"/>
      <c r="EIA46" s="10"/>
      <c r="EIB46" s="10"/>
      <c r="EIC46" s="10"/>
      <c r="EID46" s="10"/>
      <c r="EIE46" s="10"/>
      <c r="EIF46" s="10"/>
      <c r="EIG46" s="10"/>
      <c r="EIH46" s="10"/>
      <c r="EII46" s="10"/>
      <c r="EIJ46" s="10"/>
      <c r="EIK46" s="10"/>
      <c r="EIL46" s="10"/>
      <c r="EIM46" s="10"/>
      <c r="EIN46" s="10"/>
      <c r="EIO46" s="10"/>
      <c r="EIP46" s="10"/>
      <c r="EIQ46" s="10"/>
      <c r="EIR46" s="10"/>
      <c r="EIS46" s="10"/>
      <c r="EIT46" s="10"/>
      <c r="EIU46" s="10"/>
      <c r="EIV46" s="10"/>
      <c r="EIW46" s="10"/>
      <c r="EIX46" s="10"/>
      <c r="EIY46" s="10"/>
      <c r="EIZ46" s="10"/>
      <c r="EJA46" s="10"/>
      <c r="EJB46" s="10"/>
      <c r="EJC46" s="10"/>
      <c r="EJD46" s="10"/>
      <c r="EJE46" s="10"/>
      <c r="EJF46" s="10"/>
      <c r="EJG46" s="10"/>
      <c r="EJH46" s="10"/>
      <c r="EJI46" s="10"/>
      <c r="EJJ46" s="10"/>
      <c r="EJK46" s="10"/>
      <c r="EJL46" s="10"/>
      <c r="EJM46" s="10"/>
      <c r="EJN46" s="10"/>
      <c r="EJO46" s="10"/>
      <c r="EJP46" s="10"/>
      <c r="EJQ46" s="10"/>
      <c r="EJR46" s="10"/>
      <c r="EJS46" s="10"/>
      <c r="EJT46" s="10"/>
      <c r="EJU46" s="10"/>
      <c r="EJV46" s="10"/>
      <c r="EJW46" s="10"/>
      <c r="EJX46" s="10"/>
      <c r="EJY46" s="10"/>
      <c r="EJZ46" s="10"/>
      <c r="EKA46" s="10"/>
      <c r="EKB46" s="10"/>
      <c r="EKC46" s="10"/>
      <c r="EKD46" s="10"/>
      <c r="EKE46" s="10"/>
      <c r="EKF46" s="10"/>
      <c r="EKG46" s="10"/>
      <c r="EKH46" s="10"/>
      <c r="EKI46" s="10"/>
      <c r="EKJ46" s="10"/>
      <c r="EKK46" s="10"/>
      <c r="EKL46" s="10"/>
      <c r="EKM46" s="10"/>
      <c r="EKN46" s="10"/>
      <c r="EKO46" s="10"/>
      <c r="EKP46" s="10"/>
      <c r="EKQ46" s="10"/>
      <c r="EKR46" s="10"/>
      <c r="EKS46" s="10"/>
      <c r="EKT46" s="10"/>
      <c r="EKU46" s="10"/>
      <c r="EKV46" s="10"/>
      <c r="EKW46" s="10"/>
      <c r="EKX46" s="10"/>
      <c r="EKY46" s="10"/>
      <c r="EKZ46" s="10"/>
      <c r="ELA46" s="10"/>
      <c r="ELB46" s="10"/>
      <c r="ELC46" s="10"/>
      <c r="ELD46" s="10"/>
      <c r="ELE46" s="10"/>
      <c r="ELF46" s="10"/>
      <c r="ELG46" s="10"/>
      <c r="ELH46" s="10"/>
      <c r="ELI46" s="10"/>
      <c r="ELJ46" s="10"/>
      <c r="ELK46" s="10"/>
      <c r="ELL46" s="10"/>
      <c r="ELM46" s="10"/>
      <c r="ELN46" s="10"/>
      <c r="ELO46" s="10"/>
      <c r="ELP46" s="10"/>
      <c r="ELQ46" s="10"/>
      <c r="ELR46" s="10"/>
      <c r="ELS46" s="10"/>
      <c r="ELT46" s="10"/>
      <c r="ELU46" s="10"/>
      <c r="ELV46" s="10"/>
      <c r="ELW46" s="10"/>
      <c r="ELX46" s="10"/>
      <c r="ELY46" s="10"/>
      <c r="ELZ46" s="10"/>
      <c r="EMA46" s="10"/>
      <c r="EMB46" s="10"/>
      <c r="EMC46" s="10"/>
      <c r="EMD46" s="10"/>
      <c r="EME46" s="10"/>
      <c r="EMF46" s="10"/>
      <c r="EMG46" s="10"/>
      <c r="EMH46" s="10"/>
      <c r="EMI46" s="10"/>
      <c r="EMJ46" s="10"/>
      <c r="EMK46" s="10"/>
      <c r="EML46" s="10"/>
      <c r="EMM46" s="10"/>
      <c r="EMN46" s="10"/>
      <c r="EMO46" s="10"/>
      <c r="EMP46" s="10"/>
      <c r="EMQ46" s="10"/>
      <c r="EMR46" s="10"/>
      <c r="EMS46" s="10"/>
      <c r="EMT46" s="10"/>
      <c r="EMU46" s="10"/>
      <c r="EMV46" s="10"/>
      <c r="EMW46" s="10"/>
      <c r="EMX46" s="10"/>
      <c r="EMY46" s="10"/>
      <c r="EMZ46" s="10"/>
      <c r="ENA46" s="10"/>
      <c r="ENB46" s="10"/>
      <c r="ENC46" s="10"/>
      <c r="END46" s="10"/>
      <c r="ENE46" s="10"/>
      <c r="ENF46" s="10"/>
      <c r="ENG46" s="10"/>
      <c r="ENH46" s="10"/>
      <c r="ENI46" s="10"/>
      <c r="ENJ46" s="10"/>
      <c r="ENK46" s="10"/>
      <c r="ENL46" s="10"/>
      <c r="ENM46" s="10"/>
      <c r="ENN46" s="10"/>
      <c r="ENO46" s="10"/>
      <c r="ENP46" s="10"/>
      <c r="ENQ46" s="10"/>
      <c r="ENR46" s="10"/>
      <c r="ENS46" s="10"/>
      <c r="ENT46" s="10"/>
      <c r="ENU46" s="10"/>
      <c r="ENV46" s="10"/>
      <c r="ENW46" s="10"/>
      <c r="ENX46" s="10"/>
      <c r="ENY46" s="10"/>
      <c r="ENZ46" s="10"/>
      <c r="EOA46" s="10"/>
      <c r="EOB46" s="10"/>
      <c r="EOC46" s="10"/>
      <c r="EOD46" s="10"/>
      <c r="EOE46" s="10"/>
      <c r="EOF46" s="10"/>
      <c r="EOG46" s="10"/>
      <c r="EOH46" s="10"/>
      <c r="EOI46" s="10"/>
      <c r="EOJ46" s="10"/>
      <c r="EOK46" s="10"/>
      <c r="EOL46" s="10"/>
      <c r="EOM46" s="10"/>
      <c r="EON46" s="10"/>
      <c r="EOO46" s="10"/>
      <c r="EOP46" s="10"/>
      <c r="EOQ46" s="10"/>
      <c r="EOR46" s="10"/>
      <c r="EOS46" s="10"/>
      <c r="EOT46" s="10"/>
      <c r="EOU46" s="10"/>
      <c r="EOV46" s="10"/>
      <c r="EOW46" s="10"/>
      <c r="EOX46" s="10"/>
      <c r="EOY46" s="10"/>
      <c r="EOZ46" s="10"/>
      <c r="EPA46" s="10"/>
      <c r="EPB46" s="10"/>
      <c r="EPC46" s="10"/>
      <c r="EPD46" s="10"/>
      <c r="EPE46" s="10"/>
      <c r="EPF46" s="10"/>
      <c r="EPG46" s="10"/>
      <c r="EPH46" s="10"/>
      <c r="EPI46" s="10"/>
      <c r="EPJ46" s="10"/>
      <c r="EPK46" s="10"/>
      <c r="EPL46" s="10"/>
      <c r="EPM46" s="10"/>
      <c r="EPN46" s="10"/>
      <c r="EPO46" s="10"/>
      <c r="EPP46" s="10"/>
      <c r="EPQ46" s="10"/>
      <c r="EPR46" s="10"/>
      <c r="EPS46" s="10"/>
      <c r="EPT46" s="10"/>
      <c r="EPU46" s="10"/>
      <c r="EPV46" s="10"/>
      <c r="EPW46" s="10"/>
      <c r="EPX46" s="10"/>
      <c r="EPY46" s="10"/>
      <c r="EPZ46" s="10"/>
      <c r="EQA46" s="10"/>
      <c r="EQB46" s="10"/>
      <c r="EQC46" s="10"/>
      <c r="EQD46" s="10"/>
      <c r="EQE46" s="10"/>
      <c r="EQF46" s="10"/>
      <c r="EQG46" s="10"/>
      <c r="EQH46" s="10"/>
      <c r="EQI46" s="10"/>
      <c r="EQJ46" s="10"/>
      <c r="EQK46" s="10"/>
      <c r="EQL46" s="10"/>
      <c r="EQM46" s="10"/>
      <c r="EQN46" s="10"/>
      <c r="EQO46" s="10"/>
      <c r="EQP46" s="10"/>
      <c r="EQQ46" s="10"/>
      <c r="EQR46" s="10"/>
      <c r="EQS46" s="10"/>
      <c r="EQT46" s="10"/>
      <c r="EQU46" s="10"/>
      <c r="EQV46" s="10"/>
      <c r="EQW46" s="10"/>
      <c r="EQX46" s="10"/>
      <c r="EQY46" s="10"/>
      <c r="EQZ46" s="10"/>
      <c r="ERA46" s="10"/>
      <c r="ERB46" s="10"/>
      <c r="ERC46" s="10"/>
      <c r="ERD46" s="10"/>
      <c r="ERE46" s="10"/>
      <c r="ERF46" s="10"/>
      <c r="ERG46" s="10"/>
      <c r="ERH46" s="10"/>
      <c r="ERI46" s="10"/>
      <c r="ERJ46" s="10"/>
      <c r="ERK46" s="10"/>
      <c r="ERL46" s="10"/>
      <c r="ERM46" s="10"/>
      <c r="ERN46" s="10"/>
      <c r="ERO46" s="10"/>
      <c r="ERP46" s="10"/>
      <c r="ERQ46" s="10"/>
      <c r="ERR46" s="10"/>
      <c r="ERS46" s="10"/>
      <c r="ERT46" s="10"/>
      <c r="ERU46" s="10"/>
      <c r="ERV46" s="10"/>
      <c r="ERW46" s="10"/>
      <c r="ERX46" s="10"/>
      <c r="ERY46" s="10"/>
      <c r="ERZ46" s="10"/>
      <c r="ESA46" s="10"/>
      <c r="ESB46" s="10"/>
      <c r="ESC46" s="10"/>
      <c r="ESD46" s="10"/>
      <c r="ESE46" s="10"/>
      <c r="ESF46" s="10"/>
      <c r="ESG46" s="10"/>
      <c r="ESH46" s="10"/>
      <c r="ESI46" s="10"/>
      <c r="ESJ46" s="10"/>
      <c r="ESK46" s="10"/>
      <c r="ESL46" s="10"/>
      <c r="ESM46" s="10"/>
      <c r="ESN46" s="10"/>
      <c r="ESO46" s="10"/>
      <c r="ESP46" s="10"/>
      <c r="ESQ46" s="10"/>
      <c r="ESR46" s="10"/>
      <c r="ESS46" s="10"/>
      <c r="EST46" s="10"/>
      <c r="ESU46" s="10"/>
      <c r="ESV46" s="10"/>
      <c r="ESW46" s="10"/>
      <c r="ESX46" s="10"/>
      <c r="ESY46" s="10"/>
      <c r="ESZ46" s="10"/>
      <c r="ETA46" s="10"/>
      <c r="ETB46" s="10"/>
      <c r="ETC46" s="10"/>
      <c r="ETD46" s="10"/>
      <c r="ETE46" s="10"/>
      <c r="ETF46" s="10"/>
      <c r="ETG46" s="10"/>
      <c r="ETH46" s="10"/>
      <c r="ETI46" s="10"/>
      <c r="ETJ46" s="10"/>
      <c r="ETK46" s="10"/>
      <c r="ETL46" s="10"/>
      <c r="ETM46" s="10"/>
      <c r="ETN46" s="10"/>
      <c r="ETO46" s="10"/>
      <c r="ETP46" s="10"/>
      <c r="ETQ46" s="10"/>
      <c r="ETR46" s="10"/>
      <c r="ETS46" s="10"/>
      <c r="ETT46" s="10"/>
      <c r="ETU46" s="10"/>
      <c r="ETV46" s="10"/>
      <c r="ETW46" s="10"/>
      <c r="ETX46" s="10"/>
      <c r="ETY46" s="10"/>
      <c r="ETZ46" s="10"/>
      <c r="EUA46" s="10"/>
      <c r="EUB46" s="10"/>
      <c r="EUC46" s="10"/>
      <c r="EUD46" s="10"/>
      <c r="EUE46" s="10"/>
      <c r="EUF46" s="10"/>
      <c r="EUG46" s="10"/>
      <c r="EUH46" s="10"/>
      <c r="EUI46" s="10"/>
      <c r="EUJ46" s="10"/>
      <c r="EUK46" s="10"/>
      <c r="EUL46" s="10"/>
      <c r="EUM46" s="10"/>
      <c r="EUN46" s="10"/>
      <c r="EUO46" s="10"/>
      <c r="EUP46" s="10"/>
      <c r="EUQ46" s="10"/>
      <c r="EUR46" s="10"/>
      <c r="EUS46" s="10"/>
      <c r="EUT46" s="10"/>
      <c r="EUU46" s="10"/>
      <c r="EUV46" s="10"/>
      <c r="EUW46" s="10"/>
      <c r="EUX46" s="10"/>
      <c r="EUY46" s="10"/>
      <c r="EUZ46" s="10"/>
      <c r="EVA46" s="10"/>
      <c r="EVB46" s="10"/>
      <c r="EVC46" s="10"/>
      <c r="EVD46" s="10"/>
      <c r="EVE46" s="10"/>
      <c r="EVF46" s="10"/>
      <c r="EVG46" s="10"/>
      <c r="EVH46" s="10"/>
      <c r="EVI46" s="10"/>
      <c r="EVJ46" s="10"/>
      <c r="EVK46" s="10"/>
      <c r="EVL46" s="10"/>
      <c r="EVM46" s="10"/>
      <c r="EVN46" s="10"/>
      <c r="EVO46" s="10"/>
      <c r="EVP46" s="10"/>
      <c r="EVQ46" s="10"/>
      <c r="EVR46" s="10"/>
      <c r="EVS46" s="10"/>
      <c r="EVT46" s="10"/>
      <c r="EVU46" s="10"/>
      <c r="EVV46" s="10"/>
      <c r="EVW46" s="10"/>
      <c r="EVX46" s="10"/>
      <c r="EVY46" s="10"/>
      <c r="EVZ46" s="10"/>
      <c r="EWA46" s="10"/>
      <c r="EWB46" s="10"/>
      <c r="EWC46" s="10"/>
      <c r="EWD46" s="10"/>
      <c r="EWE46" s="10"/>
      <c r="EWF46" s="10"/>
      <c r="EWG46" s="10"/>
      <c r="EWH46" s="10"/>
      <c r="EWI46" s="10"/>
      <c r="EWJ46" s="10"/>
      <c r="EWK46" s="10"/>
      <c r="EWL46" s="10"/>
      <c r="EWM46" s="10"/>
      <c r="EWN46" s="10"/>
      <c r="EWO46" s="10"/>
      <c r="EWP46" s="10"/>
      <c r="EWQ46" s="10"/>
      <c r="EWR46" s="10"/>
      <c r="EWS46" s="10"/>
      <c r="EWT46" s="10"/>
      <c r="EWU46" s="10"/>
      <c r="EWV46" s="10"/>
      <c r="EWW46" s="10"/>
      <c r="EWX46" s="10"/>
      <c r="EWY46" s="10"/>
      <c r="EWZ46" s="10"/>
      <c r="EXA46" s="10"/>
      <c r="EXB46" s="10"/>
      <c r="EXC46" s="10"/>
      <c r="EXD46" s="10"/>
      <c r="EXE46" s="10"/>
      <c r="EXF46" s="10"/>
      <c r="EXG46" s="10"/>
      <c r="EXH46" s="10"/>
      <c r="EXI46" s="10"/>
      <c r="EXJ46" s="10"/>
      <c r="EXK46" s="10"/>
      <c r="EXL46" s="10"/>
      <c r="EXM46" s="10"/>
      <c r="EXN46" s="10"/>
      <c r="EXO46" s="10"/>
      <c r="EXP46" s="10"/>
      <c r="EXQ46" s="10"/>
      <c r="EXR46" s="10"/>
      <c r="EXS46" s="10"/>
      <c r="EXT46" s="10"/>
      <c r="EXU46" s="10"/>
      <c r="EXV46" s="10"/>
      <c r="EXW46" s="10"/>
      <c r="EXX46" s="10"/>
      <c r="EXY46" s="10"/>
      <c r="EXZ46" s="10"/>
      <c r="EYA46" s="10"/>
      <c r="EYB46" s="10"/>
      <c r="EYC46" s="10"/>
      <c r="EYD46" s="10"/>
      <c r="EYE46" s="10"/>
      <c r="EYF46" s="10"/>
      <c r="EYG46" s="10"/>
      <c r="EYH46" s="10"/>
      <c r="EYI46" s="10"/>
      <c r="EYJ46" s="10"/>
      <c r="EYK46" s="10"/>
      <c r="EYL46" s="10"/>
      <c r="EYM46" s="10"/>
      <c r="EYN46" s="10"/>
      <c r="EYO46" s="10"/>
      <c r="EYP46" s="10"/>
      <c r="EYQ46" s="10"/>
      <c r="EYR46" s="10"/>
      <c r="EYS46" s="10"/>
      <c r="EYT46" s="10"/>
      <c r="EYU46" s="10"/>
      <c r="EYV46" s="10"/>
      <c r="EYW46" s="10"/>
      <c r="EYX46" s="10"/>
      <c r="EYY46" s="10"/>
      <c r="EYZ46" s="10"/>
      <c r="EZA46" s="10"/>
      <c r="EZB46" s="10"/>
      <c r="EZC46" s="10"/>
      <c r="EZD46" s="10"/>
      <c r="EZE46" s="10"/>
      <c r="EZF46" s="10"/>
      <c r="EZG46" s="10"/>
      <c r="EZH46" s="10"/>
      <c r="EZI46" s="10"/>
      <c r="EZJ46" s="10"/>
      <c r="EZK46" s="10"/>
      <c r="EZL46" s="10"/>
      <c r="EZM46" s="10"/>
      <c r="EZN46" s="10"/>
      <c r="EZO46" s="10"/>
      <c r="EZP46" s="10"/>
      <c r="EZQ46" s="10"/>
      <c r="EZR46" s="10"/>
      <c r="EZS46" s="10"/>
      <c r="EZT46" s="10"/>
      <c r="EZU46" s="10"/>
      <c r="EZV46" s="10"/>
      <c r="EZW46" s="10"/>
      <c r="EZX46" s="10"/>
      <c r="EZY46" s="10"/>
      <c r="EZZ46" s="10"/>
      <c r="FAA46" s="10"/>
      <c r="FAB46" s="10"/>
      <c r="FAC46" s="10"/>
      <c r="FAD46" s="10"/>
      <c r="FAE46" s="10"/>
      <c r="FAF46" s="10"/>
      <c r="FAG46" s="10"/>
      <c r="FAH46" s="10"/>
      <c r="FAI46" s="10"/>
      <c r="FAJ46" s="10"/>
      <c r="FAK46" s="10"/>
      <c r="FAL46" s="10"/>
      <c r="FAM46" s="10"/>
      <c r="FAN46" s="10"/>
      <c r="FAO46" s="10"/>
      <c r="FAP46" s="10"/>
      <c r="FAQ46" s="10"/>
      <c r="FAR46" s="10"/>
      <c r="FAS46" s="10"/>
      <c r="FAT46" s="10"/>
      <c r="FAU46" s="10"/>
      <c r="FAV46" s="10"/>
      <c r="FAW46" s="10"/>
      <c r="FAX46" s="10"/>
      <c r="FAY46" s="10"/>
      <c r="FAZ46" s="10"/>
      <c r="FBA46" s="10"/>
      <c r="FBB46" s="10"/>
      <c r="FBC46" s="10"/>
      <c r="FBD46" s="10"/>
      <c r="FBE46" s="10"/>
      <c r="FBF46" s="10"/>
      <c r="FBG46" s="10"/>
      <c r="FBH46" s="10"/>
      <c r="FBI46" s="10"/>
      <c r="FBJ46" s="10"/>
      <c r="FBK46" s="10"/>
      <c r="FBL46" s="10"/>
      <c r="FBM46" s="10"/>
      <c r="FBN46" s="10"/>
      <c r="FBO46" s="10"/>
      <c r="FBP46" s="10"/>
      <c r="FBQ46" s="10"/>
      <c r="FBR46" s="10"/>
      <c r="FBS46" s="10"/>
      <c r="FBT46" s="10"/>
      <c r="FBU46" s="10"/>
      <c r="FBV46" s="10"/>
      <c r="FBW46" s="10"/>
      <c r="FBX46" s="10"/>
      <c r="FBY46" s="10"/>
      <c r="FBZ46" s="10"/>
      <c r="FCA46" s="10"/>
      <c r="FCB46" s="10"/>
      <c r="FCC46" s="10"/>
      <c r="FCD46" s="10"/>
      <c r="FCE46" s="10"/>
      <c r="FCF46" s="10"/>
      <c r="FCG46" s="10"/>
      <c r="FCH46" s="10"/>
      <c r="FCI46" s="10"/>
      <c r="FCJ46" s="10"/>
      <c r="FCK46" s="10"/>
      <c r="FCL46" s="10"/>
      <c r="FCM46" s="10"/>
      <c r="FCN46" s="10"/>
      <c r="FCO46" s="10"/>
      <c r="FCP46" s="10"/>
      <c r="FCQ46" s="10"/>
      <c r="FCR46" s="10"/>
      <c r="FCS46" s="10"/>
      <c r="FCT46" s="10"/>
      <c r="FCU46" s="10"/>
      <c r="FCV46" s="10"/>
      <c r="FCW46" s="10"/>
      <c r="FCX46" s="10"/>
      <c r="FCY46" s="10"/>
      <c r="FCZ46" s="10"/>
      <c r="FDA46" s="10"/>
      <c r="FDB46" s="10"/>
      <c r="FDC46" s="10"/>
      <c r="FDD46" s="10"/>
      <c r="FDE46" s="10"/>
      <c r="FDF46" s="10"/>
      <c r="FDG46" s="10"/>
      <c r="FDH46" s="10"/>
      <c r="FDI46" s="10"/>
      <c r="FDJ46" s="10"/>
      <c r="FDK46" s="10"/>
      <c r="FDL46" s="10"/>
      <c r="FDM46" s="10"/>
      <c r="FDN46" s="10"/>
      <c r="FDO46" s="10"/>
      <c r="FDP46" s="10"/>
      <c r="FDQ46" s="10"/>
      <c r="FDR46" s="10"/>
      <c r="FDS46" s="10"/>
      <c r="FDT46" s="10"/>
      <c r="FDU46" s="10"/>
      <c r="FDV46" s="10"/>
      <c r="FDW46" s="10"/>
      <c r="FDX46" s="10"/>
      <c r="FDY46" s="10"/>
      <c r="FDZ46" s="10"/>
      <c r="FEA46" s="10"/>
      <c r="FEB46" s="10"/>
      <c r="FEC46" s="10"/>
      <c r="FED46" s="10"/>
      <c r="FEE46" s="10"/>
      <c r="FEF46" s="10"/>
      <c r="FEG46" s="10"/>
      <c r="FEH46" s="10"/>
      <c r="FEI46" s="10"/>
      <c r="FEJ46" s="10"/>
      <c r="FEK46" s="10"/>
      <c r="FEL46" s="10"/>
      <c r="FEM46" s="10"/>
      <c r="FEN46" s="10"/>
      <c r="FEO46" s="10"/>
      <c r="FEP46" s="10"/>
      <c r="FEQ46" s="10"/>
      <c r="FER46" s="10"/>
      <c r="FES46" s="10"/>
      <c r="FET46" s="10"/>
      <c r="FEU46" s="10"/>
      <c r="FEV46" s="10"/>
      <c r="FEW46" s="10"/>
      <c r="FEX46" s="10"/>
      <c r="FEY46" s="10"/>
      <c r="FEZ46" s="10"/>
      <c r="FFA46" s="10"/>
      <c r="FFB46" s="10"/>
      <c r="FFC46" s="10"/>
      <c r="FFD46" s="10"/>
      <c r="FFE46" s="10"/>
      <c r="FFF46" s="10"/>
      <c r="FFG46" s="10"/>
      <c r="FFH46" s="10"/>
      <c r="FFI46" s="10"/>
      <c r="FFJ46" s="10"/>
      <c r="FFK46" s="10"/>
      <c r="FFL46" s="10"/>
      <c r="FFM46" s="10"/>
      <c r="FFN46" s="10"/>
      <c r="FFO46" s="10"/>
      <c r="FFP46" s="10"/>
      <c r="FFQ46" s="10"/>
      <c r="FFR46" s="10"/>
      <c r="FFS46" s="10"/>
      <c r="FFT46" s="10"/>
      <c r="FFU46" s="10"/>
      <c r="FFV46" s="10"/>
      <c r="FFW46" s="10"/>
      <c r="FFX46" s="10"/>
      <c r="FFY46" s="10"/>
      <c r="FFZ46" s="10"/>
      <c r="FGA46" s="10"/>
      <c r="FGB46" s="10"/>
      <c r="FGC46" s="10"/>
      <c r="FGD46" s="10"/>
      <c r="FGE46" s="10"/>
      <c r="FGF46" s="10"/>
      <c r="FGG46" s="10"/>
      <c r="FGH46" s="10"/>
      <c r="FGI46" s="10"/>
      <c r="FGJ46" s="10"/>
      <c r="FGK46" s="10"/>
      <c r="FGL46" s="10"/>
      <c r="FGM46" s="10"/>
      <c r="FGN46" s="10"/>
      <c r="FGO46" s="10"/>
      <c r="FGP46" s="10"/>
      <c r="FGQ46" s="10"/>
      <c r="FGR46" s="10"/>
      <c r="FGS46" s="10"/>
      <c r="FGT46" s="10"/>
      <c r="FGU46" s="10"/>
      <c r="FGV46" s="10"/>
      <c r="FGW46" s="10"/>
      <c r="FGX46" s="10"/>
      <c r="FGY46" s="10"/>
      <c r="FGZ46" s="10"/>
      <c r="FHA46" s="10"/>
      <c r="FHB46" s="10"/>
      <c r="FHC46" s="10"/>
      <c r="FHD46" s="10"/>
      <c r="FHE46" s="10"/>
      <c r="FHF46" s="10"/>
      <c r="FHG46" s="10"/>
      <c r="FHH46" s="10"/>
      <c r="FHI46" s="10"/>
      <c r="FHJ46" s="10"/>
      <c r="FHK46" s="10"/>
      <c r="FHL46" s="10"/>
      <c r="FHM46" s="10"/>
      <c r="FHN46" s="10"/>
      <c r="FHO46" s="10"/>
      <c r="FHP46" s="10"/>
      <c r="FHQ46" s="10"/>
      <c r="FHR46" s="10"/>
      <c r="FHS46" s="10"/>
      <c r="FHT46" s="10"/>
      <c r="FHU46" s="10"/>
      <c r="FHV46" s="10"/>
      <c r="FHW46" s="10"/>
      <c r="FHX46" s="10"/>
      <c r="FHY46" s="10"/>
      <c r="FHZ46" s="10"/>
      <c r="FIA46" s="10"/>
      <c r="FIB46" s="10"/>
      <c r="FIC46" s="10"/>
      <c r="FID46" s="10"/>
      <c r="FIE46" s="10"/>
      <c r="FIF46" s="10"/>
      <c r="FIG46" s="10"/>
      <c r="FIH46" s="10"/>
      <c r="FII46" s="10"/>
      <c r="FIJ46" s="10"/>
      <c r="FIK46" s="10"/>
      <c r="FIL46" s="10"/>
      <c r="FIM46" s="10"/>
      <c r="FIN46" s="10"/>
      <c r="FIO46" s="10"/>
      <c r="FIP46" s="10"/>
      <c r="FIQ46" s="10"/>
      <c r="FIR46" s="10"/>
      <c r="FIS46" s="10"/>
      <c r="FIT46" s="10"/>
      <c r="FIU46" s="10"/>
      <c r="FIV46" s="10"/>
      <c r="FIW46" s="10"/>
      <c r="FIX46" s="10"/>
      <c r="FIY46" s="10"/>
      <c r="FIZ46" s="10"/>
      <c r="FJA46" s="10"/>
      <c r="FJB46" s="10"/>
      <c r="FJC46" s="10"/>
      <c r="FJD46" s="10"/>
      <c r="FJE46" s="10"/>
      <c r="FJF46" s="10"/>
      <c r="FJG46" s="10"/>
      <c r="FJH46" s="10"/>
      <c r="FJI46" s="10"/>
      <c r="FJJ46" s="10"/>
      <c r="FJK46" s="10"/>
      <c r="FJL46" s="10"/>
      <c r="FJM46" s="10"/>
      <c r="FJN46" s="10"/>
      <c r="FJO46" s="10"/>
      <c r="FJP46" s="10"/>
      <c r="FJQ46" s="10"/>
      <c r="FJR46" s="10"/>
      <c r="FJS46" s="10"/>
      <c r="FJT46" s="10"/>
      <c r="FJU46" s="10"/>
      <c r="FJV46" s="10"/>
      <c r="FJW46" s="10"/>
      <c r="FJX46" s="10"/>
      <c r="FJY46" s="10"/>
      <c r="FJZ46" s="10"/>
      <c r="FKA46" s="10"/>
      <c r="FKB46" s="10"/>
      <c r="FKC46" s="10"/>
      <c r="FKD46" s="10"/>
      <c r="FKE46" s="10"/>
      <c r="FKF46" s="10"/>
      <c r="FKG46" s="10"/>
      <c r="FKH46" s="10"/>
      <c r="FKI46" s="10"/>
      <c r="FKJ46" s="10"/>
      <c r="FKK46" s="10"/>
      <c r="FKL46" s="10"/>
      <c r="FKM46" s="10"/>
      <c r="FKN46" s="10"/>
      <c r="FKO46" s="10"/>
      <c r="FKP46" s="10"/>
      <c r="FKQ46" s="10"/>
      <c r="FKR46" s="10"/>
      <c r="FKS46" s="10"/>
      <c r="FKT46" s="10"/>
      <c r="FKU46" s="10"/>
      <c r="FKV46" s="10"/>
      <c r="FKW46" s="10"/>
      <c r="FKX46" s="10"/>
      <c r="FKY46" s="10"/>
      <c r="FKZ46" s="10"/>
      <c r="FLA46" s="10"/>
      <c r="FLB46" s="10"/>
      <c r="FLC46" s="10"/>
      <c r="FLD46" s="10"/>
      <c r="FLE46" s="10"/>
      <c r="FLF46" s="10"/>
      <c r="FLG46" s="10"/>
      <c r="FLH46" s="10"/>
      <c r="FLI46" s="10"/>
      <c r="FLJ46" s="10"/>
      <c r="FLK46" s="10"/>
      <c r="FLL46" s="10"/>
      <c r="FLM46" s="10"/>
      <c r="FLN46" s="10"/>
      <c r="FLO46" s="10"/>
      <c r="FLP46" s="10"/>
      <c r="FLQ46" s="10"/>
      <c r="FLR46" s="10"/>
      <c r="FLS46" s="10"/>
      <c r="FLT46" s="10"/>
      <c r="FLU46" s="10"/>
      <c r="FLV46" s="10"/>
      <c r="FLW46" s="10"/>
      <c r="FLX46" s="10"/>
      <c r="FLY46" s="10"/>
      <c r="FLZ46" s="10"/>
      <c r="FMA46" s="10"/>
      <c r="FMB46" s="10"/>
      <c r="FMC46" s="10"/>
      <c r="FMD46" s="10"/>
      <c r="FME46" s="10"/>
      <c r="FMF46" s="10"/>
      <c r="FMG46" s="10"/>
      <c r="FMH46" s="10"/>
      <c r="FMI46" s="10"/>
      <c r="FMJ46" s="10"/>
      <c r="FMK46" s="10"/>
      <c r="FML46" s="10"/>
      <c r="FMM46" s="10"/>
      <c r="FMN46" s="10"/>
      <c r="FMO46" s="10"/>
      <c r="FMP46" s="10"/>
      <c r="FMQ46" s="10"/>
      <c r="FMR46" s="10"/>
      <c r="FMS46" s="10"/>
      <c r="FMT46" s="10"/>
      <c r="FMU46" s="10"/>
      <c r="FMV46" s="10"/>
      <c r="FMW46" s="10"/>
      <c r="FMX46" s="10"/>
      <c r="FMY46" s="10"/>
      <c r="FMZ46" s="10"/>
      <c r="FNA46" s="10"/>
      <c r="FNB46" s="10"/>
      <c r="FNC46" s="10"/>
      <c r="FND46" s="10"/>
      <c r="FNE46" s="10"/>
      <c r="FNF46" s="10"/>
      <c r="FNG46" s="10"/>
      <c r="FNH46" s="10"/>
      <c r="FNI46" s="10"/>
      <c r="FNJ46" s="10"/>
      <c r="FNK46" s="10"/>
      <c r="FNL46" s="10"/>
      <c r="FNM46" s="10"/>
      <c r="FNN46" s="10"/>
      <c r="FNO46" s="10"/>
      <c r="FNP46" s="10"/>
      <c r="FNQ46" s="10"/>
      <c r="FNR46" s="10"/>
      <c r="FNS46" s="10"/>
      <c r="FNT46" s="10"/>
      <c r="FNU46" s="10"/>
      <c r="FNV46" s="10"/>
      <c r="FNW46" s="10"/>
      <c r="FNX46" s="10"/>
      <c r="FNY46" s="10"/>
      <c r="FNZ46" s="10"/>
      <c r="FOA46" s="10"/>
      <c r="FOB46" s="10"/>
      <c r="FOC46" s="10"/>
      <c r="FOD46" s="10"/>
      <c r="FOE46" s="10"/>
      <c r="FOF46" s="10"/>
      <c r="FOG46" s="10"/>
      <c r="FOH46" s="10"/>
      <c r="FOI46" s="10"/>
      <c r="FOJ46" s="10"/>
      <c r="FOK46" s="10"/>
      <c r="FOL46" s="10"/>
      <c r="FOM46" s="10"/>
      <c r="FON46" s="10"/>
      <c r="FOO46" s="10"/>
      <c r="FOP46" s="10"/>
      <c r="FOQ46" s="10"/>
      <c r="FOR46" s="10"/>
      <c r="FOS46" s="10"/>
      <c r="FOT46" s="10"/>
      <c r="FOU46" s="10"/>
      <c r="FOV46" s="10"/>
      <c r="FOW46" s="10"/>
      <c r="FOX46" s="10"/>
      <c r="FOY46" s="10"/>
      <c r="FOZ46" s="10"/>
      <c r="FPA46" s="10"/>
      <c r="FPB46" s="10"/>
      <c r="FPC46" s="10"/>
      <c r="FPD46" s="10"/>
      <c r="FPE46" s="10"/>
      <c r="FPF46" s="10"/>
      <c r="FPG46" s="10"/>
      <c r="FPH46" s="10"/>
      <c r="FPI46" s="10"/>
      <c r="FPJ46" s="10"/>
      <c r="FPK46" s="10"/>
      <c r="FPL46" s="10"/>
      <c r="FPM46" s="10"/>
      <c r="FPN46" s="10"/>
      <c r="FPO46" s="10"/>
      <c r="FPP46" s="10"/>
      <c r="FPQ46" s="10"/>
      <c r="FPR46" s="10"/>
      <c r="FPS46" s="10"/>
      <c r="FPT46" s="10"/>
      <c r="FPU46" s="10"/>
      <c r="FPV46" s="10"/>
      <c r="FPW46" s="10"/>
      <c r="FPX46" s="10"/>
      <c r="FPY46" s="10"/>
      <c r="FPZ46" s="10"/>
      <c r="FQA46" s="10"/>
      <c r="FQB46" s="10"/>
      <c r="FQC46" s="10"/>
      <c r="FQD46" s="10"/>
      <c r="FQE46" s="10"/>
      <c r="FQF46" s="10"/>
      <c r="FQG46" s="10"/>
      <c r="FQH46" s="10"/>
      <c r="FQI46" s="10"/>
      <c r="FQJ46" s="10"/>
      <c r="FQK46" s="10"/>
      <c r="FQL46" s="10"/>
      <c r="FQM46" s="10"/>
      <c r="FQN46" s="10"/>
      <c r="FQO46" s="10"/>
      <c r="FQP46" s="10"/>
      <c r="FQQ46" s="10"/>
      <c r="FQR46" s="10"/>
      <c r="FQS46" s="10"/>
      <c r="FQT46" s="10"/>
      <c r="FQU46" s="10"/>
      <c r="FQV46" s="10"/>
      <c r="FQW46" s="10"/>
      <c r="FQX46" s="10"/>
      <c r="FQY46" s="10"/>
      <c r="FQZ46" s="10"/>
      <c r="FRA46" s="10"/>
      <c r="FRB46" s="10"/>
      <c r="FRC46" s="10"/>
      <c r="FRD46" s="10"/>
      <c r="FRE46" s="10"/>
      <c r="FRF46" s="10"/>
      <c r="FRG46" s="10"/>
      <c r="FRH46" s="10"/>
      <c r="FRI46" s="10"/>
      <c r="FRJ46" s="10"/>
      <c r="FRK46" s="10"/>
      <c r="FRL46" s="10"/>
      <c r="FRM46" s="10"/>
      <c r="FRN46" s="10"/>
      <c r="FRO46" s="10"/>
      <c r="FRP46" s="10"/>
      <c r="FRQ46" s="10"/>
      <c r="FRR46" s="10"/>
      <c r="FRS46" s="10"/>
      <c r="FRT46" s="10"/>
      <c r="FRU46" s="10"/>
      <c r="FRV46" s="10"/>
      <c r="FRW46" s="10"/>
      <c r="FRX46" s="10"/>
      <c r="FRY46" s="10"/>
      <c r="FRZ46" s="10"/>
      <c r="FSA46" s="10"/>
      <c r="FSB46" s="10"/>
      <c r="FSC46" s="10"/>
      <c r="FSD46" s="10"/>
      <c r="FSE46" s="10"/>
      <c r="FSF46" s="10"/>
      <c r="FSG46" s="10"/>
      <c r="FSH46" s="10"/>
      <c r="FSI46" s="10"/>
      <c r="FSJ46" s="10"/>
      <c r="FSK46" s="10"/>
      <c r="FSL46" s="10"/>
      <c r="FSM46" s="10"/>
      <c r="FSN46" s="10"/>
      <c r="FSO46" s="10"/>
      <c r="FSP46" s="10"/>
      <c r="FSQ46" s="10"/>
      <c r="FSR46" s="10"/>
      <c r="FSS46" s="10"/>
      <c r="FST46" s="10"/>
      <c r="FSU46" s="10"/>
      <c r="FSV46" s="10"/>
      <c r="FSW46" s="10"/>
      <c r="FSX46" s="10"/>
      <c r="FSY46" s="10"/>
      <c r="FSZ46" s="10"/>
      <c r="FTA46" s="10"/>
      <c r="FTB46" s="10"/>
      <c r="FTC46" s="10"/>
      <c r="FTD46" s="10"/>
      <c r="FTE46" s="10"/>
      <c r="FTF46" s="10"/>
      <c r="FTG46" s="10"/>
      <c r="FTH46" s="10"/>
      <c r="FTI46" s="10"/>
      <c r="FTJ46" s="10"/>
      <c r="FTK46" s="10"/>
      <c r="FTL46" s="10"/>
      <c r="FTM46" s="10"/>
      <c r="FTN46" s="10"/>
      <c r="FTO46" s="10"/>
      <c r="FTP46" s="10"/>
      <c r="FTQ46" s="10"/>
      <c r="FTR46" s="10"/>
      <c r="FTS46" s="10"/>
      <c r="FTT46" s="10"/>
      <c r="FTU46" s="10"/>
      <c r="FTV46" s="10"/>
      <c r="FTW46" s="10"/>
      <c r="FTX46" s="10"/>
      <c r="FTY46" s="10"/>
      <c r="FTZ46" s="10"/>
      <c r="FUA46" s="10"/>
      <c r="FUB46" s="10"/>
      <c r="FUC46" s="10"/>
      <c r="FUD46" s="10"/>
      <c r="FUE46" s="10"/>
      <c r="FUF46" s="10"/>
      <c r="FUG46" s="10"/>
      <c r="FUH46" s="10"/>
      <c r="FUI46" s="10"/>
      <c r="FUJ46" s="10"/>
      <c r="FUK46" s="10"/>
      <c r="FUL46" s="10"/>
      <c r="FUM46" s="10"/>
      <c r="FUN46" s="10"/>
      <c r="FUO46" s="10"/>
      <c r="FUP46" s="10"/>
      <c r="FUQ46" s="10"/>
      <c r="FUR46" s="10"/>
      <c r="FUS46" s="10"/>
      <c r="FUT46" s="10"/>
      <c r="FUU46" s="10"/>
      <c r="FUV46" s="10"/>
      <c r="FUW46" s="10"/>
      <c r="FUX46" s="10"/>
      <c r="FUY46" s="10"/>
      <c r="FUZ46" s="10"/>
      <c r="FVA46" s="10"/>
      <c r="FVB46" s="10"/>
      <c r="FVC46" s="10"/>
      <c r="FVD46" s="10"/>
      <c r="FVE46" s="10"/>
      <c r="FVF46" s="10"/>
      <c r="FVG46" s="10"/>
      <c r="FVH46" s="10"/>
      <c r="FVI46" s="10"/>
      <c r="FVJ46" s="10"/>
      <c r="FVK46" s="10"/>
      <c r="FVL46" s="10"/>
      <c r="FVM46" s="10"/>
      <c r="FVN46" s="10"/>
      <c r="FVO46" s="10"/>
      <c r="FVP46" s="10"/>
      <c r="FVQ46" s="10"/>
      <c r="FVR46" s="10"/>
      <c r="FVS46" s="10"/>
      <c r="FVT46" s="10"/>
      <c r="FVU46" s="10"/>
      <c r="FVV46" s="10"/>
      <c r="FVW46" s="10"/>
      <c r="FVX46" s="10"/>
      <c r="FVY46" s="10"/>
      <c r="FVZ46" s="10"/>
      <c r="FWA46" s="10"/>
      <c r="FWB46" s="10"/>
      <c r="FWC46" s="10"/>
      <c r="FWD46" s="10"/>
      <c r="FWE46" s="10"/>
      <c r="FWF46" s="10"/>
      <c r="FWG46" s="10"/>
      <c r="FWH46" s="10"/>
      <c r="FWI46" s="10"/>
      <c r="FWJ46" s="10"/>
      <c r="FWK46" s="10"/>
      <c r="FWL46" s="10"/>
      <c r="FWM46" s="10"/>
      <c r="FWN46" s="10"/>
      <c r="FWO46" s="10"/>
      <c r="FWP46" s="10"/>
      <c r="FWQ46" s="10"/>
      <c r="FWR46" s="10"/>
      <c r="FWS46" s="10"/>
      <c r="FWT46" s="10"/>
      <c r="FWU46" s="10"/>
      <c r="FWV46" s="10"/>
      <c r="FWW46" s="10"/>
      <c r="FWX46" s="10"/>
      <c r="FWY46" s="10"/>
      <c r="FWZ46" s="10"/>
      <c r="FXA46" s="10"/>
      <c r="FXB46" s="10"/>
      <c r="FXC46" s="10"/>
      <c r="FXD46" s="10"/>
      <c r="FXE46" s="10"/>
      <c r="FXF46" s="10"/>
      <c r="FXG46" s="10"/>
      <c r="FXH46" s="10"/>
      <c r="FXI46" s="10"/>
      <c r="FXJ46" s="10"/>
      <c r="FXK46" s="10"/>
      <c r="FXL46" s="10"/>
      <c r="FXM46" s="10"/>
      <c r="FXN46" s="10"/>
      <c r="FXO46" s="10"/>
      <c r="FXP46" s="10"/>
      <c r="FXQ46" s="10"/>
      <c r="FXR46" s="10"/>
      <c r="FXS46" s="10"/>
      <c r="FXT46" s="10"/>
      <c r="FXU46" s="10"/>
      <c r="FXV46" s="10"/>
      <c r="FXW46" s="10"/>
      <c r="FXX46" s="10"/>
      <c r="FXY46" s="10"/>
      <c r="FXZ46" s="10"/>
      <c r="FYA46" s="10"/>
      <c r="FYB46" s="10"/>
      <c r="FYC46" s="10"/>
      <c r="FYD46" s="10"/>
      <c r="FYE46" s="10"/>
      <c r="FYF46" s="10"/>
      <c r="FYG46" s="10"/>
      <c r="FYH46" s="10"/>
      <c r="FYI46" s="10"/>
      <c r="FYJ46" s="10"/>
      <c r="FYK46" s="10"/>
      <c r="FYL46" s="10"/>
      <c r="FYM46" s="10"/>
      <c r="FYN46" s="10"/>
      <c r="FYO46" s="10"/>
      <c r="FYP46" s="10"/>
      <c r="FYQ46" s="10"/>
      <c r="FYR46" s="10"/>
      <c r="FYS46" s="10"/>
      <c r="FYT46" s="10"/>
      <c r="FYU46" s="10"/>
      <c r="FYV46" s="10"/>
      <c r="FYW46" s="10"/>
      <c r="FYX46" s="10"/>
      <c r="FYY46" s="10"/>
      <c r="FYZ46" s="10"/>
      <c r="FZA46" s="10"/>
      <c r="FZB46" s="10"/>
      <c r="FZC46" s="10"/>
      <c r="FZD46" s="10"/>
      <c r="FZE46" s="10"/>
      <c r="FZF46" s="10"/>
      <c r="FZG46" s="10"/>
      <c r="FZH46" s="10"/>
      <c r="FZI46" s="10"/>
      <c r="FZJ46" s="10"/>
      <c r="FZK46" s="10"/>
      <c r="FZL46" s="10"/>
      <c r="FZM46" s="10"/>
      <c r="FZN46" s="10"/>
      <c r="FZO46" s="10"/>
      <c r="FZP46" s="10"/>
      <c r="FZQ46" s="10"/>
      <c r="FZR46" s="10"/>
      <c r="FZS46" s="10"/>
      <c r="FZT46" s="10"/>
      <c r="FZU46" s="10"/>
      <c r="FZV46" s="10"/>
      <c r="FZW46" s="10"/>
      <c r="FZX46" s="10"/>
      <c r="FZY46" s="10"/>
      <c r="FZZ46" s="10"/>
      <c r="GAA46" s="10"/>
      <c r="GAB46" s="10"/>
      <c r="GAC46" s="10"/>
      <c r="GAD46" s="10"/>
      <c r="GAE46" s="10"/>
      <c r="GAF46" s="10"/>
      <c r="GAG46" s="10"/>
      <c r="GAH46" s="10"/>
      <c r="GAI46" s="10"/>
      <c r="GAJ46" s="10"/>
      <c r="GAK46" s="10"/>
      <c r="GAL46" s="10"/>
      <c r="GAM46" s="10"/>
      <c r="GAN46" s="10"/>
      <c r="GAO46" s="10"/>
      <c r="GAP46" s="10"/>
      <c r="GAQ46" s="10"/>
      <c r="GAR46" s="10"/>
      <c r="GAS46" s="10"/>
      <c r="GAT46" s="10"/>
      <c r="GAU46" s="10"/>
      <c r="GAV46" s="10"/>
      <c r="GAW46" s="10"/>
      <c r="GAX46" s="10"/>
      <c r="GAY46" s="10"/>
      <c r="GAZ46" s="10"/>
      <c r="GBA46" s="10"/>
      <c r="GBB46" s="10"/>
      <c r="GBC46" s="10"/>
      <c r="GBD46" s="10"/>
      <c r="GBE46" s="10"/>
      <c r="GBF46" s="10"/>
      <c r="GBG46" s="10"/>
      <c r="GBH46" s="10"/>
      <c r="GBI46" s="10"/>
      <c r="GBJ46" s="10"/>
      <c r="GBK46" s="10"/>
      <c r="GBL46" s="10"/>
      <c r="GBM46" s="10"/>
      <c r="GBN46" s="10"/>
      <c r="GBO46" s="10"/>
      <c r="GBP46" s="10"/>
      <c r="GBQ46" s="10"/>
      <c r="GBR46" s="10"/>
      <c r="GBS46" s="10"/>
      <c r="GBT46" s="10"/>
      <c r="GBU46" s="10"/>
      <c r="GBV46" s="10"/>
      <c r="GBW46" s="10"/>
      <c r="GBX46" s="10"/>
      <c r="GBY46" s="10"/>
      <c r="GBZ46" s="10"/>
      <c r="GCA46" s="10"/>
      <c r="GCB46" s="10"/>
      <c r="GCC46" s="10"/>
      <c r="GCD46" s="10"/>
      <c r="GCE46" s="10"/>
      <c r="GCF46" s="10"/>
      <c r="GCG46" s="10"/>
      <c r="GCH46" s="10"/>
      <c r="GCI46" s="10"/>
      <c r="GCJ46" s="10"/>
      <c r="GCK46" s="10"/>
      <c r="GCL46" s="10"/>
      <c r="GCM46" s="10"/>
      <c r="GCN46" s="10"/>
      <c r="GCO46" s="10"/>
      <c r="GCP46" s="10"/>
      <c r="GCQ46" s="10"/>
      <c r="GCR46" s="10"/>
      <c r="GCS46" s="10"/>
      <c r="GCT46" s="10"/>
      <c r="GCU46" s="10"/>
      <c r="GCV46" s="10"/>
      <c r="GCW46" s="10"/>
      <c r="GCX46" s="10"/>
      <c r="GCY46" s="10"/>
      <c r="GCZ46" s="10"/>
      <c r="GDA46" s="10"/>
      <c r="GDB46" s="10"/>
      <c r="GDC46" s="10"/>
      <c r="GDD46" s="10"/>
      <c r="GDE46" s="10"/>
      <c r="GDF46" s="10"/>
      <c r="GDG46" s="10"/>
      <c r="GDH46" s="10"/>
      <c r="GDI46" s="10"/>
      <c r="GDJ46" s="10"/>
      <c r="GDK46" s="10"/>
      <c r="GDL46" s="10"/>
      <c r="GDM46" s="10"/>
      <c r="GDN46" s="10"/>
      <c r="GDO46" s="10"/>
      <c r="GDP46" s="10"/>
      <c r="GDQ46" s="10"/>
      <c r="GDR46" s="10"/>
      <c r="GDS46" s="10"/>
      <c r="GDT46" s="10"/>
      <c r="GDU46" s="10"/>
      <c r="GDV46" s="10"/>
      <c r="GDW46" s="10"/>
      <c r="GDX46" s="10"/>
      <c r="GDY46" s="10"/>
      <c r="GDZ46" s="10"/>
      <c r="GEA46" s="10"/>
      <c r="GEB46" s="10"/>
      <c r="GEC46" s="10"/>
      <c r="GED46" s="10"/>
      <c r="GEE46" s="10"/>
      <c r="GEF46" s="10"/>
      <c r="GEG46" s="10"/>
      <c r="GEH46" s="10"/>
      <c r="GEI46" s="10"/>
      <c r="GEJ46" s="10"/>
      <c r="GEK46" s="10"/>
      <c r="GEL46" s="10"/>
      <c r="GEM46" s="10"/>
      <c r="GEN46" s="10"/>
      <c r="GEO46" s="10"/>
      <c r="GEP46" s="10"/>
      <c r="GEQ46" s="10"/>
      <c r="GER46" s="10"/>
      <c r="GES46" s="10"/>
      <c r="GET46" s="10"/>
      <c r="GEU46" s="10"/>
      <c r="GEV46" s="10"/>
      <c r="GEW46" s="10"/>
      <c r="GEX46" s="10"/>
      <c r="GEY46" s="10"/>
      <c r="GEZ46" s="10"/>
      <c r="GFA46" s="10"/>
      <c r="GFB46" s="10"/>
      <c r="GFC46" s="10"/>
      <c r="GFD46" s="10"/>
      <c r="GFE46" s="10"/>
      <c r="GFF46" s="10"/>
      <c r="GFG46" s="10"/>
      <c r="GFH46" s="10"/>
      <c r="GFI46" s="10"/>
      <c r="GFJ46" s="10"/>
      <c r="GFK46" s="10"/>
      <c r="GFL46" s="10"/>
      <c r="GFM46" s="10"/>
      <c r="GFN46" s="10"/>
      <c r="GFO46" s="10"/>
      <c r="GFP46" s="10"/>
      <c r="GFQ46" s="10"/>
      <c r="GFR46" s="10"/>
      <c r="GFS46" s="10"/>
      <c r="GFT46" s="10"/>
      <c r="GFU46" s="10"/>
      <c r="GFV46" s="10"/>
      <c r="GFW46" s="10"/>
      <c r="GFX46" s="10"/>
      <c r="GFY46" s="10"/>
      <c r="GFZ46" s="10"/>
      <c r="GGA46" s="10"/>
      <c r="GGB46" s="10"/>
      <c r="GGC46" s="10"/>
      <c r="GGD46" s="10"/>
      <c r="GGE46" s="10"/>
      <c r="GGF46" s="10"/>
      <c r="GGG46" s="10"/>
      <c r="GGH46" s="10"/>
      <c r="GGI46" s="10"/>
      <c r="GGJ46" s="10"/>
      <c r="GGK46" s="10"/>
      <c r="GGL46" s="10"/>
      <c r="GGM46" s="10"/>
      <c r="GGN46" s="10"/>
      <c r="GGO46" s="10"/>
      <c r="GGP46" s="10"/>
      <c r="GGQ46" s="10"/>
      <c r="GGR46" s="10"/>
      <c r="GGS46" s="10"/>
      <c r="GGT46" s="10"/>
      <c r="GGU46" s="10"/>
      <c r="GGV46" s="10"/>
      <c r="GGW46" s="10"/>
      <c r="GGX46" s="10"/>
      <c r="GGY46" s="10"/>
      <c r="GGZ46" s="10"/>
      <c r="GHA46" s="10"/>
      <c r="GHB46" s="10"/>
      <c r="GHC46" s="10"/>
      <c r="GHD46" s="10"/>
      <c r="GHE46" s="10"/>
      <c r="GHF46" s="10"/>
      <c r="GHG46" s="10"/>
      <c r="GHH46" s="10"/>
      <c r="GHI46" s="10"/>
      <c r="GHJ46" s="10"/>
      <c r="GHK46" s="10"/>
      <c r="GHL46" s="10"/>
      <c r="GHM46" s="10"/>
      <c r="GHN46" s="10"/>
      <c r="GHO46" s="10"/>
      <c r="GHP46" s="10"/>
      <c r="GHQ46" s="10"/>
      <c r="GHR46" s="10"/>
      <c r="GHS46" s="10"/>
      <c r="GHT46" s="10"/>
      <c r="GHU46" s="10"/>
      <c r="GHV46" s="10"/>
      <c r="GHW46" s="10"/>
      <c r="GHX46" s="10"/>
      <c r="GHY46" s="10"/>
      <c r="GHZ46" s="10"/>
      <c r="GIA46" s="10"/>
      <c r="GIB46" s="10"/>
      <c r="GIC46" s="10"/>
      <c r="GID46" s="10"/>
      <c r="GIE46" s="10"/>
      <c r="GIF46" s="10"/>
      <c r="GIG46" s="10"/>
      <c r="GIH46" s="10"/>
      <c r="GII46" s="10"/>
      <c r="GIJ46" s="10"/>
      <c r="GIK46" s="10"/>
      <c r="GIL46" s="10"/>
      <c r="GIM46" s="10"/>
      <c r="GIN46" s="10"/>
      <c r="GIO46" s="10"/>
      <c r="GIP46" s="10"/>
      <c r="GIQ46" s="10"/>
      <c r="GIR46" s="10"/>
      <c r="GIS46" s="10"/>
      <c r="GIT46" s="10"/>
      <c r="GIU46" s="10"/>
      <c r="GIV46" s="10"/>
      <c r="GIW46" s="10"/>
      <c r="GIX46" s="10"/>
      <c r="GIY46" s="10"/>
      <c r="GIZ46" s="10"/>
      <c r="GJA46" s="10"/>
      <c r="GJB46" s="10"/>
      <c r="GJC46" s="10"/>
      <c r="GJD46" s="10"/>
      <c r="GJE46" s="10"/>
      <c r="GJF46" s="10"/>
      <c r="GJG46" s="10"/>
      <c r="GJH46" s="10"/>
      <c r="GJI46" s="10"/>
      <c r="GJJ46" s="10"/>
      <c r="GJK46" s="10"/>
      <c r="GJL46" s="10"/>
      <c r="GJM46" s="10"/>
      <c r="GJN46" s="10"/>
      <c r="GJO46" s="10"/>
      <c r="GJP46" s="10"/>
      <c r="GJQ46" s="10"/>
      <c r="GJR46" s="10"/>
      <c r="GJS46" s="10"/>
      <c r="GJT46" s="10"/>
      <c r="GJU46" s="10"/>
      <c r="GJV46" s="10"/>
      <c r="GJW46" s="10"/>
      <c r="GJX46" s="10"/>
      <c r="GJY46" s="10"/>
      <c r="GJZ46" s="10"/>
      <c r="GKA46" s="10"/>
      <c r="GKB46" s="10"/>
      <c r="GKC46" s="10"/>
      <c r="GKD46" s="10"/>
      <c r="GKE46" s="10"/>
      <c r="GKF46" s="10"/>
      <c r="GKG46" s="10"/>
      <c r="GKH46" s="10"/>
      <c r="GKI46" s="10"/>
      <c r="GKJ46" s="10"/>
      <c r="GKK46" s="10"/>
      <c r="GKL46" s="10"/>
      <c r="GKM46" s="10"/>
      <c r="GKN46" s="10"/>
      <c r="GKO46" s="10"/>
      <c r="GKP46" s="10"/>
      <c r="GKQ46" s="10"/>
      <c r="GKR46" s="10"/>
      <c r="GKS46" s="10"/>
      <c r="GKT46" s="10"/>
      <c r="GKU46" s="10"/>
      <c r="GKV46" s="10"/>
      <c r="GKW46" s="10"/>
      <c r="GKX46" s="10"/>
      <c r="GKY46" s="10"/>
      <c r="GKZ46" s="10"/>
      <c r="GLA46" s="10"/>
      <c r="GLB46" s="10"/>
      <c r="GLC46" s="10"/>
      <c r="GLD46" s="10"/>
      <c r="GLE46" s="10"/>
      <c r="GLF46" s="10"/>
      <c r="GLG46" s="10"/>
      <c r="GLH46" s="10"/>
      <c r="GLI46" s="10"/>
      <c r="GLJ46" s="10"/>
      <c r="GLK46" s="10"/>
      <c r="GLL46" s="10"/>
      <c r="GLM46" s="10"/>
      <c r="GLN46" s="10"/>
      <c r="GLO46" s="10"/>
      <c r="GLP46" s="10"/>
      <c r="GLQ46" s="10"/>
      <c r="GLR46" s="10"/>
      <c r="GLS46" s="10"/>
      <c r="GLT46" s="10"/>
      <c r="GLU46" s="10"/>
      <c r="GLV46" s="10"/>
      <c r="GLW46" s="10"/>
      <c r="GLX46" s="10"/>
      <c r="GLY46" s="10"/>
      <c r="GLZ46" s="10"/>
      <c r="GMA46" s="10"/>
      <c r="GMB46" s="10"/>
      <c r="GMC46" s="10"/>
      <c r="GMD46" s="10"/>
      <c r="GME46" s="10"/>
      <c r="GMF46" s="10"/>
      <c r="GMG46" s="10"/>
      <c r="GMH46" s="10"/>
      <c r="GMI46" s="10"/>
      <c r="GMJ46" s="10"/>
      <c r="GMK46" s="10"/>
      <c r="GML46" s="10"/>
      <c r="GMM46" s="10"/>
      <c r="GMN46" s="10"/>
      <c r="GMO46" s="10"/>
      <c r="GMP46" s="10"/>
      <c r="GMQ46" s="10"/>
      <c r="GMR46" s="10"/>
      <c r="GMS46" s="10"/>
      <c r="GMT46" s="10"/>
      <c r="GMU46" s="10"/>
      <c r="GMV46" s="10"/>
      <c r="GMW46" s="10"/>
      <c r="GMX46" s="10"/>
      <c r="GMY46" s="10"/>
      <c r="GMZ46" s="10"/>
      <c r="GNA46" s="10"/>
      <c r="GNB46" s="10"/>
      <c r="GNC46" s="10"/>
      <c r="GND46" s="10"/>
      <c r="GNE46" s="10"/>
      <c r="GNF46" s="10"/>
      <c r="GNG46" s="10"/>
      <c r="GNH46" s="10"/>
      <c r="GNI46" s="10"/>
      <c r="GNJ46" s="10"/>
      <c r="GNK46" s="10"/>
      <c r="GNL46" s="10"/>
      <c r="GNM46" s="10"/>
      <c r="GNN46" s="10"/>
      <c r="GNO46" s="10"/>
      <c r="GNP46" s="10"/>
      <c r="GNQ46" s="10"/>
      <c r="GNR46" s="10"/>
      <c r="GNS46" s="10"/>
      <c r="GNT46" s="10"/>
      <c r="GNU46" s="10"/>
      <c r="GNV46" s="10"/>
      <c r="GNW46" s="10"/>
      <c r="GNX46" s="10"/>
      <c r="GNY46" s="10"/>
      <c r="GNZ46" s="10"/>
      <c r="GOA46" s="10"/>
      <c r="GOB46" s="10"/>
      <c r="GOC46" s="10"/>
      <c r="GOD46" s="10"/>
      <c r="GOE46" s="10"/>
      <c r="GOF46" s="10"/>
      <c r="GOG46" s="10"/>
      <c r="GOH46" s="10"/>
      <c r="GOI46" s="10"/>
      <c r="GOJ46" s="10"/>
      <c r="GOK46" s="10"/>
      <c r="GOL46" s="10"/>
      <c r="GOM46" s="10"/>
      <c r="GON46" s="10"/>
      <c r="GOO46" s="10"/>
      <c r="GOP46" s="10"/>
      <c r="GOQ46" s="10"/>
      <c r="GOR46" s="10"/>
      <c r="GOS46" s="10"/>
      <c r="GOT46" s="10"/>
      <c r="GOU46" s="10"/>
      <c r="GOV46" s="10"/>
      <c r="GOW46" s="10"/>
      <c r="GOX46" s="10"/>
      <c r="GOY46" s="10"/>
      <c r="GOZ46" s="10"/>
      <c r="GPA46" s="10"/>
      <c r="GPB46" s="10"/>
      <c r="GPC46" s="10"/>
      <c r="GPD46" s="10"/>
      <c r="GPE46" s="10"/>
      <c r="GPF46" s="10"/>
      <c r="GPG46" s="10"/>
      <c r="GPH46" s="10"/>
      <c r="GPI46" s="10"/>
      <c r="GPJ46" s="10"/>
      <c r="GPK46" s="10"/>
      <c r="GPL46" s="10"/>
      <c r="GPM46" s="10"/>
      <c r="GPN46" s="10"/>
      <c r="GPO46" s="10"/>
      <c r="GPP46" s="10"/>
      <c r="GPQ46" s="10"/>
      <c r="GPR46" s="10"/>
      <c r="GPS46" s="10"/>
      <c r="GPT46" s="10"/>
      <c r="GPU46" s="10"/>
      <c r="GPV46" s="10"/>
      <c r="GPW46" s="10"/>
      <c r="GPX46" s="10"/>
      <c r="GPY46" s="10"/>
      <c r="GPZ46" s="10"/>
      <c r="GQA46" s="10"/>
      <c r="GQB46" s="10"/>
      <c r="GQC46" s="10"/>
      <c r="GQD46" s="10"/>
      <c r="GQE46" s="10"/>
      <c r="GQF46" s="10"/>
      <c r="GQG46" s="10"/>
      <c r="GQH46" s="10"/>
      <c r="GQI46" s="10"/>
      <c r="GQJ46" s="10"/>
      <c r="GQK46" s="10"/>
      <c r="GQL46" s="10"/>
      <c r="GQM46" s="10"/>
      <c r="GQN46" s="10"/>
      <c r="GQO46" s="10"/>
      <c r="GQP46" s="10"/>
      <c r="GQQ46" s="10"/>
      <c r="GQR46" s="10"/>
      <c r="GQS46" s="10"/>
      <c r="GQT46" s="10"/>
      <c r="GQU46" s="10"/>
      <c r="GQV46" s="10"/>
      <c r="GQW46" s="10"/>
      <c r="GQX46" s="10"/>
      <c r="GQY46" s="10"/>
      <c r="GQZ46" s="10"/>
      <c r="GRA46" s="10"/>
      <c r="GRB46" s="10"/>
      <c r="GRC46" s="10"/>
      <c r="GRD46" s="10"/>
      <c r="GRE46" s="10"/>
      <c r="GRF46" s="10"/>
      <c r="GRG46" s="10"/>
      <c r="GRH46" s="10"/>
      <c r="GRI46" s="10"/>
      <c r="GRJ46" s="10"/>
      <c r="GRK46" s="10"/>
      <c r="GRL46" s="10"/>
      <c r="GRM46" s="10"/>
      <c r="GRN46" s="10"/>
      <c r="GRO46" s="10"/>
      <c r="GRP46" s="10"/>
      <c r="GRQ46" s="10"/>
      <c r="GRR46" s="10"/>
      <c r="GRS46" s="10"/>
      <c r="GRT46" s="10"/>
      <c r="GRU46" s="10"/>
      <c r="GRV46" s="10"/>
      <c r="GRW46" s="10"/>
      <c r="GRX46" s="10"/>
      <c r="GRY46" s="10"/>
      <c r="GRZ46" s="10"/>
      <c r="GSA46" s="10"/>
      <c r="GSB46" s="10"/>
      <c r="GSC46" s="10"/>
      <c r="GSD46" s="10"/>
      <c r="GSE46" s="10"/>
      <c r="GSF46" s="10"/>
      <c r="GSG46" s="10"/>
      <c r="GSH46" s="10"/>
      <c r="GSI46" s="10"/>
      <c r="GSJ46" s="10"/>
      <c r="GSK46" s="10"/>
      <c r="GSL46" s="10"/>
      <c r="GSM46" s="10"/>
      <c r="GSN46" s="10"/>
      <c r="GSO46" s="10"/>
      <c r="GSP46" s="10"/>
      <c r="GSQ46" s="10"/>
      <c r="GSR46" s="10"/>
      <c r="GSS46" s="10"/>
      <c r="GST46" s="10"/>
      <c r="GSU46" s="10"/>
      <c r="GSV46" s="10"/>
      <c r="GSW46" s="10"/>
      <c r="GSX46" s="10"/>
      <c r="GSY46" s="10"/>
      <c r="GSZ46" s="10"/>
      <c r="GTA46" s="10"/>
      <c r="GTB46" s="10"/>
      <c r="GTC46" s="10"/>
      <c r="GTD46" s="10"/>
      <c r="GTE46" s="10"/>
      <c r="GTF46" s="10"/>
      <c r="GTG46" s="10"/>
      <c r="GTH46" s="10"/>
      <c r="GTI46" s="10"/>
      <c r="GTJ46" s="10"/>
      <c r="GTK46" s="10"/>
      <c r="GTL46" s="10"/>
      <c r="GTM46" s="10"/>
      <c r="GTN46" s="10"/>
      <c r="GTO46" s="10"/>
      <c r="GTP46" s="10"/>
      <c r="GTQ46" s="10"/>
      <c r="GTR46" s="10"/>
      <c r="GTS46" s="10"/>
      <c r="GTT46" s="10"/>
      <c r="GTU46" s="10"/>
      <c r="GTV46" s="10"/>
      <c r="GTW46" s="10"/>
      <c r="GTX46" s="10"/>
      <c r="GTY46" s="10"/>
      <c r="GTZ46" s="10"/>
      <c r="GUA46" s="10"/>
      <c r="GUB46" s="10"/>
      <c r="GUC46" s="10"/>
      <c r="GUD46" s="10"/>
      <c r="GUE46" s="10"/>
      <c r="GUF46" s="10"/>
      <c r="GUG46" s="10"/>
      <c r="GUH46" s="10"/>
      <c r="GUI46" s="10"/>
      <c r="GUJ46" s="10"/>
      <c r="GUK46" s="10"/>
      <c r="GUL46" s="10"/>
      <c r="GUM46" s="10"/>
      <c r="GUN46" s="10"/>
      <c r="GUO46" s="10"/>
      <c r="GUP46" s="10"/>
      <c r="GUQ46" s="10"/>
      <c r="GUR46" s="10"/>
      <c r="GUS46" s="10"/>
      <c r="GUT46" s="10"/>
      <c r="GUU46" s="10"/>
      <c r="GUV46" s="10"/>
      <c r="GUW46" s="10"/>
      <c r="GUX46" s="10"/>
      <c r="GUY46" s="10"/>
      <c r="GUZ46" s="10"/>
      <c r="GVA46" s="10"/>
      <c r="GVB46" s="10"/>
      <c r="GVC46" s="10"/>
      <c r="GVD46" s="10"/>
      <c r="GVE46" s="10"/>
      <c r="GVF46" s="10"/>
      <c r="GVG46" s="10"/>
      <c r="GVH46" s="10"/>
      <c r="GVI46" s="10"/>
      <c r="GVJ46" s="10"/>
      <c r="GVK46" s="10"/>
      <c r="GVL46" s="10"/>
      <c r="GVM46" s="10"/>
      <c r="GVN46" s="10"/>
      <c r="GVO46" s="10"/>
      <c r="GVP46" s="10"/>
      <c r="GVQ46" s="10"/>
      <c r="GVR46" s="10"/>
      <c r="GVS46" s="10"/>
      <c r="GVT46" s="10"/>
      <c r="GVU46" s="10"/>
      <c r="GVV46" s="10"/>
      <c r="GVW46" s="10"/>
      <c r="GVX46" s="10"/>
      <c r="GVY46" s="10"/>
      <c r="GVZ46" s="10"/>
      <c r="GWA46" s="10"/>
      <c r="GWB46" s="10"/>
      <c r="GWC46" s="10"/>
      <c r="GWD46" s="10"/>
      <c r="GWE46" s="10"/>
      <c r="GWF46" s="10"/>
      <c r="GWG46" s="10"/>
      <c r="GWH46" s="10"/>
      <c r="GWI46" s="10"/>
      <c r="GWJ46" s="10"/>
      <c r="GWK46" s="10"/>
      <c r="GWL46" s="10"/>
      <c r="GWM46" s="10"/>
      <c r="GWN46" s="10"/>
      <c r="GWO46" s="10"/>
      <c r="GWP46" s="10"/>
      <c r="GWQ46" s="10"/>
      <c r="GWR46" s="10"/>
      <c r="GWS46" s="10"/>
      <c r="GWT46" s="10"/>
      <c r="GWU46" s="10"/>
      <c r="GWV46" s="10"/>
      <c r="GWW46" s="10"/>
      <c r="GWX46" s="10"/>
      <c r="GWY46" s="10"/>
      <c r="GWZ46" s="10"/>
      <c r="GXA46" s="10"/>
      <c r="GXB46" s="10"/>
      <c r="GXC46" s="10"/>
      <c r="GXD46" s="10"/>
      <c r="GXE46" s="10"/>
      <c r="GXF46" s="10"/>
      <c r="GXG46" s="10"/>
      <c r="GXH46" s="10"/>
      <c r="GXI46" s="10"/>
      <c r="GXJ46" s="10"/>
      <c r="GXK46" s="10"/>
      <c r="GXL46" s="10"/>
      <c r="GXM46" s="10"/>
      <c r="GXN46" s="10"/>
      <c r="GXO46" s="10"/>
      <c r="GXP46" s="10"/>
      <c r="GXQ46" s="10"/>
      <c r="GXR46" s="10"/>
      <c r="GXS46" s="10"/>
      <c r="GXT46" s="10"/>
      <c r="GXU46" s="10"/>
      <c r="GXV46" s="10"/>
      <c r="GXW46" s="10"/>
      <c r="GXX46" s="10"/>
      <c r="GXY46" s="10"/>
      <c r="GXZ46" s="10"/>
      <c r="GYA46" s="10"/>
      <c r="GYB46" s="10"/>
      <c r="GYC46" s="10"/>
      <c r="GYD46" s="10"/>
      <c r="GYE46" s="10"/>
      <c r="GYF46" s="10"/>
      <c r="GYG46" s="10"/>
      <c r="GYH46" s="10"/>
      <c r="GYI46" s="10"/>
      <c r="GYJ46" s="10"/>
      <c r="GYK46" s="10"/>
      <c r="GYL46" s="10"/>
      <c r="GYM46" s="10"/>
      <c r="GYN46" s="10"/>
      <c r="GYO46" s="10"/>
      <c r="GYP46" s="10"/>
      <c r="GYQ46" s="10"/>
      <c r="GYR46" s="10"/>
      <c r="GYS46" s="10"/>
      <c r="GYT46" s="10"/>
      <c r="GYU46" s="10"/>
      <c r="GYV46" s="10"/>
      <c r="GYW46" s="10"/>
      <c r="GYX46" s="10"/>
      <c r="GYY46" s="10"/>
      <c r="GYZ46" s="10"/>
      <c r="GZA46" s="10"/>
      <c r="GZB46" s="10"/>
      <c r="GZC46" s="10"/>
      <c r="GZD46" s="10"/>
      <c r="GZE46" s="10"/>
      <c r="GZF46" s="10"/>
      <c r="GZG46" s="10"/>
      <c r="GZH46" s="10"/>
      <c r="GZI46" s="10"/>
      <c r="GZJ46" s="10"/>
      <c r="GZK46" s="10"/>
      <c r="GZL46" s="10"/>
      <c r="GZM46" s="10"/>
      <c r="GZN46" s="10"/>
      <c r="GZO46" s="10"/>
      <c r="GZP46" s="10"/>
      <c r="GZQ46" s="10"/>
      <c r="GZR46" s="10"/>
      <c r="GZS46" s="10"/>
      <c r="GZT46" s="10"/>
      <c r="GZU46" s="10"/>
      <c r="GZV46" s="10"/>
      <c r="GZW46" s="10"/>
      <c r="GZX46" s="10"/>
      <c r="GZY46" s="10"/>
      <c r="GZZ46" s="10"/>
      <c r="HAA46" s="10"/>
      <c r="HAB46" s="10"/>
      <c r="HAC46" s="10"/>
      <c r="HAD46" s="10"/>
      <c r="HAE46" s="10"/>
      <c r="HAF46" s="10"/>
      <c r="HAG46" s="10"/>
      <c r="HAH46" s="10"/>
      <c r="HAI46" s="10"/>
      <c r="HAJ46" s="10"/>
      <c r="HAK46" s="10"/>
      <c r="HAL46" s="10"/>
      <c r="HAM46" s="10"/>
      <c r="HAN46" s="10"/>
      <c r="HAO46" s="10"/>
      <c r="HAP46" s="10"/>
      <c r="HAQ46" s="10"/>
      <c r="HAR46" s="10"/>
      <c r="HAS46" s="10"/>
      <c r="HAT46" s="10"/>
      <c r="HAU46" s="10"/>
      <c r="HAV46" s="10"/>
      <c r="HAW46" s="10"/>
      <c r="HAX46" s="10"/>
      <c r="HAY46" s="10"/>
      <c r="HAZ46" s="10"/>
      <c r="HBA46" s="10"/>
      <c r="HBB46" s="10"/>
      <c r="HBC46" s="10"/>
      <c r="HBD46" s="10"/>
      <c r="HBE46" s="10"/>
      <c r="HBF46" s="10"/>
      <c r="HBG46" s="10"/>
      <c r="HBH46" s="10"/>
      <c r="HBI46" s="10"/>
      <c r="HBJ46" s="10"/>
      <c r="HBK46" s="10"/>
      <c r="HBL46" s="10"/>
      <c r="HBM46" s="10"/>
      <c r="HBN46" s="10"/>
      <c r="HBO46" s="10"/>
      <c r="HBP46" s="10"/>
      <c r="HBQ46" s="10"/>
      <c r="HBR46" s="10"/>
      <c r="HBS46" s="10"/>
      <c r="HBT46" s="10"/>
      <c r="HBU46" s="10"/>
      <c r="HBV46" s="10"/>
      <c r="HBW46" s="10"/>
      <c r="HBX46" s="10"/>
      <c r="HBY46" s="10"/>
      <c r="HBZ46" s="10"/>
      <c r="HCA46" s="10"/>
      <c r="HCB46" s="10"/>
      <c r="HCC46" s="10"/>
      <c r="HCD46" s="10"/>
      <c r="HCE46" s="10"/>
      <c r="HCF46" s="10"/>
      <c r="HCG46" s="10"/>
      <c r="HCH46" s="10"/>
      <c r="HCI46" s="10"/>
      <c r="HCJ46" s="10"/>
      <c r="HCK46" s="10"/>
      <c r="HCL46" s="10"/>
      <c r="HCM46" s="10"/>
      <c r="HCN46" s="10"/>
      <c r="HCO46" s="10"/>
      <c r="HCP46" s="10"/>
      <c r="HCQ46" s="10"/>
      <c r="HCR46" s="10"/>
      <c r="HCS46" s="10"/>
      <c r="HCT46" s="10"/>
      <c r="HCU46" s="10"/>
      <c r="HCV46" s="10"/>
      <c r="HCW46" s="10"/>
      <c r="HCX46" s="10"/>
      <c r="HCY46" s="10"/>
      <c r="HCZ46" s="10"/>
      <c r="HDA46" s="10"/>
      <c r="HDB46" s="10"/>
      <c r="HDC46" s="10"/>
      <c r="HDD46" s="10"/>
      <c r="HDE46" s="10"/>
      <c r="HDF46" s="10"/>
      <c r="HDG46" s="10"/>
      <c r="HDH46" s="10"/>
      <c r="HDI46" s="10"/>
      <c r="HDJ46" s="10"/>
      <c r="HDK46" s="10"/>
      <c r="HDL46" s="10"/>
      <c r="HDM46" s="10"/>
      <c r="HDN46" s="10"/>
      <c r="HDO46" s="10"/>
      <c r="HDP46" s="10"/>
      <c r="HDQ46" s="10"/>
      <c r="HDR46" s="10"/>
      <c r="HDS46" s="10"/>
      <c r="HDT46" s="10"/>
      <c r="HDU46" s="10"/>
      <c r="HDV46" s="10"/>
      <c r="HDW46" s="10"/>
      <c r="HDX46" s="10"/>
      <c r="HDY46" s="10"/>
      <c r="HDZ46" s="10"/>
      <c r="HEA46" s="10"/>
      <c r="HEB46" s="10"/>
      <c r="HEC46" s="10"/>
      <c r="HED46" s="10"/>
      <c r="HEE46" s="10"/>
      <c r="HEF46" s="10"/>
      <c r="HEG46" s="10"/>
      <c r="HEH46" s="10"/>
      <c r="HEI46" s="10"/>
      <c r="HEJ46" s="10"/>
      <c r="HEK46" s="10"/>
      <c r="HEL46" s="10"/>
      <c r="HEM46" s="10"/>
      <c r="HEN46" s="10"/>
      <c r="HEO46" s="10"/>
      <c r="HEP46" s="10"/>
      <c r="HEQ46" s="10"/>
      <c r="HER46" s="10"/>
      <c r="HES46" s="10"/>
      <c r="HET46" s="10"/>
      <c r="HEU46" s="10"/>
      <c r="HEV46" s="10"/>
      <c r="HEW46" s="10"/>
      <c r="HEX46" s="10"/>
      <c r="HEY46" s="10"/>
      <c r="HEZ46" s="10"/>
      <c r="HFA46" s="10"/>
      <c r="HFB46" s="10"/>
      <c r="HFC46" s="10"/>
      <c r="HFD46" s="10"/>
      <c r="HFE46" s="10"/>
      <c r="HFF46" s="10"/>
      <c r="HFG46" s="10"/>
      <c r="HFH46" s="10"/>
      <c r="HFI46" s="10"/>
      <c r="HFJ46" s="10"/>
      <c r="HFK46" s="10"/>
      <c r="HFL46" s="10"/>
      <c r="HFM46" s="10"/>
      <c r="HFN46" s="10"/>
      <c r="HFO46" s="10"/>
      <c r="HFP46" s="10"/>
      <c r="HFQ46" s="10"/>
      <c r="HFR46" s="10"/>
      <c r="HFS46" s="10"/>
      <c r="HFT46" s="10"/>
      <c r="HFU46" s="10"/>
      <c r="HFV46" s="10"/>
      <c r="HFW46" s="10"/>
      <c r="HFX46" s="10"/>
      <c r="HFY46" s="10"/>
      <c r="HFZ46" s="10"/>
      <c r="HGA46" s="10"/>
      <c r="HGB46" s="10"/>
      <c r="HGC46" s="10"/>
      <c r="HGD46" s="10"/>
      <c r="HGE46" s="10"/>
      <c r="HGF46" s="10"/>
      <c r="HGG46" s="10"/>
      <c r="HGH46" s="10"/>
      <c r="HGI46" s="10"/>
      <c r="HGJ46" s="10"/>
      <c r="HGK46" s="10"/>
      <c r="HGL46" s="10"/>
      <c r="HGM46" s="10"/>
      <c r="HGN46" s="10"/>
      <c r="HGO46" s="10"/>
      <c r="HGP46" s="10"/>
      <c r="HGQ46" s="10"/>
      <c r="HGR46" s="10"/>
      <c r="HGS46" s="10"/>
      <c r="HGT46" s="10"/>
      <c r="HGU46" s="10"/>
      <c r="HGV46" s="10"/>
      <c r="HGW46" s="10"/>
      <c r="HGX46" s="10"/>
      <c r="HGY46" s="10"/>
      <c r="HGZ46" s="10"/>
      <c r="HHA46" s="10"/>
      <c r="HHB46" s="10"/>
      <c r="HHC46" s="10"/>
      <c r="HHD46" s="10"/>
      <c r="HHE46" s="10"/>
      <c r="HHF46" s="10"/>
      <c r="HHG46" s="10"/>
      <c r="HHH46" s="10"/>
      <c r="HHI46" s="10"/>
      <c r="HHJ46" s="10"/>
      <c r="HHK46" s="10"/>
      <c r="HHL46" s="10"/>
      <c r="HHM46" s="10"/>
      <c r="HHN46" s="10"/>
      <c r="HHO46" s="10"/>
      <c r="HHP46" s="10"/>
      <c r="HHQ46" s="10"/>
      <c r="HHR46" s="10"/>
      <c r="HHS46" s="10"/>
      <c r="HHT46" s="10"/>
      <c r="HHU46" s="10"/>
      <c r="HHV46" s="10"/>
      <c r="HHW46" s="10"/>
      <c r="HHX46" s="10"/>
      <c r="HHY46" s="10"/>
      <c r="HHZ46" s="10"/>
      <c r="HIA46" s="10"/>
      <c r="HIB46" s="10"/>
      <c r="HIC46" s="10"/>
      <c r="HID46" s="10"/>
      <c r="HIE46" s="10"/>
      <c r="HIF46" s="10"/>
      <c r="HIG46" s="10"/>
      <c r="HIH46" s="10"/>
      <c r="HII46" s="10"/>
      <c r="HIJ46" s="10"/>
      <c r="HIK46" s="10"/>
      <c r="HIL46" s="10"/>
      <c r="HIM46" s="10"/>
      <c r="HIN46" s="10"/>
      <c r="HIO46" s="10"/>
      <c r="HIP46" s="10"/>
      <c r="HIQ46" s="10"/>
      <c r="HIR46" s="10"/>
      <c r="HIS46" s="10"/>
      <c r="HIT46" s="10"/>
      <c r="HIU46" s="10"/>
      <c r="HIV46" s="10"/>
      <c r="HIW46" s="10"/>
      <c r="HIX46" s="10"/>
      <c r="HIY46" s="10"/>
      <c r="HIZ46" s="10"/>
      <c r="HJA46" s="10"/>
      <c r="HJB46" s="10"/>
      <c r="HJC46" s="10"/>
      <c r="HJD46" s="10"/>
      <c r="HJE46" s="10"/>
      <c r="HJF46" s="10"/>
      <c r="HJG46" s="10"/>
      <c r="HJH46" s="10"/>
      <c r="HJI46" s="10"/>
      <c r="HJJ46" s="10"/>
      <c r="HJK46" s="10"/>
      <c r="HJL46" s="10"/>
      <c r="HJM46" s="10"/>
      <c r="HJN46" s="10"/>
      <c r="HJO46" s="10"/>
      <c r="HJP46" s="10"/>
      <c r="HJQ46" s="10"/>
      <c r="HJR46" s="10"/>
      <c r="HJS46" s="10"/>
      <c r="HJT46" s="10"/>
      <c r="HJU46" s="10"/>
      <c r="HJV46" s="10"/>
      <c r="HJW46" s="10"/>
      <c r="HJX46" s="10"/>
      <c r="HJY46" s="10"/>
      <c r="HJZ46" s="10"/>
      <c r="HKA46" s="10"/>
      <c r="HKB46" s="10"/>
      <c r="HKC46" s="10"/>
      <c r="HKD46" s="10"/>
      <c r="HKE46" s="10"/>
      <c r="HKF46" s="10"/>
      <c r="HKG46" s="10"/>
      <c r="HKH46" s="10"/>
      <c r="HKI46" s="10"/>
      <c r="HKJ46" s="10"/>
      <c r="HKK46" s="10"/>
      <c r="HKL46" s="10"/>
      <c r="HKM46" s="10"/>
      <c r="HKN46" s="10"/>
      <c r="HKO46" s="10"/>
      <c r="HKP46" s="10"/>
      <c r="HKQ46" s="10"/>
      <c r="HKR46" s="10"/>
      <c r="HKS46" s="10"/>
      <c r="HKT46" s="10"/>
      <c r="HKU46" s="10"/>
      <c r="HKV46" s="10"/>
      <c r="HKW46" s="10"/>
      <c r="HKX46" s="10"/>
      <c r="HKY46" s="10"/>
      <c r="HKZ46" s="10"/>
      <c r="HLA46" s="10"/>
      <c r="HLB46" s="10"/>
      <c r="HLC46" s="10"/>
      <c r="HLD46" s="10"/>
      <c r="HLE46" s="10"/>
      <c r="HLF46" s="10"/>
      <c r="HLG46" s="10"/>
      <c r="HLH46" s="10"/>
      <c r="HLI46" s="10"/>
      <c r="HLJ46" s="10"/>
      <c r="HLK46" s="10"/>
      <c r="HLL46" s="10"/>
      <c r="HLM46" s="10"/>
      <c r="HLN46" s="10"/>
      <c r="HLO46" s="10"/>
      <c r="HLP46" s="10"/>
      <c r="HLQ46" s="10"/>
      <c r="HLR46" s="10"/>
      <c r="HLS46" s="10"/>
      <c r="HLT46" s="10"/>
      <c r="HLU46" s="10"/>
      <c r="HLV46" s="10"/>
      <c r="HLW46" s="10"/>
      <c r="HLX46" s="10"/>
      <c r="HLY46" s="10"/>
      <c r="HLZ46" s="10"/>
      <c r="HMA46" s="10"/>
      <c r="HMB46" s="10"/>
      <c r="HMC46" s="10"/>
      <c r="HMD46" s="10"/>
      <c r="HME46" s="10"/>
      <c r="HMF46" s="10"/>
      <c r="HMG46" s="10"/>
      <c r="HMH46" s="10"/>
      <c r="HMI46" s="10"/>
      <c r="HMJ46" s="10"/>
      <c r="HMK46" s="10"/>
      <c r="HML46" s="10"/>
      <c r="HMM46" s="10"/>
      <c r="HMN46" s="10"/>
      <c r="HMO46" s="10"/>
      <c r="HMP46" s="10"/>
      <c r="HMQ46" s="10"/>
      <c r="HMR46" s="10"/>
      <c r="HMS46" s="10"/>
      <c r="HMT46" s="10"/>
      <c r="HMU46" s="10"/>
      <c r="HMV46" s="10"/>
      <c r="HMW46" s="10"/>
      <c r="HMX46" s="10"/>
      <c r="HMY46" s="10"/>
      <c r="HMZ46" s="10"/>
      <c r="HNA46" s="10"/>
      <c r="HNB46" s="10"/>
      <c r="HNC46" s="10"/>
      <c r="HND46" s="10"/>
      <c r="HNE46" s="10"/>
      <c r="HNF46" s="10"/>
      <c r="HNG46" s="10"/>
      <c r="HNH46" s="10"/>
      <c r="HNI46" s="10"/>
      <c r="HNJ46" s="10"/>
      <c r="HNK46" s="10"/>
      <c r="HNL46" s="10"/>
      <c r="HNM46" s="10"/>
      <c r="HNN46" s="10"/>
      <c r="HNO46" s="10"/>
      <c r="HNP46" s="10"/>
      <c r="HNQ46" s="10"/>
      <c r="HNR46" s="10"/>
      <c r="HNS46" s="10"/>
      <c r="HNT46" s="10"/>
      <c r="HNU46" s="10"/>
      <c r="HNV46" s="10"/>
      <c r="HNW46" s="10"/>
      <c r="HNX46" s="10"/>
      <c r="HNY46" s="10"/>
      <c r="HNZ46" s="10"/>
      <c r="HOA46" s="10"/>
      <c r="HOB46" s="10"/>
      <c r="HOC46" s="10"/>
      <c r="HOD46" s="10"/>
      <c r="HOE46" s="10"/>
      <c r="HOF46" s="10"/>
      <c r="HOG46" s="10"/>
      <c r="HOH46" s="10"/>
      <c r="HOI46" s="10"/>
      <c r="HOJ46" s="10"/>
      <c r="HOK46" s="10"/>
      <c r="HOL46" s="10"/>
      <c r="HOM46" s="10"/>
      <c r="HON46" s="10"/>
      <c r="HOO46" s="10"/>
      <c r="HOP46" s="10"/>
      <c r="HOQ46" s="10"/>
      <c r="HOR46" s="10"/>
      <c r="HOS46" s="10"/>
      <c r="HOT46" s="10"/>
      <c r="HOU46" s="10"/>
      <c r="HOV46" s="10"/>
      <c r="HOW46" s="10"/>
      <c r="HOX46" s="10"/>
      <c r="HOY46" s="10"/>
      <c r="HOZ46" s="10"/>
      <c r="HPA46" s="10"/>
      <c r="HPB46" s="10"/>
      <c r="HPC46" s="10"/>
      <c r="HPD46" s="10"/>
      <c r="HPE46" s="10"/>
      <c r="HPF46" s="10"/>
      <c r="HPG46" s="10"/>
      <c r="HPH46" s="10"/>
      <c r="HPI46" s="10"/>
      <c r="HPJ46" s="10"/>
      <c r="HPK46" s="10"/>
      <c r="HPL46" s="10"/>
      <c r="HPM46" s="10"/>
      <c r="HPN46" s="10"/>
      <c r="HPO46" s="10"/>
      <c r="HPP46" s="10"/>
      <c r="HPQ46" s="10"/>
      <c r="HPR46" s="10"/>
      <c r="HPS46" s="10"/>
      <c r="HPT46" s="10"/>
      <c r="HPU46" s="10"/>
      <c r="HPV46" s="10"/>
      <c r="HPW46" s="10"/>
      <c r="HPX46" s="10"/>
      <c r="HPY46" s="10"/>
      <c r="HPZ46" s="10"/>
      <c r="HQA46" s="10"/>
      <c r="HQB46" s="10"/>
      <c r="HQC46" s="10"/>
      <c r="HQD46" s="10"/>
      <c r="HQE46" s="10"/>
      <c r="HQF46" s="10"/>
      <c r="HQG46" s="10"/>
      <c r="HQH46" s="10"/>
      <c r="HQI46" s="10"/>
      <c r="HQJ46" s="10"/>
      <c r="HQK46" s="10"/>
      <c r="HQL46" s="10"/>
      <c r="HQM46" s="10"/>
      <c r="HQN46" s="10"/>
      <c r="HQO46" s="10"/>
      <c r="HQP46" s="10"/>
      <c r="HQQ46" s="10"/>
      <c r="HQR46" s="10"/>
      <c r="HQS46" s="10"/>
      <c r="HQT46" s="10"/>
      <c r="HQU46" s="10"/>
      <c r="HQV46" s="10"/>
      <c r="HQW46" s="10"/>
      <c r="HQX46" s="10"/>
      <c r="HQY46" s="10"/>
      <c r="HQZ46" s="10"/>
      <c r="HRA46" s="10"/>
      <c r="HRB46" s="10"/>
      <c r="HRC46" s="10"/>
      <c r="HRD46" s="10"/>
      <c r="HRE46" s="10"/>
      <c r="HRF46" s="10"/>
      <c r="HRG46" s="10"/>
      <c r="HRH46" s="10"/>
      <c r="HRI46" s="10"/>
      <c r="HRJ46" s="10"/>
      <c r="HRK46" s="10"/>
      <c r="HRL46" s="10"/>
      <c r="HRM46" s="10"/>
      <c r="HRN46" s="10"/>
      <c r="HRO46" s="10"/>
      <c r="HRP46" s="10"/>
      <c r="HRQ46" s="10"/>
      <c r="HRR46" s="10"/>
      <c r="HRS46" s="10"/>
      <c r="HRT46" s="10"/>
      <c r="HRU46" s="10"/>
      <c r="HRV46" s="10"/>
      <c r="HRW46" s="10"/>
      <c r="HRX46" s="10"/>
      <c r="HRY46" s="10"/>
      <c r="HRZ46" s="10"/>
      <c r="HSA46" s="10"/>
      <c r="HSB46" s="10"/>
      <c r="HSC46" s="10"/>
      <c r="HSD46" s="10"/>
      <c r="HSE46" s="10"/>
      <c r="HSF46" s="10"/>
      <c r="HSG46" s="10"/>
      <c r="HSH46" s="10"/>
      <c r="HSI46" s="10"/>
      <c r="HSJ46" s="10"/>
      <c r="HSK46" s="10"/>
      <c r="HSL46" s="10"/>
      <c r="HSM46" s="10"/>
      <c r="HSN46" s="10"/>
      <c r="HSO46" s="10"/>
      <c r="HSP46" s="10"/>
      <c r="HSQ46" s="10"/>
      <c r="HSR46" s="10"/>
      <c r="HSS46" s="10"/>
      <c r="HST46" s="10"/>
      <c r="HSU46" s="10"/>
      <c r="HSV46" s="10"/>
      <c r="HSW46" s="10"/>
      <c r="HSX46" s="10"/>
      <c r="HSY46" s="10"/>
      <c r="HSZ46" s="10"/>
      <c r="HTA46" s="10"/>
      <c r="HTB46" s="10"/>
      <c r="HTC46" s="10"/>
      <c r="HTD46" s="10"/>
      <c r="HTE46" s="10"/>
      <c r="HTF46" s="10"/>
      <c r="HTG46" s="10"/>
      <c r="HTH46" s="10"/>
      <c r="HTI46" s="10"/>
      <c r="HTJ46" s="10"/>
      <c r="HTK46" s="10"/>
      <c r="HTL46" s="10"/>
      <c r="HTM46" s="10"/>
      <c r="HTN46" s="10"/>
      <c r="HTO46" s="10"/>
      <c r="HTP46" s="10"/>
      <c r="HTQ46" s="10"/>
      <c r="HTR46" s="10"/>
      <c r="HTS46" s="10"/>
      <c r="HTT46" s="10"/>
      <c r="HTU46" s="10"/>
      <c r="HTV46" s="10"/>
      <c r="HTW46" s="10"/>
      <c r="HTX46" s="10"/>
      <c r="HTY46" s="10"/>
      <c r="HTZ46" s="10"/>
      <c r="HUA46" s="10"/>
      <c r="HUB46" s="10"/>
      <c r="HUC46" s="10"/>
      <c r="HUD46" s="10"/>
      <c r="HUE46" s="10"/>
      <c r="HUF46" s="10"/>
      <c r="HUG46" s="10"/>
      <c r="HUH46" s="10"/>
      <c r="HUI46" s="10"/>
      <c r="HUJ46" s="10"/>
      <c r="HUK46" s="10"/>
      <c r="HUL46" s="10"/>
      <c r="HUM46" s="10"/>
      <c r="HUN46" s="10"/>
      <c r="HUO46" s="10"/>
      <c r="HUP46" s="10"/>
      <c r="HUQ46" s="10"/>
      <c r="HUR46" s="10"/>
      <c r="HUS46" s="10"/>
      <c r="HUT46" s="10"/>
      <c r="HUU46" s="10"/>
      <c r="HUV46" s="10"/>
      <c r="HUW46" s="10"/>
      <c r="HUX46" s="10"/>
      <c r="HUY46" s="10"/>
      <c r="HUZ46" s="10"/>
      <c r="HVA46" s="10"/>
      <c r="HVB46" s="10"/>
      <c r="HVC46" s="10"/>
      <c r="HVD46" s="10"/>
      <c r="HVE46" s="10"/>
      <c r="HVF46" s="10"/>
      <c r="HVG46" s="10"/>
      <c r="HVH46" s="10"/>
      <c r="HVI46" s="10"/>
      <c r="HVJ46" s="10"/>
      <c r="HVK46" s="10"/>
      <c r="HVL46" s="10"/>
      <c r="HVM46" s="10"/>
      <c r="HVN46" s="10"/>
      <c r="HVO46" s="10"/>
      <c r="HVP46" s="10"/>
      <c r="HVQ46" s="10"/>
      <c r="HVR46" s="10"/>
      <c r="HVS46" s="10"/>
      <c r="HVT46" s="10"/>
      <c r="HVU46" s="10"/>
      <c r="HVV46" s="10"/>
      <c r="HVW46" s="10"/>
      <c r="HVX46" s="10"/>
      <c r="HVY46" s="10"/>
      <c r="HVZ46" s="10"/>
      <c r="HWA46" s="10"/>
      <c r="HWB46" s="10"/>
      <c r="HWC46" s="10"/>
      <c r="HWD46" s="10"/>
      <c r="HWE46" s="10"/>
      <c r="HWF46" s="10"/>
      <c r="HWG46" s="10"/>
      <c r="HWH46" s="10"/>
      <c r="HWI46" s="10"/>
      <c r="HWJ46" s="10"/>
      <c r="HWK46" s="10"/>
      <c r="HWL46" s="10"/>
      <c r="HWM46" s="10"/>
      <c r="HWN46" s="10"/>
      <c r="HWO46" s="10"/>
      <c r="HWP46" s="10"/>
      <c r="HWQ46" s="10"/>
      <c r="HWR46" s="10"/>
      <c r="HWS46" s="10"/>
      <c r="HWT46" s="10"/>
      <c r="HWU46" s="10"/>
      <c r="HWV46" s="10"/>
      <c r="HWW46" s="10"/>
      <c r="HWX46" s="10"/>
      <c r="HWY46" s="10"/>
      <c r="HWZ46" s="10"/>
      <c r="HXA46" s="10"/>
      <c r="HXB46" s="10"/>
      <c r="HXC46" s="10"/>
      <c r="HXD46" s="10"/>
      <c r="HXE46" s="10"/>
      <c r="HXF46" s="10"/>
      <c r="HXG46" s="10"/>
      <c r="HXH46" s="10"/>
      <c r="HXI46" s="10"/>
      <c r="HXJ46" s="10"/>
      <c r="HXK46" s="10"/>
      <c r="HXL46" s="10"/>
      <c r="HXM46" s="10"/>
      <c r="HXN46" s="10"/>
      <c r="HXO46" s="10"/>
      <c r="HXP46" s="10"/>
      <c r="HXQ46" s="10"/>
      <c r="HXR46" s="10"/>
      <c r="HXS46" s="10"/>
      <c r="HXT46" s="10"/>
      <c r="HXU46" s="10"/>
      <c r="HXV46" s="10"/>
      <c r="HXW46" s="10"/>
      <c r="HXX46" s="10"/>
      <c r="HXY46" s="10"/>
      <c r="HXZ46" s="10"/>
      <c r="HYA46" s="10"/>
      <c r="HYB46" s="10"/>
      <c r="HYC46" s="10"/>
      <c r="HYD46" s="10"/>
      <c r="HYE46" s="10"/>
      <c r="HYF46" s="10"/>
      <c r="HYG46" s="10"/>
      <c r="HYH46" s="10"/>
      <c r="HYI46" s="10"/>
      <c r="HYJ46" s="10"/>
      <c r="HYK46" s="10"/>
      <c r="HYL46" s="10"/>
      <c r="HYM46" s="10"/>
      <c r="HYN46" s="10"/>
      <c r="HYO46" s="10"/>
      <c r="HYP46" s="10"/>
      <c r="HYQ46" s="10"/>
      <c r="HYR46" s="10"/>
      <c r="HYS46" s="10"/>
      <c r="HYT46" s="10"/>
      <c r="HYU46" s="10"/>
      <c r="HYV46" s="10"/>
      <c r="HYW46" s="10"/>
      <c r="HYX46" s="10"/>
      <c r="HYY46" s="10"/>
      <c r="HYZ46" s="10"/>
      <c r="HZA46" s="10"/>
      <c r="HZB46" s="10"/>
      <c r="HZC46" s="10"/>
      <c r="HZD46" s="10"/>
      <c r="HZE46" s="10"/>
      <c r="HZF46" s="10"/>
      <c r="HZG46" s="10"/>
      <c r="HZH46" s="10"/>
      <c r="HZI46" s="10"/>
      <c r="HZJ46" s="10"/>
      <c r="HZK46" s="10"/>
      <c r="HZL46" s="10"/>
      <c r="HZM46" s="10"/>
      <c r="HZN46" s="10"/>
      <c r="HZO46" s="10"/>
      <c r="HZP46" s="10"/>
      <c r="HZQ46" s="10"/>
      <c r="HZR46" s="10"/>
      <c r="HZS46" s="10"/>
      <c r="HZT46" s="10"/>
      <c r="HZU46" s="10"/>
      <c r="HZV46" s="10"/>
      <c r="HZW46" s="10"/>
      <c r="HZX46" s="10"/>
      <c r="HZY46" s="10"/>
      <c r="HZZ46" s="10"/>
      <c r="IAA46" s="10"/>
      <c r="IAB46" s="10"/>
      <c r="IAC46" s="10"/>
      <c r="IAD46" s="10"/>
      <c r="IAE46" s="10"/>
      <c r="IAF46" s="10"/>
      <c r="IAG46" s="10"/>
      <c r="IAH46" s="10"/>
      <c r="IAI46" s="10"/>
      <c r="IAJ46" s="10"/>
      <c r="IAK46" s="10"/>
      <c r="IAL46" s="10"/>
      <c r="IAM46" s="10"/>
      <c r="IAN46" s="10"/>
      <c r="IAO46" s="10"/>
      <c r="IAP46" s="10"/>
      <c r="IAQ46" s="10"/>
      <c r="IAR46" s="10"/>
      <c r="IAS46" s="10"/>
      <c r="IAT46" s="10"/>
      <c r="IAU46" s="10"/>
      <c r="IAV46" s="10"/>
      <c r="IAW46" s="10"/>
      <c r="IAX46" s="10"/>
      <c r="IAY46" s="10"/>
      <c r="IAZ46" s="10"/>
      <c r="IBA46" s="10"/>
      <c r="IBB46" s="10"/>
      <c r="IBC46" s="10"/>
      <c r="IBD46" s="10"/>
      <c r="IBE46" s="10"/>
      <c r="IBF46" s="10"/>
      <c r="IBG46" s="10"/>
      <c r="IBH46" s="10"/>
      <c r="IBI46" s="10"/>
      <c r="IBJ46" s="10"/>
      <c r="IBK46" s="10"/>
      <c r="IBL46" s="10"/>
      <c r="IBM46" s="10"/>
      <c r="IBN46" s="10"/>
      <c r="IBO46" s="10"/>
      <c r="IBP46" s="10"/>
      <c r="IBQ46" s="10"/>
      <c r="IBR46" s="10"/>
      <c r="IBS46" s="10"/>
      <c r="IBT46" s="10"/>
      <c r="IBU46" s="10"/>
      <c r="IBV46" s="10"/>
      <c r="IBW46" s="10"/>
      <c r="IBX46" s="10"/>
      <c r="IBY46" s="10"/>
      <c r="IBZ46" s="10"/>
      <c r="ICA46" s="10"/>
      <c r="ICB46" s="10"/>
      <c r="ICC46" s="10"/>
      <c r="ICD46" s="10"/>
      <c r="ICE46" s="10"/>
      <c r="ICF46" s="10"/>
      <c r="ICG46" s="10"/>
      <c r="ICH46" s="10"/>
      <c r="ICI46" s="10"/>
      <c r="ICJ46" s="10"/>
      <c r="ICK46" s="10"/>
      <c r="ICL46" s="10"/>
      <c r="ICM46" s="10"/>
      <c r="ICN46" s="10"/>
      <c r="ICO46" s="10"/>
      <c r="ICP46" s="10"/>
      <c r="ICQ46" s="10"/>
      <c r="ICR46" s="10"/>
      <c r="ICS46" s="10"/>
      <c r="ICT46" s="10"/>
      <c r="ICU46" s="10"/>
      <c r="ICV46" s="10"/>
      <c r="ICW46" s="10"/>
      <c r="ICX46" s="10"/>
      <c r="ICY46" s="10"/>
      <c r="ICZ46" s="10"/>
      <c r="IDA46" s="10"/>
      <c r="IDB46" s="10"/>
      <c r="IDC46" s="10"/>
      <c r="IDD46" s="10"/>
      <c r="IDE46" s="10"/>
      <c r="IDF46" s="10"/>
      <c r="IDG46" s="10"/>
      <c r="IDH46" s="10"/>
      <c r="IDI46" s="10"/>
      <c r="IDJ46" s="10"/>
      <c r="IDK46" s="10"/>
      <c r="IDL46" s="10"/>
      <c r="IDM46" s="10"/>
      <c r="IDN46" s="10"/>
      <c r="IDO46" s="10"/>
      <c r="IDP46" s="10"/>
      <c r="IDQ46" s="10"/>
      <c r="IDR46" s="10"/>
      <c r="IDS46" s="10"/>
      <c r="IDT46" s="10"/>
      <c r="IDU46" s="10"/>
      <c r="IDV46" s="10"/>
      <c r="IDW46" s="10"/>
      <c r="IDX46" s="10"/>
      <c r="IDY46" s="10"/>
      <c r="IDZ46" s="10"/>
      <c r="IEA46" s="10"/>
      <c r="IEB46" s="10"/>
      <c r="IEC46" s="10"/>
      <c r="IED46" s="10"/>
      <c r="IEE46" s="10"/>
      <c r="IEF46" s="10"/>
      <c r="IEG46" s="10"/>
      <c r="IEH46" s="10"/>
      <c r="IEI46" s="10"/>
      <c r="IEJ46" s="10"/>
      <c r="IEK46" s="10"/>
      <c r="IEL46" s="10"/>
      <c r="IEM46" s="10"/>
      <c r="IEN46" s="10"/>
      <c r="IEO46" s="10"/>
      <c r="IEP46" s="10"/>
      <c r="IEQ46" s="10"/>
      <c r="IER46" s="10"/>
      <c r="IES46" s="10"/>
      <c r="IET46" s="10"/>
      <c r="IEU46" s="10"/>
      <c r="IEV46" s="10"/>
      <c r="IEW46" s="10"/>
      <c r="IEX46" s="10"/>
      <c r="IEY46" s="10"/>
      <c r="IEZ46" s="10"/>
      <c r="IFA46" s="10"/>
      <c r="IFB46" s="10"/>
      <c r="IFC46" s="10"/>
      <c r="IFD46" s="10"/>
      <c r="IFE46" s="10"/>
      <c r="IFF46" s="10"/>
      <c r="IFG46" s="10"/>
      <c r="IFH46" s="10"/>
      <c r="IFI46" s="10"/>
      <c r="IFJ46" s="10"/>
      <c r="IFK46" s="10"/>
      <c r="IFL46" s="10"/>
      <c r="IFM46" s="10"/>
      <c r="IFN46" s="10"/>
      <c r="IFO46" s="10"/>
      <c r="IFP46" s="10"/>
      <c r="IFQ46" s="10"/>
      <c r="IFR46" s="10"/>
      <c r="IFS46" s="10"/>
      <c r="IFT46" s="10"/>
      <c r="IFU46" s="10"/>
      <c r="IFV46" s="10"/>
      <c r="IFW46" s="10"/>
      <c r="IFX46" s="10"/>
      <c r="IFY46" s="10"/>
      <c r="IFZ46" s="10"/>
      <c r="IGA46" s="10"/>
      <c r="IGB46" s="10"/>
      <c r="IGC46" s="10"/>
      <c r="IGD46" s="10"/>
      <c r="IGE46" s="10"/>
      <c r="IGF46" s="10"/>
      <c r="IGG46" s="10"/>
      <c r="IGH46" s="10"/>
      <c r="IGI46" s="10"/>
      <c r="IGJ46" s="10"/>
      <c r="IGK46" s="10"/>
      <c r="IGL46" s="10"/>
      <c r="IGM46" s="10"/>
      <c r="IGN46" s="10"/>
      <c r="IGO46" s="10"/>
      <c r="IGP46" s="10"/>
      <c r="IGQ46" s="10"/>
      <c r="IGR46" s="10"/>
      <c r="IGS46" s="10"/>
      <c r="IGT46" s="10"/>
      <c r="IGU46" s="10"/>
      <c r="IGV46" s="10"/>
      <c r="IGW46" s="10"/>
      <c r="IGX46" s="10"/>
      <c r="IGY46" s="10"/>
      <c r="IGZ46" s="10"/>
      <c r="IHA46" s="10"/>
      <c r="IHB46" s="10"/>
      <c r="IHC46" s="10"/>
      <c r="IHD46" s="10"/>
      <c r="IHE46" s="10"/>
      <c r="IHF46" s="10"/>
      <c r="IHG46" s="10"/>
      <c r="IHH46" s="10"/>
      <c r="IHI46" s="10"/>
      <c r="IHJ46" s="10"/>
      <c r="IHK46" s="10"/>
      <c r="IHL46" s="10"/>
      <c r="IHM46" s="10"/>
      <c r="IHN46" s="10"/>
      <c r="IHO46" s="10"/>
      <c r="IHP46" s="10"/>
      <c r="IHQ46" s="10"/>
      <c r="IHR46" s="10"/>
      <c r="IHS46" s="10"/>
      <c r="IHT46" s="10"/>
      <c r="IHU46" s="10"/>
      <c r="IHV46" s="10"/>
      <c r="IHW46" s="10"/>
      <c r="IHX46" s="10"/>
      <c r="IHY46" s="10"/>
      <c r="IHZ46" s="10"/>
      <c r="IIA46" s="10"/>
      <c r="IIB46" s="10"/>
      <c r="IIC46" s="10"/>
      <c r="IID46" s="10"/>
      <c r="IIE46" s="10"/>
      <c r="IIF46" s="10"/>
      <c r="IIG46" s="10"/>
      <c r="IIH46" s="10"/>
      <c r="III46" s="10"/>
      <c r="IIJ46" s="10"/>
      <c r="IIK46" s="10"/>
      <c r="IIL46" s="10"/>
      <c r="IIM46" s="10"/>
      <c r="IIN46" s="10"/>
      <c r="IIO46" s="10"/>
      <c r="IIP46" s="10"/>
      <c r="IIQ46" s="10"/>
      <c r="IIR46" s="10"/>
      <c r="IIS46" s="10"/>
      <c r="IIT46" s="10"/>
      <c r="IIU46" s="10"/>
      <c r="IIV46" s="10"/>
      <c r="IIW46" s="10"/>
      <c r="IIX46" s="10"/>
      <c r="IIY46" s="10"/>
      <c r="IIZ46" s="10"/>
      <c r="IJA46" s="10"/>
      <c r="IJB46" s="10"/>
      <c r="IJC46" s="10"/>
      <c r="IJD46" s="10"/>
      <c r="IJE46" s="10"/>
      <c r="IJF46" s="10"/>
      <c r="IJG46" s="10"/>
      <c r="IJH46" s="10"/>
      <c r="IJI46" s="10"/>
      <c r="IJJ46" s="10"/>
      <c r="IJK46" s="10"/>
      <c r="IJL46" s="10"/>
      <c r="IJM46" s="10"/>
      <c r="IJN46" s="10"/>
      <c r="IJO46" s="10"/>
      <c r="IJP46" s="10"/>
      <c r="IJQ46" s="10"/>
      <c r="IJR46" s="10"/>
      <c r="IJS46" s="10"/>
      <c r="IJT46" s="10"/>
      <c r="IJU46" s="10"/>
      <c r="IJV46" s="10"/>
      <c r="IJW46" s="10"/>
      <c r="IJX46" s="10"/>
      <c r="IJY46" s="10"/>
      <c r="IJZ46" s="10"/>
      <c r="IKA46" s="10"/>
      <c r="IKB46" s="10"/>
      <c r="IKC46" s="10"/>
      <c r="IKD46" s="10"/>
      <c r="IKE46" s="10"/>
      <c r="IKF46" s="10"/>
      <c r="IKG46" s="10"/>
      <c r="IKH46" s="10"/>
      <c r="IKI46" s="10"/>
      <c r="IKJ46" s="10"/>
      <c r="IKK46" s="10"/>
      <c r="IKL46" s="10"/>
      <c r="IKM46" s="10"/>
      <c r="IKN46" s="10"/>
      <c r="IKO46" s="10"/>
      <c r="IKP46" s="10"/>
      <c r="IKQ46" s="10"/>
      <c r="IKR46" s="10"/>
      <c r="IKS46" s="10"/>
      <c r="IKT46" s="10"/>
      <c r="IKU46" s="10"/>
      <c r="IKV46" s="10"/>
      <c r="IKW46" s="10"/>
      <c r="IKX46" s="10"/>
      <c r="IKY46" s="10"/>
      <c r="IKZ46" s="10"/>
      <c r="ILA46" s="10"/>
      <c r="ILB46" s="10"/>
      <c r="ILC46" s="10"/>
      <c r="ILD46" s="10"/>
      <c r="ILE46" s="10"/>
      <c r="ILF46" s="10"/>
      <c r="ILG46" s="10"/>
      <c r="ILH46" s="10"/>
      <c r="ILI46" s="10"/>
      <c r="ILJ46" s="10"/>
      <c r="ILK46" s="10"/>
      <c r="ILL46" s="10"/>
      <c r="ILM46" s="10"/>
      <c r="ILN46" s="10"/>
      <c r="ILO46" s="10"/>
      <c r="ILP46" s="10"/>
      <c r="ILQ46" s="10"/>
      <c r="ILR46" s="10"/>
      <c r="ILS46" s="10"/>
      <c r="ILT46" s="10"/>
      <c r="ILU46" s="10"/>
      <c r="ILV46" s="10"/>
      <c r="ILW46" s="10"/>
      <c r="ILX46" s="10"/>
      <c r="ILY46" s="10"/>
      <c r="ILZ46" s="10"/>
      <c r="IMA46" s="10"/>
      <c r="IMB46" s="10"/>
      <c r="IMC46" s="10"/>
      <c r="IMD46" s="10"/>
      <c r="IME46" s="10"/>
      <c r="IMF46" s="10"/>
      <c r="IMG46" s="10"/>
      <c r="IMH46" s="10"/>
      <c r="IMI46" s="10"/>
      <c r="IMJ46" s="10"/>
      <c r="IMK46" s="10"/>
      <c r="IML46" s="10"/>
      <c r="IMM46" s="10"/>
      <c r="IMN46" s="10"/>
      <c r="IMO46" s="10"/>
      <c r="IMP46" s="10"/>
      <c r="IMQ46" s="10"/>
      <c r="IMR46" s="10"/>
      <c r="IMS46" s="10"/>
      <c r="IMT46" s="10"/>
      <c r="IMU46" s="10"/>
      <c r="IMV46" s="10"/>
      <c r="IMW46" s="10"/>
      <c r="IMX46" s="10"/>
      <c r="IMY46" s="10"/>
      <c r="IMZ46" s="10"/>
      <c r="INA46" s="10"/>
      <c r="INB46" s="10"/>
      <c r="INC46" s="10"/>
      <c r="IND46" s="10"/>
      <c r="INE46" s="10"/>
      <c r="INF46" s="10"/>
      <c r="ING46" s="10"/>
      <c r="INH46" s="10"/>
      <c r="INI46" s="10"/>
      <c r="INJ46" s="10"/>
      <c r="INK46" s="10"/>
      <c r="INL46" s="10"/>
      <c r="INM46" s="10"/>
      <c r="INN46" s="10"/>
      <c r="INO46" s="10"/>
      <c r="INP46" s="10"/>
      <c r="INQ46" s="10"/>
      <c r="INR46" s="10"/>
      <c r="INS46" s="10"/>
      <c r="INT46" s="10"/>
      <c r="INU46" s="10"/>
      <c r="INV46" s="10"/>
      <c r="INW46" s="10"/>
      <c r="INX46" s="10"/>
      <c r="INY46" s="10"/>
      <c r="INZ46" s="10"/>
      <c r="IOA46" s="10"/>
      <c r="IOB46" s="10"/>
      <c r="IOC46" s="10"/>
      <c r="IOD46" s="10"/>
      <c r="IOE46" s="10"/>
      <c r="IOF46" s="10"/>
      <c r="IOG46" s="10"/>
      <c r="IOH46" s="10"/>
      <c r="IOI46" s="10"/>
      <c r="IOJ46" s="10"/>
      <c r="IOK46" s="10"/>
      <c r="IOL46" s="10"/>
      <c r="IOM46" s="10"/>
      <c r="ION46" s="10"/>
      <c r="IOO46" s="10"/>
      <c r="IOP46" s="10"/>
      <c r="IOQ46" s="10"/>
      <c r="IOR46" s="10"/>
      <c r="IOS46" s="10"/>
      <c r="IOT46" s="10"/>
      <c r="IOU46" s="10"/>
      <c r="IOV46" s="10"/>
      <c r="IOW46" s="10"/>
      <c r="IOX46" s="10"/>
      <c r="IOY46" s="10"/>
      <c r="IOZ46" s="10"/>
      <c r="IPA46" s="10"/>
      <c r="IPB46" s="10"/>
      <c r="IPC46" s="10"/>
      <c r="IPD46" s="10"/>
      <c r="IPE46" s="10"/>
      <c r="IPF46" s="10"/>
      <c r="IPG46" s="10"/>
      <c r="IPH46" s="10"/>
      <c r="IPI46" s="10"/>
      <c r="IPJ46" s="10"/>
      <c r="IPK46" s="10"/>
      <c r="IPL46" s="10"/>
      <c r="IPM46" s="10"/>
      <c r="IPN46" s="10"/>
      <c r="IPO46" s="10"/>
      <c r="IPP46" s="10"/>
      <c r="IPQ46" s="10"/>
      <c r="IPR46" s="10"/>
      <c r="IPS46" s="10"/>
      <c r="IPT46" s="10"/>
      <c r="IPU46" s="10"/>
      <c r="IPV46" s="10"/>
      <c r="IPW46" s="10"/>
      <c r="IPX46" s="10"/>
      <c r="IPY46" s="10"/>
      <c r="IPZ46" s="10"/>
      <c r="IQA46" s="10"/>
      <c r="IQB46" s="10"/>
      <c r="IQC46" s="10"/>
      <c r="IQD46" s="10"/>
      <c r="IQE46" s="10"/>
      <c r="IQF46" s="10"/>
      <c r="IQG46" s="10"/>
      <c r="IQH46" s="10"/>
      <c r="IQI46" s="10"/>
      <c r="IQJ46" s="10"/>
      <c r="IQK46" s="10"/>
      <c r="IQL46" s="10"/>
      <c r="IQM46" s="10"/>
      <c r="IQN46" s="10"/>
      <c r="IQO46" s="10"/>
      <c r="IQP46" s="10"/>
      <c r="IQQ46" s="10"/>
      <c r="IQR46" s="10"/>
      <c r="IQS46" s="10"/>
      <c r="IQT46" s="10"/>
      <c r="IQU46" s="10"/>
      <c r="IQV46" s="10"/>
      <c r="IQW46" s="10"/>
      <c r="IQX46" s="10"/>
      <c r="IQY46" s="10"/>
      <c r="IQZ46" s="10"/>
      <c r="IRA46" s="10"/>
      <c r="IRB46" s="10"/>
      <c r="IRC46" s="10"/>
      <c r="IRD46" s="10"/>
      <c r="IRE46" s="10"/>
      <c r="IRF46" s="10"/>
      <c r="IRG46" s="10"/>
      <c r="IRH46" s="10"/>
      <c r="IRI46" s="10"/>
      <c r="IRJ46" s="10"/>
      <c r="IRK46" s="10"/>
      <c r="IRL46" s="10"/>
      <c r="IRM46" s="10"/>
      <c r="IRN46" s="10"/>
      <c r="IRO46" s="10"/>
      <c r="IRP46" s="10"/>
      <c r="IRQ46" s="10"/>
      <c r="IRR46" s="10"/>
      <c r="IRS46" s="10"/>
      <c r="IRT46" s="10"/>
      <c r="IRU46" s="10"/>
      <c r="IRV46" s="10"/>
      <c r="IRW46" s="10"/>
      <c r="IRX46" s="10"/>
      <c r="IRY46" s="10"/>
      <c r="IRZ46" s="10"/>
      <c r="ISA46" s="10"/>
      <c r="ISB46" s="10"/>
      <c r="ISC46" s="10"/>
      <c r="ISD46" s="10"/>
      <c r="ISE46" s="10"/>
      <c r="ISF46" s="10"/>
      <c r="ISG46" s="10"/>
      <c r="ISH46" s="10"/>
      <c r="ISI46" s="10"/>
      <c r="ISJ46" s="10"/>
      <c r="ISK46" s="10"/>
      <c r="ISL46" s="10"/>
      <c r="ISM46" s="10"/>
      <c r="ISN46" s="10"/>
      <c r="ISO46" s="10"/>
      <c r="ISP46" s="10"/>
      <c r="ISQ46" s="10"/>
      <c r="ISR46" s="10"/>
      <c r="ISS46" s="10"/>
      <c r="IST46" s="10"/>
      <c r="ISU46" s="10"/>
      <c r="ISV46" s="10"/>
      <c r="ISW46" s="10"/>
      <c r="ISX46" s="10"/>
      <c r="ISY46" s="10"/>
      <c r="ISZ46" s="10"/>
      <c r="ITA46" s="10"/>
      <c r="ITB46" s="10"/>
      <c r="ITC46" s="10"/>
      <c r="ITD46" s="10"/>
      <c r="ITE46" s="10"/>
      <c r="ITF46" s="10"/>
      <c r="ITG46" s="10"/>
      <c r="ITH46" s="10"/>
      <c r="ITI46" s="10"/>
      <c r="ITJ46" s="10"/>
      <c r="ITK46" s="10"/>
      <c r="ITL46" s="10"/>
      <c r="ITM46" s="10"/>
      <c r="ITN46" s="10"/>
      <c r="ITO46" s="10"/>
      <c r="ITP46" s="10"/>
      <c r="ITQ46" s="10"/>
      <c r="ITR46" s="10"/>
      <c r="ITS46" s="10"/>
      <c r="ITT46" s="10"/>
      <c r="ITU46" s="10"/>
      <c r="ITV46" s="10"/>
      <c r="ITW46" s="10"/>
      <c r="ITX46" s="10"/>
      <c r="ITY46" s="10"/>
      <c r="ITZ46" s="10"/>
      <c r="IUA46" s="10"/>
      <c r="IUB46" s="10"/>
      <c r="IUC46" s="10"/>
      <c r="IUD46" s="10"/>
      <c r="IUE46" s="10"/>
      <c r="IUF46" s="10"/>
      <c r="IUG46" s="10"/>
      <c r="IUH46" s="10"/>
      <c r="IUI46" s="10"/>
      <c r="IUJ46" s="10"/>
      <c r="IUK46" s="10"/>
      <c r="IUL46" s="10"/>
      <c r="IUM46" s="10"/>
      <c r="IUN46" s="10"/>
      <c r="IUO46" s="10"/>
      <c r="IUP46" s="10"/>
      <c r="IUQ46" s="10"/>
      <c r="IUR46" s="10"/>
      <c r="IUS46" s="10"/>
      <c r="IUT46" s="10"/>
      <c r="IUU46" s="10"/>
      <c r="IUV46" s="10"/>
      <c r="IUW46" s="10"/>
      <c r="IUX46" s="10"/>
      <c r="IUY46" s="10"/>
      <c r="IUZ46" s="10"/>
      <c r="IVA46" s="10"/>
      <c r="IVB46" s="10"/>
      <c r="IVC46" s="10"/>
      <c r="IVD46" s="10"/>
      <c r="IVE46" s="10"/>
      <c r="IVF46" s="10"/>
      <c r="IVG46" s="10"/>
      <c r="IVH46" s="10"/>
      <c r="IVI46" s="10"/>
      <c r="IVJ46" s="10"/>
      <c r="IVK46" s="10"/>
      <c r="IVL46" s="10"/>
      <c r="IVM46" s="10"/>
      <c r="IVN46" s="10"/>
      <c r="IVO46" s="10"/>
      <c r="IVP46" s="10"/>
      <c r="IVQ46" s="10"/>
      <c r="IVR46" s="10"/>
      <c r="IVS46" s="10"/>
      <c r="IVT46" s="10"/>
      <c r="IVU46" s="10"/>
      <c r="IVV46" s="10"/>
      <c r="IVW46" s="10"/>
      <c r="IVX46" s="10"/>
      <c r="IVY46" s="10"/>
      <c r="IVZ46" s="10"/>
      <c r="IWA46" s="10"/>
      <c r="IWB46" s="10"/>
      <c r="IWC46" s="10"/>
      <c r="IWD46" s="10"/>
      <c r="IWE46" s="10"/>
      <c r="IWF46" s="10"/>
      <c r="IWG46" s="10"/>
      <c r="IWH46" s="10"/>
      <c r="IWI46" s="10"/>
      <c r="IWJ46" s="10"/>
      <c r="IWK46" s="10"/>
      <c r="IWL46" s="10"/>
      <c r="IWM46" s="10"/>
      <c r="IWN46" s="10"/>
      <c r="IWO46" s="10"/>
      <c r="IWP46" s="10"/>
      <c r="IWQ46" s="10"/>
      <c r="IWR46" s="10"/>
      <c r="IWS46" s="10"/>
      <c r="IWT46" s="10"/>
      <c r="IWU46" s="10"/>
      <c r="IWV46" s="10"/>
      <c r="IWW46" s="10"/>
      <c r="IWX46" s="10"/>
      <c r="IWY46" s="10"/>
      <c r="IWZ46" s="10"/>
      <c r="IXA46" s="10"/>
      <c r="IXB46" s="10"/>
      <c r="IXC46" s="10"/>
      <c r="IXD46" s="10"/>
      <c r="IXE46" s="10"/>
      <c r="IXF46" s="10"/>
      <c r="IXG46" s="10"/>
      <c r="IXH46" s="10"/>
      <c r="IXI46" s="10"/>
      <c r="IXJ46" s="10"/>
      <c r="IXK46" s="10"/>
      <c r="IXL46" s="10"/>
      <c r="IXM46" s="10"/>
      <c r="IXN46" s="10"/>
      <c r="IXO46" s="10"/>
      <c r="IXP46" s="10"/>
      <c r="IXQ46" s="10"/>
      <c r="IXR46" s="10"/>
      <c r="IXS46" s="10"/>
      <c r="IXT46" s="10"/>
      <c r="IXU46" s="10"/>
      <c r="IXV46" s="10"/>
      <c r="IXW46" s="10"/>
      <c r="IXX46" s="10"/>
      <c r="IXY46" s="10"/>
      <c r="IXZ46" s="10"/>
      <c r="IYA46" s="10"/>
      <c r="IYB46" s="10"/>
      <c r="IYC46" s="10"/>
      <c r="IYD46" s="10"/>
      <c r="IYE46" s="10"/>
      <c r="IYF46" s="10"/>
      <c r="IYG46" s="10"/>
      <c r="IYH46" s="10"/>
      <c r="IYI46" s="10"/>
      <c r="IYJ46" s="10"/>
      <c r="IYK46" s="10"/>
      <c r="IYL46" s="10"/>
      <c r="IYM46" s="10"/>
      <c r="IYN46" s="10"/>
      <c r="IYO46" s="10"/>
      <c r="IYP46" s="10"/>
      <c r="IYQ46" s="10"/>
      <c r="IYR46" s="10"/>
      <c r="IYS46" s="10"/>
      <c r="IYT46" s="10"/>
      <c r="IYU46" s="10"/>
      <c r="IYV46" s="10"/>
      <c r="IYW46" s="10"/>
      <c r="IYX46" s="10"/>
      <c r="IYY46" s="10"/>
      <c r="IYZ46" s="10"/>
      <c r="IZA46" s="10"/>
      <c r="IZB46" s="10"/>
      <c r="IZC46" s="10"/>
      <c r="IZD46" s="10"/>
      <c r="IZE46" s="10"/>
      <c r="IZF46" s="10"/>
      <c r="IZG46" s="10"/>
      <c r="IZH46" s="10"/>
      <c r="IZI46" s="10"/>
      <c r="IZJ46" s="10"/>
      <c r="IZK46" s="10"/>
      <c r="IZL46" s="10"/>
      <c r="IZM46" s="10"/>
      <c r="IZN46" s="10"/>
      <c r="IZO46" s="10"/>
      <c r="IZP46" s="10"/>
      <c r="IZQ46" s="10"/>
      <c r="IZR46" s="10"/>
      <c r="IZS46" s="10"/>
      <c r="IZT46" s="10"/>
      <c r="IZU46" s="10"/>
      <c r="IZV46" s="10"/>
      <c r="IZW46" s="10"/>
      <c r="IZX46" s="10"/>
      <c r="IZY46" s="10"/>
      <c r="IZZ46" s="10"/>
      <c r="JAA46" s="10"/>
      <c r="JAB46" s="10"/>
      <c r="JAC46" s="10"/>
      <c r="JAD46" s="10"/>
      <c r="JAE46" s="10"/>
      <c r="JAF46" s="10"/>
      <c r="JAG46" s="10"/>
      <c r="JAH46" s="10"/>
      <c r="JAI46" s="10"/>
      <c r="JAJ46" s="10"/>
      <c r="JAK46" s="10"/>
      <c r="JAL46" s="10"/>
      <c r="JAM46" s="10"/>
      <c r="JAN46" s="10"/>
      <c r="JAO46" s="10"/>
      <c r="JAP46" s="10"/>
      <c r="JAQ46" s="10"/>
      <c r="JAR46" s="10"/>
      <c r="JAS46" s="10"/>
      <c r="JAT46" s="10"/>
      <c r="JAU46" s="10"/>
      <c r="JAV46" s="10"/>
      <c r="JAW46" s="10"/>
      <c r="JAX46" s="10"/>
      <c r="JAY46" s="10"/>
      <c r="JAZ46" s="10"/>
      <c r="JBA46" s="10"/>
      <c r="JBB46" s="10"/>
      <c r="JBC46" s="10"/>
      <c r="JBD46" s="10"/>
      <c r="JBE46" s="10"/>
      <c r="JBF46" s="10"/>
      <c r="JBG46" s="10"/>
      <c r="JBH46" s="10"/>
      <c r="JBI46" s="10"/>
      <c r="JBJ46" s="10"/>
      <c r="JBK46" s="10"/>
      <c r="JBL46" s="10"/>
      <c r="JBM46" s="10"/>
      <c r="JBN46" s="10"/>
      <c r="JBO46" s="10"/>
      <c r="JBP46" s="10"/>
      <c r="JBQ46" s="10"/>
      <c r="JBR46" s="10"/>
      <c r="JBS46" s="10"/>
      <c r="JBT46" s="10"/>
      <c r="JBU46" s="10"/>
      <c r="JBV46" s="10"/>
      <c r="JBW46" s="10"/>
      <c r="JBX46" s="10"/>
      <c r="JBY46" s="10"/>
      <c r="JBZ46" s="10"/>
      <c r="JCA46" s="10"/>
      <c r="JCB46" s="10"/>
      <c r="JCC46" s="10"/>
      <c r="JCD46" s="10"/>
      <c r="JCE46" s="10"/>
      <c r="JCF46" s="10"/>
      <c r="JCG46" s="10"/>
      <c r="JCH46" s="10"/>
      <c r="JCI46" s="10"/>
      <c r="JCJ46" s="10"/>
      <c r="JCK46" s="10"/>
      <c r="JCL46" s="10"/>
      <c r="JCM46" s="10"/>
      <c r="JCN46" s="10"/>
      <c r="JCO46" s="10"/>
      <c r="JCP46" s="10"/>
      <c r="JCQ46" s="10"/>
      <c r="JCR46" s="10"/>
      <c r="JCS46" s="10"/>
      <c r="JCT46" s="10"/>
      <c r="JCU46" s="10"/>
      <c r="JCV46" s="10"/>
      <c r="JCW46" s="10"/>
      <c r="JCX46" s="10"/>
      <c r="JCY46" s="10"/>
      <c r="JCZ46" s="10"/>
      <c r="JDA46" s="10"/>
      <c r="JDB46" s="10"/>
      <c r="JDC46" s="10"/>
      <c r="JDD46" s="10"/>
      <c r="JDE46" s="10"/>
      <c r="JDF46" s="10"/>
      <c r="JDG46" s="10"/>
      <c r="JDH46" s="10"/>
      <c r="JDI46" s="10"/>
      <c r="JDJ46" s="10"/>
      <c r="JDK46" s="10"/>
      <c r="JDL46" s="10"/>
      <c r="JDM46" s="10"/>
      <c r="JDN46" s="10"/>
      <c r="JDO46" s="10"/>
      <c r="JDP46" s="10"/>
      <c r="JDQ46" s="10"/>
      <c r="JDR46" s="10"/>
      <c r="JDS46" s="10"/>
      <c r="JDT46" s="10"/>
      <c r="JDU46" s="10"/>
      <c r="JDV46" s="10"/>
      <c r="JDW46" s="10"/>
      <c r="JDX46" s="10"/>
      <c r="JDY46" s="10"/>
      <c r="JDZ46" s="10"/>
      <c r="JEA46" s="10"/>
      <c r="JEB46" s="10"/>
      <c r="JEC46" s="10"/>
      <c r="JED46" s="10"/>
      <c r="JEE46" s="10"/>
      <c r="JEF46" s="10"/>
      <c r="JEG46" s="10"/>
      <c r="JEH46" s="10"/>
      <c r="JEI46" s="10"/>
      <c r="JEJ46" s="10"/>
      <c r="JEK46" s="10"/>
      <c r="JEL46" s="10"/>
      <c r="JEM46" s="10"/>
      <c r="JEN46" s="10"/>
      <c r="JEO46" s="10"/>
      <c r="JEP46" s="10"/>
      <c r="JEQ46" s="10"/>
      <c r="JER46" s="10"/>
      <c r="JES46" s="10"/>
      <c r="JET46" s="10"/>
      <c r="JEU46" s="10"/>
      <c r="JEV46" s="10"/>
      <c r="JEW46" s="10"/>
      <c r="JEX46" s="10"/>
      <c r="JEY46" s="10"/>
      <c r="JEZ46" s="10"/>
      <c r="JFA46" s="10"/>
      <c r="JFB46" s="10"/>
      <c r="JFC46" s="10"/>
      <c r="JFD46" s="10"/>
      <c r="JFE46" s="10"/>
      <c r="JFF46" s="10"/>
      <c r="JFG46" s="10"/>
      <c r="JFH46" s="10"/>
      <c r="JFI46" s="10"/>
      <c r="JFJ46" s="10"/>
      <c r="JFK46" s="10"/>
      <c r="JFL46" s="10"/>
      <c r="JFM46" s="10"/>
      <c r="JFN46" s="10"/>
      <c r="JFO46" s="10"/>
      <c r="JFP46" s="10"/>
      <c r="JFQ46" s="10"/>
      <c r="JFR46" s="10"/>
      <c r="JFS46" s="10"/>
      <c r="JFT46" s="10"/>
      <c r="JFU46" s="10"/>
      <c r="JFV46" s="10"/>
      <c r="JFW46" s="10"/>
      <c r="JFX46" s="10"/>
      <c r="JFY46" s="10"/>
      <c r="JFZ46" s="10"/>
      <c r="JGA46" s="10"/>
      <c r="JGB46" s="10"/>
      <c r="JGC46" s="10"/>
      <c r="JGD46" s="10"/>
      <c r="JGE46" s="10"/>
      <c r="JGF46" s="10"/>
      <c r="JGG46" s="10"/>
      <c r="JGH46" s="10"/>
      <c r="JGI46" s="10"/>
      <c r="JGJ46" s="10"/>
      <c r="JGK46" s="10"/>
      <c r="JGL46" s="10"/>
      <c r="JGM46" s="10"/>
      <c r="JGN46" s="10"/>
      <c r="JGO46" s="10"/>
      <c r="JGP46" s="10"/>
      <c r="JGQ46" s="10"/>
      <c r="JGR46" s="10"/>
      <c r="JGS46" s="10"/>
      <c r="JGT46" s="10"/>
      <c r="JGU46" s="10"/>
      <c r="JGV46" s="10"/>
      <c r="JGW46" s="10"/>
      <c r="JGX46" s="10"/>
      <c r="JGY46" s="10"/>
      <c r="JGZ46" s="10"/>
      <c r="JHA46" s="10"/>
      <c r="JHB46" s="10"/>
      <c r="JHC46" s="10"/>
      <c r="JHD46" s="10"/>
      <c r="JHE46" s="10"/>
      <c r="JHF46" s="10"/>
      <c r="JHG46" s="10"/>
      <c r="JHH46" s="10"/>
      <c r="JHI46" s="10"/>
      <c r="JHJ46" s="10"/>
      <c r="JHK46" s="10"/>
      <c r="JHL46" s="10"/>
      <c r="JHM46" s="10"/>
      <c r="JHN46" s="10"/>
      <c r="JHO46" s="10"/>
      <c r="JHP46" s="10"/>
      <c r="JHQ46" s="10"/>
      <c r="JHR46" s="10"/>
      <c r="JHS46" s="10"/>
      <c r="JHT46" s="10"/>
      <c r="JHU46" s="10"/>
      <c r="JHV46" s="10"/>
      <c r="JHW46" s="10"/>
      <c r="JHX46" s="10"/>
      <c r="JHY46" s="10"/>
      <c r="JHZ46" s="10"/>
      <c r="JIA46" s="10"/>
      <c r="JIB46" s="10"/>
      <c r="JIC46" s="10"/>
      <c r="JID46" s="10"/>
      <c r="JIE46" s="10"/>
      <c r="JIF46" s="10"/>
      <c r="JIG46" s="10"/>
      <c r="JIH46" s="10"/>
      <c r="JII46" s="10"/>
      <c r="JIJ46" s="10"/>
      <c r="JIK46" s="10"/>
      <c r="JIL46" s="10"/>
      <c r="JIM46" s="10"/>
      <c r="JIN46" s="10"/>
      <c r="JIO46" s="10"/>
      <c r="JIP46" s="10"/>
      <c r="JIQ46" s="10"/>
      <c r="JIR46" s="10"/>
      <c r="JIS46" s="10"/>
      <c r="JIT46" s="10"/>
      <c r="JIU46" s="10"/>
      <c r="JIV46" s="10"/>
      <c r="JIW46" s="10"/>
      <c r="JIX46" s="10"/>
      <c r="JIY46" s="10"/>
      <c r="JIZ46" s="10"/>
      <c r="JJA46" s="10"/>
      <c r="JJB46" s="10"/>
      <c r="JJC46" s="10"/>
      <c r="JJD46" s="10"/>
      <c r="JJE46" s="10"/>
      <c r="JJF46" s="10"/>
      <c r="JJG46" s="10"/>
      <c r="JJH46" s="10"/>
      <c r="JJI46" s="10"/>
      <c r="JJJ46" s="10"/>
      <c r="JJK46" s="10"/>
      <c r="JJL46" s="10"/>
      <c r="JJM46" s="10"/>
      <c r="JJN46" s="10"/>
      <c r="JJO46" s="10"/>
      <c r="JJP46" s="10"/>
      <c r="JJQ46" s="10"/>
      <c r="JJR46" s="10"/>
      <c r="JJS46" s="10"/>
      <c r="JJT46" s="10"/>
      <c r="JJU46" s="10"/>
      <c r="JJV46" s="10"/>
      <c r="JJW46" s="10"/>
      <c r="JJX46" s="10"/>
      <c r="JJY46" s="10"/>
    </row>
    <row r="47" spans="1:7045" s="63" customFormat="1" ht="17" x14ac:dyDescent="0.2">
      <c r="A47" s="66" t="s">
        <v>202</v>
      </c>
      <c r="B47" s="22"/>
      <c r="C47" s="22"/>
      <c r="D47" s="22"/>
      <c r="E47" s="22"/>
      <c r="F47" s="22"/>
      <c r="G47" s="50"/>
      <c r="H47" s="458"/>
      <c r="I47" s="50">
        <f ca="1">IF(O47='Tesla Valuation Inputs'!D47,O47,IF(_xlfn.NORM.INV(N47,O47,('Tesla Valuation Inputs'!D47-O47))&lt;'Tesla Valuation Inputs'!B47,'Tesla Valuation Inputs'!B47,IF(_xlfn.NORM.INV(N47,O47,('Tesla Valuation Inputs'!D47-O47))&gt;'Tesla Valuation Inputs'!E47,'Tesla Valuation Inputs'!E47,_xlfn.NORM.INV(N47,O47,('Tesla Valuation Inputs'!D47-O47)))))</f>
        <v>0.13067046820544415</v>
      </c>
      <c r="J47" s="380"/>
      <c r="K47" s="64" t="s">
        <v>203</v>
      </c>
      <c r="L47" s="64"/>
      <c r="N47" s="97">
        <f ca="1">RAND()</f>
        <v>0.34952964572468714</v>
      </c>
      <c r="O47" s="103">
        <f>('Tesla Valuation Inputs'!D47-'Tesla Valuation Inputs'!C47)/2+'Tesla Valuation Inputs'!C47</f>
        <v>0.15000000000000002</v>
      </c>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0"/>
      <c r="LZ47" s="10"/>
      <c r="MA47" s="10"/>
      <c r="MB47" s="10"/>
      <c r="MC47" s="10"/>
      <c r="MD47" s="10"/>
      <c r="ME47" s="10"/>
      <c r="MF47" s="10"/>
      <c r="MG47" s="10"/>
      <c r="MH47" s="10"/>
      <c r="MI47" s="10"/>
      <c r="MJ47" s="10"/>
      <c r="MK47" s="10"/>
      <c r="ML47" s="10"/>
      <c r="MM47" s="10"/>
      <c r="MN47" s="10"/>
      <c r="MO47" s="10"/>
      <c r="MP47" s="10"/>
      <c r="MQ47" s="10"/>
      <c r="MR47" s="10"/>
      <c r="MS47" s="10"/>
      <c r="MT47" s="10"/>
      <c r="MU47" s="10"/>
      <c r="MV47" s="10"/>
      <c r="MW47" s="10"/>
      <c r="MX47" s="10"/>
      <c r="MY47" s="10"/>
      <c r="MZ47" s="10"/>
      <c r="NA47" s="10"/>
      <c r="NB47" s="10"/>
      <c r="NC47" s="10"/>
      <c r="ND47" s="10"/>
      <c r="NE47" s="10"/>
      <c r="NF47" s="10"/>
      <c r="NG47" s="10"/>
      <c r="NH47" s="10"/>
      <c r="NI47" s="10"/>
      <c r="NJ47" s="10"/>
      <c r="NK47" s="10"/>
      <c r="NL47" s="10"/>
      <c r="NM47" s="10"/>
      <c r="NN47" s="10"/>
      <c r="NO47" s="10"/>
      <c r="NP47" s="10"/>
      <c r="NQ47" s="10"/>
      <c r="NR47" s="10"/>
      <c r="NS47" s="10"/>
      <c r="NT47" s="10"/>
      <c r="NU47" s="10"/>
      <c r="NV47" s="10"/>
      <c r="NW47" s="10"/>
      <c r="NX47" s="10"/>
      <c r="NY47" s="10"/>
      <c r="NZ47" s="10"/>
      <c r="OA47" s="10"/>
      <c r="OB47" s="10"/>
      <c r="OC47" s="10"/>
      <c r="OD47" s="10"/>
      <c r="OE47" s="10"/>
      <c r="OF47" s="10"/>
      <c r="OG47" s="10"/>
      <c r="OH47" s="10"/>
      <c r="OI47" s="10"/>
      <c r="OJ47" s="10"/>
      <c r="OK47" s="10"/>
      <c r="OL47" s="10"/>
      <c r="OM47" s="10"/>
      <c r="ON47" s="10"/>
      <c r="OO47" s="10"/>
      <c r="OP47" s="10"/>
      <c r="OQ47" s="10"/>
      <c r="OR47" s="10"/>
      <c r="OS47" s="10"/>
      <c r="OT47" s="10"/>
      <c r="OU47" s="10"/>
      <c r="OV47" s="10"/>
      <c r="OW47" s="10"/>
      <c r="OX47" s="10"/>
      <c r="OY47" s="10"/>
      <c r="OZ47" s="10"/>
      <c r="PA47" s="10"/>
      <c r="PB47" s="10"/>
      <c r="PC47" s="10"/>
      <c r="PD47" s="10"/>
      <c r="PE47" s="10"/>
      <c r="PF47" s="10"/>
      <c r="PG47" s="10"/>
      <c r="PH47" s="10"/>
      <c r="PI47" s="10"/>
      <c r="PJ47" s="10"/>
      <c r="PK47" s="10"/>
      <c r="PL47" s="10"/>
      <c r="PM47" s="10"/>
      <c r="PN47" s="10"/>
      <c r="PO47" s="10"/>
      <c r="PP47" s="10"/>
      <c r="PQ47" s="10"/>
      <c r="PR47" s="10"/>
      <c r="PS47" s="10"/>
      <c r="PT47" s="10"/>
      <c r="PU47" s="10"/>
      <c r="PV47" s="10"/>
      <c r="PW47" s="10"/>
      <c r="PX47" s="10"/>
      <c r="PY47" s="10"/>
      <c r="PZ47" s="10"/>
      <c r="QA47" s="10"/>
      <c r="QB47" s="10"/>
      <c r="QC47" s="10"/>
      <c r="QD47" s="10"/>
      <c r="QE47" s="10"/>
      <c r="QF47" s="10"/>
      <c r="QG47" s="10"/>
      <c r="QH47" s="10"/>
      <c r="QI47" s="10"/>
      <c r="QJ47" s="10"/>
      <c r="QK47" s="10"/>
      <c r="QL47" s="10"/>
      <c r="QM47" s="10"/>
      <c r="QN47" s="10"/>
      <c r="QO47" s="10"/>
      <c r="QP47" s="10"/>
      <c r="QQ47" s="10"/>
      <c r="QR47" s="10"/>
      <c r="QS47" s="10"/>
      <c r="QT47" s="10"/>
      <c r="QU47" s="10"/>
      <c r="QV47" s="10"/>
      <c r="QW47" s="10"/>
      <c r="QX47" s="10"/>
      <c r="QY47" s="10"/>
      <c r="QZ47" s="10"/>
      <c r="RA47" s="10"/>
      <c r="RB47" s="10"/>
      <c r="RC47" s="10"/>
      <c r="RD47" s="10"/>
      <c r="RE47" s="10"/>
      <c r="RF47" s="10"/>
      <c r="RG47" s="10"/>
      <c r="RH47" s="10"/>
      <c r="RI47" s="10"/>
      <c r="RJ47" s="10"/>
      <c r="RK47" s="10"/>
      <c r="RL47" s="10"/>
      <c r="RM47" s="10"/>
      <c r="RN47" s="10"/>
      <c r="RO47" s="10"/>
      <c r="RP47" s="10"/>
      <c r="RQ47" s="10"/>
      <c r="RR47" s="10"/>
      <c r="RS47" s="10"/>
      <c r="RT47" s="10"/>
      <c r="RU47" s="10"/>
      <c r="RV47" s="10"/>
      <c r="RW47" s="10"/>
      <c r="RX47" s="10"/>
      <c r="RY47" s="10"/>
      <c r="RZ47" s="10"/>
      <c r="SA47" s="10"/>
      <c r="SB47" s="10"/>
      <c r="SC47" s="10"/>
      <c r="SD47" s="10"/>
      <c r="SE47" s="10"/>
      <c r="SF47" s="10"/>
      <c r="SG47" s="10"/>
      <c r="SH47" s="10"/>
      <c r="SI47" s="10"/>
      <c r="SJ47" s="10"/>
      <c r="SK47" s="10"/>
      <c r="SL47" s="10"/>
      <c r="SM47" s="10"/>
      <c r="SN47" s="10"/>
      <c r="SO47" s="10"/>
      <c r="SP47" s="10"/>
      <c r="SQ47" s="10"/>
      <c r="SR47" s="10"/>
      <c r="SS47" s="10"/>
      <c r="ST47" s="10"/>
      <c r="SU47" s="10"/>
      <c r="SV47" s="10"/>
      <c r="SW47" s="10"/>
      <c r="SX47" s="10"/>
      <c r="SY47" s="10"/>
      <c r="SZ47" s="10"/>
      <c r="TA47" s="10"/>
      <c r="TB47" s="10"/>
      <c r="TC47" s="10"/>
      <c r="TD47" s="10"/>
      <c r="TE47" s="10"/>
      <c r="TF47" s="10"/>
      <c r="TG47" s="10"/>
      <c r="TH47" s="10"/>
      <c r="TI47" s="10"/>
      <c r="TJ47" s="10"/>
      <c r="TK47" s="10"/>
      <c r="TL47" s="10"/>
      <c r="TM47" s="10"/>
      <c r="TN47" s="10"/>
      <c r="TO47" s="10"/>
      <c r="TP47" s="10"/>
      <c r="TQ47" s="10"/>
      <c r="TR47" s="10"/>
      <c r="TS47" s="10"/>
      <c r="TT47" s="10"/>
      <c r="TU47" s="10"/>
      <c r="TV47" s="10"/>
      <c r="TW47" s="10"/>
      <c r="TX47" s="10"/>
      <c r="TY47" s="10"/>
      <c r="TZ47" s="10"/>
      <c r="UA47" s="10"/>
      <c r="UB47" s="10"/>
      <c r="UC47" s="10"/>
      <c r="UD47" s="10"/>
      <c r="UE47" s="10"/>
      <c r="UF47" s="10"/>
      <c r="UG47" s="10"/>
      <c r="UH47" s="10"/>
      <c r="UI47" s="10"/>
      <c r="UJ47" s="10"/>
      <c r="UK47" s="10"/>
      <c r="UL47" s="10"/>
      <c r="UM47" s="10"/>
      <c r="UN47" s="10"/>
      <c r="UO47" s="10"/>
      <c r="UP47" s="10"/>
      <c r="UQ47" s="10"/>
      <c r="UR47" s="10"/>
      <c r="US47" s="10"/>
      <c r="UT47" s="10"/>
      <c r="UU47" s="10"/>
      <c r="UV47" s="10"/>
      <c r="UW47" s="10"/>
      <c r="UX47" s="10"/>
      <c r="UY47" s="10"/>
      <c r="UZ47" s="10"/>
      <c r="VA47" s="10"/>
      <c r="VB47" s="10"/>
      <c r="VC47" s="10"/>
      <c r="VD47" s="10"/>
      <c r="VE47" s="10"/>
      <c r="VF47" s="10"/>
      <c r="VG47" s="10"/>
      <c r="VH47" s="10"/>
      <c r="VI47" s="10"/>
      <c r="VJ47" s="10"/>
      <c r="VK47" s="10"/>
      <c r="VL47" s="10"/>
      <c r="VM47" s="10"/>
      <c r="VN47" s="10"/>
      <c r="VO47" s="10"/>
      <c r="VP47" s="10"/>
      <c r="VQ47" s="10"/>
      <c r="VR47" s="10"/>
      <c r="VS47" s="10"/>
      <c r="VT47" s="10"/>
      <c r="VU47" s="10"/>
      <c r="VV47" s="10"/>
      <c r="VW47" s="10"/>
      <c r="VX47" s="10"/>
      <c r="VY47" s="10"/>
      <c r="VZ47" s="10"/>
      <c r="WA47" s="10"/>
      <c r="WB47" s="10"/>
      <c r="WC47" s="10"/>
      <c r="WD47" s="10"/>
      <c r="WE47" s="10"/>
      <c r="WF47" s="10"/>
      <c r="WG47" s="10"/>
      <c r="WH47" s="10"/>
      <c r="WI47" s="10"/>
      <c r="WJ47" s="10"/>
      <c r="WK47" s="10"/>
      <c r="WL47" s="10"/>
      <c r="WM47" s="10"/>
      <c r="WN47" s="10"/>
      <c r="WO47" s="10"/>
      <c r="WP47" s="10"/>
      <c r="WQ47" s="10"/>
      <c r="WR47" s="10"/>
      <c r="WS47" s="10"/>
      <c r="WT47" s="10"/>
      <c r="WU47" s="10"/>
      <c r="WV47" s="10"/>
      <c r="WW47" s="10"/>
      <c r="WX47" s="10"/>
      <c r="WY47" s="10"/>
      <c r="WZ47" s="10"/>
      <c r="XA47" s="10"/>
      <c r="XB47" s="10"/>
      <c r="XC47" s="10"/>
      <c r="XD47" s="10"/>
      <c r="XE47" s="10"/>
      <c r="XF47" s="10"/>
      <c r="XG47" s="10"/>
      <c r="XH47" s="10"/>
      <c r="XI47" s="10"/>
      <c r="XJ47" s="10"/>
      <c r="XK47" s="10"/>
      <c r="XL47" s="10"/>
      <c r="XM47" s="10"/>
      <c r="XN47" s="10"/>
      <c r="XO47" s="10"/>
      <c r="XP47" s="10"/>
      <c r="XQ47" s="10"/>
      <c r="XR47" s="10"/>
      <c r="XS47" s="10"/>
      <c r="XT47" s="10"/>
      <c r="XU47" s="10"/>
      <c r="XV47" s="10"/>
      <c r="XW47" s="10"/>
      <c r="XX47" s="10"/>
      <c r="XY47" s="10"/>
      <c r="XZ47" s="10"/>
      <c r="YA47" s="10"/>
      <c r="YB47" s="10"/>
      <c r="YC47" s="10"/>
      <c r="YD47" s="10"/>
      <c r="YE47" s="10"/>
      <c r="YF47" s="10"/>
      <c r="YG47" s="10"/>
      <c r="YH47" s="10"/>
      <c r="YI47" s="10"/>
      <c r="YJ47" s="10"/>
      <c r="YK47" s="10"/>
      <c r="YL47" s="10"/>
      <c r="YM47" s="10"/>
      <c r="YN47" s="10"/>
      <c r="YO47" s="10"/>
      <c r="YP47" s="10"/>
      <c r="YQ47" s="10"/>
      <c r="YR47" s="10"/>
      <c r="YS47" s="10"/>
      <c r="YT47" s="10"/>
      <c r="YU47" s="10"/>
      <c r="YV47" s="10"/>
      <c r="YW47" s="10"/>
      <c r="YX47" s="10"/>
      <c r="YY47" s="10"/>
      <c r="YZ47" s="10"/>
      <c r="ZA47" s="10"/>
      <c r="ZB47" s="10"/>
      <c r="ZC47" s="10"/>
      <c r="ZD47" s="10"/>
      <c r="ZE47" s="10"/>
      <c r="ZF47" s="10"/>
      <c r="ZG47" s="10"/>
      <c r="ZH47" s="10"/>
      <c r="ZI47" s="10"/>
      <c r="ZJ47" s="10"/>
      <c r="ZK47" s="10"/>
      <c r="ZL47" s="10"/>
      <c r="ZM47" s="10"/>
      <c r="ZN47" s="10"/>
      <c r="ZO47" s="10"/>
      <c r="ZP47" s="10"/>
      <c r="ZQ47" s="10"/>
      <c r="ZR47" s="10"/>
      <c r="ZS47" s="10"/>
      <c r="ZT47" s="10"/>
      <c r="ZU47" s="10"/>
      <c r="ZV47" s="10"/>
      <c r="ZW47" s="10"/>
      <c r="ZX47" s="10"/>
      <c r="ZY47" s="10"/>
      <c r="ZZ47" s="10"/>
      <c r="AAA47" s="10"/>
      <c r="AAB47" s="10"/>
      <c r="AAC47" s="10"/>
      <c r="AAD47" s="10"/>
      <c r="AAE47" s="10"/>
      <c r="AAF47" s="10"/>
      <c r="AAG47" s="10"/>
      <c r="AAH47" s="10"/>
      <c r="AAI47" s="10"/>
      <c r="AAJ47" s="10"/>
      <c r="AAK47" s="10"/>
      <c r="AAL47" s="10"/>
      <c r="AAM47" s="10"/>
      <c r="AAN47" s="10"/>
      <c r="AAO47" s="10"/>
      <c r="AAP47" s="10"/>
      <c r="AAQ47" s="10"/>
      <c r="AAR47" s="10"/>
      <c r="AAS47" s="10"/>
      <c r="AAT47" s="10"/>
      <c r="AAU47" s="10"/>
      <c r="AAV47" s="10"/>
      <c r="AAW47" s="10"/>
      <c r="AAX47" s="10"/>
      <c r="AAY47" s="10"/>
      <c r="AAZ47" s="10"/>
      <c r="ABA47" s="10"/>
      <c r="ABB47" s="10"/>
      <c r="ABC47" s="10"/>
      <c r="ABD47" s="10"/>
      <c r="ABE47" s="10"/>
      <c r="ABF47" s="10"/>
      <c r="ABG47" s="10"/>
      <c r="ABH47" s="10"/>
      <c r="ABI47" s="10"/>
      <c r="ABJ47" s="10"/>
      <c r="ABK47" s="10"/>
      <c r="ABL47" s="10"/>
      <c r="ABM47" s="10"/>
      <c r="ABN47" s="10"/>
      <c r="ABO47" s="10"/>
      <c r="ABP47" s="10"/>
      <c r="ABQ47" s="10"/>
      <c r="ABR47" s="10"/>
      <c r="ABS47" s="10"/>
      <c r="ABT47" s="10"/>
      <c r="ABU47" s="10"/>
      <c r="ABV47" s="10"/>
      <c r="ABW47" s="10"/>
      <c r="ABX47" s="10"/>
      <c r="ABY47" s="10"/>
      <c r="ABZ47" s="10"/>
      <c r="ACA47" s="10"/>
      <c r="ACB47" s="10"/>
      <c r="ACC47" s="10"/>
      <c r="ACD47" s="10"/>
      <c r="ACE47" s="10"/>
      <c r="ACF47" s="10"/>
      <c r="ACG47" s="10"/>
      <c r="ACH47" s="10"/>
      <c r="ACI47" s="10"/>
      <c r="ACJ47" s="10"/>
      <c r="ACK47" s="10"/>
      <c r="ACL47" s="10"/>
      <c r="ACM47" s="10"/>
      <c r="ACN47" s="10"/>
      <c r="ACO47" s="10"/>
      <c r="ACP47" s="10"/>
      <c r="ACQ47" s="10"/>
      <c r="ACR47" s="10"/>
      <c r="ACS47" s="10"/>
      <c r="ACT47" s="10"/>
      <c r="ACU47" s="10"/>
      <c r="ACV47" s="10"/>
      <c r="ACW47" s="10"/>
      <c r="ACX47" s="10"/>
      <c r="ACY47" s="10"/>
      <c r="ACZ47" s="10"/>
      <c r="ADA47" s="10"/>
      <c r="ADB47" s="10"/>
      <c r="ADC47" s="10"/>
      <c r="ADD47" s="10"/>
      <c r="ADE47" s="10"/>
      <c r="ADF47" s="10"/>
      <c r="ADG47" s="10"/>
      <c r="ADH47" s="10"/>
      <c r="ADI47" s="10"/>
      <c r="ADJ47" s="10"/>
      <c r="ADK47" s="10"/>
      <c r="ADL47" s="10"/>
      <c r="ADM47" s="10"/>
      <c r="ADN47" s="10"/>
      <c r="ADO47" s="10"/>
      <c r="ADP47" s="10"/>
      <c r="ADQ47" s="10"/>
      <c r="ADR47" s="10"/>
      <c r="ADS47" s="10"/>
      <c r="ADT47" s="10"/>
      <c r="ADU47" s="10"/>
      <c r="ADV47" s="10"/>
      <c r="ADW47" s="10"/>
      <c r="ADX47" s="10"/>
      <c r="ADY47" s="10"/>
      <c r="ADZ47" s="10"/>
      <c r="AEA47" s="10"/>
      <c r="AEB47" s="10"/>
      <c r="AEC47" s="10"/>
      <c r="AED47" s="10"/>
      <c r="AEE47" s="10"/>
      <c r="AEF47" s="10"/>
      <c r="AEG47" s="10"/>
      <c r="AEH47" s="10"/>
      <c r="AEI47" s="10"/>
      <c r="AEJ47" s="10"/>
      <c r="AEK47" s="10"/>
      <c r="AEL47" s="10"/>
      <c r="AEM47" s="10"/>
      <c r="AEN47" s="10"/>
      <c r="AEO47" s="10"/>
      <c r="AEP47" s="10"/>
      <c r="AEQ47" s="10"/>
      <c r="AER47" s="10"/>
      <c r="AES47" s="10"/>
      <c r="AET47" s="10"/>
      <c r="AEU47" s="10"/>
      <c r="AEV47" s="10"/>
      <c r="AEW47" s="10"/>
      <c r="AEX47" s="10"/>
      <c r="AEY47" s="10"/>
      <c r="AEZ47" s="10"/>
      <c r="AFA47" s="10"/>
      <c r="AFB47" s="10"/>
      <c r="AFC47" s="10"/>
      <c r="AFD47" s="10"/>
      <c r="AFE47" s="10"/>
      <c r="AFF47" s="10"/>
      <c r="AFG47" s="10"/>
      <c r="AFH47" s="10"/>
      <c r="AFI47" s="10"/>
      <c r="AFJ47" s="10"/>
      <c r="AFK47" s="10"/>
      <c r="AFL47" s="10"/>
      <c r="AFM47" s="10"/>
      <c r="AFN47" s="10"/>
      <c r="AFO47" s="10"/>
      <c r="AFP47" s="10"/>
      <c r="AFQ47" s="10"/>
      <c r="AFR47" s="10"/>
      <c r="AFS47" s="10"/>
      <c r="AFT47" s="10"/>
      <c r="AFU47" s="10"/>
      <c r="AFV47" s="10"/>
      <c r="AFW47" s="10"/>
      <c r="AFX47" s="10"/>
      <c r="AFY47" s="10"/>
      <c r="AFZ47" s="10"/>
      <c r="AGA47" s="10"/>
      <c r="AGB47" s="10"/>
      <c r="AGC47" s="10"/>
      <c r="AGD47" s="10"/>
      <c r="AGE47" s="10"/>
      <c r="AGF47" s="10"/>
      <c r="AGG47" s="10"/>
      <c r="AGH47" s="10"/>
      <c r="AGI47" s="10"/>
      <c r="AGJ47" s="10"/>
      <c r="AGK47" s="10"/>
      <c r="AGL47" s="10"/>
      <c r="AGM47" s="10"/>
      <c r="AGN47" s="10"/>
      <c r="AGO47" s="10"/>
      <c r="AGP47" s="10"/>
      <c r="AGQ47" s="10"/>
      <c r="AGR47" s="10"/>
      <c r="AGS47" s="10"/>
      <c r="AGT47" s="10"/>
      <c r="AGU47" s="10"/>
      <c r="AGV47" s="10"/>
      <c r="AGW47" s="10"/>
      <c r="AGX47" s="10"/>
      <c r="AGY47" s="10"/>
      <c r="AGZ47" s="10"/>
      <c r="AHA47" s="10"/>
      <c r="AHB47" s="10"/>
      <c r="AHC47" s="10"/>
      <c r="AHD47" s="10"/>
      <c r="AHE47" s="10"/>
      <c r="AHF47" s="10"/>
      <c r="AHG47" s="10"/>
      <c r="AHH47" s="10"/>
      <c r="AHI47" s="10"/>
      <c r="AHJ47" s="10"/>
      <c r="AHK47" s="10"/>
      <c r="AHL47" s="10"/>
      <c r="AHM47" s="10"/>
      <c r="AHN47" s="10"/>
      <c r="AHO47" s="10"/>
      <c r="AHP47" s="10"/>
      <c r="AHQ47" s="10"/>
      <c r="AHR47" s="10"/>
      <c r="AHS47" s="10"/>
      <c r="AHT47" s="10"/>
      <c r="AHU47" s="10"/>
      <c r="AHV47" s="10"/>
      <c r="AHW47" s="10"/>
      <c r="AHX47" s="10"/>
      <c r="AHY47" s="10"/>
      <c r="AHZ47" s="10"/>
      <c r="AIA47" s="10"/>
      <c r="AIB47" s="10"/>
      <c r="AIC47" s="10"/>
      <c r="AID47" s="10"/>
      <c r="AIE47" s="10"/>
      <c r="AIF47" s="10"/>
      <c r="AIG47" s="10"/>
      <c r="AIH47" s="10"/>
      <c r="AII47" s="10"/>
      <c r="AIJ47" s="10"/>
      <c r="AIK47" s="10"/>
      <c r="AIL47" s="10"/>
      <c r="AIM47" s="10"/>
      <c r="AIN47" s="10"/>
      <c r="AIO47" s="10"/>
      <c r="AIP47" s="10"/>
      <c r="AIQ47" s="10"/>
      <c r="AIR47" s="10"/>
      <c r="AIS47" s="10"/>
      <c r="AIT47" s="10"/>
      <c r="AIU47" s="10"/>
      <c r="AIV47" s="10"/>
      <c r="AIW47" s="10"/>
      <c r="AIX47" s="10"/>
      <c r="AIY47" s="10"/>
      <c r="AIZ47" s="10"/>
      <c r="AJA47" s="10"/>
      <c r="AJB47" s="10"/>
      <c r="AJC47" s="10"/>
      <c r="AJD47" s="10"/>
      <c r="AJE47" s="10"/>
      <c r="AJF47" s="10"/>
      <c r="AJG47" s="10"/>
      <c r="AJH47" s="10"/>
      <c r="AJI47" s="10"/>
      <c r="AJJ47" s="10"/>
      <c r="AJK47" s="10"/>
      <c r="AJL47" s="10"/>
      <c r="AJM47" s="10"/>
      <c r="AJN47" s="10"/>
      <c r="AJO47" s="10"/>
      <c r="AJP47" s="10"/>
      <c r="AJQ47" s="10"/>
      <c r="AJR47" s="10"/>
      <c r="AJS47" s="10"/>
      <c r="AJT47" s="10"/>
      <c r="AJU47" s="10"/>
      <c r="AJV47" s="10"/>
      <c r="AJW47" s="10"/>
      <c r="AJX47" s="10"/>
      <c r="AJY47" s="10"/>
      <c r="AJZ47" s="10"/>
      <c r="AKA47" s="10"/>
      <c r="AKB47" s="10"/>
      <c r="AKC47" s="10"/>
      <c r="AKD47" s="10"/>
      <c r="AKE47" s="10"/>
      <c r="AKF47" s="10"/>
      <c r="AKG47" s="10"/>
      <c r="AKH47" s="10"/>
      <c r="AKI47" s="10"/>
      <c r="AKJ47" s="10"/>
      <c r="AKK47" s="10"/>
      <c r="AKL47" s="10"/>
      <c r="AKM47" s="10"/>
      <c r="AKN47" s="10"/>
      <c r="AKO47" s="10"/>
      <c r="AKP47" s="10"/>
      <c r="AKQ47" s="10"/>
      <c r="AKR47" s="10"/>
      <c r="AKS47" s="10"/>
      <c r="AKT47" s="10"/>
      <c r="AKU47" s="10"/>
      <c r="AKV47" s="10"/>
      <c r="AKW47" s="10"/>
      <c r="AKX47" s="10"/>
      <c r="AKY47" s="10"/>
      <c r="AKZ47" s="10"/>
      <c r="ALA47" s="10"/>
      <c r="ALB47" s="10"/>
      <c r="ALC47" s="10"/>
      <c r="ALD47" s="10"/>
      <c r="ALE47" s="10"/>
      <c r="ALF47" s="10"/>
      <c r="ALG47" s="10"/>
      <c r="ALH47" s="10"/>
      <c r="ALI47" s="10"/>
      <c r="ALJ47" s="10"/>
      <c r="ALK47" s="10"/>
      <c r="ALL47" s="10"/>
      <c r="ALM47" s="10"/>
      <c r="ALN47" s="10"/>
      <c r="ALO47" s="10"/>
      <c r="ALP47" s="10"/>
      <c r="ALQ47" s="10"/>
      <c r="ALR47" s="10"/>
      <c r="ALS47" s="10"/>
      <c r="ALT47" s="10"/>
      <c r="ALU47" s="10"/>
      <c r="ALV47" s="10"/>
      <c r="ALW47" s="10"/>
      <c r="ALX47" s="10"/>
      <c r="ALY47" s="10"/>
      <c r="ALZ47" s="10"/>
      <c r="AMA47" s="10"/>
      <c r="AMB47" s="10"/>
      <c r="AMC47" s="10"/>
      <c r="AMD47" s="10"/>
      <c r="AME47" s="10"/>
      <c r="AMF47" s="10"/>
      <c r="AMG47" s="10"/>
      <c r="AMH47" s="10"/>
      <c r="AMI47" s="10"/>
      <c r="AMJ47" s="10"/>
      <c r="AMK47" s="10"/>
      <c r="AML47" s="10"/>
      <c r="AMM47" s="10"/>
      <c r="AMN47" s="10"/>
      <c r="AMO47" s="10"/>
      <c r="AMP47" s="10"/>
      <c r="AMQ47" s="10"/>
      <c r="AMR47" s="10"/>
      <c r="AMS47" s="10"/>
      <c r="AMT47" s="10"/>
      <c r="AMU47" s="10"/>
      <c r="AMV47" s="10"/>
      <c r="AMW47" s="10"/>
      <c r="AMX47" s="10"/>
      <c r="AMY47" s="10"/>
      <c r="AMZ47" s="10"/>
      <c r="ANA47" s="10"/>
      <c r="ANB47" s="10"/>
      <c r="ANC47" s="10"/>
      <c r="AND47" s="10"/>
      <c r="ANE47" s="10"/>
      <c r="ANF47" s="10"/>
      <c r="ANG47" s="10"/>
      <c r="ANH47" s="10"/>
      <c r="ANI47" s="10"/>
      <c r="ANJ47" s="10"/>
      <c r="ANK47" s="10"/>
      <c r="ANL47" s="10"/>
      <c r="ANM47" s="10"/>
      <c r="ANN47" s="10"/>
      <c r="ANO47" s="10"/>
      <c r="ANP47" s="10"/>
      <c r="ANQ47" s="10"/>
      <c r="ANR47" s="10"/>
      <c r="ANS47" s="10"/>
      <c r="ANT47" s="10"/>
      <c r="ANU47" s="10"/>
      <c r="ANV47" s="10"/>
      <c r="ANW47" s="10"/>
      <c r="ANX47" s="10"/>
      <c r="ANY47" s="10"/>
      <c r="ANZ47" s="10"/>
      <c r="AOA47" s="10"/>
      <c r="AOB47" s="10"/>
      <c r="AOC47" s="10"/>
      <c r="AOD47" s="10"/>
      <c r="AOE47" s="10"/>
      <c r="AOF47" s="10"/>
      <c r="AOG47" s="10"/>
      <c r="AOH47" s="10"/>
      <c r="AOI47" s="10"/>
      <c r="AOJ47" s="10"/>
      <c r="AOK47" s="10"/>
      <c r="AOL47" s="10"/>
      <c r="AOM47" s="10"/>
      <c r="AON47" s="10"/>
      <c r="AOO47" s="10"/>
      <c r="AOP47" s="10"/>
      <c r="AOQ47" s="10"/>
      <c r="AOR47" s="10"/>
      <c r="AOS47" s="10"/>
      <c r="AOT47" s="10"/>
      <c r="AOU47" s="10"/>
      <c r="AOV47" s="10"/>
      <c r="AOW47" s="10"/>
      <c r="AOX47" s="10"/>
      <c r="AOY47" s="10"/>
      <c r="AOZ47" s="10"/>
      <c r="APA47" s="10"/>
      <c r="APB47" s="10"/>
      <c r="APC47" s="10"/>
      <c r="APD47" s="10"/>
      <c r="APE47" s="10"/>
      <c r="APF47" s="10"/>
      <c r="APG47" s="10"/>
      <c r="APH47" s="10"/>
      <c r="API47" s="10"/>
      <c r="APJ47" s="10"/>
      <c r="APK47" s="10"/>
      <c r="APL47" s="10"/>
      <c r="APM47" s="10"/>
      <c r="APN47" s="10"/>
      <c r="APO47" s="10"/>
      <c r="APP47" s="10"/>
      <c r="APQ47" s="10"/>
      <c r="APR47" s="10"/>
      <c r="APS47" s="10"/>
      <c r="APT47" s="10"/>
      <c r="APU47" s="10"/>
      <c r="APV47" s="10"/>
      <c r="APW47" s="10"/>
      <c r="APX47" s="10"/>
      <c r="APY47" s="10"/>
      <c r="APZ47" s="10"/>
      <c r="AQA47" s="10"/>
      <c r="AQB47" s="10"/>
      <c r="AQC47" s="10"/>
      <c r="AQD47" s="10"/>
      <c r="AQE47" s="10"/>
      <c r="AQF47" s="10"/>
      <c r="AQG47" s="10"/>
      <c r="AQH47" s="10"/>
      <c r="AQI47" s="10"/>
      <c r="AQJ47" s="10"/>
      <c r="AQK47" s="10"/>
      <c r="AQL47" s="10"/>
      <c r="AQM47" s="10"/>
      <c r="AQN47" s="10"/>
      <c r="AQO47" s="10"/>
      <c r="AQP47" s="10"/>
      <c r="AQQ47" s="10"/>
      <c r="AQR47" s="10"/>
      <c r="AQS47" s="10"/>
      <c r="AQT47" s="10"/>
      <c r="AQU47" s="10"/>
      <c r="AQV47" s="10"/>
      <c r="AQW47" s="10"/>
      <c r="AQX47" s="10"/>
      <c r="AQY47" s="10"/>
      <c r="AQZ47" s="10"/>
      <c r="ARA47" s="10"/>
      <c r="ARB47" s="10"/>
      <c r="ARC47" s="10"/>
      <c r="ARD47" s="10"/>
      <c r="ARE47" s="10"/>
      <c r="ARF47" s="10"/>
      <c r="ARG47" s="10"/>
      <c r="ARH47" s="10"/>
      <c r="ARI47" s="10"/>
      <c r="ARJ47" s="10"/>
      <c r="ARK47" s="10"/>
      <c r="ARL47" s="10"/>
      <c r="ARM47" s="10"/>
      <c r="ARN47" s="10"/>
      <c r="ARO47" s="10"/>
      <c r="ARP47" s="10"/>
      <c r="ARQ47" s="10"/>
      <c r="ARR47" s="10"/>
      <c r="ARS47" s="10"/>
      <c r="ART47" s="10"/>
      <c r="ARU47" s="10"/>
      <c r="ARV47" s="10"/>
      <c r="ARW47" s="10"/>
      <c r="ARX47" s="10"/>
      <c r="ARY47" s="10"/>
      <c r="ARZ47" s="10"/>
      <c r="ASA47" s="10"/>
      <c r="ASB47" s="10"/>
      <c r="ASC47" s="10"/>
      <c r="ASD47" s="10"/>
      <c r="ASE47" s="10"/>
      <c r="ASF47" s="10"/>
      <c r="ASG47" s="10"/>
      <c r="ASH47" s="10"/>
      <c r="ASI47" s="10"/>
      <c r="ASJ47" s="10"/>
      <c r="ASK47" s="10"/>
      <c r="ASL47" s="10"/>
      <c r="ASM47" s="10"/>
      <c r="ASN47" s="10"/>
      <c r="ASO47" s="10"/>
      <c r="ASP47" s="10"/>
      <c r="ASQ47" s="10"/>
      <c r="ASR47" s="10"/>
      <c r="ASS47" s="10"/>
      <c r="AST47" s="10"/>
      <c r="ASU47" s="10"/>
      <c r="ASV47" s="10"/>
      <c r="ASW47" s="10"/>
      <c r="ASX47" s="10"/>
      <c r="ASY47" s="10"/>
      <c r="ASZ47" s="10"/>
      <c r="ATA47" s="10"/>
      <c r="ATB47" s="10"/>
      <c r="ATC47" s="10"/>
      <c r="ATD47" s="10"/>
      <c r="ATE47" s="10"/>
      <c r="ATF47" s="10"/>
      <c r="ATG47" s="10"/>
      <c r="ATH47" s="10"/>
      <c r="ATI47" s="10"/>
      <c r="ATJ47" s="10"/>
      <c r="ATK47" s="10"/>
      <c r="ATL47" s="10"/>
      <c r="ATM47" s="10"/>
      <c r="ATN47" s="10"/>
      <c r="ATO47" s="10"/>
      <c r="ATP47" s="10"/>
      <c r="ATQ47" s="10"/>
      <c r="ATR47" s="10"/>
      <c r="ATS47" s="10"/>
      <c r="ATT47" s="10"/>
      <c r="ATU47" s="10"/>
      <c r="ATV47" s="10"/>
      <c r="ATW47" s="10"/>
      <c r="ATX47" s="10"/>
      <c r="ATY47" s="10"/>
      <c r="ATZ47" s="10"/>
      <c r="AUA47" s="10"/>
      <c r="AUB47" s="10"/>
      <c r="AUC47" s="10"/>
      <c r="AUD47" s="10"/>
      <c r="AUE47" s="10"/>
      <c r="AUF47" s="10"/>
      <c r="AUG47" s="10"/>
      <c r="AUH47" s="10"/>
      <c r="AUI47" s="10"/>
      <c r="AUJ47" s="10"/>
      <c r="AUK47" s="10"/>
      <c r="AUL47" s="10"/>
      <c r="AUM47" s="10"/>
      <c r="AUN47" s="10"/>
      <c r="AUO47" s="10"/>
      <c r="AUP47" s="10"/>
      <c r="AUQ47" s="10"/>
      <c r="AUR47" s="10"/>
      <c r="AUS47" s="10"/>
      <c r="AUT47" s="10"/>
      <c r="AUU47" s="10"/>
      <c r="AUV47" s="10"/>
      <c r="AUW47" s="10"/>
      <c r="AUX47" s="10"/>
      <c r="AUY47" s="10"/>
      <c r="AUZ47" s="10"/>
      <c r="AVA47" s="10"/>
      <c r="AVB47" s="10"/>
      <c r="AVC47" s="10"/>
      <c r="AVD47" s="10"/>
      <c r="AVE47" s="10"/>
      <c r="AVF47" s="10"/>
      <c r="AVG47" s="10"/>
      <c r="AVH47" s="10"/>
      <c r="AVI47" s="10"/>
      <c r="AVJ47" s="10"/>
      <c r="AVK47" s="10"/>
      <c r="AVL47" s="10"/>
      <c r="AVM47" s="10"/>
      <c r="AVN47" s="10"/>
      <c r="AVO47" s="10"/>
      <c r="AVP47" s="10"/>
      <c r="AVQ47" s="10"/>
      <c r="AVR47" s="10"/>
      <c r="AVS47" s="10"/>
      <c r="AVT47" s="10"/>
      <c r="AVU47" s="10"/>
      <c r="AVV47" s="10"/>
      <c r="AVW47" s="10"/>
      <c r="AVX47" s="10"/>
      <c r="AVY47" s="10"/>
      <c r="AVZ47" s="10"/>
      <c r="AWA47" s="10"/>
      <c r="AWB47" s="10"/>
      <c r="AWC47" s="10"/>
      <c r="AWD47" s="10"/>
      <c r="AWE47" s="10"/>
      <c r="AWF47" s="10"/>
      <c r="AWG47" s="10"/>
      <c r="AWH47" s="10"/>
      <c r="AWI47" s="10"/>
      <c r="AWJ47" s="10"/>
      <c r="AWK47" s="10"/>
      <c r="AWL47" s="10"/>
      <c r="AWM47" s="10"/>
      <c r="AWN47" s="10"/>
      <c r="AWO47" s="10"/>
      <c r="AWP47" s="10"/>
      <c r="AWQ47" s="10"/>
      <c r="AWR47" s="10"/>
      <c r="AWS47" s="10"/>
      <c r="AWT47" s="10"/>
      <c r="AWU47" s="10"/>
      <c r="AWV47" s="10"/>
      <c r="AWW47" s="10"/>
      <c r="AWX47" s="10"/>
      <c r="AWY47" s="10"/>
      <c r="AWZ47" s="10"/>
      <c r="AXA47" s="10"/>
      <c r="AXB47" s="10"/>
      <c r="AXC47" s="10"/>
      <c r="AXD47" s="10"/>
      <c r="AXE47" s="10"/>
      <c r="AXF47" s="10"/>
      <c r="AXG47" s="10"/>
      <c r="AXH47" s="10"/>
      <c r="AXI47" s="10"/>
      <c r="AXJ47" s="10"/>
      <c r="AXK47" s="10"/>
      <c r="AXL47" s="10"/>
      <c r="AXM47" s="10"/>
      <c r="AXN47" s="10"/>
      <c r="AXO47" s="10"/>
      <c r="AXP47" s="10"/>
      <c r="AXQ47" s="10"/>
      <c r="AXR47" s="10"/>
      <c r="AXS47" s="10"/>
      <c r="AXT47" s="10"/>
      <c r="AXU47" s="10"/>
      <c r="AXV47" s="10"/>
      <c r="AXW47" s="10"/>
      <c r="AXX47" s="10"/>
      <c r="AXY47" s="10"/>
      <c r="AXZ47" s="10"/>
      <c r="AYA47" s="10"/>
      <c r="AYB47" s="10"/>
      <c r="AYC47" s="10"/>
      <c r="AYD47" s="10"/>
      <c r="AYE47" s="10"/>
      <c r="AYF47" s="10"/>
      <c r="AYG47" s="10"/>
      <c r="AYH47" s="10"/>
      <c r="AYI47" s="10"/>
      <c r="AYJ47" s="10"/>
      <c r="AYK47" s="10"/>
      <c r="AYL47" s="10"/>
      <c r="AYM47" s="10"/>
      <c r="AYN47" s="10"/>
      <c r="AYO47" s="10"/>
      <c r="AYP47" s="10"/>
      <c r="AYQ47" s="10"/>
      <c r="AYR47" s="10"/>
      <c r="AYS47" s="10"/>
      <c r="AYT47" s="10"/>
      <c r="AYU47" s="10"/>
      <c r="AYV47" s="10"/>
      <c r="AYW47" s="10"/>
      <c r="AYX47" s="10"/>
      <c r="AYY47" s="10"/>
      <c r="AYZ47" s="10"/>
      <c r="AZA47" s="10"/>
      <c r="AZB47" s="10"/>
      <c r="AZC47" s="10"/>
      <c r="AZD47" s="10"/>
      <c r="AZE47" s="10"/>
      <c r="AZF47" s="10"/>
      <c r="AZG47" s="10"/>
      <c r="AZH47" s="10"/>
      <c r="AZI47" s="10"/>
      <c r="AZJ47" s="10"/>
      <c r="AZK47" s="10"/>
      <c r="AZL47" s="10"/>
      <c r="AZM47" s="10"/>
      <c r="AZN47" s="10"/>
      <c r="AZO47" s="10"/>
      <c r="AZP47" s="10"/>
      <c r="AZQ47" s="10"/>
      <c r="AZR47" s="10"/>
      <c r="AZS47" s="10"/>
      <c r="AZT47" s="10"/>
      <c r="AZU47" s="10"/>
      <c r="AZV47" s="10"/>
      <c r="AZW47" s="10"/>
      <c r="AZX47" s="10"/>
      <c r="AZY47" s="10"/>
      <c r="AZZ47" s="10"/>
      <c r="BAA47" s="10"/>
      <c r="BAB47" s="10"/>
      <c r="BAC47" s="10"/>
      <c r="BAD47" s="10"/>
      <c r="BAE47" s="10"/>
      <c r="BAF47" s="10"/>
      <c r="BAG47" s="10"/>
      <c r="BAH47" s="10"/>
      <c r="BAI47" s="10"/>
      <c r="BAJ47" s="10"/>
      <c r="BAK47" s="10"/>
      <c r="BAL47" s="10"/>
      <c r="BAM47" s="10"/>
      <c r="BAN47" s="10"/>
      <c r="BAO47" s="10"/>
      <c r="BAP47" s="10"/>
      <c r="BAQ47" s="10"/>
      <c r="BAR47" s="10"/>
      <c r="BAS47" s="10"/>
      <c r="BAT47" s="10"/>
      <c r="BAU47" s="10"/>
      <c r="BAV47" s="10"/>
      <c r="BAW47" s="10"/>
      <c r="BAX47" s="10"/>
      <c r="BAY47" s="10"/>
      <c r="BAZ47" s="10"/>
      <c r="BBA47" s="10"/>
      <c r="BBB47" s="10"/>
      <c r="BBC47" s="10"/>
      <c r="BBD47" s="10"/>
      <c r="BBE47" s="10"/>
      <c r="BBF47" s="10"/>
      <c r="BBG47" s="10"/>
      <c r="BBH47" s="10"/>
      <c r="BBI47" s="10"/>
      <c r="BBJ47" s="10"/>
      <c r="BBK47" s="10"/>
      <c r="BBL47" s="10"/>
      <c r="BBM47" s="10"/>
      <c r="BBN47" s="10"/>
      <c r="BBO47" s="10"/>
      <c r="BBP47" s="10"/>
      <c r="BBQ47" s="10"/>
      <c r="BBR47" s="10"/>
      <c r="BBS47" s="10"/>
      <c r="BBT47" s="10"/>
      <c r="BBU47" s="10"/>
      <c r="BBV47" s="10"/>
      <c r="BBW47" s="10"/>
      <c r="BBX47" s="10"/>
      <c r="BBY47" s="10"/>
      <c r="BBZ47" s="10"/>
      <c r="BCA47" s="10"/>
      <c r="BCB47" s="10"/>
      <c r="BCC47" s="10"/>
      <c r="BCD47" s="10"/>
      <c r="BCE47" s="10"/>
      <c r="BCF47" s="10"/>
      <c r="BCG47" s="10"/>
      <c r="BCH47" s="10"/>
      <c r="BCI47" s="10"/>
      <c r="BCJ47" s="10"/>
      <c r="BCK47" s="10"/>
      <c r="BCL47" s="10"/>
      <c r="BCM47" s="10"/>
      <c r="BCN47" s="10"/>
      <c r="BCO47" s="10"/>
      <c r="BCP47" s="10"/>
      <c r="BCQ47" s="10"/>
      <c r="BCR47" s="10"/>
      <c r="BCS47" s="10"/>
      <c r="BCT47" s="10"/>
      <c r="BCU47" s="10"/>
      <c r="BCV47" s="10"/>
      <c r="BCW47" s="10"/>
      <c r="BCX47" s="10"/>
      <c r="BCY47" s="10"/>
      <c r="BCZ47" s="10"/>
      <c r="BDA47" s="10"/>
      <c r="BDB47" s="10"/>
      <c r="BDC47" s="10"/>
      <c r="BDD47" s="10"/>
      <c r="BDE47" s="10"/>
      <c r="BDF47" s="10"/>
      <c r="BDG47" s="10"/>
      <c r="BDH47" s="10"/>
      <c r="BDI47" s="10"/>
      <c r="BDJ47" s="10"/>
      <c r="BDK47" s="10"/>
      <c r="BDL47" s="10"/>
      <c r="BDM47" s="10"/>
      <c r="BDN47" s="10"/>
      <c r="BDO47" s="10"/>
      <c r="BDP47" s="10"/>
      <c r="BDQ47" s="10"/>
      <c r="BDR47" s="10"/>
      <c r="BDS47" s="10"/>
      <c r="BDT47" s="10"/>
      <c r="BDU47" s="10"/>
      <c r="BDV47" s="10"/>
      <c r="BDW47" s="10"/>
      <c r="BDX47" s="10"/>
      <c r="BDY47" s="10"/>
      <c r="BDZ47" s="10"/>
      <c r="BEA47" s="10"/>
      <c r="BEB47" s="10"/>
      <c r="BEC47" s="10"/>
      <c r="BED47" s="10"/>
      <c r="BEE47" s="10"/>
      <c r="BEF47" s="10"/>
      <c r="BEG47" s="10"/>
      <c r="BEH47" s="10"/>
      <c r="BEI47" s="10"/>
      <c r="BEJ47" s="10"/>
      <c r="BEK47" s="10"/>
      <c r="BEL47" s="10"/>
      <c r="BEM47" s="10"/>
      <c r="BEN47" s="10"/>
      <c r="BEO47" s="10"/>
      <c r="BEP47" s="10"/>
      <c r="BEQ47" s="10"/>
      <c r="BER47" s="10"/>
      <c r="BES47" s="10"/>
      <c r="BET47" s="10"/>
      <c r="BEU47" s="10"/>
      <c r="BEV47" s="10"/>
      <c r="BEW47" s="10"/>
      <c r="BEX47" s="10"/>
      <c r="BEY47" s="10"/>
      <c r="BEZ47" s="10"/>
      <c r="BFA47" s="10"/>
      <c r="BFB47" s="10"/>
      <c r="BFC47" s="10"/>
      <c r="BFD47" s="10"/>
      <c r="BFE47" s="10"/>
      <c r="BFF47" s="10"/>
      <c r="BFG47" s="10"/>
      <c r="BFH47" s="10"/>
      <c r="BFI47" s="10"/>
      <c r="BFJ47" s="10"/>
      <c r="BFK47" s="10"/>
      <c r="BFL47" s="10"/>
      <c r="BFM47" s="10"/>
      <c r="BFN47" s="10"/>
      <c r="BFO47" s="10"/>
      <c r="BFP47" s="10"/>
      <c r="BFQ47" s="10"/>
      <c r="BFR47" s="10"/>
      <c r="BFS47" s="10"/>
      <c r="BFT47" s="10"/>
      <c r="BFU47" s="10"/>
      <c r="BFV47" s="10"/>
      <c r="BFW47" s="10"/>
      <c r="BFX47" s="10"/>
      <c r="BFY47" s="10"/>
      <c r="BFZ47" s="10"/>
      <c r="BGA47" s="10"/>
      <c r="BGB47" s="10"/>
      <c r="BGC47" s="10"/>
      <c r="BGD47" s="10"/>
      <c r="BGE47" s="10"/>
      <c r="BGF47" s="10"/>
      <c r="BGG47" s="10"/>
      <c r="BGH47" s="10"/>
      <c r="BGI47" s="10"/>
      <c r="BGJ47" s="10"/>
      <c r="BGK47" s="10"/>
      <c r="BGL47" s="10"/>
      <c r="BGM47" s="10"/>
      <c r="BGN47" s="10"/>
      <c r="BGO47" s="10"/>
      <c r="BGP47" s="10"/>
      <c r="BGQ47" s="10"/>
      <c r="BGR47" s="10"/>
      <c r="BGS47" s="10"/>
      <c r="BGT47" s="10"/>
      <c r="BGU47" s="10"/>
      <c r="BGV47" s="10"/>
      <c r="BGW47" s="10"/>
      <c r="BGX47" s="10"/>
      <c r="BGY47" s="10"/>
      <c r="BGZ47" s="10"/>
      <c r="BHA47" s="10"/>
      <c r="BHB47" s="10"/>
      <c r="BHC47" s="10"/>
      <c r="BHD47" s="10"/>
      <c r="BHE47" s="10"/>
      <c r="BHF47" s="10"/>
      <c r="BHG47" s="10"/>
      <c r="BHH47" s="10"/>
      <c r="BHI47" s="10"/>
      <c r="BHJ47" s="10"/>
      <c r="BHK47" s="10"/>
      <c r="BHL47" s="10"/>
      <c r="BHM47" s="10"/>
      <c r="BHN47" s="10"/>
      <c r="BHO47" s="10"/>
      <c r="BHP47" s="10"/>
      <c r="BHQ47" s="10"/>
      <c r="BHR47" s="10"/>
      <c r="BHS47" s="10"/>
      <c r="BHT47" s="10"/>
      <c r="BHU47" s="10"/>
      <c r="BHV47" s="10"/>
      <c r="BHW47" s="10"/>
      <c r="BHX47" s="10"/>
      <c r="BHY47" s="10"/>
      <c r="BHZ47" s="10"/>
      <c r="BIA47" s="10"/>
      <c r="BIB47" s="10"/>
      <c r="BIC47" s="10"/>
      <c r="BID47" s="10"/>
      <c r="BIE47" s="10"/>
      <c r="BIF47" s="10"/>
      <c r="BIG47" s="10"/>
      <c r="BIH47" s="10"/>
      <c r="BII47" s="10"/>
      <c r="BIJ47" s="10"/>
      <c r="BIK47" s="10"/>
      <c r="BIL47" s="10"/>
      <c r="BIM47" s="10"/>
      <c r="BIN47" s="10"/>
      <c r="BIO47" s="10"/>
      <c r="BIP47" s="10"/>
      <c r="BIQ47" s="10"/>
      <c r="BIR47" s="10"/>
      <c r="BIS47" s="10"/>
      <c r="BIT47" s="10"/>
      <c r="BIU47" s="10"/>
      <c r="BIV47" s="10"/>
      <c r="BIW47" s="10"/>
      <c r="BIX47" s="10"/>
      <c r="BIY47" s="10"/>
      <c r="BIZ47" s="10"/>
      <c r="BJA47" s="10"/>
      <c r="BJB47" s="10"/>
      <c r="BJC47" s="10"/>
      <c r="BJD47" s="10"/>
      <c r="BJE47" s="10"/>
      <c r="BJF47" s="10"/>
      <c r="BJG47" s="10"/>
      <c r="BJH47" s="10"/>
      <c r="BJI47" s="10"/>
      <c r="BJJ47" s="10"/>
      <c r="BJK47" s="10"/>
      <c r="BJL47" s="10"/>
      <c r="BJM47" s="10"/>
      <c r="BJN47" s="10"/>
      <c r="BJO47" s="10"/>
      <c r="BJP47" s="10"/>
      <c r="BJQ47" s="10"/>
      <c r="BJR47" s="10"/>
      <c r="BJS47" s="10"/>
      <c r="BJT47" s="10"/>
      <c r="BJU47" s="10"/>
      <c r="BJV47" s="10"/>
      <c r="BJW47" s="10"/>
      <c r="BJX47" s="10"/>
      <c r="BJY47" s="10"/>
      <c r="BJZ47" s="10"/>
      <c r="BKA47" s="10"/>
      <c r="BKB47" s="10"/>
      <c r="BKC47" s="10"/>
      <c r="BKD47" s="10"/>
      <c r="BKE47" s="10"/>
      <c r="BKF47" s="10"/>
      <c r="BKG47" s="10"/>
      <c r="BKH47" s="10"/>
      <c r="BKI47" s="10"/>
      <c r="BKJ47" s="10"/>
      <c r="BKK47" s="10"/>
      <c r="BKL47" s="10"/>
      <c r="BKM47" s="10"/>
      <c r="BKN47" s="10"/>
      <c r="BKO47" s="10"/>
      <c r="BKP47" s="10"/>
      <c r="BKQ47" s="10"/>
      <c r="BKR47" s="10"/>
      <c r="BKS47" s="10"/>
      <c r="BKT47" s="10"/>
      <c r="BKU47" s="10"/>
      <c r="BKV47" s="10"/>
      <c r="BKW47" s="10"/>
      <c r="BKX47" s="10"/>
      <c r="BKY47" s="10"/>
      <c r="BKZ47" s="10"/>
      <c r="BLA47" s="10"/>
      <c r="BLB47" s="10"/>
      <c r="BLC47" s="10"/>
      <c r="BLD47" s="10"/>
      <c r="BLE47" s="10"/>
      <c r="BLF47" s="10"/>
      <c r="BLG47" s="10"/>
      <c r="BLH47" s="10"/>
      <c r="BLI47" s="10"/>
      <c r="BLJ47" s="10"/>
      <c r="BLK47" s="10"/>
      <c r="BLL47" s="10"/>
      <c r="BLM47" s="10"/>
      <c r="BLN47" s="10"/>
      <c r="BLO47" s="10"/>
      <c r="BLP47" s="10"/>
      <c r="BLQ47" s="10"/>
      <c r="BLR47" s="10"/>
      <c r="BLS47" s="10"/>
      <c r="BLT47" s="10"/>
      <c r="BLU47" s="10"/>
      <c r="BLV47" s="10"/>
      <c r="BLW47" s="10"/>
      <c r="BLX47" s="10"/>
      <c r="BLY47" s="10"/>
      <c r="BLZ47" s="10"/>
      <c r="BMA47" s="10"/>
      <c r="BMB47" s="10"/>
      <c r="BMC47" s="10"/>
      <c r="BMD47" s="10"/>
      <c r="BME47" s="10"/>
      <c r="BMF47" s="10"/>
      <c r="BMG47" s="10"/>
      <c r="BMH47" s="10"/>
      <c r="BMI47" s="10"/>
      <c r="BMJ47" s="10"/>
      <c r="BMK47" s="10"/>
      <c r="BML47" s="10"/>
      <c r="BMM47" s="10"/>
      <c r="BMN47" s="10"/>
      <c r="BMO47" s="10"/>
      <c r="BMP47" s="10"/>
      <c r="BMQ47" s="10"/>
      <c r="BMR47" s="10"/>
      <c r="BMS47" s="10"/>
      <c r="BMT47" s="10"/>
      <c r="BMU47" s="10"/>
      <c r="BMV47" s="10"/>
      <c r="BMW47" s="10"/>
      <c r="BMX47" s="10"/>
      <c r="BMY47" s="10"/>
      <c r="BMZ47" s="10"/>
      <c r="BNA47" s="10"/>
      <c r="BNB47" s="10"/>
      <c r="BNC47" s="10"/>
      <c r="BND47" s="10"/>
      <c r="BNE47" s="10"/>
      <c r="BNF47" s="10"/>
      <c r="BNG47" s="10"/>
      <c r="BNH47" s="10"/>
      <c r="BNI47" s="10"/>
      <c r="BNJ47" s="10"/>
      <c r="BNK47" s="10"/>
      <c r="BNL47" s="10"/>
      <c r="BNM47" s="10"/>
      <c r="BNN47" s="10"/>
      <c r="BNO47" s="10"/>
      <c r="BNP47" s="10"/>
      <c r="BNQ47" s="10"/>
      <c r="BNR47" s="10"/>
      <c r="BNS47" s="10"/>
      <c r="BNT47" s="10"/>
      <c r="BNU47" s="10"/>
      <c r="BNV47" s="10"/>
      <c r="BNW47" s="10"/>
      <c r="BNX47" s="10"/>
      <c r="BNY47" s="10"/>
      <c r="BNZ47" s="10"/>
      <c r="BOA47" s="10"/>
      <c r="BOB47" s="10"/>
      <c r="BOC47" s="10"/>
      <c r="BOD47" s="10"/>
      <c r="BOE47" s="10"/>
      <c r="BOF47" s="10"/>
      <c r="BOG47" s="10"/>
      <c r="BOH47" s="10"/>
      <c r="BOI47" s="10"/>
      <c r="BOJ47" s="10"/>
      <c r="BOK47" s="10"/>
      <c r="BOL47" s="10"/>
      <c r="BOM47" s="10"/>
      <c r="BON47" s="10"/>
      <c r="BOO47" s="10"/>
      <c r="BOP47" s="10"/>
      <c r="BOQ47" s="10"/>
      <c r="BOR47" s="10"/>
      <c r="BOS47" s="10"/>
      <c r="BOT47" s="10"/>
      <c r="BOU47" s="10"/>
      <c r="BOV47" s="10"/>
      <c r="BOW47" s="10"/>
      <c r="BOX47" s="10"/>
      <c r="BOY47" s="10"/>
      <c r="BOZ47" s="10"/>
      <c r="BPA47" s="10"/>
      <c r="BPB47" s="10"/>
      <c r="BPC47" s="10"/>
      <c r="BPD47" s="10"/>
      <c r="BPE47" s="10"/>
      <c r="BPF47" s="10"/>
      <c r="BPG47" s="10"/>
      <c r="BPH47" s="10"/>
      <c r="BPI47" s="10"/>
      <c r="BPJ47" s="10"/>
      <c r="BPK47" s="10"/>
      <c r="BPL47" s="10"/>
      <c r="BPM47" s="10"/>
      <c r="BPN47" s="10"/>
      <c r="BPO47" s="10"/>
      <c r="BPP47" s="10"/>
      <c r="BPQ47" s="10"/>
      <c r="BPR47" s="10"/>
      <c r="BPS47" s="10"/>
      <c r="BPT47" s="10"/>
      <c r="BPU47" s="10"/>
      <c r="BPV47" s="10"/>
      <c r="BPW47" s="10"/>
      <c r="BPX47" s="10"/>
      <c r="BPY47" s="10"/>
      <c r="BPZ47" s="10"/>
      <c r="BQA47" s="10"/>
      <c r="BQB47" s="10"/>
      <c r="BQC47" s="10"/>
      <c r="BQD47" s="10"/>
      <c r="BQE47" s="10"/>
      <c r="BQF47" s="10"/>
      <c r="BQG47" s="10"/>
      <c r="BQH47" s="10"/>
      <c r="BQI47" s="10"/>
      <c r="BQJ47" s="10"/>
      <c r="BQK47" s="10"/>
      <c r="BQL47" s="10"/>
      <c r="BQM47" s="10"/>
      <c r="BQN47" s="10"/>
      <c r="BQO47" s="10"/>
      <c r="BQP47" s="10"/>
      <c r="BQQ47" s="10"/>
      <c r="BQR47" s="10"/>
      <c r="BQS47" s="10"/>
      <c r="BQT47" s="10"/>
      <c r="BQU47" s="10"/>
      <c r="BQV47" s="10"/>
      <c r="BQW47" s="10"/>
      <c r="BQX47" s="10"/>
      <c r="BQY47" s="10"/>
      <c r="BQZ47" s="10"/>
      <c r="BRA47" s="10"/>
      <c r="BRB47" s="10"/>
      <c r="BRC47" s="10"/>
      <c r="BRD47" s="10"/>
      <c r="BRE47" s="10"/>
      <c r="BRF47" s="10"/>
      <c r="BRG47" s="10"/>
      <c r="BRH47" s="10"/>
      <c r="BRI47" s="10"/>
      <c r="BRJ47" s="10"/>
      <c r="BRK47" s="10"/>
      <c r="BRL47" s="10"/>
      <c r="BRM47" s="10"/>
      <c r="BRN47" s="10"/>
      <c r="BRO47" s="10"/>
      <c r="BRP47" s="10"/>
      <c r="BRQ47" s="10"/>
      <c r="BRR47" s="10"/>
      <c r="BRS47" s="10"/>
      <c r="BRT47" s="10"/>
      <c r="BRU47" s="10"/>
      <c r="BRV47" s="10"/>
      <c r="BRW47" s="10"/>
      <c r="BRX47" s="10"/>
      <c r="BRY47" s="10"/>
      <c r="BRZ47" s="10"/>
      <c r="BSA47" s="10"/>
      <c r="BSB47" s="10"/>
      <c r="BSC47" s="10"/>
      <c r="BSD47" s="10"/>
      <c r="BSE47" s="10"/>
      <c r="BSF47" s="10"/>
      <c r="BSG47" s="10"/>
      <c r="BSH47" s="10"/>
      <c r="BSI47" s="10"/>
      <c r="BSJ47" s="10"/>
      <c r="BSK47" s="10"/>
      <c r="BSL47" s="10"/>
      <c r="BSM47" s="10"/>
      <c r="BSN47" s="10"/>
      <c r="BSO47" s="10"/>
      <c r="BSP47" s="10"/>
      <c r="BSQ47" s="10"/>
      <c r="BSR47" s="10"/>
      <c r="BSS47" s="10"/>
      <c r="BST47" s="10"/>
      <c r="BSU47" s="10"/>
      <c r="BSV47" s="10"/>
      <c r="BSW47" s="10"/>
      <c r="BSX47" s="10"/>
      <c r="BSY47" s="10"/>
      <c r="BSZ47" s="10"/>
      <c r="BTA47" s="10"/>
      <c r="BTB47" s="10"/>
      <c r="BTC47" s="10"/>
      <c r="BTD47" s="10"/>
      <c r="BTE47" s="10"/>
      <c r="BTF47" s="10"/>
      <c r="BTG47" s="10"/>
      <c r="BTH47" s="10"/>
      <c r="BTI47" s="10"/>
      <c r="BTJ47" s="10"/>
      <c r="BTK47" s="10"/>
      <c r="BTL47" s="10"/>
      <c r="BTM47" s="10"/>
      <c r="BTN47" s="10"/>
      <c r="BTO47" s="10"/>
      <c r="BTP47" s="10"/>
      <c r="BTQ47" s="10"/>
      <c r="BTR47" s="10"/>
      <c r="BTS47" s="10"/>
      <c r="BTT47" s="10"/>
      <c r="BTU47" s="10"/>
      <c r="BTV47" s="10"/>
      <c r="BTW47" s="10"/>
      <c r="BTX47" s="10"/>
      <c r="BTY47" s="10"/>
      <c r="BTZ47" s="10"/>
      <c r="BUA47" s="10"/>
      <c r="BUB47" s="10"/>
      <c r="BUC47" s="10"/>
      <c r="BUD47" s="10"/>
      <c r="BUE47" s="10"/>
      <c r="BUF47" s="10"/>
      <c r="BUG47" s="10"/>
      <c r="BUH47" s="10"/>
      <c r="BUI47" s="10"/>
      <c r="BUJ47" s="10"/>
      <c r="BUK47" s="10"/>
      <c r="BUL47" s="10"/>
      <c r="BUM47" s="10"/>
      <c r="BUN47" s="10"/>
      <c r="BUO47" s="10"/>
      <c r="BUP47" s="10"/>
      <c r="BUQ47" s="10"/>
      <c r="BUR47" s="10"/>
      <c r="BUS47" s="10"/>
      <c r="BUT47" s="10"/>
      <c r="BUU47" s="10"/>
      <c r="BUV47" s="10"/>
      <c r="BUW47" s="10"/>
      <c r="BUX47" s="10"/>
      <c r="BUY47" s="10"/>
      <c r="BUZ47" s="10"/>
      <c r="BVA47" s="10"/>
      <c r="BVB47" s="10"/>
      <c r="BVC47" s="10"/>
      <c r="BVD47" s="10"/>
      <c r="BVE47" s="10"/>
      <c r="BVF47" s="10"/>
      <c r="BVG47" s="10"/>
      <c r="BVH47" s="10"/>
      <c r="BVI47" s="10"/>
      <c r="BVJ47" s="10"/>
      <c r="BVK47" s="10"/>
      <c r="BVL47" s="10"/>
      <c r="BVM47" s="10"/>
      <c r="BVN47" s="10"/>
      <c r="BVO47" s="10"/>
      <c r="BVP47" s="10"/>
      <c r="BVQ47" s="10"/>
      <c r="BVR47" s="10"/>
      <c r="BVS47" s="10"/>
      <c r="BVT47" s="10"/>
      <c r="BVU47" s="10"/>
      <c r="BVV47" s="10"/>
      <c r="BVW47" s="10"/>
      <c r="BVX47" s="10"/>
      <c r="BVY47" s="10"/>
      <c r="BVZ47" s="10"/>
      <c r="BWA47" s="10"/>
      <c r="BWB47" s="10"/>
      <c r="BWC47" s="10"/>
      <c r="BWD47" s="10"/>
      <c r="BWE47" s="10"/>
      <c r="BWF47" s="10"/>
      <c r="BWG47" s="10"/>
      <c r="BWH47" s="10"/>
      <c r="BWI47" s="10"/>
      <c r="BWJ47" s="10"/>
      <c r="BWK47" s="10"/>
      <c r="BWL47" s="10"/>
      <c r="BWM47" s="10"/>
      <c r="BWN47" s="10"/>
      <c r="BWO47" s="10"/>
      <c r="BWP47" s="10"/>
      <c r="BWQ47" s="10"/>
      <c r="BWR47" s="10"/>
      <c r="BWS47" s="10"/>
      <c r="BWT47" s="10"/>
      <c r="BWU47" s="10"/>
      <c r="BWV47" s="10"/>
      <c r="BWW47" s="10"/>
      <c r="BWX47" s="10"/>
      <c r="BWY47" s="10"/>
      <c r="BWZ47" s="10"/>
      <c r="BXA47" s="10"/>
      <c r="BXB47" s="10"/>
      <c r="BXC47" s="10"/>
      <c r="BXD47" s="10"/>
      <c r="BXE47" s="10"/>
      <c r="BXF47" s="10"/>
      <c r="BXG47" s="10"/>
      <c r="BXH47" s="10"/>
      <c r="BXI47" s="10"/>
      <c r="BXJ47" s="10"/>
      <c r="BXK47" s="10"/>
      <c r="BXL47" s="10"/>
      <c r="BXM47" s="10"/>
      <c r="BXN47" s="10"/>
      <c r="BXO47" s="10"/>
      <c r="BXP47" s="10"/>
      <c r="BXQ47" s="10"/>
      <c r="BXR47" s="10"/>
      <c r="BXS47" s="10"/>
      <c r="BXT47" s="10"/>
      <c r="BXU47" s="10"/>
      <c r="BXV47" s="10"/>
      <c r="BXW47" s="10"/>
      <c r="BXX47" s="10"/>
      <c r="BXY47" s="10"/>
      <c r="BXZ47" s="10"/>
      <c r="BYA47" s="10"/>
      <c r="BYB47" s="10"/>
      <c r="BYC47" s="10"/>
      <c r="BYD47" s="10"/>
      <c r="BYE47" s="10"/>
      <c r="BYF47" s="10"/>
      <c r="BYG47" s="10"/>
      <c r="BYH47" s="10"/>
      <c r="BYI47" s="10"/>
      <c r="BYJ47" s="10"/>
      <c r="BYK47" s="10"/>
      <c r="BYL47" s="10"/>
      <c r="BYM47" s="10"/>
      <c r="BYN47" s="10"/>
      <c r="BYO47" s="10"/>
      <c r="BYP47" s="10"/>
      <c r="BYQ47" s="10"/>
      <c r="BYR47" s="10"/>
      <c r="BYS47" s="10"/>
      <c r="BYT47" s="10"/>
      <c r="BYU47" s="10"/>
      <c r="BYV47" s="10"/>
      <c r="BYW47" s="10"/>
      <c r="BYX47" s="10"/>
      <c r="BYY47" s="10"/>
      <c r="BYZ47" s="10"/>
      <c r="BZA47" s="10"/>
      <c r="BZB47" s="10"/>
      <c r="BZC47" s="10"/>
      <c r="BZD47" s="10"/>
      <c r="BZE47" s="10"/>
      <c r="BZF47" s="10"/>
      <c r="BZG47" s="10"/>
      <c r="BZH47" s="10"/>
      <c r="BZI47" s="10"/>
      <c r="BZJ47" s="10"/>
      <c r="BZK47" s="10"/>
      <c r="BZL47" s="10"/>
      <c r="BZM47" s="10"/>
      <c r="BZN47" s="10"/>
      <c r="BZO47" s="10"/>
      <c r="BZP47" s="10"/>
      <c r="BZQ47" s="10"/>
      <c r="BZR47" s="10"/>
      <c r="BZS47" s="10"/>
      <c r="BZT47" s="10"/>
      <c r="BZU47" s="10"/>
      <c r="BZV47" s="10"/>
      <c r="BZW47" s="10"/>
      <c r="BZX47" s="10"/>
      <c r="BZY47" s="10"/>
      <c r="BZZ47" s="10"/>
      <c r="CAA47" s="10"/>
      <c r="CAB47" s="10"/>
      <c r="CAC47" s="10"/>
      <c r="CAD47" s="10"/>
      <c r="CAE47" s="10"/>
      <c r="CAF47" s="10"/>
      <c r="CAG47" s="10"/>
      <c r="CAH47" s="10"/>
      <c r="CAI47" s="10"/>
      <c r="CAJ47" s="10"/>
      <c r="CAK47" s="10"/>
      <c r="CAL47" s="10"/>
      <c r="CAM47" s="10"/>
      <c r="CAN47" s="10"/>
      <c r="CAO47" s="10"/>
      <c r="CAP47" s="10"/>
      <c r="CAQ47" s="10"/>
      <c r="CAR47" s="10"/>
      <c r="CAS47" s="10"/>
      <c r="CAT47" s="10"/>
      <c r="CAU47" s="10"/>
      <c r="CAV47" s="10"/>
      <c r="CAW47" s="10"/>
      <c r="CAX47" s="10"/>
      <c r="CAY47" s="10"/>
      <c r="CAZ47" s="10"/>
      <c r="CBA47" s="10"/>
      <c r="CBB47" s="10"/>
      <c r="CBC47" s="10"/>
      <c r="CBD47" s="10"/>
      <c r="CBE47" s="10"/>
      <c r="CBF47" s="10"/>
      <c r="CBG47" s="10"/>
      <c r="CBH47" s="10"/>
      <c r="CBI47" s="10"/>
      <c r="CBJ47" s="10"/>
      <c r="CBK47" s="10"/>
      <c r="CBL47" s="10"/>
      <c r="CBM47" s="10"/>
      <c r="CBN47" s="10"/>
      <c r="CBO47" s="10"/>
      <c r="CBP47" s="10"/>
      <c r="CBQ47" s="10"/>
      <c r="CBR47" s="10"/>
      <c r="CBS47" s="10"/>
      <c r="CBT47" s="10"/>
      <c r="CBU47" s="10"/>
      <c r="CBV47" s="10"/>
      <c r="CBW47" s="10"/>
      <c r="CBX47" s="10"/>
      <c r="CBY47" s="10"/>
      <c r="CBZ47" s="10"/>
      <c r="CCA47" s="10"/>
      <c r="CCB47" s="10"/>
      <c r="CCC47" s="10"/>
      <c r="CCD47" s="10"/>
      <c r="CCE47" s="10"/>
      <c r="CCF47" s="10"/>
      <c r="CCG47" s="10"/>
      <c r="CCH47" s="10"/>
      <c r="CCI47" s="10"/>
      <c r="CCJ47" s="10"/>
      <c r="CCK47" s="10"/>
      <c r="CCL47" s="10"/>
      <c r="CCM47" s="10"/>
      <c r="CCN47" s="10"/>
      <c r="CCO47" s="10"/>
      <c r="CCP47" s="10"/>
      <c r="CCQ47" s="10"/>
      <c r="CCR47" s="10"/>
      <c r="CCS47" s="10"/>
      <c r="CCT47" s="10"/>
      <c r="CCU47" s="10"/>
      <c r="CCV47" s="10"/>
      <c r="CCW47" s="10"/>
      <c r="CCX47" s="10"/>
      <c r="CCY47" s="10"/>
      <c r="CCZ47" s="10"/>
      <c r="CDA47" s="10"/>
      <c r="CDB47" s="10"/>
      <c r="CDC47" s="10"/>
      <c r="CDD47" s="10"/>
      <c r="CDE47" s="10"/>
      <c r="CDF47" s="10"/>
      <c r="CDG47" s="10"/>
      <c r="CDH47" s="10"/>
      <c r="CDI47" s="10"/>
      <c r="CDJ47" s="10"/>
      <c r="CDK47" s="10"/>
      <c r="CDL47" s="10"/>
      <c r="CDM47" s="10"/>
      <c r="CDN47" s="10"/>
      <c r="CDO47" s="10"/>
      <c r="CDP47" s="10"/>
      <c r="CDQ47" s="10"/>
      <c r="CDR47" s="10"/>
      <c r="CDS47" s="10"/>
      <c r="CDT47" s="10"/>
      <c r="CDU47" s="10"/>
      <c r="CDV47" s="10"/>
      <c r="CDW47" s="10"/>
      <c r="CDX47" s="10"/>
      <c r="CDY47" s="10"/>
      <c r="CDZ47" s="10"/>
      <c r="CEA47" s="10"/>
      <c r="CEB47" s="10"/>
      <c r="CEC47" s="10"/>
      <c r="CED47" s="10"/>
      <c r="CEE47" s="10"/>
      <c r="CEF47" s="10"/>
      <c r="CEG47" s="10"/>
      <c r="CEH47" s="10"/>
      <c r="CEI47" s="10"/>
      <c r="CEJ47" s="10"/>
      <c r="CEK47" s="10"/>
      <c r="CEL47" s="10"/>
      <c r="CEM47" s="10"/>
      <c r="CEN47" s="10"/>
      <c r="CEO47" s="10"/>
      <c r="CEP47" s="10"/>
      <c r="CEQ47" s="10"/>
      <c r="CER47" s="10"/>
      <c r="CES47" s="10"/>
      <c r="CET47" s="10"/>
      <c r="CEU47" s="10"/>
      <c r="CEV47" s="10"/>
      <c r="CEW47" s="10"/>
      <c r="CEX47" s="10"/>
      <c r="CEY47" s="10"/>
      <c r="CEZ47" s="10"/>
      <c r="CFA47" s="10"/>
      <c r="CFB47" s="10"/>
      <c r="CFC47" s="10"/>
      <c r="CFD47" s="10"/>
      <c r="CFE47" s="10"/>
      <c r="CFF47" s="10"/>
      <c r="CFG47" s="10"/>
      <c r="CFH47" s="10"/>
      <c r="CFI47" s="10"/>
      <c r="CFJ47" s="10"/>
      <c r="CFK47" s="10"/>
      <c r="CFL47" s="10"/>
      <c r="CFM47" s="10"/>
      <c r="CFN47" s="10"/>
      <c r="CFO47" s="10"/>
      <c r="CFP47" s="10"/>
      <c r="CFQ47" s="10"/>
      <c r="CFR47" s="10"/>
      <c r="CFS47" s="10"/>
      <c r="CFT47" s="10"/>
      <c r="CFU47" s="10"/>
      <c r="CFV47" s="10"/>
      <c r="CFW47" s="10"/>
      <c r="CFX47" s="10"/>
      <c r="CFY47" s="10"/>
      <c r="CFZ47" s="10"/>
      <c r="CGA47" s="10"/>
      <c r="CGB47" s="10"/>
      <c r="CGC47" s="10"/>
      <c r="CGD47" s="10"/>
      <c r="CGE47" s="10"/>
      <c r="CGF47" s="10"/>
      <c r="CGG47" s="10"/>
      <c r="CGH47" s="10"/>
      <c r="CGI47" s="10"/>
      <c r="CGJ47" s="10"/>
      <c r="CGK47" s="10"/>
      <c r="CGL47" s="10"/>
      <c r="CGM47" s="10"/>
      <c r="CGN47" s="10"/>
      <c r="CGO47" s="10"/>
      <c r="CGP47" s="10"/>
      <c r="CGQ47" s="10"/>
      <c r="CGR47" s="10"/>
      <c r="CGS47" s="10"/>
      <c r="CGT47" s="10"/>
      <c r="CGU47" s="10"/>
      <c r="CGV47" s="10"/>
      <c r="CGW47" s="10"/>
      <c r="CGX47" s="10"/>
      <c r="CGY47" s="10"/>
      <c r="CGZ47" s="10"/>
      <c r="CHA47" s="10"/>
      <c r="CHB47" s="10"/>
      <c r="CHC47" s="10"/>
      <c r="CHD47" s="10"/>
      <c r="CHE47" s="10"/>
      <c r="CHF47" s="10"/>
      <c r="CHG47" s="10"/>
      <c r="CHH47" s="10"/>
      <c r="CHI47" s="10"/>
      <c r="CHJ47" s="10"/>
      <c r="CHK47" s="10"/>
      <c r="CHL47" s="10"/>
      <c r="CHM47" s="10"/>
      <c r="CHN47" s="10"/>
      <c r="CHO47" s="10"/>
      <c r="CHP47" s="10"/>
      <c r="CHQ47" s="10"/>
      <c r="CHR47" s="10"/>
      <c r="CHS47" s="10"/>
      <c r="CHT47" s="10"/>
      <c r="CHU47" s="10"/>
      <c r="CHV47" s="10"/>
      <c r="CHW47" s="10"/>
      <c r="CHX47" s="10"/>
      <c r="CHY47" s="10"/>
      <c r="CHZ47" s="10"/>
      <c r="CIA47" s="10"/>
      <c r="CIB47" s="10"/>
      <c r="CIC47" s="10"/>
      <c r="CID47" s="10"/>
      <c r="CIE47" s="10"/>
      <c r="CIF47" s="10"/>
      <c r="CIG47" s="10"/>
      <c r="CIH47" s="10"/>
      <c r="CII47" s="10"/>
      <c r="CIJ47" s="10"/>
      <c r="CIK47" s="10"/>
      <c r="CIL47" s="10"/>
      <c r="CIM47" s="10"/>
      <c r="CIN47" s="10"/>
      <c r="CIO47" s="10"/>
      <c r="CIP47" s="10"/>
      <c r="CIQ47" s="10"/>
      <c r="CIR47" s="10"/>
      <c r="CIS47" s="10"/>
      <c r="CIT47" s="10"/>
      <c r="CIU47" s="10"/>
      <c r="CIV47" s="10"/>
      <c r="CIW47" s="10"/>
      <c r="CIX47" s="10"/>
      <c r="CIY47" s="10"/>
      <c r="CIZ47" s="10"/>
      <c r="CJA47" s="10"/>
      <c r="CJB47" s="10"/>
      <c r="CJC47" s="10"/>
      <c r="CJD47" s="10"/>
      <c r="CJE47" s="10"/>
      <c r="CJF47" s="10"/>
      <c r="CJG47" s="10"/>
      <c r="CJH47" s="10"/>
      <c r="CJI47" s="10"/>
      <c r="CJJ47" s="10"/>
      <c r="CJK47" s="10"/>
      <c r="CJL47" s="10"/>
      <c r="CJM47" s="10"/>
      <c r="CJN47" s="10"/>
      <c r="CJO47" s="10"/>
      <c r="CJP47" s="10"/>
      <c r="CJQ47" s="10"/>
      <c r="CJR47" s="10"/>
      <c r="CJS47" s="10"/>
      <c r="CJT47" s="10"/>
      <c r="CJU47" s="10"/>
      <c r="CJV47" s="10"/>
      <c r="CJW47" s="10"/>
      <c r="CJX47" s="10"/>
      <c r="CJY47" s="10"/>
      <c r="CJZ47" s="10"/>
      <c r="CKA47" s="10"/>
      <c r="CKB47" s="10"/>
      <c r="CKC47" s="10"/>
      <c r="CKD47" s="10"/>
      <c r="CKE47" s="10"/>
      <c r="CKF47" s="10"/>
      <c r="CKG47" s="10"/>
      <c r="CKH47" s="10"/>
      <c r="CKI47" s="10"/>
      <c r="CKJ47" s="10"/>
      <c r="CKK47" s="10"/>
      <c r="CKL47" s="10"/>
      <c r="CKM47" s="10"/>
      <c r="CKN47" s="10"/>
      <c r="CKO47" s="10"/>
      <c r="CKP47" s="10"/>
      <c r="CKQ47" s="10"/>
      <c r="CKR47" s="10"/>
      <c r="CKS47" s="10"/>
      <c r="CKT47" s="10"/>
      <c r="CKU47" s="10"/>
      <c r="CKV47" s="10"/>
      <c r="CKW47" s="10"/>
      <c r="CKX47" s="10"/>
      <c r="CKY47" s="10"/>
      <c r="CKZ47" s="10"/>
      <c r="CLA47" s="10"/>
      <c r="CLB47" s="10"/>
      <c r="CLC47" s="10"/>
      <c r="CLD47" s="10"/>
      <c r="CLE47" s="10"/>
      <c r="CLF47" s="10"/>
      <c r="CLG47" s="10"/>
      <c r="CLH47" s="10"/>
      <c r="CLI47" s="10"/>
      <c r="CLJ47" s="10"/>
      <c r="CLK47" s="10"/>
      <c r="CLL47" s="10"/>
      <c r="CLM47" s="10"/>
      <c r="CLN47" s="10"/>
      <c r="CLO47" s="10"/>
      <c r="CLP47" s="10"/>
      <c r="CLQ47" s="10"/>
      <c r="CLR47" s="10"/>
      <c r="CLS47" s="10"/>
      <c r="CLT47" s="10"/>
      <c r="CLU47" s="10"/>
      <c r="CLV47" s="10"/>
      <c r="CLW47" s="10"/>
      <c r="CLX47" s="10"/>
      <c r="CLY47" s="10"/>
      <c r="CLZ47" s="10"/>
      <c r="CMA47" s="10"/>
      <c r="CMB47" s="10"/>
      <c r="CMC47" s="10"/>
      <c r="CMD47" s="10"/>
      <c r="CME47" s="10"/>
      <c r="CMF47" s="10"/>
      <c r="CMG47" s="10"/>
      <c r="CMH47" s="10"/>
      <c r="CMI47" s="10"/>
      <c r="CMJ47" s="10"/>
      <c r="CMK47" s="10"/>
      <c r="CML47" s="10"/>
      <c r="CMM47" s="10"/>
      <c r="CMN47" s="10"/>
      <c r="CMO47" s="10"/>
      <c r="CMP47" s="10"/>
      <c r="CMQ47" s="10"/>
      <c r="CMR47" s="10"/>
      <c r="CMS47" s="10"/>
      <c r="CMT47" s="10"/>
      <c r="CMU47" s="10"/>
      <c r="CMV47" s="10"/>
      <c r="CMW47" s="10"/>
      <c r="CMX47" s="10"/>
      <c r="CMY47" s="10"/>
      <c r="CMZ47" s="10"/>
      <c r="CNA47" s="10"/>
      <c r="CNB47" s="10"/>
      <c r="CNC47" s="10"/>
      <c r="CND47" s="10"/>
      <c r="CNE47" s="10"/>
      <c r="CNF47" s="10"/>
      <c r="CNG47" s="10"/>
      <c r="CNH47" s="10"/>
      <c r="CNI47" s="10"/>
      <c r="CNJ47" s="10"/>
      <c r="CNK47" s="10"/>
      <c r="CNL47" s="10"/>
      <c r="CNM47" s="10"/>
      <c r="CNN47" s="10"/>
      <c r="CNO47" s="10"/>
      <c r="CNP47" s="10"/>
      <c r="CNQ47" s="10"/>
      <c r="CNR47" s="10"/>
      <c r="CNS47" s="10"/>
      <c r="CNT47" s="10"/>
      <c r="CNU47" s="10"/>
      <c r="CNV47" s="10"/>
      <c r="CNW47" s="10"/>
      <c r="CNX47" s="10"/>
      <c r="CNY47" s="10"/>
      <c r="CNZ47" s="10"/>
      <c r="COA47" s="10"/>
      <c r="COB47" s="10"/>
      <c r="COC47" s="10"/>
      <c r="COD47" s="10"/>
      <c r="COE47" s="10"/>
      <c r="COF47" s="10"/>
      <c r="COG47" s="10"/>
      <c r="COH47" s="10"/>
      <c r="COI47" s="10"/>
      <c r="COJ47" s="10"/>
      <c r="COK47" s="10"/>
      <c r="COL47" s="10"/>
      <c r="COM47" s="10"/>
      <c r="CON47" s="10"/>
      <c r="COO47" s="10"/>
      <c r="COP47" s="10"/>
      <c r="COQ47" s="10"/>
      <c r="COR47" s="10"/>
      <c r="COS47" s="10"/>
      <c r="COT47" s="10"/>
      <c r="COU47" s="10"/>
      <c r="COV47" s="10"/>
      <c r="COW47" s="10"/>
      <c r="COX47" s="10"/>
      <c r="COY47" s="10"/>
      <c r="COZ47" s="10"/>
      <c r="CPA47" s="10"/>
      <c r="CPB47" s="10"/>
      <c r="CPC47" s="10"/>
      <c r="CPD47" s="10"/>
      <c r="CPE47" s="10"/>
      <c r="CPF47" s="10"/>
      <c r="CPG47" s="10"/>
      <c r="CPH47" s="10"/>
      <c r="CPI47" s="10"/>
      <c r="CPJ47" s="10"/>
      <c r="CPK47" s="10"/>
      <c r="CPL47" s="10"/>
      <c r="CPM47" s="10"/>
      <c r="CPN47" s="10"/>
      <c r="CPO47" s="10"/>
      <c r="CPP47" s="10"/>
      <c r="CPQ47" s="10"/>
      <c r="CPR47" s="10"/>
      <c r="CPS47" s="10"/>
      <c r="CPT47" s="10"/>
      <c r="CPU47" s="10"/>
      <c r="CPV47" s="10"/>
      <c r="CPW47" s="10"/>
      <c r="CPX47" s="10"/>
      <c r="CPY47" s="10"/>
      <c r="CPZ47" s="10"/>
      <c r="CQA47" s="10"/>
      <c r="CQB47" s="10"/>
      <c r="CQC47" s="10"/>
      <c r="CQD47" s="10"/>
      <c r="CQE47" s="10"/>
      <c r="CQF47" s="10"/>
      <c r="CQG47" s="10"/>
      <c r="CQH47" s="10"/>
      <c r="CQI47" s="10"/>
      <c r="CQJ47" s="10"/>
      <c r="CQK47" s="10"/>
      <c r="CQL47" s="10"/>
      <c r="CQM47" s="10"/>
      <c r="CQN47" s="10"/>
      <c r="CQO47" s="10"/>
      <c r="CQP47" s="10"/>
      <c r="CQQ47" s="10"/>
      <c r="CQR47" s="10"/>
      <c r="CQS47" s="10"/>
      <c r="CQT47" s="10"/>
      <c r="CQU47" s="10"/>
      <c r="CQV47" s="10"/>
      <c r="CQW47" s="10"/>
      <c r="CQX47" s="10"/>
      <c r="CQY47" s="10"/>
      <c r="CQZ47" s="10"/>
      <c r="CRA47" s="10"/>
      <c r="CRB47" s="10"/>
      <c r="CRC47" s="10"/>
      <c r="CRD47" s="10"/>
      <c r="CRE47" s="10"/>
      <c r="CRF47" s="10"/>
      <c r="CRG47" s="10"/>
      <c r="CRH47" s="10"/>
      <c r="CRI47" s="10"/>
      <c r="CRJ47" s="10"/>
      <c r="CRK47" s="10"/>
      <c r="CRL47" s="10"/>
      <c r="CRM47" s="10"/>
      <c r="CRN47" s="10"/>
      <c r="CRO47" s="10"/>
      <c r="CRP47" s="10"/>
      <c r="CRQ47" s="10"/>
      <c r="CRR47" s="10"/>
      <c r="CRS47" s="10"/>
      <c r="CRT47" s="10"/>
      <c r="CRU47" s="10"/>
      <c r="CRV47" s="10"/>
      <c r="CRW47" s="10"/>
      <c r="CRX47" s="10"/>
      <c r="CRY47" s="10"/>
      <c r="CRZ47" s="10"/>
      <c r="CSA47" s="10"/>
      <c r="CSB47" s="10"/>
      <c r="CSC47" s="10"/>
      <c r="CSD47" s="10"/>
      <c r="CSE47" s="10"/>
      <c r="CSF47" s="10"/>
      <c r="CSG47" s="10"/>
      <c r="CSH47" s="10"/>
      <c r="CSI47" s="10"/>
      <c r="CSJ47" s="10"/>
      <c r="CSK47" s="10"/>
      <c r="CSL47" s="10"/>
      <c r="CSM47" s="10"/>
      <c r="CSN47" s="10"/>
      <c r="CSO47" s="10"/>
      <c r="CSP47" s="10"/>
      <c r="CSQ47" s="10"/>
      <c r="CSR47" s="10"/>
      <c r="CSS47" s="10"/>
      <c r="CST47" s="10"/>
      <c r="CSU47" s="10"/>
      <c r="CSV47" s="10"/>
      <c r="CSW47" s="10"/>
      <c r="CSX47" s="10"/>
      <c r="CSY47" s="10"/>
      <c r="CSZ47" s="10"/>
      <c r="CTA47" s="10"/>
      <c r="CTB47" s="10"/>
      <c r="CTC47" s="10"/>
      <c r="CTD47" s="10"/>
      <c r="CTE47" s="10"/>
      <c r="CTF47" s="10"/>
      <c r="CTG47" s="10"/>
      <c r="CTH47" s="10"/>
      <c r="CTI47" s="10"/>
      <c r="CTJ47" s="10"/>
      <c r="CTK47" s="10"/>
      <c r="CTL47" s="10"/>
      <c r="CTM47" s="10"/>
      <c r="CTN47" s="10"/>
      <c r="CTO47" s="10"/>
      <c r="CTP47" s="10"/>
      <c r="CTQ47" s="10"/>
      <c r="CTR47" s="10"/>
      <c r="CTS47" s="10"/>
      <c r="CTT47" s="10"/>
      <c r="CTU47" s="10"/>
      <c r="CTV47" s="10"/>
      <c r="CTW47" s="10"/>
      <c r="CTX47" s="10"/>
      <c r="CTY47" s="10"/>
      <c r="CTZ47" s="10"/>
      <c r="CUA47" s="10"/>
      <c r="CUB47" s="10"/>
      <c r="CUC47" s="10"/>
      <c r="CUD47" s="10"/>
      <c r="CUE47" s="10"/>
      <c r="CUF47" s="10"/>
      <c r="CUG47" s="10"/>
      <c r="CUH47" s="10"/>
      <c r="CUI47" s="10"/>
      <c r="CUJ47" s="10"/>
      <c r="CUK47" s="10"/>
      <c r="CUL47" s="10"/>
      <c r="CUM47" s="10"/>
      <c r="CUN47" s="10"/>
      <c r="CUO47" s="10"/>
      <c r="CUP47" s="10"/>
      <c r="CUQ47" s="10"/>
      <c r="CUR47" s="10"/>
      <c r="CUS47" s="10"/>
      <c r="CUT47" s="10"/>
      <c r="CUU47" s="10"/>
      <c r="CUV47" s="10"/>
      <c r="CUW47" s="10"/>
      <c r="CUX47" s="10"/>
      <c r="CUY47" s="10"/>
      <c r="CUZ47" s="10"/>
      <c r="CVA47" s="10"/>
      <c r="CVB47" s="10"/>
      <c r="CVC47" s="10"/>
      <c r="CVD47" s="10"/>
      <c r="CVE47" s="10"/>
      <c r="CVF47" s="10"/>
      <c r="CVG47" s="10"/>
      <c r="CVH47" s="10"/>
      <c r="CVI47" s="10"/>
      <c r="CVJ47" s="10"/>
      <c r="CVK47" s="10"/>
      <c r="CVL47" s="10"/>
      <c r="CVM47" s="10"/>
      <c r="CVN47" s="10"/>
      <c r="CVO47" s="10"/>
      <c r="CVP47" s="10"/>
      <c r="CVQ47" s="10"/>
      <c r="CVR47" s="10"/>
      <c r="CVS47" s="10"/>
      <c r="CVT47" s="10"/>
      <c r="CVU47" s="10"/>
      <c r="CVV47" s="10"/>
      <c r="CVW47" s="10"/>
      <c r="CVX47" s="10"/>
      <c r="CVY47" s="10"/>
      <c r="CVZ47" s="10"/>
      <c r="CWA47" s="10"/>
      <c r="CWB47" s="10"/>
      <c r="CWC47" s="10"/>
      <c r="CWD47" s="10"/>
      <c r="CWE47" s="10"/>
      <c r="CWF47" s="10"/>
      <c r="CWG47" s="10"/>
      <c r="CWH47" s="10"/>
      <c r="CWI47" s="10"/>
      <c r="CWJ47" s="10"/>
      <c r="CWK47" s="10"/>
      <c r="CWL47" s="10"/>
      <c r="CWM47" s="10"/>
      <c r="CWN47" s="10"/>
      <c r="CWO47" s="10"/>
      <c r="CWP47" s="10"/>
      <c r="CWQ47" s="10"/>
      <c r="CWR47" s="10"/>
      <c r="CWS47" s="10"/>
      <c r="CWT47" s="10"/>
      <c r="CWU47" s="10"/>
      <c r="CWV47" s="10"/>
      <c r="CWW47" s="10"/>
      <c r="CWX47" s="10"/>
      <c r="CWY47" s="10"/>
      <c r="CWZ47" s="10"/>
      <c r="CXA47" s="10"/>
      <c r="CXB47" s="10"/>
      <c r="CXC47" s="10"/>
      <c r="CXD47" s="10"/>
      <c r="CXE47" s="10"/>
      <c r="CXF47" s="10"/>
      <c r="CXG47" s="10"/>
      <c r="CXH47" s="10"/>
      <c r="CXI47" s="10"/>
      <c r="CXJ47" s="10"/>
      <c r="CXK47" s="10"/>
      <c r="CXL47" s="10"/>
      <c r="CXM47" s="10"/>
      <c r="CXN47" s="10"/>
      <c r="CXO47" s="10"/>
      <c r="CXP47" s="10"/>
      <c r="CXQ47" s="10"/>
      <c r="CXR47" s="10"/>
      <c r="CXS47" s="10"/>
      <c r="CXT47" s="10"/>
      <c r="CXU47" s="10"/>
      <c r="CXV47" s="10"/>
      <c r="CXW47" s="10"/>
      <c r="CXX47" s="10"/>
      <c r="CXY47" s="10"/>
      <c r="CXZ47" s="10"/>
      <c r="CYA47" s="10"/>
      <c r="CYB47" s="10"/>
      <c r="CYC47" s="10"/>
      <c r="CYD47" s="10"/>
      <c r="CYE47" s="10"/>
      <c r="CYF47" s="10"/>
      <c r="CYG47" s="10"/>
      <c r="CYH47" s="10"/>
      <c r="CYI47" s="10"/>
      <c r="CYJ47" s="10"/>
      <c r="CYK47" s="10"/>
      <c r="CYL47" s="10"/>
      <c r="CYM47" s="10"/>
      <c r="CYN47" s="10"/>
      <c r="CYO47" s="10"/>
      <c r="CYP47" s="10"/>
      <c r="CYQ47" s="10"/>
      <c r="CYR47" s="10"/>
      <c r="CYS47" s="10"/>
      <c r="CYT47" s="10"/>
      <c r="CYU47" s="10"/>
      <c r="CYV47" s="10"/>
      <c r="CYW47" s="10"/>
      <c r="CYX47" s="10"/>
      <c r="CYY47" s="10"/>
      <c r="CYZ47" s="10"/>
      <c r="CZA47" s="10"/>
      <c r="CZB47" s="10"/>
      <c r="CZC47" s="10"/>
      <c r="CZD47" s="10"/>
      <c r="CZE47" s="10"/>
      <c r="CZF47" s="10"/>
      <c r="CZG47" s="10"/>
      <c r="CZH47" s="10"/>
      <c r="CZI47" s="10"/>
      <c r="CZJ47" s="10"/>
      <c r="CZK47" s="10"/>
      <c r="CZL47" s="10"/>
      <c r="CZM47" s="10"/>
      <c r="CZN47" s="10"/>
      <c r="CZO47" s="10"/>
      <c r="CZP47" s="10"/>
      <c r="CZQ47" s="10"/>
      <c r="CZR47" s="10"/>
      <c r="CZS47" s="10"/>
      <c r="CZT47" s="10"/>
      <c r="CZU47" s="10"/>
      <c r="CZV47" s="10"/>
      <c r="CZW47" s="10"/>
      <c r="CZX47" s="10"/>
      <c r="CZY47" s="10"/>
      <c r="CZZ47" s="10"/>
      <c r="DAA47" s="10"/>
      <c r="DAB47" s="10"/>
      <c r="DAC47" s="10"/>
      <c r="DAD47" s="10"/>
      <c r="DAE47" s="10"/>
      <c r="DAF47" s="10"/>
      <c r="DAG47" s="10"/>
      <c r="DAH47" s="10"/>
      <c r="DAI47" s="10"/>
      <c r="DAJ47" s="10"/>
      <c r="DAK47" s="10"/>
      <c r="DAL47" s="10"/>
      <c r="DAM47" s="10"/>
      <c r="DAN47" s="10"/>
      <c r="DAO47" s="10"/>
      <c r="DAP47" s="10"/>
      <c r="DAQ47" s="10"/>
      <c r="DAR47" s="10"/>
      <c r="DAS47" s="10"/>
      <c r="DAT47" s="10"/>
      <c r="DAU47" s="10"/>
      <c r="DAV47" s="10"/>
      <c r="DAW47" s="10"/>
      <c r="DAX47" s="10"/>
      <c r="DAY47" s="10"/>
      <c r="DAZ47" s="10"/>
      <c r="DBA47" s="10"/>
      <c r="DBB47" s="10"/>
      <c r="DBC47" s="10"/>
      <c r="DBD47" s="10"/>
      <c r="DBE47" s="10"/>
      <c r="DBF47" s="10"/>
      <c r="DBG47" s="10"/>
      <c r="DBH47" s="10"/>
      <c r="DBI47" s="10"/>
      <c r="DBJ47" s="10"/>
      <c r="DBK47" s="10"/>
      <c r="DBL47" s="10"/>
      <c r="DBM47" s="10"/>
      <c r="DBN47" s="10"/>
      <c r="DBO47" s="10"/>
      <c r="DBP47" s="10"/>
      <c r="DBQ47" s="10"/>
      <c r="DBR47" s="10"/>
      <c r="DBS47" s="10"/>
      <c r="DBT47" s="10"/>
      <c r="DBU47" s="10"/>
      <c r="DBV47" s="10"/>
      <c r="DBW47" s="10"/>
      <c r="DBX47" s="10"/>
      <c r="DBY47" s="10"/>
      <c r="DBZ47" s="10"/>
      <c r="DCA47" s="10"/>
      <c r="DCB47" s="10"/>
      <c r="DCC47" s="10"/>
      <c r="DCD47" s="10"/>
      <c r="DCE47" s="10"/>
      <c r="DCF47" s="10"/>
      <c r="DCG47" s="10"/>
      <c r="DCH47" s="10"/>
      <c r="DCI47" s="10"/>
      <c r="DCJ47" s="10"/>
      <c r="DCK47" s="10"/>
      <c r="DCL47" s="10"/>
      <c r="DCM47" s="10"/>
      <c r="DCN47" s="10"/>
      <c r="DCO47" s="10"/>
      <c r="DCP47" s="10"/>
      <c r="DCQ47" s="10"/>
      <c r="DCR47" s="10"/>
      <c r="DCS47" s="10"/>
      <c r="DCT47" s="10"/>
      <c r="DCU47" s="10"/>
      <c r="DCV47" s="10"/>
      <c r="DCW47" s="10"/>
      <c r="DCX47" s="10"/>
      <c r="DCY47" s="10"/>
      <c r="DCZ47" s="10"/>
      <c r="DDA47" s="10"/>
      <c r="DDB47" s="10"/>
      <c r="DDC47" s="10"/>
      <c r="DDD47" s="10"/>
      <c r="DDE47" s="10"/>
      <c r="DDF47" s="10"/>
      <c r="DDG47" s="10"/>
      <c r="DDH47" s="10"/>
      <c r="DDI47" s="10"/>
      <c r="DDJ47" s="10"/>
      <c r="DDK47" s="10"/>
      <c r="DDL47" s="10"/>
      <c r="DDM47" s="10"/>
      <c r="DDN47" s="10"/>
      <c r="DDO47" s="10"/>
      <c r="DDP47" s="10"/>
      <c r="DDQ47" s="10"/>
      <c r="DDR47" s="10"/>
      <c r="DDS47" s="10"/>
      <c r="DDT47" s="10"/>
      <c r="DDU47" s="10"/>
      <c r="DDV47" s="10"/>
      <c r="DDW47" s="10"/>
      <c r="DDX47" s="10"/>
      <c r="DDY47" s="10"/>
      <c r="DDZ47" s="10"/>
      <c r="DEA47" s="10"/>
      <c r="DEB47" s="10"/>
      <c r="DEC47" s="10"/>
      <c r="DED47" s="10"/>
      <c r="DEE47" s="10"/>
      <c r="DEF47" s="10"/>
      <c r="DEG47" s="10"/>
      <c r="DEH47" s="10"/>
      <c r="DEI47" s="10"/>
      <c r="DEJ47" s="10"/>
      <c r="DEK47" s="10"/>
      <c r="DEL47" s="10"/>
      <c r="DEM47" s="10"/>
      <c r="DEN47" s="10"/>
      <c r="DEO47" s="10"/>
      <c r="DEP47" s="10"/>
      <c r="DEQ47" s="10"/>
      <c r="DER47" s="10"/>
      <c r="DES47" s="10"/>
      <c r="DET47" s="10"/>
      <c r="DEU47" s="10"/>
      <c r="DEV47" s="10"/>
      <c r="DEW47" s="10"/>
      <c r="DEX47" s="10"/>
      <c r="DEY47" s="10"/>
      <c r="DEZ47" s="10"/>
      <c r="DFA47" s="10"/>
      <c r="DFB47" s="10"/>
      <c r="DFC47" s="10"/>
      <c r="DFD47" s="10"/>
      <c r="DFE47" s="10"/>
      <c r="DFF47" s="10"/>
      <c r="DFG47" s="10"/>
      <c r="DFH47" s="10"/>
      <c r="DFI47" s="10"/>
      <c r="DFJ47" s="10"/>
      <c r="DFK47" s="10"/>
      <c r="DFL47" s="10"/>
      <c r="DFM47" s="10"/>
      <c r="DFN47" s="10"/>
      <c r="DFO47" s="10"/>
      <c r="DFP47" s="10"/>
      <c r="DFQ47" s="10"/>
      <c r="DFR47" s="10"/>
      <c r="DFS47" s="10"/>
      <c r="DFT47" s="10"/>
      <c r="DFU47" s="10"/>
      <c r="DFV47" s="10"/>
      <c r="DFW47" s="10"/>
      <c r="DFX47" s="10"/>
      <c r="DFY47" s="10"/>
      <c r="DFZ47" s="10"/>
      <c r="DGA47" s="10"/>
      <c r="DGB47" s="10"/>
      <c r="DGC47" s="10"/>
      <c r="DGD47" s="10"/>
      <c r="DGE47" s="10"/>
      <c r="DGF47" s="10"/>
      <c r="DGG47" s="10"/>
      <c r="DGH47" s="10"/>
      <c r="DGI47" s="10"/>
      <c r="DGJ47" s="10"/>
      <c r="DGK47" s="10"/>
      <c r="DGL47" s="10"/>
      <c r="DGM47" s="10"/>
      <c r="DGN47" s="10"/>
      <c r="DGO47" s="10"/>
      <c r="DGP47" s="10"/>
      <c r="DGQ47" s="10"/>
      <c r="DGR47" s="10"/>
      <c r="DGS47" s="10"/>
      <c r="DGT47" s="10"/>
      <c r="DGU47" s="10"/>
      <c r="DGV47" s="10"/>
      <c r="DGW47" s="10"/>
      <c r="DGX47" s="10"/>
      <c r="DGY47" s="10"/>
      <c r="DGZ47" s="10"/>
      <c r="DHA47" s="10"/>
      <c r="DHB47" s="10"/>
      <c r="DHC47" s="10"/>
      <c r="DHD47" s="10"/>
      <c r="DHE47" s="10"/>
      <c r="DHF47" s="10"/>
      <c r="DHG47" s="10"/>
      <c r="DHH47" s="10"/>
      <c r="DHI47" s="10"/>
      <c r="DHJ47" s="10"/>
      <c r="DHK47" s="10"/>
      <c r="DHL47" s="10"/>
      <c r="DHM47" s="10"/>
      <c r="DHN47" s="10"/>
      <c r="DHO47" s="10"/>
      <c r="DHP47" s="10"/>
      <c r="DHQ47" s="10"/>
      <c r="DHR47" s="10"/>
      <c r="DHS47" s="10"/>
      <c r="DHT47" s="10"/>
      <c r="DHU47" s="10"/>
      <c r="DHV47" s="10"/>
      <c r="DHW47" s="10"/>
      <c r="DHX47" s="10"/>
      <c r="DHY47" s="10"/>
      <c r="DHZ47" s="10"/>
      <c r="DIA47" s="10"/>
      <c r="DIB47" s="10"/>
      <c r="DIC47" s="10"/>
      <c r="DID47" s="10"/>
      <c r="DIE47" s="10"/>
      <c r="DIF47" s="10"/>
      <c r="DIG47" s="10"/>
      <c r="DIH47" s="10"/>
      <c r="DII47" s="10"/>
      <c r="DIJ47" s="10"/>
      <c r="DIK47" s="10"/>
      <c r="DIL47" s="10"/>
      <c r="DIM47" s="10"/>
      <c r="DIN47" s="10"/>
      <c r="DIO47" s="10"/>
      <c r="DIP47" s="10"/>
      <c r="DIQ47" s="10"/>
      <c r="DIR47" s="10"/>
      <c r="DIS47" s="10"/>
      <c r="DIT47" s="10"/>
      <c r="DIU47" s="10"/>
      <c r="DIV47" s="10"/>
      <c r="DIW47" s="10"/>
      <c r="DIX47" s="10"/>
      <c r="DIY47" s="10"/>
      <c r="DIZ47" s="10"/>
      <c r="DJA47" s="10"/>
      <c r="DJB47" s="10"/>
      <c r="DJC47" s="10"/>
      <c r="DJD47" s="10"/>
      <c r="DJE47" s="10"/>
      <c r="DJF47" s="10"/>
      <c r="DJG47" s="10"/>
      <c r="DJH47" s="10"/>
      <c r="DJI47" s="10"/>
      <c r="DJJ47" s="10"/>
      <c r="DJK47" s="10"/>
      <c r="DJL47" s="10"/>
      <c r="DJM47" s="10"/>
      <c r="DJN47" s="10"/>
      <c r="DJO47" s="10"/>
      <c r="DJP47" s="10"/>
      <c r="DJQ47" s="10"/>
      <c r="DJR47" s="10"/>
      <c r="DJS47" s="10"/>
      <c r="DJT47" s="10"/>
      <c r="DJU47" s="10"/>
      <c r="DJV47" s="10"/>
      <c r="DJW47" s="10"/>
      <c r="DJX47" s="10"/>
      <c r="DJY47" s="10"/>
      <c r="DJZ47" s="10"/>
      <c r="DKA47" s="10"/>
      <c r="DKB47" s="10"/>
      <c r="DKC47" s="10"/>
      <c r="DKD47" s="10"/>
      <c r="DKE47" s="10"/>
      <c r="DKF47" s="10"/>
      <c r="DKG47" s="10"/>
      <c r="DKH47" s="10"/>
      <c r="DKI47" s="10"/>
      <c r="DKJ47" s="10"/>
      <c r="DKK47" s="10"/>
      <c r="DKL47" s="10"/>
      <c r="DKM47" s="10"/>
      <c r="DKN47" s="10"/>
      <c r="DKO47" s="10"/>
      <c r="DKP47" s="10"/>
      <c r="DKQ47" s="10"/>
      <c r="DKR47" s="10"/>
      <c r="DKS47" s="10"/>
      <c r="DKT47" s="10"/>
      <c r="DKU47" s="10"/>
      <c r="DKV47" s="10"/>
      <c r="DKW47" s="10"/>
      <c r="DKX47" s="10"/>
      <c r="DKY47" s="10"/>
      <c r="DKZ47" s="10"/>
      <c r="DLA47" s="10"/>
      <c r="DLB47" s="10"/>
      <c r="DLC47" s="10"/>
      <c r="DLD47" s="10"/>
      <c r="DLE47" s="10"/>
      <c r="DLF47" s="10"/>
      <c r="DLG47" s="10"/>
      <c r="DLH47" s="10"/>
      <c r="DLI47" s="10"/>
      <c r="DLJ47" s="10"/>
      <c r="DLK47" s="10"/>
      <c r="DLL47" s="10"/>
      <c r="DLM47" s="10"/>
      <c r="DLN47" s="10"/>
      <c r="DLO47" s="10"/>
      <c r="DLP47" s="10"/>
      <c r="DLQ47" s="10"/>
      <c r="DLR47" s="10"/>
      <c r="DLS47" s="10"/>
      <c r="DLT47" s="10"/>
      <c r="DLU47" s="10"/>
      <c r="DLV47" s="10"/>
      <c r="DLW47" s="10"/>
      <c r="DLX47" s="10"/>
      <c r="DLY47" s="10"/>
      <c r="DLZ47" s="10"/>
      <c r="DMA47" s="10"/>
      <c r="DMB47" s="10"/>
      <c r="DMC47" s="10"/>
      <c r="DMD47" s="10"/>
      <c r="DME47" s="10"/>
      <c r="DMF47" s="10"/>
      <c r="DMG47" s="10"/>
      <c r="DMH47" s="10"/>
      <c r="DMI47" s="10"/>
      <c r="DMJ47" s="10"/>
      <c r="DMK47" s="10"/>
      <c r="DML47" s="10"/>
      <c r="DMM47" s="10"/>
      <c r="DMN47" s="10"/>
      <c r="DMO47" s="10"/>
      <c r="DMP47" s="10"/>
      <c r="DMQ47" s="10"/>
      <c r="DMR47" s="10"/>
      <c r="DMS47" s="10"/>
      <c r="DMT47" s="10"/>
      <c r="DMU47" s="10"/>
      <c r="DMV47" s="10"/>
      <c r="DMW47" s="10"/>
      <c r="DMX47" s="10"/>
      <c r="DMY47" s="10"/>
      <c r="DMZ47" s="10"/>
      <c r="DNA47" s="10"/>
      <c r="DNB47" s="10"/>
      <c r="DNC47" s="10"/>
      <c r="DND47" s="10"/>
      <c r="DNE47" s="10"/>
      <c r="DNF47" s="10"/>
      <c r="DNG47" s="10"/>
      <c r="DNH47" s="10"/>
      <c r="DNI47" s="10"/>
      <c r="DNJ47" s="10"/>
      <c r="DNK47" s="10"/>
      <c r="DNL47" s="10"/>
      <c r="DNM47" s="10"/>
      <c r="DNN47" s="10"/>
      <c r="DNO47" s="10"/>
      <c r="DNP47" s="10"/>
      <c r="DNQ47" s="10"/>
      <c r="DNR47" s="10"/>
      <c r="DNS47" s="10"/>
      <c r="DNT47" s="10"/>
      <c r="DNU47" s="10"/>
      <c r="DNV47" s="10"/>
      <c r="DNW47" s="10"/>
      <c r="DNX47" s="10"/>
      <c r="DNY47" s="10"/>
      <c r="DNZ47" s="10"/>
      <c r="DOA47" s="10"/>
      <c r="DOB47" s="10"/>
      <c r="DOC47" s="10"/>
      <c r="DOD47" s="10"/>
      <c r="DOE47" s="10"/>
      <c r="DOF47" s="10"/>
      <c r="DOG47" s="10"/>
      <c r="DOH47" s="10"/>
      <c r="DOI47" s="10"/>
      <c r="DOJ47" s="10"/>
      <c r="DOK47" s="10"/>
      <c r="DOL47" s="10"/>
      <c r="DOM47" s="10"/>
      <c r="DON47" s="10"/>
      <c r="DOO47" s="10"/>
      <c r="DOP47" s="10"/>
      <c r="DOQ47" s="10"/>
      <c r="DOR47" s="10"/>
      <c r="DOS47" s="10"/>
      <c r="DOT47" s="10"/>
      <c r="DOU47" s="10"/>
      <c r="DOV47" s="10"/>
      <c r="DOW47" s="10"/>
      <c r="DOX47" s="10"/>
      <c r="DOY47" s="10"/>
      <c r="DOZ47" s="10"/>
      <c r="DPA47" s="10"/>
      <c r="DPB47" s="10"/>
      <c r="DPC47" s="10"/>
      <c r="DPD47" s="10"/>
      <c r="DPE47" s="10"/>
      <c r="DPF47" s="10"/>
      <c r="DPG47" s="10"/>
      <c r="DPH47" s="10"/>
      <c r="DPI47" s="10"/>
      <c r="DPJ47" s="10"/>
      <c r="DPK47" s="10"/>
      <c r="DPL47" s="10"/>
      <c r="DPM47" s="10"/>
      <c r="DPN47" s="10"/>
      <c r="DPO47" s="10"/>
      <c r="DPP47" s="10"/>
      <c r="DPQ47" s="10"/>
      <c r="DPR47" s="10"/>
      <c r="DPS47" s="10"/>
      <c r="DPT47" s="10"/>
      <c r="DPU47" s="10"/>
      <c r="DPV47" s="10"/>
      <c r="DPW47" s="10"/>
      <c r="DPX47" s="10"/>
      <c r="DPY47" s="10"/>
      <c r="DPZ47" s="10"/>
      <c r="DQA47" s="10"/>
      <c r="DQB47" s="10"/>
      <c r="DQC47" s="10"/>
      <c r="DQD47" s="10"/>
      <c r="DQE47" s="10"/>
      <c r="DQF47" s="10"/>
      <c r="DQG47" s="10"/>
      <c r="DQH47" s="10"/>
      <c r="DQI47" s="10"/>
      <c r="DQJ47" s="10"/>
      <c r="DQK47" s="10"/>
      <c r="DQL47" s="10"/>
      <c r="DQM47" s="10"/>
      <c r="DQN47" s="10"/>
      <c r="DQO47" s="10"/>
      <c r="DQP47" s="10"/>
      <c r="DQQ47" s="10"/>
      <c r="DQR47" s="10"/>
      <c r="DQS47" s="10"/>
      <c r="DQT47" s="10"/>
      <c r="DQU47" s="10"/>
      <c r="DQV47" s="10"/>
      <c r="DQW47" s="10"/>
      <c r="DQX47" s="10"/>
      <c r="DQY47" s="10"/>
      <c r="DQZ47" s="10"/>
      <c r="DRA47" s="10"/>
      <c r="DRB47" s="10"/>
      <c r="DRC47" s="10"/>
      <c r="DRD47" s="10"/>
      <c r="DRE47" s="10"/>
      <c r="DRF47" s="10"/>
      <c r="DRG47" s="10"/>
      <c r="DRH47" s="10"/>
      <c r="DRI47" s="10"/>
      <c r="DRJ47" s="10"/>
      <c r="DRK47" s="10"/>
      <c r="DRL47" s="10"/>
      <c r="DRM47" s="10"/>
      <c r="DRN47" s="10"/>
      <c r="DRO47" s="10"/>
      <c r="DRP47" s="10"/>
      <c r="DRQ47" s="10"/>
      <c r="DRR47" s="10"/>
      <c r="DRS47" s="10"/>
      <c r="DRT47" s="10"/>
      <c r="DRU47" s="10"/>
      <c r="DRV47" s="10"/>
      <c r="DRW47" s="10"/>
      <c r="DRX47" s="10"/>
      <c r="DRY47" s="10"/>
      <c r="DRZ47" s="10"/>
      <c r="DSA47" s="10"/>
      <c r="DSB47" s="10"/>
      <c r="DSC47" s="10"/>
      <c r="DSD47" s="10"/>
      <c r="DSE47" s="10"/>
      <c r="DSF47" s="10"/>
      <c r="DSG47" s="10"/>
      <c r="DSH47" s="10"/>
      <c r="DSI47" s="10"/>
      <c r="DSJ47" s="10"/>
      <c r="DSK47" s="10"/>
      <c r="DSL47" s="10"/>
      <c r="DSM47" s="10"/>
      <c r="DSN47" s="10"/>
      <c r="DSO47" s="10"/>
      <c r="DSP47" s="10"/>
      <c r="DSQ47" s="10"/>
      <c r="DSR47" s="10"/>
      <c r="DSS47" s="10"/>
      <c r="DST47" s="10"/>
      <c r="DSU47" s="10"/>
      <c r="DSV47" s="10"/>
      <c r="DSW47" s="10"/>
      <c r="DSX47" s="10"/>
      <c r="DSY47" s="10"/>
      <c r="DSZ47" s="10"/>
      <c r="DTA47" s="10"/>
      <c r="DTB47" s="10"/>
      <c r="DTC47" s="10"/>
      <c r="DTD47" s="10"/>
      <c r="DTE47" s="10"/>
      <c r="DTF47" s="10"/>
      <c r="DTG47" s="10"/>
      <c r="DTH47" s="10"/>
      <c r="DTI47" s="10"/>
      <c r="DTJ47" s="10"/>
      <c r="DTK47" s="10"/>
      <c r="DTL47" s="10"/>
      <c r="DTM47" s="10"/>
      <c r="DTN47" s="10"/>
      <c r="DTO47" s="10"/>
      <c r="DTP47" s="10"/>
      <c r="DTQ47" s="10"/>
      <c r="DTR47" s="10"/>
      <c r="DTS47" s="10"/>
      <c r="DTT47" s="10"/>
      <c r="DTU47" s="10"/>
      <c r="DTV47" s="10"/>
      <c r="DTW47" s="10"/>
      <c r="DTX47" s="10"/>
      <c r="DTY47" s="10"/>
      <c r="DTZ47" s="10"/>
      <c r="DUA47" s="10"/>
      <c r="DUB47" s="10"/>
      <c r="DUC47" s="10"/>
      <c r="DUD47" s="10"/>
      <c r="DUE47" s="10"/>
      <c r="DUF47" s="10"/>
      <c r="DUG47" s="10"/>
      <c r="DUH47" s="10"/>
      <c r="DUI47" s="10"/>
      <c r="DUJ47" s="10"/>
      <c r="DUK47" s="10"/>
      <c r="DUL47" s="10"/>
      <c r="DUM47" s="10"/>
      <c r="DUN47" s="10"/>
      <c r="DUO47" s="10"/>
      <c r="DUP47" s="10"/>
      <c r="DUQ47" s="10"/>
      <c r="DUR47" s="10"/>
      <c r="DUS47" s="10"/>
      <c r="DUT47" s="10"/>
      <c r="DUU47" s="10"/>
      <c r="DUV47" s="10"/>
      <c r="DUW47" s="10"/>
      <c r="DUX47" s="10"/>
      <c r="DUY47" s="10"/>
      <c r="DUZ47" s="10"/>
      <c r="DVA47" s="10"/>
      <c r="DVB47" s="10"/>
      <c r="DVC47" s="10"/>
      <c r="DVD47" s="10"/>
      <c r="DVE47" s="10"/>
      <c r="DVF47" s="10"/>
      <c r="DVG47" s="10"/>
      <c r="DVH47" s="10"/>
      <c r="DVI47" s="10"/>
      <c r="DVJ47" s="10"/>
      <c r="DVK47" s="10"/>
      <c r="DVL47" s="10"/>
      <c r="DVM47" s="10"/>
      <c r="DVN47" s="10"/>
      <c r="DVO47" s="10"/>
      <c r="DVP47" s="10"/>
      <c r="DVQ47" s="10"/>
      <c r="DVR47" s="10"/>
      <c r="DVS47" s="10"/>
      <c r="DVT47" s="10"/>
      <c r="DVU47" s="10"/>
      <c r="DVV47" s="10"/>
      <c r="DVW47" s="10"/>
      <c r="DVX47" s="10"/>
      <c r="DVY47" s="10"/>
      <c r="DVZ47" s="10"/>
      <c r="DWA47" s="10"/>
      <c r="DWB47" s="10"/>
      <c r="DWC47" s="10"/>
      <c r="DWD47" s="10"/>
      <c r="DWE47" s="10"/>
      <c r="DWF47" s="10"/>
      <c r="DWG47" s="10"/>
      <c r="DWH47" s="10"/>
      <c r="DWI47" s="10"/>
      <c r="DWJ47" s="10"/>
      <c r="DWK47" s="10"/>
      <c r="DWL47" s="10"/>
      <c r="DWM47" s="10"/>
      <c r="DWN47" s="10"/>
      <c r="DWO47" s="10"/>
      <c r="DWP47" s="10"/>
      <c r="DWQ47" s="10"/>
      <c r="DWR47" s="10"/>
      <c r="DWS47" s="10"/>
      <c r="DWT47" s="10"/>
      <c r="DWU47" s="10"/>
      <c r="DWV47" s="10"/>
      <c r="DWW47" s="10"/>
      <c r="DWX47" s="10"/>
      <c r="DWY47" s="10"/>
      <c r="DWZ47" s="10"/>
      <c r="DXA47" s="10"/>
      <c r="DXB47" s="10"/>
      <c r="DXC47" s="10"/>
      <c r="DXD47" s="10"/>
      <c r="DXE47" s="10"/>
      <c r="DXF47" s="10"/>
      <c r="DXG47" s="10"/>
      <c r="DXH47" s="10"/>
      <c r="DXI47" s="10"/>
      <c r="DXJ47" s="10"/>
      <c r="DXK47" s="10"/>
      <c r="DXL47" s="10"/>
      <c r="DXM47" s="10"/>
      <c r="DXN47" s="10"/>
      <c r="DXO47" s="10"/>
      <c r="DXP47" s="10"/>
      <c r="DXQ47" s="10"/>
      <c r="DXR47" s="10"/>
      <c r="DXS47" s="10"/>
      <c r="DXT47" s="10"/>
      <c r="DXU47" s="10"/>
      <c r="DXV47" s="10"/>
      <c r="DXW47" s="10"/>
      <c r="DXX47" s="10"/>
      <c r="DXY47" s="10"/>
      <c r="DXZ47" s="10"/>
      <c r="DYA47" s="10"/>
      <c r="DYB47" s="10"/>
      <c r="DYC47" s="10"/>
      <c r="DYD47" s="10"/>
      <c r="DYE47" s="10"/>
      <c r="DYF47" s="10"/>
      <c r="DYG47" s="10"/>
      <c r="DYH47" s="10"/>
      <c r="DYI47" s="10"/>
      <c r="DYJ47" s="10"/>
      <c r="DYK47" s="10"/>
      <c r="DYL47" s="10"/>
      <c r="DYM47" s="10"/>
      <c r="DYN47" s="10"/>
      <c r="DYO47" s="10"/>
      <c r="DYP47" s="10"/>
      <c r="DYQ47" s="10"/>
      <c r="DYR47" s="10"/>
      <c r="DYS47" s="10"/>
      <c r="DYT47" s="10"/>
      <c r="DYU47" s="10"/>
      <c r="DYV47" s="10"/>
      <c r="DYW47" s="10"/>
      <c r="DYX47" s="10"/>
      <c r="DYY47" s="10"/>
      <c r="DYZ47" s="10"/>
      <c r="DZA47" s="10"/>
      <c r="DZB47" s="10"/>
      <c r="DZC47" s="10"/>
      <c r="DZD47" s="10"/>
      <c r="DZE47" s="10"/>
      <c r="DZF47" s="10"/>
      <c r="DZG47" s="10"/>
      <c r="DZH47" s="10"/>
      <c r="DZI47" s="10"/>
      <c r="DZJ47" s="10"/>
      <c r="DZK47" s="10"/>
      <c r="DZL47" s="10"/>
      <c r="DZM47" s="10"/>
      <c r="DZN47" s="10"/>
      <c r="DZO47" s="10"/>
      <c r="DZP47" s="10"/>
      <c r="DZQ47" s="10"/>
      <c r="DZR47" s="10"/>
      <c r="DZS47" s="10"/>
      <c r="DZT47" s="10"/>
      <c r="DZU47" s="10"/>
      <c r="DZV47" s="10"/>
      <c r="DZW47" s="10"/>
      <c r="DZX47" s="10"/>
      <c r="DZY47" s="10"/>
      <c r="DZZ47" s="10"/>
      <c r="EAA47" s="10"/>
      <c r="EAB47" s="10"/>
      <c r="EAC47" s="10"/>
      <c r="EAD47" s="10"/>
      <c r="EAE47" s="10"/>
      <c r="EAF47" s="10"/>
      <c r="EAG47" s="10"/>
      <c r="EAH47" s="10"/>
      <c r="EAI47" s="10"/>
      <c r="EAJ47" s="10"/>
      <c r="EAK47" s="10"/>
      <c r="EAL47" s="10"/>
      <c r="EAM47" s="10"/>
      <c r="EAN47" s="10"/>
      <c r="EAO47" s="10"/>
      <c r="EAP47" s="10"/>
      <c r="EAQ47" s="10"/>
      <c r="EAR47" s="10"/>
      <c r="EAS47" s="10"/>
      <c r="EAT47" s="10"/>
      <c r="EAU47" s="10"/>
      <c r="EAV47" s="10"/>
      <c r="EAW47" s="10"/>
      <c r="EAX47" s="10"/>
      <c r="EAY47" s="10"/>
      <c r="EAZ47" s="10"/>
      <c r="EBA47" s="10"/>
      <c r="EBB47" s="10"/>
      <c r="EBC47" s="10"/>
      <c r="EBD47" s="10"/>
      <c r="EBE47" s="10"/>
      <c r="EBF47" s="10"/>
      <c r="EBG47" s="10"/>
      <c r="EBH47" s="10"/>
      <c r="EBI47" s="10"/>
      <c r="EBJ47" s="10"/>
      <c r="EBK47" s="10"/>
      <c r="EBL47" s="10"/>
      <c r="EBM47" s="10"/>
      <c r="EBN47" s="10"/>
      <c r="EBO47" s="10"/>
      <c r="EBP47" s="10"/>
      <c r="EBQ47" s="10"/>
      <c r="EBR47" s="10"/>
      <c r="EBS47" s="10"/>
      <c r="EBT47" s="10"/>
      <c r="EBU47" s="10"/>
      <c r="EBV47" s="10"/>
      <c r="EBW47" s="10"/>
      <c r="EBX47" s="10"/>
      <c r="EBY47" s="10"/>
      <c r="EBZ47" s="10"/>
      <c r="ECA47" s="10"/>
      <c r="ECB47" s="10"/>
      <c r="ECC47" s="10"/>
      <c r="ECD47" s="10"/>
      <c r="ECE47" s="10"/>
      <c r="ECF47" s="10"/>
      <c r="ECG47" s="10"/>
      <c r="ECH47" s="10"/>
      <c r="ECI47" s="10"/>
      <c r="ECJ47" s="10"/>
      <c r="ECK47" s="10"/>
      <c r="ECL47" s="10"/>
      <c r="ECM47" s="10"/>
      <c r="ECN47" s="10"/>
      <c r="ECO47" s="10"/>
      <c r="ECP47" s="10"/>
      <c r="ECQ47" s="10"/>
      <c r="ECR47" s="10"/>
      <c r="ECS47" s="10"/>
      <c r="ECT47" s="10"/>
      <c r="ECU47" s="10"/>
      <c r="ECV47" s="10"/>
      <c r="ECW47" s="10"/>
      <c r="ECX47" s="10"/>
      <c r="ECY47" s="10"/>
      <c r="ECZ47" s="10"/>
      <c r="EDA47" s="10"/>
      <c r="EDB47" s="10"/>
      <c r="EDC47" s="10"/>
      <c r="EDD47" s="10"/>
      <c r="EDE47" s="10"/>
      <c r="EDF47" s="10"/>
      <c r="EDG47" s="10"/>
      <c r="EDH47" s="10"/>
      <c r="EDI47" s="10"/>
      <c r="EDJ47" s="10"/>
      <c r="EDK47" s="10"/>
      <c r="EDL47" s="10"/>
      <c r="EDM47" s="10"/>
      <c r="EDN47" s="10"/>
      <c r="EDO47" s="10"/>
      <c r="EDP47" s="10"/>
      <c r="EDQ47" s="10"/>
      <c r="EDR47" s="10"/>
      <c r="EDS47" s="10"/>
      <c r="EDT47" s="10"/>
      <c r="EDU47" s="10"/>
      <c r="EDV47" s="10"/>
      <c r="EDW47" s="10"/>
      <c r="EDX47" s="10"/>
      <c r="EDY47" s="10"/>
      <c r="EDZ47" s="10"/>
      <c r="EEA47" s="10"/>
      <c r="EEB47" s="10"/>
      <c r="EEC47" s="10"/>
      <c r="EED47" s="10"/>
      <c r="EEE47" s="10"/>
      <c r="EEF47" s="10"/>
      <c r="EEG47" s="10"/>
      <c r="EEH47" s="10"/>
      <c r="EEI47" s="10"/>
      <c r="EEJ47" s="10"/>
      <c r="EEK47" s="10"/>
      <c r="EEL47" s="10"/>
      <c r="EEM47" s="10"/>
      <c r="EEN47" s="10"/>
      <c r="EEO47" s="10"/>
      <c r="EEP47" s="10"/>
      <c r="EEQ47" s="10"/>
      <c r="EER47" s="10"/>
      <c r="EES47" s="10"/>
      <c r="EET47" s="10"/>
      <c r="EEU47" s="10"/>
      <c r="EEV47" s="10"/>
      <c r="EEW47" s="10"/>
      <c r="EEX47" s="10"/>
      <c r="EEY47" s="10"/>
      <c r="EEZ47" s="10"/>
      <c r="EFA47" s="10"/>
      <c r="EFB47" s="10"/>
      <c r="EFC47" s="10"/>
      <c r="EFD47" s="10"/>
      <c r="EFE47" s="10"/>
      <c r="EFF47" s="10"/>
      <c r="EFG47" s="10"/>
      <c r="EFH47" s="10"/>
      <c r="EFI47" s="10"/>
      <c r="EFJ47" s="10"/>
      <c r="EFK47" s="10"/>
      <c r="EFL47" s="10"/>
      <c r="EFM47" s="10"/>
      <c r="EFN47" s="10"/>
      <c r="EFO47" s="10"/>
      <c r="EFP47" s="10"/>
      <c r="EFQ47" s="10"/>
      <c r="EFR47" s="10"/>
      <c r="EFS47" s="10"/>
      <c r="EFT47" s="10"/>
      <c r="EFU47" s="10"/>
      <c r="EFV47" s="10"/>
      <c r="EFW47" s="10"/>
      <c r="EFX47" s="10"/>
      <c r="EFY47" s="10"/>
      <c r="EFZ47" s="10"/>
      <c r="EGA47" s="10"/>
      <c r="EGB47" s="10"/>
      <c r="EGC47" s="10"/>
      <c r="EGD47" s="10"/>
      <c r="EGE47" s="10"/>
      <c r="EGF47" s="10"/>
      <c r="EGG47" s="10"/>
      <c r="EGH47" s="10"/>
      <c r="EGI47" s="10"/>
      <c r="EGJ47" s="10"/>
      <c r="EGK47" s="10"/>
      <c r="EGL47" s="10"/>
      <c r="EGM47" s="10"/>
      <c r="EGN47" s="10"/>
      <c r="EGO47" s="10"/>
      <c r="EGP47" s="10"/>
      <c r="EGQ47" s="10"/>
      <c r="EGR47" s="10"/>
      <c r="EGS47" s="10"/>
      <c r="EGT47" s="10"/>
      <c r="EGU47" s="10"/>
      <c r="EGV47" s="10"/>
      <c r="EGW47" s="10"/>
      <c r="EGX47" s="10"/>
      <c r="EGY47" s="10"/>
      <c r="EGZ47" s="10"/>
      <c r="EHA47" s="10"/>
      <c r="EHB47" s="10"/>
      <c r="EHC47" s="10"/>
      <c r="EHD47" s="10"/>
      <c r="EHE47" s="10"/>
      <c r="EHF47" s="10"/>
      <c r="EHG47" s="10"/>
      <c r="EHH47" s="10"/>
      <c r="EHI47" s="10"/>
      <c r="EHJ47" s="10"/>
      <c r="EHK47" s="10"/>
      <c r="EHL47" s="10"/>
      <c r="EHM47" s="10"/>
      <c r="EHN47" s="10"/>
      <c r="EHO47" s="10"/>
      <c r="EHP47" s="10"/>
      <c r="EHQ47" s="10"/>
      <c r="EHR47" s="10"/>
      <c r="EHS47" s="10"/>
      <c r="EHT47" s="10"/>
      <c r="EHU47" s="10"/>
      <c r="EHV47" s="10"/>
      <c r="EHW47" s="10"/>
      <c r="EHX47" s="10"/>
      <c r="EHY47" s="10"/>
      <c r="EHZ47" s="10"/>
      <c r="EIA47" s="10"/>
      <c r="EIB47" s="10"/>
      <c r="EIC47" s="10"/>
      <c r="EID47" s="10"/>
      <c r="EIE47" s="10"/>
      <c r="EIF47" s="10"/>
      <c r="EIG47" s="10"/>
      <c r="EIH47" s="10"/>
      <c r="EII47" s="10"/>
      <c r="EIJ47" s="10"/>
      <c r="EIK47" s="10"/>
      <c r="EIL47" s="10"/>
      <c r="EIM47" s="10"/>
      <c r="EIN47" s="10"/>
      <c r="EIO47" s="10"/>
      <c r="EIP47" s="10"/>
      <c r="EIQ47" s="10"/>
      <c r="EIR47" s="10"/>
      <c r="EIS47" s="10"/>
      <c r="EIT47" s="10"/>
      <c r="EIU47" s="10"/>
      <c r="EIV47" s="10"/>
      <c r="EIW47" s="10"/>
      <c r="EIX47" s="10"/>
      <c r="EIY47" s="10"/>
      <c r="EIZ47" s="10"/>
      <c r="EJA47" s="10"/>
      <c r="EJB47" s="10"/>
      <c r="EJC47" s="10"/>
      <c r="EJD47" s="10"/>
      <c r="EJE47" s="10"/>
      <c r="EJF47" s="10"/>
      <c r="EJG47" s="10"/>
      <c r="EJH47" s="10"/>
      <c r="EJI47" s="10"/>
      <c r="EJJ47" s="10"/>
      <c r="EJK47" s="10"/>
      <c r="EJL47" s="10"/>
      <c r="EJM47" s="10"/>
      <c r="EJN47" s="10"/>
      <c r="EJO47" s="10"/>
      <c r="EJP47" s="10"/>
      <c r="EJQ47" s="10"/>
      <c r="EJR47" s="10"/>
      <c r="EJS47" s="10"/>
      <c r="EJT47" s="10"/>
      <c r="EJU47" s="10"/>
      <c r="EJV47" s="10"/>
      <c r="EJW47" s="10"/>
      <c r="EJX47" s="10"/>
      <c r="EJY47" s="10"/>
      <c r="EJZ47" s="10"/>
      <c r="EKA47" s="10"/>
      <c r="EKB47" s="10"/>
      <c r="EKC47" s="10"/>
      <c r="EKD47" s="10"/>
      <c r="EKE47" s="10"/>
      <c r="EKF47" s="10"/>
      <c r="EKG47" s="10"/>
      <c r="EKH47" s="10"/>
      <c r="EKI47" s="10"/>
      <c r="EKJ47" s="10"/>
      <c r="EKK47" s="10"/>
      <c r="EKL47" s="10"/>
      <c r="EKM47" s="10"/>
      <c r="EKN47" s="10"/>
      <c r="EKO47" s="10"/>
      <c r="EKP47" s="10"/>
      <c r="EKQ47" s="10"/>
      <c r="EKR47" s="10"/>
      <c r="EKS47" s="10"/>
      <c r="EKT47" s="10"/>
      <c r="EKU47" s="10"/>
      <c r="EKV47" s="10"/>
      <c r="EKW47" s="10"/>
      <c r="EKX47" s="10"/>
      <c r="EKY47" s="10"/>
      <c r="EKZ47" s="10"/>
      <c r="ELA47" s="10"/>
      <c r="ELB47" s="10"/>
      <c r="ELC47" s="10"/>
      <c r="ELD47" s="10"/>
      <c r="ELE47" s="10"/>
      <c r="ELF47" s="10"/>
      <c r="ELG47" s="10"/>
      <c r="ELH47" s="10"/>
      <c r="ELI47" s="10"/>
      <c r="ELJ47" s="10"/>
      <c r="ELK47" s="10"/>
      <c r="ELL47" s="10"/>
      <c r="ELM47" s="10"/>
      <c r="ELN47" s="10"/>
      <c r="ELO47" s="10"/>
      <c r="ELP47" s="10"/>
      <c r="ELQ47" s="10"/>
      <c r="ELR47" s="10"/>
      <c r="ELS47" s="10"/>
      <c r="ELT47" s="10"/>
      <c r="ELU47" s="10"/>
      <c r="ELV47" s="10"/>
      <c r="ELW47" s="10"/>
      <c r="ELX47" s="10"/>
      <c r="ELY47" s="10"/>
      <c r="ELZ47" s="10"/>
      <c r="EMA47" s="10"/>
      <c r="EMB47" s="10"/>
      <c r="EMC47" s="10"/>
      <c r="EMD47" s="10"/>
      <c r="EME47" s="10"/>
      <c r="EMF47" s="10"/>
      <c r="EMG47" s="10"/>
      <c r="EMH47" s="10"/>
      <c r="EMI47" s="10"/>
      <c r="EMJ47" s="10"/>
      <c r="EMK47" s="10"/>
      <c r="EML47" s="10"/>
      <c r="EMM47" s="10"/>
      <c r="EMN47" s="10"/>
      <c r="EMO47" s="10"/>
      <c r="EMP47" s="10"/>
      <c r="EMQ47" s="10"/>
      <c r="EMR47" s="10"/>
      <c r="EMS47" s="10"/>
      <c r="EMT47" s="10"/>
      <c r="EMU47" s="10"/>
      <c r="EMV47" s="10"/>
      <c r="EMW47" s="10"/>
      <c r="EMX47" s="10"/>
      <c r="EMY47" s="10"/>
      <c r="EMZ47" s="10"/>
      <c r="ENA47" s="10"/>
      <c r="ENB47" s="10"/>
      <c r="ENC47" s="10"/>
      <c r="END47" s="10"/>
      <c r="ENE47" s="10"/>
      <c r="ENF47" s="10"/>
      <c r="ENG47" s="10"/>
      <c r="ENH47" s="10"/>
      <c r="ENI47" s="10"/>
      <c r="ENJ47" s="10"/>
      <c r="ENK47" s="10"/>
      <c r="ENL47" s="10"/>
      <c r="ENM47" s="10"/>
      <c r="ENN47" s="10"/>
      <c r="ENO47" s="10"/>
      <c r="ENP47" s="10"/>
      <c r="ENQ47" s="10"/>
      <c r="ENR47" s="10"/>
      <c r="ENS47" s="10"/>
      <c r="ENT47" s="10"/>
      <c r="ENU47" s="10"/>
      <c r="ENV47" s="10"/>
      <c r="ENW47" s="10"/>
      <c r="ENX47" s="10"/>
      <c r="ENY47" s="10"/>
      <c r="ENZ47" s="10"/>
      <c r="EOA47" s="10"/>
      <c r="EOB47" s="10"/>
      <c r="EOC47" s="10"/>
      <c r="EOD47" s="10"/>
      <c r="EOE47" s="10"/>
      <c r="EOF47" s="10"/>
      <c r="EOG47" s="10"/>
      <c r="EOH47" s="10"/>
      <c r="EOI47" s="10"/>
      <c r="EOJ47" s="10"/>
      <c r="EOK47" s="10"/>
      <c r="EOL47" s="10"/>
      <c r="EOM47" s="10"/>
      <c r="EON47" s="10"/>
      <c r="EOO47" s="10"/>
      <c r="EOP47" s="10"/>
      <c r="EOQ47" s="10"/>
      <c r="EOR47" s="10"/>
      <c r="EOS47" s="10"/>
      <c r="EOT47" s="10"/>
      <c r="EOU47" s="10"/>
      <c r="EOV47" s="10"/>
      <c r="EOW47" s="10"/>
      <c r="EOX47" s="10"/>
      <c r="EOY47" s="10"/>
      <c r="EOZ47" s="10"/>
      <c r="EPA47" s="10"/>
      <c r="EPB47" s="10"/>
      <c r="EPC47" s="10"/>
      <c r="EPD47" s="10"/>
      <c r="EPE47" s="10"/>
      <c r="EPF47" s="10"/>
      <c r="EPG47" s="10"/>
      <c r="EPH47" s="10"/>
      <c r="EPI47" s="10"/>
      <c r="EPJ47" s="10"/>
      <c r="EPK47" s="10"/>
      <c r="EPL47" s="10"/>
      <c r="EPM47" s="10"/>
      <c r="EPN47" s="10"/>
      <c r="EPO47" s="10"/>
      <c r="EPP47" s="10"/>
      <c r="EPQ47" s="10"/>
      <c r="EPR47" s="10"/>
      <c r="EPS47" s="10"/>
      <c r="EPT47" s="10"/>
      <c r="EPU47" s="10"/>
      <c r="EPV47" s="10"/>
      <c r="EPW47" s="10"/>
      <c r="EPX47" s="10"/>
      <c r="EPY47" s="10"/>
      <c r="EPZ47" s="10"/>
      <c r="EQA47" s="10"/>
      <c r="EQB47" s="10"/>
      <c r="EQC47" s="10"/>
      <c r="EQD47" s="10"/>
      <c r="EQE47" s="10"/>
      <c r="EQF47" s="10"/>
      <c r="EQG47" s="10"/>
      <c r="EQH47" s="10"/>
      <c r="EQI47" s="10"/>
      <c r="EQJ47" s="10"/>
      <c r="EQK47" s="10"/>
      <c r="EQL47" s="10"/>
      <c r="EQM47" s="10"/>
      <c r="EQN47" s="10"/>
      <c r="EQO47" s="10"/>
      <c r="EQP47" s="10"/>
      <c r="EQQ47" s="10"/>
      <c r="EQR47" s="10"/>
      <c r="EQS47" s="10"/>
      <c r="EQT47" s="10"/>
      <c r="EQU47" s="10"/>
      <c r="EQV47" s="10"/>
      <c r="EQW47" s="10"/>
      <c r="EQX47" s="10"/>
      <c r="EQY47" s="10"/>
      <c r="EQZ47" s="10"/>
      <c r="ERA47" s="10"/>
      <c r="ERB47" s="10"/>
      <c r="ERC47" s="10"/>
      <c r="ERD47" s="10"/>
      <c r="ERE47" s="10"/>
      <c r="ERF47" s="10"/>
      <c r="ERG47" s="10"/>
      <c r="ERH47" s="10"/>
      <c r="ERI47" s="10"/>
      <c r="ERJ47" s="10"/>
      <c r="ERK47" s="10"/>
      <c r="ERL47" s="10"/>
      <c r="ERM47" s="10"/>
      <c r="ERN47" s="10"/>
      <c r="ERO47" s="10"/>
      <c r="ERP47" s="10"/>
      <c r="ERQ47" s="10"/>
      <c r="ERR47" s="10"/>
      <c r="ERS47" s="10"/>
      <c r="ERT47" s="10"/>
      <c r="ERU47" s="10"/>
      <c r="ERV47" s="10"/>
      <c r="ERW47" s="10"/>
      <c r="ERX47" s="10"/>
      <c r="ERY47" s="10"/>
      <c r="ERZ47" s="10"/>
      <c r="ESA47" s="10"/>
      <c r="ESB47" s="10"/>
      <c r="ESC47" s="10"/>
      <c r="ESD47" s="10"/>
      <c r="ESE47" s="10"/>
      <c r="ESF47" s="10"/>
      <c r="ESG47" s="10"/>
      <c r="ESH47" s="10"/>
      <c r="ESI47" s="10"/>
      <c r="ESJ47" s="10"/>
      <c r="ESK47" s="10"/>
      <c r="ESL47" s="10"/>
      <c r="ESM47" s="10"/>
      <c r="ESN47" s="10"/>
      <c r="ESO47" s="10"/>
      <c r="ESP47" s="10"/>
      <c r="ESQ47" s="10"/>
      <c r="ESR47" s="10"/>
      <c r="ESS47" s="10"/>
      <c r="EST47" s="10"/>
      <c r="ESU47" s="10"/>
      <c r="ESV47" s="10"/>
      <c r="ESW47" s="10"/>
      <c r="ESX47" s="10"/>
      <c r="ESY47" s="10"/>
      <c r="ESZ47" s="10"/>
      <c r="ETA47" s="10"/>
      <c r="ETB47" s="10"/>
      <c r="ETC47" s="10"/>
      <c r="ETD47" s="10"/>
      <c r="ETE47" s="10"/>
      <c r="ETF47" s="10"/>
      <c r="ETG47" s="10"/>
      <c r="ETH47" s="10"/>
      <c r="ETI47" s="10"/>
      <c r="ETJ47" s="10"/>
      <c r="ETK47" s="10"/>
      <c r="ETL47" s="10"/>
      <c r="ETM47" s="10"/>
      <c r="ETN47" s="10"/>
      <c r="ETO47" s="10"/>
      <c r="ETP47" s="10"/>
      <c r="ETQ47" s="10"/>
      <c r="ETR47" s="10"/>
      <c r="ETS47" s="10"/>
      <c r="ETT47" s="10"/>
      <c r="ETU47" s="10"/>
      <c r="ETV47" s="10"/>
      <c r="ETW47" s="10"/>
      <c r="ETX47" s="10"/>
      <c r="ETY47" s="10"/>
      <c r="ETZ47" s="10"/>
      <c r="EUA47" s="10"/>
      <c r="EUB47" s="10"/>
      <c r="EUC47" s="10"/>
      <c r="EUD47" s="10"/>
      <c r="EUE47" s="10"/>
      <c r="EUF47" s="10"/>
      <c r="EUG47" s="10"/>
      <c r="EUH47" s="10"/>
      <c r="EUI47" s="10"/>
      <c r="EUJ47" s="10"/>
      <c r="EUK47" s="10"/>
      <c r="EUL47" s="10"/>
      <c r="EUM47" s="10"/>
      <c r="EUN47" s="10"/>
      <c r="EUO47" s="10"/>
      <c r="EUP47" s="10"/>
      <c r="EUQ47" s="10"/>
      <c r="EUR47" s="10"/>
      <c r="EUS47" s="10"/>
      <c r="EUT47" s="10"/>
      <c r="EUU47" s="10"/>
      <c r="EUV47" s="10"/>
      <c r="EUW47" s="10"/>
      <c r="EUX47" s="10"/>
      <c r="EUY47" s="10"/>
      <c r="EUZ47" s="10"/>
      <c r="EVA47" s="10"/>
      <c r="EVB47" s="10"/>
      <c r="EVC47" s="10"/>
      <c r="EVD47" s="10"/>
      <c r="EVE47" s="10"/>
      <c r="EVF47" s="10"/>
      <c r="EVG47" s="10"/>
      <c r="EVH47" s="10"/>
      <c r="EVI47" s="10"/>
      <c r="EVJ47" s="10"/>
      <c r="EVK47" s="10"/>
      <c r="EVL47" s="10"/>
      <c r="EVM47" s="10"/>
      <c r="EVN47" s="10"/>
      <c r="EVO47" s="10"/>
      <c r="EVP47" s="10"/>
      <c r="EVQ47" s="10"/>
      <c r="EVR47" s="10"/>
      <c r="EVS47" s="10"/>
      <c r="EVT47" s="10"/>
      <c r="EVU47" s="10"/>
      <c r="EVV47" s="10"/>
      <c r="EVW47" s="10"/>
      <c r="EVX47" s="10"/>
      <c r="EVY47" s="10"/>
      <c r="EVZ47" s="10"/>
      <c r="EWA47" s="10"/>
      <c r="EWB47" s="10"/>
      <c r="EWC47" s="10"/>
      <c r="EWD47" s="10"/>
      <c r="EWE47" s="10"/>
      <c r="EWF47" s="10"/>
      <c r="EWG47" s="10"/>
      <c r="EWH47" s="10"/>
      <c r="EWI47" s="10"/>
      <c r="EWJ47" s="10"/>
      <c r="EWK47" s="10"/>
      <c r="EWL47" s="10"/>
      <c r="EWM47" s="10"/>
      <c r="EWN47" s="10"/>
      <c r="EWO47" s="10"/>
      <c r="EWP47" s="10"/>
      <c r="EWQ47" s="10"/>
      <c r="EWR47" s="10"/>
      <c r="EWS47" s="10"/>
      <c r="EWT47" s="10"/>
      <c r="EWU47" s="10"/>
      <c r="EWV47" s="10"/>
      <c r="EWW47" s="10"/>
      <c r="EWX47" s="10"/>
      <c r="EWY47" s="10"/>
      <c r="EWZ47" s="10"/>
      <c r="EXA47" s="10"/>
      <c r="EXB47" s="10"/>
      <c r="EXC47" s="10"/>
      <c r="EXD47" s="10"/>
      <c r="EXE47" s="10"/>
      <c r="EXF47" s="10"/>
      <c r="EXG47" s="10"/>
      <c r="EXH47" s="10"/>
      <c r="EXI47" s="10"/>
      <c r="EXJ47" s="10"/>
      <c r="EXK47" s="10"/>
      <c r="EXL47" s="10"/>
      <c r="EXM47" s="10"/>
      <c r="EXN47" s="10"/>
      <c r="EXO47" s="10"/>
      <c r="EXP47" s="10"/>
      <c r="EXQ47" s="10"/>
      <c r="EXR47" s="10"/>
      <c r="EXS47" s="10"/>
      <c r="EXT47" s="10"/>
      <c r="EXU47" s="10"/>
      <c r="EXV47" s="10"/>
      <c r="EXW47" s="10"/>
      <c r="EXX47" s="10"/>
      <c r="EXY47" s="10"/>
      <c r="EXZ47" s="10"/>
      <c r="EYA47" s="10"/>
      <c r="EYB47" s="10"/>
      <c r="EYC47" s="10"/>
      <c r="EYD47" s="10"/>
      <c r="EYE47" s="10"/>
      <c r="EYF47" s="10"/>
      <c r="EYG47" s="10"/>
      <c r="EYH47" s="10"/>
      <c r="EYI47" s="10"/>
      <c r="EYJ47" s="10"/>
      <c r="EYK47" s="10"/>
      <c r="EYL47" s="10"/>
      <c r="EYM47" s="10"/>
      <c r="EYN47" s="10"/>
      <c r="EYO47" s="10"/>
      <c r="EYP47" s="10"/>
      <c r="EYQ47" s="10"/>
      <c r="EYR47" s="10"/>
      <c r="EYS47" s="10"/>
      <c r="EYT47" s="10"/>
      <c r="EYU47" s="10"/>
      <c r="EYV47" s="10"/>
      <c r="EYW47" s="10"/>
      <c r="EYX47" s="10"/>
      <c r="EYY47" s="10"/>
      <c r="EYZ47" s="10"/>
      <c r="EZA47" s="10"/>
      <c r="EZB47" s="10"/>
      <c r="EZC47" s="10"/>
      <c r="EZD47" s="10"/>
      <c r="EZE47" s="10"/>
      <c r="EZF47" s="10"/>
      <c r="EZG47" s="10"/>
      <c r="EZH47" s="10"/>
      <c r="EZI47" s="10"/>
      <c r="EZJ47" s="10"/>
      <c r="EZK47" s="10"/>
      <c r="EZL47" s="10"/>
      <c r="EZM47" s="10"/>
      <c r="EZN47" s="10"/>
      <c r="EZO47" s="10"/>
      <c r="EZP47" s="10"/>
      <c r="EZQ47" s="10"/>
      <c r="EZR47" s="10"/>
      <c r="EZS47" s="10"/>
      <c r="EZT47" s="10"/>
      <c r="EZU47" s="10"/>
      <c r="EZV47" s="10"/>
      <c r="EZW47" s="10"/>
      <c r="EZX47" s="10"/>
      <c r="EZY47" s="10"/>
      <c r="EZZ47" s="10"/>
      <c r="FAA47" s="10"/>
      <c r="FAB47" s="10"/>
      <c r="FAC47" s="10"/>
      <c r="FAD47" s="10"/>
      <c r="FAE47" s="10"/>
      <c r="FAF47" s="10"/>
      <c r="FAG47" s="10"/>
      <c r="FAH47" s="10"/>
      <c r="FAI47" s="10"/>
      <c r="FAJ47" s="10"/>
      <c r="FAK47" s="10"/>
      <c r="FAL47" s="10"/>
      <c r="FAM47" s="10"/>
      <c r="FAN47" s="10"/>
      <c r="FAO47" s="10"/>
      <c r="FAP47" s="10"/>
      <c r="FAQ47" s="10"/>
      <c r="FAR47" s="10"/>
      <c r="FAS47" s="10"/>
      <c r="FAT47" s="10"/>
      <c r="FAU47" s="10"/>
      <c r="FAV47" s="10"/>
      <c r="FAW47" s="10"/>
      <c r="FAX47" s="10"/>
      <c r="FAY47" s="10"/>
      <c r="FAZ47" s="10"/>
      <c r="FBA47" s="10"/>
      <c r="FBB47" s="10"/>
      <c r="FBC47" s="10"/>
      <c r="FBD47" s="10"/>
      <c r="FBE47" s="10"/>
      <c r="FBF47" s="10"/>
      <c r="FBG47" s="10"/>
      <c r="FBH47" s="10"/>
      <c r="FBI47" s="10"/>
      <c r="FBJ47" s="10"/>
      <c r="FBK47" s="10"/>
      <c r="FBL47" s="10"/>
      <c r="FBM47" s="10"/>
      <c r="FBN47" s="10"/>
      <c r="FBO47" s="10"/>
      <c r="FBP47" s="10"/>
      <c r="FBQ47" s="10"/>
      <c r="FBR47" s="10"/>
      <c r="FBS47" s="10"/>
      <c r="FBT47" s="10"/>
      <c r="FBU47" s="10"/>
      <c r="FBV47" s="10"/>
      <c r="FBW47" s="10"/>
      <c r="FBX47" s="10"/>
      <c r="FBY47" s="10"/>
      <c r="FBZ47" s="10"/>
      <c r="FCA47" s="10"/>
      <c r="FCB47" s="10"/>
      <c r="FCC47" s="10"/>
      <c r="FCD47" s="10"/>
      <c r="FCE47" s="10"/>
      <c r="FCF47" s="10"/>
      <c r="FCG47" s="10"/>
      <c r="FCH47" s="10"/>
      <c r="FCI47" s="10"/>
      <c r="FCJ47" s="10"/>
      <c r="FCK47" s="10"/>
      <c r="FCL47" s="10"/>
      <c r="FCM47" s="10"/>
      <c r="FCN47" s="10"/>
      <c r="FCO47" s="10"/>
      <c r="FCP47" s="10"/>
      <c r="FCQ47" s="10"/>
      <c r="FCR47" s="10"/>
      <c r="FCS47" s="10"/>
      <c r="FCT47" s="10"/>
      <c r="FCU47" s="10"/>
      <c r="FCV47" s="10"/>
      <c r="FCW47" s="10"/>
      <c r="FCX47" s="10"/>
      <c r="FCY47" s="10"/>
      <c r="FCZ47" s="10"/>
      <c r="FDA47" s="10"/>
      <c r="FDB47" s="10"/>
      <c r="FDC47" s="10"/>
      <c r="FDD47" s="10"/>
      <c r="FDE47" s="10"/>
      <c r="FDF47" s="10"/>
      <c r="FDG47" s="10"/>
      <c r="FDH47" s="10"/>
      <c r="FDI47" s="10"/>
      <c r="FDJ47" s="10"/>
      <c r="FDK47" s="10"/>
      <c r="FDL47" s="10"/>
      <c r="FDM47" s="10"/>
      <c r="FDN47" s="10"/>
      <c r="FDO47" s="10"/>
      <c r="FDP47" s="10"/>
      <c r="FDQ47" s="10"/>
      <c r="FDR47" s="10"/>
      <c r="FDS47" s="10"/>
      <c r="FDT47" s="10"/>
      <c r="FDU47" s="10"/>
      <c r="FDV47" s="10"/>
      <c r="FDW47" s="10"/>
      <c r="FDX47" s="10"/>
      <c r="FDY47" s="10"/>
      <c r="FDZ47" s="10"/>
      <c r="FEA47" s="10"/>
      <c r="FEB47" s="10"/>
      <c r="FEC47" s="10"/>
      <c r="FED47" s="10"/>
      <c r="FEE47" s="10"/>
      <c r="FEF47" s="10"/>
      <c r="FEG47" s="10"/>
      <c r="FEH47" s="10"/>
      <c r="FEI47" s="10"/>
      <c r="FEJ47" s="10"/>
      <c r="FEK47" s="10"/>
      <c r="FEL47" s="10"/>
      <c r="FEM47" s="10"/>
      <c r="FEN47" s="10"/>
      <c r="FEO47" s="10"/>
      <c r="FEP47" s="10"/>
      <c r="FEQ47" s="10"/>
      <c r="FER47" s="10"/>
      <c r="FES47" s="10"/>
      <c r="FET47" s="10"/>
      <c r="FEU47" s="10"/>
      <c r="FEV47" s="10"/>
      <c r="FEW47" s="10"/>
      <c r="FEX47" s="10"/>
      <c r="FEY47" s="10"/>
      <c r="FEZ47" s="10"/>
      <c r="FFA47" s="10"/>
      <c r="FFB47" s="10"/>
      <c r="FFC47" s="10"/>
      <c r="FFD47" s="10"/>
      <c r="FFE47" s="10"/>
      <c r="FFF47" s="10"/>
      <c r="FFG47" s="10"/>
      <c r="FFH47" s="10"/>
      <c r="FFI47" s="10"/>
      <c r="FFJ47" s="10"/>
      <c r="FFK47" s="10"/>
      <c r="FFL47" s="10"/>
      <c r="FFM47" s="10"/>
      <c r="FFN47" s="10"/>
      <c r="FFO47" s="10"/>
      <c r="FFP47" s="10"/>
      <c r="FFQ47" s="10"/>
      <c r="FFR47" s="10"/>
      <c r="FFS47" s="10"/>
      <c r="FFT47" s="10"/>
      <c r="FFU47" s="10"/>
      <c r="FFV47" s="10"/>
      <c r="FFW47" s="10"/>
      <c r="FFX47" s="10"/>
      <c r="FFY47" s="10"/>
      <c r="FFZ47" s="10"/>
      <c r="FGA47" s="10"/>
      <c r="FGB47" s="10"/>
      <c r="FGC47" s="10"/>
      <c r="FGD47" s="10"/>
      <c r="FGE47" s="10"/>
      <c r="FGF47" s="10"/>
      <c r="FGG47" s="10"/>
      <c r="FGH47" s="10"/>
      <c r="FGI47" s="10"/>
      <c r="FGJ47" s="10"/>
      <c r="FGK47" s="10"/>
      <c r="FGL47" s="10"/>
      <c r="FGM47" s="10"/>
      <c r="FGN47" s="10"/>
      <c r="FGO47" s="10"/>
      <c r="FGP47" s="10"/>
      <c r="FGQ47" s="10"/>
      <c r="FGR47" s="10"/>
      <c r="FGS47" s="10"/>
      <c r="FGT47" s="10"/>
      <c r="FGU47" s="10"/>
      <c r="FGV47" s="10"/>
      <c r="FGW47" s="10"/>
      <c r="FGX47" s="10"/>
      <c r="FGY47" s="10"/>
      <c r="FGZ47" s="10"/>
      <c r="FHA47" s="10"/>
      <c r="FHB47" s="10"/>
      <c r="FHC47" s="10"/>
      <c r="FHD47" s="10"/>
      <c r="FHE47" s="10"/>
      <c r="FHF47" s="10"/>
      <c r="FHG47" s="10"/>
      <c r="FHH47" s="10"/>
      <c r="FHI47" s="10"/>
      <c r="FHJ47" s="10"/>
      <c r="FHK47" s="10"/>
      <c r="FHL47" s="10"/>
      <c r="FHM47" s="10"/>
      <c r="FHN47" s="10"/>
      <c r="FHO47" s="10"/>
      <c r="FHP47" s="10"/>
      <c r="FHQ47" s="10"/>
      <c r="FHR47" s="10"/>
      <c r="FHS47" s="10"/>
      <c r="FHT47" s="10"/>
      <c r="FHU47" s="10"/>
      <c r="FHV47" s="10"/>
      <c r="FHW47" s="10"/>
      <c r="FHX47" s="10"/>
      <c r="FHY47" s="10"/>
      <c r="FHZ47" s="10"/>
      <c r="FIA47" s="10"/>
      <c r="FIB47" s="10"/>
      <c r="FIC47" s="10"/>
      <c r="FID47" s="10"/>
      <c r="FIE47" s="10"/>
      <c r="FIF47" s="10"/>
      <c r="FIG47" s="10"/>
      <c r="FIH47" s="10"/>
      <c r="FII47" s="10"/>
      <c r="FIJ47" s="10"/>
      <c r="FIK47" s="10"/>
      <c r="FIL47" s="10"/>
      <c r="FIM47" s="10"/>
      <c r="FIN47" s="10"/>
      <c r="FIO47" s="10"/>
      <c r="FIP47" s="10"/>
      <c r="FIQ47" s="10"/>
      <c r="FIR47" s="10"/>
      <c r="FIS47" s="10"/>
      <c r="FIT47" s="10"/>
      <c r="FIU47" s="10"/>
      <c r="FIV47" s="10"/>
      <c r="FIW47" s="10"/>
      <c r="FIX47" s="10"/>
      <c r="FIY47" s="10"/>
      <c r="FIZ47" s="10"/>
      <c r="FJA47" s="10"/>
      <c r="FJB47" s="10"/>
      <c r="FJC47" s="10"/>
      <c r="FJD47" s="10"/>
      <c r="FJE47" s="10"/>
      <c r="FJF47" s="10"/>
      <c r="FJG47" s="10"/>
      <c r="FJH47" s="10"/>
      <c r="FJI47" s="10"/>
      <c r="FJJ47" s="10"/>
      <c r="FJK47" s="10"/>
      <c r="FJL47" s="10"/>
      <c r="FJM47" s="10"/>
      <c r="FJN47" s="10"/>
      <c r="FJO47" s="10"/>
      <c r="FJP47" s="10"/>
      <c r="FJQ47" s="10"/>
      <c r="FJR47" s="10"/>
      <c r="FJS47" s="10"/>
      <c r="FJT47" s="10"/>
      <c r="FJU47" s="10"/>
      <c r="FJV47" s="10"/>
      <c r="FJW47" s="10"/>
      <c r="FJX47" s="10"/>
      <c r="FJY47" s="10"/>
      <c r="FJZ47" s="10"/>
      <c r="FKA47" s="10"/>
      <c r="FKB47" s="10"/>
      <c r="FKC47" s="10"/>
      <c r="FKD47" s="10"/>
      <c r="FKE47" s="10"/>
      <c r="FKF47" s="10"/>
      <c r="FKG47" s="10"/>
      <c r="FKH47" s="10"/>
      <c r="FKI47" s="10"/>
      <c r="FKJ47" s="10"/>
      <c r="FKK47" s="10"/>
      <c r="FKL47" s="10"/>
      <c r="FKM47" s="10"/>
      <c r="FKN47" s="10"/>
      <c r="FKO47" s="10"/>
      <c r="FKP47" s="10"/>
      <c r="FKQ47" s="10"/>
      <c r="FKR47" s="10"/>
      <c r="FKS47" s="10"/>
      <c r="FKT47" s="10"/>
      <c r="FKU47" s="10"/>
      <c r="FKV47" s="10"/>
      <c r="FKW47" s="10"/>
      <c r="FKX47" s="10"/>
      <c r="FKY47" s="10"/>
      <c r="FKZ47" s="10"/>
      <c r="FLA47" s="10"/>
      <c r="FLB47" s="10"/>
      <c r="FLC47" s="10"/>
      <c r="FLD47" s="10"/>
      <c r="FLE47" s="10"/>
      <c r="FLF47" s="10"/>
      <c r="FLG47" s="10"/>
      <c r="FLH47" s="10"/>
      <c r="FLI47" s="10"/>
      <c r="FLJ47" s="10"/>
      <c r="FLK47" s="10"/>
      <c r="FLL47" s="10"/>
      <c r="FLM47" s="10"/>
      <c r="FLN47" s="10"/>
      <c r="FLO47" s="10"/>
      <c r="FLP47" s="10"/>
      <c r="FLQ47" s="10"/>
      <c r="FLR47" s="10"/>
      <c r="FLS47" s="10"/>
      <c r="FLT47" s="10"/>
      <c r="FLU47" s="10"/>
      <c r="FLV47" s="10"/>
      <c r="FLW47" s="10"/>
      <c r="FLX47" s="10"/>
      <c r="FLY47" s="10"/>
      <c r="FLZ47" s="10"/>
      <c r="FMA47" s="10"/>
      <c r="FMB47" s="10"/>
      <c r="FMC47" s="10"/>
      <c r="FMD47" s="10"/>
      <c r="FME47" s="10"/>
      <c r="FMF47" s="10"/>
      <c r="FMG47" s="10"/>
      <c r="FMH47" s="10"/>
      <c r="FMI47" s="10"/>
      <c r="FMJ47" s="10"/>
      <c r="FMK47" s="10"/>
      <c r="FML47" s="10"/>
      <c r="FMM47" s="10"/>
      <c r="FMN47" s="10"/>
      <c r="FMO47" s="10"/>
      <c r="FMP47" s="10"/>
      <c r="FMQ47" s="10"/>
      <c r="FMR47" s="10"/>
      <c r="FMS47" s="10"/>
      <c r="FMT47" s="10"/>
      <c r="FMU47" s="10"/>
      <c r="FMV47" s="10"/>
      <c r="FMW47" s="10"/>
      <c r="FMX47" s="10"/>
      <c r="FMY47" s="10"/>
      <c r="FMZ47" s="10"/>
      <c r="FNA47" s="10"/>
      <c r="FNB47" s="10"/>
      <c r="FNC47" s="10"/>
      <c r="FND47" s="10"/>
      <c r="FNE47" s="10"/>
      <c r="FNF47" s="10"/>
      <c r="FNG47" s="10"/>
      <c r="FNH47" s="10"/>
      <c r="FNI47" s="10"/>
      <c r="FNJ47" s="10"/>
      <c r="FNK47" s="10"/>
      <c r="FNL47" s="10"/>
      <c r="FNM47" s="10"/>
      <c r="FNN47" s="10"/>
      <c r="FNO47" s="10"/>
      <c r="FNP47" s="10"/>
      <c r="FNQ47" s="10"/>
      <c r="FNR47" s="10"/>
      <c r="FNS47" s="10"/>
      <c r="FNT47" s="10"/>
      <c r="FNU47" s="10"/>
      <c r="FNV47" s="10"/>
      <c r="FNW47" s="10"/>
      <c r="FNX47" s="10"/>
      <c r="FNY47" s="10"/>
      <c r="FNZ47" s="10"/>
      <c r="FOA47" s="10"/>
      <c r="FOB47" s="10"/>
      <c r="FOC47" s="10"/>
      <c r="FOD47" s="10"/>
      <c r="FOE47" s="10"/>
      <c r="FOF47" s="10"/>
      <c r="FOG47" s="10"/>
      <c r="FOH47" s="10"/>
      <c r="FOI47" s="10"/>
      <c r="FOJ47" s="10"/>
      <c r="FOK47" s="10"/>
      <c r="FOL47" s="10"/>
      <c r="FOM47" s="10"/>
      <c r="FON47" s="10"/>
      <c r="FOO47" s="10"/>
      <c r="FOP47" s="10"/>
      <c r="FOQ47" s="10"/>
      <c r="FOR47" s="10"/>
      <c r="FOS47" s="10"/>
      <c r="FOT47" s="10"/>
      <c r="FOU47" s="10"/>
      <c r="FOV47" s="10"/>
      <c r="FOW47" s="10"/>
      <c r="FOX47" s="10"/>
      <c r="FOY47" s="10"/>
      <c r="FOZ47" s="10"/>
      <c r="FPA47" s="10"/>
      <c r="FPB47" s="10"/>
      <c r="FPC47" s="10"/>
      <c r="FPD47" s="10"/>
      <c r="FPE47" s="10"/>
      <c r="FPF47" s="10"/>
      <c r="FPG47" s="10"/>
      <c r="FPH47" s="10"/>
      <c r="FPI47" s="10"/>
      <c r="FPJ47" s="10"/>
      <c r="FPK47" s="10"/>
      <c r="FPL47" s="10"/>
      <c r="FPM47" s="10"/>
      <c r="FPN47" s="10"/>
      <c r="FPO47" s="10"/>
      <c r="FPP47" s="10"/>
      <c r="FPQ47" s="10"/>
      <c r="FPR47" s="10"/>
      <c r="FPS47" s="10"/>
      <c r="FPT47" s="10"/>
      <c r="FPU47" s="10"/>
      <c r="FPV47" s="10"/>
      <c r="FPW47" s="10"/>
      <c r="FPX47" s="10"/>
      <c r="FPY47" s="10"/>
      <c r="FPZ47" s="10"/>
      <c r="FQA47" s="10"/>
      <c r="FQB47" s="10"/>
      <c r="FQC47" s="10"/>
      <c r="FQD47" s="10"/>
      <c r="FQE47" s="10"/>
      <c r="FQF47" s="10"/>
      <c r="FQG47" s="10"/>
      <c r="FQH47" s="10"/>
      <c r="FQI47" s="10"/>
      <c r="FQJ47" s="10"/>
      <c r="FQK47" s="10"/>
      <c r="FQL47" s="10"/>
      <c r="FQM47" s="10"/>
      <c r="FQN47" s="10"/>
      <c r="FQO47" s="10"/>
      <c r="FQP47" s="10"/>
      <c r="FQQ47" s="10"/>
      <c r="FQR47" s="10"/>
      <c r="FQS47" s="10"/>
      <c r="FQT47" s="10"/>
      <c r="FQU47" s="10"/>
      <c r="FQV47" s="10"/>
      <c r="FQW47" s="10"/>
      <c r="FQX47" s="10"/>
      <c r="FQY47" s="10"/>
      <c r="FQZ47" s="10"/>
      <c r="FRA47" s="10"/>
      <c r="FRB47" s="10"/>
      <c r="FRC47" s="10"/>
      <c r="FRD47" s="10"/>
      <c r="FRE47" s="10"/>
      <c r="FRF47" s="10"/>
      <c r="FRG47" s="10"/>
      <c r="FRH47" s="10"/>
      <c r="FRI47" s="10"/>
      <c r="FRJ47" s="10"/>
      <c r="FRK47" s="10"/>
      <c r="FRL47" s="10"/>
      <c r="FRM47" s="10"/>
      <c r="FRN47" s="10"/>
      <c r="FRO47" s="10"/>
      <c r="FRP47" s="10"/>
      <c r="FRQ47" s="10"/>
      <c r="FRR47" s="10"/>
      <c r="FRS47" s="10"/>
      <c r="FRT47" s="10"/>
      <c r="FRU47" s="10"/>
      <c r="FRV47" s="10"/>
      <c r="FRW47" s="10"/>
      <c r="FRX47" s="10"/>
      <c r="FRY47" s="10"/>
      <c r="FRZ47" s="10"/>
      <c r="FSA47" s="10"/>
      <c r="FSB47" s="10"/>
      <c r="FSC47" s="10"/>
      <c r="FSD47" s="10"/>
      <c r="FSE47" s="10"/>
      <c r="FSF47" s="10"/>
      <c r="FSG47" s="10"/>
      <c r="FSH47" s="10"/>
      <c r="FSI47" s="10"/>
      <c r="FSJ47" s="10"/>
      <c r="FSK47" s="10"/>
      <c r="FSL47" s="10"/>
      <c r="FSM47" s="10"/>
      <c r="FSN47" s="10"/>
      <c r="FSO47" s="10"/>
      <c r="FSP47" s="10"/>
      <c r="FSQ47" s="10"/>
      <c r="FSR47" s="10"/>
      <c r="FSS47" s="10"/>
      <c r="FST47" s="10"/>
      <c r="FSU47" s="10"/>
      <c r="FSV47" s="10"/>
      <c r="FSW47" s="10"/>
      <c r="FSX47" s="10"/>
      <c r="FSY47" s="10"/>
      <c r="FSZ47" s="10"/>
      <c r="FTA47" s="10"/>
      <c r="FTB47" s="10"/>
      <c r="FTC47" s="10"/>
      <c r="FTD47" s="10"/>
      <c r="FTE47" s="10"/>
      <c r="FTF47" s="10"/>
      <c r="FTG47" s="10"/>
      <c r="FTH47" s="10"/>
      <c r="FTI47" s="10"/>
      <c r="FTJ47" s="10"/>
      <c r="FTK47" s="10"/>
      <c r="FTL47" s="10"/>
      <c r="FTM47" s="10"/>
      <c r="FTN47" s="10"/>
      <c r="FTO47" s="10"/>
      <c r="FTP47" s="10"/>
      <c r="FTQ47" s="10"/>
      <c r="FTR47" s="10"/>
      <c r="FTS47" s="10"/>
      <c r="FTT47" s="10"/>
      <c r="FTU47" s="10"/>
      <c r="FTV47" s="10"/>
      <c r="FTW47" s="10"/>
      <c r="FTX47" s="10"/>
      <c r="FTY47" s="10"/>
      <c r="FTZ47" s="10"/>
      <c r="FUA47" s="10"/>
      <c r="FUB47" s="10"/>
      <c r="FUC47" s="10"/>
      <c r="FUD47" s="10"/>
      <c r="FUE47" s="10"/>
      <c r="FUF47" s="10"/>
      <c r="FUG47" s="10"/>
      <c r="FUH47" s="10"/>
      <c r="FUI47" s="10"/>
      <c r="FUJ47" s="10"/>
      <c r="FUK47" s="10"/>
      <c r="FUL47" s="10"/>
      <c r="FUM47" s="10"/>
      <c r="FUN47" s="10"/>
      <c r="FUO47" s="10"/>
      <c r="FUP47" s="10"/>
      <c r="FUQ47" s="10"/>
      <c r="FUR47" s="10"/>
      <c r="FUS47" s="10"/>
      <c r="FUT47" s="10"/>
      <c r="FUU47" s="10"/>
      <c r="FUV47" s="10"/>
      <c r="FUW47" s="10"/>
      <c r="FUX47" s="10"/>
      <c r="FUY47" s="10"/>
      <c r="FUZ47" s="10"/>
      <c r="FVA47" s="10"/>
      <c r="FVB47" s="10"/>
      <c r="FVC47" s="10"/>
      <c r="FVD47" s="10"/>
      <c r="FVE47" s="10"/>
      <c r="FVF47" s="10"/>
      <c r="FVG47" s="10"/>
      <c r="FVH47" s="10"/>
      <c r="FVI47" s="10"/>
      <c r="FVJ47" s="10"/>
      <c r="FVK47" s="10"/>
      <c r="FVL47" s="10"/>
      <c r="FVM47" s="10"/>
      <c r="FVN47" s="10"/>
      <c r="FVO47" s="10"/>
      <c r="FVP47" s="10"/>
      <c r="FVQ47" s="10"/>
      <c r="FVR47" s="10"/>
      <c r="FVS47" s="10"/>
      <c r="FVT47" s="10"/>
      <c r="FVU47" s="10"/>
      <c r="FVV47" s="10"/>
      <c r="FVW47" s="10"/>
      <c r="FVX47" s="10"/>
      <c r="FVY47" s="10"/>
      <c r="FVZ47" s="10"/>
      <c r="FWA47" s="10"/>
      <c r="FWB47" s="10"/>
      <c r="FWC47" s="10"/>
      <c r="FWD47" s="10"/>
      <c r="FWE47" s="10"/>
      <c r="FWF47" s="10"/>
      <c r="FWG47" s="10"/>
      <c r="FWH47" s="10"/>
      <c r="FWI47" s="10"/>
      <c r="FWJ47" s="10"/>
      <c r="FWK47" s="10"/>
      <c r="FWL47" s="10"/>
      <c r="FWM47" s="10"/>
      <c r="FWN47" s="10"/>
      <c r="FWO47" s="10"/>
      <c r="FWP47" s="10"/>
      <c r="FWQ47" s="10"/>
      <c r="FWR47" s="10"/>
      <c r="FWS47" s="10"/>
      <c r="FWT47" s="10"/>
      <c r="FWU47" s="10"/>
      <c r="FWV47" s="10"/>
      <c r="FWW47" s="10"/>
      <c r="FWX47" s="10"/>
      <c r="FWY47" s="10"/>
      <c r="FWZ47" s="10"/>
      <c r="FXA47" s="10"/>
      <c r="FXB47" s="10"/>
      <c r="FXC47" s="10"/>
      <c r="FXD47" s="10"/>
      <c r="FXE47" s="10"/>
      <c r="FXF47" s="10"/>
      <c r="FXG47" s="10"/>
      <c r="FXH47" s="10"/>
      <c r="FXI47" s="10"/>
      <c r="FXJ47" s="10"/>
      <c r="FXK47" s="10"/>
      <c r="FXL47" s="10"/>
      <c r="FXM47" s="10"/>
      <c r="FXN47" s="10"/>
      <c r="FXO47" s="10"/>
      <c r="FXP47" s="10"/>
      <c r="FXQ47" s="10"/>
      <c r="FXR47" s="10"/>
      <c r="FXS47" s="10"/>
      <c r="FXT47" s="10"/>
      <c r="FXU47" s="10"/>
      <c r="FXV47" s="10"/>
      <c r="FXW47" s="10"/>
      <c r="FXX47" s="10"/>
      <c r="FXY47" s="10"/>
      <c r="FXZ47" s="10"/>
      <c r="FYA47" s="10"/>
      <c r="FYB47" s="10"/>
      <c r="FYC47" s="10"/>
      <c r="FYD47" s="10"/>
      <c r="FYE47" s="10"/>
      <c r="FYF47" s="10"/>
      <c r="FYG47" s="10"/>
      <c r="FYH47" s="10"/>
      <c r="FYI47" s="10"/>
      <c r="FYJ47" s="10"/>
      <c r="FYK47" s="10"/>
      <c r="FYL47" s="10"/>
      <c r="FYM47" s="10"/>
      <c r="FYN47" s="10"/>
      <c r="FYO47" s="10"/>
      <c r="FYP47" s="10"/>
      <c r="FYQ47" s="10"/>
      <c r="FYR47" s="10"/>
      <c r="FYS47" s="10"/>
      <c r="FYT47" s="10"/>
      <c r="FYU47" s="10"/>
      <c r="FYV47" s="10"/>
      <c r="FYW47" s="10"/>
      <c r="FYX47" s="10"/>
      <c r="FYY47" s="10"/>
      <c r="FYZ47" s="10"/>
      <c r="FZA47" s="10"/>
      <c r="FZB47" s="10"/>
      <c r="FZC47" s="10"/>
      <c r="FZD47" s="10"/>
      <c r="FZE47" s="10"/>
      <c r="FZF47" s="10"/>
      <c r="FZG47" s="10"/>
      <c r="FZH47" s="10"/>
      <c r="FZI47" s="10"/>
      <c r="FZJ47" s="10"/>
      <c r="FZK47" s="10"/>
      <c r="FZL47" s="10"/>
      <c r="FZM47" s="10"/>
      <c r="FZN47" s="10"/>
      <c r="FZO47" s="10"/>
      <c r="FZP47" s="10"/>
      <c r="FZQ47" s="10"/>
      <c r="FZR47" s="10"/>
      <c r="FZS47" s="10"/>
      <c r="FZT47" s="10"/>
      <c r="FZU47" s="10"/>
      <c r="FZV47" s="10"/>
      <c r="FZW47" s="10"/>
      <c r="FZX47" s="10"/>
      <c r="FZY47" s="10"/>
      <c r="FZZ47" s="10"/>
      <c r="GAA47" s="10"/>
      <c r="GAB47" s="10"/>
      <c r="GAC47" s="10"/>
      <c r="GAD47" s="10"/>
      <c r="GAE47" s="10"/>
      <c r="GAF47" s="10"/>
      <c r="GAG47" s="10"/>
      <c r="GAH47" s="10"/>
      <c r="GAI47" s="10"/>
      <c r="GAJ47" s="10"/>
      <c r="GAK47" s="10"/>
      <c r="GAL47" s="10"/>
      <c r="GAM47" s="10"/>
      <c r="GAN47" s="10"/>
      <c r="GAO47" s="10"/>
      <c r="GAP47" s="10"/>
      <c r="GAQ47" s="10"/>
      <c r="GAR47" s="10"/>
      <c r="GAS47" s="10"/>
      <c r="GAT47" s="10"/>
      <c r="GAU47" s="10"/>
      <c r="GAV47" s="10"/>
      <c r="GAW47" s="10"/>
      <c r="GAX47" s="10"/>
      <c r="GAY47" s="10"/>
      <c r="GAZ47" s="10"/>
      <c r="GBA47" s="10"/>
      <c r="GBB47" s="10"/>
      <c r="GBC47" s="10"/>
      <c r="GBD47" s="10"/>
      <c r="GBE47" s="10"/>
      <c r="GBF47" s="10"/>
      <c r="GBG47" s="10"/>
      <c r="GBH47" s="10"/>
      <c r="GBI47" s="10"/>
      <c r="GBJ47" s="10"/>
      <c r="GBK47" s="10"/>
      <c r="GBL47" s="10"/>
      <c r="GBM47" s="10"/>
      <c r="GBN47" s="10"/>
      <c r="GBO47" s="10"/>
      <c r="GBP47" s="10"/>
      <c r="GBQ47" s="10"/>
      <c r="GBR47" s="10"/>
      <c r="GBS47" s="10"/>
      <c r="GBT47" s="10"/>
      <c r="GBU47" s="10"/>
      <c r="GBV47" s="10"/>
      <c r="GBW47" s="10"/>
      <c r="GBX47" s="10"/>
      <c r="GBY47" s="10"/>
      <c r="GBZ47" s="10"/>
      <c r="GCA47" s="10"/>
      <c r="GCB47" s="10"/>
      <c r="GCC47" s="10"/>
      <c r="GCD47" s="10"/>
      <c r="GCE47" s="10"/>
      <c r="GCF47" s="10"/>
      <c r="GCG47" s="10"/>
      <c r="GCH47" s="10"/>
      <c r="GCI47" s="10"/>
      <c r="GCJ47" s="10"/>
      <c r="GCK47" s="10"/>
      <c r="GCL47" s="10"/>
      <c r="GCM47" s="10"/>
      <c r="GCN47" s="10"/>
      <c r="GCO47" s="10"/>
      <c r="GCP47" s="10"/>
      <c r="GCQ47" s="10"/>
      <c r="GCR47" s="10"/>
      <c r="GCS47" s="10"/>
      <c r="GCT47" s="10"/>
      <c r="GCU47" s="10"/>
      <c r="GCV47" s="10"/>
      <c r="GCW47" s="10"/>
      <c r="GCX47" s="10"/>
      <c r="GCY47" s="10"/>
      <c r="GCZ47" s="10"/>
      <c r="GDA47" s="10"/>
      <c r="GDB47" s="10"/>
      <c r="GDC47" s="10"/>
      <c r="GDD47" s="10"/>
      <c r="GDE47" s="10"/>
      <c r="GDF47" s="10"/>
      <c r="GDG47" s="10"/>
      <c r="GDH47" s="10"/>
      <c r="GDI47" s="10"/>
      <c r="GDJ47" s="10"/>
      <c r="GDK47" s="10"/>
      <c r="GDL47" s="10"/>
      <c r="GDM47" s="10"/>
      <c r="GDN47" s="10"/>
      <c r="GDO47" s="10"/>
      <c r="GDP47" s="10"/>
      <c r="GDQ47" s="10"/>
      <c r="GDR47" s="10"/>
      <c r="GDS47" s="10"/>
      <c r="GDT47" s="10"/>
      <c r="GDU47" s="10"/>
      <c r="GDV47" s="10"/>
      <c r="GDW47" s="10"/>
      <c r="GDX47" s="10"/>
      <c r="GDY47" s="10"/>
      <c r="GDZ47" s="10"/>
      <c r="GEA47" s="10"/>
      <c r="GEB47" s="10"/>
      <c r="GEC47" s="10"/>
      <c r="GED47" s="10"/>
      <c r="GEE47" s="10"/>
      <c r="GEF47" s="10"/>
      <c r="GEG47" s="10"/>
      <c r="GEH47" s="10"/>
      <c r="GEI47" s="10"/>
      <c r="GEJ47" s="10"/>
      <c r="GEK47" s="10"/>
      <c r="GEL47" s="10"/>
      <c r="GEM47" s="10"/>
      <c r="GEN47" s="10"/>
      <c r="GEO47" s="10"/>
      <c r="GEP47" s="10"/>
      <c r="GEQ47" s="10"/>
      <c r="GER47" s="10"/>
      <c r="GES47" s="10"/>
      <c r="GET47" s="10"/>
      <c r="GEU47" s="10"/>
      <c r="GEV47" s="10"/>
      <c r="GEW47" s="10"/>
      <c r="GEX47" s="10"/>
      <c r="GEY47" s="10"/>
      <c r="GEZ47" s="10"/>
      <c r="GFA47" s="10"/>
      <c r="GFB47" s="10"/>
      <c r="GFC47" s="10"/>
      <c r="GFD47" s="10"/>
      <c r="GFE47" s="10"/>
      <c r="GFF47" s="10"/>
      <c r="GFG47" s="10"/>
      <c r="GFH47" s="10"/>
      <c r="GFI47" s="10"/>
      <c r="GFJ47" s="10"/>
      <c r="GFK47" s="10"/>
      <c r="GFL47" s="10"/>
      <c r="GFM47" s="10"/>
      <c r="GFN47" s="10"/>
      <c r="GFO47" s="10"/>
      <c r="GFP47" s="10"/>
      <c r="GFQ47" s="10"/>
      <c r="GFR47" s="10"/>
      <c r="GFS47" s="10"/>
      <c r="GFT47" s="10"/>
      <c r="GFU47" s="10"/>
      <c r="GFV47" s="10"/>
      <c r="GFW47" s="10"/>
      <c r="GFX47" s="10"/>
      <c r="GFY47" s="10"/>
      <c r="GFZ47" s="10"/>
      <c r="GGA47" s="10"/>
      <c r="GGB47" s="10"/>
      <c r="GGC47" s="10"/>
      <c r="GGD47" s="10"/>
      <c r="GGE47" s="10"/>
      <c r="GGF47" s="10"/>
      <c r="GGG47" s="10"/>
      <c r="GGH47" s="10"/>
      <c r="GGI47" s="10"/>
      <c r="GGJ47" s="10"/>
      <c r="GGK47" s="10"/>
      <c r="GGL47" s="10"/>
      <c r="GGM47" s="10"/>
      <c r="GGN47" s="10"/>
      <c r="GGO47" s="10"/>
      <c r="GGP47" s="10"/>
      <c r="GGQ47" s="10"/>
      <c r="GGR47" s="10"/>
      <c r="GGS47" s="10"/>
      <c r="GGT47" s="10"/>
      <c r="GGU47" s="10"/>
      <c r="GGV47" s="10"/>
      <c r="GGW47" s="10"/>
      <c r="GGX47" s="10"/>
      <c r="GGY47" s="10"/>
      <c r="GGZ47" s="10"/>
      <c r="GHA47" s="10"/>
      <c r="GHB47" s="10"/>
      <c r="GHC47" s="10"/>
      <c r="GHD47" s="10"/>
      <c r="GHE47" s="10"/>
      <c r="GHF47" s="10"/>
      <c r="GHG47" s="10"/>
      <c r="GHH47" s="10"/>
      <c r="GHI47" s="10"/>
      <c r="GHJ47" s="10"/>
      <c r="GHK47" s="10"/>
      <c r="GHL47" s="10"/>
      <c r="GHM47" s="10"/>
      <c r="GHN47" s="10"/>
      <c r="GHO47" s="10"/>
      <c r="GHP47" s="10"/>
      <c r="GHQ47" s="10"/>
      <c r="GHR47" s="10"/>
      <c r="GHS47" s="10"/>
      <c r="GHT47" s="10"/>
      <c r="GHU47" s="10"/>
      <c r="GHV47" s="10"/>
      <c r="GHW47" s="10"/>
      <c r="GHX47" s="10"/>
      <c r="GHY47" s="10"/>
      <c r="GHZ47" s="10"/>
      <c r="GIA47" s="10"/>
      <c r="GIB47" s="10"/>
      <c r="GIC47" s="10"/>
      <c r="GID47" s="10"/>
      <c r="GIE47" s="10"/>
      <c r="GIF47" s="10"/>
      <c r="GIG47" s="10"/>
      <c r="GIH47" s="10"/>
      <c r="GII47" s="10"/>
      <c r="GIJ47" s="10"/>
      <c r="GIK47" s="10"/>
      <c r="GIL47" s="10"/>
      <c r="GIM47" s="10"/>
      <c r="GIN47" s="10"/>
      <c r="GIO47" s="10"/>
      <c r="GIP47" s="10"/>
      <c r="GIQ47" s="10"/>
      <c r="GIR47" s="10"/>
      <c r="GIS47" s="10"/>
      <c r="GIT47" s="10"/>
      <c r="GIU47" s="10"/>
      <c r="GIV47" s="10"/>
      <c r="GIW47" s="10"/>
      <c r="GIX47" s="10"/>
      <c r="GIY47" s="10"/>
      <c r="GIZ47" s="10"/>
      <c r="GJA47" s="10"/>
      <c r="GJB47" s="10"/>
      <c r="GJC47" s="10"/>
      <c r="GJD47" s="10"/>
      <c r="GJE47" s="10"/>
      <c r="GJF47" s="10"/>
      <c r="GJG47" s="10"/>
      <c r="GJH47" s="10"/>
      <c r="GJI47" s="10"/>
      <c r="GJJ47" s="10"/>
      <c r="GJK47" s="10"/>
      <c r="GJL47" s="10"/>
      <c r="GJM47" s="10"/>
      <c r="GJN47" s="10"/>
      <c r="GJO47" s="10"/>
      <c r="GJP47" s="10"/>
      <c r="GJQ47" s="10"/>
      <c r="GJR47" s="10"/>
      <c r="GJS47" s="10"/>
      <c r="GJT47" s="10"/>
      <c r="GJU47" s="10"/>
      <c r="GJV47" s="10"/>
      <c r="GJW47" s="10"/>
      <c r="GJX47" s="10"/>
      <c r="GJY47" s="10"/>
      <c r="GJZ47" s="10"/>
      <c r="GKA47" s="10"/>
      <c r="GKB47" s="10"/>
      <c r="GKC47" s="10"/>
      <c r="GKD47" s="10"/>
      <c r="GKE47" s="10"/>
      <c r="GKF47" s="10"/>
      <c r="GKG47" s="10"/>
      <c r="GKH47" s="10"/>
      <c r="GKI47" s="10"/>
      <c r="GKJ47" s="10"/>
      <c r="GKK47" s="10"/>
      <c r="GKL47" s="10"/>
      <c r="GKM47" s="10"/>
      <c r="GKN47" s="10"/>
      <c r="GKO47" s="10"/>
      <c r="GKP47" s="10"/>
      <c r="GKQ47" s="10"/>
      <c r="GKR47" s="10"/>
      <c r="GKS47" s="10"/>
      <c r="GKT47" s="10"/>
      <c r="GKU47" s="10"/>
      <c r="GKV47" s="10"/>
      <c r="GKW47" s="10"/>
      <c r="GKX47" s="10"/>
      <c r="GKY47" s="10"/>
      <c r="GKZ47" s="10"/>
      <c r="GLA47" s="10"/>
      <c r="GLB47" s="10"/>
      <c r="GLC47" s="10"/>
      <c r="GLD47" s="10"/>
      <c r="GLE47" s="10"/>
      <c r="GLF47" s="10"/>
      <c r="GLG47" s="10"/>
      <c r="GLH47" s="10"/>
      <c r="GLI47" s="10"/>
      <c r="GLJ47" s="10"/>
      <c r="GLK47" s="10"/>
      <c r="GLL47" s="10"/>
      <c r="GLM47" s="10"/>
      <c r="GLN47" s="10"/>
      <c r="GLO47" s="10"/>
      <c r="GLP47" s="10"/>
      <c r="GLQ47" s="10"/>
      <c r="GLR47" s="10"/>
      <c r="GLS47" s="10"/>
      <c r="GLT47" s="10"/>
      <c r="GLU47" s="10"/>
      <c r="GLV47" s="10"/>
      <c r="GLW47" s="10"/>
      <c r="GLX47" s="10"/>
      <c r="GLY47" s="10"/>
      <c r="GLZ47" s="10"/>
      <c r="GMA47" s="10"/>
      <c r="GMB47" s="10"/>
      <c r="GMC47" s="10"/>
      <c r="GMD47" s="10"/>
      <c r="GME47" s="10"/>
      <c r="GMF47" s="10"/>
      <c r="GMG47" s="10"/>
      <c r="GMH47" s="10"/>
      <c r="GMI47" s="10"/>
      <c r="GMJ47" s="10"/>
      <c r="GMK47" s="10"/>
      <c r="GML47" s="10"/>
      <c r="GMM47" s="10"/>
      <c r="GMN47" s="10"/>
      <c r="GMO47" s="10"/>
      <c r="GMP47" s="10"/>
      <c r="GMQ47" s="10"/>
      <c r="GMR47" s="10"/>
      <c r="GMS47" s="10"/>
      <c r="GMT47" s="10"/>
      <c r="GMU47" s="10"/>
      <c r="GMV47" s="10"/>
      <c r="GMW47" s="10"/>
      <c r="GMX47" s="10"/>
      <c r="GMY47" s="10"/>
      <c r="GMZ47" s="10"/>
      <c r="GNA47" s="10"/>
      <c r="GNB47" s="10"/>
      <c r="GNC47" s="10"/>
      <c r="GND47" s="10"/>
      <c r="GNE47" s="10"/>
      <c r="GNF47" s="10"/>
      <c r="GNG47" s="10"/>
      <c r="GNH47" s="10"/>
      <c r="GNI47" s="10"/>
      <c r="GNJ47" s="10"/>
      <c r="GNK47" s="10"/>
      <c r="GNL47" s="10"/>
      <c r="GNM47" s="10"/>
      <c r="GNN47" s="10"/>
      <c r="GNO47" s="10"/>
      <c r="GNP47" s="10"/>
      <c r="GNQ47" s="10"/>
      <c r="GNR47" s="10"/>
      <c r="GNS47" s="10"/>
      <c r="GNT47" s="10"/>
      <c r="GNU47" s="10"/>
      <c r="GNV47" s="10"/>
      <c r="GNW47" s="10"/>
      <c r="GNX47" s="10"/>
      <c r="GNY47" s="10"/>
      <c r="GNZ47" s="10"/>
      <c r="GOA47" s="10"/>
      <c r="GOB47" s="10"/>
      <c r="GOC47" s="10"/>
      <c r="GOD47" s="10"/>
      <c r="GOE47" s="10"/>
      <c r="GOF47" s="10"/>
      <c r="GOG47" s="10"/>
      <c r="GOH47" s="10"/>
      <c r="GOI47" s="10"/>
      <c r="GOJ47" s="10"/>
      <c r="GOK47" s="10"/>
      <c r="GOL47" s="10"/>
      <c r="GOM47" s="10"/>
      <c r="GON47" s="10"/>
      <c r="GOO47" s="10"/>
      <c r="GOP47" s="10"/>
      <c r="GOQ47" s="10"/>
      <c r="GOR47" s="10"/>
      <c r="GOS47" s="10"/>
      <c r="GOT47" s="10"/>
      <c r="GOU47" s="10"/>
      <c r="GOV47" s="10"/>
      <c r="GOW47" s="10"/>
      <c r="GOX47" s="10"/>
      <c r="GOY47" s="10"/>
      <c r="GOZ47" s="10"/>
      <c r="GPA47" s="10"/>
      <c r="GPB47" s="10"/>
      <c r="GPC47" s="10"/>
      <c r="GPD47" s="10"/>
      <c r="GPE47" s="10"/>
      <c r="GPF47" s="10"/>
      <c r="GPG47" s="10"/>
      <c r="GPH47" s="10"/>
      <c r="GPI47" s="10"/>
      <c r="GPJ47" s="10"/>
      <c r="GPK47" s="10"/>
      <c r="GPL47" s="10"/>
      <c r="GPM47" s="10"/>
      <c r="GPN47" s="10"/>
      <c r="GPO47" s="10"/>
      <c r="GPP47" s="10"/>
      <c r="GPQ47" s="10"/>
      <c r="GPR47" s="10"/>
      <c r="GPS47" s="10"/>
      <c r="GPT47" s="10"/>
      <c r="GPU47" s="10"/>
      <c r="GPV47" s="10"/>
      <c r="GPW47" s="10"/>
      <c r="GPX47" s="10"/>
      <c r="GPY47" s="10"/>
      <c r="GPZ47" s="10"/>
      <c r="GQA47" s="10"/>
      <c r="GQB47" s="10"/>
      <c r="GQC47" s="10"/>
      <c r="GQD47" s="10"/>
      <c r="GQE47" s="10"/>
      <c r="GQF47" s="10"/>
      <c r="GQG47" s="10"/>
      <c r="GQH47" s="10"/>
      <c r="GQI47" s="10"/>
      <c r="GQJ47" s="10"/>
      <c r="GQK47" s="10"/>
      <c r="GQL47" s="10"/>
      <c r="GQM47" s="10"/>
      <c r="GQN47" s="10"/>
      <c r="GQO47" s="10"/>
      <c r="GQP47" s="10"/>
      <c r="GQQ47" s="10"/>
      <c r="GQR47" s="10"/>
      <c r="GQS47" s="10"/>
      <c r="GQT47" s="10"/>
      <c r="GQU47" s="10"/>
      <c r="GQV47" s="10"/>
      <c r="GQW47" s="10"/>
      <c r="GQX47" s="10"/>
      <c r="GQY47" s="10"/>
      <c r="GQZ47" s="10"/>
      <c r="GRA47" s="10"/>
      <c r="GRB47" s="10"/>
      <c r="GRC47" s="10"/>
      <c r="GRD47" s="10"/>
      <c r="GRE47" s="10"/>
      <c r="GRF47" s="10"/>
      <c r="GRG47" s="10"/>
      <c r="GRH47" s="10"/>
      <c r="GRI47" s="10"/>
      <c r="GRJ47" s="10"/>
      <c r="GRK47" s="10"/>
      <c r="GRL47" s="10"/>
      <c r="GRM47" s="10"/>
      <c r="GRN47" s="10"/>
      <c r="GRO47" s="10"/>
      <c r="GRP47" s="10"/>
      <c r="GRQ47" s="10"/>
      <c r="GRR47" s="10"/>
      <c r="GRS47" s="10"/>
      <c r="GRT47" s="10"/>
      <c r="GRU47" s="10"/>
      <c r="GRV47" s="10"/>
      <c r="GRW47" s="10"/>
      <c r="GRX47" s="10"/>
      <c r="GRY47" s="10"/>
      <c r="GRZ47" s="10"/>
      <c r="GSA47" s="10"/>
      <c r="GSB47" s="10"/>
      <c r="GSC47" s="10"/>
      <c r="GSD47" s="10"/>
      <c r="GSE47" s="10"/>
      <c r="GSF47" s="10"/>
      <c r="GSG47" s="10"/>
      <c r="GSH47" s="10"/>
      <c r="GSI47" s="10"/>
      <c r="GSJ47" s="10"/>
      <c r="GSK47" s="10"/>
      <c r="GSL47" s="10"/>
      <c r="GSM47" s="10"/>
      <c r="GSN47" s="10"/>
      <c r="GSO47" s="10"/>
      <c r="GSP47" s="10"/>
      <c r="GSQ47" s="10"/>
      <c r="GSR47" s="10"/>
      <c r="GSS47" s="10"/>
      <c r="GST47" s="10"/>
      <c r="GSU47" s="10"/>
      <c r="GSV47" s="10"/>
      <c r="GSW47" s="10"/>
      <c r="GSX47" s="10"/>
      <c r="GSY47" s="10"/>
      <c r="GSZ47" s="10"/>
      <c r="GTA47" s="10"/>
      <c r="GTB47" s="10"/>
      <c r="GTC47" s="10"/>
      <c r="GTD47" s="10"/>
      <c r="GTE47" s="10"/>
      <c r="GTF47" s="10"/>
      <c r="GTG47" s="10"/>
      <c r="GTH47" s="10"/>
      <c r="GTI47" s="10"/>
      <c r="GTJ47" s="10"/>
      <c r="GTK47" s="10"/>
      <c r="GTL47" s="10"/>
      <c r="GTM47" s="10"/>
      <c r="GTN47" s="10"/>
      <c r="GTO47" s="10"/>
      <c r="GTP47" s="10"/>
      <c r="GTQ47" s="10"/>
      <c r="GTR47" s="10"/>
      <c r="GTS47" s="10"/>
      <c r="GTT47" s="10"/>
      <c r="GTU47" s="10"/>
      <c r="GTV47" s="10"/>
      <c r="GTW47" s="10"/>
      <c r="GTX47" s="10"/>
      <c r="GTY47" s="10"/>
      <c r="GTZ47" s="10"/>
      <c r="GUA47" s="10"/>
      <c r="GUB47" s="10"/>
      <c r="GUC47" s="10"/>
      <c r="GUD47" s="10"/>
      <c r="GUE47" s="10"/>
      <c r="GUF47" s="10"/>
      <c r="GUG47" s="10"/>
      <c r="GUH47" s="10"/>
      <c r="GUI47" s="10"/>
      <c r="GUJ47" s="10"/>
      <c r="GUK47" s="10"/>
      <c r="GUL47" s="10"/>
      <c r="GUM47" s="10"/>
      <c r="GUN47" s="10"/>
      <c r="GUO47" s="10"/>
      <c r="GUP47" s="10"/>
      <c r="GUQ47" s="10"/>
      <c r="GUR47" s="10"/>
      <c r="GUS47" s="10"/>
      <c r="GUT47" s="10"/>
      <c r="GUU47" s="10"/>
      <c r="GUV47" s="10"/>
      <c r="GUW47" s="10"/>
      <c r="GUX47" s="10"/>
      <c r="GUY47" s="10"/>
      <c r="GUZ47" s="10"/>
      <c r="GVA47" s="10"/>
      <c r="GVB47" s="10"/>
      <c r="GVC47" s="10"/>
      <c r="GVD47" s="10"/>
      <c r="GVE47" s="10"/>
      <c r="GVF47" s="10"/>
      <c r="GVG47" s="10"/>
      <c r="GVH47" s="10"/>
      <c r="GVI47" s="10"/>
      <c r="GVJ47" s="10"/>
      <c r="GVK47" s="10"/>
      <c r="GVL47" s="10"/>
      <c r="GVM47" s="10"/>
      <c r="GVN47" s="10"/>
      <c r="GVO47" s="10"/>
      <c r="GVP47" s="10"/>
      <c r="GVQ47" s="10"/>
      <c r="GVR47" s="10"/>
      <c r="GVS47" s="10"/>
      <c r="GVT47" s="10"/>
      <c r="GVU47" s="10"/>
      <c r="GVV47" s="10"/>
      <c r="GVW47" s="10"/>
      <c r="GVX47" s="10"/>
      <c r="GVY47" s="10"/>
      <c r="GVZ47" s="10"/>
      <c r="GWA47" s="10"/>
      <c r="GWB47" s="10"/>
      <c r="GWC47" s="10"/>
      <c r="GWD47" s="10"/>
      <c r="GWE47" s="10"/>
      <c r="GWF47" s="10"/>
      <c r="GWG47" s="10"/>
      <c r="GWH47" s="10"/>
      <c r="GWI47" s="10"/>
      <c r="GWJ47" s="10"/>
      <c r="GWK47" s="10"/>
      <c r="GWL47" s="10"/>
      <c r="GWM47" s="10"/>
      <c r="GWN47" s="10"/>
      <c r="GWO47" s="10"/>
      <c r="GWP47" s="10"/>
      <c r="GWQ47" s="10"/>
      <c r="GWR47" s="10"/>
      <c r="GWS47" s="10"/>
      <c r="GWT47" s="10"/>
      <c r="GWU47" s="10"/>
      <c r="GWV47" s="10"/>
      <c r="GWW47" s="10"/>
      <c r="GWX47" s="10"/>
      <c r="GWY47" s="10"/>
      <c r="GWZ47" s="10"/>
      <c r="GXA47" s="10"/>
      <c r="GXB47" s="10"/>
      <c r="GXC47" s="10"/>
      <c r="GXD47" s="10"/>
      <c r="GXE47" s="10"/>
      <c r="GXF47" s="10"/>
      <c r="GXG47" s="10"/>
      <c r="GXH47" s="10"/>
      <c r="GXI47" s="10"/>
      <c r="GXJ47" s="10"/>
      <c r="GXK47" s="10"/>
      <c r="GXL47" s="10"/>
      <c r="GXM47" s="10"/>
      <c r="GXN47" s="10"/>
      <c r="GXO47" s="10"/>
      <c r="GXP47" s="10"/>
      <c r="GXQ47" s="10"/>
      <c r="GXR47" s="10"/>
      <c r="GXS47" s="10"/>
      <c r="GXT47" s="10"/>
      <c r="GXU47" s="10"/>
      <c r="GXV47" s="10"/>
      <c r="GXW47" s="10"/>
      <c r="GXX47" s="10"/>
      <c r="GXY47" s="10"/>
      <c r="GXZ47" s="10"/>
      <c r="GYA47" s="10"/>
      <c r="GYB47" s="10"/>
      <c r="GYC47" s="10"/>
      <c r="GYD47" s="10"/>
      <c r="GYE47" s="10"/>
      <c r="GYF47" s="10"/>
      <c r="GYG47" s="10"/>
      <c r="GYH47" s="10"/>
      <c r="GYI47" s="10"/>
      <c r="GYJ47" s="10"/>
      <c r="GYK47" s="10"/>
      <c r="GYL47" s="10"/>
      <c r="GYM47" s="10"/>
      <c r="GYN47" s="10"/>
      <c r="GYO47" s="10"/>
      <c r="GYP47" s="10"/>
      <c r="GYQ47" s="10"/>
      <c r="GYR47" s="10"/>
      <c r="GYS47" s="10"/>
      <c r="GYT47" s="10"/>
      <c r="GYU47" s="10"/>
      <c r="GYV47" s="10"/>
      <c r="GYW47" s="10"/>
      <c r="GYX47" s="10"/>
      <c r="GYY47" s="10"/>
      <c r="GYZ47" s="10"/>
      <c r="GZA47" s="10"/>
      <c r="GZB47" s="10"/>
      <c r="GZC47" s="10"/>
      <c r="GZD47" s="10"/>
      <c r="GZE47" s="10"/>
      <c r="GZF47" s="10"/>
      <c r="GZG47" s="10"/>
      <c r="GZH47" s="10"/>
      <c r="GZI47" s="10"/>
      <c r="GZJ47" s="10"/>
      <c r="GZK47" s="10"/>
      <c r="GZL47" s="10"/>
      <c r="GZM47" s="10"/>
      <c r="GZN47" s="10"/>
      <c r="GZO47" s="10"/>
      <c r="GZP47" s="10"/>
      <c r="GZQ47" s="10"/>
      <c r="GZR47" s="10"/>
      <c r="GZS47" s="10"/>
      <c r="GZT47" s="10"/>
      <c r="GZU47" s="10"/>
      <c r="GZV47" s="10"/>
      <c r="GZW47" s="10"/>
      <c r="GZX47" s="10"/>
      <c r="GZY47" s="10"/>
      <c r="GZZ47" s="10"/>
      <c r="HAA47" s="10"/>
      <c r="HAB47" s="10"/>
      <c r="HAC47" s="10"/>
      <c r="HAD47" s="10"/>
      <c r="HAE47" s="10"/>
      <c r="HAF47" s="10"/>
      <c r="HAG47" s="10"/>
      <c r="HAH47" s="10"/>
      <c r="HAI47" s="10"/>
      <c r="HAJ47" s="10"/>
      <c r="HAK47" s="10"/>
      <c r="HAL47" s="10"/>
      <c r="HAM47" s="10"/>
      <c r="HAN47" s="10"/>
      <c r="HAO47" s="10"/>
      <c r="HAP47" s="10"/>
      <c r="HAQ47" s="10"/>
      <c r="HAR47" s="10"/>
      <c r="HAS47" s="10"/>
      <c r="HAT47" s="10"/>
      <c r="HAU47" s="10"/>
      <c r="HAV47" s="10"/>
      <c r="HAW47" s="10"/>
      <c r="HAX47" s="10"/>
      <c r="HAY47" s="10"/>
      <c r="HAZ47" s="10"/>
      <c r="HBA47" s="10"/>
      <c r="HBB47" s="10"/>
      <c r="HBC47" s="10"/>
      <c r="HBD47" s="10"/>
      <c r="HBE47" s="10"/>
      <c r="HBF47" s="10"/>
      <c r="HBG47" s="10"/>
      <c r="HBH47" s="10"/>
      <c r="HBI47" s="10"/>
      <c r="HBJ47" s="10"/>
      <c r="HBK47" s="10"/>
      <c r="HBL47" s="10"/>
      <c r="HBM47" s="10"/>
      <c r="HBN47" s="10"/>
      <c r="HBO47" s="10"/>
      <c r="HBP47" s="10"/>
      <c r="HBQ47" s="10"/>
      <c r="HBR47" s="10"/>
      <c r="HBS47" s="10"/>
      <c r="HBT47" s="10"/>
      <c r="HBU47" s="10"/>
      <c r="HBV47" s="10"/>
      <c r="HBW47" s="10"/>
      <c r="HBX47" s="10"/>
      <c r="HBY47" s="10"/>
      <c r="HBZ47" s="10"/>
      <c r="HCA47" s="10"/>
      <c r="HCB47" s="10"/>
      <c r="HCC47" s="10"/>
      <c r="HCD47" s="10"/>
      <c r="HCE47" s="10"/>
      <c r="HCF47" s="10"/>
      <c r="HCG47" s="10"/>
      <c r="HCH47" s="10"/>
      <c r="HCI47" s="10"/>
      <c r="HCJ47" s="10"/>
      <c r="HCK47" s="10"/>
      <c r="HCL47" s="10"/>
      <c r="HCM47" s="10"/>
      <c r="HCN47" s="10"/>
      <c r="HCO47" s="10"/>
      <c r="HCP47" s="10"/>
      <c r="HCQ47" s="10"/>
      <c r="HCR47" s="10"/>
      <c r="HCS47" s="10"/>
      <c r="HCT47" s="10"/>
      <c r="HCU47" s="10"/>
      <c r="HCV47" s="10"/>
      <c r="HCW47" s="10"/>
      <c r="HCX47" s="10"/>
      <c r="HCY47" s="10"/>
      <c r="HCZ47" s="10"/>
      <c r="HDA47" s="10"/>
      <c r="HDB47" s="10"/>
      <c r="HDC47" s="10"/>
      <c r="HDD47" s="10"/>
      <c r="HDE47" s="10"/>
      <c r="HDF47" s="10"/>
      <c r="HDG47" s="10"/>
      <c r="HDH47" s="10"/>
      <c r="HDI47" s="10"/>
      <c r="HDJ47" s="10"/>
      <c r="HDK47" s="10"/>
      <c r="HDL47" s="10"/>
      <c r="HDM47" s="10"/>
      <c r="HDN47" s="10"/>
      <c r="HDO47" s="10"/>
      <c r="HDP47" s="10"/>
      <c r="HDQ47" s="10"/>
      <c r="HDR47" s="10"/>
      <c r="HDS47" s="10"/>
      <c r="HDT47" s="10"/>
      <c r="HDU47" s="10"/>
      <c r="HDV47" s="10"/>
      <c r="HDW47" s="10"/>
      <c r="HDX47" s="10"/>
      <c r="HDY47" s="10"/>
      <c r="HDZ47" s="10"/>
      <c r="HEA47" s="10"/>
      <c r="HEB47" s="10"/>
      <c r="HEC47" s="10"/>
      <c r="HED47" s="10"/>
      <c r="HEE47" s="10"/>
      <c r="HEF47" s="10"/>
      <c r="HEG47" s="10"/>
      <c r="HEH47" s="10"/>
      <c r="HEI47" s="10"/>
      <c r="HEJ47" s="10"/>
      <c r="HEK47" s="10"/>
      <c r="HEL47" s="10"/>
      <c r="HEM47" s="10"/>
      <c r="HEN47" s="10"/>
      <c r="HEO47" s="10"/>
      <c r="HEP47" s="10"/>
      <c r="HEQ47" s="10"/>
      <c r="HER47" s="10"/>
      <c r="HES47" s="10"/>
      <c r="HET47" s="10"/>
      <c r="HEU47" s="10"/>
      <c r="HEV47" s="10"/>
      <c r="HEW47" s="10"/>
      <c r="HEX47" s="10"/>
      <c r="HEY47" s="10"/>
      <c r="HEZ47" s="10"/>
      <c r="HFA47" s="10"/>
      <c r="HFB47" s="10"/>
      <c r="HFC47" s="10"/>
      <c r="HFD47" s="10"/>
      <c r="HFE47" s="10"/>
      <c r="HFF47" s="10"/>
      <c r="HFG47" s="10"/>
      <c r="HFH47" s="10"/>
      <c r="HFI47" s="10"/>
      <c r="HFJ47" s="10"/>
      <c r="HFK47" s="10"/>
      <c r="HFL47" s="10"/>
      <c r="HFM47" s="10"/>
      <c r="HFN47" s="10"/>
      <c r="HFO47" s="10"/>
      <c r="HFP47" s="10"/>
      <c r="HFQ47" s="10"/>
      <c r="HFR47" s="10"/>
      <c r="HFS47" s="10"/>
      <c r="HFT47" s="10"/>
      <c r="HFU47" s="10"/>
      <c r="HFV47" s="10"/>
      <c r="HFW47" s="10"/>
      <c r="HFX47" s="10"/>
      <c r="HFY47" s="10"/>
      <c r="HFZ47" s="10"/>
      <c r="HGA47" s="10"/>
      <c r="HGB47" s="10"/>
      <c r="HGC47" s="10"/>
      <c r="HGD47" s="10"/>
      <c r="HGE47" s="10"/>
      <c r="HGF47" s="10"/>
      <c r="HGG47" s="10"/>
      <c r="HGH47" s="10"/>
      <c r="HGI47" s="10"/>
      <c r="HGJ47" s="10"/>
      <c r="HGK47" s="10"/>
      <c r="HGL47" s="10"/>
      <c r="HGM47" s="10"/>
      <c r="HGN47" s="10"/>
      <c r="HGO47" s="10"/>
      <c r="HGP47" s="10"/>
      <c r="HGQ47" s="10"/>
      <c r="HGR47" s="10"/>
      <c r="HGS47" s="10"/>
      <c r="HGT47" s="10"/>
      <c r="HGU47" s="10"/>
      <c r="HGV47" s="10"/>
      <c r="HGW47" s="10"/>
      <c r="HGX47" s="10"/>
      <c r="HGY47" s="10"/>
      <c r="HGZ47" s="10"/>
      <c r="HHA47" s="10"/>
      <c r="HHB47" s="10"/>
      <c r="HHC47" s="10"/>
      <c r="HHD47" s="10"/>
      <c r="HHE47" s="10"/>
      <c r="HHF47" s="10"/>
      <c r="HHG47" s="10"/>
      <c r="HHH47" s="10"/>
      <c r="HHI47" s="10"/>
      <c r="HHJ47" s="10"/>
      <c r="HHK47" s="10"/>
      <c r="HHL47" s="10"/>
      <c r="HHM47" s="10"/>
      <c r="HHN47" s="10"/>
      <c r="HHO47" s="10"/>
      <c r="HHP47" s="10"/>
      <c r="HHQ47" s="10"/>
      <c r="HHR47" s="10"/>
      <c r="HHS47" s="10"/>
      <c r="HHT47" s="10"/>
      <c r="HHU47" s="10"/>
      <c r="HHV47" s="10"/>
      <c r="HHW47" s="10"/>
      <c r="HHX47" s="10"/>
      <c r="HHY47" s="10"/>
      <c r="HHZ47" s="10"/>
      <c r="HIA47" s="10"/>
      <c r="HIB47" s="10"/>
      <c r="HIC47" s="10"/>
      <c r="HID47" s="10"/>
      <c r="HIE47" s="10"/>
      <c r="HIF47" s="10"/>
      <c r="HIG47" s="10"/>
      <c r="HIH47" s="10"/>
      <c r="HII47" s="10"/>
      <c r="HIJ47" s="10"/>
      <c r="HIK47" s="10"/>
      <c r="HIL47" s="10"/>
      <c r="HIM47" s="10"/>
      <c r="HIN47" s="10"/>
      <c r="HIO47" s="10"/>
      <c r="HIP47" s="10"/>
      <c r="HIQ47" s="10"/>
      <c r="HIR47" s="10"/>
      <c r="HIS47" s="10"/>
      <c r="HIT47" s="10"/>
      <c r="HIU47" s="10"/>
      <c r="HIV47" s="10"/>
      <c r="HIW47" s="10"/>
      <c r="HIX47" s="10"/>
      <c r="HIY47" s="10"/>
      <c r="HIZ47" s="10"/>
      <c r="HJA47" s="10"/>
      <c r="HJB47" s="10"/>
      <c r="HJC47" s="10"/>
      <c r="HJD47" s="10"/>
      <c r="HJE47" s="10"/>
      <c r="HJF47" s="10"/>
      <c r="HJG47" s="10"/>
      <c r="HJH47" s="10"/>
      <c r="HJI47" s="10"/>
      <c r="HJJ47" s="10"/>
      <c r="HJK47" s="10"/>
      <c r="HJL47" s="10"/>
      <c r="HJM47" s="10"/>
      <c r="HJN47" s="10"/>
      <c r="HJO47" s="10"/>
      <c r="HJP47" s="10"/>
      <c r="HJQ47" s="10"/>
      <c r="HJR47" s="10"/>
      <c r="HJS47" s="10"/>
      <c r="HJT47" s="10"/>
      <c r="HJU47" s="10"/>
      <c r="HJV47" s="10"/>
      <c r="HJW47" s="10"/>
      <c r="HJX47" s="10"/>
      <c r="HJY47" s="10"/>
      <c r="HJZ47" s="10"/>
      <c r="HKA47" s="10"/>
      <c r="HKB47" s="10"/>
      <c r="HKC47" s="10"/>
      <c r="HKD47" s="10"/>
      <c r="HKE47" s="10"/>
      <c r="HKF47" s="10"/>
      <c r="HKG47" s="10"/>
      <c r="HKH47" s="10"/>
      <c r="HKI47" s="10"/>
      <c r="HKJ47" s="10"/>
      <c r="HKK47" s="10"/>
      <c r="HKL47" s="10"/>
      <c r="HKM47" s="10"/>
      <c r="HKN47" s="10"/>
      <c r="HKO47" s="10"/>
      <c r="HKP47" s="10"/>
      <c r="HKQ47" s="10"/>
      <c r="HKR47" s="10"/>
      <c r="HKS47" s="10"/>
      <c r="HKT47" s="10"/>
      <c r="HKU47" s="10"/>
      <c r="HKV47" s="10"/>
      <c r="HKW47" s="10"/>
      <c r="HKX47" s="10"/>
      <c r="HKY47" s="10"/>
      <c r="HKZ47" s="10"/>
      <c r="HLA47" s="10"/>
      <c r="HLB47" s="10"/>
      <c r="HLC47" s="10"/>
      <c r="HLD47" s="10"/>
      <c r="HLE47" s="10"/>
      <c r="HLF47" s="10"/>
      <c r="HLG47" s="10"/>
      <c r="HLH47" s="10"/>
      <c r="HLI47" s="10"/>
      <c r="HLJ47" s="10"/>
      <c r="HLK47" s="10"/>
      <c r="HLL47" s="10"/>
      <c r="HLM47" s="10"/>
      <c r="HLN47" s="10"/>
      <c r="HLO47" s="10"/>
      <c r="HLP47" s="10"/>
      <c r="HLQ47" s="10"/>
      <c r="HLR47" s="10"/>
      <c r="HLS47" s="10"/>
      <c r="HLT47" s="10"/>
      <c r="HLU47" s="10"/>
      <c r="HLV47" s="10"/>
      <c r="HLW47" s="10"/>
      <c r="HLX47" s="10"/>
      <c r="HLY47" s="10"/>
      <c r="HLZ47" s="10"/>
      <c r="HMA47" s="10"/>
      <c r="HMB47" s="10"/>
      <c r="HMC47" s="10"/>
      <c r="HMD47" s="10"/>
      <c r="HME47" s="10"/>
      <c r="HMF47" s="10"/>
      <c r="HMG47" s="10"/>
      <c r="HMH47" s="10"/>
      <c r="HMI47" s="10"/>
      <c r="HMJ47" s="10"/>
      <c r="HMK47" s="10"/>
      <c r="HML47" s="10"/>
      <c r="HMM47" s="10"/>
      <c r="HMN47" s="10"/>
      <c r="HMO47" s="10"/>
      <c r="HMP47" s="10"/>
      <c r="HMQ47" s="10"/>
      <c r="HMR47" s="10"/>
      <c r="HMS47" s="10"/>
      <c r="HMT47" s="10"/>
      <c r="HMU47" s="10"/>
      <c r="HMV47" s="10"/>
      <c r="HMW47" s="10"/>
      <c r="HMX47" s="10"/>
      <c r="HMY47" s="10"/>
      <c r="HMZ47" s="10"/>
      <c r="HNA47" s="10"/>
      <c r="HNB47" s="10"/>
      <c r="HNC47" s="10"/>
      <c r="HND47" s="10"/>
      <c r="HNE47" s="10"/>
      <c r="HNF47" s="10"/>
      <c r="HNG47" s="10"/>
      <c r="HNH47" s="10"/>
      <c r="HNI47" s="10"/>
      <c r="HNJ47" s="10"/>
      <c r="HNK47" s="10"/>
      <c r="HNL47" s="10"/>
      <c r="HNM47" s="10"/>
      <c r="HNN47" s="10"/>
      <c r="HNO47" s="10"/>
      <c r="HNP47" s="10"/>
      <c r="HNQ47" s="10"/>
      <c r="HNR47" s="10"/>
      <c r="HNS47" s="10"/>
      <c r="HNT47" s="10"/>
      <c r="HNU47" s="10"/>
      <c r="HNV47" s="10"/>
      <c r="HNW47" s="10"/>
      <c r="HNX47" s="10"/>
      <c r="HNY47" s="10"/>
      <c r="HNZ47" s="10"/>
      <c r="HOA47" s="10"/>
      <c r="HOB47" s="10"/>
      <c r="HOC47" s="10"/>
      <c r="HOD47" s="10"/>
      <c r="HOE47" s="10"/>
      <c r="HOF47" s="10"/>
      <c r="HOG47" s="10"/>
      <c r="HOH47" s="10"/>
      <c r="HOI47" s="10"/>
      <c r="HOJ47" s="10"/>
      <c r="HOK47" s="10"/>
      <c r="HOL47" s="10"/>
      <c r="HOM47" s="10"/>
      <c r="HON47" s="10"/>
      <c r="HOO47" s="10"/>
      <c r="HOP47" s="10"/>
      <c r="HOQ47" s="10"/>
      <c r="HOR47" s="10"/>
      <c r="HOS47" s="10"/>
      <c r="HOT47" s="10"/>
      <c r="HOU47" s="10"/>
      <c r="HOV47" s="10"/>
      <c r="HOW47" s="10"/>
      <c r="HOX47" s="10"/>
      <c r="HOY47" s="10"/>
      <c r="HOZ47" s="10"/>
      <c r="HPA47" s="10"/>
      <c r="HPB47" s="10"/>
      <c r="HPC47" s="10"/>
      <c r="HPD47" s="10"/>
      <c r="HPE47" s="10"/>
      <c r="HPF47" s="10"/>
      <c r="HPG47" s="10"/>
      <c r="HPH47" s="10"/>
      <c r="HPI47" s="10"/>
      <c r="HPJ47" s="10"/>
      <c r="HPK47" s="10"/>
      <c r="HPL47" s="10"/>
      <c r="HPM47" s="10"/>
      <c r="HPN47" s="10"/>
      <c r="HPO47" s="10"/>
      <c r="HPP47" s="10"/>
      <c r="HPQ47" s="10"/>
      <c r="HPR47" s="10"/>
      <c r="HPS47" s="10"/>
      <c r="HPT47" s="10"/>
      <c r="HPU47" s="10"/>
      <c r="HPV47" s="10"/>
      <c r="HPW47" s="10"/>
      <c r="HPX47" s="10"/>
      <c r="HPY47" s="10"/>
      <c r="HPZ47" s="10"/>
      <c r="HQA47" s="10"/>
      <c r="HQB47" s="10"/>
      <c r="HQC47" s="10"/>
      <c r="HQD47" s="10"/>
      <c r="HQE47" s="10"/>
      <c r="HQF47" s="10"/>
      <c r="HQG47" s="10"/>
      <c r="HQH47" s="10"/>
      <c r="HQI47" s="10"/>
      <c r="HQJ47" s="10"/>
      <c r="HQK47" s="10"/>
      <c r="HQL47" s="10"/>
      <c r="HQM47" s="10"/>
      <c r="HQN47" s="10"/>
      <c r="HQO47" s="10"/>
      <c r="HQP47" s="10"/>
      <c r="HQQ47" s="10"/>
      <c r="HQR47" s="10"/>
      <c r="HQS47" s="10"/>
      <c r="HQT47" s="10"/>
      <c r="HQU47" s="10"/>
      <c r="HQV47" s="10"/>
      <c r="HQW47" s="10"/>
      <c r="HQX47" s="10"/>
      <c r="HQY47" s="10"/>
      <c r="HQZ47" s="10"/>
      <c r="HRA47" s="10"/>
      <c r="HRB47" s="10"/>
      <c r="HRC47" s="10"/>
      <c r="HRD47" s="10"/>
      <c r="HRE47" s="10"/>
      <c r="HRF47" s="10"/>
      <c r="HRG47" s="10"/>
      <c r="HRH47" s="10"/>
      <c r="HRI47" s="10"/>
      <c r="HRJ47" s="10"/>
      <c r="HRK47" s="10"/>
      <c r="HRL47" s="10"/>
      <c r="HRM47" s="10"/>
      <c r="HRN47" s="10"/>
      <c r="HRO47" s="10"/>
      <c r="HRP47" s="10"/>
      <c r="HRQ47" s="10"/>
      <c r="HRR47" s="10"/>
      <c r="HRS47" s="10"/>
      <c r="HRT47" s="10"/>
      <c r="HRU47" s="10"/>
      <c r="HRV47" s="10"/>
      <c r="HRW47" s="10"/>
      <c r="HRX47" s="10"/>
      <c r="HRY47" s="10"/>
      <c r="HRZ47" s="10"/>
      <c r="HSA47" s="10"/>
      <c r="HSB47" s="10"/>
      <c r="HSC47" s="10"/>
      <c r="HSD47" s="10"/>
      <c r="HSE47" s="10"/>
      <c r="HSF47" s="10"/>
      <c r="HSG47" s="10"/>
      <c r="HSH47" s="10"/>
      <c r="HSI47" s="10"/>
      <c r="HSJ47" s="10"/>
      <c r="HSK47" s="10"/>
      <c r="HSL47" s="10"/>
      <c r="HSM47" s="10"/>
      <c r="HSN47" s="10"/>
      <c r="HSO47" s="10"/>
      <c r="HSP47" s="10"/>
      <c r="HSQ47" s="10"/>
      <c r="HSR47" s="10"/>
      <c r="HSS47" s="10"/>
      <c r="HST47" s="10"/>
      <c r="HSU47" s="10"/>
      <c r="HSV47" s="10"/>
      <c r="HSW47" s="10"/>
      <c r="HSX47" s="10"/>
      <c r="HSY47" s="10"/>
      <c r="HSZ47" s="10"/>
      <c r="HTA47" s="10"/>
      <c r="HTB47" s="10"/>
      <c r="HTC47" s="10"/>
      <c r="HTD47" s="10"/>
      <c r="HTE47" s="10"/>
      <c r="HTF47" s="10"/>
      <c r="HTG47" s="10"/>
      <c r="HTH47" s="10"/>
      <c r="HTI47" s="10"/>
      <c r="HTJ47" s="10"/>
      <c r="HTK47" s="10"/>
      <c r="HTL47" s="10"/>
      <c r="HTM47" s="10"/>
      <c r="HTN47" s="10"/>
      <c r="HTO47" s="10"/>
      <c r="HTP47" s="10"/>
      <c r="HTQ47" s="10"/>
      <c r="HTR47" s="10"/>
      <c r="HTS47" s="10"/>
      <c r="HTT47" s="10"/>
      <c r="HTU47" s="10"/>
      <c r="HTV47" s="10"/>
      <c r="HTW47" s="10"/>
      <c r="HTX47" s="10"/>
      <c r="HTY47" s="10"/>
      <c r="HTZ47" s="10"/>
      <c r="HUA47" s="10"/>
      <c r="HUB47" s="10"/>
      <c r="HUC47" s="10"/>
      <c r="HUD47" s="10"/>
      <c r="HUE47" s="10"/>
      <c r="HUF47" s="10"/>
      <c r="HUG47" s="10"/>
      <c r="HUH47" s="10"/>
      <c r="HUI47" s="10"/>
      <c r="HUJ47" s="10"/>
      <c r="HUK47" s="10"/>
      <c r="HUL47" s="10"/>
      <c r="HUM47" s="10"/>
      <c r="HUN47" s="10"/>
      <c r="HUO47" s="10"/>
      <c r="HUP47" s="10"/>
      <c r="HUQ47" s="10"/>
      <c r="HUR47" s="10"/>
      <c r="HUS47" s="10"/>
      <c r="HUT47" s="10"/>
      <c r="HUU47" s="10"/>
      <c r="HUV47" s="10"/>
      <c r="HUW47" s="10"/>
      <c r="HUX47" s="10"/>
      <c r="HUY47" s="10"/>
      <c r="HUZ47" s="10"/>
      <c r="HVA47" s="10"/>
      <c r="HVB47" s="10"/>
      <c r="HVC47" s="10"/>
      <c r="HVD47" s="10"/>
      <c r="HVE47" s="10"/>
      <c r="HVF47" s="10"/>
      <c r="HVG47" s="10"/>
      <c r="HVH47" s="10"/>
      <c r="HVI47" s="10"/>
      <c r="HVJ47" s="10"/>
      <c r="HVK47" s="10"/>
      <c r="HVL47" s="10"/>
      <c r="HVM47" s="10"/>
      <c r="HVN47" s="10"/>
      <c r="HVO47" s="10"/>
      <c r="HVP47" s="10"/>
      <c r="HVQ47" s="10"/>
      <c r="HVR47" s="10"/>
      <c r="HVS47" s="10"/>
      <c r="HVT47" s="10"/>
      <c r="HVU47" s="10"/>
      <c r="HVV47" s="10"/>
      <c r="HVW47" s="10"/>
      <c r="HVX47" s="10"/>
      <c r="HVY47" s="10"/>
      <c r="HVZ47" s="10"/>
      <c r="HWA47" s="10"/>
      <c r="HWB47" s="10"/>
      <c r="HWC47" s="10"/>
      <c r="HWD47" s="10"/>
      <c r="HWE47" s="10"/>
      <c r="HWF47" s="10"/>
      <c r="HWG47" s="10"/>
      <c r="HWH47" s="10"/>
      <c r="HWI47" s="10"/>
      <c r="HWJ47" s="10"/>
      <c r="HWK47" s="10"/>
      <c r="HWL47" s="10"/>
      <c r="HWM47" s="10"/>
      <c r="HWN47" s="10"/>
      <c r="HWO47" s="10"/>
      <c r="HWP47" s="10"/>
      <c r="HWQ47" s="10"/>
      <c r="HWR47" s="10"/>
      <c r="HWS47" s="10"/>
      <c r="HWT47" s="10"/>
      <c r="HWU47" s="10"/>
      <c r="HWV47" s="10"/>
      <c r="HWW47" s="10"/>
      <c r="HWX47" s="10"/>
      <c r="HWY47" s="10"/>
      <c r="HWZ47" s="10"/>
      <c r="HXA47" s="10"/>
      <c r="HXB47" s="10"/>
      <c r="HXC47" s="10"/>
      <c r="HXD47" s="10"/>
      <c r="HXE47" s="10"/>
      <c r="HXF47" s="10"/>
      <c r="HXG47" s="10"/>
      <c r="HXH47" s="10"/>
      <c r="HXI47" s="10"/>
      <c r="HXJ47" s="10"/>
      <c r="HXK47" s="10"/>
      <c r="HXL47" s="10"/>
      <c r="HXM47" s="10"/>
      <c r="HXN47" s="10"/>
      <c r="HXO47" s="10"/>
      <c r="HXP47" s="10"/>
      <c r="HXQ47" s="10"/>
      <c r="HXR47" s="10"/>
      <c r="HXS47" s="10"/>
      <c r="HXT47" s="10"/>
      <c r="HXU47" s="10"/>
      <c r="HXV47" s="10"/>
      <c r="HXW47" s="10"/>
      <c r="HXX47" s="10"/>
      <c r="HXY47" s="10"/>
      <c r="HXZ47" s="10"/>
      <c r="HYA47" s="10"/>
      <c r="HYB47" s="10"/>
      <c r="HYC47" s="10"/>
      <c r="HYD47" s="10"/>
      <c r="HYE47" s="10"/>
      <c r="HYF47" s="10"/>
      <c r="HYG47" s="10"/>
      <c r="HYH47" s="10"/>
      <c r="HYI47" s="10"/>
      <c r="HYJ47" s="10"/>
      <c r="HYK47" s="10"/>
      <c r="HYL47" s="10"/>
      <c r="HYM47" s="10"/>
      <c r="HYN47" s="10"/>
      <c r="HYO47" s="10"/>
      <c r="HYP47" s="10"/>
      <c r="HYQ47" s="10"/>
      <c r="HYR47" s="10"/>
      <c r="HYS47" s="10"/>
      <c r="HYT47" s="10"/>
      <c r="HYU47" s="10"/>
      <c r="HYV47" s="10"/>
      <c r="HYW47" s="10"/>
      <c r="HYX47" s="10"/>
      <c r="HYY47" s="10"/>
      <c r="HYZ47" s="10"/>
      <c r="HZA47" s="10"/>
      <c r="HZB47" s="10"/>
      <c r="HZC47" s="10"/>
      <c r="HZD47" s="10"/>
      <c r="HZE47" s="10"/>
      <c r="HZF47" s="10"/>
      <c r="HZG47" s="10"/>
      <c r="HZH47" s="10"/>
      <c r="HZI47" s="10"/>
      <c r="HZJ47" s="10"/>
      <c r="HZK47" s="10"/>
      <c r="HZL47" s="10"/>
      <c r="HZM47" s="10"/>
      <c r="HZN47" s="10"/>
      <c r="HZO47" s="10"/>
      <c r="HZP47" s="10"/>
      <c r="HZQ47" s="10"/>
      <c r="HZR47" s="10"/>
      <c r="HZS47" s="10"/>
      <c r="HZT47" s="10"/>
      <c r="HZU47" s="10"/>
      <c r="HZV47" s="10"/>
      <c r="HZW47" s="10"/>
      <c r="HZX47" s="10"/>
      <c r="HZY47" s="10"/>
      <c r="HZZ47" s="10"/>
      <c r="IAA47" s="10"/>
      <c r="IAB47" s="10"/>
      <c r="IAC47" s="10"/>
      <c r="IAD47" s="10"/>
      <c r="IAE47" s="10"/>
      <c r="IAF47" s="10"/>
      <c r="IAG47" s="10"/>
      <c r="IAH47" s="10"/>
      <c r="IAI47" s="10"/>
      <c r="IAJ47" s="10"/>
      <c r="IAK47" s="10"/>
      <c r="IAL47" s="10"/>
      <c r="IAM47" s="10"/>
      <c r="IAN47" s="10"/>
      <c r="IAO47" s="10"/>
      <c r="IAP47" s="10"/>
      <c r="IAQ47" s="10"/>
      <c r="IAR47" s="10"/>
      <c r="IAS47" s="10"/>
      <c r="IAT47" s="10"/>
      <c r="IAU47" s="10"/>
      <c r="IAV47" s="10"/>
      <c r="IAW47" s="10"/>
      <c r="IAX47" s="10"/>
      <c r="IAY47" s="10"/>
      <c r="IAZ47" s="10"/>
      <c r="IBA47" s="10"/>
      <c r="IBB47" s="10"/>
      <c r="IBC47" s="10"/>
      <c r="IBD47" s="10"/>
      <c r="IBE47" s="10"/>
      <c r="IBF47" s="10"/>
      <c r="IBG47" s="10"/>
      <c r="IBH47" s="10"/>
      <c r="IBI47" s="10"/>
      <c r="IBJ47" s="10"/>
      <c r="IBK47" s="10"/>
      <c r="IBL47" s="10"/>
      <c r="IBM47" s="10"/>
      <c r="IBN47" s="10"/>
      <c r="IBO47" s="10"/>
      <c r="IBP47" s="10"/>
      <c r="IBQ47" s="10"/>
      <c r="IBR47" s="10"/>
      <c r="IBS47" s="10"/>
      <c r="IBT47" s="10"/>
      <c r="IBU47" s="10"/>
      <c r="IBV47" s="10"/>
      <c r="IBW47" s="10"/>
      <c r="IBX47" s="10"/>
      <c r="IBY47" s="10"/>
      <c r="IBZ47" s="10"/>
      <c r="ICA47" s="10"/>
      <c r="ICB47" s="10"/>
      <c r="ICC47" s="10"/>
      <c r="ICD47" s="10"/>
      <c r="ICE47" s="10"/>
      <c r="ICF47" s="10"/>
      <c r="ICG47" s="10"/>
      <c r="ICH47" s="10"/>
      <c r="ICI47" s="10"/>
      <c r="ICJ47" s="10"/>
      <c r="ICK47" s="10"/>
      <c r="ICL47" s="10"/>
      <c r="ICM47" s="10"/>
      <c r="ICN47" s="10"/>
      <c r="ICO47" s="10"/>
      <c r="ICP47" s="10"/>
      <c r="ICQ47" s="10"/>
      <c r="ICR47" s="10"/>
      <c r="ICS47" s="10"/>
      <c r="ICT47" s="10"/>
      <c r="ICU47" s="10"/>
      <c r="ICV47" s="10"/>
      <c r="ICW47" s="10"/>
      <c r="ICX47" s="10"/>
      <c r="ICY47" s="10"/>
      <c r="ICZ47" s="10"/>
      <c r="IDA47" s="10"/>
      <c r="IDB47" s="10"/>
      <c r="IDC47" s="10"/>
      <c r="IDD47" s="10"/>
      <c r="IDE47" s="10"/>
      <c r="IDF47" s="10"/>
      <c r="IDG47" s="10"/>
      <c r="IDH47" s="10"/>
      <c r="IDI47" s="10"/>
      <c r="IDJ47" s="10"/>
      <c r="IDK47" s="10"/>
      <c r="IDL47" s="10"/>
      <c r="IDM47" s="10"/>
      <c r="IDN47" s="10"/>
      <c r="IDO47" s="10"/>
      <c r="IDP47" s="10"/>
      <c r="IDQ47" s="10"/>
      <c r="IDR47" s="10"/>
      <c r="IDS47" s="10"/>
      <c r="IDT47" s="10"/>
      <c r="IDU47" s="10"/>
      <c r="IDV47" s="10"/>
      <c r="IDW47" s="10"/>
      <c r="IDX47" s="10"/>
      <c r="IDY47" s="10"/>
      <c r="IDZ47" s="10"/>
      <c r="IEA47" s="10"/>
      <c r="IEB47" s="10"/>
      <c r="IEC47" s="10"/>
      <c r="IED47" s="10"/>
      <c r="IEE47" s="10"/>
      <c r="IEF47" s="10"/>
      <c r="IEG47" s="10"/>
      <c r="IEH47" s="10"/>
      <c r="IEI47" s="10"/>
      <c r="IEJ47" s="10"/>
      <c r="IEK47" s="10"/>
      <c r="IEL47" s="10"/>
      <c r="IEM47" s="10"/>
      <c r="IEN47" s="10"/>
      <c r="IEO47" s="10"/>
      <c r="IEP47" s="10"/>
      <c r="IEQ47" s="10"/>
      <c r="IER47" s="10"/>
      <c r="IES47" s="10"/>
      <c r="IET47" s="10"/>
      <c r="IEU47" s="10"/>
      <c r="IEV47" s="10"/>
      <c r="IEW47" s="10"/>
      <c r="IEX47" s="10"/>
      <c r="IEY47" s="10"/>
      <c r="IEZ47" s="10"/>
      <c r="IFA47" s="10"/>
      <c r="IFB47" s="10"/>
      <c r="IFC47" s="10"/>
      <c r="IFD47" s="10"/>
      <c r="IFE47" s="10"/>
      <c r="IFF47" s="10"/>
      <c r="IFG47" s="10"/>
      <c r="IFH47" s="10"/>
      <c r="IFI47" s="10"/>
      <c r="IFJ47" s="10"/>
      <c r="IFK47" s="10"/>
      <c r="IFL47" s="10"/>
      <c r="IFM47" s="10"/>
      <c r="IFN47" s="10"/>
      <c r="IFO47" s="10"/>
      <c r="IFP47" s="10"/>
      <c r="IFQ47" s="10"/>
      <c r="IFR47" s="10"/>
      <c r="IFS47" s="10"/>
      <c r="IFT47" s="10"/>
      <c r="IFU47" s="10"/>
      <c r="IFV47" s="10"/>
      <c r="IFW47" s="10"/>
      <c r="IFX47" s="10"/>
      <c r="IFY47" s="10"/>
      <c r="IFZ47" s="10"/>
      <c r="IGA47" s="10"/>
      <c r="IGB47" s="10"/>
      <c r="IGC47" s="10"/>
      <c r="IGD47" s="10"/>
      <c r="IGE47" s="10"/>
      <c r="IGF47" s="10"/>
      <c r="IGG47" s="10"/>
      <c r="IGH47" s="10"/>
      <c r="IGI47" s="10"/>
      <c r="IGJ47" s="10"/>
      <c r="IGK47" s="10"/>
      <c r="IGL47" s="10"/>
      <c r="IGM47" s="10"/>
      <c r="IGN47" s="10"/>
      <c r="IGO47" s="10"/>
      <c r="IGP47" s="10"/>
      <c r="IGQ47" s="10"/>
      <c r="IGR47" s="10"/>
      <c r="IGS47" s="10"/>
      <c r="IGT47" s="10"/>
      <c r="IGU47" s="10"/>
      <c r="IGV47" s="10"/>
      <c r="IGW47" s="10"/>
      <c r="IGX47" s="10"/>
      <c r="IGY47" s="10"/>
      <c r="IGZ47" s="10"/>
      <c r="IHA47" s="10"/>
      <c r="IHB47" s="10"/>
      <c r="IHC47" s="10"/>
      <c r="IHD47" s="10"/>
      <c r="IHE47" s="10"/>
      <c r="IHF47" s="10"/>
      <c r="IHG47" s="10"/>
      <c r="IHH47" s="10"/>
      <c r="IHI47" s="10"/>
      <c r="IHJ47" s="10"/>
      <c r="IHK47" s="10"/>
      <c r="IHL47" s="10"/>
      <c r="IHM47" s="10"/>
      <c r="IHN47" s="10"/>
      <c r="IHO47" s="10"/>
      <c r="IHP47" s="10"/>
      <c r="IHQ47" s="10"/>
      <c r="IHR47" s="10"/>
      <c r="IHS47" s="10"/>
      <c r="IHT47" s="10"/>
      <c r="IHU47" s="10"/>
      <c r="IHV47" s="10"/>
      <c r="IHW47" s="10"/>
      <c r="IHX47" s="10"/>
      <c r="IHY47" s="10"/>
      <c r="IHZ47" s="10"/>
      <c r="IIA47" s="10"/>
      <c r="IIB47" s="10"/>
      <c r="IIC47" s="10"/>
      <c r="IID47" s="10"/>
      <c r="IIE47" s="10"/>
      <c r="IIF47" s="10"/>
      <c r="IIG47" s="10"/>
      <c r="IIH47" s="10"/>
      <c r="III47" s="10"/>
      <c r="IIJ47" s="10"/>
      <c r="IIK47" s="10"/>
      <c r="IIL47" s="10"/>
      <c r="IIM47" s="10"/>
      <c r="IIN47" s="10"/>
      <c r="IIO47" s="10"/>
      <c r="IIP47" s="10"/>
      <c r="IIQ47" s="10"/>
      <c r="IIR47" s="10"/>
      <c r="IIS47" s="10"/>
      <c r="IIT47" s="10"/>
      <c r="IIU47" s="10"/>
      <c r="IIV47" s="10"/>
      <c r="IIW47" s="10"/>
      <c r="IIX47" s="10"/>
      <c r="IIY47" s="10"/>
      <c r="IIZ47" s="10"/>
      <c r="IJA47" s="10"/>
      <c r="IJB47" s="10"/>
      <c r="IJC47" s="10"/>
      <c r="IJD47" s="10"/>
      <c r="IJE47" s="10"/>
      <c r="IJF47" s="10"/>
      <c r="IJG47" s="10"/>
      <c r="IJH47" s="10"/>
      <c r="IJI47" s="10"/>
      <c r="IJJ47" s="10"/>
      <c r="IJK47" s="10"/>
      <c r="IJL47" s="10"/>
      <c r="IJM47" s="10"/>
      <c r="IJN47" s="10"/>
      <c r="IJO47" s="10"/>
      <c r="IJP47" s="10"/>
      <c r="IJQ47" s="10"/>
      <c r="IJR47" s="10"/>
      <c r="IJS47" s="10"/>
      <c r="IJT47" s="10"/>
      <c r="IJU47" s="10"/>
      <c r="IJV47" s="10"/>
      <c r="IJW47" s="10"/>
      <c r="IJX47" s="10"/>
      <c r="IJY47" s="10"/>
      <c r="IJZ47" s="10"/>
      <c r="IKA47" s="10"/>
      <c r="IKB47" s="10"/>
      <c r="IKC47" s="10"/>
      <c r="IKD47" s="10"/>
      <c r="IKE47" s="10"/>
      <c r="IKF47" s="10"/>
      <c r="IKG47" s="10"/>
      <c r="IKH47" s="10"/>
      <c r="IKI47" s="10"/>
      <c r="IKJ47" s="10"/>
      <c r="IKK47" s="10"/>
      <c r="IKL47" s="10"/>
      <c r="IKM47" s="10"/>
      <c r="IKN47" s="10"/>
      <c r="IKO47" s="10"/>
      <c r="IKP47" s="10"/>
      <c r="IKQ47" s="10"/>
      <c r="IKR47" s="10"/>
      <c r="IKS47" s="10"/>
      <c r="IKT47" s="10"/>
      <c r="IKU47" s="10"/>
      <c r="IKV47" s="10"/>
      <c r="IKW47" s="10"/>
      <c r="IKX47" s="10"/>
      <c r="IKY47" s="10"/>
      <c r="IKZ47" s="10"/>
      <c r="ILA47" s="10"/>
      <c r="ILB47" s="10"/>
      <c r="ILC47" s="10"/>
      <c r="ILD47" s="10"/>
      <c r="ILE47" s="10"/>
      <c r="ILF47" s="10"/>
      <c r="ILG47" s="10"/>
      <c r="ILH47" s="10"/>
      <c r="ILI47" s="10"/>
      <c r="ILJ47" s="10"/>
      <c r="ILK47" s="10"/>
      <c r="ILL47" s="10"/>
      <c r="ILM47" s="10"/>
      <c r="ILN47" s="10"/>
      <c r="ILO47" s="10"/>
      <c r="ILP47" s="10"/>
      <c r="ILQ47" s="10"/>
      <c r="ILR47" s="10"/>
      <c r="ILS47" s="10"/>
      <c r="ILT47" s="10"/>
      <c r="ILU47" s="10"/>
      <c r="ILV47" s="10"/>
      <c r="ILW47" s="10"/>
      <c r="ILX47" s="10"/>
      <c r="ILY47" s="10"/>
      <c r="ILZ47" s="10"/>
      <c r="IMA47" s="10"/>
      <c r="IMB47" s="10"/>
      <c r="IMC47" s="10"/>
      <c r="IMD47" s="10"/>
      <c r="IME47" s="10"/>
      <c r="IMF47" s="10"/>
      <c r="IMG47" s="10"/>
      <c r="IMH47" s="10"/>
      <c r="IMI47" s="10"/>
      <c r="IMJ47" s="10"/>
      <c r="IMK47" s="10"/>
      <c r="IML47" s="10"/>
      <c r="IMM47" s="10"/>
      <c r="IMN47" s="10"/>
      <c r="IMO47" s="10"/>
      <c r="IMP47" s="10"/>
      <c r="IMQ47" s="10"/>
      <c r="IMR47" s="10"/>
      <c r="IMS47" s="10"/>
      <c r="IMT47" s="10"/>
      <c r="IMU47" s="10"/>
      <c r="IMV47" s="10"/>
      <c r="IMW47" s="10"/>
      <c r="IMX47" s="10"/>
      <c r="IMY47" s="10"/>
      <c r="IMZ47" s="10"/>
      <c r="INA47" s="10"/>
      <c r="INB47" s="10"/>
      <c r="INC47" s="10"/>
      <c r="IND47" s="10"/>
      <c r="INE47" s="10"/>
      <c r="INF47" s="10"/>
      <c r="ING47" s="10"/>
      <c r="INH47" s="10"/>
      <c r="INI47" s="10"/>
      <c r="INJ47" s="10"/>
      <c r="INK47" s="10"/>
      <c r="INL47" s="10"/>
      <c r="INM47" s="10"/>
      <c r="INN47" s="10"/>
      <c r="INO47" s="10"/>
      <c r="INP47" s="10"/>
      <c r="INQ47" s="10"/>
      <c r="INR47" s="10"/>
      <c r="INS47" s="10"/>
      <c r="INT47" s="10"/>
      <c r="INU47" s="10"/>
      <c r="INV47" s="10"/>
      <c r="INW47" s="10"/>
      <c r="INX47" s="10"/>
      <c r="INY47" s="10"/>
      <c r="INZ47" s="10"/>
      <c r="IOA47" s="10"/>
      <c r="IOB47" s="10"/>
      <c r="IOC47" s="10"/>
      <c r="IOD47" s="10"/>
      <c r="IOE47" s="10"/>
      <c r="IOF47" s="10"/>
      <c r="IOG47" s="10"/>
      <c r="IOH47" s="10"/>
      <c r="IOI47" s="10"/>
      <c r="IOJ47" s="10"/>
      <c r="IOK47" s="10"/>
      <c r="IOL47" s="10"/>
      <c r="IOM47" s="10"/>
      <c r="ION47" s="10"/>
      <c r="IOO47" s="10"/>
      <c r="IOP47" s="10"/>
      <c r="IOQ47" s="10"/>
      <c r="IOR47" s="10"/>
      <c r="IOS47" s="10"/>
      <c r="IOT47" s="10"/>
      <c r="IOU47" s="10"/>
      <c r="IOV47" s="10"/>
      <c r="IOW47" s="10"/>
      <c r="IOX47" s="10"/>
      <c r="IOY47" s="10"/>
      <c r="IOZ47" s="10"/>
      <c r="IPA47" s="10"/>
      <c r="IPB47" s="10"/>
      <c r="IPC47" s="10"/>
      <c r="IPD47" s="10"/>
      <c r="IPE47" s="10"/>
      <c r="IPF47" s="10"/>
      <c r="IPG47" s="10"/>
      <c r="IPH47" s="10"/>
      <c r="IPI47" s="10"/>
      <c r="IPJ47" s="10"/>
      <c r="IPK47" s="10"/>
      <c r="IPL47" s="10"/>
      <c r="IPM47" s="10"/>
      <c r="IPN47" s="10"/>
      <c r="IPO47" s="10"/>
      <c r="IPP47" s="10"/>
      <c r="IPQ47" s="10"/>
      <c r="IPR47" s="10"/>
      <c r="IPS47" s="10"/>
      <c r="IPT47" s="10"/>
      <c r="IPU47" s="10"/>
      <c r="IPV47" s="10"/>
      <c r="IPW47" s="10"/>
      <c r="IPX47" s="10"/>
      <c r="IPY47" s="10"/>
      <c r="IPZ47" s="10"/>
      <c r="IQA47" s="10"/>
      <c r="IQB47" s="10"/>
      <c r="IQC47" s="10"/>
      <c r="IQD47" s="10"/>
      <c r="IQE47" s="10"/>
      <c r="IQF47" s="10"/>
      <c r="IQG47" s="10"/>
      <c r="IQH47" s="10"/>
      <c r="IQI47" s="10"/>
      <c r="IQJ47" s="10"/>
      <c r="IQK47" s="10"/>
      <c r="IQL47" s="10"/>
      <c r="IQM47" s="10"/>
      <c r="IQN47" s="10"/>
      <c r="IQO47" s="10"/>
      <c r="IQP47" s="10"/>
      <c r="IQQ47" s="10"/>
      <c r="IQR47" s="10"/>
      <c r="IQS47" s="10"/>
      <c r="IQT47" s="10"/>
      <c r="IQU47" s="10"/>
      <c r="IQV47" s="10"/>
      <c r="IQW47" s="10"/>
      <c r="IQX47" s="10"/>
      <c r="IQY47" s="10"/>
      <c r="IQZ47" s="10"/>
      <c r="IRA47" s="10"/>
      <c r="IRB47" s="10"/>
      <c r="IRC47" s="10"/>
      <c r="IRD47" s="10"/>
      <c r="IRE47" s="10"/>
      <c r="IRF47" s="10"/>
      <c r="IRG47" s="10"/>
      <c r="IRH47" s="10"/>
      <c r="IRI47" s="10"/>
      <c r="IRJ47" s="10"/>
      <c r="IRK47" s="10"/>
      <c r="IRL47" s="10"/>
      <c r="IRM47" s="10"/>
      <c r="IRN47" s="10"/>
      <c r="IRO47" s="10"/>
      <c r="IRP47" s="10"/>
      <c r="IRQ47" s="10"/>
      <c r="IRR47" s="10"/>
      <c r="IRS47" s="10"/>
      <c r="IRT47" s="10"/>
      <c r="IRU47" s="10"/>
      <c r="IRV47" s="10"/>
      <c r="IRW47" s="10"/>
      <c r="IRX47" s="10"/>
      <c r="IRY47" s="10"/>
      <c r="IRZ47" s="10"/>
      <c r="ISA47" s="10"/>
      <c r="ISB47" s="10"/>
      <c r="ISC47" s="10"/>
      <c r="ISD47" s="10"/>
      <c r="ISE47" s="10"/>
      <c r="ISF47" s="10"/>
      <c r="ISG47" s="10"/>
      <c r="ISH47" s="10"/>
      <c r="ISI47" s="10"/>
      <c r="ISJ47" s="10"/>
      <c r="ISK47" s="10"/>
      <c r="ISL47" s="10"/>
      <c r="ISM47" s="10"/>
      <c r="ISN47" s="10"/>
      <c r="ISO47" s="10"/>
      <c r="ISP47" s="10"/>
      <c r="ISQ47" s="10"/>
      <c r="ISR47" s="10"/>
      <c r="ISS47" s="10"/>
      <c r="IST47" s="10"/>
      <c r="ISU47" s="10"/>
      <c r="ISV47" s="10"/>
      <c r="ISW47" s="10"/>
      <c r="ISX47" s="10"/>
      <c r="ISY47" s="10"/>
      <c r="ISZ47" s="10"/>
      <c r="ITA47" s="10"/>
      <c r="ITB47" s="10"/>
      <c r="ITC47" s="10"/>
      <c r="ITD47" s="10"/>
      <c r="ITE47" s="10"/>
      <c r="ITF47" s="10"/>
      <c r="ITG47" s="10"/>
      <c r="ITH47" s="10"/>
      <c r="ITI47" s="10"/>
      <c r="ITJ47" s="10"/>
      <c r="ITK47" s="10"/>
      <c r="ITL47" s="10"/>
      <c r="ITM47" s="10"/>
      <c r="ITN47" s="10"/>
      <c r="ITO47" s="10"/>
      <c r="ITP47" s="10"/>
      <c r="ITQ47" s="10"/>
      <c r="ITR47" s="10"/>
      <c r="ITS47" s="10"/>
      <c r="ITT47" s="10"/>
      <c r="ITU47" s="10"/>
      <c r="ITV47" s="10"/>
      <c r="ITW47" s="10"/>
      <c r="ITX47" s="10"/>
      <c r="ITY47" s="10"/>
      <c r="ITZ47" s="10"/>
      <c r="IUA47" s="10"/>
      <c r="IUB47" s="10"/>
      <c r="IUC47" s="10"/>
      <c r="IUD47" s="10"/>
      <c r="IUE47" s="10"/>
      <c r="IUF47" s="10"/>
      <c r="IUG47" s="10"/>
      <c r="IUH47" s="10"/>
      <c r="IUI47" s="10"/>
      <c r="IUJ47" s="10"/>
      <c r="IUK47" s="10"/>
      <c r="IUL47" s="10"/>
      <c r="IUM47" s="10"/>
      <c r="IUN47" s="10"/>
      <c r="IUO47" s="10"/>
      <c r="IUP47" s="10"/>
      <c r="IUQ47" s="10"/>
      <c r="IUR47" s="10"/>
      <c r="IUS47" s="10"/>
      <c r="IUT47" s="10"/>
      <c r="IUU47" s="10"/>
      <c r="IUV47" s="10"/>
      <c r="IUW47" s="10"/>
      <c r="IUX47" s="10"/>
      <c r="IUY47" s="10"/>
      <c r="IUZ47" s="10"/>
      <c r="IVA47" s="10"/>
      <c r="IVB47" s="10"/>
      <c r="IVC47" s="10"/>
      <c r="IVD47" s="10"/>
      <c r="IVE47" s="10"/>
      <c r="IVF47" s="10"/>
      <c r="IVG47" s="10"/>
      <c r="IVH47" s="10"/>
      <c r="IVI47" s="10"/>
      <c r="IVJ47" s="10"/>
      <c r="IVK47" s="10"/>
      <c r="IVL47" s="10"/>
      <c r="IVM47" s="10"/>
      <c r="IVN47" s="10"/>
      <c r="IVO47" s="10"/>
      <c r="IVP47" s="10"/>
      <c r="IVQ47" s="10"/>
      <c r="IVR47" s="10"/>
      <c r="IVS47" s="10"/>
      <c r="IVT47" s="10"/>
      <c r="IVU47" s="10"/>
      <c r="IVV47" s="10"/>
      <c r="IVW47" s="10"/>
      <c r="IVX47" s="10"/>
      <c r="IVY47" s="10"/>
      <c r="IVZ47" s="10"/>
      <c r="IWA47" s="10"/>
      <c r="IWB47" s="10"/>
      <c r="IWC47" s="10"/>
      <c r="IWD47" s="10"/>
      <c r="IWE47" s="10"/>
      <c r="IWF47" s="10"/>
      <c r="IWG47" s="10"/>
      <c r="IWH47" s="10"/>
      <c r="IWI47" s="10"/>
      <c r="IWJ47" s="10"/>
      <c r="IWK47" s="10"/>
      <c r="IWL47" s="10"/>
      <c r="IWM47" s="10"/>
      <c r="IWN47" s="10"/>
      <c r="IWO47" s="10"/>
      <c r="IWP47" s="10"/>
      <c r="IWQ47" s="10"/>
      <c r="IWR47" s="10"/>
      <c r="IWS47" s="10"/>
      <c r="IWT47" s="10"/>
      <c r="IWU47" s="10"/>
      <c r="IWV47" s="10"/>
      <c r="IWW47" s="10"/>
      <c r="IWX47" s="10"/>
      <c r="IWY47" s="10"/>
      <c r="IWZ47" s="10"/>
      <c r="IXA47" s="10"/>
      <c r="IXB47" s="10"/>
      <c r="IXC47" s="10"/>
      <c r="IXD47" s="10"/>
      <c r="IXE47" s="10"/>
      <c r="IXF47" s="10"/>
      <c r="IXG47" s="10"/>
      <c r="IXH47" s="10"/>
      <c r="IXI47" s="10"/>
      <c r="IXJ47" s="10"/>
      <c r="IXK47" s="10"/>
      <c r="IXL47" s="10"/>
      <c r="IXM47" s="10"/>
      <c r="IXN47" s="10"/>
      <c r="IXO47" s="10"/>
      <c r="IXP47" s="10"/>
      <c r="IXQ47" s="10"/>
      <c r="IXR47" s="10"/>
      <c r="IXS47" s="10"/>
      <c r="IXT47" s="10"/>
      <c r="IXU47" s="10"/>
      <c r="IXV47" s="10"/>
      <c r="IXW47" s="10"/>
      <c r="IXX47" s="10"/>
      <c r="IXY47" s="10"/>
      <c r="IXZ47" s="10"/>
      <c r="IYA47" s="10"/>
      <c r="IYB47" s="10"/>
      <c r="IYC47" s="10"/>
      <c r="IYD47" s="10"/>
      <c r="IYE47" s="10"/>
      <c r="IYF47" s="10"/>
      <c r="IYG47" s="10"/>
      <c r="IYH47" s="10"/>
      <c r="IYI47" s="10"/>
      <c r="IYJ47" s="10"/>
      <c r="IYK47" s="10"/>
      <c r="IYL47" s="10"/>
      <c r="IYM47" s="10"/>
      <c r="IYN47" s="10"/>
      <c r="IYO47" s="10"/>
      <c r="IYP47" s="10"/>
      <c r="IYQ47" s="10"/>
      <c r="IYR47" s="10"/>
      <c r="IYS47" s="10"/>
      <c r="IYT47" s="10"/>
      <c r="IYU47" s="10"/>
      <c r="IYV47" s="10"/>
      <c r="IYW47" s="10"/>
      <c r="IYX47" s="10"/>
      <c r="IYY47" s="10"/>
      <c r="IYZ47" s="10"/>
      <c r="IZA47" s="10"/>
      <c r="IZB47" s="10"/>
      <c r="IZC47" s="10"/>
      <c r="IZD47" s="10"/>
      <c r="IZE47" s="10"/>
      <c r="IZF47" s="10"/>
      <c r="IZG47" s="10"/>
      <c r="IZH47" s="10"/>
      <c r="IZI47" s="10"/>
      <c r="IZJ47" s="10"/>
      <c r="IZK47" s="10"/>
      <c r="IZL47" s="10"/>
      <c r="IZM47" s="10"/>
      <c r="IZN47" s="10"/>
      <c r="IZO47" s="10"/>
      <c r="IZP47" s="10"/>
      <c r="IZQ47" s="10"/>
      <c r="IZR47" s="10"/>
      <c r="IZS47" s="10"/>
      <c r="IZT47" s="10"/>
      <c r="IZU47" s="10"/>
      <c r="IZV47" s="10"/>
      <c r="IZW47" s="10"/>
      <c r="IZX47" s="10"/>
      <c r="IZY47" s="10"/>
      <c r="IZZ47" s="10"/>
      <c r="JAA47" s="10"/>
      <c r="JAB47" s="10"/>
      <c r="JAC47" s="10"/>
      <c r="JAD47" s="10"/>
      <c r="JAE47" s="10"/>
      <c r="JAF47" s="10"/>
      <c r="JAG47" s="10"/>
      <c r="JAH47" s="10"/>
      <c r="JAI47" s="10"/>
      <c r="JAJ47" s="10"/>
      <c r="JAK47" s="10"/>
      <c r="JAL47" s="10"/>
      <c r="JAM47" s="10"/>
      <c r="JAN47" s="10"/>
      <c r="JAO47" s="10"/>
      <c r="JAP47" s="10"/>
      <c r="JAQ47" s="10"/>
      <c r="JAR47" s="10"/>
      <c r="JAS47" s="10"/>
      <c r="JAT47" s="10"/>
      <c r="JAU47" s="10"/>
      <c r="JAV47" s="10"/>
      <c r="JAW47" s="10"/>
      <c r="JAX47" s="10"/>
      <c r="JAY47" s="10"/>
      <c r="JAZ47" s="10"/>
      <c r="JBA47" s="10"/>
      <c r="JBB47" s="10"/>
      <c r="JBC47" s="10"/>
      <c r="JBD47" s="10"/>
      <c r="JBE47" s="10"/>
      <c r="JBF47" s="10"/>
      <c r="JBG47" s="10"/>
      <c r="JBH47" s="10"/>
      <c r="JBI47" s="10"/>
      <c r="JBJ47" s="10"/>
      <c r="JBK47" s="10"/>
      <c r="JBL47" s="10"/>
      <c r="JBM47" s="10"/>
      <c r="JBN47" s="10"/>
      <c r="JBO47" s="10"/>
      <c r="JBP47" s="10"/>
      <c r="JBQ47" s="10"/>
      <c r="JBR47" s="10"/>
      <c r="JBS47" s="10"/>
      <c r="JBT47" s="10"/>
      <c r="JBU47" s="10"/>
      <c r="JBV47" s="10"/>
      <c r="JBW47" s="10"/>
      <c r="JBX47" s="10"/>
      <c r="JBY47" s="10"/>
      <c r="JBZ47" s="10"/>
      <c r="JCA47" s="10"/>
      <c r="JCB47" s="10"/>
      <c r="JCC47" s="10"/>
      <c r="JCD47" s="10"/>
      <c r="JCE47" s="10"/>
      <c r="JCF47" s="10"/>
      <c r="JCG47" s="10"/>
      <c r="JCH47" s="10"/>
      <c r="JCI47" s="10"/>
      <c r="JCJ47" s="10"/>
      <c r="JCK47" s="10"/>
      <c r="JCL47" s="10"/>
      <c r="JCM47" s="10"/>
      <c r="JCN47" s="10"/>
      <c r="JCO47" s="10"/>
      <c r="JCP47" s="10"/>
      <c r="JCQ47" s="10"/>
      <c r="JCR47" s="10"/>
      <c r="JCS47" s="10"/>
      <c r="JCT47" s="10"/>
      <c r="JCU47" s="10"/>
      <c r="JCV47" s="10"/>
      <c r="JCW47" s="10"/>
      <c r="JCX47" s="10"/>
      <c r="JCY47" s="10"/>
      <c r="JCZ47" s="10"/>
      <c r="JDA47" s="10"/>
      <c r="JDB47" s="10"/>
      <c r="JDC47" s="10"/>
      <c r="JDD47" s="10"/>
      <c r="JDE47" s="10"/>
      <c r="JDF47" s="10"/>
      <c r="JDG47" s="10"/>
      <c r="JDH47" s="10"/>
      <c r="JDI47" s="10"/>
      <c r="JDJ47" s="10"/>
      <c r="JDK47" s="10"/>
      <c r="JDL47" s="10"/>
      <c r="JDM47" s="10"/>
      <c r="JDN47" s="10"/>
      <c r="JDO47" s="10"/>
      <c r="JDP47" s="10"/>
      <c r="JDQ47" s="10"/>
      <c r="JDR47" s="10"/>
      <c r="JDS47" s="10"/>
      <c r="JDT47" s="10"/>
      <c r="JDU47" s="10"/>
      <c r="JDV47" s="10"/>
      <c r="JDW47" s="10"/>
      <c r="JDX47" s="10"/>
      <c r="JDY47" s="10"/>
      <c r="JDZ47" s="10"/>
      <c r="JEA47" s="10"/>
      <c r="JEB47" s="10"/>
      <c r="JEC47" s="10"/>
      <c r="JED47" s="10"/>
      <c r="JEE47" s="10"/>
      <c r="JEF47" s="10"/>
      <c r="JEG47" s="10"/>
      <c r="JEH47" s="10"/>
      <c r="JEI47" s="10"/>
      <c r="JEJ47" s="10"/>
      <c r="JEK47" s="10"/>
      <c r="JEL47" s="10"/>
      <c r="JEM47" s="10"/>
      <c r="JEN47" s="10"/>
      <c r="JEO47" s="10"/>
      <c r="JEP47" s="10"/>
      <c r="JEQ47" s="10"/>
      <c r="JER47" s="10"/>
      <c r="JES47" s="10"/>
      <c r="JET47" s="10"/>
      <c r="JEU47" s="10"/>
      <c r="JEV47" s="10"/>
      <c r="JEW47" s="10"/>
      <c r="JEX47" s="10"/>
      <c r="JEY47" s="10"/>
      <c r="JEZ47" s="10"/>
      <c r="JFA47" s="10"/>
      <c r="JFB47" s="10"/>
      <c r="JFC47" s="10"/>
      <c r="JFD47" s="10"/>
      <c r="JFE47" s="10"/>
      <c r="JFF47" s="10"/>
      <c r="JFG47" s="10"/>
      <c r="JFH47" s="10"/>
      <c r="JFI47" s="10"/>
      <c r="JFJ47" s="10"/>
      <c r="JFK47" s="10"/>
      <c r="JFL47" s="10"/>
      <c r="JFM47" s="10"/>
      <c r="JFN47" s="10"/>
      <c r="JFO47" s="10"/>
      <c r="JFP47" s="10"/>
      <c r="JFQ47" s="10"/>
      <c r="JFR47" s="10"/>
      <c r="JFS47" s="10"/>
      <c r="JFT47" s="10"/>
      <c r="JFU47" s="10"/>
      <c r="JFV47" s="10"/>
      <c r="JFW47" s="10"/>
      <c r="JFX47" s="10"/>
      <c r="JFY47" s="10"/>
      <c r="JFZ47" s="10"/>
      <c r="JGA47" s="10"/>
      <c r="JGB47" s="10"/>
      <c r="JGC47" s="10"/>
      <c r="JGD47" s="10"/>
      <c r="JGE47" s="10"/>
      <c r="JGF47" s="10"/>
      <c r="JGG47" s="10"/>
      <c r="JGH47" s="10"/>
      <c r="JGI47" s="10"/>
      <c r="JGJ47" s="10"/>
      <c r="JGK47" s="10"/>
      <c r="JGL47" s="10"/>
      <c r="JGM47" s="10"/>
      <c r="JGN47" s="10"/>
      <c r="JGO47" s="10"/>
      <c r="JGP47" s="10"/>
      <c r="JGQ47" s="10"/>
      <c r="JGR47" s="10"/>
      <c r="JGS47" s="10"/>
      <c r="JGT47" s="10"/>
      <c r="JGU47" s="10"/>
      <c r="JGV47" s="10"/>
      <c r="JGW47" s="10"/>
      <c r="JGX47" s="10"/>
      <c r="JGY47" s="10"/>
      <c r="JGZ47" s="10"/>
      <c r="JHA47" s="10"/>
      <c r="JHB47" s="10"/>
      <c r="JHC47" s="10"/>
      <c r="JHD47" s="10"/>
      <c r="JHE47" s="10"/>
      <c r="JHF47" s="10"/>
      <c r="JHG47" s="10"/>
      <c r="JHH47" s="10"/>
      <c r="JHI47" s="10"/>
      <c r="JHJ47" s="10"/>
      <c r="JHK47" s="10"/>
      <c r="JHL47" s="10"/>
      <c r="JHM47" s="10"/>
      <c r="JHN47" s="10"/>
      <c r="JHO47" s="10"/>
      <c r="JHP47" s="10"/>
      <c r="JHQ47" s="10"/>
      <c r="JHR47" s="10"/>
      <c r="JHS47" s="10"/>
      <c r="JHT47" s="10"/>
      <c r="JHU47" s="10"/>
      <c r="JHV47" s="10"/>
      <c r="JHW47" s="10"/>
      <c r="JHX47" s="10"/>
      <c r="JHY47" s="10"/>
      <c r="JHZ47" s="10"/>
      <c r="JIA47" s="10"/>
      <c r="JIB47" s="10"/>
      <c r="JIC47" s="10"/>
      <c r="JID47" s="10"/>
      <c r="JIE47" s="10"/>
      <c r="JIF47" s="10"/>
      <c r="JIG47" s="10"/>
      <c r="JIH47" s="10"/>
      <c r="JII47" s="10"/>
      <c r="JIJ47" s="10"/>
      <c r="JIK47" s="10"/>
      <c r="JIL47" s="10"/>
      <c r="JIM47" s="10"/>
      <c r="JIN47" s="10"/>
      <c r="JIO47" s="10"/>
      <c r="JIP47" s="10"/>
      <c r="JIQ47" s="10"/>
      <c r="JIR47" s="10"/>
      <c r="JIS47" s="10"/>
      <c r="JIT47" s="10"/>
      <c r="JIU47" s="10"/>
      <c r="JIV47" s="10"/>
      <c r="JIW47" s="10"/>
      <c r="JIX47" s="10"/>
      <c r="JIY47" s="10"/>
      <c r="JIZ47" s="10"/>
      <c r="JJA47" s="10"/>
      <c r="JJB47" s="10"/>
      <c r="JJC47" s="10"/>
      <c r="JJD47" s="10"/>
      <c r="JJE47" s="10"/>
      <c r="JJF47" s="10"/>
      <c r="JJG47" s="10"/>
      <c r="JJH47" s="10"/>
      <c r="JJI47" s="10"/>
      <c r="JJJ47" s="10"/>
      <c r="JJK47" s="10"/>
      <c r="JJL47" s="10"/>
      <c r="JJM47" s="10"/>
      <c r="JJN47" s="10"/>
      <c r="JJO47" s="10"/>
      <c r="JJP47" s="10"/>
      <c r="JJQ47" s="10"/>
      <c r="JJR47" s="10"/>
      <c r="JJS47" s="10"/>
      <c r="JJT47" s="10"/>
      <c r="JJU47" s="10"/>
      <c r="JJV47" s="10"/>
      <c r="JJW47" s="10"/>
      <c r="JJX47" s="10"/>
      <c r="JJY47" s="10"/>
    </row>
    <row r="48" spans="1:7045" s="63" customFormat="1" ht="17" x14ac:dyDescent="0.2">
      <c r="A48" s="66" t="s">
        <v>204</v>
      </c>
      <c r="B48" s="22"/>
      <c r="C48" s="22"/>
      <c r="D48" s="22"/>
      <c r="E48" s="22"/>
      <c r="F48" s="22"/>
      <c r="G48" s="50"/>
      <c r="H48" s="458"/>
      <c r="I48" s="50">
        <f ca="1">IF(O48='Tesla Valuation Inputs'!D48,O48,IF(_xlfn.NORM.INV(N48,O48,('Tesla Valuation Inputs'!D48-O48))&lt;'Tesla Valuation Inputs'!B48,'Tesla Valuation Inputs'!B48,IF(_xlfn.NORM.INV(N48,O48,('Tesla Valuation Inputs'!D48-O48))&gt;'Tesla Valuation Inputs'!E48,'Tesla Valuation Inputs'!E48,_xlfn.NORM.INV(N48,O48,('Tesla Valuation Inputs'!D48-O48)))))</f>
        <v>0.28942045960102131</v>
      </c>
      <c r="J48" s="380"/>
      <c r="K48" s="64" t="s">
        <v>205</v>
      </c>
      <c r="L48" s="64"/>
      <c r="N48" s="97">
        <f ca="1">RAND()</f>
        <v>0.71796892539657009</v>
      </c>
      <c r="O48" s="103">
        <f>('Tesla Valuation Inputs'!D48-'Tesla Valuation Inputs'!C48)/2+'Tesla Valuation Inputs'!C48</f>
        <v>0.27500000000000002</v>
      </c>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c r="KQ48" s="10"/>
      <c r="KR48" s="10"/>
      <c r="KS48" s="10"/>
      <c r="KT48" s="10"/>
      <c r="KU48" s="10"/>
      <c r="KV48" s="10"/>
      <c r="KW48" s="10"/>
      <c r="KX48" s="10"/>
      <c r="KY48" s="10"/>
      <c r="KZ48" s="10"/>
      <c r="LA48" s="10"/>
      <c r="LB48" s="10"/>
      <c r="LC48" s="10"/>
      <c r="LD48" s="10"/>
      <c r="LE48" s="10"/>
      <c r="LF48" s="10"/>
      <c r="LG48" s="10"/>
      <c r="LH48" s="10"/>
      <c r="LI48" s="10"/>
      <c r="LJ48" s="10"/>
      <c r="LK48" s="10"/>
      <c r="LL48" s="10"/>
      <c r="LM48" s="10"/>
      <c r="LN48" s="10"/>
      <c r="LO48" s="10"/>
      <c r="LP48" s="10"/>
      <c r="LQ48" s="10"/>
      <c r="LR48" s="10"/>
      <c r="LS48" s="10"/>
      <c r="LT48" s="10"/>
      <c r="LU48" s="10"/>
      <c r="LV48" s="10"/>
      <c r="LW48" s="10"/>
      <c r="LX48" s="10"/>
      <c r="LY48" s="10"/>
      <c r="LZ48" s="10"/>
      <c r="MA48" s="10"/>
      <c r="MB48" s="10"/>
      <c r="MC48" s="10"/>
      <c r="MD48" s="10"/>
      <c r="ME48" s="10"/>
      <c r="MF48" s="10"/>
      <c r="MG48" s="10"/>
      <c r="MH48" s="10"/>
      <c r="MI48" s="10"/>
      <c r="MJ48" s="10"/>
      <c r="MK48" s="10"/>
      <c r="ML48" s="10"/>
      <c r="MM48" s="10"/>
      <c r="MN48" s="10"/>
      <c r="MO48" s="10"/>
      <c r="MP48" s="10"/>
      <c r="MQ48" s="10"/>
      <c r="MR48" s="10"/>
      <c r="MS48" s="10"/>
      <c r="MT48" s="10"/>
      <c r="MU48" s="10"/>
      <c r="MV48" s="10"/>
      <c r="MW48" s="10"/>
      <c r="MX48" s="10"/>
      <c r="MY48" s="10"/>
      <c r="MZ48" s="10"/>
      <c r="NA48" s="10"/>
      <c r="NB48" s="10"/>
      <c r="NC48" s="10"/>
      <c r="ND48" s="10"/>
      <c r="NE48" s="10"/>
      <c r="NF48" s="10"/>
      <c r="NG48" s="10"/>
      <c r="NH48" s="10"/>
      <c r="NI48" s="10"/>
      <c r="NJ48" s="10"/>
      <c r="NK48" s="10"/>
      <c r="NL48" s="10"/>
      <c r="NM48" s="10"/>
      <c r="NN48" s="10"/>
      <c r="NO48" s="10"/>
      <c r="NP48" s="10"/>
      <c r="NQ48" s="10"/>
      <c r="NR48" s="10"/>
      <c r="NS48" s="10"/>
      <c r="NT48" s="10"/>
      <c r="NU48" s="10"/>
      <c r="NV48" s="10"/>
      <c r="NW48" s="10"/>
      <c r="NX48" s="10"/>
      <c r="NY48" s="10"/>
      <c r="NZ48" s="10"/>
      <c r="OA48" s="10"/>
      <c r="OB48" s="10"/>
      <c r="OC48" s="10"/>
      <c r="OD48" s="10"/>
      <c r="OE48" s="10"/>
      <c r="OF48" s="10"/>
      <c r="OG48" s="10"/>
      <c r="OH48" s="10"/>
      <c r="OI48" s="10"/>
      <c r="OJ48" s="10"/>
      <c r="OK48" s="10"/>
      <c r="OL48" s="10"/>
      <c r="OM48" s="10"/>
      <c r="ON48" s="10"/>
      <c r="OO48" s="10"/>
      <c r="OP48" s="10"/>
      <c r="OQ48" s="10"/>
      <c r="OR48" s="10"/>
      <c r="OS48" s="10"/>
      <c r="OT48" s="10"/>
      <c r="OU48" s="10"/>
      <c r="OV48" s="10"/>
      <c r="OW48" s="10"/>
      <c r="OX48" s="10"/>
      <c r="OY48" s="10"/>
      <c r="OZ48" s="10"/>
      <c r="PA48" s="10"/>
      <c r="PB48" s="10"/>
      <c r="PC48" s="10"/>
      <c r="PD48" s="10"/>
      <c r="PE48" s="10"/>
      <c r="PF48" s="10"/>
      <c r="PG48" s="10"/>
      <c r="PH48" s="10"/>
      <c r="PI48" s="10"/>
      <c r="PJ48" s="10"/>
      <c r="PK48" s="10"/>
      <c r="PL48" s="10"/>
      <c r="PM48" s="10"/>
      <c r="PN48" s="10"/>
      <c r="PO48" s="10"/>
      <c r="PP48" s="10"/>
      <c r="PQ48" s="10"/>
      <c r="PR48" s="10"/>
      <c r="PS48" s="10"/>
      <c r="PT48" s="10"/>
      <c r="PU48" s="10"/>
      <c r="PV48" s="10"/>
      <c r="PW48" s="10"/>
      <c r="PX48" s="10"/>
      <c r="PY48" s="10"/>
      <c r="PZ48" s="10"/>
      <c r="QA48" s="10"/>
      <c r="QB48" s="10"/>
      <c r="QC48" s="10"/>
      <c r="QD48" s="10"/>
      <c r="QE48" s="10"/>
      <c r="QF48" s="10"/>
      <c r="QG48" s="10"/>
      <c r="QH48" s="10"/>
      <c r="QI48" s="10"/>
      <c r="QJ48" s="10"/>
      <c r="QK48" s="10"/>
      <c r="QL48" s="10"/>
      <c r="QM48" s="10"/>
      <c r="QN48" s="10"/>
      <c r="QO48" s="10"/>
      <c r="QP48" s="10"/>
      <c r="QQ48" s="10"/>
      <c r="QR48" s="10"/>
      <c r="QS48" s="10"/>
      <c r="QT48" s="10"/>
      <c r="QU48" s="10"/>
      <c r="QV48" s="10"/>
      <c r="QW48" s="10"/>
      <c r="QX48" s="10"/>
      <c r="QY48" s="10"/>
      <c r="QZ48" s="10"/>
      <c r="RA48" s="10"/>
      <c r="RB48" s="10"/>
      <c r="RC48" s="10"/>
      <c r="RD48" s="10"/>
      <c r="RE48" s="10"/>
      <c r="RF48" s="10"/>
      <c r="RG48" s="10"/>
      <c r="RH48" s="10"/>
      <c r="RI48" s="10"/>
      <c r="RJ48" s="10"/>
      <c r="RK48" s="10"/>
      <c r="RL48" s="10"/>
      <c r="RM48" s="10"/>
      <c r="RN48" s="10"/>
      <c r="RO48" s="10"/>
      <c r="RP48" s="10"/>
      <c r="RQ48" s="10"/>
      <c r="RR48" s="10"/>
      <c r="RS48" s="10"/>
      <c r="RT48" s="10"/>
      <c r="RU48" s="10"/>
      <c r="RV48" s="10"/>
      <c r="RW48" s="10"/>
      <c r="RX48" s="10"/>
      <c r="RY48" s="10"/>
      <c r="RZ48" s="10"/>
      <c r="SA48" s="10"/>
      <c r="SB48" s="10"/>
      <c r="SC48" s="10"/>
      <c r="SD48" s="10"/>
      <c r="SE48" s="10"/>
      <c r="SF48" s="10"/>
      <c r="SG48" s="10"/>
      <c r="SH48" s="10"/>
      <c r="SI48" s="10"/>
      <c r="SJ48" s="10"/>
      <c r="SK48" s="10"/>
      <c r="SL48" s="10"/>
      <c r="SM48" s="10"/>
      <c r="SN48" s="10"/>
      <c r="SO48" s="10"/>
      <c r="SP48" s="10"/>
      <c r="SQ48" s="10"/>
      <c r="SR48" s="10"/>
      <c r="SS48" s="10"/>
      <c r="ST48" s="10"/>
      <c r="SU48" s="10"/>
      <c r="SV48" s="10"/>
      <c r="SW48" s="10"/>
      <c r="SX48" s="10"/>
      <c r="SY48" s="10"/>
      <c r="SZ48" s="10"/>
      <c r="TA48" s="10"/>
      <c r="TB48" s="10"/>
      <c r="TC48" s="10"/>
      <c r="TD48" s="10"/>
      <c r="TE48" s="10"/>
      <c r="TF48" s="10"/>
      <c r="TG48" s="10"/>
      <c r="TH48" s="10"/>
      <c r="TI48" s="10"/>
      <c r="TJ48" s="10"/>
      <c r="TK48" s="10"/>
      <c r="TL48" s="10"/>
      <c r="TM48" s="10"/>
      <c r="TN48" s="10"/>
      <c r="TO48" s="10"/>
      <c r="TP48" s="10"/>
      <c r="TQ48" s="10"/>
      <c r="TR48" s="10"/>
      <c r="TS48" s="10"/>
      <c r="TT48" s="10"/>
      <c r="TU48" s="10"/>
      <c r="TV48" s="10"/>
      <c r="TW48" s="10"/>
      <c r="TX48" s="10"/>
      <c r="TY48" s="10"/>
      <c r="TZ48" s="10"/>
      <c r="UA48" s="10"/>
      <c r="UB48" s="10"/>
      <c r="UC48" s="10"/>
      <c r="UD48" s="10"/>
      <c r="UE48" s="10"/>
      <c r="UF48" s="10"/>
      <c r="UG48" s="10"/>
      <c r="UH48" s="10"/>
      <c r="UI48" s="10"/>
      <c r="UJ48" s="10"/>
      <c r="UK48" s="10"/>
      <c r="UL48" s="10"/>
      <c r="UM48" s="10"/>
      <c r="UN48" s="10"/>
      <c r="UO48" s="10"/>
      <c r="UP48" s="10"/>
      <c r="UQ48" s="10"/>
      <c r="UR48" s="10"/>
      <c r="US48" s="10"/>
      <c r="UT48" s="10"/>
      <c r="UU48" s="10"/>
      <c r="UV48" s="10"/>
      <c r="UW48" s="10"/>
      <c r="UX48" s="10"/>
      <c r="UY48" s="10"/>
      <c r="UZ48" s="10"/>
      <c r="VA48" s="10"/>
      <c r="VB48" s="10"/>
      <c r="VC48" s="10"/>
      <c r="VD48" s="10"/>
      <c r="VE48" s="10"/>
      <c r="VF48" s="10"/>
      <c r="VG48" s="10"/>
      <c r="VH48" s="10"/>
      <c r="VI48" s="10"/>
      <c r="VJ48" s="10"/>
      <c r="VK48" s="10"/>
      <c r="VL48" s="10"/>
      <c r="VM48" s="10"/>
      <c r="VN48" s="10"/>
      <c r="VO48" s="10"/>
      <c r="VP48" s="10"/>
      <c r="VQ48" s="10"/>
      <c r="VR48" s="10"/>
      <c r="VS48" s="10"/>
      <c r="VT48" s="10"/>
      <c r="VU48" s="10"/>
      <c r="VV48" s="10"/>
      <c r="VW48" s="10"/>
      <c r="VX48" s="10"/>
      <c r="VY48" s="10"/>
      <c r="VZ48" s="10"/>
      <c r="WA48" s="10"/>
      <c r="WB48" s="10"/>
      <c r="WC48" s="10"/>
      <c r="WD48" s="10"/>
      <c r="WE48" s="10"/>
      <c r="WF48" s="10"/>
      <c r="WG48" s="10"/>
      <c r="WH48" s="10"/>
      <c r="WI48" s="10"/>
      <c r="WJ48" s="10"/>
      <c r="WK48" s="10"/>
      <c r="WL48" s="10"/>
      <c r="WM48" s="10"/>
      <c r="WN48" s="10"/>
      <c r="WO48" s="10"/>
      <c r="WP48" s="10"/>
      <c r="WQ48" s="10"/>
      <c r="WR48" s="10"/>
      <c r="WS48" s="10"/>
      <c r="WT48" s="10"/>
      <c r="WU48" s="10"/>
      <c r="WV48" s="10"/>
      <c r="WW48" s="10"/>
      <c r="WX48" s="10"/>
      <c r="WY48" s="10"/>
      <c r="WZ48" s="10"/>
      <c r="XA48" s="10"/>
      <c r="XB48" s="10"/>
      <c r="XC48" s="10"/>
      <c r="XD48" s="10"/>
      <c r="XE48" s="10"/>
      <c r="XF48" s="10"/>
      <c r="XG48" s="10"/>
      <c r="XH48" s="10"/>
      <c r="XI48" s="10"/>
      <c r="XJ48" s="10"/>
      <c r="XK48" s="10"/>
      <c r="XL48" s="10"/>
      <c r="XM48" s="10"/>
      <c r="XN48" s="10"/>
      <c r="XO48" s="10"/>
      <c r="XP48" s="10"/>
      <c r="XQ48" s="10"/>
      <c r="XR48" s="10"/>
      <c r="XS48" s="10"/>
      <c r="XT48" s="10"/>
      <c r="XU48" s="10"/>
      <c r="XV48" s="10"/>
      <c r="XW48" s="10"/>
      <c r="XX48" s="10"/>
      <c r="XY48" s="10"/>
      <c r="XZ48" s="10"/>
      <c r="YA48" s="10"/>
      <c r="YB48" s="10"/>
      <c r="YC48" s="10"/>
      <c r="YD48" s="10"/>
      <c r="YE48" s="10"/>
      <c r="YF48" s="10"/>
      <c r="YG48" s="10"/>
      <c r="YH48" s="10"/>
      <c r="YI48" s="10"/>
      <c r="YJ48" s="10"/>
      <c r="YK48" s="10"/>
      <c r="YL48" s="10"/>
      <c r="YM48" s="10"/>
      <c r="YN48" s="10"/>
      <c r="YO48" s="10"/>
      <c r="YP48" s="10"/>
      <c r="YQ48" s="10"/>
      <c r="YR48" s="10"/>
      <c r="YS48" s="10"/>
      <c r="YT48" s="10"/>
      <c r="YU48" s="10"/>
      <c r="YV48" s="10"/>
      <c r="YW48" s="10"/>
      <c r="YX48" s="10"/>
      <c r="YY48" s="10"/>
      <c r="YZ48" s="10"/>
      <c r="ZA48" s="10"/>
      <c r="ZB48" s="10"/>
      <c r="ZC48" s="10"/>
      <c r="ZD48" s="10"/>
      <c r="ZE48" s="10"/>
      <c r="ZF48" s="10"/>
      <c r="ZG48" s="10"/>
      <c r="ZH48" s="10"/>
      <c r="ZI48" s="10"/>
      <c r="ZJ48" s="10"/>
      <c r="ZK48" s="10"/>
      <c r="ZL48" s="10"/>
      <c r="ZM48" s="10"/>
      <c r="ZN48" s="10"/>
      <c r="ZO48" s="10"/>
      <c r="ZP48" s="10"/>
      <c r="ZQ48" s="10"/>
      <c r="ZR48" s="10"/>
      <c r="ZS48" s="10"/>
      <c r="ZT48" s="10"/>
      <c r="ZU48" s="10"/>
      <c r="ZV48" s="10"/>
      <c r="ZW48" s="10"/>
      <c r="ZX48" s="10"/>
      <c r="ZY48" s="10"/>
      <c r="ZZ48" s="10"/>
      <c r="AAA48" s="10"/>
      <c r="AAB48" s="10"/>
      <c r="AAC48" s="10"/>
      <c r="AAD48" s="10"/>
      <c r="AAE48" s="10"/>
      <c r="AAF48" s="10"/>
      <c r="AAG48" s="10"/>
      <c r="AAH48" s="10"/>
      <c r="AAI48" s="10"/>
      <c r="AAJ48" s="10"/>
      <c r="AAK48" s="10"/>
      <c r="AAL48" s="10"/>
      <c r="AAM48" s="10"/>
      <c r="AAN48" s="10"/>
      <c r="AAO48" s="10"/>
      <c r="AAP48" s="10"/>
      <c r="AAQ48" s="10"/>
      <c r="AAR48" s="10"/>
      <c r="AAS48" s="10"/>
      <c r="AAT48" s="10"/>
      <c r="AAU48" s="10"/>
      <c r="AAV48" s="10"/>
      <c r="AAW48" s="10"/>
      <c r="AAX48" s="10"/>
      <c r="AAY48" s="10"/>
      <c r="AAZ48" s="10"/>
      <c r="ABA48" s="10"/>
      <c r="ABB48" s="10"/>
      <c r="ABC48" s="10"/>
      <c r="ABD48" s="10"/>
      <c r="ABE48" s="10"/>
      <c r="ABF48" s="10"/>
      <c r="ABG48" s="10"/>
      <c r="ABH48" s="10"/>
      <c r="ABI48" s="10"/>
      <c r="ABJ48" s="10"/>
      <c r="ABK48" s="10"/>
      <c r="ABL48" s="10"/>
      <c r="ABM48" s="10"/>
      <c r="ABN48" s="10"/>
      <c r="ABO48" s="10"/>
      <c r="ABP48" s="10"/>
      <c r="ABQ48" s="10"/>
      <c r="ABR48" s="10"/>
      <c r="ABS48" s="10"/>
      <c r="ABT48" s="10"/>
      <c r="ABU48" s="10"/>
      <c r="ABV48" s="10"/>
      <c r="ABW48" s="10"/>
      <c r="ABX48" s="10"/>
      <c r="ABY48" s="10"/>
      <c r="ABZ48" s="10"/>
      <c r="ACA48" s="10"/>
      <c r="ACB48" s="10"/>
      <c r="ACC48" s="10"/>
      <c r="ACD48" s="10"/>
      <c r="ACE48" s="10"/>
      <c r="ACF48" s="10"/>
      <c r="ACG48" s="10"/>
      <c r="ACH48" s="10"/>
      <c r="ACI48" s="10"/>
      <c r="ACJ48" s="10"/>
      <c r="ACK48" s="10"/>
      <c r="ACL48" s="10"/>
      <c r="ACM48" s="10"/>
      <c r="ACN48" s="10"/>
      <c r="ACO48" s="10"/>
      <c r="ACP48" s="10"/>
      <c r="ACQ48" s="10"/>
      <c r="ACR48" s="10"/>
      <c r="ACS48" s="10"/>
      <c r="ACT48" s="10"/>
      <c r="ACU48" s="10"/>
      <c r="ACV48" s="10"/>
      <c r="ACW48" s="10"/>
      <c r="ACX48" s="10"/>
      <c r="ACY48" s="10"/>
      <c r="ACZ48" s="10"/>
      <c r="ADA48" s="10"/>
      <c r="ADB48" s="10"/>
      <c r="ADC48" s="10"/>
      <c r="ADD48" s="10"/>
      <c r="ADE48" s="10"/>
      <c r="ADF48" s="10"/>
      <c r="ADG48" s="10"/>
      <c r="ADH48" s="10"/>
      <c r="ADI48" s="10"/>
      <c r="ADJ48" s="10"/>
      <c r="ADK48" s="10"/>
      <c r="ADL48" s="10"/>
      <c r="ADM48" s="10"/>
      <c r="ADN48" s="10"/>
      <c r="ADO48" s="10"/>
      <c r="ADP48" s="10"/>
      <c r="ADQ48" s="10"/>
      <c r="ADR48" s="10"/>
      <c r="ADS48" s="10"/>
      <c r="ADT48" s="10"/>
      <c r="ADU48" s="10"/>
      <c r="ADV48" s="10"/>
      <c r="ADW48" s="10"/>
      <c r="ADX48" s="10"/>
      <c r="ADY48" s="10"/>
      <c r="ADZ48" s="10"/>
      <c r="AEA48" s="10"/>
      <c r="AEB48" s="10"/>
      <c r="AEC48" s="10"/>
      <c r="AED48" s="10"/>
      <c r="AEE48" s="10"/>
      <c r="AEF48" s="10"/>
      <c r="AEG48" s="10"/>
      <c r="AEH48" s="10"/>
      <c r="AEI48" s="10"/>
      <c r="AEJ48" s="10"/>
      <c r="AEK48" s="10"/>
      <c r="AEL48" s="10"/>
      <c r="AEM48" s="10"/>
      <c r="AEN48" s="10"/>
      <c r="AEO48" s="10"/>
      <c r="AEP48" s="10"/>
      <c r="AEQ48" s="10"/>
      <c r="AER48" s="10"/>
      <c r="AES48" s="10"/>
      <c r="AET48" s="10"/>
      <c r="AEU48" s="10"/>
      <c r="AEV48" s="10"/>
      <c r="AEW48" s="10"/>
      <c r="AEX48" s="10"/>
      <c r="AEY48" s="10"/>
      <c r="AEZ48" s="10"/>
      <c r="AFA48" s="10"/>
      <c r="AFB48" s="10"/>
      <c r="AFC48" s="10"/>
      <c r="AFD48" s="10"/>
      <c r="AFE48" s="10"/>
      <c r="AFF48" s="10"/>
      <c r="AFG48" s="10"/>
      <c r="AFH48" s="10"/>
      <c r="AFI48" s="10"/>
      <c r="AFJ48" s="10"/>
      <c r="AFK48" s="10"/>
      <c r="AFL48" s="10"/>
      <c r="AFM48" s="10"/>
      <c r="AFN48" s="10"/>
      <c r="AFO48" s="10"/>
      <c r="AFP48" s="10"/>
      <c r="AFQ48" s="10"/>
      <c r="AFR48" s="10"/>
      <c r="AFS48" s="10"/>
      <c r="AFT48" s="10"/>
      <c r="AFU48" s="10"/>
      <c r="AFV48" s="10"/>
      <c r="AFW48" s="10"/>
      <c r="AFX48" s="10"/>
      <c r="AFY48" s="10"/>
      <c r="AFZ48" s="10"/>
      <c r="AGA48" s="10"/>
      <c r="AGB48" s="10"/>
      <c r="AGC48" s="10"/>
      <c r="AGD48" s="10"/>
      <c r="AGE48" s="10"/>
      <c r="AGF48" s="10"/>
      <c r="AGG48" s="10"/>
      <c r="AGH48" s="10"/>
      <c r="AGI48" s="10"/>
      <c r="AGJ48" s="10"/>
      <c r="AGK48" s="10"/>
      <c r="AGL48" s="10"/>
      <c r="AGM48" s="10"/>
      <c r="AGN48" s="10"/>
      <c r="AGO48" s="10"/>
      <c r="AGP48" s="10"/>
      <c r="AGQ48" s="10"/>
      <c r="AGR48" s="10"/>
      <c r="AGS48" s="10"/>
      <c r="AGT48" s="10"/>
      <c r="AGU48" s="10"/>
      <c r="AGV48" s="10"/>
      <c r="AGW48" s="10"/>
      <c r="AGX48" s="10"/>
      <c r="AGY48" s="10"/>
      <c r="AGZ48" s="10"/>
      <c r="AHA48" s="10"/>
      <c r="AHB48" s="10"/>
      <c r="AHC48" s="10"/>
      <c r="AHD48" s="10"/>
      <c r="AHE48" s="10"/>
      <c r="AHF48" s="10"/>
      <c r="AHG48" s="10"/>
      <c r="AHH48" s="10"/>
      <c r="AHI48" s="10"/>
      <c r="AHJ48" s="10"/>
      <c r="AHK48" s="10"/>
      <c r="AHL48" s="10"/>
      <c r="AHM48" s="10"/>
      <c r="AHN48" s="10"/>
      <c r="AHO48" s="10"/>
      <c r="AHP48" s="10"/>
      <c r="AHQ48" s="10"/>
      <c r="AHR48" s="10"/>
      <c r="AHS48" s="10"/>
      <c r="AHT48" s="10"/>
      <c r="AHU48" s="10"/>
      <c r="AHV48" s="10"/>
      <c r="AHW48" s="10"/>
      <c r="AHX48" s="10"/>
      <c r="AHY48" s="10"/>
      <c r="AHZ48" s="10"/>
      <c r="AIA48" s="10"/>
      <c r="AIB48" s="10"/>
      <c r="AIC48" s="10"/>
      <c r="AID48" s="10"/>
      <c r="AIE48" s="10"/>
      <c r="AIF48" s="10"/>
      <c r="AIG48" s="10"/>
      <c r="AIH48" s="10"/>
      <c r="AII48" s="10"/>
      <c r="AIJ48" s="10"/>
      <c r="AIK48" s="10"/>
      <c r="AIL48" s="10"/>
      <c r="AIM48" s="10"/>
      <c r="AIN48" s="10"/>
      <c r="AIO48" s="10"/>
      <c r="AIP48" s="10"/>
      <c r="AIQ48" s="10"/>
      <c r="AIR48" s="10"/>
      <c r="AIS48" s="10"/>
      <c r="AIT48" s="10"/>
      <c r="AIU48" s="10"/>
      <c r="AIV48" s="10"/>
      <c r="AIW48" s="10"/>
      <c r="AIX48" s="10"/>
      <c r="AIY48" s="10"/>
      <c r="AIZ48" s="10"/>
      <c r="AJA48" s="10"/>
      <c r="AJB48" s="10"/>
      <c r="AJC48" s="10"/>
      <c r="AJD48" s="10"/>
      <c r="AJE48" s="10"/>
      <c r="AJF48" s="10"/>
      <c r="AJG48" s="10"/>
      <c r="AJH48" s="10"/>
      <c r="AJI48" s="10"/>
      <c r="AJJ48" s="10"/>
      <c r="AJK48" s="10"/>
      <c r="AJL48" s="10"/>
      <c r="AJM48" s="10"/>
      <c r="AJN48" s="10"/>
      <c r="AJO48" s="10"/>
      <c r="AJP48" s="10"/>
      <c r="AJQ48" s="10"/>
      <c r="AJR48" s="10"/>
      <c r="AJS48" s="10"/>
      <c r="AJT48" s="10"/>
      <c r="AJU48" s="10"/>
      <c r="AJV48" s="10"/>
      <c r="AJW48" s="10"/>
      <c r="AJX48" s="10"/>
      <c r="AJY48" s="10"/>
      <c r="AJZ48" s="10"/>
      <c r="AKA48" s="10"/>
      <c r="AKB48" s="10"/>
      <c r="AKC48" s="10"/>
      <c r="AKD48" s="10"/>
      <c r="AKE48" s="10"/>
      <c r="AKF48" s="10"/>
      <c r="AKG48" s="10"/>
      <c r="AKH48" s="10"/>
      <c r="AKI48" s="10"/>
      <c r="AKJ48" s="10"/>
      <c r="AKK48" s="10"/>
      <c r="AKL48" s="10"/>
      <c r="AKM48" s="10"/>
      <c r="AKN48" s="10"/>
      <c r="AKO48" s="10"/>
      <c r="AKP48" s="10"/>
      <c r="AKQ48" s="10"/>
      <c r="AKR48" s="10"/>
      <c r="AKS48" s="10"/>
      <c r="AKT48" s="10"/>
      <c r="AKU48" s="10"/>
      <c r="AKV48" s="10"/>
      <c r="AKW48" s="10"/>
      <c r="AKX48" s="10"/>
      <c r="AKY48" s="10"/>
      <c r="AKZ48" s="10"/>
      <c r="ALA48" s="10"/>
      <c r="ALB48" s="10"/>
      <c r="ALC48" s="10"/>
      <c r="ALD48" s="10"/>
      <c r="ALE48" s="10"/>
      <c r="ALF48" s="10"/>
      <c r="ALG48" s="10"/>
      <c r="ALH48" s="10"/>
      <c r="ALI48" s="10"/>
      <c r="ALJ48" s="10"/>
      <c r="ALK48" s="10"/>
      <c r="ALL48" s="10"/>
      <c r="ALM48" s="10"/>
      <c r="ALN48" s="10"/>
      <c r="ALO48" s="10"/>
      <c r="ALP48" s="10"/>
      <c r="ALQ48" s="10"/>
      <c r="ALR48" s="10"/>
      <c r="ALS48" s="10"/>
      <c r="ALT48" s="10"/>
      <c r="ALU48" s="10"/>
      <c r="ALV48" s="10"/>
      <c r="ALW48" s="10"/>
      <c r="ALX48" s="10"/>
      <c r="ALY48" s="10"/>
      <c r="ALZ48" s="10"/>
      <c r="AMA48" s="10"/>
      <c r="AMB48" s="10"/>
      <c r="AMC48" s="10"/>
      <c r="AMD48" s="10"/>
      <c r="AME48" s="10"/>
      <c r="AMF48" s="10"/>
      <c r="AMG48" s="10"/>
      <c r="AMH48" s="10"/>
      <c r="AMI48" s="10"/>
      <c r="AMJ48" s="10"/>
      <c r="AMK48" s="10"/>
      <c r="AML48" s="10"/>
      <c r="AMM48" s="10"/>
      <c r="AMN48" s="10"/>
      <c r="AMO48" s="10"/>
      <c r="AMP48" s="10"/>
      <c r="AMQ48" s="10"/>
      <c r="AMR48" s="10"/>
      <c r="AMS48" s="10"/>
      <c r="AMT48" s="10"/>
      <c r="AMU48" s="10"/>
      <c r="AMV48" s="10"/>
      <c r="AMW48" s="10"/>
      <c r="AMX48" s="10"/>
      <c r="AMY48" s="10"/>
      <c r="AMZ48" s="10"/>
      <c r="ANA48" s="10"/>
      <c r="ANB48" s="10"/>
      <c r="ANC48" s="10"/>
      <c r="AND48" s="10"/>
      <c r="ANE48" s="10"/>
      <c r="ANF48" s="10"/>
      <c r="ANG48" s="10"/>
      <c r="ANH48" s="10"/>
      <c r="ANI48" s="10"/>
      <c r="ANJ48" s="10"/>
      <c r="ANK48" s="10"/>
      <c r="ANL48" s="10"/>
      <c r="ANM48" s="10"/>
      <c r="ANN48" s="10"/>
      <c r="ANO48" s="10"/>
      <c r="ANP48" s="10"/>
      <c r="ANQ48" s="10"/>
      <c r="ANR48" s="10"/>
      <c r="ANS48" s="10"/>
      <c r="ANT48" s="10"/>
      <c r="ANU48" s="10"/>
      <c r="ANV48" s="10"/>
      <c r="ANW48" s="10"/>
      <c r="ANX48" s="10"/>
      <c r="ANY48" s="10"/>
      <c r="ANZ48" s="10"/>
      <c r="AOA48" s="10"/>
      <c r="AOB48" s="10"/>
      <c r="AOC48" s="10"/>
      <c r="AOD48" s="10"/>
      <c r="AOE48" s="10"/>
      <c r="AOF48" s="10"/>
      <c r="AOG48" s="10"/>
      <c r="AOH48" s="10"/>
      <c r="AOI48" s="10"/>
      <c r="AOJ48" s="10"/>
      <c r="AOK48" s="10"/>
      <c r="AOL48" s="10"/>
      <c r="AOM48" s="10"/>
      <c r="AON48" s="10"/>
      <c r="AOO48" s="10"/>
      <c r="AOP48" s="10"/>
      <c r="AOQ48" s="10"/>
      <c r="AOR48" s="10"/>
      <c r="AOS48" s="10"/>
      <c r="AOT48" s="10"/>
      <c r="AOU48" s="10"/>
      <c r="AOV48" s="10"/>
      <c r="AOW48" s="10"/>
      <c r="AOX48" s="10"/>
      <c r="AOY48" s="10"/>
      <c r="AOZ48" s="10"/>
      <c r="APA48" s="10"/>
      <c r="APB48" s="10"/>
      <c r="APC48" s="10"/>
      <c r="APD48" s="10"/>
      <c r="APE48" s="10"/>
      <c r="APF48" s="10"/>
      <c r="APG48" s="10"/>
      <c r="APH48" s="10"/>
      <c r="API48" s="10"/>
      <c r="APJ48" s="10"/>
      <c r="APK48" s="10"/>
      <c r="APL48" s="10"/>
      <c r="APM48" s="10"/>
      <c r="APN48" s="10"/>
      <c r="APO48" s="10"/>
      <c r="APP48" s="10"/>
      <c r="APQ48" s="10"/>
      <c r="APR48" s="10"/>
      <c r="APS48" s="10"/>
      <c r="APT48" s="10"/>
      <c r="APU48" s="10"/>
      <c r="APV48" s="10"/>
      <c r="APW48" s="10"/>
      <c r="APX48" s="10"/>
      <c r="APY48" s="10"/>
      <c r="APZ48" s="10"/>
      <c r="AQA48" s="10"/>
      <c r="AQB48" s="10"/>
      <c r="AQC48" s="10"/>
      <c r="AQD48" s="10"/>
      <c r="AQE48" s="10"/>
      <c r="AQF48" s="10"/>
      <c r="AQG48" s="10"/>
      <c r="AQH48" s="10"/>
      <c r="AQI48" s="10"/>
      <c r="AQJ48" s="10"/>
      <c r="AQK48" s="10"/>
      <c r="AQL48" s="10"/>
      <c r="AQM48" s="10"/>
      <c r="AQN48" s="10"/>
      <c r="AQO48" s="10"/>
      <c r="AQP48" s="10"/>
      <c r="AQQ48" s="10"/>
      <c r="AQR48" s="10"/>
      <c r="AQS48" s="10"/>
      <c r="AQT48" s="10"/>
      <c r="AQU48" s="10"/>
      <c r="AQV48" s="10"/>
      <c r="AQW48" s="10"/>
      <c r="AQX48" s="10"/>
      <c r="AQY48" s="10"/>
      <c r="AQZ48" s="10"/>
      <c r="ARA48" s="10"/>
      <c r="ARB48" s="10"/>
      <c r="ARC48" s="10"/>
      <c r="ARD48" s="10"/>
      <c r="ARE48" s="10"/>
      <c r="ARF48" s="10"/>
      <c r="ARG48" s="10"/>
      <c r="ARH48" s="10"/>
      <c r="ARI48" s="10"/>
      <c r="ARJ48" s="10"/>
      <c r="ARK48" s="10"/>
      <c r="ARL48" s="10"/>
      <c r="ARM48" s="10"/>
      <c r="ARN48" s="10"/>
      <c r="ARO48" s="10"/>
      <c r="ARP48" s="10"/>
      <c r="ARQ48" s="10"/>
      <c r="ARR48" s="10"/>
      <c r="ARS48" s="10"/>
      <c r="ART48" s="10"/>
      <c r="ARU48" s="10"/>
      <c r="ARV48" s="10"/>
      <c r="ARW48" s="10"/>
      <c r="ARX48" s="10"/>
      <c r="ARY48" s="10"/>
      <c r="ARZ48" s="10"/>
      <c r="ASA48" s="10"/>
      <c r="ASB48" s="10"/>
      <c r="ASC48" s="10"/>
      <c r="ASD48" s="10"/>
      <c r="ASE48" s="10"/>
      <c r="ASF48" s="10"/>
      <c r="ASG48" s="10"/>
      <c r="ASH48" s="10"/>
      <c r="ASI48" s="10"/>
      <c r="ASJ48" s="10"/>
      <c r="ASK48" s="10"/>
      <c r="ASL48" s="10"/>
      <c r="ASM48" s="10"/>
      <c r="ASN48" s="10"/>
      <c r="ASO48" s="10"/>
      <c r="ASP48" s="10"/>
      <c r="ASQ48" s="10"/>
      <c r="ASR48" s="10"/>
      <c r="ASS48" s="10"/>
      <c r="AST48" s="10"/>
      <c r="ASU48" s="10"/>
      <c r="ASV48" s="10"/>
      <c r="ASW48" s="10"/>
      <c r="ASX48" s="10"/>
      <c r="ASY48" s="10"/>
      <c r="ASZ48" s="10"/>
      <c r="ATA48" s="10"/>
      <c r="ATB48" s="10"/>
      <c r="ATC48" s="10"/>
      <c r="ATD48" s="10"/>
      <c r="ATE48" s="10"/>
      <c r="ATF48" s="10"/>
      <c r="ATG48" s="10"/>
      <c r="ATH48" s="10"/>
      <c r="ATI48" s="10"/>
      <c r="ATJ48" s="10"/>
      <c r="ATK48" s="10"/>
      <c r="ATL48" s="10"/>
      <c r="ATM48" s="10"/>
      <c r="ATN48" s="10"/>
      <c r="ATO48" s="10"/>
      <c r="ATP48" s="10"/>
      <c r="ATQ48" s="10"/>
      <c r="ATR48" s="10"/>
      <c r="ATS48" s="10"/>
      <c r="ATT48" s="10"/>
      <c r="ATU48" s="10"/>
      <c r="ATV48" s="10"/>
      <c r="ATW48" s="10"/>
      <c r="ATX48" s="10"/>
      <c r="ATY48" s="10"/>
      <c r="ATZ48" s="10"/>
      <c r="AUA48" s="10"/>
      <c r="AUB48" s="10"/>
      <c r="AUC48" s="10"/>
      <c r="AUD48" s="10"/>
      <c r="AUE48" s="10"/>
      <c r="AUF48" s="10"/>
      <c r="AUG48" s="10"/>
      <c r="AUH48" s="10"/>
      <c r="AUI48" s="10"/>
      <c r="AUJ48" s="10"/>
      <c r="AUK48" s="10"/>
      <c r="AUL48" s="10"/>
      <c r="AUM48" s="10"/>
      <c r="AUN48" s="10"/>
      <c r="AUO48" s="10"/>
      <c r="AUP48" s="10"/>
      <c r="AUQ48" s="10"/>
      <c r="AUR48" s="10"/>
      <c r="AUS48" s="10"/>
      <c r="AUT48" s="10"/>
      <c r="AUU48" s="10"/>
      <c r="AUV48" s="10"/>
      <c r="AUW48" s="10"/>
      <c r="AUX48" s="10"/>
      <c r="AUY48" s="10"/>
      <c r="AUZ48" s="10"/>
      <c r="AVA48" s="10"/>
      <c r="AVB48" s="10"/>
      <c r="AVC48" s="10"/>
      <c r="AVD48" s="10"/>
      <c r="AVE48" s="10"/>
      <c r="AVF48" s="10"/>
      <c r="AVG48" s="10"/>
      <c r="AVH48" s="10"/>
      <c r="AVI48" s="10"/>
      <c r="AVJ48" s="10"/>
      <c r="AVK48" s="10"/>
      <c r="AVL48" s="10"/>
      <c r="AVM48" s="10"/>
      <c r="AVN48" s="10"/>
      <c r="AVO48" s="10"/>
      <c r="AVP48" s="10"/>
      <c r="AVQ48" s="10"/>
      <c r="AVR48" s="10"/>
      <c r="AVS48" s="10"/>
      <c r="AVT48" s="10"/>
      <c r="AVU48" s="10"/>
      <c r="AVV48" s="10"/>
      <c r="AVW48" s="10"/>
      <c r="AVX48" s="10"/>
      <c r="AVY48" s="10"/>
      <c r="AVZ48" s="10"/>
      <c r="AWA48" s="10"/>
      <c r="AWB48" s="10"/>
      <c r="AWC48" s="10"/>
      <c r="AWD48" s="10"/>
      <c r="AWE48" s="10"/>
      <c r="AWF48" s="10"/>
      <c r="AWG48" s="10"/>
      <c r="AWH48" s="10"/>
      <c r="AWI48" s="10"/>
      <c r="AWJ48" s="10"/>
      <c r="AWK48" s="10"/>
      <c r="AWL48" s="10"/>
      <c r="AWM48" s="10"/>
      <c r="AWN48" s="10"/>
      <c r="AWO48" s="10"/>
      <c r="AWP48" s="10"/>
      <c r="AWQ48" s="10"/>
      <c r="AWR48" s="10"/>
      <c r="AWS48" s="10"/>
      <c r="AWT48" s="10"/>
      <c r="AWU48" s="10"/>
      <c r="AWV48" s="10"/>
      <c r="AWW48" s="10"/>
      <c r="AWX48" s="10"/>
      <c r="AWY48" s="10"/>
      <c r="AWZ48" s="10"/>
      <c r="AXA48" s="10"/>
      <c r="AXB48" s="10"/>
      <c r="AXC48" s="10"/>
      <c r="AXD48" s="10"/>
      <c r="AXE48" s="10"/>
      <c r="AXF48" s="10"/>
      <c r="AXG48" s="10"/>
      <c r="AXH48" s="10"/>
      <c r="AXI48" s="10"/>
      <c r="AXJ48" s="10"/>
      <c r="AXK48" s="10"/>
      <c r="AXL48" s="10"/>
      <c r="AXM48" s="10"/>
      <c r="AXN48" s="10"/>
      <c r="AXO48" s="10"/>
      <c r="AXP48" s="10"/>
      <c r="AXQ48" s="10"/>
      <c r="AXR48" s="10"/>
      <c r="AXS48" s="10"/>
      <c r="AXT48" s="10"/>
      <c r="AXU48" s="10"/>
      <c r="AXV48" s="10"/>
      <c r="AXW48" s="10"/>
      <c r="AXX48" s="10"/>
      <c r="AXY48" s="10"/>
      <c r="AXZ48" s="10"/>
      <c r="AYA48" s="10"/>
      <c r="AYB48" s="10"/>
      <c r="AYC48" s="10"/>
      <c r="AYD48" s="10"/>
      <c r="AYE48" s="10"/>
      <c r="AYF48" s="10"/>
      <c r="AYG48" s="10"/>
      <c r="AYH48" s="10"/>
      <c r="AYI48" s="10"/>
      <c r="AYJ48" s="10"/>
      <c r="AYK48" s="10"/>
      <c r="AYL48" s="10"/>
      <c r="AYM48" s="10"/>
      <c r="AYN48" s="10"/>
      <c r="AYO48" s="10"/>
      <c r="AYP48" s="10"/>
      <c r="AYQ48" s="10"/>
      <c r="AYR48" s="10"/>
      <c r="AYS48" s="10"/>
      <c r="AYT48" s="10"/>
      <c r="AYU48" s="10"/>
      <c r="AYV48" s="10"/>
      <c r="AYW48" s="10"/>
      <c r="AYX48" s="10"/>
      <c r="AYY48" s="10"/>
      <c r="AYZ48" s="10"/>
      <c r="AZA48" s="10"/>
      <c r="AZB48" s="10"/>
      <c r="AZC48" s="10"/>
      <c r="AZD48" s="10"/>
      <c r="AZE48" s="10"/>
      <c r="AZF48" s="10"/>
      <c r="AZG48" s="10"/>
      <c r="AZH48" s="10"/>
      <c r="AZI48" s="10"/>
      <c r="AZJ48" s="10"/>
      <c r="AZK48" s="10"/>
      <c r="AZL48" s="10"/>
      <c r="AZM48" s="10"/>
      <c r="AZN48" s="10"/>
      <c r="AZO48" s="10"/>
      <c r="AZP48" s="10"/>
      <c r="AZQ48" s="10"/>
      <c r="AZR48" s="10"/>
      <c r="AZS48" s="10"/>
      <c r="AZT48" s="10"/>
      <c r="AZU48" s="10"/>
      <c r="AZV48" s="10"/>
      <c r="AZW48" s="10"/>
      <c r="AZX48" s="10"/>
      <c r="AZY48" s="10"/>
      <c r="AZZ48" s="10"/>
      <c r="BAA48" s="10"/>
      <c r="BAB48" s="10"/>
      <c r="BAC48" s="10"/>
      <c r="BAD48" s="10"/>
      <c r="BAE48" s="10"/>
      <c r="BAF48" s="10"/>
      <c r="BAG48" s="10"/>
      <c r="BAH48" s="10"/>
      <c r="BAI48" s="10"/>
      <c r="BAJ48" s="10"/>
      <c r="BAK48" s="10"/>
      <c r="BAL48" s="10"/>
      <c r="BAM48" s="10"/>
      <c r="BAN48" s="10"/>
      <c r="BAO48" s="10"/>
      <c r="BAP48" s="10"/>
      <c r="BAQ48" s="10"/>
      <c r="BAR48" s="10"/>
      <c r="BAS48" s="10"/>
      <c r="BAT48" s="10"/>
      <c r="BAU48" s="10"/>
      <c r="BAV48" s="10"/>
      <c r="BAW48" s="10"/>
      <c r="BAX48" s="10"/>
      <c r="BAY48" s="10"/>
      <c r="BAZ48" s="10"/>
      <c r="BBA48" s="10"/>
      <c r="BBB48" s="10"/>
      <c r="BBC48" s="10"/>
      <c r="BBD48" s="10"/>
      <c r="BBE48" s="10"/>
      <c r="BBF48" s="10"/>
      <c r="BBG48" s="10"/>
      <c r="BBH48" s="10"/>
      <c r="BBI48" s="10"/>
      <c r="BBJ48" s="10"/>
      <c r="BBK48" s="10"/>
      <c r="BBL48" s="10"/>
      <c r="BBM48" s="10"/>
      <c r="BBN48" s="10"/>
      <c r="BBO48" s="10"/>
      <c r="BBP48" s="10"/>
      <c r="BBQ48" s="10"/>
      <c r="BBR48" s="10"/>
      <c r="BBS48" s="10"/>
      <c r="BBT48" s="10"/>
      <c r="BBU48" s="10"/>
      <c r="BBV48" s="10"/>
      <c r="BBW48" s="10"/>
      <c r="BBX48" s="10"/>
      <c r="BBY48" s="10"/>
      <c r="BBZ48" s="10"/>
      <c r="BCA48" s="10"/>
      <c r="BCB48" s="10"/>
      <c r="BCC48" s="10"/>
      <c r="BCD48" s="10"/>
      <c r="BCE48" s="10"/>
      <c r="BCF48" s="10"/>
      <c r="BCG48" s="10"/>
      <c r="BCH48" s="10"/>
      <c r="BCI48" s="10"/>
      <c r="BCJ48" s="10"/>
      <c r="BCK48" s="10"/>
      <c r="BCL48" s="10"/>
      <c r="BCM48" s="10"/>
      <c r="BCN48" s="10"/>
      <c r="BCO48" s="10"/>
      <c r="BCP48" s="10"/>
      <c r="BCQ48" s="10"/>
      <c r="BCR48" s="10"/>
      <c r="BCS48" s="10"/>
      <c r="BCT48" s="10"/>
      <c r="BCU48" s="10"/>
      <c r="BCV48" s="10"/>
      <c r="BCW48" s="10"/>
      <c r="BCX48" s="10"/>
      <c r="BCY48" s="10"/>
      <c r="BCZ48" s="10"/>
      <c r="BDA48" s="10"/>
      <c r="BDB48" s="10"/>
      <c r="BDC48" s="10"/>
      <c r="BDD48" s="10"/>
      <c r="BDE48" s="10"/>
      <c r="BDF48" s="10"/>
      <c r="BDG48" s="10"/>
      <c r="BDH48" s="10"/>
      <c r="BDI48" s="10"/>
      <c r="BDJ48" s="10"/>
      <c r="BDK48" s="10"/>
      <c r="BDL48" s="10"/>
      <c r="BDM48" s="10"/>
      <c r="BDN48" s="10"/>
      <c r="BDO48" s="10"/>
      <c r="BDP48" s="10"/>
      <c r="BDQ48" s="10"/>
      <c r="BDR48" s="10"/>
      <c r="BDS48" s="10"/>
      <c r="BDT48" s="10"/>
      <c r="BDU48" s="10"/>
      <c r="BDV48" s="10"/>
      <c r="BDW48" s="10"/>
      <c r="BDX48" s="10"/>
      <c r="BDY48" s="10"/>
      <c r="BDZ48" s="10"/>
      <c r="BEA48" s="10"/>
      <c r="BEB48" s="10"/>
      <c r="BEC48" s="10"/>
      <c r="BED48" s="10"/>
      <c r="BEE48" s="10"/>
      <c r="BEF48" s="10"/>
      <c r="BEG48" s="10"/>
      <c r="BEH48" s="10"/>
      <c r="BEI48" s="10"/>
      <c r="BEJ48" s="10"/>
      <c r="BEK48" s="10"/>
      <c r="BEL48" s="10"/>
      <c r="BEM48" s="10"/>
      <c r="BEN48" s="10"/>
      <c r="BEO48" s="10"/>
      <c r="BEP48" s="10"/>
      <c r="BEQ48" s="10"/>
      <c r="BER48" s="10"/>
      <c r="BES48" s="10"/>
      <c r="BET48" s="10"/>
      <c r="BEU48" s="10"/>
      <c r="BEV48" s="10"/>
      <c r="BEW48" s="10"/>
      <c r="BEX48" s="10"/>
      <c r="BEY48" s="10"/>
      <c r="BEZ48" s="10"/>
      <c r="BFA48" s="10"/>
      <c r="BFB48" s="10"/>
      <c r="BFC48" s="10"/>
      <c r="BFD48" s="10"/>
      <c r="BFE48" s="10"/>
      <c r="BFF48" s="10"/>
      <c r="BFG48" s="10"/>
      <c r="BFH48" s="10"/>
      <c r="BFI48" s="10"/>
      <c r="BFJ48" s="10"/>
      <c r="BFK48" s="10"/>
      <c r="BFL48" s="10"/>
      <c r="BFM48" s="10"/>
      <c r="BFN48" s="10"/>
      <c r="BFO48" s="10"/>
      <c r="BFP48" s="10"/>
      <c r="BFQ48" s="10"/>
      <c r="BFR48" s="10"/>
      <c r="BFS48" s="10"/>
      <c r="BFT48" s="10"/>
      <c r="BFU48" s="10"/>
      <c r="BFV48" s="10"/>
      <c r="BFW48" s="10"/>
      <c r="BFX48" s="10"/>
      <c r="BFY48" s="10"/>
      <c r="BFZ48" s="10"/>
      <c r="BGA48" s="10"/>
      <c r="BGB48" s="10"/>
      <c r="BGC48" s="10"/>
      <c r="BGD48" s="10"/>
      <c r="BGE48" s="10"/>
      <c r="BGF48" s="10"/>
      <c r="BGG48" s="10"/>
      <c r="BGH48" s="10"/>
      <c r="BGI48" s="10"/>
      <c r="BGJ48" s="10"/>
      <c r="BGK48" s="10"/>
      <c r="BGL48" s="10"/>
      <c r="BGM48" s="10"/>
      <c r="BGN48" s="10"/>
      <c r="BGO48" s="10"/>
      <c r="BGP48" s="10"/>
      <c r="BGQ48" s="10"/>
      <c r="BGR48" s="10"/>
      <c r="BGS48" s="10"/>
      <c r="BGT48" s="10"/>
      <c r="BGU48" s="10"/>
      <c r="BGV48" s="10"/>
      <c r="BGW48" s="10"/>
      <c r="BGX48" s="10"/>
      <c r="BGY48" s="10"/>
      <c r="BGZ48" s="10"/>
      <c r="BHA48" s="10"/>
      <c r="BHB48" s="10"/>
      <c r="BHC48" s="10"/>
      <c r="BHD48" s="10"/>
      <c r="BHE48" s="10"/>
      <c r="BHF48" s="10"/>
      <c r="BHG48" s="10"/>
      <c r="BHH48" s="10"/>
      <c r="BHI48" s="10"/>
      <c r="BHJ48" s="10"/>
      <c r="BHK48" s="10"/>
      <c r="BHL48" s="10"/>
      <c r="BHM48" s="10"/>
      <c r="BHN48" s="10"/>
      <c r="BHO48" s="10"/>
      <c r="BHP48" s="10"/>
      <c r="BHQ48" s="10"/>
      <c r="BHR48" s="10"/>
      <c r="BHS48" s="10"/>
      <c r="BHT48" s="10"/>
      <c r="BHU48" s="10"/>
      <c r="BHV48" s="10"/>
      <c r="BHW48" s="10"/>
      <c r="BHX48" s="10"/>
      <c r="BHY48" s="10"/>
      <c r="BHZ48" s="10"/>
      <c r="BIA48" s="10"/>
      <c r="BIB48" s="10"/>
      <c r="BIC48" s="10"/>
      <c r="BID48" s="10"/>
      <c r="BIE48" s="10"/>
      <c r="BIF48" s="10"/>
      <c r="BIG48" s="10"/>
      <c r="BIH48" s="10"/>
      <c r="BII48" s="10"/>
      <c r="BIJ48" s="10"/>
      <c r="BIK48" s="10"/>
      <c r="BIL48" s="10"/>
      <c r="BIM48" s="10"/>
      <c r="BIN48" s="10"/>
      <c r="BIO48" s="10"/>
      <c r="BIP48" s="10"/>
      <c r="BIQ48" s="10"/>
      <c r="BIR48" s="10"/>
      <c r="BIS48" s="10"/>
      <c r="BIT48" s="10"/>
      <c r="BIU48" s="10"/>
      <c r="BIV48" s="10"/>
      <c r="BIW48" s="10"/>
      <c r="BIX48" s="10"/>
      <c r="BIY48" s="10"/>
      <c r="BIZ48" s="10"/>
      <c r="BJA48" s="10"/>
      <c r="BJB48" s="10"/>
      <c r="BJC48" s="10"/>
      <c r="BJD48" s="10"/>
      <c r="BJE48" s="10"/>
      <c r="BJF48" s="10"/>
      <c r="BJG48" s="10"/>
      <c r="BJH48" s="10"/>
      <c r="BJI48" s="10"/>
      <c r="BJJ48" s="10"/>
      <c r="BJK48" s="10"/>
      <c r="BJL48" s="10"/>
      <c r="BJM48" s="10"/>
      <c r="BJN48" s="10"/>
      <c r="BJO48" s="10"/>
      <c r="BJP48" s="10"/>
      <c r="BJQ48" s="10"/>
      <c r="BJR48" s="10"/>
      <c r="BJS48" s="10"/>
      <c r="BJT48" s="10"/>
      <c r="BJU48" s="10"/>
      <c r="BJV48" s="10"/>
      <c r="BJW48" s="10"/>
      <c r="BJX48" s="10"/>
      <c r="BJY48" s="10"/>
      <c r="BJZ48" s="10"/>
      <c r="BKA48" s="10"/>
      <c r="BKB48" s="10"/>
      <c r="BKC48" s="10"/>
      <c r="BKD48" s="10"/>
      <c r="BKE48" s="10"/>
      <c r="BKF48" s="10"/>
      <c r="BKG48" s="10"/>
      <c r="BKH48" s="10"/>
      <c r="BKI48" s="10"/>
      <c r="BKJ48" s="10"/>
      <c r="BKK48" s="10"/>
      <c r="BKL48" s="10"/>
      <c r="BKM48" s="10"/>
      <c r="BKN48" s="10"/>
      <c r="BKO48" s="10"/>
      <c r="BKP48" s="10"/>
      <c r="BKQ48" s="10"/>
      <c r="BKR48" s="10"/>
      <c r="BKS48" s="10"/>
      <c r="BKT48" s="10"/>
      <c r="BKU48" s="10"/>
      <c r="BKV48" s="10"/>
      <c r="BKW48" s="10"/>
      <c r="BKX48" s="10"/>
      <c r="BKY48" s="10"/>
      <c r="BKZ48" s="10"/>
      <c r="BLA48" s="10"/>
      <c r="BLB48" s="10"/>
      <c r="BLC48" s="10"/>
      <c r="BLD48" s="10"/>
      <c r="BLE48" s="10"/>
      <c r="BLF48" s="10"/>
      <c r="BLG48" s="10"/>
      <c r="BLH48" s="10"/>
      <c r="BLI48" s="10"/>
      <c r="BLJ48" s="10"/>
      <c r="BLK48" s="10"/>
      <c r="BLL48" s="10"/>
      <c r="BLM48" s="10"/>
      <c r="BLN48" s="10"/>
      <c r="BLO48" s="10"/>
      <c r="BLP48" s="10"/>
      <c r="BLQ48" s="10"/>
      <c r="BLR48" s="10"/>
      <c r="BLS48" s="10"/>
      <c r="BLT48" s="10"/>
      <c r="BLU48" s="10"/>
      <c r="BLV48" s="10"/>
      <c r="BLW48" s="10"/>
      <c r="BLX48" s="10"/>
      <c r="BLY48" s="10"/>
      <c r="BLZ48" s="10"/>
      <c r="BMA48" s="10"/>
      <c r="BMB48" s="10"/>
      <c r="BMC48" s="10"/>
      <c r="BMD48" s="10"/>
      <c r="BME48" s="10"/>
      <c r="BMF48" s="10"/>
      <c r="BMG48" s="10"/>
      <c r="BMH48" s="10"/>
      <c r="BMI48" s="10"/>
      <c r="BMJ48" s="10"/>
      <c r="BMK48" s="10"/>
      <c r="BML48" s="10"/>
      <c r="BMM48" s="10"/>
      <c r="BMN48" s="10"/>
      <c r="BMO48" s="10"/>
      <c r="BMP48" s="10"/>
      <c r="BMQ48" s="10"/>
      <c r="BMR48" s="10"/>
      <c r="BMS48" s="10"/>
      <c r="BMT48" s="10"/>
      <c r="BMU48" s="10"/>
      <c r="BMV48" s="10"/>
      <c r="BMW48" s="10"/>
      <c r="BMX48" s="10"/>
      <c r="BMY48" s="10"/>
      <c r="BMZ48" s="10"/>
      <c r="BNA48" s="10"/>
      <c r="BNB48" s="10"/>
      <c r="BNC48" s="10"/>
      <c r="BND48" s="10"/>
      <c r="BNE48" s="10"/>
      <c r="BNF48" s="10"/>
      <c r="BNG48" s="10"/>
      <c r="BNH48" s="10"/>
      <c r="BNI48" s="10"/>
      <c r="BNJ48" s="10"/>
      <c r="BNK48" s="10"/>
      <c r="BNL48" s="10"/>
      <c r="BNM48" s="10"/>
      <c r="BNN48" s="10"/>
      <c r="BNO48" s="10"/>
      <c r="BNP48" s="10"/>
      <c r="BNQ48" s="10"/>
      <c r="BNR48" s="10"/>
      <c r="BNS48" s="10"/>
      <c r="BNT48" s="10"/>
      <c r="BNU48" s="10"/>
      <c r="BNV48" s="10"/>
      <c r="BNW48" s="10"/>
      <c r="BNX48" s="10"/>
      <c r="BNY48" s="10"/>
      <c r="BNZ48" s="10"/>
      <c r="BOA48" s="10"/>
      <c r="BOB48" s="10"/>
      <c r="BOC48" s="10"/>
      <c r="BOD48" s="10"/>
      <c r="BOE48" s="10"/>
      <c r="BOF48" s="10"/>
      <c r="BOG48" s="10"/>
      <c r="BOH48" s="10"/>
      <c r="BOI48" s="10"/>
      <c r="BOJ48" s="10"/>
      <c r="BOK48" s="10"/>
      <c r="BOL48" s="10"/>
      <c r="BOM48" s="10"/>
      <c r="BON48" s="10"/>
      <c r="BOO48" s="10"/>
      <c r="BOP48" s="10"/>
      <c r="BOQ48" s="10"/>
      <c r="BOR48" s="10"/>
      <c r="BOS48" s="10"/>
      <c r="BOT48" s="10"/>
      <c r="BOU48" s="10"/>
      <c r="BOV48" s="10"/>
      <c r="BOW48" s="10"/>
      <c r="BOX48" s="10"/>
      <c r="BOY48" s="10"/>
      <c r="BOZ48" s="10"/>
      <c r="BPA48" s="10"/>
      <c r="BPB48" s="10"/>
      <c r="BPC48" s="10"/>
      <c r="BPD48" s="10"/>
      <c r="BPE48" s="10"/>
      <c r="BPF48" s="10"/>
      <c r="BPG48" s="10"/>
      <c r="BPH48" s="10"/>
      <c r="BPI48" s="10"/>
      <c r="BPJ48" s="10"/>
      <c r="BPK48" s="10"/>
      <c r="BPL48" s="10"/>
      <c r="BPM48" s="10"/>
      <c r="BPN48" s="10"/>
      <c r="BPO48" s="10"/>
      <c r="BPP48" s="10"/>
      <c r="BPQ48" s="10"/>
      <c r="BPR48" s="10"/>
      <c r="BPS48" s="10"/>
      <c r="BPT48" s="10"/>
      <c r="BPU48" s="10"/>
      <c r="BPV48" s="10"/>
      <c r="BPW48" s="10"/>
      <c r="BPX48" s="10"/>
      <c r="BPY48" s="10"/>
      <c r="BPZ48" s="10"/>
      <c r="BQA48" s="10"/>
      <c r="BQB48" s="10"/>
      <c r="BQC48" s="10"/>
      <c r="BQD48" s="10"/>
      <c r="BQE48" s="10"/>
      <c r="BQF48" s="10"/>
      <c r="BQG48" s="10"/>
      <c r="BQH48" s="10"/>
      <c r="BQI48" s="10"/>
      <c r="BQJ48" s="10"/>
      <c r="BQK48" s="10"/>
      <c r="BQL48" s="10"/>
      <c r="BQM48" s="10"/>
      <c r="BQN48" s="10"/>
      <c r="BQO48" s="10"/>
      <c r="BQP48" s="10"/>
      <c r="BQQ48" s="10"/>
      <c r="BQR48" s="10"/>
      <c r="BQS48" s="10"/>
      <c r="BQT48" s="10"/>
      <c r="BQU48" s="10"/>
      <c r="BQV48" s="10"/>
      <c r="BQW48" s="10"/>
      <c r="BQX48" s="10"/>
      <c r="BQY48" s="10"/>
      <c r="BQZ48" s="10"/>
      <c r="BRA48" s="10"/>
      <c r="BRB48" s="10"/>
      <c r="BRC48" s="10"/>
      <c r="BRD48" s="10"/>
      <c r="BRE48" s="10"/>
      <c r="BRF48" s="10"/>
      <c r="BRG48" s="10"/>
      <c r="BRH48" s="10"/>
      <c r="BRI48" s="10"/>
      <c r="BRJ48" s="10"/>
      <c r="BRK48" s="10"/>
      <c r="BRL48" s="10"/>
      <c r="BRM48" s="10"/>
      <c r="BRN48" s="10"/>
      <c r="BRO48" s="10"/>
      <c r="BRP48" s="10"/>
      <c r="BRQ48" s="10"/>
      <c r="BRR48" s="10"/>
      <c r="BRS48" s="10"/>
      <c r="BRT48" s="10"/>
      <c r="BRU48" s="10"/>
      <c r="BRV48" s="10"/>
      <c r="BRW48" s="10"/>
      <c r="BRX48" s="10"/>
      <c r="BRY48" s="10"/>
      <c r="BRZ48" s="10"/>
      <c r="BSA48" s="10"/>
      <c r="BSB48" s="10"/>
      <c r="BSC48" s="10"/>
      <c r="BSD48" s="10"/>
      <c r="BSE48" s="10"/>
      <c r="BSF48" s="10"/>
      <c r="BSG48" s="10"/>
      <c r="BSH48" s="10"/>
      <c r="BSI48" s="10"/>
      <c r="BSJ48" s="10"/>
      <c r="BSK48" s="10"/>
      <c r="BSL48" s="10"/>
      <c r="BSM48" s="10"/>
      <c r="BSN48" s="10"/>
      <c r="BSO48" s="10"/>
      <c r="BSP48" s="10"/>
      <c r="BSQ48" s="10"/>
      <c r="BSR48" s="10"/>
      <c r="BSS48" s="10"/>
      <c r="BST48" s="10"/>
      <c r="BSU48" s="10"/>
      <c r="BSV48" s="10"/>
      <c r="BSW48" s="10"/>
      <c r="BSX48" s="10"/>
      <c r="BSY48" s="10"/>
      <c r="BSZ48" s="10"/>
      <c r="BTA48" s="10"/>
      <c r="BTB48" s="10"/>
      <c r="BTC48" s="10"/>
      <c r="BTD48" s="10"/>
      <c r="BTE48" s="10"/>
      <c r="BTF48" s="10"/>
      <c r="BTG48" s="10"/>
      <c r="BTH48" s="10"/>
      <c r="BTI48" s="10"/>
      <c r="BTJ48" s="10"/>
      <c r="BTK48" s="10"/>
      <c r="BTL48" s="10"/>
      <c r="BTM48" s="10"/>
      <c r="BTN48" s="10"/>
      <c r="BTO48" s="10"/>
      <c r="BTP48" s="10"/>
      <c r="BTQ48" s="10"/>
      <c r="BTR48" s="10"/>
      <c r="BTS48" s="10"/>
      <c r="BTT48" s="10"/>
      <c r="BTU48" s="10"/>
      <c r="BTV48" s="10"/>
      <c r="BTW48" s="10"/>
      <c r="BTX48" s="10"/>
      <c r="BTY48" s="10"/>
      <c r="BTZ48" s="10"/>
      <c r="BUA48" s="10"/>
      <c r="BUB48" s="10"/>
      <c r="BUC48" s="10"/>
      <c r="BUD48" s="10"/>
      <c r="BUE48" s="10"/>
      <c r="BUF48" s="10"/>
      <c r="BUG48" s="10"/>
      <c r="BUH48" s="10"/>
      <c r="BUI48" s="10"/>
      <c r="BUJ48" s="10"/>
      <c r="BUK48" s="10"/>
      <c r="BUL48" s="10"/>
      <c r="BUM48" s="10"/>
      <c r="BUN48" s="10"/>
      <c r="BUO48" s="10"/>
      <c r="BUP48" s="10"/>
      <c r="BUQ48" s="10"/>
      <c r="BUR48" s="10"/>
      <c r="BUS48" s="10"/>
      <c r="BUT48" s="10"/>
      <c r="BUU48" s="10"/>
      <c r="BUV48" s="10"/>
      <c r="BUW48" s="10"/>
      <c r="BUX48" s="10"/>
      <c r="BUY48" s="10"/>
      <c r="BUZ48" s="10"/>
      <c r="BVA48" s="10"/>
      <c r="BVB48" s="10"/>
      <c r="BVC48" s="10"/>
      <c r="BVD48" s="10"/>
      <c r="BVE48" s="10"/>
      <c r="BVF48" s="10"/>
      <c r="BVG48" s="10"/>
      <c r="BVH48" s="10"/>
      <c r="BVI48" s="10"/>
      <c r="BVJ48" s="10"/>
      <c r="BVK48" s="10"/>
      <c r="BVL48" s="10"/>
      <c r="BVM48" s="10"/>
      <c r="BVN48" s="10"/>
      <c r="BVO48" s="10"/>
      <c r="BVP48" s="10"/>
      <c r="BVQ48" s="10"/>
      <c r="BVR48" s="10"/>
      <c r="BVS48" s="10"/>
      <c r="BVT48" s="10"/>
      <c r="BVU48" s="10"/>
      <c r="BVV48" s="10"/>
      <c r="BVW48" s="10"/>
      <c r="BVX48" s="10"/>
      <c r="BVY48" s="10"/>
      <c r="BVZ48" s="10"/>
      <c r="BWA48" s="10"/>
      <c r="BWB48" s="10"/>
      <c r="BWC48" s="10"/>
      <c r="BWD48" s="10"/>
      <c r="BWE48" s="10"/>
      <c r="BWF48" s="10"/>
      <c r="BWG48" s="10"/>
      <c r="BWH48" s="10"/>
      <c r="BWI48" s="10"/>
      <c r="BWJ48" s="10"/>
      <c r="BWK48" s="10"/>
      <c r="BWL48" s="10"/>
      <c r="BWM48" s="10"/>
      <c r="BWN48" s="10"/>
      <c r="BWO48" s="10"/>
      <c r="BWP48" s="10"/>
      <c r="BWQ48" s="10"/>
      <c r="BWR48" s="10"/>
      <c r="BWS48" s="10"/>
      <c r="BWT48" s="10"/>
      <c r="BWU48" s="10"/>
      <c r="BWV48" s="10"/>
      <c r="BWW48" s="10"/>
      <c r="BWX48" s="10"/>
      <c r="BWY48" s="10"/>
      <c r="BWZ48" s="10"/>
      <c r="BXA48" s="10"/>
      <c r="BXB48" s="10"/>
      <c r="BXC48" s="10"/>
      <c r="BXD48" s="10"/>
      <c r="BXE48" s="10"/>
      <c r="BXF48" s="10"/>
      <c r="BXG48" s="10"/>
      <c r="BXH48" s="10"/>
      <c r="BXI48" s="10"/>
      <c r="BXJ48" s="10"/>
      <c r="BXK48" s="10"/>
      <c r="BXL48" s="10"/>
      <c r="BXM48" s="10"/>
      <c r="BXN48" s="10"/>
      <c r="BXO48" s="10"/>
      <c r="BXP48" s="10"/>
      <c r="BXQ48" s="10"/>
      <c r="BXR48" s="10"/>
      <c r="BXS48" s="10"/>
      <c r="BXT48" s="10"/>
      <c r="BXU48" s="10"/>
      <c r="BXV48" s="10"/>
      <c r="BXW48" s="10"/>
      <c r="BXX48" s="10"/>
      <c r="BXY48" s="10"/>
      <c r="BXZ48" s="10"/>
      <c r="BYA48" s="10"/>
      <c r="BYB48" s="10"/>
      <c r="BYC48" s="10"/>
      <c r="BYD48" s="10"/>
      <c r="BYE48" s="10"/>
      <c r="BYF48" s="10"/>
      <c r="BYG48" s="10"/>
      <c r="BYH48" s="10"/>
      <c r="BYI48" s="10"/>
      <c r="BYJ48" s="10"/>
      <c r="BYK48" s="10"/>
      <c r="BYL48" s="10"/>
      <c r="BYM48" s="10"/>
      <c r="BYN48" s="10"/>
      <c r="BYO48" s="10"/>
      <c r="BYP48" s="10"/>
      <c r="BYQ48" s="10"/>
      <c r="BYR48" s="10"/>
      <c r="BYS48" s="10"/>
      <c r="BYT48" s="10"/>
      <c r="BYU48" s="10"/>
      <c r="BYV48" s="10"/>
      <c r="BYW48" s="10"/>
      <c r="BYX48" s="10"/>
      <c r="BYY48" s="10"/>
      <c r="BYZ48" s="10"/>
      <c r="BZA48" s="10"/>
      <c r="BZB48" s="10"/>
      <c r="BZC48" s="10"/>
      <c r="BZD48" s="10"/>
      <c r="BZE48" s="10"/>
      <c r="BZF48" s="10"/>
      <c r="BZG48" s="10"/>
      <c r="BZH48" s="10"/>
      <c r="BZI48" s="10"/>
      <c r="BZJ48" s="10"/>
      <c r="BZK48" s="10"/>
      <c r="BZL48" s="10"/>
      <c r="BZM48" s="10"/>
      <c r="BZN48" s="10"/>
      <c r="BZO48" s="10"/>
      <c r="BZP48" s="10"/>
      <c r="BZQ48" s="10"/>
      <c r="BZR48" s="10"/>
      <c r="BZS48" s="10"/>
      <c r="BZT48" s="10"/>
      <c r="BZU48" s="10"/>
      <c r="BZV48" s="10"/>
      <c r="BZW48" s="10"/>
      <c r="BZX48" s="10"/>
      <c r="BZY48" s="10"/>
      <c r="BZZ48" s="10"/>
      <c r="CAA48" s="10"/>
      <c r="CAB48" s="10"/>
      <c r="CAC48" s="10"/>
      <c r="CAD48" s="10"/>
      <c r="CAE48" s="10"/>
      <c r="CAF48" s="10"/>
      <c r="CAG48" s="10"/>
      <c r="CAH48" s="10"/>
      <c r="CAI48" s="10"/>
      <c r="CAJ48" s="10"/>
      <c r="CAK48" s="10"/>
      <c r="CAL48" s="10"/>
      <c r="CAM48" s="10"/>
      <c r="CAN48" s="10"/>
      <c r="CAO48" s="10"/>
      <c r="CAP48" s="10"/>
      <c r="CAQ48" s="10"/>
      <c r="CAR48" s="10"/>
      <c r="CAS48" s="10"/>
      <c r="CAT48" s="10"/>
      <c r="CAU48" s="10"/>
      <c r="CAV48" s="10"/>
      <c r="CAW48" s="10"/>
      <c r="CAX48" s="10"/>
      <c r="CAY48" s="10"/>
      <c r="CAZ48" s="10"/>
      <c r="CBA48" s="10"/>
      <c r="CBB48" s="10"/>
      <c r="CBC48" s="10"/>
      <c r="CBD48" s="10"/>
      <c r="CBE48" s="10"/>
      <c r="CBF48" s="10"/>
      <c r="CBG48" s="10"/>
      <c r="CBH48" s="10"/>
      <c r="CBI48" s="10"/>
      <c r="CBJ48" s="10"/>
      <c r="CBK48" s="10"/>
      <c r="CBL48" s="10"/>
      <c r="CBM48" s="10"/>
      <c r="CBN48" s="10"/>
      <c r="CBO48" s="10"/>
      <c r="CBP48" s="10"/>
      <c r="CBQ48" s="10"/>
      <c r="CBR48" s="10"/>
      <c r="CBS48" s="10"/>
      <c r="CBT48" s="10"/>
      <c r="CBU48" s="10"/>
      <c r="CBV48" s="10"/>
      <c r="CBW48" s="10"/>
      <c r="CBX48" s="10"/>
      <c r="CBY48" s="10"/>
      <c r="CBZ48" s="10"/>
      <c r="CCA48" s="10"/>
      <c r="CCB48" s="10"/>
      <c r="CCC48" s="10"/>
      <c r="CCD48" s="10"/>
      <c r="CCE48" s="10"/>
      <c r="CCF48" s="10"/>
      <c r="CCG48" s="10"/>
      <c r="CCH48" s="10"/>
      <c r="CCI48" s="10"/>
      <c r="CCJ48" s="10"/>
      <c r="CCK48" s="10"/>
      <c r="CCL48" s="10"/>
      <c r="CCM48" s="10"/>
      <c r="CCN48" s="10"/>
      <c r="CCO48" s="10"/>
      <c r="CCP48" s="10"/>
      <c r="CCQ48" s="10"/>
      <c r="CCR48" s="10"/>
      <c r="CCS48" s="10"/>
      <c r="CCT48" s="10"/>
      <c r="CCU48" s="10"/>
      <c r="CCV48" s="10"/>
      <c r="CCW48" s="10"/>
      <c r="CCX48" s="10"/>
      <c r="CCY48" s="10"/>
      <c r="CCZ48" s="10"/>
      <c r="CDA48" s="10"/>
      <c r="CDB48" s="10"/>
      <c r="CDC48" s="10"/>
      <c r="CDD48" s="10"/>
      <c r="CDE48" s="10"/>
      <c r="CDF48" s="10"/>
      <c r="CDG48" s="10"/>
      <c r="CDH48" s="10"/>
      <c r="CDI48" s="10"/>
      <c r="CDJ48" s="10"/>
      <c r="CDK48" s="10"/>
      <c r="CDL48" s="10"/>
      <c r="CDM48" s="10"/>
      <c r="CDN48" s="10"/>
      <c r="CDO48" s="10"/>
      <c r="CDP48" s="10"/>
      <c r="CDQ48" s="10"/>
      <c r="CDR48" s="10"/>
      <c r="CDS48" s="10"/>
      <c r="CDT48" s="10"/>
      <c r="CDU48" s="10"/>
      <c r="CDV48" s="10"/>
      <c r="CDW48" s="10"/>
      <c r="CDX48" s="10"/>
      <c r="CDY48" s="10"/>
      <c r="CDZ48" s="10"/>
      <c r="CEA48" s="10"/>
      <c r="CEB48" s="10"/>
      <c r="CEC48" s="10"/>
      <c r="CED48" s="10"/>
      <c r="CEE48" s="10"/>
      <c r="CEF48" s="10"/>
      <c r="CEG48" s="10"/>
      <c r="CEH48" s="10"/>
      <c r="CEI48" s="10"/>
      <c r="CEJ48" s="10"/>
      <c r="CEK48" s="10"/>
      <c r="CEL48" s="10"/>
      <c r="CEM48" s="10"/>
      <c r="CEN48" s="10"/>
      <c r="CEO48" s="10"/>
      <c r="CEP48" s="10"/>
      <c r="CEQ48" s="10"/>
      <c r="CER48" s="10"/>
      <c r="CES48" s="10"/>
      <c r="CET48" s="10"/>
      <c r="CEU48" s="10"/>
      <c r="CEV48" s="10"/>
      <c r="CEW48" s="10"/>
      <c r="CEX48" s="10"/>
      <c r="CEY48" s="10"/>
      <c r="CEZ48" s="10"/>
      <c r="CFA48" s="10"/>
      <c r="CFB48" s="10"/>
      <c r="CFC48" s="10"/>
      <c r="CFD48" s="10"/>
      <c r="CFE48" s="10"/>
      <c r="CFF48" s="10"/>
      <c r="CFG48" s="10"/>
      <c r="CFH48" s="10"/>
      <c r="CFI48" s="10"/>
      <c r="CFJ48" s="10"/>
      <c r="CFK48" s="10"/>
      <c r="CFL48" s="10"/>
      <c r="CFM48" s="10"/>
      <c r="CFN48" s="10"/>
      <c r="CFO48" s="10"/>
      <c r="CFP48" s="10"/>
      <c r="CFQ48" s="10"/>
      <c r="CFR48" s="10"/>
      <c r="CFS48" s="10"/>
      <c r="CFT48" s="10"/>
      <c r="CFU48" s="10"/>
      <c r="CFV48" s="10"/>
      <c r="CFW48" s="10"/>
      <c r="CFX48" s="10"/>
      <c r="CFY48" s="10"/>
      <c r="CFZ48" s="10"/>
      <c r="CGA48" s="10"/>
      <c r="CGB48" s="10"/>
      <c r="CGC48" s="10"/>
      <c r="CGD48" s="10"/>
      <c r="CGE48" s="10"/>
      <c r="CGF48" s="10"/>
      <c r="CGG48" s="10"/>
      <c r="CGH48" s="10"/>
      <c r="CGI48" s="10"/>
      <c r="CGJ48" s="10"/>
      <c r="CGK48" s="10"/>
      <c r="CGL48" s="10"/>
      <c r="CGM48" s="10"/>
      <c r="CGN48" s="10"/>
      <c r="CGO48" s="10"/>
      <c r="CGP48" s="10"/>
      <c r="CGQ48" s="10"/>
      <c r="CGR48" s="10"/>
      <c r="CGS48" s="10"/>
      <c r="CGT48" s="10"/>
      <c r="CGU48" s="10"/>
      <c r="CGV48" s="10"/>
      <c r="CGW48" s="10"/>
      <c r="CGX48" s="10"/>
      <c r="CGY48" s="10"/>
      <c r="CGZ48" s="10"/>
      <c r="CHA48" s="10"/>
      <c r="CHB48" s="10"/>
      <c r="CHC48" s="10"/>
      <c r="CHD48" s="10"/>
      <c r="CHE48" s="10"/>
      <c r="CHF48" s="10"/>
      <c r="CHG48" s="10"/>
      <c r="CHH48" s="10"/>
      <c r="CHI48" s="10"/>
      <c r="CHJ48" s="10"/>
      <c r="CHK48" s="10"/>
      <c r="CHL48" s="10"/>
      <c r="CHM48" s="10"/>
      <c r="CHN48" s="10"/>
      <c r="CHO48" s="10"/>
      <c r="CHP48" s="10"/>
      <c r="CHQ48" s="10"/>
      <c r="CHR48" s="10"/>
      <c r="CHS48" s="10"/>
      <c r="CHT48" s="10"/>
      <c r="CHU48" s="10"/>
      <c r="CHV48" s="10"/>
      <c r="CHW48" s="10"/>
      <c r="CHX48" s="10"/>
      <c r="CHY48" s="10"/>
      <c r="CHZ48" s="10"/>
      <c r="CIA48" s="10"/>
      <c r="CIB48" s="10"/>
      <c r="CIC48" s="10"/>
      <c r="CID48" s="10"/>
      <c r="CIE48" s="10"/>
      <c r="CIF48" s="10"/>
      <c r="CIG48" s="10"/>
      <c r="CIH48" s="10"/>
      <c r="CII48" s="10"/>
      <c r="CIJ48" s="10"/>
      <c r="CIK48" s="10"/>
      <c r="CIL48" s="10"/>
      <c r="CIM48" s="10"/>
      <c r="CIN48" s="10"/>
      <c r="CIO48" s="10"/>
      <c r="CIP48" s="10"/>
      <c r="CIQ48" s="10"/>
      <c r="CIR48" s="10"/>
      <c r="CIS48" s="10"/>
      <c r="CIT48" s="10"/>
      <c r="CIU48" s="10"/>
      <c r="CIV48" s="10"/>
      <c r="CIW48" s="10"/>
      <c r="CIX48" s="10"/>
      <c r="CIY48" s="10"/>
      <c r="CIZ48" s="10"/>
      <c r="CJA48" s="10"/>
      <c r="CJB48" s="10"/>
      <c r="CJC48" s="10"/>
      <c r="CJD48" s="10"/>
      <c r="CJE48" s="10"/>
      <c r="CJF48" s="10"/>
      <c r="CJG48" s="10"/>
      <c r="CJH48" s="10"/>
      <c r="CJI48" s="10"/>
      <c r="CJJ48" s="10"/>
      <c r="CJK48" s="10"/>
      <c r="CJL48" s="10"/>
      <c r="CJM48" s="10"/>
      <c r="CJN48" s="10"/>
      <c r="CJO48" s="10"/>
      <c r="CJP48" s="10"/>
      <c r="CJQ48" s="10"/>
      <c r="CJR48" s="10"/>
      <c r="CJS48" s="10"/>
      <c r="CJT48" s="10"/>
      <c r="CJU48" s="10"/>
      <c r="CJV48" s="10"/>
      <c r="CJW48" s="10"/>
      <c r="CJX48" s="10"/>
      <c r="CJY48" s="10"/>
      <c r="CJZ48" s="10"/>
      <c r="CKA48" s="10"/>
      <c r="CKB48" s="10"/>
      <c r="CKC48" s="10"/>
      <c r="CKD48" s="10"/>
      <c r="CKE48" s="10"/>
      <c r="CKF48" s="10"/>
      <c r="CKG48" s="10"/>
      <c r="CKH48" s="10"/>
      <c r="CKI48" s="10"/>
      <c r="CKJ48" s="10"/>
      <c r="CKK48" s="10"/>
      <c r="CKL48" s="10"/>
      <c r="CKM48" s="10"/>
      <c r="CKN48" s="10"/>
      <c r="CKO48" s="10"/>
      <c r="CKP48" s="10"/>
      <c r="CKQ48" s="10"/>
      <c r="CKR48" s="10"/>
      <c r="CKS48" s="10"/>
      <c r="CKT48" s="10"/>
      <c r="CKU48" s="10"/>
      <c r="CKV48" s="10"/>
      <c r="CKW48" s="10"/>
      <c r="CKX48" s="10"/>
      <c r="CKY48" s="10"/>
      <c r="CKZ48" s="10"/>
      <c r="CLA48" s="10"/>
      <c r="CLB48" s="10"/>
      <c r="CLC48" s="10"/>
      <c r="CLD48" s="10"/>
      <c r="CLE48" s="10"/>
      <c r="CLF48" s="10"/>
      <c r="CLG48" s="10"/>
      <c r="CLH48" s="10"/>
      <c r="CLI48" s="10"/>
      <c r="CLJ48" s="10"/>
      <c r="CLK48" s="10"/>
      <c r="CLL48" s="10"/>
      <c r="CLM48" s="10"/>
      <c r="CLN48" s="10"/>
      <c r="CLO48" s="10"/>
      <c r="CLP48" s="10"/>
      <c r="CLQ48" s="10"/>
      <c r="CLR48" s="10"/>
      <c r="CLS48" s="10"/>
      <c r="CLT48" s="10"/>
      <c r="CLU48" s="10"/>
      <c r="CLV48" s="10"/>
      <c r="CLW48" s="10"/>
      <c r="CLX48" s="10"/>
      <c r="CLY48" s="10"/>
      <c r="CLZ48" s="10"/>
      <c r="CMA48" s="10"/>
      <c r="CMB48" s="10"/>
      <c r="CMC48" s="10"/>
      <c r="CMD48" s="10"/>
      <c r="CME48" s="10"/>
      <c r="CMF48" s="10"/>
      <c r="CMG48" s="10"/>
      <c r="CMH48" s="10"/>
      <c r="CMI48" s="10"/>
      <c r="CMJ48" s="10"/>
      <c r="CMK48" s="10"/>
      <c r="CML48" s="10"/>
      <c r="CMM48" s="10"/>
      <c r="CMN48" s="10"/>
      <c r="CMO48" s="10"/>
      <c r="CMP48" s="10"/>
      <c r="CMQ48" s="10"/>
      <c r="CMR48" s="10"/>
      <c r="CMS48" s="10"/>
      <c r="CMT48" s="10"/>
      <c r="CMU48" s="10"/>
      <c r="CMV48" s="10"/>
      <c r="CMW48" s="10"/>
      <c r="CMX48" s="10"/>
      <c r="CMY48" s="10"/>
      <c r="CMZ48" s="10"/>
      <c r="CNA48" s="10"/>
      <c r="CNB48" s="10"/>
      <c r="CNC48" s="10"/>
      <c r="CND48" s="10"/>
      <c r="CNE48" s="10"/>
      <c r="CNF48" s="10"/>
      <c r="CNG48" s="10"/>
      <c r="CNH48" s="10"/>
      <c r="CNI48" s="10"/>
      <c r="CNJ48" s="10"/>
      <c r="CNK48" s="10"/>
      <c r="CNL48" s="10"/>
      <c r="CNM48" s="10"/>
      <c r="CNN48" s="10"/>
      <c r="CNO48" s="10"/>
      <c r="CNP48" s="10"/>
      <c r="CNQ48" s="10"/>
      <c r="CNR48" s="10"/>
      <c r="CNS48" s="10"/>
      <c r="CNT48" s="10"/>
      <c r="CNU48" s="10"/>
      <c r="CNV48" s="10"/>
      <c r="CNW48" s="10"/>
      <c r="CNX48" s="10"/>
      <c r="CNY48" s="10"/>
      <c r="CNZ48" s="10"/>
      <c r="COA48" s="10"/>
      <c r="COB48" s="10"/>
      <c r="COC48" s="10"/>
      <c r="COD48" s="10"/>
      <c r="COE48" s="10"/>
      <c r="COF48" s="10"/>
      <c r="COG48" s="10"/>
      <c r="COH48" s="10"/>
      <c r="COI48" s="10"/>
      <c r="COJ48" s="10"/>
      <c r="COK48" s="10"/>
      <c r="COL48" s="10"/>
      <c r="COM48" s="10"/>
      <c r="CON48" s="10"/>
      <c r="COO48" s="10"/>
      <c r="COP48" s="10"/>
      <c r="COQ48" s="10"/>
      <c r="COR48" s="10"/>
      <c r="COS48" s="10"/>
      <c r="COT48" s="10"/>
      <c r="COU48" s="10"/>
      <c r="COV48" s="10"/>
      <c r="COW48" s="10"/>
      <c r="COX48" s="10"/>
      <c r="COY48" s="10"/>
      <c r="COZ48" s="10"/>
      <c r="CPA48" s="10"/>
      <c r="CPB48" s="10"/>
      <c r="CPC48" s="10"/>
      <c r="CPD48" s="10"/>
      <c r="CPE48" s="10"/>
      <c r="CPF48" s="10"/>
      <c r="CPG48" s="10"/>
      <c r="CPH48" s="10"/>
      <c r="CPI48" s="10"/>
      <c r="CPJ48" s="10"/>
      <c r="CPK48" s="10"/>
      <c r="CPL48" s="10"/>
      <c r="CPM48" s="10"/>
      <c r="CPN48" s="10"/>
      <c r="CPO48" s="10"/>
      <c r="CPP48" s="10"/>
      <c r="CPQ48" s="10"/>
      <c r="CPR48" s="10"/>
      <c r="CPS48" s="10"/>
      <c r="CPT48" s="10"/>
      <c r="CPU48" s="10"/>
      <c r="CPV48" s="10"/>
      <c r="CPW48" s="10"/>
      <c r="CPX48" s="10"/>
      <c r="CPY48" s="10"/>
      <c r="CPZ48" s="10"/>
      <c r="CQA48" s="10"/>
      <c r="CQB48" s="10"/>
      <c r="CQC48" s="10"/>
      <c r="CQD48" s="10"/>
      <c r="CQE48" s="10"/>
      <c r="CQF48" s="10"/>
      <c r="CQG48" s="10"/>
      <c r="CQH48" s="10"/>
      <c r="CQI48" s="10"/>
      <c r="CQJ48" s="10"/>
      <c r="CQK48" s="10"/>
      <c r="CQL48" s="10"/>
      <c r="CQM48" s="10"/>
      <c r="CQN48" s="10"/>
      <c r="CQO48" s="10"/>
      <c r="CQP48" s="10"/>
      <c r="CQQ48" s="10"/>
      <c r="CQR48" s="10"/>
      <c r="CQS48" s="10"/>
      <c r="CQT48" s="10"/>
      <c r="CQU48" s="10"/>
      <c r="CQV48" s="10"/>
      <c r="CQW48" s="10"/>
      <c r="CQX48" s="10"/>
      <c r="CQY48" s="10"/>
      <c r="CQZ48" s="10"/>
      <c r="CRA48" s="10"/>
      <c r="CRB48" s="10"/>
      <c r="CRC48" s="10"/>
      <c r="CRD48" s="10"/>
      <c r="CRE48" s="10"/>
      <c r="CRF48" s="10"/>
      <c r="CRG48" s="10"/>
      <c r="CRH48" s="10"/>
      <c r="CRI48" s="10"/>
      <c r="CRJ48" s="10"/>
      <c r="CRK48" s="10"/>
      <c r="CRL48" s="10"/>
      <c r="CRM48" s="10"/>
      <c r="CRN48" s="10"/>
      <c r="CRO48" s="10"/>
      <c r="CRP48" s="10"/>
      <c r="CRQ48" s="10"/>
      <c r="CRR48" s="10"/>
      <c r="CRS48" s="10"/>
      <c r="CRT48" s="10"/>
      <c r="CRU48" s="10"/>
      <c r="CRV48" s="10"/>
      <c r="CRW48" s="10"/>
      <c r="CRX48" s="10"/>
      <c r="CRY48" s="10"/>
      <c r="CRZ48" s="10"/>
      <c r="CSA48" s="10"/>
      <c r="CSB48" s="10"/>
      <c r="CSC48" s="10"/>
      <c r="CSD48" s="10"/>
      <c r="CSE48" s="10"/>
      <c r="CSF48" s="10"/>
      <c r="CSG48" s="10"/>
      <c r="CSH48" s="10"/>
      <c r="CSI48" s="10"/>
      <c r="CSJ48" s="10"/>
      <c r="CSK48" s="10"/>
      <c r="CSL48" s="10"/>
      <c r="CSM48" s="10"/>
      <c r="CSN48" s="10"/>
      <c r="CSO48" s="10"/>
      <c r="CSP48" s="10"/>
      <c r="CSQ48" s="10"/>
      <c r="CSR48" s="10"/>
      <c r="CSS48" s="10"/>
      <c r="CST48" s="10"/>
      <c r="CSU48" s="10"/>
      <c r="CSV48" s="10"/>
      <c r="CSW48" s="10"/>
      <c r="CSX48" s="10"/>
      <c r="CSY48" s="10"/>
      <c r="CSZ48" s="10"/>
      <c r="CTA48" s="10"/>
      <c r="CTB48" s="10"/>
      <c r="CTC48" s="10"/>
      <c r="CTD48" s="10"/>
      <c r="CTE48" s="10"/>
      <c r="CTF48" s="10"/>
      <c r="CTG48" s="10"/>
      <c r="CTH48" s="10"/>
      <c r="CTI48" s="10"/>
      <c r="CTJ48" s="10"/>
      <c r="CTK48" s="10"/>
      <c r="CTL48" s="10"/>
      <c r="CTM48" s="10"/>
      <c r="CTN48" s="10"/>
      <c r="CTO48" s="10"/>
      <c r="CTP48" s="10"/>
      <c r="CTQ48" s="10"/>
      <c r="CTR48" s="10"/>
      <c r="CTS48" s="10"/>
      <c r="CTT48" s="10"/>
      <c r="CTU48" s="10"/>
      <c r="CTV48" s="10"/>
      <c r="CTW48" s="10"/>
      <c r="CTX48" s="10"/>
      <c r="CTY48" s="10"/>
      <c r="CTZ48" s="10"/>
      <c r="CUA48" s="10"/>
      <c r="CUB48" s="10"/>
      <c r="CUC48" s="10"/>
      <c r="CUD48" s="10"/>
      <c r="CUE48" s="10"/>
      <c r="CUF48" s="10"/>
      <c r="CUG48" s="10"/>
      <c r="CUH48" s="10"/>
      <c r="CUI48" s="10"/>
      <c r="CUJ48" s="10"/>
      <c r="CUK48" s="10"/>
      <c r="CUL48" s="10"/>
      <c r="CUM48" s="10"/>
      <c r="CUN48" s="10"/>
      <c r="CUO48" s="10"/>
      <c r="CUP48" s="10"/>
      <c r="CUQ48" s="10"/>
      <c r="CUR48" s="10"/>
      <c r="CUS48" s="10"/>
      <c r="CUT48" s="10"/>
      <c r="CUU48" s="10"/>
      <c r="CUV48" s="10"/>
      <c r="CUW48" s="10"/>
      <c r="CUX48" s="10"/>
      <c r="CUY48" s="10"/>
      <c r="CUZ48" s="10"/>
      <c r="CVA48" s="10"/>
      <c r="CVB48" s="10"/>
      <c r="CVC48" s="10"/>
      <c r="CVD48" s="10"/>
      <c r="CVE48" s="10"/>
      <c r="CVF48" s="10"/>
      <c r="CVG48" s="10"/>
      <c r="CVH48" s="10"/>
      <c r="CVI48" s="10"/>
      <c r="CVJ48" s="10"/>
      <c r="CVK48" s="10"/>
      <c r="CVL48" s="10"/>
      <c r="CVM48" s="10"/>
      <c r="CVN48" s="10"/>
      <c r="CVO48" s="10"/>
      <c r="CVP48" s="10"/>
      <c r="CVQ48" s="10"/>
      <c r="CVR48" s="10"/>
      <c r="CVS48" s="10"/>
      <c r="CVT48" s="10"/>
      <c r="CVU48" s="10"/>
      <c r="CVV48" s="10"/>
      <c r="CVW48" s="10"/>
      <c r="CVX48" s="10"/>
      <c r="CVY48" s="10"/>
      <c r="CVZ48" s="10"/>
      <c r="CWA48" s="10"/>
      <c r="CWB48" s="10"/>
      <c r="CWC48" s="10"/>
      <c r="CWD48" s="10"/>
      <c r="CWE48" s="10"/>
      <c r="CWF48" s="10"/>
      <c r="CWG48" s="10"/>
      <c r="CWH48" s="10"/>
      <c r="CWI48" s="10"/>
      <c r="CWJ48" s="10"/>
      <c r="CWK48" s="10"/>
      <c r="CWL48" s="10"/>
      <c r="CWM48" s="10"/>
      <c r="CWN48" s="10"/>
      <c r="CWO48" s="10"/>
      <c r="CWP48" s="10"/>
      <c r="CWQ48" s="10"/>
      <c r="CWR48" s="10"/>
      <c r="CWS48" s="10"/>
      <c r="CWT48" s="10"/>
      <c r="CWU48" s="10"/>
      <c r="CWV48" s="10"/>
      <c r="CWW48" s="10"/>
      <c r="CWX48" s="10"/>
      <c r="CWY48" s="10"/>
      <c r="CWZ48" s="10"/>
      <c r="CXA48" s="10"/>
      <c r="CXB48" s="10"/>
      <c r="CXC48" s="10"/>
      <c r="CXD48" s="10"/>
      <c r="CXE48" s="10"/>
      <c r="CXF48" s="10"/>
      <c r="CXG48" s="10"/>
      <c r="CXH48" s="10"/>
      <c r="CXI48" s="10"/>
      <c r="CXJ48" s="10"/>
      <c r="CXK48" s="10"/>
      <c r="CXL48" s="10"/>
      <c r="CXM48" s="10"/>
      <c r="CXN48" s="10"/>
      <c r="CXO48" s="10"/>
      <c r="CXP48" s="10"/>
      <c r="CXQ48" s="10"/>
      <c r="CXR48" s="10"/>
      <c r="CXS48" s="10"/>
      <c r="CXT48" s="10"/>
      <c r="CXU48" s="10"/>
      <c r="CXV48" s="10"/>
      <c r="CXW48" s="10"/>
      <c r="CXX48" s="10"/>
      <c r="CXY48" s="10"/>
      <c r="CXZ48" s="10"/>
      <c r="CYA48" s="10"/>
      <c r="CYB48" s="10"/>
      <c r="CYC48" s="10"/>
      <c r="CYD48" s="10"/>
      <c r="CYE48" s="10"/>
      <c r="CYF48" s="10"/>
      <c r="CYG48" s="10"/>
      <c r="CYH48" s="10"/>
      <c r="CYI48" s="10"/>
      <c r="CYJ48" s="10"/>
      <c r="CYK48" s="10"/>
      <c r="CYL48" s="10"/>
      <c r="CYM48" s="10"/>
      <c r="CYN48" s="10"/>
      <c r="CYO48" s="10"/>
      <c r="CYP48" s="10"/>
      <c r="CYQ48" s="10"/>
      <c r="CYR48" s="10"/>
      <c r="CYS48" s="10"/>
      <c r="CYT48" s="10"/>
      <c r="CYU48" s="10"/>
      <c r="CYV48" s="10"/>
      <c r="CYW48" s="10"/>
      <c r="CYX48" s="10"/>
      <c r="CYY48" s="10"/>
      <c r="CYZ48" s="10"/>
      <c r="CZA48" s="10"/>
      <c r="CZB48" s="10"/>
      <c r="CZC48" s="10"/>
      <c r="CZD48" s="10"/>
      <c r="CZE48" s="10"/>
      <c r="CZF48" s="10"/>
      <c r="CZG48" s="10"/>
      <c r="CZH48" s="10"/>
      <c r="CZI48" s="10"/>
      <c r="CZJ48" s="10"/>
      <c r="CZK48" s="10"/>
      <c r="CZL48" s="10"/>
      <c r="CZM48" s="10"/>
      <c r="CZN48" s="10"/>
      <c r="CZO48" s="10"/>
      <c r="CZP48" s="10"/>
      <c r="CZQ48" s="10"/>
      <c r="CZR48" s="10"/>
      <c r="CZS48" s="10"/>
      <c r="CZT48" s="10"/>
      <c r="CZU48" s="10"/>
      <c r="CZV48" s="10"/>
      <c r="CZW48" s="10"/>
      <c r="CZX48" s="10"/>
      <c r="CZY48" s="10"/>
      <c r="CZZ48" s="10"/>
      <c r="DAA48" s="10"/>
      <c r="DAB48" s="10"/>
      <c r="DAC48" s="10"/>
      <c r="DAD48" s="10"/>
      <c r="DAE48" s="10"/>
      <c r="DAF48" s="10"/>
      <c r="DAG48" s="10"/>
      <c r="DAH48" s="10"/>
      <c r="DAI48" s="10"/>
      <c r="DAJ48" s="10"/>
      <c r="DAK48" s="10"/>
      <c r="DAL48" s="10"/>
      <c r="DAM48" s="10"/>
      <c r="DAN48" s="10"/>
      <c r="DAO48" s="10"/>
      <c r="DAP48" s="10"/>
      <c r="DAQ48" s="10"/>
      <c r="DAR48" s="10"/>
      <c r="DAS48" s="10"/>
      <c r="DAT48" s="10"/>
      <c r="DAU48" s="10"/>
      <c r="DAV48" s="10"/>
      <c r="DAW48" s="10"/>
      <c r="DAX48" s="10"/>
      <c r="DAY48" s="10"/>
      <c r="DAZ48" s="10"/>
      <c r="DBA48" s="10"/>
      <c r="DBB48" s="10"/>
      <c r="DBC48" s="10"/>
      <c r="DBD48" s="10"/>
      <c r="DBE48" s="10"/>
      <c r="DBF48" s="10"/>
      <c r="DBG48" s="10"/>
      <c r="DBH48" s="10"/>
      <c r="DBI48" s="10"/>
      <c r="DBJ48" s="10"/>
      <c r="DBK48" s="10"/>
      <c r="DBL48" s="10"/>
      <c r="DBM48" s="10"/>
      <c r="DBN48" s="10"/>
      <c r="DBO48" s="10"/>
      <c r="DBP48" s="10"/>
      <c r="DBQ48" s="10"/>
      <c r="DBR48" s="10"/>
      <c r="DBS48" s="10"/>
      <c r="DBT48" s="10"/>
      <c r="DBU48" s="10"/>
      <c r="DBV48" s="10"/>
      <c r="DBW48" s="10"/>
      <c r="DBX48" s="10"/>
      <c r="DBY48" s="10"/>
      <c r="DBZ48" s="10"/>
      <c r="DCA48" s="10"/>
      <c r="DCB48" s="10"/>
      <c r="DCC48" s="10"/>
      <c r="DCD48" s="10"/>
      <c r="DCE48" s="10"/>
      <c r="DCF48" s="10"/>
      <c r="DCG48" s="10"/>
      <c r="DCH48" s="10"/>
      <c r="DCI48" s="10"/>
      <c r="DCJ48" s="10"/>
      <c r="DCK48" s="10"/>
      <c r="DCL48" s="10"/>
      <c r="DCM48" s="10"/>
      <c r="DCN48" s="10"/>
      <c r="DCO48" s="10"/>
      <c r="DCP48" s="10"/>
      <c r="DCQ48" s="10"/>
      <c r="DCR48" s="10"/>
      <c r="DCS48" s="10"/>
      <c r="DCT48" s="10"/>
      <c r="DCU48" s="10"/>
      <c r="DCV48" s="10"/>
      <c r="DCW48" s="10"/>
      <c r="DCX48" s="10"/>
      <c r="DCY48" s="10"/>
      <c r="DCZ48" s="10"/>
      <c r="DDA48" s="10"/>
      <c r="DDB48" s="10"/>
      <c r="DDC48" s="10"/>
      <c r="DDD48" s="10"/>
      <c r="DDE48" s="10"/>
      <c r="DDF48" s="10"/>
      <c r="DDG48" s="10"/>
      <c r="DDH48" s="10"/>
      <c r="DDI48" s="10"/>
      <c r="DDJ48" s="10"/>
      <c r="DDK48" s="10"/>
      <c r="DDL48" s="10"/>
      <c r="DDM48" s="10"/>
      <c r="DDN48" s="10"/>
      <c r="DDO48" s="10"/>
      <c r="DDP48" s="10"/>
      <c r="DDQ48" s="10"/>
      <c r="DDR48" s="10"/>
      <c r="DDS48" s="10"/>
      <c r="DDT48" s="10"/>
      <c r="DDU48" s="10"/>
      <c r="DDV48" s="10"/>
      <c r="DDW48" s="10"/>
      <c r="DDX48" s="10"/>
      <c r="DDY48" s="10"/>
      <c r="DDZ48" s="10"/>
      <c r="DEA48" s="10"/>
      <c r="DEB48" s="10"/>
      <c r="DEC48" s="10"/>
      <c r="DED48" s="10"/>
      <c r="DEE48" s="10"/>
      <c r="DEF48" s="10"/>
      <c r="DEG48" s="10"/>
      <c r="DEH48" s="10"/>
      <c r="DEI48" s="10"/>
      <c r="DEJ48" s="10"/>
      <c r="DEK48" s="10"/>
      <c r="DEL48" s="10"/>
      <c r="DEM48" s="10"/>
      <c r="DEN48" s="10"/>
      <c r="DEO48" s="10"/>
      <c r="DEP48" s="10"/>
      <c r="DEQ48" s="10"/>
      <c r="DER48" s="10"/>
      <c r="DES48" s="10"/>
      <c r="DET48" s="10"/>
      <c r="DEU48" s="10"/>
      <c r="DEV48" s="10"/>
      <c r="DEW48" s="10"/>
      <c r="DEX48" s="10"/>
      <c r="DEY48" s="10"/>
      <c r="DEZ48" s="10"/>
      <c r="DFA48" s="10"/>
      <c r="DFB48" s="10"/>
      <c r="DFC48" s="10"/>
      <c r="DFD48" s="10"/>
      <c r="DFE48" s="10"/>
      <c r="DFF48" s="10"/>
      <c r="DFG48" s="10"/>
      <c r="DFH48" s="10"/>
      <c r="DFI48" s="10"/>
      <c r="DFJ48" s="10"/>
      <c r="DFK48" s="10"/>
      <c r="DFL48" s="10"/>
      <c r="DFM48" s="10"/>
      <c r="DFN48" s="10"/>
      <c r="DFO48" s="10"/>
      <c r="DFP48" s="10"/>
      <c r="DFQ48" s="10"/>
      <c r="DFR48" s="10"/>
      <c r="DFS48" s="10"/>
      <c r="DFT48" s="10"/>
      <c r="DFU48" s="10"/>
      <c r="DFV48" s="10"/>
      <c r="DFW48" s="10"/>
      <c r="DFX48" s="10"/>
      <c r="DFY48" s="10"/>
      <c r="DFZ48" s="10"/>
      <c r="DGA48" s="10"/>
      <c r="DGB48" s="10"/>
      <c r="DGC48" s="10"/>
      <c r="DGD48" s="10"/>
      <c r="DGE48" s="10"/>
      <c r="DGF48" s="10"/>
      <c r="DGG48" s="10"/>
      <c r="DGH48" s="10"/>
      <c r="DGI48" s="10"/>
      <c r="DGJ48" s="10"/>
      <c r="DGK48" s="10"/>
      <c r="DGL48" s="10"/>
      <c r="DGM48" s="10"/>
      <c r="DGN48" s="10"/>
      <c r="DGO48" s="10"/>
      <c r="DGP48" s="10"/>
      <c r="DGQ48" s="10"/>
      <c r="DGR48" s="10"/>
      <c r="DGS48" s="10"/>
      <c r="DGT48" s="10"/>
      <c r="DGU48" s="10"/>
      <c r="DGV48" s="10"/>
      <c r="DGW48" s="10"/>
      <c r="DGX48" s="10"/>
      <c r="DGY48" s="10"/>
      <c r="DGZ48" s="10"/>
      <c r="DHA48" s="10"/>
      <c r="DHB48" s="10"/>
      <c r="DHC48" s="10"/>
      <c r="DHD48" s="10"/>
      <c r="DHE48" s="10"/>
      <c r="DHF48" s="10"/>
      <c r="DHG48" s="10"/>
      <c r="DHH48" s="10"/>
      <c r="DHI48" s="10"/>
      <c r="DHJ48" s="10"/>
      <c r="DHK48" s="10"/>
      <c r="DHL48" s="10"/>
      <c r="DHM48" s="10"/>
      <c r="DHN48" s="10"/>
      <c r="DHO48" s="10"/>
      <c r="DHP48" s="10"/>
      <c r="DHQ48" s="10"/>
      <c r="DHR48" s="10"/>
      <c r="DHS48" s="10"/>
      <c r="DHT48" s="10"/>
      <c r="DHU48" s="10"/>
      <c r="DHV48" s="10"/>
      <c r="DHW48" s="10"/>
      <c r="DHX48" s="10"/>
      <c r="DHY48" s="10"/>
      <c r="DHZ48" s="10"/>
      <c r="DIA48" s="10"/>
      <c r="DIB48" s="10"/>
      <c r="DIC48" s="10"/>
      <c r="DID48" s="10"/>
      <c r="DIE48" s="10"/>
      <c r="DIF48" s="10"/>
      <c r="DIG48" s="10"/>
      <c r="DIH48" s="10"/>
      <c r="DII48" s="10"/>
      <c r="DIJ48" s="10"/>
      <c r="DIK48" s="10"/>
      <c r="DIL48" s="10"/>
      <c r="DIM48" s="10"/>
      <c r="DIN48" s="10"/>
      <c r="DIO48" s="10"/>
      <c r="DIP48" s="10"/>
      <c r="DIQ48" s="10"/>
      <c r="DIR48" s="10"/>
      <c r="DIS48" s="10"/>
      <c r="DIT48" s="10"/>
      <c r="DIU48" s="10"/>
      <c r="DIV48" s="10"/>
      <c r="DIW48" s="10"/>
      <c r="DIX48" s="10"/>
      <c r="DIY48" s="10"/>
      <c r="DIZ48" s="10"/>
      <c r="DJA48" s="10"/>
      <c r="DJB48" s="10"/>
      <c r="DJC48" s="10"/>
      <c r="DJD48" s="10"/>
      <c r="DJE48" s="10"/>
      <c r="DJF48" s="10"/>
      <c r="DJG48" s="10"/>
      <c r="DJH48" s="10"/>
      <c r="DJI48" s="10"/>
      <c r="DJJ48" s="10"/>
      <c r="DJK48" s="10"/>
      <c r="DJL48" s="10"/>
      <c r="DJM48" s="10"/>
      <c r="DJN48" s="10"/>
      <c r="DJO48" s="10"/>
      <c r="DJP48" s="10"/>
      <c r="DJQ48" s="10"/>
      <c r="DJR48" s="10"/>
      <c r="DJS48" s="10"/>
      <c r="DJT48" s="10"/>
      <c r="DJU48" s="10"/>
      <c r="DJV48" s="10"/>
      <c r="DJW48" s="10"/>
      <c r="DJX48" s="10"/>
      <c r="DJY48" s="10"/>
      <c r="DJZ48" s="10"/>
      <c r="DKA48" s="10"/>
      <c r="DKB48" s="10"/>
      <c r="DKC48" s="10"/>
      <c r="DKD48" s="10"/>
      <c r="DKE48" s="10"/>
      <c r="DKF48" s="10"/>
      <c r="DKG48" s="10"/>
      <c r="DKH48" s="10"/>
      <c r="DKI48" s="10"/>
      <c r="DKJ48" s="10"/>
      <c r="DKK48" s="10"/>
      <c r="DKL48" s="10"/>
      <c r="DKM48" s="10"/>
      <c r="DKN48" s="10"/>
      <c r="DKO48" s="10"/>
      <c r="DKP48" s="10"/>
      <c r="DKQ48" s="10"/>
      <c r="DKR48" s="10"/>
      <c r="DKS48" s="10"/>
      <c r="DKT48" s="10"/>
      <c r="DKU48" s="10"/>
      <c r="DKV48" s="10"/>
      <c r="DKW48" s="10"/>
      <c r="DKX48" s="10"/>
      <c r="DKY48" s="10"/>
      <c r="DKZ48" s="10"/>
      <c r="DLA48" s="10"/>
      <c r="DLB48" s="10"/>
      <c r="DLC48" s="10"/>
      <c r="DLD48" s="10"/>
      <c r="DLE48" s="10"/>
      <c r="DLF48" s="10"/>
      <c r="DLG48" s="10"/>
      <c r="DLH48" s="10"/>
      <c r="DLI48" s="10"/>
      <c r="DLJ48" s="10"/>
      <c r="DLK48" s="10"/>
      <c r="DLL48" s="10"/>
      <c r="DLM48" s="10"/>
      <c r="DLN48" s="10"/>
      <c r="DLO48" s="10"/>
      <c r="DLP48" s="10"/>
      <c r="DLQ48" s="10"/>
      <c r="DLR48" s="10"/>
      <c r="DLS48" s="10"/>
      <c r="DLT48" s="10"/>
      <c r="DLU48" s="10"/>
      <c r="DLV48" s="10"/>
      <c r="DLW48" s="10"/>
      <c r="DLX48" s="10"/>
      <c r="DLY48" s="10"/>
      <c r="DLZ48" s="10"/>
      <c r="DMA48" s="10"/>
      <c r="DMB48" s="10"/>
      <c r="DMC48" s="10"/>
      <c r="DMD48" s="10"/>
      <c r="DME48" s="10"/>
      <c r="DMF48" s="10"/>
      <c r="DMG48" s="10"/>
      <c r="DMH48" s="10"/>
      <c r="DMI48" s="10"/>
      <c r="DMJ48" s="10"/>
      <c r="DMK48" s="10"/>
      <c r="DML48" s="10"/>
      <c r="DMM48" s="10"/>
      <c r="DMN48" s="10"/>
      <c r="DMO48" s="10"/>
      <c r="DMP48" s="10"/>
      <c r="DMQ48" s="10"/>
      <c r="DMR48" s="10"/>
      <c r="DMS48" s="10"/>
      <c r="DMT48" s="10"/>
      <c r="DMU48" s="10"/>
      <c r="DMV48" s="10"/>
      <c r="DMW48" s="10"/>
      <c r="DMX48" s="10"/>
      <c r="DMY48" s="10"/>
      <c r="DMZ48" s="10"/>
      <c r="DNA48" s="10"/>
      <c r="DNB48" s="10"/>
      <c r="DNC48" s="10"/>
      <c r="DND48" s="10"/>
      <c r="DNE48" s="10"/>
      <c r="DNF48" s="10"/>
      <c r="DNG48" s="10"/>
      <c r="DNH48" s="10"/>
      <c r="DNI48" s="10"/>
      <c r="DNJ48" s="10"/>
      <c r="DNK48" s="10"/>
      <c r="DNL48" s="10"/>
      <c r="DNM48" s="10"/>
      <c r="DNN48" s="10"/>
      <c r="DNO48" s="10"/>
      <c r="DNP48" s="10"/>
      <c r="DNQ48" s="10"/>
      <c r="DNR48" s="10"/>
      <c r="DNS48" s="10"/>
      <c r="DNT48" s="10"/>
      <c r="DNU48" s="10"/>
      <c r="DNV48" s="10"/>
      <c r="DNW48" s="10"/>
      <c r="DNX48" s="10"/>
      <c r="DNY48" s="10"/>
      <c r="DNZ48" s="10"/>
      <c r="DOA48" s="10"/>
      <c r="DOB48" s="10"/>
      <c r="DOC48" s="10"/>
      <c r="DOD48" s="10"/>
      <c r="DOE48" s="10"/>
      <c r="DOF48" s="10"/>
      <c r="DOG48" s="10"/>
      <c r="DOH48" s="10"/>
      <c r="DOI48" s="10"/>
      <c r="DOJ48" s="10"/>
      <c r="DOK48" s="10"/>
      <c r="DOL48" s="10"/>
      <c r="DOM48" s="10"/>
      <c r="DON48" s="10"/>
      <c r="DOO48" s="10"/>
      <c r="DOP48" s="10"/>
      <c r="DOQ48" s="10"/>
      <c r="DOR48" s="10"/>
      <c r="DOS48" s="10"/>
      <c r="DOT48" s="10"/>
      <c r="DOU48" s="10"/>
      <c r="DOV48" s="10"/>
      <c r="DOW48" s="10"/>
      <c r="DOX48" s="10"/>
      <c r="DOY48" s="10"/>
      <c r="DOZ48" s="10"/>
      <c r="DPA48" s="10"/>
      <c r="DPB48" s="10"/>
      <c r="DPC48" s="10"/>
      <c r="DPD48" s="10"/>
      <c r="DPE48" s="10"/>
      <c r="DPF48" s="10"/>
      <c r="DPG48" s="10"/>
      <c r="DPH48" s="10"/>
      <c r="DPI48" s="10"/>
      <c r="DPJ48" s="10"/>
      <c r="DPK48" s="10"/>
      <c r="DPL48" s="10"/>
      <c r="DPM48" s="10"/>
      <c r="DPN48" s="10"/>
      <c r="DPO48" s="10"/>
      <c r="DPP48" s="10"/>
      <c r="DPQ48" s="10"/>
      <c r="DPR48" s="10"/>
      <c r="DPS48" s="10"/>
      <c r="DPT48" s="10"/>
      <c r="DPU48" s="10"/>
      <c r="DPV48" s="10"/>
      <c r="DPW48" s="10"/>
      <c r="DPX48" s="10"/>
      <c r="DPY48" s="10"/>
      <c r="DPZ48" s="10"/>
      <c r="DQA48" s="10"/>
      <c r="DQB48" s="10"/>
      <c r="DQC48" s="10"/>
      <c r="DQD48" s="10"/>
      <c r="DQE48" s="10"/>
      <c r="DQF48" s="10"/>
      <c r="DQG48" s="10"/>
      <c r="DQH48" s="10"/>
      <c r="DQI48" s="10"/>
      <c r="DQJ48" s="10"/>
      <c r="DQK48" s="10"/>
      <c r="DQL48" s="10"/>
      <c r="DQM48" s="10"/>
      <c r="DQN48" s="10"/>
      <c r="DQO48" s="10"/>
      <c r="DQP48" s="10"/>
      <c r="DQQ48" s="10"/>
      <c r="DQR48" s="10"/>
      <c r="DQS48" s="10"/>
      <c r="DQT48" s="10"/>
      <c r="DQU48" s="10"/>
      <c r="DQV48" s="10"/>
      <c r="DQW48" s="10"/>
      <c r="DQX48" s="10"/>
      <c r="DQY48" s="10"/>
      <c r="DQZ48" s="10"/>
      <c r="DRA48" s="10"/>
      <c r="DRB48" s="10"/>
      <c r="DRC48" s="10"/>
      <c r="DRD48" s="10"/>
      <c r="DRE48" s="10"/>
      <c r="DRF48" s="10"/>
      <c r="DRG48" s="10"/>
      <c r="DRH48" s="10"/>
      <c r="DRI48" s="10"/>
      <c r="DRJ48" s="10"/>
      <c r="DRK48" s="10"/>
      <c r="DRL48" s="10"/>
      <c r="DRM48" s="10"/>
      <c r="DRN48" s="10"/>
      <c r="DRO48" s="10"/>
      <c r="DRP48" s="10"/>
      <c r="DRQ48" s="10"/>
      <c r="DRR48" s="10"/>
      <c r="DRS48" s="10"/>
      <c r="DRT48" s="10"/>
      <c r="DRU48" s="10"/>
      <c r="DRV48" s="10"/>
      <c r="DRW48" s="10"/>
      <c r="DRX48" s="10"/>
      <c r="DRY48" s="10"/>
      <c r="DRZ48" s="10"/>
      <c r="DSA48" s="10"/>
      <c r="DSB48" s="10"/>
      <c r="DSC48" s="10"/>
      <c r="DSD48" s="10"/>
      <c r="DSE48" s="10"/>
      <c r="DSF48" s="10"/>
      <c r="DSG48" s="10"/>
      <c r="DSH48" s="10"/>
      <c r="DSI48" s="10"/>
      <c r="DSJ48" s="10"/>
      <c r="DSK48" s="10"/>
      <c r="DSL48" s="10"/>
      <c r="DSM48" s="10"/>
      <c r="DSN48" s="10"/>
      <c r="DSO48" s="10"/>
      <c r="DSP48" s="10"/>
      <c r="DSQ48" s="10"/>
      <c r="DSR48" s="10"/>
      <c r="DSS48" s="10"/>
      <c r="DST48" s="10"/>
      <c r="DSU48" s="10"/>
      <c r="DSV48" s="10"/>
      <c r="DSW48" s="10"/>
      <c r="DSX48" s="10"/>
      <c r="DSY48" s="10"/>
      <c r="DSZ48" s="10"/>
      <c r="DTA48" s="10"/>
      <c r="DTB48" s="10"/>
      <c r="DTC48" s="10"/>
      <c r="DTD48" s="10"/>
      <c r="DTE48" s="10"/>
      <c r="DTF48" s="10"/>
      <c r="DTG48" s="10"/>
      <c r="DTH48" s="10"/>
      <c r="DTI48" s="10"/>
      <c r="DTJ48" s="10"/>
      <c r="DTK48" s="10"/>
      <c r="DTL48" s="10"/>
      <c r="DTM48" s="10"/>
      <c r="DTN48" s="10"/>
      <c r="DTO48" s="10"/>
      <c r="DTP48" s="10"/>
      <c r="DTQ48" s="10"/>
      <c r="DTR48" s="10"/>
      <c r="DTS48" s="10"/>
      <c r="DTT48" s="10"/>
      <c r="DTU48" s="10"/>
      <c r="DTV48" s="10"/>
      <c r="DTW48" s="10"/>
      <c r="DTX48" s="10"/>
      <c r="DTY48" s="10"/>
      <c r="DTZ48" s="10"/>
      <c r="DUA48" s="10"/>
      <c r="DUB48" s="10"/>
      <c r="DUC48" s="10"/>
      <c r="DUD48" s="10"/>
      <c r="DUE48" s="10"/>
      <c r="DUF48" s="10"/>
      <c r="DUG48" s="10"/>
      <c r="DUH48" s="10"/>
      <c r="DUI48" s="10"/>
      <c r="DUJ48" s="10"/>
      <c r="DUK48" s="10"/>
      <c r="DUL48" s="10"/>
      <c r="DUM48" s="10"/>
      <c r="DUN48" s="10"/>
      <c r="DUO48" s="10"/>
      <c r="DUP48" s="10"/>
      <c r="DUQ48" s="10"/>
      <c r="DUR48" s="10"/>
      <c r="DUS48" s="10"/>
      <c r="DUT48" s="10"/>
      <c r="DUU48" s="10"/>
      <c r="DUV48" s="10"/>
      <c r="DUW48" s="10"/>
      <c r="DUX48" s="10"/>
      <c r="DUY48" s="10"/>
      <c r="DUZ48" s="10"/>
      <c r="DVA48" s="10"/>
      <c r="DVB48" s="10"/>
      <c r="DVC48" s="10"/>
      <c r="DVD48" s="10"/>
      <c r="DVE48" s="10"/>
      <c r="DVF48" s="10"/>
      <c r="DVG48" s="10"/>
      <c r="DVH48" s="10"/>
      <c r="DVI48" s="10"/>
      <c r="DVJ48" s="10"/>
      <c r="DVK48" s="10"/>
      <c r="DVL48" s="10"/>
      <c r="DVM48" s="10"/>
      <c r="DVN48" s="10"/>
      <c r="DVO48" s="10"/>
      <c r="DVP48" s="10"/>
      <c r="DVQ48" s="10"/>
      <c r="DVR48" s="10"/>
      <c r="DVS48" s="10"/>
      <c r="DVT48" s="10"/>
      <c r="DVU48" s="10"/>
      <c r="DVV48" s="10"/>
      <c r="DVW48" s="10"/>
      <c r="DVX48" s="10"/>
      <c r="DVY48" s="10"/>
      <c r="DVZ48" s="10"/>
      <c r="DWA48" s="10"/>
      <c r="DWB48" s="10"/>
      <c r="DWC48" s="10"/>
      <c r="DWD48" s="10"/>
      <c r="DWE48" s="10"/>
      <c r="DWF48" s="10"/>
      <c r="DWG48" s="10"/>
      <c r="DWH48" s="10"/>
      <c r="DWI48" s="10"/>
      <c r="DWJ48" s="10"/>
      <c r="DWK48" s="10"/>
      <c r="DWL48" s="10"/>
      <c r="DWM48" s="10"/>
      <c r="DWN48" s="10"/>
      <c r="DWO48" s="10"/>
      <c r="DWP48" s="10"/>
      <c r="DWQ48" s="10"/>
      <c r="DWR48" s="10"/>
      <c r="DWS48" s="10"/>
      <c r="DWT48" s="10"/>
      <c r="DWU48" s="10"/>
      <c r="DWV48" s="10"/>
      <c r="DWW48" s="10"/>
      <c r="DWX48" s="10"/>
      <c r="DWY48" s="10"/>
      <c r="DWZ48" s="10"/>
      <c r="DXA48" s="10"/>
      <c r="DXB48" s="10"/>
      <c r="DXC48" s="10"/>
      <c r="DXD48" s="10"/>
      <c r="DXE48" s="10"/>
      <c r="DXF48" s="10"/>
      <c r="DXG48" s="10"/>
      <c r="DXH48" s="10"/>
      <c r="DXI48" s="10"/>
      <c r="DXJ48" s="10"/>
      <c r="DXK48" s="10"/>
      <c r="DXL48" s="10"/>
      <c r="DXM48" s="10"/>
      <c r="DXN48" s="10"/>
      <c r="DXO48" s="10"/>
      <c r="DXP48" s="10"/>
      <c r="DXQ48" s="10"/>
      <c r="DXR48" s="10"/>
      <c r="DXS48" s="10"/>
      <c r="DXT48" s="10"/>
      <c r="DXU48" s="10"/>
      <c r="DXV48" s="10"/>
      <c r="DXW48" s="10"/>
      <c r="DXX48" s="10"/>
      <c r="DXY48" s="10"/>
      <c r="DXZ48" s="10"/>
      <c r="DYA48" s="10"/>
      <c r="DYB48" s="10"/>
      <c r="DYC48" s="10"/>
      <c r="DYD48" s="10"/>
      <c r="DYE48" s="10"/>
      <c r="DYF48" s="10"/>
      <c r="DYG48" s="10"/>
      <c r="DYH48" s="10"/>
      <c r="DYI48" s="10"/>
      <c r="DYJ48" s="10"/>
      <c r="DYK48" s="10"/>
      <c r="DYL48" s="10"/>
      <c r="DYM48" s="10"/>
      <c r="DYN48" s="10"/>
      <c r="DYO48" s="10"/>
      <c r="DYP48" s="10"/>
      <c r="DYQ48" s="10"/>
      <c r="DYR48" s="10"/>
      <c r="DYS48" s="10"/>
      <c r="DYT48" s="10"/>
      <c r="DYU48" s="10"/>
      <c r="DYV48" s="10"/>
      <c r="DYW48" s="10"/>
      <c r="DYX48" s="10"/>
      <c r="DYY48" s="10"/>
      <c r="DYZ48" s="10"/>
      <c r="DZA48" s="10"/>
      <c r="DZB48" s="10"/>
      <c r="DZC48" s="10"/>
      <c r="DZD48" s="10"/>
      <c r="DZE48" s="10"/>
      <c r="DZF48" s="10"/>
      <c r="DZG48" s="10"/>
      <c r="DZH48" s="10"/>
      <c r="DZI48" s="10"/>
      <c r="DZJ48" s="10"/>
      <c r="DZK48" s="10"/>
      <c r="DZL48" s="10"/>
      <c r="DZM48" s="10"/>
      <c r="DZN48" s="10"/>
      <c r="DZO48" s="10"/>
      <c r="DZP48" s="10"/>
      <c r="DZQ48" s="10"/>
      <c r="DZR48" s="10"/>
      <c r="DZS48" s="10"/>
      <c r="DZT48" s="10"/>
      <c r="DZU48" s="10"/>
      <c r="DZV48" s="10"/>
      <c r="DZW48" s="10"/>
      <c r="DZX48" s="10"/>
      <c r="DZY48" s="10"/>
      <c r="DZZ48" s="10"/>
      <c r="EAA48" s="10"/>
      <c r="EAB48" s="10"/>
      <c r="EAC48" s="10"/>
      <c r="EAD48" s="10"/>
      <c r="EAE48" s="10"/>
      <c r="EAF48" s="10"/>
      <c r="EAG48" s="10"/>
      <c r="EAH48" s="10"/>
      <c r="EAI48" s="10"/>
      <c r="EAJ48" s="10"/>
      <c r="EAK48" s="10"/>
      <c r="EAL48" s="10"/>
      <c r="EAM48" s="10"/>
      <c r="EAN48" s="10"/>
      <c r="EAO48" s="10"/>
      <c r="EAP48" s="10"/>
      <c r="EAQ48" s="10"/>
      <c r="EAR48" s="10"/>
      <c r="EAS48" s="10"/>
      <c r="EAT48" s="10"/>
      <c r="EAU48" s="10"/>
      <c r="EAV48" s="10"/>
      <c r="EAW48" s="10"/>
      <c r="EAX48" s="10"/>
      <c r="EAY48" s="10"/>
      <c r="EAZ48" s="10"/>
      <c r="EBA48" s="10"/>
      <c r="EBB48" s="10"/>
      <c r="EBC48" s="10"/>
      <c r="EBD48" s="10"/>
      <c r="EBE48" s="10"/>
      <c r="EBF48" s="10"/>
      <c r="EBG48" s="10"/>
      <c r="EBH48" s="10"/>
      <c r="EBI48" s="10"/>
      <c r="EBJ48" s="10"/>
      <c r="EBK48" s="10"/>
      <c r="EBL48" s="10"/>
      <c r="EBM48" s="10"/>
      <c r="EBN48" s="10"/>
      <c r="EBO48" s="10"/>
      <c r="EBP48" s="10"/>
      <c r="EBQ48" s="10"/>
      <c r="EBR48" s="10"/>
      <c r="EBS48" s="10"/>
      <c r="EBT48" s="10"/>
      <c r="EBU48" s="10"/>
      <c r="EBV48" s="10"/>
      <c r="EBW48" s="10"/>
      <c r="EBX48" s="10"/>
      <c r="EBY48" s="10"/>
      <c r="EBZ48" s="10"/>
      <c r="ECA48" s="10"/>
      <c r="ECB48" s="10"/>
      <c r="ECC48" s="10"/>
      <c r="ECD48" s="10"/>
      <c r="ECE48" s="10"/>
      <c r="ECF48" s="10"/>
      <c r="ECG48" s="10"/>
      <c r="ECH48" s="10"/>
      <c r="ECI48" s="10"/>
      <c r="ECJ48" s="10"/>
      <c r="ECK48" s="10"/>
      <c r="ECL48" s="10"/>
      <c r="ECM48" s="10"/>
      <c r="ECN48" s="10"/>
      <c r="ECO48" s="10"/>
      <c r="ECP48" s="10"/>
      <c r="ECQ48" s="10"/>
      <c r="ECR48" s="10"/>
      <c r="ECS48" s="10"/>
      <c r="ECT48" s="10"/>
      <c r="ECU48" s="10"/>
      <c r="ECV48" s="10"/>
      <c r="ECW48" s="10"/>
      <c r="ECX48" s="10"/>
      <c r="ECY48" s="10"/>
      <c r="ECZ48" s="10"/>
      <c r="EDA48" s="10"/>
      <c r="EDB48" s="10"/>
      <c r="EDC48" s="10"/>
      <c r="EDD48" s="10"/>
      <c r="EDE48" s="10"/>
      <c r="EDF48" s="10"/>
      <c r="EDG48" s="10"/>
      <c r="EDH48" s="10"/>
      <c r="EDI48" s="10"/>
      <c r="EDJ48" s="10"/>
      <c r="EDK48" s="10"/>
      <c r="EDL48" s="10"/>
      <c r="EDM48" s="10"/>
      <c r="EDN48" s="10"/>
      <c r="EDO48" s="10"/>
      <c r="EDP48" s="10"/>
      <c r="EDQ48" s="10"/>
      <c r="EDR48" s="10"/>
      <c r="EDS48" s="10"/>
      <c r="EDT48" s="10"/>
      <c r="EDU48" s="10"/>
      <c r="EDV48" s="10"/>
      <c r="EDW48" s="10"/>
      <c r="EDX48" s="10"/>
      <c r="EDY48" s="10"/>
      <c r="EDZ48" s="10"/>
      <c r="EEA48" s="10"/>
      <c r="EEB48" s="10"/>
      <c r="EEC48" s="10"/>
      <c r="EED48" s="10"/>
      <c r="EEE48" s="10"/>
      <c r="EEF48" s="10"/>
      <c r="EEG48" s="10"/>
      <c r="EEH48" s="10"/>
      <c r="EEI48" s="10"/>
      <c r="EEJ48" s="10"/>
      <c r="EEK48" s="10"/>
      <c r="EEL48" s="10"/>
      <c r="EEM48" s="10"/>
      <c r="EEN48" s="10"/>
      <c r="EEO48" s="10"/>
      <c r="EEP48" s="10"/>
      <c r="EEQ48" s="10"/>
      <c r="EER48" s="10"/>
      <c r="EES48" s="10"/>
      <c r="EET48" s="10"/>
      <c r="EEU48" s="10"/>
      <c r="EEV48" s="10"/>
      <c r="EEW48" s="10"/>
      <c r="EEX48" s="10"/>
      <c r="EEY48" s="10"/>
      <c r="EEZ48" s="10"/>
      <c r="EFA48" s="10"/>
      <c r="EFB48" s="10"/>
      <c r="EFC48" s="10"/>
      <c r="EFD48" s="10"/>
      <c r="EFE48" s="10"/>
      <c r="EFF48" s="10"/>
      <c r="EFG48" s="10"/>
      <c r="EFH48" s="10"/>
      <c r="EFI48" s="10"/>
      <c r="EFJ48" s="10"/>
      <c r="EFK48" s="10"/>
      <c r="EFL48" s="10"/>
      <c r="EFM48" s="10"/>
      <c r="EFN48" s="10"/>
      <c r="EFO48" s="10"/>
      <c r="EFP48" s="10"/>
      <c r="EFQ48" s="10"/>
      <c r="EFR48" s="10"/>
      <c r="EFS48" s="10"/>
      <c r="EFT48" s="10"/>
      <c r="EFU48" s="10"/>
      <c r="EFV48" s="10"/>
      <c r="EFW48" s="10"/>
      <c r="EFX48" s="10"/>
      <c r="EFY48" s="10"/>
      <c r="EFZ48" s="10"/>
      <c r="EGA48" s="10"/>
      <c r="EGB48" s="10"/>
      <c r="EGC48" s="10"/>
      <c r="EGD48" s="10"/>
      <c r="EGE48" s="10"/>
      <c r="EGF48" s="10"/>
      <c r="EGG48" s="10"/>
      <c r="EGH48" s="10"/>
      <c r="EGI48" s="10"/>
      <c r="EGJ48" s="10"/>
      <c r="EGK48" s="10"/>
      <c r="EGL48" s="10"/>
      <c r="EGM48" s="10"/>
      <c r="EGN48" s="10"/>
      <c r="EGO48" s="10"/>
      <c r="EGP48" s="10"/>
      <c r="EGQ48" s="10"/>
      <c r="EGR48" s="10"/>
      <c r="EGS48" s="10"/>
      <c r="EGT48" s="10"/>
      <c r="EGU48" s="10"/>
      <c r="EGV48" s="10"/>
      <c r="EGW48" s="10"/>
      <c r="EGX48" s="10"/>
      <c r="EGY48" s="10"/>
      <c r="EGZ48" s="10"/>
      <c r="EHA48" s="10"/>
      <c r="EHB48" s="10"/>
      <c r="EHC48" s="10"/>
      <c r="EHD48" s="10"/>
      <c r="EHE48" s="10"/>
      <c r="EHF48" s="10"/>
      <c r="EHG48" s="10"/>
      <c r="EHH48" s="10"/>
      <c r="EHI48" s="10"/>
      <c r="EHJ48" s="10"/>
      <c r="EHK48" s="10"/>
      <c r="EHL48" s="10"/>
      <c r="EHM48" s="10"/>
      <c r="EHN48" s="10"/>
      <c r="EHO48" s="10"/>
      <c r="EHP48" s="10"/>
      <c r="EHQ48" s="10"/>
      <c r="EHR48" s="10"/>
      <c r="EHS48" s="10"/>
      <c r="EHT48" s="10"/>
      <c r="EHU48" s="10"/>
      <c r="EHV48" s="10"/>
      <c r="EHW48" s="10"/>
      <c r="EHX48" s="10"/>
      <c r="EHY48" s="10"/>
      <c r="EHZ48" s="10"/>
      <c r="EIA48" s="10"/>
      <c r="EIB48" s="10"/>
      <c r="EIC48" s="10"/>
      <c r="EID48" s="10"/>
      <c r="EIE48" s="10"/>
      <c r="EIF48" s="10"/>
      <c r="EIG48" s="10"/>
      <c r="EIH48" s="10"/>
      <c r="EII48" s="10"/>
      <c r="EIJ48" s="10"/>
      <c r="EIK48" s="10"/>
      <c r="EIL48" s="10"/>
      <c r="EIM48" s="10"/>
      <c r="EIN48" s="10"/>
      <c r="EIO48" s="10"/>
      <c r="EIP48" s="10"/>
      <c r="EIQ48" s="10"/>
      <c r="EIR48" s="10"/>
      <c r="EIS48" s="10"/>
      <c r="EIT48" s="10"/>
      <c r="EIU48" s="10"/>
      <c r="EIV48" s="10"/>
      <c r="EIW48" s="10"/>
      <c r="EIX48" s="10"/>
      <c r="EIY48" s="10"/>
      <c r="EIZ48" s="10"/>
      <c r="EJA48" s="10"/>
      <c r="EJB48" s="10"/>
      <c r="EJC48" s="10"/>
      <c r="EJD48" s="10"/>
      <c r="EJE48" s="10"/>
      <c r="EJF48" s="10"/>
      <c r="EJG48" s="10"/>
      <c r="EJH48" s="10"/>
      <c r="EJI48" s="10"/>
      <c r="EJJ48" s="10"/>
      <c r="EJK48" s="10"/>
      <c r="EJL48" s="10"/>
      <c r="EJM48" s="10"/>
      <c r="EJN48" s="10"/>
      <c r="EJO48" s="10"/>
      <c r="EJP48" s="10"/>
      <c r="EJQ48" s="10"/>
      <c r="EJR48" s="10"/>
      <c r="EJS48" s="10"/>
      <c r="EJT48" s="10"/>
      <c r="EJU48" s="10"/>
      <c r="EJV48" s="10"/>
      <c r="EJW48" s="10"/>
      <c r="EJX48" s="10"/>
      <c r="EJY48" s="10"/>
      <c r="EJZ48" s="10"/>
      <c r="EKA48" s="10"/>
      <c r="EKB48" s="10"/>
      <c r="EKC48" s="10"/>
      <c r="EKD48" s="10"/>
      <c r="EKE48" s="10"/>
      <c r="EKF48" s="10"/>
      <c r="EKG48" s="10"/>
      <c r="EKH48" s="10"/>
      <c r="EKI48" s="10"/>
      <c r="EKJ48" s="10"/>
      <c r="EKK48" s="10"/>
      <c r="EKL48" s="10"/>
      <c r="EKM48" s="10"/>
      <c r="EKN48" s="10"/>
      <c r="EKO48" s="10"/>
      <c r="EKP48" s="10"/>
      <c r="EKQ48" s="10"/>
      <c r="EKR48" s="10"/>
      <c r="EKS48" s="10"/>
      <c r="EKT48" s="10"/>
      <c r="EKU48" s="10"/>
      <c r="EKV48" s="10"/>
      <c r="EKW48" s="10"/>
      <c r="EKX48" s="10"/>
      <c r="EKY48" s="10"/>
      <c r="EKZ48" s="10"/>
      <c r="ELA48" s="10"/>
      <c r="ELB48" s="10"/>
      <c r="ELC48" s="10"/>
      <c r="ELD48" s="10"/>
      <c r="ELE48" s="10"/>
      <c r="ELF48" s="10"/>
      <c r="ELG48" s="10"/>
      <c r="ELH48" s="10"/>
      <c r="ELI48" s="10"/>
      <c r="ELJ48" s="10"/>
      <c r="ELK48" s="10"/>
      <c r="ELL48" s="10"/>
      <c r="ELM48" s="10"/>
      <c r="ELN48" s="10"/>
      <c r="ELO48" s="10"/>
      <c r="ELP48" s="10"/>
      <c r="ELQ48" s="10"/>
      <c r="ELR48" s="10"/>
      <c r="ELS48" s="10"/>
      <c r="ELT48" s="10"/>
      <c r="ELU48" s="10"/>
      <c r="ELV48" s="10"/>
      <c r="ELW48" s="10"/>
      <c r="ELX48" s="10"/>
      <c r="ELY48" s="10"/>
      <c r="ELZ48" s="10"/>
      <c r="EMA48" s="10"/>
      <c r="EMB48" s="10"/>
      <c r="EMC48" s="10"/>
      <c r="EMD48" s="10"/>
      <c r="EME48" s="10"/>
      <c r="EMF48" s="10"/>
      <c r="EMG48" s="10"/>
      <c r="EMH48" s="10"/>
      <c r="EMI48" s="10"/>
      <c r="EMJ48" s="10"/>
      <c r="EMK48" s="10"/>
      <c r="EML48" s="10"/>
      <c r="EMM48" s="10"/>
      <c r="EMN48" s="10"/>
      <c r="EMO48" s="10"/>
      <c r="EMP48" s="10"/>
      <c r="EMQ48" s="10"/>
      <c r="EMR48" s="10"/>
      <c r="EMS48" s="10"/>
      <c r="EMT48" s="10"/>
      <c r="EMU48" s="10"/>
      <c r="EMV48" s="10"/>
      <c r="EMW48" s="10"/>
      <c r="EMX48" s="10"/>
      <c r="EMY48" s="10"/>
      <c r="EMZ48" s="10"/>
      <c r="ENA48" s="10"/>
      <c r="ENB48" s="10"/>
      <c r="ENC48" s="10"/>
      <c r="END48" s="10"/>
      <c r="ENE48" s="10"/>
      <c r="ENF48" s="10"/>
      <c r="ENG48" s="10"/>
      <c r="ENH48" s="10"/>
      <c r="ENI48" s="10"/>
      <c r="ENJ48" s="10"/>
      <c r="ENK48" s="10"/>
      <c r="ENL48" s="10"/>
      <c r="ENM48" s="10"/>
      <c r="ENN48" s="10"/>
      <c r="ENO48" s="10"/>
      <c r="ENP48" s="10"/>
      <c r="ENQ48" s="10"/>
      <c r="ENR48" s="10"/>
      <c r="ENS48" s="10"/>
      <c r="ENT48" s="10"/>
      <c r="ENU48" s="10"/>
      <c r="ENV48" s="10"/>
      <c r="ENW48" s="10"/>
      <c r="ENX48" s="10"/>
      <c r="ENY48" s="10"/>
      <c r="ENZ48" s="10"/>
      <c r="EOA48" s="10"/>
      <c r="EOB48" s="10"/>
      <c r="EOC48" s="10"/>
      <c r="EOD48" s="10"/>
      <c r="EOE48" s="10"/>
      <c r="EOF48" s="10"/>
      <c r="EOG48" s="10"/>
      <c r="EOH48" s="10"/>
      <c r="EOI48" s="10"/>
      <c r="EOJ48" s="10"/>
      <c r="EOK48" s="10"/>
      <c r="EOL48" s="10"/>
      <c r="EOM48" s="10"/>
      <c r="EON48" s="10"/>
      <c r="EOO48" s="10"/>
      <c r="EOP48" s="10"/>
      <c r="EOQ48" s="10"/>
      <c r="EOR48" s="10"/>
      <c r="EOS48" s="10"/>
      <c r="EOT48" s="10"/>
      <c r="EOU48" s="10"/>
      <c r="EOV48" s="10"/>
      <c r="EOW48" s="10"/>
      <c r="EOX48" s="10"/>
      <c r="EOY48" s="10"/>
      <c r="EOZ48" s="10"/>
      <c r="EPA48" s="10"/>
      <c r="EPB48" s="10"/>
      <c r="EPC48" s="10"/>
      <c r="EPD48" s="10"/>
      <c r="EPE48" s="10"/>
      <c r="EPF48" s="10"/>
      <c r="EPG48" s="10"/>
      <c r="EPH48" s="10"/>
      <c r="EPI48" s="10"/>
      <c r="EPJ48" s="10"/>
      <c r="EPK48" s="10"/>
      <c r="EPL48" s="10"/>
      <c r="EPM48" s="10"/>
      <c r="EPN48" s="10"/>
      <c r="EPO48" s="10"/>
      <c r="EPP48" s="10"/>
      <c r="EPQ48" s="10"/>
      <c r="EPR48" s="10"/>
      <c r="EPS48" s="10"/>
      <c r="EPT48" s="10"/>
      <c r="EPU48" s="10"/>
      <c r="EPV48" s="10"/>
      <c r="EPW48" s="10"/>
      <c r="EPX48" s="10"/>
      <c r="EPY48" s="10"/>
      <c r="EPZ48" s="10"/>
      <c r="EQA48" s="10"/>
      <c r="EQB48" s="10"/>
      <c r="EQC48" s="10"/>
      <c r="EQD48" s="10"/>
      <c r="EQE48" s="10"/>
      <c r="EQF48" s="10"/>
      <c r="EQG48" s="10"/>
      <c r="EQH48" s="10"/>
      <c r="EQI48" s="10"/>
      <c r="EQJ48" s="10"/>
      <c r="EQK48" s="10"/>
      <c r="EQL48" s="10"/>
      <c r="EQM48" s="10"/>
      <c r="EQN48" s="10"/>
      <c r="EQO48" s="10"/>
      <c r="EQP48" s="10"/>
      <c r="EQQ48" s="10"/>
      <c r="EQR48" s="10"/>
      <c r="EQS48" s="10"/>
      <c r="EQT48" s="10"/>
      <c r="EQU48" s="10"/>
      <c r="EQV48" s="10"/>
      <c r="EQW48" s="10"/>
      <c r="EQX48" s="10"/>
      <c r="EQY48" s="10"/>
      <c r="EQZ48" s="10"/>
      <c r="ERA48" s="10"/>
      <c r="ERB48" s="10"/>
      <c r="ERC48" s="10"/>
      <c r="ERD48" s="10"/>
      <c r="ERE48" s="10"/>
      <c r="ERF48" s="10"/>
      <c r="ERG48" s="10"/>
      <c r="ERH48" s="10"/>
      <c r="ERI48" s="10"/>
      <c r="ERJ48" s="10"/>
      <c r="ERK48" s="10"/>
      <c r="ERL48" s="10"/>
      <c r="ERM48" s="10"/>
      <c r="ERN48" s="10"/>
      <c r="ERO48" s="10"/>
      <c r="ERP48" s="10"/>
      <c r="ERQ48" s="10"/>
      <c r="ERR48" s="10"/>
      <c r="ERS48" s="10"/>
      <c r="ERT48" s="10"/>
      <c r="ERU48" s="10"/>
      <c r="ERV48" s="10"/>
      <c r="ERW48" s="10"/>
      <c r="ERX48" s="10"/>
      <c r="ERY48" s="10"/>
      <c r="ERZ48" s="10"/>
      <c r="ESA48" s="10"/>
      <c r="ESB48" s="10"/>
      <c r="ESC48" s="10"/>
      <c r="ESD48" s="10"/>
      <c r="ESE48" s="10"/>
      <c r="ESF48" s="10"/>
      <c r="ESG48" s="10"/>
      <c r="ESH48" s="10"/>
      <c r="ESI48" s="10"/>
      <c r="ESJ48" s="10"/>
      <c r="ESK48" s="10"/>
      <c r="ESL48" s="10"/>
      <c r="ESM48" s="10"/>
      <c r="ESN48" s="10"/>
      <c r="ESO48" s="10"/>
      <c r="ESP48" s="10"/>
      <c r="ESQ48" s="10"/>
      <c r="ESR48" s="10"/>
      <c r="ESS48" s="10"/>
      <c r="EST48" s="10"/>
      <c r="ESU48" s="10"/>
      <c r="ESV48" s="10"/>
      <c r="ESW48" s="10"/>
      <c r="ESX48" s="10"/>
      <c r="ESY48" s="10"/>
      <c r="ESZ48" s="10"/>
      <c r="ETA48" s="10"/>
      <c r="ETB48" s="10"/>
      <c r="ETC48" s="10"/>
      <c r="ETD48" s="10"/>
      <c r="ETE48" s="10"/>
      <c r="ETF48" s="10"/>
      <c r="ETG48" s="10"/>
      <c r="ETH48" s="10"/>
      <c r="ETI48" s="10"/>
      <c r="ETJ48" s="10"/>
      <c r="ETK48" s="10"/>
      <c r="ETL48" s="10"/>
      <c r="ETM48" s="10"/>
      <c r="ETN48" s="10"/>
      <c r="ETO48" s="10"/>
      <c r="ETP48" s="10"/>
      <c r="ETQ48" s="10"/>
      <c r="ETR48" s="10"/>
      <c r="ETS48" s="10"/>
      <c r="ETT48" s="10"/>
      <c r="ETU48" s="10"/>
      <c r="ETV48" s="10"/>
      <c r="ETW48" s="10"/>
      <c r="ETX48" s="10"/>
      <c r="ETY48" s="10"/>
      <c r="ETZ48" s="10"/>
      <c r="EUA48" s="10"/>
      <c r="EUB48" s="10"/>
      <c r="EUC48" s="10"/>
      <c r="EUD48" s="10"/>
      <c r="EUE48" s="10"/>
      <c r="EUF48" s="10"/>
      <c r="EUG48" s="10"/>
      <c r="EUH48" s="10"/>
      <c r="EUI48" s="10"/>
      <c r="EUJ48" s="10"/>
      <c r="EUK48" s="10"/>
      <c r="EUL48" s="10"/>
      <c r="EUM48" s="10"/>
      <c r="EUN48" s="10"/>
      <c r="EUO48" s="10"/>
      <c r="EUP48" s="10"/>
      <c r="EUQ48" s="10"/>
      <c r="EUR48" s="10"/>
      <c r="EUS48" s="10"/>
      <c r="EUT48" s="10"/>
      <c r="EUU48" s="10"/>
      <c r="EUV48" s="10"/>
      <c r="EUW48" s="10"/>
      <c r="EUX48" s="10"/>
      <c r="EUY48" s="10"/>
      <c r="EUZ48" s="10"/>
      <c r="EVA48" s="10"/>
      <c r="EVB48" s="10"/>
      <c r="EVC48" s="10"/>
      <c r="EVD48" s="10"/>
      <c r="EVE48" s="10"/>
      <c r="EVF48" s="10"/>
      <c r="EVG48" s="10"/>
      <c r="EVH48" s="10"/>
      <c r="EVI48" s="10"/>
      <c r="EVJ48" s="10"/>
      <c r="EVK48" s="10"/>
      <c r="EVL48" s="10"/>
      <c r="EVM48" s="10"/>
      <c r="EVN48" s="10"/>
      <c r="EVO48" s="10"/>
      <c r="EVP48" s="10"/>
      <c r="EVQ48" s="10"/>
      <c r="EVR48" s="10"/>
      <c r="EVS48" s="10"/>
      <c r="EVT48" s="10"/>
      <c r="EVU48" s="10"/>
      <c r="EVV48" s="10"/>
      <c r="EVW48" s="10"/>
      <c r="EVX48" s="10"/>
      <c r="EVY48" s="10"/>
      <c r="EVZ48" s="10"/>
      <c r="EWA48" s="10"/>
      <c r="EWB48" s="10"/>
      <c r="EWC48" s="10"/>
      <c r="EWD48" s="10"/>
      <c r="EWE48" s="10"/>
      <c r="EWF48" s="10"/>
      <c r="EWG48" s="10"/>
      <c r="EWH48" s="10"/>
      <c r="EWI48" s="10"/>
      <c r="EWJ48" s="10"/>
      <c r="EWK48" s="10"/>
      <c r="EWL48" s="10"/>
      <c r="EWM48" s="10"/>
      <c r="EWN48" s="10"/>
      <c r="EWO48" s="10"/>
      <c r="EWP48" s="10"/>
      <c r="EWQ48" s="10"/>
      <c r="EWR48" s="10"/>
      <c r="EWS48" s="10"/>
      <c r="EWT48" s="10"/>
      <c r="EWU48" s="10"/>
      <c r="EWV48" s="10"/>
      <c r="EWW48" s="10"/>
      <c r="EWX48" s="10"/>
      <c r="EWY48" s="10"/>
      <c r="EWZ48" s="10"/>
      <c r="EXA48" s="10"/>
      <c r="EXB48" s="10"/>
      <c r="EXC48" s="10"/>
      <c r="EXD48" s="10"/>
      <c r="EXE48" s="10"/>
      <c r="EXF48" s="10"/>
      <c r="EXG48" s="10"/>
      <c r="EXH48" s="10"/>
      <c r="EXI48" s="10"/>
      <c r="EXJ48" s="10"/>
      <c r="EXK48" s="10"/>
      <c r="EXL48" s="10"/>
      <c r="EXM48" s="10"/>
      <c r="EXN48" s="10"/>
      <c r="EXO48" s="10"/>
      <c r="EXP48" s="10"/>
      <c r="EXQ48" s="10"/>
      <c r="EXR48" s="10"/>
      <c r="EXS48" s="10"/>
      <c r="EXT48" s="10"/>
      <c r="EXU48" s="10"/>
      <c r="EXV48" s="10"/>
      <c r="EXW48" s="10"/>
      <c r="EXX48" s="10"/>
      <c r="EXY48" s="10"/>
      <c r="EXZ48" s="10"/>
      <c r="EYA48" s="10"/>
      <c r="EYB48" s="10"/>
      <c r="EYC48" s="10"/>
      <c r="EYD48" s="10"/>
      <c r="EYE48" s="10"/>
      <c r="EYF48" s="10"/>
      <c r="EYG48" s="10"/>
      <c r="EYH48" s="10"/>
      <c r="EYI48" s="10"/>
      <c r="EYJ48" s="10"/>
      <c r="EYK48" s="10"/>
      <c r="EYL48" s="10"/>
      <c r="EYM48" s="10"/>
      <c r="EYN48" s="10"/>
      <c r="EYO48" s="10"/>
      <c r="EYP48" s="10"/>
      <c r="EYQ48" s="10"/>
      <c r="EYR48" s="10"/>
      <c r="EYS48" s="10"/>
      <c r="EYT48" s="10"/>
      <c r="EYU48" s="10"/>
      <c r="EYV48" s="10"/>
      <c r="EYW48" s="10"/>
      <c r="EYX48" s="10"/>
      <c r="EYY48" s="10"/>
      <c r="EYZ48" s="10"/>
      <c r="EZA48" s="10"/>
      <c r="EZB48" s="10"/>
      <c r="EZC48" s="10"/>
      <c r="EZD48" s="10"/>
      <c r="EZE48" s="10"/>
      <c r="EZF48" s="10"/>
      <c r="EZG48" s="10"/>
      <c r="EZH48" s="10"/>
      <c r="EZI48" s="10"/>
      <c r="EZJ48" s="10"/>
      <c r="EZK48" s="10"/>
      <c r="EZL48" s="10"/>
      <c r="EZM48" s="10"/>
      <c r="EZN48" s="10"/>
      <c r="EZO48" s="10"/>
      <c r="EZP48" s="10"/>
      <c r="EZQ48" s="10"/>
      <c r="EZR48" s="10"/>
      <c r="EZS48" s="10"/>
      <c r="EZT48" s="10"/>
      <c r="EZU48" s="10"/>
      <c r="EZV48" s="10"/>
      <c r="EZW48" s="10"/>
      <c r="EZX48" s="10"/>
      <c r="EZY48" s="10"/>
      <c r="EZZ48" s="10"/>
      <c r="FAA48" s="10"/>
      <c r="FAB48" s="10"/>
      <c r="FAC48" s="10"/>
      <c r="FAD48" s="10"/>
      <c r="FAE48" s="10"/>
      <c r="FAF48" s="10"/>
      <c r="FAG48" s="10"/>
      <c r="FAH48" s="10"/>
      <c r="FAI48" s="10"/>
      <c r="FAJ48" s="10"/>
      <c r="FAK48" s="10"/>
      <c r="FAL48" s="10"/>
      <c r="FAM48" s="10"/>
      <c r="FAN48" s="10"/>
      <c r="FAO48" s="10"/>
      <c r="FAP48" s="10"/>
      <c r="FAQ48" s="10"/>
      <c r="FAR48" s="10"/>
      <c r="FAS48" s="10"/>
      <c r="FAT48" s="10"/>
      <c r="FAU48" s="10"/>
      <c r="FAV48" s="10"/>
      <c r="FAW48" s="10"/>
      <c r="FAX48" s="10"/>
      <c r="FAY48" s="10"/>
      <c r="FAZ48" s="10"/>
      <c r="FBA48" s="10"/>
      <c r="FBB48" s="10"/>
      <c r="FBC48" s="10"/>
      <c r="FBD48" s="10"/>
      <c r="FBE48" s="10"/>
      <c r="FBF48" s="10"/>
      <c r="FBG48" s="10"/>
      <c r="FBH48" s="10"/>
      <c r="FBI48" s="10"/>
      <c r="FBJ48" s="10"/>
      <c r="FBK48" s="10"/>
      <c r="FBL48" s="10"/>
      <c r="FBM48" s="10"/>
      <c r="FBN48" s="10"/>
      <c r="FBO48" s="10"/>
      <c r="FBP48" s="10"/>
      <c r="FBQ48" s="10"/>
      <c r="FBR48" s="10"/>
      <c r="FBS48" s="10"/>
      <c r="FBT48" s="10"/>
      <c r="FBU48" s="10"/>
      <c r="FBV48" s="10"/>
      <c r="FBW48" s="10"/>
      <c r="FBX48" s="10"/>
      <c r="FBY48" s="10"/>
      <c r="FBZ48" s="10"/>
      <c r="FCA48" s="10"/>
      <c r="FCB48" s="10"/>
      <c r="FCC48" s="10"/>
      <c r="FCD48" s="10"/>
      <c r="FCE48" s="10"/>
      <c r="FCF48" s="10"/>
      <c r="FCG48" s="10"/>
      <c r="FCH48" s="10"/>
      <c r="FCI48" s="10"/>
      <c r="FCJ48" s="10"/>
      <c r="FCK48" s="10"/>
      <c r="FCL48" s="10"/>
      <c r="FCM48" s="10"/>
      <c r="FCN48" s="10"/>
      <c r="FCO48" s="10"/>
      <c r="FCP48" s="10"/>
      <c r="FCQ48" s="10"/>
      <c r="FCR48" s="10"/>
      <c r="FCS48" s="10"/>
      <c r="FCT48" s="10"/>
      <c r="FCU48" s="10"/>
      <c r="FCV48" s="10"/>
      <c r="FCW48" s="10"/>
      <c r="FCX48" s="10"/>
      <c r="FCY48" s="10"/>
      <c r="FCZ48" s="10"/>
      <c r="FDA48" s="10"/>
      <c r="FDB48" s="10"/>
      <c r="FDC48" s="10"/>
      <c r="FDD48" s="10"/>
      <c r="FDE48" s="10"/>
      <c r="FDF48" s="10"/>
      <c r="FDG48" s="10"/>
      <c r="FDH48" s="10"/>
      <c r="FDI48" s="10"/>
      <c r="FDJ48" s="10"/>
      <c r="FDK48" s="10"/>
      <c r="FDL48" s="10"/>
      <c r="FDM48" s="10"/>
      <c r="FDN48" s="10"/>
      <c r="FDO48" s="10"/>
      <c r="FDP48" s="10"/>
      <c r="FDQ48" s="10"/>
      <c r="FDR48" s="10"/>
      <c r="FDS48" s="10"/>
      <c r="FDT48" s="10"/>
      <c r="FDU48" s="10"/>
      <c r="FDV48" s="10"/>
      <c r="FDW48" s="10"/>
      <c r="FDX48" s="10"/>
      <c r="FDY48" s="10"/>
      <c r="FDZ48" s="10"/>
      <c r="FEA48" s="10"/>
      <c r="FEB48" s="10"/>
      <c r="FEC48" s="10"/>
      <c r="FED48" s="10"/>
      <c r="FEE48" s="10"/>
      <c r="FEF48" s="10"/>
      <c r="FEG48" s="10"/>
      <c r="FEH48" s="10"/>
      <c r="FEI48" s="10"/>
      <c r="FEJ48" s="10"/>
      <c r="FEK48" s="10"/>
      <c r="FEL48" s="10"/>
      <c r="FEM48" s="10"/>
      <c r="FEN48" s="10"/>
      <c r="FEO48" s="10"/>
      <c r="FEP48" s="10"/>
      <c r="FEQ48" s="10"/>
      <c r="FER48" s="10"/>
      <c r="FES48" s="10"/>
      <c r="FET48" s="10"/>
      <c r="FEU48" s="10"/>
      <c r="FEV48" s="10"/>
      <c r="FEW48" s="10"/>
      <c r="FEX48" s="10"/>
      <c r="FEY48" s="10"/>
      <c r="FEZ48" s="10"/>
      <c r="FFA48" s="10"/>
      <c r="FFB48" s="10"/>
      <c r="FFC48" s="10"/>
      <c r="FFD48" s="10"/>
      <c r="FFE48" s="10"/>
      <c r="FFF48" s="10"/>
      <c r="FFG48" s="10"/>
      <c r="FFH48" s="10"/>
      <c r="FFI48" s="10"/>
      <c r="FFJ48" s="10"/>
      <c r="FFK48" s="10"/>
      <c r="FFL48" s="10"/>
      <c r="FFM48" s="10"/>
      <c r="FFN48" s="10"/>
      <c r="FFO48" s="10"/>
      <c r="FFP48" s="10"/>
      <c r="FFQ48" s="10"/>
      <c r="FFR48" s="10"/>
      <c r="FFS48" s="10"/>
      <c r="FFT48" s="10"/>
      <c r="FFU48" s="10"/>
      <c r="FFV48" s="10"/>
      <c r="FFW48" s="10"/>
      <c r="FFX48" s="10"/>
      <c r="FFY48" s="10"/>
      <c r="FFZ48" s="10"/>
      <c r="FGA48" s="10"/>
      <c r="FGB48" s="10"/>
      <c r="FGC48" s="10"/>
      <c r="FGD48" s="10"/>
      <c r="FGE48" s="10"/>
      <c r="FGF48" s="10"/>
      <c r="FGG48" s="10"/>
      <c r="FGH48" s="10"/>
      <c r="FGI48" s="10"/>
      <c r="FGJ48" s="10"/>
      <c r="FGK48" s="10"/>
      <c r="FGL48" s="10"/>
      <c r="FGM48" s="10"/>
      <c r="FGN48" s="10"/>
      <c r="FGO48" s="10"/>
      <c r="FGP48" s="10"/>
      <c r="FGQ48" s="10"/>
      <c r="FGR48" s="10"/>
      <c r="FGS48" s="10"/>
      <c r="FGT48" s="10"/>
      <c r="FGU48" s="10"/>
      <c r="FGV48" s="10"/>
      <c r="FGW48" s="10"/>
      <c r="FGX48" s="10"/>
      <c r="FGY48" s="10"/>
      <c r="FGZ48" s="10"/>
      <c r="FHA48" s="10"/>
      <c r="FHB48" s="10"/>
      <c r="FHC48" s="10"/>
      <c r="FHD48" s="10"/>
      <c r="FHE48" s="10"/>
      <c r="FHF48" s="10"/>
      <c r="FHG48" s="10"/>
      <c r="FHH48" s="10"/>
      <c r="FHI48" s="10"/>
      <c r="FHJ48" s="10"/>
      <c r="FHK48" s="10"/>
      <c r="FHL48" s="10"/>
      <c r="FHM48" s="10"/>
      <c r="FHN48" s="10"/>
      <c r="FHO48" s="10"/>
      <c r="FHP48" s="10"/>
      <c r="FHQ48" s="10"/>
      <c r="FHR48" s="10"/>
      <c r="FHS48" s="10"/>
      <c r="FHT48" s="10"/>
      <c r="FHU48" s="10"/>
      <c r="FHV48" s="10"/>
      <c r="FHW48" s="10"/>
      <c r="FHX48" s="10"/>
      <c r="FHY48" s="10"/>
      <c r="FHZ48" s="10"/>
      <c r="FIA48" s="10"/>
      <c r="FIB48" s="10"/>
      <c r="FIC48" s="10"/>
      <c r="FID48" s="10"/>
      <c r="FIE48" s="10"/>
      <c r="FIF48" s="10"/>
      <c r="FIG48" s="10"/>
      <c r="FIH48" s="10"/>
      <c r="FII48" s="10"/>
      <c r="FIJ48" s="10"/>
      <c r="FIK48" s="10"/>
      <c r="FIL48" s="10"/>
      <c r="FIM48" s="10"/>
      <c r="FIN48" s="10"/>
      <c r="FIO48" s="10"/>
      <c r="FIP48" s="10"/>
      <c r="FIQ48" s="10"/>
      <c r="FIR48" s="10"/>
      <c r="FIS48" s="10"/>
      <c r="FIT48" s="10"/>
      <c r="FIU48" s="10"/>
      <c r="FIV48" s="10"/>
      <c r="FIW48" s="10"/>
      <c r="FIX48" s="10"/>
      <c r="FIY48" s="10"/>
      <c r="FIZ48" s="10"/>
      <c r="FJA48" s="10"/>
      <c r="FJB48" s="10"/>
      <c r="FJC48" s="10"/>
      <c r="FJD48" s="10"/>
      <c r="FJE48" s="10"/>
      <c r="FJF48" s="10"/>
      <c r="FJG48" s="10"/>
      <c r="FJH48" s="10"/>
      <c r="FJI48" s="10"/>
      <c r="FJJ48" s="10"/>
      <c r="FJK48" s="10"/>
      <c r="FJL48" s="10"/>
      <c r="FJM48" s="10"/>
      <c r="FJN48" s="10"/>
      <c r="FJO48" s="10"/>
      <c r="FJP48" s="10"/>
      <c r="FJQ48" s="10"/>
      <c r="FJR48" s="10"/>
      <c r="FJS48" s="10"/>
      <c r="FJT48" s="10"/>
      <c r="FJU48" s="10"/>
      <c r="FJV48" s="10"/>
      <c r="FJW48" s="10"/>
      <c r="FJX48" s="10"/>
      <c r="FJY48" s="10"/>
      <c r="FJZ48" s="10"/>
      <c r="FKA48" s="10"/>
      <c r="FKB48" s="10"/>
      <c r="FKC48" s="10"/>
      <c r="FKD48" s="10"/>
      <c r="FKE48" s="10"/>
      <c r="FKF48" s="10"/>
      <c r="FKG48" s="10"/>
      <c r="FKH48" s="10"/>
      <c r="FKI48" s="10"/>
      <c r="FKJ48" s="10"/>
      <c r="FKK48" s="10"/>
      <c r="FKL48" s="10"/>
      <c r="FKM48" s="10"/>
      <c r="FKN48" s="10"/>
      <c r="FKO48" s="10"/>
      <c r="FKP48" s="10"/>
      <c r="FKQ48" s="10"/>
      <c r="FKR48" s="10"/>
      <c r="FKS48" s="10"/>
      <c r="FKT48" s="10"/>
      <c r="FKU48" s="10"/>
      <c r="FKV48" s="10"/>
      <c r="FKW48" s="10"/>
      <c r="FKX48" s="10"/>
      <c r="FKY48" s="10"/>
      <c r="FKZ48" s="10"/>
      <c r="FLA48" s="10"/>
      <c r="FLB48" s="10"/>
      <c r="FLC48" s="10"/>
      <c r="FLD48" s="10"/>
      <c r="FLE48" s="10"/>
      <c r="FLF48" s="10"/>
      <c r="FLG48" s="10"/>
      <c r="FLH48" s="10"/>
      <c r="FLI48" s="10"/>
      <c r="FLJ48" s="10"/>
      <c r="FLK48" s="10"/>
      <c r="FLL48" s="10"/>
      <c r="FLM48" s="10"/>
      <c r="FLN48" s="10"/>
      <c r="FLO48" s="10"/>
      <c r="FLP48" s="10"/>
      <c r="FLQ48" s="10"/>
      <c r="FLR48" s="10"/>
      <c r="FLS48" s="10"/>
      <c r="FLT48" s="10"/>
      <c r="FLU48" s="10"/>
      <c r="FLV48" s="10"/>
      <c r="FLW48" s="10"/>
      <c r="FLX48" s="10"/>
      <c r="FLY48" s="10"/>
      <c r="FLZ48" s="10"/>
      <c r="FMA48" s="10"/>
      <c r="FMB48" s="10"/>
      <c r="FMC48" s="10"/>
      <c r="FMD48" s="10"/>
      <c r="FME48" s="10"/>
      <c r="FMF48" s="10"/>
      <c r="FMG48" s="10"/>
      <c r="FMH48" s="10"/>
      <c r="FMI48" s="10"/>
      <c r="FMJ48" s="10"/>
      <c r="FMK48" s="10"/>
      <c r="FML48" s="10"/>
      <c r="FMM48" s="10"/>
      <c r="FMN48" s="10"/>
      <c r="FMO48" s="10"/>
      <c r="FMP48" s="10"/>
      <c r="FMQ48" s="10"/>
      <c r="FMR48" s="10"/>
      <c r="FMS48" s="10"/>
      <c r="FMT48" s="10"/>
      <c r="FMU48" s="10"/>
      <c r="FMV48" s="10"/>
      <c r="FMW48" s="10"/>
      <c r="FMX48" s="10"/>
      <c r="FMY48" s="10"/>
      <c r="FMZ48" s="10"/>
      <c r="FNA48" s="10"/>
      <c r="FNB48" s="10"/>
      <c r="FNC48" s="10"/>
      <c r="FND48" s="10"/>
      <c r="FNE48" s="10"/>
      <c r="FNF48" s="10"/>
      <c r="FNG48" s="10"/>
      <c r="FNH48" s="10"/>
      <c r="FNI48" s="10"/>
      <c r="FNJ48" s="10"/>
      <c r="FNK48" s="10"/>
      <c r="FNL48" s="10"/>
      <c r="FNM48" s="10"/>
      <c r="FNN48" s="10"/>
      <c r="FNO48" s="10"/>
      <c r="FNP48" s="10"/>
      <c r="FNQ48" s="10"/>
      <c r="FNR48" s="10"/>
      <c r="FNS48" s="10"/>
      <c r="FNT48" s="10"/>
      <c r="FNU48" s="10"/>
      <c r="FNV48" s="10"/>
      <c r="FNW48" s="10"/>
      <c r="FNX48" s="10"/>
      <c r="FNY48" s="10"/>
      <c r="FNZ48" s="10"/>
      <c r="FOA48" s="10"/>
      <c r="FOB48" s="10"/>
      <c r="FOC48" s="10"/>
      <c r="FOD48" s="10"/>
      <c r="FOE48" s="10"/>
      <c r="FOF48" s="10"/>
      <c r="FOG48" s="10"/>
      <c r="FOH48" s="10"/>
      <c r="FOI48" s="10"/>
      <c r="FOJ48" s="10"/>
      <c r="FOK48" s="10"/>
      <c r="FOL48" s="10"/>
      <c r="FOM48" s="10"/>
      <c r="FON48" s="10"/>
      <c r="FOO48" s="10"/>
      <c r="FOP48" s="10"/>
      <c r="FOQ48" s="10"/>
      <c r="FOR48" s="10"/>
      <c r="FOS48" s="10"/>
      <c r="FOT48" s="10"/>
      <c r="FOU48" s="10"/>
      <c r="FOV48" s="10"/>
      <c r="FOW48" s="10"/>
      <c r="FOX48" s="10"/>
      <c r="FOY48" s="10"/>
      <c r="FOZ48" s="10"/>
      <c r="FPA48" s="10"/>
      <c r="FPB48" s="10"/>
      <c r="FPC48" s="10"/>
      <c r="FPD48" s="10"/>
      <c r="FPE48" s="10"/>
      <c r="FPF48" s="10"/>
      <c r="FPG48" s="10"/>
      <c r="FPH48" s="10"/>
      <c r="FPI48" s="10"/>
      <c r="FPJ48" s="10"/>
      <c r="FPK48" s="10"/>
      <c r="FPL48" s="10"/>
      <c r="FPM48" s="10"/>
      <c r="FPN48" s="10"/>
      <c r="FPO48" s="10"/>
      <c r="FPP48" s="10"/>
      <c r="FPQ48" s="10"/>
      <c r="FPR48" s="10"/>
      <c r="FPS48" s="10"/>
      <c r="FPT48" s="10"/>
      <c r="FPU48" s="10"/>
      <c r="FPV48" s="10"/>
      <c r="FPW48" s="10"/>
      <c r="FPX48" s="10"/>
      <c r="FPY48" s="10"/>
      <c r="FPZ48" s="10"/>
      <c r="FQA48" s="10"/>
      <c r="FQB48" s="10"/>
      <c r="FQC48" s="10"/>
      <c r="FQD48" s="10"/>
      <c r="FQE48" s="10"/>
      <c r="FQF48" s="10"/>
      <c r="FQG48" s="10"/>
      <c r="FQH48" s="10"/>
      <c r="FQI48" s="10"/>
      <c r="FQJ48" s="10"/>
      <c r="FQK48" s="10"/>
      <c r="FQL48" s="10"/>
      <c r="FQM48" s="10"/>
      <c r="FQN48" s="10"/>
      <c r="FQO48" s="10"/>
      <c r="FQP48" s="10"/>
      <c r="FQQ48" s="10"/>
      <c r="FQR48" s="10"/>
      <c r="FQS48" s="10"/>
      <c r="FQT48" s="10"/>
      <c r="FQU48" s="10"/>
      <c r="FQV48" s="10"/>
      <c r="FQW48" s="10"/>
      <c r="FQX48" s="10"/>
      <c r="FQY48" s="10"/>
      <c r="FQZ48" s="10"/>
      <c r="FRA48" s="10"/>
      <c r="FRB48" s="10"/>
      <c r="FRC48" s="10"/>
      <c r="FRD48" s="10"/>
      <c r="FRE48" s="10"/>
      <c r="FRF48" s="10"/>
      <c r="FRG48" s="10"/>
      <c r="FRH48" s="10"/>
      <c r="FRI48" s="10"/>
      <c r="FRJ48" s="10"/>
      <c r="FRK48" s="10"/>
      <c r="FRL48" s="10"/>
      <c r="FRM48" s="10"/>
      <c r="FRN48" s="10"/>
      <c r="FRO48" s="10"/>
      <c r="FRP48" s="10"/>
      <c r="FRQ48" s="10"/>
      <c r="FRR48" s="10"/>
      <c r="FRS48" s="10"/>
      <c r="FRT48" s="10"/>
      <c r="FRU48" s="10"/>
      <c r="FRV48" s="10"/>
      <c r="FRW48" s="10"/>
      <c r="FRX48" s="10"/>
      <c r="FRY48" s="10"/>
      <c r="FRZ48" s="10"/>
      <c r="FSA48" s="10"/>
      <c r="FSB48" s="10"/>
      <c r="FSC48" s="10"/>
      <c r="FSD48" s="10"/>
      <c r="FSE48" s="10"/>
      <c r="FSF48" s="10"/>
      <c r="FSG48" s="10"/>
      <c r="FSH48" s="10"/>
      <c r="FSI48" s="10"/>
      <c r="FSJ48" s="10"/>
      <c r="FSK48" s="10"/>
      <c r="FSL48" s="10"/>
      <c r="FSM48" s="10"/>
      <c r="FSN48" s="10"/>
      <c r="FSO48" s="10"/>
      <c r="FSP48" s="10"/>
      <c r="FSQ48" s="10"/>
      <c r="FSR48" s="10"/>
      <c r="FSS48" s="10"/>
      <c r="FST48" s="10"/>
      <c r="FSU48" s="10"/>
      <c r="FSV48" s="10"/>
      <c r="FSW48" s="10"/>
      <c r="FSX48" s="10"/>
      <c r="FSY48" s="10"/>
      <c r="FSZ48" s="10"/>
      <c r="FTA48" s="10"/>
      <c r="FTB48" s="10"/>
      <c r="FTC48" s="10"/>
      <c r="FTD48" s="10"/>
      <c r="FTE48" s="10"/>
      <c r="FTF48" s="10"/>
      <c r="FTG48" s="10"/>
      <c r="FTH48" s="10"/>
      <c r="FTI48" s="10"/>
      <c r="FTJ48" s="10"/>
      <c r="FTK48" s="10"/>
      <c r="FTL48" s="10"/>
      <c r="FTM48" s="10"/>
      <c r="FTN48" s="10"/>
      <c r="FTO48" s="10"/>
      <c r="FTP48" s="10"/>
      <c r="FTQ48" s="10"/>
      <c r="FTR48" s="10"/>
      <c r="FTS48" s="10"/>
      <c r="FTT48" s="10"/>
      <c r="FTU48" s="10"/>
      <c r="FTV48" s="10"/>
      <c r="FTW48" s="10"/>
      <c r="FTX48" s="10"/>
      <c r="FTY48" s="10"/>
      <c r="FTZ48" s="10"/>
      <c r="FUA48" s="10"/>
      <c r="FUB48" s="10"/>
      <c r="FUC48" s="10"/>
      <c r="FUD48" s="10"/>
      <c r="FUE48" s="10"/>
      <c r="FUF48" s="10"/>
      <c r="FUG48" s="10"/>
      <c r="FUH48" s="10"/>
      <c r="FUI48" s="10"/>
      <c r="FUJ48" s="10"/>
      <c r="FUK48" s="10"/>
      <c r="FUL48" s="10"/>
      <c r="FUM48" s="10"/>
      <c r="FUN48" s="10"/>
      <c r="FUO48" s="10"/>
      <c r="FUP48" s="10"/>
      <c r="FUQ48" s="10"/>
      <c r="FUR48" s="10"/>
      <c r="FUS48" s="10"/>
      <c r="FUT48" s="10"/>
      <c r="FUU48" s="10"/>
      <c r="FUV48" s="10"/>
      <c r="FUW48" s="10"/>
      <c r="FUX48" s="10"/>
      <c r="FUY48" s="10"/>
      <c r="FUZ48" s="10"/>
      <c r="FVA48" s="10"/>
      <c r="FVB48" s="10"/>
      <c r="FVC48" s="10"/>
      <c r="FVD48" s="10"/>
      <c r="FVE48" s="10"/>
      <c r="FVF48" s="10"/>
      <c r="FVG48" s="10"/>
      <c r="FVH48" s="10"/>
      <c r="FVI48" s="10"/>
      <c r="FVJ48" s="10"/>
      <c r="FVK48" s="10"/>
      <c r="FVL48" s="10"/>
      <c r="FVM48" s="10"/>
      <c r="FVN48" s="10"/>
      <c r="FVO48" s="10"/>
      <c r="FVP48" s="10"/>
      <c r="FVQ48" s="10"/>
      <c r="FVR48" s="10"/>
      <c r="FVS48" s="10"/>
      <c r="FVT48" s="10"/>
      <c r="FVU48" s="10"/>
      <c r="FVV48" s="10"/>
      <c r="FVW48" s="10"/>
      <c r="FVX48" s="10"/>
      <c r="FVY48" s="10"/>
      <c r="FVZ48" s="10"/>
      <c r="FWA48" s="10"/>
      <c r="FWB48" s="10"/>
      <c r="FWC48" s="10"/>
      <c r="FWD48" s="10"/>
      <c r="FWE48" s="10"/>
      <c r="FWF48" s="10"/>
      <c r="FWG48" s="10"/>
      <c r="FWH48" s="10"/>
      <c r="FWI48" s="10"/>
      <c r="FWJ48" s="10"/>
      <c r="FWK48" s="10"/>
      <c r="FWL48" s="10"/>
      <c r="FWM48" s="10"/>
      <c r="FWN48" s="10"/>
      <c r="FWO48" s="10"/>
      <c r="FWP48" s="10"/>
      <c r="FWQ48" s="10"/>
      <c r="FWR48" s="10"/>
      <c r="FWS48" s="10"/>
      <c r="FWT48" s="10"/>
      <c r="FWU48" s="10"/>
      <c r="FWV48" s="10"/>
      <c r="FWW48" s="10"/>
      <c r="FWX48" s="10"/>
      <c r="FWY48" s="10"/>
      <c r="FWZ48" s="10"/>
      <c r="FXA48" s="10"/>
      <c r="FXB48" s="10"/>
      <c r="FXC48" s="10"/>
      <c r="FXD48" s="10"/>
      <c r="FXE48" s="10"/>
      <c r="FXF48" s="10"/>
      <c r="FXG48" s="10"/>
      <c r="FXH48" s="10"/>
      <c r="FXI48" s="10"/>
      <c r="FXJ48" s="10"/>
      <c r="FXK48" s="10"/>
      <c r="FXL48" s="10"/>
      <c r="FXM48" s="10"/>
      <c r="FXN48" s="10"/>
      <c r="FXO48" s="10"/>
      <c r="FXP48" s="10"/>
      <c r="FXQ48" s="10"/>
      <c r="FXR48" s="10"/>
      <c r="FXS48" s="10"/>
      <c r="FXT48" s="10"/>
      <c r="FXU48" s="10"/>
      <c r="FXV48" s="10"/>
      <c r="FXW48" s="10"/>
      <c r="FXX48" s="10"/>
      <c r="FXY48" s="10"/>
      <c r="FXZ48" s="10"/>
      <c r="FYA48" s="10"/>
      <c r="FYB48" s="10"/>
      <c r="FYC48" s="10"/>
      <c r="FYD48" s="10"/>
      <c r="FYE48" s="10"/>
      <c r="FYF48" s="10"/>
      <c r="FYG48" s="10"/>
      <c r="FYH48" s="10"/>
      <c r="FYI48" s="10"/>
      <c r="FYJ48" s="10"/>
      <c r="FYK48" s="10"/>
      <c r="FYL48" s="10"/>
      <c r="FYM48" s="10"/>
      <c r="FYN48" s="10"/>
      <c r="FYO48" s="10"/>
      <c r="FYP48" s="10"/>
      <c r="FYQ48" s="10"/>
      <c r="FYR48" s="10"/>
      <c r="FYS48" s="10"/>
      <c r="FYT48" s="10"/>
      <c r="FYU48" s="10"/>
      <c r="FYV48" s="10"/>
      <c r="FYW48" s="10"/>
      <c r="FYX48" s="10"/>
      <c r="FYY48" s="10"/>
      <c r="FYZ48" s="10"/>
      <c r="FZA48" s="10"/>
      <c r="FZB48" s="10"/>
      <c r="FZC48" s="10"/>
      <c r="FZD48" s="10"/>
      <c r="FZE48" s="10"/>
      <c r="FZF48" s="10"/>
      <c r="FZG48" s="10"/>
      <c r="FZH48" s="10"/>
      <c r="FZI48" s="10"/>
      <c r="FZJ48" s="10"/>
      <c r="FZK48" s="10"/>
      <c r="FZL48" s="10"/>
      <c r="FZM48" s="10"/>
      <c r="FZN48" s="10"/>
      <c r="FZO48" s="10"/>
      <c r="FZP48" s="10"/>
      <c r="FZQ48" s="10"/>
      <c r="FZR48" s="10"/>
      <c r="FZS48" s="10"/>
      <c r="FZT48" s="10"/>
      <c r="FZU48" s="10"/>
      <c r="FZV48" s="10"/>
      <c r="FZW48" s="10"/>
      <c r="FZX48" s="10"/>
      <c r="FZY48" s="10"/>
      <c r="FZZ48" s="10"/>
      <c r="GAA48" s="10"/>
      <c r="GAB48" s="10"/>
      <c r="GAC48" s="10"/>
      <c r="GAD48" s="10"/>
      <c r="GAE48" s="10"/>
      <c r="GAF48" s="10"/>
      <c r="GAG48" s="10"/>
      <c r="GAH48" s="10"/>
      <c r="GAI48" s="10"/>
      <c r="GAJ48" s="10"/>
      <c r="GAK48" s="10"/>
      <c r="GAL48" s="10"/>
      <c r="GAM48" s="10"/>
      <c r="GAN48" s="10"/>
      <c r="GAO48" s="10"/>
      <c r="GAP48" s="10"/>
      <c r="GAQ48" s="10"/>
      <c r="GAR48" s="10"/>
      <c r="GAS48" s="10"/>
      <c r="GAT48" s="10"/>
      <c r="GAU48" s="10"/>
      <c r="GAV48" s="10"/>
      <c r="GAW48" s="10"/>
      <c r="GAX48" s="10"/>
      <c r="GAY48" s="10"/>
      <c r="GAZ48" s="10"/>
      <c r="GBA48" s="10"/>
      <c r="GBB48" s="10"/>
      <c r="GBC48" s="10"/>
      <c r="GBD48" s="10"/>
      <c r="GBE48" s="10"/>
      <c r="GBF48" s="10"/>
      <c r="GBG48" s="10"/>
      <c r="GBH48" s="10"/>
      <c r="GBI48" s="10"/>
      <c r="GBJ48" s="10"/>
      <c r="GBK48" s="10"/>
      <c r="GBL48" s="10"/>
      <c r="GBM48" s="10"/>
      <c r="GBN48" s="10"/>
      <c r="GBO48" s="10"/>
      <c r="GBP48" s="10"/>
      <c r="GBQ48" s="10"/>
      <c r="GBR48" s="10"/>
      <c r="GBS48" s="10"/>
      <c r="GBT48" s="10"/>
      <c r="GBU48" s="10"/>
      <c r="GBV48" s="10"/>
      <c r="GBW48" s="10"/>
      <c r="GBX48" s="10"/>
      <c r="GBY48" s="10"/>
      <c r="GBZ48" s="10"/>
      <c r="GCA48" s="10"/>
      <c r="GCB48" s="10"/>
      <c r="GCC48" s="10"/>
      <c r="GCD48" s="10"/>
      <c r="GCE48" s="10"/>
      <c r="GCF48" s="10"/>
      <c r="GCG48" s="10"/>
      <c r="GCH48" s="10"/>
      <c r="GCI48" s="10"/>
      <c r="GCJ48" s="10"/>
      <c r="GCK48" s="10"/>
      <c r="GCL48" s="10"/>
      <c r="GCM48" s="10"/>
      <c r="GCN48" s="10"/>
      <c r="GCO48" s="10"/>
      <c r="GCP48" s="10"/>
      <c r="GCQ48" s="10"/>
      <c r="GCR48" s="10"/>
      <c r="GCS48" s="10"/>
      <c r="GCT48" s="10"/>
      <c r="GCU48" s="10"/>
      <c r="GCV48" s="10"/>
      <c r="GCW48" s="10"/>
      <c r="GCX48" s="10"/>
      <c r="GCY48" s="10"/>
      <c r="GCZ48" s="10"/>
      <c r="GDA48" s="10"/>
      <c r="GDB48" s="10"/>
      <c r="GDC48" s="10"/>
      <c r="GDD48" s="10"/>
      <c r="GDE48" s="10"/>
      <c r="GDF48" s="10"/>
      <c r="GDG48" s="10"/>
      <c r="GDH48" s="10"/>
      <c r="GDI48" s="10"/>
      <c r="GDJ48" s="10"/>
      <c r="GDK48" s="10"/>
      <c r="GDL48" s="10"/>
      <c r="GDM48" s="10"/>
      <c r="GDN48" s="10"/>
      <c r="GDO48" s="10"/>
      <c r="GDP48" s="10"/>
      <c r="GDQ48" s="10"/>
      <c r="GDR48" s="10"/>
      <c r="GDS48" s="10"/>
      <c r="GDT48" s="10"/>
      <c r="GDU48" s="10"/>
      <c r="GDV48" s="10"/>
      <c r="GDW48" s="10"/>
      <c r="GDX48" s="10"/>
      <c r="GDY48" s="10"/>
      <c r="GDZ48" s="10"/>
      <c r="GEA48" s="10"/>
      <c r="GEB48" s="10"/>
      <c r="GEC48" s="10"/>
      <c r="GED48" s="10"/>
      <c r="GEE48" s="10"/>
      <c r="GEF48" s="10"/>
      <c r="GEG48" s="10"/>
      <c r="GEH48" s="10"/>
      <c r="GEI48" s="10"/>
      <c r="GEJ48" s="10"/>
      <c r="GEK48" s="10"/>
      <c r="GEL48" s="10"/>
      <c r="GEM48" s="10"/>
      <c r="GEN48" s="10"/>
      <c r="GEO48" s="10"/>
      <c r="GEP48" s="10"/>
      <c r="GEQ48" s="10"/>
      <c r="GER48" s="10"/>
      <c r="GES48" s="10"/>
      <c r="GET48" s="10"/>
      <c r="GEU48" s="10"/>
      <c r="GEV48" s="10"/>
      <c r="GEW48" s="10"/>
      <c r="GEX48" s="10"/>
      <c r="GEY48" s="10"/>
      <c r="GEZ48" s="10"/>
      <c r="GFA48" s="10"/>
      <c r="GFB48" s="10"/>
      <c r="GFC48" s="10"/>
      <c r="GFD48" s="10"/>
      <c r="GFE48" s="10"/>
      <c r="GFF48" s="10"/>
      <c r="GFG48" s="10"/>
      <c r="GFH48" s="10"/>
      <c r="GFI48" s="10"/>
      <c r="GFJ48" s="10"/>
      <c r="GFK48" s="10"/>
      <c r="GFL48" s="10"/>
      <c r="GFM48" s="10"/>
      <c r="GFN48" s="10"/>
      <c r="GFO48" s="10"/>
      <c r="GFP48" s="10"/>
      <c r="GFQ48" s="10"/>
      <c r="GFR48" s="10"/>
      <c r="GFS48" s="10"/>
      <c r="GFT48" s="10"/>
      <c r="GFU48" s="10"/>
      <c r="GFV48" s="10"/>
      <c r="GFW48" s="10"/>
      <c r="GFX48" s="10"/>
      <c r="GFY48" s="10"/>
      <c r="GFZ48" s="10"/>
      <c r="GGA48" s="10"/>
      <c r="GGB48" s="10"/>
      <c r="GGC48" s="10"/>
      <c r="GGD48" s="10"/>
      <c r="GGE48" s="10"/>
      <c r="GGF48" s="10"/>
      <c r="GGG48" s="10"/>
      <c r="GGH48" s="10"/>
      <c r="GGI48" s="10"/>
      <c r="GGJ48" s="10"/>
      <c r="GGK48" s="10"/>
      <c r="GGL48" s="10"/>
      <c r="GGM48" s="10"/>
      <c r="GGN48" s="10"/>
      <c r="GGO48" s="10"/>
      <c r="GGP48" s="10"/>
      <c r="GGQ48" s="10"/>
      <c r="GGR48" s="10"/>
      <c r="GGS48" s="10"/>
      <c r="GGT48" s="10"/>
      <c r="GGU48" s="10"/>
      <c r="GGV48" s="10"/>
      <c r="GGW48" s="10"/>
      <c r="GGX48" s="10"/>
      <c r="GGY48" s="10"/>
      <c r="GGZ48" s="10"/>
      <c r="GHA48" s="10"/>
      <c r="GHB48" s="10"/>
      <c r="GHC48" s="10"/>
      <c r="GHD48" s="10"/>
      <c r="GHE48" s="10"/>
      <c r="GHF48" s="10"/>
      <c r="GHG48" s="10"/>
      <c r="GHH48" s="10"/>
      <c r="GHI48" s="10"/>
      <c r="GHJ48" s="10"/>
      <c r="GHK48" s="10"/>
      <c r="GHL48" s="10"/>
      <c r="GHM48" s="10"/>
      <c r="GHN48" s="10"/>
      <c r="GHO48" s="10"/>
      <c r="GHP48" s="10"/>
      <c r="GHQ48" s="10"/>
      <c r="GHR48" s="10"/>
      <c r="GHS48" s="10"/>
      <c r="GHT48" s="10"/>
      <c r="GHU48" s="10"/>
      <c r="GHV48" s="10"/>
      <c r="GHW48" s="10"/>
      <c r="GHX48" s="10"/>
      <c r="GHY48" s="10"/>
      <c r="GHZ48" s="10"/>
      <c r="GIA48" s="10"/>
      <c r="GIB48" s="10"/>
      <c r="GIC48" s="10"/>
      <c r="GID48" s="10"/>
      <c r="GIE48" s="10"/>
      <c r="GIF48" s="10"/>
      <c r="GIG48" s="10"/>
      <c r="GIH48" s="10"/>
      <c r="GII48" s="10"/>
      <c r="GIJ48" s="10"/>
      <c r="GIK48" s="10"/>
      <c r="GIL48" s="10"/>
      <c r="GIM48" s="10"/>
      <c r="GIN48" s="10"/>
      <c r="GIO48" s="10"/>
      <c r="GIP48" s="10"/>
      <c r="GIQ48" s="10"/>
      <c r="GIR48" s="10"/>
      <c r="GIS48" s="10"/>
      <c r="GIT48" s="10"/>
      <c r="GIU48" s="10"/>
      <c r="GIV48" s="10"/>
      <c r="GIW48" s="10"/>
      <c r="GIX48" s="10"/>
      <c r="GIY48" s="10"/>
      <c r="GIZ48" s="10"/>
      <c r="GJA48" s="10"/>
      <c r="GJB48" s="10"/>
      <c r="GJC48" s="10"/>
      <c r="GJD48" s="10"/>
      <c r="GJE48" s="10"/>
      <c r="GJF48" s="10"/>
      <c r="GJG48" s="10"/>
      <c r="GJH48" s="10"/>
      <c r="GJI48" s="10"/>
      <c r="GJJ48" s="10"/>
      <c r="GJK48" s="10"/>
      <c r="GJL48" s="10"/>
      <c r="GJM48" s="10"/>
      <c r="GJN48" s="10"/>
      <c r="GJO48" s="10"/>
      <c r="GJP48" s="10"/>
      <c r="GJQ48" s="10"/>
      <c r="GJR48" s="10"/>
      <c r="GJS48" s="10"/>
      <c r="GJT48" s="10"/>
      <c r="GJU48" s="10"/>
      <c r="GJV48" s="10"/>
      <c r="GJW48" s="10"/>
      <c r="GJX48" s="10"/>
      <c r="GJY48" s="10"/>
      <c r="GJZ48" s="10"/>
      <c r="GKA48" s="10"/>
      <c r="GKB48" s="10"/>
      <c r="GKC48" s="10"/>
      <c r="GKD48" s="10"/>
      <c r="GKE48" s="10"/>
      <c r="GKF48" s="10"/>
      <c r="GKG48" s="10"/>
      <c r="GKH48" s="10"/>
      <c r="GKI48" s="10"/>
      <c r="GKJ48" s="10"/>
      <c r="GKK48" s="10"/>
      <c r="GKL48" s="10"/>
      <c r="GKM48" s="10"/>
      <c r="GKN48" s="10"/>
      <c r="GKO48" s="10"/>
      <c r="GKP48" s="10"/>
      <c r="GKQ48" s="10"/>
      <c r="GKR48" s="10"/>
      <c r="GKS48" s="10"/>
      <c r="GKT48" s="10"/>
      <c r="GKU48" s="10"/>
      <c r="GKV48" s="10"/>
      <c r="GKW48" s="10"/>
      <c r="GKX48" s="10"/>
      <c r="GKY48" s="10"/>
      <c r="GKZ48" s="10"/>
      <c r="GLA48" s="10"/>
      <c r="GLB48" s="10"/>
      <c r="GLC48" s="10"/>
      <c r="GLD48" s="10"/>
      <c r="GLE48" s="10"/>
      <c r="GLF48" s="10"/>
      <c r="GLG48" s="10"/>
      <c r="GLH48" s="10"/>
      <c r="GLI48" s="10"/>
      <c r="GLJ48" s="10"/>
      <c r="GLK48" s="10"/>
      <c r="GLL48" s="10"/>
      <c r="GLM48" s="10"/>
      <c r="GLN48" s="10"/>
      <c r="GLO48" s="10"/>
      <c r="GLP48" s="10"/>
      <c r="GLQ48" s="10"/>
      <c r="GLR48" s="10"/>
      <c r="GLS48" s="10"/>
      <c r="GLT48" s="10"/>
      <c r="GLU48" s="10"/>
      <c r="GLV48" s="10"/>
      <c r="GLW48" s="10"/>
      <c r="GLX48" s="10"/>
      <c r="GLY48" s="10"/>
      <c r="GLZ48" s="10"/>
      <c r="GMA48" s="10"/>
      <c r="GMB48" s="10"/>
      <c r="GMC48" s="10"/>
      <c r="GMD48" s="10"/>
      <c r="GME48" s="10"/>
      <c r="GMF48" s="10"/>
      <c r="GMG48" s="10"/>
      <c r="GMH48" s="10"/>
      <c r="GMI48" s="10"/>
      <c r="GMJ48" s="10"/>
      <c r="GMK48" s="10"/>
      <c r="GML48" s="10"/>
      <c r="GMM48" s="10"/>
      <c r="GMN48" s="10"/>
      <c r="GMO48" s="10"/>
      <c r="GMP48" s="10"/>
      <c r="GMQ48" s="10"/>
      <c r="GMR48" s="10"/>
      <c r="GMS48" s="10"/>
      <c r="GMT48" s="10"/>
      <c r="GMU48" s="10"/>
      <c r="GMV48" s="10"/>
      <c r="GMW48" s="10"/>
      <c r="GMX48" s="10"/>
      <c r="GMY48" s="10"/>
      <c r="GMZ48" s="10"/>
      <c r="GNA48" s="10"/>
      <c r="GNB48" s="10"/>
      <c r="GNC48" s="10"/>
      <c r="GND48" s="10"/>
      <c r="GNE48" s="10"/>
      <c r="GNF48" s="10"/>
      <c r="GNG48" s="10"/>
      <c r="GNH48" s="10"/>
      <c r="GNI48" s="10"/>
      <c r="GNJ48" s="10"/>
      <c r="GNK48" s="10"/>
      <c r="GNL48" s="10"/>
      <c r="GNM48" s="10"/>
      <c r="GNN48" s="10"/>
      <c r="GNO48" s="10"/>
      <c r="GNP48" s="10"/>
      <c r="GNQ48" s="10"/>
      <c r="GNR48" s="10"/>
      <c r="GNS48" s="10"/>
      <c r="GNT48" s="10"/>
      <c r="GNU48" s="10"/>
      <c r="GNV48" s="10"/>
      <c r="GNW48" s="10"/>
      <c r="GNX48" s="10"/>
      <c r="GNY48" s="10"/>
      <c r="GNZ48" s="10"/>
      <c r="GOA48" s="10"/>
      <c r="GOB48" s="10"/>
      <c r="GOC48" s="10"/>
      <c r="GOD48" s="10"/>
      <c r="GOE48" s="10"/>
      <c r="GOF48" s="10"/>
      <c r="GOG48" s="10"/>
      <c r="GOH48" s="10"/>
      <c r="GOI48" s="10"/>
      <c r="GOJ48" s="10"/>
      <c r="GOK48" s="10"/>
      <c r="GOL48" s="10"/>
      <c r="GOM48" s="10"/>
      <c r="GON48" s="10"/>
      <c r="GOO48" s="10"/>
      <c r="GOP48" s="10"/>
      <c r="GOQ48" s="10"/>
      <c r="GOR48" s="10"/>
      <c r="GOS48" s="10"/>
      <c r="GOT48" s="10"/>
      <c r="GOU48" s="10"/>
      <c r="GOV48" s="10"/>
      <c r="GOW48" s="10"/>
      <c r="GOX48" s="10"/>
      <c r="GOY48" s="10"/>
      <c r="GOZ48" s="10"/>
      <c r="GPA48" s="10"/>
      <c r="GPB48" s="10"/>
      <c r="GPC48" s="10"/>
      <c r="GPD48" s="10"/>
      <c r="GPE48" s="10"/>
      <c r="GPF48" s="10"/>
      <c r="GPG48" s="10"/>
      <c r="GPH48" s="10"/>
      <c r="GPI48" s="10"/>
      <c r="GPJ48" s="10"/>
      <c r="GPK48" s="10"/>
      <c r="GPL48" s="10"/>
      <c r="GPM48" s="10"/>
      <c r="GPN48" s="10"/>
      <c r="GPO48" s="10"/>
      <c r="GPP48" s="10"/>
      <c r="GPQ48" s="10"/>
      <c r="GPR48" s="10"/>
      <c r="GPS48" s="10"/>
      <c r="GPT48" s="10"/>
      <c r="GPU48" s="10"/>
      <c r="GPV48" s="10"/>
      <c r="GPW48" s="10"/>
      <c r="GPX48" s="10"/>
      <c r="GPY48" s="10"/>
      <c r="GPZ48" s="10"/>
      <c r="GQA48" s="10"/>
      <c r="GQB48" s="10"/>
      <c r="GQC48" s="10"/>
      <c r="GQD48" s="10"/>
      <c r="GQE48" s="10"/>
      <c r="GQF48" s="10"/>
      <c r="GQG48" s="10"/>
      <c r="GQH48" s="10"/>
      <c r="GQI48" s="10"/>
      <c r="GQJ48" s="10"/>
      <c r="GQK48" s="10"/>
      <c r="GQL48" s="10"/>
      <c r="GQM48" s="10"/>
      <c r="GQN48" s="10"/>
      <c r="GQO48" s="10"/>
      <c r="GQP48" s="10"/>
      <c r="GQQ48" s="10"/>
      <c r="GQR48" s="10"/>
      <c r="GQS48" s="10"/>
      <c r="GQT48" s="10"/>
      <c r="GQU48" s="10"/>
      <c r="GQV48" s="10"/>
      <c r="GQW48" s="10"/>
      <c r="GQX48" s="10"/>
      <c r="GQY48" s="10"/>
      <c r="GQZ48" s="10"/>
      <c r="GRA48" s="10"/>
      <c r="GRB48" s="10"/>
      <c r="GRC48" s="10"/>
      <c r="GRD48" s="10"/>
      <c r="GRE48" s="10"/>
      <c r="GRF48" s="10"/>
      <c r="GRG48" s="10"/>
      <c r="GRH48" s="10"/>
      <c r="GRI48" s="10"/>
      <c r="GRJ48" s="10"/>
      <c r="GRK48" s="10"/>
      <c r="GRL48" s="10"/>
      <c r="GRM48" s="10"/>
      <c r="GRN48" s="10"/>
      <c r="GRO48" s="10"/>
      <c r="GRP48" s="10"/>
      <c r="GRQ48" s="10"/>
      <c r="GRR48" s="10"/>
      <c r="GRS48" s="10"/>
      <c r="GRT48" s="10"/>
      <c r="GRU48" s="10"/>
      <c r="GRV48" s="10"/>
      <c r="GRW48" s="10"/>
      <c r="GRX48" s="10"/>
      <c r="GRY48" s="10"/>
      <c r="GRZ48" s="10"/>
      <c r="GSA48" s="10"/>
      <c r="GSB48" s="10"/>
      <c r="GSC48" s="10"/>
      <c r="GSD48" s="10"/>
      <c r="GSE48" s="10"/>
      <c r="GSF48" s="10"/>
      <c r="GSG48" s="10"/>
      <c r="GSH48" s="10"/>
      <c r="GSI48" s="10"/>
      <c r="GSJ48" s="10"/>
      <c r="GSK48" s="10"/>
      <c r="GSL48" s="10"/>
      <c r="GSM48" s="10"/>
      <c r="GSN48" s="10"/>
      <c r="GSO48" s="10"/>
      <c r="GSP48" s="10"/>
      <c r="GSQ48" s="10"/>
      <c r="GSR48" s="10"/>
      <c r="GSS48" s="10"/>
      <c r="GST48" s="10"/>
      <c r="GSU48" s="10"/>
      <c r="GSV48" s="10"/>
      <c r="GSW48" s="10"/>
      <c r="GSX48" s="10"/>
      <c r="GSY48" s="10"/>
      <c r="GSZ48" s="10"/>
      <c r="GTA48" s="10"/>
      <c r="GTB48" s="10"/>
      <c r="GTC48" s="10"/>
      <c r="GTD48" s="10"/>
      <c r="GTE48" s="10"/>
      <c r="GTF48" s="10"/>
      <c r="GTG48" s="10"/>
      <c r="GTH48" s="10"/>
      <c r="GTI48" s="10"/>
      <c r="GTJ48" s="10"/>
      <c r="GTK48" s="10"/>
      <c r="GTL48" s="10"/>
      <c r="GTM48" s="10"/>
      <c r="GTN48" s="10"/>
      <c r="GTO48" s="10"/>
      <c r="GTP48" s="10"/>
      <c r="GTQ48" s="10"/>
      <c r="GTR48" s="10"/>
      <c r="GTS48" s="10"/>
      <c r="GTT48" s="10"/>
      <c r="GTU48" s="10"/>
      <c r="GTV48" s="10"/>
      <c r="GTW48" s="10"/>
      <c r="GTX48" s="10"/>
      <c r="GTY48" s="10"/>
      <c r="GTZ48" s="10"/>
      <c r="GUA48" s="10"/>
      <c r="GUB48" s="10"/>
      <c r="GUC48" s="10"/>
      <c r="GUD48" s="10"/>
      <c r="GUE48" s="10"/>
      <c r="GUF48" s="10"/>
      <c r="GUG48" s="10"/>
      <c r="GUH48" s="10"/>
      <c r="GUI48" s="10"/>
      <c r="GUJ48" s="10"/>
      <c r="GUK48" s="10"/>
      <c r="GUL48" s="10"/>
      <c r="GUM48" s="10"/>
      <c r="GUN48" s="10"/>
      <c r="GUO48" s="10"/>
      <c r="GUP48" s="10"/>
      <c r="GUQ48" s="10"/>
      <c r="GUR48" s="10"/>
      <c r="GUS48" s="10"/>
      <c r="GUT48" s="10"/>
      <c r="GUU48" s="10"/>
      <c r="GUV48" s="10"/>
      <c r="GUW48" s="10"/>
      <c r="GUX48" s="10"/>
      <c r="GUY48" s="10"/>
      <c r="GUZ48" s="10"/>
      <c r="GVA48" s="10"/>
      <c r="GVB48" s="10"/>
      <c r="GVC48" s="10"/>
      <c r="GVD48" s="10"/>
      <c r="GVE48" s="10"/>
      <c r="GVF48" s="10"/>
      <c r="GVG48" s="10"/>
      <c r="GVH48" s="10"/>
      <c r="GVI48" s="10"/>
      <c r="GVJ48" s="10"/>
      <c r="GVK48" s="10"/>
      <c r="GVL48" s="10"/>
      <c r="GVM48" s="10"/>
      <c r="GVN48" s="10"/>
      <c r="GVO48" s="10"/>
      <c r="GVP48" s="10"/>
      <c r="GVQ48" s="10"/>
      <c r="GVR48" s="10"/>
      <c r="GVS48" s="10"/>
      <c r="GVT48" s="10"/>
      <c r="GVU48" s="10"/>
      <c r="GVV48" s="10"/>
      <c r="GVW48" s="10"/>
      <c r="GVX48" s="10"/>
      <c r="GVY48" s="10"/>
      <c r="GVZ48" s="10"/>
      <c r="GWA48" s="10"/>
      <c r="GWB48" s="10"/>
      <c r="GWC48" s="10"/>
      <c r="GWD48" s="10"/>
      <c r="GWE48" s="10"/>
      <c r="GWF48" s="10"/>
      <c r="GWG48" s="10"/>
      <c r="GWH48" s="10"/>
      <c r="GWI48" s="10"/>
      <c r="GWJ48" s="10"/>
      <c r="GWK48" s="10"/>
      <c r="GWL48" s="10"/>
      <c r="GWM48" s="10"/>
      <c r="GWN48" s="10"/>
      <c r="GWO48" s="10"/>
      <c r="GWP48" s="10"/>
      <c r="GWQ48" s="10"/>
      <c r="GWR48" s="10"/>
      <c r="GWS48" s="10"/>
      <c r="GWT48" s="10"/>
      <c r="GWU48" s="10"/>
      <c r="GWV48" s="10"/>
      <c r="GWW48" s="10"/>
      <c r="GWX48" s="10"/>
      <c r="GWY48" s="10"/>
      <c r="GWZ48" s="10"/>
      <c r="GXA48" s="10"/>
      <c r="GXB48" s="10"/>
      <c r="GXC48" s="10"/>
      <c r="GXD48" s="10"/>
      <c r="GXE48" s="10"/>
      <c r="GXF48" s="10"/>
      <c r="GXG48" s="10"/>
      <c r="GXH48" s="10"/>
      <c r="GXI48" s="10"/>
      <c r="GXJ48" s="10"/>
      <c r="GXK48" s="10"/>
      <c r="GXL48" s="10"/>
      <c r="GXM48" s="10"/>
      <c r="GXN48" s="10"/>
      <c r="GXO48" s="10"/>
      <c r="GXP48" s="10"/>
      <c r="GXQ48" s="10"/>
      <c r="GXR48" s="10"/>
      <c r="GXS48" s="10"/>
      <c r="GXT48" s="10"/>
      <c r="GXU48" s="10"/>
      <c r="GXV48" s="10"/>
      <c r="GXW48" s="10"/>
      <c r="GXX48" s="10"/>
      <c r="GXY48" s="10"/>
      <c r="GXZ48" s="10"/>
      <c r="GYA48" s="10"/>
      <c r="GYB48" s="10"/>
      <c r="GYC48" s="10"/>
      <c r="GYD48" s="10"/>
      <c r="GYE48" s="10"/>
      <c r="GYF48" s="10"/>
      <c r="GYG48" s="10"/>
      <c r="GYH48" s="10"/>
      <c r="GYI48" s="10"/>
      <c r="GYJ48" s="10"/>
      <c r="GYK48" s="10"/>
      <c r="GYL48" s="10"/>
      <c r="GYM48" s="10"/>
      <c r="GYN48" s="10"/>
      <c r="GYO48" s="10"/>
      <c r="GYP48" s="10"/>
      <c r="GYQ48" s="10"/>
      <c r="GYR48" s="10"/>
      <c r="GYS48" s="10"/>
      <c r="GYT48" s="10"/>
      <c r="GYU48" s="10"/>
      <c r="GYV48" s="10"/>
      <c r="GYW48" s="10"/>
      <c r="GYX48" s="10"/>
      <c r="GYY48" s="10"/>
      <c r="GYZ48" s="10"/>
      <c r="GZA48" s="10"/>
      <c r="GZB48" s="10"/>
      <c r="GZC48" s="10"/>
      <c r="GZD48" s="10"/>
      <c r="GZE48" s="10"/>
      <c r="GZF48" s="10"/>
      <c r="GZG48" s="10"/>
      <c r="GZH48" s="10"/>
      <c r="GZI48" s="10"/>
      <c r="GZJ48" s="10"/>
      <c r="GZK48" s="10"/>
      <c r="GZL48" s="10"/>
      <c r="GZM48" s="10"/>
      <c r="GZN48" s="10"/>
      <c r="GZO48" s="10"/>
      <c r="GZP48" s="10"/>
      <c r="GZQ48" s="10"/>
      <c r="GZR48" s="10"/>
      <c r="GZS48" s="10"/>
      <c r="GZT48" s="10"/>
      <c r="GZU48" s="10"/>
      <c r="GZV48" s="10"/>
      <c r="GZW48" s="10"/>
      <c r="GZX48" s="10"/>
      <c r="GZY48" s="10"/>
      <c r="GZZ48" s="10"/>
      <c r="HAA48" s="10"/>
      <c r="HAB48" s="10"/>
      <c r="HAC48" s="10"/>
      <c r="HAD48" s="10"/>
      <c r="HAE48" s="10"/>
      <c r="HAF48" s="10"/>
      <c r="HAG48" s="10"/>
      <c r="HAH48" s="10"/>
      <c r="HAI48" s="10"/>
      <c r="HAJ48" s="10"/>
      <c r="HAK48" s="10"/>
      <c r="HAL48" s="10"/>
      <c r="HAM48" s="10"/>
      <c r="HAN48" s="10"/>
      <c r="HAO48" s="10"/>
      <c r="HAP48" s="10"/>
      <c r="HAQ48" s="10"/>
      <c r="HAR48" s="10"/>
      <c r="HAS48" s="10"/>
      <c r="HAT48" s="10"/>
      <c r="HAU48" s="10"/>
      <c r="HAV48" s="10"/>
      <c r="HAW48" s="10"/>
      <c r="HAX48" s="10"/>
      <c r="HAY48" s="10"/>
      <c r="HAZ48" s="10"/>
      <c r="HBA48" s="10"/>
      <c r="HBB48" s="10"/>
      <c r="HBC48" s="10"/>
      <c r="HBD48" s="10"/>
      <c r="HBE48" s="10"/>
      <c r="HBF48" s="10"/>
      <c r="HBG48" s="10"/>
      <c r="HBH48" s="10"/>
      <c r="HBI48" s="10"/>
      <c r="HBJ48" s="10"/>
      <c r="HBK48" s="10"/>
      <c r="HBL48" s="10"/>
      <c r="HBM48" s="10"/>
      <c r="HBN48" s="10"/>
      <c r="HBO48" s="10"/>
      <c r="HBP48" s="10"/>
      <c r="HBQ48" s="10"/>
      <c r="HBR48" s="10"/>
      <c r="HBS48" s="10"/>
      <c r="HBT48" s="10"/>
      <c r="HBU48" s="10"/>
      <c r="HBV48" s="10"/>
      <c r="HBW48" s="10"/>
      <c r="HBX48" s="10"/>
      <c r="HBY48" s="10"/>
      <c r="HBZ48" s="10"/>
      <c r="HCA48" s="10"/>
      <c r="HCB48" s="10"/>
      <c r="HCC48" s="10"/>
      <c r="HCD48" s="10"/>
      <c r="HCE48" s="10"/>
      <c r="HCF48" s="10"/>
      <c r="HCG48" s="10"/>
      <c r="HCH48" s="10"/>
      <c r="HCI48" s="10"/>
      <c r="HCJ48" s="10"/>
      <c r="HCK48" s="10"/>
      <c r="HCL48" s="10"/>
      <c r="HCM48" s="10"/>
      <c r="HCN48" s="10"/>
      <c r="HCO48" s="10"/>
      <c r="HCP48" s="10"/>
      <c r="HCQ48" s="10"/>
      <c r="HCR48" s="10"/>
      <c r="HCS48" s="10"/>
      <c r="HCT48" s="10"/>
      <c r="HCU48" s="10"/>
      <c r="HCV48" s="10"/>
      <c r="HCW48" s="10"/>
      <c r="HCX48" s="10"/>
      <c r="HCY48" s="10"/>
      <c r="HCZ48" s="10"/>
      <c r="HDA48" s="10"/>
      <c r="HDB48" s="10"/>
      <c r="HDC48" s="10"/>
      <c r="HDD48" s="10"/>
      <c r="HDE48" s="10"/>
      <c r="HDF48" s="10"/>
      <c r="HDG48" s="10"/>
      <c r="HDH48" s="10"/>
      <c r="HDI48" s="10"/>
      <c r="HDJ48" s="10"/>
      <c r="HDK48" s="10"/>
      <c r="HDL48" s="10"/>
      <c r="HDM48" s="10"/>
      <c r="HDN48" s="10"/>
      <c r="HDO48" s="10"/>
      <c r="HDP48" s="10"/>
      <c r="HDQ48" s="10"/>
      <c r="HDR48" s="10"/>
      <c r="HDS48" s="10"/>
      <c r="HDT48" s="10"/>
      <c r="HDU48" s="10"/>
      <c r="HDV48" s="10"/>
      <c r="HDW48" s="10"/>
      <c r="HDX48" s="10"/>
      <c r="HDY48" s="10"/>
      <c r="HDZ48" s="10"/>
      <c r="HEA48" s="10"/>
      <c r="HEB48" s="10"/>
      <c r="HEC48" s="10"/>
      <c r="HED48" s="10"/>
      <c r="HEE48" s="10"/>
      <c r="HEF48" s="10"/>
      <c r="HEG48" s="10"/>
      <c r="HEH48" s="10"/>
      <c r="HEI48" s="10"/>
      <c r="HEJ48" s="10"/>
      <c r="HEK48" s="10"/>
      <c r="HEL48" s="10"/>
      <c r="HEM48" s="10"/>
      <c r="HEN48" s="10"/>
      <c r="HEO48" s="10"/>
      <c r="HEP48" s="10"/>
      <c r="HEQ48" s="10"/>
      <c r="HER48" s="10"/>
      <c r="HES48" s="10"/>
      <c r="HET48" s="10"/>
      <c r="HEU48" s="10"/>
      <c r="HEV48" s="10"/>
      <c r="HEW48" s="10"/>
      <c r="HEX48" s="10"/>
      <c r="HEY48" s="10"/>
      <c r="HEZ48" s="10"/>
      <c r="HFA48" s="10"/>
      <c r="HFB48" s="10"/>
      <c r="HFC48" s="10"/>
      <c r="HFD48" s="10"/>
      <c r="HFE48" s="10"/>
      <c r="HFF48" s="10"/>
      <c r="HFG48" s="10"/>
      <c r="HFH48" s="10"/>
      <c r="HFI48" s="10"/>
      <c r="HFJ48" s="10"/>
      <c r="HFK48" s="10"/>
      <c r="HFL48" s="10"/>
      <c r="HFM48" s="10"/>
      <c r="HFN48" s="10"/>
      <c r="HFO48" s="10"/>
      <c r="HFP48" s="10"/>
      <c r="HFQ48" s="10"/>
      <c r="HFR48" s="10"/>
      <c r="HFS48" s="10"/>
      <c r="HFT48" s="10"/>
      <c r="HFU48" s="10"/>
      <c r="HFV48" s="10"/>
      <c r="HFW48" s="10"/>
      <c r="HFX48" s="10"/>
      <c r="HFY48" s="10"/>
      <c r="HFZ48" s="10"/>
      <c r="HGA48" s="10"/>
      <c r="HGB48" s="10"/>
      <c r="HGC48" s="10"/>
      <c r="HGD48" s="10"/>
      <c r="HGE48" s="10"/>
      <c r="HGF48" s="10"/>
      <c r="HGG48" s="10"/>
      <c r="HGH48" s="10"/>
      <c r="HGI48" s="10"/>
      <c r="HGJ48" s="10"/>
      <c r="HGK48" s="10"/>
      <c r="HGL48" s="10"/>
      <c r="HGM48" s="10"/>
      <c r="HGN48" s="10"/>
      <c r="HGO48" s="10"/>
      <c r="HGP48" s="10"/>
      <c r="HGQ48" s="10"/>
      <c r="HGR48" s="10"/>
      <c r="HGS48" s="10"/>
      <c r="HGT48" s="10"/>
      <c r="HGU48" s="10"/>
      <c r="HGV48" s="10"/>
      <c r="HGW48" s="10"/>
      <c r="HGX48" s="10"/>
      <c r="HGY48" s="10"/>
      <c r="HGZ48" s="10"/>
      <c r="HHA48" s="10"/>
      <c r="HHB48" s="10"/>
      <c r="HHC48" s="10"/>
      <c r="HHD48" s="10"/>
      <c r="HHE48" s="10"/>
      <c r="HHF48" s="10"/>
      <c r="HHG48" s="10"/>
      <c r="HHH48" s="10"/>
      <c r="HHI48" s="10"/>
      <c r="HHJ48" s="10"/>
      <c r="HHK48" s="10"/>
      <c r="HHL48" s="10"/>
      <c r="HHM48" s="10"/>
      <c r="HHN48" s="10"/>
      <c r="HHO48" s="10"/>
      <c r="HHP48" s="10"/>
      <c r="HHQ48" s="10"/>
      <c r="HHR48" s="10"/>
      <c r="HHS48" s="10"/>
      <c r="HHT48" s="10"/>
      <c r="HHU48" s="10"/>
      <c r="HHV48" s="10"/>
      <c r="HHW48" s="10"/>
      <c r="HHX48" s="10"/>
      <c r="HHY48" s="10"/>
      <c r="HHZ48" s="10"/>
      <c r="HIA48" s="10"/>
      <c r="HIB48" s="10"/>
      <c r="HIC48" s="10"/>
      <c r="HID48" s="10"/>
      <c r="HIE48" s="10"/>
      <c r="HIF48" s="10"/>
      <c r="HIG48" s="10"/>
      <c r="HIH48" s="10"/>
      <c r="HII48" s="10"/>
      <c r="HIJ48" s="10"/>
      <c r="HIK48" s="10"/>
      <c r="HIL48" s="10"/>
      <c r="HIM48" s="10"/>
      <c r="HIN48" s="10"/>
      <c r="HIO48" s="10"/>
      <c r="HIP48" s="10"/>
      <c r="HIQ48" s="10"/>
      <c r="HIR48" s="10"/>
      <c r="HIS48" s="10"/>
      <c r="HIT48" s="10"/>
      <c r="HIU48" s="10"/>
      <c r="HIV48" s="10"/>
      <c r="HIW48" s="10"/>
      <c r="HIX48" s="10"/>
      <c r="HIY48" s="10"/>
      <c r="HIZ48" s="10"/>
      <c r="HJA48" s="10"/>
      <c r="HJB48" s="10"/>
      <c r="HJC48" s="10"/>
      <c r="HJD48" s="10"/>
      <c r="HJE48" s="10"/>
      <c r="HJF48" s="10"/>
      <c r="HJG48" s="10"/>
      <c r="HJH48" s="10"/>
      <c r="HJI48" s="10"/>
      <c r="HJJ48" s="10"/>
      <c r="HJK48" s="10"/>
      <c r="HJL48" s="10"/>
      <c r="HJM48" s="10"/>
      <c r="HJN48" s="10"/>
      <c r="HJO48" s="10"/>
      <c r="HJP48" s="10"/>
      <c r="HJQ48" s="10"/>
      <c r="HJR48" s="10"/>
      <c r="HJS48" s="10"/>
      <c r="HJT48" s="10"/>
      <c r="HJU48" s="10"/>
      <c r="HJV48" s="10"/>
      <c r="HJW48" s="10"/>
      <c r="HJX48" s="10"/>
      <c r="HJY48" s="10"/>
      <c r="HJZ48" s="10"/>
      <c r="HKA48" s="10"/>
      <c r="HKB48" s="10"/>
      <c r="HKC48" s="10"/>
      <c r="HKD48" s="10"/>
      <c r="HKE48" s="10"/>
      <c r="HKF48" s="10"/>
      <c r="HKG48" s="10"/>
      <c r="HKH48" s="10"/>
      <c r="HKI48" s="10"/>
      <c r="HKJ48" s="10"/>
      <c r="HKK48" s="10"/>
      <c r="HKL48" s="10"/>
      <c r="HKM48" s="10"/>
      <c r="HKN48" s="10"/>
      <c r="HKO48" s="10"/>
      <c r="HKP48" s="10"/>
      <c r="HKQ48" s="10"/>
      <c r="HKR48" s="10"/>
      <c r="HKS48" s="10"/>
      <c r="HKT48" s="10"/>
      <c r="HKU48" s="10"/>
      <c r="HKV48" s="10"/>
      <c r="HKW48" s="10"/>
      <c r="HKX48" s="10"/>
      <c r="HKY48" s="10"/>
      <c r="HKZ48" s="10"/>
      <c r="HLA48" s="10"/>
      <c r="HLB48" s="10"/>
      <c r="HLC48" s="10"/>
      <c r="HLD48" s="10"/>
      <c r="HLE48" s="10"/>
      <c r="HLF48" s="10"/>
      <c r="HLG48" s="10"/>
      <c r="HLH48" s="10"/>
      <c r="HLI48" s="10"/>
      <c r="HLJ48" s="10"/>
      <c r="HLK48" s="10"/>
      <c r="HLL48" s="10"/>
      <c r="HLM48" s="10"/>
      <c r="HLN48" s="10"/>
      <c r="HLO48" s="10"/>
      <c r="HLP48" s="10"/>
      <c r="HLQ48" s="10"/>
      <c r="HLR48" s="10"/>
      <c r="HLS48" s="10"/>
      <c r="HLT48" s="10"/>
      <c r="HLU48" s="10"/>
      <c r="HLV48" s="10"/>
      <c r="HLW48" s="10"/>
      <c r="HLX48" s="10"/>
      <c r="HLY48" s="10"/>
      <c r="HLZ48" s="10"/>
      <c r="HMA48" s="10"/>
      <c r="HMB48" s="10"/>
      <c r="HMC48" s="10"/>
      <c r="HMD48" s="10"/>
      <c r="HME48" s="10"/>
      <c r="HMF48" s="10"/>
      <c r="HMG48" s="10"/>
      <c r="HMH48" s="10"/>
      <c r="HMI48" s="10"/>
      <c r="HMJ48" s="10"/>
      <c r="HMK48" s="10"/>
      <c r="HML48" s="10"/>
      <c r="HMM48" s="10"/>
      <c r="HMN48" s="10"/>
      <c r="HMO48" s="10"/>
      <c r="HMP48" s="10"/>
      <c r="HMQ48" s="10"/>
      <c r="HMR48" s="10"/>
      <c r="HMS48" s="10"/>
      <c r="HMT48" s="10"/>
      <c r="HMU48" s="10"/>
      <c r="HMV48" s="10"/>
      <c r="HMW48" s="10"/>
      <c r="HMX48" s="10"/>
      <c r="HMY48" s="10"/>
      <c r="HMZ48" s="10"/>
      <c r="HNA48" s="10"/>
      <c r="HNB48" s="10"/>
      <c r="HNC48" s="10"/>
      <c r="HND48" s="10"/>
      <c r="HNE48" s="10"/>
      <c r="HNF48" s="10"/>
      <c r="HNG48" s="10"/>
      <c r="HNH48" s="10"/>
      <c r="HNI48" s="10"/>
      <c r="HNJ48" s="10"/>
      <c r="HNK48" s="10"/>
      <c r="HNL48" s="10"/>
      <c r="HNM48" s="10"/>
      <c r="HNN48" s="10"/>
      <c r="HNO48" s="10"/>
      <c r="HNP48" s="10"/>
      <c r="HNQ48" s="10"/>
      <c r="HNR48" s="10"/>
      <c r="HNS48" s="10"/>
      <c r="HNT48" s="10"/>
      <c r="HNU48" s="10"/>
      <c r="HNV48" s="10"/>
      <c r="HNW48" s="10"/>
      <c r="HNX48" s="10"/>
      <c r="HNY48" s="10"/>
      <c r="HNZ48" s="10"/>
      <c r="HOA48" s="10"/>
      <c r="HOB48" s="10"/>
      <c r="HOC48" s="10"/>
      <c r="HOD48" s="10"/>
      <c r="HOE48" s="10"/>
      <c r="HOF48" s="10"/>
      <c r="HOG48" s="10"/>
      <c r="HOH48" s="10"/>
      <c r="HOI48" s="10"/>
      <c r="HOJ48" s="10"/>
      <c r="HOK48" s="10"/>
      <c r="HOL48" s="10"/>
      <c r="HOM48" s="10"/>
      <c r="HON48" s="10"/>
      <c r="HOO48" s="10"/>
      <c r="HOP48" s="10"/>
      <c r="HOQ48" s="10"/>
      <c r="HOR48" s="10"/>
      <c r="HOS48" s="10"/>
      <c r="HOT48" s="10"/>
      <c r="HOU48" s="10"/>
      <c r="HOV48" s="10"/>
      <c r="HOW48" s="10"/>
      <c r="HOX48" s="10"/>
      <c r="HOY48" s="10"/>
      <c r="HOZ48" s="10"/>
      <c r="HPA48" s="10"/>
      <c r="HPB48" s="10"/>
      <c r="HPC48" s="10"/>
      <c r="HPD48" s="10"/>
      <c r="HPE48" s="10"/>
      <c r="HPF48" s="10"/>
      <c r="HPG48" s="10"/>
      <c r="HPH48" s="10"/>
      <c r="HPI48" s="10"/>
      <c r="HPJ48" s="10"/>
      <c r="HPK48" s="10"/>
      <c r="HPL48" s="10"/>
      <c r="HPM48" s="10"/>
      <c r="HPN48" s="10"/>
      <c r="HPO48" s="10"/>
      <c r="HPP48" s="10"/>
      <c r="HPQ48" s="10"/>
      <c r="HPR48" s="10"/>
      <c r="HPS48" s="10"/>
      <c r="HPT48" s="10"/>
      <c r="HPU48" s="10"/>
      <c r="HPV48" s="10"/>
      <c r="HPW48" s="10"/>
      <c r="HPX48" s="10"/>
      <c r="HPY48" s="10"/>
      <c r="HPZ48" s="10"/>
      <c r="HQA48" s="10"/>
      <c r="HQB48" s="10"/>
      <c r="HQC48" s="10"/>
      <c r="HQD48" s="10"/>
      <c r="HQE48" s="10"/>
      <c r="HQF48" s="10"/>
      <c r="HQG48" s="10"/>
      <c r="HQH48" s="10"/>
      <c r="HQI48" s="10"/>
      <c r="HQJ48" s="10"/>
      <c r="HQK48" s="10"/>
      <c r="HQL48" s="10"/>
      <c r="HQM48" s="10"/>
      <c r="HQN48" s="10"/>
      <c r="HQO48" s="10"/>
      <c r="HQP48" s="10"/>
      <c r="HQQ48" s="10"/>
      <c r="HQR48" s="10"/>
      <c r="HQS48" s="10"/>
      <c r="HQT48" s="10"/>
      <c r="HQU48" s="10"/>
      <c r="HQV48" s="10"/>
      <c r="HQW48" s="10"/>
      <c r="HQX48" s="10"/>
      <c r="HQY48" s="10"/>
      <c r="HQZ48" s="10"/>
      <c r="HRA48" s="10"/>
      <c r="HRB48" s="10"/>
      <c r="HRC48" s="10"/>
      <c r="HRD48" s="10"/>
      <c r="HRE48" s="10"/>
      <c r="HRF48" s="10"/>
      <c r="HRG48" s="10"/>
      <c r="HRH48" s="10"/>
      <c r="HRI48" s="10"/>
      <c r="HRJ48" s="10"/>
      <c r="HRK48" s="10"/>
      <c r="HRL48" s="10"/>
      <c r="HRM48" s="10"/>
      <c r="HRN48" s="10"/>
      <c r="HRO48" s="10"/>
      <c r="HRP48" s="10"/>
      <c r="HRQ48" s="10"/>
      <c r="HRR48" s="10"/>
      <c r="HRS48" s="10"/>
      <c r="HRT48" s="10"/>
      <c r="HRU48" s="10"/>
      <c r="HRV48" s="10"/>
      <c r="HRW48" s="10"/>
      <c r="HRX48" s="10"/>
      <c r="HRY48" s="10"/>
      <c r="HRZ48" s="10"/>
      <c r="HSA48" s="10"/>
      <c r="HSB48" s="10"/>
      <c r="HSC48" s="10"/>
      <c r="HSD48" s="10"/>
      <c r="HSE48" s="10"/>
      <c r="HSF48" s="10"/>
      <c r="HSG48" s="10"/>
      <c r="HSH48" s="10"/>
      <c r="HSI48" s="10"/>
      <c r="HSJ48" s="10"/>
      <c r="HSK48" s="10"/>
      <c r="HSL48" s="10"/>
      <c r="HSM48" s="10"/>
      <c r="HSN48" s="10"/>
      <c r="HSO48" s="10"/>
      <c r="HSP48" s="10"/>
      <c r="HSQ48" s="10"/>
      <c r="HSR48" s="10"/>
      <c r="HSS48" s="10"/>
      <c r="HST48" s="10"/>
      <c r="HSU48" s="10"/>
      <c r="HSV48" s="10"/>
      <c r="HSW48" s="10"/>
      <c r="HSX48" s="10"/>
      <c r="HSY48" s="10"/>
      <c r="HSZ48" s="10"/>
      <c r="HTA48" s="10"/>
      <c r="HTB48" s="10"/>
      <c r="HTC48" s="10"/>
      <c r="HTD48" s="10"/>
      <c r="HTE48" s="10"/>
      <c r="HTF48" s="10"/>
      <c r="HTG48" s="10"/>
      <c r="HTH48" s="10"/>
      <c r="HTI48" s="10"/>
      <c r="HTJ48" s="10"/>
      <c r="HTK48" s="10"/>
      <c r="HTL48" s="10"/>
      <c r="HTM48" s="10"/>
      <c r="HTN48" s="10"/>
      <c r="HTO48" s="10"/>
      <c r="HTP48" s="10"/>
      <c r="HTQ48" s="10"/>
      <c r="HTR48" s="10"/>
      <c r="HTS48" s="10"/>
      <c r="HTT48" s="10"/>
      <c r="HTU48" s="10"/>
      <c r="HTV48" s="10"/>
      <c r="HTW48" s="10"/>
      <c r="HTX48" s="10"/>
      <c r="HTY48" s="10"/>
      <c r="HTZ48" s="10"/>
      <c r="HUA48" s="10"/>
      <c r="HUB48" s="10"/>
      <c r="HUC48" s="10"/>
      <c r="HUD48" s="10"/>
      <c r="HUE48" s="10"/>
      <c r="HUF48" s="10"/>
      <c r="HUG48" s="10"/>
      <c r="HUH48" s="10"/>
      <c r="HUI48" s="10"/>
      <c r="HUJ48" s="10"/>
      <c r="HUK48" s="10"/>
      <c r="HUL48" s="10"/>
      <c r="HUM48" s="10"/>
      <c r="HUN48" s="10"/>
      <c r="HUO48" s="10"/>
      <c r="HUP48" s="10"/>
      <c r="HUQ48" s="10"/>
      <c r="HUR48" s="10"/>
      <c r="HUS48" s="10"/>
      <c r="HUT48" s="10"/>
      <c r="HUU48" s="10"/>
      <c r="HUV48" s="10"/>
      <c r="HUW48" s="10"/>
      <c r="HUX48" s="10"/>
      <c r="HUY48" s="10"/>
      <c r="HUZ48" s="10"/>
      <c r="HVA48" s="10"/>
      <c r="HVB48" s="10"/>
      <c r="HVC48" s="10"/>
      <c r="HVD48" s="10"/>
      <c r="HVE48" s="10"/>
      <c r="HVF48" s="10"/>
      <c r="HVG48" s="10"/>
      <c r="HVH48" s="10"/>
      <c r="HVI48" s="10"/>
      <c r="HVJ48" s="10"/>
      <c r="HVK48" s="10"/>
      <c r="HVL48" s="10"/>
      <c r="HVM48" s="10"/>
      <c r="HVN48" s="10"/>
      <c r="HVO48" s="10"/>
      <c r="HVP48" s="10"/>
      <c r="HVQ48" s="10"/>
      <c r="HVR48" s="10"/>
      <c r="HVS48" s="10"/>
      <c r="HVT48" s="10"/>
      <c r="HVU48" s="10"/>
      <c r="HVV48" s="10"/>
      <c r="HVW48" s="10"/>
      <c r="HVX48" s="10"/>
      <c r="HVY48" s="10"/>
      <c r="HVZ48" s="10"/>
      <c r="HWA48" s="10"/>
      <c r="HWB48" s="10"/>
      <c r="HWC48" s="10"/>
      <c r="HWD48" s="10"/>
      <c r="HWE48" s="10"/>
      <c r="HWF48" s="10"/>
      <c r="HWG48" s="10"/>
      <c r="HWH48" s="10"/>
      <c r="HWI48" s="10"/>
      <c r="HWJ48" s="10"/>
      <c r="HWK48" s="10"/>
      <c r="HWL48" s="10"/>
      <c r="HWM48" s="10"/>
      <c r="HWN48" s="10"/>
      <c r="HWO48" s="10"/>
      <c r="HWP48" s="10"/>
      <c r="HWQ48" s="10"/>
      <c r="HWR48" s="10"/>
      <c r="HWS48" s="10"/>
      <c r="HWT48" s="10"/>
      <c r="HWU48" s="10"/>
      <c r="HWV48" s="10"/>
      <c r="HWW48" s="10"/>
      <c r="HWX48" s="10"/>
      <c r="HWY48" s="10"/>
      <c r="HWZ48" s="10"/>
      <c r="HXA48" s="10"/>
      <c r="HXB48" s="10"/>
      <c r="HXC48" s="10"/>
      <c r="HXD48" s="10"/>
      <c r="HXE48" s="10"/>
      <c r="HXF48" s="10"/>
      <c r="HXG48" s="10"/>
      <c r="HXH48" s="10"/>
      <c r="HXI48" s="10"/>
      <c r="HXJ48" s="10"/>
      <c r="HXK48" s="10"/>
      <c r="HXL48" s="10"/>
      <c r="HXM48" s="10"/>
      <c r="HXN48" s="10"/>
      <c r="HXO48" s="10"/>
      <c r="HXP48" s="10"/>
      <c r="HXQ48" s="10"/>
      <c r="HXR48" s="10"/>
      <c r="HXS48" s="10"/>
      <c r="HXT48" s="10"/>
      <c r="HXU48" s="10"/>
      <c r="HXV48" s="10"/>
      <c r="HXW48" s="10"/>
      <c r="HXX48" s="10"/>
      <c r="HXY48" s="10"/>
      <c r="HXZ48" s="10"/>
      <c r="HYA48" s="10"/>
      <c r="HYB48" s="10"/>
      <c r="HYC48" s="10"/>
      <c r="HYD48" s="10"/>
      <c r="HYE48" s="10"/>
      <c r="HYF48" s="10"/>
      <c r="HYG48" s="10"/>
      <c r="HYH48" s="10"/>
      <c r="HYI48" s="10"/>
      <c r="HYJ48" s="10"/>
      <c r="HYK48" s="10"/>
      <c r="HYL48" s="10"/>
      <c r="HYM48" s="10"/>
      <c r="HYN48" s="10"/>
      <c r="HYO48" s="10"/>
      <c r="HYP48" s="10"/>
      <c r="HYQ48" s="10"/>
      <c r="HYR48" s="10"/>
      <c r="HYS48" s="10"/>
      <c r="HYT48" s="10"/>
      <c r="HYU48" s="10"/>
      <c r="HYV48" s="10"/>
      <c r="HYW48" s="10"/>
      <c r="HYX48" s="10"/>
      <c r="HYY48" s="10"/>
      <c r="HYZ48" s="10"/>
      <c r="HZA48" s="10"/>
      <c r="HZB48" s="10"/>
      <c r="HZC48" s="10"/>
      <c r="HZD48" s="10"/>
      <c r="HZE48" s="10"/>
      <c r="HZF48" s="10"/>
      <c r="HZG48" s="10"/>
      <c r="HZH48" s="10"/>
      <c r="HZI48" s="10"/>
      <c r="HZJ48" s="10"/>
      <c r="HZK48" s="10"/>
      <c r="HZL48" s="10"/>
      <c r="HZM48" s="10"/>
      <c r="HZN48" s="10"/>
      <c r="HZO48" s="10"/>
      <c r="HZP48" s="10"/>
      <c r="HZQ48" s="10"/>
      <c r="HZR48" s="10"/>
      <c r="HZS48" s="10"/>
      <c r="HZT48" s="10"/>
      <c r="HZU48" s="10"/>
      <c r="HZV48" s="10"/>
      <c r="HZW48" s="10"/>
      <c r="HZX48" s="10"/>
      <c r="HZY48" s="10"/>
      <c r="HZZ48" s="10"/>
      <c r="IAA48" s="10"/>
      <c r="IAB48" s="10"/>
      <c r="IAC48" s="10"/>
      <c r="IAD48" s="10"/>
      <c r="IAE48" s="10"/>
      <c r="IAF48" s="10"/>
      <c r="IAG48" s="10"/>
      <c r="IAH48" s="10"/>
      <c r="IAI48" s="10"/>
      <c r="IAJ48" s="10"/>
      <c r="IAK48" s="10"/>
      <c r="IAL48" s="10"/>
      <c r="IAM48" s="10"/>
      <c r="IAN48" s="10"/>
      <c r="IAO48" s="10"/>
      <c r="IAP48" s="10"/>
      <c r="IAQ48" s="10"/>
      <c r="IAR48" s="10"/>
      <c r="IAS48" s="10"/>
      <c r="IAT48" s="10"/>
      <c r="IAU48" s="10"/>
      <c r="IAV48" s="10"/>
      <c r="IAW48" s="10"/>
      <c r="IAX48" s="10"/>
      <c r="IAY48" s="10"/>
      <c r="IAZ48" s="10"/>
      <c r="IBA48" s="10"/>
      <c r="IBB48" s="10"/>
      <c r="IBC48" s="10"/>
      <c r="IBD48" s="10"/>
      <c r="IBE48" s="10"/>
      <c r="IBF48" s="10"/>
      <c r="IBG48" s="10"/>
      <c r="IBH48" s="10"/>
      <c r="IBI48" s="10"/>
      <c r="IBJ48" s="10"/>
      <c r="IBK48" s="10"/>
      <c r="IBL48" s="10"/>
      <c r="IBM48" s="10"/>
      <c r="IBN48" s="10"/>
      <c r="IBO48" s="10"/>
      <c r="IBP48" s="10"/>
      <c r="IBQ48" s="10"/>
      <c r="IBR48" s="10"/>
      <c r="IBS48" s="10"/>
      <c r="IBT48" s="10"/>
      <c r="IBU48" s="10"/>
      <c r="IBV48" s="10"/>
      <c r="IBW48" s="10"/>
      <c r="IBX48" s="10"/>
      <c r="IBY48" s="10"/>
      <c r="IBZ48" s="10"/>
      <c r="ICA48" s="10"/>
      <c r="ICB48" s="10"/>
      <c r="ICC48" s="10"/>
      <c r="ICD48" s="10"/>
      <c r="ICE48" s="10"/>
      <c r="ICF48" s="10"/>
      <c r="ICG48" s="10"/>
      <c r="ICH48" s="10"/>
      <c r="ICI48" s="10"/>
      <c r="ICJ48" s="10"/>
      <c r="ICK48" s="10"/>
      <c r="ICL48" s="10"/>
      <c r="ICM48" s="10"/>
      <c r="ICN48" s="10"/>
      <c r="ICO48" s="10"/>
      <c r="ICP48" s="10"/>
      <c r="ICQ48" s="10"/>
      <c r="ICR48" s="10"/>
      <c r="ICS48" s="10"/>
      <c r="ICT48" s="10"/>
      <c r="ICU48" s="10"/>
      <c r="ICV48" s="10"/>
      <c r="ICW48" s="10"/>
      <c r="ICX48" s="10"/>
      <c r="ICY48" s="10"/>
      <c r="ICZ48" s="10"/>
      <c r="IDA48" s="10"/>
      <c r="IDB48" s="10"/>
      <c r="IDC48" s="10"/>
      <c r="IDD48" s="10"/>
      <c r="IDE48" s="10"/>
      <c r="IDF48" s="10"/>
      <c r="IDG48" s="10"/>
      <c r="IDH48" s="10"/>
      <c r="IDI48" s="10"/>
      <c r="IDJ48" s="10"/>
      <c r="IDK48" s="10"/>
      <c r="IDL48" s="10"/>
      <c r="IDM48" s="10"/>
      <c r="IDN48" s="10"/>
      <c r="IDO48" s="10"/>
      <c r="IDP48" s="10"/>
      <c r="IDQ48" s="10"/>
      <c r="IDR48" s="10"/>
      <c r="IDS48" s="10"/>
      <c r="IDT48" s="10"/>
      <c r="IDU48" s="10"/>
      <c r="IDV48" s="10"/>
      <c r="IDW48" s="10"/>
      <c r="IDX48" s="10"/>
      <c r="IDY48" s="10"/>
      <c r="IDZ48" s="10"/>
      <c r="IEA48" s="10"/>
      <c r="IEB48" s="10"/>
      <c r="IEC48" s="10"/>
      <c r="IED48" s="10"/>
      <c r="IEE48" s="10"/>
      <c r="IEF48" s="10"/>
      <c r="IEG48" s="10"/>
      <c r="IEH48" s="10"/>
      <c r="IEI48" s="10"/>
      <c r="IEJ48" s="10"/>
      <c r="IEK48" s="10"/>
      <c r="IEL48" s="10"/>
      <c r="IEM48" s="10"/>
      <c r="IEN48" s="10"/>
      <c r="IEO48" s="10"/>
      <c r="IEP48" s="10"/>
      <c r="IEQ48" s="10"/>
      <c r="IER48" s="10"/>
      <c r="IES48" s="10"/>
      <c r="IET48" s="10"/>
      <c r="IEU48" s="10"/>
      <c r="IEV48" s="10"/>
      <c r="IEW48" s="10"/>
      <c r="IEX48" s="10"/>
      <c r="IEY48" s="10"/>
      <c r="IEZ48" s="10"/>
      <c r="IFA48" s="10"/>
      <c r="IFB48" s="10"/>
      <c r="IFC48" s="10"/>
      <c r="IFD48" s="10"/>
      <c r="IFE48" s="10"/>
      <c r="IFF48" s="10"/>
      <c r="IFG48" s="10"/>
      <c r="IFH48" s="10"/>
      <c r="IFI48" s="10"/>
      <c r="IFJ48" s="10"/>
      <c r="IFK48" s="10"/>
      <c r="IFL48" s="10"/>
      <c r="IFM48" s="10"/>
      <c r="IFN48" s="10"/>
      <c r="IFO48" s="10"/>
      <c r="IFP48" s="10"/>
      <c r="IFQ48" s="10"/>
      <c r="IFR48" s="10"/>
      <c r="IFS48" s="10"/>
      <c r="IFT48" s="10"/>
      <c r="IFU48" s="10"/>
      <c r="IFV48" s="10"/>
      <c r="IFW48" s="10"/>
      <c r="IFX48" s="10"/>
      <c r="IFY48" s="10"/>
      <c r="IFZ48" s="10"/>
      <c r="IGA48" s="10"/>
      <c r="IGB48" s="10"/>
      <c r="IGC48" s="10"/>
      <c r="IGD48" s="10"/>
      <c r="IGE48" s="10"/>
      <c r="IGF48" s="10"/>
      <c r="IGG48" s="10"/>
      <c r="IGH48" s="10"/>
      <c r="IGI48" s="10"/>
      <c r="IGJ48" s="10"/>
      <c r="IGK48" s="10"/>
      <c r="IGL48" s="10"/>
      <c r="IGM48" s="10"/>
      <c r="IGN48" s="10"/>
      <c r="IGO48" s="10"/>
      <c r="IGP48" s="10"/>
      <c r="IGQ48" s="10"/>
      <c r="IGR48" s="10"/>
      <c r="IGS48" s="10"/>
      <c r="IGT48" s="10"/>
      <c r="IGU48" s="10"/>
      <c r="IGV48" s="10"/>
      <c r="IGW48" s="10"/>
      <c r="IGX48" s="10"/>
      <c r="IGY48" s="10"/>
      <c r="IGZ48" s="10"/>
      <c r="IHA48" s="10"/>
      <c r="IHB48" s="10"/>
      <c r="IHC48" s="10"/>
      <c r="IHD48" s="10"/>
      <c r="IHE48" s="10"/>
      <c r="IHF48" s="10"/>
      <c r="IHG48" s="10"/>
      <c r="IHH48" s="10"/>
      <c r="IHI48" s="10"/>
      <c r="IHJ48" s="10"/>
      <c r="IHK48" s="10"/>
      <c r="IHL48" s="10"/>
      <c r="IHM48" s="10"/>
      <c r="IHN48" s="10"/>
      <c r="IHO48" s="10"/>
      <c r="IHP48" s="10"/>
      <c r="IHQ48" s="10"/>
      <c r="IHR48" s="10"/>
      <c r="IHS48" s="10"/>
      <c r="IHT48" s="10"/>
      <c r="IHU48" s="10"/>
      <c r="IHV48" s="10"/>
      <c r="IHW48" s="10"/>
      <c r="IHX48" s="10"/>
      <c r="IHY48" s="10"/>
      <c r="IHZ48" s="10"/>
      <c r="IIA48" s="10"/>
      <c r="IIB48" s="10"/>
      <c r="IIC48" s="10"/>
      <c r="IID48" s="10"/>
      <c r="IIE48" s="10"/>
      <c r="IIF48" s="10"/>
      <c r="IIG48" s="10"/>
      <c r="IIH48" s="10"/>
      <c r="III48" s="10"/>
      <c r="IIJ48" s="10"/>
      <c r="IIK48" s="10"/>
      <c r="IIL48" s="10"/>
      <c r="IIM48" s="10"/>
      <c r="IIN48" s="10"/>
      <c r="IIO48" s="10"/>
      <c r="IIP48" s="10"/>
      <c r="IIQ48" s="10"/>
      <c r="IIR48" s="10"/>
      <c r="IIS48" s="10"/>
      <c r="IIT48" s="10"/>
      <c r="IIU48" s="10"/>
      <c r="IIV48" s="10"/>
      <c r="IIW48" s="10"/>
      <c r="IIX48" s="10"/>
      <c r="IIY48" s="10"/>
      <c r="IIZ48" s="10"/>
      <c r="IJA48" s="10"/>
      <c r="IJB48" s="10"/>
      <c r="IJC48" s="10"/>
      <c r="IJD48" s="10"/>
      <c r="IJE48" s="10"/>
      <c r="IJF48" s="10"/>
      <c r="IJG48" s="10"/>
      <c r="IJH48" s="10"/>
      <c r="IJI48" s="10"/>
      <c r="IJJ48" s="10"/>
      <c r="IJK48" s="10"/>
      <c r="IJL48" s="10"/>
      <c r="IJM48" s="10"/>
      <c r="IJN48" s="10"/>
      <c r="IJO48" s="10"/>
      <c r="IJP48" s="10"/>
      <c r="IJQ48" s="10"/>
      <c r="IJR48" s="10"/>
      <c r="IJS48" s="10"/>
      <c r="IJT48" s="10"/>
      <c r="IJU48" s="10"/>
      <c r="IJV48" s="10"/>
      <c r="IJW48" s="10"/>
      <c r="IJX48" s="10"/>
      <c r="IJY48" s="10"/>
      <c r="IJZ48" s="10"/>
      <c r="IKA48" s="10"/>
      <c r="IKB48" s="10"/>
      <c r="IKC48" s="10"/>
      <c r="IKD48" s="10"/>
      <c r="IKE48" s="10"/>
      <c r="IKF48" s="10"/>
      <c r="IKG48" s="10"/>
      <c r="IKH48" s="10"/>
      <c r="IKI48" s="10"/>
      <c r="IKJ48" s="10"/>
      <c r="IKK48" s="10"/>
      <c r="IKL48" s="10"/>
      <c r="IKM48" s="10"/>
      <c r="IKN48" s="10"/>
      <c r="IKO48" s="10"/>
      <c r="IKP48" s="10"/>
      <c r="IKQ48" s="10"/>
      <c r="IKR48" s="10"/>
      <c r="IKS48" s="10"/>
      <c r="IKT48" s="10"/>
      <c r="IKU48" s="10"/>
      <c r="IKV48" s="10"/>
      <c r="IKW48" s="10"/>
      <c r="IKX48" s="10"/>
      <c r="IKY48" s="10"/>
      <c r="IKZ48" s="10"/>
      <c r="ILA48" s="10"/>
      <c r="ILB48" s="10"/>
      <c r="ILC48" s="10"/>
      <c r="ILD48" s="10"/>
      <c r="ILE48" s="10"/>
      <c r="ILF48" s="10"/>
      <c r="ILG48" s="10"/>
      <c r="ILH48" s="10"/>
      <c r="ILI48" s="10"/>
      <c r="ILJ48" s="10"/>
      <c r="ILK48" s="10"/>
      <c r="ILL48" s="10"/>
      <c r="ILM48" s="10"/>
      <c r="ILN48" s="10"/>
      <c r="ILO48" s="10"/>
      <c r="ILP48" s="10"/>
      <c r="ILQ48" s="10"/>
      <c r="ILR48" s="10"/>
      <c r="ILS48" s="10"/>
      <c r="ILT48" s="10"/>
      <c r="ILU48" s="10"/>
      <c r="ILV48" s="10"/>
      <c r="ILW48" s="10"/>
      <c r="ILX48" s="10"/>
      <c r="ILY48" s="10"/>
      <c r="ILZ48" s="10"/>
      <c r="IMA48" s="10"/>
      <c r="IMB48" s="10"/>
      <c r="IMC48" s="10"/>
      <c r="IMD48" s="10"/>
      <c r="IME48" s="10"/>
      <c r="IMF48" s="10"/>
      <c r="IMG48" s="10"/>
      <c r="IMH48" s="10"/>
      <c r="IMI48" s="10"/>
      <c r="IMJ48" s="10"/>
      <c r="IMK48" s="10"/>
      <c r="IML48" s="10"/>
      <c r="IMM48" s="10"/>
      <c r="IMN48" s="10"/>
      <c r="IMO48" s="10"/>
      <c r="IMP48" s="10"/>
      <c r="IMQ48" s="10"/>
      <c r="IMR48" s="10"/>
      <c r="IMS48" s="10"/>
      <c r="IMT48" s="10"/>
      <c r="IMU48" s="10"/>
      <c r="IMV48" s="10"/>
      <c r="IMW48" s="10"/>
      <c r="IMX48" s="10"/>
      <c r="IMY48" s="10"/>
      <c r="IMZ48" s="10"/>
      <c r="INA48" s="10"/>
      <c r="INB48" s="10"/>
      <c r="INC48" s="10"/>
      <c r="IND48" s="10"/>
      <c r="INE48" s="10"/>
      <c r="INF48" s="10"/>
      <c r="ING48" s="10"/>
      <c r="INH48" s="10"/>
      <c r="INI48" s="10"/>
      <c r="INJ48" s="10"/>
      <c r="INK48" s="10"/>
      <c r="INL48" s="10"/>
      <c r="INM48" s="10"/>
      <c r="INN48" s="10"/>
      <c r="INO48" s="10"/>
      <c r="INP48" s="10"/>
      <c r="INQ48" s="10"/>
      <c r="INR48" s="10"/>
      <c r="INS48" s="10"/>
      <c r="INT48" s="10"/>
      <c r="INU48" s="10"/>
      <c r="INV48" s="10"/>
      <c r="INW48" s="10"/>
      <c r="INX48" s="10"/>
      <c r="INY48" s="10"/>
      <c r="INZ48" s="10"/>
      <c r="IOA48" s="10"/>
      <c r="IOB48" s="10"/>
      <c r="IOC48" s="10"/>
      <c r="IOD48" s="10"/>
      <c r="IOE48" s="10"/>
      <c r="IOF48" s="10"/>
      <c r="IOG48" s="10"/>
      <c r="IOH48" s="10"/>
      <c r="IOI48" s="10"/>
      <c r="IOJ48" s="10"/>
      <c r="IOK48" s="10"/>
      <c r="IOL48" s="10"/>
      <c r="IOM48" s="10"/>
      <c r="ION48" s="10"/>
      <c r="IOO48" s="10"/>
      <c r="IOP48" s="10"/>
      <c r="IOQ48" s="10"/>
      <c r="IOR48" s="10"/>
      <c r="IOS48" s="10"/>
      <c r="IOT48" s="10"/>
      <c r="IOU48" s="10"/>
      <c r="IOV48" s="10"/>
      <c r="IOW48" s="10"/>
      <c r="IOX48" s="10"/>
      <c r="IOY48" s="10"/>
      <c r="IOZ48" s="10"/>
      <c r="IPA48" s="10"/>
      <c r="IPB48" s="10"/>
      <c r="IPC48" s="10"/>
      <c r="IPD48" s="10"/>
      <c r="IPE48" s="10"/>
      <c r="IPF48" s="10"/>
      <c r="IPG48" s="10"/>
      <c r="IPH48" s="10"/>
      <c r="IPI48" s="10"/>
      <c r="IPJ48" s="10"/>
      <c r="IPK48" s="10"/>
      <c r="IPL48" s="10"/>
      <c r="IPM48" s="10"/>
      <c r="IPN48" s="10"/>
      <c r="IPO48" s="10"/>
      <c r="IPP48" s="10"/>
      <c r="IPQ48" s="10"/>
      <c r="IPR48" s="10"/>
      <c r="IPS48" s="10"/>
      <c r="IPT48" s="10"/>
      <c r="IPU48" s="10"/>
      <c r="IPV48" s="10"/>
      <c r="IPW48" s="10"/>
      <c r="IPX48" s="10"/>
      <c r="IPY48" s="10"/>
      <c r="IPZ48" s="10"/>
      <c r="IQA48" s="10"/>
      <c r="IQB48" s="10"/>
      <c r="IQC48" s="10"/>
      <c r="IQD48" s="10"/>
      <c r="IQE48" s="10"/>
      <c r="IQF48" s="10"/>
      <c r="IQG48" s="10"/>
      <c r="IQH48" s="10"/>
      <c r="IQI48" s="10"/>
      <c r="IQJ48" s="10"/>
      <c r="IQK48" s="10"/>
      <c r="IQL48" s="10"/>
      <c r="IQM48" s="10"/>
      <c r="IQN48" s="10"/>
      <c r="IQO48" s="10"/>
      <c r="IQP48" s="10"/>
      <c r="IQQ48" s="10"/>
      <c r="IQR48" s="10"/>
      <c r="IQS48" s="10"/>
      <c r="IQT48" s="10"/>
      <c r="IQU48" s="10"/>
      <c r="IQV48" s="10"/>
      <c r="IQW48" s="10"/>
      <c r="IQX48" s="10"/>
      <c r="IQY48" s="10"/>
      <c r="IQZ48" s="10"/>
      <c r="IRA48" s="10"/>
      <c r="IRB48" s="10"/>
      <c r="IRC48" s="10"/>
      <c r="IRD48" s="10"/>
      <c r="IRE48" s="10"/>
      <c r="IRF48" s="10"/>
      <c r="IRG48" s="10"/>
      <c r="IRH48" s="10"/>
      <c r="IRI48" s="10"/>
      <c r="IRJ48" s="10"/>
      <c r="IRK48" s="10"/>
      <c r="IRL48" s="10"/>
      <c r="IRM48" s="10"/>
      <c r="IRN48" s="10"/>
      <c r="IRO48" s="10"/>
      <c r="IRP48" s="10"/>
      <c r="IRQ48" s="10"/>
      <c r="IRR48" s="10"/>
      <c r="IRS48" s="10"/>
      <c r="IRT48" s="10"/>
      <c r="IRU48" s="10"/>
      <c r="IRV48" s="10"/>
      <c r="IRW48" s="10"/>
      <c r="IRX48" s="10"/>
      <c r="IRY48" s="10"/>
      <c r="IRZ48" s="10"/>
      <c r="ISA48" s="10"/>
      <c r="ISB48" s="10"/>
      <c r="ISC48" s="10"/>
      <c r="ISD48" s="10"/>
      <c r="ISE48" s="10"/>
      <c r="ISF48" s="10"/>
      <c r="ISG48" s="10"/>
      <c r="ISH48" s="10"/>
      <c r="ISI48" s="10"/>
      <c r="ISJ48" s="10"/>
      <c r="ISK48" s="10"/>
      <c r="ISL48" s="10"/>
      <c r="ISM48" s="10"/>
      <c r="ISN48" s="10"/>
      <c r="ISO48" s="10"/>
      <c r="ISP48" s="10"/>
      <c r="ISQ48" s="10"/>
      <c r="ISR48" s="10"/>
      <c r="ISS48" s="10"/>
      <c r="IST48" s="10"/>
      <c r="ISU48" s="10"/>
      <c r="ISV48" s="10"/>
      <c r="ISW48" s="10"/>
      <c r="ISX48" s="10"/>
      <c r="ISY48" s="10"/>
      <c r="ISZ48" s="10"/>
      <c r="ITA48" s="10"/>
      <c r="ITB48" s="10"/>
      <c r="ITC48" s="10"/>
      <c r="ITD48" s="10"/>
      <c r="ITE48" s="10"/>
      <c r="ITF48" s="10"/>
      <c r="ITG48" s="10"/>
      <c r="ITH48" s="10"/>
      <c r="ITI48" s="10"/>
      <c r="ITJ48" s="10"/>
      <c r="ITK48" s="10"/>
      <c r="ITL48" s="10"/>
      <c r="ITM48" s="10"/>
      <c r="ITN48" s="10"/>
      <c r="ITO48" s="10"/>
      <c r="ITP48" s="10"/>
      <c r="ITQ48" s="10"/>
      <c r="ITR48" s="10"/>
      <c r="ITS48" s="10"/>
      <c r="ITT48" s="10"/>
      <c r="ITU48" s="10"/>
      <c r="ITV48" s="10"/>
      <c r="ITW48" s="10"/>
      <c r="ITX48" s="10"/>
      <c r="ITY48" s="10"/>
      <c r="ITZ48" s="10"/>
      <c r="IUA48" s="10"/>
      <c r="IUB48" s="10"/>
      <c r="IUC48" s="10"/>
      <c r="IUD48" s="10"/>
      <c r="IUE48" s="10"/>
      <c r="IUF48" s="10"/>
      <c r="IUG48" s="10"/>
      <c r="IUH48" s="10"/>
      <c r="IUI48" s="10"/>
      <c r="IUJ48" s="10"/>
      <c r="IUK48" s="10"/>
      <c r="IUL48" s="10"/>
      <c r="IUM48" s="10"/>
      <c r="IUN48" s="10"/>
      <c r="IUO48" s="10"/>
      <c r="IUP48" s="10"/>
      <c r="IUQ48" s="10"/>
      <c r="IUR48" s="10"/>
      <c r="IUS48" s="10"/>
      <c r="IUT48" s="10"/>
      <c r="IUU48" s="10"/>
      <c r="IUV48" s="10"/>
      <c r="IUW48" s="10"/>
      <c r="IUX48" s="10"/>
      <c r="IUY48" s="10"/>
      <c r="IUZ48" s="10"/>
      <c r="IVA48" s="10"/>
      <c r="IVB48" s="10"/>
      <c r="IVC48" s="10"/>
      <c r="IVD48" s="10"/>
      <c r="IVE48" s="10"/>
      <c r="IVF48" s="10"/>
      <c r="IVG48" s="10"/>
      <c r="IVH48" s="10"/>
      <c r="IVI48" s="10"/>
      <c r="IVJ48" s="10"/>
      <c r="IVK48" s="10"/>
      <c r="IVL48" s="10"/>
      <c r="IVM48" s="10"/>
      <c r="IVN48" s="10"/>
      <c r="IVO48" s="10"/>
      <c r="IVP48" s="10"/>
      <c r="IVQ48" s="10"/>
      <c r="IVR48" s="10"/>
      <c r="IVS48" s="10"/>
      <c r="IVT48" s="10"/>
      <c r="IVU48" s="10"/>
      <c r="IVV48" s="10"/>
      <c r="IVW48" s="10"/>
      <c r="IVX48" s="10"/>
      <c r="IVY48" s="10"/>
      <c r="IVZ48" s="10"/>
      <c r="IWA48" s="10"/>
      <c r="IWB48" s="10"/>
      <c r="IWC48" s="10"/>
      <c r="IWD48" s="10"/>
      <c r="IWE48" s="10"/>
      <c r="IWF48" s="10"/>
      <c r="IWG48" s="10"/>
      <c r="IWH48" s="10"/>
      <c r="IWI48" s="10"/>
      <c r="IWJ48" s="10"/>
      <c r="IWK48" s="10"/>
      <c r="IWL48" s="10"/>
      <c r="IWM48" s="10"/>
      <c r="IWN48" s="10"/>
      <c r="IWO48" s="10"/>
      <c r="IWP48" s="10"/>
      <c r="IWQ48" s="10"/>
      <c r="IWR48" s="10"/>
      <c r="IWS48" s="10"/>
      <c r="IWT48" s="10"/>
      <c r="IWU48" s="10"/>
      <c r="IWV48" s="10"/>
      <c r="IWW48" s="10"/>
      <c r="IWX48" s="10"/>
      <c r="IWY48" s="10"/>
      <c r="IWZ48" s="10"/>
      <c r="IXA48" s="10"/>
      <c r="IXB48" s="10"/>
      <c r="IXC48" s="10"/>
      <c r="IXD48" s="10"/>
      <c r="IXE48" s="10"/>
      <c r="IXF48" s="10"/>
      <c r="IXG48" s="10"/>
      <c r="IXH48" s="10"/>
      <c r="IXI48" s="10"/>
      <c r="IXJ48" s="10"/>
      <c r="IXK48" s="10"/>
      <c r="IXL48" s="10"/>
      <c r="IXM48" s="10"/>
      <c r="IXN48" s="10"/>
      <c r="IXO48" s="10"/>
      <c r="IXP48" s="10"/>
      <c r="IXQ48" s="10"/>
      <c r="IXR48" s="10"/>
      <c r="IXS48" s="10"/>
      <c r="IXT48" s="10"/>
      <c r="IXU48" s="10"/>
      <c r="IXV48" s="10"/>
      <c r="IXW48" s="10"/>
      <c r="IXX48" s="10"/>
      <c r="IXY48" s="10"/>
      <c r="IXZ48" s="10"/>
      <c r="IYA48" s="10"/>
      <c r="IYB48" s="10"/>
      <c r="IYC48" s="10"/>
      <c r="IYD48" s="10"/>
      <c r="IYE48" s="10"/>
      <c r="IYF48" s="10"/>
      <c r="IYG48" s="10"/>
      <c r="IYH48" s="10"/>
      <c r="IYI48" s="10"/>
      <c r="IYJ48" s="10"/>
      <c r="IYK48" s="10"/>
      <c r="IYL48" s="10"/>
      <c r="IYM48" s="10"/>
      <c r="IYN48" s="10"/>
      <c r="IYO48" s="10"/>
      <c r="IYP48" s="10"/>
      <c r="IYQ48" s="10"/>
      <c r="IYR48" s="10"/>
      <c r="IYS48" s="10"/>
      <c r="IYT48" s="10"/>
      <c r="IYU48" s="10"/>
      <c r="IYV48" s="10"/>
      <c r="IYW48" s="10"/>
      <c r="IYX48" s="10"/>
      <c r="IYY48" s="10"/>
      <c r="IYZ48" s="10"/>
      <c r="IZA48" s="10"/>
      <c r="IZB48" s="10"/>
      <c r="IZC48" s="10"/>
      <c r="IZD48" s="10"/>
      <c r="IZE48" s="10"/>
      <c r="IZF48" s="10"/>
      <c r="IZG48" s="10"/>
      <c r="IZH48" s="10"/>
      <c r="IZI48" s="10"/>
      <c r="IZJ48" s="10"/>
      <c r="IZK48" s="10"/>
      <c r="IZL48" s="10"/>
      <c r="IZM48" s="10"/>
      <c r="IZN48" s="10"/>
      <c r="IZO48" s="10"/>
      <c r="IZP48" s="10"/>
      <c r="IZQ48" s="10"/>
      <c r="IZR48" s="10"/>
      <c r="IZS48" s="10"/>
      <c r="IZT48" s="10"/>
      <c r="IZU48" s="10"/>
      <c r="IZV48" s="10"/>
      <c r="IZW48" s="10"/>
      <c r="IZX48" s="10"/>
      <c r="IZY48" s="10"/>
      <c r="IZZ48" s="10"/>
      <c r="JAA48" s="10"/>
      <c r="JAB48" s="10"/>
      <c r="JAC48" s="10"/>
      <c r="JAD48" s="10"/>
      <c r="JAE48" s="10"/>
      <c r="JAF48" s="10"/>
      <c r="JAG48" s="10"/>
      <c r="JAH48" s="10"/>
      <c r="JAI48" s="10"/>
      <c r="JAJ48" s="10"/>
      <c r="JAK48" s="10"/>
      <c r="JAL48" s="10"/>
      <c r="JAM48" s="10"/>
      <c r="JAN48" s="10"/>
      <c r="JAO48" s="10"/>
      <c r="JAP48" s="10"/>
      <c r="JAQ48" s="10"/>
      <c r="JAR48" s="10"/>
      <c r="JAS48" s="10"/>
      <c r="JAT48" s="10"/>
      <c r="JAU48" s="10"/>
      <c r="JAV48" s="10"/>
      <c r="JAW48" s="10"/>
      <c r="JAX48" s="10"/>
      <c r="JAY48" s="10"/>
      <c r="JAZ48" s="10"/>
      <c r="JBA48" s="10"/>
      <c r="JBB48" s="10"/>
      <c r="JBC48" s="10"/>
      <c r="JBD48" s="10"/>
      <c r="JBE48" s="10"/>
      <c r="JBF48" s="10"/>
      <c r="JBG48" s="10"/>
      <c r="JBH48" s="10"/>
      <c r="JBI48" s="10"/>
      <c r="JBJ48" s="10"/>
      <c r="JBK48" s="10"/>
      <c r="JBL48" s="10"/>
      <c r="JBM48" s="10"/>
      <c r="JBN48" s="10"/>
      <c r="JBO48" s="10"/>
      <c r="JBP48" s="10"/>
      <c r="JBQ48" s="10"/>
      <c r="JBR48" s="10"/>
      <c r="JBS48" s="10"/>
      <c r="JBT48" s="10"/>
      <c r="JBU48" s="10"/>
      <c r="JBV48" s="10"/>
      <c r="JBW48" s="10"/>
      <c r="JBX48" s="10"/>
      <c r="JBY48" s="10"/>
      <c r="JBZ48" s="10"/>
      <c r="JCA48" s="10"/>
      <c r="JCB48" s="10"/>
      <c r="JCC48" s="10"/>
      <c r="JCD48" s="10"/>
      <c r="JCE48" s="10"/>
      <c r="JCF48" s="10"/>
      <c r="JCG48" s="10"/>
      <c r="JCH48" s="10"/>
      <c r="JCI48" s="10"/>
      <c r="JCJ48" s="10"/>
      <c r="JCK48" s="10"/>
      <c r="JCL48" s="10"/>
      <c r="JCM48" s="10"/>
      <c r="JCN48" s="10"/>
      <c r="JCO48" s="10"/>
      <c r="JCP48" s="10"/>
      <c r="JCQ48" s="10"/>
      <c r="JCR48" s="10"/>
      <c r="JCS48" s="10"/>
      <c r="JCT48" s="10"/>
      <c r="JCU48" s="10"/>
      <c r="JCV48" s="10"/>
      <c r="JCW48" s="10"/>
      <c r="JCX48" s="10"/>
      <c r="JCY48" s="10"/>
      <c r="JCZ48" s="10"/>
      <c r="JDA48" s="10"/>
      <c r="JDB48" s="10"/>
      <c r="JDC48" s="10"/>
      <c r="JDD48" s="10"/>
      <c r="JDE48" s="10"/>
      <c r="JDF48" s="10"/>
      <c r="JDG48" s="10"/>
      <c r="JDH48" s="10"/>
      <c r="JDI48" s="10"/>
      <c r="JDJ48" s="10"/>
      <c r="JDK48" s="10"/>
      <c r="JDL48" s="10"/>
      <c r="JDM48" s="10"/>
      <c r="JDN48" s="10"/>
      <c r="JDO48" s="10"/>
      <c r="JDP48" s="10"/>
      <c r="JDQ48" s="10"/>
      <c r="JDR48" s="10"/>
      <c r="JDS48" s="10"/>
      <c r="JDT48" s="10"/>
      <c r="JDU48" s="10"/>
      <c r="JDV48" s="10"/>
      <c r="JDW48" s="10"/>
      <c r="JDX48" s="10"/>
      <c r="JDY48" s="10"/>
      <c r="JDZ48" s="10"/>
      <c r="JEA48" s="10"/>
      <c r="JEB48" s="10"/>
      <c r="JEC48" s="10"/>
      <c r="JED48" s="10"/>
      <c r="JEE48" s="10"/>
      <c r="JEF48" s="10"/>
      <c r="JEG48" s="10"/>
      <c r="JEH48" s="10"/>
      <c r="JEI48" s="10"/>
      <c r="JEJ48" s="10"/>
      <c r="JEK48" s="10"/>
      <c r="JEL48" s="10"/>
      <c r="JEM48" s="10"/>
      <c r="JEN48" s="10"/>
      <c r="JEO48" s="10"/>
      <c r="JEP48" s="10"/>
      <c r="JEQ48" s="10"/>
      <c r="JER48" s="10"/>
      <c r="JES48" s="10"/>
      <c r="JET48" s="10"/>
      <c r="JEU48" s="10"/>
      <c r="JEV48" s="10"/>
      <c r="JEW48" s="10"/>
      <c r="JEX48" s="10"/>
      <c r="JEY48" s="10"/>
      <c r="JEZ48" s="10"/>
      <c r="JFA48" s="10"/>
      <c r="JFB48" s="10"/>
      <c r="JFC48" s="10"/>
      <c r="JFD48" s="10"/>
      <c r="JFE48" s="10"/>
      <c r="JFF48" s="10"/>
      <c r="JFG48" s="10"/>
      <c r="JFH48" s="10"/>
      <c r="JFI48" s="10"/>
      <c r="JFJ48" s="10"/>
      <c r="JFK48" s="10"/>
      <c r="JFL48" s="10"/>
      <c r="JFM48" s="10"/>
      <c r="JFN48" s="10"/>
      <c r="JFO48" s="10"/>
      <c r="JFP48" s="10"/>
      <c r="JFQ48" s="10"/>
      <c r="JFR48" s="10"/>
      <c r="JFS48" s="10"/>
      <c r="JFT48" s="10"/>
      <c r="JFU48" s="10"/>
      <c r="JFV48" s="10"/>
      <c r="JFW48" s="10"/>
      <c r="JFX48" s="10"/>
      <c r="JFY48" s="10"/>
      <c r="JFZ48" s="10"/>
      <c r="JGA48" s="10"/>
      <c r="JGB48" s="10"/>
      <c r="JGC48" s="10"/>
      <c r="JGD48" s="10"/>
      <c r="JGE48" s="10"/>
      <c r="JGF48" s="10"/>
      <c r="JGG48" s="10"/>
      <c r="JGH48" s="10"/>
      <c r="JGI48" s="10"/>
      <c r="JGJ48" s="10"/>
      <c r="JGK48" s="10"/>
      <c r="JGL48" s="10"/>
      <c r="JGM48" s="10"/>
      <c r="JGN48" s="10"/>
      <c r="JGO48" s="10"/>
      <c r="JGP48" s="10"/>
      <c r="JGQ48" s="10"/>
      <c r="JGR48" s="10"/>
      <c r="JGS48" s="10"/>
      <c r="JGT48" s="10"/>
      <c r="JGU48" s="10"/>
      <c r="JGV48" s="10"/>
      <c r="JGW48" s="10"/>
      <c r="JGX48" s="10"/>
      <c r="JGY48" s="10"/>
      <c r="JGZ48" s="10"/>
      <c r="JHA48" s="10"/>
      <c r="JHB48" s="10"/>
      <c r="JHC48" s="10"/>
      <c r="JHD48" s="10"/>
      <c r="JHE48" s="10"/>
      <c r="JHF48" s="10"/>
      <c r="JHG48" s="10"/>
      <c r="JHH48" s="10"/>
      <c r="JHI48" s="10"/>
      <c r="JHJ48" s="10"/>
      <c r="JHK48" s="10"/>
      <c r="JHL48" s="10"/>
      <c r="JHM48" s="10"/>
      <c r="JHN48" s="10"/>
      <c r="JHO48" s="10"/>
      <c r="JHP48" s="10"/>
      <c r="JHQ48" s="10"/>
      <c r="JHR48" s="10"/>
      <c r="JHS48" s="10"/>
      <c r="JHT48" s="10"/>
      <c r="JHU48" s="10"/>
      <c r="JHV48" s="10"/>
      <c r="JHW48" s="10"/>
      <c r="JHX48" s="10"/>
      <c r="JHY48" s="10"/>
      <c r="JHZ48" s="10"/>
      <c r="JIA48" s="10"/>
      <c r="JIB48" s="10"/>
      <c r="JIC48" s="10"/>
      <c r="JID48" s="10"/>
      <c r="JIE48" s="10"/>
      <c r="JIF48" s="10"/>
      <c r="JIG48" s="10"/>
      <c r="JIH48" s="10"/>
      <c r="JII48" s="10"/>
      <c r="JIJ48" s="10"/>
      <c r="JIK48" s="10"/>
      <c r="JIL48" s="10"/>
      <c r="JIM48" s="10"/>
      <c r="JIN48" s="10"/>
      <c r="JIO48" s="10"/>
      <c r="JIP48" s="10"/>
      <c r="JIQ48" s="10"/>
      <c r="JIR48" s="10"/>
      <c r="JIS48" s="10"/>
      <c r="JIT48" s="10"/>
      <c r="JIU48" s="10"/>
      <c r="JIV48" s="10"/>
      <c r="JIW48" s="10"/>
      <c r="JIX48" s="10"/>
      <c r="JIY48" s="10"/>
      <c r="JIZ48" s="10"/>
      <c r="JJA48" s="10"/>
      <c r="JJB48" s="10"/>
      <c r="JJC48" s="10"/>
      <c r="JJD48" s="10"/>
      <c r="JJE48" s="10"/>
      <c r="JJF48" s="10"/>
      <c r="JJG48" s="10"/>
      <c r="JJH48" s="10"/>
      <c r="JJI48" s="10"/>
      <c r="JJJ48" s="10"/>
      <c r="JJK48" s="10"/>
      <c r="JJL48" s="10"/>
      <c r="JJM48" s="10"/>
      <c r="JJN48" s="10"/>
      <c r="JJO48" s="10"/>
      <c r="JJP48" s="10"/>
      <c r="JJQ48" s="10"/>
      <c r="JJR48" s="10"/>
      <c r="JJS48" s="10"/>
      <c r="JJT48" s="10"/>
      <c r="JJU48" s="10"/>
      <c r="JJV48" s="10"/>
      <c r="JJW48" s="10"/>
      <c r="JJX48" s="10"/>
      <c r="JJY48" s="10"/>
    </row>
    <row r="49" spans="1:7045" s="63" customFormat="1" x14ac:dyDescent="0.2">
      <c r="A49" s="547" t="s">
        <v>206</v>
      </c>
      <c r="B49" s="69"/>
      <c r="C49" s="69"/>
      <c r="D49" s="69"/>
      <c r="E49" s="69"/>
      <c r="F49" s="69"/>
      <c r="G49" s="69"/>
      <c r="H49" s="463"/>
      <c r="I49" s="69"/>
      <c r="J49" s="23"/>
      <c r="K49" s="64"/>
      <c r="L49" s="64"/>
      <c r="N49" s="82"/>
      <c r="O49" s="103"/>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c r="KQ49" s="10"/>
      <c r="KR49" s="10"/>
      <c r="KS49" s="10"/>
      <c r="KT49" s="10"/>
      <c r="KU49" s="10"/>
      <c r="KV49" s="10"/>
      <c r="KW49" s="10"/>
      <c r="KX49" s="10"/>
      <c r="KY49" s="10"/>
      <c r="KZ49" s="10"/>
      <c r="LA49" s="10"/>
      <c r="LB49" s="10"/>
      <c r="LC49" s="10"/>
      <c r="LD49" s="10"/>
      <c r="LE49" s="10"/>
      <c r="LF49" s="10"/>
      <c r="LG49" s="10"/>
      <c r="LH49" s="10"/>
      <c r="LI49" s="10"/>
      <c r="LJ49" s="10"/>
      <c r="LK49" s="10"/>
      <c r="LL49" s="10"/>
      <c r="LM49" s="10"/>
      <c r="LN49" s="10"/>
      <c r="LO49" s="10"/>
      <c r="LP49" s="10"/>
      <c r="LQ49" s="10"/>
      <c r="LR49" s="10"/>
      <c r="LS49" s="10"/>
      <c r="LT49" s="10"/>
      <c r="LU49" s="10"/>
      <c r="LV49" s="10"/>
      <c r="LW49" s="10"/>
      <c r="LX49" s="10"/>
      <c r="LY49" s="10"/>
      <c r="LZ49" s="10"/>
      <c r="MA49" s="10"/>
      <c r="MB49" s="10"/>
      <c r="MC49" s="10"/>
      <c r="MD49" s="10"/>
      <c r="ME49" s="10"/>
      <c r="MF49" s="10"/>
      <c r="MG49" s="10"/>
      <c r="MH49" s="10"/>
      <c r="MI49" s="10"/>
      <c r="MJ49" s="10"/>
      <c r="MK49" s="10"/>
      <c r="ML49" s="10"/>
      <c r="MM49" s="10"/>
      <c r="MN49" s="10"/>
      <c r="MO49" s="10"/>
      <c r="MP49" s="10"/>
      <c r="MQ49" s="10"/>
      <c r="MR49" s="10"/>
      <c r="MS49" s="10"/>
      <c r="MT49" s="10"/>
      <c r="MU49" s="10"/>
      <c r="MV49" s="10"/>
      <c r="MW49" s="10"/>
      <c r="MX49" s="10"/>
      <c r="MY49" s="10"/>
      <c r="MZ49" s="10"/>
      <c r="NA49" s="10"/>
      <c r="NB49" s="10"/>
      <c r="NC49" s="10"/>
      <c r="ND49" s="10"/>
      <c r="NE49" s="10"/>
      <c r="NF49" s="10"/>
      <c r="NG49" s="10"/>
      <c r="NH49" s="10"/>
      <c r="NI49" s="10"/>
      <c r="NJ49" s="10"/>
      <c r="NK49" s="10"/>
      <c r="NL49" s="10"/>
      <c r="NM49" s="10"/>
      <c r="NN49" s="10"/>
      <c r="NO49" s="10"/>
      <c r="NP49" s="10"/>
      <c r="NQ49" s="10"/>
      <c r="NR49" s="10"/>
      <c r="NS49" s="10"/>
      <c r="NT49" s="10"/>
      <c r="NU49" s="10"/>
      <c r="NV49" s="10"/>
      <c r="NW49" s="10"/>
      <c r="NX49" s="10"/>
      <c r="NY49" s="10"/>
      <c r="NZ49" s="10"/>
      <c r="OA49" s="10"/>
      <c r="OB49" s="10"/>
      <c r="OC49" s="10"/>
      <c r="OD49" s="10"/>
      <c r="OE49" s="10"/>
      <c r="OF49" s="10"/>
      <c r="OG49" s="10"/>
      <c r="OH49" s="10"/>
      <c r="OI49" s="10"/>
      <c r="OJ49" s="10"/>
      <c r="OK49" s="10"/>
      <c r="OL49" s="10"/>
      <c r="OM49" s="10"/>
      <c r="ON49" s="10"/>
      <c r="OO49" s="10"/>
      <c r="OP49" s="10"/>
      <c r="OQ49" s="10"/>
      <c r="OR49" s="10"/>
      <c r="OS49" s="10"/>
      <c r="OT49" s="10"/>
      <c r="OU49" s="10"/>
      <c r="OV49" s="10"/>
      <c r="OW49" s="10"/>
      <c r="OX49" s="10"/>
      <c r="OY49" s="10"/>
      <c r="OZ49" s="10"/>
      <c r="PA49" s="10"/>
      <c r="PB49" s="10"/>
      <c r="PC49" s="10"/>
      <c r="PD49" s="10"/>
      <c r="PE49" s="10"/>
      <c r="PF49" s="10"/>
      <c r="PG49" s="10"/>
      <c r="PH49" s="10"/>
      <c r="PI49" s="10"/>
      <c r="PJ49" s="10"/>
      <c r="PK49" s="10"/>
      <c r="PL49" s="10"/>
      <c r="PM49" s="10"/>
      <c r="PN49" s="10"/>
      <c r="PO49" s="10"/>
      <c r="PP49" s="10"/>
      <c r="PQ49" s="10"/>
      <c r="PR49" s="10"/>
      <c r="PS49" s="10"/>
      <c r="PT49" s="10"/>
      <c r="PU49" s="10"/>
      <c r="PV49" s="10"/>
      <c r="PW49" s="10"/>
      <c r="PX49" s="10"/>
      <c r="PY49" s="10"/>
      <c r="PZ49" s="10"/>
      <c r="QA49" s="10"/>
      <c r="QB49" s="10"/>
      <c r="QC49" s="10"/>
      <c r="QD49" s="10"/>
      <c r="QE49" s="10"/>
      <c r="QF49" s="10"/>
      <c r="QG49" s="10"/>
      <c r="QH49" s="10"/>
      <c r="QI49" s="10"/>
      <c r="QJ49" s="10"/>
      <c r="QK49" s="10"/>
      <c r="QL49" s="10"/>
      <c r="QM49" s="10"/>
      <c r="QN49" s="10"/>
      <c r="QO49" s="10"/>
      <c r="QP49" s="10"/>
      <c r="QQ49" s="10"/>
      <c r="QR49" s="10"/>
      <c r="QS49" s="10"/>
      <c r="QT49" s="10"/>
      <c r="QU49" s="10"/>
      <c r="QV49" s="10"/>
      <c r="QW49" s="10"/>
      <c r="QX49" s="10"/>
      <c r="QY49" s="10"/>
      <c r="QZ49" s="10"/>
      <c r="RA49" s="10"/>
      <c r="RB49" s="10"/>
      <c r="RC49" s="10"/>
      <c r="RD49" s="10"/>
      <c r="RE49" s="10"/>
      <c r="RF49" s="10"/>
      <c r="RG49" s="10"/>
      <c r="RH49" s="10"/>
      <c r="RI49" s="10"/>
      <c r="RJ49" s="10"/>
      <c r="RK49" s="10"/>
      <c r="RL49" s="10"/>
      <c r="RM49" s="10"/>
      <c r="RN49" s="10"/>
      <c r="RO49" s="10"/>
      <c r="RP49" s="10"/>
      <c r="RQ49" s="10"/>
      <c r="RR49" s="10"/>
      <c r="RS49" s="10"/>
      <c r="RT49" s="10"/>
      <c r="RU49" s="10"/>
      <c r="RV49" s="10"/>
      <c r="RW49" s="10"/>
      <c r="RX49" s="10"/>
      <c r="RY49" s="10"/>
      <c r="RZ49" s="10"/>
      <c r="SA49" s="10"/>
      <c r="SB49" s="10"/>
      <c r="SC49" s="10"/>
      <c r="SD49" s="10"/>
      <c r="SE49" s="10"/>
      <c r="SF49" s="10"/>
      <c r="SG49" s="10"/>
      <c r="SH49" s="10"/>
      <c r="SI49" s="10"/>
      <c r="SJ49" s="10"/>
      <c r="SK49" s="10"/>
      <c r="SL49" s="10"/>
      <c r="SM49" s="10"/>
      <c r="SN49" s="10"/>
      <c r="SO49" s="10"/>
      <c r="SP49" s="10"/>
      <c r="SQ49" s="10"/>
      <c r="SR49" s="10"/>
      <c r="SS49" s="10"/>
      <c r="ST49" s="10"/>
      <c r="SU49" s="10"/>
      <c r="SV49" s="10"/>
      <c r="SW49" s="10"/>
      <c r="SX49" s="10"/>
      <c r="SY49" s="10"/>
      <c r="SZ49" s="10"/>
      <c r="TA49" s="10"/>
      <c r="TB49" s="10"/>
      <c r="TC49" s="10"/>
      <c r="TD49" s="10"/>
      <c r="TE49" s="10"/>
      <c r="TF49" s="10"/>
      <c r="TG49" s="10"/>
      <c r="TH49" s="10"/>
      <c r="TI49" s="10"/>
      <c r="TJ49" s="10"/>
      <c r="TK49" s="10"/>
      <c r="TL49" s="10"/>
      <c r="TM49" s="10"/>
      <c r="TN49" s="10"/>
      <c r="TO49" s="10"/>
      <c r="TP49" s="10"/>
      <c r="TQ49" s="10"/>
      <c r="TR49" s="10"/>
      <c r="TS49" s="10"/>
      <c r="TT49" s="10"/>
      <c r="TU49" s="10"/>
      <c r="TV49" s="10"/>
      <c r="TW49" s="10"/>
      <c r="TX49" s="10"/>
      <c r="TY49" s="10"/>
      <c r="TZ49" s="10"/>
      <c r="UA49" s="10"/>
      <c r="UB49" s="10"/>
      <c r="UC49" s="10"/>
      <c r="UD49" s="10"/>
      <c r="UE49" s="10"/>
      <c r="UF49" s="10"/>
      <c r="UG49" s="10"/>
      <c r="UH49" s="10"/>
      <c r="UI49" s="10"/>
      <c r="UJ49" s="10"/>
      <c r="UK49" s="10"/>
      <c r="UL49" s="10"/>
      <c r="UM49" s="10"/>
      <c r="UN49" s="10"/>
      <c r="UO49" s="10"/>
      <c r="UP49" s="10"/>
      <c r="UQ49" s="10"/>
      <c r="UR49" s="10"/>
      <c r="US49" s="10"/>
      <c r="UT49" s="10"/>
      <c r="UU49" s="10"/>
      <c r="UV49" s="10"/>
      <c r="UW49" s="10"/>
      <c r="UX49" s="10"/>
      <c r="UY49" s="10"/>
      <c r="UZ49" s="10"/>
      <c r="VA49" s="10"/>
      <c r="VB49" s="10"/>
      <c r="VC49" s="10"/>
      <c r="VD49" s="10"/>
      <c r="VE49" s="10"/>
      <c r="VF49" s="10"/>
      <c r="VG49" s="10"/>
      <c r="VH49" s="10"/>
      <c r="VI49" s="10"/>
      <c r="VJ49" s="10"/>
      <c r="VK49" s="10"/>
      <c r="VL49" s="10"/>
      <c r="VM49" s="10"/>
      <c r="VN49" s="10"/>
      <c r="VO49" s="10"/>
      <c r="VP49" s="10"/>
      <c r="VQ49" s="10"/>
      <c r="VR49" s="10"/>
      <c r="VS49" s="10"/>
      <c r="VT49" s="10"/>
      <c r="VU49" s="10"/>
      <c r="VV49" s="10"/>
      <c r="VW49" s="10"/>
      <c r="VX49" s="10"/>
      <c r="VY49" s="10"/>
      <c r="VZ49" s="10"/>
      <c r="WA49" s="10"/>
      <c r="WB49" s="10"/>
      <c r="WC49" s="10"/>
      <c r="WD49" s="10"/>
      <c r="WE49" s="10"/>
      <c r="WF49" s="10"/>
      <c r="WG49" s="10"/>
      <c r="WH49" s="10"/>
      <c r="WI49" s="10"/>
      <c r="WJ49" s="10"/>
      <c r="WK49" s="10"/>
      <c r="WL49" s="10"/>
      <c r="WM49" s="10"/>
      <c r="WN49" s="10"/>
      <c r="WO49" s="10"/>
      <c r="WP49" s="10"/>
      <c r="WQ49" s="10"/>
      <c r="WR49" s="10"/>
      <c r="WS49" s="10"/>
      <c r="WT49" s="10"/>
      <c r="WU49" s="10"/>
      <c r="WV49" s="10"/>
      <c r="WW49" s="10"/>
      <c r="WX49" s="10"/>
      <c r="WY49" s="10"/>
      <c r="WZ49" s="10"/>
      <c r="XA49" s="10"/>
      <c r="XB49" s="10"/>
      <c r="XC49" s="10"/>
      <c r="XD49" s="10"/>
      <c r="XE49" s="10"/>
      <c r="XF49" s="10"/>
      <c r="XG49" s="10"/>
      <c r="XH49" s="10"/>
      <c r="XI49" s="10"/>
      <c r="XJ49" s="10"/>
      <c r="XK49" s="10"/>
      <c r="XL49" s="10"/>
      <c r="XM49" s="10"/>
      <c r="XN49" s="10"/>
      <c r="XO49" s="10"/>
      <c r="XP49" s="10"/>
      <c r="XQ49" s="10"/>
      <c r="XR49" s="10"/>
      <c r="XS49" s="10"/>
      <c r="XT49" s="10"/>
      <c r="XU49" s="10"/>
      <c r="XV49" s="10"/>
      <c r="XW49" s="10"/>
      <c r="XX49" s="10"/>
      <c r="XY49" s="10"/>
      <c r="XZ49" s="10"/>
      <c r="YA49" s="10"/>
      <c r="YB49" s="10"/>
      <c r="YC49" s="10"/>
      <c r="YD49" s="10"/>
      <c r="YE49" s="10"/>
      <c r="YF49" s="10"/>
      <c r="YG49" s="10"/>
      <c r="YH49" s="10"/>
      <c r="YI49" s="10"/>
      <c r="YJ49" s="10"/>
      <c r="YK49" s="10"/>
      <c r="YL49" s="10"/>
      <c r="YM49" s="10"/>
      <c r="YN49" s="10"/>
      <c r="YO49" s="10"/>
      <c r="YP49" s="10"/>
      <c r="YQ49" s="10"/>
      <c r="YR49" s="10"/>
      <c r="YS49" s="10"/>
      <c r="YT49" s="10"/>
      <c r="YU49" s="10"/>
      <c r="YV49" s="10"/>
      <c r="YW49" s="10"/>
      <c r="YX49" s="10"/>
      <c r="YY49" s="10"/>
      <c r="YZ49" s="10"/>
      <c r="ZA49" s="10"/>
      <c r="ZB49" s="10"/>
      <c r="ZC49" s="10"/>
      <c r="ZD49" s="10"/>
      <c r="ZE49" s="10"/>
      <c r="ZF49" s="10"/>
      <c r="ZG49" s="10"/>
      <c r="ZH49" s="10"/>
      <c r="ZI49" s="10"/>
      <c r="ZJ49" s="10"/>
      <c r="ZK49" s="10"/>
      <c r="ZL49" s="10"/>
      <c r="ZM49" s="10"/>
      <c r="ZN49" s="10"/>
      <c r="ZO49" s="10"/>
      <c r="ZP49" s="10"/>
      <c r="ZQ49" s="10"/>
      <c r="ZR49" s="10"/>
      <c r="ZS49" s="10"/>
      <c r="ZT49" s="10"/>
      <c r="ZU49" s="10"/>
      <c r="ZV49" s="10"/>
      <c r="ZW49" s="10"/>
      <c r="ZX49" s="10"/>
      <c r="ZY49" s="10"/>
      <c r="ZZ49" s="10"/>
      <c r="AAA49" s="10"/>
      <c r="AAB49" s="10"/>
      <c r="AAC49" s="10"/>
      <c r="AAD49" s="10"/>
      <c r="AAE49" s="10"/>
      <c r="AAF49" s="10"/>
      <c r="AAG49" s="10"/>
      <c r="AAH49" s="10"/>
      <c r="AAI49" s="10"/>
      <c r="AAJ49" s="10"/>
      <c r="AAK49" s="10"/>
      <c r="AAL49" s="10"/>
      <c r="AAM49" s="10"/>
      <c r="AAN49" s="10"/>
      <c r="AAO49" s="10"/>
      <c r="AAP49" s="10"/>
      <c r="AAQ49" s="10"/>
      <c r="AAR49" s="10"/>
      <c r="AAS49" s="10"/>
      <c r="AAT49" s="10"/>
      <c r="AAU49" s="10"/>
      <c r="AAV49" s="10"/>
      <c r="AAW49" s="10"/>
      <c r="AAX49" s="10"/>
      <c r="AAY49" s="10"/>
      <c r="AAZ49" s="10"/>
      <c r="ABA49" s="10"/>
      <c r="ABB49" s="10"/>
      <c r="ABC49" s="10"/>
      <c r="ABD49" s="10"/>
      <c r="ABE49" s="10"/>
      <c r="ABF49" s="10"/>
      <c r="ABG49" s="10"/>
      <c r="ABH49" s="10"/>
      <c r="ABI49" s="10"/>
      <c r="ABJ49" s="10"/>
      <c r="ABK49" s="10"/>
      <c r="ABL49" s="10"/>
      <c r="ABM49" s="10"/>
      <c r="ABN49" s="10"/>
      <c r="ABO49" s="10"/>
      <c r="ABP49" s="10"/>
      <c r="ABQ49" s="10"/>
      <c r="ABR49" s="10"/>
      <c r="ABS49" s="10"/>
      <c r="ABT49" s="10"/>
      <c r="ABU49" s="10"/>
      <c r="ABV49" s="10"/>
      <c r="ABW49" s="10"/>
      <c r="ABX49" s="10"/>
      <c r="ABY49" s="10"/>
      <c r="ABZ49" s="10"/>
      <c r="ACA49" s="10"/>
      <c r="ACB49" s="10"/>
      <c r="ACC49" s="10"/>
      <c r="ACD49" s="10"/>
      <c r="ACE49" s="10"/>
      <c r="ACF49" s="10"/>
      <c r="ACG49" s="10"/>
      <c r="ACH49" s="10"/>
      <c r="ACI49" s="10"/>
      <c r="ACJ49" s="10"/>
      <c r="ACK49" s="10"/>
      <c r="ACL49" s="10"/>
      <c r="ACM49" s="10"/>
      <c r="ACN49" s="10"/>
      <c r="ACO49" s="10"/>
      <c r="ACP49" s="10"/>
      <c r="ACQ49" s="10"/>
      <c r="ACR49" s="10"/>
      <c r="ACS49" s="10"/>
      <c r="ACT49" s="10"/>
      <c r="ACU49" s="10"/>
      <c r="ACV49" s="10"/>
      <c r="ACW49" s="10"/>
      <c r="ACX49" s="10"/>
      <c r="ACY49" s="10"/>
      <c r="ACZ49" s="10"/>
      <c r="ADA49" s="10"/>
      <c r="ADB49" s="10"/>
      <c r="ADC49" s="10"/>
      <c r="ADD49" s="10"/>
      <c r="ADE49" s="10"/>
      <c r="ADF49" s="10"/>
      <c r="ADG49" s="10"/>
      <c r="ADH49" s="10"/>
      <c r="ADI49" s="10"/>
      <c r="ADJ49" s="10"/>
      <c r="ADK49" s="10"/>
      <c r="ADL49" s="10"/>
      <c r="ADM49" s="10"/>
      <c r="ADN49" s="10"/>
      <c r="ADO49" s="10"/>
      <c r="ADP49" s="10"/>
      <c r="ADQ49" s="10"/>
      <c r="ADR49" s="10"/>
      <c r="ADS49" s="10"/>
      <c r="ADT49" s="10"/>
      <c r="ADU49" s="10"/>
      <c r="ADV49" s="10"/>
      <c r="ADW49" s="10"/>
      <c r="ADX49" s="10"/>
      <c r="ADY49" s="10"/>
      <c r="ADZ49" s="10"/>
      <c r="AEA49" s="10"/>
      <c r="AEB49" s="10"/>
      <c r="AEC49" s="10"/>
      <c r="AED49" s="10"/>
      <c r="AEE49" s="10"/>
      <c r="AEF49" s="10"/>
      <c r="AEG49" s="10"/>
      <c r="AEH49" s="10"/>
      <c r="AEI49" s="10"/>
      <c r="AEJ49" s="10"/>
      <c r="AEK49" s="10"/>
      <c r="AEL49" s="10"/>
      <c r="AEM49" s="10"/>
      <c r="AEN49" s="10"/>
      <c r="AEO49" s="10"/>
      <c r="AEP49" s="10"/>
      <c r="AEQ49" s="10"/>
      <c r="AER49" s="10"/>
      <c r="AES49" s="10"/>
      <c r="AET49" s="10"/>
      <c r="AEU49" s="10"/>
      <c r="AEV49" s="10"/>
      <c r="AEW49" s="10"/>
      <c r="AEX49" s="10"/>
      <c r="AEY49" s="10"/>
      <c r="AEZ49" s="10"/>
      <c r="AFA49" s="10"/>
      <c r="AFB49" s="10"/>
      <c r="AFC49" s="10"/>
      <c r="AFD49" s="10"/>
      <c r="AFE49" s="10"/>
      <c r="AFF49" s="10"/>
      <c r="AFG49" s="10"/>
      <c r="AFH49" s="10"/>
      <c r="AFI49" s="10"/>
      <c r="AFJ49" s="10"/>
      <c r="AFK49" s="10"/>
      <c r="AFL49" s="10"/>
      <c r="AFM49" s="10"/>
      <c r="AFN49" s="10"/>
      <c r="AFO49" s="10"/>
      <c r="AFP49" s="10"/>
      <c r="AFQ49" s="10"/>
      <c r="AFR49" s="10"/>
      <c r="AFS49" s="10"/>
      <c r="AFT49" s="10"/>
      <c r="AFU49" s="10"/>
      <c r="AFV49" s="10"/>
      <c r="AFW49" s="10"/>
      <c r="AFX49" s="10"/>
      <c r="AFY49" s="10"/>
      <c r="AFZ49" s="10"/>
      <c r="AGA49" s="10"/>
      <c r="AGB49" s="10"/>
      <c r="AGC49" s="10"/>
      <c r="AGD49" s="10"/>
      <c r="AGE49" s="10"/>
      <c r="AGF49" s="10"/>
      <c r="AGG49" s="10"/>
      <c r="AGH49" s="10"/>
      <c r="AGI49" s="10"/>
      <c r="AGJ49" s="10"/>
      <c r="AGK49" s="10"/>
      <c r="AGL49" s="10"/>
      <c r="AGM49" s="10"/>
      <c r="AGN49" s="10"/>
      <c r="AGO49" s="10"/>
      <c r="AGP49" s="10"/>
      <c r="AGQ49" s="10"/>
      <c r="AGR49" s="10"/>
      <c r="AGS49" s="10"/>
      <c r="AGT49" s="10"/>
      <c r="AGU49" s="10"/>
      <c r="AGV49" s="10"/>
      <c r="AGW49" s="10"/>
      <c r="AGX49" s="10"/>
      <c r="AGY49" s="10"/>
      <c r="AGZ49" s="10"/>
      <c r="AHA49" s="10"/>
      <c r="AHB49" s="10"/>
      <c r="AHC49" s="10"/>
      <c r="AHD49" s="10"/>
      <c r="AHE49" s="10"/>
      <c r="AHF49" s="10"/>
      <c r="AHG49" s="10"/>
      <c r="AHH49" s="10"/>
      <c r="AHI49" s="10"/>
      <c r="AHJ49" s="10"/>
      <c r="AHK49" s="10"/>
      <c r="AHL49" s="10"/>
      <c r="AHM49" s="10"/>
      <c r="AHN49" s="10"/>
      <c r="AHO49" s="10"/>
      <c r="AHP49" s="10"/>
      <c r="AHQ49" s="10"/>
      <c r="AHR49" s="10"/>
      <c r="AHS49" s="10"/>
      <c r="AHT49" s="10"/>
      <c r="AHU49" s="10"/>
      <c r="AHV49" s="10"/>
      <c r="AHW49" s="10"/>
      <c r="AHX49" s="10"/>
      <c r="AHY49" s="10"/>
      <c r="AHZ49" s="10"/>
      <c r="AIA49" s="10"/>
      <c r="AIB49" s="10"/>
      <c r="AIC49" s="10"/>
      <c r="AID49" s="10"/>
      <c r="AIE49" s="10"/>
      <c r="AIF49" s="10"/>
      <c r="AIG49" s="10"/>
      <c r="AIH49" s="10"/>
      <c r="AII49" s="10"/>
      <c r="AIJ49" s="10"/>
      <c r="AIK49" s="10"/>
      <c r="AIL49" s="10"/>
      <c r="AIM49" s="10"/>
      <c r="AIN49" s="10"/>
      <c r="AIO49" s="10"/>
      <c r="AIP49" s="10"/>
      <c r="AIQ49" s="10"/>
      <c r="AIR49" s="10"/>
      <c r="AIS49" s="10"/>
      <c r="AIT49" s="10"/>
      <c r="AIU49" s="10"/>
      <c r="AIV49" s="10"/>
      <c r="AIW49" s="10"/>
      <c r="AIX49" s="10"/>
      <c r="AIY49" s="10"/>
      <c r="AIZ49" s="10"/>
      <c r="AJA49" s="10"/>
      <c r="AJB49" s="10"/>
      <c r="AJC49" s="10"/>
      <c r="AJD49" s="10"/>
      <c r="AJE49" s="10"/>
      <c r="AJF49" s="10"/>
      <c r="AJG49" s="10"/>
      <c r="AJH49" s="10"/>
      <c r="AJI49" s="10"/>
      <c r="AJJ49" s="10"/>
      <c r="AJK49" s="10"/>
      <c r="AJL49" s="10"/>
      <c r="AJM49" s="10"/>
      <c r="AJN49" s="10"/>
      <c r="AJO49" s="10"/>
      <c r="AJP49" s="10"/>
      <c r="AJQ49" s="10"/>
      <c r="AJR49" s="10"/>
      <c r="AJS49" s="10"/>
      <c r="AJT49" s="10"/>
      <c r="AJU49" s="10"/>
      <c r="AJV49" s="10"/>
      <c r="AJW49" s="10"/>
      <c r="AJX49" s="10"/>
      <c r="AJY49" s="10"/>
      <c r="AJZ49" s="10"/>
      <c r="AKA49" s="10"/>
      <c r="AKB49" s="10"/>
      <c r="AKC49" s="10"/>
      <c r="AKD49" s="10"/>
      <c r="AKE49" s="10"/>
      <c r="AKF49" s="10"/>
      <c r="AKG49" s="10"/>
      <c r="AKH49" s="10"/>
      <c r="AKI49" s="10"/>
      <c r="AKJ49" s="10"/>
      <c r="AKK49" s="10"/>
      <c r="AKL49" s="10"/>
      <c r="AKM49" s="10"/>
      <c r="AKN49" s="10"/>
      <c r="AKO49" s="10"/>
      <c r="AKP49" s="10"/>
      <c r="AKQ49" s="10"/>
      <c r="AKR49" s="10"/>
      <c r="AKS49" s="10"/>
      <c r="AKT49" s="10"/>
      <c r="AKU49" s="10"/>
      <c r="AKV49" s="10"/>
      <c r="AKW49" s="10"/>
      <c r="AKX49" s="10"/>
      <c r="AKY49" s="10"/>
      <c r="AKZ49" s="10"/>
      <c r="ALA49" s="10"/>
      <c r="ALB49" s="10"/>
      <c r="ALC49" s="10"/>
      <c r="ALD49" s="10"/>
      <c r="ALE49" s="10"/>
      <c r="ALF49" s="10"/>
      <c r="ALG49" s="10"/>
      <c r="ALH49" s="10"/>
      <c r="ALI49" s="10"/>
      <c r="ALJ49" s="10"/>
      <c r="ALK49" s="10"/>
      <c r="ALL49" s="10"/>
      <c r="ALM49" s="10"/>
      <c r="ALN49" s="10"/>
      <c r="ALO49" s="10"/>
      <c r="ALP49" s="10"/>
      <c r="ALQ49" s="10"/>
      <c r="ALR49" s="10"/>
      <c r="ALS49" s="10"/>
      <c r="ALT49" s="10"/>
      <c r="ALU49" s="10"/>
      <c r="ALV49" s="10"/>
      <c r="ALW49" s="10"/>
      <c r="ALX49" s="10"/>
      <c r="ALY49" s="10"/>
      <c r="ALZ49" s="10"/>
      <c r="AMA49" s="10"/>
      <c r="AMB49" s="10"/>
      <c r="AMC49" s="10"/>
      <c r="AMD49" s="10"/>
      <c r="AME49" s="10"/>
      <c r="AMF49" s="10"/>
      <c r="AMG49" s="10"/>
      <c r="AMH49" s="10"/>
      <c r="AMI49" s="10"/>
      <c r="AMJ49" s="10"/>
      <c r="AMK49" s="10"/>
      <c r="AML49" s="10"/>
      <c r="AMM49" s="10"/>
      <c r="AMN49" s="10"/>
      <c r="AMO49" s="10"/>
      <c r="AMP49" s="10"/>
      <c r="AMQ49" s="10"/>
      <c r="AMR49" s="10"/>
      <c r="AMS49" s="10"/>
      <c r="AMT49" s="10"/>
      <c r="AMU49" s="10"/>
      <c r="AMV49" s="10"/>
      <c r="AMW49" s="10"/>
      <c r="AMX49" s="10"/>
      <c r="AMY49" s="10"/>
      <c r="AMZ49" s="10"/>
      <c r="ANA49" s="10"/>
      <c r="ANB49" s="10"/>
      <c r="ANC49" s="10"/>
      <c r="AND49" s="10"/>
      <c r="ANE49" s="10"/>
      <c r="ANF49" s="10"/>
      <c r="ANG49" s="10"/>
      <c r="ANH49" s="10"/>
      <c r="ANI49" s="10"/>
      <c r="ANJ49" s="10"/>
      <c r="ANK49" s="10"/>
      <c r="ANL49" s="10"/>
      <c r="ANM49" s="10"/>
      <c r="ANN49" s="10"/>
      <c r="ANO49" s="10"/>
      <c r="ANP49" s="10"/>
      <c r="ANQ49" s="10"/>
      <c r="ANR49" s="10"/>
      <c r="ANS49" s="10"/>
      <c r="ANT49" s="10"/>
      <c r="ANU49" s="10"/>
      <c r="ANV49" s="10"/>
      <c r="ANW49" s="10"/>
      <c r="ANX49" s="10"/>
      <c r="ANY49" s="10"/>
      <c r="ANZ49" s="10"/>
      <c r="AOA49" s="10"/>
      <c r="AOB49" s="10"/>
      <c r="AOC49" s="10"/>
      <c r="AOD49" s="10"/>
      <c r="AOE49" s="10"/>
      <c r="AOF49" s="10"/>
      <c r="AOG49" s="10"/>
      <c r="AOH49" s="10"/>
      <c r="AOI49" s="10"/>
      <c r="AOJ49" s="10"/>
      <c r="AOK49" s="10"/>
      <c r="AOL49" s="10"/>
      <c r="AOM49" s="10"/>
      <c r="AON49" s="10"/>
      <c r="AOO49" s="10"/>
      <c r="AOP49" s="10"/>
      <c r="AOQ49" s="10"/>
      <c r="AOR49" s="10"/>
      <c r="AOS49" s="10"/>
      <c r="AOT49" s="10"/>
      <c r="AOU49" s="10"/>
      <c r="AOV49" s="10"/>
      <c r="AOW49" s="10"/>
      <c r="AOX49" s="10"/>
      <c r="AOY49" s="10"/>
      <c r="AOZ49" s="10"/>
      <c r="APA49" s="10"/>
      <c r="APB49" s="10"/>
      <c r="APC49" s="10"/>
      <c r="APD49" s="10"/>
      <c r="APE49" s="10"/>
      <c r="APF49" s="10"/>
      <c r="APG49" s="10"/>
      <c r="APH49" s="10"/>
      <c r="API49" s="10"/>
      <c r="APJ49" s="10"/>
      <c r="APK49" s="10"/>
      <c r="APL49" s="10"/>
      <c r="APM49" s="10"/>
      <c r="APN49" s="10"/>
      <c r="APO49" s="10"/>
      <c r="APP49" s="10"/>
      <c r="APQ49" s="10"/>
      <c r="APR49" s="10"/>
      <c r="APS49" s="10"/>
      <c r="APT49" s="10"/>
      <c r="APU49" s="10"/>
      <c r="APV49" s="10"/>
      <c r="APW49" s="10"/>
      <c r="APX49" s="10"/>
      <c r="APY49" s="10"/>
      <c r="APZ49" s="10"/>
      <c r="AQA49" s="10"/>
      <c r="AQB49" s="10"/>
      <c r="AQC49" s="10"/>
      <c r="AQD49" s="10"/>
      <c r="AQE49" s="10"/>
      <c r="AQF49" s="10"/>
      <c r="AQG49" s="10"/>
      <c r="AQH49" s="10"/>
      <c r="AQI49" s="10"/>
      <c r="AQJ49" s="10"/>
      <c r="AQK49" s="10"/>
      <c r="AQL49" s="10"/>
      <c r="AQM49" s="10"/>
      <c r="AQN49" s="10"/>
      <c r="AQO49" s="10"/>
      <c r="AQP49" s="10"/>
      <c r="AQQ49" s="10"/>
      <c r="AQR49" s="10"/>
      <c r="AQS49" s="10"/>
      <c r="AQT49" s="10"/>
      <c r="AQU49" s="10"/>
      <c r="AQV49" s="10"/>
      <c r="AQW49" s="10"/>
      <c r="AQX49" s="10"/>
      <c r="AQY49" s="10"/>
      <c r="AQZ49" s="10"/>
      <c r="ARA49" s="10"/>
      <c r="ARB49" s="10"/>
      <c r="ARC49" s="10"/>
      <c r="ARD49" s="10"/>
      <c r="ARE49" s="10"/>
      <c r="ARF49" s="10"/>
      <c r="ARG49" s="10"/>
      <c r="ARH49" s="10"/>
      <c r="ARI49" s="10"/>
      <c r="ARJ49" s="10"/>
      <c r="ARK49" s="10"/>
      <c r="ARL49" s="10"/>
      <c r="ARM49" s="10"/>
      <c r="ARN49" s="10"/>
      <c r="ARO49" s="10"/>
      <c r="ARP49" s="10"/>
      <c r="ARQ49" s="10"/>
      <c r="ARR49" s="10"/>
      <c r="ARS49" s="10"/>
      <c r="ART49" s="10"/>
      <c r="ARU49" s="10"/>
      <c r="ARV49" s="10"/>
      <c r="ARW49" s="10"/>
      <c r="ARX49" s="10"/>
      <c r="ARY49" s="10"/>
      <c r="ARZ49" s="10"/>
      <c r="ASA49" s="10"/>
      <c r="ASB49" s="10"/>
      <c r="ASC49" s="10"/>
      <c r="ASD49" s="10"/>
      <c r="ASE49" s="10"/>
      <c r="ASF49" s="10"/>
      <c r="ASG49" s="10"/>
      <c r="ASH49" s="10"/>
      <c r="ASI49" s="10"/>
      <c r="ASJ49" s="10"/>
      <c r="ASK49" s="10"/>
      <c r="ASL49" s="10"/>
      <c r="ASM49" s="10"/>
      <c r="ASN49" s="10"/>
      <c r="ASO49" s="10"/>
      <c r="ASP49" s="10"/>
      <c r="ASQ49" s="10"/>
      <c r="ASR49" s="10"/>
      <c r="ASS49" s="10"/>
      <c r="AST49" s="10"/>
      <c r="ASU49" s="10"/>
      <c r="ASV49" s="10"/>
      <c r="ASW49" s="10"/>
      <c r="ASX49" s="10"/>
      <c r="ASY49" s="10"/>
      <c r="ASZ49" s="10"/>
      <c r="ATA49" s="10"/>
      <c r="ATB49" s="10"/>
      <c r="ATC49" s="10"/>
      <c r="ATD49" s="10"/>
      <c r="ATE49" s="10"/>
      <c r="ATF49" s="10"/>
      <c r="ATG49" s="10"/>
      <c r="ATH49" s="10"/>
      <c r="ATI49" s="10"/>
      <c r="ATJ49" s="10"/>
      <c r="ATK49" s="10"/>
      <c r="ATL49" s="10"/>
      <c r="ATM49" s="10"/>
      <c r="ATN49" s="10"/>
      <c r="ATO49" s="10"/>
      <c r="ATP49" s="10"/>
      <c r="ATQ49" s="10"/>
      <c r="ATR49" s="10"/>
      <c r="ATS49" s="10"/>
      <c r="ATT49" s="10"/>
      <c r="ATU49" s="10"/>
      <c r="ATV49" s="10"/>
      <c r="ATW49" s="10"/>
      <c r="ATX49" s="10"/>
      <c r="ATY49" s="10"/>
      <c r="ATZ49" s="10"/>
      <c r="AUA49" s="10"/>
      <c r="AUB49" s="10"/>
      <c r="AUC49" s="10"/>
      <c r="AUD49" s="10"/>
      <c r="AUE49" s="10"/>
      <c r="AUF49" s="10"/>
      <c r="AUG49" s="10"/>
      <c r="AUH49" s="10"/>
      <c r="AUI49" s="10"/>
      <c r="AUJ49" s="10"/>
      <c r="AUK49" s="10"/>
      <c r="AUL49" s="10"/>
      <c r="AUM49" s="10"/>
      <c r="AUN49" s="10"/>
      <c r="AUO49" s="10"/>
      <c r="AUP49" s="10"/>
      <c r="AUQ49" s="10"/>
      <c r="AUR49" s="10"/>
      <c r="AUS49" s="10"/>
      <c r="AUT49" s="10"/>
      <c r="AUU49" s="10"/>
      <c r="AUV49" s="10"/>
      <c r="AUW49" s="10"/>
      <c r="AUX49" s="10"/>
      <c r="AUY49" s="10"/>
      <c r="AUZ49" s="10"/>
      <c r="AVA49" s="10"/>
      <c r="AVB49" s="10"/>
      <c r="AVC49" s="10"/>
      <c r="AVD49" s="10"/>
      <c r="AVE49" s="10"/>
      <c r="AVF49" s="10"/>
      <c r="AVG49" s="10"/>
      <c r="AVH49" s="10"/>
      <c r="AVI49" s="10"/>
      <c r="AVJ49" s="10"/>
      <c r="AVK49" s="10"/>
      <c r="AVL49" s="10"/>
      <c r="AVM49" s="10"/>
      <c r="AVN49" s="10"/>
      <c r="AVO49" s="10"/>
      <c r="AVP49" s="10"/>
      <c r="AVQ49" s="10"/>
      <c r="AVR49" s="10"/>
      <c r="AVS49" s="10"/>
      <c r="AVT49" s="10"/>
      <c r="AVU49" s="10"/>
      <c r="AVV49" s="10"/>
      <c r="AVW49" s="10"/>
      <c r="AVX49" s="10"/>
      <c r="AVY49" s="10"/>
      <c r="AVZ49" s="10"/>
      <c r="AWA49" s="10"/>
      <c r="AWB49" s="10"/>
      <c r="AWC49" s="10"/>
      <c r="AWD49" s="10"/>
      <c r="AWE49" s="10"/>
      <c r="AWF49" s="10"/>
      <c r="AWG49" s="10"/>
      <c r="AWH49" s="10"/>
      <c r="AWI49" s="10"/>
      <c r="AWJ49" s="10"/>
      <c r="AWK49" s="10"/>
      <c r="AWL49" s="10"/>
      <c r="AWM49" s="10"/>
      <c r="AWN49" s="10"/>
      <c r="AWO49" s="10"/>
      <c r="AWP49" s="10"/>
      <c r="AWQ49" s="10"/>
      <c r="AWR49" s="10"/>
      <c r="AWS49" s="10"/>
      <c r="AWT49" s="10"/>
      <c r="AWU49" s="10"/>
      <c r="AWV49" s="10"/>
      <c r="AWW49" s="10"/>
      <c r="AWX49" s="10"/>
      <c r="AWY49" s="10"/>
      <c r="AWZ49" s="10"/>
      <c r="AXA49" s="10"/>
      <c r="AXB49" s="10"/>
      <c r="AXC49" s="10"/>
      <c r="AXD49" s="10"/>
      <c r="AXE49" s="10"/>
      <c r="AXF49" s="10"/>
      <c r="AXG49" s="10"/>
      <c r="AXH49" s="10"/>
      <c r="AXI49" s="10"/>
      <c r="AXJ49" s="10"/>
      <c r="AXK49" s="10"/>
      <c r="AXL49" s="10"/>
      <c r="AXM49" s="10"/>
      <c r="AXN49" s="10"/>
      <c r="AXO49" s="10"/>
      <c r="AXP49" s="10"/>
      <c r="AXQ49" s="10"/>
      <c r="AXR49" s="10"/>
      <c r="AXS49" s="10"/>
      <c r="AXT49" s="10"/>
      <c r="AXU49" s="10"/>
      <c r="AXV49" s="10"/>
      <c r="AXW49" s="10"/>
      <c r="AXX49" s="10"/>
      <c r="AXY49" s="10"/>
      <c r="AXZ49" s="10"/>
      <c r="AYA49" s="10"/>
      <c r="AYB49" s="10"/>
      <c r="AYC49" s="10"/>
      <c r="AYD49" s="10"/>
      <c r="AYE49" s="10"/>
      <c r="AYF49" s="10"/>
      <c r="AYG49" s="10"/>
      <c r="AYH49" s="10"/>
      <c r="AYI49" s="10"/>
      <c r="AYJ49" s="10"/>
      <c r="AYK49" s="10"/>
      <c r="AYL49" s="10"/>
      <c r="AYM49" s="10"/>
      <c r="AYN49" s="10"/>
      <c r="AYO49" s="10"/>
      <c r="AYP49" s="10"/>
      <c r="AYQ49" s="10"/>
      <c r="AYR49" s="10"/>
      <c r="AYS49" s="10"/>
      <c r="AYT49" s="10"/>
      <c r="AYU49" s="10"/>
      <c r="AYV49" s="10"/>
      <c r="AYW49" s="10"/>
      <c r="AYX49" s="10"/>
      <c r="AYY49" s="10"/>
      <c r="AYZ49" s="10"/>
      <c r="AZA49" s="10"/>
      <c r="AZB49" s="10"/>
      <c r="AZC49" s="10"/>
      <c r="AZD49" s="10"/>
      <c r="AZE49" s="10"/>
      <c r="AZF49" s="10"/>
      <c r="AZG49" s="10"/>
      <c r="AZH49" s="10"/>
      <c r="AZI49" s="10"/>
      <c r="AZJ49" s="10"/>
      <c r="AZK49" s="10"/>
      <c r="AZL49" s="10"/>
      <c r="AZM49" s="10"/>
      <c r="AZN49" s="10"/>
      <c r="AZO49" s="10"/>
      <c r="AZP49" s="10"/>
      <c r="AZQ49" s="10"/>
      <c r="AZR49" s="10"/>
      <c r="AZS49" s="10"/>
      <c r="AZT49" s="10"/>
      <c r="AZU49" s="10"/>
      <c r="AZV49" s="10"/>
      <c r="AZW49" s="10"/>
      <c r="AZX49" s="10"/>
      <c r="AZY49" s="10"/>
      <c r="AZZ49" s="10"/>
      <c r="BAA49" s="10"/>
      <c r="BAB49" s="10"/>
      <c r="BAC49" s="10"/>
      <c r="BAD49" s="10"/>
      <c r="BAE49" s="10"/>
      <c r="BAF49" s="10"/>
      <c r="BAG49" s="10"/>
      <c r="BAH49" s="10"/>
      <c r="BAI49" s="10"/>
      <c r="BAJ49" s="10"/>
      <c r="BAK49" s="10"/>
      <c r="BAL49" s="10"/>
      <c r="BAM49" s="10"/>
      <c r="BAN49" s="10"/>
      <c r="BAO49" s="10"/>
      <c r="BAP49" s="10"/>
      <c r="BAQ49" s="10"/>
      <c r="BAR49" s="10"/>
      <c r="BAS49" s="10"/>
      <c r="BAT49" s="10"/>
      <c r="BAU49" s="10"/>
      <c r="BAV49" s="10"/>
      <c r="BAW49" s="10"/>
      <c r="BAX49" s="10"/>
      <c r="BAY49" s="10"/>
      <c r="BAZ49" s="10"/>
      <c r="BBA49" s="10"/>
      <c r="BBB49" s="10"/>
      <c r="BBC49" s="10"/>
      <c r="BBD49" s="10"/>
      <c r="BBE49" s="10"/>
      <c r="BBF49" s="10"/>
      <c r="BBG49" s="10"/>
      <c r="BBH49" s="10"/>
      <c r="BBI49" s="10"/>
      <c r="BBJ49" s="10"/>
      <c r="BBK49" s="10"/>
      <c r="BBL49" s="10"/>
      <c r="BBM49" s="10"/>
      <c r="BBN49" s="10"/>
      <c r="BBO49" s="10"/>
      <c r="BBP49" s="10"/>
      <c r="BBQ49" s="10"/>
      <c r="BBR49" s="10"/>
      <c r="BBS49" s="10"/>
      <c r="BBT49" s="10"/>
      <c r="BBU49" s="10"/>
      <c r="BBV49" s="10"/>
      <c r="BBW49" s="10"/>
      <c r="BBX49" s="10"/>
      <c r="BBY49" s="10"/>
      <c r="BBZ49" s="10"/>
      <c r="BCA49" s="10"/>
      <c r="BCB49" s="10"/>
      <c r="BCC49" s="10"/>
      <c r="BCD49" s="10"/>
      <c r="BCE49" s="10"/>
      <c r="BCF49" s="10"/>
      <c r="BCG49" s="10"/>
      <c r="BCH49" s="10"/>
      <c r="BCI49" s="10"/>
      <c r="BCJ49" s="10"/>
      <c r="BCK49" s="10"/>
      <c r="BCL49" s="10"/>
      <c r="BCM49" s="10"/>
      <c r="BCN49" s="10"/>
      <c r="BCO49" s="10"/>
      <c r="BCP49" s="10"/>
      <c r="BCQ49" s="10"/>
      <c r="BCR49" s="10"/>
      <c r="BCS49" s="10"/>
      <c r="BCT49" s="10"/>
      <c r="BCU49" s="10"/>
      <c r="BCV49" s="10"/>
      <c r="BCW49" s="10"/>
      <c r="BCX49" s="10"/>
      <c r="BCY49" s="10"/>
      <c r="BCZ49" s="10"/>
      <c r="BDA49" s="10"/>
      <c r="BDB49" s="10"/>
      <c r="BDC49" s="10"/>
      <c r="BDD49" s="10"/>
      <c r="BDE49" s="10"/>
      <c r="BDF49" s="10"/>
      <c r="BDG49" s="10"/>
      <c r="BDH49" s="10"/>
      <c r="BDI49" s="10"/>
      <c r="BDJ49" s="10"/>
      <c r="BDK49" s="10"/>
      <c r="BDL49" s="10"/>
      <c r="BDM49" s="10"/>
      <c r="BDN49" s="10"/>
      <c r="BDO49" s="10"/>
      <c r="BDP49" s="10"/>
      <c r="BDQ49" s="10"/>
      <c r="BDR49" s="10"/>
      <c r="BDS49" s="10"/>
      <c r="BDT49" s="10"/>
      <c r="BDU49" s="10"/>
      <c r="BDV49" s="10"/>
      <c r="BDW49" s="10"/>
      <c r="BDX49" s="10"/>
      <c r="BDY49" s="10"/>
      <c r="BDZ49" s="10"/>
      <c r="BEA49" s="10"/>
      <c r="BEB49" s="10"/>
      <c r="BEC49" s="10"/>
      <c r="BED49" s="10"/>
      <c r="BEE49" s="10"/>
      <c r="BEF49" s="10"/>
      <c r="BEG49" s="10"/>
      <c r="BEH49" s="10"/>
      <c r="BEI49" s="10"/>
      <c r="BEJ49" s="10"/>
      <c r="BEK49" s="10"/>
      <c r="BEL49" s="10"/>
      <c r="BEM49" s="10"/>
      <c r="BEN49" s="10"/>
      <c r="BEO49" s="10"/>
      <c r="BEP49" s="10"/>
      <c r="BEQ49" s="10"/>
      <c r="BER49" s="10"/>
      <c r="BES49" s="10"/>
      <c r="BET49" s="10"/>
      <c r="BEU49" s="10"/>
      <c r="BEV49" s="10"/>
      <c r="BEW49" s="10"/>
      <c r="BEX49" s="10"/>
      <c r="BEY49" s="10"/>
      <c r="BEZ49" s="10"/>
      <c r="BFA49" s="10"/>
      <c r="BFB49" s="10"/>
      <c r="BFC49" s="10"/>
      <c r="BFD49" s="10"/>
      <c r="BFE49" s="10"/>
      <c r="BFF49" s="10"/>
      <c r="BFG49" s="10"/>
      <c r="BFH49" s="10"/>
      <c r="BFI49" s="10"/>
      <c r="BFJ49" s="10"/>
      <c r="BFK49" s="10"/>
      <c r="BFL49" s="10"/>
      <c r="BFM49" s="10"/>
      <c r="BFN49" s="10"/>
      <c r="BFO49" s="10"/>
      <c r="BFP49" s="10"/>
      <c r="BFQ49" s="10"/>
      <c r="BFR49" s="10"/>
      <c r="BFS49" s="10"/>
      <c r="BFT49" s="10"/>
      <c r="BFU49" s="10"/>
      <c r="BFV49" s="10"/>
      <c r="BFW49" s="10"/>
      <c r="BFX49" s="10"/>
      <c r="BFY49" s="10"/>
      <c r="BFZ49" s="10"/>
      <c r="BGA49" s="10"/>
      <c r="BGB49" s="10"/>
      <c r="BGC49" s="10"/>
      <c r="BGD49" s="10"/>
      <c r="BGE49" s="10"/>
      <c r="BGF49" s="10"/>
      <c r="BGG49" s="10"/>
      <c r="BGH49" s="10"/>
      <c r="BGI49" s="10"/>
      <c r="BGJ49" s="10"/>
      <c r="BGK49" s="10"/>
      <c r="BGL49" s="10"/>
      <c r="BGM49" s="10"/>
      <c r="BGN49" s="10"/>
      <c r="BGO49" s="10"/>
      <c r="BGP49" s="10"/>
      <c r="BGQ49" s="10"/>
      <c r="BGR49" s="10"/>
      <c r="BGS49" s="10"/>
      <c r="BGT49" s="10"/>
      <c r="BGU49" s="10"/>
      <c r="BGV49" s="10"/>
      <c r="BGW49" s="10"/>
      <c r="BGX49" s="10"/>
      <c r="BGY49" s="10"/>
      <c r="BGZ49" s="10"/>
      <c r="BHA49" s="10"/>
      <c r="BHB49" s="10"/>
      <c r="BHC49" s="10"/>
      <c r="BHD49" s="10"/>
      <c r="BHE49" s="10"/>
      <c r="BHF49" s="10"/>
      <c r="BHG49" s="10"/>
      <c r="BHH49" s="10"/>
      <c r="BHI49" s="10"/>
      <c r="BHJ49" s="10"/>
      <c r="BHK49" s="10"/>
      <c r="BHL49" s="10"/>
      <c r="BHM49" s="10"/>
      <c r="BHN49" s="10"/>
      <c r="BHO49" s="10"/>
      <c r="BHP49" s="10"/>
      <c r="BHQ49" s="10"/>
      <c r="BHR49" s="10"/>
      <c r="BHS49" s="10"/>
      <c r="BHT49" s="10"/>
      <c r="BHU49" s="10"/>
      <c r="BHV49" s="10"/>
      <c r="BHW49" s="10"/>
      <c r="BHX49" s="10"/>
      <c r="BHY49" s="10"/>
      <c r="BHZ49" s="10"/>
      <c r="BIA49" s="10"/>
      <c r="BIB49" s="10"/>
      <c r="BIC49" s="10"/>
      <c r="BID49" s="10"/>
      <c r="BIE49" s="10"/>
      <c r="BIF49" s="10"/>
      <c r="BIG49" s="10"/>
      <c r="BIH49" s="10"/>
      <c r="BII49" s="10"/>
      <c r="BIJ49" s="10"/>
      <c r="BIK49" s="10"/>
      <c r="BIL49" s="10"/>
      <c r="BIM49" s="10"/>
      <c r="BIN49" s="10"/>
      <c r="BIO49" s="10"/>
      <c r="BIP49" s="10"/>
      <c r="BIQ49" s="10"/>
      <c r="BIR49" s="10"/>
      <c r="BIS49" s="10"/>
      <c r="BIT49" s="10"/>
      <c r="BIU49" s="10"/>
      <c r="BIV49" s="10"/>
      <c r="BIW49" s="10"/>
      <c r="BIX49" s="10"/>
      <c r="BIY49" s="10"/>
      <c r="BIZ49" s="10"/>
      <c r="BJA49" s="10"/>
      <c r="BJB49" s="10"/>
      <c r="BJC49" s="10"/>
      <c r="BJD49" s="10"/>
      <c r="BJE49" s="10"/>
      <c r="BJF49" s="10"/>
      <c r="BJG49" s="10"/>
      <c r="BJH49" s="10"/>
      <c r="BJI49" s="10"/>
      <c r="BJJ49" s="10"/>
      <c r="BJK49" s="10"/>
      <c r="BJL49" s="10"/>
      <c r="BJM49" s="10"/>
      <c r="BJN49" s="10"/>
      <c r="BJO49" s="10"/>
      <c r="BJP49" s="10"/>
      <c r="BJQ49" s="10"/>
      <c r="BJR49" s="10"/>
      <c r="BJS49" s="10"/>
      <c r="BJT49" s="10"/>
      <c r="BJU49" s="10"/>
      <c r="BJV49" s="10"/>
      <c r="BJW49" s="10"/>
      <c r="BJX49" s="10"/>
      <c r="BJY49" s="10"/>
      <c r="BJZ49" s="10"/>
      <c r="BKA49" s="10"/>
      <c r="BKB49" s="10"/>
      <c r="BKC49" s="10"/>
      <c r="BKD49" s="10"/>
      <c r="BKE49" s="10"/>
      <c r="BKF49" s="10"/>
      <c r="BKG49" s="10"/>
      <c r="BKH49" s="10"/>
      <c r="BKI49" s="10"/>
      <c r="BKJ49" s="10"/>
      <c r="BKK49" s="10"/>
      <c r="BKL49" s="10"/>
      <c r="BKM49" s="10"/>
      <c r="BKN49" s="10"/>
      <c r="BKO49" s="10"/>
      <c r="BKP49" s="10"/>
      <c r="BKQ49" s="10"/>
      <c r="BKR49" s="10"/>
      <c r="BKS49" s="10"/>
      <c r="BKT49" s="10"/>
      <c r="BKU49" s="10"/>
      <c r="BKV49" s="10"/>
      <c r="BKW49" s="10"/>
      <c r="BKX49" s="10"/>
      <c r="BKY49" s="10"/>
      <c r="BKZ49" s="10"/>
      <c r="BLA49" s="10"/>
      <c r="BLB49" s="10"/>
      <c r="BLC49" s="10"/>
      <c r="BLD49" s="10"/>
      <c r="BLE49" s="10"/>
      <c r="BLF49" s="10"/>
      <c r="BLG49" s="10"/>
      <c r="BLH49" s="10"/>
      <c r="BLI49" s="10"/>
      <c r="BLJ49" s="10"/>
      <c r="BLK49" s="10"/>
      <c r="BLL49" s="10"/>
      <c r="BLM49" s="10"/>
      <c r="BLN49" s="10"/>
      <c r="BLO49" s="10"/>
      <c r="BLP49" s="10"/>
      <c r="BLQ49" s="10"/>
      <c r="BLR49" s="10"/>
      <c r="BLS49" s="10"/>
      <c r="BLT49" s="10"/>
      <c r="BLU49" s="10"/>
      <c r="BLV49" s="10"/>
      <c r="BLW49" s="10"/>
      <c r="BLX49" s="10"/>
      <c r="BLY49" s="10"/>
      <c r="BLZ49" s="10"/>
      <c r="BMA49" s="10"/>
      <c r="BMB49" s="10"/>
      <c r="BMC49" s="10"/>
      <c r="BMD49" s="10"/>
      <c r="BME49" s="10"/>
      <c r="BMF49" s="10"/>
      <c r="BMG49" s="10"/>
      <c r="BMH49" s="10"/>
      <c r="BMI49" s="10"/>
      <c r="BMJ49" s="10"/>
      <c r="BMK49" s="10"/>
      <c r="BML49" s="10"/>
      <c r="BMM49" s="10"/>
      <c r="BMN49" s="10"/>
      <c r="BMO49" s="10"/>
      <c r="BMP49" s="10"/>
      <c r="BMQ49" s="10"/>
      <c r="BMR49" s="10"/>
      <c r="BMS49" s="10"/>
      <c r="BMT49" s="10"/>
      <c r="BMU49" s="10"/>
      <c r="BMV49" s="10"/>
      <c r="BMW49" s="10"/>
      <c r="BMX49" s="10"/>
      <c r="BMY49" s="10"/>
      <c r="BMZ49" s="10"/>
      <c r="BNA49" s="10"/>
      <c r="BNB49" s="10"/>
      <c r="BNC49" s="10"/>
      <c r="BND49" s="10"/>
      <c r="BNE49" s="10"/>
      <c r="BNF49" s="10"/>
      <c r="BNG49" s="10"/>
      <c r="BNH49" s="10"/>
      <c r="BNI49" s="10"/>
      <c r="BNJ49" s="10"/>
      <c r="BNK49" s="10"/>
      <c r="BNL49" s="10"/>
      <c r="BNM49" s="10"/>
      <c r="BNN49" s="10"/>
      <c r="BNO49" s="10"/>
      <c r="BNP49" s="10"/>
      <c r="BNQ49" s="10"/>
      <c r="BNR49" s="10"/>
      <c r="BNS49" s="10"/>
      <c r="BNT49" s="10"/>
      <c r="BNU49" s="10"/>
      <c r="BNV49" s="10"/>
      <c r="BNW49" s="10"/>
      <c r="BNX49" s="10"/>
      <c r="BNY49" s="10"/>
      <c r="BNZ49" s="10"/>
      <c r="BOA49" s="10"/>
      <c r="BOB49" s="10"/>
      <c r="BOC49" s="10"/>
      <c r="BOD49" s="10"/>
      <c r="BOE49" s="10"/>
      <c r="BOF49" s="10"/>
      <c r="BOG49" s="10"/>
      <c r="BOH49" s="10"/>
      <c r="BOI49" s="10"/>
      <c r="BOJ49" s="10"/>
      <c r="BOK49" s="10"/>
      <c r="BOL49" s="10"/>
      <c r="BOM49" s="10"/>
      <c r="BON49" s="10"/>
      <c r="BOO49" s="10"/>
      <c r="BOP49" s="10"/>
      <c r="BOQ49" s="10"/>
      <c r="BOR49" s="10"/>
      <c r="BOS49" s="10"/>
      <c r="BOT49" s="10"/>
      <c r="BOU49" s="10"/>
      <c r="BOV49" s="10"/>
      <c r="BOW49" s="10"/>
      <c r="BOX49" s="10"/>
      <c r="BOY49" s="10"/>
      <c r="BOZ49" s="10"/>
      <c r="BPA49" s="10"/>
      <c r="BPB49" s="10"/>
      <c r="BPC49" s="10"/>
      <c r="BPD49" s="10"/>
      <c r="BPE49" s="10"/>
      <c r="BPF49" s="10"/>
      <c r="BPG49" s="10"/>
      <c r="BPH49" s="10"/>
      <c r="BPI49" s="10"/>
      <c r="BPJ49" s="10"/>
      <c r="BPK49" s="10"/>
      <c r="BPL49" s="10"/>
      <c r="BPM49" s="10"/>
      <c r="BPN49" s="10"/>
      <c r="BPO49" s="10"/>
      <c r="BPP49" s="10"/>
      <c r="BPQ49" s="10"/>
      <c r="BPR49" s="10"/>
      <c r="BPS49" s="10"/>
      <c r="BPT49" s="10"/>
      <c r="BPU49" s="10"/>
      <c r="BPV49" s="10"/>
      <c r="BPW49" s="10"/>
      <c r="BPX49" s="10"/>
      <c r="BPY49" s="10"/>
      <c r="BPZ49" s="10"/>
      <c r="BQA49" s="10"/>
      <c r="BQB49" s="10"/>
      <c r="BQC49" s="10"/>
      <c r="BQD49" s="10"/>
      <c r="BQE49" s="10"/>
      <c r="BQF49" s="10"/>
      <c r="BQG49" s="10"/>
      <c r="BQH49" s="10"/>
      <c r="BQI49" s="10"/>
      <c r="BQJ49" s="10"/>
      <c r="BQK49" s="10"/>
      <c r="BQL49" s="10"/>
      <c r="BQM49" s="10"/>
      <c r="BQN49" s="10"/>
      <c r="BQO49" s="10"/>
      <c r="BQP49" s="10"/>
      <c r="BQQ49" s="10"/>
      <c r="BQR49" s="10"/>
      <c r="BQS49" s="10"/>
      <c r="BQT49" s="10"/>
      <c r="BQU49" s="10"/>
      <c r="BQV49" s="10"/>
      <c r="BQW49" s="10"/>
      <c r="BQX49" s="10"/>
      <c r="BQY49" s="10"/>
      <c r="BQZ49" s="10"/>
      <c r="BRA49" s="10"/>
      <c r="BRB49" s="10"/>
      <c r="BRC49" s="10"/>
      <c r="BRD49" s="10"/>
      <c r="BRE49" s="10"/>
      <c r="BRF49" s="10"/>
      <c r="BRG49" s="10"/>
      <c r="BRH49" s="10"/>
      <c r="BRI49" s="10"/>
      <c r="BRJ49" s="10"/>
      <c r="BRK49" s="10"/>
      <c r="BRL49" s="10"/>
      <c r="BRM49" s="10"/>
      <c r="BRN49" s="10"/>
      <c r="BRO49" s="10"/>
      <c r="BRP49" s="10"/>
      <c r="BRQ49" s="10"/>
      <c r="BRR49" s="10"/>
      <c r="BRS49" s="10"/>
      <c r="BRT49" s="10"/>
      <c r="BRU49" s="10"/>
      <c r="BRV49" s="10"/>
      <c r="BRW49" s="10"/>
      <c r="BRX49" s="10"/>
      <c r="BRY49" s="10"/>
      <c r="BRZ49" s="10"/>
      <c r="BSA49" s="10"/>
      <c r="BSB49" s="10"/>
      <c r="BSC49" s="10"/>
      <c r="BSD49" s="10"/>
      <c r="BSE49" s="10"/>
      <c r="BSF49" s="10"/>
      <c r="BSG49" s="10"/>
      <c r="BSH49" s="10"/>
      <c r="BSI49" s="10"/>
      <c r="BSJ49" s="10"/>
      <c r="BSK49" s="10"/>
      <c r="BSL49" s="10"/>
      <c r="BSM49" s="10"/>
      <c r="BSN49" s="10"/>
      <c r="BSO49" s="10"/>
      <c r="BSP49" s="10"/>
      <c r="BSQ49" s="10"/>
      <c r="BSR49" s="10"/>
      <c r="BSS49" s="10"/>
      <c r="BST49" s="10"/>
      <c r="BSU49" s="10"/>
      <c r="BSV49" s="10"/>
      <c r="BSW49" s="10"/>
      <c r="BSX49" s="10"/>
      <c r="BSY49" s="10"/>
      <c r="BSZ49" s="10"/>
      <c r="BTA49" s="10"/>
      <c r="BTB49" s="10"/>
      <c r="BTC49" s="10"/>
      <c r="BTD49" s="10"/>
      <c r="BTE49" s="10"/>
      <c r="BTF49" s="10"/>
      <c r="BTG49" s="10"/>
      <c r="BTH49" s="10"/>
      <c r="BTI49" s="10"/>
      <c r="BTJ49" s="10"/>
      <c r="BTK49" s="10"/>
      <c r="BTL49" s="10"/>
      <c r="BTM49" s="10"/>
      <c r="BTN49" s="10"/>
      <c r="BTO49" s="10"/>
      <c r="BTP49" s="10"/>
      <c r="BTQ49" s="10"/>
      <c r="BTR49" s="10"/>
      <c r="BTS49" s="10"/>
      <c r="BTT49" s="10"/>
      <c r="BTU49" s="10"/>
      <c r="BTV49" s="10"/>
      <c r="BTW49" s="10"/>
      <c r="BTX49" s="10"/>
      <c r="BTY49" s="10"/>
      <c r="BTZ49" s="10"/>
      <c r="BUA49" s="10"/>
      <c r="BUB49" s="10"/>
      <c r="BUC49" s="10"/>
      <c r="BUD49" s="10"/>
      <c r="BUE49" s="10"/>
      <c r="BUF49" s="10"/>
      <c r="BUG49" s="10"/>
      <c r="BUH49" s="10"/>
      <c r="BUI49" s="10"/>
      <c r="BUJ49" s="10"/>
      <c r="BUK49" s="10"/>
      <c r="BUL49" s="10"/>
      <c r="BUM49" s="10"/>
      <c r="BUN49" s="10"/>
      <c r="BUO49" s="10"/>
      <c r="BUP49" s="10"/>
      <c r="BUQ49" s="10"/>
      <c r="BUR49" s="10"/>
      <c r="BUS49" s="10"/>
      <c r="BUT49" s="10"/>
      <c r="BUU49" s="10"/>
      <c r="BUV49" s="10"/>
      <c r="BUW49" s="10"/>
      <c r="BUX49" s="10"/>
      <c r="BUY49" s="10"/>
      <c r="BUZ49" s="10"/>
      <c r="BVA49" s="10"/>
      <c r="BVB49" s="10"/>
      <c r="BVC49" s="10"/>
      <c r="BVD49" s="10"/>
      <c r="BVE49" s="10"/>
      <c r="BVF49" s="10"/>
      <c r="BVG49" s="10"/>
      <c r="BVH49" s="10"/>
      <c r="BVI49" s="10"/>
      <c r="BVJ49" s="10"/>
      <c r="BVK49" s="10"/>
      <c r="BVL49" s="10"/>
      <c r="BVM49" s="10"/>
      <c r="BVN49" s="10"/>
      <c r="BVO49" s="10"/>
      <c r="BVP49" s="10"/>
      <c r="BVQ49" s="10"/>
      <c r="BVR49" s="10"/>
      <c r="BVS49" s="10"/>
      <c r="BVT49" s="10"/>
      <c r="BVU49" s="10"/>
      <c r="BVV49" s="10"/>
      <c r="BVW49" s="10"/>
      <c r="BVX49" s="10"/>
      <c r="BVY49" s="10"/>
      <c r="BVZ49" s="10"/>
      <c r="BWA49" s="10"/>
      <c r="BWB49" s="10"/>
      <c r="BWC49" s="10"/>
      <c r="BWD49" s="10"/>
      <c r="BWE49" s="10"/>
      <c r="BWF49" s="10"/>
      <c r="BWG49" s="10"/>
      <c r="BWH49" s="10"/>
      <c r="BWI49" s="10"/>
      <c r="BWJ49" s="10"/>
      <c r="BWK49" s="10"/>
      <c r="BWL49" s="10"/>
      <c r="BWM49" s="10"/>
      <c r="BWN49" s="10"/>
      <c r="BWO49" s="10"/>
      <c r="BWP49" s="10"/>
      <c r="BWQ49" s="10"/>
      <c r="BWR49" s="10"/>
      <c r="BWS49" s="10"/>
      <c r="BWT49" s="10"/>
      <c r="BWU49" s="10"/>
      <c r="BWV49" s="10"/>
      <c r="BWW49" s="10"/>
      <c r="BWX49" s="10"/>
      <c r="BWY49" s="10"/>
      <c r="BWZ49" s="10"/>
      <c r="BXA49" s="10"/>
      <c r="BXB49" s="10"/>
      <c r="BXC49" s="10"/>
      <c r="BXD49" s="10"/>
      <c r="BXE49" s="10"/>
      <c r="BXF49" s="10"/>
      <c r="BXG49" s="10"/>
      <c r="BXH49" s="10"/>
      <c r="BXI49" s="10"/>
      <c r="BXJ49" s="10"/>
      <c r="BXK49" s="10"/>
      <c r="BXL49" s="10"/>
      <c r="BXM49" s="10"/>
      <c r="BXN49" s="10"/>
      <c r="BXO49" s="10"/>
      <c r="BXP49" s="10"/>
      <c r="BXQ49" s="10"/>
      <c r="BXR49" s="10"/>
      <c r="BXS49" s="10"/>
      <c r="BXT49" s="10"/>
      <c r="BXU49" s="10"/>
      <c r="BXV49" s="10"/>
      <c r="BXW49" s="10"/>
      <c r="BXX49" s="10"/>
      <c r="BXY49" s="10"/>
      <c r="BXZ49" s="10"/>
      <c r="BYA49" s="10"/>
      <c r="BYB49" s="10"/>
      <c r="BYC49" s="10"/>
      <c r="BYD49" s="10"/>
      <c r="BYE49" s="10"/>
      <c r="BYF49" s="10"/>
      <c r="BYG49" s="10"/>
      <c r="BYH49" s="10"/>
      <c r="BYI49" s="10"/>
      <c r="BYJ49" s="10"/>
      <c r="BYK49" s="10"/>
      <c r="BYL49" s="10"/>
      <c r="BYM49" s="10"/>
      <c r="BYN49" s="10"/>
      <c r="BYO49" s="10"/>
      <c r="BYP49" s="10"/>
      <c r="BYQ49" s="10"/>
      <c r="BYR49" s="10"/>
      <c r="BYS49" s="10"/>
      <c r="BYT49" s="10"/>
      <c r="BYU49" s="10"/>
      <c r="BYV49" s="10"/>
      <c r="BYW49" s="10"/>
      <c r="BYX49" s="10"/>
      <c r="BYY49" s="10"/>
      <c r="BYZ49" s="10"/>
      <c r="BZA49" s="10"/>
      <c r="BZB49" s="10"/>
      <c r="BZC49" s="10"/>
      <c r="BZD49" s="10"/>
      <c r="BZE49" s="10"/>
      <c r="BZF49" s="10"/>
      <c r="BZG49" s="10"/>
      <c r="BZH49" s="10"/>
      <c r="BZI49" s="10"/>
      <c r="BZJ49" s="10"/>
      <c r="BZK49" s="10"/>
      <c r="BZL49" s="10"/>
      <c r="BZM49" s="10"/>
      <c r="BZN49" s="10"/>
      <c r="BZO49" s="10"/>
      <c r="BZP49" s="10"/>
      <c r="BZQ49" s="10"/>
      <c r="BZR49" s="10"/>
      <c r="BZS49" s="10"/>
      <c r="BZT49" s="10"/>
      <c r="BZU49" s="10"/>
      <c r="BZV49" s="10"/>
      <c r="BZW49" s="10"/>
      <c r="BZX49" s="10"/>
      <c r="BZY49" s="10"/>
      <c r="BZZ49" s="10"/>
      <c r="CAA49" s="10"/>
      <c r="CAB49" s="10"/>
      <c r="CAC49" s="10"/>
      <c r="CAD49" s="10"/>
      <c r="CAE49" s="10"/>
      <c r="CAF49" s="10"/>
      <c r="CAG49" s="10"/>
      <c r="CAH49" s="10"/>
      <c r="CAI49" s="10"/>
      <c r="CAJ49" s="10"/>
      <c r="CAK49" s="10"/>
      <c r="CAL49" s="10"/>
      <c r="CAM49" s="10"/>
      <c r="CAN49" s="10"/>
      <c r="CAO49" s="10"/>
      <c r="CAP49" s="10"/>
      <c r="CAQ49" s="10"/>
      <c r="CAR49" s="10"/>
      <c r="CAS49" s="10"/>
      <c r="CAT49" s="10"/>
      <c r="CAU49" s="10"/>
      <c r="CAV49" s="10"/>
      <c r="CAW49" s="10"/>
      <c r="CAX49" s="10"/>
      <c r="CAY49" s="10"/>
      <c r="CAZ49" s="10"/>
      <c r="CBA49" s="10"/>
      <c r="CBB49" s="10"/>
      <c r="CBC49" s="10"/>
      <c r="CBD49" s="10"/>
      <c r="CBE49" s="10"/>
      <c r="CBF49" s="10"/>
      <c r="CBG49" s="10"/>
      <c r="CBH49" s="10"/>
      <c r="CBI49" s="10"/>
      <c r="CBJ49" s="10"/>
      <c r="CBK49" s="10"/>
      <c r="CBL49" s="10"/>
      <c r="CBM49" s="10"/>
      <c r="CBN49" s="10"/>
      <c r="CBO49" s="10"/>
      <c r="CBP49" s="10"/>
      <c r="CBQ49" s="10"/>
      <c r="CBR49" s="10"/>
      <c r="CBS49" s="10"/>
      <c r="CBT49" s="10"/>
      <c r="CBU49" s="10"/>
      <c r="CBV49" s="10"/>
      <c r="CBW49" s="10"/>
      <c r="CBX49" s="10"/>
      <c r="CBY49" s="10"/>
      <c r="CBZ49" s="10"/>
      <c r="CCA49" s="10"/>
      <c r="CCB49" s="10"/>
      <c r="CCC49" s="10"/>
      <c r="CCD49" s="10"/>
      <c r="CCE49" s="10"/>
      <c r="CCF49" s="10"/>
      <c r="CCG49" s="10"/>
      <c r="CCH49" s="10"/>
      <c r="CCI49" s="10"/>
      <c r="CCJ49" s="10"/>
      <c r="CCK49" s="10"/>
      <c r="CCL49" s="10"/>
      <c r="CCM49" s="10"/>
      <c r="CCN49" s="10"/>
      <c r="CCO49" s="10"/>
      <c r="CCP49" s="10"/>
      <c r="CCQ49" s="10"/>
      <c r="CCR49" s="10"/>
      <c r="CCS49" s="10"/>
      <c r="CCT49" s="10"/>
      <c r="CCU49" s="10"/>
      <c r="CCV49" s="10"/>
      <c r="CCW49" s="10"/>
      <c r="CCX49" s="10"/>
      <c r="CCY49" s="10"/>
      <c r="CCZ49" s="10"/>
      <c r="CDA49" s="10"/>
      <c r="CDB49" s="10"/>
      <c r="CDC49" s="10"/>
      <c r="CDD49" s="10"/>
      <c r="CDE49" s="10"/>
      <c r="CDF49" s="10"/>
      <c r="CDG49" s="10"/>
      <c r="CDH49" s="10"/>
      <c r="CDI49" s="10"/>
      <c r="CDJ49" s="10"/>
      <c r="CDK49" s="10"/>
      <c r="CDL49" s="10"/>
      <c r="CDM49" s="10"/>
      <c r="CDN49" s="10"/>
      <c r="CDO49" s="10"/>
      <c r="CDP49" s="10"/>
      <c r="CDQ49" s="10"/>
      <c r="CDR49" s="10"/>
      <c r="CDS49" s="10"/>
      <c r="CDT49" s="10"/>
      <c r="CDU49" s="10"/>
      <c r="CDV49" s="10"/>
      <c r="CDW49" s="10"/>
      <c r="CDX49" s="10"/>
      <c r="CDY49" s="10"/>
      <c r="CDZ49" s="10"/>
      <c r="CEA49" s="10"/>
      <c r="CEB49" s="10"/>
      <c r="CEC49" s="10"/>
      <c r="CED49" s="10"/>
      <c r="CEE49" s="10"/>
      <c r="CEF49" s="10"/>
      <c r="CEG49" s="10"/>
      <c r="CEH49" s="10"/>
      <c r="CEI49" s="10"/>
      <c r="CEJ49" s="10"/>
      <c r="CEK49" s="10"/>
      <c r="CEL49" s="10"/>
      <c r="CEM49" s="10"/>
      <c r="CEN49" s="10"/>
      <c r="CEO49" s="10"/>
      <c r="CEP49" s="10"/>
      <c r="CEQ49" s="10"/>
      <c r="CER49" s="10"/>
      <c r="CES49" s="10"/>
      <c r="CET49" s="10"/>
      <c r="CEU49" s="10"/>
      <c r="CEV49" s="10"/>
      <c r="CEW49" s="10"/>
      <c r="CEX49" s="10"/>
      <c r="CEY49" s="10"/>
      <c r="CEZ49" s="10"/>
      <c r="CFA49" s="10"/>
      <c r="CFB49" s="10"/>
      <c r="CFC49" s="10"/>
      <c r="CFD49" s="10"/>
      <c r="CFE49" s="10"/>
      <c r="CFF49" s="10"/>
      <c r="CFG49" s="10"/>
      <c r="CFH49" s="10"/>
      <c r="CFI49" s="10"/>
      <c r="CFJ49" s="10"/>
      <c r="CFK49" s="10"/>
      <c r="CFL49" s="10"/>
      <c r="CFM49" s="10"/>
      <c r="CFN49" s="10"/>
      <c r="CFO49" s="10"/>
      <c r="CFP49" s="10"/>
      <c r="CFQ49" s="10"/>
      <c r="CFR49" s="10"/>
      <c r="CFS49" s="10"/>
      <c r="CFT49" s="10"/>
      <c r="CFU49" s="10"/>
      <c r="CFV49" s="10"/>
      <c r="CFW49" s="10"/>
      <c r="CFX49" s="10"/>
      <c r="CFY49" s="10"/>
      <c r="CFZ49" s="10"/>
      <c r="CGA49" s="10"/>
      <c r="CGB49" s="10"/>
      <c r="CGC49" s="10"/>
      <c r="CGD49" s="10"/>
      <c r="CGE49" s="10"/>
      <c r="CGF49" s="10"/>
      <c r="CGG49" s="10"/>
      <c r="CGH49" s="10"/>
      <c r="CGI49" s="10"/>
      <c r="CGJ49" s="10"/>
      <c r="CGK49" s="10"/>
      <c r="CGL49" s="10"/>
      <c r="CGM49" s="10"/>
      <c r="CGN49" s="10"/>
      <c r="CGO49" s="10"/>
      <c r="CGP49" s="10"/>
      <c r="CGQ49" s="10"/>
      <c r="CGR49" s="10"/>
      <c r="CGS49" s="10"/>
      <c r="CGT49" s="10"/>
      <c r="CGU49" s="10"/>
      <c r="CGV49" s="10"/>
      <c r="CGW49" s="10"/>
      <c r="CGX49" s="10"/>
      <c r="CGY49" s="10"/>
      <c r="CGZ49" s="10"/>
      <c r="CHA49" s="10"/>
      <c r="CHB49" s="10"/>
      <c r="CHC49" s="10"/>
      <c r="CHD49" s="10"/>
      <c r="CHE49" s="10"/>
      <c r="CHF49" s="10"/>
      <c r="CHG49" s="10"/>
      <c r="CHH49" s="10"/>
      <c r="CHI49" s="10"/>
      <c r="CHJ49" s="10"/>
      <c r="CHK49" s="10"/>
      <c r="CHL49" s="10"/>
      <c r="CHM49" s="10"/>
      <c r="CHN49" s="10"/>
      <c r="CHO49" s="10"/>
      <c r="CHP49" s="10"/>
      <c r="CHQ49" s="10"/>
      <c r="CHR49" s="10"/>
      <c r="CHS49" s="10"/>
      <c r="CHT49" s="10"/>
      <c r="CHU49" s="10"/>
      <c r="CHV49" s="10"/>
      <c r="CHW49" s="10"/>
      <c r="CHX49" s="10"/>
      <c r="CHY49" s="10"/>
      <c r="CHZ49" s="10"/>
      <c r="CIA49" s="10"/>
      <c r="CIB49" s="10"/>
      <c r="CIC49" s="10"/>
      <c r="CID49" s="10"/>
      <c r="CIE49" s="10"/>
      <c r="CIF49" s="10"/>
      <c r="CIG49" s="10"/>
      <c r="CIH49" s="10"/>
      <c r="CII49" s="10"/>
      <c r="CIJ49" s="10"/>
      <c r="CIK49" s="10"/>
      <c r="CIL49" s="10"/>
      <c r="CIM49" s="10"/>
      <c r="CIN49" s="10"/>
      <c r="CIO49" s="10"/>
      <c r="CIP49" s="10"/>
      <c r="CIQ49" s="10"/>
      <c r="CIR49" s="10"/>
      <c r="CIS49" s="10"/>
      <c r="CIT49" s="10"/>
      <c r="CIU49" s="10"/>
      <c r="CIV49" s="10"/>
      <c r="CIW49" s="10"/>
      <c r="CIX49" s="10"/>
      <c r="CIY49" s="10"/>
      <c r="CIZ49" s="10"/>
      <c r="CJA49" s="10"/>
      <c r="CJB49" s="10"/>
      <c r="CJC49" s="10"/>
      <c r="CJD49" s="10"/>
      <c r="CJE49" s="10"/>
      <c r="CJF49" s="10"/>
      <c r="CJG49" s="10"/>
      <c r="CJH49" s="10"/>
      <c r="CJI49" s="10"/>
      <c r="CJJ49" s="10"/>
      <c r="CJK49" s="10"/>
      <c r="CJL49" s="10"/>
      <c r="CJM49" s="10"/>
      <c r="CJN49" s="10"/>
      <c r="CJO49" s="10"/>
      <c r="CJP49" s="10"/>
      <c r="CJQ49" s="10"/>
      <c r="CJR49" s="10"/>
      <c r="CJS49" s="10"/>
      <c r="CJT49" s="10"/>
      <c r="CJU49" s="10"/>
      <c r="CJV49" s="10"/>
      <c r="CJW49" s="10"/>
      <c r="CJX49" s="10"/>
      <c r="CJY49" s="10"/>
      <c r="CJZ49" s="10"/>
      <c r="CKA49" s="10"/>
      <c r="CKB49" s="10"/>
      <c r="CKC49" s="10"/>
      <c r="CKD49" s="10"/>
      <c r="CKE49" s="10"/>
      <c r="CKF49" s="10"/>
      <c r="CKG49" s="10"/>
      <c r="CKH49" s="10"/>
      <c r="CKI49" s="10"/>
      <c r="CKJ49" s="10"/>
      <c r="CKK49" s="10"/>
      <c r="CKL49" s="10"/>
      <c r="CKM49" s="10"/>
      <c r="CKN49" s="10"/>
      <c r="CKO49" s="10"/>
      <c r="CKP49" s="10"/>
      <c r="CKQ49" s="10"/>
      <c r="CKR49" s="10"/>
      <c r="CKS49" s="10"/>
      <c r="CKT49" s="10"/>
      <c r="CKU49" s="10"/>
      <c r="CKV49" s="10"/>
      <c r="CKW49" s="10"/>
      <c r="CKX49" s="10"/>
      <c r="CKY49" s="10"/>
      <c r="CKZ49" s="10"/>
      <c r="CLA49" s="10"/>
      <c r="CLB49" s="10"/>
      <c r="CLC49" s="10"/>
      <c r="CLD49" s="10"/>
      <c r="CLE49" s="10"/>
      <c r="CLF49" s="10"/>
      <c r="CLG49" s="10"/>
      <c r="CLH49" s="10"/>
      <c r="CLI49" s="10"/>
      <c r="CLJ49" s="10"/>
      <c r="CLK49" s="10"/>
      <c r="CLL49" s="10"/>
      <c r="CLM49" s="10"/>
      <c r="CLN49" s="10"/>
      <c r="CLO49" s="10"/>
      <c r="CLP49" s="10"/>
      <c r="CLQ49" s="10"/>
      <c r="CLR49" s="10"/>
      <c r="CLS49" s="10"/>
      <c r="CLT49" s="10"/>
      <c r="CLU49" s="10"/>
      <c r="CLV49" s="10"/>
      <c r="CLW49" s="10"/>
      <c r="CLX49" s="10"/>
      <c r="CLY49" s="10"/>
      <c r="CLZ49" s="10"/>
      <c r="CMA49" s="10"/>
      <c r="CMB49" s="10"/>
      <c r="CMC49" s="10"/>
      <c r="CMD49" s="10"/>
      <c r="CME49" s="10"/>
      <c r="CMF49" s="10"/>
      <c r="CMG49" s="10"/>
      <c r="CMH49" s="10"/>
      <c r="CMI49" s="10"/>
      <c r="CMJ49" s="10"/>
      <c r="CMK49" s="10"/>
      <c r="CML49" s="10"/>
      <c r="CMM49" s="10"/>
      <c r="CMN49" s="10"/>
      <c r="CMO49" s="10"/>
      <c r="CMP49" s="10"/>
      <c r="CMQ49" s="10"/>
      <c r="CMR49" s="10"/>
      <c r="CMS49" s="10"/>
      <c r="CMT49" s="10"/>
      <c r="CMU49" s="10"/>
      <c r="CMV49" s="10"/>
      <c r="CMW49" s="10"/>
      <c r="CMX49" s="10"/>
      <c r="CMY49" s="10"/>
      <c r="CMZ49" s="10"/>
      <c r="CNA49" s="10"/>
      <c r="CNB49" s="10"/>
      <c r="CNC49" s="10"/>
      <c r="CND49" s="10"/>
      <c r="CNE49" s="10"/>
      <c r="CNF49" s="10"/>
      <c r="CNG49" s="10"/>
      <c r="CNH49" s="10"/>
      <c r="CNI49" s="10"/>
      <c r="CNJ49" s="10"/>
      <c r="CNK49" s="10"/>
      <c r="CNL49" s="10"/>
      <c r="CNM49" s="10"/>
      <c r="CNN49" s="10"/>
      <c r="CNO49" s="10"/>
      <c r="CNP49" s="10"/>
      <c r="CNQ49" s="10"/>
      <c r="CNR49" s="10"/>
      <c r="CNS49" s="10"/>
      <c r="CNT49" s="10"/>
      <c r="CNU49" s="10"/>
      <c r="CNV49" s="10"/>
      <c r="CNW49" s="10"/>
      <c r="CNX49" s="10"/>
      <c r="CNY49" s="10"/>
      <c r="CNZ49" s="10"/>
      <c r="COA49" s="10"/>
      <c r="COB49" s="10"/>
      <c r="COC49" s="10"/>
      <c r="COD49" s="10"/>
      <c r="COE49" s="10"/>
      <c r="COF49" s="10"/>
      <c r="COG49" s="10"/>
      <c r="COH49" s="10"/>
      <c r="COI49" s="10"/>
      <c r="COJ49" s="10"/>
      <c r="COK49" s="10"/>
      <c r="COL49" s="10"/>
      <c r="COM49" s="10"/>
      <c r="CON49" s="10"/>
      <c r="COO49" s="10"/>
      <c r="COP49" s="10"/>
      <c r="COQ49" s="10"/>
      <c r="COR49" s="10"/>
      <c r="COS49" s="10"/>
      <c r="COT49" s="10"/>
      <c r="COU49" s="10"/>
      <c r="COV49" s="10"/>
      <c r="COW49" s="10"/>
      <c r="COX49" s="10"/>
      <c r="COY49" s="10"/>
      <c r="COZ49" s="10"/>
      <c r="CPA49" s="10"/>
      <c r="CPB49" s="10"/>
      <c r="CPC49" s="10"/>
      <c r="CPD49" s="10"/>
      <c r="CPE49" s="10"/>
      <c r="CPF49" s="10"/>
      <c r="CPG49" s="10"/>
      <c r="CPH49" s="10"/>
      <c r="CPI49" s="10"/>
      <c r="CPJ49" s="10"/>
      <c r="CPK49" s="10"/>
      <c r="CPL49" s="10"/>
      <c r="CPM49" s="10"/>
      <c r="CPN49" s="10"/>
      <c r="CPO49" s="10"/>
      <c r="CPP49" s="10"/>
      <c r="CPQ49" s="10"/>
      <c r="CPR49" s="10"/>
      <c r="CPS49" s="10"/>
      <c r="CPT49" s="10"/>
      <c r="CPU49" s="10"/>
      <c r="CPV49" s="10"/>
      <c r="CPW49" s="10"/>
      <c r="CPX49" s="10"/>
      <c r="CPY49" s="10"/>
      <c r="CPZ49" s="10"/>
      <c r="CQA49" s="10"/>
      <c r="CQB49" s="10"/>
      <c r="CQC49" s="10"/>
      <c r="CQD49" s="10"/>
      <c r="CQE49" s="10"/>
      <c r="CQF49" s="10"/>
      <c r="CQG49" s="10"/>
      <c r="CQH49" s="10"/>
      <c r="CQI49" s="10"/>
      <c r="CQJ49" s="10"/>
      <c r="CQK49" s="10"/>
      <c r="CQL49" s="10"/>
      <c r="CQM49" s="10"/>
      <c r="CQN49" s="10"/>
      <c r="CQO49" s="10"/>
      <c r="CQP49" s="10"/>
      <c r="CQQ49" s="10"/>
      <c r="CQR49" s="10"/>
      <c r="CQS49" s="10"/>
      <c r="CQT49" s="10"/>
      <c r="CQU49" s="10"/>
      <c r="CQV49" s="10"/>
      <c r="CQW49" s="10"/>
      <c r="CQX49" s="10"/>
      <c r="CQY49" s="10"/>
      <c r="CQZ49" s="10"/>
      <c r="CRA49" s="10"/>
      <c r="CRB49" s="10"/>
      <c r="CRC49" s="10"/>
      <c r="CRD49" s="10"/>
      <c r="CRE49" s="10"/>
      <c r="CRF49" s="10"/>
      <c r="CRG49" s="10"/>
      <c r="CRH49" s="10"/>
      <c r="CRI49" s="10"/>
      <c r="CRJ49" s="10"/>
      <c r="CRK49" s="10"/>
      <c r="CRL49" s="10"/>
      <c r="CRM49" s="10"/>
      <c r="CRN49" s="10"/>
      <c r="CRO49" s="10"/>
      <c r="CRP49" s="10"/>
      <c r="CRQ49" s="10"/>
      <c r="CRR49" s="10"/>
      <c r="CRS49" s="10"/>
      <c r="CRT49" s="10"/>
      <c r="CRU49" s="10"/>
      <c r="CRV49" s="10"/>
      <c r="CRW49" s="10"/>
      <c r="CRX49" s="10"/>
      <c r="CRY49" s="10"/>
      <c r="CRZ49" s="10"/>
      <c r="CSA49" s="10"/>
      <c r="CSB49" s="10"/>
      <c r="CSC49" s="10"/>
      <c r="CSD49" s="10"/>
      <c r="CSE49" s="10"/>
      <c r="CSF49" s="10"/>
      <c r="CSG49" s="10"/>
      <c r="CSH49" s="10"/>
      <c r="CSI49" s="10"/>
      <c r="CSJ49" s="10"/>
      <c r="CSK49" s="10"/>
      <c r="CSL49" s="10"/>
      <c r="CSM49" s="10"/>
      <c r="CSN49" s="10"/>
      <c r="CSO49" s="10"/>
      <c r="CSP49" s="10"/>
      <c r="CSQ49" s="10"/>
      <c r="CSR49" s="10"/>
      <c r="CSS49" s="10"/>
      <c r="CST49" s="10"/>
      <c r="CSU49" s="10"/>
      <c r="CSV49" s="10"/>
      <c r="CSW49" s="10"/>
      <c r="CSX49" s="10"/>
      <c r="CSY49" s="10"/>
      <c r="CSZ49" s="10"/>
      <c r="CTA49" s="10"/>
      <c r="CTB49" s="10"/>
      <c r="CTC49" s="10"/>
      <c r="CTD49" s="10"/>
      <c r="CTE49" s="10"/>
      <c r="CTF49" s="10"/>
      <c r="CTG49" s="10"/>
      <c r="CTH49" s="10"/>
      <c r="CTI49" s="10"/>
      <c r="CTJ49" s="10"/>
      <c r="CTK49" s="10"/>
      <c r="CTL49" s="10"/>
      <c r="CTM49" s="10"/>
      <c r="CTN49" s="10"/>
      <c r="CTO49" s="10"/>
      <c r="CTP49" s="10"/>
      <c r="CTQ49" s="10"/>
      <c r="CTR49" s="10"/>
      <c r="CTS49" s="10"/>
      <c r="CTT49" s="10"/>
      <c r="CTU49" s="10"/>
      <c r="CTV49" s="10"/>
      <c r="CTW49" s="10"/>
      <c r="CTX49" s="10"/>
      <c r="CTY49" s="10"/>
      <c r="CTZ49" s="10"/>
      <c r="CUA49" s="10"/>
      <c r="CUB49" s="10"/>
      <c r="CUC49" s="10"/>
      <c r="CUD49" s="10"/>
      <c r="CUE49" s="10"/>
      <c r="CUF49" s="10"/>
      <c r="CUG49" s="10"/>
      <c r="CUH49" s="10"/>
      <c r="CUI49" s="10"/>
      <c r="CUJ49" s="10"/>
      <c r="CUK49" s="10"/>
      <c r="CUL49" s="10"/>
      <c r="CUM49" s="10"/>
      <c r="CUN49" s="10"/>
      <c r="CUO49" s="10"/>
      <c r="CUP49" s="10"/>
      <c r="CUQ49" s="10"/>
      <c r="CUR49" s="10"/>
      <c r="CUS49" s="10"/>
      <c r="CUT49" s="10"/>
      <c r="CUU49" s="10"/>
      <c r="CUV49" s="10"/>
      <c r="CUW49" s="10"/>
      <c r="CUX49" s="10"/>
      <c r="CUY49" s="10"/>
      <c r="CUZ49" s="10"/>
      <c r="CVA49" s="10"/>
      <c r="CVB49" s="10"/>
      <c r="CVC49" s="10"/>
      <c r="CVD49" s="10"/>
      <c r="CVE49" s="10"/>
      <c r="CVF49" s="10"/>
      <c r="CVG49" s="10"/>
      <c r="CVH49" s="10"/>
      <c r="CVI49" s="10"/>
      <c r="CVJ49" s="10"/>
      <c r="CVK49" s="10"/>
      <c r="CVL49" s="10"/>
      <c r="CVM49" s="10"/>
      <c r="CVN49" s="10"/>
      <c r="CVO49" s="10"/>
      <c r="CVP49" s="10"/>
      <c r="CVQ49" s="10"/>
      <c r="CVR49" s="10"/>
      <c r="CVS49" s="10"/>
      <c r="CVT49" s="10"/>
      <c r="CVU49" s="10"/>
      <c r="CVV49" s="10"/>
      <c r="CVW49" s="10"/>
      <c r="CVX49" s="10"/>
      <c r="CVY49" s="10"/>
      <c r="CVZ49" s="10"/>
      <c r="CWA49" s="10"/>
      <c r="CWB49" s="10"/>
      <c r="CWC49" s="10"/>
      <c r="CWD49" s="10"/>
      <c r="CWE49" s="10"/>
      <c r="CWF49" s="10"/>
      <c r="CWG49" s="10"/>
      <c r="CWH49" s="10"/>
      <c r="CWI49" s="10"/>
      <c r="CWJ49" s="10"/>
      <c r="CWK49" s="10"/>
      <c r="CWL49" s="10"/>
      <c r="CWM49" s="10"/>
      <c r="CWN49" s="10"/>
      <c r="CWO49" s="10"/>
      <c r="CWP49" s="10"/>
      <c r="CWQ49" s="10"/>
      <c r="CWR49" s="10"/>
      <c r="CWS49" s="10"/>
      <c r="CWT49" s="10"/>
      <c r="CWU49" s="10"/>
      <c r="CWV49" s="10"/>
      <c r="CWW49" s="10"/>
      <c r="CWX49" s="10"/>
      <c r="CWY49" s="10"/>
      <c r="CWZ49" s="10"/>
      <c r="CXA49" s="10"/>
      <c r="CXB49" s="10"/>
      <c r="CXC49" s="10"/>
      <c r="CXD49" s="10"/>
      <c r="CXE49" s="10"/>
      <c r="CXF49" s="10"/>
      <c r="CXG49" s="10"/>
      <c r="CXH49" s="10"/>
      <c r="CXI49" s="10"/>
      <c r="CXJ49" s="10"/>
      <c r="CXK49" s="10"/>
      <c r="CXL49" s="10"/>
      <c r="CXM49" s="10"/>
      <c r="CXN49" s="10"/>
      <c r="CXO49" s="10"/>
      <c r="CXP49" s="10"/>
      <c r="CXQ49" s="10"/>
      <c r="CXR49" s="10"/>
      <c r="CXS49" s="10"/>
      <c r="CXT49" s="10"/>
      <c r="CXU49" s="10"/>
      <c r="CXV49" s="10"/>
      <c r="CXW49" s="10"/>
      <c r="CXX49" s="10"/>
      <c r="CXY49" s="10"/>
      <c r="CXZ49" s="10"/>
      <c r="CYA49" s="10"/>
      <c r="CYB49" s="10"/>
      <c r="CYC49" s="10"/>
      <c r="CYD49" s="10"/>
      <c r="CYE49" s="10"/>
      <c r="CYF49" s="10"/>
      <c r="CYG49" s="10"/>
      <c r="CYH49" s="10"/>
      <c r="CYI49" s="10"/>
      <c r="CYJ49" s="10"/>
      <c r="CYK49" s="10"/>
      <c r="CYL49" s="10"/>
      <c r="CYM49" s="10"/>
      <c r="CYN49" s="10"/>
      <c r="CYO49" s="10"/>
      <c r="CYP49" s="10"/>
      <c r="CYQ49" s="10"/>
      <c r="CYR49" s="10"/>
      <c r="CYS49" s="10"/>
      <c r="CYT49" s="10"/>
      <c r="CYU49" s="10"/>
      <c r="CYV49" s="10"/>
      <c r="CYW49" s="10"/>
      <c r="CYX49" s="10"/>
      <c r="CYY49" s="10"/>
      <c r="CYZ49" s="10"/>
      <c r="CZA49" s="10"/>
      <c r="CZB49" s="10"/>
      <c r="CZC49" s="10"/>
      <c r="CZD49" s="10"/>
      <c r="CZE49" s="10"/>
      <c r="CZF49" s="10"/>
      <c r="CZG49" s="10"/>
      <c r="CZH49" s="10"/>
      <c r="CZI49" s="10"/>
      <c r="CZJ49" s="10"/>
      <c r="CZK49" s="10"/>
      <c r="CZL49" s="10"/>
      <c r="CZM49" s="10"/>
      <c r="CZN49" s="10"/>
      <c r="CZO49" s="10"/>
      <c r="CZP49" s="10"/>
      <c r="CZQ49" s="10"/>
      <c r="CZR49" s="10"/>
      <c r="CZS49" s="10"/>
      <c r="CZT49" s="10"/>
      <c r="CZU49" s="10"/>
      <c r="CZV49" s="10"/>
      <c r="CZW49" s="10"/>
      <c r="CZX49" s="10"/>
      <c r="CZY49" s="10"/>
      <c r="CZZ49" s="10"/>
      <c r="DAA49" s="10"/>
      <c r="DAB49" s="10"/>
      <c r="DAC49" s="10"/>
      <c r="DAD49" s="10"/>
      <c r="DAE49" s="10"/>
      <c r="DAF49" s="10"/>
      <c r="DAG49" s="10"/>
      <c r="DAH49" s="10"/>
      <c r="DAI49" s="10"/>
      <c r="DAJ49" s="10"/>
      <c r="DAK49" s="10"/>
      <c r="DAL49" s="10"/>
      <c r="DAM49" s="10"/>
      <c r="DAN49" s="10"/>
      <c r="DAO49" s="10"/>
      <c r="DAP49" s="10"/>
      <c r="DAQ49" s="10"/>
      <c r="DAR49" s="10"/>
      <c r="DAS49" s="10"/>
      <c r="DAT49" s="10"/>
      <c r="DAU49" s="10"/>
      <c r="DAV49" s="10"/>
      <c r="DAW49" s="10"/>
      <c r="DAX49" s="10"/>
      <c r="DAY49" s="10"/>
      <c r="DAZ49" s="10"/>
      <c r="DBA49" s="10"/>
      <c r="DBB49" s="10"/>
      <c r="DBC49" s="10"/>
      <c r="DBD49" s="10"/>
      <c r="DBE49" s="10"/>
      <c r="DBF49" s="10"/>
      <c r="DBG49" s="10"/>
      <c r="DBH49" s="10"/>
      <c r="DBI49" s="10"/>
      <c r="DBJ49" s="10"/>
      <c r="DBK49" s="10"/>
      <c r="DBL49" s="10"/>
      <c r="DBM49" s="10"/>
      <c r="DBN49" s="10"/>
      <c r="DBO49" s="10"/>
      <c r="DBP49" s="10"/>
      <c r="DBQ49" s="10"/>
      <c r="DBR49" s="10"/>
      <c r="DBS49" s="10"/>
      <c r="DBT49" s="10"/>
      <c r="DBU49" s="10"/>
      <c r="DBV49" s="10"/>
      <c r="DBW49" s="10"/>
      <c r="DBX49" s="10"/>
      <c r="DBY49" s="10"/>
      <c r="DBZ49" s="10"/>
      <c r="DCA49" s="10"/>
      <c r="DCB49" s="10"/>
      <c r="DCC49" s="10"/>
      <c r="DCD49" s="10"/>
      <c r="DCE49" s="10"/>
      <c r="DCF49" s="10"/>
      <c r="DCG49" s="10"/>
      <c r="DCH49" s="10"/>
      <c r="DCI49" s="10"/>
      <c r="DCJ49" s="10"/>
      <c r="DCK49" s="10"/>
      <c r="DCL49" s="10"/>
      <c r="DCM49" s="10"/>
      <c r="DCN49" s="10"/>
      <c r="DCO49" s="10"/>
      <c r="DCP49" s="10"/>
      <c r="DCQ49" s="10"/>
      <c r="DCR49" s="10"/>
      <c r="DCS49" s="10"/>
      <c r="DCT49" s="10"/>
      <c r="DCU49" s="10"/>
      <c r="DCV49" s="10"/>
      <c r="DCW49" s="10"/>
      <c r="DCX49" s="10"/>
      <c r="DCY49" s="10"/>
      <c r="DCZ49" s="10"/>
      <c r="DDA49" s="10"/>
      <c r="DDB49" s="10"/>
      <c r="DDC49" s="10"/>
      <c r="DDD49" s="10"/>
      <c r="DDE49" s="10"/>
      <c r="DDF49" s="10"/>
      <c r="DDG49" s="10"/>
      <c r="DDH49" s="10"/>
      <c r="DDI49" s="10"/>
      <c r="DDJ49" s="10"/>
      <c r="DDK49" s="10"/>
      <c r="DDL49" s="10"/>
      <c r="DDM49" s="10"/>
      <c r="DDN49" s="10"/>
      <c r="DDO49" s="10"/>
      <c r="DDP49" s="10"/>
      <c r="DDQ49" s="10"/>
      <c r="DDR49" s="10"/>
      <c r="DDS49" s="10"/>
      <c r="DDT49" s="10"/>
      <c r="DDU49" s="10"/>
      <c r="DDV49" s="10"/>
      <c r="DDW49" s="10"/>
      <c r="DDX49" s="10"/>
      <c r="DDY49" s="10"/>
      <c r="DDZ49" s="10"/>
      <c r="DEA49" s="10"/>
      <c r="DEB49" s="10"/>
      <c r="DEC49" s="10"/>
      <c r="DED49" s="10"/>
      <c r="DEE49" s="10"/>
      <c r="DEF49" s="10"/>
      <c r="DEG49" s="10"/>
      <c r="DEH49" s="10"/>
      <c r="DEI49" s="10"/>
      <c r="DEJ49" s="10"/>
      <c r="DEK49" s="10"/>
      <c r="DEL49" s="10"/>
      <c r="DEM49" s="10"/>
      <c r="DEN49" s="10"/>
      <c r="DEO49" s="10"/>
      <c r="DEP49" s="10"/>
      <c r="DEQ49" s="10"/>
      <c r="DER49" s="10"/>
      <c r="DES49" s="10"/>
      <c r="DET49" s="10"/>
      <c r="DEU49" s="10"/>
      <c r="DEV49" s="10"/>
      <c r="DEW49" s="10"/>
      <c r="DEX49" s="10"/>
      <c r="DEY49" s="10"/>
      <c r="DEZ49" s="10"/>
      <c r="DFA49" s="10"/>
      <c r="DFB49" s="10"/>
      <c r="DFC49" s="10"/>
      <c r="DFD49" s="10"/>
      <c r="DFE49" s="10"/>
      <c r="DFF49" s="10"/>
      <c r="DFG49" s="10"/>
      <c r="DFH49" s="10"/>
      <c r="DFI49" s="10"/>
      <c r="DFJ49" s="10"/>
      <c r="DFK49" s="10"/>
      <c r="DFL49" s="10"/>
      <c r="DFM49" s="10"/>
      <c r="DFN49" s="10"/>
      <c r="DFO49" s="10"/>
      <c r="DFP49" s="10"/>
      <c r="DFQ49" s="10"/>
      <c r="DFR49" s="10"/>
      <c r="DFS49" s="10"/>
      <c r="DFT49" s="10"/>
      <c r="DFU49" s="10"/>
      <c r="DFV49" s="10"/>
      <c r="DFW49" s="10"/>
      <c r="DFX49" s="10"/>
      <c r="DFY49" s="10"/>
      <c r="DFZ49" s="10"/>
      <c r="DGA49" s="10"/>
      <c r="DGB49" s="10"/>
      <c r="DGC49" s="10"/>
      <c r="DGD49" s="10"/>
      <c r="DGE49" s="10"/>
      <c r="DGF49" s="10"/>
      <c r="DGG49" s="10"/>
      <c r="DGH49" s="10"/>
      <c r="DGI49" s="10"/>
      <c r="DGJ49" s="10"/>
      <c r="DGK49" s="10"/>
      <c r="DGL49" s="10"/>
      <c r="DGM49" s="10"/>
      <c r="DGN49" s="10"/>
      <c r="DGO49" s="10"/>
      <c r="DGP49" s="10"/>
      <c r="DGQ49" s="10"/>
      <c r="DGR49" s="10"/>
      <c r="DGS49" s="10"/>
      <c r="DGT49" s="10"/>
      <c r="DGU49" s="10"/>
      <c r="DGV49" s="10"/>
      <c r="DGW49" s="10"/>
      <c r="DGX49" s="10"/>
      <c r="DGY49" s="10"/>
      <c r="DGZ49" s="10"/>
      <c r="DHA49" s="10"/>
      <c r="DHB49" s="10"/>
      <c r="DHC49" s="10"/>
      <c r="DHD49" s="10"/>
      <c r="DHE49" s="10"/>
      <c r="DHF49" s="10"/>
      <c r="DHG49" s="10"/>
      <c r="DHH49" s="10"/>
      <c r="DHI49" s="10"/>
      <c r="DHJ49" s="10"/>
      <c r="DHK49" s="10"/>
      <c r="DHL49" s="10"/>
      <c r="DHM49" s="10"/>
      <c r="DHN49" s="10"/>
      <c r="DHO49" s="10"/>
      <c r="DHP49" s="10"/>
      <c r="DHQ49" s="10"/>
      <c r="DHR49" s="10"/>
      <c r="DHS49" s="10"/>
      <c r="DHT49" s="10"/>
      <c r="DHU49" s="10"/>
      <c r="DHV49" s="10"/>
      <c r="DHW49" s="10"/>
      <c r="DHX49" s="10"/>
      <c r="DHY49" s="10"/>
      <c r="DHZ49" s="10"/>
      <c r="DIA49" s="10"/>
      <c r="DIB49" s="10"/>
      <c r="DIC49" s="10"/>
      <c r="DID49" s="10"/>
      <c r="DIE49" s="10"/>
      <c r="DIF49" s="10"/>
      <c r="DIG49" s="10"/>
      <c r="DIH49" s="10"/>
      <c r="DII49" s="10"/>
      <c r="DIJ49" s="10"/>
      <c r="DIK49" s="10"/>
      <c r="DIL49" s="10"/>
      <c r="DIM49" s="10"/>
      <c r="DIN49" s="10"/>
      <c r="DIO49" s="10"/>
      <c r="DIP49" s="10"/>
      <c r="DIQ49" s="10"/>
      <c r="DIR49" s="10"/>
      <c r="DIS49" s="10"/>
      <c r="DIT49" s="10"/>
      <c r="DIU49" s="10"/>
      <c r="DIV49" s="10"/>
      <c r="DIW49" s="10"/>
      <c r="DIX49" s="10"/>
      <c r="DIY49" s="10"/>
      <c r="DIZ49" s="10"/>
      <c r="DJA49" s="10"/>
      <c r="DJB49" s="10"/>
      <c r="DJC49" s="10"/>
      <c r="DJD49" s="10"/>
      <c r="DJE49" s="10"/>
      <c r="DJF49" s="10"/>
      <c r="DJG49" s="10"/>
      <c r="DJH49" s="10"/>
      <c r="DJI49" s="10"/>
      <c r="DJJ49" s="10"/>
      <c r="DJK49" s="10"/>
      <c r="DJL49" s="10"/>
      <c r="DJM49" s="10"/>
      <c r="DJN49" s="10"/>
      <c r="DJO49" s="10"/>
      <c r="DJP49" s="10"/>
      <c r="DJQ49" s="10"/>
      <c r="DJR49" s="10"/>
      <c r="DJS49" s="10"/>
      <c r="DJT49" s="10"/>
      <c r="DJU49" s="10"/>
      <c r="DJV49" s="10"/>
      <c r="DJW49" s="10"/>
      <c r="DJX49" s="10"/>
      <c r="DJY49" s="10"/>
      <c r="DJZ49" s="10"/>
      <c r="DKA49" s="10"/>
      <c r="DKB49" s="10"/>
      <c r="DKC49" s="10"/>
      <c r="DKD49" s="10"/>
      <c r="DKE49" s="10"/>
      <c r="DKF49" s="10"/>
      <c r="DKG49" s="10"/>
      <c r="DKH49" s="10"/>
      <c r="DKI49" s="10"/>
      <c r="DKJ49" s="10"/>
      <c r="DKK49" s="10"/>
      <c r="DKL49" s="10"/>
      <c r="DKM49" s="10"/>
      <c r="DKN49" s="10"/>
      <c r="DKO49" s="10"/>
      <c r="DKP49" s="10"/>
      <c r="DKQ49" s="10"/>
      <c r="DKR49" s="10"/>
      <c r="DKS49" s="10"/>
      <c r="DKT49" s="10"/>
      <c r="DKU49" s="10"/>
      <c r="DKV49" s="10"/>
      <c r="DKW49" s="10"/>
      <c r="DKX49" s="10"/>
      <c r="DKY49" s="10"/>
      <c r="DKZ49" s="10"/>
      <c r="DLA49" s="10"/>
      <c r="DLB49" s="10"/>
      <c r="DLC49" s="10"/>
      <c r="DLD49" s="10"/>
      <c r="DLE49" s="10"/>
      <c r="DLF49" s="10"/>
      <c r="DLG49" s="10"/>
      <c r="DLH49" s="10"/>
      <c r="DLI49" s="10"/>
      <c r="DLJ49" s="10"/>
      <c r="DLK49" s="10"/>
      <c r="DLL49" s="10"/>
      <c r="DLM49" s="10"/>
      <c r="DLN49" s="10"/>
      <c r="DLO49" s="10"/>
      <c r="DLP49" s="10"/>
      <c r="DLQ49" s="10"/>
      <c r="DLR49" s="10"/>
      <c r="DLS49" s="10"/>
      <c r="DLT49" s="10"/>
      <c r="DLU49" s="10"/>
      <c r="DLV49" s="10"/>
      <c r="DLW49" s="10"/>
      <c r="DLX49" s="10"/>
      <c r="DLY49" s="10"/>
      <c r="DLZ49" s="10"/>
      <c r="DMA49" s="10"/>
      <c r="DMB49" s="10"/>
      <c r="DMC49" s="10"/>
      <c r="DMD49" s="10"/>
      <c r="DME49" s="10"/>
      <c r="DMF49" s="10"/>
      <c r="DMG49" s="10"/>
      <c r="DMH49" s="10"/>
      <c r="DMI49" s="10"/>
      <c r="DMJ49" s="10"/>
      <c r="DMK49" s="10"/>
      <c r="DML49" s="10"/>
      <c r="DMM49" s="10"/>
      <c r="DMN49" s="10"/>
      <c r="DMO49" s="10"/>
      <c r="DMP49" s="10"/>
      <c r="DMQ49" s="10"/>
      <c r="DMR49" s="10"/>
      <c r="DMS49" s="10"/>
      <c r="DMT49" s="10"/>
      <c r="DMU49" s="10"/>
      <c r="DMV49" s="10"/>
      <c r="DMW49" s="10"/>
      <c r="DMX49" s="10"/>
      <c r="DMY49" s="10"/>
      <c r="DMZ49" s="10"/>
      <c r="DNA49" s="10"/>
      <c r="DNB49" s="10"/>
      <c r="DNC49" s="10"/>
      <c r="DND49" s="10"/>
      <c r="DNE49" s="10"/>
      <c r="DNF49" s="10"/>
      <c r="DNG49" s="10"/>
      <c r="DNH49" s="10"/>
      <c r="DNI49" s="10"/>
      <c r="DNJ49" s="10"/>
      <c r="DNK49" s="10"/>
      <c r="DNL49" s="10"/>
      <c r="DNM49" s="10"/>
      <c r="DNN49" s="10"/>
      <c r="DNO49" s="10"/>
      <c r="DNP49" s="10"/>
      <c r="DNQ49" s="10"/>
      <c r="DNR49" s="10"/>
      <c r="DNS49" s="10"/>
      <c r="DNT49" s="10"/>
      <c r="DNU49" s="10"/>
      <c r="DNV49" s="10"/>
      <c r="DNW49" s="10"/>
      <c r="DNX49" s="10"/>
      <c r="DNY49" s="10"/>
      <c r="DNZ49" s="10"/>
      <c r="DOA49" s="10"/>
      <c r="DOB49" s="10"/>
      <c r="DOC49" s="10"/>
      <c r="DOD49" s="10"/>
      <c r="DOE49" s="10"/>
      <c r="DOF49" s="10"/>
      <c r="DOG49" s="10"/>
      <c r="DOH49" s="10"/>
      <c r="DOI49" s="10"/>
      <c r="DOJ49" s="10"/>
      <c r="DOK49" s="10"/>
      <c r="DOL49" s="10"/>
      <c r="DOM49" s="10"/>
      <c r="DON49" s="10"/>
      <c r="DOO49" s="10"/>
      <c r="DOP49" s="10"/>
      <c r="DOQ49" s="10"/>
      <c r="DOR49" s="10"/>
      <c r="DOS49" s="10"/>
      <c r="DOT49" s="10"/>
      <c r="DOU49" s="10"/>
      <c r="DOV49" s="10"/>
      <c r="DOW49" s="10"/>
      <c r="DOX49" s="10"/>
      <c r="DOY49" s="10"/>
      <c r="DOZ49" s="10"/>
      <c r="DPA49" s="10"/>
      <c r="DPB49" s="10"/>
      <c r="DPC49" s="10"/>
      <c r="DPD49" s="10"/>
      <c r="DPE49" s="10"/>
      <c r="DPF49" s="10"/>
      <c r="DPG49" s="10"/>
      <c r="DPH49" s="10"/>
      <c r="DPI49" s="10"/>
      <c r="DPJ49" s="10"/>
      <c r="DPK49" s="10"/>
      <c r="DPL49" s="10"/>
      <c r="DPM49" s="10"/>
      <c r="DPN49" s="10"/>
      <c r="DPO49" s="10"/>
      <c r="DPP49" s="10"/>
      <c r="DPQ49" s="10"/>
      <c r="DPR49" s="10"/>
      <c r="DPS49" s="10"/>
      <c r="DPT49" s="10"/>
      <c r="DPU49" s="10"/>
      <c r="DPV49" s="10"/>
      <c r="DPW49" s="10"/>
      <c r="DPX49" s="10"/>
      <c r="DPY49" s="10"/>
      <c r="DPZ49" s="10"/>
      <c r="DQA49" s="10"/>
      <c r="DQB49" s="10"/>
      <c r="DQC49" s="10"/>
      <c r="DQD49" s="10"/>
      <c r="DQE49" s="10"/>
      <c r="DQF49" s="10"/>
      <c r="DQG49" s="10"/>
      <c r="DQH49" s="10"/>
      <c r="DQI49" s="10"/>
      <c r="DQJ49" s="10"/>
      <c r="DQK49" s="10"/>
      <c r="DQL49" s="10"/>
      <c r="DQM49" s="10"/>
      <c r="DQN49" s="10"/>
      <c r="DQO49" s="10"/>
      <c r="DQP49" s="10"/>
      <c r="DQQ49" s="10"/>
      <c r="DQR49" s="10"/>
      <c r="DQS49" s="10"/>
      <c r="DQT49" s="10"/>
      <c r="DQU49" s="10"/>
      <c r="DQV49" s="10"/>
      <c r="DQW49" s="10"/>
      <c r="DQX49" s="10"/>
      <c r="DQY49" s="10"/>
      <c r="DQZ49" s="10"/>
      <c r="DRA49" s="10"/>
      <c r="DRB49" s="10"/>
      <c r="DRC49" s="10"/>
      <c r="DRD49" s="10"/>
      <c r="DRE49" s="10"/>
      <c r="DRF49" s="10"/>
      <c r="DRG49" s="10"/>
      <c r="DRH49" s="10"/>
      <c r="DRI49" s="10"/>
      <c r="DRJ49" s="10"/>
      <c r="DRK49" s="10"/>
      <c r="DRL49" s="10"/>
      <c r="DRM49" s="10"/>
      <c r="DRN49" s="10"/>
      <c r="DRO49" s="10"/>
      <c r="DRP49" s="10"/>
      <c r="DRQ49" s="10"/>
      <c r="DRR49" s="10"/>
      <c r="DRS49" s="10"/>
      <c r="DRT49" s="10"/>
      <c r="DRU49" s="10"/>
      <c r="DRV49" s="10"/>
      <c r="DRW49" s="10"/>
      <c r="DRX49" s="10"/>
      <c r="DRY49" s="10"/>
      <c r="DRZ49" s="10"/>
      <c r="DSA49" s="10"/>
      <c r="DSB49" s="10"/>
      <c r="DSC49" s="10"/>
      <c r="DSD49" s="10"/>
      <c r="DSE49" s="10"/>
      <c r="DSF49" s="10"/>
      <c r="DSG49" s="10"/>
      <c r="DSH49" s="10"/>
      <c r="DSI49" s="10"/>
      <c r="DSJ49" s="10"/>
      <c r="DSK49" s="10"/>
      <c r="DSL49" s="10"/>
      <c r="DSM49" s="10"/>
      <c r="DSN49" s="10"/>
      <c r="DSO49" s="10"/>
      <c r="DSP49" s="10"/>
      <c r="DSQ49" s="10"/>
      <c r="DSR49" s="10"/>
      <c r="DSS49" s="10"/>
      <c r="DST49" s="10"/>
      <c r="DSU49" s="10"/>
      <c r="DSV49" s="10"/>
      <c r="DSW49" s="10"/>
      <c r="DSX49" s="10"/>
      <c r="DSY49" s="10"/>
      <c r="DSZ49" s="10"/>
      <c r="DTA49" s="10"/>
      <c r="DTB49" s="10"/>
      <c r="DTC49" s="10"/>
      <c r="DTD49" s="10"/>
      <c r="DTE49" s="10"/>
      <c r="DTF49" s="10"/>
      <c r="DTG49" s="10"/>
      <c r="DTH49" s="10"/>
      <c r="DTI49" s="10"/>
      <c r="DTJ49" s="10"/>
      <c r="DTK49" s="10"/>
      <c r="DTL49" s="10"/>
      <c r="DTM49" s="10"/>
      <c r="DTN49" s="10"/>
      <c r="DTO49" s="10"/>
      <c r="DTP49" s="10"/>
      <c r="DTQ49" s="10"/>
      <c r="DTR49" s="10"/>
      <c r="DTS49" s="10"/>
      <c r="DTT49" s="10"/>
      <c r="DTU49" s="10"/>
      <c r="DTV49" s="10"/>
      <c r="DTW49" s="10"/>
      <c r="DTX49" s="10"/>
      <c r="DTY49" s="10"/>
      <c r="DTZ49" s="10"/>
      <c r="DUA49" s="10"/>
      <c r="DUB49" s="10"/>
      <c r="DUC49" s="10"/>
      <c r="DUD49" s="10"/>
      <c r="DUE49" s="10"/>
      <c r="DUF49" s="10"/>
      <c r="DUG49" s="10"/>
      <c r="DUH49" s="10"/>
      <c r="DUI49" s="10"/>
      <c r="DUJ49" s="10"/>
      <c r="DUK49" s="10"/>
      <c r="DUL49" s="10"/>
      <c r="DUM49" s="10"/>
      <c r="DUN49" s="10"/>
      <c r="DUO49" s="10"/>
      <c r="DUP49" s="10"/>
      <c r="DUQ49" s="10"/>
      <c r="DUR49" s="10"/>
      <c r="DUS49" s="10"/>
      <c r="DUT49" s="10"/>
      <c r="DUU49" s="10"/>
      <c r="DUV49" s="10"/>
      <c r="DUW49" s="10"/>
      <c r="DUX49" s="10"/>
      <c r="DUY49" s="10"/>
      <c r="DUZ49" s="10"/>
      <c r="DVA49" s="10"/>
      <c r="DVB49" s="10"/>
      <c r="DVC49" s="10"/>
      <c r="DVD49" s="10"/>
      <c r="DVE49" s="10"/>
      <c r="DVF49" s="10"/>
      <c r="DVG49" s="10"/>
      <c r="DVH49" s="10"/>
      <c r="DVI49" s="10"/>
      <c r="DVJ49" s="10"/>
      <c r="DVK49" s="10"/>
      <c r="DVL49" s="10"/>
      <c r="DVM49" s="10"/>
      <c r="DVN49" s="10"/>
      <c r="DVO49" s="10"/>
      <c r="DVP49" s="10"/>
      <c r="DVQ49" s="10"/>
      <c r="DVR49" s="10"/>
      <c r="DVS49" s="10"/>
      <c r="DVT49" s="10"/>
      <c r="DVU49" s="10"/>
      <c r="DVV49" s="10"/>
      <c r="DVW49" s="10"/>
      <c r="DVX49" s="10"/>
      <c r="DVY49" s="10"/>
      <c r="DVZ49" s="10"/>
      <c r="DWA49" s="10"/>
      <c r="DWB49" s="10"/>
      <c r="DWC49" s="10"/>
      <c r="DWD49" s="10"/>
      <c r="DWE49" s="10"/>
      <c r="DWF49" s="10"/>
      <c r="DWG49" s="10"/>
      <c r="DWH49" s="10"/>
      <c r="DWI49" s="10"/>
      <c r="DWJ49" s="10"/>
      <c r="DWK49" s="10"/>
      <c r="DWL49" s="10"/>
      <c r="DWM49" s="10"/>
      <c r="DWN49" s="10"/>
      <c r="DWO49" s="10"/>
      <c r="DWP49" s="10"/>
      <c r="DWQ49" s="10"/>
      <c r="DWR49" s="10"/>
      <c r="DWS49" s="10"/>
      <c r="DWT49" s="10"/>
      <c r="DWU49" s="10"/>
      <c r="DWV49" s="10"/>
      <c r="DWW49" s="10"/>
      <c r="DWX49" s="10"/>
      <c r="DWY49" s="10"/>
      <c r="DWZ49" s="10"/>
      <c r="DXA49" s="10"/>
      <c r="DXB49" s="10"/>
      <c r="DXC49" s="10"/>
      <c r="DXD49" s="10"/>
      <c r="DXE49" s="10"/>
      <c r="DXF49" s="10"/>
      <c r="DXG49" s="10"/>
      <c r="DXH49" s="10"/>
      <c r="DXI49" s="10"/>
      <c r="DXJ49" s="10"/>
      <c r="DXK49" s="10"/>
      <c r="DXL49" s="10"/>
      <c r="DXM49" s="10"/>
      <c r="DXN49" s="10"/>
      <c r="DXO49" s="10"/>
      <c r="DXP49" s="10"/>
      <c r="DXQ49" s="10"/>
      <c r="DXR49" s="10"/>
      <c r="DXS49" s="10"/>
      <c r="DXT49" s="10"/>
      <c r="DXU49" s="10"/>
      <c r="DXV49" s="10"/>
      <c r="DXW49" s="10"/>
      <c r="DXX49" s="10"/>
      <c r="DXY49" s="10"/>
      <c r="DXZ49" s="10"/>
      <c r="DYA49" s="10"/>
      <c r="DYB49" s="10"/>
      <c r="DYC49" s="10"/>
      <c r="DYD49" s="10"/>
      <c r="DYE49" s="10"/>
      <c r="DYF49" s="10"/>
      <c r="DYG49" s="10"/>
      <c r="DYH49" s="10"/>
      <c r="DYI49" s="10"/>
      <c r="DYJ49" s="10"/>
      <c r="DYK49" s="10"/>
      <c r="DYL49" s="10"/>
      <c r="DYM49" s="10"/>
      <c r="DYN49" s="10"/>
      <c r="DYO49" s="10"/>
      <c r="DYP49" s="10"/>
      <c r="DYQ49" s="10"/>
      <c r="DYR49" s="10"/>
      <c r="DYS49" s="10"/>
      <c r="DYT49" s="10"/>
      <c r="DYU49" s="10"/>
      <c r="DYV49" s="10"/>
      <c r="DYW49" s="10"/>
      <c r="DYX49" s="10"/>
      <c r="DYY49" s="10"/>
      <c r="DYZ49" s="10"/>
      <c r="DZA49" s="10"/>
      <c r="DZB49" s="10"/>
      <c r="DZC49" s="10"/>
      <c r="DZD49" s="10"/>
      <c r="DZE49" s="10"/>
      <c r="DZF49" s="10"/>
      <c r="DZG49" s="10"/>
      <c r="DZH49" s="10"/>
      <c r="DZI49" s="10"/>
      <c r="DZJ49" s="10"/>
      <c r="DZK49" s="10"/>
      <c r="DZL49" s="10"/>
      <c r="DZM49" s="10"/>
      <c r="DZN49" s="10"/>
      <c r="DZO49" s="10"/>
      <c r="DZP49" s="10"/>
      <c r="DZQ49" s="10"/>
      <c r="DZR49" s="10"/>
      <c r="DZS49" s="10"/>
      <c r="DZT49" s="10"/>
      <c r="DZU49" s="10"/>
      <c r="DZV49" s="10"/>
      <c r="DZW49" s="10"/>
      <c r="DZX49" s="10"/>
      <c r="DZY49" s="10"/>
      <c r="DZZ49" s="10"/>
      <c r="EAA49" s="10"/>
      <c r="EAB49" s="10"/>
      <c r="EAC49" s="10"/>
      <c r="EAD49" s="10"/>
      <c r="EAE49" s="10"/>
      <c r="EAF49" s="10"/>
      <c r="EAG49" s="10"/>
      <c r="EAH49" s="10"/>
      <c r="EAI49" s="10"/>
      <c r="EAJ49" s="10"/>
      <c r="EAK49" s="10"/>
      <c r="EAL49" s="10"/>
      <c r="EAM49" s="10"/>
      <c r="EAN49" s="10"/>
      <c r="EAO49" s="10"/>
      <c r="EAP49" s="10"/>
      <c r="EAQ49" s="10"/>
      <c r="EAR49" s="10"/>
      <c r="EAS49" s="10"/>
      <c r="EAT49" s="10"/>
      <c r="EAU49" s="10"/>
      <c r="EAV49" s="10"/>
      <c r="EAW49" s="10"/>
      <c r="EAX49" s="10"/>
      <c r="EAY49" s="10"/>
      <c r="EAZ49" s="10"/>
      <c r="EBA49" s="10"/>
      <c r="EBB49" s="10"/>
      <c r="EBC49" s="10"/>
      <c r="EBD49" s="10"/>
      <c r="EBE49" s="10"/>
      <c r="EBF49" s="10"/>
      <c r="EBG49" s="10"/>
      <c r="EBH49" s="10"/>
      <c r="EBI49" s="10"/>
      <c r="EBJ49" s="10"/>
      <c r="EBK49" s="10"/>
      <c r="EBL49" s="10"/>
      <c r="EBM49" s="10"/>
      <c r="EBN49" s="10"/>
      <c r="EBO49" s="10"/>
      <c r="EBP49" s="10"/>
      <c r="EBQ49" s="10"/>
      <c r="EBR49" s="10"/>
      <c r="EBS49" s="10"/>
      <c r="EBT49" s="10"/>
      <c r="EBU49" s="10"/>
      <c r="EBV49" s="10"/>
      <c r="EBW49" s="10"/>
      <c r="EBX49" s="10"/>
      <c r="EBY49" s="10"/>
      <c r="EBZ49" s="10"/>
      <c r="ECA49" s="10"/>
      <c r="ECB49" s="10"/>
      <c r="ECC49" s="10"/>
      <c r="ECD49" s="10"/>
      <c r="ECE49" s="10"/>
      <c r="ECF49" s="10"/>
      <c r="ECG49" s="10"/>
      <c r="ECH49" s="10"/>
      <c r="ECI49" s="10"/>
      <c r="ECJ49" s="10"/>
      <c r="ECK49" s="10"/>
      <c r="ECL49" s="10"/>
      <c r="ECM49" s="10"/>
      <c r="ECN49" s="10"/>
      <c r="ECO49" s="10"/>
      <c r="ECP49" s="10"/>
      <c r="ECQ49" s="10"/>
      <c r="ECR49" s="10"/>
      <c r="ECS49" s="10"/>
      <c r="ECT49" s="10"/>
      <c r="ECU49" s="10"/>
      <c r="ECV49" s="10"/>
      <c r="ECW49" s="10"/>
      <c r="ECX49" s="10"/>
      <c r="ECY49" s="10"/>
      <c r="ECZ49" s="10"/>
      <c r="EDA49" s="10"/>
      <c r="EDB49" s="10"/>
      <c r="EDC49" s="10"/>
      <c r="EDD49" s="10"/>
      <c r="EDE49" s="10"/>
      <c r="EDF49" s="10"/>
      <c r="EDG49" s="10"/>
      <c r="EDH49" s="10"/>
      <c r="EDI49" s="10"/>
      <c r="EDJ49" s="10"/>
      <c r="EDK49" s="10"/>
      <c r="EDL49" s="10"/>
      <c r="EDM49" s="10"/>
      <c r="EDN49" s="10"/>
      <c r="EDO49" s="10"/>
      <c r="EDP49" s="10"/>
      <c r="EDQ49" s="10"/>
      <c r="EDR49" s="10"/>
      <c r="EDS49" s="10"/>
      <c r="EDT49" s="10"/>
      <c r="EDU49" s="10"/>
      <c r="EDV49" s="10"/>
      <c r="EDW49" s="10"/>
      <c r="EDX49" s="10"/>
      <c r="EDY49" s="10"/>
      <c r="EDZ49" s="10"/>
      <c r="EEA49" s="10"/>
      <c r="EEB49" s="10"/>
      <c r="EEC49" s="10"/>
      <c r="EED49" s="10"/>
      <c r="EEE49" s="10"/>
      <c r="EEF49" s="10"/>
      <c r="EEG49" s="10"/>
      <c r="EEH49" s="10"/>
      <c r="EEI49" s="10"/>
      <c r="EEJ49" s="10"/>
      <c r="EEK49" s="10"/>
      <c r="EEL49" s="10"/>
      <c r="EEM49" s="10"/>
      <c r="EEN49" s="10"/>
      <c r="EEO49" s="10"/>
      <c r="EEP49" s="10"/>
      <c r="EEQ49" s="10"/>
      <c r="EER49" s="10"/>
      <c r="EES49" s="10"/>
      <c r="EET49" s="10"/>
      <c r="EEU49" s="10"/>
      <c r="EEV49" s="10"/>
      <c r="EEW49" s="10"/>
      <c r="EEX49" s="10"/>
      <c r="EEY49" s="10"/>
      <c r="EEZ49" s="10"/>
      <c r="EFA49" s="10"/>
      <c r="EFB49" s="10"/>
      <c r="EFC49" s="10"/>
      <c r="EFD49" s="10"/>
      <c r="EFE49" s="10"/>
      <c r="EFF49" s="10"/>
      <c r="EFG49" s="10"/>
      <c r="EFH49" s="10"/>
      <c r="EFI49" s="10"/>
      <c r="EFJ49" s="10"/>
      <c r="EFK49" s="10"/>
      <c r="EFL49" s="10"/>
      <c r="EFM49" s="10"/>
      <c r="EFN49" s="10"/>
      <c r="EFO49" s="10"/>
      <c r="EFP49" s="10"/>
      <c r="EFQ49" s="10"/>
      <c r="EFR49" s="10"/>
      <c r="EFS49" s="10"/>
      <c r="EFT49" s="10"/>
      <c r="EFU49" s="10"/>
      <c r="EFV49" s="10"/>
      <c r="EFW49" s="10"/>
      <c r="EFX49" s="10"/>
      <c r="EFY49" s="10"/>
      <c r="EFZ49" s="10"/>
      <c r="EGA49" s="10"/>
      <c r="EGB49" s="10"/>
      <c r="EGC49" s="10"/>
      <c r="EGD49" s="10"/>
      <c r="EGE49" s="10"/>
      <c r="EGF49" s="10"/>
      <c r="EGG49" s="10"/>
      <c r="EGH49" s="10"/>
      <c r="EGI49" s="10"/>
      <c r="EGJ49" s="10"/>
      <c r="EGK49" s="10"/>
      <c r="EGL49" s="10"/>
      <c r="EGM49" s="10"/>
      <c r="EGN49" s="10"/>
      <c r="EGO49" s="10"/>
      <c r="EGP49" s="10"/>
      <c r="EGQ49" s="10"/>
      <c r="EGR49" s="10"/>
      <c r="EGS49" s="10"/>
      <c r="EGT49" s="10"/>
      <c r="EGU49" s="10"/>
      <c r="EGV49" s="10"/>
      <c r="EGW49" s="10"/>
      <c r="EGX49" s="10"/>
      <c r="EGY49" s="10"/>
      <c r="EGZ49" s="10"/>
      <c r="EHA49" s="10"/>
      <c r="EHB49" s="10"/>
      <c r="EHC49" s="10"/>
      <c r="EHD49" s="10"/>
      <c r="EHE49" s="10"/>
      <c r="EHF49" s="10"/>
      <c r="EHG49" s="10"/>
      <c r="EHH49" s="10"/>
      <c r="EHI49" s="10"/>
      <c r="EHJ49" s="10"/>
      <c r="EHK49" s="10"/>
      <c r="EHL49" s="10"/>
      <c r="EHM49" s="10"/>
      <c r="EHN49" s="10"/>
      <c r="EHO49" s="10"/>
      <c r="EHP49" s="10"/>
      <c r="EHQ49" s="10"/>
      <c r="EHR49" s="10"/>
      <c r="EHS49" s="10"/>
      <c r="EHT49" s="10"/>
      <c r="EHU49" s="10"/>
      <c r="EHV49" s="10"/>
      <c r="EHW49" s="10"/>
      <c r="EHX49" s="10"/>
      <c r="EHY49" s="10"/>
      <c r="EHZ49" s="10"/>
      <c r="EIA49" s="10"/>
      <c r="EIB49" s="10"/>
      <c r="EIC49" s="10"/>
      <c r="EID49" s="10"/>
      <c r="EIE49" s="10"/>
      <c r="EIF49" s="10"/>
      <c r="EIG49" s="10"/>
      <c r="EIH49" s="10"/>
      <c r="EII49" s="10"/>
      <c r="EIJ49" s="10"/>
      <c r="EIK49" s="10"/>
      <c r="EIL49" s="10"/>
      <c r="EIM49" s="10"/>
      <c r="EIN49" s="10"/>
      <c r="EIO49" s="10"/>
      <c r="EIP49" s="10"/>
      <c r="EIQ49" s="10"/>
      <c r="EIR49" s="10"/>
      <c r="EIS49" s="10"/>
      <c r="EIT49" s="10"/>
      <c r="EIU49" s="10"/>
      <c r="EIV49" s="10"/>
      <c r="EIW49" s="10"/>
      <c r="EIX49" s="10"/>
      <c r="EIY49" s="10"/>
      <c r="EIZ49" s="10"/>
      <c r="EJA49" s="10"/>
      <c r="EJB49" s="10"/>
      <c r="EJC49" s="10"/>
      <c r="EJD49" s="10"/>
      <c r="EJE49" s="10"/>
      <c r="EJF49" s="10"/>
      <c r="EJG49" s="10"/>
      <c r="EJH49" s="10"/>
      <c r="EJI49" s="10"/>
      <c r="EJJ49" s="10"/>
      <c r="EJK49" s="10"/>
      <c r="EJL49" s="10"/>
      <c r="EJM49" s="10"/>
      <c r="EJN49" s="10"/>
      <c r="EJO49" s="10"/>
      <c r="EJP49" s="10"/>
      <c r="EJQ49" s="10"/>
      <c r="EJR49" s="10"/>
      <c r="EJS49" s="10"/>
      <c r="EJT49" s="10"/>
      <c r="EJU49" s="10"/>
      <c r="EJV49" s="10"/>
      <c r="EJW49" s="10"/>
      <c r="EJX49" s="10"/>
      <c r="EJY49" s="10"/>
      <c r="EJZ49" s="10"/>
      <c r="EKA49" s="10"/>
      <c r="EKB49" s="10"/>
      <c r="EKC49" s="10"/>
      <c r="EKD49" s="10"/>
      <c r="EKE49" s="10"/>
      <c r="EKF49" s="10"/>
      <c r="EKG49" s="10"/>
      <c r="EKH49" s="10"/>
      <c r="EKI49" s="10"/>
      <c r="EKJ49" s="10"/>
      <c r="EKK49" s="10"/>
      <c r="EKL49" s="10"/>
      <c r="EKM49" s="10"/>
      <c r="EKN49" s="10"/>
      <c r="EKO49" s="10"/>
      <c r="EKP49" s="10"/>
      <c r="EKQ49" s="10"/>
      <c r="EKR49" s="10"/>
      <c r="EKS49" s="10"/>
      <c r="EKT49" s="10"/>
      <c r="EKU49" s="10"/>
      <c r="EKV49" s="10"/>
      <c r="EKW49" s="10"/>
      <c r="EKX49" s="10"/>
      <c r="EKY49" s="10"/>
      <c r="EKZ49" s="10"/>
      <c r="ELA49" s="10"/>
      <c r="ELB49" s="10"/>
      <c r="ELC49" s="10"/>
      <c r="ELD49" s="10"/>
      <c r="ELE49" s="10"/>
      <c r="ELF49" s="10"/>
      <c r="ELG49" s="10"/>
      <c r="ELH49" s="10"/>
      <c r="ELI49" s="10"/>
      <c r="ELJ49" s="10"/>
      <c r="ELK49" s="10"/>
      <c r="ELL49" s="10"/>
      <c r="ELM49" s="10"/>
      <c r="ELN49" s="10"/>
      <c r="ELO49" s="10"/>
      <c r="ELP49" s="10"/>
      <c r="ELQ49" s="10"/>
      <c r="ELR49" s="10"/>
      <c r="ELS49" s="10"/>
      <c r="ELT49" s="10"/>
      <c r="ELU49" s="10"/>
      <c r="ELV49" s="10"/>
      <c r="ELW49" s="10"/>
      <c r="ELX49" s="10"/>
      <c r="ELY49" s="10"/>
      <c r="ELZ49" s="10"/>
      <c r="EMA49" s="10"/>
      <c r="EMB49" s="10"/>
      <c r="EMC49" s="10"/>
      <c r="EMD49" s="10"/>
      <c r="EME49" s="10"/>
      <c r="EMF49" s="10"/>
      <c r="EMG49" s="10"/>
      <c r="EMH49" s="10"/>
      <c r="EMI49" s="10"/>
      <c r="EMJ49" s="10"/>
      <c r="EMK49" s="10"/>
      <c r="EML49" s="10"/>
      <c r="EMM49" s="10"/>
      <c r="EMN49" s="10"/>
      <c r="EMO49" s="10"/>
      <c r="EMP49" s="10"/>
      <c r="EMQ49" s="10"/>
      <c r="EMR49" s="10"/>
      <c r="EMS49" s="10"/>
      <c r="EMT49" s="10"/>
      <c r="EMU49" s="10"/>
      <c r="EMV49" s="10"/>
      <c r="EMW49" s="10"/>
      <c r="EMX49" s="10"/>
      <c r="EMY49" s="10"/>
      <c r="EMZ49" s="10"/>
      <c r="ENA49" s="10"/>
      <c r="ENB49" s="10"/>
      <c r="ENC49" s="10"/>
      <c r="END49" s="10"/>
      <c r="ENE49" s="10"/>
      <c r="ENF49" s="10"/>
      <c r="ENG49" s="10"/>
      <c r="ENH49" s="10"/>
      <c r="ENI49" s="10"/>
      <c r="ENJ49" s="10"/>
      <c r="ENK49" s="10"/>
      <c r="ENL49" s="10"/>
      <c r="ENM49" s="10"/>
      <c r="ENN49" s="10"/>
      <c r="ENO49" s="10"/>
      <c r="ENP49" s="10"/>
      <c r="ENQ49" s="10"/>
      <c r="ENR49" s="10"/>
      <c r="ENS49" s="10"/>
      <c r="ENT49" s="10"/>
      <c r="ENU49" s="10"/>
      <c r="ENV49" s="10"/>
      <c r="ENW49" s="10"/>
      <c r="ENX49" s="10"/>
      <c r="ENY49" s="10"/>
      <c r="ENZ49" s="10"/>
      <c r="EOA49" s="10"/>
      <c r="EOB49" s="10"/>
      <c r="EOC49" s="10"/>
      <c r="EOD49" s="10"/>
      <c r="EOE49" s="10"/>
      <c r="EOF49" s="10"/>
      <c r="EOG49" s="10"/>
      <c r="EOH49" s="10"/>
      <c r="EOI49" s="10"/>
      <c r="EOJ49" s="10"/>
      <c r="EOK49" s="10"/>
      <c r="EOL49" s="10"/>
      <c r="EOM49" s="10"/>
      <c r="EON49" s="10"/>
      <c r="EOO49" s="10"/>
      <c r="EOP49" s="10"/>
      <c r="EOQ49" s="10"/>
      <c r="EOR49" s="10"/>
      <c r="EOS49" s="10"/>
      <c r="EOT49" s="10"/>
      <c r="EOU49" s="10"/>
      <c r="EOV49" s="10"/>
      <c r="EOW49" s="10"/>
      <c r="EOX49" s="10"/>
      <c r="EOY49" s="10"/>
      <c r="EOZ49" s="10"/>
      <c r="EPA49" s="10"/>
      <c r="EPB49" s="10"/>
      <c r="EPC49" s="10"/>
      <c r="EPD49" s="10"/>
      <c r="EPE49" s="10"/>
      <c r="EPF49" s="10"/>
      <c r="EPG49" s="10"/>
      <c r="EPH49" s="10"/>
      <c r="EPI49" s="10"/>
      <c r="EPJ49" s="10"/>
      <c r="EPK49" s="10"/>
      <c r="EPL49" s="10"/>
      <c r="EPM49" s="10"/>
      <c r="EPN49" s="10"/>
      <c r="EPO49" s="10"/>
      <c r="EPP49" s="10"/>
      <c r="EPQ49" s="10"/>
      <c r="EPR49" s="10"/>
      <c r="EPS49" s="10"/>
      <c r="EPT49" s="10"/>
      <c r="EPU49" s="10"/>
      <c r="EPV49" s="10"/>
      <c r="EPW49" s="10"/>
      <c r="EPX49" s="10"/>
      <c r="EPY49" s="10"/>
      <c r="EPZ49" s="10"/>
      <c r="EQA49" s="10"/>
      <c r="EQB49" s="10"/>
      <c r="EQC49" s="10"/>
      <c r="EQD49" s="10"/>
      <c r="EQE49" s="10"/>
      <c r="EQF49" s="10"/>
      <c r="EQG49" s="10"/>
      <c r="EQH49" s="10"/>
      <c r="EQI49" s="10"/>
      <c r="EQJ49" s="10"/>
      <c r="EQK49" s="10"/>
      <c r="EQL49" s="10"/>
      <c r="EQM49" s="10"/>
      <c r="EQN49" s="10"/>
      <c r="EQO49" s="10"/>
      <c r="EQP49" s="10"/>
      <c r="EQQ49" s="10"/>
      <c r="EQR49" s="10"/>
      <c r="EQS49" s="10"/>
      <c r="EQT49" s="10"/>
      <c r="EQU49" s="10"/>
      <c r="EQV49" s="10"/>
      <c r="EQW49" s="10"/>
      <c r="EQX49" s="10"/>
      <c r="EQY49" s="10"/>
      <c r="EQZ49" s="10"/>
      <c r="ERA49" s="10"/>
      <c r="ERB49" s="10"/>
      <c r="ERC49" s="10"/>
      <c r="ERD49" s="10"/>
      <c r="ERE49" s="10"/>
      <c r="ERF49" s="10"/>
      <c r="ERG49" s="10"/>
      <c r="ERH49" s="10"/>
      <c r="ERI49" s="10"/>
      <c r="ERJ49" s="10"/>
      <c r="ERK49" s="10"/>
      <c r="ERL49" s="10"/>
      <c r="ERM49" s="10"/>
      <c r="ERN49" s="10"/>
      <c r="ERO49" s="10"/>
      <c r="ERP49" s="10"/>
      <c r="ERQ49" s="10"/>
      <c r="ERR49" s="10"/>
      <c r="ERS49" s="10"/>
      <c r="ERT49" s="10"/>
      <c r="ERU49" s="10"/>
      <c r="ERV49" s="10"/>
      <c r="ERW49" s="10"/>
      <c r="ERX49" s="10"/>
      <c r="ERY49" s="10"/>
      <c r="ERZ49" s="10"/>
      <c r="ESA49" s="10"/>
      <c r="ESB49" s="10"/>
      <c r="ESC49" s="10"/>
      <c r="ESD49" s="10"/>
      <c r="ESE49" s="10"/>
      <c r="ESF49" s="10"/>
      <c r="ESG49" s="10"/>
      <c r="ESH49" s="10"/>
      <c r="ESI49" s="10"/>
      <c r="ESJ49" s="10"/>
      <c r="ESK49" s="10"/>
      <c r="ESL49" s="10"/>
      <c r="ESM49" s="10"/>
      <c r="ESN49" s="10"/>
      <c r="ESO49" s="10"/>
      <c r="ESP49" s="10"/>
      <c r="ESQ49" s="10"/>
      <c r="ESR49" s="10"/>
      <c r="ESS49" s="10"/>
      <c r="EST49" s="10"/>
      <c r="ESU49" s="10"/>
      <c r="ESV49" s="10"/>
      <c r="ESW49" s="10"/>
      <c r="ESX49" s="10"/>
      <c r="ESY49" s="10"/>
      <c r="ESZ49" s="10"/>
      <c r="ETA49" s="10"/>
      <c r="ETB49" s="10"/>
      <c r="ETC49" s="10"/>
      <c r="ETD49" s="10"/>
      <c r="ETE49" s="10"/>
      <c r="ETF49" s="10"/>
      <c r="ETG49" s="10"/>
      <c r="ETH49" s="10"/>
      <c r="ETI49" s="10"/>
      <c r="ETJ49" s="10"/>
      <c r="ETK49" s="10"/>
      <c r="ETL49" s="10"/>
      <c r="ETM49" s="10"/>
      <c r="ETN49" s="10"/>
      <c r="ETO49" s="10"/>
      <c r="ETP49" s="10"/>
      <c r="ETQ49" s="10"/>
      <c r="ETR49" s="10"/>
      <c r="ETS49" s="10"/>
      <c r="ETT49" s="10"/>
      <c r="ETU49" s="10"/>
      <c r="ETV49" s="10"/>
      <c r="ETW49" s="10"/>
      <c r="ETX49" s="10"/>
      <c r="ETY49" s="10"/>
      <c r="ETZ49" s="10"/>
      <c r="EUA49" s="10"/>
      <c r="EUB49" s="10"/>
      <c r="EUC49" s="10"/>
      <c r="EUD49" s="10"/>
      <c r="EUE49" s="10"/>
      <c r="EUF49" s="10"/>
      <c r="EUG49" s="10"/>
      <c r="EUH49" s="10"/>
      <c r="EUI49" s="10"/>
      <c r="EUJ49" s="10"/>
      <c r="EUK49" s="10"/>
      <c r="EUL49" s="10"/>
      <c r="EUM49" s="10"/>
      <c r="EUN49" s="10"/>
      <c r="EUO49" s="10"/>
      <c r="EUP49" s="10"/>
      <c r="EUQ49" s="10"/>
      <c r="EUR49" s="10"/>
      <c r="EUS49" s="10"/>
      <c r="EUT49" s="10"/>
      <c r="EUU49" s="10"/>
      <c r="EUV49" s="10"/>
      <c r="EUW49" s="10"/>
      <c r="EUX49" s="10"/>
      <c r="EUY49" s="10"/>
      <c r="EUZ49" s="10"/>
      <c r="EVA49" s="10"/>
      <c r="EVB49" s="10"/>
      <c r="EVC49" s="10"/>
      <c r="EVD49" s="10"/>
      <c r="EVE49" s="10"/>
      <c r="EVF49" s="10"/>
      <c r="EVG49" s="10"/>
      <c r="EVH49" s="10"/>
      <c r="EVI49" s="10"/>
      <c r="EVJ49" s="10"/>
      <c r="EVK49" s="10"/>
      <c r="EVL49" s="10"/>
      <c r="EVM49" s="10"/>
      <c r="EVN49" s="10"/>
      <c r="EVO49" s="10"/>
      <c r="EVP49" s="10"/>
      <c r="EVQ49" s="10"/>
      <c r="EVR49" s="10"/>
      <c r="EVS49" s="10"/>
      <c r="EVT49" s="10"/>
      <c r="EVU49" s="10"/>
      <c r="EVV49" s="10"/>
      <c r="EVW49" s="10"/>
      <c r="EVX49" s="10"/>
      <c r="EVY49" s="10"/>
      <c r="EVZ49" s="10"/>
      <c r="EWA49" s="10"/>
      <c r="EWB49" s="10"/>
      <c r="EWC49" s="10"/>
      <c r="EWD49" s="10"/>
      <c r="EWE49" s="10"/>
      <c r="EWF49" s="10"/>
      <c r="EWG49" s="10"/>
      <c r="EWH49" s="10"/>
      <c r="EWI49" s="10"/>
      <c r="EWJ49" s="10"/>
      <c r="EWK49" s="10"/>
      <c r="EWL49" s="10"/>
      <c r="EWM49" s="10"/>
      <c r="EWN49" s="10"/>
      <c r="EWO49" s="10"/>
      <c r="EWP49" s="10"/>
      <c r="EWQ49" s="10"/>
      <c r="EWR49" s="10"/>
      <c r="EWS49" s="10"/>
      <c r="EWT49" s="10"/>
      <c r="EWU49" s="10"/>
      <c r="EWV49" s="10"/>
      <c r="EWW49" s="10"/>
      <c r="EWX49" s="10"/>
      <c r="EWY49" s="10"/>
      <c r="EWZ49" s="10"/>
      <c r="EXA49" s="10"/>
      <c r="EXB49" s="10"/>
      <c r="EXC49" s="10"/>
      <c r="EXD49" s="10"/>
      <c r="EXE49" s="10"/>
      <c r="EXF49" s="10"/>
      <c r="EXG49" s="10"/>
      <c r="EXH49" s="10"/>
      <c r="EXI49" s="10"/>
      <c r="EXJ49" s="10"/>
      <c r="EXK49" s="10"/>
      <c r="EXL49" s="10"/>
      <c r="EXM49" s="10"/>
      <c r="EXN49" s="10"/>
      <c r="EXO49" s="10"/>
      <c r="EXP49" s="10"/>
      <c r="EXQ49" s="10"/>
      <c r="EXR49" s="10"/>
      <c r="EXS49" s="10"/>
      <c r="EXT49" s="10"/>
      <c r="EXU49" s="10"/>
      <c r="EXV49" s="10"/>
      <c r="EXW49" s="10"/>
      <c r="EXX49" s="10"/>
      <c r="EXY49" s="10"/>
      <c r="EXZ49" s="10"/>
      <c r="EYA49" s="10"/>
      <c r="EYB49" s="10"/>
      <c r="EYC49" s="10"/>
      <c r="EYD49" s="10"/>
      <c r="EYE49" s="10"/>
      <c r="EYF49" s="10"/>
      <c r="EYG49" s="10"/>
      <c r="EYH49" s="10"/>
      <c r="EYI49" s="10"/>
      <c r="EYJ49" s="10"/>
      <c r="EYK49" s="10"/>
      <c r="EYL49" s="10"/>
      <c r="EYM49" s="10"/>
      <c r="EYN49" s="10"/>
      <c r="EYO49" s="10"/>
      <c r="EYP49" s="10"/>
      <c r="EYQ49" s="10"/>
      <c r="EYR49" s="10"/>
      <c r="EYS49" s="10"/>
      <c r="EYT49" s="10"/>
      <c r="EYU49" s="10"/>
      <c r="EYV49" s="10"/>
      <c r="EYW49" s="10"/>
      <c r="EYX49" s="10"/>
      <c r="EYY49" s="10"/>
      <c r="EYZ49" s="10"/>
      <c r="EZA49" s="10"/>
      <c r="EZB49" s="10"/>
      <c r="EZC49" s="10"/>
      <c r="EZD49" s="10"/>
      <c r="EZE49" s="10"/>
      <c r="EZF49" s="10"/>
      <c r="EZG49" s="10"/>
      <c r="EZH49" s="10"/>
      <c r="EZI49" s="10"/>
      <c r="EZJ49" s="10"/>
      <c r="EZK49" s="10"/>
      <c r="EZL49" s="10"/>
      <c r="EZM49" s="10"/>
      <c r="EZN49" s="10"/>
      <c r="EZO49" s="10"/>
      <c r="EZP49" s="10"/>
      <c r="EZQ49" s="10"/>
      <c r="EZR49" s="10"/>
      <c r="EZS49" s="10"/>
      <c r="EZT49" s="10"/>
      <c r="EZU49" s="10"/>
      <c r="EZV49" s="10"/>
      <c r="EZW49" s="10"/>
      <c r="EZX49" s="10"/>
      <c r="EZY49" s="10"/>
      <c r="EZZ49" s="10"/>
      <c r="FAA49" s="10"/>
      <c r="FAB49" s="10"/>
      <c r="FAC49" s="10"/>
      <c r="FAD49" s="10"/>
      <c r="FAE49" s="10"/>
      <c r="FAF49" s="10"/>
      <c r="FAG49" s="10"/>
      <c r="FAH49" s="10"/>
      <c r="FAI49" s="10"/>
      <c r="FAJ49" s="10"/>
      <c r="FAK49" s="10"/>
      <c r="FAL49" s="10"/>
      <c r="FAM49" s="10"/>
      <c r="FAN49" s="10"/>
      <c r="FAO49" s="10"/>
      <c r="FAP49" s="10"/>
      <c r="FAQ49" s="10"/>
      <c r="FAR49" s="10"/>
      <c r="FAS49" s="10"/>
      <c r="FAT49" s="10"/>
      <c r="FAU49" s="10"/>
      <c r="FAV49" s="10"/>
      <c r="FAW49" s="10"/>
      <c r="FAX49" s="10"/>
      <c r="FAY49" s="10"/>
      <c r="FAZ49" s="10"/>
      <c r="FBA49" s="10"/>
      <c r="FBB49" s="10"/>
      <c r="FBC49" s="10"/>
      <c r="FBD49" s="10"/>
      <c r="FBE49" s="10"/>
      <c r="FBF49" s="10"/>
      <c r="FBG49" s="10"/>
      <c r="FBH49" s="10"/>
      <c r="FBI49" s="10"/>
      <c r="FBJ49" s="10"/>
      <c r="FBK49" s="10"/>
      <c r="FBL49" s="10"/>
      <c r="FBM49" s="10"/>
      <c r="FBN49" s="10"/>
      <c r="FBO49" s="10"/>
      <c r="FBP49" s="10"/>
      <c r="FBQ49" s="10"/>
      <c r="FBR49" s="10"/>
      <c r="FBS49" s="10"/>
      <c r="FBT49" s="10"/>
      <c r="FBU49" s="10"/>
      <c r="FBV49" s="10"/>
      <c r="FBW49" s="10"/>
      <c r="FBX49" s="10"/>
      <c r="FBY49" s="10"/>
      <c r="FBZ49" s="10"/>
      <c r="FCA49" s="10"/>
      <c r="FCB49" s="10"/>
      <c r="FCC49" s="10"/>
      <c r="FCD49" s="10"/>
      <c r="FCE49" s="10"/>
      <c r="FCF49" s="10"/>
      <c r="FCG49" s="10"/>
      <c r="FCH49" s="10"/>
      <c r="FCI49" s="10"/>
      <c r="FCJ49" s="10"/>
      <c r="FCK49" s="10"/>
      <c r="FCL49" s="10"/>
      <c r="FCM49" s="10"/>
      <c r="FCN49" s="10"/>
      <c r="FCO49" s="10"/>
      <c r="FCP49" s="10"/>
      <c r="FCQ49" s="10"/>
      <c r="FCR49" s="10"/>
      <c r="FCS49" s="10"/>
      <c r="FCT49" s="10"/>
      <c r="FCU49" s="10"/>
      <c r="FCV49" s="10"/>
      <c r="FCW49" s="10"/>
      <c r="FCX49" s="10"/>
      <c r="FCY49" s="10"/>
      <c r="FCZ49" s="10"/>
      <c r="FDA49" s="10"/>
      <c r="FDB49" s="10"/>
      <c r="FDC49" s="10"/>
      <c r="FDD49" s="10"/>
      <c r="FDE49" s="10"/>
      <c r="FDF49" s="10"/>
      <c r="FDG49" s="10"/>
      <c r="FDH49" s="10"/>
      <c r="FDI49" s="10"/>
      <c r="FDJ49" s="10"/>
      <c r="FDK49" s="10"/>
      <c r="FDL49" s="10"/>
      <c r="FDM49" s="10"/>
      <c r="FDN49" s="10"/>
      <c r="FDO49" s="10"/>
      <c r="FDP49" s="10"/>
      <c r="FDQ49" s="10"/>
      <c r="FDR49" s="10"/>
      <c r="FDS49" s="10"/>
      <c r="FDT49" s="10"/>
      <c r="FDU49" s="10"/>
      <c r="FDV49" s="10"/>
      <c r="FDW49" s="10"/>
      <c r="FDX49" s="10"/>
      <c r="FDY49" s="10"/>
      <c r="FDZ49" s="10"/>
      <c r="FEA49" s="10"/>
      <c r="FEB49" s="10"/>
      <c r="FEC49" s="10"/>
      <c r="FED49" s="10"/>
      <c r="FEE49" s="10"/>
      <c r="FEF49" s="10"/>
      <c r="FEG49" s="10"/>
      <c r="FEH49" s="10"/>
      <c r="FEI49" s="10"/>
      <c r="FEJ49" s="10"/>
      <c r="FEK49" s="10"/>
      <c r="FEL49" s="10"/>
      <c r="FEM49" s="10"/>
      <c r="FEN49" s="10"/>
      <c r="FEO49" s="10"/>
      <c r="FEP49" s="10"/>
      <c r="FEQ49" s="10"/>
      <c r="FER49" s="10"/>
      <c r="FES49" s="10"/>
      <c r="FET49" s="10"/>
      <c r="FEU49" s="10"/>
      <c r="FEV49" s="10"/>
      <c r="FEW49" s="10"/>
      <c r="FEX49" s="10"/>
      <c r="FEY49" s="10"/>
      <c r="FEZ49" s="10"/>
      <c r="FFA49" s="10"/>
      <c r="FFB49" s="10"/>
      <c r="FFC49" s="10"/>
      <c r="FFD49" s="10"/>
      <c r="FFE49" s="10"/>
      <c r="FFF49" s="10"/>
      <c r="FFG49" s="10"/>
      <c r="FFH49" s="10"/>
      <c r="FFI49" s="10"/>
      <c r="FFJ49" s="10"/>
      <c r="FFK49" s="10"/>
      <c r="FFL49" s="10"/>
      <c r="FFM49" s="10"/>
      <c r="FFN49" s="10"/>
      <c r="FFO49" s="10"/>
      <c r="FFP49" s="10"/>
      <c r="FFQ49" s="10"/>
      <c r="FFR49" s="10"/>
      <c r="FFS49" s="10"/>
      <c r="FFT49" s="10"/>
      <c r="FFU49" s="10"/>
      <c r="FFV49" s="10"/>
      <c r="FFW49" s="10"/>
      <c r="FFX49" s="10"/>
      <c r="FFY49" s="10"/>
      <c r="FFZ49" s="10"/>
      <c r="FGA49" s="10"/>
      <c r="FGB49" s="10"/>
      <c r="FGC49" s="10"/>
      <c r="FGD49" s="10"/>
      <c r="FGE49" s="10"/>
      <c r="FGF49" s="10"/>
      <c r="FGG49" s="10"/>
      <c r="FGH49" s="10"/>
      <c r="FGI49" s="10"/>
      <c r="FGJ49" s="10"/>
      <c r="FGK49" s="10"/>
      <c r="FGL49" s="10"/>
      <c r="FGM49" s="10"/>
      <c r="FGN49" s="10"/>
      <c r="FGO49" s="10"/>
      <c r="FGP49" s="10"/>
      <c r="FGQ49" s="10"/>
      <c r="FGR49" s="10"/>
      <c r="FGS49" s="10"/>
      <c r="FGT49" s="10"/>
      <c r="FGU49" s="10"/>
      <c r="FGV49" s="10"/>
      <c r="FGW49" s="10"/>
      <c r="FGX49" s="10"/>
      <c r="FGY49" s="10"/>
      <c r="FGZ49" s="10"/>
      <c r="FHA49" s="10"/>
      <c r="FHB49" s="10"/>
      <c r="FHC49" s="10"/>
      <c r="FHD49" s="10"/>
      <c r="FHE49" s="10"/>
      <c r="FHF49" s="10"/>
      <c r="FHG49" s="10"/>
      <c r="FHH49" s="10"/>
      <c r="FHI49" s="10"/>
      <c r="FHJ49" s="10"/>
      <c r="FHK49" s="10"/>
      <c r="FHL49" s="10"/>
      <c r="FHM49" s="10"/>
      <c r="FHN49" s="10"/>
      <c r="FHO49" s="10"/>
      <c r="FHP49" s="10"/>
      <c r="FHQ49" s="10"/>
      <c r="FHR49" s="10"/>
      <c r="FHS49" s="10"/>
      <c r="FHT49" s="10"/>
      <c r="FHU49" s="10"/>
      <c r="FHV49" s="10"/>
      <c r="FHW49" s="10"/>
      <c r="FHX49" s="10"/>
      <c r="FHY49" s="10"/>
      <c r="FHZ49" s="10"/>
      <c r="FIA49" s="10"/>
      <c r="FIB49" s="10"/>
      <c r="FIC49" s="10"/>
      <c r="FID49" s="10"/>
      <c r="FIE49" s="10"/>
      <c r="FIF49" s="10"/>
      <c r="FIG49" s="10"/>
      <c r="FIH49" s="10"/>
      <c r="FII49" s="10"/>
      <c r="FIJ49" s="10"/>
      <c r="FIK49" s="10"/>
      <c r="FIL49" s="10"/>
      <c r="FIM49" s="10"/>
      <c r="FIN49" s="10"/>
      <c r="FIO49" s="10"/>
      <c r="FIP49" s="10"/>
      <c r="FIQ49" s="10"/>
      <c r="FIR49" s="10"/>
      <c r="FIS49" s="10"/>
      <c r="FIT49" s="10"/>
      <c r="FIU49" s="10"/>
      <c r="FIV49" s="10"/>
      <c r="FIW49" s="10"/>
      <c r="FIX49" s="10"/>
      <c r="FIY49" s="10"/>
      <c r="FIZ49" s="10"/>
      <c r="FJA49" s="10"/>
      <c r="FJB49" s="10"/>
      <c r="FJC49" s="10"/>
      <c r="FJD49" s="10"/>
      <c r="FJE49" s="10"/>
      <c r="FJF49" s="10"/>
      <c r="FJG49" s="10"/>
      <c r="FJH49" s="10"/>
      <c r="FJI49" s="10"/>
      <c r="FJJ49" s="10"/>
      <c r="FJK49" s="10"/>
      <c r="FJL49" s="10"/>
      <c r="FJM49" s="10"/>
      <c r="FJN49" s="10"/>
      <c r="FJO49" s="10"/>
      <c r="FJP49" s="10"/>
      <c r="FJQ49" s="10"/>
      <c r="FJR49" s="10"/>
      <c r="FJS49" s="10"/>
      <c r="FJT49" s="10"/>
      <c r="FJU49" s="10"/>
      <c r="FJV49" s="10"/>
      <c r="FJW49" s="10"/>
      <c r="FJX49" s="10"/>
      <c r="FJY49" s="10"/>
      <c r="FJZ49" s="10"/>
      <c r="FKA49" s="10"/>
      <c r="FKB49" s="10"/>
      <c r="FKC49" s="10"/>
      <c r="FKD49" s="10"/>
      <c r="FKE49" s="10"/>
      <c r="FKF49" s="10"/>
      <c r="FKG49" s="10"/>
      <c r="FKH49" s="10"/>
      <c r="FKI49" s="10"/>
      <c r="FKJ49" s="10"/>
      <c r="FKK49" s="10"/>
      <c r="FKL49" s="10"/>
      <c r="FKM49" s="10"/>
      <c r="FKN49" s="10"/>
      <c r="FKO49" s="10"/>
      <c r="FKP49" s="10"/>
      <c r="FKQ49" s="10"/>
      <c r="FKR49" s="10"/>
      <c r="FKS49" s="10"/>
      <c r="FKT49" s="10"/>
      <c r="FKU49" s="10"/>
      <c r="FKV49" s="10"/>
      <c r="FKW49" s="10"/>
      <c r="FKX49" s="10"/>
      <c r="FKY49" s="10"/>
      <c r="FKZ49" s="10"/>
      <c r="FLA49" s="10"/>
      <c r="FLB49" s="10"/>
      <c r="FLC49" s="10"/>
      <c r="FLD49" s="10"/>
      <c r="FLE49" s="10"/>
      <c r="FLF49" s="10"/>
      <c r="FLG49" s="10"/>
      <c r="FLH49" s="10"/>
      <c r="FLI49" s="10"/>
      <c r="FLJ49" s="10"/>
      <c r="FLK49" s="10"/>
      <c r="FLL49" s="10"/>
      <c r="FLM49" s="10"/>
      <c r="FLN49" s="10"/>
      <c r="FLO49" s="10"/>
      <c r="FLP49" s="10"/>
      <c r="FLQ49" s="10"/>
      <c r="FLR49" s="10"/>
      <c r="FLS49" s="10"/>
      <c r="FLT49" s="10"/>
      <c r="FLU49" s="10"/>
      <c r="FLV49" s="10"/>
      <c r="FLW49" s="10"/>
      <c r="FLX49" s="10"/>
      <c r="FLY49" s="10"/>
      <c r="FLZ49" s="10"/>
      <c r="FMA49" s="10"/>
      <c r="FMB49" s="10"/>
      <c r="FMC49" s="10"/>
      <c r="FMD49" s="10"/>
      <c r="FME49" s="10"/>
      <c r="FMF49" s="10"/>
      <c r="FMG49" s="10"/>
      <c r="FMH49" s="10"/>
      <c r="FMI49" s="10"/>
      <c r="FMJ49" s="10"/>
      <c r="FMK49" s="10"/>
      <c r="FML49" s="10"/>
      <c r="FMM49" s="10"/>
      <c r="FMN49" s="10"/>
      <c r="FMO49" s="10"/>
      <c r="FMP49" s="10"/>
      <c r="FMQ49" s="10"/>
      <c r="FMR49" s="10"/>
      <c r="FMS49" s="10"/>
      <c r="FMT49" s="10"/>
      <c r="FMU49" s="10"/>
      <c r="FMV49" s="10"/>
      <c r="FMW49" s="10"/>
      <c r="FMX49" s="10"/>
      <c r="FMY49" s="10"/>
      <c r="FMZ49" s="10"/>
      <c r="FNA49" s="10"/>
      <c r="FNB49" s="10"/>
      <c r="FNC49" s="10"/>
      <c r="FND49" s="10"/>
      <c r="FNE49" s="10"/>
      <c r="FNF49" s="10"/>
      <c r="FNG49" s="10"/>
      <c r="FNH49" s="10"/>
      <c r="FNI49" s="10"/>
      <c r="FNJ49" s="10"/>
      <c r="FNK49" s="10"/>
      <c r="FNL49" s="10"/>
      <c r="FNM49" s="10"/>
      <c r="FNN49" s="10"/>
      <c r="FNO49" s="10"/>
      <c r="FNP49" s="10"/>
      <c r="FNQ49" s="10"/>
      <c r="FNR49" s="10"/>
      <c r="FNS49" s="10"/>
      <c r="FNT49" s="10"/>
      <c r="FNU49" s="10"/>
      <c r="FNV49" s="10"/>
      <c r="FNW49" s="10"/>
      <c r="FNX49" s="10"/>
      <c r="FNY49" s="10"/>
      <c r="FNZ49" s="10"/>
      <c r="FOA49" s="10"/>
      <c r="FOB49" s="10"/>
      <c r="FOC49" s="10"/>
      <c r="FOD49" s="10"/>
      <c r="FOE49" s="10"/>
      <c r="FOF49" s="10"/>
      <c r="FOG49" s="10"/>
      <c r="FOH49" s="10"/>
      <c r="FOI49" s="10"/>
      <c r="FOJ49" s="10"/>
      <c r="FOK49" s="10"/>
      <c r="FOL49" s="10"/>
      <c r="FOM49" s="10"/>
      <c r="FON49" s="10"/>
      <c r="FOO49" s="10"/>
      <c r="FOP49" s="10"/>
      <c r="FOQ49" s="10"/>
      <c r="FOR49" s="10"/>
      <c r="FOS49" s="10"/>
      <c r="FOT49" s="10"/>
      <c r="FOU49" s="10"/>
      <c r="FOV49" s="10"/>
      <c r="FOW49" s="10"/>
      <c r="FOX49" s="10"/>
      <c r="FOY49" s="10"/>
      <c r="FOZ49" s="10"/>
      <c r="FPA49" s="10"/>
      <c r="FPB49" s="10"/>
      <c r="FPC49" s="10"/>
      <c r="FPD49" s="10"/>
      <c r="FPE49" s="10"/>
      <c r="FPF49" s="10"/>
      <c r="FPG49" s="10"/>
      <c r="FPH49" s="10"/>
      <c r="FPI49" s="10"/>
      <c r="FPJ49" s="10"/>
      <c r="FPK49" s="10"/>
      <c r="FPL49" s="10"/>
      <c r="FPM49" s="10"/>
      <c r="FPN49" s="10"/>
      <c r="FPO49" s="10"/>
      <c r="FPP49" s="10"/>
      <c r="FPQ49" s="10"/>
      <c r="FPR49" s="10"/>
      <c r="FPS49" s="10"/>
      <c r="FPT49" s="10"/>
      <c r="FPU49" s="10"/>
      <c r="FPV49" s="10"/>
      <c r="FPW49" s="10"/>
      <c r="FPX49" s="10"/>
      <c r="FPY49" s="10"/>
      <c r="FPZ49" s="10"/>
      <c r="FQA49" s="10"/>
      <c r="FQB49" s="10"/>
      <c r="FQC49" s="10"/>
      <c r="FQD49" s="10"/>
      <c r="FQE49" s="10"/>
      <c r="FQF49" s="10"/>
      <c r="FQG49" s="10"/>
      <c r="FQH49" s="10"/>
      <c r="FQI49" s="10"/>
      <c r="FQJ49" s="10"/>
      <c r="FQK49" s="10"/>
      <c r="FQL49" s="10"/>
      <c r="FQM49" s="10"/>
      <c r="FQN49" s="10"/>
      <c r="FQO49" s="10"/>
      <c r="FQP49" s="10"/>
      <c r="FQQ49" s="10"/>
      <c r="FQR49" s="10"/>
      <c r="FQS49" s="10"/>
      <c r="FQT49" s="10"/>
      <c r="FQU49" s="10"/>
      <c r="FQV49" s="10"/>
      <c r="FQW49" s="10"/>
      <c r="FQX49" s="10"/>
      <c r="FQY49" s="10"/>
      <c r="FQZ49" s="10"/>
      <c r="FRA49" s="10"/>
      <c r="FRB49" s="10"/>
      <c r="FRC49" s="10"/>
      <c r="FRD49" s="10"/>
      <c r="FRE49" s="10"/>
      <c r="FRF49" s="10"/>
      <c r="FRG49" s="10"/>
      <c r="FRH49" s="10"/>
      <c r="FRI49" s="10"/>
      <c r="FRJ49" s="10"/>
      <c r="FRK49" s="10"/>
      <c r="FRL49" s="10"/>
      <c r="FRM49" s="10"/>
      <c r="FRN49" s="10"/>
      <c r="FRO49" s="10"/>
      <c r="FRP49" s="10"/>
      <c r="FRQ49" s="10"/>
      <c r="FRR49" s="10"/>
      <c r="FRS49" s="10"/>
      <c r="FRT49" s="10"/>
      <c r="FRU49" s="10"/>
      <c r="FRV49" s="10"/>
      <c r="FRW49" s="10"/>
      <c r="FRX49" s="10"/>
      <c r="FRY49" s="10"/>
      <c r="FRZ49" s="10"/>
      <c r="FSA49" s="10"/>
      <c r="FSB49" s="10"/>
      <c r="FSC49" s="10"/>
      <c r="FSD49" s="10"/>
      <c r="FSE49" s="10"/>
      <c r="FSF49" s="10"/>
      <c r="FSG49" s="10"/>
      <c r="FSH49" s="10"/>
      <c r="FSI49" s="10"/>
      <c r="FSJ49" s="10"/>
      <c r="FSK49" s="10"/>
      <c r="FSL49" s="10"/>
      <c r="FSM49" s="10"/>
      <c r="FSN49" s="10"/>
      <c r="FSO49" s="10"/>
      <c r="FSP49" s="10"/>
      <c r="FSQ49" s="10"/>
      <c r="FSR49" s="10"/>
      <c r="FSS49" s="10"/>
      <c r="FST49" s="10"/>
      <c r="FSU49" s="10"/>
      <c r="FSV49" s="10"/>
      <c r="FSW49" s="10"/>
      <c r="FSX49" s="10"/>
      <c r="FSY49" s="10"/>
      <c r="FSZ49" s="10"/>
      <c r="FTA49" s="10"/>
      <c r="FTB49" s="10"/>
      <c r="FTC49" s="10"/>
      <c r="FTD49" s="10"/>
      <c r="FTE49" s="10"/>
      <c r="FTF49" s="10"/>
      <c r="FTG49" s="10"/>
      <c r="FTH49" s="10"/>
      <c r="FTI49" s="10"/>
      <c r="FTJ49" s="10"/>
      <c r="FTK49" s="10"/>
      <c r="FTL49" s="10"/>
      <c r="FTM49" s="10"/>
      <c r="FTN49" s="10"/>
      <c r="FTO49" s="10"/>
      <c r="FTP49" s="10"/>
      <c r="FTQ49" s="10"/>
      <c r="FTR49" s="10"/>
      <c r="FTS49" s="10"/>
      <c r="FTT49" s="10"/>
      <c r="FTU49" s="10"/>
      <c r="FTV49" s="10"/>
      <c r="FTW49" s="10"/>
      <c r="FTX49" s="10"/>
      <c r="FTY49" s="10"/>
      <c r="FTZ49" s="10"/>
      <c r="FUA49" s="10"/>
      <c r="FUB49" s="10"/>
      <c r="FUC49" s="10"/>
      <c r="FUD49" s="10"/>
      <c r="FUE49" s="10"/>
      <c r="FUF49" s="10"/>
      <c r="FUG49" s="10"/>
      <c r="FUH49" s="10"/>
      <c r="FUI49" s="10"/>
      <c r="FUJ49" s="10"/>
      <c r="FUK49" s="10"/>
      <c r="FUL49" s="10"/>
      <c r="FUM49" s="10"/>
      <c r="FUN49" s="10"/>
      <c r="FUO49" s="10"/>
      <c r="FUP49" s="10"/>
      <c r="FUQ49" s="10"/>
      <c r="FUR49" s="10"/>
      <c r="FUS49" s="10"/>
      <c r="FUT49" s="10"/>
      <c r="FUU49" s="10"/>
      <c r="FUV49" s="10"/>
      <c r="FUW49" s="10"/>
      <c r="FUX49" s="10"/>
      <c r="FUY49" s="10"/>
      <c r="FUZ49" s="10"/>
      <c r="FVA49" s="10"/>
      <c r="FVB49" s="10"/>
      <c r="FVC49" s="10"/>
      <c r="FVD49" s="10"/>
      <c r="FVE49" s="10"/>
      <c r="FVF49" s="10"/>
      <c r="FVG49" s="10"/>
      <c r="FVH49" s="10"/>
      <c r="FVI49" s="10"/>
      <c r="FVJ49" s="10"/>
      <c r="FVK49" s="10"/>
      <c r="FVL49" s="10"/>
      <c r="FVM49" s="10"/>
      <c r="FVN49" s="10"/>
      <c r="FVO49" s="10"/>
      <c r="FVP49" s="10"/>
      <c r="FVQ49" s="10"/>
      <c r="FVR49" s="10"/>
      <c r="FVS49" s="10"/>
      <c r="FVT49" s="10"/>
      <c r="FVU49" s="10"/>
      <c r="FVV49" s="10"/>
      <c r="FVW49" s="10"/>
      <c r="FVX49" s="10"/>
      <c r="FVY49" s="10"/>
      <c r="FVZ49" s="10"/>
      <c r="FWA49" s="10"/>
      <c r="FWB49" s="10"/>
      <c r="FWC49" s="10"/>
      <c r="FWD49" s="10"/>
      <c r="FWE49" s="10"/>
      <c r="FWF49" s="10"/>
      <c r="FWG49" s="10"/>
      <c r="FWH49" s="10"/>
      <c r="FWI49" s="10"/>
      <c r="FWJ49" s="10"/>
      <c r="FWK49" s="10"/>
      <c r="FWL49" s="10"/>
      <c r="FWM49" s="10"/>
      <c r="FWN49" s="10"/>
      <c r="FWO49" s="10"/>
      <c r="FWP49" s="10"/>
      <c r="FWQ49" s="10"/>
      <c r="FWR49" s="10"/>
      <c r="FWS49" s="10"/>
      <c r="FWT49" s="10"/>
      <c r="FWU49" s="10"/>
      <c r="FWV49" s="10"/>
      <c r="FWW49" s="10"/>
      <c r="FWX49" s="10"/>
      <c r="FWY49" s="10"/>
      <c r="FWZ49" s="10"/>
      <c r="FXA49" s="10"/>
      <c r="FXB49" s="10"/>
      <c r="FXC49" s="10"/>
      <c r="FXD49" s="10"/>
      <c r="FXE49" s="10"/>
      <c r="FXF49" s="10"/>
      <c r="FXG49" s="10"/>
      <c r="FXH49" s="10"/>
      <c r="FXI49" s="10"/>
      <c r="FXJ49" s="10"/>
      <c r="FXK49" s="10"/>
      <c r="FXL49" s="10"/>
      <c r="FXM49" s="10"/>
      <c r="FXN49" s="10"/>
      <c r="FXO49" s="10"/>
      <c r="FXP49" s="10"/>
      <c r="FXQ49" s="10"/>
      <c r="FXR49" s="10"/>
      <c r="FXS49" s="10"/>
      <c r="FXT49" s="10"/>
      <c r="FXU49" s="10"/>
      <c r="FXV49" s="10"/>
      <c r="FXW49" s="10"/>
      <c r="FXX49" s="10"/>
      <c r="FXY49" s="10"/>
      <c r="FXZ49" s="10"/>
      <c r="FYA49" s="10"/>
      <c r="FYB49" s="10"/>
      <c r="FYC49" s="10"/>
      <c r="FYD49" s="10"/>
      <c r="FYE49" s="10"/>
      <c r="FYF49" s="10"/>
      <c r="FYG49" s="10"/>
      <c r="FYH49" s="10"/>
      <c r="FYI49" s="10"/>
      <c r="FYJ49" s="10"/>
      <c r="FYK49" s="10"/>
      <c r="FYL49" s="10"/>
      <c r="FYM49" s="10"/>
      <c r="FYN49" s="10"/>
      <c r="FYO49" s="10"/>
      <c r="FYP49" s="10"/>
      <c r="FYQ49" s="10"/>
      <c r="FYR49" s="10"/>
      <c r="FYS49" s="10"/>
      <c r="FYT49" s="10"/>
      <c r="FYU49" s="10"/>
      <c r="FYV49" s="10"/>
      <c r="FYW49" s="10"/>
      <c r="FYX49" s="10"/>
      <c r="FYY49" s="10"/>
      <c r="FYZ49" s="10"/>
      <c r="FZA49" s="10"/>
      <c r="FZB49" s="10"/>
      <c r="FZC49" s="10"/>
      <c r="FZD49" s="10"/>
      <c r="FZE49" s="10"/>
      <c r="FZF49" s="10"/>
      <c r="FZG49" s="10"/>
      <c r="FZH49" s="10"/>
      <c r="FZI49" s="10"/>
      <c r="FZJ49" s="10"/>
      <c r="FZK49" s="10"/>
      <c r="FZL49" s="10"/>
      <c r="FZM49" s="10"/>
      <c r="FZN49" s="10"/>
      <c r="FZO49" s="10"/>
      <c r="FZP49" s="10"/>
      <c r="FZQ49" s="10"/>
      <c r="FZR49" s="10"/>
      <c r="FZS49" s="10"/>
      <c r="FZT49" s="10"/>
      <c r="FZU49" s="10"/>
      <c r="FZV49" s="10"/>
      <c r="FZW49" s="10"/>
      <c r="FZX49" s="10"/>
      <c r="FZY49" s="10"/>
      <c r="FZZ49" s="10"/>
      <c r="GAA49" s="10"/>
      <c r="GAB49" s="10"/>
      <c r="GAC49" s="10"/>
      <c r="GAD49" s="10"/>
      <c r="GAE49" s="10"/>
      <c r="GAF49" s="10"/>
      <c r="GAG49" s="10"/>
      <c r="GAH49" s="10"/>
      <c r="GAI49" s="10"/>
      <c r="GAJ49" s="10"/>
      <c r="GAK49" s="10"/>
      <c r="GAL49" s="10"/>
      <c r="GAM49" s="10"/>
      <c r="GAN49" s="10"/>
      <c r="GAO49" s="10"/>
      <c r="GAP49" s="10"/>
      <c r="GAQ49" s="10"/>
      <c r="GAR49" s="10"/>
      <c r="GAS49" s="10"/>
      <c r="GAT49" s="10"/>
      <c r="GAU49" s="10"/>
      <c r="GAV49" s="10"/>
      <c r="GAW49" s="10"/>
      <c r="GAX49" s="10"/>
      <c r="GAY49" s="10"/>
      <c r="GAZ49" s="10"/>
      <c r="GBA49" s="10"/>
      <c r="GBB49" s="10"/>
      <c r="GBC49" s="10"/>
      <c r="GBD49" s="10"/>
      <c r="GBE49" s="10"/>
      <c r="GBF49" s="10"/>
      <c r="GBG49" s="10"/>
      <c r="GBH49" s="10"/>
      <c r="GBI49" s="10"/>
      <c r="GBJ49" s="10"/>
      <c r="GBK49" s="10"/>
      <c r="GBL49" s="10"/>
      <c r="GBM49" s="10"/>
      <c r="GBN49" s="10"/>
      <c r="GBO49" s="10"/>
      <c r="GBP49" s="10"/>
      <c r="GBQ49" s="10"/>
      <c r="GBR49" s="10"/>
      <c r="GBS49" s="10"/>
      <c r="GBT49" s="10"/>
      <c r="GBU49" s="10"/>
      <c r="GBV49" s="10"/>
      <c r="GBW49" s="10"/>
      <c r="GBX49" s="10"/>
      <c r="GBY49" s="10"/>
      <c r="GBZ49" s="10"/>
      <c r="GCA49" s="10"/>
      <c r="GCB49" s="10"/>
      <c r="GCC49" s="10"/>
      <c r="GCD49" s="10"/>
      <c r="GCE49" s="10"/>
      <c r="GCF49" s="10"/>
      <c r="GCG49" s="10"/>
      <c r="GCH49" s="10"/>
      <c r="GCI49" s="10"/>
      <c r="GCJ49" s="10"/>
      <c r="GCK49" s="10"/>
      <c r="GCL49" s="10"/>
      <c r="GCM49" s="10"/>
      <c r="GCN49" s="10"/>
      <c r="GCO49" s="10"/>
      <c r="GCP49" s="10"/>
      <c r="GCQ49" s="10"/>
      <c r="GCR49" s="10"/>
      <c r="GCS49" s="10"/>
      <c r="GCT49" s="10"/>
      <c r="GCU49" s="10"/>
      <c r="GCV49" s="10"/>
      <c r="GCW49" s="10"/>
      <c r="GCX49" s="10"/>
      <c r="GCY49" s="10"/>
      <c r="GCZ49" s="10"/>
      <c r="GDA49" s="10"/>
      <c r="GDB49" s="10"/>
      <c r="GDC49" s="10"/>
      <c r="GDD49" s="10"/>
      <c r="GDE49" s="10"/>
      <c r="GDF49" s="10"/>
      <c r="GDG49" s="10"/>
      <c r="GDH49" s="10"/>
      <c r="GDI49" s="10"/>
      <c r="GDJ49" s="10"/>
      <c r="GDK49" s="10"/>
      <c r="GDL49" s="10"/>
      <c r="GDM49" s="10"/>
      <c r="GDN49" s="10"/>
      <c r="GDO49" s="10"/>
      <c r="GDP49" s="10"/>
      <c r="GDQ49" s="10"/>
      <c r="GDR49" s="10"/>
      <c r="GDS49" s="10"/>
      <c r="GDT49" s="10"/>
      <c r="GDU49" s="10"/>
      <c r="GDV49" s="10"/>
      <c r="GDW49" s="10"/>
      <c r="GDX49" s="10"/>
      <c r="GDY49" s="10"/>
      <c r="GDZ49" s="10"/>
      <c r="GEA49" s="10"/>
      <c r="GEB49" s="10"/>
      <c r="GEC49" s="10"/>
      <c r="GED49" s="10"/>
      <c r="GEE49" s="10"/>
      <c r="GEF49" s="10"/>
      <c r="GEG49" s="10"/>
      <c r="GEH49" s="10"/>
      <c r="GEI49" s="10"/>
      <c r="GEJ49" s="10"/>
      <c r="GEK49" s="10"/>
      <c r="GEL49" s="10"/>
      <c r="GEM49" s="10"/>
      <c r="GEN49" s="10"/>
      <c r="GEO49" s="10"/>
      <c r="GEP49" s="10"/>
      <c r="GEQ49" s="10"/>
      <c r="GER49" s="10"/>
      <c r="GES49" s="10"/>
      <c r="GET49" s="10"/>
      <c r="GEU49" s="10"/>
      <c r="GEV49" s="10"/>
      <c r="GEW49" s="10"/>
      <c r="GEX49" s="10"/>
      <c r="GEY49" s="10"/>
      <c r="GEZ49" s="10"/>
      <c r="GFA49" s="10"/>
      <c r="GFB49" s="10"/>
      <c r="GFC49" s="10"/>
      <c r="GFD49" s="10"/>
      <c r="GFE49" s="10"/>
      <c r="GFF49" s="10"/>
      <c r="GFG49" s="10"/>
      <c r="GFH49" s="10"/>
      <c r="GFI49" s="10"/>
      <c r="GFJ49" s="10"/>
      <c r="GFK49" s="10"/>
      <c r="GFL49" s="10"/>
      <c r="GFM49" s="10"/>
      <c r="GFN49" s="10"/>
      <c r="GFO49" s="10"/>
      <c r="GFP49" s="10"/>
      <c r="GFQ49" s="10"/>
      <c r="GFR49" s="10"/>
      <c r="GFS49" s="10"/>
      <c r="GFT49" s="10"/>
      <c r="GFU49" s="10"/>
      <c r="GFV49" s="10"/>
      <c r="GFW49" s="10"/>
      <c r="GFX49" s="10"/>
      <c r="GFY49" s="10"/>
      <c r="GFZ49" s="10"/>
      <c r="GGA49" s="10"/>
      <c r="GGB49" s="10"/>
      <c r="GGC49" s="10"/>
      <c r="GGD49" s="10"/>
      <c r="GGE49" s="10"/>
      <c r="GGF49" s="10"/>
      <c r="GGG49" s="10"/>
      <c r="GGH49" s="10"/>
      <c r="GGI49" s="10"/>
      <c r="GGJ49" s="10"/>
      <c r="GGK49" s="10"/>
      <c r="GGL49" s="10"/>
      <c r="GGM49" s="10"/>
      <c r="GGN49" s="10"/>
      <c r="GGO49" s="10"/>
      <c r="GGP49" s="10"/>
      <c r="GGQ49" s="10"/>
      <c r="GGR49" s="10"/>
      <c r="GGS49" s="10"/>
      <c r="GGT49" s="10"/>
      <c r="GGU49" s="10"/>
      <c r="GGV49" s="10"/>
      <c r="GGW49" s="10"/>
      <c r="GGX49" s="10"/>
      <c r="GGY49" s="10"/>
      <c r="GGZ49" s="10"/>
      <c r="GHA49" s="10"/>
      <c r="GHB49" s="10"/>
      <c r="GHC49" s="10"/>
      <c r="GHD49" s="10"/>
      <c r="GHE49" s="10"/>
      <c r="GHF49" s="10"/>
      <c r="GHG49" s="10"/>
      <c r="GHH49" s="10"/>
      <c r="GHI49" s="10"/>
      <c r="GHJ49" s="10"/>
      <c r="GHK49" s="10"/>
      <c r="GHL49" s="10"/>
      <c r="GHM49" s="10"/>
      <c r="GHN49" s="10"/>
      <c r="GHO49" s="10"/>
      <c r="GHP49" s="10"/>
      <c r="GHQ49" s="10"/>
      <c r="GHR49" s="10"/>
      <c r="GHS49" s="10"/>
      <c r="GHT49" s="10"/>
      <c r="GHU49" s="10"/>
      <c r="GHV49" s="10"/>
      <c r="GHW49" s="10"/>
      <c r="GHX49" s="10"/>
      <c r="GHY49" s="10"/>
      <c r="GHZ49" s="10"/>
      <c r="GIA49" s="10"/>
      <c r="GIB49" s="10"/>
      <c r="GIC49" s="10"/>
      <c r="GID49" s="10"/>
      <c r="GIE49" s="10"/>
      <c r="GIF49" s="10"/>
      <c r="GIG49" s="10"/>
      <c r="GIH49" s="10"/>
      <c r="GII49" s="10"/>
      <c r="GIJ49" s="10"/>
      <c r="GIK49" s="10"/>
      <c r="GIL49" s="10"/>
      <c r="GIM49" s="10"/>
      <c r="GIN49" s="10"/>
      <c r="GIO49" s="10"/>
      <c r="GIP49" s="10"/>
      <c r="GIQ49" s="10"/>
      <c r="GIR49" s="10"/>
      <c r="GIS49" s="10"/>
      <c r="GIT49" s="10"/>
      <c r="GIU49" s="10"/>
      <c r="GIV49" s="10"/>
      <c r="GIW49" s="10"/>
      <c r="GIX49" s="10"/>
      <c r="GIY49" s="10"/>
      <c r="GIZ49" s="10"/>
      <c r="GJA49" s="10"/>
      <c r="GJB49" s="10"/>
      <c r="GJC49" s="10"/>
      <c r="GJD49" s="10"/>
      <c r="GJE49" s="10"/>
      <c r="GJF49" s="10"/>
      <c r="GJG49" s="10"/>
      <c r="GJH49" s="10"/>
      <c r="GJI49" s="10"/>
      <c r="GJJ49" s="10"/>
      <c r="GJK49" s="10"/>
      <c r="GJL49" s="10"/>
      <c r="GJM49" s="10"/>
      <c r="GJN49" s="10"/>
      <c r="GJO49" s="10"/>
      <c r="GJP49" s="10"/>
      <c r="GJQ49" s="10"/>
      <c r="GJR49" s="10"/>
      <c r="GJS49" s="10"/>
      <c r="GJT49" s="10"/>
      <c r="GJU49" s="10"/>
      <c r="GJV49" s="10"/>
      <c r="GJW49" s="10"/>
      <c r="GJX49" s="10"/>
      <c r="GJY49" s="10"/>
      <c r="GJZ49" s="10"/>
      <c r="GKA49" s="10"/>
      <c r="GKB49" s="10"/>
      <c r="GKC49" s="10"/>
      <c r="GKD49" s="10"/>
      <c r="GKE49" s="10"/>
      <c r="GKF49" s="10"/>
      <c r="GKG49" s="10"/>
      <c r="GKH49" s="10"/>
      <c r="GKI49" s="10"/>
      <c r="GKJ49" s="10"/>
      <c r="GKK49" s="10"/>
      <c r="GKL49" s="10"/>
      <c r="GKM49" s="10"/>
      <c r="GKN49" s="10"/>
      <c r="GKO49" s="10"/>
      <c r="GKP49" s="10"/>
      <c r="GKQ49" s="10"/>
      <c r="GKR49" s="10"/>
      <c r="GKS49" s="10"/>
      <c r="GKT49" s="10"/>
      <c r="GKU49" s="10"/>
      <c r="GKV49" s="10"/>
      <c r="GKW49" s="10"/>
      <c r="GKX49" s="10"/>
      <c r="GKY49" s="10"/>
      <c r="GKZ49" s="10"/>
      <c r="GLA49" s="10"/>
      <c r="GLB49" s="10"/>
      <c r="GLC49" s="10"/>
      <c r="GLD49" s="10"/>
      <c r="GLE49" s="10"/>
      <c r="GLF49" s="10"/>
      <c r="GLG49" s="10"/>
      <c r="GLH49" s="10"/>
      <c r="GLI49" s="10"/>
      <c r="GLJ49" s="10"/>
      <c r="GLK49" s="10"/>
      <c r="GLL49" s="10"/>
      <c r="GLM49" s="10"/>
      <c r="GLN49" s="10"/>
      <c r="GLO49" s="10"/>
      <c r="GLP49" s="10"/>
      <c r="GLQ49" s="10"/>
      <c r="GLR49" s="10"/>
      <c r="GLS49" s="10"/>
      <c r="GLT49" s="10"/>
      <c r="GLU49" s="10"/>
      <c r="GLV49" s="10"/>
      <c r="GLW49" s="10"/>
      <c r="GLX49" s="10"/>
      <c r="GLY49" s="10"/>
      <c r="GLZ49" s="10"/>
      <c r="GMA49" s="10"/>
      <c r="GMB49" s="10"/>
      <c r="GMC49" s="10"/>
      <c r="GMD49" s="10"/>
      <c r="GME49" s="10"/>
      <c r="GMF49" s="10"/>
      <c r="GMG49" s="10"/>
      <c r="GMH49" s="10"/>
      <c r="GMI49" s="10"/>
      <c r="GMJ49" s="10"/>
      <c r="GMK49" s="10"/>
      <c r="GML49" s="10"/>
      <c r="GMM49" s="10"/>
      <c r="GMN49" s="10"/>
      <c r="GMO49" s="10"/>
      <c r="GMP49" s="10"/>
      <c r="GMQ49" s="10"/>
      <c r="GMR49" s="10"/>
      <c r="GMS49" s="10"/>
      <c r="GMT49" s="10"/>
      <c r="GMU49" s="10"/>
      <c r="GMV49" s="10"/>
      <c r="GMW49" s="10"/>
      <c r="GMX49" s="10"/>
      <c r="GMY49" s="10"/>
      <c r="GMZ49" s="10"/>
      <c r="GNA49" s="10"/>
      <c r="GNB49" s="10"/>
      <c r="GNC49" s="10"/>
      <c r="GND49" s="10"/>
      <c r="GNE49" s="10"/>
      <c r="GNF49" s="10"/>
      <c r="GNG49" s="10"/>
      <c r="GNH49" s="10"/>
      <c r="GNI49" s="10"/>
      <c r="GNJ49" s="10"/>
      <c r="GNK49" s="10"/>
      <c r="GNL49" s="10"/>
      <c r="GNM49" s="10"/>
      <c r="GNN49" s="10"/>
      <c r="GNO49" s="10"/>
      <c r="GNP49" s="10"/>
      <c r="GNQ49" s="10"/>
      <c r="GNR49" s="10"/>
      <c r="GNS49" s="10"/>
      <c r="GNT49" s="10"/>
      <c r="GNU49" s="10"/>
      <c r="GNV49" s="10"/>
      <c r="GNW49" s="10"/>
      <c r="GNX49" s="10"/>
      <c r="GNY49" s="10"/>
      <c r="GNZ49" s="10"/>
      <c r="GOA49" s="10"/>
      <c r="GOB49" s="10"/>
      <c r="GOC49" s="10"/>
      <c r="GOD49" s="10"/>
      <c r="GOE49" s="10"/>
      <c r="GOF49" s="10"/>
      <c r="GOG49" s="10"/>
      <c r="GOH49" s="10"/>
      <c r="GOI49" s="10"/>
      <c r="GOJ49" s="10"/>
      <c r="GOK49" s="10"/>
      <c r="GOL49" s="10"/>
      <c r="GOM49" s="10"/>
      <c r="GON49" s="10"/>
      <c r="GOO49" s="10"/>
      <c r="GOP49" s="10"/>
      <c r="GOQ49" s="10"/>
      <c r="GOR49" s="10"/>
      <c r="GOS49" s="10"/>
      <c r="GOT49" s="10"/>
      <c r="GOU49" s="10"/>
      <c r="GOV49" s="10"/>
      <c r="GOW49" s="10"/>
      <c r="GOX49" s="10"/>
      <c r="GOY49" s="10"/>
      <c r="GOZ49" s="10"/>
      <c r="GPA49" s="10"/>
      <c r="GPB49" s="10"/>
      <c r="GPC49" s="10"/>
      <c r="GPD49" s="10"/>
      <c r="GPE49" s="10"/>
      <c r="GPF49" s="10"/>
      <c r="GPG49" s="10"/>
      <c r="GPH49" s="10"/>
      <c r="GPI49" s="10"/>
      <c r="GPJ49" s="10"/>
      <c r="GPK49" s="10"/>
      <c r="GPL49" s="10"/>
      <c r="GPM49" s="10"/>
      <c r="GPN49" s="10"/>
      <c r="GPO49" s="10"/>
      <c r="GPP49" s="10"/>
      <c r="GPQ49" s="10"/>
      <c r="GPR49" s="10"/>
      <c r="GPS49" s="10"/>
      <c r="GPT49" s="10"/>
      <c r="GPU49" s="10"/>
      <c r="GPV49" s="10"/>
      <c r="GPW49" s="10"/>
      <c r="GPX49" s="10"/>
      <c r="GPY49" s="10"/>
      <c r="GPZ49" s="10"/>
      <c r="GQA49" s="10"/>
      <c r="GQB49" s="10"/>
      <c r="GQC49" s="10"/>
      <c r="GQD49" s="10"/>
      <c r="GQE49" s="10"/>
      <c r="GQF49" s="10"/>
      <c r="GQG49" s="10"/>
      <c r="GQH49" s="10"/>
      <c r="GQI49" s="10"/>
      <c r="GQJ49" s="10"/>
      <c r="GQK49" s="10"/>
      <c r="GQL49" s="10"/>
      <c r="GQM49" s="10"/>
      <c r="GQN49" s="10"/>
      <c r="GQO49" s="10"/>
      <c r="GQP49" s="10"/>
      <c r="GQQ49" s="10"/>
      <c r="GQR49" s="10"/>
      <c r="GQS49" s="10"/>
      <c r="GQT49" s="10"/>
      <c r="GQU49" s="10"/>
      <c r="GQV49" s="10"/>
      <c r="GQW49" s="10"/>
      <c r="GQX49" s="10"/>
      <c r="GQY49" s="10"/>
      <c r="GQZ49" s="10"/>
      <c r="GRA49" s="10"/>
      <c r="GRB49" s="10"/>
      <c r="GRC49" s="10"/>
      <c r="GRD49" s="10"/>
      <c r="GRE49" s="10"/>
      <c r="GRF49" s="10"/>
      <c r="GRG49" s="10"/>
      <c r="GRH49" s="10"/>
      <c r="GRI49" s="10"/>
      <c r="GRJ49" s="10"/>
      <c r="GRK49" s="10"/>
      <c r="GRL49" s="10"/>
      <c r="GRM49" s="10"/>
      <c r="GRN49" s="10"/>
      <c r="GRO49" s="10"/>
      <c r="GRP49" s="10"/>
      <c r="GRQ49" s="10"/>
      <c r="GRR49" s="10"/>
      <c r="GRS49" s="10"/>
      <c r="GRT49" s="10"/>
      <c r="GRU49" s="10"/>
      <c r="GRV49" s="10"/>
      <c r="GRW49" s="10"/>
      <c r="GRX49" s="10"/>
      <c r="GRY49" s="10"/>
      <c r="GRZ49" s="10"/>
      <c r="GSA49" s="10"/>
      <c r="GSB49" s="10"/>
      <c r="GSC49" s="10"/>
      <c r="GSD49" s="10"/>
      <c r="GSE49" s="10"/>
      <c r="GSF49" s="10"/>
      <c r="GSG49" s="10"/>
      <c r="GSH49" s="10"/>
      <c r="GSI49" s="10"/>
      <c r="GSJ49" s="10"/>
      <c r="GSK49" s="10"/>
      <c r="GSL49" s="10"/>
      <c r="GSM49" s="10"/>
      <c r="GSN49" s="10"/>
      <c r="GSO49" s="10"/>
      <c r="GSP49" s="10"/>
      <c r="GSQ49" s="10"/>
      <c r="GSR49" s="10"/>
      <c r="GSS49" s="10"/>
      <c r="GST49" s="10"/>
      <c r="GSU49" s="10"/>
      <c r="GSV49" s="10"/>
      <c r="GSW49" s="10"/>
      <c r="GSX49" s="10"/>
      <c r="GSY49" s="10"/>
      <c r="GSZ49" s="10"/>
      <c r="GTA49" s="10"/>
      <c r="GTB49" s="10"/>
      <c r="GTC49" s="10"/>
      <c r="GTD49" s="10"/>
      <c r="GTE49" s="10"/>
      <c r="GTF49" s="10"/>
      <c r="GTG49" s="10"/>
      <c r="GTH49" s="10"/>
      <c r="GTI49" s="10"/>
      <c r="GTJ49" s="10"/>
      <c r="GTK49" s="10"/>
      <c r="GTL49" s="10"/>
      <c r="GTM49" s="10"/>
      <c r="GTN49" s="10"/>
      <c r="GTO49" s="10"/>
      <c r="GTP49" s="10"/>
      <c r="GTQ49" s="10"/>
      <c r="GTR49" s="10"/>
      <c r="GTS49" s="10"/>
      <c r="GTT49" s="10"/>
      <c r="GTU49" s="10"/>
      <c r="GTV49" s="10"/>
      <c r="GTW49" s="10"/>
      <c r="GTX49" s="10"/>
      <c r="GTY49" s="10"/>
      <c r="GTZ49" s="10"/>
      <c r="GUA49" s="10"/>
      <c r="GUB49" s="10"/>
      <c r="GUC49" s="10"/>
      <c r="GUD49" s="10"/>
      <c r="GUE49" s="10"/>
      <c r="GUF49" s="10"/>
      <c r="GUG49" s="10"/>
      <c r="GUH49" s="10"/>
      <c r="GUI49" s="10"/>
      <c r="GUJ49" s="10"/>
      <c r="GUK49" s="10"/>
      <c r="GUL49" s="10"/>
      <c r="GUM49" s="10"/>
      <c r="GUN49" s="10"/>
      <c r="GUO49" s="10"/>
      <c r="GUP49" s="10"/>
      <c r="GUQ49" s="10"/>
      <c r="GUR49" s="10"/>
      <c r="GUS49" s="10"/>
      <c r="GUT49" s="10"/>
      <c r="GUU49" s="10"/>
      <c r="GUV49" s="10"/>
      <c r="GUW49" s="10"/>
      <c r="GUX49" s="10"/>
      <c r="GUY49" s="10"/>
      <c r="GUZ49" s="10"/>
      <c r="GVA49" s="10"/>
      <c r="GVB49" s="10"/>
      <c r="GVC49" s="10"/>
      <c r="GVD49" s="10"/>
      <c r="GVE49" s="10"/>
      <c r="GVF49" s="10"/>
      <c r="GVG49" s="10"/>
      <c r="GVH49" s="10"/>
      <c r="GVI49" s="10"/>
      <c r="GVJ49" s="10"/>
      <c r="GVK49" s="10"/>
      <c r="GVL49" s="10"/>
      <c r="GVM49" s="10"/>
      <c r="GVN49" s="10"/>
      <c r="GVO49" s="10"/>
      <c r="GVP49" s="10"/>
      <c r="GVQ49" s="10"/>
      <c r="GVR49" s="10"/>
      <c r="GVS49" s="10"/>
      <c r="GVT49" s="10"/>
      <c r="GVU49" s="10"/>
      <c r="GVV49" s="10"/>
      <c r="GVW49" s="10"/>
      <c r="GVX49" s="10"/>
      <c r="GVY49" s="10"/>
      <c r="GVZ49" s="10"/>
      <c r="GWA49" s="10"/>
      <c r="GWB49" s="10"/>
      <c r="GWC49" s="10"/>
      <c r="GWD49" s="10"/>
      <c r="GWE49" s="10"/>
      <c r="GWF49" s="10"/>
      <c r="GWG49" s="10"/>
      <c r="GWH49" s="10"/>
      <c r="GWI49" s="10"/>
      <c r="GWJ49" s="10"/>
      <c r="GWK49" s="10"/>
      <c r="GWL49" s="10"/>
      <c r="GWM49" s="10"/>
      <c r="GWN49" s="10"/>
      <c r="GWO49" s="10"/>
      <c r="GWP49" s="10"/>
      <c r="GWQ49" s="10"/>
      <c r="GWR49" s="10"/>
      <c r="GWS49" s="10"/>
      <c r="GWT49" s="10"/>
      <c r="GWU49" s="10"/>
      <c r="GWV49" s="10"/>
      <c r="GWW49" s="10"/>
      <c r="GWX49" s="10"/>
      <c r="GWY49" s="10"/>
      <c r="GWZ49" s="10"/>
      <c r="GXA49" s="10"/>
      <c r="GXB49" s="10"/>
      <c r="GXC49" s="10"/>
      <c r="GXD49" s="10"/>
      <c r="GXE49" s="10"/>
      <c r="GXF49" s="10"/>
      <c r="GXG49" s="10"/>
      <c r="GXH49" s="10"/>
      <c r="GXI49" s="10"/>
      <c r="GXJ49" s="10"/>
      <c r="GXK49" s="10"/>
      <c r="GXL49" s="10"/>
      <c r="GXM49" s="10"/>
      <c r="GXN49" s="10"/>
      <c r="GXO49" s="10"/>
      <c r="GXP49" s="10"/>
      <c r="GXQ49" s="10"/>
      <c r="GXR49" s="10"/>
      <c r="GXS49" s="10"/>
      <c r="GXT49" s="10"/>
      <c r="GXU49" s="10"/>
      <c r="GXV49" s="10"/>
      <c r="GXW49" s="10"/>
      <c r="GXX49" s="10"/>
      <c r="GXY49" s="10"/>
      <c r="GXZ49" s="10"/>
      <c r="GYA49" s="10"/>
      <c r="GYB49" s="10"/>
      <c r="GYC49" s="10"/>
      <c r="GYD49" s="10"/>
      <c r="GYE49" s="10"/>
      <c r="GYF49" s="10"/>
      <c r="GYG49" s="10"/>
      <c r="GYH49" s="10"/>
      <c r="GYI49" s="10"/>
      <c r="GYJ49" s="10"/>
      <c r="GYK49" s="10"/>
      <c r="GYL49" s="10"/>
      <c r="GYM49" s="10"/>
      <c r="GYN49" s="10"/>
      <c r="GYO49" s="10"/>
      <c r="GYP49" s="10"/>
      <c r="GYQ49" s="10"/>
      <c r="GYR49" s="10"/>
      <c r="GYS49" s="10"/>
      <c r="GYT49" s="10"/>
      <c r="GYU49" s="10"/>
      <c r="GYV49" s="10"/>
      <c r="GYW49" s="10"/>
      <c r="GYX49" s="10"/>
      <c r="GYY49" s="10"/>
      <c r="GYZ49" s="10"/>
      <c r="GZA49" s="10"/>
      <c r="GZB49" s="10"/>
      <c r="GZC49" s="10"/>
      <c r="GZD49" s="10"/>
      <c r="GZE49" s="10"/>
      <c r="GZF49" s="10"/>
      <c r="GZG49" s="10"/>
      <c r="GZH49" s="10"/>
      <c r="GZI49" s="10"/>
      <c r="GZJ49" s="10"/>
      <c r="GZK49" s="10"/>
      <c r="GZL49" s="10"/>
      <c r="GZM49" s="10"/>
      <c r="GZN49" s="10"/>
      <c r="GZO49" s="10"/>
      <c r="GZP49" s="10"/>
      <c r="GZQ49" s="10"/>
      <c r="GZR49" s="10"/>
      <c r="GZS49" s="10"/>
      <c r="GZT49" s="10"/>
      <c r="GZU49" s="10"/>
      <c r="GZV49" s="10"/>
      <c r="GZW49" s="10"/>
      <c r="GZX49" s="10"/>
      <c r="GZY49" s="10"/>
      <c r="GZZ49" s="10"/>
      <c r="HAA49" s="10"/>
      <c r="HAB49" s="10"/>
      <c r="HAC49" s="10"/>
      <c r="HAD49" s="10"/>
      <c r="HAE49" s="10"/>
      <c r="HAF49" s="10"/>
      <c r="HAG49" s="10"/>
      <c r="HAH49" s="10"/>
      <c r="HAI49" s="10"/>
      <c r="HAJ49" s="10"/>
      <c r="HAK49" s="10"/>
      <c r="HAL49" s="10"/>
      <c r="HAM49" s="10"/>
      <c r="HAN49" s="10"/>
      <c r="HAO49" s="10"/>
      <c r="HAP49" s="10"/>
      <c r="HAQ49" s="10"/>
      <c r="HAR49" s="10"/>
      <c r="HAS49" s="10"/>
      <c r="HAT49" s="10"/>
      <c r="HAU49" s="10"/>
      <c r="HAV49" s="10"/>
      <c r="HAW49" s="10"/>
      <c r="HAX49" s="10"/>
      <c r="HAY49" s="10"/>
      <c r="HAZ49" s="10"/>
      <c r="HBA49" s="10"/>
      <c r="HBB49" s="10"/>
      <c r="HBC49" s="10"/>
      <c r="HBD49" s="10"/>
      <c r="HBE49" s="10"/>
      <c r="HBF49" s="10"/>
      <c r="HBG49" s="10"/>
      <c r="HBH49" s="10"/>
      <c r="HBI49" s="10"/>
      <c r="HBJ49" s="10"/>
      <c r="HBK49" s="10"/>
      <c r="HBL49" s="10"/>
      <c r="HBM49" s="10"/>
      <c r="HBN49" s="10"/>
      <c r="HBO49" s="10"/>
      <c r="HBP49" s="10"/>
      <c r="HBQ49" s="10"/>
      <c r="HBR49" s="10"/>
      <c r="HBS49" s="10"/>
      <c r="HBT49" s="10"/>
      <c r="HBU49" s="10"/>
      <c r="HBV49" s="10"/>
      <c r="HBW49" s="10"/>
      <c r="HBX49" s="10"/>
      <c r="HBY49" s="10"/>
      <c r="HBZ49" s="10"/>
      <c r="HCA49" s="10"/>
      <c r="HCB49" s="10"/>
      <c r="HCC49" s="10"/>
      <c r="HCD49" s="10"/>
      <c r="HCE49" s="10"/>
      <c r="HCF49" s="10"/>
      <c r="HCG49" s="10"/>
      <c r="HCH49" s="10"/>
      <c r="HCI49" s="10"/>
      <c r="HCJ49" s="10"/>
      <c r="HCK49" s="10"/>
      <c r="HCL49" s="10"/>
      <c r="HCM49" s="10"/>
      <c r="HCN49" s="10"/>
      <c r="HCO49" s="10"/>
      <c r="HCP49" s="10"/>
      <c r="HCQ49" s="10"/>
      <c r="HCR49" s="10"/>
      <c r="HCS49" s="10"/>
      <c r="HCT49" s="10"/>
      <c r="HCU49" s="10"/>
      <c r="HCV49" s="10"/>
      <c r="HCW49" s="10"/>
      <c r="HCX49" s="10"/>
      <c r="HCY49" s="10"/>
      <c r="HCZ49" s="10"/>
      <c r="HDA49" s="10"/>
      <c r="HDB49" s="10"/>
      <c r="HDC49" s="10"/>
      <c r="HDD49" s="10"/>
      <c r="HDE49" s="10"/>
      <c r="HDF49" s="10"/>
      <c r="HDG49" s="10"/>
      <c r="HDH49" s="10"/>
      <c r="HDI49" s="10"/>
      <c r="HDJ49" s="10"/>
      <c r="HDK49" s="10"/>
      <c r="HDL49" s="10"/>
      <c r="HDM49" s="10"/>
      <c r="HDN49" s="10"/>
      <c r="HDO49" s="10"/>
      <c r="HDP49" s="10"/>
      <c r="HDQ49" s="10"/>
      <c r="HDR49" s="10"/>
      <c r="HDS49" s="10"/>
      <c r="HDT49" s="10"/>
      <c r="HDU49" s="10"/>
      <c r="HDV49" s="10"/>
      <c r="HDW49" s="10"/>
      <c r="HDX49" s="10"/>
      <c r="HDY49" s="10"/>
      <c r="HDZ49" s="10"/>
      <c r="HEA49" s="10"/>
      <c r="HEB49" s="10"/>
      <c r="HEC49" s="10"/>
      <c r="HED49" s="10"/>
      <c r="HEE49" s="10"/>
      <c r="HEF49" s="10"/>
      <c r="HEG49" s="10"/>
      <c r="HEH49" s="10"/>
      <c r="HEI49" s="10"/>
      <c r="HEJ49" s="10"/>
      <c r="HEK49" s="10"/>
      <c r="HEL49" s="10"/>
      <c r="HEM49" s="10"/>
      <c r="HEN49" s="10"/>
      <c r="HEO49" s="10"/>
      <c r="HEP49" s="10"/>
      <c r="HEQ49" s="10"/>
      <c r="HER49" s="10"/>
      <c r="HES49" s="10"/>
      <c r="HET49" s="10"/>
      <c r="HEU49" s="10"/>
      <c r="HEV49" s="10"/>
      <c r="HEW49" s="10"/>
      <c r="HEX49" s="10"/>
      <c r="HEY49" s="10"/>
      <c r="HEZ49" s="10"/>
      <c r="HFA49" s="10"/>
      <c r="HFB49" s="10"/>
      <c r="HFC49" s="10"/>
      <c r="HFD49" s="10"/>
      <c r="HFE49" s="10"/>
      <c r="HFF49" s="10"/>
      <c r="HFG49" s="10"/>
      <c r="HFH49" s="10"/>
      <c r="HFI49" s="10"/>
      <c r="HFJ49" s="10"/>
      <c r="HFK49" s="10"/>
      <c r="HFL49" s="10"/>
      <c r="HFM49" s="10"/>
      <c r="HFN49" s="10"/>
      <c r="HFO49" s="10"/>
      <c r="HFP49" s="10"/>
      <c r="HFQ49" s="10"/>
      <c r="HFR49" s="10"/>
      <c r="HFS49" s="10"/>
      <c r="HFT49" s="10"/>
      <c r="HFU49" s="10"/>
      <c r="HFV49" s="10"/>
      <c r="HFW49" s="10"/>
      <c r="HFX49" s="10"/>
      <c r="HFY49" s="10"/>
      <c r="HFZ49" s="10"/>
      <c r="HGA49" s="10"/>
      <c r="HGB49" s="10"/>
      <c r="HGC49" s="10"/>
      <c r="HGD49" s="10"/>
      <c r="HGE49" s="10"/>
      <c r="HGF49" s="10"/>
      <c r="HGG49" s="10"/>
      <c r="HGH49" s="10"/>
      <c r="HGI49" s="10"/>
      <c r="HGJ49" s="10"/>
      <c r="HGK49" s="10"/>
      <c r="HGL49" s="10"/>
      <c r="HGM49" s="10"/>
      <c r="HGN49" s="10"/>
      <c r="HGO49" s="10"/>
      <c r="HGP49" s="10"/>
      <c r="HGQ49" s="10"/>
      <c r="HGR49" s="10"/>
      <c r="HGS49" s="10"/>
      <c r="HGT49" s="10"/>
      <c r="HGU49" s="10"/>
      <c r="HGV49" s="10"/>
      <c r="HGW49" s="10"/>
      <c r="HGX49" s="10"/>
      <c r="HGY49" s="10"/>
      <c r="HGZ49" s="10"/>
      <c r="HHA49" s="10"/>
      <c r="HHB49" s="10"/>
      <c r="HHC49" s="10"/>
      <c r="HHD49" s="10"/>
      <c r="HHE49" s="10"/>
      <c r="HHF49" s="10"/>
      <c r="HHG49" s="10"/>
      <c r="HHH49" s="10"/>
      <c r="HHI49" s="10"/>
      <c r="HHJ49" s="10"/>
      <c r="HHK49" s="10"/>
      <c r="HHL49" s="10"/>
      <c r="HHM49" s="10"/>
      <c r="HHN49" s="10"/>
      <c r="HHO49" s="10"/>
      <c r="HHP49" s="10"/>
      <c r="HHQ49" s="10"/>
      <c r="HHR49" s="10"/>
      <c r="HHS49" s="10"/>
      <c r="HHT49" s="10"/>
      <c r="HHU49" s="10"/>
      <c r="HHV49" s="10"/>
      <c r="HHW49" s="10"/>
      <c r="HHX49" s="10"/>
      <c r="HHY49" s="10"/>
      <c r="HHZ49" s="10"/>
      <c r="HIA49" s="10"/>
      <c r="HIB49" s="10"/>
      <c r="HIC49" s="10"/>
      <c r="HID49" s="10"/>
      <c r="HIE49" s="10"/>
      <c r="HIF49" s="10"/>
      <c r="HIG49" s="10"/>
      <c r="HIH49" s="10"/>
      <c r="HII49" s="10"/>
      <c r="HIJ49" s="10"/>
      <c r="HIK49" s="10"/>
      <c r="HIL49" s="10"/>
      <c r="HIM49" s="10"/>
      <c r="HIN49" s="10"/>
      <c r="HIO49" s="10"/>
      <c r="HIP49" s="10"/>
      <c r="HIQ49" s="10"/>
      <c r="HIR49" s="10"/>
      <c r="HIS49" s="10"/>
      <c r="HIT49" s="10"/>
      <c r="HIU49" s="10"/>
      <c r="HIV49" s="10"/>
      <c r="HIW49" s="10"/>
      <c r="HIX49" s="10"/>
      <c r="HIY49" s="10"/>
      <c r="HIZ49" s="10"/>
      <c r="HJA49" s="10"/>
      <c r="HJB49" s="10"/>
      <c r="HJC49" s="10"/>
      <c r="HJD49" s="10"/>
      <c r="HJE49" s="10"/>
      <c r="HJF49" s="10"/>
      <c r="HJG49" s="10"/>
      <c r="HJH49" s="10"/>
      <c r="HJI49" s="10"/>
      <c r="HJJ49" s="10"/>
      <c r="HJK49" s="10"/>
      <c r="HJL49" s="10"/>
      <c r="HJM49" s="10"/>
      <c r="HJN49" s="10"/>
      <c r="HJO49" s="10"/>
      <c r="HJP49" s="10"/>
      <c r="HJQ49" s="10"/>
      <c r="HJR49" s="10"/>
      <c r="HJS49" s="10"/>
      <c r="HJT49" s="10"/>
      <c r="HJU49" s="10"/>
      <c r="HJV49" s="10"/>
      <c r="HJW49" s="10"/>
      <c r="HJX49" s="10"/>
      <c r="HJY49" s="10"/>
      <c r="HJZ49" s="10"/>
      <c r="HKA49" s="10"/>
      <c r="HKB49" s="10"/>
      <c r="HKC49" s="10"/>
      <c r="HKD49" s="10"/>
      <c r="HKE49" s="10"/>
      <c r="HKF49" s="10"/>
      <c r="HKG49" s="10"/>
      <c r="HKH49" s="10"/>
      <c r="HKI49" s="10"/>
      <c r="HKJ49" s="10"/>
      <c r="HKK49" s="10"/>
      <c r="HKL49" s="10"/>
      <c r="HKM49" s="10"/>
      <c r="HKN49" s="10"/>
      <c r="HKO49" s="10"/>
      <c r="HKP49" s="10"/>
      <c r="HKQ49" s="10"/>
      <c r="HKR49" s="10"/>
      <c r="HKS49" s="10"/>
      <c r="HKT49" s="10"/>
      <c r="HKU49" s="10"/>
      <c r="HKV49" s="10"/>
      <c r="HKW49" s="10"/>
      <c r="HKX49" s="10"/>
      <c r="HKY49" s="10"/>
      <c r="HKZ49" s="10"/>
      <c r="HLA49" s="10"/>
      <c r="HLB49" s="10"/>
      <c r="HLC49" s="10"/>
      <c r="HLD49" s="10"/>
      <c r="HLE49" s="10"/>
      <c r="HLF49" s="10"/>
      <c r="HLG49" s="10"/>
      <c r="HLH49" s="10"/>
      <c r="HLI49" s="10"/>
      <c r="HLJ49" s="10"/>
      <c r="HLK49" s="10"/>
      <c r="HLL49" s="10"/>
      <c r="HLM49" s="10"/>
      <c r="HLN49" s="10"/>
      <c r="HLO49" s="10"/>
      <c r="HLP49" s="10"/>
      <c r="HLQ49" s="10"/>
      <c r="HLR49" s="10"/>
      <c r="HLS49" s="10"/>
      <c r="HLT49" s="10"/>
      <c r="HLU49" s="10"/>
      <c r="HLV49" s="10"/>
      <c r="HLW49" s="10"/>
      <c r="HLX49" s="10"/>
      <c r="HLY49" s="10"/>
      <c r="HLZ49" s="10"/>
      <c r="HMA49" s="10"/>
      <c r="HMB49" s="10"/>
      <c r="HMC49" s="10"/>
      <c r="HMD49" s="10"/>
      <c r="HME49" s="10"/>
      <c r="HMF49" s="10"/>
      <c r="HMG49" s="10"/>
      <c r="HMH49" s="10"/>
      <c r="HMI49" s="10"/>
      <c r="HMJ49" s="10"/>
      <c r="HMK49" s="10"/>
      <c r="HML49" s="10"/>
      <c r="HMM49" s="10"/>
      <c r="HMN49" s="10"/>
      <c r="HMO49" s="10"/>
      <c r="HMP49" s="10"/>
      <c r="HMQ49" s="10"/>
      <c r="HMR49" s="10"/>
      <c r="HMS49" s="10"/>
      <c r="HMT49" s="10"/>
      <c r="HMU49" s="10"/>
      <c r="HMV49" s="10"/>
      <c r="HMW49" s="10"/>
      <c r="HMX49" s="10"/>
      <c r="HMY49" s="10"/>
      <c r="HMZ49" s="10"/>
      <c r="HNA49" s="10"/>
      <c r="HNB49" s="10"/>
      <c r="HNC49" s="10"/>
      <c r="HND49" s="10"/>
      <c r="HNE49" s="10"/>
      <c r="HNF49" s="10"/>
      <c r="HNG49" s="10"/>
      <c r="HNH49" s="10"/>
      <c r="HNI49" s="10"/>
      <c r="HNJ49" s="10"/>
      <c r="HNK49" s="10"/>
      <c r="HNL49" s="10"/>
      <c r="HNM49" s="10"/>
      <c r="HNN49" s="10"/>
      <c r="HNO49" s="10"/>
      <c r="HNP49" s="10"/>
      <c r="HNQ49" s="10"/>
      <c r="HNR49" s="10"/>
      <c r="HNS49" s="10"/>
      <c r="HNT49" s="10"/>
      <c r="HNU49" s="10"/>
      <c r="HNV49" s="10"/>
      <c r="HNW49" s="10"/>
      <c r="HNX49" s="10"/>
      <c r="HNY49" s="10"/>
      <c r="HNZ49" s="10"/>
      <c r="HOA49" s="10"/>
      <c r="HOB49" s="10"/>
      <c r="HOC49" s="10"/>
      <c r="HOD49" s="10"/>
      <c r="HOE49" s="10"/>
      <c r="HOF49" s="10"/>
      <c r="HOG49" s="10"/>
      <c r="HOH49" s="10"/>
      <c r="HOI49" s="10"/>
      <c r="HOJ49" s="10"/>
      <c r="HOK49" s="10"/>
      <c r="HOL49" s="10"/>
      <c r="HOM49" s="10"/>
      <c r="HON49" s="10"/>
      <c r="HOO49" s="10"/>
      <c r="HOP49" s="10"/>
      <c r="HOQ49" s="10"/>
      <c r="HOR49" s="10"/>
      <c r="HOS49" s="10"/>
      <c r="HOT49" s="10"/>
      <c r="HOU49" s="10"/>
      <c r="HOV49" s="10"/>
      <c r="HOW49" s="10"/>
      <c r="HOX49" s="10"/>
      <c r="HOY49" s="10"/>
      <c r="HOZ49" s="10"/>
      <c r="HPA49" s="10"/>
      <c r="HPB49" s="10"/>
      <c r="HPC49" s="10"/>
      <c r="HPD49" s="10"/>
      <c r="HPE49" s="10"/>
      <c r="HPF49" s="10"/>
      <c r="HPG49" s="10"/>
      <c r="HPH49" s="10"/>
      <c r="HPI49" s="10"/>
      <c r="HPJ49" s="10"/>
      <c r="HPK49" s="10"/>
      <c r="HPL49" s="10"/>
      <c r="HPM49" s="10"/>
      <c r="HPN49" s="10"/>
      <c r="HPO49" s="10"/>
      <c r="HPP49" s="10"/>
      <c r="HPQ49" s="10"/>
      <c r="HPR49" s="10"/>
      <c r="HPS49" s="10"/>
      <c r="HPT49" s="10"/>
      <c r="HPU49" s="10"/>
      <c r="HPV49" s="10"/>
      <c r="HPW49" s="10"/>
      <c r="HPX49" s="10"/>
      <c r="HPY49" s="10"/>
      <c r="HPZ49" s="10"/>
      <c r="HQA49" s="10"/>
      <c r="HQB49" s="10"/>
      <c r="HQC49" s="10"/>
      <c r="HQD49" s="10"/>
      <c r="HQE49" s="10"/>
      <c r="HQF49" s="10"/>
      <c r="HQG49" s="10"/>
      <c r="HQH49" s="10"/>
      <c r="HQI49" s="10"/>
      <c r="HQJ49" s="10"/>
      <c r="HQK49" s="10"/>
      <c r="HQL49" s="10"/>
      <c r="HQM49" s="10"/>
      <c r="HQN49" s="10"/>
      <c r="HQO49" s="10"/>
      <c r="HQP49" s="10"/>
      <c r="HQQ49" s="10"/>
      <c r="HQR49" s="10"/>
      <c r="HQS49" s="10"/>
      <c r="HQT49" s="10"/>
      <c r="HQU49" s="10"/>
      <c r="HQV49" s="10"/>
      <c r="HQW49" s="10"/>
      <c r="HQX49" s="10"/>
      <c r="HQY49" s="10"/>
      <c r="HQZ49" s="10"/>
      <c r="HRA49" s="10"/>
      <c r="HRB49" s="10"/>
      <c r="HRC49" s="10"/>
      <c r="HRD49" s="10"/>
      <c r="HRE49" s="10"/>
      <c r="HRF49" s="10"/>
      <c r="HRG49" s="10"/>
      <c r="HRH49" s="10"/>
      <c r="HRI49" s="10"/>
      <c r="HRJ49" s="10"/>
      <c r="HRK49" s="10"/>
      <c r="HRL49" s="10"/>
      <c r="HRM49" s="10"/>
      <c r="HRN49" s="10"/>
      <c r="HRO49" s="10"/>
      <c r="HRP49" s="10"/>
      <c r="HRQ49" s="10"/>
      <c r="HRR49" s="10"/>
      <c r="HRS49" s="10"/>
      <c r="HRT49" s="10"/>
      <c r="HRU49" s="10"/>
      <c r="HRV49" s="10"/>
      <c r="HRW49" s="10"/>
      <c r="HRX49" s="10"/>
      <c r="HRY49" s="10"/>
      <c r="HRZ49" s="10"/>
      <c r="HSA49" s="10"/>
      <c r="HSB49" s="10"/>
      <c r="HSC49" s="10"/>
      <c r="HSD49" s="10"/>
      <c r="HSE49" s="10"/>
      <c r="HSF49" s="10"/>
      <c r="HSG49" s="10"/>
      <c r="HSH49" s="10"/>
      <c r="HSI49" s="10"/>
      <c r="HSJ49" s="10"/>
      <c r="HSK49" s="10"/>
      <c r="HSL49" s="10"/>
      <c r="HSM49" s="10"/>
      <c r="HSN49" s="10"/>
      <c r="HSO49" s="10"/>
      <c r="HSP49" s="10"/>
      <c r="HSQ49" s="10"/>
      <c r="HSR49" s="10"/>
      <c r="HSS49" s="10"/>
      <c r="HST49" s="10"/>
      <c r="HSU49" s="10"/>
      <c r="HSV49" s="10"/>
      <c r="HSW49" s="10"/>
      <c r="HSX49" s="10"/>
      <c r="HSY49" s="10"/>
      <c r="HSZ49" s="10"/>
      <c r="HTA49" s="10"/>
      <c r="HTB49" s="10"/>
      <c r="HTC49" s="10"/>
      <c r="HTD49" s="10"/>
      <c r="HTE49" s="10"/>
      <c r="HTF49" s="10"/>
      <c r="HTG49" s="10"/>
      <c r="HTH49" s="10"/>
      <c r="HTI49" s="10"/>
      <c r="HTJ49" s="10"/>
      <c r="HTK49" s="10"/>
      <c r="HTL49" s="10"/>
      <c r="HTM49" s="10"/>
      <c r="HTN49" s="10"/>
      <c r="HTO49" s="10"/>
      <c r="HTP49" s="10"/>
      <c r="HTQ49" s="10"/>
      <c r="HTR49" s="10"/>
      <c r="HTS49" s="10"/>
      <c r="HTT49" s="10"/>
      <c r="HTU49" s="10"/>
      <c r="HTV49" s="10"/>
      <c r="HTW49" s="10"/>
      <c r="HTX49" s="10"/>
      <c r="HTY49" s="10"/>
      <c r="HTZ49" s="10"/>
      <c r="HUA49" s="10"/>
      <c r="HUB49" s="10"/>
      <c r="HUC49" s="10"/>
      <c r="HUD49" s="10"/>
      <c r="HUE49" s="10"/>
      <c r="HUF49" s="10"/>
      <c r="HUG49" s="10"/>
      <c r="HUH49" s="10"/>
      <c r="HUI49" s="10"/>
      <c r="HUJ49" s="10"/>
      <c r="HUK49" s="10"/>
      <c r="HUL49" s="10"/>
      <c r="HUM49" s="10"/>
      <c r="HUN49" s="10"/>
      <c r="HUO49" s="10"/>
      <c r="HUP49" s="10"/>
      <c r="HUQ49" s="10"/>
      <c r="HUR49" s="10"/>
      <c r="HUS49" s="10"/>
      <c r="HUT49" s="10"/>
      <c r="HUU49" s="10"/>
      <c r="HUV49" s="10"/>
      <c r="HUW49" s="10"/>
      <c r="HUX49" s="10"/>
      <c r="HUY49" s="10"/>
      <c r="HUZ49" s="10"/>
      <c r="HVA49" s="10"/>
      <c r="HVB49" s="10"/>
      <c r="HVC49" s="10"/>
      <c r="HVD49" s="10"/>
      <c r="HVE49" s="10"/>
      <c r="HVF49" s="10"/>
      <c r="HVG49" s="10"/>
      <c r="HVH49" s="10"/>
      <c r="HVI49" s="10"/>
      <c r="HVJ49" s="10"/>
      <c r="HVK49" s="10"/>
      <c r="HVL49" s="10"/>
      <c r="HVM49" s="10"/>
      <c r="HVN49" s="10"/>
      <c r="HVO49" s="10"/>
      <c r="HVP49" s="10"/>
      <c r="HVQ49" s="10"/>
      <c r="HVR49" s="10"/>
      <c r="HVS49" s="10"/>
      <c r="HVT49" s="10"/>
      <c r="HVU49" s="10"/>
      <c r="HVV49" s="10"/>
      <c r="HVW49" s="10"/>
      <c r="HVX49" s="10"/>
      <c r="HVY49" s="10"/>
      <c r="HVZ49" s="10"/>
      <c r="HWA49" s="10"/>
      <c r="HWB49" s="10"/>
      <c r="HWC49" s="10"/>
      <c r="HWD49" s="10"/>
      <c r="HWE49" s="10"/>
      <c r="HWF49" s="10"/>
      <c r="HWG49" s="10"/>
      <c r="HWH49" s="10"/>
      <c r="HWI49" s="10"/>
      <c r="HWJ49" s="10"/>
      <c r="HWK49" s="10"/>
      <c r="HWL49" s="10"/>
      <c r="HWM49" s="10"/>
      <c r="HWN49" s="10"/>
      <c r="HWO49" s="10"/>
      <c r="HWP49" s="10"/>
      <c r="HWQ49" s="10"/>
      <c r="HWR49" s="10"/>
      <c r="HWS49" s="10"/>
      <c r="HWT49" s="10"/>
      <c r="HWU49" s="10"/>
      <c r="HWV49" s="10"/>
      <c r="HWW49" s="10"/>
      <c r="HWX49" s="10"/>
      <c r="HWY49" s="10"/>
      <c r="HWZ49" s="10"/>
      <c r="HXA49" s="10"/>
      <c r="HXB49" s="10"/>
      <c r="HXC49" s="10"/>
      <c r="HXD49" s="10"/>
      <c r="HXE49" s="10"/>
      <c r="HXF49" s="10"/>
      <c r="HXG49" s="10"/>
      <c r="HXH49" s="10"/>
      <c r="HXI49" s="10"/>
      <c r="HXJ49" s="10"/>
      <c r="HXK49" s="10"/>
      <c r="HXL49" s="10"/>
      <c r="HXM49" s="10"/>
      <c r="HXN49" s="10"/>
      <c r="HXO49" s="10"/>
      <c r="HXP49" s="10"/>
      <c r="HXQ49" s="10"/>
      <c r="HXR49" s="10"/>
      <c r="HXS49" s="10"/>
      <c r="HXT49" s="10"/>
      <c r="HXU49" s="10"/>
      <c r="HXV49" s="10"/>
      <c r="HXW49" s="10"/>
      <c r="HXX49" s="10"/>
      <c r="HXY49" s="10"/>
      <c r="HXZ49" s="10"/>
      <c r="HYA49" s="10"/>
      <c r="HYB49" s="10"/>
      <c r="HYC49" s="10"/>
      <c r="HYD49" s="10"/>
      <c r="HYE49" s="10"/>
      <c r="HYF49" s="10"/>
      <c r="HYG49" s="10"/>
      <c r="HYH49" s="10"/>
      <c r="HYI49" s="10"/>
      <c r="HYJ49" s="10"/>
      <c r="HYK49" s="10"/>
      <c r="HYL49" s="10"/>
      <c r="HYM49" s="10"/>
      <c r="HYN49" s="10"/>
      <c r="HYO49" s="10"/>
      <c r="HYP49" s="10"/>
      <c r="HYQ49" s="10"/>
      <c r="HYR49" s="10"/>
      <c r="HYS49" s="10"/>
      <c r="HYT49" s="10"/>
      <c r="HYU49" s="10"/>
      <c r="HYV49" s="10"/>
      <c r="HYW49" s="10"/>
      <c r="HYX49" s="10"/>
      <c r="HYY49" s="10"/>
      <c r="HYZ49" s="10"/>
      <c r="HZA49" s="10"/>
      <c r="HZB49" s="10"/>
      <c r="HZC49" s="10"/>
      <c r="HZD49" s="10"/>
      <c r="HZE49" s="10"/>
      <c r="HZF49" s="10"/>
      <c r="HZG49" s="10"/>
      <c r="HZH49" s="10"/>
      <c r="HZI49" s="10"/>
      <c r="HZJ49" s="10"/>
      <c r="HZK49" s="10"/>
      <c r="HZL49" s="10"/>
      <c r="HZM49" s="10"/>
      <c r="HZN49" s="10"/>
      <c r="HZO49" s="10"/>
      <c r="HZP49" s="10"/>
      <c r="HZQ49" s="10"/>
      <c r="HZR49" s="10"/>
      <c r="HZS49" s="10"/>
      <c r="HZT49" s="10"/>
      <c r="HZU49" s="10"/>
      <c r="HZV49" s="10"/>
      <c r="HZW49" s="10"/>
      <c r="HZX49" s="10"/>
      <c r="HZY49" s="10"/>
      <c r="HZZ49" s="10"/>
      <c r="IAA49" s="10"/>
      <c r="IAB49" s="10"/>
      <c r="IAC49" s="10"/>
      <c r="IAD49" s="10"/>
      <c r="IAE49" s="10"/>
      <c r="IAF49" s="10"/>
      <c r="IAG49" s="10"/>
      <c r="IAH49" s="10"/>
      <c r="IAI49" s="10"/>
      <c r="IAJ49" s="10"/>
      <c r="IAK49" s="10"/>
      <c r="IAL49" s="10"/>
      <c r="IAM49" s="10"/>
      <c r="IAN49" s="10"/>
      <c r="IAO49" s="10"/>
      <c r="IAP49" s="10"/>
      <c r="IAQ49" s="10"/>
      <c r="IAR49" s="10"/>
      <c r="IAS49" s="10"/>
      <c r="IAT49" s="10"/>
      <c r="IAU49" s="10"/>
      <c r="IAV49" s="10"/>
      <c r="IAW49" s="10"/>
      <c r="IAX49" s="10"/>
      <c r="IAY49" s="10"/>
      <c r="IAZ49" s="10"/>
      <c r="IBA49" s="10"/>
      <c r="IBB49" s="10"/>
      <c r="IBC49" s="10"/>
      <c r="IBD49" s="10"/>
      <c r="IBE49" s="10"/>
      <c r="IBF49" s="10"/>
      <c r="IBG49" s="10"/>
      <c r="IBH49" s="10"/>
      <c r="IBI49" s="10"/>
      <c r="IBJ49" s="10"/>
      <c r="IBK49" s="10"/>
      <c r="IBL49" s="10"/>
      <c r="IBM49" s="10"/>
      <c r="IBN49" s="10"/>
      <c r="IBO49" s="10"/>
      <c r="IBP49" s="10"/>
      <c r="IBQ49" s="10"/>
      <c r="IBR49" s="10"/>
      <c r="IBS49" s="10"/>
      <c r="IBT49" s="10"/>
      <c r="IBU49" s="10"/>
      <c r="IBV49" s="10"/>
      <c r="IBW49" s="10"/>
      <c r="IBX49" s="10"/>
      <c r="IBY49" s="10"/>
      <c r="IBZ49" s="10"/>
      <c r="ICA49" s="10"/>
      <c r="ICB49" s="10"/>
      <c r="ICC49" s="10"/>
      <c r="ICD49" s="10"/>
      <c r="ICE49" s="10"/>
      <c r="ICF49" s="10"/>
      <c r="ICG49" s="10"/>
      <c r="ICH49" s="10"/>
      <c r="ICI49" s="10"/>
      <c r="ICJ49" s="10"/>
      <c r="ICK49" s="10"/>
      <c r="ICL49" s="10"/>
      <c r="ICM49" s="10"/>
      <c r="ICN49" s="10"/>
      <c r="ICO49" s="10"/>
      <c r="ICP49" s="10"/>
      <c r="ICQ49" s="10"/>
      <c r="ICR49" s="10"/>
      <c r="ICS49" s="10"/>
      <c r="ICT49" s="10"/>
      <c r="ICU49" s="10"/>
      <c r="ICV49" s="10"/>
      <c r="ICW49" s="10"/>
      <c r="ICX49" s="10"/>
      <c r="ICY49" s="10"/>
      <c r="ICZ49" s="10"/>
      <c r="IDA49" s="10"/>
      <c r="IDB49" s="10"/>
      <c r="IDC49" s="10"/>
      <c r="IDD49" s="10"/>
      <c r="IDE49" s="10"/>
      <c r="IDF49" s="10"/>
      <c r="IDG49" s="10"/>
      <c r="IDH49" s="10"/>
      <c r="IDI49" s="10"/>
      <c r="IDJ49" s="10"/>
      <c r="IDK49" s="10"/>
      <c r="IDL49" s="10"/>
      <c r="IDM49" s="10"/>
      <c r="IDN49" s="10"/>
      <c r="IDO49" s="10"/>
      <c r="IDP49" s="10"/>
      <c r="IDQ49" s="10"/>
      <c r="IDR49" s="10"/>
      <c r="IDS49" s="10"/>
      <c r="IDT49" s="10"/>
      <c r="IDU49" s="10"/>
      <c r="IDV49" s="10"/>
      <c r="IDW49" s="10"/>
      <c r="IDX49" s="10"/>
      <c r="IDY49" s="10"/>
      <c r="IDZ49" s="10"/>
      <c r="IEA49" s="10"/>
      <c r="IEB49" s="10"/>
      <c r="IEC49" s="10"/>
      <c r="IED49" s="10"/>
      <c r="IEE49" s="10"/>
      <c r="IEF49" s="10"/>
      <c r="IEG49" s="10"/>
      <c r="IEH49" s="10"/>
      <c r="IEI49" s="10"/>
      <c r="IEJ49" s="10"/>
      <c r="IEK49" s="10"/>
      <c r="IEL49" s="10"/>
      <c r="IEM49" s="10"/>
      <c r="IEN49" s="10"/>
      <c r="IEO49" s="10"/>
      <c r="IEP49" s="10"/>
      <c r="IEQ49" s="10"/>
      <c r="IER49" s="10"/>
      <c r="IES49" s="10"/>
      <c r="IET49" s="10"/>
      <c r="IEU49" s="10"/>
      <c r="IEV49" s="10"/>
      <c r="IEW49" s="10"/>
      <c r="IEX49" s="10"/>
      <c r="IEY49" s="10"/>
      <c r="IEZ49" s="10"/>
      <c r="IFA49" s="10"/>
      <c r="IFB49" s="10"/>
      <c r="IFC49" s="10"/>
      <c r="IFD49" s="10"/>
      <c r="IFE49" s="10"/>
      <c r="IFF49" s="10"/>
      <c r="IFG49" s="10"/>
      <c r="IFH49" s="10"/>
      <c r="IFI49" s="10"/>
      <c r="IFJ49" s="10"/>
      <c r="IFK49" s="10"/>
      <c r="IFL49" s="10"/>
      <c r="IFM49" s="10"/>
      <c r="IFN49" s="10"/>
      <c r="IFO49" s="10"/>
      <c r="IFP49" s="10"/>
      <c r="IFQ49" s="10"/>
      <c r="IFR49" s="10"/>
      <c r="IFS49" s="10"/>
      <c r="IFT49" s="10"/>
      <c r="IFU49" s="10"/>
      <c r="IFV49" s="10"/>
      <c r="IFW49" s="10"/>
      <c r="IFX49" s="10"/>
      <c r="IFY49" s="10"/>
      <c r="IFZ49" s="10"/>
      <c r="IGA49" s="10"/>
      <c r="IGB49" s="10"/>
      <c r="IGC49" s="10"/>
      <c r="IGD49" s="10"/>
      <c r="IGE49" s="10"/>
      <c r="IGF49" s="10"/>
      <c r="IGG49" s="10"/>
      <c r="IGH49" s="10"/>
      <c r="IGI49" s="10"/>
      <c r="IGJ49" s="10"/>
      <c r="IGK49" s="10"/>
      <c r="IGL49" s="10"/>
      <c r="IGM49" s="10"/>
      <c r="IGN49" s="10"/>
      <c r="IGO49" s="10"/>
      <c r="IGP49" s="10"/>
      <c r="IGQ49" s="10"/>
      <c r="IGR49" s="10"/>
      <c r="IGS49" s="10"/>
      <c r="IGT49" s="10"/>
      <c r="IGU49" s="10"/>
      <c r="IGV49" s="10"/>
      <c r="IGW49" s="10"/>
      <c r="IGX49" s="10"/>
      <c r="IGY49" s="10"/>
      <c r="IGZ49" s="10"/>
      <c r="IHA49" s="10"/>
      <c r="IHB49" s="10"/>
      <c r="IHC49" s="10"/>
      <c r="IHD49" s="10"/>
      <c r="IHE49" s="10"/>
      <c r="IHF49" s="10"/>
      <c r="IHG49" s="10"/>
      <c r="IHH49" s="10"/>
      <c r="IHI49" s="10"/>
      <c r="IHJ49" s="10"/>
      <c r="IHK49" s="10"/>
      <c r="IHL49" s="10"/>
      <c r="IHM49" s="10"/>
      <c r="IHN49" s="10"/>
      <c r="IHO49" s="10"/>
      <c r="IHP49" s="10"/>
      <c r="IHQ49" s="10"/>
      <c r="IHR49" s="10"/>
      <c r="IHS49" s="10"/>
      <c r="IHT49" s="10"/>
      <c r="IHU49" s="10"/>
      <c r="IHV49" s="10"/>
      <c r="IHW49" s="10"/>
      <c r="IHX49" s="10"/>
      <c r="IHY49" s="10"/>
      <c r="IHZ49" s="10"/>
      <c r="IIA49" s="10"/>
      <c r="IIB49" s="10"/>
      <c r="IIC49" s="10"/>
      <c r="IID49" s="10"/>
      <c r="IIE49" s="10"/>
      <c r="IIF49" s="10"/>
      <c r="IIG49" s="10"/>
      <c r="IIH49" s="10"/>
      <c r="III49" s="10"/>
      <c r="IIJ49" s="10"/>
      <c r="IIK49" s="10"/>
      <c r="IIL49" s="10"/>
      <c r="IIM49" s="10"/>
      <c r="IIN49" s="10"/>
      <c r="IIO49" s="10"/>
      <c r="IIP49" s="10"/>
      <c r="IIQ49" s="10"/>
      <c r="IIR49" s="10"/>
      <c r="IIS49" s="10"/>
      <c r="IIT49" s="10"/>
      <c r="IIU49" s="10"/>
      <c r="IIV49" s="10"/>
      <c r="IIW49" s="10"/>
      <c r="IIX49" s="10"/>
      <c r="IIY49" s="10"/>
      <c r="IIZ49" s="10"/>
      <c r="IJA49" s="10"/>
      <c r="IJB49" s="10"/>
      <c r="IJC49" s="10"/>
      <c r="IJD49" s="10"/>
      <c r="IJE49" s="10"/>
      <c r="IJF49" s="10"/>
      <c r="IJG49" s="10"/>
      <c r="IJH49" s="10"/>
      <c r="IJI49" s="10"/>
      <c r="IJJ49" s="10"/>
      <c r="IJK49" s="10"/>
      <c r="IJL49" s="10"/>
      <c r="IJM49" s="10"/>
      <c r="IJN49" s="10"/>
      <c r="IJO49" s="10"/>
      <c r="IJP49" s="10"/>
      <c r="IJQ49" s="10"/>
      <c r="IJR49" s="10"/>
      <c r="IJS49" s="10"/>
      <c r="IJT49" s="10"/>
      <c r="IJU49" s="10"/>
      <c r="IJV49" s="10"/>
      <c r="IJW49" s="10"/>
      <c r="IJX49" s="10"/>
      <c r="IJY49" s="10"/>
      <c r="IJZ49" s="10"/>
      <c r="IKA49" s="10"/>
      <c r="IKB49" s="10"/>
      <c r="IKC49" s="10"/>
      <c r="IKD49" s="10"/>
      <c r="IKE49" s="10"/>
      <c r="IKF49" s="10"/>
      <c r="IKG49" s="10"/>
      <c r="IKH49" s="10"/>
      <c r="IKI49" s="10"/>
      <c r="IKJ49" s="10"/>
      <c r="IKK49" s="10"/>
      <c r="IKL49" s="10"/>
      <c r="IKM49" s="10"/>
      <c r="IKN49" s="10"/>
      <c r="IKO49" s="10"/>
      <c r="IKP49" s="10"/>
      <c r="IKQ49" s="10"/>
      <c r="IKR49" s="10"/>
      <c r="IKS49" s="10"/>
      <c r="IKT49" s="10"/>
      <c r="IKU49" s="10"/>
      <c r="IKV49" s="10"/>
      <c r="IKW49" s="10"/>
      <c r="IKX49" s="10"/>
      <c r="IKY49" s="10"/>
      <c r="IKZ49" s="10"/>
      <c r="ILA49" s="10"/>
      <c r="ILB49" s="10"/>
      <c r="ILC49" s="10"/>
      <c r="ILD49" s="10"/>
      <c r="ILE49" s="10"/>
      <c r="ILF49" s="10"/>
      <c r="ILG49" s="10"/>
      <c r="ILH49" s="10"/>
      <c r="ILI49" s="10"/>
      <c r="ILJ49" s="10"/>
      <c r="ILK49" s="10"/>
      <c r="ILL49" s="10"/>
      <c r="ILM49" s="10"/>
      <c r="ILN49" s="10"/>
      <c r="ILO49" s="10"/>
      <c r="ILP49" s="10"/>
      <c r="ILQ49" s="10"/>
      <c r="ILR49" s="10"/>
      <c r="ILS49" s="10"/>
      <c r="ILT49" s="10"/>
      <c r="ILU49" s="10"/>
      <c r="ILV49" s="10"/>
      <c r="ILW49" s="10"/>
      <c r="ILX49" s="10"/>
      <c r="ILY49" s="10"/>
      <c r="ILZ49" s="10"/>
      <c r="IMA49" s="10"/>
      <c r="IMB49" s="10"/>
      <c r="IMC49" s="10"/>
      <c r="IMD49" s="10"/>
      <c r="IME49" s="10"/>
      <c r="IMF49" s="10"/>
      <c r="IMG49" s="10"/>
      <c r="IMH49" s="10"/>
      <c r="IMI49" s="10"/>
      <c r="IMJ49" s="10"/>
      <c r="IMK49" s="10"/>
      <c r="IML49" s="10"/>
      <c r="IMM49" s="10"/>
      <c r="IMN49" s="10"/>
      <c r="IMO49" s="10"/>
      <c r="IMP49" s="10"/>
      <c r="IMQ49" s="10"/>
      <c r="IMR49" s="10"/>
      <c r="IMS49" s="10"/>
      <c r="IMT49" s="10"/>
      <c r="IMU49" s="10"/>
      <c r="IMV49" s="10"/>
      <c r="IMW49" s="10"/>
      <c r="IMX49" s="10"/>
      <c r="IMY49" s="10"/>
      <c r="IMZ49" s="10"/>
      <c r="INA49" s="10"/>
      <c r="INB49" s="10"/>
      <c r="INC49" s="10"/>
      <c r="IND49" s="10"/>
      <c r="INE49" s="10"/>
      <c r="INF49" s="10"/>
      <c r="ING49" s="10"/>
      <c r="INH49" s="10"/>
      <c r="INI49" s="10"/>
      <c r="INJ49" s="10"/>
      <c r="INK49" s="10"/>
      <c r="INL49" s="10"/>
      <c r="INM49" s="10"/>
      <c r="INN49" s="10"/>
      <c r="INO49" s="10"/>
      <c r="INP49" s="10"/>
      <c r="INQ49" s="10"/>
      <c r="INR49" s="10"/>
      <c r="INS49" s="10"/>
      <c r="INT49" s="10"/>
      <c r="INU49" s="10"/>
      <c r="INV49" s="10"/>
      <c r="INW49" s="10"/>
      <c r="INX49" s="10"/>
      <c r="INY49" s="10"/>
      <c r="INZ49" s="10"/>
      <c r="IOA49" s="10"/>
      <c r="IOB49" s="10"/>
      <c r="IOC49" s="10"/>
      <c r="IOD49" s="10"/>
      <c r="IOE49" s="10"/>
      <c r="IOF49" s="10"/>
      <c r="IOG49" s="10"/>
      <c r="IOH49" s="10"/>
      <c r="IOI49" s="10"/>
      <c r="IOJ49" s="10"/>
      <c r="IOK49" s="10"/>
      <c r="IOL49" s="10"/>
      <c r="IOM49" s="10"/>
      <c r="ION49" s="10"/>
      <c r="IOO49" s="10"/>
      <c r="IOP49" s="10"/>
      <c r="IOQ49" s="10"/>
      <c r="IOR49" s="10"/>
      <c r="IOS49" s="10"/>
      <c r="IOT49" s="10"/>
      <c r="IOU49" s="10"/>
      <c r="IOV49" s="10"/>
      <c r="IOW49" s="10"/>
      <c r="IOX49" s="10"/>
      <c r="IOY49" s="10"/>
      <c r="IOZ49" s="10"/>
      <c r="IPA49" s="10"/>
      <c r="IPB49" s="10"/>
      <c r="IPC49" s="10"/>
      <c r="IPD49" s="10"/>
      <c r="IPE49" s="10"/>
      <c r="IPF49" s="10"/>
      <c r="IPG49" s="10"/>
      <c r="IPH49" s="10"/>
      <c r="IPI49" s="10"/>
      <c r="IPJ49" s="10"/>
      <c r="IPK49" s="10"/>
      <c r="IPL49" s="10"/>
      <c r="IPM49" s="10"/>
      <c r="IPN49" s="10"/>
      <c r="IPO49" s="10"/>
      <c r="IPP49" s="10"/>
      <c r="IPQ49" s="10"/>
      <c r="IPR49" s="10"/>
      <c r="IPS49" s="10"/>
      <c r="IPT49" s="10"/>
      <c r="IPU49" s="10"/>
      <c r="IPV49" s="10"/>
      <c r="IPW49" s="10"/>
      <c r="IPX49" s="10"/>
      <c r="IPY49" s="10"/>
      <c r="IPZ49" s="10"/>
      <c r="IQA49" s="10"/>
      <c r="IQB49" s="10"/>
      <c r="IQC49" s="10"/>
      <c r="IQD49" s="10"/>
      <c r="IQE49" s="10"/>
      <c r="IQF49" s="10"/>
      <c r="IQG49" s="10"/>
      <c r="IQH49" s="10"/>
      <c r="IQI49" s="10"/>
      <c r="IQJ49" s="10"/>
      <c r="IQK49" s="10"/>
      <c r="IQL49" s="10"/>
      <c r="IQM49" s="10"/>
      <c r="IQN49" s="10"/>
      <c r="IQO49" s="10"/>
      <c r="IQP49" s="10"/>
      <c r="IQQ49" s="10"/>
      <c r="IQR49" s="10"/>
      <c r="IQS49" s="10"/>
      <c r="IQT49" s="10"/>
      <c r="IQU49" s="10"/>
      <c r="IQV49" s="10"/>
      <c r="IQW49" s="10"/>
      <c r="IQX49" s="10"/>
      <c r="IQY49" s="10"/>
      <c r="IQZ49" s="10"/>
      <c r="IRA49" s="10"/>
      <c r="IRB49" s="10"/>
      <c r="IRC49" s="10"/>
      <c r="IRD49" s="10"/>
      <c r="IRE49" s="10"/>
      <c r="IRF49" s="10"/>
      <c r="IRG49" s="10"/>
      <c r="IRH49" s="10"/>
      <c r="IRI49" s="10"/>
      <c r="IRJ49" s="10"/>
      <c r="IRK49" s="10"/>
      <c r="IRL49" s="10"/>
      <c r="IRM49" s="10"/>
      <c r="IRN49" s="10"/>
      <c r="IRO49" s="10"/>
      <c r="IRP49" s="10"/>
      <c r="IRQ49" s="10"/>
      <c r="IRR49" s="10"/>
      <c r="IRS49" s="10"/>
      <c r="IRT49" s="10"/>
      <c r="IRU49" s="10"/>
      <c r="IRV49" s="10"/>
      <c r="IRW49" s="10"/>
      <c r="IRX49" s="10"/>
      <c r="IRY49" s="10"/>
      <c r="IRZ49" s="10"/>
      <c r="ISA49" s="10"/>
      <c r="ISB49" s="10"/>
      <c r="ISC49" s="10"/>
      <c r="ISD49" s="10"/>
      <c r="ISE49" s="10"/>
      <c r="ISF49" s="10"/>
      <c r="ISG49" s="10"/>
      <c r="ISH49" s="10"/>
      <c r="ISI49" s="10"/>
      <c r="ISJ49" s="10"/>
      <c r="ISK49" s="10"/>
      <c r="ISL49" s="10"/>
      <c r="ISM49" s="10"/>
      <c r="ISN49" s="10"/>
      <c r="ISO49" s="10"/>
      <c r="ISP49" s="10"/>
      <c r="ISQ49" s="10"/>
      <c r="ISR49" s="10"/>
      <c r="ISS49" s="10"/>
      <c r="IST49" s="10"/>
      <c r="ISU49" s="10"/>
      <c r="ISV49" s="10"/>
      <c r="ISW49" s="10"/>
      <c r="ISX49" s="10"/>
      <c r="ISY49" s="10"/>
      <c r="ISZ49" s="10"/>
      <c r="ITA49" s="10"/>
      <c r="ITB49" s="10"/>
      <c r="ITC49" s="10"/>
      <c r="ITD49" s="10"/>
      <c r="ITE49" s="10"/>
      <c r="ITF49" s="10"/>
      <c r="ITG49" s="10"/>
      <c r="ITH49" s="10"/>
      <c r="ITI49" s="10"/>
      <c r="ITJ49" s="10"/>
      <c r="ITK49" s="10"/>
      <c r="ITL49" s="10"/>
      <c r="ITM49" s="10"/>
      <c r="ITN49" s="10"/>
      <c r="ITO49" s="10"/>
      <c r="ITP49" s="10"/>
      <c r="ITQ49" s="10"/>
      <c r="ITR49" s="10"/>
      <c r="ITS49" s="10"/>
      <c r="ITT49" s="10"/>
      <c r="ITU49" s="10"/>
      <c r="ITV49" s="10"/>
      <c r="ITW49" s="10"/>
      <c r="ITX49" s="10"/>
      <c r="ITY49" s="10"/>
      <c r="ITZ49" s="10"/>
      <c r="IUA49" s="10"/>
      <c r="IUB49" s="10"/>
      <c r="IUC49" s="10"/>
      <c r="IUD49" s="10"/>
      <c r="IUE49" s="10"/>
      <c r="IUF49" s="10"/>
      <c r="IUG49" s="10"/>
      <c r="IUH49" s="10"/>
      <c r="IUI49" s="10"/>
      <c r="IUJ49" s="10"/>
      <c r="IUK49" s="10"/>
      <c r="IUL49" s="10"/>
      <c r="IUM49" s="10"/>
      <c r="IUN49" s="10"/>
      <c r="IUO49" s="10"/>
      <c r="IUP49" s="10"/>
      <c r="IUQ49" s="10"/>
      <c r="IUR49" s="10"/>
      <c r="IUS49" s="10"/>
      <c r="IUT49" s="10"/>
      <c r="IUU49" s="10"/>
      <c r="IUV49" s="10"/>
      <c r="IUW49" s="10"/>
      <c r="IUX49" s="10"/>
      <c r="IUY49" s="10"/>
      <c r="IUZ49" s="10"/>
      <c r="IVA49" s="10"/>
      <c r="IVB49" s="10"/>
      <c r="IVC49" s="10"/>
      <c r="IVD49" s="10"/>
      <c r="IVE49" s="10"/>
      <c r="IVF49" s="10"/>
      <c r="IVG49" s="10"/>
      <c r="IVH49" s="10"/>
      <c r="IVI49" s="10"/>
      <c r="IVJ49" s="10"/>
      <c r="IVK49" s="10"/>
      <c r="IVL49" s="10"/>
      <c r="IVM49" s="10"/>
      <c r="IVN49" s="10"/>
      <c r="IVO49" s="10"/>
      <c r="IVP49" s="10"/>
      <c r="IVQ49" s="10"/>
      <c r="IVR49" s="10"/>
      <c r="IVS49" s="10"/>
      <c r="IVT49" s="10"/>
      <c r="IVU49" s="10"/>
      <c r="IVV49" s="10"/>
      <c r="IVW49" s="10"/>
      <c r="IVX49" s="10"/>
      <c r="IVY49" s="10"/>
      <c r="IVZ49" s="10"/>
      <c r="IWA49" s="10"/>
      <c r="IWB49" s="10"/>
      <c r="IWC49" s="10"/>
      <c r="IWD49" s="10"/>
      <c r="IWE49" s="10"/>
      <c r="IWF49" s="10"/>
      <c r="IWG49" s="10"/>
      <c r="IWH49" s="10"/>
      <c r="IWI49" s="10"/>
      <c r="IWJ49" s="10"/>
      <c r="IWK49" s="10"/>
      <c r="IWL49" s="10"/>
      <c r="IWM49" s="10"/>
      <c r="IWN49" s="10"/>
      <c r="IWO49" s="10"/>
      <c r="IWP49" s="10"/>
      <c r="IWQ49" s="10"/>
      <c r="IWR49" s="10"/>
      <c r="IWS49" s="10"/>
      <c r="IWT49" s="10"/>
      <c r="IWU49" s="10"/>
      <c r="IWV49" s="10"/>
      <c r="IWW49" s="10"/>
      <c r="IWX49" s="10"/>
      <c r="IWY49" s="10"/>
      <c r="IWZ49" s="10"/>
      <c r="IXA49" s="10"/>
      <c r="IXB49" s="10"/>
      <c r="IXC49" s="10"/>
      <c r="IXD49" s="10"/>
      <c r="IXE49" s="10"/>
      <c r="IXF49" s="10"/>
      <c r="IXG49" s="10"/>
      <c r="IXH49" s="10"/>
      <c r="IXI49" s="10"/>
      <c r="IXJ49" s="10"/>
      <c r="IXK49" s="10"/>
      <c r="IXL49" s="10"/>
      <c r="IXM49" s="10"/>
      <c r="IXN49" s="10"/>
      <c r="IXO49" s="10"/>
      <c r="IXP49" s="10"/>
      <c r="IXQ49" s="10"/>
      <c r="IXR49" s="10"/>
      <c r="IXS49" s="10"/>
      <c r="IXT49" s="10"/>
      <c r="IXU49" s="10"/>
      <c r="IXV49" s="10"/>
      <c r="IXW49" s="10"/>
      <c r="IXX49" s="10"/>
      <c r="IXY49" s="10"/>
      <c r="IXZ49" s="10"/>
      <c r="IYA49" s="10"/>
      <c r="IYB49" s="10"/>
      <c r="IYC49" s="10"/>
      <c r="IYD49" s="10"/>
      <c r="IYE49" s="10"/>
      <c r="IYF49" s="10"/>
      <c r="IYG49" s="10"/>
      <c r="IYH49" s="10"/>
      <c r="IYI49" s="10"/>
      <c r="IYJ49" s="10"/>
      <c r="IYK49" s="10"/>
      <c r="IYL49" s="10"/>
      <c r="IYM49" s="10"/>
      <c r="IYN49" s="10"/>
      <c r="IYO49" s="10"/>
      <c r="IYP49" s="10"/>
      <c r="IYQ49" s="10"/>
      <c r="IYR49" s="10"/>
      <c r="IYS49" s="10"/>
      <c r="IYT49" s="10"/>
      <c r="IYU49" s="10"/>
      <c r="IYV49" s="10"/>
      <c r="IYW49" s="10"/>
      <c r="IYX49" s="10"/>
      <c r="IYY49" s="10"/>
      <c r="IYZ49" s="10"/>
      <c r="IZA49" s="10"/>
      <c r="IZB49" s="10"/>
      <c r="IZC49" s="10"/>
      <c r="IZD49" s="10"/>
      <c r="IZE49" s="10"/>
      <c r="IZF49" s="10"/>
      <c r="IZG49" s="10"/>
      <c r="IZH49" s="10"/>
      <c r="IZI49" s="10"/>
      <c r="IZJ49" s="10"/>
      <c r="IZK49" s="10"/>
      <c r="IZL49" s="10"/>
      <c r="IZM49" s="10"/>
      <c r="IZN49" s="10"/>
      <c r="IZO49" s="10"/>
      <c r="IZP49" s="10"/>
      <c r="IZQ49" s="10"/>
      <c r="IZR49" s="10"/>
      <c r="IZS49" s="10"/>
      <c r="IZT49" s="10"/>
      <c r="IZU49" s="10"/>
      <c r="IZV49" s="10"/>
      <c r="IZW49" s="10"/>
      <c r="IZX49" s="10"/>
      <c r="IZY49" s="10"/>
      <c r="IZZ49" s="10"/>
      <c r="JAA49" s="10"/>
      <c r="JAB49" s="10"/>
      <c r="JAC49" s="10"/>
      <c r="JAD49" s="10"/>
      <c r="JAE49" s="10"/>
      <c r="JAF49" s="10"/>
      <c r="JAG49" s="10"/>
      <c r="JAH49" s="10"/>
      <c r="JAI49" s="10"/>
      <c r="JAJ49" s="10"/>
      <c r="JAK49" s="10"/>
      <c r="JAL49" s="10"/>
      <c r="JAM49" s="10"/>
      <c r="JAN49" s="10"/>
      <c r="JAO49" s="10"/>
      <c r="JAP49" s="10"/>
      <c r="JAQ49" s="10"/>
      <c r="JAR49" s="10"/>
      <c r="JAS49" s="10"/>
      <c r="JAT49" s="10"/>
      <c r="JAU49" s="10"/>
      <c r="JAV49" s="10"/>
      <c r="JAW49" s="10"/>
      <c r="JAX49" s="10"/>
      <c r="JAY49" s="10"/>
      <c r="JAZ49" s="10"/>
      <c r="JBA49" s="10"/>
      <c r="JBB49" s="10"/>
      <c r="JBC49" s="10"/>
      <c r="JBD49" s="10"/>
      <c r="JBE49" s="10"/>
      <c r="JBF49" s="10"/>
      <c r="JBG49" s="10"/>
      <c r="JBH49" s="10"/>
      <c r="JBI49" s="10"/>
      <c r="JBJ49" s="10"/>
      <c r="JBK49" s="10"/>
      <c r="JBL49" s="10"/>
      <c r="JBM49" s="10"/>
      <c r="JBN49" s="10"/>
      <c r="JBO49" s="10"/>
      <c r="JBP49" s="10"/>
      <c r="JBQ49" s="10"/>
      <c r="JBR49" s="10"/>
      <c r="JBS49" s="10"/>
      <c r="JBT49" s="10"/>
      <c r="JBU49" s="10"/>
      <c r="JBV49" s="10"/>
      <c r="JBW49" s="10"/>
      <c r="JBX49" s="10"/>
      <c r="JBY49" s="10"/>
      <c r="JBZ49" s="10"/>
      <c r="JCA49" s="10"/>
      <c r="JCB49" s="10"/>
      <c r="JCC49" s="10"/>
      <c r="JCD49" s="10"/>
      <c r="JCE49" s="10"/>
      <c r="JCF49" s="10"/>
      <c r="JCG49" s="10"/>
      <c r="JCH49" s="10"/>
      <c r="JCI49" s="10"/>
      <c r="JCJ49" s="10"/>
      <c r="JCK49" s="10"/>
      <c r="JCL49" s="10"/>
      <c r="JCM49" s="10"/>
      <c r="JCN49" s="10"/>
      <c r="JCO49" s="10"/>
      <c r="JCP49" s="10"/>
      <c r="JCQ49" s="10"/>
      <c r="JCR49" s="10"/>
      <c r="JCS49" s="10"/>
      <c r="JCT49" s="10"/>
      <c r="JCU49" s="10"/>
      <c r="JCV49" s="10"/>
      <c r="JCW49" s="10"/>
      <c r="JCX49" s="10"/>
      <c r="JCY49" s="10"/>
      <c r="JCZ49" s="10"/>
      <c r="JDA49" s="10"/>
      <c r="JDB49" s="10"/>
      <c r="JDC49" s="10"/>
      <c r="JDD49" s="10"/>
      <c r="JDE49" s="10"/>
      <c r="JDF49" s="10"/>
      <c r="JDG49" s="10"/>
      <c r="JDH49" s="10"/>
      <c r="JDI49" s="10"/>
      <c r="JDJ49" s="10"/>
      <c r="JDK49" s="10"/>
      <c r="JDL49" s="10"/>
      <c r="JDM49" s="10"/>
      <c r="JDN49" s="10"/>
      <c r="JDO49" s="10"/>
      <c r="JDP49" s="10"/>
      <c r="JDQ49" s="10"/>
      <c r="JDR49" s="10"/>
      <c r="JDS49" s="10"/>
      <c r="JDT49" s="10"/>
      <c r="JDU49" s="10"/>
      <c r="JDV49" s="10"/>
      <c r="JDW49" s="10"/>
      <c r="JDX49" s="10"/>
      <c r="JDY49" s="10"/>
      <c r="JDZ49" s="10"/>
      <c r="JEA49" s="10"/>
      <c r="JEB49" s="10"/>
      <c r="JEC49" s="10"/>
      <c r="JED49" s="10"/>
      <c r="JEE49" s="10"/>
      <c r="JEF49" s="10"/>
      <c r="JEG49" s="10"/>
      <c r="JEH49" s="10"/>
      <c r="JEI49" s="10"/>
      <c r="JEJ49" s="10"/>
      <c r="JEK49" s="10"/>
      <c r="JEL49" s="10"/>
      <c r="JEM49" s="10"/>
      <c r="JEN49" s="10"/>
      <c r="JEO49" s="10"/>
      <c r="JEP49" s="10"/>
      <c r="JEQ49" s="10"/>
      <c r="JER49" s="10"/>
      <c r="JES49" s="10"/>
      <c r="JET49" s="10"/>
      <c r="JEU49" s="10"/>
      <c r="JEV49" s="10"/>
      <c r="JEW49" s="10"/>
      <c r="JEX49" s="10"/>
      <c r="JEY49" s="10"/>
      <c r="JEZ49" s="10"/>
      <c r="JFA49" s="10"/>
      <c r="JFB49" s="10"/>
      <c r="JFC49" s="10"/>
      <c r="JFD49" s="10"/>
      <c r="JFE49" s="10"/>
      <c r="JFF49" s="10"/>
      <c r="JFG49" s="10"/>
      <c r="JFH49" s="10"/>
      <c r="JFI49" s="10"/>
      <c r="JFJ49" s="10"/>
      <c r="JFK49" s="10"/>
      <c r="JFL49" s="10"/>
      <c r="JFM49" s="10"/>
      <c r="JFN49" s="10"/>
      <c r="JFO49" s="10"/>
      <c r="JFP49" s="10"/>
      <c r="JFQ49" s="10"/>
      <c r="JFR49" s="10"/>
      <c r="JFS49" s="10"/>
      <c r="JFT49" s="10"/>
      <c r="JFU49" s="10"/>
      <c r="JFV49" s="10"/>
      <c r="JFW49" s="10"/>
      <c r="JFX49" s="10"/>
      <c r="JFY49" s="10"/>
      <c r="JFZ49" s="10"/>
      <c r="JGA49" s="10"/>
      <c r="JGB49" s="10"/>
      <c r="JGC49" s="10"/>
      <c r="JGD49" s="10"/>
      <c r="JGE49" s="10"/>
      <c r="JGF49" s="10"/>
      <c r="JGG49" s="10"/>
      <c r="JGH49" s="10"/>
      <c r="JGI49" s="10"/>
      <c r="JGJ49" s="10"/>
      <c r="JGK49" s="10"/>
      <c r="JGL49" s="10"/>
      <c r="JGM49" s="10"/>
      <c r="JGN49" s="10"/>
      <c r="JGO49" s="10"/>
      <c r="JGP49" s="10"/>
      <c r="JGQ49" s="10"/>
      <c r="JGR49" s="10"/>
      <c r="JGS49" s="10"/>
      <c r="JGT49" s="10"/>
      <c r="JGU49" s="10"/>
      <c r="JGV49" s="10"/>
      <c r="JGW49" s="10"/>
      <c r="JGX49" s="10"/>
      <c r="JGY49" s="10"/>
      <c r="JGZ49" s="10"/>
      <c r="JHA49" s="10"/>
      <c r="JHB49" s="10"/>
      <c r="JHC49" s="10"/>
      <c r="JHD49" s="10"/>
      <c r="JHE49" s="10"/>
      <c r="JHF49" s="10"/>
      <c r="JHG49" s="10"/>
      <c r="JHH49" s="10"/>
      <c r="JHI49" s="10"/>
      <c r="JHJ49" s="10"/>
      <c r="JHK49" s="10"/>
      <c r="JHL49" s="10"/>
      <c r="JHM49" s="10"/>
      <c r="JHN49" s="10"/>
      <c r="JHO49" s="10"/>
      <c r="JHP49" s="10"/>
      <c r="JHQ49" s="10"/>
      <c r="JHR49" s="10"/>
      <c r="JHS49" s="10"/>
      <c r="JHT49" s="10"/>
      <c r="JHU49" s="10"/>
      <c r="JHV49" s="10"/>
      <c r="JHW49" s="10"/>
      <c r="JHX49" s="10"/>
      <c r="JHY49" s="10"/>
      <c r="JHZ49" s="10"/>
      <c r="JIA49" s="10"/>
      <c r="JIB49" s="10"/>
      <c r="JIC49" s="10"/>
      <c r="JID49" s="10"/>
      <c r="JIE49" s="10"/>
      <c r="JIF49" s="10"/>
      <c r="JIG49" s="10"/>
      <c r="JIH49" s="10"/>
      <c r="JII49" s="10"/>
      <c r="JIJ49" s="10"/>
      <c r="JIK49" s="10"/>
      <c r="JIL49" s="10"/>
      <c r="JIM49" s="10"/>
      <c r="JIN49" s="10"/>
      <c r="JIO49" s="10"/>
      <c r="JIP49" s="10"/>
      <c r="JIQ49" s="10"/>
      <c r="JIR49" s="10"/>
      <c r="JIS49" s="10"/>
      <c r="JIT49" s="10"/>
      <c r="JIU49" s="10"/>
      <c r="JIV49" s="10"/>
      <c r="JIW49" s="10"/>
      <c r="JIX49" s="10"/>
      <c r="JIY49" s="10"/>
      <c r="JIZ49" s="10"/>
      <c r="JJA49" s="10"/>
      <c r="JJB49" s="10"/>
      <c r="JJC49" s="10"/>
      <c r="JJD49" s="10"/>
      <c r="JJE49" s="10"/>
      <c r="JJF49" s="10"/>
      <c r="JJG49" s="10"/>
      <c r="JJH49" s="10"/>
      <c r="JJI49" s="10"/>
      <c r="JJJ49" s="10"/>
      <c r="JJK49" s="10"/>
      <c r="JJL49" s="10"/>
      <c r="JJM49" s="10"/>
      <c r="JJN49" s="10"/>
      <c r="JJO49" s="10"/>
      <c r="JJP49" s="10"/>
      <c r="JJQ49" s="10"/>
      <c r="JJR49" s="10"/>
      <c r="JJS49" s="10"/>
      <c r="JJT49" s="10"/>
      <c r="JJU49" s="10"/>
      <c r="JJV49" s="10"/>
      <c r="JJW49" s="10"/>
      <c r="JJX49" s="10"/>
      <c r="JJY49" s="10"/>
    </row>
    <row r="50" spans="1:7045" s="63" customFormat="1" ht="17" x14ac:dyDescent="0.2">
      <c r="A50" s="66" t="s">
        <v>87</v>
      </c>
      <c r="B50" s="22"/>
      <c r="C50" s="22"/>
      <c r="D50" s="22"/>
      <c r="E50" s="22"/>
      <c r="F50" s="22"/>
      <c r="G50" s="50"/>
      <c r="H50" s="458"/>
      <c r="I50" s="50">
        <f ca="1">IF(O50='Tesla Valuation Inputs'!C50,O50,IF(_xlfn.NORM.INV(N50,O50,('Tesla Valuation Inputs'!C50-O50))&lt;'Tesla Valuation Inputs'!B50,'Tesla Valuation Inputs'!B50,IF(_xlfn.NORM.INV(N50,O50,('Tesla Valuation Inputs'!C50-O50))&gt;'Tesla Valuation Inputs'!E50,'Tesla Valuation Inputs'!E50,_xlfn.NORM.INV(N50,O50,('Tesla Valuation Inputs'!C50-O50)))))</f>
        <v>9.2833551817511656E-2</v>
      </c>
      <c r="J50" s="380"/>
      <c r="K50" s="64" t="s">
        <v>207</v>
      </c>
      <c r="L50" s="64"/>
      <c r="N50" s="97">
        <f ca="1">RAND()</f>
        <v>0.23679664137473833</v>
      </c>
      <c r="O50" s="103">
        <f>('Tesla Valuation Inputs'!C50-'Tesla Valuation Inputs'!D50)/2+'Tesla Valuation Inputs'!D50</f>
        <v>0.1</v>
      </c>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c r="KQ50" s="10"/>
      <c r="KR50" s="10"/>
      <c r="KS50" s="10"/>
      <c r="KT50" s="10"/>
      <c r="KU50" s="10"/>
      <c r="KV50" s="10"/>
      <c r="KW50" s="10"/>
      <c r="KX50" s="10"/>
      <c r="KY50" s="10"/>
      <c r="KZ50" s="10"/>
      <c r="LA50" s="10"/>
      <c r="LB50" s="10"/>
      <c r="LC50" s="10"/>
      <c r="LD50" s="10"/>
      <c r="LE50" s="10"/>
      <c r="LF50" s="10"/>
      <c r="LG50" s="10"/>
      <c r="LH50" s="10"/>
      <c r="LI50" s="10"/>
      <c r="LJ50" s="10"/>
      <c r="LK50" s="10"/>
      <c r="LL50" s="10"/>
      <c r="LM50" s="10"/>
      <c r="LN50" s="10"/>
      <c r="LO50" s="10"/>
      <c r="LP50" s="10"/>
      <c r="LQ50" s="10"/>
      <c r="LR50" s="10"/>
      <c r="LS50" s="10"/>
      <c r="LT50" s="10"/>
      <c r="LU50" s="10"/>
      <c r="LV50" s="10"/>
      <c r="LW50" s="10"/>
      <c r="LX50" s="10"/>
      <c r="LY50" s="10"/>
      <c r="LZ50" s="10"/>
      <c r="MA50" s="10"/>
      <c r="MB50" s="10"/>
      <c r="MC50" s="10"/>
      <c r="MD50" s="10"/>
      <c r="ME50" s="10"/>
      <c r="MF50" s="10"/>
      <c r="MG50" s="10"/>
      <c r="MH50" s="10"/>
      <c r="MI50" s="10"/>
      <c r="MJ50" s="10"/>
      <c r="MK50" s="10"/>
      <c r="ML50" s="10"/>
      <c r="MM50" s="10"/>
      <c r="MN50" s="10"/>
      <c r="MO50" s="10"/>
      <c r="MP50" s="10"/>
      <c r="MQ50" s="10"/>
      <c r="MR50" s="10"/>
      <c r="MS50" s="10"/>
      <c r="MT50" s="10"/>
      <c r="MU50" s="10"/>
      <c r="MV50" s="10"/>
      <c r="MW50" s="10"/>
      <c r="MX50" s="10"/>
      <c r="MY50" s="10"/>
      <c r="MZ50" s="10"/>
      <c r="NA50" s="10"/>
      <c r="NB50" s="10"/>
      <c r="NC50" s="10"/>
      <c r="ND50" s="10"/>
      <c r="NE50" s="10"/>
      <c r="NF50" s="10"/>
      <c r="NG50" s="10"/>
      <c r="NH50" s="10"/>
      <c r="NI50" s="10"/>
      <c r="NJ50" s="10"/>
      <c r="NK50" s="10"/>
      <c r="NL50" s="10"/>
      <c r="NM50" s="10"/>
      <c r="NN50" s="10"/>
      <c r="NO50" s="10"/>
      <c r="NP50" s="10"/>
      <c r="NQ50" s="10"/>
      <c r="NR50" s="10"/>
      <c r="NS50" s="10"/>
      <c r="NT50" s="10"/>
      <c r="NU50" s="10"/>
      <c r="NV50" s="10"/>
      <c r="NW50" s="10"/>
      <c r="NX50" s="10"/>
      <c r="NY50" s="10"/>
      <c r="NZ50" s="10"/>
      <c r="OA50" s="10"/>
      <c r="OB50" s="10"/>
      <c r="OC50" s="10"/>
      <c r="OD50" s="10"/>
      <c r="OE50" s="10"/>
      <c r="OF50" s="10"/>
      <c r="OG50" s="10"/>
      <c r="OH50" s="10"/>
      <c r="OI50" s="10"/>
      <c r="OJ50" s="10"/>
      <c r="OK50" s="10"/>
      <c r="OL50" s="10"/>
      <c r="OM50" s="10"/>
      <c r="ON50" s="10"/>
      <c r="OO50" s="10"/>
      <c r="OP50" s="10"/>
      <c r="OQ50" s="10"/>
      <c r="OR50" s="10"/>
      <c r="OS50" s="10"/>
      <c r="OT50" s="10"/>
      <c r="OU50" s="10"/>
      <c r="OV50" s="10"/>
      <c r="OW50" s="10"/>
      <c r="OX50" s="10"/>
      <c r="OY50" s="10"/>
      <c r="OZ50" s="10"/>
      <c r="PA50" s="10"/>
      <c r="PB50" s="10"/>
      <c r="PC50" s="10"/>
      <c r="PD50" s="10"/>
      <c r="PE50" s="10"/>
      <c r="PF50" s="10"/>
      <c r="PG50" s="10"/>
      <c r="PH50" s="10"/>
      <c r="PI50" s="10"/>
      <c r="PJ50" s="10"/>
      <c r="PK50" s="10"/>
      <c r="PL50" s="10"/>
      <c r="PM50" s="10"/>
      <c r="PN50" s="10"/>
      <c r="PO50" s="10"/>
      <c r="PP50" s="10"/>
      <c r="PQ50" s="10"/>
      <c r="PR50" s="10"/>
      <c r="PS50" s="10"/>
      <c r="PT50" s="10"/>
      <c r="PU50" s="10"/>
      <c r="PV50" s="10"/>
      <c r="PW50" s="10"/>
      <c r="PX50" s="10"/>
      <c r="PY50" s="10"/>
      <c r="PZ50" s="10"/>
      <c r="QA50" s="10"/>
      <c r="QB50" s="10"/>
      <c r="QC50" s="10"/>
      <c r="QD50" s="10"/>
      <c r="QE50" s="10"/>
      <c r="QF50" s="10"/>
      <c r="QG50" s="10"/>
      <c r="QH50" s="10"/>
      <c r="QI50" s="10"/>
      <c r="QJ50" s="10"/>
      <c r="QK50" s="10"/>
      <c r="QL50" s="10"/>
      <c r="QM50" s="10"/>
      <c r="QN50" s="10"/>
      <c r="QO50" s="10"/>
      <c r="QP50" s="10"/>
      <c r="QQ50" s="10"/>
      <c r="QR50" s="10"/>
      <c r="QS50" s="10"/>
      <c r="QT50" s="10"/>
      <c r="QU50" s="10"/>
      <c r="QV50" s="10"/>
      <c r="QW50" s="10"/>
      <c r="QX50" s="10"/>
      <c r="QY50" s="10"/>
      <c r="QZ50" s="10"/>
      <c r="RA50" s="10"/>
      <c r="RB50" s="10"/>
      <c r="RC50" s="10"/>
      <c r="RD50" s="10"/>
      <c r="RE50" s="10"/>
      <c r="RF50" s="10"/>
      <c r="RG50" s="10"/>
      <c r="RH50" s="10"/>
      <c r="RI50" s="10"/>
      <c r="RJ50" s="10"/>
      <c r="RK50" s="10"/>
      <c r="RL50" s="10"/>
      <c r="RM50" s="10"/>
      <c r="RN50" s="10"/>
      <c r="RO50" s="10"/>
      <c r="RP50" s="10"/>
      <c r="RQ50" s="10"/>
      <c r="RR50" s="10"/>
      <c r="RS50" s="10"/>
      <c r="RT50" s="10"/>
      <c r="RU50" s="10"/>
      <c r="RV50" s="10"/>
      <c r="RW50" s="10"/>
      <c r="RX50" s="10"/>
      <c r="RY50" s="10"/>
      <c r="RZ50" s="10"/>
      <c r="SA50" s="10"/>
      <c r="SB50" s="10"/>
      <c r="SC50" s="10"/>
      <c r="SD50" s="10"/>
      <c r="SE50" s="10"/>
      <c r="SF50" s="10"/>
      <c r="SG50" s="10"/>
      <c r="SH50" s="10"/>
      <c r="SI50" s="10"/>
      <c r="SJ50" s="10"/>
      <c r="SK50" s="10"/>
      <c r="SL50" s="10"/>
      <c r="SM50" s="10"/>
      <c r="SN50" s="10"/>
      <c r="SO50" s="10"/>
      <c r="SP50" s="10"/>
      <c r="SQ50" s="10"/>
      <c r="SR50" s="10"/>
      <c r="SS50" s="10"/>
      <c r="ST50" s="10"/>
      <c r="SU50" s="10"/>
      <c r="SV50" s="10"/>
      <c r="SW50" s="10"/>
      <c r="SX50" s="10"/>
      <c r="SY50" s="10"/>
      <c r="SZ50" s="10"/>
      <c r="TA50" s="10"/>
      <c r="TB50" s="10"/>
      <c r="TC50" s="10"/>
      <c r="TD50" s="10"/>
      <c r="TE50" s="10"/>
      <c r="TF50" s="10"/>
      <c r="TG50" s="10"/>
      <c r="TH50" s="10"/>
      <c r="TI50" s="10"/>
      <c r="TJ50" s="10"/>
      <c r="TK50" s="10"/>
      <c r="TL50" s="10"/>
      <c r="TM50" s="10"/>
      <c r="TN50" s="10"/>
      <c r="TO50" s="10"/>
      <c r="TP50" s="10"/>
      <c r="TQ50" s="10"/>
      <c r="TR50" s="10"/>
      <c r="TS50" s="10"/>
      <c r="TT50" s="10"/>
      <c r="TU50" s="10"/>
      <c r="TV50" s="10"/>
      <c r="TW50" s="10"/>
      <c r="TX50" s="10"/>
      <c r="TY50" s="10"/>
      <c r="TZ50" s="10"/>
      <c r="UA50" s="10"/>
      <c r="UB50" s="10"/>
      <c r="UC50" s="10"/>
      <c r="UD50" s="10"/>
      <c r="UE50" s="10"/>
      <c r="UF50" s="10"/>
      <c r="UG50" s="10"/>
      <c r="UH50" s="10"/>
      <c r="UI50" s="10"/>
      <c r="UJ50" s="10"/>
      <c r="UK50" s="10"/>
      <c r="UL50" s="10"/>
      <c r="UM50" s="10"/>
      <c r="UN50" s="10"/>
      <c r="UO50" s="10"/>
      <c r="UP50" s="10"/>
      <c r="UQ50" s="10"/>
      <c r="UR50" s="10"/>
      <c r="US50" s="10"/>
      <c r="UT50" s="10"/>
      <c r="UU50" s="10"/>
      <c r="UV50" s="10"/>
      <c r="UW50" s="10"/>
      <c r="UX50" s="10"/>
      <c r="UY50" s="10"/>
      <c r="UZ50" s="10"/>
      <c r="VA50" s="10"/>
      <c r="VB50" s="10"/>
      <c r="VC50" s="10"/>
      <c r="VD50" s="10"/>
      <c r="VE50" s="10"/>
      <c r="VF50" s="10"/>
      <c r="VG50" s="10"/>
      <c r="VH50" s="10"/>
      <c r="VI50" s="10"/>
      <c r="VJ50" s="10"/>
      <c r="VK50" s="10"/>
      <c r="VL50" s="10"/>
      <c r="VM50" s="10"/>
      <c r="VN50" s="10"/>
      <c r="VO50" s="10"/>
      <c r="VP50" s="10"/>
      <c r="VQ50" s="10"/>
      <c r="VR50" s="10"/>
      <c r="VS50" s="10"/>
      <c r="VT50" s="10"/>
      <c r="VU50" s="10"/>
      <c r="VV50" s="10"/>
      <c r="VW50" s="10"/>
      <c r="VX50" s="10"/>
      <c r="VY50" s="10"/>
      <c r="VZ50" s="10"/>
      <c r="WA50" s="10"/>
      <c r="WB50" s="10"/>
      <c r="WC50" s="10"/>
      <c r="WD50" s="10"/>
      <c r="WE50" s="10"/>
      <c r="WF50" s="10"/>
      <c r="WG50" s="10"/>
      <c r="WH50" s="10"/>
      <c r="WI50" s="10"/>
      <c r="WJ50" s="10"/>
      <c r="WK50" s="10"/>
      <c r="WL50" s="10"/>
      <c r="WM50" s="10"/>
      <c r="WN50" s="10"/>
      <c r="WO50" s="10"/>
      <c r="WP50" s="10"/>
      <c r="WQ50" s="10"/>
      <c r="WR50" s="10"/>
      <c r="WS50" s="10"/>
      <c r="WT50" s="10"/>
      <c r="WU50" s="10"/>
      <c r="WV50" s="10"/>
      <c r="WW50" s="10"/>
      <c r="WX50" s="10"/>
      <c r="WY50" s="10"/>
      <c r="WZ50" s="10"/>
      <c r="XA50" s="10"/>
      <c r="XB50" s="10"/>
      <c r="XC50" s="10"/>
      <c r="XD50" s="10"/>
      <c r="XE50" s="10"/>
      <c r="XF50" s="10"/>
      <c r="XG50" s="10"/>
      <c r="XH50" s="10"/>
      <c r="XI50" s="10"/>
      <c r="XJ50" s="10"/>
      <c r="XK50" s="10"/>
      <c r="XL50" s="10"/>
      <c r="XM50" s="10"/>
      <c r="XN50" s="10"/>
      <c r="XO50" s="10"/>
      <c r="XP50" s="10"/>
      <c r="XQ50" s="10"/>
      <c r="XR50" s="10"/>
      <c r="XS50" s="10"/>
      <c r="XT50" s="10"/>
      <c r="XU50" s="10"/>
      <c r="XV50" s="10"/>
      <c r="XW50" s="10"/>
      <c r="XX50" s="10"/>
      <c r="XY50" s="10"/>
      <c r="XZ50" s="10"/>
      <c r="YA50" s="10"/>
      <c r="YB50" s="10"/>
      <c r="YC50" s="10"/>
      <c r="YD50" s="10"/>
      <c r="YE50" s="10"/>
      <c r="YF50" s="10"/>
      <c r="YG50" s="10"/>
      <c r="YH50" s="10"/>
      <c r="YI50" s="10"/>
      <c r="YJ50" s="10"/>
      <c r="YK50" s="10"/>
      <c r="YL50" s="10"/>
      <c r="YM50" s="10"/>
      <c r="YN50" s="10"/>
      <c r="YO50" s="10"/>
      <c r="YP50" s="10"/>
      <c r="YQ50" s="10"/>
      <c r="YR50" s="10"/>
      <c r="YS50" s="10"/>
      <c r="YT50" s="10"/>
      <c r="YU50" s="10"/>
      <c r="YV50" s="10"/>
      <c r="YW50" s="10"/>
      <c r="YX50" s="10"/>
      <c r="YY50" s="10"/>
      <c r="YZ50" s="10"/>
      <c r="ZA50" s="10"/>
      <c r="ZB50" s="10"/>
      <c r="ZC50" s="10"/>
      <c r="ZD50" s="10"/>
      <c r="ZE50" s="10"/>
      <c r="ZF50" s="10"/>
      <c r="ZG50" s="10"/>
      <c r="ZH50" s="10"/>
      <c r="ZI50" s="10"/>
      <c r="ZJ50" s="10"/>
      <c r="ZK50" s="10"/>
      <c r="ZL50" s="10"/>
      <c r="ZM50" s="10"/>
      <c r="ZN50" s="10"/>
      <c r="ZO50" s="10"/>
      <c r="ZP50" s="10"/>
      <c r="ZQ50" s="10"/>
      <c r="ZR50" s="10"/>
      <c r="ZS50" s="10"/>
      <c r="ZT50" s="10"/>
      <c r="ZU50" s="10"/>
      <c r="ZV50" s="10"/>
      <c r="ZW50" s="10"/>
      <c r="ZX50" s="10"/>
      <c r="ZY50" s="10"/>
      <c r="ZZ50" s="10"/>
      <c r="AAA50" s="10"/>
      <c r="AAB50" s="10"/>
      <c r="AAC50" s="10"/>
      <c r="AAD50" s="10"/>
      <c r="AAE50" s="10"/>
      <c r="AAF50" s="10"/>
      <c r="AAG50" s="10"/>
      <c r="AAH50" s="10"/>
      <c r="AAI50" s="10"/>
      <c r="AAJ50" s="10"/>
      <c r="AAK50" s="10"/>
      <c r="AAL50" s="10"/>
      <c r="AAM50" s="10"/>
      <c r="AAN50" s="10"/>
      <c r="AAO50" s="10"/>
      <c r="AAP50" s="10"/>
      <c r="AAQ50" s="10"/>
      <c r="AAR50" s="10"/>
      <c r="AAS50" s="10"/>
      <c r="AAT50" s="10"/>
      <c r="AAU50" s="10"/>
      <c r="AAV50" s="10"/>
      <c r="AAW50" s="10"/>
      <c r="AAX50" s="10"/>
      <c r="AAY50" s="10"/>
      <c r="AAZ50" s="10"/>
      <c r="ABA50" s="10"/>
      <c r="ABB50" s="10"/>
      <c r="ABC50" s="10"/>
      <c r="ABD50" s="10"/>
      <c r="ABE50" s="10"/>
      <c r="ABF50" s="10"/>
      <c r="ABG50" s="10"/>
      <c r="ABH50" s="10"/>
      <c r="ABI50" s="10"/>
      <c r="ABJ50" s="10"/>
      <c r="ABK50" s="10"/>
      <c r="ABL50" s="10"/>
      <c r="ABM50" s="10"/>
      <c r="ABN50" s="10"/>
      <c r="ABO50" s="10"/>
      <c r="ABP50" s="10"/>
      <c r="ABQ50" s="10"/>
      <c r="ABR50" s="10"/>
      <c r="ABS50" s="10"/>
      <c r="ABT50" s="10"/>
      <c r="ABU50" s="10"/>
      <c r="ABV50" s="10"/>
      <c r="ABW50" s="10"/>
      <c r="ABX50" s="10"/>
      <c r="ABY50" s="10"/>
      <c r="ABZ50" s="10"/>
      <c r="ACA50" s="10"/>
      <c r="ACB50" s="10"/>
      <c r="ACC50" s="10"/>
      <c r="ACD50" s="10"/>
      <c r="ACE50" s="10"/>
      <c r="ACF50" s="10"/>
      <c r="ACG50" s="10"/>
      <c r="ACH50" s="10"/>
      <c r="ACI50" s="10"/>
      <c r="ACJ50" s="10"/>
      <c r="ACK50" s="10"/>
      <c r="ACL50" s="10"/>
      <c r="ACM50" s="10"/>
      <c r="ACN50" s="10"/>
      <c r="ACO50" s="10"/>
      <c r="ACP50" s="10"/>
      <c r="ACQ50" s="10"/>
      <c r="ACR50" s="10"/>
      <c r="ACS50" s="10"/>
      <c r="ACT50" s="10"/>
      <c r="ACU50" s="10"/>
      <c r="ACV50" s="10"/>
      <c r="ACW50" s="10"/>
      <c r="ACX50" s="10"/>
      <c r="ACY50" s="10"/>
      <c r="ACZ50" s="10"/>
      <c r="ADA50" s="10"/>
      <c r="ADB50" s="10"/>
      <c r="ADC50" s="10"/>
      <c r="ADD50" s="10"/>
      <c r="ADE50" s="10"/>
      <c r="ADF50" s="10"/>
      <c r="ADG50" s="10"/>
      <c r="ADH50" s="10"/>
      <c r="ADI50" s="10"/>
      <c r="ADJ50" s="10"/>
      <c r="ADK50" s="10"/>
      <c r="ADL50" s="10"/>
      <c r="ADM50" s="10"/>
      <c r="ADN50" s="10"/>
      <c r="ADO50" s="10"/>
      <c r="ADP50" s="10"/>
      <c r="ADQ50" s="10"/>
      <c r="ADR50" s="10"/>
      <c r="ADS50" s="10"/>
      <c r="ADT50" s="10"/>
      <c r="ADU50" s="10"/>
      <c r="ADV50" s="10"/>
      <c r="ADW50" s="10"/>
      <c r="ADX50" s="10"/>
      <c r="ADY50" s="10"/>
      <c r="ADZ50" s="10"/>
      <c r="AEA50" s="10"/>
      <c r="AEB50" s="10"/>
      <c r="AEC50" s="10"/>
      <c r="AED50" s="10"/>
      <c r="AEE50" s="10"/>
      <c r="AEF50" s="10"/>
      <c r="AEG50" s="10"/>
      <c r="AEH50" s="10"/>
      <c r="AEI50" s="10"/>
      <c r="AEJ50" s="10"/>
      <c r="AEK50" s="10"/>
      <c r="AEL50" s="10"/>
      <c r="AEM50" s="10"/>
      <c r="AEN50" s="10"/>
      <c r="AEO50" s="10"/>
      <c r="AEP50" s="10"/>
      <c r="AEQ50" s="10"/>
      <c r="AER50" s="10"/>
      <c r="AES50" s="10"/>
      <c r="AET50" s="10"/>
      <c r="AEU50" s="10"/>
      <c r="AEV50" s="10"/>
      <c r="AEW50" s="10"/>
      <c r="AEX50" s="10"/>
      <c r="AEY50" s="10"/>
      <c r="AEZ50" s="10"/>
      <c r="AFA50" s="10"/>
      <c r="AFB50" s="10"/>
      <c r="AFC50" s="10"/>
      <c r="AFD50" s="10"/>
      <c r="AFE50" s="10"/>
      <c r="AFF50" s="10"/>
      <c r="AFG50" s="10"/>
      <c r="AFH50" s="10"/>
      <c r="AFI50" s="10"/>
      <c r="AFJ50" s="10"/>
      <c r="AFK50" s="10"/>
      <c r="AFL50" s="10"/>
      <c r="AFM50" s="10"/>
      <c r="AFN50" s="10"/>
      <c r="AFO50" s="10"/>
      <c r="AFP50" s="10"/>
      <c r="AFQ50" s="10"/>
      <c r="AFR50" s="10"/>
      <c r="AFS50" s="10"/>
      <c r="AFT50" s="10"/>
      <c r="AFU50" s="10"/>
      <c r="AFV50" s="10"/>
      <c r="AFW50" s="10"/>
      <c r="AFX50" s="10"/>
      <c r="AFY50" s="10"/>
      <c r="AFZ50" s="10"/>
      <c r="AGA50" s="10"/>
      <c r="AGB50" s="10"/>
      <c r="AGC50" s="10"/>
      <c r="AGD50" s="10"/>
      <c r="AGE50" s="10"/>
      <c r="AGF50" s="10"/>
      <c r="AGG50" s="10"/>
      <c r="AGH50" s="10"/>
      <c r="AGI50" s="10"/>
      <c r="AGJ50" s="10"/>
      <c r="AGK50" s="10"/>
      <c r="AGL50" s="10"/>
      <c r="AGM50" s="10"/>
      <c r="AGN50" s="10"/>
      <c r="AGO50" s="10"/>
      <c r="AGP50" s="10"/>
      <c r="AGQ50" s="10"/>
      <c r="AGR50" s="10"/>
      <c r="AGS50" s="10"/>
      <c r="AGT50" s="10"/>
      <c r="AGU50" s="10"/>
      <c r="AGV50" s="10"/>
      <c r="AGW50" s="10"/>
      <c r="AGX50" s="10"/>
      <c r="AGY50" s="10"/>
      <c r="AGZ50" s="10"/>
      <c r="AHA50" s="10"/>
      <c r="AHB50" s="10"/>
      <c r="AHC50" s="10"/>
      <c r="AHD50" s="10"/>
      <c r="AHE50" s="10"/>
      <c r="AHF50" s="10"/>
      <c r="AHG50" s="10"/>
      <c r="AHH50" s="10"/>
      <c r="AHI50" s="10"/>
      <c r="AHJ50" s="10"/>
      <c r="AHK50" s="10"/>
      <c r="AHL50" s="10"/>
      <c r="AHM50" s="10"/>
      <c r="AHN50" s="10"/>
      <c r="AHO50" s="10"/>
      <c r="AHP50" s="10"/>
      <c r="AHQ50" s="10"/>
      <c r="AHR50" s="10"/>
      <c r="AHS50" s="10"/>
      <c r="AHT50" s="10"/>
      <c r="AHU50" s="10"/>
      <c r="AHV50" s="10"/>
      <c r="AHW50" s="10"/>
      <c r="AHX50" s="10"/>
      <c r="AHY50" s="10"/>
      <c r="AHZ50" s="10"/>
      <c r="AIA50" s="10"/>
      <c r="AIB50" s="10"/>
      <c r="AIC50" s="10"/>
      <c r="AID50" s="10"/>
      <c r="AIE50" s="10"/>
      <c r="AIF50" s="10"/>
      <c r="AIG50" s="10"/>
      <c r="AIH50" s="10"/>
      <c r="AII50" s="10"/>
      <c r="AIJ50" s="10"/>
      <c r="AIK50" s="10"/>
      <c r="AIL50" s="10"/>
      <c r="AIM50" s="10"/>
      <c r="AIN50" s="10"/>
      <c r="AIO50" s="10"/>
      <c r="AIP50" s="10"/>
      <c r="AIQ50" s="10"/>
      <c r="AIR50" s="10"/>
      <c r="AIS50" s="10"/>
      <c r="AIT50" s="10"/>
      <c r="AIU50" s="10"/>
      <c r="AIV50" s="10"/>
      <c r="AIW50" s="10"/>
      <c r="AIX50" s="10"/>
      <c r="AIY50" s="10"/>
      <c r="AIZ50" s="10"/>
      <c r="AJA50" s="10"/>
      <c r="AJB50" s="10"/>
      <c r="AJC50" s="10"/>
      <c r="AJD50" s="10"/>
      <c r="AJE50" s="10"/>
      <c r="AJF50" s="10"/>
      <c r="AJG50" s="10"/>
      <c r="AJH50" s="10"/>
      <c r="AJI50" s="10"/>
      <c r="AJJ50" s="10"/>
      <c r="AJK50" s="10"/>
      <c r="AJL50" s="10"/>
      <c r="AJM50" s="10"/>
      <c r="AJN50" s="10"/>
      <c r="AJO50" s="10"/>
      <c r="AJP50" s="10"/>
      <c r="AJQ50" s="10"/>
      <c r="AJR50" s="10"/>
      <c r="AJS50" s="10"/>
      <c r="AJT50" s="10"/>
      <c r="AJU50" s="10"/>
      <c r="AJV50" s="10"/>
      <c r="AJW50" s="10"/>
      <c r="AJX50" s="10"/>
      <c r="AJY50" s="10"/>
      <c r="AJZ50" s="10"/>
      <c r="AKA50" s="10"/>
      <c r="AKB50" s="10"/>
      <c r="AKC50" s="10"/>
      <c r="AKD50" s="10"/>
      <c r="AKE50" s="10"/>
      <c r="AKF50" s="10"/>
      <c r="AKG50" s="10"/>
      <c r="AKH50" s="10"/>
      <c r="AKI50" s="10"/>
      <c r="AKJ50" s="10"/>
      <c r="AKK50" s="10"/>
      <c r="AKL50" s="10"/>
      <c r="AKM50" s="10"/>
      <c r="AKN50" s="10"/>
      <c r="AKO50" s="10"/>
      <c r="AKP50" s="10"/>
      <c r="AKQ50" s="10"/>
      <c r="AKR50" s="10"/>
      <c r="AKS50" s="10"/>
      <c r="AKT50" s="10"/>
      <c r="AKU50" s="10"/>
      <c r="AKV50" s="10"/>
      <c r="AKW50" s="10"/>
      <c r="AKX50" s="10"/>
      <c r="AKY50" s="10"/>
      <c r="AKZ50" s="10"/>
      <c r="ALA50" s="10"/>
      <c r="ALB50" s="10"/>
      <c r="ALC50" s="10"/>
      <c r="ALD50" s="10"/>
      <c r="ALE50" s="10"/>
      <c r="ALF50" s="10"/>
      <c r="ALG50" s="10"/>
      <c r="ALH50" s="10"/>
      <c r="ALI50" s="10"/>
      <c r="ALJ50" s="10"/>
      <c r="ALK50" s="10"/>
      <c r="ALL50" s="10"/>
      <c r="ALM50" s="10"/>
      <c r="ALN50" s="10"/>
      <c r="ALO50" s="10"/>
      <c r="ALP50" s="10"/>
      <c r="ALQ50" s="10"/>
      <c r="ALR50" s="10"/>
      <c r="ALS50" s="10"/>
      <c r="ALT50" s="10"/>
      <c r="ALU50" s="10"/>
      <c r="ALV50" s="10"/>
      <c r="ALW50" s="10"/>
      <c r="ALX50" s="10"/>
      <c r="ALY50" s="10"/>
      <c r="ALZ50" s="10"/>
      <c r="AMA50" s="10"/>
      <c r="AMB50" s="10"/>
      <c r="AMC50" s="10"/>
      <c r="AMD50" s="10"/>
      <c r="AME50" s="10"/>
      <c r="AMF50" s="10"/>
      <c r="AMG50" s="10"/>
      <c r="AMH50" s="10"/>
      <c r="AMI50" s="10"/>
      <c r="AMJ50" s="10"/>
      <c r="AMK50" s="10"/>
      <c r="AML50" s="10"/>
      <c r="AMM50" s="10"/>
      <c r="AMN50" s="10"/>
      <c r="AMO50" s="10"/>
      <c r="AMP50" s="10"/>
      <c r="AMQ50" s="10"/>
      <c r="AMR50" s="10"/>
      <c r="AMS50" s="10"/>
      <c r="AMT50" s="10"/>
      <c r="AMU50" s="10"/>
      <c r="AMV50" s="10"/>
      <c r="AMW50" s="10"/>
      <c r="AMX50" s="10"/>
      <c r="AMY50" s="10"/>
      <c r="AMZ50" s="10"/>
      <c r="ANA50" s="10"/>
      <c r="ANB50" s="10"/>
      <c r="ANC50" s="10"/>
      <c r="AND50" s="10"/>
      <c r="ANE50" s="10"/>
      <c r="ANF50" s="10"/>
      <c r="ANG50" s="10"/>
      <c r="ANH50" s="10"/>
      <c r="ANI50" s="10"/>
      <c r="ANJ50" s="10"/>
      <c r="ANK50" s="10"/>
      <c r="ANL50" s="10"/>
      <c r="ANM50" s="10"/>
      <c r="ANN50" s="10"/>
      <c r="ANO50" s="10"/>
      <c r="ANP50" s="10"/>
      <c r="ANQ50" s="10"/>
      <c r="ANR50" s="10"/>
      <c r="ANS50" s="10"/>
      <c r="ANT50" s="10"/>
      <c r="ANU50" s="10"/>
      <c r="ANV50" s="10"/>
      <c r="ANW50" s="10"/>
      <c r="ANX50" s="10"/>
      <c r="ANY50" s="10"/>
      <c r="ANZ50" s="10"/>
      <c r="AOA50" s="10"/>
      <c r="AOB50" s="10"/>
      <c r="AOC50" s="10"/>
      <c r="AOD50" s="10"/>
      <c r="AOE50" s="10"/>
      <c r="AOF50" s="10"/>
      <c r="AOG50" s="10"/>
      <c r="AOH50" s="10"/>
      <c r="AOI50" s="10"/>
      <c r="AOJ50" s="10"/>
      <c r="AOK50" s="10"/>
      <c r="AOL50" s="10"/>
      <c r="AOM50" s="10"/>
      <c r="AON50" s="10"/>
      <c r="AOO50" s="10"/>
      <c r="AOP50" s="10"/>
      <c r="AOQ50" s="10"/>
      <c r="AOR50" s="10"/>
      <c r="AOS50" s="10"/>
      <c r="AOT50" s="10"/>
      <c r="AOU50" s="10"/>
      <c r="AOV50" s="10"/>
      <c r="AOW50" s="10"/>
      <c r="AOX50" s="10"/>
      <c r="AOY50" s="10"/>
      <c r="AOZ50" s="10"/>
      <c r="APA50" s="10"/>
      <c r="APB50" s="10"/>
      <c r="APC50" s="10"/>
      <c r="APD50" s="10"/>
      <c r="APE50" s="10"/>
      <c r="APF50" s="10"/>
      <c r="APG50" s="10"/>
      <c r="APH50" s="10"/>
      <c r="API50" s="10"/>
      <c r="APJ50" s="10"/>
      <c r="APK50" s="10"/>
      <c r="APL50" s="10"/>
      <c r="APM50" s="10"/>
      <c r="APN50" s="10"/>
      <c r="APO50" s="10"/>
      <c r="APP50" s="10"/>
      <c r="APQ50" s="10"/>
      <c r="APR50" s="10"/>
      <c r="APS50" s="10"/>
      <c r="APT50" s="10"/>
      <c r="APU50" s="10"/>
      <c r="APV50" s="10"/>
      <c r="APW50" s="10"/>
      <c r="APX50" s="10"/>
      <c r="APY50" s="10"/>
      <c r="APZ50" s="10"/>
      <c r="AQA50" s="10"/>
      <c r="AQB50" s="10"/>
      <c r="AQC50" s="10"/>
      <c r="AQD50" s="10"/>
      <c r="AQE50" s="10"/>
      <c r="AQF50" s="10"/>
      <c r="AQG50" s="10"/>
      <c r="AQH50" s="10"/>
      <c r="AQI50" s="10"/>
      <c r="AQJ50" s="10"/>
      <c r="AQK50" s="10"/>
      <c r="AQL50" s="10"/>
      <c r="AQM50" s="10"/>
      <c r="AQN50" s="10"/>
      <c r="AQO50" s="10"/>
      <c r="AQP50" s="10"/>
      <c r="AQQ50" s="10"/>
      <c r="AQR50" s="10"/>
      <c r="AQS50" s="10"/>
      <c r="AQT50" s="10"/>
      <c r="AQU50" s="10"/>
      <c r="AQV50" s="10"/>
      <c r="AQW50" s="10"/>
      <c r="AQX50" s="10"/>
      <c r="AQY50" s="10"/>
      <c r="AQZ50" s="10"/>
      <c r="ARA50" s="10"/>
      <c r="ARB50" s="10"/>
      <c r="ARC50" s="10"/>
      <c r="ARD50" s="10"/>
      <c r="ARE50" s="10"/>
      <c r="ARF50" s="10"/>
      <c r="ARG50" s="10"/>
      <c r="ARH50" s="10"/>
      <c r="ARI50" s="10"/>
      <c r="ARJ50" s="10"/>
      <c r="ARK50" s="10"/>
      <c r="ARL50" s="10"/>
      <c r="ARM50" s="10"/>
      <c r="ARN50" s="10"/>
      <c r="ARO50" s="10"/>
      <c r="ARP50" s="10"/>
      <c r="ARQ50" s="10"/>
      <c r="ARR50" s="10"/>
      <c r="ARS50" s="10"/>
      <c r="ART50" s="10"/>
      <c r="ARU50" s="10"/>
      <c r="ARV50" s="10"/>
      <c r="ARW50" s="10"/>
      <c r="ARX50" s="10"/>
      <c r="ARY50" s="10"/>
      <c r="ARZ50" s="10"/>
      <c r="ASA50" s="10"/>
      <c r="ASB50" s="10"/>
      <c r="ASC50" s="10"/>
      <c r="ASD50" s="10"/>
      <c r="ASE50" s="10"/>
      <c r="ASF50" s="10"/>
      <c r="ASG50" s="10"/>
      <c r="ASH50" s="10"/>
      <c r="ASI50" s="10"/>
      <c r="ASJ50" s="10"/>
      <c r="ASK50" s="10"/>
      <c r="ASL50" s="10"/>
      <c r="ASM50" s="10"/>
      <c r="ASN50" s="10"/>
      <c r="ASO50" s="10"/>
      <c r="ASP50" s="10"/>
      <c r="ASQ50" s="10"/>
      <c r="ASR50" s="10"/>
      <c r="ASS50" s="10"/>
      <c r="AST50" s="10"/>
      <c r="ASU50" s="10"/>
      <c r="ASV50" s="10"/>
      <c r="ASW50" s="10"/>
      <c r="ASX50" s="10"/>
      <c r="ASY50" s="10"/>
      <c r="ASZ50" s="10"/>
      <c r="ATA50" s="10"/>
      <c r="ATB50" s="10"/>
      <c r="ATC50" s="10"/>
      <c r="ATD50" s="10"/>
      <c r="ATE50" s="10"/>
      <c r="ATF50" s="10"/>
      <c r="ATG50" s="10"/>
      <c r="ATH50" s="10"/>
      <c r="ATI50" s="10"/>
      <c r="ATJ50" s="10"/>
      <c r="ATK50" s="10"/>
      <c r="ATL50" s="10"/>
      <c r="ATM50" s="10"/>
      <c r="ATN50" s="10"/>
      <c r="ATO50" s="10"/>
      <c r="ATP50" s="10"/>
      <c r="ATQ50" s="10"/>
      <c r="ATR50" s="10"/>
      <c r="ATS50" s="10"/>
      <c r="ATT50" s="10"/>
      <c r="ATU50" s="10"/>
      <c r="ATV50" s="10"/>
      <c r="ATW50" s="10"/>
      <c r="ATX50" s="10"/>
      <c r="ATY50" s="10"/>
      <c r="ATZ50" s="10"/>
      <c r="AUA50" s="10"/>
      <c r="AUB50" s="10"/>
      <c r="AUC50" s="10"/>
      <c r="AUD50" s="10"/>
      <c r="AUE50" s="10"/>
      <c r="AUF50" s="10"/>
      <c r="AUG50" s="10"/>
      <c r="AUH50" s="10"/>
      <c r="AUI50" s="10"/>
      <c r="AUJ50" s="10"/>
      <c r="AUK50" s="10"/>
      <c r="AUL50" s="10"/>
      <c r="AUM50" s="10"/>
      <c r="AUN50" s="10"/>
      <c r="AUO50" s="10"/>
      <c r="AUP50" s="10"/>
      <c r="AUQ50" s="10"/>
      <c r="AUR50" s="10"/>
      <c r="AUS50" s="10"/>
      <c r="AUT50" s="10"/>
      <c r="AUU50" s="10"/>
      <c r="AUV50" s="10"/>
      <c r="AUW50" s="10"/>
      <c r="AUX50" s="10"/>
      <c r="AUY50" s="10"/>
      <c r="AUZ50" s="10"/>
      <c r="AVA50" s="10"/>
      <c r="AVB50" s="10"/>
      <c r="AVC50" s="10"/>
      <c r="AVD50" s="10"/>
      <c r="AVE50" s="10"/>
      <c r="AVF50" s="10"/>
      <c r="AVG50" s="10"/>
      <c r="AVH50" s="10"/>
      <c r="AVI50" s="10"/>
      <c r="AVJ50" s="10"/>
      <c r="AVK50" s="10"/>
      <c r="AVL50" s="10"/>
      <c r="AVM50" s="10"/>
      <c r="AVN50" s="10"/>
      <c r="AVO50" s="10"/>
      <c r="AVP50" s="10"/>
      <c r="AVQ50" s="10"/>
      <c r="AVR50" s="10"/>
      <c r="AVS50" s="10"/>
      <c r="AVT50" s="10"/>
      <c r="AVU50" s="10"/>
      <c r="AVV50" s="10"/>
      <c r="AVW50" s="10"/>
      <c r="AVX50" s="10"/>
      <c r="AVY50" s="10"/>
      <c r="AVZ50" s="10"/>
      <c r="AWA50" s="10"/>
      <c r="AWB50" s="10"/>
      <c r="AWC50" s="10"/>
      <c r="AWD50" s="10"/>
      <c r="AWE50" s="10"/>
      <c r="AWF50" s="10"/>
      <c r="AWG50" s="10"/>
      <c r="AWH50" s="10"/>
      <c r="AWI50" s="10"/>
      <c r="AWJ50" s="10"/>
      <c r="AWK50" s="10"/>
      <c r="AWL50" s="10"/>
      <c r="AWM50" s="10"/>
      <c r="AWN50" s="10"/>
      <c r="AWO50" s="10"/>
      <c r="AWP50" s="10"/>
      <c r="AWQ50" s="10"/>
      <c r="AWR50" s="10"/>
      <c r="AWS50" s="10"/>
      <c r="AWT50" s="10"/>
      <c r="AWU50" s="10"/>
      <c r="AWV50" s="10"/>
      <c r="AWW50" s="10"/>
      <c r="AWX50" s="10"/>
      <c r="AWY50" s="10"/>
      <c r="AWZ50" s="10"/>
      <c r="AXA50" s="10"/>
      <c r="AXB50" s="10"/>
      <c r="AXC50" s="10"/>
      <c r="AXD50" s="10"/>
      <c r="AXE50" s="10"/>
      <c r="AXF50" s="10"/>
      <c r="AXG50" s="10"/>
      <c r="AXH50" s="10"/>
      <c r="AXI50" s="10"/>
      <c r="AXJ50" s="10"/>
      <c r="AXK50" s="10"/>
      <c r="AXL50" s="10"/>
      <c r="AXM50" s="10"/>
      <c r="AXN50" s="10"/>
      <c r="AXO50" s="10"/>
      <c r="AXP50" s="10"/>
      <c r="AXQ50" s="10"/>
      <c r="AXR50" s="10"/>
      <c r="AXS50" s="10"/>
      <c r="AXT50" s="10"/>
      <c r="AXU50" s="10"/>
      <c r="AXV50" s="10"/>
      <c r="AXW50" s="10"/>
      <c r="AXX50" s="10"/>
      <c r="AXY50" s="10"/>
      <c r="AXZ50" s="10"/>
      <c r="AYA50" s="10"/>
      <c r="AYB50" s="10"/>
      <c r="AYC50" s="10"/>
      <c r="AYD50" s="10"/>
      <c r="AYE50" s="10"/>
      <c r="AYF50" s="10"/>
      <c r="AYG50" s="10"/>
      <c r="AYH50" s="10"/>
      <c r="AYI50" s="10"/>
      <c r="AYJ50" s="10"/>
      <c r="AYK50" s="10"/>
      <c r="AYL50" s="10"/>
      <c r="AYM50" s="10"/>
      <c r="AYN50" s="10"/>
      <c r="AYO50" s="10"/>
      <c r="AYP50" s="10"/>
      <c r="AYQ50" s="10"/>
      <c r="AYR50" s="10"/>
      <c r="AYS50" s="10"/>
      <c r="AYT50" s="10"/>
      <c r="AYU50" s="10"/>
      <c r="AYV50" s="10"/>
      <c r="AYW50" s="10"/>
      <c r="AYX50" s="10"/>
      <c r="AYY50" s="10"/>
      <c r="AYZ50" s="10"/>
      <c r="AZA50" s="10"/>
      <c r="AZB50" s="10"/>
      <c r="AZC50" s="10"/>
      <c r="AZD50" s="10"/>
      <c r="AZE50" s="10"/>
      <c r="AZF50" s="10"/>
      <c r="AZG50" s="10"/>
      <c r="AZH50" s="10"/>
      <c r="AZI50" s="10"/>
      <c r="AZJ50" s="10"/>
      <c r="AZK50" s="10"/>
      <c r="AZL50" s="10"/>
      <c r="AZM50" s="10"/>
      <c r="AZN50" s="10"/>
      <c r="AZO50" s="10"/>
      <c r="AZP50" s="10"/>
      <c r="AZQ50" s="10"/>
      <c r="AZR50" s="10"/>
      <c r="AZS50" s="10"/>
      <c r="AZT50" s="10"/>
      <c r="AZU50" s="10"/>
      <c r="AZV50" s="10"/>
      <c r="AZW50" s="10"/>
      <c r="AZX50" s="10"/>
      <c r="AZY50" s="10"/>
      <c r="AZZ50" s="10"/>
      <c r="BAA50" s="10"/>
      <c r="BAB50" s="10"/>
      <c r="BAC50" s="10"/>
      <c r="BAD50" s="10"/>
      <c r="BAE50" s="10"/>
      <c r="BAF50" s="10"/>
      <c r="BAG50" s="10"/>
      <c r="BAH50" s="10"/>
      <c r="BAI50" s="10"/>
      <c r="BAJ50" s="10"/>
      <c r="BAK50" s="10"/>
      <c r="BAL50" s="10"/>
      <c r="BAM50" s="10"/>
      <c r="BAN50" s="10"/>
      <c r="BAO50" s="10"/>
      <c r="BAP50" s="10"/>
      <c r="BAQ50" s="10"/>
      <c r="BAR50" s="10"/>
      <c r="BAS50" s="10"/>
      <c r="BAT50" s="10"/>
      <c r="BAU50" s="10"/>
      <c r="BAV50" s="10"/>
      <c r="BAW50" s="10"/>
      <c r="BAX50" s="10"/>
      <c r="BAY50" s="10"/>
      <c r="BAZ50" s="10"/>
      <c r="BBA50" s="10"/>
      <c r="BBB50" s="10"/>
      <c r="BBC50" s="10"/>
      <c r="BBD50" s="10"/>
      <c r="BBE50" s="10"/>
      <c r="BBF50" s="10"/>
      <c r="BBG50" s="10"/>
      <c r="BBH50" s="10"/>
      <c r="BBI50" s="10"/>
      <c r="BBJ50" s="10"/>
      <c r="BBK50" s="10"/>
      <c r="BBL50" s="10"/>
      <c r="BBM50" s="10"/>
      <c r="BBN50" s="10"/>
      <c r="BBO50" s="10"/>
      <c r="BBP50" s="10"/>
      <c r="BBQ50" s="10"/>
      <c r="BBR50" s="10"/>
      <c r="BBS50" s="10"/>
      <c r="BBT50" s="10"/>
      <c r="BBU50" s="10"/>
      <c r="BBV50" s="10"/>
      <c r="BBW50" s="10"/>
      <c r="BBX50" s="10"/>
      <c r="BBY50" s="10"/>
      <c r="BBZ50" s="10"/>
      <c r="BCA50" s="10"/>
      <c r="BCB50" s="10"/>
      <c r="BCC50" s="10"/>
      <c r="BCD50" s="10"/>
      <c r="BCE50" s="10"/>
      <c r="BCF50" s="10"/>
      <c r="BCG50" s="10"/>
      <c r="BCH50" s="10"/>
      <c r="BCI50" s="10"/>
      <c r="BCJ50" s="10"/>
      <c r="BCK50" s="10"/>
      <c r="BCL50" s="10"/>
      <c r="BCM50" s="10"/>
      <c r="BCN50" s="10"/>
      <c r="BCO50" s="10"/>
      <c r="BCP50" s="10"/>
      <c r="BCQ50" s="10"/>
      <c r="BCR50" s="10"/>
      <c r="BCS50" s="10"/>
      <c r="BCT50" s="10"/>
      <c r="BCU50" s="10"/>
      <c r="BCV50" s="10"/>
      <c r="BCW50" s="10"/>
      <c r="BCX50" s="10"/>
      <c r="BCY50" s="10"/>
      <c r="BCZ50" s="10"/>
      <c r="BDA50" s="10"/>
      <c r="BDB50" s="10"/>
      <c r="BDC50" s="10"/>
      <c r="BDD50" s="10"/>
      <c r="BDE50" s="10"/>
      <c r="BDF50" s="10"/>
      <c r="BDG50" s="10"/>
      <c r="BDH50" s="10"/>
      <c r="BDI50" s="10"/>
      <c r="BDJ50" s="10"/>
      <c r="BDK50" s="10"/>
      <c r="BDL50" s="10"/>
      <c r="BDM50" s="10"/>
      <c r="BDN50" s="10"/>
      <c r="BDO50" s="10"/>
      <c r="BDP50" s="10"/>
      <c r="BDQ50" s="10"/>
      <c r="BDR50" s="10"/>
      <c r="BDS50" s="10"/>
      <c r="BDT50" s="10"/>
      <c r="BDU50" s="10"/>
      <c r="BDV50" s="10"/>
      <c r="BDW50" s="10"/>
      <c r="BDX50" s="10"/>
      <c r="BDY50" s="10"/>
      <c r="BDZ50" s="10"/>
      <c r="BEA50" s="10"/>
      <c r="BEB50" s="10"/>
      <c r="BEC50" s="10"/>
      <c r="BED50" s="10"/>
      <c r="BEE50" s="10"/>
      <c r="BEF50" s="10"/>
      <c r="BEG50" s="10"/>
      <c r="BEH50" s="10"/>
      <c r="BEI50" s="10"/>
      <c r="BEJ50" s="10"/>
      <c r="BEK50" s="10"/>
      <c r="BEL50" s="10"/>
      <c r="BEM50" s="10"/>
      <c r="BEN50" s="10"/>
      <c r="BEO50" s="10"/>
      <c r="BEP50" s="10"/>
      <c r="BEQ50" s="10"/>
      <c r="BER50" s="10"/>
      <c r="BES50" s="10"/>
      <c r="BET50" s="10"/>
      <c r="BEU50" s="10"/>
      <c r="BEV50" s="10"/>
      <c r="BEW50" s="10"/>
      <c r="BEX50" s="10"/>
      <c r="BEY50" s="10"/>
      <c r="BEZ50" s="10"/>
      <c r="BFA50" s="10"/>
      <c r="BFB50" s="10"/>
      <c r="BFC50" s="10"/>
      <c r="BFD50" s="10"/>
      <c r="BFE50" s="10"/>
      <c r="BFF50" s="10"/>
      <c r="BFG50" s="10"/>
      <c r="BFH50" s="10"/>
      <c r="BFI50" s="10"/>
      <c r="BFJ50" s="10"/>
      <c r="BFK50" s="10"/>
      <c r="BFL50" s="10"/>
      <c r="BFM50" s="10"/>
      <c r="BFN50" s="10"/>
      <c r="BFO50" s="10"/>
      <c r="BFP50" s="10"/>
      <c r="BFQ50" s="10"/>
      <c r="BFR50" s="10"/>
      <c r="BFS50" s="10"/>
      <c r="BFT50" s="10"/>
      <c r="BFU50" s="10"/>
      <c r="BFV50" s="10"/>
      <c r="BFW50" s="10"/>
      <c r="BFX50" s="10"/>
      <c r="BFY50" s="10"/>
      <c r="BFZ50" s="10"/>
      <c r="BGA50" s="10"/>
      <c r="BGB50" s="10"/>
      <c r="BGC50" s="10"/>
      <c r="BGD50" s="10"/>
      <c r="BGE50" s="10"/>
      <c r="BGF50" s="10"/>
      <c r="BGG50" s="10"/>
      <c r="BGH50" s="10"/>
      <c r="BGI50" s="10"/>
      <c r="BGJ50" s="10"/>
      <c r="BGK50" s="10"/>
      <c r="BGL50" s="10"/>
      <c r="BGM50" s="10"/>
      <c r="BGN50" s="10"/>
      <c r="BGO50" s="10"/>
      <c r="BGP50" s="10"/>
      <c r="BGQ50" s="10"/>
      <c r="BGR50" s="10"/>
      <c r="BGS50" s="10"/>
      <c r="BGT50" s="10"/>
      <c r="BGU50" s="10"/>
      <c r="BGV50" s="10"/>
      <c r="BGW50" s="10"/>
      <c r="BGX50" s="10"/>
      <c r="BGY50" s="10"/>
      <c r="BGZ50" s="10"/>
      <c r="BHA50" s="10"/>
      <c r="BHB50" s="10"/>
      <c r="BHC50" s="10"/>
      <c r="BHD50" s="10"/>
      <c r="BHE50" s="10"/>
      <c r="BHF50" s="10"/>
      <c r="BHG50" s="10"/>
      <c r="BHH50" s="10"/>
      <c r="BHI50" s="10"/>
      <c r="BHJ50" s="10"/>
      <c r="BHK50" s="10"/>
      <c r="BHL50" s="10"/>
      <c r="BHM50" s="10"/>
      <c r="BHN50" s="10"/>
      <c r="BHO50" s="10"/>
      <c r="BHP50" s="10"/>
      <c r="BHQ50" s="10"/>
      <c r="BHR50" s="10"/>
      <c r="BHS50" s="10"/>
      <c r="BHT50" s="10"/>
      <c r="BHU50" s="10"/>
      <c r="BHV50" s="10"/>
      <c r="BHW50" s="10"/>
      <c r="BHX50" s="10"/>
      <c r="BHY50" s="10"/>
      <c r="BHZ50" s="10"/>
      <c r="BIA50" s="10"/>
      <c r="BIB50" s="10"/>
      <c r="BIC50" s="10"/>
      <c r="BID50" s="10"/>
      <c r="BIE50" s="10"/>
      <c r="BIF50" s="10"/>
      <c r="BIG50" s="10"/>
      <c r="BIH50" s="10"/>
      <c r="BII50" s="10"/>
      <c r="BIJ50" s="10"/>
      <c r="BIK50" s="10"/>
      <c r="BIL50" s="10"/>
      <c r="BIM50" s="10"/>
      <c r="BIN50" s="10"/>
      <c r="BIO50" s="10"/>
      <c r="BIP50" s="10"/>
      <c r="BIQ50" s="10"/>
      <c r="BIR50" s="10"/>
      <c r="BIS50" s="10"/>
      <c r="BIT50" s="10"/>
      <c r="BIU50" s="10"/>
      <c r="BIV50" s="10"/>
      <c r="BIW50" s="10"/>
      <c r="BIX50" s="10"/>
      <c r="BIY50" s="10"/>
      <c r="BIZ50" s="10"/>
      <c r="BJA50" s="10"/>
      <c r="BJB50" s="10"/>
      <c r="BJC50" s="10"/>
      <c r="BJD50" s="10"/>
      <c r="BJE50" s="10"/>
      <c r="BJF50" s="10"/>
      <c r="BJG50" s="10"/>
      <c r="BJH50" s="10"/>
      <c r="BJI50" s="10"/>
      <c r="BJJ50" s="10"/>
      <c r="BJK50" s="10"/>
      <c r="BJL50" s="10"/>
      <c r="BJM50" s="10"/>
      <c r="BJN50" s="10"/>
      <c r="BJO50" s="10"/>
      <c r="BJP50" s="10"/>
      <c r="BJQ50" s="10"/>
      <c r="BJR50" s="10"/>
      <c r="BJS50" s="10"/>
      <c r="BJT50" s="10"/>
      <c r="BJU50" s="10"/>
      <c r="BJV50" s="10"/>
      <c r="BJW50" s="10"/>
      <c r="BJX50" s="10"/>
      <c r="BJY50" s="10"/>
      <c r="BJZ50" s="10"/>
      <c r="BKA50" s="10"/>
      <c r="BKB50" s="10"/>
      <c r="BKC50" s="10"/>
      <c r="BKD50" s="10"/>
      <c r="BKE50" s="10"/>
      <c r="BKF50" s="10"/>
      <c r="BKG50" s="10"/>
      <c r="BKH50" s="10"/>
      <c r="BKI50" s="10"/>
      <c r="BKJ50" s="10"/>
      <c r="BKK50" s="10"/>
      <c r="BKL50" s="10"/>
      <c r="BKM50" s="10"/>
      <c r="BKN50" s="10"/>
      <c r="BKO50" s="10"/>
      <c r="BKP50" s="10"/>
      <c r="BKQ50" s="10"/>
      <c r="BKR50" s="10"/>
      <c r="BKS50" s="10"/>
      <c r="BKT50" s="10"/>
      <c r="BKU50" s="10"/>
      <c r="BKV50" s="10"/>
      <c r="BKW50" s="10"/>
      <c r="BKX50" s="10"/>
      <c r="BKY50" s="10"/>
      <c r="BKZ50" s="10"/>
      <c r="BLA50" s="10"/>
      <c r="BLB50" s="10"/>
      <c r="BLC50" s="10"/>
      <c r="BLD50" s="10"/>
      <c r="BLE50" s="10"/>
      <c r="BLF50" s="10"/>
      <c r="BLG50" s="10"/>
      <c r="BLH50" s="10"/>
      <c r="BLI50" s="10"/>
      <c r="BLJ50" s="10"/>
      <c r="BLK50" s="10"/>
      <c r="BLL50" s="10"/>
      <c r="BLM50" s="10"/>
      <c r="BLN50" s="10"/>
      <c r="BLO50" s="10"/>
      <c r="BLP50" s="10"/>
      <c r="BLQ50" s="10"/>
      <c r="BLR50" s="10"/>
      <c r="BLS50" s="10"/>
      <c r="BLT50" s="10"/>
      <c r="BLU50" s="10"/>
      <c r="BLV50" s="10"/>
      <c r="BLW50" s="10"/>
      <c r="BLX50" s="10"/>
      <c r="BLY50" s="10"/>
      <c r="BLZ50" s="10"/>
      <c r="BMA50" s="10"/>
      <c r="BMB50" s="10"/>
      <c r="BMC50" s="10"/>
      <c r="BMD50" s="10"/>
      <c r="BME50" s="10"/>
      <c r="BMF50" s="10"/>
      <c r="BMG50" s="10"/>
      <c r="BMH50" s="10"/>
      <c r="BMI50" s="10"/>
      <c r="BMJ50" s="10"/>
      <c r="BMK50" s="10"/>
      <c r="BML50" s="10"/>
      <c r="BMM50" s="10"/>
      <c r="BMN50" s="10"/>
      <c r="BMO50" s="10"/>
      <c r="BMP50" s="10"/>
      <c r="BMQ50" s="10"/>
      <c r="BMR50" s="10"/>
      <c r="BMS50" s="10"/>
      <c r="BMT50" s="10"/>
      <c r="BMU50" s="10"/>
      <c r="BMV50" s="10"/>
      <c r="BMW50" s="10"/>
      <c r="BMX50" s="10"/>
      <c r="BMY50" s="10"/>
      <c r="BMZ50" s="10"/>
      <c r="BNA50" s="10"/>
      <c r="BNB50" s="10"/>
      <c r="BNC50" s="10"/>
      <c r="BND50" s="10"/>
      <c r="BNE50" s="10"/>
      <c r="BNF50" s="10"/>
      <c r="BNG50" s="10"/>
      <c r="BNH50" s="10"/>
      <c r="BNI50" s="10"/>
      <c r="BNJ50" s="10"/>
      <c r="BNK50" s="10"/>
      <c r="BNL50" s="10"/>
      <c r="BNM50" s="10"/>
      <c r="BNN50" s="10"/>
      <c r="BNO50" s="10"/>
      <c r="BNP50" s="10"/>
      <c r="BNQ50" s="10"/>
      <c r="BNR50" s="10"/>
      <c r="BNS50" s="10"/>
      <c r="BNT50" s="10"/>
      <c r="BNU50" s="10"/>
      <c r="BNV50" s="10"/>
      <c r="BNW50" s="10"/>
      <c r="BNX50" s="10"/>
      <c r="BNY50" s="10"/>
      <c r="BNZ50" s="10"/>
      <c r="BOA50" s="10"/>
      <c r="BOB50" s="10"/>
      <c r="BOC50" s="10"/>
      <c r="BOD50" s="10"/>
      <c r="BOE50" s="10"/>
      <c r="BOF50" s="10"/>
      <c r="BOG50" s="10"/>
      <c r="BOH50" s="10"/>
      <c r="BOI50" s="10"/>
      <c r="BOJ50" s="10"/>
      <c r="BOK50" s="10"/>
      <c r="BOL50" s="10"/>
      <c r="BOM50" s="10"/>
      <c r="BON50" s="10"/>
      <c r="BOO50" s="10"/>
      <c r="BOP50" s="10"/>
      <c r="BOQ50" s="10"/>
      <c r="BOR50" s="10"/>
      <c r="BOS50" s="10"/>
      <c r="BOT50" s="10"/>
      <c r="BOU50" s="10"/>
      <c r="BOV50" s="10"/>
      <c r="BOW50" s="10"/>
      <c r="BOX50" s="10"/>
      <c r="BOY50" s="10"/>
      <c r="BOZ50" s="10"/>
      <c r="BPA50" s="10"/>
      <c r="BPB50" s="10"/>
      <c r="BPC50" s="10"/>
      <c r="BPD50" s="10"/>
      <c r="BPE50" s="10"/>
      <c r="BPF50" s="10"/>
      <c r="BPG50" s="10"/>
      <c r="BPH50" s="10"/>
      <c r="BPI50" s="10"/>
      <c r="BPJ50" s="10"/>
      <c r="BPK50" s="10"/>
      <c r="BPL50" s="10"/>
      <c r="BPM50" s="10"/>
      <c r="BPN50" s="10"/>
      <c r="BPO50" s="10"/>
      <c r="BPP50" s="10"/>
      <c r="BPQ50" s="10"/>
      <c r="BPR50" s="10"/>
      <c r="BPS50" s="10"/>
      <c r="BPT50" s="10"/>
      <c r="BPU50" s="10"/>
      <c r="BPV50" s="10"/>
      <c r="BPW50" s="10"/>
      <c r="BPX50" s="10"/>
      <c r="BPY50" s="10"/>
      <c r="BPZ50" s="10"/>
      <c r="BQA50" s="10"/>
      <c r="BQB50" s="10"/>
      <c r="BQC50" s="10"/>
      <c r="BQD50" s="10"/>
      <c r="BQE50" s="10"/>
      <c r="BQF50" s="10"/>
      <c r="BQG50" s="10"/>
      <c r="BQH50" s="10"/>
      <c r="BQI50" s="10"/>
      <c r="BQJ50" s="10"/>
      <c r="BQK50" s="10"/>
      <c r="BQL50" s="10"/>
      <c r="BQM50" s="10"/>
      <c r="BQN50" s="10"/>
      <c r="BQO50" s="10"/>
      <c r="BQP50" s="10"/>
      <c r="BQQ50" s="10"/>
      <c r="BQR50" s="10"/>
      <c r="BQS50" s="10"/>
      <c r="BQT50" s="10"/>
      <c r="BQU50" s="10"/>
      <c r="BQV50" s="10"/>
      <c r="BQW50" s="10"/>
      <c r="BQX50" s="10"/>
      <c r="BQY50" s="10"/>
      <c r="BQZ50" s="10"/>
      <c r="BRA50" s="10"/>
      <c r="BRB50" s="10"/>
      <c r="BRC50" s="10"/>
      <c r="BRD50" s="10"/>
      <c r="BRE50" s="10"/>
      <c r="BRF50" s="10"/>
      <c r="BRG50" s="10"/>
      <c r="BRH50" s="10"/>
      <c r="BRI50" s="10"/>
      <c r="BRJ50" s="10"/>
      <c r="BRK50" s="10"/>
      <c r="BRL50" s="10"/>
      <c r="BRM50" s="10"/>
      <c r="BRN50" s="10"/>
      <c r="BRO50" s="10"/>
      <c r="BRP50" s="10"/>
      <c r="BRQ50" s="10"/>
      <c r="BRR50" s="10"/>
      <c r="BRS50" s="10"/>
      <c r="BRT50" s="10"/>
      <c r="BRU50" s="10"/>
      <c r="BRV50" s="10"/>
      <c r="BRW50" s="10"/>
      <c r="BRX50" s="10"/>
      <c r="BRY50" s="10"/>
      <c r="BRZ50" s="10"/>
      <c r="BSA50" s="10"/>
      <c r="BSB50" s="10"/>
      <c r="BSC50" s="10"/>
      <c r="BSD50" s="10"/>
      <c r="BSE50" s="10"/>
      <c r="BSF50" s="10"/>
      <c r="BSG50" s="10"/>
      <c r="BSH50" s="10"/>
      <c r="BSI50" s="10"/>
      <c r="BSJ50" s="10"/>
      <c r="BSK50" s="10"/>
      <c r="BSL50" s="10"/>
      <c r="BSM50" s="10"/>
      <c r="BSN50" s="10"/>
      <c r="BSO50" s="10"/>
      <c r="BSP50" s="10"/>
      <c r="BSQ50" s="10"/>
      <c r="BSR50" s="10"/>
      <c r="BSS50" s="10"/>
      <c r="BST50" s="10"/>
      <c r="BSU50" s="10"/>
      <c r="BSV50" s="10"/>
      <c r="BSW50" s="10"/>
      <c r="BSX50" s="10"/>
      <c r="BSY50" s="10"/>
      <c r="BSZ50" s="10"/>
      <c r="BTA50" s="10"/>
      <c r="BTB50" s="10"/>
      <c r="BTC50" s="10"/>
      <c r="BTD50" s="10"/>
      <c r="BTE50" s="10"/>
      <c r="BTF50" s="10"/>
      <c r="BTG50" s="10"/>
      <c r="BTH50" s="10"/>
      <c r="BTI50" s="10"/>
      <c r="BTJ50" s="10"/>
      <c r="BTK50" s="10"/>
      <c r="BTL50" s="10"/>
      <c r="BTM50" s="10"/>
      <c r="BTN50" s="10"/>
      <c r="BTO50" s="10"/>
      <c r="BTP50" s="10"/>
      <c r="BTQ50" s="10"/>
      <c r="BTR50" s="10"/>
      <c r="BTS50" s="10"/>
      <c r="BTT50" s="10"/>
      <c r="BTU50" s="10"/>
      <c r="BTV50" s="10"/>
      <c r="BTW50" s="10"/>
      <c r="BTX50" s="10"/>
      <c r="BTY50" s="10"/>
      <c r="BTZ50" s="10"/>
      <c r="BUA50" s="10"/>
      <c r="BUB50" s="10"/>
      <c r="BUC50" s="10"/>
      <c r="BUD50" s="10"/>
      <c r="BUE50" s="10"/>
      <c r="BUF50" s="10"/>
      <c r="BUG50" s="10"/>
      <c r="BUH50" s="10"/>
      <c r="BUI50" s="10"/>
      <c r="BUJ50" s="10"/>
      <c r="BUK50" s="10"/>
      <c r="BUL50" s="10"/>
      <c r="BUM50" s="10"/>
      <c r="BUN50" s="10"/>
      <c r="BUO50" s="10"/>
      <c r="BUP50" s="10"/>
      <c r="BUQ50" s="10"/>
      <c r="BUR50" s="10"/>
      <c r="BUS50" s="10"/>
      <c r="BUT50" s="10"/>
      <c r="BUU50" s="10"/>
      <c r="BUV50" s="10"/>
      <c r="BUW50" s="10"/>
      <c r="BUX50" s="10"/>
      <c r="BUY50" s="10"/>
      <c r="BUZ50" s="10"/>
      <c r="BVA50" s="10"/>
      <c r="BVB50" s="10"/>
      <c r="BVC50" s="10"/>
      <c r="BVD50" s="10"/>
      <c r="BVE50" s="10"/>
      <c r="BVF50" s="10"/>
      <c r="BVG50" s="10"/>
      <c r="BVH50" s="10"/>
      <c r="BVI50" s="10"/>
      <c r="BVJ50" s="10"/>
      <c r="BVK50" s="10"/>
      <c r="BVL50" s="10"/>
      <c r="BVM50" s="10"/>
      <c r="BVN50" s="10"/>
      <c r="BVO50" s="10"/>
      <c r="BVP50" s="10"/>
      <c r="BVQ50" s="10"/>
      <c r="BVR50" s="10"/>
      <c r="BVS50" s="10"/>
      <c r="BVT50" s="10"/>
      <c r="BVU50" s="10"/>
      <c r="BVV50" s="10"/>
      <c r="BVW50" s="10"/>
      <c r="BVX50" s="10"/>
      <c r="BVY50" s="10"/>
      <c r="BVZ50" s="10"/>
      <c r="BWA50" s="10"/>
      <c r="BWB50" s="10"/>
      <c r="BWC50" s="10"/>
      <c r="BWD50" s="10"/>
      <c r="BWE50" s="10"/>
      <c r="BWF50" s="10"/>
      <c r="BWG50" s="10"/>
      <c r="BWH50" s="10"/>
      <c r="BWI50" s="10"/>
      <c r="BWJ50" s="10"/>
      <c r="BWK50" s="10"/>
      <c r="BWL50" s="10"/>
      <c r="BWM50" s="10"/>
      <c r="BWN50" s="10"/>
      <c r="BWO50" s="10"/>
      <c r="BWP50" s="10"/>
      <c r="BWQ50" s="10"/>
      <c r="BWR50" s="10"/>
      <c r="BWS50" s="10"/>
      <c r="BWT50" s="10"/>
      <c r="BWU50" s="10"/>
      <c r="BWV50" s="10"/>
      <c r="BWW50" s="10"/>
      <c r="BWX50" s="10"/>
      <c r="BWY50" s="10"/>
      <c r="BWZ50" s="10"/>
      <c r="BXA50" s="10"/>
      <c r="BXB50" s="10"/>
      <c r="BXC50" s="10"/>
      <c r="BXD50" s="10"/>
      <c r="BXE50" s="10"/>
      <c r="BXF50" s="10"/>
      <c r="BXG50" s="10"/>
      <c r="BXH50" s="10"/>
      <c r="BXI50" s="10"/>
      <c r="BXJ50" s="10"/>
      <c r="BXK50" s="10"/>
      <c r="BXL50" s="10"/>
      <c r="BXM50" s="10"/>
      <c r="BXN50" s="10"/>
      <c r="BXO50" s="10"/>
      <c r="BXP50" s="10"/>
      <c r="BXQ50" s="10"/>
      <c r="BXR50" s="10"/>
      <c r="BXS50" s="10"/>
      <c r="BXT50" s="10"/>
      <c r="BXU50" s="10"/>
      <c r="BXV50" s="10"/>
      <c r="BXW50" s="10"/>
      <c r="BXX50" s="10"/>
      <c r="BXY50" s="10"/>
      <c r="BXZ50" s="10"/>
      <c r="BYA50" s="10"/>
      <c r="BYB50" s="10"/>
      <c r="BYC50" s="10"/>
      <c r="BYD50" s="10"/>
      <c r="BYE50" s="10"/>
      <c r="BYF50" s="10"/>
      <c r="BYG50" s="10"/>
      <c r="BYH50" s="10"/>
      <c r="BYI50" s="10"/>
      <c r="BYJ50" s="10"/>
      <c r="BYK50" s="10"/>
      <c r="BYL50" s="10"/>
      <c r="BYM50" s="10"/>
      <c r="BYN50" s="10"/>
      <c r="BYO50" s="10"/>
      <c r="BYP50" s="10"/>
      <c r="BYQ50" s="10"/>
      <c r="BYR50" s="10"/>
      <c r="BYS50" s="10"/>
      <c r="BYT50" s="10"/>
      <c r="BYU50" s="10"/>
      <c r="BYV50" s="10"/>
      <c r="BYW50" s="10"/>
      <c r="BYX50" s="10"/>
      <c r="BYY50" s="10"/>
      <c r="BYZ50" s="10"/>
      <c r="BZA50" s="10"/>
      <c r="BZB50" s="10"/>
      <c r="BZC50" s="10"/>
      <c r="BZD50" s="10"/>
      <c r="BZE50" s="10"/>
      <c r="BZF50" s="10"/>
      <c r="BZG50" s="10"/>
      <c r="BZH50" s="10"/>
      <c r="BZI50" s="10"/>
      <c r="BZJ50" s="10"/>
      <c r="BZK50" s="10"/>
      <c r="BZL50" s="10"/>
      <c r="BZM50" s="10"/>
      <c r="BZN50" s="10"/>
      <c r="BZO50" s="10"/>
      <c r="BZP50" s="10"/>
      <c r="BZQ50" s="10"/>
      <c r="BZR50" s="10"/>
      <c r="BZS50" s="10"/>
      <c r="BZT50" s="10"/>
      <c r="BZU50" s="10"/>
      <c r="BZV50" s="10"/>
      <c r="BZW50" s="10"/>
      <c r="BZX50" s="10"/>
      <c r="BZY50" s="10"/>
      <c r="BZZ50" s="10"/>
      <c r="CAA50" s="10"/>
      <c r="CAB50" s="10"/>
      <c r="CAC50" s="10"/>
      <c r="CAD50" s="10"/>
      <c r="CAE50" s="10"/>
      <c r="CAF50" s="10"/>
      <c r="CAG50" s="10"/>
      <c r="CAH50" s="10"/>
      <c r="CAI50" s="10"/>
      <c r="CAJ50" s="10"/>
      <c r="CAK50" s="10"/>
      <c r="CAL50" s="10"/>
      <c r="CAM50" s="10"/>
      <c r="CAN50" s="10"/>
      <c r="CAO50" s="10"/>
      <c r="CAP50" s="10"/>
      <c r="CAQ50" s="10"/>
      <c r="CAR50" s="10"/>
      <c r="CAS50" s="10"/>
      <c r="CAT50" s="10"/>
      <c r="CAU50" s="10"/>
      <c r="CAV50" s="10"/>
      <c r="CAW50" s="10"/>
      <c r="CAX50" s="10"/>
      <c r="CAY50" s="10"/>
      <c r="CAZ50" s="10"/>
      <c r="CBA50" s="10"/>
      <c r="CBB50" s="10"/>
      <c r="CBC50" s="10"/>
      <c r="CBD50" s="10"/>
      <c r="CBE50" s="10"/>
      <c r="CBF50" s="10"/>
      <c r="CBG50" s="10"/>
      <c r="CBH50" s="10"/>
      <c r="CBI50" s="10"/>
      <c r="CBJ50" s="10"/>
      <c r="CBK50" s="10"/>
      <c r="CBL50" s="10"/>
      <c r="CBM50" s="10"/>
      <c r="CBN50" s="10"/>
      <c r="CBO50" s="10"/>
      <c r="CBP50" s="10"/>
      <c r="CBQ50" s="10"/>
      <c r="CBR50" s="10"/>
      <c r="CBS50" s="10"/>
      <c r="CBT50" s="10"/>
      <c r="CBU50" s="10"/>
      <c r="CBV50" s="10"/>
      <c r="CBW50" s="10"/>
      <c r="CBX50" s="10"/>
      <c r="CBY50" s="10"/>
      <c r="CBZ50" s="10"/>
      <c r="CCA50" s="10"/>
      <c r="CCB50" s="10"/>
      <c r="CCC50" s="10"/>
      <c r="CCD50" s="10"/>
      <c r="CCE50" s="10"/>
      <c r="CCF50" s="10"/>
      <c r="CCG50" s="10"/>
      <c r="CCH50" s="10"/>
      <c r="CCI50" s="10"/>
      <c r="CCJ50" s="10"/>
      <c r="CCK50" s="10"/>
      <c r="CCL50" s="10"/>
      <c r="CCM50" s="10"/>
      <c r="CCN50" s="10"/>
      <c r="CCO50" s="10"/>
      <c r="CCP50" s="10"/>
      <c r="CCQ50" s="10"/>
      <c r="CCR50" s="10"/>
      <c r="CCS50" s="10"/>
      <c r="CCT50" s="10"/>
      <c r="CCU50" s="10"/>
      <c r="CCV50" s="10"/>
      <c r="CCW50" s="10"/>
      <c r="CCX50" s="10"/>
      <c r="CCY50" s="10"/>
      <c r="CCZ50" s="10"/>
      <c r="CDA50" s="10"/>
      <c r="CDB50" s="10"/>
      <c r="CDC50" s="10"/>
      <c r="CDD50" s="10"/>
      <c r="CDE50" s="10"/>
      <c r="CDF50" s="10"/>
      <c r="CDG50" s="10"/>
      <c r="CDH50" s="10"/>
      <c r="CDI50" s="10"/>
      <c r="CDJ50" s="10"/>
      <c r="CDK50" s="10"/>
      <c r="CDL50" s="10"/>
      <c r="CDM50" s="10"/>
      <c r="CDN50" s="10"/>
      <c r="CDO50" s="10"/>
      <c r="CDP50" s="10"/>
      <c r="CDQ50" s="10"/>
      <c r="CDR50" s="10"/>
      <c r="CDS50" s="10"/>
      <c r="CDT50" s="10"/>
      <c r="CDU50" s="10"/>
      <c r="CDV50" s="10"/>
      <c r="CDW50" s="10"/>
      <c r="CDX50" s="10"/>
      <c r="CDY50" s="10"/>
      <c r="CDZ50" s="10"/>
      <c r="CEA50" s="10"/>
      <c r="CEB50" s="10"/>
      <c r="CEC50" s="10"/>
      <c r="CED50" s="10"/>
      <c r="CEE50" s="10"/>
      <c r="CEF50" s="10"/>
      <c r="CEG50" s="10"/>
      <c r="CEH50" s="10"/>
      <c r="CEI50" s="10"/>
      <c r="CEJ50" s="10"/>
      <c r="CEK50" s="10"/>
      <c r="CEL50" s="10"/>
      <c r="CEM50" s="10"/>
      <c r="CEN50" s="10"/>
      <c r="CEO50" s="10"/>
      <c r="CEP50" s="10"/>
      <c r="CEQ50" s="10"/>
      <c r="CER50" s="10"/>
      <c r="CES50" s="10"/>
      <c r="CET50" s="10"/>
      <c r="CEU50" s="10"/>
      <c r="CEV50" s="10"/>
      <c r="CEW50" s="10"/>
      <c r="CEX50" s="10"/>
      <c r="CEY50" s="10"/>
      <c r="CEZ50" s="10"/>
      <c r="CFA50" s="10"/>
      <c r="CFB50" s="10"/>
      <c r="CFC50" s="10"/>
      <c r="CFD50" s="10"/>
      <c r="CFE50" s="10"/>
      <c r="CFF50" s="10"/>
      <c r="CFG50" s="10"/>
      <c r="CFH50" s="10"/>
      <c r="CFI50" s="10"/>
      <c r="CFJ50" s="10"/>
      <c r="CFK50" s="10"/>
      <c r="CFL50" s="10"/>
      <c r="CFM50" s="10"/>
      <c r="CFN50" s="10"/>
      <c r="CFO50" s="10"/>
      <c r="CFP50" s="10"/>
      <c r="CFQ50" s="10"/>
      <c r="CFR50" s="10"/>
      <c r="CFS50" s="10"/>
      <c r="CFT50" s="10"/>
      <c r="CFU50" s="10"/>
      <c r="CFV50" s="10"/>
      <c r="CFW50" s="10"/>
      <c r="CFX50" s="10"/>
      <c r="CFY50" s="10"/>
      <c r="CFZ50" s="10"/>
      <c r="CGA50" s="10"/>
      <c r="CGB50" s="10"/>
      <c r="CGC50" s="10"/>
      <c r="CGD50" s="10"/>
      <c r="CGE50" s="10"/>
      <c r="CGF50" s="10"/>
      <c r="CGG50" s="10"/>
      <c r="CGH50" s="10"/>
      <c r="CGI50" s="10"/>
      <c r="CGJ50" s="10"/>
      <c r="CGK50" s="10"/>
      <c r="CGL50" s="10"/>
      <c r="CGM50" s="10"/>
      <c r="CGN50" s="10"/>
      <c r="CGO50" s="10"/>
      <c r="CGP50" s="10"/>
      <c r="CGQ50" s="10"/>
      <c r="CGR50" s="10"/>
      <c r="CGS50" s="10"/>
      <c r="CGT50" s="10"/>
      <c r="CGU50" s="10"/>
      <c r="CGV50" s="10"/>
      <c r="CGW50" s="10"/>
      <c r="CGX50" s="10"/>
      <c r="CGY50" s="10"/>
      <c r="CGZ50" s="10"/>
      <c r="CHA50" s="10"/>
      <c r="CHB50" s="10"/>
      <c r="CHC50" s="10"/>
      <c r="CHD50" s="10"/>
      <c r="CHE50" s="10"/>
      <c r="CHF50" s="10"/>
      <c r="CHG50" s="10"/>
      <c r="CHH50" s="10"/>
      <c r="CHI50" s="10"/>
      <c r="CHJ50" s="10"/>
      <c r="CHK50" s="10"/>
      <c r="CHL50" s="10"/>
      <c r="CHM50" s="10"/>
      <c r="CHN50" s="10"/>
      <c r="CHO50" s="10"/>
      <c r="CHP50" s="10"/>
      <c r="CHQ50" s="10"/>
      <c r="CHR50" s="10"/>
      <c r="CHS50" s="10"/>
      <c r="CHT50" s="10"/>
      <c r="CHU50" s="10"/>
      <c r="CHV50" s="10"/>
      <c r="CHW50" s="10"/>
      <c r="CHX50" s="10"/>
      <c r="CHY50" s="10"/>
      <c r="CHZ50" s="10"/>
      <c r="CIA50" s="10"/>
      <c r="CIB50" s="10"/>
      <c r="CIC50" s="10"/>
      <c r="CID50" s="10"/>
      <c r="CIE50" s="10"/>
      <c r="CIF50" s="10"/>
      <c r="CIG50" s="10"/>
      <c r="CIH50" s="10"/>
      <c r="CII50" s="10"/>
      <c r="CIJ50" s="10"/>
      <c r="CIK50" s="10"/>
      <c r="CIL50" s="10"/>
      <c r="CIM50" s="10"/>
      <c r="CIN50" s="10"/>
      <c r="CIO50" s="10"/>
      <c r="CIP50" s="10"/>
      <c r="CIQ50" s="10"/>
      <c r="CIR50" s="10"/>
      <c r="CIS50" s="10"/>
      <c r="CIT50" s="10"/>
      <c r="CIU50" s="10"/>
      <c r="CIV50" s="10"/>
      <c r="CIW50" s="10"/>
      <c r="CIX50" s="10"/>
      <c r="CIY50" s="10"/>
      <c r="CIZ50" s="10"/>
      <c r="CJA50" s="10"/>
      <c r="CJB50" s="10"/>
      <c r="CJC50" s="10"/>
      <c r="CJD50" s="10"/>
      <c r="CJE50" s="10"/>
      <c r="CJF50" s="10"/>
      <c r="CJG50" s="10"/>
      <c r="CJH50" s="10"/>
      <c r="CJI50" s="10"/>
      <c r="CJJ50" s="10"/>
      <c r="CJK50" s="10"/>
      <c r="CJL50" s="10"/>
      <c r="CJM50" s="10"/>
      <c r="CJN50" s="10"/>
      <c r="CJO50" s="10"/>
      <c r="CJP50" s="10"/>
      <c r="CJQ50" s="10"/>
      <c r="CJR50" s="10"/>
      <c r="CJS50" s="10"/>
      <c r="CJT50" s="10"/>
      <c r="CJU50" s="10"/>
      <c r="CJV50" s="10"/>
      <c r="CJW50" s="10"/>
      <c r="CJX50" s="10"/>
      <c r="CJY50" s="10"/>
      <c r="CJZ50" s="10"/>
      <c r="CKA50" s="10"/>
      <c r="CKB50" s="10"/>
      <c r="CKC50" s="10"/>
      <c r="CKD50" s="10"/>
      <c r="CKE50" s="10"/>
      <c r="CKF50" s="10"/>
      <c r="CKG50" s="10"/>
      <c r="CKH50" s="10"/>
      <c r="CKI50" s="10"/>
      <c r="CKJ50" s="10"/>
      <c r="CKK50" s="10"/>
      <c r="CKL50" s="10"/>
      <c r="CKM50" s="10"/>
      <c r="CKN50" s="10"/>
      <c r="CKO50" s="10"/>
      <c r="CKP50" s="10"/>
      <c r="CKQ50" s="10"/>
      <c r="CKR50" s="10"/>
      <c r="CKS50" s="10"/>
      <c r="CKT50" s="10"/>
      <c r="CKU50" s="10"/>
      <c r="CKV50" s="10"/>
      <c r="CKW50" s="10"/>
      <c r="CKX50" s="10"/>
      <c r="CKY50" s="10"/>
      <c r="CKZ50" s="10"/>
      <c r="CLA50" s="10"/>
      <c r="CLB50" s="10"/>
      <c r="CLC50" s="10"/>
      <c r="CLD50" s="10"/>
      <c r="CLE50" s="10"/>
      <c r="CLF50" s="10"/>
      <c r="CLG50" s="10"/>
      <c r="CLH50" s="10"/>
      <c r="CLI50" s="10"/>
      <c r="CLJ50" s="10"/>
      <c r="CLK50" s="10"/>
      <c r="CLL50" s="10"/>
      <c r="CLM50" s="10"/>
      <c r="CLN50" s="10"/>
      <c r="CLO50" s="10"/>
      <c r="CLP50" s="10"/>
      <c r="CLQ50" s="10"/>
      <c r="CLR50" s="10"/>
      <c r="CLS50" s="10"/>
      <c r="CLT50" s="10"/>
      <c r="CLU50" s="10"/>
      <c r="CLV50" s="10"/>
      <c r="CLW50" s="10"/>
      <c r="CLX50" s="10"/>
      <c r="CLY50" s="10"/>
      <c r="CLZ50" s="10"/>
      <c r="CMA50" s="10"/>
      <c r="CMB50" s="10"/>
      <c r="CMC50" s="10"/>
      <c r="CMD50" s="10"/>
      <c r="CME50" s="10"/>
      <c r="CMF50" s="10"/>
      <c r="CMG50" s="10"/>
      <c r="CMH50" s="10"/>
      <c r="CMI50" s="10"/>
      <c r="CMJ50" s="10"/>
      <c r="CMK50" s="10"/>
      <c r="CML50" s="10"/>
      <c r="CMM50" s="10"/>
      <c r="CMN50" s="10"/>
      <c r="CMO50" s="10"/>
      <c r="CMP50" s="10"/>
      <c r="CMQ50" s="10"/>
      <c r="CMR50" s="10"/>
      <c r="CMS50" s="10"/>
      <c r="CMT50" s="10"/>
      <c r="CMU50" s="10"/>
      <c r="CMV50" s="10"/>
      <c r="CMW50" s="10"/>
      <c r="CMX50" s="10"/>
      <c r="CMY50" s="10"/>
      <c r="CMZ50" s="10"/>
      <c r="CNA50" s="10"/>
      <c r="CNB50" s="10"/>
      <c r="CNC50" s="10"/>
      <c r="CND50" s="10"/>
      <c r="CNE50" s="10"/>
      <c r="CNF50" s="10"/>
      <c r="CNG50" s="10"/>
      <c r="CNH50" s="10"/>
      <c r="CNI50" s="10"/>
      <c r="CNJ50" s="10"/>
      <c r="CNK50" s="10"/>
      <c r="CNL50" s="10"/>
      <c r="CNM50" s="10"/>
      <c r="CNN50" s="10"/>
      <c r="CNO50" s="10"/>
      <c r="CNP50" s="10"/>
      <c r="CNQ50" s="10"/>
      <c r="CNR50" s="10"/>
      <c r="CNS50" s="10"/>
      <c r="CNT50" s="10"/>
      <c r="CNU50" s="10"/>
      <c r="CNV50" s="10"/>
      <c r="CNW50" s="10"/>
      <c r="CNX50" s="10"/>
      <c r="CNY50" s="10"/>
      <c r="CNZ50" s="10"/>
      <c r="COA50" s="10"/>
      <c r="COB50" s="10"/>
      <c r="COC50" s="10"/>
      <c r="COD50" s="10"/>
      <c r="COE50" s="10"/>
      <c r="COF50" s="10"/>
      <c r="COG50" s="10"/>
      <c r="COH50" s="10"/>
      <c r="COI50" s="10"/>
      <c r="COJ50" s="10"/>
      <c r="COK50" s="10"/>
      <c r="COL50" s="10"/>
      <c r="COM50" s="10"/>
      <c r="CON50" s="10"/>
      <c r="COO50" s="10"/>
      <c r="COP50" s="10"/>
      <c r="COQ50" s="10"/>
      <c r="COR50" s="10"/>
      <c r="COS50" s="10"/>
      <c r="COT50" s="10"/>
      <c r="COU50" s="10"/>
      <c r="COV50" s="10"/>
      <c r="COW50" s="10"/>
      <c r="COX50" s="10"/>
      <c r="COY50" s="10"/>
      <c r="COZ50" s="10"/>
      <c r="CPA50" s="10"/>
      <c r="CPB50" s="10"/>
      <c r="CPC50" s="10"/>
      <c r="CPD50" s="10"/>
      <c r="CPE50" s="10"/>
      <c r="CPF50" s="10"/>
      <c r="CPG50" s="10"/>
      <c r="CPH50" s="10"/>
      <c r="CPI50" s="10"/>
      <c r="CPJ50" s="10"/>
      <c r="CPK50" s="10"/>
      <c r="CPL50" s="10"/>
      <c r="CPM50" s="10"/>
      <c r="CPN50" s="10"/>
      <c r="CPO50" s="10"/>
      <c r="CPP50" s="10"/>
      <c r="CPQ50" s="10"/>
      <c r="CPR50" s="10"/>
      <c r="CPS50" s="10"/>
      <c r="CPT50" s="10"/>
      <c r="CPU50" s="10"/>
      <c r="CPV50" s="10"/>
      <c r="CPW50" s="10"/>
      <c r="CPX50" s="10"/>
      <c r="CPY50" s="10"/>
      <c r="CPZ50" s="10"/>
      <c r="CQA50" s="10"/>
      <c r="CQB50" s="10"/>
      <c r="CQC50" s="10"/>
      <c r="CQD50" s="10"/>
      <c r="CQE50" s="10"/>
      <c r="CQF50" s="10"/>
      <c r="CQG50" s="10"/>
      <c r="CQH50" s="10"/>
      <c r="CQI50" s="10"/>
      <c r="CQJ50" s="10"/>
      <c r="CQK50" s="10"/>
      <c r="CQL50" s="10"/>
      <c r="CQM50" s="10"/>
      <c r="CQN50" s="10"/>
      <c r="CQO50" s="10"/>
      <c r="CQP50" s="10"/>
      <c r="CQQ50" s="10"/>
      <c r="CQR50" s="10"/>
      <c r="CQS50" s="10"/>
      <c r="CQT50" s="10"/>
      <c r="CQU50" s="10"/>
      <c r="CQV50" s="10"/>
      <c r="CQW50" s="10"/>
      <c r="CQX50" s="10"/>
      <c r="CQY50" s="10"/>
      <c r="CQZ50" s="10"/>
      <c r="CRA50" s="10"/>
      <c r="CRB50" s="10"/>
      <c r="CRC50" s="10"/>
      <c r="CRD50" s="10"/>
      <c r="CRE50" s="10"/>
      <c r="CRF50" s="10"/>
      <c r="CRG50" s="10"/>
      <c r="CRH50" s="10"/>
      <c r="CRI50" s="10"/>
      <c r="CRJ50" s="10"/>
      <c r="CRK50" s="10"/>
      <c r="CRL50" s="10"/>
      <c r="CRM50" s="10"/>
      <c r="CRN50" s="10"/>
      <c r="CRO50" s="10"/>
      <c r="CRP50" s="10"/>
      <c r="CRQ50" s="10"/>
      <c r="CRR50" s="10"/>
      <c r="CRS50" s="10"/>
      <c r="CRT50" s="10"/>
      <c r="CRU50" s="10"/>
      <c r="CRV50" s="10"/>
      <c r="CRW50" s="10"/>
      <c r="CRX50" s="10"/>
      <c r="CRY50" s="10"/>
      <c r="CRZ50" s="10"/>
      <c r="CSA50" s="10"/>
      <c r="CSB50" s="10"/>
      <c r="CSC50" s="10"/>
      <c r="CSD50" s="10"/>
      <c r="CSE50" s="10"/>
      <c r="CSF50" s="10"/>
      <c r="CSG50" s="10"/>
      <c r="CSH50" s="10"/>
      <c r="CSI50" s="10"/>
      <c r="CSJ50" s="10"/>
      <c r="CSK50" s="10"/>
      <c r="CSL50" s="10"/>
      <c r="CSM50" s="10"/>
      <c r="CSN50" s="10"/>
      <c r="CSO50" s="10"/>
      <c r="CSP50" s="10"/>
      <c r="CSQ50" s="10"/>
      <c r="CSR50" s="10"/>
      <c r="CSS50" s="10"/>
      <c r="CST50" s="10"/>
      <c r="CSU50" s="10"/>
      <c r="CSV50" s="10"/>
      <c r="CSW50" s="10"/>
      <c r="CSX50" s="10"/>
      <c r="CSY50" s="10"/>
      <c r="CSZ50" s="10"/>
      <c r="CTA50" s="10"/>
      <c r="CTB50" s="10"/>
      <c r="CTC50" s="10"/>
      <c r="CTD50" s="10"/>
      <c r="CTE50" s="10"/>
      <c r="CTF50" s="10"/>
      <c r="CTG50" s="10"/>
      <c r="CTH50" s="10"/>
      <c r="CTI50" s="10"/>
      <c r="CTJ50" s="10"/>
      <c r="CTK50" s="10"/>
      <c r="CTL50" s="10"/>
      <c r="CTM50" s="10"/>
      <c r="CTN50" s="10"/>
      <c r="CTO50" s="10"/>
      <c r="CTP50" s="10"/>
      <c r="CTQ50" s="10"/>
      <c r="CTR50" s="10"/>
      <c r="CTS50" s="10"/>
      <c r="CTT50" s="10"/>
      <c r="CTU50" s="10"/>
      <c r="CTV50" s="10"/>
      <c r="CTW50" s="10"/>
      <c r="CTX50" s="10"/>
      <c r="CTY50" s="10"/>
      <c r="CTZ50" s="10"/>
      <c r="CUA50" s="10"/>
      <c r="CUB50" s="10"/>
      <c r="CUC50" s="10"/>
      <c r="CUD50" s="10"/>
      <c r="CUE50" s="10"/>
      <c r="CUF50" s="10"/>
      <c r="CUG50" s="10"/>
      <c r="CUH50" s="10"/>
      <c r="CUI50" s="10"/>
      <c r="CUJ50" s="10"/>
      <c r="CUK50" s="10"/>
      <c r="CUL50" s="10"/>
      <c r="CUM50" s="10"/>
      <c r="CUN50" s="10"/>
      <c r="CUO50" s="10"/>
      <c r="CUP50" s="10"/>
      <c r="CUQ50" s="10"/>
      <c r="CUR50" s="10"/>
      <c r="CUS50" s="10"/>
      <c r="CUT50" s="10"/>
      <c r="CUU50" s="10"/>
      <c r="CUV50" s="10"/>
      <c r="CUW50" s="10"/>
      <c r="CUX50" s="10"/>
      <c r="CUY50" s="10"/>
      <c r="CUZ50" s="10"/>
      <c r="CVA50" s="10"/>
      <c r="CVB50" s="10"/>
      <c r="CVC50" s="10"/>
      <c r="CVD50" s="10"/>
      <c r="CVE50" s="10"/>
      <c r="CVF50" s="10"/>
      <c r="CVG50" s="10"/>
      <c r="CVH50" s="10"/>
      <c r="CVI50" s="10"/>
      <c r="CVJ50" s="10"/>
      <c r="CVK50" s="10"/>
      <c r="CVL50" s="10"/>
      <c r="CVM50" s="10"/>
      <c r="CVN50" s="10"/>
      <c r="CVO50" s="10"/>
      <c r="CVP50" s="10"/>
      <c r="CVQ50" s="10"/>
      <c r="CVR50" s="10"/>
      <c r="CVS50" s="10"/>
      <c r="CVT50" s="10"/>
      <c r="CVU50" s="10"/>
      <c r="CVV50" s="10"/>
      <c r="CVW50" s="10"/>
      <c r="CVX50" s="10"/>
      <c r="CVY50" s="10"/>
      <c r="CVZ50" s="10"/>
      <c r="CWA50" s="10"/>
      <c r="CWB50" s="10"/>
      <c r="CWC50" s="10"/>
      <c r="CWD50" s="10"/>
      <c r="CWE50" s="10"/>
      <c r="CWF50" s="10"/>
      <c r="CWG50" s="10"/>
      <c r="CWH50" s="10"/>
      <c r="CWI50" s="10"/>
      <c r="CWJ50" s="10"/>
      <c r="CWK50" s="10"/>
      <c r="CWL50" s="10"/>
      <c r="CWM50" s="10"/>
      <c r="CWN50" s="10"/>
      <c r="CWO50" s="10"/>
      <c r="CWP50" s="10"/>
      <c r="CWQ50" s="10"/>
      <c r="CWR50" s="10"/>
      <c r="CWS50" s="10"/>
      <c r="CWT50" s="10"/>
      <c r="CWU50" s="10"/>
      <c r="CWV50" s="10"/>
      <c r="CWW50" s="10"/>
      <c r="CWX50" s="10"/>
      <c r="CWY50" s="10"/>
      <c r="CWZ50" s="10"/>
      <c r="CXA50" s="10"/>
      <c r="CXB50" s="10"/>
      <c r="CXC50" s="10"/>
      <c r="CXD50" s="10"/>
      <c r="CXE50" s="10"/>
      <c r="CXF50" s="10"/>
      <c r="CXG50" s="10"/>
      <c r="CXH50" s="10"/>
      <c r="CXI50" s="10"/>
      <c r="CXJ50" s="10"/>
      <c r="CXK50" s="10"/>
      <c r="CXL50" s="10"/>
      <c r="CXM50" s="10"/>
      <c r="CXN50" s="10"/>
      <c r="CXO50" s="10"/>
      <c r="CXP50" s="10"/>
      <c r="CXQ50" s="10"/>
      <c r="CXR50" s="10"/>
      <c r="CXS50" s="10"/>
      <c r="CXT50" s="10"/>
      <c r="CXU50" s="10"/>
      <c r="CXV50" s="10"/>
      <c r="CXW50" s="10"/>
      <c r="CXX50" s="10"/>
      <c r="CXY50" s="10"/>
      <c r="CXZ50" s="10"/>
      <c r="CYA50" s="10"/>
      <c r="CYB50" s="10"/>
      <c r="CYC50" s="10"/>
      <c r="CYD50" s="10"/>
      <c r="CYE50" s="10"/>
      <c r="CYF50" s="10"/>
      <c r="CYG50" s="10"/>
      <c r="CYH50" s="10"/>
      <c r="CYI50" s="10"/>
      <c r="CYJ50" s="10"/>
      <c r="CYK50" s="10"/>
      <c r="CYL50" s="10"/>
      <c r="CYM50" s="10"/>
      <c r="CYN50" s="10"/>
      <c r="CYO50" s="10"/>
      <c r="CYP50" s="10"/>
      <c r="CYQ50" s="10"/>
      <c r="CYR50" s="10"/>
      <c r="CYS50" s="10"/>
      <c r="CYT50" s="10"/>
      <c r="CYU50" s="10"/>
      <c r="CYV50" s="10"/>
      <c r="CYW50" s="10"/>
      <c r="CYX50" s="10"/>
      <c r="CYY50" s="10"/>
      <c r="CYZ50" s="10"/>
      <c r="CZA50" s="10"/>
      <c r="CZB50" s="10"/>
      <c r="CZC50" s="10"/>
      <c r="CZD50" s="10"/>
      <c r="CZE50" s="10"/>
      <c r="CZF50" s="10"/>
      <c r="CZG50" s="10"/>
      <c r="CZH50" s="10"/>
      <c r="CZI50" s="10"/>
      <c r="CZJ50" s="10"/>
      <c r="CZK50" s="10"/>
      <c r="CZL50" s="10"/>
      <c r="CZM50" s="10"/>
      <c r="CZN50" s="10"/>
      <c r="CZO50" s="10"/>
      <c r="CZP50" s="10"/>
      <c r="CZQ50" s="10"/>
      <c r="CZR50" s="10"/>
      <c r="CZS50" s="10"/>
      <c r="CZT50" s="10"/>
      <c r="CZU50" s="10"/>
      <c r="CZV50" s="10"/>
      <c r="CZW50" s="10"/>
      <c r="CZX50" s="10"/>
      <c r="CZY50" s="10"/>
      <c r="CZZ50" s="10"/>
      <c r="DAA50" s="10"/>
      <c r="DAB50" s="10"/>
      <c r="DAC50" s="10"/>
      <c r="DAD50" s="10"/>
      <c r="DAE50" s="10"/>
      <c r="DAF50" s="10"/>
      <c r="DAG50" s="10"/>
      <c r="DAH50" s="10"/>
      <c r="DAI50" s="10"/>
      <c r="DAJ50" s="10"/>
      <c r="DAK50" s="10"/>
      <c r="DAL50" s="10"/>
      <c r="DAM50" s="10"/>
      <c r="DAN50" s="10"/>
      <c r="DAO50" s="10"/>
      <c r="DAP50" s="10"/>
      <c r="DAQ50" s="10"/>
      <c r="DAR50" s="10"/>
      <c r="DAS50" s="10"/>
      <c r="DAT50" s="10"/>
      <c r="DAU50" s="10"/>
      <c r="DAV50" s="10"/>
      <c r="DAW50" s="10"/>
      <c r="DAX50" s="10"/>
      <c r="DAY50" s="10"/>
      <c r="DAZ50" s="10"/>
      <c r="DBA50" s="10"/>
      <c r="DBB50" s="10"/>
      <c r="DBC50" s="10"/>
      <c r="DBD50" s="10"/>
      <c r="DBE50" s="10"/>
      <c r="DBF50" s="10"/>
      <c r="DBG50" s="10"/>
      <c r="DBH50" s="10"/>
      <c r="DBI50" s="10"/>
      <c r="DBJ50" s="10"/>
      <c r="DBK50" s="10"/>
      <c r="DBL50" s="10"/>
      <c r="DBM50" s="10"/>
      <c r="DBN50" s="10"/>
      <c r="DBO50" s="10"/>
      <c r="DBP50" s="10"/>
      <c r="DBQ50" s="10"/>
      <c r="DBR50" s="10"/>
      <c r="DBS50" s="10"/>
      <c r="DBT50" s="10"/>
      <c r="DBU50" s="10"/>
      <c r="DBV50" s="10"/>
      <c r="DBW50" s="10"/>
      <c r="DBX50" s="10"/>
      <c r="DBY50" s="10"/>
      <c r="DBZ50" s="10"/>
      <c r="DCA50" s="10"/>
      <c r="DCB50" s="10"/>
      <c r="DCC50" s="10"/>
      <c r="DCD50" s="10"/>
      <c r="DCE50" s="10"/>
      <c r="DCF50" s="10"/>
      <c r="DCG50" s="10"/>
      <c r="DCH50" s="10"/>
      <c r="DCI50" s="10"/>
      <c r="DCJ50" s="10"/>
      <c r="DCK50" s="10"/>
      <c r="DCL50" s="10"/>
      <c r="DCM50" s="10"/>
      <c r="DCN50" s="10"/>
      <c r="DCO50" s="10"/>
      <c r="DCP50" s="10"/>
      <c r="DCQ50" s="10"/>
      <c r="DCR50" s="10"/>
      <c r="DCS50" s="10"/>
      <c r="DCT50" s="10"/>
      <c r="DCU50" s="10"/>
      <c r="DCV50" s="10"/>
      <c r="DCW50" s="10"/>
      <c r="DCX50" s="10"/>
      <c r="DCY50" s="10"/>
      <c r="DCZ50" s="10"/>
      <c r="DDA50" s="10"/>
      <c r="DDB50" s="10"/>
      <c r="DDC50" s="10"/>
      <c r="DDD50" s="10"/>
      <c r="DDE50" s="10"/>
      <c r="DDF50" s="10"/>
      <c r="DDG50" s="10"/>
      <c r="DDH50" s="10"/>
      <c r="DDI50" s="10"/>
      <c r="DDJ50" s="10"/>
      <c r="DDK50" s="10"/>
      <c r="DDL50" s="10"/>
      <c r="DDM50" s="10"/>
      <c r="DDN50" s="10"/>
      <c r="DDO50" s="10"/>
      <c r="DDP50" s="10"/>
      <c r="DDQ50" s="10"/>
      <c r="DDR50" s="10"/>
      <c r="DDS50" s="10"/>
      <c r="DDT50" s="10"/>
      <c r="DDU50" s="10"/>
      <c r="DDV50" s="10"/>
      <c r="DDW50" s="10"/>
      <c r="DDX50" s="10"/>
      <c r="DDY50" s="10"/>
      <c r="DDZ50" s="10"/>
      <c r="DEA50" s="10"/>
      <c r="DEB50" s="10"/>
      <c r="DEC50" s="10"/>
      <c r="DED50" s="10"/>
      <c r="DEE50" s="10"/>
      <c r="DEF50" s="10"/>
      <c r="DEG50" s="10"/>
      <c r="DEH50" s="10"/>
      <c r="DEI50" s="10"/>
      <c r="DEJ50" s="10"/>
      <c r="DEK50" s="10"/>
      <c r="DEL50" s="10"/>
      <c r="DEM50" s="10"/>
      <c r="DEN50" s="10"/>
      <c r="DEO50" s="10"/>
      <c r="DEP50" s="10"/>
      <c r="DEQ50" s="10"/>
      <c r="DER50" s="10"/>
      <c r="DES50" s="10"/>
      <c r="DET50" s="10"/>
      <c r="DEU50" s="10"/>
      <c r="DEV50" s="10"/>
      <c r="DEW50" s="10"/>
      <c r="DEX50" s="10"/>
      <c r="DEY50" s="10"/>
      <c r="DEZ50" s="10"/>
      <c r="DFA50" s="10"/>
      <c r="DFB50" s="10"/>
      <c r="DFC50" s="10"/>
      <c r="DFD50" s="10"/>
      <c r="DFE50" s="10"/>
      <c r="DFF50" s="10"/>
      <c r="DFG50" s="10"/>
      <c r="DFH50" s="10"/>
      <c r="DFI50" s="10"/>
      <c r="DFJ50" s="10"/>
      <c r="DFK50" s="10"/>
      <c r="DFL50" s="10"/>
      <c r="DFM50" s="10"/>
      <c r="DFN50" s="10"/>
      <c r="DFO50" s="10"/>
      <c r="DFP50" s="10"/>
      <c r="DFQ50" s="10"/>
      <c r="DFR50" s="10"/>
      <c r="DFS50" s="10"/>
      <c r="DFT50" s="10"/>
      <c r="DFU50" s="10"/>
      <c r="DFV50" s="10"/>
      <c r="DFW50" s="10"/>
      <c r="DFX50" s="10"/>
      <c r="DFY50" s="10"/>
      <c r="DFZ50" s="10"/>
      <c r="DGA50" s="10"/>
      <c r="DGB50" s="10"/>
      <c r="DGC50" s="10"/>
      <c r="DGD50" s="10"/>
      <c r="DGE50" s="10"/>
      <c r="DGF50" s="10"/>
      <c r="DGG50" s="10"/>
      <c r="DGH50" s="10"/>
      <c r="DGI50" s="10"/>
      <c r="DGJ50" s="10"/>
      <c r="DGK50" s="10"/>
      <c r="DGL50" s="10"/>
      <c r="DGM50" s="10"/>
      <c r="DGN50" s="10"/>
      <c r="DGO50" s="10"/>
      <c r="DGP50" s="10"/>
      <c r="DGQ50" s="10"/>
      <c r="DGR50" s="10"/>
      <c r="DGS50" s="10"/>
      <c r="DGT50" s="10"/>
      <c r="DGU50" s="10"/>
      <c r="DGV50" s="10"/>
      <c r="DGW50" s="10"/>
      <c r="DGX50" s="10"/>
      <c r="DGY50" s="10"/>
      <c r="DGZ50" s="10"/>
      <c r="DHA50" s="10"/>
      <c r="DHB50" s="10"/>
      <c r="DHC50" s="10"/>
      <c r="DHD50" s="10"/>
      <c r="DHE50" s="10"/>
      <c r="DHF50" s="10"/>
      <c r="DHG50" s="10"/>
      <c r="DHH50" s="10"/>
      <c r="DHI50" s="10"/>
      <c r="DHJ50" s="10"/>
      <c r="DHK50" s="10"/>
      <c r="DHL50" s="10"/>
      <c r="DHM50" s="10"/>
      <c r="DHN50" s="10"/>
      <c r="DHO50" s="10"/>
      <c r="DHP50" s="10"/>
      <c r="DHQ50" s="10"/>
      <c r="DHR50" s="10"/>
      <c r="DHS50" s="10"/>
      <c r="DHT50" s="10"/>
      <c r="DHU50" s="10"/>
      <c r="DHV50" s="10"/>
      <c r="DHW50" s="10"/>
      <c r="DHX50" s="10"/>
      <c r="DHY50" s="10"/>
      <c r="DHZ50" s="10"/>
      <c r="DIA50" s="10"/>
      <c r="DIB50" s="10"/>
      <c r="DIC50" s="10"/>
      <c r="DID50" s="10"/>
      <c r="DIE50" s="10"/>
      <c r="DIF50" s="10"/>
      <c r="DIG50" s="10"/>
      <c r="DIH50" s="10"/>
      <c r="DII50" s="10"/>
      <c r="DIJ50" s="10"/>
      <c r="DIK50" s="10"/>
      <c r="DIL50" s="10"/>
      <c r="DIM50" s="10"/>
      <c r="DIN50" s="10"/>
      <c r="DIO50" s="10"/>
      <c r="DIP50" s="10"/>
      <c r="DIQ50" s="10"/>
      <c r="DIR50" s="10"/>
      <c r="DIS50" s="10"/>
      <c r="DIT50" s="10"/>
      <c r="DIU50" s="10"/>
      <c r="DIV50" s="10"/>
      <c r="DIW50" s="10"/>
      <c r="DIX50" s="10"/>
      <c r="DIY50" s="10"/>
      <c r="DIZ50" s="10"/>
      <c r="DJA50" s="10"/>
      <c r="DJB50" s="10"/>
      <c r="DJC50" s="10"/>
      <c r="DJD50" s="10"/>
      <c r="DJE50" s="10"/>
      <c r="DJF50" s="10"/>
      <c r="DJG50" s="10"/>
      <c r="DJH50" s="10"/>
      <c r="DJI50" s="10"/>
      <c r="DJJ50" s="10"/>
      <c r="DJK50" s="10"/>
      <c r="DJL50" s="10"/>
      <c r="DJM50" s="10"/>
      <c r="DJN50" s="10"/>
      <c r="DJO50" s="10"/>
      <c r="DJP50" s="10"/>
      <c r="DJQ50" s="10"/>
      <c r="DJR50" s="10"/>
      <c r="DJS50" s="10"/>
      <c r="DJT50" s="10"/>
      <c r="DJU50" s="10"/>
      <c r="DJV50" s="10"/>
      <c r="DJW50" s="10"/>
      <c r="DJX50" s="10"/>
      <c r="DJY50" s="10"/>
      <c r="DJZ50" s="10"/>
      <c r="DKA50" s="10"/>
      <c r="DKB50" s="10"/>
      <c r="DKC50" s="10"/>
      <c r="DKD50" s="10"/>
      <c r="DKE50" s="10"/>
      <c r="DKF50" s="10"/>
      <c r="DKG50" s="10"/>
      <c r="DKH50" s="10"/>
      <c r="DKI50" s="10"/>
      <c r="DKJ50" s="10"/>
      <c r="DKK50" s="10"/>
      <c r="DKL50" s="10"/>
      <c r="DKM50" s="10"/>
      <c r="DKN50" s="10"/>
      <c r="DKO50" s="10"/>
      <c r="DKP50" s="10"/>
      <c r="DKQ50" s="10"/>
      <c r="DKR50" s="10"/>
      <c r="DKS50" s="10"/>
      <c r="DKT50" s="10"/>
      <c r="DKU50" s="10"/>
      <c r="DKV50" s="10"/>
      <c r="DKW50" s="10"/>
      <c r="DKX50" s="10"/>
      <c r="DKY50" s="10"/>
      <c r="DKZ50" s="10"/>
      <c r="DLA50" s="10"/>
      <c r="DLB50" s="10"/>
      <c r="DLC50" s="10"/>
      <c r="DLD50" s="10"/>
      <c r="DLE50" s="10"/>
      <c r="DLF50" s="10"/>
      <c r="DLG50" s="10"/>
      <c r="DLH50" s="10"/>
      <c r="DLI50" s="10"/>
      <c r="DLJ50" s="10"/>
      <c r="DLK50" s="10"/>
      <c r="DLL50" s="10"/>
      <c r="DLM50" s="10"/>
      <c r="DLN50" s="10"/>
      <c r="DLO50" s="10"/>
      <c r="DLP50" s="10"/>
      <c r="DLQ50" s="10"/>
      <c r="DLR50" s="10"/>
      <c r="DLS50" s="10"/>
      <c r="DLT50" s="10"/>
      <c r="DLU50" s="10"/>
      <c r="DLV50" s="10"/>
      <c r="DLW50" s="10"/>
      <c r="DLX50" s="10"/>
      <c r="DLY50" s="10"/>
      <c r="DLZ50" s="10"/>
      <c r="DMA50" s="10"/>
      <c r="DMB50" s="10"/>
      <c r="DMC50" s="10"/>
      <c r="DMD50" s="10"/>
      <c r="DME50" s="10"/>
      <c r="DMF50" s="10"/>
      <c r="DMG50" s="10"/>
      <c r="DMH50" s="10"/>
      <c r="DMI50" s="10"/>
      <c r="DMJ50" s="10"/>
      <c r="DMK50" s="10"/>
      <c r="DML50" s="10"/>
      <c r="DMM50" s="10"/>
      <c r="DMN50" s="10"/>
      <c r="DMO50" s="10"/>
      <c r="DMP50" s="10"/>
      <c r="DMQ50" s="10"/>
      <c r="DMR50" s="10"/>
      <c r="DMS50" s="10"/>
      <c r="DMT50" s="10"/>
      <c r="DMU50" s="10"/>
      <c r="DMV50" s="10"/>
      <c r="DMW50" s="10"/>
      <c r="DMX50" s="10"/>
      <c r="DMY50" s="10"/>
      <c r="DMZ50" s="10"/>
      <c r="DNA50" s="10"/>
      <c r="DNB50" s="10"/>
      <c r="DNC50" s="10"/>
      <c r="DND50" s="10"/>
      <c r="DNE50" s="10"/>
      <c r="DNF50" s="10"/>
      <c r="DNG50" s="10"/>
      <c r="DNH50" s="10"/>
      <c r="DNI50" s="10"/>
      <c r="DNJ50" s="10"/>
      <c r="DNK50" s="10"/>
      <c r="DNL50" s="10"/>
      <c r="DNM50" s="10"/>
      <c r="DNN50" s="10"/>
      <c r="DNO50" s="10"/>
      <c r="DNP50" s="10"/>
      <c r="DNQ50" s="10"/>
      <c r="DNR50" s="10"/>
      <c r="DNS50" s="10"/>
      <c r="DNT50" s="10"/>
      <c r="DNU50" s="10"/>
      <c r="DNV50" s="10"/>
      <c r="DNW50" s="10"/>
      <c r="DNX50" s="10"/>
      <c r="DNY50" s="10"/>
      <c r="DNZ50" s="10"/>
      <c r="DOA50" s="10"/>
      <c r="DOB50" s="10"/>
      <c r="DOC50" s="10"/>
      <c r="DOD50" s="10"/>
      <c r="DOE50" s="10"/>
      <c r="DOF50" s="10"/>
      <c r="DOG50" s="10"/>
      <c r="DOH50" s="10"/>
      <c r="DOI50" s="10"/>
      <c r="DOJ50" s="10"/>
      <c r="DOK50" s="10"/>
      <c r="DOL50" s="10"/>
      <c r="DOM50" s="10"/>
      <c r="DON50" s="10"/>
      <c r="DOO50" s="10"/>
      <c r="DOP50" s="10"/>
      <c r="DOQ50" s="10"/>
      <c r="DOR50" s="10"/>
      <c r="DOS50" s="10"/>
      <c r="DOT50" s="10"/>
      <c r="DOU50" s="10"/>
      <c r="DOV50" s="10"/>
      <c r="DOW50" s="10"/>
      <c r="DOX50" s="10"/>
      <c r="DOY50" s="10"/>
      <c r="DOZ50" s="10"/>
      <c r="DPA50" s="10"/>
      <c r="DPB50" s="10"/>
      <c r="DPC50" s="10"/>
      <c r="DPD50" s="10"/>
      <c r="DPE50" s="10"/>
      <c r="DPF50" s="10"/>
      <c r="DPG50" s="10"/>
      <c r="DPH50" s="10"/>
      <c r="DPI50" s="10"/>
      <c r="DPJ50" s="10"/>
      <c r="DPK50" s="10"/>
      <c r="DPL50" s="10"/>
      <c r="DPM50" s="10"/>
      <c r="DPN50" s="10"/>
      <c r="DPO50" s="10"/>
      <c r="DPP50" s="10"/>
      <c r="DPQ50" s="10"/>
      <c r="DPR50" s="10"/>
      <c r="DPS50" s="10"/>
      <c r="DPT50" s="10"/>
      <c r="DPU50" s="10"/>
      <c r="DPV50" s="10"/>
      <c r="DPW50" s="10"/>
      <c r="DPX50" s="10"/>
      <c r="DPY50" s="10"/>
      <c r="DPZ50" s="10"/>
      <c r="DQA50" s="10"/>
      <c r="DQB50" s="10"/>
      <c r="DQC50" s="10"/>
      <c r="DQD50" s="10"/>
      <c r="DQE50" s="10"/>
      <c r="DQF50" s="10"/>
      <c r="DQG50" s="10"/>
      <c r="DQH50" s="10"/>
      <c r="DQI50" s="10"/>
      <c r="DQJ50" s="10"/>
      <c r="DQK50" s="10"/>
      <c r="DQL50" s="10"/>
      <c r="DQM50" s="10"/>
      <c r="DQN50" s="10"/>
      <c r="DQO50" s="10"/>
      <c r="DQP50" s="10"/>
      <c r="DQQ50" s="10"/>
      <c r="DQR50" s="10"/>
      <c r="DQS50" s="10"/>
      <c r="DQT50" s="10"/>
      <c r="DQU50" s="10"/>
      <c r="DQV50" s="10"/>
      <c r="DQW50" s="10"/>
      <c r="DQX50" s="10"/>
      <c r="DQY50" s="10"/>
      <c r="DQZ50" s="10"/>
      <c r="DRA50" s="10"/>
      <c r="DRB50" s="10"/>
      <c r="DRC50" s="10"/>
      <c r="DRD50" s="10"/>
      <c r="DRE50" s="10"/>
      <c r="DRF50" s="10"/>
      <c r="DRG50" s="10"/>
      <c r="DRH50" s="10"/>
      <c r="DRI50" s="10"/>
      <c r="DRJ50" s="10"/>
      <c r="DRK50" s="10"/>
      <c r="DRL50" s="10"/>
      <c r="DRM50" s="10"/>
      <c r="DRN50" s="10"/>
      <c r="DRO50" s="10"/>
      <c r="DRP50" s="10"/>
      <c r="DRQ50" s="10"/>
      <c r="DRR50" s="10"/>
      <c r="DRS50" s="10"/>
      <c r="DRT50" s="10"/>
      <c r="DRU50" s="10"/>
      <c r="DRV50" s="10"/>
      <c r="DRW50" s="10"/>
      <c r="DRX50" s="10"/>
      <c r="DRY50" s="10"/>
      <c r="DRZ50" s="10"/>
      <c r="DSA50" s="10"/>
      <c r="DSB50" s="10"/>
      <c r="DSC50" s="10"/>
      <c r="DSD50" s="10"/>
      <c r="DSE50" s="10"/>
      <c r="DSF50" s="10"/>
      <c r="DSG50" s="10"/>
      <c r="DSH50" s="10"/>
      <c r="DSI50" s="10"/>
      <c r="DSJ50" s="10"/>
      <c r="DSK50" s="10"/>
      <c r="DSL50" s="10"/>
      <c r="DSM50" s="10"/>
      <c r="DSN50" s="10"/>
      <c r="DSO50" s="10"/>
      <c r="DSP50" s="10"/>
      <c r="DSQ50" s="10"/>
      <c r="DSR50" s="10"/>
      <c r="DSS50" s="10"/>
      <c r="DST50" s="10"/>
      <c r="DSU50" s="10"/>
      <c r="DSV50" s="10"/>
      <c r="DSW50" s="10"/>
      <c r="DSX50" s="10"/>
      <c r="DSY50" s="10"/>
      <c r="DSZ50" s="10"/>
      <c r="DTA50" s="10"/>
      <c r="DTB50" s="10"/>
      <c r="DTC50" s="10"/>
      <c r="DTD50" s="10"/>
      <c r="DTE50" s="10"/>
      <c r="DTF50" s="10"/>
      <c r="DTG50" s="10"/>
      <c r="DTH50" s="10"/>
      <c r="DTI50" s="10"/>
      <c r="DTJ50" s="10"/>
      <c r="DTK50" s="10"/>
      <c r="DTL50" s="10"/>
      <c r="DTM50" s="10"/>
      <c r="DTN50" s="10"/>
      <c r="DTO50" s="10"/>
      <c r="DTP50" s="10"/>
      <c r="DTQ50" s="10"/>
      <c r="DTR50" s="10"/>
      <c r="DTS50" s="10"/>
      <c r="DTT50" s="10"/>
      <c r="DTU50" s="10"/>
      <c r="DTV50" s="10"/>
      <c r="DTW50" s="10"/>
      <c r="DTX50" s="10"/>
      <c r="DTY50" s="10"/>
      <c r="DTZ50" s="10"/>
      <c r="DUA50" s="10"/>
      <c r="DUB50" s="10"/>
      <c r="DUC50" s="10"/>
      <c r="DUD50" s="10"/>
      <c r="DUE50" s="10"/>
      <c r="DUF50" s="10"/>
      <c r="DUG50" s="10"/>
      <c r="DUH50" s="10"/>
      <c r="DUI50" s="10"/>
      <c r="DUJ50" s="10"/>
      <c r="DUK50" s="10"/>
      <c r="DUL50" s="10"/>
      <c r="DUM50" s="10"/>
      <c r="DUN50" s="10"/>
      <c r="DUO50" s="10"/>
      <c r="DUP50" s="10"/>
      <c r="DUQ50" s="10"/>
      <c r="DUR50" s="10"/>
      <c r="DUS50" s="10"/>
      <c r="DUT50" s="10"/>
      <c r="DUU50" s="10"/>
      <c r="DUV50" s="10"/>
      <c r="DUW50" s="10"/>
      <c r="DUX50" s="10"/>
      <c r="DUY50" s="10"/>
      <c r="DUZ50" s="10"/>
      <c r="DVA50" s="10"/>
      <c r="DVB50" s="10"/>
      <c r="DVC50" s="10"/>
      <c r="DVD50" s="10"/>
      <c r="DVE50" s="10"/>
      <c r="DVF50" s="10"/>
      <c r="DVG50" s="10"/>
      <c r="DVH50" s="10"/>
      <c r="DVI50" s="10"/>
      <c r="DVJ50" s="10"/>
      <c r="DVK50" s="10"/>
      <c r="DVL50" s="10"/>
      <c r="DVM50" s="10"/>
      <c r="DVN50" s="10"/>
      <c r="DVO50" s="10"/>
      <c r="DVP50" s="10"/>
      <c r="DVQ50" s="10"/>
      <c r="DVR50" s="10"/>
      <c r="DVS50" s="10"/>
      <c r="DVT50" s="10"/>
      <c r="DVU50" s="10"/>
      <c r="DVV50" s="10"/>
      <c r="DVW50" s="10"/>
      <c r="DVX50" s="10"/>
      <c r="DVY50" s="10"/>
      <c r="DVZ50" s="10"/>
      <c r="DWA50" s="10"/>
      <c r="DWB50" s="10"/>
      <c r="DWC50" s="10"/>
      <c r="DWD50" s="10"/>
      <c r="DWE50" s="10"/>
      <c r="DWF50" s="10"/>
      <c r="DWG50" s="10"/>
      <c r="DWH50" s="10"/>
      <c r="DWI50" s="10"/>
      <c r="DWJ50" s="10"/>
      <c r="DWK50" s="10"/>
      <c r="DWL50" s="10"/>
      <c r="DWM50" s="10"/>
      <c r="DWN50" s="10"/>
      <c r="DWO50" s="10"/>
      <c r="DWP50" s="10"/>
      <c r="DWQ50" s="10"/>
      <c r="DWR50" s="10"/>
      <c r="DWS50" s="10"/>
      <c r="DWT50" s="10"/>
      <c r="DWU50" s="10"/>
      <c r="DWV50" s="10"/>
      <c r="DWW50" s="10"/>
      <c r="DWX50" s="10"/>
      <c r="DWY50" s="10"/>
      <c r="DWZ50" s="10"/>
      <c r="DXA50" s="10"/>
      <c r="DXB50" s="10"/>
      <c r="DXC50" s="10"/>
      <c r="DXD50" s="10"/>
      <c r="DXE50" s="10"/>
      <c r="DXF50" s="10"/>
      <c r="DXG50" s="10"/>
      <c r="DXH50" s="10"/>
      <c r="DXI50" s="10"/>
      <c r="DXJ50" s="10"/>
      <c r="DXK50" s="10"/>
      <c r="DXL50" s="10"/>
      <c r="DXM50" s="10"/>
      <c r="DXN50" s="10"/>
      <c r="DXO50" s="10"/>
      <c r="DXP50" s="10"/>
      <c r="DXQ50" s="10"/>
      <c r="DXR50" s="10"/>
      <c r="DXS50" s="10"/>
      <c r="DXT50" s="10"/>
      <c r="DXU50" s="10"/>
      <c r="DXV50" s="10"/>
      <c r="DXW50" s="10"/>
      <c r="DXX50" s="10"/>
      <c r="DXY50" s="10"/>
      <c r="DXZ50" s="10"/>
      <c r="DYA50" s="10"/>
      <c r="DYB50" s="10"/>
      <c r="DYC50" s="10"/>
      <c r="DYD50" s="10"/>
      <c r="DYE50" s="10"/>
      <c r="DYF50" s="10"/>
      <c r="DYG50" s="10"/>
      <c r="DYH50" s="10"/>
      <c r="DYI50" s="10"/>
      <c r="DYJ50" s="10"/>
      <c r="DYK50" s="10"/>
      <c r="DYL50" s="10"/>
      <c r="DYM50" s="10"/>
      <c r="DYN50" s="10"/>
      <c r="DYO50" s="10"/>
      <c r="DYP50" s="10"/>
      <c r="DYQ50" s="10"/>
      <c r="DYR50" s="10"/>
      <c r="DYS50" s="10"/>
      <c r="DYT50" s="10"/>
      <c r="DYU50" s="10"/>
      <c r="DYV50" s="10"/>
      <c r="DYW50" s="10"/>
      <c r="DYX50" s="10"/>
      <c r="DYY50" s="10"/>
      <c r="DYZ50" s="10"/>
      <c r="DZA50" s="10"/>
      <c r="DZB50" s="10"/>
      <c r="DZC50" s="10"/>
      <c r="DZD50" s="10"/>
      <c r="DZE50" s="10"/>
      <c r="DZF50" s="10"/>
      <c r="DZG50" s="10"/>
      <c r="DZH50" s="10"/>
      <c r="DZI50" s="10"/>
      <c r="DZJ50" s="10"/>
      <c r="DZK50" s="10"/>
      <c r="DZL50" s="10"/>
      <c r="DZM50" s="10"/>
      <c r="DZN50" s="10"/>
      <c r="DZO50" s="10"/>
      <c r="DZP50" s="10"/>
      <c r="DZQ50" s="10"/>
      <c r="DZR50" s="10"/>
      <c r="DZS50" s="10"/>
      <c r="DZT50" s="10"/>
      <c r="DZU50" s="10"/>
      <c r="DZV50" s="10"/>
      <c r="DZW50" s="10"/>
      <c r="DZX50" s="10"/>
      <c r="DZY50" s="10"/>
      <c r="DZZ50" s="10"/>
      <c r="EAA50" s="10"/>
      <c r="EAB50" s="10"/>
      <c r="EAC50" s="10"/>
      <c r="EAD50" s="10"/>
      <c r="EAE50" s="10"/>
      <c r="EAF50" s="10"/>
      <c r="EAG50" s="10"/>
      <c r="EAH50" s="10"/>
      <c r="EAI50" s="10"/>
      <c r="EAJ50" s="10"/>
      <c r="EAK50" s="10"/>
      <c r="EAL50" s="10"/>
      <c r="EAM50" s="10"/>
      <c r="EAN50" s="10"/>
      <c r="EAO50" s="10"/>
      <c r="EAP50" s="10"/>
      <c r="EAQ50" s="10"/>
      <c r="EAR50" s="10"/>
      <c r="EAS50" s="10"/>
      <c r="EAT50" s="10"/>
      <c r="EAU50" s="10"/>
      <c r="EAV50" s="10"/>
      <c r="EAW50" s="10"/>
      <c r="EAX50" s="10"/>
      <c r="EAY50" s="10"/>
      <c r="EAZ50" s="10"/>
      <c r="EBA50" s="10"/>
      <c r="EBB50" s="10"/>
      <c r="EBC50" s="10"/>
      <c r="EBD50" s="10"/>
      <c r="EBE50" s="10"/>
      <c r="EBF50" s="10"/>
      <c r="EBG50" s="10"/>
      <c r="EBH50" s="10"/>
      <c r="EBI50" s="10"/>
      <c r="EBJ50" s="10"/>
      <c r="EBK50" s="10"/>
      <c r="EBL50" s="10"/>
      <c r="EBM50" s="10"/>
      <c r="EBN50" s="10"/>
      <c r="EBO50" s="10"/>
      <c r="EBP50" s="10"/>
      <c r="EBQ50" s="10"/>
      <c r="EBR50" s="10"/>
      <c r="EBS50" s="10"/>
      <c r="EBT50" s="10"/>
      <c r="EBU50" s="10"/>
      <c r="EBV50" s="10"/>
      <c r="EBW50" s="10"/>
      <c r="EBX50" s="10"/>
      <c r="EBY50" s="10"/>
      <c r="EBZ50" s="10"/>
      <c r="ECA50" s="10"/>
      <c r="ECB50" s="10"/>
      <c r="ECC50" s="10"/>
      <c r="ECD50" s="10"/>
      <c r="ECE50" s="10"/>
      <c r="ECF50" s="10"/>
      <c r="ECG50" s="10"/>
      <c r="ECH50" s="10"/>
      <c r="ECI50" s="10"/>
      <c r="ECJ50" s="10"/>
      <c r="ECK50" s="10"/>
      <c r="ECL50" s="10"/>
      <c r="ECM50" s="10"/>
      <c r="ECN50" s="10"/>
      <c r="ECO50" s="10"/>
      <c r="ECP50" s="10"/>
      <c r="ECQ50" s="10"/>
      <c r="ECR50" s="10"/>
      <c r="ECS50" s="10"/>
      <c r="ECT50" s="10"/>
      <c r="ECU50" s="10"/>
      <c r="ECV50" s="10"/>
      <c r="ECW50" s="10"/>
      <c r="ECX50" s="10"/>
      <c r="ECY50" s="10"/>
      <c r="ECZ50" s="10"/>
      <c r="EDA50" s="10"/>
      <c r="EDB50" s="10"/>
      <c r="EDC50" s="10"/>
      <c r="EDD50" s="10"/>
      <c r="EDE50" s="10"/>
      <c r="EDF50" s="10"/>
      <c r="EDG50" s="10"/>
      <c r="EDH50" s="10"/>
      <c r="EDI50" s="10"/>
      <c r="EDJ50" s="10"/>
      <c r="EDK50" s="10"/>
      <c r="EDL50" s="10"/>
      <c r="EDM50" s="10"/>
      <c r="EDN50" s="10"/>
      <c r="EDO50" s="10"/>
      <c r="EDP50" s="10"/>
      <c r="EDQ50" s="10"/>
      <c r="EDR50" s="10"/>
      <c r="EDS50" s="10"/>
      <c r="EDT50" s="10"/>
      <c r="EDU50" s="10"/>
      <c r="EDV50" s="10"/>
      <c r="EDW50" s="10"/>
      <c r="EDX50" s="10"/>
      <c r="EDY50" s="10"/>
      <c r="EDZ50" s="10"/>
      <c r="EEA50" s="10"/>
      <c r="EEB50" s="10"/>
      <c r="EEC50" s="10"/>
      <c r="EED50" s="10"/>
      <c r="EEE50" s="10"/>
      <c r="EEF50" s="10"/>
      <c r="EEG50" s="10"/>
      <c r="EEH50" s="10"/>
      <c r="EEI50" s="10"/>
      <c r="EEJ50" s="10"/>
      <c r="EEK50" s="10"/>
      <c r="EEL50" s="10"/>
      <c r="EEM50" s="10"/>
      <c r="EEN50" s="10"/>
      <c r="EEO50" s="10"/>
      <c r="EEP50" s="10"/>
      <c r="EEQ50" s="10"/>
      <c r="EER50" s="10"/>
      <c r="EES50" s="10"/>
      <c r="EET50" s="10"/>
      <c r="EEU50" s="10"/>
      <c r="EEV50" s="10"/>
      <c r="EEW50" s="10"/>
      <c r="EEX50" s="10"/>
      <c r="EEY50" s="10"/>
      <c r="EEZ50" s="10"/>
      <c r="EFA50" s="10"/>
      <c r="EFB50" s="10"/>
      <c r="EFC50" s="10"/>
      <c r="EFD50" s="10"/>
      <c r="EFE50" s="10"/>
      <c r="EFF50" s="10"/>
      <c r="EFG50" s="10"/>
      <c r="EFH50" s="10"/>
      <c r="EFI50" s="10"/>
      <c r="EFJ50" s="10"/>
      <c r="EFK50" s="10"/>
      <c r="EFL50" s="10"/>
      <c r="EFM50" s="10"/>
      <c r="EFN50" s="10"/>
      <c r="EFO50" s="10"/>
      <c r="EFP50" s="10"/>
      <c r="EFQ50" s="10"/>
      <c r="EFR50" s="10"/>
      <c r="EFS50" s="10"/>
      <c r="EFT50" s="10"/>
      <c r="EFU50" s="10"/>
      <c r="EFV50" s="10"/>
      <c r="EFW50" s="10"/>
      <c r="EFX50" s="10"/>
      <c r="EFY50" s="10"/>
      <c r="EFZ50" s="10"/>
      <c r="EGA50" s="10"/>
      <c r="EGB50" s="10"/>
      <c r="EGC50" s="10"/>
      <c r="EGD50" s="10"/>
      <c r="EGE50" s="10"/>
      <c r="EGF50" s="10"/>
      <c r="EGG50" s="10"/>
      <c r="EGH50" s="10"/>
      <c r="EGI50" s="10"/>
      <c r="EGJ50" s="10"/>
      <c r="EGK50" s="10"/>
      <c r="EGL50" s="10"/>
      <c r="EGM50" s="10"/>
      <c r="EGN50" s="10"/>
      <c r="EGO50" s="10"/>
      <c r="EGP50" s="10"/>
      <c r="EGQ50" s="10"/>
      <c r="EGR50" s="10"/>
      <c r="EGS50" s="10"/>
      <c r="EGT50" s="10"/>
      <c r="EGU50" s="10"/>
      <c r="EGV50" s="10"/>
      <c r="EGW50" s="10"/>
      <c r="EGX50" s="10"/>
      <c r="EGY50" s="10"/>
      <c r="EGZ50" s="10"/>
      <c r="EHA50" s="10"/>
      <c r="EHB50" s="10"/>
      <c r="EHC50" s="10"/>
      <c r="EHD50" s="10"/>
      <c r="EHE50" s="10"/>
      <c r="EHF50" s="10"/>
      <c r="EHG50" s="10"/>
      <c r="EHH50" s="10"/>
      <c r="EHI50" s="10"/>
      <c r="EHJ50" s="10"/>
      <c r="EHK50" s="10"/>
      <c r="EHL50" s="10"/>
      <c r="EHM50" s="10"/>
      <c r="EHN50" s="10"/>
      <c r="EHO50" s="10"/>
      <c r="EHP50" s="10"/>
      <c r="EHQ50" s="10"/>
      <c r="EHR50" s="10"/>
      <c r="EHS50" s="10"/>
      <c r="EHT50" s="10"/>
      <c r="EHU50" s="10"/>
      <c r="EHV50" s="10"/>
      <c r="EHW50" s="10"/>
      <c r="EHX50" s="10"/>
      <c r="EHY50" s="10"/>
      <c r="EHZ50" s="10"/>
      <c r="EIA50" s="10"/>
      <c r="EIB50" s="10"/>
      <c r="EIC50" s="10"/>
      <c r="EID50" s="10"/>
      <c r="EIE50" s="10"/>
      <c r="EIF50" s="10"/>
      <c r="EIG50" s="10"/>
      <c r="EIH50" s="10"/>
      <c r="EII50" s="10"/>
      <c r="EIJ50" s="10"/>
      <c r="EIK50" s="10"/>
      <c r="EIL50" s="10"/>
      <c r="EIM50" s="10"/>
      <c r="EIN50" s="10"/>
      <c r="EIO50" s="10"/>
      <c r="EIP50" s="10"/>
      <c r="EIQ50" s="10"/>
      <c r="EIR50" s="10"/>
      <c r="EIS50" s="10"/>
      <c r="EIT50" s="10"/>
      <c r="EIU50" s="10"/>
      <c r="EIV50" s="10"/>
      <c r="EIW50" s="10"/>
      <c r="EIX50" s="10"/>
      <c r="EIY50" s="10"/>
      <c r="EIZ50" s="10"/>
      <c r="EJA50" s="10"/>
      <c r="EJB50" s="10"/>
      <c r="EJC50" s="10"/>
      <c r="EJD50" s="10"/>
      <c r="EJE50" s="10"/>
      <c r="EJF50" s="10"/>
      <c r="EJG50" s="10"/>
      <c r="EJH50" s="10"/>
      <c r="EJI50" s="10"/>
      <c r="EJJ50" s="10"/>
      <c r="EJK50" s="10"/>
      <c r="EJL50" s="10"/>
      <c r="EJM50" s="10"/>
      <c r="EJN50" s="10"/>
      <c r="EJO50" s="10"/>
      <c r="EJP50" s="10"/>
      <c r="EJQ50" s="10"/>
      <c r="EJR50" s="10"/>
      <c r="EJS50" s="10"/>
      <c r="EJT50" s="10"/>
      <c r="EJU50" s="10"/>
      <c r="EJV50" s="10"/>
      <c r="EJW50" s="10"/>
      <c r="EJX50" s="10"/>
      <c r="EJY50" s="10"/>
      <c r="EJZ50" s="10"/>
      <c r="EKA50" s="10"/>
      <c r="EKB50" s="10"/>
      <c r="EKC50" s="10"/>
      <c r="EKD50" s="10"/>
      <c r="EKE50" s="10"/>
      <c r="EKF50" s="10"/>
      <c r="EKG50" s="10"/>
      <c r="EKH50" s="10"/>
      <c r="EKI50" s="10"/>
      <c r="EKJ50" s="10"/>
      <c r="EKK50" s="10"/>
      <c r="EKL50" s="10"/>
      <c r="EKM50" s="10"/>
      <c r="EKN50" s="10"/>
      <c r="EKO50" s="10"/>
      <c r="EKP50" s="10"/>
      <c r="EKQ50" s="10"/>
      <c r="EKR50" s="10"/>
      <c r="EKS50" s="10"/>
      <c r="EKT50" s="10"/>
      <c r="EKU50" s="10"/>
      <c r="EKV50" s="10"/>
      <c r="EKW50" s="10"/>
      <c r="EKX50" s="10"/>
      <c r="EKY50" s="10"/>
      <c r="EKZ50" s="10"/>
      <c r="ELA50" s="10"/>
      <c r="ELB50" s="10"/>
      <c r="ELC50" s="10"/>
      <c r="ELD50" s="10"/>
      <c r="ELE50" s="10"/>
      <c r="ELF50" s="10"/>
      <c r="ELG50" s="10"/>
      <c r="ELH50" s="10"/>
      <c r="ELI50" s="10"/>
      <c r="ELJ50" s="10"/>
      <c r="ELK50" s="10"/>
      <c r="ELL50" s="10"/>
      <c r="ELM50" s="10"/>
      <c r="ELN50" s="10"/>
      <c r="ELO50" s="10"/>
      <c r="ELP50" s="10"/>
      <c r="ELQ50" s="10"/>
      <c r="ELR50" s="10"/>
      <c r="ELS50" s="10"/>
      <c r="ELT50" s="10"/>
      <c r="ELU50" s="10"/>
      <c r="ELV50" s="10"/>
      <c r="ELW50" s="10"/>
      <c r="ELX50" s="10"/>
      <c r="ELY50" s="10"/>
      <c r="ELZ50" s="10"/>
      <c r="EMA50" s="10"/>
      <c r="EMB50" s="10"/>
      <c r="EMC50" s="10"/>
      <c r="EMD50" s="10"/>
      <c r="EME50" s="10"/>
      <c r="EMF50" s="10"/>
      <c r="EMG50" s="10"/>
      <c r="EMH50" s="10"/>
      <c r="EMI50" s="10"/>
      <c r="EMJ50" s="10"/>
      <c r="EMK50" s="10"/>
      <c r="EML50" s="10"/>
      <c r="EMM50" s="10"/>
      <c r="EMN50" s="10"/>
      <c r="EMO50" s="10"/>
      <c r="EMP50" s="10"/>
      <c r="EMQ50" s="10"/>
      <c r="EMR50" s="10"/>
      <c r="EMS50" s="10"/>
      <c r="EMT50" s="10"/>
      <c r="EMU50" s="10"/>
      <c r="EMV50" s="10"/>
      <c r="EMW50" s="10"/>
      <c r="EMX50" s="10"/>
      <c r="EMY50" s="10"/>
      <c r="EMZ50" s="10"/>
      <c r="ENA50" s="10"/>
      <c r="ENB50" s="10"/>
      <c r="ENC50" s="10"/>
      <c r="END50" s="10"/>
      <c r="ENE50" s="10"/>
      <c r="ENF50" s="10"/>
      <c r="ENG50" s="10"/>
      <c r="ENH50" s="10"/>
      <c r="ENI50" s="10"/>
      <c r="ENJ50" s="10"/>
      <c r="ENK50" s="10"/>
      <c r="ENL50" s="10"/>
      <c r="ENM50" s="10"/>
      <c r="ENN50" s="10"/>
      <c r="ENO50" s="10"/>
      <c r="ENP50" s="10"/>
      <c r="ENQ50" s="10"/>
      <c r="ENR50" s="10"/>
      <c r="ENS50" s="10"/>
      <c r="ENT50" s="10"/>
      <c r="ENU50" s="10"/>
      <c r="ENV50" s="10"/>
      <c r="ENW50" s="10"/>
      <c r="ENX50" s="10"/>
      <c r="ENY50" s="10"/>
      <c r="ENZ50" s="10"/>
      <c r="EOA50" s="10"/>
      <c r="EOB50" s="10"/>
      <c r="EOC50" s="10"/>
      <c r="EOD50" s="10"/>
      <c r="EOE50" s="10"/>
      <c r="EOF50" s="10"/>
      <c r="EOG50" s="10"/>
      <c r="EOH50" s="10"/>
      <c r="EOI50" s="10"/>
      <c r="EOJ50" s="10"/>
      <c r="EOK50" s="10"/>
      <c r="EOL50" s="10"/>
      <c r="EOM50" s="10"/>
      <c r="EON50" s="10"/>
      <c r="EOO50" s="10"/>
      <c r="EOP50" s="10"/>
      <c r="EOQ50" s="10"/>
      <c r="EOR50" s="10"/>
      <c r="EOS50" s="10"/>
      <c r="EOT50" s="10"/>
      <c r="EOU50" s="10"/>
      <c r="EOV50" s="10"/>
      <c r="EOW50" s="10"/>
      <c r="EOX50" s="10"/>
      <c r="EOY50" s="10"/>
      <c r="EOZ50" s="10"/>
      <c r="EPA50" s="10"/>
      <c r="EPB50" s="10"/>
      <c r="EPC50" s="10"/>
      <c r="EPD50" s="10"/>
      <c r="EPE50" s="10"/>
      <c r="EPF50" s="10"/>
      <c r="EPG50" s="10"/>
      <c r="EPH50" s="10"/>
      <c r="EPI50" s="10"/>
      <c r="EPJ50" s="10"/>
      <c r="EPK50" s="10"/>
      <c r="EPL50" s="10"/>
      <c r="EPM50" s="10"/>
      <c r="EPN50" s="10"/>
      <c r="EPO50" s="10"/>
      <c r="EPP50" s="10"/>
      <c r="EPQ50" s="10"/>
      <c r="EPR50" s="10"/>
      <c r="EPS50" s="10"/>
      <c r="EPT50" s="10"/>
      <c r="EPU50" s="10"/>
      <c r="EPV50" s="10"/>
      <c r="EPW50" s="10"/>
      <c r="EPX50" s="10"/>
      <c r="EPY50" s="10"/>
      <c r="EPZ50" s="10"/>
      <c r="EQA50" s="10"/>
      <c r="EQB50" s="10"/>
      <c r="EQC50" s="10"/>
      <c r="EQD50" s="10"/>
      <c r="EQE50" s="10"/>
      <c r="EQF50" s="10"/>
      <c r="EQG50" s="10"/>
      <c r="EQH50" s="10"/>
      <c r="EQI50" s="10"/>
      <c r="EQJ50" s="10"/>
      <c r="EQK50" s="10"/>
      <c r="EQL50" s="10"/>
      <c r="EQM50" s="10"/>
      <c r="EQN50" s="10"/>
      <c r="EQO50" s="10"/>
      <c r="EQP50" s="10"/>
      <c r="EQQ50" s="10"/>
      <c r="EQR50" s="10"/>
      <c r="EQS50" s="10"/>
      <c r="EQT50" s="10"/>
      <c r="EQU50" s="10"/>
      <c r="EQV50" s="10"/>
      <c r="EQW50" s="10"/>
      <c r="EQX50" s="10"/>
      <c r="EQY50" s="10"/>
      <c r="EQZ50" s="10"/>
      <c r="ERA50" s="10"/>
      <c r="ERB50" s="10"/>
      <c r="ERC50" s="10"/>
      <c r="ERD50" s="10"/>
      <c r="ERE50" s="10"/>
      <c r="ERF50" s="10"/>
      <c r="ERG50" s="10"/>
      <c r="ERH50" s="10"/>
      <c r="ERI50" s="10"/>
      <c r="ERJ50" s="10"/>
      <c r="ERK50" s="10"/>
      <c r="ERL50" s="10"/>
      <c r="ERM50" s="10"/>
      <c r="ERN50" s="10"/>
      <c r="ERO50" s="10"/>
      <c r="ERP50" s="10"/>
      <c r="ERQ50" s="10"/>
      <c r="ERR50" s="10"/>
      <c r="ERS50" s="10"/>
      <c r="ERT50" s="10"/>
      <c r="ERU50" s="10"/>
      <c r="ERV50" s="10"/>
      <c r="ERW50" s="10"/>
      <c r="ERX50" s="10"/>
      <c r="ERY50" s="10"/>
      <c r="ERZ50" s="10"/>
      <c r="ESA50" s="10"/>
      <c r="ESB50" s="10"/>
      <c r="ESC50" s="10"/>
      <c r="ESD50" s="10"/>
      <c r="ESE50" s="10"/>
      <c r="ESF50" s="10"/>
      <c r="ESG50" s="10"/>
      <c r="ESH50" s="10"/>
      <c r="ESI50" s="10"/>
      <c r="ESJ50" s="10"/>
      <c r="ESK50" s="10"/>
      <c r="ESL50" s="10"/>
      <c r="ESM50" s="10"/>
      <c r="ESN50" s="10"/>
      <c r="ESO50" s="10"/>
      <c r="ESP50" s="10"/>
      <c r="ESQ50" s="10"/>
      <c r="ESR50" s="10"/>
      <c r="ESS50" s="10"/>
      <c r="EST50" s="10"/>
      <c r="ESU50" s="10"/>
      <c r="ESV50" s="10"/>
      <c r="ESW50" s="10"/>
      <c r="ESX50" s="10"/>
      <c r="ESY50" s="10"/>
      <c r="ESZ50" s="10"/>
      <c r="ETA50" s="10"/>
      <c r="ETB50" s="10"/>
      <c r="ETC50" s="10"/>
      <c r="ETD50" s="10"/>
      <c r="ETE50" s="10"/>
      <c r="ETF50" s="10"/>
      <c r="ETG50" s="10"/>
      <c r="ETH50" s="10"/>
      <c r="ETI50" s="10"/>
      <c r="ETJ50" s="10"/>
      <c r="ETK50" s="10"/>
      <c r="ETL50" s="10"/>
      <c r="ETM50" s="10"/>
      <c r="ETN50" s="10"/>
      <c r="ETO50" s="10"/>
      <c r="ETP50" s="10"/>
      <c r="ETQ50" s="10"/>
      <c r="ETR50" s="10"/>
      <c r="ETS50" s="10"/>
      <c r="ETT50" s="10"/>
      <c r="ETU50" s="10"/>
      <c r="ETV50" s="10"/>
      <c r="ETW50" s="10"/>
      <c r="ETX50" s="10"/>
      <c r="ETY50" s="10"/>
      <c r="ETZ50" s="10"/>
      <c r="EUA50" s="10"/>
      <c r="EUB50" s="10"/>
      <c r="EUC50" s="10"/>
      <c r="EUD50" s="10"/>
      <c r="EUE50" s="10"/>
      <c r="EUF50" s="10"/>
      <c r="EUG50" s="10"/>
      <c r="EUH50" s="10"/>
      <c r="EUI50" s="10"/>
      <c r="EUJ50" s="10"/>
      <c r="EUK50" s="10"/>
      <c r="EUL50" s="10"/>
      <c r="EUM50" s="10"/>
      <c r="EUN50" s="10"/>
      <c r="EUO50" s="10"/>
      <c r="EUP50" s="10"/>
      <c r="EUQ50" s="10"/>
      <c r="EUR50" s="10"/>
      <c r="EUS50" s="10"/>
      <c r="EUT50" s="10"/>
      <c r="EUU50" s="10"/>
      <c r="EUV50" s="10"/>
      <c r="EUW50" s="10"/>
      <c r="EUX50" s="10"/>
      <c r="EUY50" s="10"/>
      <c r="EUZ50" s="10"/>
      <c r="EVA50" s="10"/>
      <c r="EVB50" s="10"/>
      <c r="EVC50" s="10"/>
      <c r="EVD50" s="10"/>
      <c r="EVE50" s="10"/>
      <c r="EVF50" s="10"/>
      <c r="EVG50" s="10"/>
      <c r="EVH50" s="10"/>
      <c r="EVI50" s="10"/>
      <c r="EVJ50" s="10"/>
      <c r="EVK50" s="10"/>
      <c r="EVL50" s="10"/>
      <c r="EVM50" s="10"/>
      <c r="EVN50" s="10"/>
      <c r="EVO50" s="10"/>
      <c r="EVP50" s="10"/>
      <c r="EVQ50" s="10"/>
      <c r="EVR50" s="10"/>
      <c r="EVS50" s="10"/>
      <c r="EVT50" s="10"/>
      <c r="EVU50" s="10"/>
      <c r="EVV50" s="10"/>
      <c r="EVW50" s="10"/>
      <c r="EVX50" s="10"/>
      <c r="EVY50" s="10"/>
      <c r="EVZ50" s="10"/>
      <c r="EWA50" s="10"/>
      <c r="EWB50" s="10"/>
      <c r="EWC50" s="10"/>
      <c r="EWD50" s="10"/>
      <c r="EWE50" s="10"/>
      <c r="EWF50" s="10"/>
      <c r="EWG50" s="10"/>
      <c r="EWH50" s="10"/>
      <c r="EWI50" s="10"/>
      <c r="EWJ50" s="10"/>
      <c r="EWK50" s="10"/>
      <c r="EWL50" s="10"/>
      <c r="EWM50" s="10"/>
      <c r="EWN50" s="10"/>
      <c r="EWO50" s="10"/>
      <c r="EWP50" s="10"/>
      <c r="EWQ50" s="10"/>
      <c r="EWR50" s="10"/>
      <c r="EWS50" s="10"/>
      <c r="EWT50" s="10"/>
      <c r="EWU50" s="10"/>
      <c r="EWV50" s="10"/>
      <c r="EWW50" s="10"/>
      <c r="EWX50" s="10"/>
      <c r="EWY50" s="10"/>
      <c r="EWZ50" s="10"/>
      <c r="EXA50" s="10"/>
      <c r="EXB50" s="10"/>
      <c r="EXC50" s="10"/>
      <c r="EXD50" s="10"/>
      <c r="EXE50" s="10"/>
      <c r="EXF50" s="10"/>
      <c r="EXG50" s="10"/>
      <c r="EXH50" s="10"/>
      <c r="EXI50" s="10"/>
      <c r="EXJ50" s="10"/>
      <c r="EXK50" s="10"/>
      <c r="EXL50" s="10"/>
      <c r="EXM50" s="10"/>
      <c r="EXN50" s="10"/>
      <c r="EXO50" s="10"/>
      <c r="EXP50" s="10"/>
      <c r="EXQ50" s="10"/>
      <c r="EXR50" s="10"/>
      <c r="EXS50" s="10"/>
      <c r="EXT50" s="10"/>
      <c r="EXU50" s="10"/>
      <c r="EXV50" s="10"/>
      <c r="EXW50" s="10"/>
      <c r="EXX50" s="10"/>
      <c r="EXY50" s="10"/>
      <c r="EXZ50" s="10"/>
      <c r="EYA50" s="10"/>
      <c r="EYB50" s="10"/>
      <c r="EYC50" s="10"/>
      <c r="EYD50" s="10"/>
      <c r="EYE50" s="10"/>
      <c r="EYF50" s="10"/>
      <c r="EYG50" s="10"/>
      <c r="EYH50" s="10"/>
      <c r="EYI50" s="10"/>
      <c r="EYJ50" s="10"/>
      <c r="EYK50" s="10"/>
      <c r="EYL50" s="10"/>
      <c r="EYM50" s="10"/>
      <c r="EYN50" s="10"/>
      <c r="EYO50" s="10"/>
      <c r="EYP50" s="10"/>
      <c r="EYQ50" s="10"/>
      <c r="EYR50" s="10"/>
      <c r="EYS50" s="10"/>
      <c r="EYT50" s="10"/>
      <c r="EYU50" s="10"/>
      <c r="EYV50" s="10"/>
      <c r="EYW50" s="10"/>
      <c r="EYX50" s="10"/>
      <c r="EYY50" s="10"/>
      <c r="EYZ50" s="10"/>
      <c r="EZA50" s="10"/>
      <c r="EZB50" s="10"/>
      <c r="EZC50" s="10"/>
      <c r="EZD50" s="10"/>
      <c r="EZE50" s="10"/>
      <c r="EZF50" s="10"/>
      <c r="EZG50" s="10"/>
      <c r="EZH50" s="10"/>
      <c r="EZI50" s="10"/>
      <c r="EZJ50" s="10"/>
      <c r="EZK50" s="10"/>
      <c r="EZL50" s="10"/>
      <c r="EZM50" s="10"/>
      <c r="EZN50" s="10"/>
      <c r="EZO50" s="10"/>
      <c r="EZP50" s="10"/>
      <c r="EZQ50" s="10"/>
      <c r="EZR50" s="10"/>
      <c r="EZS50" s="10"/>
      <c r="EZT50" s="10"/>
      <c r="EZU50" s="10"/>
      <c r="EZV50" s="10"/>
      <c r="EZW50" s="10"/>
      <c r="EZX50" s="10"/>
      <c r="EZY50" s="10"/>
      <c r="EZZ50" s="10"/>
      <c r="FAA50" s="10"/>
      <c r="FAB50" s="10"/>
      <c r="FAC50" s="10"/>
      <c r="FAD50" s="10"/>
      <c r="FAE50" s="10"/>
      <c r="FAF50" s="10"/>
      <c r="FAG50" s="10"/>
      <c r="FAH50" s="10"/>
      <c r="FAI50" s="10"/>
      <c r="FAJ50" s="10"/>
      <c r="FAK50" s="10"/>
      <c r="FAL50" s="10"/>
      <c r="FAM50" s="10"/>
      <c r="FAN50" s="10"/>
      <c r="FAO50" s="10"/>
      <c r="FAP50" s="10"/>
      <c r="FAQ50" s="10"/>
      <c r="FAR50" s="10"/>
      <c r="FAS50" s="10"/>
      <c r="FAT50" s="10"/>
      <c r="FAU50" s="10"/>
      <c r="FAV50" s="10"/>
      <c r="FAW50" s="10"/>
      <c r="FAX50" s="10"/>
      <c r="FAY50" s="10"/>
      <c r="FAZ50" s="10"/>
      <c r="FBA50" s="10"/>
      <c r="FBB50" s="10"/>
      <c r="FBC50" s="10"/>
      <c r="FBD50" s="10"/>
      <c r="FBE50" s="10"/>
      <c r="FBF50" s="10"/>
      <c r="FBG50" s="10"/>
      <c r="FBH50" s="10"/>
      <c r="FBI50" s="10"/>
      <c r="FBJ50" s="10"/>
      <c r="FBK50" s="10"/>
      <c r="FBL50" s="10"/>
      <c r="FBM50" s="10"/>
      <c r="FBN50" s="10"/>
      <c r="FBO50" s="10"/>
      <c r="FBP50" s="10"/>
      <c r="FBQ50" s="10"/>
      <c r="FBR50" s="10"/>
      <c r="FBS50" s="10"/>
      <c r="FBT50" s="10"/>
      <c r="FBU50" s="10"/>
      <c r="FBV50" s="10"/>
      <c r="FBW50" s="10"/>
      <c r="FBX50" s="10"/>
      <c r="FBY50" s="10"/>
      <c r="FBZ50" s="10"/>
      <c r="FCA50" s="10"/>
      <c r="FCB50" s="10"/>
      <c r="FCC50" s="10"/>
      <c r="FCD50" s="10"/>
      <c r="FCE50" s="10"/>
      <c r="FCF50" s="10"/>
      <c r="FCG50" s="10"/>
      <c r="FCH50" s="10"/>
      <c r="FCI50" s="10"/>
      <c r="FCJ50" s="10"/>
      <c r="FCK50" s="10"/>
      <c r="FCL50" s="10"/>
      <c r="FCM50" s="10"/>
      <c r="FCN50" s="10"/>
      <c r="FCO50" s="10"/>
      <c r="FCP50" s="10"/>
      <c r="FCQ50" s="10"/>
      <c r="FCR50" s="10"/>
      <c r="FCS50" s="10"/>
      <c r="FCT50" s="10"/>
      <c r="FCU50" s="10"/>
      <c r="FCV50" s="10"/>
      <c r="FCW50" s="10"/>
      <c r="FCX50" s="10"/>
      <c r="FCY50" s="10"/>
      <c r="FCZ50" s="10"/>
      <c r="FDA50" s="10"/>
      <c r="FDB50" s="10"/>
      <c r="FDC50" s="10"/>
      <c r="FDD50" s="10"/>
      <c r="FDE50" s="10"/>
      <c r="FDF50" s="10"/>
      <c r="FDG50" s="10"/>
      <c r="FDH50" s="10"/>
      <c r="FDI50" s="10"/>
      <c r="FDJ50" s="10"/>
      <c r="FDK50" s="10"/>
      <c r="FDL50" s="10"/>
      <c r="FDM50" s="10"/>
      <c r="FDN50" s="10"/>
      <c r="FDO50" s="10"/>
      <c r="FDP50" s="10"/>
      <c r="FDQ50" s="10"/>
      <c r="FDR50" s="10"/>
      <c r="FDS50" s="10"/>
      <c r="FDT50" s="10"/>
      <c r="FDU50" s="10"/>
      <c r="FDV50" s="10"/>
      <c r="FDW50" s="10"/>
      <c r="FDX50" s="10"/>
      <c r="FDY50" s="10"/>
      <c r="FDZ50" s="10"/>
      <c r="FEA50" s="10"/>
      <c r="FEB50" s="10"/>
      <c r="FEC50" s="10"/>
      <c r="FED50" s="10"/>
      <c r="FEE50" s="10"/>
      <c r="FEF50" s="10"/>
      <c r="FEG50" s="10"/>
      <c r="FEH50" s="10"/>
      <c r="FEI50" s="10"/>
      <c r="FEJ50" s="10"/>
      <c r="FEK50" s="10"/>
      <c r="FEL50" s="10"/>
      <c r="FEM50" s="10"/>
      <c r="FEN50" s="10"/>
      <c r="FEO50" s="10"/>
      <c r="FEP50" s="10"/>
      <c r="FEQ50" s="10"/>
      <c r="FER50" s="10"/>
      <c r="FES50" s="10"/>
      <c r="FET50" s="10"/>
      <c r="FEU50" s="10"/>
      <c r="FEV50" s="10"/>
      <c r="FEW50" s="10"/>
      <c r="FEX50" s="10"/>
      <c r="FEY50" s="10"/>
      <c r="FEZ50" s="10"/>
      <c r="FFA50" s="10"/>
      <c r="FFB50" s="10"/>
      <c r="FFC50" s="10"/>
      <c r="FFD50" s="10"/>
      <c r="FFE50" s="10"/>
      <c r="FFF50" s="10"/>
      <c r="FFG50" s="10"/>
      <c r="FFH50" s="10"/>
      <c r="FFI50" s="10"/>
      <c r="FFJ50" s="10"/>
      <c r="FFK50" s="10"/>
      <c r="FFL50" s="10"/>
      <c r="FFM50" s="10"/>
      <c r="FFN50" s="10"/>
      <c r="FFO50" s="10"/>
      <c r="FFP50" s="10"/>
      <c r="FFQ50" s="10"/>
      <c r="FFR50" s="10"/>
      <c r="FFS50" s="10"/>
      <c r="FFT50" s="10"/>
      <c r="FFU50" s="10"/>
      <c r="FFV50" s="10"/>
      <c r="FFW50" s="10"/>
      <c r="FFX50" s="10"/>
      <c r="FFY50" s="10"/>
      <c r="FFZ50" s="10"/>
      <c r="FGA50" s="10"/>
      <c r="FGB50" s="10"/>
      <c r="FGC50" s="10"/>
      <c r="FGD50" s="10"/>
      <c r="FGE50" s="10"/>
      <c r="FGF50" s="10"/>
      <c r="FGG50" s="10"/>
      <c r="FGH50" s="10"/>
      <c r="FGI50" s="10"/>
      <c r="FGJ50" s="10"/>
      <c r="FGK50" s="10"/>
      <c r="FGL50" s="10"/>
      <c r="FGM50" s="10"/>
      <c r="FGN50" s="10"/>
      <c r="FGO50" s="10"/>
      <c r="FGP50" s="10"/>
      <c r="FGQ50" s="10"/>
      <c r="FGR50" s="10"/>
      <c r="FGS50" s="10"/>
      <c r="FGT50" s="10"/>
      <c r="FGU50" s="10"/>
      <c r="FGV50" s="10"/>
      <c r="FGW50" s="10"/>
      <c r="FGX50" s="10"/>
      <c r="FGY50" s="10"/>
      <c r="FGZ50" s="10"/>
      <c r="FHA50" s="10"/>
      <c r="FHB50" s="10"/>
      <c r="FHC50" s="10"/>
      <c r="FHD50" s="10"/>
      <c r="FHE50" s="10"/>
      <c r="FHF50" s="10"/>
      <c r="FHG50" s="10"/>
      <c r="FHH50" s="10"/>
      <c r="FHI50" s="10"/>
      <c r="FHJ50" s="10"/>
      <c r="FHK50" s="10"/>
      <c r="FHL50" s="10"/>
      <c r="FHM50" s="10"/>
      <c r="FHN50" s="10"/>
      <c r="FHO50" s="10"/>
      <c r="FHP50" s="10"/>
      <c r="FHQ50" s="10"/>
      <c r="FHR50" s="10"/>
      <c r="FHS50" s="10"/>
      <c r="FHT50" s="10"/>
      <c r="FHU50" s="10"/>
      <c r="FHV50" s="10"/>
      <c r="FHW50" s="10"/>
      <c r="FHX50" s="10"/>
      <c r="FHY50" s="10"/>
      <c r="FHZ50" s="10"/>
      <c r="FIA50" s="10"/>
      <c r="FIB50" s="10"/>
      <c r="FIC50" s="10"/>
      <c r="FID50" s="10"/>
      <c r="FIE50" s="10"/>
      <c r="FIF50" s="10"/>
      <c r="FIG50" s="10"/>
      <c r="FIH50" s="10"/>
      <c r="FII50" s="10"/>
      <c r="FIJ50" s="10"/>
      <c r="FIK50" s="10"/>
      <c r="FIL50" s="10"/>
      <c r="FIM50" s="10"/>
      <c r="FIN50" s="10"/>
      <c r="FIO50" s="10"/>
      <c r="FIP50" s="10"/>
      <c r="FIQ50" s="10"/>
      <c r="FIR50" s="10"/>
      <c r="FIS50" s="10"/>
      <c r="FIT50" s="10"/>
      <c r="FIU50" s="10"/>
      <c r="FIV50" s="10"/>
      <c r="FIW50" s="10"/>
      <c r="FIX50" s="10"/>
      <c r="FIY50" s="10"/>
      <c r="FIZ50" s="10"/>
      <c r="FJA50" s="10"/>
      <c r="FJB50" s="10"/>
      <c r="FJC50" s="10"/>
      <c r="FJD50" s="10"/>
      <c r="FJE50" s="10"/>
      <c r="FJF50" s="10"/>
      <c r="FJG50" s="10"/>
      <c r="FJH50" s="10"/>
      <c r="FJI50" s="10"/>
      <c r="FJJ50" s="10"/>
      <c r="FJK50" s="10"/>
      <c r="FJL50" s="10"/>
      <c r="FJM50" s="10"/>
      <c r="FJN50" s="10"/>
      <c r="FJO50" s="10"/>
      <c r="FJP50" s="10"/>
      <c r="FJQ50" s="10"/>
      <c r="FJR50" s="10"/>
      <c r="FJS50" s="10"/>
      <c r="FJT50" s="10"/>
      <c r="FJU50" s="10"/>
      <c r="FJV50" s="10"/>
      <c r="FJW50" s="10"/>
      <c r="FJX50" s="10"/>
      <c r="FJY50" s="10"/>
      <c r="FJZ50" s="10"/>
      <c r="FKA50" s="10"/>
      <c r="FKB50" s="10"/>
      <c r="FKC50" s="10"/>
      <c r="FKD50" s="10"/>
      <c r="FKE50" s="10"/>
      <c r="FKF50" s="10"/>
      <c r="FKG50" s="10"/>
      <c r="FKH50" s="10"/>
      <c r="FKI50" s="10"/>
      <c r="FKJ50" s="10"/>
      <c r="FKK50" s="10"/>
      <c r="FKL50" s="10"/>
      <c r="FKM50" s="10"/>
      <c r="FKN50" s="10"/>
      <c r="FKO50" s="10"/>
      <c r="FKP50" s="10"/>
      <c r="FKQ50" s="10"/>
      <c r="FKR50" s="10"/>
      <c r="FKS50" s="10"/>
      <c r="FKT50" s="10"/>
      <c r="FKU50" s="10"/>
      <c r="FKV50" s="10"/>
      <c r="FKW50" s="10"/>
      <c r="FKX50" s="10"/>
      <c r="FKY50" s="10"/>
      <c r="FKZ50" s="10"/>
      <c r="FLA50" s="10"/>
      <c r="FLB50" s="10"/>
      <c r="FLC50" s="10"/>
      <c r="FLD50" s="10"/>
      <c r="FLE50" s="10"/>
      <c r="FLF50" s="10"/>
      <c r="FLG50" s="10"/>
      <c r="FLH50" s="10"/>
      <c r="FLI50" s="10"/>
      <c r="FLJ50" s="10"/>
      <c r="FLK50" s="10"/>
      <c r="FLL50" s="10"/>
      <c r="FLM50" s="10"/>
      <c r="FLN50" s="10"/>
      <c r="FLO50" s="10"/>
      <c r="FLP50" s="10"/>
      <c r="FLQ50" s="10"/>
      <c r="FLR50" s="10"/>
      <c r="FLS50" s="10"/>
      <c r="FLT50" s="10"/>
      <c r="FLU50" s="10"/>
      <c r="FLV50" s="10"/>
      <c r="FLW50" s="10"/>
      <c r="FLX50" s="10"/>
      <c r="FLY50" s="10"/>
      <c r="FLZ50" s="10"/>
      <c r="FMA50" s="10"/>
      <c r="FMB50" s="10"/>
      <c r="FMC50" s="10"/>
      <c r="FMD50" s="10"/>
      <c r="FME50" s="10"/>
      <c r="FMF50" s="10"/>
      <c r="FMG50" s="10"/>
      <c r="FMH50" s="10"/>
      <c r="FMI50" s="10"/>
      <c r="FMJ50" s="10"/>
      <c r="FMK50" s="10"/>
      <c r="FML50" s="10"/>
      <c r="FMM50" s="10"/>
      <c r="FMN50" s="10"/>
      <c r="FMO50" s="10"/>
      <c r="FMP50" s="10"/>
      <c r="FMQ50" s="10"/>
      <c r="FMR50" s="10"/>
      <c r="FMS50" s="10"/>
      <c r="FMT50" s="10"/>
      <c r="FMU50" s="10"/>
      <c r="FMV50" s="10"/>
      <c r="FMW50" s="10"/>
      <c r="FMX50" s="10"/>
      <c r="FMY50" s="10"/>
      <c r="FMZ50" s="10"/>
      <c r="FNA50" s="10"/>
      <c r="FNB50" s="10"/>
      <c r="FNC50" s="10"/>
      <c r="FND50" s="10"/>
      <c r="FNE50" s="10"/>
      <c r="FNF50" s="10"/>
      <c r="FNG50" s="10"/>
      <c r="FNH50" s="10"/>
      <c r="FNI50" s="10"/>
      <c r="FNJ50" s="10"/>
      <c r="FNK50" s="10"/>
      <c r="FNL50" s="10"/>
      <c r="FNM50" s="10"/>
      <c r="FNN50" s="10"/>
      <c r="FNO50" s="10"/>
      <c r="FNP50" s="10"/>
      <c r="FNQ50" s="10"/>
      <c r="FNR50" s="10"/>
      <c r="FNS50" s="10"/>
      <c r="FNT50" s="10"/>
      <c r="FNU50" s="10"/>
      <c r="FNV50" s="10"/>
      <c r="FNW50" s="10"/>
      <c r="FNX50" s="10"/>
      <c r="FNY50" s="10"/>
      <c r="FNZ50" s="10"/>
      <c r="FOA50" s="10"/>
      <c r="FOB50" s="10"/>
      <c r="FOC50" s="10"/>
      <c r="FOD50" s="10"/>
      <c r="FOE50" s="10"/>
      <c r="FOF50" s="10"/>
      <c r="FOG50" s="10"/>
      <c r="FOH50" s="10"/>
      <c r="FOI50" s="10"/>
      <c r="FOJ50" s="10"/>
      <c r="FOK50" s="10"/>
      <c r="FOL50" s="10"/>
      <c r="FOM50" s="10"/>
      <c r="FON50" s="10"/>
      <c r="FOO50" s="10"/>
      <c r="FOP50" s="10"/>
      <c r="FOQ50" s="10"/>
      <c r="FOR50" s="10"/>
      <c r="FOS50" s="10"/>
      <c r="FOT50" s="10"/>
      <c r="FOU50" s="10"/>
      <c r="FOV50" s="10"/>
      <c r="FOW50" s="10"/>
      <c r="FOX50" s="10"/>
      <c r="FOY50" s="10"/>
      <c r="FOZ50" s="10"/>
      <c r="FPA50" s="10"/>
      <c r="FPB50" s="10"/>
      <c r="FPC50" s="10"/>
      <c r="FPD50" s="10"/>
      <c r="FPE50" s="10"/>
      <c r="FPF50" s="10"/>
      <c r="FPG50" s="10"/>
      <c r="FPH50" s="10"/>
      <c r="FPI50" s="10"/>
      <c r="FPJ50" s="10"/>
      <c r="FPK50" s="10"/>
      <c r="FPL50" s="10"/>
      <c r="FPM50" s="10"/>
      <c r="FPN50" s="10"/>
      <c r="FPO50" s="10"/>
      <c r="FPP50" s="10"/>
      <c r="FPQ50" s="10"/>
      <c r="FPR50" s="10"/>
      <c r="FPS50" s="10"/>
      <c r="FPT50" s="10"/>
      <c r="FPU50" s="10"/>
      <c r="FPV50" s="10"/>
      <c r="FPW50" s="10"/>
      <c r="FPX50" s="10"/>
      <c r="FPY50" s="10"/>
      <c r="FPZ50" s="10"/>
      <c r="FQA50" s="10"/>
      <c r="FQB50" s="10"/>
      <c r="FQC50" s="10"/>
      <c r="FQD50" s="10"/>
      <c r="FQE50" s="10"/>
      <c r="FQF50" s="10"/>
      <c r="FQG50" s="10"/>
      <c r="FQH50" s="10"/>
      <c r="FQI50" s="10"/>
      <c r="FQJ50" s="10"/>
      <c r="FQK50" s="10"/>
      <c r="FQL50" s="10"/>
      <c r="FQM50" s="10"/>
      <c r="FQN50" s="10"/>
      <c r="FQO50" s="10"/>
      <c r="FQP50" s="10"/>
      <c r="FQQ50" s="10"/>
      <c r="FQR50" s="10"/>
      <c r="FQS50" s="10"/>
      <c r="FQT50" s="10"/>
      <c r="FQU50" s="10"/>
      <c r="FQV50" s="10"/>
      <c r="FQW50" s="10"/>
      <c r="FQX50" s="10"/>
      <c r="FQY50" s="10"/>
      <c r="FQZ50" s="10"/>
      <c r="FRA50" s="10"/>
      <c r="FRB50" s="10"/>
      <c r="FRC50" s="10"/>
      <c r="FRD50" s="10"/>
      <c r="FRE50" s="10"/>
      <c r="FRF50" s="10"/>
      <c r="FRG50" s="10"/>
      <c r="FRH50" s="10"/>
      <c r="FRI50" s="10"/>
      <c r="FRJ50" s="10"/>
      <c r="FRK50" s="10"/>
      <c r="FRL50" s="10"/>
      <c r="FRM50" s="10"/>
      <c r="FRN50" s="10"/>
      <c r="FRO50" s="10"/>
      <c r="FRP50" s="10"/>
      <c r="FRQ50" s="10"/>
      <c r="FRR50" s="10"/>
      <c r="FRS50" s="10"/>
      <c r="FRT50" s="10"/>
      <c r="FRU50" s="10"/>
      <c r="FRV50" s="10"/>
      <c r="FRW50" s="10"/>
      <c r="FRX50" s="10"/>
      <c r="FRY50" s="10"/>
      <c r="FRZ50" s="10"/>
      <c r="FSA50" s="10"/>
      <c r="FSB50" s="10"/>
      <c r="FSC50" s="10"/>
      <c r="FSD50" s="10"/>
      <c r="FSE50" s="10"/>
      <c r="FSF50" s="10"/>
      <c r="FSG50" s="10"/>
      <c r="FSH50" s="10"/>
      <c r="FSI50" s="10"/>
      <c r="FSJ50" s="10"/>
      <c r="FSK50" s="10"/>
      <c r="FSL50" s="10"/>
      <c r="FSM50" s="10"/>
      <c r="FSN50" s="10"/>
      <c r="FSO50" s="10"/>
      <c r="FSP50" s="10"/>
      <c r="FSQ50" s="10"/>
      <c r="FSR50" s="10"/>
      <c r="FSS50" s="10"/>
      <c r="FST50" s="10"/>
      <c r="FSU50" s="10"/>
      <c r="FSV50" s="10"/>
      <c r="FSW50" s="10"/>
      <c r="FSX50" s="10"/>
      <c r="FSY50" s="10"/>
      <c r="FSZ50" s="10"/>
      <c r="FTA50" s="10"/>
      <c r="FTB50" s="10"/>
      <c r="FTC50" s="10"/>
      <c r="FTD50" s="10"/>
      <c r="FTE50" s="10"/>
      <c r="FTF50" s="10"/>
      <c r="FTG50" s="10"/>
      <c r="FTH50" s="10"/>
      <c r="FTI50" s="10"/>
      <c r="FTJ50" s="10"/>
      <c r="FTK50" s="10"/>
      <c r="FTL50" s="10"/>
      <c r="FTM50" s="10"/>
      <c r="FTN50" s="10"/>
      <c r="FTO50" s="10"/>
      <c r="FTP50" s="10"/>
      <c r="FTQ50" s="10"/>
      <c r="FTR50" s="10"/>
      <c r="FTS50" s="10"/>
      <c r="FTT50" s="10"/>
      <c r="FTU50" s="10"/>
      <c r="FTV50" s="10"/>
      <c r="FTW50" s="10"/>
      <c r="FTX50" s="10"/>
      <c r="FTY50" s="10"/>
      <c r="FTZ50" s="10"/>
      <c r="FUA50" s="10"/>
      <c r="FUB50" s="10"/>
      <c r="FUC50" s="10"/>
      <c r="FUD50" s="10"/>
      <c r="FUE50" s="10"/>
      <c r="FUF50" s="10"/>
      <c r="FUG50" s="10"/>
      <c r="FUH50" s="10"/>
      <c r="FUI50" s="10"/>
      <c r="FUJ50" s="10"/>
      <c r="FUK50" s="10"/>
      <c r="FUL50" s="10"/>
      <c r="FUM50" s="10"/>
      <c r="FUN50" s="10"/>
      <c r="FUO50" s="10"/>
      <c r="FUP50" s="10"/>
      <c r="FUQ50" s="10"/>
      <c r="FUR50" s="10"/>
      <c r="FUS50" s="10"/>
      <c r="FUT50" s="10"/>
      <c r="FUU50" s="10"/>
      <c r="FUV50" s="10"/>
      <c r="FUW50" s="10"/>
      <c r="FUX50" s="10"/>
      <c r="FUY50" s="10"/>
      <c r="FUZ50" s="10"/>
      <c r="FVA50" s="10"/>
      <c r="FVB50" s="10"/>
      <c r="FVC50" s="10"/>
      <c r="FVD50" s="10"/>
      <c r="FVE50" s="10"/>
      <c r="FVF50" s="10"/>
      <c r="FVG50" s="10"/>
      <c r="FVH50" s="10"/>
      <c r="FVI50" s="10"/>
      <c r="FVJ50" s="10"/>
      <c r="FVK50" s="10"/>
      <c r="FVL50" s="10"/>
      <c r="FVM50" s="10"/>
      <c r="FVN50" s="10"/>
      <c r="FVO50" s="10"/>
      <c r="FVP50" s="10"/>
      <c r="FVQ50" s="10"/>
      <c r="FVR50" s="10"/>
      <c r="FVS50" s="10"/>
      <c r="FVT50" s="10"/>
      <c r="FVU50" s="10"/>
      <c r="FVV50" s="10"/>
      <c r="FVW50" s="10"/>
      <c r="FVX50" s="10"/>
      <c r="FVY50" s="10"/>
      <c r="FVZ50" s="10"/>
      <c r="FWA50" s="10"/>
      <c r="FWB50" s="10"/>
      <c r="FWC50" s="10"/>
      <c r="FWD50" s="10"/>
      <c r="FWE50" s="10"/>
      <c r="FWF50" s="10"/>
      <c r="FWG50" s="10"/>
      <c r="FWH50" s="10"/>
      <c r="FWI50" s="10"/>
      <c r="FWJ50" s="10"/>
      <c r="FWK50" s="10"/>
      <c r="FWL50" s="10"/>
      <c r="FWM50" s="10"/>
      <c r="FWN50" s="10"/>
      <c r="FWO50" s="10"/>
      <c r="FWP50" s="10"/>
      <c r="FWQ50" s="10"/>
      <c r="FWR50" s="10"/>
      <c r="FWS50" s="10"/>
      <c r="FWT50" s="10"/>
      <c r="FWU50" s="10"/>
      <c r="FWV50" s="10"/>
      <c r="FWW50" s="10"/>
      <c r="FWX50" s="10"/>
      <c r="FWY50" s="10"/>
      <c r="FWZ50" s="10"/>
      <c r="FXA50" s="10"/>
      <c r="FXB50" s="10"/>
      <c r="FXC50" s="10"/>
      <c r="FXD50" s="10"/>
      <c r="FXE50" s="10"/>
      <c r="FXF50" s="10"/>
      <c r="FXG50" s="10"/>
      <c r="FXH50" s="10"/>
      <c r="FXI50" s="10"/>
      <c r="FXJ50" s="10"/>
      <c r="FXK50" s="10"/>
      <c r="FXL50" s="10"/>
      <c r="FXM50" s="10"/>
      <c r="FXN50" s="10"/>
      <c r="FXO50" s="10"/>
      <c r="FXP50" s="10"/>
      <c r="FXQ50" s="10"/>
      <c r="FXR50" s="10"/>
      <c r="FXS50" s="10"/>
      <c r="FXT50" s="10"/>
      <c r="FXU50" s="10"/>
      <c r="FXV50" s="10"/>
      <c r="FXW50" s="10"/>
      <c r="FXX50" s="10"/>
      <c r="FXY50" s="10"/>
      <c r="FXZ50" s="10"/>
      <c r="FYA50" s="10"/>
      <c r="FYB50" s="10"/>
      <c r="FYC50" s="10"/>
      <c r="FYD50" s="10"/>
      <c r="FYE50" s="10"/>
      <c r="FYF50" s="10"/>
      <c r="FYG50" s="10"/>
      <c r="FYH50" s="10"/>
      <c r="FYI50" s="10"/>
      <c r="FYJ50" s="10"/>
      <c r="FYK50" s="10"/>
      <c r="FYL50" s="10"/>
      <c r="FYM50" s="10"/>
      <c r="FYN50" s="10"/>
      <c r="FYO50" s="10"/>
      <c r="FYP50" s="10"/>
      <c r="FYQ50" s="10"/>
      <c r="FYR50" s="10"/>
      <c r="FYS50" s="10"/>
      <c r="FYT50" s="10"/>
      <c r="FYU50" s="10"/>
      <c r="FYV50" s="10"/>
      <c r="FYW50" s="10"/>
      <c r="FYX50" s="10"/>
      <c r="FYY50" s="10"/>
      <c r="FYZ50" s="10"/>
      <c r="FZA50" s="10"/>
      <c r="FZB50" s="10"/>
      <c r="FZC50" s="10"/>
      <c r="FZD50" s="10"/>
      <c r="FZE50" s="10"/>
      <c r="FZF50" s="10"/>
      <c r="FZG50" s="10"/>
      <c r="FZH50" s="10"/>
      <c r="FZI50" s="10"/>
      <c r="FZJ50" s="10"/>
      <c r="FZK50" s="10"/>
      <c r="FZL50" s="10"/>
      <c r="FZM50" s="10"/>
      <c r="FZN50" s="10"/>
      <c r="FZO50" s="10"/>
      <c r="FZP50" s="10"/>
      <c r="FZQ50" s="10"/>
      <c r="FZR50" s="10"/>
      <c r="FZS50" s="10"/>
      <c r="FZT50" s="10"/>
      <c r="FZU50" s="10"/>
      <c r="FZV50" s="10"/>
      <c r="FZW50" s="10"/>
      <c r="FZX50" s="10"/>
      <c r="FZY50" s="10"/>
      <c r="FZZ50" s="10"/>
      <c r="GAA50" s="10"/>
      <c r="GAB50" s="10"/>
      <c r="GAC50" s="10"/>
      <c r="GAD50" s="10"/>
      <c r="GAE50" s="10"/>
      <c r="GAF50" s="10"/>
      <c r="GAG50" s="10"/>
      <c r="GAH50" s="10"/>
      <c r="GAI50" s="10"/>
      <c r="GAJ50" s="10"/>
      <c r="GAK50" s="10"/>
      <c r="GAL50" s="10"/>
      <c r="GAM50" s="10"/>
      <c r="GAN50" s="10"/>
      <c r="GAO50" s="10"/>
      <c r="GAP50" s="10"/>
      <c r="GAQ50" s="10"/>
      <c r="GAR50" s="10"/>
      <c r="GAS50" s="10"/>
      <c r="GAT50" s="10"/>
      <c r="GAU50" s="10"/>
      <c r="GAV50" s="10"/>
      <c r="GAW50" s="10"/>
      <c r="GAX50" s="10"/>
      <c r="GAY50" s="10"/>
      <c r="GAZ50" s="10"/>
      <c r="GBA50" s="10"/>
      <c r="GBB50" s="10"/>
      <c r="GBC50" s="10"/>
      <c r="GBD50" s="10"/>
      <c r="GBE50" s="10"/>
      <c r="GBF50" s="10"/>
      <c r="GBG50" s="10"/>
      <c r="GBH50" s="10"/>
      <c r="GBI50" s="10"/>
      <c r="GBJ50" s="10"/>
      <c r="GBK50" s="10"/>
      <c r="GBL50" s="10"/>
      <c r="GBM50" s="10"/>
      <c r="GBN50" s="10"/>
      <c r="GBO50" s="10"/>
      <c r="GBP50" s="10"/>
      <c r="GBQ50" s="10"/>
      <c r="GBR50" s="10"/>
      <c r="GBS50" s="10"/>
      <c r="GBT50" s="10"/>
      <c r="GBU50" s="10"/>
      <c r="GBV50" s="10"/>
      <c r="GBW50" s="10"/>
      <c r="GBX50" s="10"/>
      <c r="GBY50" s="10"/>
      <c r="GBZ50" s="10"/>
      <c r="GCA50" s="10"/>
      <c r="GCB50" s="10"/>
      <c r="GCC50" s="10"/>
      <c r="GCD50" s="10"/>
      <c r="GCE50" s="10"/>
      <c r="GCF50" s="10"/>
      <c r="GCG50" s="10"/>
      <c r="GCH50" s="10"/>
      <c r="GCI50" s="10"/>
      <c r="GCJ50" s="10"/>
      <c r="GCK50" s="10"/>
      <c r="GCL50" s="10"/>
      <c r="GCM50" s="10"/>
      <c r="GCN50" s="10"/>
      <c r="GCO50" s="10"/>
      <c r="GCP50" s="10"/>
      <c r="GCQ50" s="10"/>
      <c r="GCR50" s="10"/>
      <c r="GCS50" s="10"/>
      <c r="GCT50" s="10"/>
      <c r="GCU50" s="10"/>
      <c r="GCV50" s="10"/>
      <c r="GCW50" s="10"/>
      <c r="GCX50" s="10"/>
      <c r="GCY50" s="10"/>
      <c r="GCZ50" s="10"/>
      <c r="GDA50" s="10"/>
      <c r="GDB50" s="10"/>
      <c r="GDC50" s="10"/>
      <c r="GDD50" s="10"/>
      <c r="GDE50" s="10"/>
      <c r="GDF50" s="10"/>
      <c r="GDG50" s="10"/>
      <c r="GDH50" s="10"/>
      <c r="GDI50" s="10"/>
      <c r="GDJ50" s="10"/>
      <c r="GDK50" s="10"/>
      <c r="GDL50" s="10"/>
      <c r="GDM50" s="10"/>
      <c r="GDN50" s="10"/>
      <c r="GDO50" s="10"/>
      <c r="GDP50" s="10"/>
      <c r="GDQ50" s="10"/>
      <c r="GDR50" s="10"/>
      <c r="GDS50" s="10"/>
      <c r="GDT50" s="10"/>
      <c r="GDU50" s="10"/>
      <c r="GDV50" s="10"/>
      <c r="GDW50" s="10"/>
      <c r="GDX50" s="10"/>
      <c r="GDY50" s="10"/>
      <c r="GDZ50" s="10"/>
      <c r="GEA50" s="10"/>
      <c r="GEB50" s="10"/>
      <c r="GEC50" s="10"/>
      <c r="GED50" s="10"/>
      <c r="GEE50" s="10"/>
      <c r="GEF50" s="10"/>
      <c r="GEG50" s="10"/>
      <c r="GEH50" s="10"/>
      <c r="GEI50" s="10"/>
      <c r="GEJ50" s="10"/>
      <c r="GEK50" s="10"/>
      <c r="GEL50" s="10"/>
      <c r="GEM50" s="10"/>
      <c r="GEN50" s="10"/>
      <c r="GEO50" s="10"/>
      <c r="GEP50" s="10"/>
      <c r="GEQ50" s="10"/>
      <c r="GER50" s="10"/>
      <c r="GES50" s="10"/>
      <c r="GET50" s="10"/>
      <c r="GEU50" s="10"/>
      <c r="GEV50" s="10"/>
      <c r="GEW50" s="10"/>
      <c r="GEX50" s="10"/>
      <c r="GEY50" s="10"/>
      <c r="GEZ50" s="10"/>
      <c r="GFA50" s="10"/>
      <c r="GFB50" s="10"/>
      <c r="GFC50" s="10"/>
      <c r="GFD50" s="10"/>
      <c r="GFE50" s="10"/>
      <c r="GFF50" s="10"/>
      <c r="GFG50" s="10"/>
      <c r="GFH50" s="10"/>
      <c r="GFI50" s="10"/>
      <c r="GFJ50" s="10"/>
      <c r="GFK50" s="10"/>
      <c r="GFL50" s="10"/>
      <c r="GFM50" s="10"/>
      <c r="GFN50" s="10"/>
      <c r="GFO50" s="10"/>
      <c r="GFP50" s="10"/>
      <c r="GFQ50" s="10"/>
      <c r="GFR50" s="10"/>
      <c r="GFS50" s="10"/>
      <c r="GFT50" s="10"/>
      <c r="GFU50" s="10"/>
      <c r="GFV50" s="10"/>
      <c r="GFW50" s="10"/>
      <c r="GFX50" s="10"/>
      <c r="GFY50" s="10"/>
      <c r="GFZ50" s="10"/>
      <c r="GGA50" s="10"/>
      <c r="GGB50" s="10"/>
      <c r="GGC50" s="10"/>
      <c r="GGD50" s="10"/>
      <c r="GGE50" s="10"/>
      <c r="GGF50" s="10"/>
      <c r="GGG50" s="10"/>
      <c r="GGH50" s="10"/>
      <c r="GGI50" s="10"/>
      <c r="GGJ50" s="10"/>
      <c r="GGK50" s="10"/>
      <c r="GGL50" s="10"/>
      <c r="GGM50" s="10"/>
      <c r="GGN50" s="10"/>
      <c r="GGO50" s="10"/>
      <c r="GGP50" s="10"/>
      <c r="GGQ50" s="10"/>
      <c r="GGR50" s="10"/>
      <c r="GGS50" s="10"/>
      <c r="GGT50" s="10"/>
      <c r="GGU50" s="10"/>
      <c r="GGV50" s="10"/>
      <c r="GGW50" s="10"/>
      <c r="GGX50" s="10"/>
      <c r="GGY50" s="10"/>
      <c r="GGZ50" s="10"/>
      <c r="GHA50" s="10"/>
      <c r="GHB50" s="10"/>
      <c r="GHC50" s="10"/>
      <c r="GHD50" s="10"/>
      <c r="GHE50" s="10"/>
      <c r="GHF50" s="10"/>
      <c r="GHG50" s="10"/>
      <c r="GHH50" s="10"/>
      <c r="GHI50" s="10"/>
      <c r="GHJ50" s="10"/>
      <c r="GHK50" s="10"/>
      <c r="GHL50" s="10"/>
      <c r="GHM50" s="10"/>
      <c r="GHN50" s="10"/>
      <c r="GHO50" s="10"/>
      <c r="GHP50" s="10"/>
      <c r="GHQ50" s="10"/>
      <c r="GHR50" s="10"/>
      <c r="GHS50" s="10"/>
      <c r="GHT50" s="10"/>
      <c r="GHU50" s="10"/>
      <c r="GHV50" s="10"/>
      <c r="GHW50" s="10"/>
      <c r="GHX50" s="10"/>
      <c r="GHY50" s="10"/>
      <c r="GHZ50" s="10"/>
      <c r="GIA50" s="10"/>
      <c r="GIB50" s="10"/>
      <c r="GIC50" s="10"/>
      <c r="GID50" s="10"/>
      <c r="GIE50" s="10"/>
      <c r="GIF50" s="10"/>
      <c r="GIG50" s="10"/>
      <c r="GIH50" s="10"/>
      <c r="GII50" s="10"/>
      <c r="GIJ50" s="10"/>
      <c r="GIK50" s="10"/>
      <c r="GIL50" s="10"/>
      <c r="GIM50" s="10"/>
      <c r="GIN50" s="10"/>
      <c r="GIO50" s="10"/>
      <c r="GIP50" s="10"/>
      <c r="GIQ50" s="10"/>
      <c r="GIR50" s="10"/>
      <c r="GIS50" s="10"/>
      <c r="GIT50" s="10"/>
      <c r="GIU50" s="10"/>
      <c r="GIV50" s="10"/>
      <c r="GIW50" s="10"/>
      <c r="GIX50" s="10"/>
      <c r="GIY50" s="10"/>
      <c r="GIZ50" s="10"/>
      <c r="GJA50" s="10"/>
      <c r="GJB50" s="10"/>
      <c r="GJC50" s="10"/>
      <c r="GJD50" s="10"/>
      <c r="GJE50" s="10"/>
      <c r="GJF50" s="10"/>
      <c r="GJG50" s="10"/>
      <c r="GJH50" s="10"/>
      <c r="GJI50" s="10"/>
      <c r="GJJ50" s="10"/>
      <c r="GJK50" s="10"/>
      <c r="GJL50" s="10"/>
      <c r="GJM50" s="10"/>
      <c r="GJN50" s="10"/>
      <c r="GJO50" s="10"/>
      <c r="GJP50" s="10"/>
      <c r="GJQ50" s="10"/>
      <c r="GJR50" s="10"/>
      <c r="GJS50" s="10"/>
      <c r="GJT50" s="10"/>
      <c r="GJU50" s="10"/>
      <c r="GJV50" s="10"/>
      <c r="GJW50" s="10"/>
      <c r="GJX50" s="10"/>
      <c r="GJY50" s="10"/>
      <c r="GJZ50" s="10"/>
      <c r="GKA50" s="10"/>
      <c r="GKB50" s="10"/>
      <c r="GKC50" s="10"/>
      <c r="GKD50" s="10"/>
      <c r="GKE50" s="10"/>
      <c r="GKF50" s="10"/>
      <c r="GKG50" s="10"/>
      <c r="GKH50" s="10"/>
      <c r="GKI50" s="10"/>
      <c r="GKJ50" s="10"/>
      <c r="GKK50" s="10"/>
      <c r="GKL50" s="10"/>
      <c r="GKM50" s="10"/>
      <c r="GKN50" s="10"/>
      <c r="GKO50" s="10"/>
      <c r="GKP50" s="10"/>
      <c r="GKQ50" s="10"/>
      <c r="GKR50" s="10"/>
      <c r="GKS50" s="10"/>
      <c r="GKT50" s="10"/>
      <c r="GKU50" s="10"/>
      <c r="GKV50" s="10"/>
      <c r="GKW50" s="10"/>
      <c r="GKX50" s="10"/>
      <c r="GKY50" s="10"/>
      <c r="GKZ50" s="10"/>
      <c r="GLA50" s="10"/>
      <c r="GLB50" s="10"/>
      <c r="GLC50" s="10"/>
      <c r="GLD50" s="10"/>
      <c r="GLE50" s="10"/>
      <c r="GLF50" s="10"/>
      <c r="GLG50" s="10"/>
      <c r="GLH50" s="10"/>
      <c r="GLI50" s="10"/>
      <c r="GLJ50" s="10"/>
      <c r="GLK50" s="10"/>
      <c r="GLL50" s="10"/>
      <c r="GLM50" s="10"/>
      <c r="GLN50" s="10"/>
      <c r="GLO50" s="10"/>
      <c r="GLP50" s="10"/>
      <c r="GLQ50" s="10"/>
      <c r="GLR50" s="10"/>
      <c r="GLS50" s="10"/>
      <c r="GLT50" s="10"/>
      <c r="GLU50" s="10"/>
      <c r="GLV50" s="10"/>
      <c r="GLW50" s="10"/>
      <c r="GLX50" s="10"/>
      <c r="GLY50" s="10"/>
      <c r="GLZ50" s="10"/>
      <c r="GMA50" s="10"/>
      <c r="GMB50" s="10"/>
      <c r="GMC50" s="10"/>
      <c r="GMD50" s="10"/>
      <c r="GME50" s="10"/>
      <c r="GMF50" s="10"/>
      <c r="GMG50" s="10"/>
      <c r="GMH50" s="10"/>
      <c r="GMI50" s="10"/>
      <c r="GMJ50" s="10"/>
      <c r="GMK50" s="10"/>
      <c r="GML50" s="10"/>
      <c r="GMM50" s="10"/>
      <c r="GMN50" s="10"/>
      <c r="GMO50" s="10"/>
      <c r="GMP50" s="10"/>
      <c r="GMQ50" s="10"/>
      <c r="GMR50" s="10"/>
      <c r="GMS50" s="10"/>
      <c r="GMT50" s="10"/>
      <c r="GMU50" s="10"/>
      <c r="GMV50" s="10"/>
      <c r="GMW50" s="10"/>
      <c r="GMX50" s="10"/>
      <c r="GMY50" s="10"/>
      <c r="GMZ50" s="10"/>
      <c r="GNA50" s="10"/>
      <c r="GNB50" s="10"/>
      <c r="GNC50" s="10"/>
      <c r="GND50" s="10"/>
      <c r="GNE50" s="10"/>
      <c r="GNF50" s="10"/>
      <c r="GNG50" s="10"/>
      <c r="GNH50" s="10"/>
      <c r="GNI50" s="10"/>
      <c r="GNJ50" s="10"/>
      <c r="GNK50" s="10"/>
      <c r="GNL50" s="10"/>
      <c r="GNM50" s="10"/>
      <c r="GNN50" s="10"/>
      <c r="GNO50" s="10"/>
      <c r="GNP50" s="10"/>
      <c r="GNQ50" s="10"/>
      <c r="GNR50" s="10"/>
      <c r="GNS50" s="10"/>
      <c r="GNT50" s="10"/>
      <c r="GNU50" s="10"/>
      <c r="GNV50" s="10"/>
      <c r="GNW50" s="10"/>
      <c r="GNX50" s="10"/>
      <c r="GNY50" s="10"/>
      <c r="GNZ50" s="10"/>
      <c r="GOA50" s="10"/>
      <c r="GOB50" s="10"/>
      <c r="GOC50" s="10"/>
      <c r="GOD50" s="10"/>
      <c r="GOE50" s="10"/>
      <c r="GOF50" s="10"/>
      <c r="GOG50" s="10"/>
      <c r="GOH50" s="10"/>
      <c r="GOI50" s="10"/>
      <c r="GOJ50" s="10"/>
      <c r="GOK50" s="10"/>
      <c r="GOL50" s="10"/>
      <c r="GOM50" s="10"/>
      <c r="GON50" s="10"/>
      <c r="GOO50" s="10"/>
      <c r="GOP50" s="10"/>
      <c r="GOQ50" s="10"/>
      <c r="GOR50" s="10"/>
      <c r="GOS50" s="10"/>
      <c r="GOT50" s="10"/>
      <c r="GOU50" s="10"/>
      <c r="GOV50" s="10"/>
      <c r="GOW50" s="10"/>
      <c r="GOX50" s="10"/>
      <c r="GOY50" s="10"/>
      <c r="GOZ50" s="10"/>
      <c r="GPA50" s="10"/>
      <c r="GPB50" s="10"/>
      <c r="GPC50" s="10"/>
      <c r="GPD50" s="10"/>
      <c r="GPE50" s="10"/>
      <c r="GPF50" s="10"/>
      <c r="GPG50" s="10"/>
      <c r="GPH50" s="10"/>
      <c r="GPI50" s="10"/>
      <c r="GPJ50" s="10"/>
      <c r="GPK50" s="10"/>
      <c r="GPL50" s="10"/>
      <c r="GPM50" s="10"/>
      <c r="GPN50" s="10"/>
      <c r="GPO50" s="10"/>
      <c r="GPP50" s="10"/>
      <c r="GPQ50" s="10"/>
      <c r="GPR50" s="10"/>
      <c r="GPS50" s="10"/>
      <c r="GPT50" s="10"/>
      <c r="GPU50" s="10"/>
      <c r="GPV50" s="10"/>
      <c r="GPW50" s="10"/>
      <c r="GPX50" s="10"/>
      <c r="GPY50" s="10"/>
      <c r="GPZ50" s="10"/>
      <c r="GQA50" s="10"/>
      <c r="GQB50" s="10"/>
      <c r="GQC50" s="10"/>
      <c r="GQD50" s="10"/>
      <c r="GQE50" s="10"/>
      <c r="GQF50" s="10"/>
      <c r="GQG50" s="10"/>
      <c r="GQH50" s="10"/>
      <c r="GQI50" s="10"/>
      <c r="GQJ50" s="10"/>
      <c r="GQK50" s="10"/>
      <c r="GQL50" s="10"/>
      <c r="GQM50" s="10"/>
      <c r="GQN50" s="10"/>
      <c r="GQO50" s="10"/>
      <c r="GQP50" s="10"/>
      <c r="GQQ50" s="10"/>
      <c r="GQR50" s="10"/>
      <c r="GQS50" s="10"/>
      <c r="GQT50" s="10"/>
      <c r="GQU50" s="10"/>
      <c r="GQV50" s="10"/>
      <c r="GQW50" s="10"/>
      <c r="GQX50" s="10"/>
      <c r="GQY50" s="10"/>
      <c r="GQZ50" s="10"/>
      <c r="GRA50" s="10"/>
      <c r="GRB50" s="10"/>
      <c r="GRC50" s="10"/>
      <c r="GRD50" s="10"/>
      <c r="GRE50" s="10"/>
      <c r="GRF50" s="10"/>
      <c r="GRG50" s="10"/>
      <c r="GRH50" s="10"/>
      <c r="GRI50" s="10"/>
      <c r="GRJ50" s="10"/>
      <c r="GRK50" s="10"/>
      <c r="GRL50" s="10"/>
      <c r="GRM50" s="10"/>
      <c r="GRN50" s="10"/>
      <c r="GRO50" s="10"/>
      <c r="GRP50" s="10"/>
      <c r="GRQ50" s="10"/>
      <c r="GRR50" s="10"/>
      <c r="GRS50" s="10"/>
      <c r="GRT50" s="10"/>
      <c r="GRU50" s="10"/>
      <c r="GRV50" s="10"/>
      <c r="GRW50" s="10"/>
      <c r="GRX50" s="10"/>
      <c r="GRY50" s="10"/>
      <c r="GRZ50" s="10"/>
      <c r="GSA50" s="10"/>
      <c r="GSB50" s="10"/>
      <c r="GSC50" s="10"/>
      <c r="GSD50" s="10"/>
      <c r="GSE50" s="10"/>
      <c r="GSF50" s="10"/>
      <c r="GSG50" s="10"/>
      <c r="GSH50" s="10"/>
      <c r="GSI50" s="10"/>
      <c r="GSJ50" s="10"/>
      <c r="GSK50" s="10"/>
      <c r="GSL50" s="10"/>
      <c r="GSM50" s="10"/>
      <c r="GSN50" s="10"/>
      <c r="GSO50" s="10"/>
      <c r="GSP50" s="10"/>
      <c r="GSQ50" s="10"/>
      <c r="GSR50" s="10"/>
      <c r="GSS50" s="10"/>
      <c r="GST50" s="10"/>
      <c r="GSU50" s="10"/>
      <c r="GSV50" s="10"/>
      <c r="GSW50" s="10"/>
      <c r="GSX50" s="10"/>
      <c r="GSY50" s="10"/>
      <c r="GSZ50" s="10"/>
      <c r="GTA50" s="10"/>
      <c r="GTB50" s="10"/>
      <c r="GTC50" s="10"/>
      <c r="GTD50" s="10"/>
      <c r="GTE50" s="10"/>
      <c r="GTF50" s="10"/>
      <c r="GTG50" s="10"/>
      <c r="GTH50" s="10"/>
      <c r="GTI50" s="10"/>
      <c r="GTJ50" s="10"/>
      <c r="GTK50" s="10"/>
      <c r="GTL50" s="10"/>
      <c r="GTM50" s="10"/>
      <c r="GTN50" s="10"/>
      <c r="GTO50" s="10"/>
      <c r="GTP50" s="10"/>
      <c r="GTQ50" s="10"/>
      <c r="GTR50" s="10"/>
      <c r="GTS50" s="10"/>
      <c r="GTT50" s="10"/>
      <c r="GTU50" s="10"/>
      <c r="GTV50" s="10"/>
      <c r="GTW50" s="10"/>
      <c r="GTX50" s="10"/>
      <c r="GTY50" s="10"/>
      <c r="GTZ50" s="10"/>
      <c r="GUA50" s="10"/>
      <c r="GUB50" s="10"/>
      <c r="GUC50" s="10"/>
      <c r="GUD50" s="10"/>
      <c r="GUE50" s="10"/>
      <c r="GUF50" s="10"/>
      <c r="GUG50" s="10"/>
      <c r="GUH50" s="10"/>
      <c r="GUI50" s="10"/>
      <c r="GUJ50" s="10"/>
      <c r="GUK50" s="10"/>
      <c r="GUL50" s="10"/>
      <c r="GUM50" s="10"/>
      <c r="GUN50" s="10"/>
      <c r="GUO50" s="10"/>
      <c r="GUP50" s="10"/>
      <c r="GUQ50" s="10"/>
      <c r="GUR50" s="10"/>
      <c r="GUS50" s="10"/>
      <c r="GUT50" s="10"/>
      <c r="GUU50" s="10"/>
      <c r="GUV50" s="10"/>
      <c r="GUW50" s="10"/>
      <c r="GUX50" s="10"/>
      <c r="GUY50" s="10"/>
      <c r="GUZ50" s="10"/>
      <c r="GVA50" s="10"/>
      <c r="GVB50" s="10"/>
      <c r="GVC50" s="10"/>
      <c r="GVD50" s="10"/>
      <c r="GVE50" s="10"/>
      <c r="GVF50" s="10"/>
      <c r="GVG50" s="10"/>
      <c r="GVH50" s="10"/>
      <c r="GVI50" s="10"/>
      <c r="GVJ50" s="10"/>
      <c r="GVK50" s="10"/>
      <c r="GVL50" s="10"/>
      <c r="GVM50" s="10"/>
      <c r="GVN50" s="10"/>
      <c r="GVO50" s="10"/>
      <c r="GVP50" s="10"/>
      <c r="GVQ50" s="10"/>
      <c r="GVR50" s="10"/>
      <c r="GVS50" s="10"/>
      <c r="GVT50" s="10"/>
      <c r="GVU50" s="10"/>
      <c r="GVV50" s="10"/>
      <c r="GVW50" s="10"/>
      <c r="GVX50" s="10"/>
      <c r="GVY50" s="10"/>
      <c r="GVZ50" s="10"/>
      <c r="GWA50" s="10"/>
      <c r="GWB50" s="10"/>
      <c r="GWC50" s="10"/>
      <c r="GWD50" s="10"/>
      <c r="GWE50" s="10"/>
      <c r="GWF50" s="10"/>
      <c r="GWG50" s="10"/>
      <c r="GWH50" s="10"/>
      <c r="GWI50" s="10"/>
      <c r="GWJ50" s="10"/>
      <c r="GWK50" s="10"/>
      <c r="GWL50" s="10"/>
      <c r="GWM50" s="10"/>
      <c r="GWN50" s="10"/>
      <c r="GWO50" s="10"/>
      <c r="GWP50" s="10"/>
      <c r="GWQ50" s="10"/>
      <c r="GWR50" s="10"/>
      <c r="GWS50" s="10"/>
      <c r="GWT50" s="10"/>
      <c r="GWU50" s="10"/>
      <c r="GWV50" s="10"/>
      <c r="GWW50" s="10"/>
      <c r="GWX50" s="10"/>
      <c r="GWY50" s="10"/>
      <c r="GWZ50" s="10"/>
      <c r="GXA50" s="10"/>
      <c r="GXB50" s="10"/>
      <c r="GXC50" s="10"/>
      <c r="GXD50" s="10"/>
      <c r="GXE50" s="10"/>
      <c r="GXF50" s="10"/>
      <c r="GXG50" s="10"/>
      <c r="GXH50" s="10"/>
      <c r="GXI50" s="10"/>
      <c r="GXJ50" s="10"/>
      <c r="GXK50" s="10"/>
      <c r="GXL50" s="10"/>
      <c r="GXM50" s="10"/>
      <c r="GXN50" s="10"/>
      <c r="GXO50" s="10"/>
      <c r="GXP50" s="10"/>
      <c r="GXQ50" s="10"/>
      <c r="GXR50" s="10"/>
      <c r="GXS50" s="10"/>
      <c r="GXT50" s="10"/>
      <c r="GXU50" s="10"/>
      <c r="GXV50" s="10"/>
      <c r="GXW50" s="10"/>
      <c r="GXX50" s="10"/>
      <c r="GXY50" s="10"/>
      <c r="GXZ50" s="10"/>
      <c r="GYA50" s="10"/>
      <c r="GYB50" s="10"/>
      <c r="GYC50" s="10"/>
      <c r="GYD50" s="10"/>
      <c r="GYE50" s="10"/>
      <c r="GYF50" s="10"/>
      <c r="GYG50" s="10"/>
      <c r="GYH50" s="10"/>
      <c r="GYI50" s="10"/>
      <c r="GYJ50" s="10"/>
      <c r="GYK50" s="10"/>
      <c r="GYL50" s="10"/>
      <c r="GYM50" s="10"/>
      <c r="GYN50" s="10"/>
      <c r="GYO50" s="10"/>
      <c r="GYP50" s="10"/>
      <c r="GYQ50" s="10"/>
      <c r="GYR50" s="10"/>
      <c r="GYS50" s="10"/>
      <c r="GYT50" s="10"/>
      <c r="GYU50" s="10"/>
      <c r="GYV50" s="10"/>
      <c r="GYW50" s="10"/>
      <c r="GYX50" s="10"/>
      <c r="GYY50" s="10"/>
      <c r="GYZ50" s="10"/>
      <c r="GZA50" s="10"/>
      <c r="GZB50" s="10"/>
      <c r="GZC50" s="10"/>
      <c r="GZD50" s="10"/>
      <c r="GZE50" s="10"/>
      <c r="GZF50" s="10"/>
      <c r="GZG50" s="10"/>
      <c r="GZH50" s="10"/>
      <c r="GZI50" s="10"/>
      <c r="GZJ50" s="10"/>
      <c r="GZK50" s="10"/>
      <c r="GZL50" s="10"/>
      <c r="GZM50" s="10"/>
      <c r="GZN50" s="10"/>
      <c r="GZO50" s="10"/>
      <c r="GZP50" s="10"/>
      <c r="GZQ50" s="10"/>
      <c r="GZR50" s="10"/>
      <c r="GZS50" s="10"/>
      <c r="GZT50" s="10"/>
      <c r="GZU50" s="10"/>
      <c r="GZV50" s="10"/>
      <c r="GZW50" s="10"/>
      <c r="GZX50" s="10"/>
      <c r="GZY50" s="10"/>
      <c r="GZZ50" s="10"/>
      <c r="HAA50" s="10"/>
      <c r="HAB50" s="10"/>
      <c r="HAC50" s="10"/>
      <c r="HAD50" s="10"/>
      <c r="HAE50" s="10"/>
      <c r="HAF50" s="10"/>
      <c r="HAG50" s="10"/>
      <c r="HAH50" s="10"/>
      <c r="HAI50" s="10"/>
      <c r="HAJ50" s="10"/>
      <c r="HAK50" s="10"/>
      <c r="HAL50" s="10"/>
      <c r="HAM50" s="10"/>
      <c r="HAN50" s="10"/>
      <c r="HAO50" s="10"/>
      <c r="HAP50" s="10"/>
      <c r="HAQ50" s="10"/>
      <c r="HAR50" s="10"/>
      <c r="HAS50" s="10"/>
      <c r="HAT50" s="10"/>
      <c r="HAU50" s="10"/>
      <c r="HAV50" s="10"/>
      <c r="HAW50" s="10"/>
      <c r="HAX50" s="10"/>
      <c r="HAY50" s="10"/>
      <c r="HAZ50" s="10"/>
      <c r="HBA50" s="10"/>
      <c r="HBB50" s="10"/>
      <c r="HBC50" s="10"/>
      <c r="HBD50" s="10"/>
      <c r="HBE50" s="10"/>
      <c r="HBF50" s="10"/>
      <c r="HBG50" s="10"/>
      <c r="HBH50" s="10"/>
      <c r="HBI50" s="10"/>
      <c r="HBJ50" s="10"/>
      <c r="HBK50" s="10"/>
      <c r="HBL50" s="10"/>
      <c r="HBM50" s="10"/>
      <c r="HBN50" s="10"/>
      <c r="HBO50" s="10"/>
      <c r="HBP50" s="10"/>
      <c r="HBQ50" s="10"/>
      <c r="HBR50" s="10"/>
      <c r="HBS50" s="10"/>
      <c r="HBT50" s="10"/>
      <c r="HBU50" s="10"/>
      <c r="HBV50" s="10"/>
      <c r="HBW50" s="10"/>
      <c r="HBX50" s="10"/>
      <c r="HBY50" s="10"/>
      <c r="HBZ50" s="10"/>
      <c r="HCA50" s="10"/>
      <c r="HCB50" s="10"/>
      <c r="HCC50" s="10"/>
      <c r="HCD50" s="10"/>
      <c r="HCE50" s="10"/>
      <c r="HCF50" s="10"/>
      <c r="HCG50" s="10"/>
      <c r="HCH50" s="10"/>
      <c r="HCI50" s="10"/>
      <c r="HCJ50" s="10"/>
      <c r="HCK50" s="10"/>
      <c r="HCL50" s="10"/>
      <c r="HCM50" s="10"/>
      <c r="HCN50" s="10"/>
      <c r="HCO50" s="10"/>
      <c r="HCP50" s="10"/>
      <c r="HCQ50" s="10"/>
      <c r="HCR50" s="10"/>
      <c r="HCS50" s="10"/>
      <c r="HCT50" s="10"/>
      <c r="HCU50" s="10"/>
      <c r="HCV50" s="10"/>
      <c r="HCW50" s="10"/>
      <c r="HCX50" s="10"/>
      <c r="HCY50" s="10"/>
      <c r="HCZ50" s="10"/>
      <c r="HDA50" s="10"/>
      <c r="HDB50" s="10"/>
      <c r="HDC50" s="10"/>
      <c r="HDD50" s="10"/>
      <c r="HDE50" s="10"/>
      <c r="HDF50" s="10"/>
      <c r="HDG50" s="10"/>
      <c r="HDH50" s="10"/>
      <c r="HDI50" s="10"/>
      <c r="HDJ50" s="10"/>
      <c r="HDK50" s="10"/>
      <c r="HDL50" s="10"/>
      <c r="HDM50" s="10"/>
      <c r="HDN50" s="10"/>
      <c r="HDO50" s="10"/>
      <c r="HDP50" s="10"/>
      <c r="HDQ50" s="10"/>
      <c r="HDR50" s="10"/>
      <c r="HDS50" s="10"/>
      <c r="HDT50" s="10"/>
      <c r="HDU50" s="10"/>
      <c r="HDV50" s="10"/>
      <c r="HDW50" s="10"/>
      <c r="HDX50" s="10"/>
      <c r="HDY50" s="10"/>
      <c r="HDZ50" s="10"/>
      <c r="HEA50" s="10"/>
      <c r="HEB50" s="10"/>
      <c r="HEC50" s="10"/>
      <c r="HED50" s="10"/>
      <c r="HEE50" s="10"/>
      <c r="HEF50" s="10"/>
      <c r="HEG50" s="10"/>
      <c r="HEH50" s="10"/>
      <c r="HEI50" s="10"/>
      <c r="HEJ50" s="10"/>
      <c r="HEK50" s="10"/>
      <c r="HEL50" s="10"/>
      <c r="HEM50" s="10"/>
      <c r="HEN50" s="10"/>
      <c r="HEO50" s="10"/>
      <c r="HEP50" s="10"/>
      <c r="HEQ50" s="10"/>
      <c r="HER50" s="10"/>
      <c r="HES50" s="10"/>
      <c r="HET50" s="10"/>
      <c r="HEU50" s="10"/>
      <c r="HEV50" s="10"/>
      <c r="HEW50" s="10"/>
      <c r="HEX50" s="10"/>
      <c r="HEY50" s="10"/>
      <c r="HEZ50" s="10"/>
      <c r="HFA50" s="10"/>
      <c r="HFB50" s="10"/>
      <c r="HFC50" s="10"/>
      <c r="HFD50" s="10"/>
      <c r="HFE50" s="10"/>
      <c r="HFF50" s="10"/>
      <c r="HFG50" s="10"/>
      <c r="HFH50" s="10"/>
      <c r="HFI50" s="10"/>
      <c r="HFJ50" s="10"/>
      <c r="HFK50" s="10"/>
      <c r="HFL50" s="10"/>
      <c r="HFM50" s="10"/>
      <c r="HFN50" s="10"/>
      <c r="HFO50" s="10"/>
      <c r="HFP50" s="10"/>
      <c r="HFQ50" s="10"/>
      <c r="HFR50" s="10"/>
      <c r="HFS50" s="10"/>
      <c r="HFT50" s="10"/>
      <c r="HFU50" s="10"/>
      <c r="HFV50" s="10"/>
      <c r="HFW50" s="10"/>
      <c r="HFX50" s="10"/>
      <c r="HFY50" s="10"/>
      <c r="HFZ50" s="10"/>
      <c r="HGA50" s="10"/>
      <c r="HGB50" s="10"/>
      <c r="HGC50" s="10"/>
      <c r="HGD50" s="10"/>
      <c r="HGE50" s="10"/>
      <c r="HGF50" s="10"/>
      <c r="HGG50" s="10"/>
      <c r="HGH50" s="10"/>
      <c r="HGI50" s="10"/>
      <c r="HGJ50" s="10"/>
      <c r="HGK50" s="10"/>
      <c r="HGL50" s="10"/>
      <c r="HGM50" s="10"/>
      <c r="HGN50" s="10"/>
      <c r="HGO50" s="10"/>
      <c r="HGP50" s="10"/>
      <c r="HGQ50" s="10"/>
      <c r="HGR50" s="10"/>
      <c r="HGS50" s="10"/>
      <c r="HGT50" s="10"/>
      <c r="HGU50" s="10"/>
      <c r="HGV50" s="10"/>
      <c r="HGW50" s="10"/>
      <c r="HGX50" s="10"/>
      <c r="HGY50" s="10"/>
      <c r="HGZ50" s="10"/>
      <c r="HHA50" s="10"/>
      <c r="HHB50" s="10"/>
      <c r="HHC50" s="10"/>
      <c r="HHD50" s="10"/>
      <c r="HHE50" s="10"/>
      <c r="HHF50" s="10"/>
      <c r="HHG50" s="10"/>
      <c r="HHH50" s="10"/>
      <c r="HHI50" s="10"/>
      <c r="HHJ50" s="10"/>
      <c r="HHK50" s="10"/>
      <c r="HHL50" s="10"/>
      <c r="HHM50" s="10"/>
      <c r="HHN50" s="10"/>
      <c r="HHO50" s="10"/>
      <c r="HHP50" s="10"/>
      <c r="HHQ50" s="10"/>
      <c r="HHR50" s="10"/>
      <c r="HHS50" s="10"/>
      <c r="HHT50" s="10"/>
      <c r="HHU50" s="10"/>
      <c r="HHV50" s="10"/>
      <c r="HHW50" s="10"/>
      <c r="HHX50" s="10"/>
      <c r="HHY50" s="10"/>
      <c r="HHZ50" s="10"/>
      <c r="HIA50" s="10"/>
      <c r="HIB50" s="10"/>
      <c r="HIC50" s="10"/>
      <c r="HID50" s="10"/>
      <c r="HIE50" s="10"/>
      <c r="HIF50" s="10"/>
      <c r="HIG50" s="10"/>
      <c r="HIH50" s="10"/>
      <c r="HII50" s="10"/>
      <c r="HIJ50" s="10"/>
      <c r="HIK50" s="10"/>
      <c r="HIL50" s="10"/>
      <c r="HIM50" s="10"/>
      <c r="HIN50" s="10"/>
      <c r="HIO50" s="10"/>
      <c r="HIP50" s="10"/>
      <c r="HIQ50" s="10"/>
      <c r="HIR50" s="10"/>
      <c r="HIS50" s="10"/>
      <c r="HIT50" s="10"/>
      <c r="HIU50" s="10"/>
      <c r="HIV50" s="10"/>
      <c r="HIW50" s="10"/>
      <c r="HIX50" s="10"/>
      <c r="HIY50" s="10"/>
      <c r="HIZ50" s="10"/>
      <c r="HJA50" s="10"/>
      <c r="HJB50" s="10"/>
      <c r="HJC50" s="10"/>
      <c r="HJD50" s="10"/>
      <c r="HJE50" s="10"/>
      <c r="HJF50" s="10"/>
      <c r="HJG50" s="10"/>
      <c r="HJH50" s="10"/>
      <c r="HJI50" s="10"/>
      <c r="HJJ50" s="10"/>
      <c r="HJK50" s="10"/>
      <c r="HJL50" s="10"/>
      <c r="HJM50" s="10"/>
      <c r="HJN50" s="10"/>
      <c r="HJO50" s="10"/>
      <c r="HJP50" s="10"/>
      <c r="HJQ50" s="10"/>
      <c r="HJR50" s="10"/>
      <c r="HJS50" s="10"/>
      <c r="HJT50" s="10"/>
      <c r="HJU50" s="10"/>
      <c r="HJV50" s="10"/>
      <c r="HJW50" s="10"/>
      <c r="HJX50" s="10"/>
      <c r="HJY50" s="10"/>
      <c r="HJZ50" s="10"/>
      <c r="HKA50" s="10"/>
      <c r="HKB50" s="10"/>
      <c r="HKC50" s="10"/>
      <c r="HKD50" s="10"/>
      <c r="HKE50" s="10"/>
      <c r="HKF50" s="10"/>
      <c r="HKG50" s="10"/>
      <c r="HKH50" s="10"/>
      <c r="HKI50" s="10"/>
      <c r="HKJ50" s="10"/>
      <c r="HKK50" s="10"/>
      <c r="HKL50" s="10"/>
      <c r="HKM50" s="10"/>
      <c r="HKN50" s="10"/>
      <c r="HKO50" s="10"/>
      <c r="HKP50" s="10"/>
      <c r="HKQ50" s="10"/>
      <c r="HKR50" s="10"/>
      <c r="HKS50" s="10"/>
      <c r="HKT50" s="10"/>
      <c r="HKU50" s="10"/>
      <c r="HKV50" s="10"/>
      <c r="HKW50" s="10"/>
      <c r="HKX50" s="10"/>
      <c r="HKY50" s="10"/>
      <c r="HKZ50" s="10"/>
      <c r="HLA50" s="10"/>
      <c r="HLB50" s="10"/>
      <c r="HLC50" s="10"/>
      <c r="HLD50" s="10"/>
      <c r="HLE50" s="10"/>
      <c r="HLF50" s="10"/>
      <c r="HLG50" s="10"/>
      <c r="HLH50" s="10"/>
      <c r="HLI50" s="10"/>
      <c r="HLJ50" s="10"/>
      <c r="HLK50" s="10"/>
      <c r="HLL50" s="10"/>
      <c r="HLM50" s="10"/>
      <c r="HLN50" s="10"/>
      <c r="HLO50" s="10"/>
      <c r="HLP50" s="10"/>
      <c r="HLQ50" s="10"/>
      <c r="HLR50" s="10"/>
      <c r="HLS50" s="10"/>
      <c r="HLT50" s="10"/>
      <c r="HLU50" s="10"/>
      <c r="HLV50" s="10"/>
      <c r="HLW50" s="10"/>
      <c r="HLX50" s="10"/>
      <c r="HLY50" s="10"/>
      <c r="HLZ50" s="10"/>
      <c r="HMA50" s="10"/>
      <c r="HMB50" s="10"/>
      <c r="HMC50" s="10"/>
      <c r="HMD50" s="10"/>
      <c r="HME50" s="10"/>
      <c r="HMF50" s="10"/>
      <c r="HMG50" s="10"/>
      <c r="HMH50" s="10"/>
      <c r="HMI50" s="10"/>
      <c r="HMJ50" s="10"/>
      <c r="HMK50" s="10"/>
      <c r="HML50" s="10"/>
      <c r="HMM50" s="10"/>
      <c r="HMN50" s="10"/>
      <c r="HMO50" s="10"/>
      <c r="HMP50" s="10"/>
      <c r="HMQ50" s="10"/>
      <c r="HMR50" s="10"/>
      <c r="HMS50" s="10"/>
      <c r="HMT50" s="10"/>
      <c r="HMU50" s="10"/>
      <c r="HMV50" s="10"/>
      <c r="HMW50" s="10"/>
      <c r="HMX50" s="10"/>
      <c r="HMY50" s="10"/>
      <c r="HMZ50" s="10"/>
      <c r="HNA50" s="10"/>
      <c r="HNB50" s="10"/>
      <c r="HNC50" s="10"/>
      <c r="HND50" s="10"/>
      <c r="HNE50" s="10"/>
      <c r="HNF50" s="10"/>
      <c r="HNG50" s="10"/>
      <c r="HNH50" s="10"/>
      <c r="HNI50" s="10"/>
      <c r="HNJ50" s="10"/>
      <c r="HNK50" s="10"/>
      <c r="HNL50" s="10"/>
      <c r="HNM50" s="10"/>
      <c r="HNN50" s="10"/>
      <c r="HNO50" s="10"/>
      <c r="HNP50" s="10"/>
      <c r="HNQ50" s="10"/>
      <c r="HNR50" s="10"/>
      <c r="HNS50" s="10"/>
      <c r="HNT50" s="10"/>
      <c r="HNU50" s="10"/>
      <c r="HNV50" s="10"/>
      <c r="HNW50" s="10"/>
      <c r="HNX50" s="10"/>
      <c r="HNY50" s="10"/>
      <c r="HNZ50" s="10"/>
      <c r="HOA50" s="10"/>
      <c r="HOB50" s="10"/>
      <c r="HOC50" s="10"/>
      <c r="HOD50" s="10"/>
      <c r="HOE50" s="10"/>
      <c r="HOF50" s="10"/>
      <c r="HOG50" s="10"/>
      <c r="HOH50" s="10"/>
      <c r="HOI50" s="10"/>
      <c r="HOJ50" s="10"/>
      <c r="HOK50" s="10"/>
      <c r="HOL50" s="10"/>
      <c r="HOM50" s="10"/>
      <c r="HON50" s="10"/>
      <c r="HOO50" s="10"/>
      <c r="HOP50" s="10"/>
      <c r="HOQ50" s="10"/>
      <c r="HOR50" s="10"/>
      <c r="HOS50" s="10"/>
      <c r="HOT50" s="10"/>
      <c r="HOU50" s="10"/>
      <c r="HOV50" s="10"/>
      <c r="HOW50" s="10"/>
      <c r="HOX50" s="10"/>
      <c r="HOY50" s="10"/>
      <c r="HOZ50" s="10"/>
      <c r="HPA50" s="10"/>
      <c r="HPB50" s="10"/>
      <c r="HPC50" s="10"/>
      <c r="HPD50" s="10"/>
      <c r="HPE50" s="10"/>
      <c r="HPF50" s="10"/>
      <c r="HPG50" s="10"/>
      <c r="HPH50" s="10"/>
      <c r="HPI50" s="10"/>
      <c r="HPJ50" s="10"/>
      <c r="HPK50" s="10"/>
      <c r="HPL50" s="10"/>
      <c r="HPM50" s="10"/>
      <c r="HPN50" s="10"/>
      <c r="HPO50" s="10"/>
      <c r="HPP50" s="10"/>
      <c r="HPQ50" s="10"/>
      <c r="HPR50" s="10"/>
      <c r="HPS50" s="10"/>
      <c r="HPT50" s="10"/>
      <c r="HPU50" s="10"/>
      <c r="HPV50" s="10"/>
      <c r="HPW50" s="10"/>
      <c r="HPX50" s="10"/>
      <c r="HPY50" s="10"/>
      <c r="HPZ50" s="10"/>
      <c r="HQA50" s="10"/>
      <c r="HQB50" s="10"/>
      <c r="HQC50" s="10"/>
      <c r="HQD50" s="10"/>
      <c r="HQE50" s="10"/>
      <c r="HQF50" s="10"/>
      <c r="HQG50" s="10"/>
      <c r="HQH50" s="10"/>
      <c r="HQI50" s="10"/>
      <c r="HQJ50" s="10"/>
      <c r="HQK50" s="10"/>
      <c r="HQL50" s="10"/>
      <c r="HQM50" s="10"/>
      <c r="HQN50" s="10"/>
      <c r="HQO50" s="10"/>
      <c r="HQP50" s="10"/>
      <c r="HQQ50" s="10"/>
      <c r="HQR50" s="10"/>
      <c r="HQS50" s="10"/>
      <c r="HQT50" s="10"/>
      <c r="HQU50" s="10"/>
      <c r="HQV50" s="10"/>
      <c r="HQW50" s="10"/>
      <c r="HQX50" s="10"/>
      <c r="HQY50" s="10"/>
      <c r="HQZ50" s="10"/>
      <c r="HRA50" s="10"/>
      <c r="HRB50" s="10"/>
      <c r="HRC50" s="10"/>
      <c r="HRD50" s="10"/>
      <c r="HRE50" s="10"/>
      <c r="HRF50" s="10"/>
      <c r="HRG50" s="10"/>
      <c r="HRH50" s="10"/>
      <c r="HRI50" s="10"/>
      <c r="HRJ50" s="10"/>
      <c r="HRK50" s="10"/>
      <c r="HRL50" s="10"/>
      <c r="HRM50" s="10"/>
      <c r="HRN50" s="10"/>
      <c r="HRO50" s="10"/>
      <c r="HRP50" s="10"/>
      <c r="HRQ50" s="10"/>
      <c r="HRR50" s="10"/>
      <c r="HRS50" s="10"/>
      <c r="HRT50" s="10"/>
      <c r="HRU50" s="10"/>
      <c r="HRV50" s="10"/>
      <c r="HRW50" s="10"/>
      <c r="HRX50" s="10"/>
      <c r="HRY50" s="10"/>
      <c r="HRZ50" s="10"/>
      <c r="HSA50" s="10"/>
      <c r="HSB50" s="10"/>
      <c r="HSC50" s="10"/>
      <c r="HSD50" s="10"/>
      <c r="HSE50" s="10"/>
      <c r="HSF50" s="10"/>
      <c r="HSG50" s="10"/>
      <c r="HSH50" s="10"/>
      <c r="HSI50" s="10"/>
      <c r="HSJ50" s="10"/>
      <c r="HSK50" s="10"/>
      <c r="HSL50" s="10"/>
      <c r="HSM50" s="10"/>
      <c r="HSN50" s="10"/>
      <c r="HSO50" s="10"/>
      <c r="HSP50" s="10"/>
      <c r="HSQ50" s="10"/>
      <c r="HSR50" s="10"/>
      <c r="HSS50" s="10"/>
      <c r="HST50" s="10"/>
      <c r="HSU50" s="10"/>
      <c r="HSV50" s="10"/>
      <c r="HSW50" s="10"/>
      <c r="HSX50" s="10"/>
      <c r="HSY50" s="10"/>
      <c r="HSZ50" s="10"/>
      <c r="HTA50" s="10"/>
      <c r="HTB50" s="10"/>
      <c r="HTC50" s="10"/>
      <c r="HTD50" s="10"/>
      <c r="HTE50" s="10"/>
      <c r="HTF50" s="10"/>
      <c r="HTG50" s="10"/>
      <c r="HTH50" s="10"/>
      <c r="HTI50" s="10"/>
      <c r="HTJ50" s="10"/>
      <c r="HTK50" s="10"/>
      <c r="HTL50" s="10"/>
      <c r="HTM50" s="10"/>
      <c r="HTN50" s="10"/>
      <c r="HTO50" s="10"/>
      <c r="HTP50" s="10"/>
      <c r="HTQ50" s="10"/>
      <c r="HTR50" s="10"/>
      <c r="HTS50" s="10"/>
      <c r="HTT50" s="10"/>
      <c r="HTU50" s="10"/>
      <c r="HTV50" s="10"/>
      <c r="HTW50" s="10"/>
      <c r="HTX50" s="10"/>
      <c r="HTY50" s="10"/>
      <c r="HTZ50" s="10"/>
      <c r="HUA50" s="10"/>
      <c r="HUB50" s="10"/>
      <c r="HUC50" s="10"/>
      <c r="HUD50" s="10"/>
      <c r="HUE50" s="10"/>
      <c r="HUF50" s="10"/>
      <c r="HUG50" s="10"/>
      <c r="HUH50" s="10"/>
      <c r="HUI50" s="10"/>
      <c r="HUJ50" s="10"/>
      <c r="HUK50" s="10"/>
      <c r="HUL50" s="10"/>
      <c r="HUM50" s="10"/>
      <c r="HUN50" s="10"/>
      <c r="HUO50" s="10"/>
      <c r="HUP50" s="10"/>
      <c r="HUQ50" s="10"/>
      <c r="HUR50" s="10"/>
      <c r="HUS50" s="10"/>
      <c r="HUT50" s="10"/>
      <c r="HUU50" s="10"/>
      <c r="HUV50" s="10"/>
      <c r="HUW50" s="10"/>
      <c r="HUX50" s="10"/>
      <c r="HUY50" s="10"/>
      <c r="HUZ50" s="10"/>
      <c r="HVA50" s="10"/>
      <c r="HVB50" s="10"/>
      <c r="HVC50" s="10"/>
      <c r="HVD50" s="10"/>
      <c r="HVE50" s="10"/>
      <c r="HVF50" s="10"/>
      <c r="HVG50" s="10"/>
      <c r="HVH50" s="10"/>
      <c r="HVI50" s="10"/>
      <c r="HVJ50" s="10"/>
      <c r="HVK50" s="10"/>
      <c r="HVL50" s="10"/>
      <c r="HVM50" s="10"/>
      <c r="HVN50" s="10"/>
      <c r="HVO50" s="10"/>
      <c r="HVP50" s="10"/>
      <c r="HVQ50" s="10"/>
      <c r="HVR50" s="10"/>
      <c r="HVS50" s="10"/>
      <c r="HVT50" s="10"/>
      <c r="HVU50" s="10"/>
      <c r="HVV50" s="10"/>
      <c r="HVW50" s="10"/>
      <c r="HVX50" s="10"/>
      <c r="HVY50" s="10"/>
      <c r="HVZ50" s="10"/>
      <c r="HWA50" s="10"/>
      <c r="HWB50" s="10"/>
      <c r="HWC50" s="10"/>
      <c r="HWD50" s="10"/>
      <c r="HWE50" s="10"/>
      <c r="HWF50" s="10"/>
      <c r="HWG50" s="10"/>
      <c r="HWH50" s="10"/>
      <c r="HWI50" s="10"/>
      <c r="HWJ50" s="10"/>
      <c r="HWK50" s="10"/>
      <c r="HWL50" s="10"/>
      <c r="HWM50" s="10"/>
      <c r="HWN50" s="10"/>
      <c r="HWO50" s="10"/>
      <c r="HWP50" s="10"/>
      <c r="HWQ50" s="10"/>
      <c r="HWR50" s="10"/>
      <c r="HWS50" s="10"/>
      <c r="HWT50" s="10"/>
      <c r="HWU50" s="10"/>
      <c r="HWV50" s="10"/>
      <c r="HWW50" s="10"/>
      <c r="HWX50" s="10"/>
      <c r="HWY50" s="10"/>
      <c r="HWZ50" s="10"/>
      <c r="HXA50" s="10"/>
      <c r="HXB50" s="10"/>
      <c r="HXC50" s="10"/>
      <c r="HXD50" s="10"/>
      <c r="HXE50" s="10"/>
      <c r="HXF50" s="10"/>
      <c r="HXG50" s="10"/>
      <c r="HXH50" s="10"/>
      <c r="HXI50" s="10"/>
      <c r="HXJ50" s="10"/>
      <c r="HXK50" s="10"/>
      <c r="HXL50" s="10"/>
      <c r="HXM50" s="10"/>
      <c r="HXN50" s="10"/>
      <c r="HXO50" s="10"/>
      <c r="HXP50" s="10"/>
      <c r="HXQ50" s="10"/>
      <c r="HXR50" s="10"/>
      <c r="HXS50" s="10"/>
      <c r="HXT50" s="10"/>
      <c r="HXU50" s="10"/>
      <c r="HXV50" s="10"/>
      <c r="HXW50" s="10"/>
      <c r="HXX50" s="10"/>
      <c r="HXY50" s="10"/>
      <c r="HXZ50" s="10"/>
      <c r="HYA50" s="10"/>
      <c r="HYB50" s="10"/>
      <c r="HYC50" s="10"/>
      <c r="HYD50" s="10"/>
      <c r="HYE50" s="10"/>
      <c r="HYF50" s="10"/>
      <c r="HYG50" s="10"/>
      <c r="HYH50" s="10"/>
      <c r="HYI50" s="10"/>
      <c r="HYJ50" s="10"/>
      <c r="HYK50" s="10"/>
      <c r="HYL50" s="10"/>
      <c r="HYM50" s="10"/>
      <c r="HYN50" s="10"/>
      <c r="HYO50" s="10"/>
      <c r="HYP50" s="10"/>
      <c r="HYQ50" s="10"/>
      <c r="HYR50" s="10"/>
      <c r="HYS50" s="10"/>
      <c r="HYT50" s="10"/>
      <c r="HYU50" s="10"/>
      <c r="HYV50" s="10"/>
      <c r="HYW50" s="10"/>
      <c r="HYX50" s="10"/>
      <c r="HYY50" s="10"/>
      <c r="HYZ50" s="10"/>
      <c r="HZA50" s="10"/>
      <c r="HZB50" s="10"/>
      <c r="HZC50" s="10"/>
      <c r="HZD50" s="10"/>
      <c r="HZE50" s="10"/>
      <c r="HZF50" s="10"/>
      <c r="HZG50" s="10"/>
      <c r="HZH50" s="10"/>
      <c r="HZI50" s="10"/>
      <c r="HZJ50" s="10"/>
      <c r="HZK50" s="10"/>
      <c r="HZL50" s="10"/>
      <c r="HZM50" s="10"/>
      <c r="HZN50" s="10"/>
      <c r="HZO50" s="10"/>
      <c r="HZP50" s="10"/>
      <c r="HZQ50" s="10"/>
      <c r="HZR50" s="10"/>
      <c r="HZS50" s="10"/>
      <c r="HZT50" s="10"/>
      <c r="HZU50" s="10"/>
      <c r="HZV50" s="10"/>
      <c r="HZW50" s="10"/>
      <c r="HZX50" s="10"/>
      <c r="HZY50" s="10"/>
      <c r="HZZ50" s="10"/>
      <c r="IAA50" s="10"/>
      <c r="IAB50" s="10"/>
      <c r="IAC50" s="10"/>
      <c r="IAD50" s="10"/>
      <c r="IAE50" s="10"/>
      <c r="IAF50" s="10"/>
      <c r="IAG50" s="10"/>
      <c r="IAH50" s="10"/>
      <c r="IAI50" s="10"/>
      <c r="IAJ50" s="10"/>
      <c r="IAK50" s="10"/>
      <c r="IAL50" s="10"/>
      <c r="IAM50" s="10"/>
      <c r="IAN50" s="10"/>
      <c r="IAO50" s="10"/>
      <c r="IAP50" s="10"/>
      <c r="IAQ50" s="10"/>
      <c r="IAR50" s="10"/>
      <c r="IAS50" s="10"/>
      <c r="IAT50" s="10"/>
      <c r="IAU50" s="10"/>
      <c r="IAV50" s="10"/>
      <c r="IAW50" s="10"/>
      <c r="IAX50" s="10"/>
      <c r="IAY50" s="10"/>
      <c r="IAZ50" s="10"/>
      <c r="IBA50" s="10"/>
      <c r="IBB50" s="10"/>
      <c r="IBC50" s="10"/>
      <c r="IBD50" s="10"/>
      <c r="IBE50" s="10"/>
      <c r="IBF50" s="10"/>
      <c r="IBG50" s="10"/>
      <c r="IBH50" s="10"/>
      <c r="IBI50" s="10"/>
      <c r="IBJ50" s="10"/>
      <c r="IBK50" s="10"/>
      <c r="IBL50" s="10"/>
      <c r="IBM50" s="10"/>
      <c r="IBN50" s="10"/>
      <c r="IBO50" s="10"/>
      <c r="IBP50" s="10"/>
      <c r="IBQ50" s="10"/>
      <c r="IBR50" s="10"/>
      <c r="IBS50" s="10"/>
      <c r="IBT50" s="10"/>
      <c r="IBU50" s="10"/>
      <c r="IBV50" s="10"/>
      <c r="IBW50" s="10"/>
      <c r="IBX50" s="10"/>
      <c r="IBY50" s="10"/>
      <c r="IBZ50" s="10"/>
      <c r="ICA50" s="10"/>
      <c r="ICB50" s="10"/>
      <c r="ICC50" s="10"/>
      <c r="ICD50" s="10"/>
      <c r="ICE50" s="10"/>
      <c r="ICF50" s="10"/>
      <c r="ICG50" s="10"/>
      <c r="ICH50" s="10"/>
      <c r="ICI50" s="10"/>
      <c r="ICJ50" s="10"/>
      <c r="ICK50" s="10"/>
      <c r="ICL50" s="10"/>
      <c r="ICM50" s="10"/>
      <c r="ICN50" s="10"/>
      <c r="ICO50" s="10"/>
      <c r="ICP50" s="10"/>
      <c r="ICQ50" s="10"/>
      <c r="ICR50" s="10"/>
      <c r="ICS50" s="10"/>
      <c r="ICT50" s="10"/>
      <c r="ICU50" s="10"/>
      <c r="ICV50" s="10"/>
      <c r="ICW50" s="10"/>
      <c r="ICX50" s="10"/>
      <c r="ICY50" s="10"/>
      <c r="ICZ50" s="10"/>
      <c r="IDA50" s="10"/>
      <c r="IDB50" s="10"/>
      <c r="IDC50" s="10"/>
      <c r="IDD50" s="10"/>
      <c r="IDE50" s="10"/>
      <c r="IDF50" s="10"/>
      <c r="IDG50" s="10"/>
      <c r="IDH50" s="10"/>
      <c r="IDI50" s="10"/>
      <c r="IDJ50" s="10"/>
      <c r="IDK50" s="10"/>
      <c r="IDL50" s="10"/>
      <c r="IDM50" s="10"/>
      <c r="IDN50" s="10"/>
      <c r="IDO50" s="10"/>
      <c r="IDP50" s="10"/>
      <c r="IDQ50" s="10"/>
      <c r="IDR50" s="10"/>
      <c r="IDS50" s="10"/>
      <c r="IDT50" s="10"/>
      <c r="IDU50" s="10"/>
      <c r="IDV50" s="10"/>
      <c r="IDW50" s="10"/>
      <c r="IDX50" s="10"/>
      <c r="IDY50" s="10"/>
      <c r="IDZ50" s="10"/>
      <c r="IEA50" s="10"/>
      <c r="IEB50" s="10"/>
      <c r="IEC50" s="10"/>
      <c r="IED50" s="10"/>
      <c r="IEE50" s="10"/>
      <c r="IEF50" s="10"/>
      <c r="IEG50" s="10"/>
      <c r="IEH50" s="10"/>
      <c r="IEI50" s="10"/>
      <c r="IEJ50" s="10"/>
      <c r="IEK50" s="10"/>
      <c r="IEL50" s="10"/>
      <c r="IEM50" s="10"/>
      <c r="IEN50" s="10"/>
      <c r="IEO50" s="10"/>
      <c r="IEP50" s="10"/>
      <c r="IEQ50" s="10"/>
      <c r="IER50" s="10"/>
      <c r="IES50" s="10"/>
      <c r="IET50" s="10"/>
      <c r="IEU50" s="10"/>
      <c r="IEV50" s="10"/>
      <c r="IEW50" s="10"/>
      <c r="IEX50" s="10"/>
      <c r="IEY50" s="10"/>
      <c r="IEZ50" s="10"/>
      <c r="IFA50" s="10"/>
      <c r="IFB50" s="10"/>
      <c r="IFC50" s="10"/>
      <c r="IFD50" s="10"/>
      <c r="IFE50" s="10"/>
      <c r="IFF50" s="10"/>
      <c r="IFG50" s="10"/>
      <c r="IFH50" s="10"/>
      <c r="IFI50" s="10"/>
      <c r="IFJ50" s="10"/>
      <c r="IFK50" s="10"/>
      <c r="IFL50" s="10"/>
      <c r="IFM50" s="10"/>
      <c r="IFN50" s="10"/>
      <c r="IFO50" s="10"/>
      <c r="IFP50" s="10"/>
      <c r="IFQ50" s="10"/>
      <c r="IFR50" s="10"/>
      <c r="IFS50" s="10"/>
      <c r="IFT50" s="10"/>
      <c r="IFU50" s="10"/>
      <c r="IFV50" s="10"/>
      <c r="IFW50" s="10"/>
      <c r="IFX50" s="10"/>
      <c r="IFY50" s="10"/>
      <c r="IFZ50" s="10"/>
      <c r="IGA50" s="10"/>
      <c r="IGB50" s="10"/>
      <c r="IGC50" s="10"/>
      <c r="IGD50" s="10"/>
      <c r="IGE50" s="10"/>
      <c r="IGF50" s="10"/>
      <c r="IGG50" s="10"/>
      <c r="IGH50" s="10"/>
      <c r="IGI50" s="10"/>
      <c r="IGJ50" s="10"/>
      <c r="IGK50" s="10"/>
      <c r="IGL50" s="10"/>
      <c r="IGM50" s="10"/>
      <c r="IGN50" s="10"/>
      <c r="IGO50" s="10"/>
      <c r="IGP50" s="10"/>
      <c r="IGQ50" s="10"/>
      <c r="IGR50" s="10"/>
      <c r="IGS50" s="10"/>
      <c r="IGT50" s="10"/>
      <c r="IGU50" s="10"/>
      <c r="IGV50" s="10"/>
      <c r="IGW50" s="10"/>
      <c r="IGX50" s="10"/>
      <c r="IGY50" s="10"/>
      <c r="IGZ50" s="10"/>
      <c r="IHA50" s="10"/>
      <c r="IHB50" s="10"/>
      <c r="IHC50" s="10"/>
      <c r="IHD50" s="10"/>
      <c r="IHE50" s="10"/>
      <c r="IHF50" s="10"/>
      <c r="IHG50" s="10"/>
      <c r="IHH50" s="10"/>
      <c r="IHI50" s="10"/>
      <c r="IHJ50" s="10"/>
      <c r="IHK50" s="10"/>
      <c r="IHL50" s="10"/>
      <c r="IHM50" s="10"/>
      <c r="IHN50" s="10"/>
      <c r="IHO50" s="10"/>
      <c r="IHP50" s="10"/>
      <c r="IHQ50" s="10"/>
      <c r="IHR50" s="10"/>
      <c r="IHS50" s="10"/>
      <c r="IHT50" s="10"/>
      <c r="IHU50" s="10"/>
      <c r="IHV50" s="10"/>
      <c r="IHW50" s="10"/>
      <c r="IHX50" s="10"/>
      <c r="IHY50" s="10"/>
      <c r="IHZ50" s="10"/>
      <c r="IIA50" s="10"/>
      <c r="IIB50" s="10"/>
      <c r="IIC50" s="10"/>
      <c r="IID50" s="10"/>
      <c r="IIE50" s="10"/>
      <c r="IIF50" s="10"/>
      <c r="IIG50" s="10"/>
      <c r="IIH50" s="10"/>
      <c r="III50" s="10"/>
      <c r="IIJ50" s="10"/>
      <c r="IIK50" s="10"/>
      <c r="IIL50" s="10"/>
      <c r="IIM50" s="10"/>
      <c r="IIN50" s="10"/>
      <c r="IIO50" s="10"/>
      <c r="IIP50" s="10"/>
      <c r="IIQ50" s="10"/>
      <c r="IIR50" s="10"/>
      <c r="IIS50" s="10"/>
      <c r="IIT50" s="10"/>
      <c r="IIU50" s="10"/>
      <c r="IIV50" s="10"/>
      <c r="IIW50" s="10"/>
      <c r="IIX50" s="10"/>
      <c r="IIY50" s="10"/>
      <c r="IIZ50" s="10"/>
      <c r="IJA50" s="10"/>
      <c r="IJB50" s="10"/>
      <c r="IJC50" s="10"/>
      <c r="IJD50" s="10"/>
      <c r="IJE50" s="10"/>
      <c r="IJF50" s="10"/>
      <c r="IJG50" s="10"/>
      <c r="IJH50" s="10"/>
      <c r="IJI50" s="10"/>
      <c r="IJJ50" s="10"/>
      <c r="IJK50" s="10"/>
      <c r="IJL50" s="10"/>
      <c r="IJM50" s="10"/>
      <c r="IJN50" s="10"/>
      <c r="IJO50" s="10"/>
      <c r="IJP50" s="10"/>
      <c r="IJQ50" s="10"/>
      <c r="IJR50" s="10"/>
      <c r="IJS50" s="10"/>
      <c r="IJT50" s="10"/>
      <c r="IJU50" s="10"/>
      <c r="IJV50" s="10"/>
      <c r="IJW50" s="10"/>
      <c r="IJX50" s="10"/>
      <c r="IJY50" s="10"/>
      <c r="IJZ50" s="10"/>
      <c r="IKA50" s="10"/>
      <c r="IKB50" s="10"/>
      <c r="IKC50" s="10"/>
      <c r="IKD50" s="10"/>
      <c r="IKE50" s="10"/>
      <c r="IKF50" s="10"/>
      <c r="IKG50" s="10"/>
      <c r="IKH50" s="10"/>
      <c r="IKI50" s="10"/>
      <c r="IKJ50" s="10"/>
      <c r="IKK50" s="10"/>
      <c r="IKL50" s="10"/>
      <c r="IKM50" s="10"/>
      <c r="IKN50" s="10"/>
      <c r="IKO50" s="10"/>
      <c r="IKP50" s="10"/>
      <c r="IKQ50" s="10"/>
      <c r="IKR50" s="10"/>
      <c r="IKS50" s="10"/>
      <c r="IKT50" s="10"/>
      <c r="IKU50" s="10"/>
      <c r="IKV50" s="10"/>
      <c r="IKW50" s="10"/>
      <c r="IKX50" s="10"/>
      <c r="IKY50" s="10"/>
      <c r="IKZ50" s="10"/>
      <c r="ILA50" s="10"/>
      <c r="ILB50" s="10"/>
      <c r="ILC50" s="10"/>
      <c r="ILD50" s="10"/>
      <c r="ILE50" s="10"/>
      <c r="ILF50" s="10"/>
      <c r="ILG50" s="10"/>
      <c r="ILH50" s="10"/>
      <c r="ILI50" s="10"/>
      <c r="ILJ50" s="10"/>
      <c r="ILK50" s="10"/>
      <c r="ILL50" s="10"/>
      <c r="ILM50" s="10"/>
      <c r="ILN50" s="10"/>
      <c r="ILO50" s="10"/>
      <c r="ILP50" s="10"/>
      <c r="ILQ50" s="10"/>
      <c r="ILR50" s="10"/>
      <c r="ILS50" s="10"/>
      <c r="ILT50" s="10"/>
      <c r="ILU50" s="10"/>
      <c r="ILV50" s="10"/>
      <c r="ILW50" s="10"/>
      <c r="ILX50" s="10"/>
      <c r="ILY50" s="10"/>
      <c r="ILZ50" s="10"/>
      <c r="IMA50" s="10"/>
      <c r="IMB50" s="10"/>
      <c r="IMC50" s="10"/>
      <c r="IMD50" s="10"/>
      <c r="IME50" s="10"/>
      <c r="IMF50" s="10"/>
      <c r="IMG50" s="10"/>
      <c r="IMH50" s="10"/>
      <c r="IMI50" s="10"/>
      <c r="IMJ50" s="10"/>
      <c r="IMK50" s="10"/>
      <c r="IML50" s="10"/>
      <c r="IMM50" s="10"/>
      <c r="IMN50" s="10"/>
      <c r="IMO50" s="10"/>
      <c r="IMP50" s="10"/>
      <c r="IMQ50" s="10"/>
      <c r="IMR50" s="10"/>
      <c r="IMS50" s="10"/>
      <c r="IMT50" s="10"/>
      <c r="IMU50" s="10"/>
      <c r="IMV50" s="10"/>
      <c r="IMW50" s="10"/>
      <c r="IMX50" s="10"/>
      <c r="IMY50" s="10"/>
      <c r="IMZ50" s="10"/>
      <c r="INA50" s="10"/>
      <c r="INB50" s="10"/>
      <c r="INC50" s="10"/>
      <c r="IND50" s="10"/>
      <c r="INE50" s="10"/>
      <c r="INF50" s="10"/>
      <c r="ING50" s="10"/>
      <c r="INH50" s="10"/>
      <c r="INI50" s="10"/>
      <c r="INJ50" s="10"/>
      <c r="INK50" s="10"/>
      <c r="INL50" s="10"/>
      <c r="INM50" s="10"/>
      <c r="INN50" s="10"/>
      <c r="INO50" s="10"/>
      <c r="INP50" s="10"/>
      <c r="INQ50" s="10"/>
      <c r="INR50" s="10"/>
      <c r="INS50" s="10"/>
      <c r="INT50" s="10"/>
      <c r="INU50" s="10"/>
      <c r="INV50" s="10"/>
      <c r="INW50" s="10"/>
      <c r="INX50" s="10"/>
      <c r="INY50" s="10"/>
      <c r="INZ50" s="10"/>
      <c r="IOA50" s="10"/>
      <c r="IOB50" s="10"/>
      <c r="IOC50" s="10"/>
      <c r="IOD50" s="10"/>
      <c r="IOE50" s="10"/>
      <c r="IOF50" s="10"/>
      <c r="IOG50" s="10"/>
      <c r="IOH50" s="10"/>
      <c r="IOI50" s="10"/>
      <c r="IOJ50" s="10"/>
      <c r="IOK50" s="10"/>
      <c r="IOL50" s="10"/>
      <c r="IOM50" s="10"/>
      <c r="ION50" s="10"/>
      <c r="IOO50" s="10"/>
      <c r="IOP50" s="10"/>
      <c r="IOQ50" s="10"/>
      <c r="IOR50" s="10"/>
      <c r="IOS50" s="10"/>
      <c r="IOT50" s="10"/>
      <c r="IOU50" s="10"/>
      <c r="IOV50" s="10"/>
      <c r="IOW50" s="10"/>
      <c r="IOX50" s="10"/>
      <c r="IOY50" s="10"/>
      <c r="IOZ50" s="10"/>
      <c r="IPA50" s="10"/>
      <c r="IPB50" s="10"/>
      <c r="IPC50" s="10"/>
      <c r="IPD50" s="10"/>
      <c r="IPE50" s="10"/>
      <c r="IPF50" s="10"/>
      <c r="IPG50" s="10"/>
      <c r="IPH50" s="10"/>
      <c r="IPI50" s="10"/>
      <c r="IPJ50" s="10"/>
      <c r="IPK50" s="10"/>
      <c r="IPL50" s="10"/>
      <c r="IPM50" s="10"/>
      <c r="IPN50" s="10"/>
      <c r="IPO50" s="10"/>
      <c r="IPP50" s="10"/>
      <c r="IPQ50" s="10"/>
      <c r="IPR50" s="10"/>
      <c r="IPS50" s="10"/>
      <c r="IPT50" s="10"/>
      <c r="IPU50" s="10"/>
      <c r="IPV50" s="10"/>
      <c r="IPW50" s="10"/>
      <c r="IPX50" s="10"/>
      <c r="IPY50" s="10"/>
      <c r="IPZ50" s="10"/>
      <c r="IQA50" s="10"/>
      <c r="IQB50" s="10"/>
      <c r="IQC50" s="10"/>
      <c r="IQD50" s="10"/>
      <c r="IQE50" s="10"/>
      <c r="IQF50" s="10"/>
      <c r="IQG50" s="10"/>
      <c r="IQH50" s="10"/>
      <c r="IQI50" s="10"/>
      <c r="IQJ50" s="10"/>
      <c r="IQK50" s="10"/>
      <c r="IQL50" s="10"/>
      <c r="IQM50" s="10"/>
      <c r="IQN50" s="10"/>
      <c r="IQO50" s="10"/>
      <c r="IQP50" s="10"/>
      <c r="IQQ50" s="10"/>
      <c r="IQR50" s="10"/>
      <c r="IQS50" s="10"/>
      <c r="IQT50" s="10"/>
      <c r="IQU50" s="10"/>
      <c r="IQV50" s="10"/>
      <c r="IQW50" s="10"/>
      <c r="IQX50" s="10"/>
      <c r="IQY50" s="10"/>
      <c r="IQZ50" s="10"/>
      <c r="IRA50" s="10"/>
      <c r="IRB50" s="10"/>
      <c r="IRC50" s="10"/>
      <c r="IRD50" s="10"/>
      <c r="IRE50" s="10"/>
      <c r="IRF50" s="10"/>
      <c r="IRG50" s="10"/>
      <c r="IRH50" s="10"/>
      <c r="IRI50" s="10"/>
      <c r="IRJ50" s="10"/>
      <c r="IRK50" s="10"/>
      <c r="IRL50" s="10"/>
      <c r="IRM50" s="10"/>
      <c r="IRN50" s="10"/>
      <c r="IRO50" s="10"/>
      <c r="IRP50" s="10"/>
      <c r="IRQ50" s="10"/>
      <c r="IRR50" s="10"/>
      <c r="IRS50" s="10"/>
      <c r="IRT50" s="10"/>
      <c r="IRU50" s="10"/>
      <c r="IRV50" s="10"/>
      <c r="IRW50" s="10"/>
      <c r="IRX50" s="10"/>
      <c r="IRY50" s="10"/>
      <c r="IRZ50" s="10"/>
      <c r="ISA50" s="10"/>
      <c r="ISB50" s="10"/>
      <c r="ISC50" s="10"/>
      <c r="ISD50" s="10"/>
      <c r="ISE50" s="10"/>
      <c r="ISF50" s="10"/>
      <c r="ISG50" s="10"/>
      <c r="ISH50" s="10"/>
      <c r="ISI50" s="10"/>
      <c r="ISJ50" s="10"/>
      <c r="ISK50" s="10"/>
      <c r="ISL50" s="10"/>
      <c r="ISM50" s="10"/>
      <c r="ISN50" s="10"/>
      <c r="ISO50" s="10"/>
      <c r="ISP50" s="10"/>
      <c r="ISQ50" s="10"/>
      <c r="ISR50" s="10"/>
      <c r="ISS50" s="10"/>
      <c r="IST50" s="10"/>
      <c r="ISU50" s="10"/>
      <c r="ISV50" s="10"/>
      <c r="ISW50" s="10"/>
      <c r="ISX50" s="10"/>
      <c r="ISY50" s="10"/>
      <c r="ISZ50" s="10"/>
      <c r="ITA50" s="10"/>
      <c r="ITB50" s="10"/>
      <c r="ITC50" s="10"/>
      <c r="ITD50" s="10"/>
      <c r="ITE50" s="10"/>
      <c r="ITF50" s="10"/>
      <c r="ITG50" s="10"/>
      <c r="ITH50" s="10"/>
      <c r="ITI50" s="10"/>
      <c r="ITJ50" s="10"/>
      <c r="ITK50" s="10"/>
      <c r="ITL50" s="10"/>
      <c r="ITM50" s="10"/>
      <c r="ITN50" s="10"/>
      <c r="ITO50" s="10"/>
      <c r="ITP50" s="10"/>
      <c r="ITQ50" s="10"/>
      <c r="ITR50" s="10"/>
      <c r="ITS50" s="10"/>
      <c r="ITT50" s="10"/>
      <c r="ITU50" s="10"/>
      <c r="ITV50" s="10"/>
      <c r="ITW50" s="10"/>
      <c r="ITX50" s="10"/>
      <c r="ITY50" s="10"/>
      <c r="ITZ50" s="10"/>
      <c r="IUA50" s="10"/>
      <c r="IUB50" s="10"/>
      <c r="IUC50" s="10"/>
      <c r="IUD50" s="10"/>
      <c r="IUE50" s="10"/>
      <c r="IUF50" s="10"/>
      <c r="IUG50" s="10"/>
      <c r="IUH50" s="10"/>
      <c r="IUI50" s="10"/>
      <c r="IUJ50" s="10"/>
      <c r="IUK50" s="10"/>
      <c r="IUL50" s="10"/>
      <c r="IUM50" s="10"/>
      <c r="IUN50" s="10"/>
      <c r="IUO50" s="10"/>
      <c r="IUP50" s="10"/>
      <c r="IUQ50" s="10"/>
      <c r="IUR50" s="10"/>
      <c r="IUS50" s="10"/>
      <c r="IUT50" s="10"/>
      <c r="IUU50" s="10"/>
      <c r="IUV50" s="10"/>
      <c r="IUW50" s="10"/>
      <c r="IUX50" s="10"/>
      <c r="IUY50" s="10"/>
      <c r="IUZ50" s="10"/>
      <c r="IVA50" s="10"/>
      <c r="IVB50" s="10"/>
      <c r="IVC50" s="10"/>
      <c r="IVD50" s="10"/>
      <c r="IVE50" s="10"/>
      <c r="IVF50" s="10"/>
      <c r="IVG50" s="10"/>
      <c r="IVH50" s="10"/>
      <c r="IVI50" s="10"/>
      <c r="IVJ50" s="10"/>
      <c r="IVK50" s="10"/>
      <c r="IVL50" s="10"/>
      <c r="IVM50" s="10"/>
      <c r="IVN50" s="10"/>
      <c r="IVO50" s="10"/>
      <c r="IVP50" s="10"/>
      <c r="IVQ50" s="10"/>
      <c r="IVR50" s="10"/>
      <c r="IVS50" s="10"/>
      <c r="IVT50" s="10"/>
      <c r="IVU50" s="10"/>
      <c r="IVV50" s="10"/>
      <c r="IVW50" s="10"/>
      <c r="IVX50" s="10"/>
      <c r="IVY50" s="10"/>
      <c r="IVZ50" s="10"/>
      <c r="IWA50" s="10"/>
      <c r="IWB50" s="10"/>
      <c r="IWC50" s="10"/>
      <c r="IWD50" s="10"/>
      <c r="IWE50" s="10"/>
      <c r="IWF50" s="10"/>
      <c r="IWG50" s="10"/>
      <c r="IWH50" s="10"/>
      <c r="IWI50" s="10"/>
      <c r="IWJ50" s="10"/>
      <c r="IWK50" s="10"/>
      <c r="IWL50" s="10"/>
      <c r="IWM50" s="10"/>
      <c r="IWN50" s="10"/>
      <c r="IWO50" s="10"/>
      <c r="IWP50" s="10"/>
      <c r="IWQ50" s="10"/>
      <c r="IWR50" s="10"/>
      <c r="IWS50" s="10"/>
      <c r="IWT50" s="10"/>
      <c r="IWU50" s="10"/>
      <c r="IWV50" s="10"/>
      <c r="IWW50" s="10"/>
      <c r="IWX50" s="10"/>
      <c r="IWY50" s="10"/>
      <c r="IWZ50" s="10"/>
      <c r="IXA50" s="10"/>
      <c r="IXB50" s="10"/>
      <c r="IXC50" s="10"/>
      <c r="IXD50" s="10"/>
      <c r="IXE50" s="10"/>
      <c r="IXF50" s="10"/>
      <c r="IXG50" s="10"/>
      <c r="IXH50" s="10"/>
      <c r="IXI50" s="10"/>
      <c r="IXJ50" s="10"/>
      <c r="IXK50" s="10"/>
      <c r="IXL50" s="10"/>
      <c r="IXM50" s="10"/>
      <c r="IXN50" s="10"/>
      <c r="IXO50" s="10"/>
      <c r="IXP50" s="10"/>
      <c r="IXQ50" s="10"/>
      <c r="IXR50" s="10"/>
      <c r="IXS50" s="10"/>
      <c r="IXT50" s="10"/>
      <c r="IXU50" s="10"/>
      <c r="IXV50" s="10"/>
      <c r="IXW50" s="10"/>
      <c r="IXX50" s="10"/>
      <c r="IXY50" s="10"/>
      <c r="IXZ50" s="10"/>
      <c r="IYA50" s="10"/>
      <c r="IYB50" s="10"/>
      <c r="IYC50" s="10"/>
      <c r="IYD50" s="10"/>
      <c r="IYE50" s="10"/>
      <c r="IYF50" s="10"/>
      <c r="IYG50" s="10"/>
      <c r="IYH50" s="10"/>
      <c r="IYI50" s="10"/>
      <c r="IYJ50" s="10"/>
      <c r="IYK50" s="10"/>
      <c r="IYL50" s="10"/>
      <c r="IYM50" s="10"/>
      <c r="IYN50" s="10"/>
      <c r="IYO50" s="10"/>
      <c r="IYP50" s="10"/>
      <c r="IYQ50" s="10"/>
      <c r="IYR50" s="10"/>
      <c r="IYS50" s="10"/>
      <c r="IYT50" s="10"/>
      <c r="IYU50" s="10"/>
      <c r="IYV50" s="10"/>
      <c r="IYW50" s="10"/>
      <c r="IYX50" s="10"/>
      <c r="IYY50" s="10"/>
      <c r="IYZ50" s="10"/>
      <c r="IZA50" s="10"/>
      <c r="IZB50" s="10"/>
      <c r="IZC50" s="10"/>
      <c r="IZD50" s="10"/>
      <c r="IZE50" s="10"/>
      <c r="IZF50" s="10"/>
      <c r="IZG50" s="10"/>
      <c r="IZH50" s="10"/>
      <c r="IZI50" s="10"/>
      <c r="IZJ50" s="10"/>
      <c r="IZK50" s="10"/>
      <c r="IZL50" s="10"/>
      <c r="IZM50" s="10"/>
      <c r="IZN50" s="10"/>
      <c r="IZO50" s="10"/>
      <c r="IZP50" s="10"/>
      <c r="IZQ50" s="10"/>
      <c r="IZR50" s="10"/>
      <c r="IZS50" s="10"/>
      <c r="IZT50" s="10"/>
      <c r="IZU50" s="10"/>
      <c r="IZV50" s="10"/>
      <c r="IZW50" s="10"/>
      <c r="IZX50" s="10"/>
      <c r="IZY50" s="10"/>
      <c r="IZZ50" s="10"/>
      <c r="JAA50" s="10"/>
      <c r="JAB50" s="10"/>
      <c r="JAC50" s="10"/>
      <c r="JAD50" s="10"/>
      <c r="JAE50" s="10"/>
      <c r="JAF50" s="10"/>
      <c r="JAG50" s="10"/>
      <c r="JAH50" s="10"/>
      <c r="JAI50" s="10"/>
      <c r="JAJ50" s="10"/>
      <c r="JAK50" s="10"/>
      <c r="JAL50" s="10"/>
      <c r="JAM50" s="10"/>
      <c r="JAN50" s="10"/>
      <c r="JAO50" s="10"/>
      <c r="JAP50" s="10"/>
      <c r="JAQ50" s="10"/>
      <c r="JAR50" s="10"/>
      <c r="JAS50" s="10"/>
      <c r="JAT50" s="10"/>
      <c r="JAU50" s="10"/>
      <c r="JAV50" s="10"/>
      <c r="JAW50" s="10"/>
      <c r="JAX50" s="10"/>
      <c r="JAY50" s="10"/>
      <c r="JAZ50" s="10"/>
      <c r="JBA50" s="10"/>
      <c r="JBB50" s="10"/>
      <c r="JBC50" s="10"/>
      <c r="JBD50" s="10"/>
      <c r="JBE50" s="10"/>
      <c r="JBF50" s="10"/>
      <c r="JBG50" s="10"/>
      <c r="JBH50" s="10"/>
      <c r="JBI50" s="10"/>
      <c r="JBJ50" s="10"/>
      <c r="JBK50" s="10"/>
      <c r="JBL50" s="10"/>
      <c r="JBM50" s="10"/>
      <c r="JBN50" s="10"/>
      <c r="JBO50" s="10"/>
      <c r="JBP50" s="10"/>
      <c r="JBQ50" s="10"/>
      <c r="JBR50" s="10"/>
      <c r="JBS50" s="10"/>
      <c r="JBT50" s="10"/>
      <c r="JBU50" s="10"/>
      <c r="JBV50" s="10"/>
      <c r="JBW50" s="10"/>
      <c r="JBX50" s="10"/>
      <c r="JBY50" s="10"/>
      <c r="JBZ50" s="10"/>
      <c r="JCA50" s="10"/>
      <c r="JCB50" s="10"/>
      <c r="JCC50" s="10"/>
      <c r="JCD50" s="10"/>
      <c r="JCE50" s="10"/>
      <c r="JCF50" s="10"/>
      <c r="JCG50" s="10"/>
      <c r="JCH50" s="10"/>
      <c r="JCI50" s="10"/>
      <c r="JCJ50" s="10"/>
      <c r="JCK50" s="10"/>
      <c r="JCL50" s="10"/>
      <c r="JCM50" s="10"/>
      <c r="JCN50" s="10"/>
      <c r="JCO50" s="10"/>
      <c r="JCP50" s="10"/>
      <c r="JCQ50" s="10"/>
      <c r="JCR50" s="10"/>
      <c r="JCS50" s="10"/>
      <c r="JCT50" s="10"/>
      <c r="JCU50" s="10"/>
      <c r="JCV50" s="10"/>
      <c r="JCW50" s="10"/>
      <c r="JCX50" s="10"/>
      <c r="JCY50" s="10"/>
      <c r="JCZ50" s="10"/>
      <c r="JDA50" s="10"/>
      <c r="JDB50" s="10"/>
      <c r="JDC50" s="10"/>
      <c r="JDD50" s="10"/>
      <c r="JDE50" s="10"/>
      <c r="JDF50" s="10"/>
      <c r="JDG50" s="10"/>
      <c r="JDH50" s="10"/>
      <c r="JDI50" s="10"/>
      <c r="JDJ50" s="10"/>
      <c r="JDK50" s="10"/>
      <c r="JDL50" s="10"/>
      <c r="JDM50" s="10"/>
      <c r="JDN50" s="10"/>
      <c r="JDO50" s="10"/>
      <c r="JDP50" s="10"/>
      <c r="JDQ50" s="10"/>
      <c r="JDR50" s="10"/>
      <c r="JDS50" s="10"/>
      <c r="JDT50" s="10"/>
      <c r="JDU50" s="10"/>
      <c r="JDV50" s="10"/>
      <c r="JDW50" s="10"/>
      <c r="JDX50" s="10"/>
      <c r="JDY50" s="10"/>
      <c r="JDZ50" s="10"/>
      <c r="JEA50" s="10"/>
      <c r="JEB50" s="10"/>
      <c r="JEC50" s="10"/>
      <c r="JED50" s="10"/>
      <c r="JEE50" s="10"/>
      <c r="JEF50" s="10"/>
      <c r="JEG50" s="10"/>
      <c r="JEH50" s="10"/>
      <c r="JEI50" s="10"/>
      <c r="JEJ50" s="10"/>
      <c r="JEK50" s="10"/>
      <c r="JEL50" s="10"/>
      <c r="JEM50" s="10"/>
      <c r="JEN50" s="10"/>
      <c r="JEO50" s="10"/>
      <c r="JEP50" s="10"/>
      <c r="JEQ50" s="10"/>
      <c r="JER50" s="10"/>
      <c r="JES50" s="10"/>
      <c r="JET50" s="10"/>
      <c r="JEU50" s="10"/>
      <c r="JEV50" s="10"/>
      <c r="JEW50" s="10"/>
      <c r="JEX50" s="10"/>
      <c r="JEY50" s="10"/>
      <c r="JEZ50" s="10"/>
      <c r="JFA50" s="10"/>
      <c r="JFB50" s="10"/>
      <c r="JFC50" s="10"/>
      <c r="JFD50" s="10"/>
      <c r="JFE50" s="10"/>
      <c r="JFF50" s="10"/>
      <c r="JFG50" s="10"/>
      <c r="JFH50" s="10"/>
      <c r="JFI50" s="10"/>
      <c r="JFJ50" s="10"/>
      <c r="JFK50" s="10"/>
      <c r="JFL50" s="10"/>
      <c r="JFM50" s="10"/>
      <c r="JFN50" s="10"/>
      <c r="JFO50" s="10"/>
      <c r="JFP50" s="10"/>
      <c r="JFQ50" s="10"/>
      <c r="JFR50" s="10"/>
      <c r="JFS50" s="10"/>
      <c r="JFT50" s="10"/>
      <c r="JFU50" s="10"/>
      <c r="JFV50" s="10"/>
      <c r="JFW50" s="10"/>
      <c r="JFX50" s="10"/>
      <c r="JFY50" s="10"/>
      <c r="JFZ50" s="10"/>
      <c r="JGA50" s="10"/>
      <c r="JGB50" s="10"/>
      <c r="JGC50" s="10"/>
      <c r="JGD50" s="10"/>
      <c r="JGE50" s="10"/>
      <c r="JGF50" s="10"/>
      <c r="JGG50" s="10"/>
      <c r="JGH50" s="10"/>
      <c r="JGI50" s="10"/>
      <c r="JGJ50" s="10"/>
      <c r="JGK50" s="10"/>
      <c r="JGL50" s="10"/>
      <c r="JGM50" s="10"/>
      <c r="JGN50" s="10"/>
      <c r="JGO50" s="10"/>
      <c r="JGP50" s="10"/>
      <c r="JGQ50" s="10"/>
      <c r="JGR50" s="10"/>
      <c r="JGS50" s="10"/>
      <c r="JGT50" s="10"/>
      <c r="JGU50" s="10"/>
      <c r="JGV50" s="10"/>
      <c r="JGW50" s="10"/>
      <c r="JGX50" s="10"/>
      <c r="JGY50" s="10"/>
      <c r="JGZ50" s="10"/>
      <c r="JHA50" s="10"/>
      <c r="JHB50" s="10"/>
      <c r="JHC50" s="10"/>
      <c r="JHD50" s="10"/>
      <c r="JHE50" s="10"/>
      <c r="JHF50" s="10"/>
      <c r="JHG50" s="10"/>
      <c r="JHH50" s="10"/>
      <c r="JHI50" s="10"/>
      <c r="JHJ50" s="10"/>
      <c r="JHK50" s="10"/>
      <c r="JHL50" s="10"/>
      <c r="JHM50" s="10"/>
      <c r="JHN50" s="10"/>
      <c r="JHO50" s="10"/>
      <c r="JHP50" s="10"/>
      <c r="JHQ50" s="10"/>
      <c r="JHR50" s="10"/>
      <c r="JHS50" s="10"/>
      <c r="JHT50" s="10"/>
      <c r="JHU50" s="10"/>
      <c r="JHV50" s="10"/>
      <c r="JHW50" s="10"/>
      <c r="JHX50" s="10"/>
      <c r="JHY50" s="10"/>
      <c r="JHZ50" s="10"/>
      <c r="JIA50" s="10"/>
      <c r="JIB50" s="10"/>
      <c r="JIC50" s="10"/>
      <c r="JID50" s="10"/>
      <c r="JIE50" s="10"/>
      <c r="JIF50" s="10"/>
      <c r="JIG50" s="10"/>
      <c r="JIH50" s="10"/>
      <c r="JII50" s="10"/>
      <c r="JIJ50" s="10"/>
      <c r="JIK50" s="10"/>
      <c r="JIL50" s="10"/>
      <c r="JIM50" s="10"/>
      <c r="JIN50" s="10"/>
      <c r="JIO50" s="10"/>
      <c r="JIP50" s="10"/>
      <c r="JIQ50" s="10"/>
      <c r="JIR50" s="10"/>
      <c r="JIS50" s="10"/>
      <c r="JIT50" s="10"/>
      <c r="JIU50" s="10"/>
      <c r="JIV50" s="10"/>
      <c r="JIW50" s="10"/>
      <c r="JIX50" s="10"/>
      <c r="JIY50" s="10"/>
      <c r="JIZ50" s="10"/>
      <c r="JJA50" s="10"/>
      <c r="JJB50" s="10"/>
      <c r="JJC50" s="10"/>
      <c r="JJD50" s="10"/>
      <c r="JJE50" s="10"/>
      <c r="JJF50" s="10"/>
      <c r="JJG50" s="10"/>
      <c r="JJH50" s="10"/>
      <c r="JJI50" s="10"/>
      <c r="JJJ50" s="10"/>
      <c r="JJK50" s="10"/>
      <c r="JJL50" s="10"/>
      <c r="JJM50" s="10"/>
      <c r="JJN50" s="10"/>
      <c r="JJO50" s="10"/>
      <c r="JJP50" s="10"/>
      <c r="JJQ50" s="10"/>
      <c r="JJR50" s="10"/>
      <c r="JJS50" s="10"/>
      <c r="JJT50" s="10"/>
      <c r="JJU50" s="10"/>
      <c r="JJV50" s="10"/>
      <c r="JJW50" s="10"/>
      <c r="JJX50" s="10"/>
      <c r="JJY50" s="10"/>
    </row>
    <row r="51" spans="1:7045" s="63" customFormat="1" ht="17" x14ac:dyDescent="0.2">
      <c r="A51" s="66" t="s">
        <v>88</v>
      </c>
      <c r="B51" s="22"/>
      <c r="C51" s="22"/>
      <c r="D51" s="22"/>
      <c r="E51" s="22"/>
      <c r="F51" s="22"/>
      <c r="G51" s="50"/>
      <c r="H51" s="458"/>
      <c r="I51" s="50">
        <f ca="1">IF(O51='Tesla Valuation Inputs'!C51,O51,IF(_xlfn.NORM.INV(N51,O51,('Tesla Valuation Inputs'!C51-O51))&lt;'Tesla Valuation Inputs'!B51,'Tesla Valuation Inputs'!B51,IF(_xlfn.NORM.INV(N51,O51,('Tesla Valuation Inputs'!C51-O51))&gt;'Tesla Valuation Inputs'!E51,'Tesla Valuation Inputs'!E51,_xlfn.NORM.INV(N51,O51,('Tesla Valuation Inputs'!C51-O51)))))</f>
        <v>4.6681931645130403E-2</v>
      </c>
      <c r="J51" s="380"/>
      <c r="K51" s="64" t="s">
        <v>207</v>
      </c>
      <c r="L51" s="64"/>
      <c r="N51" s="97">
        <f ca="1">RAND()</f>
        <v>0.37001756122993712</v>
      </c>
      <c r="O51" s="103">
        <f>('Tesla Valuation Inputs'!C51-'Tesla Valuation Inputs'!D51)/2+'Tesla Valuation Inputs'!D51</f>
        <v>0.05</v>
      </c>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c r="KQ51" s="10"/>
      <c r="KR51" s="10"/>
      <c r="KS51" s="10"/>
      <c r="KT51" s="10"/>
      <c r="KU51" s="10"/>
      <c r="KV51" s="10"/>
      <c r="KW51" s="10"/>
      <c r="KX51" s="10"/>
      <c r="KY51" s="10"/>
      <c r="KZ51" s="10"/>
      <c r="LA51" s="10"/>
      <c r="LB51" s="10"/>
      <c r="LC51" s="10"/>
      <c r="LD51" s="10"/>
      <c r="LE51" s="10"/>
      <c r="LF51" s="10"/>
      <c r="LG51" s="10"/>
      <c r="LH51" s="10"/>
      <c r="LI51" s="10"/>
      <c r="LJ51" s="10"/>
      <c r="LK51" s="10"/>
      <c r="LL51" s="10"/>
      <c r="LM51" s="10"/>
      <c r="LN51" s="10"/>
      <c r="LO51" s="10"/>
      <c r="LP51" s="10"/>
      <c r="LQ51" s="10"/>
      <c r="LR51" s="10"/>
      <c r="LS51" s="10"/>
      <c r="LT51" s="10"/>
      <c r="LU51" s="10"/>
      <c r="LV51" s="10"/>
      <c r="LW51" s="10"/>
      <c r="LX51" s="10"/>
      <c r="LY51" s="10"/>
      <c r="LZ51" s="10"/>
      <c r="MA51" s="10"/>
      <c r="MB51" s="10"/>
      <c r="MC51" s="10"/>
      <c r="MD51" s="10"/>
      <c r="ME51" s="10"/>
      <c r="MF51" s="10"/>
      <c r="MG51" s="10"/>
      <c r="MH51" s="10"/>
      <c r="MI51" s="10"/>
      <c r="MJ51" s="10"/>
      <c r="MK51" s="10"/>
      <c r="ML51" s="10"/>
      <c r="MM51" s="10"/>
      <c r="MN51" s="10"/>
      <c r="MO51" s="10"/>
      <c r="MP51" s="10"/>
      <c r="MQ51" s="10"/>
      <c r="MR51" s="10"/>
      <c r="MS51" s="10"/>
      <c r="MT51" s="10"/>
      <c r="MU51" s="10"/>
      <c r="MV51" s="10"/>
      <c r="MW51" s="10"/>
      <c r="MX51" s="10"/>
      <c r="MY51" s="10"/>
      <c r="MZ51" s="10"/>
      <c r="NA51" s="10"/>
      <c r="NB51" s="10"/>
      <c r="NC51" s="10"/>
      <c r="ND51" s="10"/>
      <c r="NE51" s="10"/>
      <c r="NF51" s="10"/>
      <c r="NG51" s="10"/>
      <c r="NH51" s="10"/>
      <c r="NI51" s="10"/>
      <c r="NJ51" s="10"/>
      <c r="NK51" s="10"/>
      <c r="NL51" s="10"/>
      <c r="NM51" s="10"/>
      <c r="NN51" s="10"/>
      <c r="NO51" s="10"/>
      <c r="NP51" s="10"/>
      <c r="NQ51" s="10"/>
      <c r="NR51" s="10"/>
      <c r="NS51" s="10"/>
      <c r="NT51" s="10"/>
      <c r="NU51" s="10"/>
      <c r="NV51" s="10"/>
      <c r="NW51" s="10"/>
      <c r="NX51" s="10"/>
      <c r="NY51" s="10"/>
      <c r="NZ51" s="10"/>
      <c r="OA51" s="10"/>
      <c r="OB51" s="10"/>
      <c r="OC51" s="10"/>
      <c r="OD51" s="10"/>
      <c r="OE51" s="10"/>
      <c r="OF51" s="10"/>
      <c r="OG51" s="10"/>
      <c r="OH51" s="10"/>
      <c r="OI51" s="10"/>
      <c r="OJ51" s="10"/>
      <c r="OK51" s="10"/>
      <c r="OL51" s="10"/>
      <c r="OM51" s="10"/>
      <c r="ON51" s="10"/>
      <c r="OO51" s="10"/>
      <c r="OP51" s="10"/>
      <c r="OQ51" s="10"/>
      <c r="OR51" s="10"/>
      <c r="OS51" s="10"/>
      <c r="OT51" s="10"/>
      <c r="OU51" s="10"/>
      <c r="OV51" s="10"/>
      <c r="OW51" s="10"/>
      <c r="OX51" s="10"/>
      <c r="OY51" s="10"/>
      <c r="OZ51" s="10"/>
      <c r="PA51" s="10"/>
      <c r="PB51" s="10"/>
      <c r="PC51" s="10"/>
      <c r="PD51" s="10"/>
      <c r="PE51" s="10"/>
      <c r="PF51" s="10"/>
      <c r="PG51" s="10"/>
      <c r="PH51" s="10"/>
      <c r="PI51" s="10"/>
      <c r="PJ51" s="10"/>
      <c r="PK51" s="10"/>
      <c r="PL51" s="10"/>
      <c r="PM51" s="10"/>
      <c r="PN51" s="10"/>
      <c r="PO51" s="10"/>
      <c r="PP51" s="10"/>
      <c r="PQ51" s="10"/>
      <c r="PR51" s="10"/>
      <c r="PS51" s="10"/>
      <c r="PT51" s="10"/>
      <c r="PU51" s="10"/>
      <c r="PV51" s="10"/>
      <c r="PW51" s="10"/>
      <c r="PX51" s="10"/>
      <c r="PY51" s="10"/>
      <c r="PZ51" s="10"/>
      <c r="QA51" s="10"/>
      <c r="QB51" s="10"/>
      <c r="QC51" s="10"/>
      <c r="QD51" s="10"/>
      <c r="QE51" s="10"/>
      <c r="QF51" s="10"/>
      <c r="QG51" s="10"/>
      <c r="QH51" s="10"/>
      <c r="QI51" s="10"/>
      <c r="QJ51" s="10"/>
      <c r="QK51" s="10"/>
      <c r="QL51" s="10"/>
      <c r="QM51" s="10"/>
      <c r="QN51" s="10"/>
      <c r="QO51" s="10"/>
      <c r="QP51" s="10"/>
      <c r="QQ51" s="10"/>
      <c r="QR51" s="10"/>
      <c r="QS51" s="10"/>
      <c r="QT51" s="10"/>
      <c r="QU51" s="10"/>
      <c r="QV51" s="10"/>
      <c r="QW51" s="10"/>
      <c r="QX51" s="10"/>
      <c r="QY51" s="10"/>
      <c r="QZ51" s="10"/>
      <c r="RA51" s="10"/>
      <c r="RB51" s="10"/>
      <c r="RC51" s="10"/>
      <c r="RD51" s="10"/>
      <c r="RE51" s="10"/>
      <c r="RF51" s="10"/>
      <c r="RG51" s="10"/>
      <c r="RH51" s="10"/>
      <c r="RI51" s="10"/>
      <c r="RJ51" s="10"/>
      <c r="RK51" s="10"/>
      <c r="RL51" s="10"/>
      <c r="RM51" s="10"/>
      <c r="RN51" s="10"/>
      <c r="RO51" s="10"/>
      <c r="RP51" s="10"/>
      <c r="RQ51" s="10"/>
      <c r="RR51" s="10"/>
      <c r="RS51" s="10"/>
      <c r="RT51" s="10"/>
      <c r="RU51" s="10"/>
      <c r="RV51" s="10"/>
      <c r="RW51" s="10"/>
      <c r="RX51" s="10"/>
      <c r="RY51" s="10"/>
      <c r="RZ51" s="10"/>
      <c r="SA51" s="10"/>
      <c r="SB51" s="10"/>
      <c r="SC51" s="10"/>
      <c r="SD51" s="10"/>
      <c r="SE51" s="10"/>
      <c r="SF51" s="10"/>
      <c r="SG51" s="10"/>
      <c r="SH51" s="10"/>
      <c r="SI51" s="10"/>
      <c r="SJ51" s="10"/>
      <c r="SK51" s="10"/>
      <c r="SL51" s="10"/>
      <c r="SM51" s="10"/>
      <c r="SN51" s="10"/>
      <c r="SO51" s="10"/>
      <c r="SP51" s="10"/>
      <c r="SQ51" s="10"/>
      <c r="SR51" s="10"/>
      <c r="SS51" s="10"/>
      <c r="ST51" s="10"/>
      <c r="SU51" s="10"/>
      <c r="SV51" s="10"/>
      <c r="SW51" s="10"/>
      <c r="SX51" s="10"/>
      <c r="SY51" s="10"/>
      <c r="SZ51" s="10"/>
      <c r="TA51" s="10"/>
      <c r="TB51" s="10"/>
      <c r="TC51" s="10"/>
      <c r="TD51" s="10"/>
      <c r="TE51" s="10"/>
      <c r="TF51" s="10"/>
      <c r="TG51" s="10"/>
      <c r="TH51" s="10"/>
      <c r="TI51" s="10"/>
      <c r="TJ51" s="10"/>
      <c r="TK51" s="10"/>
      <c r="TL51" s="10"/>
      <c r="TM51" s="10"/>
      <c r="TN51" s="10"/>
      <c r="TO51" s="10"/>
      <c r="TP51" s="10"/>
      <c r="TQ51" s="10"/>
      <c r="TR51" s="10"/>
      <c r="TS51" s="10"/>
      <c r="TT51" s="10"/>
      <c r="TU51" s="10"/>
      <c r="TV51" s="10"/>
      <c r="TW51" s="10"/>
      <c r="TX51" s="10"/>
      <c r="TY51" s="10"/>
      <c r="TZ51" s="10"/>
      <c r="UA51" s="10"/>
      <c r="UB51" s="10"/>
      <c r="UC51" s="10"/>
      <c r="UD51" s="10"/>
      <c r="UE51" s="10"/>
      <c r="UF51" s="10"/>
      <c r="UG51" s="10"/>
      <c r="UH51" s="10"/>
      <c r="UI51" s="10"/>
      <c r="UJ51" s="10"/>
      <c r="UK51" s="10"/>
      <c r="UL51" s="10"/>
      <c r="UM51" s="10"/>
      <c r="UN51" s="10"/>
      <c r="UO51" s="10"/>
      <c r="UP51" s="10"/>
      <c r="UQ51" s="10"/>
      <c r="UR51" s="10"/>
      <c r="US51" s="10"/>
      <c r="UT51" s="10"/>
      <c r="UU51" s="10"/>
      <c r="UV51" s="10"/>
      <c r="UW51" s="10"/>
      <c r="UX51" s="10"/>
      <c r="UY51" s="10"/>
      <c r="UZ51" s="10"/>
      <c r="VA51" s="10"/>
      <c r="VB51" s="10"/>
      <c r="VC51" s="10"/>
      <c r="VD51" s="10"/>
      <c r="VE51" s="10"/>
      <c r="VF51" s="10"/>
      <c r="VG51" s="10"/>
      <c r="VH51" s="10"/>
      <c r="VI51" s="10"/>
      <c r="VJ51" s="10"/>
      <c r="VK51" s="10"/>
      <c r="VL51" s="10"/>
      <c r="VM51" s="10"/>
      <c r="VN51" s="10"/>
      <c r="VO51" s="10"/>
      <c r="VP51" s="10"/>
      <c r="VQ51" s="10"/>
      <c r="VR51" s="10"/>
      <c r="VS51" s="10"/>
      <c r="VT51" s="10"/>
      <c r="VU51" s="10"/>
      <c r="VV51" s="10"/>
      <c r="VW51" s="10"/>
      <c r="VX51" s="10"/>
      <c r="VY51" s="10"/>
      <c r="VZ51" s="10"/>
      <c r="WA51" s="10"/>
      <c r="WB51" s="10"/>
      <c r="WC51" s="10"/>
      <c r="WD51" s="10"/>
      <c r="WE51" s="10"/>
      <c r="WF51" s="10"/>
      <c r="WG51" s="10"/>
      <c r="WH51" s="10"/>
      <c r="WI51" s="10"/>
      <c r="WJ51" s="10"/>
      <c r="WK51" s="10"/>
      <c r="WL51" s="10"/>
      <c r="WM51" s="10"/>
      <c r="WN51" s="10"/>
      <c r="WO51" s="10"/>
      <c r="WP51" s="10"/>
      <c r="WQ51" s="10"/>
      <c r="WR51" s="10"/>
      <c r="WS51" s="10"/>
      <c r="WT51" s="10"/>
      <c r="WU51" s="10"/>
      <c r="WV51" s="10"/>
      <c r="WW51" s="10"/>
      <c r="WX51" s="10"/>
      <c r="WY51" s="10"/>
      <c r="WZ51" s="10"/>
      <c r="XA51" s="10"/>
      <c r="XB51" s="10"/>
      <c r="XC51" s="10"/>
      <c r="XD51" s="10"/>
      <c r="XE51" s="10"/>
      <c r="XF51" s="10"/>
      <c r="XG51" s="10"/>
      <c r="XH51" s="10"/>
      <c r="XI51" s="10"/>
      <c r="XJ51" s="10"/>
      <c r="XK51" s="10"/>
      <c r="XL51" s="10"/>
      <c r="XM51" s="10"/>
      <c r="XN51" s="10"/>
      <c r="XO51" s="10"/>
      <c r="XP51" s="10"/>
      <c r="XQ51" s="10"/>
      <c r="XR51" s="10"/>
      <c r="XS51" s="10"/>
      <c r="XT51" s="10"/>
      <c r="XU51" s="10"/>
      <c r="XV51" s="10"/>
      <c r="XW51" s="10"/>
      <c r="XX51" s="10"/>
      <c r="XY51" s="10"/>
      <c r="XZ51" s="10"/>
      <c r="YA51" s="10"/>
      <c r="YB51" s="10"/>
      <c r="YC51" s="10"/>
      <c r="YD51" s="10"/>
      <c r="YE51" s="10"/>
      <c r="YF51" s="10"/>
      <c r="YG51" s="10"/>
      <c r="YH51" s="10"/>
      <c r="YI51" s="10"/>
      <c r="YJ51" s="10"/>
      <c r="YK51" s="10"/>
      <c r="YL51" s="10"/>
      <c r="YM51" s="10"/>
      <c r="YN51" s="10"/>
      <c r="YO51" s="10"/>
      <c r="YP51" s="10"/>
      <c r="YQ51" s="10"/>
      <c r="YR51" s="10"/>
      <c r="YS51" s="10"/>
      <c r="YT51" s="10"/>
      <c r="YU51" s="10"/>
      <c r="YV51" s="10"/>
      <c r="YW51" s="10"/>
      <c r="YX51" s="10"/>
      <c r="YY51" s="10"/>
      <c r="YZ51" s="10"/>
      <c r="ZA51" s="10"/>
      <c r="ZB51" s="10"/>
      <c r="ZC51" s="10"/>
      <c r="ZD51" s="10"/>
      <c r="ZE51" s="10"/>
      <c r="ZF51" s="10"/>
      <c r="ZG51" s="10"/>
      <c r="ZH51" s="10"/>
      <c r="ZI51" s="10"/>
      <c r="ZJ51" s="10"/>
      <c r="ZK51" s="10"/>
      <c r="ZL51" s="10"/>
      <c r="ZM51" s="10"/>
      <c r="ZN51" s="10"/>
      <c r="ZO51" s="10"/>
      <c r="ZP51" s="10"/>
      <c r="ZQ51" s="10"/>
      <c r="ZR51" s="10"/>
      <c r="ZS51" s="10"/>
      <c r="ZT51" s="10"/>
      <c r="ZU51" s="10"/>
      <c r="ZV51" s="10"/>
      <c r="ZW51" s="10"/>
      <c r="ZX51" s="10"/>
      <c r="ZY51" s="10"/>
      <c r="ZZ51" s="10"/>
      <c r="AAA51" s="10"/>
      <c r="AAB51" s="10"/>
      <c r="AAC51" s="10"/>
      <c r="AAD51" s="10"/>
      <c r="AAE51" s="10"/>
      <c r="AAF51" s="10"/>
      <c r="AAG51" s="10"/>
      <c r="AAH51" s="10"/>
      <c r="AAI51" s="10"/>
      <c r="AAJ51" s="10"/>
      <c r="AAK51" s="10"/>
      <c r="AAL51" s="10"/>
      <c r="AAM51" s="10"/>
      <c r="AAN51" s="10"/>
      <c r="AAO51" s="10"/>
      <c r="AAP51" s="10"/>
      <c r="AAQ51" s="10"/>
      <c r="AAR51" s="10"/>
      <c r="AAS51" s="10"/>
      <c r="AAT51" s="10"/>
      <c r="AAU51" s="10"/>
      <c r="AAV51" s="10"/>
      <c r="AAW51" s="10"/>
      <c r="AAX51" s="10"/>
      <c r="AAY51" s="10"/>
      <c r="AAZ51" s="10"/>
      <c r="ABA51" s="10"/>
      <c r="ABB51" s="10"/>
      <c r="ABC51" s="10"/>
      <c r="ABD51" s="10"/>
      <c r="ABE51" s="10"/>
      <c r="ABF51" s="10"/>
      <c r="ABG51" s="10"/>
      <c r="ABH51" s="10"/>
      <c r="ABI51" s="10"/>
      <c r="ABJ51" s="10"/>
      <c r="ABK51" s="10"/>
      <c r="ABL51" s="10"/>
      <c r="ABM51" s="10"/>
      <c r="ABN51" s="10"/>
      <c r="ABO51" s="10"/>
      <c r="ABP51" s="10"/>
      <c r="ABQ51" s="10"/>
      <c r="ABR51" s="10"/>
      <c r="ABS51" s="10"/>
      <c r="ABT51" s="10"/>
      <c r="ABU51" s="10"/>
      <c r="ABV51" s="10"/>
      <c r="ABW51" s="10"/>
      <c r="ABX51" s="10"/>
      <c r="ABY51" s="10"/>
      <c r="ABZ51" s="10"/>
      <c r="ACA51" s="10"/>
      <c r="ACB51" s="10"/>
      <c r="ACC51" s="10"/>
      <c r="ACD51" s="10"/>
      <c r="ACE51" s="10"/>
      <c r="ACF51" s="10"/>
      <c r="ACG51" s="10"/>
      <c r="ACH51" s="10"/>
      <c r="ACI51" s="10"/>
      <c r="ACJ51" s="10"/>
      <c r="ACK51" s="10"/>
      <c r="ACL51" s="10"/>
      <c r="ACM51" s="10"/>
      <c r="ACN51" s="10"/>
      <c r="ACO51" s="10"/>
      <c r="ACP51" s="10"/>
      <c r="ACQ51" s="10"/>
      <c r="ACR51" s="10"/>
      <c r="ACS51" s="10"/>
      <c r="ACT51" s="10"/>
      <c r="ACU51" s="10"/>
      <c r="ACV51" s="10"/>
      <c r="ACW51" s="10"/>
      <c r="ACX51" s="10"/>
      <c r="ACY51" s="10"/>
      <c r="ACZ51" s="10"/>
      <c r="ADA51" s="10"/>
      <c r="ADB51" s="10"/>
      <c r="ADC51" s="10"/>
      <c r="ADD51" s="10"/>
      <c r="ADE51" s="10"/>
      <c r="ADF51" s="10"/>
      <c r="ADG51" s="10"/>
      <c r="ADH51" s="10"/>
      <c r="ADI51" s="10"/>
      <c r="ADJ51" s="10"/>
      <c r="ADK51" s="10"/>
      <c r="ADL51" s="10"/>
      <c r="ADM51" s="10"/>
      <c r="ADN51" s="10"/>
      <c r="ADO51" s="10"/>
      <c r="ADP51" s="10"/>
      <c r="ADQ51" s="10"/>
      <c r="ADR51" s="10"/>
      <c r="ADS51" s="10"/>
      <c r="ADT51" s="10"/>
      <c r="ADU51" s="10"/>
      <c r="ADV51" s="10"/>
      <c r="ADW51" s="10"/>
      <c r="ADX51" s="10"/>
      <c r="ADY51" s="10"/>
      <c r="ADZ51" s="10"/>
      <c r="AEA51" s="10"/>
      <c r="AEB51" s="10"/>
      <c r="AEC51" s="10"/>
      <c r="AED51" s="10"/>
      <c r="AEE51" s="10"/>
      <c r="AEF51" s="10"/>
      <c r="AEG51" s="10"/>
      <c r="AEH51" s="10"/>
      <c r="AEI51" s="10"/>
      <c r="AEJ51" s="10"/>
      <c r="AEK51" s="10"/>
      <c r="AEL51" s="10"/>
      <c r="AEM51" s="10"/>
      <c r="AEN51" s="10"/>
      <c r="AEO51" s="10"/>
      <c r="AEP51" s="10"/>
      <c r="AEQ51" s="10"/>
      <c r="AER51" s="10"/>
      <c r="AES51" s="10"/>
      <c r="AET51" s="10"/>
      <c r="AEU51" s="10"/>
      <c r="AEV51" s="10"/>
      <c r="AEW51" s="10"/>
      <c r="AEX51" s="10"/>
      <c r="AEY51" s="10"/>
      <c r="AEZ51" s="10"/>
      <c r="AFA51" s="10"/>
      <c r="AFB51" s="10"/>
      <c r="AFC51" s="10"/>
      <c r="AFD51" s="10"/>
      <c r="AFE51" s="10"/>
      <c r="AFF51" s="10"/>
      <c r="AFG51" s="10"/>
      <c r="AFH51" s="10"/>
      <c r="AFI51" s="10"/>
      <c r="AFJ51" s="10"/>
      <c r="AFK51" s="10"/>
      <c r="AFL51" s="10"/>
      <c r="AFM51" s="10"/>
      <c r="AFN51" s="10"/>
      <c r="AFO51" s="10"/>
      <c r="AFP51" s="10"/>
      <c r="AFQ51" s="10"/>
      <c r="AFR51" s="10"/>
      <c r="AFS51" s="10"/>
      <c r="AFT51" s="10"/>
      <c r="AFU51" s="10"/>
      <c r="AFV51" s="10"/>
      <c r="AFW51" s="10"/>
      <c r="AFX51" s="10"/>
      <c r="AFY51" s="10"/>
      <c r="AFZ51" s="10"/>
      <c r="AGA51" s="10"/>
      <c r="AGB51" s="10"/>
      <c r="AGC51" s="10"/>
      <c r="AGD51" s="10"/>
      <c r="AGE51" s="10"/>
      <c r="AGF51" s="10"/>
      <c r="AGG51" s="10"/>
      <c r="AGH51" s="10"/>
      <c r="AGI51" s="10"/>
      <c r="AGJ51" s="10"/>
      <c r="AGK51" s="10"/>
      <c r="AGL51" s="10"/>
      <c r="AGM51" s="10"/>
      <c r="AGN51" s="10"/>
      <c r="AGO51" s="10"/>
      <c r="AGP51" s="10"/>
      <c r="AGQ51" s="10"/>
      <c r="AGR51" s="10"/>
      <c r="AGS51" s="10"/>
      <c r="AGT51" s="10"/>
      <c r="AGU51" s="10"/>
      <c r="AGV51" s="10"/>
      <c r="AGW51" s="10"/>
      <c r="AGX51" s="10"/>
      <c r="AGY51" s="10"/>
      <c r="AGZ51" s="10"/>
      <c r="AHA51" s="10"/>
      <c r="AHB51" s="10"/>
      <c r="AHC51" s="10"/>
      <c r="AHD51" s="10"/>
      <c r="AHE51" s="10"/>
      <c r="AHF51" s="10"/>
      <c r="AHG51" s="10"/>
      <c r="AHH51" s="10"/>
      <c r="AHI51" s="10"/>
      <c r="AHJ51" s="10"/>
      <c r="AHK51" s="10"/>
      <c r="AHL51" s="10"/>
      <c r="AHM51" s="10"/>
      <c r="AHN51" s="10"/>
      <c r="AHO51" s="10"/>
      <c r="AHP51" s="10"/>
      <c r="AHQ51" s="10"/>
      <c r="AHR51" s="10"/>
      <c r="AHS51" s="10"/>
      <c r="AHT51" s="10"/>
      <c r="AHU51" s="10"/>
      <c r="AHV51" s="10"/>
      <c r="AHW51" s="10"/>
      <c r="AHX51" s="10"/>
      <c r="AHY51" s="10"/>
      <c r="AHZ51" s="10"/>
      <c r="AIA51" s="10"/>
      <c r="AIB51" s="10"/>
      <c r="AIC51" s="10"/>
      <c r="AID51" s="10"/>
      <c r="AIE51" s="10"/>
      <c r="AIF51" s="10"/>
      <c r="AIG51" s="10"/>
      <c r="AIH51" s="10"/>
      <c r="AII51" s="10"/>
      <c r="AIJ51" s="10"/>
      <c r="AIK51" s="10"/>
      <c r="AIL51" s="10"/>
      <c r="AIM51" s="10"/>
      <c r="AIN51" s="10"/>
      <c r="AIO51" s="10"/>
      <c r="AIP51" s="10"/>
      <c r="AIQ51" s="10"/>
      <c r="AIR51" s="10"/>
      <c r="AIS51" s="10"/>
      <c r="AIT51" s="10"/>
      <c r="AIU51" s="10"/>
      <c r="AIV51" s="10"/>
      <c r="AIW51" s="10"/>
      <c r="AIX51" s="10"/>
      <c r="AIY51" s="10"/>
      <c r="AIZ51" s="10"/>
      <c r="AJA51" s="10"/>
      <c r="AJB51" s="10"/>
      <c r="AJC51" s="10"/>
      <c r="AJD51" s="10"/>
      <c r="AJE51" s="10"/>
      <c r="AJF51" s="10"/>
      <c r="AJG51" s="10"/>
      <c r="AJH51" s="10"/>
      <c r="AJI51" s="10"/>
      <c r="AJJ51" s="10"/>
      <c r="AJK51" s="10"/>
      <c r="AJL51" s="10"/>
      <c r="AJM51" s="10"/>
      <c r="AJN51" s="10"/>
      <c r="AJO51" s="10"/>
      <c r="AJP51" s="10"/>
      <c r="AJQ51" s="10"/>
      <c r="AJR51" s="10"/>
      <c r="AJS51" s="10"/>
      <c r="AJT51" s="10"/>
      <c r="AJU51" s="10"/>
      <c r="AJV51" s="10"/>
      <c r="AJW51" s="10"/>
      <c r="AJX51" s="10"/>
      <c r="AJY51" s="10"/>
      <c r="AJZ51" s="10"/>
      <c r="AKA51" s="10"/>
      <c r="AKB51" s="10"/>
      <c r="AKC51" s="10"/>
      <c r="AKD51" s="10"/>
      <c r="AKE51" s="10"/>
      <c r="AKF51" s="10"/>
      <c r="AKG51" s="10"/>
      <c r="AKH51" s="10"/>
      <c r="AKI51" s="10"/>
      <c r="AKJ51" s="10"/>
      <c r="AKK51" s="10"/>
      <c r="AKL51" s="10"/>
      <c r="AKM51" s="10"/>
      <c r="AKN51" s="10"/>
      <c r="AKO51" s="10"/>
      <c r="AKP51" s="10"/>
      <c r="AKQ51" s="10"/>
      <c r="AKR51" s="10"/>
      <c r="AKS51" s="10"/>
      <c r="AKT51" s="10"/>
      <c r="AKU51" s="10"/>
      <c r="AKV51" s="10"/>
      <c r="AKW51" s="10"/>
      <c r="AKX51" s="10"/>
      <c r="AKY51" s="10"/>
      <c r="AKZ51" s="10"/>
      <c r="ALA51" s="10"/>
      <c r="ALB51" s="10"/>
      <c r="ALC51" s="10"/>
      <c r="ALD51" s="10"/>
      <c r="ALE51" s="10"/>
      <c r="ALF51" s="10"/>
      <c r="ALG51" s="10"/>
      <c r="ALH51" s="10"/>
      <c r="ALI51" s="10"/>
      <c r="ALJ51" s="10"/>
      <c r="ALK51" s="10"/>
      <c r="ALL51" s="10"/>
      <c r="ALM51" s="10"/>
      <c r="ALN51" s="10"/>
      <c r="ALO51" s="10"/>
      <c r="ALP51" s="10"/>
      <c r="ALQ51" s="10"/>
      <c r="ALR51" s="10"/>
      <c r="ALS51" s="10"/>
      <c r="ALT51" s="10"/>
      <c r="ALU51" s="10"/>
      <c r="ALV51" s="10"/>
      <c r="ALW51" s="10"/>
      <c r="ALX51" s="10"/>
      <c r="ALY51" s="10"/>
      <c r="ALZ51" s="10"/>
      <c r="AMA51" s="10"/>
      <c r="AMB51" s="10"/>
      <c r="AMC51" s="10"/>
      <c r="AMD51" s="10"/>
      <c r="AME51" s="10"/>
      <c r="AMF51" s="10"/>
      <c r="AMG51" s="10"/>
      <c r="AMH51" s="10"/>
      <c r="AMI51" s="10"/>
      <c r="AMJ51" s="10"/>
      <c r="AMK51" s="10"/>
      <c r="AML51" s="10"/>
      <c r="AMM51" s="10"/>
      <c r="AMN51" s="10"/>
      <c r="AMO51" s="10"/>
      <c r="AMP51" s="10"/>
      <c r="AMQ51" s="10"/>
      <c r="AMR51" s="10"/>
      <c r="AMS51" s="10"/>
      <c r="AMT51" s="10"/>
      <c r="AMU51" s="10"/>
      <c r="AMV51" s="10"/>
      <c r="AMW51" s="10"/>
      <c r="AMX51" s="10"/>
      <c r="AMY51" s="10"/>
      <c r="AMZ51" s="10"/>
      <c r="ANA51" s="10"/>
      <c r="ANB51" s="10"/>
      <c r="ANC51" s="10"/>
      <c r="AND51" s="10"/>
      <c r="ANE51" s="10"/>
      <c r="ANF51" s="10"/>
      <c r="ANG51" s="10"/>
      <c r="ANH51" s="10"/>
      <c r="ANI51" s="10"/>
      <c r="ANJ51" s="10"/>
      <c r="ANK51" s="10"/>
      <c r="ANL51" s="10"/>
      <c r="ANM51" s="10"/>
      <c r="ANN51" s="10"/>
      <c r="ANO51" s="10"/>
      <c r="ANP51" s="10"/>
      <c r="ANQ51" s="10"/>
      <c r="ANR51" s="10"/>
      <c r="ANS51" s="10"/>
      <c r="ANT51" s="10"/>
      <c r="ANU51" s="10"/>
      <c r="ANV51" s="10"/>
      <c r="ANW51" s="10"/>
      <c r="ANX51" s="10"/>
      <c r="ANY51" s="10"/>
      <c r="ANZ51" s="10"/>
      <c r="AOA51" s="10"/>
      <c r="AOB51" s="10"/>
      <c r="AOC51" s="10"/>
      <c r="AOD51" s="10"/>
      <c r="AOE51" s="10"/>
      <c r="AOF51" s="10"/>
      <c r="AOG51" s="10"/>
      <c r="AOH51" s="10"/>
      <c r="AOI51" s="10"/>
      <c r="AOJ51" s="10"/>
      <c r="AOK51" s="10"/>
      <c r="AOL51" s="10"/>
      <c r="AOM51" s="10"/>
      <c r="AON51" s="10"/>
      <c r="AOO51" s="10"/>
      <c r="AOP51" s="10"/>
      <c r="AOQ51" s="10"/>
      <c r="AOR51" s="10"/>
      <c r="AOS51" s="10"/>
      <c r="AOT51" s="10"/>
      <c r="AOU51" s="10"/>
      <c r="AOV51" s="10"/>
      <c r="AOW51" s="10"/>
      <c r="AOX51" s="10"/>
      <c r="AOY51" s="10"/>
      <c r="AOZ51" s="10"/>
      <c r="APA51" s="10"/>
      <c r="APB51" s="10"/>
      <c r="APC51" s="10"/>
      <c r="APD51" s="10"/>
      <c r="APE51" s="10"/>
      <c r="APF51" s="10"/>
      <c r="APG51" s="10"/>
      <c r="APH51" s="10"/>
      <c r="API51" s="10"/>
      <c r="APJ51" s="10"/>
      <c r="APK51" s="10"/>
      <c r="APL51" s="10"/>
      <c r="APM51" s="10"/>
      <c r="APN51" s="10"/>
      <c r="APO51" s="10"/>
      <c r="APP51" s="10"/>
      <c r="APQ51" s="10"/>
      <c r="APR51" s="10"/>
      <c r="APS51" s="10"/>
      <c r="APT51" s="10"/>
      <c r="APU51" s="10"/>
      <c r="APV51" s="10"/>
      <c r="APW51" s="10"/>
      <c r="APX51" s="10"/>
      <c r="APY51" s="10"/>
      <c r="APZ51" s="10"/>
      <c r="AQA51" s="10"/>
      <c r="AQB51" s="10"/>
      <c r="AQC51" s="10"/>
      <c r="AQD51" s="10"/>
      <c r="AQE51" s="10"/>
      <c r="AQF51" s="10"/>
      <c r="AQG51" s="10"/>
      <c r="AQH51" s="10"/>
      <c r="AQI51" s="10"/>
      <c r="AQJ51" s="10"/>
      <c r="AQK51" s="10"/>
      <c r="AQL51" s="10"/>
      <c r="AQM51" s="10"/>
      <c r="AQN51" s="10"/>
      <c r="AQO51" s="10"/>
      <c r="AQP51" s="10"/>
      <c r="AQQ51" s="10"/>
      <c r="AQR51" s="10"/>
      <c r="AQS51" s="10"/>
      <c r="AQT51" s="10"/>
      <c r="AQU51" s="10"/>
      <c r="AQV51" s="10"/>
      <c r="AQW51" s="10"/>
      <c r="AQX51" s="10"/>
      <c r="AQY51" s="10"/>
      <c r="AQZ51" s="10"/>
      <c r="ARA51" s="10"/>
      <c r="ARB51" s="10"/>
      <c r="ARC51" s="10"/>
      <c r="ARD51" s="10"/>
      <c r="ARE51" s="10"/>
      <c r="ARF51" s="10"/>
      <c r="ARG51" s="10"/>
      <c r="ARH51" s="10"/>
      <c r="ARI51" s="10"/>
      <c r="ARJ51" s="10"/>
      <c r="ARK51" s="10"/>
      <c r="ARL51" s="10"/>
      <c r="ARM51" s="10"/>
      <c r="ARN51" s="10"/>
      <c r="ARO51" s="10"/>
      <c r="ARP51" s="10"/>
      <c r="ARQ51" s="10"/>
      <c r="ARR51" s="10"/>
      <c r="ARS51" s="10"/>
      <c r="ART51" s="10"/>
      <c r="ARU51" s="10"/>
      <c r="ARV51" s="10"/>
      <c r="ARW51" s="10"/>
      <c r="ARX51" s="10"/>
      <c r="ARY51" s="10"/>
      <c r="ARZ51" s="10"/>
      <c r="ASA51" s="10"/>
      <c r="ASB51" s="10"/>
      <c r="ASC51" s="10"/>
      <c r="ASD51" s="10"/>
      <c r="ASE51" s="10"/>
      <c r="ASF51" s="10"/>
      <c r="ASG51" s="10"/>
      <c r="ASH51" s="10"/>
      <c r="ASI51" s="10"/>
      <c r="ASJ51" s="10"/>
      <c r="ASK51" s="10"/>
      <c r="ASL51" s="10"/>
      <c r="ASM51" s="10"/>
      <c r="ASN51" s="10"/>
      <c r="ASO51" s="10"/>
      <c r="ASP51" s="10"/>
      <c r="ASQ51" s="10"/>
      <c r="ASR51" s="10"/>
      <c r="ASS51" s="10"/>
      <c r="AST51" s="10"/>
      <c r="ASU51" s="10"/>
      <c r="ASV51" s="10"/>
      <c r="ASW51" s="10"/>
      <c r="ASX51" s="10"/>
      <c r="ASY51" s="10"/>
      <c r="ASZ51" s="10"/>
      <c r="ATA51" s="10"/>
      <c r="ATB51" s="10"/>
      <c r="ATC51" s="10"/>
      <c r="ATD51" s="10"/>
      <c r="ATE51" s="10"/>
      <c r="ATF51" s="10"/>
      <c r="ATG51" s="10"/>
      <c r="ATH51" s="10"/>
      <c r="ATI51" s="10"/>
      <c r="ATJ51" s="10"/>
      <c r="ATK51" s="10"/>
      <c r="ATL51" s="10"/>
      <c r="ATM51" s="10"/>
      <c r="ATN51" s="10"/>
      <c r="ATO51" s="10"/>
      <c r="ATP51" s="10"/>
      <c r="ATQ51" s="10"/>
      <c r="ATR51" s="10"/>
      <c r="ATS51" s="10"/>
      <c r="ATT51" s="10"/>
      <c r="ATU51" s="10"/>
      <c r="ATV51" s="10"/>
      <c r="ATW51" s="10"/>
      <c r="ATX51" s="10"/>
      <c r="ATY51" s="10"/>
      <c r="ATZ51" s="10"/>
      <c r="AUA51" s="10"/>
      <c r="AUB51" s="10"/>
      <c r="AUC51" s="10"/>
      <c r="AUD51" s="10"/>
      <c r="AUE51" s="10"/>
      <c r="AUF51" s="10"/>
      <c r="AUG51" s="10"/>
      <c r="AUH51" s="10"/>
      <c r="AUI51" s="10"/>
      <c r="AUJ51" s="10"/>
      <c r="AUK51" s="10"/>
      <c r="AUL51" s="10"/>
      <c r="AUM51" s="10"/>
      <c r="AUN51" s="10"/>
      <c r="AUO51" s="10"/>
      <c r="AUP51" s="10"/>
      <c r="AUQ51" s="10"/>
      <c r="AUR51" s="10"/>
      <c r="AUS51" s="10"/>
      <c r="AUT51" s="10"/>
      <c r="AUU51" s="10"/>
      <c r="AUV51" s="10"/>
      <c r="AUW51" s="10"/>
      <c r="AUX51" s="10"/>
      <c r="AUY51" s="10"/>
      <c r="AUZ51" s="10"/>
      <c r="AVA51" s="10"/>
      <c r="AVB51" s="10"/>
      <c r="AVC51" s="10"/>
      <c r="AVD51" s="10"/>
      <c r="AVE51" s="10"/>
      <c r="AVF51" s="10"/>
      <c r="AVG51" s="10"/>
      <c r="AVH51" s="10"/>
      <c r="AVI51" s="10"/>
      <c r="AVJ51" s="10"/>
      <c r="AVK51" s="10"/>
      <c r="AVL51" s="10"/>
      <c r="AVM51" s="10"/>
      <c r="AVN51" s="10"/>
      <c r="AVO51" s="10"/>
      <c r="AVP51" s="10"/>
      <c r="AVQ51" s="10"/>
      <c r="AVR51" s="10"/>
      <c r="AVS51" s="10"/>
      <c r="AVT51" s="10"/>
      <c r="AVU51" s="10"/>
      <c r="AVV51" s="10"/>
      <c r="AVW51" s="10"/>
      <c r="AVX51" s="10"/>
      <c r="AVY51" s="10"/>
      <c r="AVZ51" s="10"/>
      <c r="AWA51" s="10"/>
      <c r="AWB51" s="10"/>
      <c r="AWC51" s="10"/>
      <c r="AWD51" s="10"/>
      <c r="AWE51" s="10"/>
      <c r="AWF51" s="10"/>
      <c r="AWG51" s="10"/>
      <c r="AWH51" s="10"/>
      <c r="AWI51" s="10"/>
      <c r="AWJ51" s="10"/>
      <c r="AWK51" s="10"/>
      <c r="AWL51" s="10"/>
      <c r="AWM51" s="10"/>
      <c r="AWN51" s="10"/>
      <c r="AWO51" s="10"/>
      <c r="AWP51" s="10"/>
      <c r="AWQ51" s="10"/>
      <c r="AWR51" s="10"/>
      <c r="AWS51" s="10"/>
      <c r="AWT51" s="10"/>
      <c r="AWU51" s="10"/>
      <c r="AWV51" s="10"/>
      <c r="AWW51" s="10"/>
      <c r="AWX51" s="10"/>
      <c r="AWY51" s="10"/>
      <c r="AWZ51" s="10"/>
      <c r="AXA51" s="10"/>
      <c r="AXB51" s="10"/>
      <c r="AXC51" s="10"/>
      <c r="AXD51" s="10"/>
      <c r="AXE51" s="10"/>
      <c r="AXF51" s="10"/>
      <c r="AXG51" s="10"/>
      <c r="AXH51" s="10"/>
      <c r="AXI51" s="10"/>
      <c r="AXJ51" s="10"/>
      <c r="AXK51" s="10"/>
      <c r="AXL51" s="10"/>
      <c r="AXM51" s="10"/>
      <c r="AXN51" s="10"/>
      <c r="AXO51" s="10"/>
      <c r="AXP51" s="10"/>
      <c r="AXQ51" s="10"/>
      <c r="AXR51" s="10"/>
      <c r="AXS51" s="10"/>
      <c r="AXT51" s="10"/>
      <c r="AXU51" s="10"/>
      <c r="AXV51" s="10"/>
      <c r="AXW51" s="10"/>
      <c r="AXX51" s="10"/>
      <c r="AXY51" s="10"/>
      <c r="AXZ51" s="10"/>
      <c r="AYA51" s="10"/>
      <c r="AYB51" s="10"/>
      <c r="AYC51" s="10"/>
      <c r="AYD51" s="10"/>
      <c r="AYE51" s="10"/>
      <c r="AYF51" s="10"/>
      <c r="AYG51" s="10"/>
      <c r="AYH51" s="10"/>
      <c r="AYI51" s="10"/>
      <c r="AYJ51" s="10"/>
      <c r="AYK51" s="10"/>
      <c r="AYL51" s="10"/>
      <c r="AYM51" s="10"/>
      <c r="AYN51" s="10"/>
      <c r="AYO51" s="10"/>
      <c r="AYP51" s="10"/>
      <c r="AYQ51" s="10"/>
      <c r="AYR51" s="10"/>
      <c r="AYS51" s="10"/>
      <c r="AYT51" s="10"/>
      <c r="AYU51" s="10"/>
      <c r="AYV51" s="10"/>
      <c r="AYW51" s="10"/>
      <c r="AYX51" s="10"/>
      <c r="AYY51" s="10"/>
      <c r="AYZ51" s="10"/>
      <c r="AZA51" s="10"/>
      <c r="AZB51" s="10"/>
      <c r="AZC51" s="10"/>
      <c r="AZD51" s="10"/>
      <c r="AZE51" s="10"/>
      <c r="AZF51" s="10"/>
      <c r="AZG51" s="10"/>
      <c r="AZH51" s="10"/>
      <c r="AZI51" s="10"/>
      <c r="AZJ51" s="10"/>
      <c r="AZK51" s="10"/>
      <c r="AZL51" s="10"/>
      <c r="AZM51" s="10"/>
      <c r="AZN51" s="10"/>
      <c r="AZO51" s="10"/>
      <c r="AZP51" s="10"/>
      <c r="AZQ51" s="10"/>
      <c r="AZR51" s="10"/>
      <c r="AZS51" s="10"/>
      <c r="AZT51" s="10"/>
      <c r="AZU51" s="10"/>
      <c r="AZV51" s="10"/>
      <c r="AZW51" s="10"/>
      <c r="AZX51" s="10"/>
      <c r="AZY51" s="10"/>
      <c r="AZZ51" s="10"/>
      <c r="BAA51" s="10"/>
      <c r="BAB51" s="10"/>
      <c r="BAC51" s="10"/>
      <c r="BAD51" s="10"/>
      <c r="BAE51" s="10"/>
      <c r="BAF51" s="10"/>
      <c r="BAG51" s="10"/>
      <c r="BAH51" s="10"/>
      <c r="BAI51" s="10"/>
      <c r="BAJ51" s="10"/>
      <c r="BAK51" s="10"/>
      <c r="BAL51" s="10"/>
      <c r="BAM51" s="10"/>
      <c r="BAN51" s="10"/>
      <c r="BAO51" s="10"/>
      <c r="BAP51" s="10"/>
      <c r="BAQ51" s="10"/>
      <c r="BAR51" s="10"/>
      <c r="BAS51" s="10"/>
      <c r="BAT51" s="10"/>
      <c r="BAU51" s="10"/>
      <c r="BAV51" s="10"/>
      <c r="BAW51" s="10"/>
      <c r="BAX51" s="10"/>
      <c r="BAY51" s="10"/>
      <c r="BAZ51" s="10"/>
      <c r="BBA51" s="10"/>
      <c r="BBB51" s="10"/>
      <c r="BBC51" s="10"/>
      <c r="BBD51" s="10"/>
      <c r="BBE51" s="10"/>
      <c r="BBF51" s="10"/>
      <c r="BBG51" s="10"/>
      <c r="BBH51" s="10"/>
      <c r="BBI51" s="10"/>
      <c r="BBJ51" s="10"/>
      <c r="BBK51" s="10"/>
      <c r="BBL51" s="10"/>
      <c r="BBM51" s="10"/>
      <c r="BBN51" s="10"/>
      <c r="BBO51" s="10"/>
      <c r="BBP51" s="10"/>
      <c r="BBQ51" s="10"/>
      <c r="BBR51" s="10"/>
      <c r="BBS51" s="10"/>
      <c r="BBT51" s="10"/>
      <c r="BBU51" s="10"/>
      <c r="BBV51" s="10"/>
      <c r="BBW51" s="10"/>
      <c r="BBX51" s="10"/>
      <c r="BBY51" s="10"/>
      <c r="BBZ51" s="10"/>
      <c r="BCA51" s="10"/>
      <c r="BCB51" s="10"/>
      <c r="BCC51" s="10"/>
      <c r="BCD51" s="10"/>
      <c r="BCE51" s="10"/>
      <c r="BCF51" s="10"/>
      <c r="BCG51" s="10"/>
      <c r="BCH51" s="10"/>
      <c r="BCI51" s="10"/>
      <c r="BCJ51" s="10"/>
      <c r="BCK51" s="10"/>
      <c r="BCL51" s="10"/>
      <c r="BCM51" s="10"/>
      <c r="BCN51" s="10"/>
      <c r="BCO51" s="10"/>
      <c r="BCP51" s="10"/>
      <c r="BCQ51" s="10"/>
      <c r="BCR51" s="10"/>
      <c r="BCS51" s="10"/>
      <c r="BCT51" s="10"/>
      <c r="BCU51" s="10"/>
      <c r="BCV51" s="10"/>
      <c r="BCW51" s="10"/>
      <c r="BCX51" s="10"/>
      <c r="BCY51" s="10"/>
      <c r="BCZ51" s="10"/>
      <c r="BDA51" s="10"/>
      <c r="BDB51" s="10"/>
      <c r="BDC51" s="10"/>
      <c r="BDD51" s="10"/>
      <c r="BDE51" s="10"/>
      <c r="BDF51" s="10"/>
      <c r="BDG51" s="10"/>
      <c r="BDH51" s="10"/>
      <c r="BDI51" s="10"/>
      <c r="BDJ51" s="10"/>
      <c r="BDK51" s="10"/>
      <c r="BDL51" s="10"/>
      <c r="BDM51" s="10"/>
      <c r="BDN51" s="10"/>
      <c r="BDO51" s="10"/>
      <c r="BDP51" s="10"/>
      <c r="BDQ51" s="10"/>
      <c r="BDR51" s="10"/>
      <c r="BDS51" s="10"/>
      <c r="BDT51" s="10"/>
      <c r="BDU51" s="10"/>
      <c r="BDV51" s="10"/>
      <c r="BDW51" s="10"/>
      <c r="BDX51" s="10"/>
      <c r="BDY51" s="10"/>
      <c r="BDZ51" s="10"/>
      <c r="BEA51" s="10"/>
      <c r="BEB51" s="10"/>
      <c r="BEC51" s="10"/>
      <c r="BED51" s="10"/>
      <c r="BEE51" s="10"/>
      <c r="BEF51" s="10"/>
      <c r="BEG51" s="10"/>
      <c r="BEH51" s="10"/>
      <c r="BEI51" s="10"/>
      <c r="BEJ51" s="10"/>
      <c r="BEK51" s="10"/>
      <c r="BEL51" s="10"/>
      <c r="BEM51" s="10"/>
      <c r="BEN51" s="10"/>
      <c r="BEO51" s="10"/>
      <c r="BEP51" s="10"/>
      <c r="BEQ51" s="10"/>
      <c r="BER51" s="10"/>
      <c r="BES51" s="10"/>
      <c r="BET51" s="10"/>
      <c r="BEU51" s="10"/>
      <c r="BEV51" s="10"/>
      <c r="BEW51" s="10"/>
      <c r="BEX51" s="10"/>
      <c r="BEY51" s="10"/>
      <c r="BEZ51" s="10"/>
      <c r="BFA51" s="10"/>
      <c r="BFB51" s="10"/>
      <c r="BFC51" s="10"/>
      <c r="BFD51" s="10"/>
      <c r="BFE51" s="10"/>
      <c r="BFF51" s="10"/>
      <c r="BFG51" s="10"/>
      <c r="BFH51" s="10"/>
      <c r="BFI51" s="10"/>
      <c r="BFJ51" s="10"/>
      <c r="BFK51" s="10"/>
      <c r="BFL51" s="10"/>
      <c r="BFM51" s="10"/>
      <c r="BFN51" s="10"/>
      <c r="BFO51" s="10"/>
      <c r="BFP51" s="10"/>
      <c r="BFQ51" s="10"/>
      <c r="BFR51" s="10"/>
      <c r="BFS51" s="10"/>
      <c r="BFT51" s="10"/>
      <c r="BFU51" s="10"/>
      <c r="BFV51" s="10"/>
      <c r="BFW51" s="10"/>
      <c r="BFX51" s="10"/>
      <c r="BFY51" s="10"/>
      <c r="BFZ51" s="10"/>
      <c r="BGA51" s="10"/>
      <c r="BGB51" s="10"/>
      <c r="BGC51" s="10"/>
      <c r="BGD51" s="10"/>
      <c r="BGE51" s="10"/>
      <c r="BGF51" s="10"/>
      <c r="BGG51" s="10"/>
      <c r="BGH51" s="10"/>
      <c r="BGI51" s="10"/>
      <c r="BGJ51" s="10"/>
      <c r="BGK51" s="10"/>
      <c r="BGL51" s="10"/>
      <c r="BGM51" s="10"/>
      <c r="BGN51" s="10"/>
      <c r="BGO51" s="10"/>
      <c r="BGP51" s="10"/>
      <c r="BGQ51" s="10"/>
      <c r="BGR51" s="10"/>
      <c r="BGS51" s="10"/>
      <c r="BGT51" s="10"/>
      <c r="BGU51" s="10"/>
      <c r="BGV51" s="10"/>
      <c r="BGW51" s="10"/>
      <c r="BGX51" s="10"/>
      <c r="BGY51" s="10"/>
      <c r="BGZ51" s="10"/>
      <c r="BHA51" s="10"/>
      <c r="BHB51" s="10"/>
      <c r="BHC51" s="10"/>
      <c r="BHD51" s="10"/>
      <c r="BHE51" s="10"/>
      <c r="BHF51" s="10"/>
      <c r="BHG51" s="10"/>
      <c r="BHH51" s="10"/>
      <c r="BHI51" s="10"/>
      <c r="BHJ51" s="10"/>
      <c r="BHK51" s="10"/>
      <c r="BHL51" s="10"/>
      <c r="BHM51" s="10"/>
      <c r="BHN51" s="10"/>
      <c r="BHO51" s="10"/>
      <c r="BHP51" s="10"/>
      <c r="BHQ51" s="10"/>
      <c r="BHR51" s="10"/>
      <c r="BHS51" s="10"/>
      <c r="BHT51" s="10"/>
      <c r="BHU51" s="10"/>
      <c r="BHV51" s="10"/>
      <c r="BHW51" s="10"/>
      <c r="BHX51" s="10"/>
      <c r="BHY51" s="10"/>
      <c r="BHZ51" s="10"/>
      <c r="BIA51" s="10"/>
      <c r="BIB51" s="10"/>
      <c r="BIC51" s="10"/>
      <c r="BID51" s="10"/>
      <c r="BIE51" s="10"/>
      <c r="BIF51" s="10"/>
      <c r="BIG51" s="10"/>
      <c r="BIH51" s="10"/>
      <c r="BII51" s="10"/>
      <c r="BIJ51" s="10"/>
      <c r="BIK51" s="10"/>
      <c r="BIL51" s="10"/>
      <c r="BIM51" s="10"/>
      <c r="BIN51" s="10"/>
      <c r="BIO51" s="10"/>
      <c r="BIP51" s="10"/>
      <c r="BIQ51" s="10"/>
      <c r="BIR51" s="10"/>
      <c r="BIS51" s="10"/>
      <c r="BIT51" s="10"/>
      <c r="BIU51" s="10"/>
      <c r="BIV51" s="10"/>
      <c r="BIW51" s="10"/>
      <c r="BIX51" s="10"/>
      <c r="BIY51" s="10"/>
      <c r="BIZ51" s="10"/>
      <c r="BJA51" s="10"/>
      <c r="BJB51" s="10"/>
      <c r="BJC51" s="10"/>
      <c r="BJD51" s="10"/>
      <c r="BJE51" s="10"/>
      <c r="BJF51" s="10"/>
      <c r="BJG51" s="10"/>
      <c r="BJH51" s="10"/>
      <c r="BJI51" s="10"/>
      <c r="BJJ51" s="10"/>
      <c r="BJK51" s="10"/>
      <c r="BJL51" s="10"/>
      <c r="BJM51" s="10"/>
      <c r="BJN51" s="10"/>
      <c r="BJO51" s="10"/>
      <c r="BJP51" s="10"/>
      <c r="BJQ51" s="10"/>
      <c r="BJR51" s="10"/>
      <c r="BJS51" s="10"/>
      <c r="BJT51" s="10"/>
      <c r="BJU51" s="10"/>
      <c r="BJV51" s="10"/>
      <c r="BJW51" s="10"/>
      <c r="BJX51" s="10"/>
      <c r="BJY51" s="10"/>
      <c r="BJZ51" s="10"/>
      <c r="BKA51" s="10"/>
      <c r="BKB51" s="10"/>
      <c r="BKC51" s="10"/>
      <c r="BKD51" s="10"/>
      <c r="BKE51" s="10"/>
      <c r="BKF51" s="10"/>
      <c r="BKG51" s="10"/>
      <c r="BKH51" s="10"/>
      <c r="BKI51" s="10"/>
      <c r="BKJ51" s="10"/>
      <c r="BKK51" s="10"/>
      <c r="BKL51" s="10"/>
      <c r="BKM51" s="10"/>
      <c r="BKN51" s="10"/>
      <c r="BKO51" s="10"/>
      <c r="BKP51" s="10"/>
      <c r="BKQ51" s="10"/>
      <c r="BKR51" s="10"/>
      <c r="BKS51" s="10"/>
      <c r="BKT51" s="10"/>
      <c r="BKU51" s="10"/>
      <c r="BKV51" s="10"/>
      <c r="BKW51" s="10"/>
      <c r="BKX51" s="10"/>
      <c r="BKY51" s="10"/>
      <c r="BKZ51" s="10"/>
      <c r="BLA51" s="10"/>
      <c r="BLB51" s="10"/>
      <c r="BLC51" s="10"/>
      <c r="BLD51" s="10"/>
      <c r="BLE51" s="10"/>
      <c r="BLF51" s="10"/>
      <c r="BLG51" s="10"/>
      <c r="BLH51" s="10"/>
      <c r="BLI51" s="10"/>
      <c r="BLJ51" s="10"/>
      <c r="BLK51" s="10"/>
      <c r="BLL51" s="10"/>
      <c r="BLM51" s="10"/>
      <c r="BLN51" s="10"/>
      <c r="BLO51" s="10"/>
      <c r="BLP51" s="10"/>
      <c r="BLQ51" s="10"/>
      <c r="BLR51" s="10"/>
      <c r="BLS51" s="10"/>
      <c r="BLT51" s="10"/>
      <c r="BLU51" s="10"/>
      <c r="BLV51" s="10"/>
      <c r="BLW51" s="10"/>
      <c r="BLX51" s="10"/>
      <c r="BLY51" s="10"/>
      <c r="BLZ51" s="10"/>
      <c r="BMA51" s="10"/>
      <c r="BMB51" s="10"/>
      <c r="BMC51" s="10"/>
      <c r="BMD51" s="10"/>
      <c r="BME51" s="10"/>
      <c r="BMF51" s="10"/>
      <c r="BMG51" s="10"/>
      <c r="BMH51" s="10"/>
      <c r="BMI51" s="10"/>
      <c r="BMJ51" s="10"/>
      <c r="BMK51" s="10"/>
      <c r="BML51" s="10"/>
      <c r="BMM51" s="10"/>
      <c r="BMN51" s="10"/>
      <c r="BMO51" s="10"/>
      <c r="BMP51" s="10"/>
      <c r="BMQ51" s="10"/>
      <c r="BMR51" s="10"/>
      <c r="BMS51" s="10"/>
      <c r="BMT51" s="10"/>
      <c r="BMU51" s="10"/>
      <c r="BMV51" s="10"/>
      <c r="BMW51" s="10"/>
      <c r="BMX51" s="10"/>
      <c r="BMY51" s="10"/>
      <c r="BMZ51" s="10"/>
      <c r="BNA51" s="10"/>
      <c r="BNB51" s="10"/>
      <c r="BNC51" s="10"/>
      <c r="BND51" s="10"/>
      <c r="BNE51" s="10"/>
      <c r="BNF51" s="10"/>
      <c r="BNG51" s="10"/>
      <c r="BNH51" s="10"/>
      <c r="BNI51" s="10"/>
      <c r="BNJ51" s="10"/>
      <c r="BNK51" s="10"/>
      <c r="BNL51" s="10"/>
      <c r="BNM51" s="10"/>
      <c r="BNN51" s="10"/>
      <c r="BNO51" s="10"/>
      <c r="BNP51" s="10"/>
      <c r="BNQ51" s="10"/>
      <c r="BNR51" s="10"/>
      <c r="BNS51" s="10"/>
      <c r="BNT51" s="10"/>
      <c r="BNU51" s="10"/>
      <c r="BNV51" s="10"/>
      <c r="BNW51" s="10"/>
      <c r="BNX51" s="10"/>
      <c r="BNY51" s="10"/>
      <c r="BNZ51" s="10"/>
      <c r="BOA51" s="10"/>
      <c r="BOB51" s="10"/>
      <c r="BOC51" s="10"/>
      <c r="BOD51" s="10"/>
      <c r="BOE51" s="10"/>
      <c r="BOF51" s="10"/>
      <c r="BOG51" s="10"/>
      <c r="BOH51" s="10"/>
      <c r="BOI51" s="10"/>
      <c r="BOJ51" s="10"/>
      <c r="BOK51" s="10"/>
      <c r="BOL51" s="10"/>
      <c r="BOM51" s="10"/>
      <c r="BON51" s="10"/>
      <c r="BOO51" s="10"/>
      <c r="BOP51" s="10"/>
      <c r="BOQ51" s="10"/>
      <c r="BOR51" s="10"/>
      <c r="BOS51" s="10"/>
      <c r="BOT51" s="10"/>
      <c r="BOU51" s="10"/>
      <c r="BOV51" s="10"/>
      <c r="BOW51" s="10"/>
      <c r="BOX51" s="10"/>
      <c r="BOY51" s="10"/>
      <c r="BOZ51" s="10"/>
      <c r="BPA51" s="10"/>
      <c r="BPB51" s="10"/>
      <c r="BPC51" s="10"/>
      <c r="BPD51" s="10"/>
      <c r="BPE51" s="10"/>
      <c r="BPF51" s="10"/>
      <c r="BPG51" s="10"/>
      <c r="BPH51" s="10"/>
      <c r="BPI51" s="10"/>
      <c r="BPJ51" s="10"/>
      <c r="BPK51" s="10"/>
      <c r="BPL51" s="10"/>
      <c r="BPM51" s="10"/>
      <c r="BPN51" s="10"/>
      <c r="BPO51" s="10"/>
      <c r="BPP51" s="10"/>
      <c r="BPQ51" s="10"/>
      <c r="BPR51" s="10"/>
      <c r="BPS51" s="10"/>
      <c r="BPT51" s="10"/>
      <c r="BPU51" s="10"/>
      <c r="BPV51" s="10"/>
      <c r="BPW51" s="10"/>
      <c r="BPX51" s="10"/>
      <c r="BPY51" s="10"/>
      <c r="BPZ51" s="10"/>
      <c r="BQA51" s="10"/>
      <c r="BQB51" s="10"/>
      <c r="BQC51" s="10"/>
      <c r="BQD51" s="10"/>
      <c r="BQE51" s="10"/>
      <c r="BQF51" s="10"/>
      <c r="BQG51" s="10"/>
      <c r="BQH51" s="10"/>
      <c r="BQI51" s="10"/>
      <c r="BQJ51" s="10"/>
      <c r="BQK51" s="10"/>
      <c r="BQL51" s="10"/>
      <c r="BQM51" s="10"/>
      <c r="BQN51" s="10"/>
      <c r="BQO51" s="10"/>
      <c r="BQP51" s="10"/>
      <c r="BQQ51" s="10"/>
      <c r="BQR51" s="10"/>
      <c r="BQS51" s="10"/>
      <c r="BQT51" s="10"/>
      <c r="BQU51" s="10"/>
      <c r="BQV51" s="10"/>
      <c r="BQW51" s="10"/>
      <c r="BQX51" s="10"/>
      <c r="BQY51" s="10"/>
      <c r="BQZ51" s="10"/>
      <c r="BRA51" s="10"/>
      <c r="BRB51" s="10"/>
      <c r="BRC51" s="10"/>
      <c r="BRD51" s="10"/>
      <c r="BRE51" s="10"/>
      <c r="BRF51" s="10"/>
      <c r="BRG51" s="10"/>
      <c r="BRH51" s="10"/>
      <c r="BRI51" s="10"/>
      <c r="BRJ51" s="10"/>
      <c r="BRK51" s="10"/>
      <c r="BRL51" s="10"/>
      <c r="BRM51" s="10"/>
      <c r="BRN51" s="10"/>
      <c r="BRO51" s="10"/>
      <c r="BRP51" s="10"/>
      <c r="BRQ51" s="10"/>
      <c r="BRR51" s="10"/>
      <c r="BRS51" s="10"/>
      <c r="BRT51" s="10"/>
      <c r="BRU51" s="10"/>
      <c r="BRV51" s="10"/>
      <c r="BRW51" s="10"/>
      <c r="BRX51" s="10"/>
      <c r="BRY51" s="10"/>
      <c r="BRZ51" s="10"/>
      <c r="BSA51" s="10"/>
      <c r="BSB51" s="10"/>
      <c r="BSC51" s="10"/>
      <c r="BSD51" s="10"/>
      <c r="BSE51" s="10"/>
      <c r="BSF51" s="10"/>
      <c r="BSG51" s="10"/>
      <c r="BSH51" s="10"/>
      <c r="BSI51" s="10"/>
      <c r="BSJ51" s="10"/>
      <c r="BSK51" s="10"/>
      <c r="BSL51" s="10"/>
      <c r="BSM51" s="10"/>
      <c r="BSN51" s="10"/>
      <c r="BSO51" s="10"/>
      <c r="BSP51" s="10"/>
      <c r="BSQ51" s="10"/>
      <c r="BSR51" s="10"/>
      <c r="BSS51" s="10"/>
      <c r="BST51" s="10"/>
      <c r="BSU51" s="10"/>
      <c r="BSV51" s="10"/>
      <c r="BSW51" s="10"/>
      <c r="BSX51" s="10"/>
      <c r="BSY51" s="10"/>
      <c r="BSZ51" s="10"/>
      <c r="BTA51" s="10"/>
      <c r="BTB51" s="10"/>
      <c r="BTC51" s="10"/>
      <c r="BTD51" s="10"/>
      <c r="BTE51" s="10"/>
      <c r="BTF51" s="10"/>
      <c r="BTG51" s="10"/>
      <c r="BTH51" s="10"/>
      <c r="BTI51" s="10"/>
      <c r="BTJ51" s="10"/>
      <c r="BTK51" s="10"/>
      <c r="BTL51" s="10"/>
      <c r="BTM51" s="10"/>
      <c r="BTN51" s="10"/>
      <c r="BTO51" s="10"/>
      <c r="BTP51" s="10"/>
      <c r="BTQ51" s="10"/>
      <c r="BTR51" s="10"/>
      <c r="BTS51" s="10"/>
      <c r="BTT51" s="10"/>
      <c r="BTU51" s="10"/>
      <c r="BTV51" s="10"/>
      <c r="BTW51" s="10"/>
      <c r="BTX51" s="10"/>
      <c r="BTY51" s="10"/>
      <c r="BTZ51" s="10"/>
      <c r="BUA51" s="10"/>
      <c r="BUB51" s="10"/>
      <c r="BUC51" s="10"/>
      <c r="BUD51" s="10"/>
      <c r="BUE51" s="10"/>
      <c r="BUF51" s="10"/>
      <c r="BUG51" s="10"/>
      <c r="BUH51" s="10"/>
      <c r="BUI51" s="10"/>
      <c r="BUJ51" s="10"/>
      <c r="BUK51" s="10"/>
      <c r="BUL51" s="10"/>
      <c r="BUM51" s="10"/>
      <c r="BUN51" s="10"/>
      <c r="BUO51" s="10"/>
      <c r="BUP51" s="10"/>
      <c r="BUQ51" s="10"/>
      <c r="BUR51" s="10"/>
      <c r="BUS51" s="10"/>
      <c r="BUT51" s="10"/>
      <c r="BUU51" s="10"/>
      <c r="BUV51" s="10"/>
      <c r="BUW51" s="10"/>
      <c r="BUX51" s="10"/>
      <c r="BUY51" s="10"/>
      <c r="BUZ51" s="10"/>
      <c r="BVA51" s="10"/>
      <c r="BVB51" s="10"/>
      <c r="BVC51" s="10"/>
      <c r="BVD51" s="10"/>
      <c r="BVE51" s="10"/>
      <c r="BVF51" s="10"/>
      <c r="BVG51" s="10"/>
      <c r="BVH51" s="10"/>
      <c r="BVI51" s="10"/>
      <c r="BVJ51" s="10"/>
      <c r="BVK51" s="10"/>
      <c r="BVL51" s="10"/>
      <c r="BVM51" s="10"/>
      <c r="BVN51" s="10"/>
      <c r="BVO51" s="10"/>
      <c r="BVP51" s="10"/>
      <c r="BVQ51" s="10"/>
      <c r="BVR51" s="10"/>
      <c r="BVS51" s="10"/>
      <c r="BVT51" s="10"/>
      <c r="BVU51" s="10"/>
      <c r="BVV51" s="10"/>
      <c r="BVW51" s="10"/>
      <c r="BVX51" s="10"/>
      <c r="BVY51" s="10"/>
      <c r="BVZ51" s="10"/>
      <c r="BWA51" s="10"/>
      <c r="BWB51" s="10"/>
      <c r="BWC51" s="10"/>
      <c r="BWD51" s="10"/>
      <c r="BWE51" s="10"/>
      <c r="BWF51" s="10"/>
      <c r="BWG51" s="10"/>
      <c r="BWH51" s="10"/>
      <c r="BWI51" s="10"/>
      <c r="BWJ51" s="10"/>
      <c r="BWK51" s="10"/>
      <c r="BWL51" s="10"/>
      <c r="BWM51" s="10"/>
      <c r="BWN51" s="10"/>
      <c r="BWO51" s="10"/>
      <c r="BWP51" s="10"/>
      <c r="BWQ51" s="10"/>
      <c r="BWR51" s="10"/>
      <c r="BWS51" s="10"/>
      <c r="BWT51" s="10"/>
      <c r="BWU51" s="10"/>
      <c r="BWV51" s="10"/>
      <c r="BWW51" s="10"/>
      <c r="BWX51" s="10"/>
      <c r="BWY51" s="10"/>
      <c r="BWZ51" s="10"/>
      <c r="BXA51" s="10"/>
      <c r="BXB51" s="10"/>
      <c r="BXC51" s="10"/>
      <c r="BXD51" s="10"/>
      <c r="BXE51" s="10"/>
      <c r="BXF51" s="10"/>
      <c r="BXG51" s="10"/>
      <c r="BXH51" s="10"/>
      <c r="BXI51" s="10"/>
      <c r="BXJ51" s="10"/>
      <c r="BXK51" s="10"/>
      <c r="BXL51" s="10"/>
      <c r="BXM51" s="10"/>
      <c r="BXN51" s="10"/>
      <c r="BXO51" s="10"/>
      <c r="BXP51" s="10"/>
      <c r="BXQ51" s="10"/>
      <c r="BXR51" s="10"/>
      <c r="BXS51" s="10"/>
      <c r="BXT51" s="10"/>
      <c r="BXU51" s="10"/>
      <c r="BXV51" s="10"/>
      <c r="BXW51" s="10"/>
      <c r="BXX51" s="10"/>
      <c r="BXY51" s="10"/>
      <c r="BXZ51" s="10"/>
      <c r="BYA51" s="10"/>
      <c r="BYB51" s="10"/>
      <c r="BYC51" s="10"/>
      <c r="BYD51" s="10"/>
      <c r="BYE51" s="10"/>
      <c r="BYF51" s="10"/>
      <c r="BYG51" s="10"/>
      <c r="BYH51" s="10"/>
      <c r="BYI51" s="10"/>
      <c r="BYJ51" s="10"/>
      <c r="BYK51" s="10"/>
      <c r="BYL51" s="10"/>
      <c r="BYM51" s="10"/>
      <c r="BYN51" s="10"/>
      <c r="BYO51" s="10"/>
      <c r="BYP51" s="10"/>
      <c r="BYQ51" s="10"/>
      <c r="BYR51" s="10"/>
      <c r="BYS51" s="10"/>
      <c r="BYT51" s="10"/>
      <c r="BYU51" s="10"/>
      <c r="BYV51" s="10"/>
      <c r="BYW51" s="10"/>
      <c r="BYX51" s="10"/>
      <c r="BYY51" s="10"/>
      <c r="BYZ51" s="10"/>
      <c r="BZA51" s="10"/>
      <c r="BZB51" s="10"/>
      <c r="BZC51" s="10"/>
      <c r="BZD51" s="10"/>
      <c r="BZE51" s="10"/>
      <c r="BZF51" s="10"/>
      <c r="BZG51" s="10"/>
      <c r="BZH51" s="10"/>
      <c r="BZI51" s="10"/>
      <c r="BZJ51" s="10"/>
      <c r="BZK51" s="10"/>
      <c r="BZL51" s="10"/>
      <c r="BZM51" s="10"/>
      <c r="BZN51" s="10"/>
      <c r="BZO51" s="10"/>
      <c r="BZP51" s="10"/>
      <c r="BZQ51" s="10"/>
      <c r="BZR51" s="10"/>
      <c r="BZS51" s="10"/>
      <c r="BZT51" s="10"/>
      <c r="BZU51" s="10"/>
      <c r="BZV51" s="10"/>
      <c r="BZW51" s="10"/>
      <c r="BZX51" s="10"/>
      <c r="BZY51" s="10"/>
      <c r="BZZ51" s="10"/>
      <c r="CAA51" s="10"/>
      <c r="CAB51" s="10"/>
      <c r="CAC51" s="10"/>
      <c r="CAD51" s="10"/>
      <c r="CAE51" s="10"/>
      <c r="CAF51" s="10"/>
      <c r="CAG51" s="10"/>
      <c r="CAH51" s="10"/>
      <c r="CAI51" s="10"/>
      <c r="CAJ51" s="10"/>
      <c r="CAK51" s="10"/>
      <c r="CAL51" s="10"/>
      <c r="CAM51" s="10"/>
      <c r="CAN51" s="10"/>
      <c r="CAO51" s="10"/>
      <c r="CAP51" s="10"/>
      <c r="CAQ51" s="10"/>
      <c r="CAR51" s="10"/>
      <c r="CAS51" s="10"/>
      <c r="CAT51" s="10"/>
      <c r="CAU51" s="10"/>
      <c r="CAV51" s="10"/>
      <c r="CAW51" s="10"/>
      <c r="CAX51" s="10"/>
      <c r="CAY51" s="10"/>
      <c r="CAZ51" s="10"/>
      <c r="CBA51" s="10"/>
      <c r="CBB51" s="10"/>
      <c r="CBC51" s="10"/>
      <c r="CBD51" s="10"/>
      <c r="CBE51" s="10"/>
      <c r="CBF51" s="10"/>
      <c r="CBG51" s="10"/>
      <c r="CBH51" s="10"/>
      <c r="CBI51" s="10"/>
      <c r="CBJ51" s="10"/>
      <c r="CBK51" s="10"/>
      <c r="CBL51" s="10"/>
      <c r="CBM51" s="10"/>
      <c r="CBN51" s="10"/>
      <c r="CBO51" s="10"/>
      <c r="CBP51" s="10"/>
      <c r="CBQ51" s="10"/>
      <c r="CBR51" s="10"/>
      <c r="CBS51" s="10"/>
      <c r="CBT51" s="10"/>
      <c r="CBU51" s="10"/>
      <c r="CBV51" s="10"/>
      <c r="CBW51" s="10"/>
      <c r="CBX51" s="10"/>
      <c r="CBY51" s="10"/>
      <c r="CBZ51" s="10"/>
      <c r="CCA51" s="10"/>
      <c r="CCB51" s="10"/>
      <c r="CCC51" s="10"/>
      <c r="CCD51" s="10"/>
      <c r="CCE51" s="10"/>
      <c r="CCF51" s="10"/>
      <c r="CCG51" s="10"/>
      <c r="CCH51" s="10"/>
      <c r="CCI51" s="10"/>
      <c r="CCJ51" s="10"/>
      <c r="CCK51" s="10"/>
      <c r="CCL51" s="10"/>
      <c r="CCM51" s="10"/>
      <c r="CCN51" s="10"/>
      <c r="CCO51" s="10"/>
      <c r="CCP51" s="10"/>
      <c r="CCQ51" s="10"/>
      <c r="CCR51" s="10"/>
      <c r="CCS51" s="10"/>
      <c r="CCT51" s="10"/>
      <c r="CCU51" s="10"/>
      <c r="CCV51" s="10"/>
      <c r="CCW51" s="10"/>
      <c r="CCX51" s="10"/>
      <c r="CCY51" s="10"/>
      <c r="CCZ51" s="10"/>
      <c r="CDA51" s="10"/>
      <c r="CDB51" s="10"/>
      <c r="CDC51" s="10"/>
      <c r="CDD51" s="10"/>
      <c r="CDE51" s="10"/>
      <c r="CDF51" s="10"/>
      <c r="CDG51" s="10"/>
      <c r="CDH51" s="10"/>
      <c r="CDI51" s="10"/>
      <c r="CDJ51" s="10"/>
      <c r="CDK51" s="10"/>
      <c r="CDL51" s="10"/>
      <c r="CDM51" s="10"/>
      <c r="CDN51" s="10"/>
      <c r="CDO51" s="10"/>
      <c r="CDP51" s="10"/>
      <c r="CDQ51" s="10"/>
      <c r="CDR51" s="10"/>
      <c r="CDS51" s="10"/>
      <c r="CDT51" s="10"/>
      <c r="CDU51" s="10"/>
      <c r="CDV51" s="10"/>
      <c r="CDW51" s="10"/>
      <c r="CDX51" s="10"/>
      <c r="CDY51" s="10"/>
      <c r="CDZ51" s="10"/>
      <c r="CEA51" s="10"/>
      <c r="CEB51" s="10"/>
      <c r="CEC51" s="10"/>
      <c r="CED51" s="10"/>
      <c r="CEE51" s="10"/>
      <c r="CEF51" s="10"/>
      <c r="CEG51" s="10"/>
      <c r="CEH51" s="10"/>
      <c r="CEI51" s="10"/>
      <c r="CEJ51" s="10"/>
      <c r="CEK51" s="10"/>
      <c r="CEL51" s="10"/>
      <c r="CEM51" s="10"/>
      <c r="CEN51" s="10"/>
      <c r="CEO51" s="10"/>
      <c r="CEP51" s="10"/>
      <c r="CEQ51" s="10"/>
      <c r="CER51" s="10"/>
      <c r="CES51" s="10"/>
      <c r="CET51" s="10"/>
      <c r="CEU51" s="10"/>
      <c r="CEV51" s="10"/>
      <c r="CEW51" s="10"/>
      <c r="CEX51" s="10"/>
      <c r="CEY51" s="10"/>
      <c r="CEZ51" s="10"/>
      <c r="CFA51" s="10"/>
      <c r="CFB51" s="10"/>
      <c r="CFC51" s="10"/>
      <c r="CFD51" s="10"/>
      <c r="CFE51" s="10"/>
      <c r="CFF51" s="10"/>
      <c r="CFG51" s="10"/>
      <c r="CFH51" s="10"/>
      <c r="CFI51" s="10"/>
      <c r="CFJ51" s="10"/>
      <c r="CFK51" s="10"/>
      <c r="CFL51" s="10"/>
      <c r="CFM51" s="10"/>
      <c r="CFN51" s="10"/>
      <c r="CFO51" s="10"/>
      <c r="CFP51" s="10"/>
      <c r="CFQ51" s="10"/>
      <c r="CFR51" s="10"/>
      <c r="CFS51" s="10"/>
      <c r="CFT51" s="10"/>
      <c r="CFU51" s="10"/>
      <c r="CFV51" s="10"/>
      <c r="CFW51" s="10"/>
      <c r="CFX51" s="10"/>
      <c r="CFY51" s="10"/>
      <c r="CFZ51" s="10"/>
      <c r="CGA51" s="10"/>
      <c r="CGB51" s="10"/>
      <c r="CGC51" s="10"/>
      <c r="CGD51" s="10"/>
      <c r="CGE51" s="10"/>
      <c r="CGF51" s="10"/>
      <c r="CGG51" s="10"/>
      <c r="CGH51" s="10"/>
      <c r="CGI51" s="10"/>
      <c r="CGJ51" s="10"/>
      <c r="CGK51" s="10"/>
      <c r="CGL51" s="10"/>
      <c r="CGM51" s="10"/>
      <c r="CGN51" s="10"/>
      <c r="CGO51" s="10"/>
      <c r="CGP51" s="10"/>
      <c r="CGQ51" s="10"/>
      <c r="CGR51" s="10"/>
      <c r="CGS51" s="10"/>
      <c r="CGT51" s="10"/>
      <c r="CGU51" s="10"/>
      <c r="CGV51" s="10"/>
      <c r="CGW51" s="10"/>
      <c r="CGX51" s="10"/>
      <c r="CGY51" s="10"/>
      <c r="CGZ51" s="10"/>
      <c r="CHA51" s="10"/>
      <c r="CHB51" s="10"/>
      <c r="CHC51" s="10"/>
      <c r="CHD51" s="10"/>
      <c r="CHE51" s="10"/>
      <c r="CHF51" s="10"/>
      <c r="CHG51" s="10"/>
      <c r="CHH51" s="10"/>
      <c r="CHI51" s="10"/>
      <c r="CHJ51" s="10"/>
      <c r="CHK51" s="10"/>
      <c r="CHL51" s="10"/>
      <c r="CHM51" s="10"/>
      <c r="CHN51" s="10"/>
      <c r="CHO51" s="10"/>
      <c r="CHP51" s="10"/>
      <c r="CHQ51" s="10"/>
      <c r="CHR51" s="10"/>
      <c r="CHS51" s="10"/>
      <c r="CHT51" s="10"/>
      <c r="CHU51" s="10"/>
      <c r="CHV51" s="10"/>
      <c r="CHW51" s="10"/>
      <c r="CHX51" s="10"/>
      <c r="CHY51" s="10"/>
      <c r="CHZ51" s="10"/>
      <c r="CIA51" s="10"/>
      <c r="CIB51" s="10"/>
      <c r="CIC51" s="10"/>
      <c r="CID51" s="10"/>
      <c r="CIE51" s="10"/>
      <c r="CIF51" s="10"/>
      <c r="CIG51" s="10"/>
      <c r="CIH51" s="10"/>
      <c r="CII51" s="10"/>
      <c r="CIJ51" s="10"/>
      <c r="CIK51" s="10"/>
      <c r="CIL51" s="10"/>
      <c r="CIM51" s="10"/>
      <c r="CIN51" s="10"/>
      <c r="CIO51" s="10"/>
      <c r="CIP51" s="10"/>
      <c r="CIQ51" s="10"/>
      <c r="CIR51" s="10"/>
      <c r="CIS51" s="10"/>
      <c r="CIT51" s="10"/>
      <c r="CIU51" s="10"/>
      <c r="CIV51" s="10"/>
      <c r="CIW51" s="10"/>
      <c r="CIX51" s="10"/>
      <c r="CIY51" s="10"/>
      <c r="CIZ51" s="10"/>
      <c r="CJA51" s="10"/>
      <c r="CJB51" s="10"/>
      <c r="CJC51" s="10"/>
      <c r="CJD51" s="10"/>
      <c r="CJE51" s="10"/>
      <c r="CJF51" s="10"/>
      <c r="CJG51" s="10"/>
      <c r="CJH51" s="10"/>
      <c r="CJI51" s="10"/>
      <c r="CJJ51" s="10"/>
      <c r="CJK51" s="10"/>
      <c r="CJL51" s="10"/>
      <c r="CJM51" s="10"/>
      <c r="CJN51" s="10"/>
      <c r="CJO51" s="10"/>
      <c r="CJP51" s="10"/>
      <c r="CJQ51" s="10"/>
      <c r="CJR51" s="10"/>
      <c r="CJS51" s="10"/>
      <c r="CJT51" s="10"/>
      <c r="CJU51" s="10"/>
      <c r="CJV51" s="10"/>
      <c r="CJW51" s="10"/>
      <c r="CJX51" s="10"/>
      <c r="CJY51" s="10"/>
      <c r="CJZ51" s="10"/>
      <c r="CKA51" s="10"/>
      <c r="CKB51" s="10"/>
      <c r="CKC51" s="10"/>
      <c r="CKD51" s="10"/>
      <c r="CKE51" s="10"/>
      <c r="CKF51" s="10"/>
      <c r="CKG51" s="10"/>
      <c r="CKH51" s="10"/>
      <c r="CKI51" s="10"/>
      <c r="CKJ51" s="10"/>
      <c r="CKK51" s="10"/>
      <c r="CKL51" s="10"/>
      <c r="CKM51" s="10"/>
      <c r="CKN51" s="10"/>
      <c r="CKO51" s="10"/>
      <c r="CKP51" s="10"/>
      <c r="CKQ51" s="10"/>
      <c r="CKR51" s="10"/>
      <c r="CKS51" s="10"/>
      <c r="CKT51" s="10"/>
      <c r="CKU51" s="10"/>
      <c r="CKV51" s="10"/>
      <c r="CKW51" s="10"/>
      <c r="CKX51" s="10"/>
      <c r="CKY51" s="10"/>
      <c r="CKZ51" s="10"/>
      <c r="CLA51" s="10"/>
      <c r="CLB51" s="10"/>
      <c r="CLC51" s="10"/>
      <c r="CLD51" s="10"/>
      <c r="CLE51" s="10"/>
      <c r="CLF51" s="10"/>
      <c r="CLG51" s="10"/>
      <c r="CLH51" s="10"/>
      <c r="CLI51" s="10"/>
      <c r="CLJ51" s="10"/>
      <c r="CLK51" s="10"/>
      <c r="CLL51" s="10"/>
      <c r="CLM51" s="10"/>
      <c r="CLN51" s="10"/>
      <c r="CLO51" s="10"/>
      <c r="CLP51" s="10"/>
      <c r="CLQ51" s="10"/>
      <c r="CLR51" s="10"/>
      <c r="CLS51" s="10"/>
      <c r="CLT51" s="10"/>
      <c r="CLU51" s="10"/>
      <c r="CLV51" s="10"/>
      <c r="CLW51" s="10"/>
      <c r="CLX51" s="10"/>
      <c r="CLY51" s="10"/>
      <c r="CLZ51" s="10"/>
      <c r="CMA51" s="10"/>
      <c r="CMB51" s="10"/>
      <c r="CMC51" s="10"/>
      <c r="CMD51" s="10"/>
      <c r="CME51" s="10"/>
      <c r="CMF51" s="10"/>
      <c r="CMG51" s="10"/>
      <c r="CMH51" s="10"/>
      <c r="CMI51" s="10"/>
      <c r="CMJ51" s="10"/>
      <c r="CMK51" s="10"/>
      <c r="CML51" s="10"/>
      <c r="CMM51" s="10"/>
      <c r="CMN51" s="10"/>
      <c r="CMO51" s="10"/>
      <c r="CMP51" s="10"/>
      <c r="CMQ51" s="10"/>
      <c r="CMR51" s="10"/>
      <c r="CMS51" s="10"/>
      <c r="CMT51" s="10"/>
      <c r="CMU51" s="10"/>
      <c r="CMV51" s="10"/>
      <c r="CMW51" s="10"/>
      <c r="CMX51" s="10"/>
      <c r="CMY51" s="10"/>
      <c r="CMZ51" s="10"/>
      <c r="CNA51" s="10"/>
      <c r="CNB51" s="10"/>
      <c r="CNC51" s="10"/>
      <c r="CND51" s="10"/>
      <c r="CNE51" s="10"/>
      <c r="CNF51" s="10"/>
      <c r="CNG51" s="10"/>
      <c r="CNH51" s="10"/>
      <c r="CNI51" s="10"/>
      <c r="CNJ51" s="10"/>
      <c r="CNK51" s="10"/>
      <c r="CNL51" s="10"/>
      <c r="CNM51" s="10"/>
      <c r="CNN51" s="10"/>
      <c r="CNO51" s="10"/>
      <c r="CNP51" s="10"/>
      <c r="CNQ51" s="10"/>
      <c r="CNR51" s="10"/>
      <c r="CNS51" s="10"/>
      <c r="CNT51" s="10"/>
      <c r="CNU51" s="10"/>
      <c r="CNV51" s="10"/>
      <c r="CNW51" s="10"/>
      <c r="CNX51" s="10"/>
      <c r="CNY51" s="10"/>
      <c r="CNZ51" s="10"/>
      <c r="COA51" s="10"/>
      <c r="COB51" s="10"/>
      <c r="COC51" s="10"/>
      <c r="COD51" s="10"/>
      <c r="COE51" s="10"/>
      <c r="COF51" s="10"/>
      <c r="COG51" s="10"/>
      <c r="COH51" s="10"/>
      <c r="COI51" s="10"/>
      <c r="COJ51" s="10"/>
      <c r="COK51" s="10"/>
      <c r="COL51" s="10"/>
      <c r="COM51" s="10"/>
      <c r="CON51" s="10"/>
      <c r="COO51" s="10"/>
      <c r="COP51" s="10"/>
      <c r="COQ51" s="10"/>
      <c r="COR51" s="10"/>
      <c r="COS51" s="10"/>
      <c r="COT51" s="10"/>
      <c r="COU51" s="10"/>
      <c r="COV51" s="10"/>
      <c r="COW51" s="10"/>
      <c r="COX51" s="10"/>
      <c r="COY51" s="10"/>
      <c r="COZ51" s="10"/>
      <c r="CPA51" s="10"/>
      <c r="CPB51" s="10"/>
      <c r="CPC51" s="10"/>
      <c r="CPD51" s="10"/>
      <c r="CPE51" s="10"/>
      <c r="CPF51" s="10"/>
      <c r="CPG51" s="10"/>
      <c r="CPH51" s="10"/>
      <c r="CPI51" s="10"/>
      <c r="CPJ51" s="10"/>
      <c r="CPK51" s="10"/>
      <c r="CPL51" s="10"/>
      <c r="CPM51" s="10"/>
      <c r="CPN51" s="10"/>
      <c r="CPO51" s="10"/>
      <c r="CPP51" s="10"/>
      <c r="CPQ51" s="10"/>
      <c r="CPR51" s="10"/>
      <c r="CPS51" s="10"/>
      <c r="CPT51" s="10"/>
      <c r="CPU51" s="10"/>
      <c r="CPV51" s="10"/>
      <c r="CPW51" s="10"/>
      <c r="CPX51" s="10"/>
      <c r="CPY51" s="10"/>
      <c r="CPZ51" s="10"/>
      <c r="CQA51" s="10"/>
      <c r="CQB51" s="10"/>
      <c r="CQC51" s="10"/>
      <c r="CQD51" s="10"/>
      <c r="CQE51" s="10"/>
      <c r="CQF51" s="10"/>
      <c r="CQG51" s="10"/>
      <c r="CQH51" s="10"/>
      <c r="CQI51" s="10"/>
      <c r="CQJ51" s="10"/>
      <c r="CQK51" s="10"/>
      <c r="CQL51" s="10"/>
      <c r="CQM51" s="10"/>
      <c r="CQN51" s="10"/>
      <c r="CQO51" s="10"/>
      <c r="CQP51" s="10"/>
      <c r="CQQ51" s="10"/>
      <c r="CQR51" s="10"/>
      <c r="CQS51" s="10"/>
      <c r="CQT51" s="10"/>
      <c r="CQU51" s="10"/>
      <c r="CQV51" s="10"/>
      <c r="CQW51" s="10"/>
      <c r="CQX51" s="10"/>
      <c r="CQY51" s="10"/>
      <c r="CQZ51" s="10"/>
      <c r="CRA51" s="10"/>
      <c r="CRB51" s="10"/>
      <c r="CRC51" s="10"/>
      <c r="CRD51" s="10"/>
      <c r="CRE51" s="10"/>
      <c r="CRF51" s="10"/>
      <c r="CRG51" s="10"/>
      <c r="CRH51" s="10"/>
      <c r="CRI51" s="10"/>
      <c r="CRJ51" s="10"/>
      <c r="CRK51" s="10"/>
      <c r="CRL51" s="10"/>
      <c r="CRM51" s="10"/>
      <c r="CRN51" s="10"/>
      <c r="CRO51" s="10"/>
      <c r="CRP51" s="10"/>
      <c r="CRQ51" s="10"/>
      <c r="CRR51" s="10"/>
      <c r="CRS51" s="10"/>
      <c r="CRT51" s="10"/>
      <c r="CRU51" s="10"/>
      <c r="CRV51" s="10"/>
      <c r="CRW51" s="10"/>
      <c r="CRX51" s="10"/>
      <c r="CRY51" s="10"/>
      <c r="CRZ51" s="10"/>
      <c r="CSA51" s="10"/>
      <c r="CSB51" s="10"/>
      <c r="CSC51" s="10"/>
      <c r="CSD51" s="10"/>
      <c r="CSE51" s="10"/>
      <c r="CSF51" s="10"/>
      <c r="CSG51" s="10"/>
      <c r="CSH51" s="10"/>
      <c r="CSI51" s="10"/>
      <c r="CSJ51" s="10"/>
      <c r="CSK51" s="10"/>
      <c r="CSL51" s="10"/>
      <c r="CSM51" s="10"/>
      <c r="CSN51" s="10"/>
      <c r="CSO51" s="10"/>
      <c r="CSP51" s="10"/>
      <c r="CSQ51" s="10"/>
      <c r="CSR51" s="10"/>
      <c r="CSS51" s="10"/>
      <c r="CST51" s="10"/>
      <c r="CSU51" s="10"/>
      <c r="CSV51" s="10"/>
      <c r="CSW51" s="10"/>
      <c r="CSX51" s="10"/>
      <c r="CSY51" s="10"/>
      <c r="CSZ51" s="10"/>
      <c r="CTA51" s="10"/>
      <c r="CTB51" s="10"/>
      <c r="CTC51" s="10"/>
      <c r="CTD51" s="10"/>
      <c r="CTE51" s="10"/>
      <c r="CTF51" s="10"/>
      <c r="CTG51" s="10"/>
      <c r="CTH51" s="10"/>
      <c r="CTI51" s="10"/>
      <c r="CTJ51" s="10"/>
      <c r="CTK51" s="10"/>
      <c r="CTL51" s="10"/>
      <c r="CTM51" s="10"/>
      <c r="CTN51" s="10"/>
      <c r="CTO51" s="10"/>
      <c r="CTP51" s="10"/>
      <c r="CTQ51" s="10"/>
      <c r="CTR51" s="10"/>
      <c r="CTS51" s="10"/>
      <c r="CTT51" s="10"/>
      <c r="CTU51" s="10"/>
      <c r="CTV51" s="10"/>
      <c r="CTW51" s="10"/>
      <c r="CTX51" s="10"/>
      <c r="CTY51" s="10"/>
      <c r="CTZ51" s="10"/>
      <c r="CUA51" s="10"/>
      <c r="CUB51" s="10"/>
      <c r="CUC51" s="10"/>
      <c r="CUD51" s="10"/>
      <c r="CUE51" s="10"/>
      <c r="CUF51" s="10"/>
      <c r="CUG51" s="10"/>
      <c r="CUH51" s="10"/>
      <c r="CUI51" s="10"/>
      <c r="CUJ51" s="10"/>
      <c r="CUK51" s="10"/>
      <c r="CUL51" s="10"/>
      <c r="CUM51" s="10"/>
      <c r="CUN51" s="10"/>
      <c r="CUO51" s="10"/>
      <c r="CUP51" s="10"/>
      <c r="CUQ51" s="10"/>
      <c r="CUR51" s="10"/>
      <c r="CUS51" s="10"/>
      <c r="CUT51" s="10"/>
      <c r="CUU51" s="10"/>
      <c r="CUV51" s="10"/>
      <c r="CUW51" s="10"/>
      <c r="CUX51" s="10"/>
      <c r="CUY51" s="10"/>
      <c r="CUZ51" s="10"/>
      <c r="CVA51" s="10"/>
      <c r="CVB51" s="10"/>
      <c r="CVC51" s="10"/>
      <c r="CVD51" s="10"/>
      <c r="CVE51" s="10"/>
      <c r="CVF51" s="10"/>
      <c r="CVG51" s="10"/>
      <c r="CVH51" s="10"/>
      <c r="CVI51" s="10"/>
      <c r="CVJ51" s="10"/>
      <c r="CVK51" s="10"/>
      <c r="CVL51" s="10"/>
      <c r="CVM51" s="10"/>
      <c r="CVN51" s="10"/>
      <c r="CVO51" s="10"/>
      <c r="CVP51" s="10"/>
      <c r="CVQ51" s="10"/>
      <c r="CVR51" s="10"/>
      <c r="CVS51" s="10"/>
      <c r="CVT51" s="10"/>
      <c r="CVU51" s="10"/>
      <c r="CVV51" s="10"/>
      <c r="CVW51" s="10"/>
      <c r="CVX51" s="10"/>
      <c r="CVY51" s="10"/>
      <c r="CVZ51" s="10"/>
      <c r="CWA51" s="10"/>
      <c r="CWB51" s="10"/>
      <c r="CWC51" s="10"/>
      <c r="CWD51" s="10"/>
      <c r="CWE51" s="10"/>
      <c r="CWF51" s="10"/>
      <c r="CWG51" s="10"/>
      <c r="CWH51" s="10"/>
      <c r="CWI51" s="10"/>
      <c r="CWJ51" s="10"/>
      <c r="CWK51" s="10"/>
      <c r="CWL51" s="10"/>
      <c r="CWM51" s="10"/>
      <c r="CWN51" s="10"/>
      <c r="CWO51" s="10"/>
      <c r="CWP51" s="10"/>
      <c r="CWQ51" s="10"/>
      <c r="CWR51" s="10"/>
      <c r="CWS51" s="10"/>
      <c r="CWT51" s="10"/>
      <c r="CWU51" s="10"/>
      <c r="CWV51" s="10"/>
      <c r="CWW51" s="10"/>
      <c r="CWX51" s="10"/>
      <c r="CWY51" s="10"/>
      <c r="CWZ51" s="10"/>
      <c r="CXA51" s="10"/>
      <c r="CXB51" s="10"/>
      <c r="CXC51" s="10"/>
      <c r="CXD51" s="10"/>
      <c r="CXE51" s="10"/>
      <c r="CXF51" s="10"/>
      <c r="CXG51" s="10"/>
      <c r="CXH51" s="10"/>
      <c r="CXI51" s="10"/>
      <c r="CXJ51" s="10"/>
      <c r="CXK51" s="10"/>
      <c r="CXL51" s="10"/>
      <c r="CXM51" s="10"/>
      <c r="CXN51" s="10"/>
      <c r="CXO51" s="10"/>
      <c r="CXP51" s="10"/>
      <c r="CXQ51" s="10"/>
      <c r="CXR51" s="10"/>
      <c r="CXS51" s="10"/>
      <c r="CXT51" s="10"/>
      <c r="CXU51" s="10"/>
      <c r="CXV51" s="10"/>
      <c r="CXW51" s="10"/>
      <c r="CXX51" s="10"/>
      <c r="CXY51" s="10"/>
      <c r="CXZ51" s="10"/>
      <c r="CYA51" s="10"/>
      <c r="CYB51" s="10"/>
      <c r="CYC51" s="10"/>
      <c r="CYD51" s="10"/>
      <c r="CYE51" s="10"/>
      <c r="CYF51" s="10"/>
      <c r="CYG51" s="10"/>
      <c r="CYH51" s="10"/>
      <c r="CYI51" s="10"/>
      <c r="CYJ51" s="10"/>
      <c r="CYK51" s="10"/>
      <c r="CYL51" s="10"/>
      <c r="CYM51" s="10"/>
      <c r="CYN51" s="10"/>
      <c r="CYO51" s="10"/>
      <c r="CYP51" s="10"/>
      <c r="CYQ51" s="10"/>
      <c r="CYR51" s="10"/>
      <c r="CYS51" s="10"/>
      <c r="CYT51" s="10"/>
      <c r="CYU51" s="10"/>
      <c r="CYV51" s="10"/>
      <c r="CYW51" s="10"/>
      <c r="CYX51" s="10"/>
      <c r="CYY51" s="10"/>
      <c r="CYZ51" s="10"/>
      <c r="CZA51" s="10"/>
      <c r="CZB51" s="10"/>
      <c r="CZC51" s="10"/>
      <c r="CZD51" s="10"/>
      <c r="CZE51" s="10"/>
      <c r="CZF51" s="10"/>
      <c r="CZG51" s="10"/>
      <c r="CZH51" s="10"/>
      <c r="CZI51" s="10"/>
      <c r="CZJ51" s="10"/>
      <c r="CZK51" s="10"/>
      <c r="CZL51" s="10"/>
      <c r="CZM51" s="10"/>
      <c r="CZN51" s="10"/>
      <c r="CZO51" s="10"/>
      <c r="CZP51" s="10"/>
      <c r="CZQ51" s="10"/>
      <c r="CZR51" s="10"/>
      <c r="CZS51" s="10"/>
      <c r="CZT51" s="10"/>
      <c r="CZU51" s="10"/>
      <c r="CZV51" s="10"/>
      <c r="CZW51" s="10"/>
      <c r="CZX51" s="10"/>
      <c r="CZY51" s="10"/>
      <c r="CZZ51" s="10"/>
      <c r="DAA51" s="10"/>
      <c r="DAB51" s="10"/>
      <c r="DAC51" s="10"/>
      <c r="DAD51" s="10"/>
      <c r="DAE51" s="10"/>
      <c r="DAF51" s="10"/>
      <c r="DAG51" s="10"/>
      <c r="DAH51" s="10"/>
      <c r="DAI51" s="10"/>
      <c r="DAJ51" s="10"/>
      <c r="DAK51" s="10"/>
      <c r="DAL51" s="10"/>
      <c r="DAM51" s="10"/>
      <c r="DAN51" s="10"/>
      <c r="DAO51" s="10"/>
      <c r="DAP51" s="10"/>
      <c r="DAQ51" s="10"/>
      <c r="DAR51" s="10"/>
      <c r="DAS51" s="10"/>
      <c r="DAT51" s="10"/>
      <c r="DAU51" s="10"/>
      <c r="DAV51" s="10"/>
      <c r="DAW51" s="10"/>
      <c r="DAX51" s="10"/>
      <c r="DAY51" s="10"/>
      <c r="DAZ51" s="10"/>
      <c r="DBA51" s="10"/>
      <c r="DBB51" s="10"/>
      <c r="DBC51" s="10"/>
      <c r="DBD51" s="10"/>
      <c r="DBE51" s="10"/>
      <c r="DBF51" s="10"/>
      <c r="DBG51" s="10"/>
      <c r="DBH51" s="10"/>
      <c r="DBI51" s="10"/>
      <c r="DBJ51" s="10"/>
      <c r="DBK51" s="10"/>
      <c r="DBL51" s="10"/>
      <c r="DBM51" s="10"/>
      <c r="DBN51" s="10"/>
      <c r="DBO51" s="10"/>
      <c r="DBP51" s="10"/>
      <c r="DBQ51" s="10"/>
      <c r="DBR51" s="10"/>
      <c r="DBS51" s="10"/>
      <c r="DBT51" s="10"/>
      <c r="DBU51" s="10"/>
      <c r="DBV51" s="10"/>
      <c r="DBW51" s="10"/>
      <c r="DBX51" s="10"/>
      <c r="DBY51" s="10"/>
      <c r="DBZ51" s="10"/>
      <c r="DCA51" s="10"/>
      <c r="DCB51" s="10"/>
      <c r="DCC51" s="10"/>
      <c r="DCD51" s="10"/>
      <c r="DCE51" s="10"/>
      <c r="DCF51" s="10"/>
      <c r="DCG51" s="10"/>
      <c r="DCH51" s="10"/>
      <c r="DCI51" s="10"/>
      <c r="DCJ51" s="10"/>
      <c r="DCK51" s="10"/>
      <c r="DCL51" s="10"/>
      <c r="DCM51" s="10"/>
      <c r="DCN51" s="10"/>
      <c r="DCO51" s="10"/>
      <c r="DCP51" s="10"/>
      <c r="DCQ51" s="10"/>
      <c r="DCR51" s="10"/>
      <c r="DCS51" s="10"/>
      <c r="DCT51" s="10"/>
      <c r="DCU51" s="10"/>
      <c r="DCV51" s="10"/>
      <c r="DCW51" s="10"/>
      <c r="DCX51" s="10"/>
      <c r="DCY51" s="10"/>
      <c r="DCZ51" s="10"/>
      <c r="DDA51" s="10"/>
      <c r="DDB51" s="10"/>
      <c r="DDC51" s="10"/>
      <c r="DDD51" s="10"/>
      <c r="DDE51" s="10"/>
      <c r="DDF51" s="10"/>
      <c r="DDG51" s="10"/>
      <c r="DDH51" s="10"/>
      <c r="DDI51" s="10"/>
      <c r="DDJ51" s="10"/>
      <c r="DDK51" s="10"/>
      <c r="DDL51" s="10"/>
      <c r="DDM51" s="10"/>
      <c r="DDN51" s="10"/>
      <c r="DDO51" s="10"/>
      <c r="DDP51" s="10"/>
      <c r="DDQ51" s="10"/>
      <c r="DDR51" s="10"/>
      <c r="DDS51" s="10"/>
      <c r="DDT51" s="10"/>
      <c r="DDU51" s="10"/>
      <c r="DDV51" s="10"/>
      <c r="DDW51" s="10"/>
      <c r="DDX51" s="10"/>
      <c r="DDY51" s="10"/>
      <c r="DDZ51" s="10"/>
      <c r="DEA51" s="10"/>
      <c r="DEB51" s="10"/>
      <c r="DEC51" s="10"/>
      <c r="DED51" s="10"/>
      <c r="DEE51" s="10"/>
      <c r="DEF51" s="10"/>
      <c r="DEG51" s="10"/>
      <c r="DEH51" s="10"/>
      <c r="DEI51" s="10"/>
      <c r="DEJ51" s="10"/>
      <c r="DEK51" s="10"/>
      <c r="DEL51" s="10"/>
      <c r="DEM51" s="10"/>
      <c r="DEN51" s="10"/>
      <c r="DEO51" s="10"/>
      <c r="DEP51" s="10"/>
      <c r="DEQ51" s="10"/>
      <c r="DER51" s="10"/>
      <c r="DES51" s="10"/>
      <c r="DET51" s="10"/>
      <c r="DEU51" s="10"/>
      <c r="DEV51" s="10"/>
      <c r="DEW51" s="10"/>
      <c r="DEX51" s="10"/>
      <c r="DEY51" s="10"/>
      <c r="DEZ51" s="10"/>
      <c r="DFA51" s="10"/>
      <c r="DFB51" s="10"/>
      <c r="DFC51" s="10"/>
      <c r="DFD51" s="10"/>
      <c r="DFE51" s="10"/>
      <c r="DFF51" s="10"/>
      <c r="DFG51" s="10"/>
      <c r="DFH51" s="10"/>
      <c r="DFI51" s="10"/>
      <c r="DFJ51" s="10"/>
      <c r="DFK51" s="10"/>
      <c r="DFL51" s="10"/>
      <c r="DFM51" s="10"/>
      <c r="DFN51" s="10"/>
      <c r="DFO51" s="10"/>
      <c r="DFP51" s="10"/>
      <c r="DFQ51" s="10"/>
      <c r="DFR51" s="10"/>
      <c r="DFS51" s="10"/>
      <c r="DFT51" s="10"/>
      <c r="DFU51" s="10"/>
      <c r="DFV51" s="10"/>
      <c r="DFW51" s="10"/>
      <c r="DFX51" s="10"/>
      <c r="DFY51" s="10"/>
      <c r="DFZ51" s="10"/>
      <c r="DGA51" s="10"/>
      <c r="DGB51" s="10"/>
      <c r="DGC51" s="10"/>
      <c r="DGD51" s="10"/>
      <c r="DGE51" s="10"/>
      <c r="DGF51" s="10"/>
      <c r="DGG51" s="10"/>
      <c r="DGH51" s="10"/>
      <c r="DGI51" s="10"/>
      <c r="DGJ51" s="10"/>
      <c r="DGK51" s="10"/>
      <c r="DGL51" s="10"/>
      <c r="DGM51" s="10"/>
      <c r="DGN51" s="10"/>
      <c r="DGO51" s="10"/>
      <c r="DGP51" s="10"/>
      <c r="DGQ51" s="10"/>
      <c r="DGR51" s="10"/>
      <c r="DGS51" s="10"/>
      <c r="DGT51" s="10"/>
      <c r="DGU51" s="10"/>
      <c r="DGV51" s="10"/>
      <c r="DGW51" s="10"/>
      <c r="DGX51" s="10"/>
      <c r="DGY51" s="10"/>
      <c r="DGZ51" s="10"/>
      <c r="DHA51" s="10"/>
      <c r="DHB51" s="10"/>
      <c r="DHC51" s="10"/>
      <c r="DHD51" s="10"/>
      <c r="DHE51" s="10"/>
      <c r="DHF51" s="10"/>
      <c r="DHG51" s="10"/>
      <c r="DHH51" s="10"/>
      <c r="DHI51" s="10"/>
      <c r="DHJ51" s="10"/>
      <c r="DHK51" s="10"/>
      <c r="DHL51" s="10"/>
      <c r="DHM51" s="10"/>
      <c r="DHN51" s="10"/>
      <c r="DHO51" s="10"/>
      <c r="DHP51" s="10"/>
      <c r="DHQ51" s="10"/>
      <c r="DHR51" s="10"/>
      <c r="DHS51" s="10"/>
      <c r="DHT51" s="10"/>
      <c r="DHU51" s="10"/>
      <c r="DHV51" s="10"/>
      <c r="DHW51" s="10"/>
      <c r="DHX51" s="10"/>
      <c r="DHY51" s="10"/>
      <c r="DHZ51" s="10"/>
      <c r="DIA51" s="10"/>
      <c r="DIB51" s="10"/>
      <c r="DIC51" s="10"/>
      <c r="DID51" s="10"/>
      <c r="DIE51" s="10"/>
      <c r="DIF51" s="10"/>
      <c r="DIG51" s="10"/>
      <c r="DIH51" s="10"/>
      <c r="DII51" s="10"/>
      <c r="DIJ51" s="10"/>
      <c r="DIK51" s="10"/>
      <c r="DIL51" s="10"/>
      <c r="DIM51" s="10"/>
      <c r="DIN51" s="10"/>
      <c r="DIO51" s="10"/>
      <c r="DIP51" s="10"/>
      <c r="DIQ51" s="10"/>
      <c r="DIR51" s="10"/>
      <c r="DIS51" s="10"/>
      <c r="DIT51" s="10"/>
      <c r="DIU51" s="10"/>
      <c r="DIV51" s="10"/>
      <c r="DIW51" s="10"/>
      <c r="DIX51" s="10"/>
      <c r="DIY51" s="10"/>
      <c r="DIZ51" s="10"/>
      <c r="DJA51" s="10"/>
      <c r="DJB51" s="10"/>
      <c r="DJC51" s="10"/>
      <c r="DJD51" s="10"/>
      <c r="DJE51" s="10"/>
      <c r="DJF51" s="10"/>
      <c r="DJG51" s="10"/>
      <c r="DJH51" s="10"/>
      <c r="DJI51" s="10"/>
      <c r="DJJ51" s="10"/>
      <c r="DJK51" s="10"/>
      <c r="DJL51" s="10"/>
      <c r="DJM51" s="10"/>
      <c r="DJN51" s="10"/>
      <c r="DJO51" s="10"/>
      <c r="DJP51" s="10"/>
      <c r="DJQ51" s="10"/>
      <c r="DJR51" s="10"/>
      <c r="DJS51" s="10"/>
      <c r="DJT51" s="10"/>
      <c r="DJU51" s="10"/>
      <c r="DJV51" s="10"/>
      <c r="DJW51" s="10"/>
      <c r="DJX51" s="10"/>
      <c r="DJY51" s="10"/>
      <c r="DJZ51" s="10"/>
      <c r="DKA51" s="10"/>
      <c r="DKB51" s="10"/>
      <c r="DKC51" s="10"/>
      <c r="DKD51" s="10"/>
      <c r="DKE51" s="10"/>
      <c r="DKF51" s="10"/>
      <c r="DKG51" s="10"/>
      <c r="DKH51" s="10"/>
      <c r="DKI51" s="10"/>
      <c r="DKJ51" s="10"/>
      <c r="DKK51" s="10"/>
      <c r="DKL51" s="10"/>
      <c r="DKM51" s="10"/>
      <c r="DKN51" s="10"/>
      <c r="DKO51" s="10"/>
      <c r="DKP51" s="10"/>
      <c r="DKQ51" s="10"/>
      <c r="DKR51" s="10"/>
      <c r="DKS51" s="10"/>
      <c r="DKT51" s="10"/>
      <c r="DKU51" s="10"/>
      <c r="DKV51" s="10"/>
      <c r="DKW51" s="10"/>
      <c r="DKX51" s="10"/>
      <c r="DKY51" s="10"/>
      <c r="DKZ51" s="10"/>
      <c r="DLA51" s="10"/>
      <c r="DLB51" s="10"/>
      <c r="DLC51" s="10"/>
      <c r="DLD51" s="10"/>
      <c r="DLE51" s="10"/>
      <c r="DLF51" s="10"/>
      <c r="DLG51" s="10"/>
      <c r="DLH51" s="10"/>
      <c r="DLI51" s="10"/>
      <c r="DLJ51" s="10"/>
      <c r="DLK51" s="10"/>
      <c r="DLL51" s="10"/>
      <c r="DLM51" s="10"/>
      <c r="DLN51" s="10"/>
      <c r="DLO51" s="10"/>
      <c r="DLP51" s="10"/>
      <c r="DLQ51" s="10"/>
      <c r="DLR51" s="10"/>
      <c r="DLS51" s="10"/>
      <c r="DLT51" s="10"/>
      <c r="DLU51" s="10"/>
      <c r="DLV51" s="10"/>
      <c r="DLW51" s="10"/>
      <c r="DLX51" s="10"/>
      <c r="DLY51" s="10"/>
      <c r="DLZ51" s="10"/>
      <c r="DMA51" s="10"/>
      <c r="DMB51" s="10"/>
      <c r="DMC51" s="10"/>
      <c r="DMD51" s="10"/>
      <c r="DME51" s="10"/>
      <c r="DMF51" s="10"/>
      <c r="DMG51" s="10"/>
      <c r="DMH51" s="10"/>
      <c r="DMI51" s="10"/>
      <c r="DMJ51" s="10"/>
      <c r="DMK51" s="10"/>
      <c r="DML51" s="10"/>
      <c r="DMM51" s="10"/>
      <c r="DMN51" s="10"/>
      <c r="DMO51" s="10"/>
      <c r="DMP51" s="10"/>
      <c r="DMQ51" s="10"/>
      <c r="DMR51" s="10"/>
      <c r="DMS51" s="10"/>
      <c r="DMT51" s="10"/>
      <c r="DMU51" s="10"/>
      <c r="DMV51" s="10"/>
      <c r="DMW51" s="10"/>
      <c r="DMX51" s="10"/>
      <c r="DMY51" s="10"/>
      <c r="DMZ51" s="10"/>
      <c r="DNA51" s="10"/>
      <c r="DNB51" s="10"/>
      <c r="DNC51" s="10"/>
      <c r="DND51" s="10"/>
      <c r="DNE51" s="10"/>
      <c r="DNF51" s="10"/>
      <c r="DNG51" s="10"/>
      <c r="DNH51" s="10"/>
      <c r="DNI51" s="10"/>
      <c r="DNJ51" s="10"/>
      <c r="DNK51" s="10"/>
      <c r="DNL51" s="10"/>
      <c r="DNM51" s="10"/>
      <c r="DNN51" s="10"/>
      <c r="DNO51" s="10"/>
      <c r="DNP51" s="10"/>
      <c r="DNQ51" s="10"/>
      <c r="DNR51" s="10"/>
      <c r="DNS51" s="10"/>
      <c r="DNT51" s="10"/>
      <c r="DNU51" s="10"/>
      <c r="DNV51" s="10"/>
      <c r="DNW51" s="10"/>
      <c r="DNX51" s="10"/>
      <c r="DNY51" s="10"/>
      <c r="DNZ51" s="10"/>
      <c r="DOA51" s="10"/>
      <c r="DOB51" s="10"/>
      <c r="DOC51" s="10"/>
      <c r="DOD51" s="10"/>
      <c r="DOE51" s="10"/>
      <c r="DOF51" s="10"/>
      <c r="DOG51" s="10"/>
      <c r="DOH51" s="10"/>
      <c r="DOI51" s="10"/>
      <c r="DOJ51" s="10"/>
      <c r="DOK51" s="10"/>
      <c r="DOL51" s="10"/>
      <c r="DOM51" s="10"/>
      <c r="DON51" s="10"/>
      <c r="DOO51" s="10"/>
      <c r="DOP51" s="10"/>
      <c r="DOQ51" s="10"/>
      <c r="DOR51" s="10"/>
      <c r="DOS51" s="10"/>
      <c r="DOT51" s="10"/>
      <c r="DOU51" s="10"/>
      <c r="DOV51" s="10"/>
      <c r="DOW51" s="10"/>
      <c r="DOX51" s="10"/>
      <c r="DOY51" s="10"/>
      <c r="DOZ51" s="10"/>
      <c r="DPA51" s="10"/>
      <c r="DPB51" s="10"/>
      <c r="DPC51" s="10"/>
      <c r="DPD51" s="10"/>
      <c r="DPE51" s="10"/>
      <c r="DPF51" s="10"/>
      <c r="DPG51" s="10"/>
      <c r="DPH51" s="10"/>
      <c r="DPI51" s="10"/>
      <c r="DPJ51" s="10"/>
      <c r="DPK51" s="10"/>
      <c r="DPL51" s="10"/>
      <c r="DPM51" s="10"/>
      <c r="DPN51" s="10"/>
      <c r="DPO51" s="10"/>
      <c r="DPP51" s="10"/>
      <c r="DPQ51" s="10"/>
      <c r="DPR51" s="10"/>
      <c r="DPS51" s="10"/>
      <c r="DPT51" s="10"/>
      <c r="DPU51" s="10"/>
      <c r="DPV51" s="10"/>
      <c r="DPW51" s="10"/>
      <c r="DPX51" s="10"/>
      <c r="DPY51" s="10"/>
      <c r="DPZ51" s="10"/>
      <c r="DQA51" s="10"/>
      <c r="DQB51" s="10"/>
      <c r="DQC51" s="10"/>
      <c r="DQD51" s="10"/>
      <c r="DQE51" s="10"/>
      <c r="DQF51" s="10"/>
      <c r="DQG51" s="10"/>
      <c r="DQH51" s="10"/>
      <c r="DQI51" s="10"/>
      <c r="DQJ51" s="10"/>
      <c r="DQK51" s="10"/>
      <c r="DQL51" s="10"/>
      <c r="DQM51" s="10"/>
      <c r="DQN51" s="10"/>
      <c r="DQO51" s="10"/>
      <c r="DQP51" s="10"/>
      <c r="DQQ51" s="10"/>
      <c r="DQR51" s="10"/>
      <c r="DQS51" s="10"/>
      <c r="DQT51" s="10"/>
      <c r="DQU51" s="10"/>
      <c r="DQV51" s="10"/>
      <c r="DQW51" s="10"/>
      <c r="DQX51" s="10"/>
      <c r="DQY51" s="10"/>
      <c r="DQZ51" s="10"/>
      <c r="DRA51" s="10"/>
      <c r="DRB51" s="10"/>
      <c r="DRC51" s="10"/>
      <c r="DRD51" s="10"/>
      <c r="DRE51" s="10"/>
      <c r="DRF51" s="10"/>
      <c r="DRG51" s="10"/>
      <c r="DRH51" s="10"/>
      <c r="DRI51" s="10"/>
      <c r="DRJ51" s="10"/>
      <c r="DRK51" s="10"/>
      <c r="DRL51" s="10"/>
      <c r="DRM51" s="10"/>
      <c r="DRN51" s="10"/>
      <c r="DRO51" s="10"/>
      <c r="DRP51" s="10"/>
      <c r="DRQ51" s="10"/>
      <c r="DRR51" s="10"/>
      <c r="DRS51" s="10"/>
      <c r="DRT51" s="10"/>
      <c r="DRU51" s="10"/>
      <c r="DRV51" s="10"/>
      <c r="DRW51" s="10"/>
      <c r="DRX51" s="10"/>
      <c r="DRY51" s="10"/>
      <c r="DRZ51" s="10"/>
      <c r="DSA51" s="10"/>
      <c r="DSB51" s="10"/>
      <c r="DSC51" s="10"/>
      <c r="DSD51" s="10"/>
      <c r="DSE51" s="10"/>
      <c r="DSF51" s="10"/>
      <c r="DSG51" s="10"/>
      <c r="DSH51" s="10"/>
      <c r="DSI51" s="10"/>
      <c r="DSJ51" s="10"/>
      <c r="DSK51" s="10"/>
      <c r="DSL51" s="10"/>
      <c r="DSM51" s="10"/>
      <c r="DSN51" s="10"/>
      <c r="DSO51" s="10"/>
      <c r="DSP51" s="10"/>
      <c r="DSQ51" s="10"/>
      <c r="DSR51" s="10"/>
      <c r="DSS51" s="10"/>
      <c r="DST51" s="10"/>
      <c r="DSU51" s="10"/>
      <c r="DSV51" s="10"/>
      <c r="DSW51" s="10"/>
      <c r="DSX51" s="10"/>
      <c r="DSY51" s="10"/>
      <c r="DSZ51" s="10"/>
      <c r="DTA51" s="10"/>
      <c r="DTB51" s="10"/>
      <c r="DTC51" s="10"/>
      <c r="DTD51" s="10"/>
      <c r="DTE51" s="10"/>
      <c r="DTF51" s="10"/>
      <c r="DTG51" s="10"/>
      <c r="DTH51" s="10"/>
      <c r="DTI51" s="10"/>
      <c r="DTJ51" s="10"/>
      <c r="DTK51" s="10"/>
      <c r="DTL51" s="10"/>
      <c r="DTM51" s="10"/>
      <c r="DTN51" s="10"/>
      <c r="DTO51" s="10"/>
      <c r="DTP51" s="10"/>
      <c r="DTQ51" s="10"/>
      <c r="DTR51" s="10"/>
      <c r="DTS51" s="10"/>
      <c r="DTT51" s="10"/>
      <c r="DTU51" s="10"/>
      <c r="DTV51" s="10"/>
      <c r="DTW51" s="10"/>
      <c r="DTX51" s="10"/>
      <c r="DTY51" s="10"/>
      <c r="DTZ51" s="10"/>
      <c r="DUA51" s="10"/>
      <c r="DUB51" s="10"/>
      <c r="DUC51" s="10"/>
      <c r="DUD51" s="10"/>
      <c r="DUE51" s="10"/>
      <c r="DUF51" s="10"/>
      <c r="DUG51" s="10"/>
      <c r="DUH51" s="10"/>
      <c r="DUI51" s="10"/>
      <c r="DUJ51" s="10"/>
      <c r="DUK51" s="10"/>
      <c r="DUL51" s="10"/>
      <c r="DUM51" s="10"/>
      <c r="DUN51" s="10"/>
      <c r="DUO51" s="10"/>
      <c r="DUP51" s="10"/>
      <c r="DUQ51" s="10"/>
      <c r="DUR51" s="10"/>
      <c r="DUS51" s="10"/>
      <c r="DUT51" s="10"/>
      <c r="DUU51" s="10"/>
      <c r="DUV51" s="10"/>
      <c r="DUW51" s="10"/>
      <c r="DUX51" s="10"/>
      <c r="DUY51" s="10"/>
      <c r="DUZ51" s="10"/>
      <c r="DVA51" s="10"/>
      <c r="DVB51" s="10"/>
      <c r="DVC51" s="10"/>
      <c r="DVD51" s="10"/>
      <c r="DVE51" s="10"/>
      <c r="DVF51" s="10"/>
      <c r="DVG51" s="10"/>
      <c r="DVH51" s="10"/>
      <c r="DVI51" s="10"/>
      <c r="DVJ51" s="10"/>
      <c r="DVK51" s="10"/>
      <c r="DVL51" s="10"/>
      <c r="DVM51" s="10"/>
      <c r="DVN51" s="10"/>
      <c r="DVO51" s="10"/>
      <c r="DVP51" s="10"/>
      <c r="DVQ51" s="10"/>
      <c r="DVR51" s="10"/>
      <c r="DVS51" s="10"/>
      <c r="DVT51" s="10"/>
      <c r="DVU51" s="10"/>
      <c r="DVV51" s="10"/>
      <c r="DVW51" s="10"/>
      <c r="DVX51" s="10"/>
      <c r="DVY51" s="10"/>
      <c r="DVZ51" s="10"/>
      <c r="DWA51" s="10"/>
      <c r="DWB51" s="10"/>
      <c r="DWC51" s="10"/>
      <c r="DWD51" s="10"/>
      <c r="DWE51" s="10"/>
      <c r="DWF51" s="10"/>
      <c r="DWG51" s="10"/>
      <c r="DWH51" s="10"/>
      <c r="DWI51" s="10"/>
      <c r="DWJ51" s="10"/>
      <c r="DWK51" s="10"/>
      <c r="DWL51" s="10"/>
      <c r="DWM51" s="10"/>
      <c r="DWN51" s="10"/>
      <c r="DWO51" s="10"/>
      <c r="DWP51" s="10"/>
      <c r="DWQ51" s="10"/>
      <c r="DWR51" s="10"/>
      <c r="DWS51" s="10"/>
      <c r="DWT51" s="10"/>
      <c r="DWU51" s="10"/>
      <c r="DWV51" s="10"/>
      <c r="DWW51" s="10"/>
      <c r="DWX51" s="10"/>
      <c r="DWY51" s="10"/>
      <c r="DWZ51" s="10"/>
      <c r="DXA51" s="10"/>
      <c r="DXB51" s="10"/>
      <c r="DXC51" s="10"/>
      <c r="DXD51" s="10"/>
      <c r="DXE51" s="10"/>
      <c r="DXF51" s="10"/>
      <c r="DXG51" s="10"/>
      <c r="DXH51" s="10"/>
      <c r="DXI51" s="10"/>
      <c r="DXJ51" s="10"/>
      <c r="DXK51" s="10"/>
      <c r="DXL51" s="10"/>
      <c r="DXM51" s="10"/>
      <c r="DXN51" s="10"/>
      <c r="DXO51" s="10"/>
      <c r="DXP51" s="10"/>
      <c r="DXQ51" s="10"/>
      <c r="DXR51" s="10"/>
      <c r="DXS51" s="10"/>
      <c r="DXT51" s="10"/>
      <c r="DXU51" s="10"/>
      <c r="DXV51" s="10"/>
      <c r="DXW51" s="10"/>
      <c r="DXX51" s="10"/>
      <c r="DXY51" s="10"/>
      <c r="DXZ51" s="10"/>
      <c r="DYA51" s="10"/>
      <c r="DYB51" s="10"/>
      <c r="DYC51" s="10"/>
      <c r="DYD51" s="10"/>
      <c r="DYE51" s="10"/>
      <c r="DYF51" s="10"/>
      <c r="DYG51" s="10"/>
      <c r="DYH51" s="10"/>
      <c r="DYI51" s="10"/>
      <c r="DYJ51" s="10"/>
      <c r="DYK51" s="10"/>
      <c r="DYL51" s="10"/>
      <c r="DYM51" s="10"/>
      <c r="DYN51" s="10"/>
      <c r="DYO51" s="10"/>
      <c r="DYP51" s="10"/>
      <c r="DYQ51" s="10"/>
      <c r="DYR51" s="10"/>
      <c r="DYS51" s="10"/>
      <c r="DYT51" s="10"/>
      <c r="DYU51" s="10"/>
      <c r="DYV51" s="10"/>
      <c r="DYW51" s="10"/>
      <c r="DYX51" s="10"/>
      <c r="DYY51" s="10"/>
      <c r="DYZ51" s="10"/>
      <c r="DZA51" s="10"/>
      <c r="DZB51" s="10"/>
      <c r="DZC51" s="10"/>
      <c r="DZD51" s="10"/>
      <c r="DZE51" s="10"/>
      <c r="DZF51" s="10"/>
      <c r="DZG51" s="10"/>
      <c r="DZH51" s="10"/>
      <c r="DZI51" s="10"/>
      <c r="DZJ51" s="10"/>
      <c r="DZK51" s="10"/>
      <c r="DZL51" s="10"/>
      <c r="DZM51" s="10"/>
      <c r="DZN51" s="10"/>
      <c r="DZO51" s="10"/>
      <c r="DZP51" s="10"/>
      <c r="DZQ51" s="10"/>
      <c r="DZR51" s="10"/>
      <c r="DZS51" s="10"/>
      <c r="DZT51" s="10"/>
      <c r="DZU51" s="10"/>
      <c r="DZV51" s="10"/>
      <c r="DZW51" s="10"/>
      <c r="DZX51" s="10"/>
      <c r="DZY51" s="10"/>
      <c r="DZZ51" s="10"/>
      <c r="EAA51" s="10"/>
      <c r="EAB51" s="10"/>
      <c r="EAC51" s="10"/>
      <c r="EAD51" s="10"/>
      <c r="EAE51" s="10"/>
      <c r="EAF51" s="10"/>
      <c r="EAG51" s="10"/>
      <c r="EAH51" s="10"/>
      <c r="EAI51" s="10"/>
      <c r="EAJ51" s="10"/>
      <c r="EAK51" s="10"/>
      <c r="EAL51" s="10"/>
      <c r="EAM51" s="10"/>
      <c r="EAN51" s="10"/>
      <c r="EAO51" s="10"/>
      <c r="EAP51" s="10"/>
      <c r="EAQ51" s="10"/>
      <c r="EAR51" s="10"/>
      <c r="EAS51" s="10"/>
      <c r="EAT51" s="10"/>
      <c r="EAU51" s="10"/>
      <c r="EAV51" s="10"/>
      <c r="EAW51" s="10"/>
      <c r="EAX51" s="10"/>
      <c r="EAY51" s="10"/>
      <c r="EAZ51" s="10"/>
      <c r="EBA51" s="10"/>
      <c r="EBB51" s="10"/>
      <c r="EBC51" s="10"/>
      <c r="EBD51" s="10"/>
      <c r="EBE51" s="10"/>
      <c r="EBF51" s="10"/>
      <c r="EBG51" s="10"/>
      <c r="EBH51" s="10"/>
      <c r="EBI51" s="10"/>
      <c r="EBJ51" s="10"/>
      <c r="EBK51" s="10"/>
      <c r="EBL51" s="10"/>
      <c r="EBM51" s="10"/>
      <c r="EBN51" s="10"/>
      <c r="EBO51" s="10"/>
      <c r="EBP51" s="10"/>
      <c r="EBQ51" s="10"/>
      <c r="EBR51" s="10"/>
      <c r="EBS51" s="10"/>
      <c r="EBT51" s="10"/>
      <c r="EBU51" s="10"/>
      <c r="EBV51" s="10"/>
      <c r="EBW51" s="10"/>
      <c r="EBX51" s="10"/>
      <c r="EBY51" s="10"/>
      <c r="EBZ51" s="10"/>
      <c r="ECA51" s="10"/>
      <c r="ECB51" s="10"/>
      <c r="ECC51" s="10"/>
      <c r="ECD51" s="10"/>
      <c r="ECE51" s="10"/>
      <c r="ECF51" s="10"/>
      <c r="ECG51" s="10"/>
      <c r="ECH51" s="10"/>
      <c r="ECI51" s="10"/>
      <c r="ECJ51" s="10"/>
      <c r="ECK51" s="10"/>
      <c r="ECL51" s="10"/>
      <c r="ECM51" s="10"/>
      <c r="ECN51" s="10"/>
      <c r="ECO51" s="10"/>
      <c r="ECP51" s="10"/>
      <c r="ECQ51" s="10"/>
      <c r="ECR51" s="10"/>
      <c r="ECS51" s="10"/>
      <c r="ECT51" s="10"/>
      <c r="ECU51" s="10"/>
      <c r="ECV51" s="10"/>
      <c r="ECW51" s="10"/>
      <c r="ECX51" s="10"/>
      <c r="ECY51" s="10"/>
      <c r="ECZ51" s="10"/>
      <c r="EDA51" s="10"/>
      <c r="EDB51" s="10"/>
      <c r="EDC51" s="10"/>
      <c r="EDD51" s="10"/>
      <c r="EDE51" s="10"/>
      <c r="EDF51" s="10"/>
      <c r="EDG51" s="10"/>
      <c r="EDH51" s="10"/>
      <c r="EDI51" s="10"/>
      <c r="EDJ51" s="10"/>
      <c r="EDK51" s="10"/>
      <c r="EDL51" s="10"/>
      <c r="EDM51" s="10"/>
      <c r="EDN51" s="10"/>
      <c r="EDO51" s="10"/>
      <c r="EDP51" s="10"/>
      <c r="EDQ51" s="10"/>
      <c r="EDR51" s="10"/>
      <c r="EDS51" s="10"/>
      <c r="EDT51" s="10"/>
      <c r="EDU51" s="10"/>
      <c r="EDV51" s="10"/>
      <c r="EDW51" s="10"/>
      <c r="EDX51" s="10"/>
      <c r="EDY51" s="10"/>
      <c r="EDZ51" s="10"/>
      <c r="EEA51" s="10"/>
      <c r="EEB51" s="10"/>
      <c r="EEC51" s="10"/>
      <c r="EED51" s="10"/>
      <c r="EEE51" s="10"/>
      <c r="EEF51" s="10"/>
      <c r="EEG51" s="10"/>
      <c r="EEH51" s="10"/>
      <c r="EEI51" s="10"/>
      <c r="EEJ51" s="10"/>
      <c r="EEK51" s="10"/>
      <c r="EEL51" s="10"/>
      <c r="EEM51" s="10"/>
      <c r="EEN51" s="10"/>
      <c r="EEO51" s="10"/>
      <c r="EEP51" s="10"/>
      <c r="EEQ51" s="10"/>
      <c r="EER51" s="10"/>
      <c r="EES51" s="10"/>
      <c r="EET51" s="10"/>
      <c r="EEU51" s="10"/>
      <c r="EEV51" s="10"/>
      <c r="EEW51" s="10"/>
      <c r="EEX51" s="10"/>
      <c r="EEY51" s="10"/>
      <c r="EEZ51" s="10"/>
      <c r="EFA51" s="10"/>
      <c r="EFB51" s="10"/>
      <c r="EFC51" s="10"/>
      <c r="EFD51" s="10"/>
      <c r="EFE51" s="10"/>
      <c r="EFF51" s="10"/>
      <c r="EFG51" s="10"/>
      <c r="EFH51" s="10"/>
      <c r="EFI51" s="10"/>
      <c r="EFJ51" s="10"/>
      <c r="EFK51" s="10"/>
      <c r="EFL51" s="10"/>
      <c r="EFM51" s="10"/>
      <c r="EFN51" s="10"/>
      <c r="EFO51" s="10"/>
      <c r="EFP51" s="10"/>
      <c r="EFQ51" s="10"/>
      <c r="EFR51" s="10"/>
      <c r="EFS51" s="10"/>
      <c r="EFT51" s="10"/>
      <c r="EFU51" s="10"/>
      <c r="EFV51" s="10"/>
      <c r="EFW51" s="10"/>
      <c r="EFX51" s="10"/>
      <c r="EFY51" s="10"/>
      <c r="EFZ51" s="10"/>
      <c r="EGA51" s="10"/>
      <c r="EGB51" s="10"/>
      <c r="EGC51" s="10"/>
      <c r="EGD51" s="10"/>
      <c r="EGE51" s="10"/>
      <c r="EGF51" s="10"/>
      <c r="EGG51" s="10"/>
      <c r="EGH51" s="10"/>
      <c r="EGI51" s="10"/>
      <c r="EGJ51" s="10"/>
      <c r="EGK51" s="10"/>
      <c r="EGL51" s="10"/>
      <c r="EGM51" s="10"/>
      <c r="EGN51" s="10"/>
      <c r="EGO51" s="10"/>
      <c r="EGP51" s="10"/>
      <c r="EGQ51" s="10"/>
      <c r="EGR51" s="10"/>
      <c r="EGS51" s="10"/>
      <c r="EGT51" s="10"/>
      <c r="EGU51" s="10"/>
      <c r="EGV51" s="10"/>
      <c r="EGW51" s="10"/>
      <c r="EGX51" s="10"/>
      <c r="EGY51" s="10"/>
      <c r="EGZ51" s="10"/>
      <c r="EHA51" s="10"/>
      <c r="EHB51" s="10"/>
      <c r="EHC51" s="10"/>
      <c r="EHD51" s="10"/>
      <c r="EHE51" s="10"/>
      <c r="EHF51" s="10"/>
      <c r="EHG51" s="10"/>
      <c r="EHH51" s="10"/>
      <c r="EHI51" s="10"/>
      <c r="EHJ51" s="10"/>
      <c r="EHK51" s="10"/>
      <c r="EHL51" s="10"/>
      <c r="EHM51" s="10"/>
      <c r="EHN51" s="10"/>
      <c r="EHO51" s="10"/>
      <c r="EHP51" s="10"/>
      <c r="EHQ51" s="10"/>
      <c r="EHR51" s="10"/>
      <c r="EHS51" s="10"/>
      <c r="EHT51" s="10"/>
      <c r="EHU51" s="10"/>
      <c r="EHV51" s="10"/>
      <c r="EHW51" s="10"/>
      <c r="EHX51" s="10"/>
      <c r="EHY51" s="10"/>
      <c r="EHZ51" s="10"/>
      <c r="EIA51" s="10"/>
      <c r="EIB51" s="10"/>
      <c r="EIC51" s="10"/>
      <c r="EID51" s="10"/>
      <c r="EIE51" s="10"/>
      <c r="EIF51" s="10"/>
      <c r="EIG51" s="10"/>
      <c r="EIH51" s="10"/>
      <c r="EII51" s="10"/>
      <c r="EIJ51" s="10"/>
      <c r="EIK51" s="10"/>
      <c r="EIL51" s="10"/>
      <c r="EIM51" s="10"/>
      <c r="EIN51" s="10"/>
      <c r="EIO51" s="10"/>
      <c r="EIP51" s="10"/>
      <c r="EIQ51" s="10"/>
      <c r="EIR51" s="10"/>
      <c r="EIS51" s="10"/>
      <c r="EIT51" s="10"/>
      <c r="EIU51" s="10"/>
      <c r="EIV51" s="10"/>
      <c r="EIW51" s="10"/>
      <c r="EIX51" s="10"/>
      <c r="EIY51" s="10"/>
      <c r="EIZ51" s="10"/>
      <c r="EJA51" s="10"/>
      <c r="EJB51" s="10"/>
      <c r="EJC51" s="10"/>
      <c r="EJD51" s="10"/>
      <c r="EJE51" s="10"/>
      <c r="EJF51" s="10"/>
      <c r="EJG51" s="10"/>
      <c r="EJH51" s="10"/>
      <c r="EJI51" s="10"/>
      <c r="EJJ51" s="10"/>
      <c r="EJK51" s="10"/>
      <c r="EJL51" s="10"/>
      <c r="EJM51" s="10"/>
      <c r="EJN51" s="10"/>
      <c r="EJO51" s="10"/>
      <c r="EJP51" s="10"/>
      <c r="EJQ51" s="10"/>
      <c r="EJR51" s="10"/>
      <c r="EJS51" s="10"/>
      <c r="EJT51" s="10"/>
      <c r="EJU51" s="10"/>
      <c r="EJV51" s="10"/>
      <c r="EJW51" s="10"/>
      <c r="EJX51" s="10"/>
      <c r="EJY51" s="10"/>
      <c r="EJZ51" s="10"/>
      <c r="EKA51" s="10"/>
      <c r="EKB51" s="10"/>
      <c r="EKC51" s="10"/>
      <c r="EKD51" s="10"/>
      <c r="EKE51" s="10"/>
      <c r="EKF51" s="10"/>
      <c r="EKG51" s="10"/>
      <c r="EKH51" s="10"/>
      <c r="EKI51" s="10"/>
      <c r="EKJ51" s="10"/>
      <c r="EKK51" s="10"/>
      <c r="EKL51" s="10"/>
      <c r="EKM51" s="10"/>
      <c r="EKN51" s="10"/>
      <c r="EKO51" s="10"/>
      <c r="EKP51" s="10"/>
      <c r="EKQ51" s="10"/>
      <c r="EKR51" s="10"/>
      <c r="EKS51" s="10"/>
      <c r="EKT51" s="10"/>
      <c r="EKU51" s="10"/>
      <c r="EKV51" s="10"/>
      <c r="EKW51" s="10"/>
      <c r="EKX51" s="10"/>
      <c r="EKY51" s="10"/>
      <c r="EKZ51" s="10"/>
      <c r="ELA51" s="10"/>
      <c r="ELB51" s="10"/>
      <c r="ELC51" s="10"/>
      <c r="ELD51" s="10"/>
      <c r="ELE51" s="10"/>
      <c r="ELF51" s="10"/>
      <c r="ELG51" s="10"/>
      <c r="ELH51" s="10"/>
      <c r="ELI51" s="10"/>
      <c r="ELJ51" s="10"/>
      <c r="ELK51" s="10"/>
      <c r="ELL51" s="10"/>
      <c r="ELM51" s="10"/>
      <c r="ELN51" s="10"/>
      <c r="ELO51" s="10"/>
      <c r="ELP51" s="10"/>
      <c r="ELQ51" s="10"/>
      <c r="ELR51" s="10"/>
      <c r="ELS51" s="10"/>
      <c r="ELT51" s="10"/>
      <c r="ELU51" s="10"/>
      <c r="ELV51" s="10"/>
      <c r="ELW51" s="10"/>
      <c r="ELX51" s="10"/>
      <c r="ELY51" s="10"/>
      <c r="ELZ51" s="10"/>
      <c r="EMA51" s="10"/>
      <c r="EMB51" s="10"/>
      <c r="EMC51" s="10"/>
      <c r="EMD51" s="10"/>
      <c r="EME51" s="10"/>
      <c r="EMF51" s="10"/>
      <c r="EMG51" s="10"/>
      <c r="EMH51" s="10"/>
      <c r="EMI51" s="10"/>
      <c r="EMJ51" s="10"/>
      <c r="EMK51" s="10"/>
      <c r="EML51" s="10"/>
      <c r="EMM51" s="10"/>
      <c r="EMN51" s="10"/>
      <c r="EMO51" s="10"/>
      <c r="EMP51" s="10"/>
      <c r="EMQ51" s="10"/>
      <c r="EMR51" s="10"/>
      <c r="EMS51" s="10"/>
      <c r="EMT51" s="10"/>
      <c r="EMU51" s="10"/>
      <c r="EMV51" s="10"/>
      <c r="EMW51" s="10"/>
      <c r="EMX51" s="10"/>
      <c r="EMY51" s="10"/>
      <c r="EMZ51" s="10"/>
      <c r="ENA51" s="10"/>
      <c r="ENB51" s="10"/>
      <c r="ENC51" s="10"/>
      <c r="END51" s="10"/>
      <c r="ENE51" s="10"/>
      <c r="ENF51" s="10"/>
      <c r="ENG51" s="10"/>
      <c r="ENH51" s="10"/>
      <c r="ENI51" s="10"/>
      <c r="ENJ51" s="10"/>
      <c r="ENK51" s="10"/>
      <c r="ENL51" s="10"/>
      <c r="ENM51" s="10"/>
      <c r="ENN51" s="10"/>
      <c r="ENO51" s="10"/>
      <c r="ENP51" s="10"/>
      <c r="ENQ51" s="10"/>
      <c r="ENR51" s="10"/>
      <c r="ENS51" s="10"/>
      <c r="ENT51" s="10"/>
      <c r="ENU51" s="10"/>
      <c r="ENV51" s="10"/>
      <c r="ENW51" s="10"/>
      <c r="ENX51" s="10"/>
      <c r="ENY51" s="10"/>
      <c r="ENZ51" s="10"/>
      <c r="EOA51" s="10"/>
      <c r="EOB51" s="10"/>
      <c r="EOC51" s="10"/>
      <c r="EOD51" s="10"/>
      <c r="EOE51" s="10"/>
      <c r="EOF51" s="10"/>
      <c r="EOG51" s="10"/>
      <c r="EOH51" s="10"/>
      <c r="EOI51" s="10"/>
      <c r="EOJ51" s="10"/>
      <c r="EOK51" s="10"/>
      <c r="EOL51" s="10"/>
      <c r="EOM51" s="10"/>
      <c r="EON51" s="10"/>
      <c r="EOO51" s="10"/>
      <c r="EOP51" s="10"/>
      <c r="EOQ51" s="10"/>
      <c r="EOR51" s="10"/>
      <c r="EOS51" s="10"/>
      <c r="EOT51" s="10"/>
      <c r="EOU51" s="10"/>
      <c r="EOV51" s="10"/>
      <c r="EOW51" s="10"/>
      <c r="EOX51" s="10"/>
      <c r="EOY51" s="10"/>
      <c r="EOZ51" s="10"/>
      <c r="EPA51" s="10"/>
      <c r="EPB51" s="10"/>
      <c r="EPC51" s="10"/>
      <c r="EPD51" s="10"/>
      <c r="EPE51" s="10"/>
      <c r="EPF51" s="10"/>
      <c r="EPG51" s="10"/>
      <c r="EPH51" s="10"/>
      <c r="EPI51" s="10"/>
      <c r="EPJ51" s="10"/>
      <c r="EPK51" s="10"/>
      <c r="EPL51" s="10"/>
      <c r="EPM51" s="10"/>
      <c r="EPN51" s="10"/>
      <c r="EPO51" s="10"/>
      <c r="EPP51" s="10"/>
      <c r="EPQ51" s="10"/>
      <c r="EPR51" s="10"/>
      <c r="EPS51" s="10"/>
      <c r="EPT51" s="10"/>
      <c r="EPU51" s="10"/>
      <c r="EPV51" s="10"/>
      <c r="EPW51" s="10"/>
      <c r="EPX51" s="10"/>
      <c r="EPY51" s="10"/>
      <c r="EPZ51" s="10"/>
      <c r="EQA51" s="10"/>
      <c r="EQB51" s="10"/>
      <c r="EQC51" s="10"/>
      <c r="EQD51" s="10"/>
      <c r="EQE51" s="10"/>
      <c r="EQF51" s="10"/>
      <c r="EQG51" s="10"/>
      <c r="EQH51" s="10"/>
      <c r="EQI51" s="10"/>
      <c r="EQJ51" s="10"/>
      <c r="EQK51" s="10"/>
      <c r="EQL51" s="10"/>
      <c r="EQM51" s="10"/>
      <c r="EQN51" s="10"/>
      <c r="EQO51" s="10"/>
      <c r="EQP51" s="10"/>
      <c r="EQQ51" s="10"/>
      <c r="EQR51" s="10"/>
      <c r="EQS51" s="10"/>
      <c r="EQT51" s="10"/>
      <c r="EQU51" s="10"/>
      <c r="EQV51" s="10"/>
      <c r="EQW51" s="10"/>
      <c r="EQX51" s="10"/>
      <c r="EQY51" s="10"/>
      <c r="EQZ51" s="10"/>
      <c r="ERA51" s="10"/>
      <c r="ERB51" s="10"/>
      <c r="ERC51" s="10"/>
      <c r="ERD51" s="10"/>
      <c r="ERE51" s="10"/>
      <c r="ERF51" s="10"/>
      <c r="ERG51" s="10"/>
      <c r="ERH51" s="10"/>
      <c r="ERI51" s="10"/>
      <c r="ERJ51" s="10"/>
      <c r="ERK51" s="10"/>
      <c r="ERL51" s="10"/>
      <c r="ERM51" s="10"/>
      <c r="ERN51" s="10"/>
      <c r="ERO51" s="10"/>
      <c r="ERP51" s="10"/>
      <c r="ERQ51" s="10"/>
      <c r="ERR51" s="10"/>
      <c r="ERS51" s="10"/>
      <c r="ERT51" s="10"/>
      <c r="ERU51" s="10"/>
      <c r="ERV51" s="10"/>
      <c r="ERW51" s="10"/>
      <c r="ERX51" s="10"/>
      <c r="ERY51" s="10"/>
      <c r="ERZ51" s="10"/>
      <c r="ESA51" s="10"/>
      <c r="ESB51" s="10"/>
      <c r="ESC51" s="10"/>
      <c r="ESD51" s="10"/>
      <c r="ESE51" s="10"/>
      <c r="ESF51" s="10"/>
      <c r="ESG51" s="10"/>
      <c r="ESH51" s="10"/>
      <c r="ESI51" s="10"/>
      <c r="ESJ51" s="10"/>
      <c r="ESK51" s="10"/>
      <c r="ESL51" s="10"/>
      <c r="ESM51" s="10"/>
      <c r="ESN51" s="10"/>
      <c r="ESO51" s="10"/>
      <c r="ESP51" s="10"/>
      <c r="ESQ51" s="10"/>
      <c r="ESR51" s="10"/>
      <c r="ESS51" s="10"/>
      <c r="EST51" s="10"/>
      <c r="ESU51" s="10"/>
      <c r="ESV51" s="10"/>
      <c r="ESW51" s="10"/>
      <c r="ESX51" s="10"/>
      <c r="ESY51" s="10"/>
      <c r="ESZ51" s="10"/>
      <c r="ETA51" s="10"/>
      <c r="ETB51" s="10"/>
      <c r="ETC51" s="10"/>
      <c r="ETD51" s="10"/>
      <c r="ETE51" s="10"/>
      <c r="ETF51" s="10"/>
      <c r="ETG51" s="10"/>
      <c r="ETH51" s="10"/>
      <c r="ETI51" s="10"/>
      <c r="ETJ51" s="10"/>
      <c r="ETK51" s="10"/>
      <c r="ETL51" s="10"/>
      <c r="ETM51" s="10"/>
      <c r="ETN51" s="10"/>
      <c r="ETO51" s="10"/>
      <c r="ETP51" s="10"/>
      <c r="ETQ51" s="10"/>
      <c r="ETR51" s="10"/>
      <c r="ETS51" s="10"/>
      <c r="ETT51" s="10"/>
      <c r="ETU51" s="10"/>
      <c r="ETV51" s="10"/>
      <c r="ETW51" s="10"/>
      <c r="ETX51" s="10"/>
      <c r="ETY51" s="10"/>
      <c r="ETZ51" s="10"/>
      <c r="EUA51" s="10"/>
      <c r="EUB51" s="10"/>
      <c r="EUC51" s="10"/>
      <c r="EUD51" s="10"/>
      <c r="EUE51" s="10"/>
      <c r="EUF51" s="10"/>
      <c r="EUG51" s="10"/>
      <c r="EUH51" s="10"/>
      <c r="EUI51" s="10"/>
      <c r="EUJ51" s="10"/>
      <c r="EUK51" s="10"/>
      <c r="EUL51" s="10"/>
      <c r="EUM51" s="10"/>
      <c r="EUN51" s="10"/>
      <c r="EUO51" s="10"/>
      <c r="EUP51" s="10"/>
      <c r="EUQ51" s="10"/>
      <c r="EUR51" s="10"/>
      <c r="EUS51" s="10"/>
      <c r="EUT51" s="10"/>
      <c r="EUU51" s="10"/>
      <c r="EUV51" s="10"/>
      <c r="EUW51" s="10"/>
      <c r="EUX51" s="10"/>
      <c r="EUY51" s="10"/>
      <c r="EUZ51" s="10"/>
      <c r="EVA51" s="10"/>
      <c r="EVB51" s="10"/>
      <c r="EVC51" s="10"/>
      <c r="EVD51" s="10"/>
      <c r="EVE51" s="10"/>
      <c r="EVF51" s="10"/>
      <c r="EVG51" s="10"/>
      <c r="EVH51" s="10"/>
      <c r="EVI51" s="10"/>
      <c r="EVJ51" s="10"/>
      <c r="EVK51" s="10"/>
      <c r="EVL51" s="10"/>
      <c r="EVM51" s="10"/>
      <c r="EVN51" s="10"/>
      <c r="EVO51" s="10"/>
      <c r="EVP51" s="10"/>
      <c r="EVQ51" s="10"/>
      <c r="EVR51" s="10"/>
      <c r="EVS51" s="10"/>
      <c r="EVT51" s="10"/>
      <c r="EVU51" s="10"/>
      <c r="EVV51" s="10"/>
      <c r="EVW51" s="10"/>
      <c r="EVX51" s="10"/>
      <c r="EVY51" s="10"/>
      <c r="EVZ51" s="10"/>
      <c r="EWA51" s="10"/>
      <c r="EWB51" s="10"/>
      <c r="EWC51" s="10"/>
      <c r="EWD51" s="10"/>
      <c r="EWE51" s="10"/>
      <c r="EWF51" s="10"/>
      <c r="EWG51" s="10"/>
      <c r="EWH51" s="10"/>
      <c r="EWI51" s="10"/>
      <c r="EWJ51" s="10"/>
      <c r="EWK51" s="10"/>
      <c r="EWL51" s="10"/>
      <c r="EWM51" s="10"/>
      <c r="EWN51" s="10"/>
      <c r="EWO51" s="10"/>
      <c r="EWP51" s="10"/>
      <c r="EWQ51" s="10"/>
      <c r="EWR51" s="10"/>
      <c r="EWS51" s="10"/>
      <c r="EWT51" s="10"/>
      <c r="EWU51" s="10"/>
      <c r="EWV51" s="10"/>
      <c r="EWW51" s="10"/>
      <c r="EWX51" s="10"/>
      <c r="EWY51" s="10"/>
      <c r="EWZ51" s="10"/>
      <c r="EXA51" s="10"/>
      <c r="EXB51" s="10"/>
      <c r="EXC51" s="10"/>
      <c r="EXD51" s="10"/>
      <c r="EXE51" s="10"/>
      <c r="EXF51" s="10"/>
      <c r="EXG51" s="10"/>
      <c r="EXH51" s="10"/>
      <c r="EXI51" s="10"/>
      <c r="EXJ51" s="10"/>
      <c r="EXK51" s="10"/>
      <c r="EXL51" s="10"/>
      <c r="EXM51" s="10"/>
      <c r="EXN51" s="10"/>
      <c r="EXO51" s="10"/>
      <c r="EXP51" s="10"/>
      <c r="EXQ51" s="10"/>
      <c r="EXR51" s="10"/>
      <c r="EXS51" s="10"/>
      <c r="EXT51" s="10"/>
      <c r="EXU51" s="10"/>
      <c r="EXV51" s="10"/>
      <c r="EXW51" s="10"/>
      <c r="EXX51" s="10"/>
      <c r="EXY51" s="10"/>
      <c r="EXZ51" s="10"/>
      <c r="EYA51" s="10"/>
      <c r="EYB51" s="10"/>
      <c r="EYC51" s="10"/>
      <c r="EYD51" s="10"/>
      <c r="EYE51" s="10"/>
      <c r="EYF51" s="10"/>
      <c r="EYG51" s="10"/>
      <c r="EYH51" s="10"/>
      <c r="EYI51" s="10"/>
      <c r="EYJ51" s="10"/>
      <c r="EYK51" s="10"/>
      <c r="EYL51" s="10"/>
      <c r="EYM51" s="10"/>
      <c r="EYN51" s="10"/>
      <c r="EYO51" s="10"/>
      <c r="EYP51" s="10"/>
      <c r="EYQ51" s="10"/>
      <c r="EYR51" s="10"/>
      <c r="EYS51" s="10"/>
      <c r="EYT51" s="10"/>
      <c r="EYU51" s="10"/>
      <c r="EYV51" s="10"/>
      <c r="EYW51" s="10"/>
      <c r="EYX51" s="10"/>
      <c r="EYY51" s="10"/>
      <c r="EYZ51" s="10"/>
      <c r="EZA51" s="10"/>
      <c r="EZB51" s="10"/>
      <c r="EZC51" s="10"/>
      <c r="EZD51" s="10"/>
      <c r="EZE51" s="10"/>
      <c r="EZF51" s="10"/>
      <c r="EZG51" s="10"/>
      <c r="EZH51" s="10"/>
      <c r="EZI51" s="10"/>
      <c r="EZJ51" s="10"/>
      <c r="EZK51" s="10"/>
      <c r="EZL51" s="10"/>
      <c r="EZM51" s="10"/>
      <c r="EZN51" s="10"/>
      <c r="EZO51" s="10"/>
      <c r="EZP51" s="10"/>
      <c r="EZQ51" s="10"/>
      <c r="EZR51" s="10"/>
      <c r="EZS51" s="10"/>
      <c r="EZT51" s="10"/>
      <c r="EZU51" s="10"/>
      <c r="EZV51" s="10"/>
      <c r="EZW51" s="10"/>
      <c r="EZX51" s="10"/>
      <c r="EZY51" s="10"/>
      <c r="EZZ51" s="10"/>
      <c r="FAA51" s="10"/>
      <c r="FAB51" s="10"/>
      <c r="FAC51" s="10"/>
      <c r="FAD51" s="10"/>
      <c r="FAE51" s="10"/>
      <c r="FAF51" s="10"/>
      <c r="FAG51" s="10"/>
      <c r="FAH51" s="10"/>
      <c r="FAI51" s="10"/>
      <c r="FAJ51" s="10"/>
      <c r="FAK51" s="10"/>
      <c r="FAL51" s="10"/>
      <c r="FAM51" s="10"/>
      <c r="FAN51" s="10"/>
      <c r="FAO51" s="10"/>
      <c r="FAP51" s="10"/>
      <c r="FAQ51" s="10"/>
      <c r="FAR51" s="10"/>
      <c r="FAS51" s="10"/>
      <c r="FAT51" s="10"/>
      <c r="FAU51" s="10"/>
      <c r="FAV51" s="10"/>
      <c r="FAW51" s="10"/>
      <c r="FAX51" s="10"/>
      <c r="FAY51" s="10"/>
      <c r="FAZ51" s="10"/>
      <c r="FBA51" s="10"/>
      <c r="FBB51" s="10"/>
      <c r="FBC51" s="10"/>
      <c r="FBD51" s="10"/>
      <c r="FBE51" s="10"/>
      <c r="FBF51" s="10"/>
      <c r="FBG51" s="10"/>
      <c r="FBH51" s="10"/>
      <c r="FBI51" s="10"/>
      <c r="FBJ51" s="10"/>
      <c r="FBK51" s="10"/>
      <c r="FBL51" s="10"/>
      <c r="FBM51" s="10"/>
      <c r="FBN51" s="10"/>
      <c r="FBO51" s="10"/>
      <c r="FBP51" s="10"/>
      <c r="FBQ51" s="10"/>
      <c r="FBR51" s="10"/>
      <c r="FBS51" s="10"/>
      <c r="FBT51" s="10"/>
      <c r="FBU51" s="10"/>
      <c r="FBV51" s="10"/>
      <c r="FBW51" s="10"/>
      <c r="FBX51" s="10"/>
      <c r="FBY51" s="10"/>
      <c r="FBZ51" s="10"/>
      <c r="FCA51" s="10"/>
      <c r="FCB51" s="10"/>
      <c r="FCC51" s="10"/>
      <c r="FCD51" s="10"/>
      <c r="FCE51" s="10"/>
      <c r="FCF51" s="10"/>
      <c r="FCG51" s="10"/>
      <c r="FCH51" s="10"/>
      <c r="FCI51" s="10"/>
      <c r="FCJ51" s="10"/>
      <c r="FCK51" s="10"/>
      <c r="FCL51" s="10"/>
      <c r="FCM51" s="10"/>
      <c r="FCN51" s="10"/>
      <c r="FCO51" s="10"/>
      <c r="FCP51" s="10"/>
      <c r="FCQ51" s="10"/>
      <c r="FCR51" s="10"/>
      <c r="FCS51" s="10"/>
      <c r="FCT51" s="10"/>
      <c r="FCU51" s="10"/>
      <c r="FCV51" s="10"/>
      <c r="FCW51" s="10"/>
      <c r="FCX51" s="10"/>
      <c r="FCY51" s="10"/>
      <c r="FCZ51" s="10"/>
      <c r="FDA51" s="10"/>
      <c r="FDB51" s="10"/>
      <c r="FDC51" s="10"/>
      <c r="FDD51" s="10"/>
      <c r="FDE51" s="10"/>
      <c r="FDF51" s="10"/>
      <c r="FDG51" s="10"/>
      <c r="FDH51" s="10"/>
      <c r="FDI51" s="10"/>
      <c r="FDJ51" s="10"/>
      <c r="FDK51" s="10"/>
      <c r="FDL51" s="10"/>
      <c r="FDM51" s="10"/>
      <c r="FDN51" s="10"/>
      <c r="FDO51" s="10"/>
      <c r="FDP51" s="10"/>
      <c r="FDQ51" s="10"/>
      <c r="FDR51" s="10"/>
      <c r="FDS51" s="10"/>
      <c r="FDT51" s="10"/>
      <c r="FDU51" s="10"/>
      <c r="FDV51" s="10"/>
      <c r="FDW51" s="10"/>
      <c r="FDX51" s="10"/>
      <c r="FDY51" s="10"/>
      <c r="FDZ51" s="10"/>
      <c r="FEA51" s="10"/>
      <c r="FEB51" s="10"/>
      <c r="FEC51" s="10"/>
      <c r="FED51" s="10"/>
      <c r="FEE51" s="10"/>
      <c r="FEF51" s="10"/>
      <c r="FEG51" s="10"/>
      <c r="FEH51" s="10"/>
      <c r="FEI51" s="10"/>
      <c r="FEJ51" s="10"/>
      <c r="FEK51" s="10"/>
      <c r="FEL51" s="10"/>
      <c r="FEM51" s="10"/>
      <c r="FEN51" s="10"/>
      <c r="FEO51" s="10"/>
      <c r="FEP51" s="10"/>
      <c r="FEQ51" s="10"/>
      <c r="FER51" s="10"/>
      <c r="FES51" s="10"/>
      <c r="FET51" s="10"/>
      <c r="FEU51" s="10"/>
      <c r="FEV51" s="10"/>
      <c r="FEW51" s="10"/>
      <c r="FEX51" s="10"/>
      <c r="FEY51" s="10"/>
      <c r="FEZ51" s="10"/>
      <c r="FFA51" s="10"/>
      <c r="FFB51" s="10"/>
      <c r="FFC51" s="10"/>
      <c r="FFD51" s="10"/>
      <c r="FFE51" s="10"/>
      <c r="FFF51" s="10"/>
      <c r="FFG51" s="10"/>
      <c r="FFH51" s="10"/>
      <c r="FFI51" s="10"/>
      <c r="FFJ51" s="10"/>
      <c r="FFK51" s="10"/>
      <c r="FFL51" s="10"/>
      <c r="FFM51" s="10"/>
      <c r="FFN51" s="10"/>
      <c r="FFO51" s="10"/>
      <c r="FFP51" s="10"/>
      <c r="FFQ51" s="10"/>
      <c r="FFR51" s="10"/>
      <c r="FFS51" s="10"/>
      <c r="FFT51" s="10"/>
      <c r="FFU51" s="10"/>
      <c r="FFV51" s="10"/>
      <c r="FFW51" s="10"/>
      <c r="FFX51" s="10"/>
      <c r="FFY51" s="10"/>
      <c r="FFZ51" s="10"/>
      <c r="FGA51" s="10"/>
      <c r="FGB51" s="10"/>
      <c r="FGC51" s="10"/>
      <c r="FGD51" s="10"/>
      <c r="FGE51" s="10"/>
      <c r="FGF51" s="10"/>
      <c r="FGG51" s="10"/>
      <c r="FGH51" s="10"/>
      <c r="FGI51" s="10"/>
      <c r="FGJ51" s="10"/>
      <c r="FGK51" s="10"/>
      <c r="FGL51" s="10"/>
      <c r="FGM51" s="10"/>
      <c r="FGN51" s="10"/>
      <c r="FGO51" s="10"/>
      <c r="FGP51" s="10"/>
      <c r="FGQ51" s="10"/>
      <c r="FGR51" s="10"/>
      <c r="FGS51" s="10"/>
      <c r="FGT51" s="10"/>
      <c r="FGU51" s="10"/>
      <c r="FGV51" s="10"/>
      <c r="FGW51" s="10"/>
      <c r="FGX51" s="10"/>
      <c r="FGY51" s="10"/>
      <c r="FGZ51" s="10"/>
      <c r="FHA51" s="10"/>
      <c r="FHB51" s="10"/>
      <c r="FHC51" s="10"/>
      <c r="FHD51" s="10"/>
      <c r="FHE51" s="10"/>
      <c r="FHF51" s="10"/>
      <c r="FHG51" s="10"/>
      <c r="FHH51" s="10"/>
      <c r="FHI51" s="10"/>
      <c r="FHJ51" s="10"/>
      <c r="FHK51" s="10"/>
      <c r="FHL51" s="10"/>
      <c r="FHM51" s="10"/>
      <c r="FHN51" s="10"/>
      <c r="FHO51" s="10"/>
      <c r="FHP51" s="10"/>
      <c r="FHQ51" s="10"/>
      <c r="FHR51" s="10"/>
      <c r="FHS51" s="10"/>
      <c r="FHT51" s="10"/>
      <c r="FHU51" s="10"/>
      <c r="FHV51" s="10"/>
      <c r="FHW51" s="10"/>
      <c r="FHX51" s="10"/>
      <c r="FHY51" s="10"/>
      <c r="FHZ51" s="10"/>
      <c r="FIA51" s="10"/>
      <c r="FIB51" s="10"/>
      <c r="FIC51" s="10"/>
      <c r="FID51" s="10"/>
      <c r="FIE51" s="10"/>
      <c r="FIF51" s="10"/>
      <c r="FIG51" s="10"/>
      <c r="FIH51" s="10"/>
      <c r="FII51" s="10"/>
      <c r="FIJ51" s="10"/>
      <c r="FIK51" s="10"/>
      <c r="FIL51" s="10"/>
      <c r="FIM51" s="10"/>
      <c r="FIN51" s="10"/>
      <c r="FIO51" s="10"/>
      <c r="FIP51" s="10"/>
      <c r="FIQ51" s="10"/>
      <c r="FIR51" s="10"/>
      <c r="FIS51" s="10"/>
      <c r="FIT51" s="10"/>
      <c r="FIU51" s="10"/>
      <c r="FIV51" s="10"/>
      <c r="FIW51" s="10"/>
      <c r="FIX51" s="10"/>
      <c r="FIY51" s="10"/>
      <c r="FIZ51" s="10"/>
      <c r="FJA51" s="10"/>
      <c r="FJB51" s="10"/>
      <c r="FJC51" s="10"/>
      <c r="FJD51" s="10"/>
      <c r="FJE51" s="10"/>
      <c r="FJF51" s="10"/>
      <c r="FJG51" s="10"/>
      <c r="FJH51" s="10"/>
      <c r="FJI51" s="10"/>
      <c r="FJJ51" s="10"/>
      <c r="FJK51" s="10"/>
      <c r="FJL51" s="10"/>
      <c r="FJM51" s="10"/>
      <c r="FJN51" s="10"/>
      <c r="FJO51" s="10"/>
      <c r="FJP51" s="10"/>
      <c r="FJQ51" s="10"/>
      <c r="FJR51" s="10"/>
      <c r="FJS51" s="10"/>
      <c r="FJT51" s="10"/>
      <c r="FJU51" s="10"/>
      <c r="FJV51" s="10"/>
      <c r="FJW51" s="10"/>
      <c r="FJX51" s="10"/>
      <c r="FJY51" s="10"/>
      <c r="FJZ51" s="10"/>
      <c r="FKA51" s="10"/>
      <c r="FKB51" s="10"/>
      <c r="FKC51" s="10"/>
      <c r="FKD51" s="10"/>
      <c r="FKE51" s="10"/>
      <c r="FKF51" s="10"/>
      <c r="FKG51" s="10"/>
      <c r="FKH51" s="10"/>
      <c r="FKI51" s="10"/>
      <c r="FKJ51" s="10"/>
      <c r="FKK51" s="10"/>
      <c r="FKL51" s="10"/>
      <c r="FKM51" s="10"/>
      <c r="FKN51" s="10"/>
      <c r="FKO51" s="10"/>
      <c r="FKP51" s="10"/>
      <c r="FKQ51" s="10"/>
      <c r="FKR51" s="10"/>
      <c r="FKS51" s="10"/>
      <c r="FKT51" s="10"/>
      <c r="FKU51" s="10"/>
      <c r="FKV51" s="10"/>
      <c r="FKW51" s="10"/>
      <c r="FKX51" s="10"/>
      <c r="FKY51" s="10"/>
      <c r="FKZ51" s="10"/>
      <c r="FLA51" s="10"/>
      <c r="FLB51" s="10"/>
      <c r="FLC51" s="10"/>
      <c r="FLD51" s="10"/>
      <c r="FLE51" s="10"/>
      <c r="FLF51" s="10"/>
      <c r="FLG51" s="10"/>
      <c r="FLH51" s="10"/>
      <c r="FLI51" s="10"/>
      <c r="FLJ51" s="10"/>
      <c r="FLK51" s="10"/>
      <c r="FLL51" s="10"/>
      <c r="FLM51" s="10"/>
      <c r="FLN51" s="10"/>
      <c r="FLO51" s="10"/>
      <c r="FLP51" s="10"/>
      <c r="FLQ51" s="10"/>
      <c r="FLR51" s="10"/>
      <c r="FLS51" s="10"/>
      <c r="FLT51" s="10"/>
      <c r="FLU51" s="10"/>
      <c r="FLV51" s="10"/>
      <c r="FLW51" s="10"/>
      <c r="FLX51" s="10"/>
      <c r="FLY51" s="10"/>
      <c r="FLZ51" s="10"/>
      <c r="FMA51" s="10"/>
      <c r="FMB51" s="10"/>
      <c r="FMC51" s="10"/>
      <c r="FMD51" s="10"/>
      <c r="FME51" s="10"/>
      <c r="FMF51" s="10"/>
      <c r="FMG51" s="10"/>
      <c r="FMH51" s="10"/>
      <c r="FMI51" s="10"/>
      <c r="FMJ51" s="10"/>
      <c r="FMK51" s="10"/>
      <c r="FML51" s="10"/>
      <c r="FMM51" s="10"/>
      <c r="FMN51" s="10"/>
      <c r="FMO51" s="10"/>
      <c r="FMP51" s="10"/>
      <c r="FMQ51" s="10"/>
      <c r="FMR51" s="10"/>
      <c r="FMS51" s="10"/>
      <c r="FMT51" s="10"/>
      <c r="FMU51" s="10"/>
      <c r="FMV51" s="10"/>
      <c r="FMW51" s="10"/>
      <c r="FMX51" s="10"/>
      <c r="FMY51" s="10"/>
      <c r="FMZ51" s="10"/>
      <c r="FNA51" s="10"/>
      <c r="FNB51" s="10"/>
      <c r="FNC51" s="10"/>
      <c r="FND51" s="10"/>
      <c r="FNE51" s="10"/>
      <c r="FNF51" s="10"/>
      <c r="FNG51" s="10"/>
      <c r="FNH51" s="10"/>
      <c r="FNI51" s="10"/>
      <c r="FNJ51" s="10"/>
      <c r="FNK51" s="10"/>
      <c r="FNL51" s="10"/>
      <c r="FNM51" s="10"/>
      <c r="FNN51" s="10"/>
      <c r="FNO51" s="10"/>
      <c r="FNP51" s="10"/>
      <c r="FNQ51" s="10"/>
      <c r="FNR51" s="10"/>
      <c r="FNS51" s="10"/>
      <c r="FNT51" s="10"/>
      <c r="FNU51" s="10"/>
      <c r="FNV51" s="10"/>
      <c r="FNW51" s="10"/>
      <c r="FNX51" s="10"/>
      <c r="FNY51" s="10"/>
      <c r="FNZ51" s="10"/>
      <c r="FOA51" s="10"/>
      <c r="FOB51" s="10"/>
      <c r="FOC51" s="10"/>
      <c r="FOD51" s="10"/>
      <c r="FOE51" s="10"/>
      <c r="FOF51" s="10"/>
      <c r="FOG51" s="10"/>
      <c r="FOH51" s="10"/>
      <c r="FOI51" s="10"/>
      <c r="FOJ51" s="10"/>
      <c r="FOK51" s="10"/>
      <c r="FOL51" s="10"/>
      <c r="FOM51" s="10"/>
      <c r="FON51" s="10"/>
      <c r="FOO51" s="10"/>
      <c r="FOP51" s="10"/>
      <c r="FOQ51" s="10"/>
      <c r="FOR51" s="10"/>
      <c r="FOS51" s="10"/>
      <c r="FOT51" s="10"/>
      <c r="FOU51" s="10"/>
      <c r="FOV51" s="10"/>
      <c r="FOW51" s="10"/>
      <c r="FOX51" s="10"/>
      <c r="FOY51" s="10"/>
      <c r="FOZ51" s="10"/>
      <c r="FPA51" s="10"/>
      <c r="FPB51" s="10"/>
      <c r="FPC51" s="10"/>
      <c r="FPD51" s="10"/>
      <c r="FPE51" s="10"/>
      <c r="FPF51" s="10"/>
      <c r="FPG51" s="10"/>
      <c r="FPH51" s="10"/>
      <c r="FPI51" s="10"/>
      <c r="FPJ51" s="10"/>
      <c r="FPK51" s="10"/>
      <c r="FPL51" s="10"/>
      <c r="FPM51" s="10"/>
      <c r="FPN51" s="10"/>
      <c r="FPO51" s="10"/>
      <c r="FPP51" s="10"/>
      <c r="FPQ51" s="10"/>
      <c r="FPR51" s="10"/>
      <c r="FPS51" s="10"/>
      <c r="FPT51" s="10"/>
      <c r="FPU51" s="10"/>
      <c r="FPV51" s="10"/>
      <c r="FPW51" s="10"/>
      <c r="FPX51" s="10"/>
      <c r="FPY51" s="10"/>
      <c r="FPZ51" s="10"/>
      <c r="FQA51" s="10"/>
      <c r="FQB51" s="10"/>
      <c r="FQC51" s="10"/>
      <c r="FQD51" s="10"/>
      <c r="FQE51" s="10"/>
      <c r="FQF51" s="10"/>
      <c r="FQG51" s="10"/>
      <c r="FQH51" s="10"/>
      <c r="FQI51" s="10"/>
      <c r="FQJ51" s="10"/>
      <c r="FQK51" s="10"/>
      <c r="FQL51" s="10"/>
      <c r="FQM51" s="10"/>
      <c r="FQN51" s="10"/>
      <c r="FQO51" s="10"/>
      <c r="FQP51" s="10"/>
      <c r="FQQ51" s="10"/>
      <c r="FQR51" s="10"/>
      <c r="FQS51" s="10"/>
      <c r="FQT51" s="10"/>
      <c r="FQU51" s="10"/>
      <c r="FQV51" s="10"/>
      <c r="FQW51" s="10"/>
      <c r="FQX51" s="10"/>
      <c r="FQY51" s="10"/>
      <c r="FQZ51" s="10"/>
      <c r="FRA51" s="10"/>
      <c r="FRB51" s="10"/>
      <c r="FRC51" s="10"/>
      <c r="FRD51" s="10"/>
      <c r="FRE51" s="10"/>
      <c r="FRF51" s="10"/>
      <c r="FRG51" s="10"/>
      <c r="FRH51" s="10"/>
      <c r="FRI51" s="10"/>
      <c r="FRJ51" s="10"/>
      <c r="FRK51" s="10"/>
      <c r="FRL51" s="10"/>
      <c r="FRM51" s="10"/>
      <c r="FRN51" s="10"/>
      <c r="FRO51" s="10"/>
      <c r="FRP51" s="10"/>
      <c r="FRQ51" s="10"/>
      <c r="FRR51" s="10"/>
      <c r="FRS51" s="10"/>
      <c r="FRT51" s="10"/>
      <c r="FRU51" s="10"/>
      <c r="FRV51" s="10"/>
      <c r="FRW51" s="10"/>
      <c r="FRX51" s="10"/>
      <c r="FRY51" s="10"/>
      <c r="FRZ51" s="10"/>
      <c r="FSA51" s="10"/>
      <c r="FSB51" s="10"/>
      <c r="FSC51" s="10"/>
      <c r="FSD51" s="10"/>
      <c r="FSE51" s="10"/>
      <c r="FSF51" s="10"/>
      <c r="FSG51" s="10"/>
      <c r="FSH51" s="10"/>
      <c r="FSI51" s="10"/>
      <c r="FSJ51" s="10"/>
      <c r="FSK51" s="10"/>
      <c r="FSL51" s="10"/>
      <c r="FSM51" s="10"/>
      <c r="FSN51" s="10"/>
      <c r="FSO51" s="10"/>
      <c r="FSP51" s="10"/>
      <c r="FSQ51" s="10"/>
      <c r="FSR51" s="10"/>
      <c r="FSS51" s="10"/>
      <c r="FST51" s="10"/>
      <c r="FSU51" s="10"/>
      <c r="FSV51" s="10"/>
      <c r="FSW51" s="10"/>
      <c r="FSX51" s="10"/>
      <c r="FSY51" s="10"/>
      <c r="FSZ51" s="10"/>
      <c r="FTA51" s="10"/>
      <c r="FTB51" s="10"/>
      <c r="FTC51" s="10"/>
      <c r="FTD51" s="10"/>
      <c r="FTE51" s="10"/>
      <c r="FTF51" s="10"/>
      <c r="FTG51" s="10"/>
      <c r="FTH51" s="10"/>
      <c r="FTI51" s="10"/>
      <c r="FTJ51" s="10"/>
      <c r="FTK51" s="10"/>
      <c r="FTL51" s="10"/>
      <c r="FTM51" s="10"/>
      <c r="FTN51" s="10"/>
      <c r="FTO51" s="10"/>
      <c r="FTP51" s="10"/>
      <c r="FTQ51" s="10"/>
      <c r="FTR51" s="10"/>
      <c r="FTS51" s="10"/>
      <c r="FTT51" s="10"/>
      <c r="FTU51" s="10"/>
      <c r="FTV51" s="10"/>
      <c r="FTW51" s="10"/>
      <c r="FTX51" s="10"/>
      <c r="FTY51" s="10"/>
      <c r="FTZ51" s="10"/>
      <c r="FUA51" s="10"/>
      <c r="FUB51" s="10"/>
      <c r="FUC51" s="10"/>
      <c r="FUD51" s="10"/>
      <c r="FUE51" s="10"/>
      <c r="FUF51" s="10"/>
      <c r="FUG51" s="10"/>
      <c r="FUH51" s="10"/>
      <c r="FUI51" s="10"/>
      <c r="FUJ51" s="10"/>
      <c r="FUK51" s="10"/>
      <c r="FUL51" s="10"/>
      <c r="FUM51" s="10"/>
      <c r="FUN51" s="10"/>
      <c r="FUO51" s="10"/>
      <c r="FUP51" s="10"/>
      <c r="FUQ51" s="10"/>
      <c r="FUR51" s="10"/>
      <c r="FUS51" s="10"/>
      <c r="FUT51" s="10"/>
      <c r="FUU51" s="10"/>
      <c r="FUV51" s="10"/>
      <c r="FUW51" s="10"/>
      <c r="FUX51" s="10"/>
      <c r="FUY51" s="10"/>
      <c r="FUZ51" s="10"/>
      <c r="FVA51" s="10"/>
      <c r="FVB51" s="10"/>
      <c r="FVC51" s="10"/>
      <c r="FVD51" s="10"/>
      <c r="FVE51" s="10"/>
      <c r="FVF51" s="10"/>
      <c r="FVG51" s="10"/>
      <c r="FVH51" s="10"/>
      <c r="FVI51" s="10"/>
      <c r="FVJ51" s="10"/>
      <c r="FVK51" s="10"/>
      <c r="FVL51" s="10"/>
      <c r="FVM51" s="10"/>
      <c r="FVN51" s="10"/>
      <c r="FVO51" s="10"/>
      <c r="FVP51" s="10"/>
      <c r="FVQ51" s="10"/>
      <c r="FVR51" s="10"/>
      <c r="FVS51" s="10"/>
      <c r="FVT51" s="10"/>
      <c r="FVU51" s="10"/>
      <c r="FVV51" s="10"/>
      <c r="FVW51" s="10"/>
      <c r="FVX51" s="10"/>
      <c r="FVY51" s="10"/>
      <c r="FVZ51" s="10"/>
      <c r="FWA51" s="10"/>
      <c r="FWB51" s="10"/>
      <c r="FWC51" s="10"/>
      <c r="FWD51" s="10"/>
      <c r="FWE51" s="10"/>
      <c r="FWF51" s="10"/>
      <c r="FWG51" s="10"/>
      <c r="FWH51" s="10"/>
      <c r="FWI51" s="10"/>
      <c r="FWJ51" s="10"/>
      <c r="FWK51" s="10"/>
      <c r="FWL51" s="10"/>
      <c r="FWM51" s="10"/>
      <c r="FWN51" s="10"/>
      <c r="FWO51" s="10"/>
      <c r="FWP51" s="10"/>
      <c r="FWQ51" s="10"/>
      <c r="FWR51" s="10"/>
      <c r="FWS51" s="10"/>
      <c r="FWT51" s="10"/>
      <c r="FWU51" s="10"/>
      <c r="FWV51" s="10"/>
      <c r="FWW51" s="10"/>
      <c r="FWX51" s="10"/>
      <c r="FWY51" s="10"/>
      <c r="FWZ51" s="10"/>
      <c r="FXA51" s="10"/>
      <c r="FXB51" s="10"/>
      <c r="FXC51" s="10"/>
      <c r="FXD51" s="10"/>
      <c r="FXE51" s="10"/>
      <c r="FXF51" s="10"/>
      <c r="FXG51" s="10"/>
      <c r="FXH51" s="10"/>
      <c r="FXI51" s="10"/>
      <c r="FXJ51" s="10"/>
      <c r="FXK51" s="10"/>
      <c r="FXL51" s="10"/>
      <c r="FXM51" s="10"/>
      <c r="FXN51" s="10"/>
      <c r="FXO51" s="10"/>
      <c r="FXP51" s="10"/>
      <c r="FXQ51" s="10"/>
      <c r="FXR51" s="10"/>
      <c r="FXS51" s="10"/>
      <c r="FXT51" s="10"/>
      <c r="FXU51" s="10"/>
      <c r="FXV51" s="10"/>
      <c r="FXW51" s="10"/>
      <c r="FXX51" s="10"/>
      <c r="FXY51" s="10"/>
      <c r="FXZ51" s="10"/>
      <c r="FYA51" s="10"/>
      <c r="FYB51" s="10"/>
      <c r="FYC51" s="10"/>
      <c r="FYD51" s="10"/>
      <c r="FYE51" s="10"/>
      <c r="FYF51" s="10"/>
      <c r="FYG51" s="10"/>
      <c r="FYH51" s="10"/>
      <c r="FYI51" s="10"/>
      <c r="FYJ51" s="10"/>
      <c r="FYK51" s="10"/>
      <c r="FYL51" s="10"/>
      <c r="FYM51" s="10"/>
      <c r="FYN51" s="10"/>
      <c r="FYO51" s="10"/>
      <c r="FYP51" s="10"/>
      <c r="FYQ51" s="10"/>
      <c r="FYR51" s="10"/>
      <c r="FYS51" s="10"/>
      <c r="FYT51" s="10"/>
      <c r="FYU51" s="10"/>
      <c r="FYV51" s="10"/>
      <c r="FYW51" s="10"/>
      <c r="FYX51" s="10"/>
      <c r="FYY51" s="10"/>
      <c r="FYZ51" s="10"/>
      <c r="FZA51" s="10"/>
      <c r="FZB51" s="10"/>
      <c r="FZC51" s="10"/>
      <c r="FZD51" s="10"/>
      <c r="FZE51" s="10"/>
      <c r="FZF51" s="10"/>
      <c r="FZG51" s="10"/>
      <c r="FZH51" s="10"/>
      <c r="FZI51" s="10"/>
      <c r="FZJ51" s="10"/>
      <c r="FZK51" s="10"/>
      <c r="FZL51" s="10"/>
      <c r="FZM51" s="10"/>
      <c r="FZN51" s="10"/>
      <c r="FZO51" s="10"/>
      <c r="FZP51" s="10"/>
      <c r="FZQ51" s="10"/>
      <c r="FZR51" s="10"/>
      <c r="FZS51" s="10"/>
      <c r="FZT51" s="10"/>
      <c r="FZU51" s="10"/>
      <c r="FZV51" s="10"/>
      <c r="FZW51" s="10"/>
      <c r="FZX51" s="10"/>
      <c r="FZY51" s="10"/>
      <c r="FZZ51" s="10"/>
      <c r="GAA51" s="10"/>
      <c r="GAB51" s="10"/>
      <c r="GAC51" s="10"/>
      <c r="GAD51" s="10"/>
      <c r="GAE51" s="10"/>
      <c r="GAF51" s="10"/>
      <c r="GAG51" s="10"/>
      <c r="GAH51" s="10"/>
      <c r="GAI51" s="10"/>
      <c r="GAJ51" s="10"/>
      <c r="GAK51" s="10"/>
      <c r="GAL51" s="10"/>
      <c r="GAM51" s="10"/>
      <c r="GAN51" s="10"/>
      <c r="GAO51" s="10"/>
      <c r="GAP51" s="10"/>
      <c r="GAQ51" s="10"/>
      <c r="GAR51" s="10"/>
      <c r="GAS51" s="10"/>
      <c r="GAT51" s="10"/>
      <c r="GAU51" s="10"/>
      <c r="GAV51" s="10"/>
      <c r="GAW51" s="10"/>
      <c r="GAX51" s="10"/>
      <c r="GAY51" s="10"/>
      <c r="GAZ51" s="10"/>
      <c r="GBA51" s="10"/>
      <c r="GBB51" s="10"/>
      <c r="GBC51" s="10"/>
      <c r="GBD51" s="10"/>
      <c r="GBE51" s="10"/>
      <c r="GBF51" s="10"/>
      <c r="GBG51" s="10"/>
      <c r="GBH51" s="10"/>
      <c r="GBI51" s="10"/>
      <c r="GBJ51" s="10"/>
      <c r="GBK51" s="10"/>
      <c r="GBL51" s="10"/>
      <c r="GBM51" s="10"/>
      <c r="GBN51" s="10"/>
      <c r="GBO51" s="10"/>
      <c r="GBP51" s="10"/>
      <c r="GBQ51" s="10"/>
      <c r="GBR51" s="10"/>
      <c r="GBS51" s="10"/>
      <c r="GBT51" s="10"/>
      <c r="GBU51" s="10"/>
      <c r="GBV51" s="10"/>
      <c r="GBW51" s="10"/>
      <c r="GBX51" s="10"/>
      <c r="GBY51" s="10"/>
      <c r="GBZ51" s="10"/>
      <c r="GCA51" s="10"/>
      <c r="GCB51" s="10"/>
      <c r="GCC51" s="10"/>
      <c r="GCD51" s="10"/>
      <c r="GCE51" s="10"/>
      <c r="GCF51" s="10"/>
      <c r="GCG51" s="10"/>
      <c r="GCH51" s="10"/>
      <c r="GCI51" s="10"/>
      <c r="GCJ51" s="10"/>
      <c r="GCK51" s="10"/>
      <c r="GCL51" s="10"/>
      <c r="GCM51" s="10"/>
      <c r="GCN51" s="10"/>
      <c r="GCO51" s="10"/>
      <c r="GCP51" s="10"/>
      <c r="GCQ51" s="10"/>
      <c r="GCR51" s="10"/>
      <c r="GCS51" s="10"/>
      <c r="GCT51" s="10"/>
      <c r="GCU51" s="10"/>
      <c r="GCV51" s="10"/>
      <c r="GCW51" s="10"/>
      <c r="GCX51" s="10"/>
      <c r="GCY51" s="10"/>
      <c r="GCZ51" s="10"/>
      <c r="GDA51" s="10"/>
      <c r="GDB51" s="10"/>
      <c r="GDC51" s="10"/>
      <c r="GDD51" s="10"/>
      <c r="GDE51" s="10"/>
      <c r="GDF51" s="10"/>
      <c r="GDG51" s="10"/>
      <c r="GDH51" s="10"/>
      <c r="GDI51" s="10"/>
      <c r="GDJ51" s="10"/>
      <c r="GDK51" s="10"/>
      <c r="GDL51" s="10"/>
      <c r="GDM51" s="10"/>
      <c r="GDN51" s="10"/>
      <c r="GDO51" s="10"/>
      <c r="GDP51" s="10"/>
      <c r="GDQ51" s="10"/>
      <c r="GDR51" s="10"/>
      <c r="GDS51" s="10"/>
      <c r="GDT51" s="10"/>
      <c r="GDU51" s="10"/>
      <c r="GDV51" s="10"/>
      <c r="GDW51" s="10"/>
      <c r="GDX51" s="10"/>
      <c r="GDY51" s="10"/>
      <c r="GDZ51" s="10"/>
      <c r="GEA51" s="10"/>
      <c r="GEB51" s="10"/>
      <c r="GEC51" s="10"/>
      <c r="GED51" s="10"/>
      <c r="GEE51" s="10"/>
      <c r="GEF51" s="10"/>
      <c r="GEG51" s="10"/>
      <c r="GEH51" s="10"/>
      <c r="GEI51" s="10"/>
      <c r="GEJ51" s="10"/>
      <c r="GEK51" s="10"/>
      <c r="GEL51" s="10"/>
      <c r="GEM51" s="10"/>
      <c r="GEN51" s="10"/>
      <c r="GEO51" s="10"/>
      <c r="GEP51" s="10"/>
      <c r="GEQ51" s="10"/>
      <c r="GER51" s="10"/>
      <c r="GES51" s="10"/>
      <c r="GET51" s="10"/>
      <c r="GEU51" s="10"/>
      <c r="GEV51" s="10"/>
      <c r="GEW51" s="10"/>
      <c r="GEX51" s="10"/>
      <c r="GEY51" s="10"/>
      <c r="GEZ51" s="10"/>
      <c r="GFA51" s="10"/>
      <c r="GFB51" s="10"/>
      <c r="GFC51" s="10"/>
      <c r="GFD51" s="10"/>
      <c r="GFE51" s="10"/>
      <c r="GFF51" s="10"/>
      <c r="GFG51" s="10"/>
      <c r="GFH51" s="10"/>
      <c r="GFI51" s="10"/>
      <c r="GFJ51" s="10"/>
      <c r="GFK51" s="10"/>
      <c r="GFL51" s="10"/>
      <c r="GFM51" s="10"/>
      <c r="GFN51" s="10"/>
      <c r="GFO51" s="10"/>
      <c r="GFP51" s="10"/>
      <c r="GFQ51" s="10"/>
      <c r="GFR51" s="10"/>
      <c r="GFS51" s="10"/>
      <c r="GFT51" s="10"/>
      <c r="GFU51" s="10"/>
      <c r="GFV51" s="10"/>
      <c r="GFW51" s="10"/>
      <c r="GFX51" s="10"/>
      <c r="GFY51" s="10"/>
      <c r="GFZ51" s="10"/>
      <c r="GGA51" s="10"/>
      <c r="GGB51" s="10"/>
      <c r="GGC51" s="10"/>
      <c r="GGD51" s="10"/>
      <c r="GGE51" s="10"/>
      <c r="GGF51" s="10"/>
      <c r="GGG51" s="10"/>
      <c r="GGH51" s="10"/>
      <c r="GGI51" s="10"/>
      <c r="GGJ51" s="10"/>
      <c r="GGK51" s="10"/>
      <c r="GGL51" s="10"/>
      <c r="GGM51" s="10"/>
      <c r="GGN51" s="10"/>
      <c r="GGO51" s="10"/>
      <c r="GGP51" s="10"/>
      <c r="GGQ51" s="10"/>
      <c r="GGR51" s="10"/>
      <c r="GGS51" s="10"/>
      <c r="GGT51" s="10"/>
      <c r="GGU51" s="10"/>
      <c r="GGV51" s="10"/>
      <c r="GGW51" s="10"/>
      <c r="GGX51" s="10"/>
      <c r="GGY51" s="10"/>
      <c r="GGZ51" s="10"/>
      <c r="GHA51" s="10"/>
      <c r="GHB51" s="10"/>
      <c r="GHC51" s="10"/>
      <c r="GHD51" s="10"/>
      <c r="GHE51" s="10"/>
      <c r="GHF51" s="10"/>
      <c r="GHG51" s="10"/>
      <c r="GHH51" s="10"/>
      <c r="GHI51" s="10"/>
      <c r="GHJ51" s="10"/>
      <c r="GHK51" s="10"/>
      <c r="GHL51" s="10"/>
      <c r="GHM51" s="10"/>
      <c r="GHN51" s="10"/>
      <c r="GHO51" s="10"/>
      <c r="GHP51" s="10"/>
      <c r="GHQ51" s="10"/>
      <c r="GHR51" s="10"/>
      <c r="GHS51" s="10"/>
      <c r="GHT51" s="10"/>
      <c r="GHU51" s="10"/>
      <c r="GHV51" s="10"/>
      <c r="GHW51" s="10"/>
      <c r="GHX51" s="10"/>
      <c r="GHY51" s="10"/>
      <c r="GHZ51" s="10"/>
      <c r="GIA51" s="10"/>
      <c r="GIB51" s="10"/>
      <c r="GIC51" s="10"/>
      <c r="GID51" s="10"/>
      <c r="GIE51" s="10"/>
      <c r="GIF51" s="10"/>
      <c r="GIG51" s="10"/>
      <c r="GIH51" s="10"/>
      <c r="GII51" s="10"/>
      <c r="GIJ51" s="10"/>
      <c r="GIK51" s="10"/>
      <c r="GIL51" s="10"/>
      <c r="GIM51" s="10"/>
      <c r="GIN51" s="10"/>
      <c r="GIO51" s="10"/>
      <c r="GIP51" s="10"/>
      <c r="GIQ51" s="10"/>
      <c r="GIR51" s="10"/>
      <c r="GIS51" s="10"/>
      <c r="GIT51" s="10"/>
      <c r="GIU51" s="10"/>
      <c r="GIV51" s="10"/>
      <c r="GIW51" s="10"/>
      <c r="GIX51" s="10"/>
      <c r="GIY51" s="10"/>
      <c r="GIZ51" s="10"/>
      <c r="GJA51" s="10"/>
      <c r="GJB51" s="10"/>
      <c r="GJC51" s="10"/>
      <c r="GJD51" s="10"/>
      <c r="GJE51" s="10"/>
      <c r="GJF51" s="10"/>
      <c r="GJG51" s="10"/>
      <c r="GJH51" s="10"/>
      <c r="GJI51" s="10"/>
      <c r="GJJ51" s="10"/>
      <c r="GJK51" s="10"/>
      <c r="GJL51" s="10"/>
      <c r="GJM51" s="10"/>
      <c r="GJN51" s="10"/>
      <c r="GJO51" s="10"/>
      <c r="GJP51" s="10"/>
      <c r="GJQ51" s="10"/>
      <c r="GJR51" s="10"/>
      <c r="GJS51" s="10"/>
      <c r="GJT51" s="10"/>
      <c r="GJU51" s="10"/>
      <c r="GJV51" s="10"/>
      <c r="GJW51" s="10"/>
      <c r="GJX51" s="10"/>
      <c r="GJY51" s="10"/>
      <c r="GJZ51" s="10"/>
      <c r="GKA51" s="10"/>
      <c r="GKB51" s="10"/>
      <c r="GKC51" s="10"/>
      <c r="GKD51" s="10"/>
      <c r="GKE51" s="10"/>
      <c r="GKF51" s="10"/>
      <c r="GKG51" s="10"/>
      <c r="GKH51" s="10"/>
      <c r="GKI51" s="10"/>
      <c r="GKJ51" s="10"/>
      <c r="GKK51" s="10"/>
      <c r="GKL51" s="10"/>
      <c r="GKM51" s="10"/>
      <c r="GKN51" s="10"/>
      <c r="GKO51" s="10"/>
      <c r="GKP51" s="10"/>
      <c r="GKQ51" s="10"/>
      <c r="GKR51" s="10"/>
      <c r="GKS51" s="10"/>
      <c r="GKT51" s="10"/>
      <c r="GKU51" s="10"/>
      <c r="GKV51" s="10"/>
      <c r="GKW51" s="10"/>
      <c r="GKX51" s="10"/>
      <c r="GKY51" s="10"/>
      <c r="GKZ51" s="10"/>
      <c r="GLA51" s="10"/>
      <c r="GLB51" s="10"/>
      <c r="GLC51" s="10"/>
      <c r="GLD51" s="10"/>
      <c r="GLE51" s="10"/>
      <c r="GLF51" s="10"/>
      <c r="GLG51" s="10"/>
      <c r="GLH51" s="10"/>
      <c r="GLI51" s="10"/>
      <c r="GLJ51" s="10"/>
      <c r="GLK51" s="10"/>
      <c r="GLL51" s="10"/>
      <c r="GLM51" s="10"/>
      <c r="GLN51" s="10"/>
      <c r="GLO51" s="10"/>
      <c r="GLP51" s="10"/>
      <c r="GLQ51" s="10"/>
      <c r="GLR51" s="10"/>
      <c r="GLS51" s="10"/>
      <c r="GLT51" s="10"/>
      <c r="GLU51" s="10"/>
      <c r="GLV51" s="10"/>
      <c r="GLW51" s="10"/>
      <c r="GLX51" s="10"/>
      <c r="GLY51" s="10"/>
      <c r="GLZ51" s="10"/>
      <c r="GMA51" s="10"/>
      <c r="GMB51" s="10"/>
      <c r="GMC51" s="10"/>
      <c r="GMD51" s="10"/>
      <c r="GME51" s="10"/>
      <c r="GMF51" s="10"/>
      <c r="GMG51" s="10"/>
      <c r="GMH51" s="10"/>
      <c r="GMI51" s="10"/>
      <c r="GMJ51" s="10"/>
      <c r="GMK51" s="10"/>
      <c r="GML51" s="10"/>
      <c r="GMM51" s="10"/>
      <c r="GMN51" s="10"/>
      <c r="GMO51" s="10"/>
      <c r="GMP51" s="10"/>
      <c r="GMQ51" s="10"/>
      <c r="GMR51" s="10"/>
      <c r="GMS51" s="10"/>
      <c r="GMT51" s="10"/>
      <c r="GMU51" s="10"/>
      <c r="GMV51" s="10"/>
      <c r="GMW51" s="10"/>
      <c r="GMX51" s="10"/>
      <c r="GMY51" s="10"/>
      <c r="GMZ51" s="10"/>
      <c r="GNA51" s="10"/>
      <c r="GNB51" s="10"/>
      <c r="GNC51" s="10"/>
      <c r="GND51" s="10"/>
      <c r="GNE51" s="10"/>
      <c r="GNF51" s="10"/>
      <c r="GNG51" s="10"/>
      <c r="GNH51" s="10"/>
      <c r="GNI51" s="10"/>
      <c r="GNJ51" s="10"/>
      <c r="GNK51" s="10"/>
      <c r="GNL51" s="10"/>
      <c r="GNM51" s="10"/>
      <c r="GNN51" s="10"/>
      <c r="GNO51" s="10"/>
      <c r="GNP51" s="10"/>
      <c r="GNQ51" s="10"/>
      <c r="GNR51" s="10"/>
      <c r="GNS51" s="10"/>
      <c r="GNT51" s="10"/>
      <c r="GNU51" s="10"/>
      <c r="GNV51" s="10"/>
      <c r="GNW51" s="10"/>
      <c r="GNX51" s="10"/>
      <c r="GNY51" s="10"/>
      <c r="GNZ51" s="10"/>
      <c r="GOA51" s="10"/>
      <c r="GOB51" s="10"/>
      <c r="GOC51" s="10"/>
      <c r="GOD51" s="10"/>
      <c r="GOE51" s="10"/>
      <c r="GOF51" s="10"/>
      <c r="GOG51" s="10"/>
      <c r="GOH51" s="10"/>
      <c r="GOI51" s="10"/>
      <c r="GOJ51" s="10"/>
      <c r="GOK51" s="10"/>
      <c r="GOL51" s="10"/>
      <c r="GOM51" s="10"/>
      <c r="GON51" s="10"/>
      <c r="GOO51" s="10"/>
      <c r="GOP51" s="10"/>
      <c r="GOQ51" s="10"/>
      <c r="GOR51" s="10"/>
      <c r="GOS51" s="10"/>
      <c r="GOT51" s="10"/>
      <c r="GOU51" s="10"/>
      <c r="GOV51" s="10"/>
      <c r="GOW51" s="10"/>
      <c r="GOX51" s="10"/>
      <c r="GOY51" s="10"/>
      <c r="GOZ51" s="10"/>
      <c r="GPA51" s="10"/>
      <c r="GPB51" s="10"/>
      <c r="GPC51" s="10"/>
      <c r="GPD51" s="10"/>
      <c r="GPE51" s="10"/>
      <c r="GPF51" s="10"/>
      <c r="GPG51" s="10"/>
      <c r="GPH51" s="10"/>
      <c r="GPI51" s="10"/>
      <c r="GPJ51" s="10"/>
      <c r="GPK51" s="10"/>
      <c r="GPL51" s="10"/>
      <c r="GPM51" s="10"/>
      <c r="GPN51" s="10"/>
      <c r="GPO51" s="10"/>
      <c r="GPP51" s="10"/>
      <c r="GPQ51" s="10"/>
      <c r="GPR51" s="10"/>
      <c r="GPS51" s="10"/>
      <c r="GPT51" s="10"/>
      <c r="GPU51" s="10"/>
      <c r="GPV51" s="10"/>
      <c r="GPW51" s="10"/>
      <c r="GPX51" s="10"/>
      <c r="GPY51" s="10"/>
      <c r="GPZ51" s="10"/>
      <c r="GQA51" s="10"/>
      <c r="GQB51" s="10"/>
      <c r="GQC51" s="10"/>
      <c r="GQD51" s="10"/>
      <c r="GQE51" s="10"/>
      <c r="GQF51" s="10"/>
      <c r="GQG51" s="10"/>
      <c r="GQH51" s="10"/>
      <c r="GQI51" s="10"/>
      <c r="GQJ51" s="10"/>
      <c r="GQK51" s="10"/>
      <c r="GQL51" s="10"/>
      <c r="GQM51" s="10"/>
      <c r="GQN51" s="10"/>
      <c r="GQO51" s="10"/>
      <c r="GQP51" s="10"/>
      <c r="GQQ51" s="10"/>
      <c r="GQR51" s="10"/>
      <c r="GQS51" s="10"/>
      <c r="GQT51" s="10"/>
      <c r="GQU51" s="10"/>
      <c r="GQV51" s="10"/>
      <c r="GQW51" s="10"/>
      <c r="GQX51" s="10"/>
      <c r="GQY51" s="10"/>
      <c r="GQZ51" s="10"/>
      <c r="GRA51" s="10"/>
      <c r="GRB51" s="10"/>
      <c r="GRC51" s="10"/>
      <c r="GRD51" s="10"/>
      <c r="GRE51" s="10"/>
      <c r="GRF51" s="10"/>
      <c r="GRG51" s="10"/>
      <c r="GRH51" s="10"/>
      <c r="GRI51" s="10"/>
      <c r="GRJ51" s="10"/>
      <c r="GRK51" s="10"/>
      <c r="GRL51" s="10"/>
      <c r="GRM51" s="10"/>
      <c r="GRN51" s="10"/>
      <c r="GRO51" s="10"/>
      <c r="GRP51" s="10"/>
      <c r="GRQ51" s="10"/>
      <c r="GRR51" s="10"/>
      <c r="GRS51" s="10"/>
      <c r="GRT51" s="10"/>
      <c r="GRU51" s="10"/>
      <c r="GRV51" s="10"/>
      <c r="GRW51" s="10"/>
      <c r="GRX51" s="10"/>
      <c r="GRY51" s="10"/>
      <c r="GRZ51" s="10"/>
      <c r="GSA51" s="10"/>
      <c r="GSB51" s="10"/>
      <c r="GSC51" s="10"/>
      <c r="GSD51" s="10"/>
      <c r="GSE51" s="10"/>
      <c r="GSF51" s="10"/>
      <c r="GSG51" s="10"/>
      <c r="GSH51" s="10"/>
      <c r="GSI51" s="10"/>
      <c r="GSJ51" s="10"/>
      <c r="GSK51" s="10"/>
      <c r="GSL51" s="10"/>
      <c r="GSM51" s="10"/>
      <c r="GSN51" s="10"/>
      <c r="GSO51" s="10"/>
      <c r="GSP51" s="10"/>
      <c r="GSQ51" s="10"/>
      <c r="GSR51" s="10"/>
      <c r="GSS51" s="10"/>
      <c r="GST51" s="10"/>
      <c r="GSU51" s="10"/>
      <c r="GSV51" s="10"/>
      <c r="GSW51" s="10"/>
      <c r="GSX51" s="10"/>
      <c r="GSY51" s="10"/>
      <c r="GSZ51" s="10"/>
      <c r="GTA51" s="10"/>
      <c r="GTB51" s="10"/>
      <c r="GTC51" s="10"/>
      <c r="GTD51" s="10"/>
      <c r="GTE51" s="10"/>
      <c r="GTF51" s="10"/>
      <c r="GTG51" s="10"/>
      <c r="GTH51" s="10"/>
      <c r="GTI51" s="10"/>
      <c r="GTJ51" s="10"/>
      <c r="GTK51" s="10"/>
      <c r="GTL51" s="10"/>
      <c r="GTM51" s="10"/>
      <c r="GTN51" s="10"/>
      <c r="GTO51" s="10"/>
      <c r="GTP51" s="10"/>
      <c r="GTQ51" s="10"/>
      <c r="GTR51" s="10"/>
      <c r="GTS51" s="10"/>
      <c r="GTT51" s="10"/>
      <c r="GTU51" s="10"/>
      <c r="GTV51" s="10"/>
      <c r="GTW51" s="10"/>
      <c r="GTX51" s="10"/>
      <c r="GTY51" s="10"/>
      <c r="GTZ51" s="10"/>
      <c r="GUA51" s="10"/>
      <c r="GUB51" s="10"/>
      <c r="GUC51" s="10"/>
      <c r="GUD51" s="10"/>
      <c r="GUE51" s="10"/>
      <c r="GUF51" s="10"/>
      <c r="GUG51" s="10"/>
      <c r="GUH51" s="10"/>
      <c r="GUI51" s="10"/>
      <c r="GUJ51" s="10"/>
      <c r="GUK51" s="10"/>
      <c r="GUL51" s="10"/>
      <c r="GUM51" s="10"/>
      <c r="GUN51" s="10"/>
      <c r="GUO51" s="10"/>
      <c r="GUP51" s="10"/>
      <c r="GUQ51" s="10"/>
      <c r="GUR51" s="10"/>
      <c r="GUS51" s="10"/>
      <c r="GUT51" s="10"/>
      <c r="GUU51" s="10"/>
      <c r="GUV51" s="10"/>
      <c r="GUW51" s="10"/>
      <c r="GUX51" s="10"/>
      <c r="GUY51" s="10"/>
      <c r="GUZ51" s="10"/>
      <c r="GVA51" s="10"/>
      <c r="GVB51" s="10"/>
      <c r="GVC51" s="10"/>
      <c r="GVD51" s="10"/>
      <c r="GVE51" s="10"/>
      <c r="GVF51" s="10"/>
      <c r="GVG51" s="10"/>
      <c r="GVH51" s="10"/>
      <c r="GVI51" s="10"/>
      <c r="GVJ51" s="10"/>
      <c r="GVK51" s="10"/>
      <c r="GVL51" s="10"/>
      <c r="GVM51" s="10"/>
      <c r="GVN51" s="10"/>
      <c r="GVO51" s="10"/>
      <c r="GVP51" s="10"/>
      <c r="GVQ51" s="10"/>
      <c r="GVR51" s="10"/>
      <c r="GVS51" s="10"/>
      <c r="GVT51" s="10"/>
      <c r="GVU51" s="10"/>
      <c r="GVV51" s="10"/>
      <c r="GVW51" s="10"/>
      <c r="GVX51" s="10"/>
      <c r="GVY51" s="10"/>
      <c r="GVZ51" s="10"/>
      <c r="GWA51" s="10"/>
      <c r="GWB51" s="10"/>
      <c r="GWC51" s="10"/>
      <c r="GWD51" s="10"/>
      <c r="GWE51" s="10"/>
      <c r="GWF51" s="10"/>
      <c r="GWG51" s="10"/>
      <c r="GWH51" s="10"/>
      <c r="GWI51" s="10"/>
      <c r="GWJ51" s="10"/>
      <c r="GWK51" s="10"/>
      <c r="GWL51" s="10"/>
      <c r="GWM51" s="10"/>
      <c r="GWN51" s="10"/>
      <c r="GWO51" s="10"/>
      <c r="GWP51" s="10"/>
      <c r="GWQ51" s="10"/>
      <c r="GWR51" s="10"/>
      <c r="GWS51" s="10"/>
      <c r="GWT51" s="10"/>
      <c r="GWU51" s="10"/>
      <c r="GWV51" s="10"/>
      <c r="GWW51" s="10"/>
      <c r="GWX51" s="10"/>
      <c r="GWY51" s="10"/>
      <c r="GWZ51" s="10"/>
      <c r="GXA51" s="10"/>
      <c r="GXB51" s="10"/>
      <c r="GXC51" s="10"/>
      <c r="GXD51" s="10"/>
      <c r="GXE51" s="10"/>
      <c r="GXF51" s="10"/>
      <c r="GXG51" s="10"/>
      <c r="GXH51" s="10"/>
      <c r="GXI51" s="10"/>
      <c r="GXJ51" s="10"/>
      <c r="GXK51" s="10"/>
      <c r="GXL51" s="10"/>
      <c r="GXM51" s="10"/>
      <c r="GXN51" s="10"/>
      <c r="GXO51" s="10"/>
      <c r="GXP51" s="10"/>
      <c r="GXQ51" s="10"/>
      <c r="GXR51" s="10"/>
      <c r="GXS51" s="10"/>
      <c r="GXT51" s="10"/>
      <c r="GXU51" s="10"/>
      <c r="GXV51" s="10"/>
      <c r="GXW51" s="10"/>
      <c r="GXX51" s="10"/>
      <c r="GXY51" s="10"/>
      <c r="GXZ51" s="10"/>
      <c r="GYA51" s="10"/>
      <c r="GYB51" s="10"/>
      <c r="GYC51" s="10"/>
      <c r="GYD51" s="10"/>
      <c r="GYE51" s="10"/>
      <c r="GYF51" s="10"/>
      <c r="GYG51" s="10"/>
      <c r="GYH51" s="10"/>
      <c r="GYI51" s="10"/>
      <c r="GYJ51" s="10"/>
      <c r="GYK51" s="10"/>
      <c r="GYL51" s="10"/>
      <c r="GYM51" s="10"/>
      <c r="GYN51" s="10"/>
      <c r="GYO51" s="10"/>
      <c r="GYP51" s="10"/>
      <c r="GYQ51" s="10"/>
      <c r="GYR51" s="10"/>
      <c r="GYS51" s="10"/>
      <c r="GYT51" s="10"/>
      <c r="GYU51" s="10"/>
      <c r="GYV51" s="10"/>
      <c r="GYW51" s="10"/>
      <c r="GYX51" s="10"/>
      <c r="GYY51" s="10"/>
      <c r="GYZ51" s="10"/>
      <c r="GZA51" s="10"/>
      <c r="GZB51" s="10"/>
      <c r="GZC51" s="10"/>
      <c r="GZD51" s="10"/>
      <c r="GZE51" s="10"/>
      <c r="GZF51" s="10"/>
      <c r="GZG51" s="10"/>
      <c r="GZH51" s="10"/>
      <c r="GZI51" s="10"/>
      <c r="GZJ51" s="10"/>
      <c r="GZK51" s="10"/>
      <c r="GZL51" s="10"/>
      <c r="GZM51" s="10"/>
      <c r="GZN51" s="10"/>
      <c r="GZO51" s="10"/>
      <c r="GZP51" s="10"/>
      <c r="GZQ51" s="10"/>
      <c r="GZR51" s="10"/>
      <c r="GZS51" s="10"/>
      <c r="GZT51" s="10"/>
      <c r="GZU51" s="10"/>
      <c r="GZV51" s="10"/>
      <c r="GZW51" s="10"/>
      <c r="GZX51" s="10"/>
      <c r="GZY51" s="10"/>
      <c r="GZZ51" s="10"/>
      <c r="HAA51" s="10"/>
      <c r="HAB51" s="10"/>
      <c r="HAC51" s="10"/>
      <c r="HAD51" s="10"/>
      <c r="HAE51" s="10"/>
      <c r="HAF51" s="10"/>
      <c r="HAG51" s="10"/>
      <c r="HAH51" s="10"/>
      <c r="HAI51" s="10"/>
      <c r="HAJ51" s="10"/>
      <c r="HAK51" s="10"/>
      <c r="HAL51" s="10"/>
      <c r="HAM51" s="10"/>
      <c r="HAN51" s="10"/>
      <c r="HAO51" s="10"/>
      <c r="HAP51" s="10"/>
      <c r="HAQ51" s="10"/>
      <c r="HAR51" s="10"/>
      <c r="HAS51" s="10"/>
      <c r="HAT51" s="10"/>
      <c r="HAU51" s="10"/>
      <c r="HAV51" s="10"/>
      <c r="HAW51" s="10"/>
      <c r="HAX51" s="10"/>
      <c r="HAY51" s="10"/>
      <c r="HAZ51" s="10"/>
      <c r="HBA51" s="10"/>
      <c r="HBB51" s="10"/>
      <c r="HBC51" s="10"/>
      <c r="HBD51" s="10"/>
      <c r="HBE51" s="10"/>
      <c r="HBF51" s="10"/>
      <c r="HBG51" s="10"/>
      <c r="HBH51" s="10"/>
      <c r="HBI51" s="10"/>
      <c r="HBJ51" s="10"/>
      <c r="HBK51" s="10"/>
      <c r="HBL51" s="10"/>
      <c r="HBM51" s="10"/>
      <c r="HBN51" s="10"/>
      <c r="HBO51" s="10"/>
      <c r="HBP51" s="10"/>
      <c r="HBQ51" s="10"/>
      <c r="HBR51" s="10"/>
      <c r="HBS51" s="10"/>
      <c r="HBT51" s="10"/>
      <c r="HBU51" s="10"/>
      <c r="HBV51" s="10"/>
      <c r="HBW51" s="10"/>
      <c r="HBX51" s="10"/>
      <c r="HBY51" s="10"/>
      <c r="HBZ51" s="10"/>
      <c r="HCA51" s="10"/>
      <c r="HCB51" s="10"/>
      <c r="HCC51" s="10"/>
      <c r="HCD51" s="10"/>
      <c r="HCE51" s="10"/>
      <c r="HCF51" s="10"/>
      <c r="HCG51" s="10"/>
      <c r="HCH51" s="10"/>
      <c r="HCI51" s="10"/>
      <c r="HCJ51" s="10"/>
      <c r="HCK51" s="10"/>
      <c r="HCL51" s="10"/>
      <c r="HCM51" s="10"/>
      <c r="HCN51" s="10"/>
      <c r="HCO51" s="10"/>
      <c r="HCP51" s="10"/>
      <c r="HCQ51" s="10"/>
      <c r="HCR51" s="10"/>
      <c r="HCS51" s="10"/>
      <c r="HCT51" s="10"/>
      <c r="HCU51" s="10"/>
      <c r="HCV51" s="10"/>
      <c r="HCW51" s="10"/>
      <c r="HCX51" s="10"/>
      <c r="HCY51" s="10"/>
      <c r="HCZ51" s="10"/>
      <c r="HDA51" s="10"/>
      <c r="HDB51" s="10"/>
      <c r="HDC51" s="10"/>
      <c r="HDD51" s="10"/>
      <c r="HDE51" s="10"/>
      <c r="HDF51" s="10"/>
      <c r="HDG51" s="10"/>
      <c r="HDH51" s="10"/>
      <c r="HDI51" s="10"/>
      <c r="HDJ51" s="10"/>
      <c r="HDK51" s="10"/>
      <c r="HDL51" s="10"/>
      <c r="HDM51" s="10"/>
      <c r="HDN51" s="10"/>
      <c r="HDO51" s="10"/>
      <c r="HDP51" s="10"/>
      <c r="HDQ51" s="10"/>
      <c r="HDR51" s="10"/>
      <c r="HDS51" s="10"/>
      <c r="HDT51" s="10"/>
      <c r="HDU51" s="10"/>
      <c r="HDV51" s="10"/>
      <c r="HDW51" s="10"/>
      <c r="HDX51" s="10"/>
      <c r="HDY51" s="10"/>
      <c r="HDZ51" s="10"/>
      <c r="HEA51" s="10"/>
      <c r="HEB51" s="10"/>
      <c r="HEC51" s="10"/>
      <c r="HED51" s="10"/>
      <c r="HEE51" s="10"/>
      <c r="HEF51" s="10"/>
      <c r="HEG51" s="10"/>
      <c r="HEH51" s="10"/>
      <c r="HEI51" s="10"/>
      <c r="HEJ51" s="10"/>
      <c r="HEK51" s="10"/>
      <c r="HEL51" s="10"/>
      <c r="HEM51" s="10"/>
      <c r="HEN51" s="10"/>
      <c r="HEO51" s="10"/>
      <c r="HEP51" s="10"/>
      <c r="HEQ51" s="10"/>
      <c r="HER51" s="10"/>
      <c r="HES51" s="10"/>
      <c r="HET51" s="10"/>
      <c r="HEU51" s="10"/>
      <c r="HEV51" s="10"/>
      <c r="HEW51" s="10"/>
      <c r="HEX51" s="10"/>
      <c r="HEY51" s="10"/>
      <c r="HEZ51" s="10"/>
      <c r="HFA51" s="10"/>
      <c r="HFB51" s="10"/>
      <c r="HFC51" s="10"/>
      <c r="HFD51" s="10"/>
      <c r="HFE51" s="10"/>
      <c r="HFF51" s="10"/>
      <c r="HFG51" s="10"/>
      <c r="HFH51" s="10"/>
      <c r="HFI51" s="10"/>
      <c r="HFJ51" s="10"/>
      <c r="HFK51" s="10"/>
      <c r="HFL51" s="10"/>
      <c r="HFM51" s="10"/>
      <c r="HFN51" s="10"/>
      <c r="HFO51" s="10"/>
      <c r="HFP51" s="10"/>
      <c r="HFQ51" s="10"/>
      <c r="HFR51" s="10"/>
      <c r="HFS51" s="10"/>
      <c r="HFT51" s="10"/>
      <c r="HFU51" s="10"/>
      <c r="HFV51" s="10"/>
      <c r="HFW51" s="10"/>
      <c r="HFX51" s="10"/>
      <c r="HFY51" s="10"/>
      <c r="HFZ51" s="10"/>
      <c r="HGA51" s="10"/>
      <c r="HGB51" s="10"/>
      <c r="HGC51" s="10"/>
      <c r="HGD51" s="10"/>
      <c r="HGE51" s="10"/>
      <c r="HGF51" s="10"/>
      <c r="HGG51" s="10"/>
      <c r="HGH51" s="10"/>
      <c r="HGI51" s="10"/>
      <c r="HGJ51" s="10"/>
      <c r="HGK51" s="10"/>
      <c r="HGL51" s="10"/>
      <c r="HGM51" s="10"/>
      <c r="HGN51" s="10"/>
      <c r="HGO51" s="10"/>
      <c r="HGP51" s="10"/>
      <c r="HGQ51" s="10"/>
      <c r="HGR51" s="10"/>
      <c r="HGS51" s="10"/>
      <c r="HGT51" s="10"/>
      <c r="HGU51" s="10"/>
      <c r="HGV51" s="10"/>
      <c r="HGW51" s="10"/>
      <c r="HGX51" s="10"/>
      <c r="HGY51" s="10"/>
      <c r="HGZ51" s="10"/>
      <c r="HHA51" s="10"/>
      <c r="HHB51" s="10"/>
      <c r="HHC51" s="10"/>
      <c r="HHD51" s="10"/>
      <c r="HHE51" s="10"/>
      <c r="HHF51" s="10"/>
      <c r="HHG51" s="10"/>
      <c r="HHH51" s="10"/>
      <c r="HHI51" s="10"/>
      <c r="HHJ51" s="10"/>
      <c r="HHK51" s="10"/>
      <c r="HHL51" s="10"/>
      <c r="HHM51" s="10"/>
      <c r="HHN51" s="10"/>
      <c r="HHO51" s="10"/>
      <c r="HHP51" s="10"/>
      <c r="HHQ51" s="10"/>
      <c r="HHR51" s="10"/>
      <c r="HHS51" s="10"/>
      <c r="HHT51" s="10"/>
      <c r="HHU51" s="10"/>
      <c r="HHV51" s="10"/>
      <c r="HHW51" s="10"/>
      <c r="HHX51" s="10"/>
      <c r="HHY51" s="10"/>
      <c r="HHZ51" s="10"/>
      <c r="HIA51" s="10"/>
      <c r="HIB51" s="10"/>
      <c r="HIC51" s="10"/>
      <c r="HID51" s="10"/>
      <c r="HIE51" s="10"/>
      <c r="HIF51" s="10"/>
      <c r="HIG51" s="10"/>
      <c r="HIH51" s="10"/>
      <c r="HII51" s="10"/>
      <c r="HIJ51" s="10"/>
      <c r="HIK51" s="10"/>
      <c r="HIL51" s="10"/>
      <c r="HIM51" s="10"/>
      <c r="HIN51" s="10"/>
      <c r="HIO51" s="10"/>
      <c r="HIP51" s="10"/>
      <c r="HIQ51" s="10"/>
      <c r="HIR51" s="10"/>
      <c r="HIS51" s="10"/>
      <c r="HIT51" s="10"/>
      <c r="HIU51" s="10"/>
      <c r="HIV51" s="10"/>
      <c r="HIW51" s="10"/>
      <c r="HIX51" s="10"/>
      <c r="HIY51" s="10"/>
      <c r="HIZ51" s="10"/>
      <c r="HJA51" s="10"/>
      <c r="HJB51" s="10"/>
      <c r="HJC51" s="10"/>
      <c r="HJD51" s="10"/>
      <c r="HJE51" s="10"/>
      <c r="HJF51" s="10"/>
      <c r="HJG51" s="10"/>
      <c r="HJH51" s="10"/>
      <c r="HJI51" s="10"/>
      <c r="HJJ51" s="10"/>
      <c r="HJK51" s="10"/>
      <c r="HJL51" s="10"/>
      <c r="HJM51" s="10"/>
      <c r="HJN51" s="10"/>
      <c r="HJO51" s="10"/>
      <c r="HJP51" s="10"/>
      <c r="HJQ51" s="10"/>
      <c r="HJR51" s="10"/>
      <c r="HJS51" s="10"/>
      <c r="HJT51" s="10"/>
      <c r="HJU51" s="10"/>
      <c r="HJV51" s="10"/>
      <c r="HJW51" s="10"/>
      <c r="HJX51" s="10"/>
      <c r="HJY51" s="10"/>
      <c r="HJZ51" s="10"/>
      <c r="HKA51" s="10"/>
      <c r="HKB51" s="10"/>
      <c r="HKC51" s="10"/>
      <c r="HKD51" s="10"/>
      <c r="HKE51" s="10"/>
      <c r="HKF51" s="10"/>
      <c r="HKG51" s="10"/>
      <c r="HKH51" s="10"/>
      <c r="HKI51" s="10"/>
      <c r="HKJ51" s="10"/>
      <c r="HKK51" s="10"/>
      <c r="HKL51" s="10"/>
      <c r="HKM51" s="10"/>
      <c r="HKN51" s="10"/>
      <c r="HKO51" s="10"/>
      <c r="HKP51" s="10"/>
      <c r="HKQ51" s="10"/>
      <c r="HKR51" s="10"/>
      <c r="HKS51" s="10"/>
      <c r="HKT51" s="10"/>
      <c r="HKU51" s="10"/>
      <c r="HKV51" s="10"/>
      <c r="HKW51" s="10"/>
      <c r="HKX51" s="10"/>
      <c r="HKY51" s="10"/>
      <c r="HKZ51" s="10"/>
      <c r="HLA51" s="10"/>
      <c r="HLB51" s="10"/>
      <c r="HLC51" s="10"/>
      <c r="HLD51" s="10"/>
      <c r="HLE51" s="10"/>
      <c r="HLF51" s="10"/>
      <c r="HLG51" s="10"/>
      <c r="HLH51" s="10"/>
      <c r="HLI51" s="10"/>
      <c r="HLJ51" s="10"/>
      <c r="HLK51" s="10"/>
      <c r="HLL51" s="10"/>
      <c r="HLM51" s="10"/>
      <c r="HLN51" s="10"/>
      <c r="HLO51" s="10"/>
      <c r="HLP51" s="10"/>
      <c r="HLQ51" s="10"/>
      <c r="HLR51" s="10"/>
      <c r="HLS51" s="10"/>
      <c r="HLT51" s="10"/>
      <c r="HLU51" s="10"/>
      <c r="HLV51" s="10"/>
      <c r="HLW51" s="10"/>
      <c r="HLX51" s="10"/>
      <c r="HLY51" s="10"/>
      <c r="HLZ51" s="10"/>
      <c r="HMA51" s="10"/>
      <c r="HMB51" s="10"/>
      <c r="HMC51" s="10"/>
      <c r="HMD51" s="10"/>
      <c r="HME51" s="10"/>
      <c r="HMF51" s="10"/>
      <c r="HMG51" s="10"/>
      <c r="HMH51" s="10"/>
      <c r="HMI51" s="10"/>
      <c r="HMJ51" s="10"/>
      <c r="HMK51" s="10"/>
      <c r="HML51" s="10"/>
      <c r="HMM51" s="10"/>
      <c r="HMN51" s="10"/>
      <c r="HMO51" s="10"/>
      <c r="HMP51" s="10"/>
      <c r="HMQ51" s="10"/>
      <c r="HMR51" s="10"/>
      <c r="HMS51" s="10"/>
      <c r="HMT51" s="10"/>
      <c r="HMU51" s="10"/>
      <c r="HMV51" s="10"/>
      <c r="HMW51" s="10"/>
      <c r="HMX51" s="10"/>
      <c r="HMY51" s="10"/>
      <c r="HMZ51" s="10"/>
      <c r="HNA51" s="10"/>
      <c r="HNB51" s="10"/>
      <c r="HNC51" s="10"/>
      <c r="HND51" s="10"/>
      <c r="HNE51" s="10"/>
      <c r="HNF51" s="10"/>
      <c r="HNG51" s="10"/>
      <c r="HNH51" s="10"/>
      <c r="HNI51" s="10"/>
      <c r="HNJ51" s="10"/>
      <c r="HNK51" s="10"/>
      <c r="HNL51" s="10"/>
      <c r="HNM51" s="10"/>
      <c r="HNN51" s="10"/>
      <c r="HNO51" s="10"/>
      <c r="HNP51" s="10"/>
      <c r="HNQ51" s="10"/>
      <c r="HNR51" s="10"/>
      <c r="HNS51" s="10"/>
      <c r="HNT51" s="10"/>
      <c r="HNU51" s="10"/>
      <c r="HNV51" s="10"/>
      <c r="HNW51" s="10"/>
      <c r="HNX51" s="10"/>
      <c r="HNY51" s="10"/>
      <c r="HNZ51" s="10"/>
      <c r="HOA51" s="10"/>
      <c r="HOB51" s="10"/>
      <c r="HOC51" s="10"/>
      <c r="HOD51" s="10"/>
      <c r="HOE51" s="10"/>
      <c r="HOF51" s="10"/>
      <c r="HOG51" s="10"/>
      <c r="HOH51" s="10"/>
      <c r="HOI51" s="10"/>
      <c r="HOJ51" s="10"/>
      <c r="HOK51" s="10"/>
      <c r="HOL51" s="10"/>
      <c r="HOM51" s="10"/>
      <c r="HON51" s="10"/>
      <c r="HOO51" s="10"/>
      <c r="HOP51" s="10"/>
      <c r="HOQ51" s="10"/>
      <c r="HOR51" s="10"/>
      <c r="HOS51" s="10"/>
      <c r="HOT51" s="10"/>
      <c r="HOU51" s="10"/>
      <c r="HOV51" s="10"/>
      <c r="HOW51" s="10"/>
      <c r="HOX51" s="10"/>
      <c r="HOY51" s="10"/>
      <c r="HOZ51" s="10"/>
      <c r="HPA51" s="10"/>
      <c r="HPB51" s="10"/>
      <c r="HPC51" s="10"/>
      <c r="HPD51" s="10"/>
      <c r="HPE51" s="10"/>
      <c r="HPF51" s="10"/>
      <c r="HPG51" s="10"/>
      <c r="HPH51" s="10"/>
      <c r="HPI51" s="10"/>
      <c r="HPJ51" s="10"/>
      <c r="HPK51" s="10"/>
      <c r="HPL51" s="10"/>
      <c r="HPM51" s="10"/>
      <c r="HPN51" s="10"/>
      <c r="HPO51" s="10"/>
      <c r="HPP51" s="10"/>
      <c r="HPQ51" s="10"/>
      <c r="HPR51" s="10"/>
      <c r="HPS51" s="10"/>
      <c r="HPT51" s="10"/>
      <c r="HPU51" s="10"/>
      <c r="HPV51" s="10"/>
      <c r="HPW51" s="10"/>
      <c r="HPX51" s="10"/>
      <c r="HPY51" s="10"/>
      <c r="HPZ51" s="10"/>
      <c r="HQA51" s="10"/>
      <c r="HQB51" s="10"/>
      <c r="HQC51" s="10"/>
      <c r="HQD51" s="10"/>
      <c r="HQE51" s="10"/>
      <c r="HQF51" s="10"/>
      <c r="HQG51" s="10"/>
      <c r="HQH51" s="10"/>
      <c r="HQI51" s="10"/>
      <c r="HQJ51" s="10"/>
      <c r="HQK51" s="10"/>
      <c r="HQL51" s="10"/>
      <c r="HQM51" s="10"/>
      <c r="HQN51" s="10"/>
      <c r="HQO51" s="10"/>
      <c r="HQP51" s="10"/>
      <c r="HQQ51" s="10"/>
      <c r="HQR51" s="10"/>
      <c r="HQS51" s="10"/>
      <c r="HQT51" s="10"/>
      <c r="HQU51" s="10"/>
      <c r="HQV51" s="10"/>
      <c r="HQW51" s="10"/>
      <c r="HQX51" s="10"/>
      <c r="HQY51" s="10"/>
      <c r="HQZ51" s="10"/>
      <c r="HRA51" s="10"/>
      <c r="HRB51" s="10"/>
      <c r="HRC51" s="10"/>
      <c r="HRD51" s="10"/>
      <c r="HRE51" s="10"/>
      <c r="HRF51" s="10"/>
      <c r="HRG51" s="10"/>
      <c r="HRH51" s="10"/>
      <c r="HRI51" s="10"/>
      <c r="HRJ51" s="10"/>
      <c r="HRK51" s="10"/>
      <c r="HRL51" s="10"/>
      <c r="HRM51" s="10"/>
      <c r="HRN51" s="10"/>
      <c r="HRO51" s="10"/>
      <c r="HRP51" s="10"/>
      <c r="HRQ51" s="10"/>
      <c r="HRR51" s="10"/>
      <c r="HRS51" s="10"/>
      <c r="HRT51" s="10"/>
      <c r="HRU51" s="10"/>
      <c r="HRV51" s="10"/>
      <c r="HRW51" s="10"/>
      <c r="HRX51" s="10"/>
      <c r="HRY51" s="10"/>
      <c r="HRZ51" s="10"/>
      <c r="HSA51" s="10"/>
      <c r="HSB51" s="10"/>
      <c r="HSC51" s="10"/>
      <c r="HSD51" s="10"/>
      <c r="HSE51" s="10"/>
      <c r="HSF51" s="10"/>
      <c r="HSG51" s="10"/>
      <c r="HSH51" s="10"/>
      <c r="HSI51" s="10"/>
      <c r="HSJ51" s="10"/>
      <c r="HSK51" s="10"/>
      <c r="HSL51" s="10"/>
      <c r="HSM51" s="10"/>
      <c r="HSN51" s="10"/>
      <c r="HSO51" s="10"/>
      <c r="HSP51" s="10"/>
      <c r="HSQ51" s="10"/>
      <c r="HSR51" s="10"/>
      <c r="HSS51" s="10"/>
      <c r="HST51" s="10"/>
      <c r="HSU51" s="10"/>
      <c r="HSV51" s="10"/>
      <c r="HSW51" s="10"/>
      <c r="HSX51" s="10"/>
      <c r="HSY51" s="10"/>
      <c r="HSZ51" s="10"/>
      <c r="HTA51" s="10"/>
      <c r="HTB51" s="10"/>
      <c r="HTC51" s="10"/>
      <c r="HTD51" s="10"/>
      <c r="HTE51" s="10"/>
      <c r="HTF51" s="10"/>
      <c r="HTG51" s="10"/>
      <c r="HTH51" s="10"/>
      <c r="HTI51" s="10"/>
      <c r="HTJ51" s="10"/>
      <c r="HTK51" s="10"/>
      <c r="HTL51" s="10"/>
      <c r="HTM51" s="10"/>
      <c r="HTN51" s="10"/>
      <c r="HTO51" s="10"/>
      <c r="HTP51" s="10"/>
      <c r="HTQ51" s="10"/>
      <c r="HTR51" s="10"/>
      <c r="HTS51" s="10"/>
      <c r="HTT51" s="10"/>
      <c r="HTU51" s="10"/>
      <c r="HTV51" s="10"/>
      <c r="HTW51" s="10"/>
      <c r="HTX51" s="10"/>
      <c r="HTY51" s="10"/>
      <c r="HTZ51" s="10"/>
      <c r="HUA51" s="10"/>
      <c r="HUB51" s="10"/>
      <c r="HUC51" s="10"/>
      <c r="HUD51" s="10"/>
      <c r="HUE51" s="10"/>
      <c r="HUF51" s="10"/>
      <c r="HUG51" s="10"/>
      <c r="HUH51" s="10"/>
      <c r="HUI51" s="10"/>
      <c r="HUJ51" s="10"/>
      <c r="HUK51" s="10"/>
      <c r="HUL51" s="10"/>
      <c r="HUM51" s="10"/>
      <c r="HUN51" s="10"/>
      <c r="HUO51" s="10"/>
      <c r="HUP51" s="10"/>
      <c r="HUQ51" s="10"/>
      <c r="HUR51" s="10"/>
      <c r="HUS51" s="10"/>
      <c r="HUT51" s="10"/>
      <c r="HUU51" s="10"/>
      <c r="HUV51" s="10"/>
      <c r="HUW51" s="10"/>
      <c r="HUX51" s="10"/>
      <c r="HUY51" s="10"/>
      <c r="HUZ51" s="10"/>
      <c r="HVA51" s="10"/>
      <c r="HVB51" s="10"/>
      <c r="HVC51" s="10"/>
      <c r="HVD51" s="10"/>
      <c r="HVE51" s="10"/>
      <c r="HVF51" s="10"/>
      <c r="HVG51" s="10"/>
      <c r="HVH51" s="10"/>
      <c r="HVI51" s="10"/>
      <c r="HVJ51" s="10"/>
      <c r="HVK51" s="10"/>
      <c r="HVL51" s="10"/>
      <c r="HVM51" s="10"/>
      <c r="HVN51" s="10"/>
      <c r="HVO51" s="10"/>
      <c r="HVP51" s="10"/>
      <c r="HVQ51" s="10"/>
      <c r="HVR51" s="10"/>
      <c r="HVS51" s="10"/>
      <c r="HVT51" s="10"/>
      <c r="HVU51" s="10"/>
      <c r="HVV51" s="10"/>
      <c r="HVW51" s="10"/>
      <c r="HVX51" s="10"/>
      <c r="HVY51" s="10"/>
      <c r="HVZ51" s="10"/>
      <c r="HWA51" s="10"/>
      <c r="HWB51" s="10"/>
      <c r="HWC51" s="10"/>
      <c r="HWD51" s="10"/>
      <c r="HWE51" s="10"/>
      <c r="HWF51" s="10"/>
      <c r="HWG51" s="10"/>
      <c r="HWH51" s="10"/>
      <c r="HWI51" s="10"/>
      <c r="HWJ51" s="10"/>
      <c r="HWK51" s="10"/>
      <c r="HWL51" s="10"/>
      <c r="HWM51" s="10"/>
      <c r="HWN51" s="10"/>
      <c r="HWO51" s="10"/>
      <c r="HWP51" s="10"/>
      <c r="HWQ51" s="10"/>
      <c r="HWR51" s="10"/>
      <c r="HWS51" s="10"/>
      <c r="HWT51" s="10"/>
      <c r="HWU51" s="10"/>
      <c r="HWV51" s="10"/>
      <c r="HWW51" s="10"/>
      <c r="HWX51" s="10"/>
      <c r="HWY51" s="10"/>
      <c r="HWZ51" s="10"/>
      <c r="HXA51" s="10"/>
      <c r="HXB51" s="10"/>
      <c r="HXC51" s="10"/>
      <c r="HXD51" s="10"/>
      <c r="HXE51" s="10"/>
      <c r="HXF51" s="10"/>
      <c r="HXG51" s="10"/>
      <c r="HXH51" s="10"/>
      <c r="HXI51" s="10"/>
      <c r="HXJ51" s="10"/>
      <c r="HXK51" s="10"/>
      <c r="HXL51" s="10"/>
      <c r="HXM51" s="10"/>
      <c r="HXN51" s="10"/>
      <c r="HXO51" s="10"/>
      <c r="HXP51" s="10"/>
      <c r="HXQ51" s="10"/>
      <c r="HXR51" s="10"/>
      <c r="HXS51" s="10"/>
      <c r="HXT51" s="10"/>
      <c r="HXU51" s="10"/>
      <c r="HXV51" s="10"/>
      <c r="HXW51" s="10"/>
      <c r="HXX51" s="10"/>
      <c r="HXY51" s="10"/>
      <c r="HXZ51" s="10"/>
      <c r="HYA51" s="10"/>
      <c r="HYB51" s="10"/>
      <c r="HYC51" s="10"/>
      <c r="HYD51" s="10"/>
      <c r="HYE51" s="10"/>
      <c r="HYF51" s="10"/>
      <c r="HYG51" s="10"/>
      <c r="HYH51" s="10"/>
      <c r="HYI51" s="10"/>
      <c r="HYJ51" s="10"/>
      <c r="HYK51" s="10"/>
      <c r="HYL51" s="10"/>
      <c r="HYM51" s="10"/>
      <c r="HYN51" s="10"/>
      <c r="HYO51" s="10"/>
      <c r="HYP51" s="10"/>
      <c r="HYQ51" s="10"/>
      <c r="HYR51" s="10"/>
      <c r="HYS51" s="10"/>
      <c r="HYT51" s="10"/>
      <c r="HYU51" s="10"/>
      <c r="HYV51" s="10"/>
      <c r="HYW51" s="10"/>
      <c r="HYX51" s="10"/>
      <c r="HYY51" s="10"/>
      <c r="HYZ51" s="10"/>
      <c r="HZA51" s="10"/>
      <c r="HZB51" s="10"/>
      <c r="HZC51" s="10"/>
      <c r="HZD51" s="10"/>
      <c r="HZE51" s="10"/>
      <c r="HZF51" s="10"/>
      <c r="HZG51" s="10"/>
      <c r="HZH51" s="10"/>
      <c r="HZI51" s="10"/>
      <c r="HZJ51" s="10"/>
      <c r="HZK51" s="10"/>
      <c r="HZL51" s="10"/>
      <c r="HZM51" s="10"/>
      <c r="HZN51" s="10"/>
      <c r="HZO51" s="10"/>
      <c r="HZP51" s="10"/>
      <c r="HZQ51" s="10"/>
      <c r="HZR51" s="10"/>
      <c r="HZS51" s="10"/>
      <c r="HZT51" s="10"/>
      <c r="HZU51" s="10"/>
      <c r="HZV51" s="10"/>
      <c r="HZW51" s="10"/>
      <c r="HZX51" s="10"/>
      <c r="HZY51" s="10"/>
      <c r="HZZ51" s="10"/>
      <c r="IAA51" s="10"/>
      <c r="IAB51" s="10"/>
      <c r="IAC51" s="10"/>
      <c r="IAD51" s="10"/>
      <c r="IAE51" s="10"/>
      <c r="IAF51" s="10"/>
      <c r="IAG51" s="10"/>
      <c r="IAH51" s="10"/>
      <c r="IAI51" s="10"/>
      <c r="IAJ51" s="10"/>
      <c r="IAK51" s="10"/>
      <c r="IAL51" s="10"/>
      <c r="IAM51" s="10"/>
      <c r="IAN51" s="10"/>
      <c r="IAO51" s="10"/>
      <c r="IAP51" s="10"/>
      <c r="IAQ51" s="10"/>
      <c r="IAR51" s="10"/>
      <c r="IAS51" s="10"/>
      <c r="IAT51" s="10"/>
      <c r="IAU51" s="10"/>
      <c r="IAV51" s="10"/>
      <c r="IAW51" s="10"/>
      <c r="IAX51" s="10"/>
      <c r="IAY51" s="10"/>
      <c r="IAZ51" s="10"/>
      <c r="IBA51" s="10"/>
      <c r="IBB51" s="10"/>
      <c r="IBC51" s="10"/>
      <c r="IBD51" s="10"/>
      <c r="IBE51" s="10"/>
      <c r="IBF51" s="10"/>
      <c r="IBG51" s="10"/>
      <c r="IBH51" s="10"/>
      <c r="IBI51" s="10"/>
      <c r="IBJ51" s="10"/>
      <c r="IBK51" s="10"/>
      <c r="IBL51" s="10"/>
      <c r="IBM51" s="10"/>
      <c r="IBN51" s="10"/>
      <c r="IBO51" s="10"/>
      <c r="IBP51" s="10"/>
      <c r="IBQ51" s="10"/>
      <c r="IBR51" s="10"/>
      <c r="IBS51" s="10"/>
      <c r="IBT51" s="10"/>
      <c r="IBU51" s="10"/>
      <c r="IBV51" s="10"/>
      <c r="IBW51" s="10"/>
      <c r="IBX51" s="10"/>
      <c r="IBY51" s="10"/>
      <c r="IBZ51" s="10"/>
      <c r="ICA51" s="10"/>
      <c r="ICB51" s="10"/>
      <c r="ICC51" s="10"/>
      <c r="ICD51" s="10"/>
      <c r="ICE51" s="10"/>
      <c r="ICF51" s="10"/>
      <c r="ICG51" s="10"/>
      <c r="ICH51" s="10"/>
      <c r="ICI51" s="10"/>
      <c r="ICJ51" s="10"/>
      <c r="ICK51" s="10"/>
      <c r="ICL51" s="10"/>
      <c r="ICM51" s="10"/>
      <c r="ICN51" s="10"/>
      <c r="ICO51" s="10"/>
      <c r="ICP51" s="10"/>
      <c r="ICQ51" s="10"/>
      <c r="ICR51" s="10"/>
      <c r="ICS51" s="10"/>
      <c r="ICT51" s="10"/>
      <c r="ICU51" s="10"/>
      <c r="ICV51" s="10"/>
      <c r="ICW51" s="10"/>
      <c r="ICX51" s="10"/>
      <c r="ICY51" s="10"/>
      <c r="ICZ51" s="10"/>
      <c r="IDA51" s="10"/>
      <c r="IDB51" s="10"/>
      <c r="IDC51" s="10"/>
      <c r="IDD51" s="10"/>
      <c r="IDE51" s="10"/>
      <c r="IDF51" s="10"/>
      <c r="IDG51" s="10"/>
      <c r="IDH51" s="10"/>
      <c r="IDI51" s="10"/>
      <c r="IDJ51" s="10"/>
      <c r="IDK51" s="10"/>
      <c r="IDL51" s="10"/>
      <c r="IDM51" s="10"/>
      <c r="IDN51" s="10"/>
      <c r="IDO51" s="10"/>
      <c r="IDP51" s="10"/>
      <c r="IDQ51" s="10"/>
      <c r="IDR51" s="10"/>
      <c r="IDS51" s="10"/>
      <c r="IDT51" s="10"/>
      <c r="IDU51" s="10"/>
      <c r="IDV51" s="10"/>
      <c r="IDW51" s="10"/>
      <c r="IDX51" s="10"/>
      <c r="IDY51" s="10"/>
      <c r="IDZ51" s="10"/>
      <c r="IEA51" s="10"/>
      <c r="IEB51" s="10"/>
      <c r="IEC51" s="10"/>
      <c r="IED51" s="10"/>
      <c r="IEE51" s="10"/>
      <c r="IEF51" s="10"/>
      <c r="IEG51" s="10"/>
      <c r="IEH51" s="10"/>
      <c r="IEI51" s="10"/>
      <c r="IEJ51" s="10"/>
      <c r="IEK51" s="10"/>
      <c r="IEL51" s="10"/>
      <c r="IEM51" s="10"/>
      <c r="IEN51" s="10"/>
      <c r="IEO51" s="10"/>
      <c r="IEP51" s="10"/>
      <c r="IEQ51" s="10"/>
      <c r="IER51" s="10"/>
      <c r="IES51" s="10"/>
      <c r="IET51" s="10"/>
      <c r="IEU51" s="10"/>
      <c r="IEV51" s="10"/>
      <c r="IEW51" s="10"/>
      <c r="IEX51" s="10"/>
      <c r="IEY51" s="10"/>
      <c r="IEZ51" s="10"/>
      <c r="IFA51" s="10"/>
      <c r="IFB51" s="10"/>
      <c r="IFC51" s="10"/>
      <c r="IFD51" s="10"/>
      <c r="IFE51" s="10"/>
      <c r="IFF51" s="10"/>
      <c r="IFG51" s="10"/>
      <c r="IFH51" s="10"/>
      <c r="IFI51" s="10"/>
      <c r="IFJ51" s="10"/>
      <c r="IFK51" s="10"/>
      <c r="IFL51" s="10"/>
      <c r="IFM51" s="10"/>
      <c r="IFN51" s="10"/>
      <c r="IFO51" s="10"/>
      <c r="IFP51" s="10"/>
      <c r="IFQ51" s="10"/>
      <c r="IFR51" s="10"/>
      <c r="IFS51" s="10"/>
      <c r="IFT51" s="10"/>
      <c r="IFU51" s="10"/>
      <c r="IFV51" s="10"/>
      <c r="IFW51" s="10"/>
      <c r="IFX51" s="10"/>
      <c r="IFY51" s="10"/>
      <c r="IFZ51" s="10"/>
      <c r="IGA51" s="10"/>
      <c r="IGB51" s="10"/>
      <c r="IGC51" s="10"/>
      <c r="IGD51" s="10"/>
      <c r="IGE51" s="10"/>
      <c r="IGF51" s="10"/>
      <c r="IGG51" s="10"/>
      <c r="IGH51" s="10"/>
      <c r="IGI51" s="10"/>
      <c r="IGJ51" s="10"/>
      <c r="IGK51" s="10"/>
      <c r="IGL51" s="10"/>
      <c r="IGM51" s="10"/>
      <c r="IGN51" s="10"/>
      <c r="IGO51" s="10"/>
      <c r="IGP51" s="10"/>
      <c r="IGQ51" s="10"/>
      <c r="IGR51" s="10"/>
      <c r="IGS51" s="10"/>
      <c r="IGT51" s="10"/>
      <c r="IGU51" s="10"/>
      <c r="IGV51" s="10"/>
      <c r="IGW51" s="10"/>
      <c r="IGX51" s="10"/>
      <c r="IGY51" s="10"/>
      <c r="IGZ51" s="10"/>
      <c r="IHA51" s="10"/>
      <c r="IHB51" s="10"/>
      <c r="IHC51" s="10"/>
      <c r="IHD51" s="10"/>
      <c r="IHE51" s="10"/>
      <c r="IHF51" s="10"/>
      <c r="IHG51" s="10"/>
      <c r="IHH51" s="10"/>
      <c r="IHI51" s="10"/>
      <c r="IHJ51" s="10"/>
      <c r="IHK51" s="10"/>
      <c r="IHL51" s="10"/>
      <c r="IHM51" s="10"/>
      <c r="IHN51" s="10"/>
      <c r="IHO51" s="10"/>
      <c r="IHP51" s="10"/>
      <c r="IHQ51" s="10"/>
      <c r="IHR51" s="10"/>
      <c r="IHS51" s="10"/>
      <c r="IHT51" s="10"/>
      <c r="IHU51" s="10"/>
      <c r="IHV51" s="10"/>
      <c r="IHW51" s="10"/>
      <c r="IHX51" s="10"/>
      <c r="IHY51" s="10"/>
      <c r="IHZ51" s="10"/>
      <c r="IIA51" s="10"/>
      <c r="IIB51" s="10"/>
      <c r="IIC51" s="10"/>
      <c r="IID51" s="10"/>
      <c r="IIE51" s="10"/>
      <c r="IIF51" s="10"/>
      <c r="IIG51" s="10"/>
      <c r="IIH51" s="10"/>
      <c r="III51" s="10"/>
      <c r="IIJ51" s="10"/>
      <c r="IIK51" s="10"/>
      <c r="IIL51" s="10"/>
      <c r="IIM51" s="10"/>
      <c r="IIN51" s="10"/>
      <c r="IIO51" s="10"/>
      <c r="IIP51" s="10"/>
      <c r="IIQ51" s="10"/>
      <c r="IIR51" s="10"/>
      <c r="IIS51" s="10"/>
      <c r="IIT51" s="10"/>
      <c r="IIU51" s="10"/>
      <c r="IIV51" s="10"/>
      <c r="IIW51" s="10"/>
      <c r="IIX51" s="10"/>
      <c r="IIY51" s="10"/>
      <c r="IIZ51" s="10"/>
      <c r="IJA51" s="10"/>
      <c r="IJB51" s="10"/>
      <c r="IJC51" s="10"/>
      <c r="IJD51" s="10"/>
      <c r="IJE51" s="10"/>
      <c r="IJF51" s="10"/>
      <c r="IJG51" s="10"/>
      <c r="IJH51" s="10"/>
      <c r="IJI51" s="10"/>
      <c r="IJJ51" s="10"/>
      <c r="IJK51" s="10"/>
      <c r="IJL51" s="10"/>
      <c r="IJM51" s="10"/>
      <c r="IJN51" s="10"/>
      <c r="IJO51" s="10"/>
      <c r="IJP51" s="10"/>
      <c r="IJQ51" s="10"/>
      <c r="IJR51" s="10"/>
      <c r="IJS51" s="10"/>
      <c r="IJT51" s="10"/>
      <c r="IJU51" s="10"/>
      <c r="IJV51" s="10"/>
      <c r="IJW51" s="10"/>
      <c r="IJX51" s="10"/>
      <c r="IJY51" s="10"/>
      <c r="IJZ51" s="10"/>
      <c r="IKA51" s="10"/>
      <c r="IKB51" s="10"/>
      <c r="IKC51" s="10"/>
      <c r="IKD51" s="10"/>
      <c r="IKE51" s="10"/>
      <c r="IKF51" s="10"/>
      <c r="IKG51" s="10"/>
      <c r="IKH51" s="10"/>
      <c r="IKI51" s="10"/>
      <c r="IKJ51" s="10"/>
      <c r="IKK51" s="10"/>
      <c r="IKL51" s="10"/>
      <c r="IKM51" s="10"/>
      <c r="IKN51" s="10"/>
      <c r="IKO51" s="10"/>
      <c r="IKP51" s="10"/>
      <c r="IKQ51" s="10"/>
      <c r="IKR51" s="10"/>
      <c r="IKS51" s="10"/>
      <c r="IKT51" s="10"/>
      <c r="IKU51" s="10"/>
      <c r="IKV51" s="10"/>
      <c r="IKW51" s="10"/>
      <c r="IKX51" s="10"/>
      <c r="IKY51" s="10"/>
      <c r="IKZ51" s="10"/>
      <c r="ILA51" s="10"/>
      <c r="ILB51" s="10"/>
      <c r="ILC51" s="10"/>
      <c r="ILD51" s="10"/>
      <c r="ILE51" s="10"/>
      <c r="ILF51" s="10"/>
      <c r="ILG51" s="10"/>
      <c r="ILH51" s="10"/>
      <c r="ILI51" s="10"/>
      <c r="ILJ51" s="10"/>
      <c r="ILK51" s="10"/>
      <c r="ILL51" s="10"/>
      <c r="ILM51" s="10"/>
      <c r="ILN51" s="10"/>
      <c r="ILO51" s="10"/>
      <c r="ILP51" s="10"/>
      <c r="ILQ51" s="10"/>
      <c r="ILR51" s="10"/>
      <c r="ILS51" s="10"/>
      <c r="ILT51" s="10"/>
      <c r="ILU51" s="10"/>
      <c r="ILV51" s="10"/>
      <c r="ILW51" s="10"/>
      <c r="ILX51" s="10"/>
      <c r="ILY51" s="10"/>
      <c r="ILZ51" s="10"/>
      <c r="IMA51" s="10"/>
      <c r="IMB51" s="10"/>
      <c r="IMC51" s="10"/>
      <c r="IMD51" s="10"/>
      <c r="IME51" s="10"/>
      <c r="IMF51" s="10"/>
      <c r="IMG51" s="10"/>
      <c r="IMH51" s="10"/>
      <c r="IMI51" s="10"/>
      <c r="IMJ51" s="10"/>
      <c r="IMK51" s="10"/>
      <c r="IML51" s="10"/>
      <c r="IMM51" s="10"/>
      <c r="IMN51" s="10"/>
      <c r="IMO51" s="10"/>
      <c r="IMP51" s="10"/>
      <c r="IMQ51" s="10"/>
      <c r="IMR51" s="10"/>
      <c r="IMS51" s="10"/>
      <c r="IMT51" s="10"/>
      <c r="IMU51" s="10"/>
      <c r="IMV51" s="10"/>
      <c r="IMW51" s="10"/>
      <c r="IMX51" s="10"/>
      <c r="IMY51" s="10"/>
      <c r="IMZ51" s="10"/>
      <c r="INA51" s="10"/>
      <c r="INB51" s="10"/>
      <c r="INC51" s="10"/>
      <c r="IND51" s="10"/>
      <c r="INE51" s="10"/>
      <c r="INF51" s="10"/>
      <c r="ING51" s="10"/>
      <c r="INH51" s="10"/>
      <c r="INI51" s="10"/>
      <c r="INJ51" s="10"/>
      <c r="INK51" s="10"/>
      <c r="INL51" s="10"/>
      <c r="INM51" s="10"/>
      <c r="INN51" s="10"/>
      <c r="INO51" s="10"/>
      <c r="INP51" s="10"/>
      <c r="INQ51" s="10"/>
      <c r="INR51" s="10"/>
      <c r="INS51" s="10"/>
      <c r="INT51" s="10"/>
      <c r="INU51" s="10"/>
      <c r="INV51" s="10"/>
      <c r="INW51" s="10"/>
      <c r="INX51" s="10"/>
      <c r="INY51" s="10"/>
      <c r="INZ51" s="10"/>
      <c r="IOA51" s="10"/>
      <c r="IOB51" s="10"/>
      <c r="IOC51" s="10"/>
      <c r="IOD51" s="10"/>
      <c r="IOE51" s="10"/>
      <c r="IOF51" s="10"/>
      <c r="IOG51" s="10"/>
      <c r="IOH51" s="10"/>
      <c r="IOI51" s="10"/>
      <c r="IOJ51" s="10"/>
      <c r="IOK51" s="10"/>
      <c r="IOL51" s="10"/>
      <c r="IOM51" s="10"/>
      <c r="ION51" s="10"/>
      <c r="IOO51" s="10"/>
      <c r="IOP51" s="10"/>
      <c r="IOQ51" s="10"/>
      <c r="IOR51" s="10"/>
      <c r="IOS51" s="10"/>
      <c r="IOT51" s="10"/>
      <c r="IOU51" s="10"/>
      <c r="IOV51" s="10"/>
      <c r="IOW51" s="10"/>
      <c r="IOX51" s="10"/>
      <c r="IOY51" s="10"/>
      <c r="IOZ51" s="10"/>
      <c r="IPA51" s="10"/>
      <c r="IPB51" s="10"/>
      <c r="IPC51" s="10"/>
      <c r="IPD51" s="10"/>
      <c r="IPE51" s="10"/>
      <c r="IPF51" s="10"/>
      <c r="IPG51" s="10"/>
      <c r="IPH51" s="10"/>
      <c r="IPI51" s="10"/>
      <c r="IPJ51" s="10"/>
      <c r="IPK51" s="10"/>
      <c r="IPL51" s="10"/>
      <c r="IPM51" s="10"/>
      <c r="IPN51" s="10"/>
      <c r="IPO51" s="10"/>
      <c r="IPP51" s="10"/>
      <c r="IPQ51" s="10"/>
      <c r="IPR51" s="10"/>
      <c r="IPS51" s="10"/>
      <c r="IPT51" s="10"/>
      <c r="IPU51" s="10"/>
      <c r="IPV51" s="10"/>
      <c r="IPW51" s="10"/>
      <c r="IPX51" s="10"/>
      <c r="IPY51" s="10"/>
      <c r="IPZ51" s="10"/>
      <c r="IQA51" s="10"/>
      <c r="IQB51" s="10"/>
      <c r="IQC51" s="10"/>
      <c r="IQD51" s="10"/>
      <c r="IQE51" s="10"/>
      <c r="IQF51" s="10"/>
      <c r="IQG51" s="10"/>
      <c r="IQH51" s="10"/>
      <c r="IQI51" s="10"/>
      <c r="IQJ51" s="10"/>
      <c r="IQK51" s="10"/>
      <c r="IQL51" s="10"/>
      <c r="IQM51" s="10"/>
      <c r="IQN51" s="10"/>
      <c r="IQO51" s="10"/>
      <c r="IQP51" s="10"/>
      <c r="IQQ51" s="10"/>
      <c r="IQR51" s="10"/>
      <c r="IQS51" s="10"/>
      <c r="IQT51" s="10"/>
      <c r="IQU51" s="10"/>
      <c r="IQV51" s="10"/>
      <c r="IQW51" s="10"/>
      <c r="IQX51" s="10"/>
      <c r="IQY51" s="10"/>
      <c r="IQZ51" s="10"/>
      <c r="IRA51" s="10"/>
      <c r="IRB51" s="10"/>
      <c r="IRC51" s="10"/>
      <c r="IRD51" s="10"/>
      <c r="IRE51" s="10"/>
      <c r="IRF51" s="10"/>
      <c r="IRG51" s="10"/>
      <c r="IRH51" s="10"/>
      <c r="IRI51" s="10"/>
      <c r="IRJ51" s="10"/>
      <c r="IRK51" s="10"/>
      <c r="IRL51" s="10"/>
      <c r="IRM51" s="10"/>
      <c r="IRN51" s="10"/>
      <c r="IRO51" s="10"/>
      <c r="IRP51" s="10"/>
      <c r="IRQ51" s="10"/>
      <c r="IRR51" s="10"/>
      <c r="IRS51" s="10"/>
      <c r="IRT51" s="10"/>
      <c r="IRU51" s="10"/>
      <c r="IRV51" s="10"/>
      <c r="IRW51" s="10"/>
      <c r="IRX51" s="10"/>
      <c r="IRY51" s="10"/>
      <c r="IRZ51" s="10"/>
      <c r="ISA51" s="10"/>
      <c r="ISB51" s="10"/>
      <c r="ISC51" s="10"/>
      <c r="ISD51" s="10"/>
      <c r="ISE51" s="10"/>
      <c r="ISF51" s="10"/>
      <c r="ISG51" s="10"/>
      <c r="ISH51" s="10"/>
      <c r="ISI51" s="10"/>
      <c r="ISJ51" s="10"/>
      <c r="ISK51" s="10"/>
      <c r="ISL51" s="10"/>
      <c r="ISM51" s="10"/>
      <c r="ISN51" s="10"/>
      <c r="ISO51" s="10"/>
      <c r="ISP51" s="10"/>
      <c r="ISQ51" s="10"/>
      <c r="ISR51" s="10"/>
      <c r="ISS51" s="10"/>
      <c r="IST51" s="10"/>
      <c r="ISU51" s="10"/>
      <c r="ISV51" s="10"/>
      <c r="ISW51" s="10"/>
      <c r="ISX51" s="10"/>
      <c r="ISY51" s="10"/>
      <c r="ISZ51" s="10"/>
      <c r="ITA51" s="10"/>
      <c r="ITB51" s="10"/>
      <c r="ITC51" s="10"/>
      <c r="ITD51" s="10"/>
      <c r="ITE51" s="10"/>
      <c r="ITF51" s="10"/>
      <c r="ITG51" s="10"/>
      <c r="ITH51" s="10"/>
      <c r="ITI51" s="10"/>
      <c r="ITJ51" s="10"/>
      <c r="ITK51" s="10"/>
      <c r="ITL51" s="10"/>
      <c r="ITM51" s="10"/>
      <c r="ITN51" s="10"/>
      <c r="ITO51" s="10"/>
      <c r="ITP51" s="10"/>
      <c r="ITQ51" s="10"/>
      <c r="ITR51" s="10"/>
      <c r="ITS51" s="10"/>
      <c r="ITT51" s="10"/>
      <c r="ITU51" s="10"/>
      <c r="ITV51" s="10"/>
      <c r="ITW51" s="10"/>
      <c r="ITX51" s="10"/>
      <c r="ITY51" s="10"/>
      <c r="ITZ51" s="10"/>
      <c r="IUA51" s="10"/>
      <c r="IUB51" s="10"/>
      <c r="IUC51" s="10"/>
      <c r="IUD51" s="10"/>
      <c r="IUE51" s="10"/>
      <c r="IUF51" s="10"/>
      <c r="IUG51" s="10"/>
      <c r="IUH51" s="10"/>
      <c r="IUI51" s="10"/>
      <c r="IUJ51" s="10"/>
      <c r="IUK51" s="10"/>
      <c r="IUL51" s="10"/>
      <c r="IUM51" s="10"/>
      <c r="IUN51" s="10"/>
      <c r="IUO51" s="10"/>
      <c r="IUP51" s="10"/>
      <c r="IUQ51" s="10"/>
      <c r="IUR51" s="10"/>
      <c r="IUS51" s="10"/>
      <c r="IUT51" s="10"/>
      <c r="IUU51" s="10"/>
      <c r="IUV51" s="10"/>
      <c r="IUW51" s="10"/>
      <c r="IUX51" s="10"/>
      <c r="IUY51" s="10"/>
      <c r="IUZ51" s="10"/>
      <c r="IVA51" s="10"/>
      <c r="IVB51" s="10"/>
      <c r="IVC51" s="10"/>
      <c r="IVD51" s="10"/>
      <c r="IVE51" s="10"/>
      <c r="IVF51" s="10"/>
      <c r="IVG51" s="10"/>
      <c r="IVH51" s="10"/>
      <c r="IVI51" s="10"/>
      <c r="IVJ51" s="10"/>
      <c r="IVK51" s="10"/>
      <c r="IVL51" s="10"/>
      <c r="IVM51" s="10"/>
      <c r="IVN51" s="10"/>
      <c r="IVO51" s="10"/>
      <c r="IVP51" s="10"/>
      <c r="IVQ51" s="10"/>
      <c r="IVR51" s="10"/>
      <c r="IVS51" s="10"/>
      <c r="IVT51" s="10"/>
      <c r="IVU51" s="10"/>
      <c r="IVV51" s="10"/>
      <c r="IVW51" s="10"/>
      <c r="IVX51" s="10"/>
      <c r="IVY51" s="10"/>
      <c r="IVZ51" s="10"/>
      <c r="IWA51" s="10"/>
      <c r="IWB51" s="10"/>
      <c r="IWC51" s="10"/>
      <c r="IWD51" s="10"/>
      <c r="IWE51" s="10"/>
      <c r="IWF51" s="10"/>
      <c r="IWG51" s="10"/>
      <c r="IWH51" s="10"/>
      <c r="IWI51" s="10"/>
      <c r="IWJ51" s="10"/>
      <c r="IWK51" s="10"/>
      <c r="IWL51" s="10"/>
      <c r="IWM51" s="10"/>
      <c r="IWN51" s="10"/>
      <c r="IWO51" s="10"/>
      <c r="IWP51" s="10"/>
      <c r="IWQ51" s="10"/>
      <c r="IWR51" s="10"/>
      <c r="IWS51" s="10"/>
      <c r="IWT51" s="10"/>
      <c r="IWU51" s="10"/>
      <c r="IWV51" s="10"/>
      <c r="IWW51" s="10"/>
      <c r="IWX51" s="10"/>
      <c r="IWY51" s="10"/>
      <c r="IWZ51" s="10"/>
      <c r="IXA51" s="10"/>
      <c r="IXB51" s="10"/>
      <c r="IXC51" s="10"/>
      <c r="IXD51" s="10"/>
      <c r="IXE51" s="10"/>
      <c r="IXF51" s="10"/>
      <c r="IXG51" s="10"/>
      <c r="IXH51" s="10"/>
      <c r="IXI51" s="10"/>
      <c r="IXJ51" s="10"/>
      <c r="IXK51" s="10"/>
      <c r="IXL51" s="10"/>
      <c r="IXM51" s="10"/>
      <c r="IXN51" s="10"/>
      <c r="IXO51" s="10"/>
      <c r="IXP51" s="10"/>
      <c r="IXQ51" s="10"/>
      <c r="IXR51" s="10"/>
      <c r="IXS51" s="10"/>
      <c r="IXT51" s="10"/>
      <c r="IXU51" s="10"/>
      <c r="IXV51" s="10"/>
      <c r="IXW51" s="10"/>
      <c r="IXX51" s="10"/>
      <c r="IXY51" s="10"/>
      <c r="IXZ51" s="10"/>
      <c r="IYA51" s="10"/>
      <c r="IYB51" s="10"/>
      <c r="IYC51" s="10"/>
      <c r="IYD51" s="10"/>
      <c r="IYE51" s="10"/>
      <c r="IYF51" s="10"/>
      <c r="IYG51" s="10"/>
      <c r="IYH51" s="10"/>
      <c r="IYI51" s="10"/>
      <c r="IYJ51" s="10"/>
      <c r="IYK51" s="10"/>
      <c r="IYL51" s="10"/>
      <c r="IYM51" s="10"/>
      <c r="IYN51" s="10"/>
      <c r="IYO51" s="10"/>
      <c r="IYP51" s="10"/>
      <c r="IYQ51" s="10"/>
      <c r="IYR51" s="10"/>
      <c r="IYS51" s="10"/>
      <c r="IYT51" s="10"/>
      <c r="IYU51" s="10"/>
      <c r="IYV51" s="10"/>
      <c r="IYW51" s="10"/>
      <c r="IYX51" s="10"/>
      <c r="IYY51" s="10"/>
      <c r="IYZ51" s="10"/>
      <c r="IZA51" s="10"/>
      <c r="IZB51" s="10"/>
      <c r="IZC51" s="10"/>
      <c r="IZD51" s="10"/>
      <c r="IZE51" s="10"/>
      <c r="IZF51" s="10"/>
      <c r="IZG51" s="10"/>
      <c r="IZH51" s="10"/>
      <c r="IZI51" s="10"/>
      <c r="IZJ51" s="10"/>
      <c r="IZK51" s="10"/>
      <c r="IZL51" s="10"/>
      <c r="IZM51" s="10"/>
      <c r="IZN51" s="10"/>
      <c r="IZO51" s="10"/>
      <c r="IZP51" s="10"/>
      <c r="IZQ51" s="10"/>
      <c r="IZR51" s="10"/>
      <c r="IZS51" s="10"/>
      <c r="IZT51" s="10"/>
      <c r="IZU51" s="10"/>
      <c r="IZV51" s="10"/>
      <c r="IZW51" s="10"/>
      <c r="IZX51" s="10"/>
      <c r="IZY51" s="10"/>
      <c r="IZZ51" s="10"/>
      <c r="JAA51" s="10"/>
      <c r="JAB51" s="10"/>
      <c r="JAC51" s="10"/>
      <c r="JAD51" s="10"/>
      <c r="JAE51" s="10"/>
      <c r="JAF51" s="10"/>
      <c r="JAG51" s="10"/>
      <c r="JAH51" s="10"/>
      <c r="JAI51" s="10"/>
      <c r="JAJ51" s="10"/>
      <c r="JAK51" s="10"/>
      <c r="JAL51" s="10"/>
      <c r="JAM51" s="10"/>
      <c r="JAN51" s="10"/>
      <c r="JAO51" s="10"/>
      <c r="JAP51" s="10"/>
      <c r="JAQ51" s="10"/>
      <c r="JAR51" s="10"/>
      <c r="JAS51" s="10"/>
      <c r="JAT51" s="10"/>
      <c r="JAU51" s="10"/>
      <c r="JAV51" s="10"/>
      <c r="JAW51" s="10"/>
      <c r="JAX51" s="10"/>
      <c r="JAY51" s="10"/>
      <c r="JAZ51" s="10"/>
      <c r="JBA51" s="10"/>
      <c r="JBB51" s="10"/>
      <c r="JBC51" s="10"/>
      <c r="JBD51" s="10"/>
      <c r="JBE51" s="10"/>
      <c r="JBF51" s="10"/>
      <c r="JBG51" s="10"/>
      <c r="JBH51" s="10"/>
      <c r="JBI51" s="10"/>
      <c r="JBJ51" s="10"/>
      <c r="JBK51" s="10"/>
      <c r="JBL51" s="10"/>
      <c r="JBM51" s="10"/>
      <c r="JBN51" s="10"/>
      <c r="JBO51" s="10"/>
      <c r="JBP51" s="10"/>
      <c r="JBQ51" s="10"/>
      <c r="JBR51" s="10"/>
      <c r="JBS51" s="10"/>
      <c r="JBT51" s="10"/>
      <c r="JBU51" s="10"/>
      <c r="JBV51" s="10"/>
      <c r="JBW51" s="10"/>
      <c r="JBX51" s="10"/>
      <c r="JBY51" s="10"/>
      <c r="JBZ51" s="10"/>
      <c r="JCA51" s="10"/>
      <c r="JCB51" s="10"/>
      <c r="JCC51" s="10"/>
      <c r="JCD51" s="10"/>
      <c r="JCE51" s="10"/>
      <c r="JCF51" s="10"/>
      <c r="JCG51" s="10"/>
      <c r="JCH51" s="10"/>
      <c r="JCI51" s="10"/>
      <c r="JCJ51" s="10"/>
      <c r="JCK51" s="10"/>
      <c r="JCL51" s="10"/>
      <c r="JCM51" s="10"/>
      <c r="JCN51" s="10"/>
      <c r="JCO51" s="10"/>
      <c r="JCP51" s="10"/>
      <c r="JCQ51" s="10"/>
      <c r="JCR51" s="10"/>
      <c r="JCS51" s="10"/>
      <c r="JCT51" s="10"/>
      <c r="JCU51" s="10"/>
      <c r="JCV51" s="10"/>
      <c r="JCW51" s="10"/>
      <c r="JCX51" s="10"/>
      <c r="JCY51" s="10"/>
      <c r="JCZ51" s="10"/>
      <c r="JDA51" s="10"/>
      <c r="JDB51" s="10"/>
      <c r="JDC51" s="10"/>
      <c r="JDD51" s="10"/>
      <c r="JDE51" s="10"/>
      <c r="JDF51" s="10"/>
      <c r="JDG51" s="10"/>
      <c r="JDH51" s="10"/>
      <c r="JDI51" s="10"/>
      <c r="JDJ51" s="10"/>
      <c r="JDK51" s="10"/>
      <c r="JDL51" s="10"/>
      <c r="JDM51" s="10"/>
      <c r="JDN51" s="10"/>
      <c r="JDO51" s="10"/>
      <c r="JDP51" s="10"/>
      <c r="JDQ51" s="10"/>
      <c r="JDR51" s="10"/>
      <c r="JDS51" s="10"/>
      <c r="JDT51" s="10"/>
      <c r="JDU51" s="10"/>
      <c r="JDV51" s="10"/>
      <c r="JDW51" s="10"/>
      <c r="JDX51" s="10"/>
      <c r="JDY51" s="10"/>
      <c r="JDZ51" s="10"/>
      <c r="JEA51" s="10"/>
      <c r="JEB51" s="10"/>
      <c r="JEC51" s="10"/>
      <c r="JED51" s="10"/>
      <c r="JEE51" s="10"/>
      <c r="JEF51" s="10"/>
      <c r="JEG51" s="10"/>
      <c r="JEH51" s="10"/>
      <c r="JEI51" s="10"/>
      <c r="JEJ51" s="10"/>
      <c r="JEK51" s="10"/>
      <c r="JEL51" s="10"/>
      <c r="JEM51" s="10"/>
      <c r="JEN51" s="10"/>
      <c r="JEO51" s="10"/>
      <c r="JEP51" s="10"/>
      <c r="JEQ51" s="10"/>
      <c r="JER51" s="10"/>
      <c r="JES51" s="10"/>
      <c r="JET51" s="10"/>
      <c r="JEU51" s="10"/>
      <c r="JEV51" s="10"/>
      <c r="JEW51" s="10"/>
      <c r="JEX51" s="10"/>
      <c r="JEY51" s="10"/>
      <c r="JEZ51" s="10"/>
      <c r="JFA51" s="10"/>
      <c r="JFB51" s="10"/>
      <c r="JFC51" s="10"/>
      <c r="JFD51" s="10"/>
      <c r="JFE51" s="10"/>
      <c r="JFF51" s="10"/>
      <c r="JFG51" s="10"/>
      <c r="JFH51" s="10"/>
      <c r="JFI51" s="10"/>
      <c r="JFJ51" s="10"/>
      <c r="JFK51" s="10"/>
      <c r="JFL51" s="10"/>
      <c r="JFM51" s="10"/>
      <c r="JFN51" s="10"/>
      <c r="JFO51" s="10"/>
      <c r="JFP51" s="10"/>
      <c r="JFQ51" s="10"/>
      <c r="JFR51" s="10"/>
      <c r="JFS51" s="10"/>
      <c r="JFT51" s="10"/>
      <c r="JFU51" s="10"/>
      <c r="JFV51" s="10"/>
      <c r="JFW51" s="10"/>
      <c r="JFX51" s="10"/>
      <c r="JFY51" s="10"/>
      <c r="JFZ51" s="10"/>
      <c r="JGA51" s="10"/>
      <c r="JGB51" s="10"/>
      <c r="JGC51" s="10"/>
      <c r="JGD51" s="10"/>
      <c r="JGE51" s="10"/>
      <c r="JGF51" s="10"/>
      <c r="JGG51" s="10"/>
      <c r="JGH51" s="10"/>
      <c r="JGI51" s="10"/>
      <c r="JGJ51" s="10"/>
      <c r="JGK51" s="10"/>
      <c r="JGL51" s="10"/>
      <c r="JGM51" s="10"/>
      <c r="JGN51" s="10"/>
      <c r="JGO51" s="10"/>
      <c r="JGP51" s="10"/>
      <c r="JGQ51" s="10"/>
      <c r="JGR51" s="10"/>
      <c r="JGS51" s="10"/>
      <c r="JGT51" s="10"/>
      <c r="JGU51" s="10"/>
      <c r="JGV51" s="10"/>
      <c r="JGW51" s="10"/>
      <c r="JGX51" s="10"/>
      <c r="JGY51" s="10"/>
      <c r="JGZ51" s="10"/>
      <c r="JHA51" s="10"/>
      <c r="JHB51" s="10"/>
      <c r="JHC51" s="10"/>
      <c r="JHD51" s="10"/>
      <c r="JHE51" s="10"/>
      <c r="JHF51" s="10"/>
      <c r="JHG51" s="10"/>
      <c r="JHH51" s="10"/>
      <c r="JHI51" s="10"/>
      <c r="JHJ51" s="10"/>
      <c r="JHK51" s="10"/>
      <c r="JHL51" s="10"/>
      <c r="JHM51" s="10"/>
      <c r="JHN51" s="10"/>
      <c r="JHO51" s="10"/>
      <c r="JHP51" s="10"/>
      <c r="JHQ51" s="10"/>
      <c r="JHR51" s="10"/>
      <c r="JHS51" s="10"/>
      <c r="JHT51" s="10"/>
      <c r="JHU51" s="10"/>
      <c r="JHV51" s="10"/>
      <c r="JHW51" s="10"/>
      <c r="JHX51" s="10"/>
      <c r="JHY51" s="10"/>
      <c r="JHZ51" s="10"/>
      <c r="JIA51" s="10"/>
      <c r="JIB51" s="10"/>
      <c r="JIC51" s="10"/>
      <c r="JID51" s="10"/>
      <c r="JIE51" s="10"/>
      <c r="JIF51" s="10"/>
      <c r="JIG51" s="10"/>
      <c r="JIH51" s="10"/>
      <c r="JII51" s="10"/>
      <c r="JIJ51" s="10"/>
      <c r="JIK51" s="10"/>
      <c r="JIL51" s="10"/>
      <c r="JIM51" s="10"/>
      <c r="JIN51" s="10"/>
      <c r="JIO51" s="10"/>
      <c r="JIP51" s="10"/>
      <c r="JIQ51" s="10"/>
      <c r="JIR51" s="10"/>
      <c r="JIS51" s="10"/>
      <c r="JIT51" s="10"/>
      <c r="JIU51" s="10"/>
      <c r="JIV51" s="10"/>
      <c r="JIW51" s="10"/>
      <c r="JIX51" s="10"/>
      <c r="JIY51" s="10"/>
      <c r="JIZ51" s="10"/>
      <c r="JJA51" s="10"/>
      <c r="JJB51" s="10"/>
      <c r="JJC51" s="10"/>
      <c r="JJD51" s="10"/>
      <c r="JJE51" s="10"/>
      <c r="JJF51" s="10"/>
      <c r="JJG51" s="10"/>
      <c r="JJH51" s="10"/>
      <c r="JJI51" s="10"/>
      <c r="JJJ51" s="10"/>
      <c r="JJK51" s="10"/>
      <c r="JJL51" s="10"/>
      <c r="JJM51" s="10"/>
      <c r="JJN51" s="10"/>
      <c r="JJO51" s="10"/>
      <c r="JJP51" s="10"/>
      <c r="JJQ51" s="10"/>
      <c r="JJR51" s="10"/>
      <c r="JJS51" s="10"/>
      <c r="JJT51" s="10"/>
      <c r="JJU51" s="10"/>
      <c r="JJV51" s="10"/>
      <c r="JJW51" s="10"/>
      <c r="JJX51" s="10"/>
      <c r="JJY51" s="10"/>
    </row>
    <row r="52" spans="1:7045" s="63" customFormat="1" ht="17" x14ac:dyDescent="0.2">
      <c r="A52" s="66" t="s">
        <v>89</v>
      </c>
      <c r="B52" s="22"/>
      <c r="C52" s="22"/>
      <c r="D52" s="22"/>
      <c r="E52" s="22"/>
      <c r="F52" s="22"/>
      <c r="G52" s="50"/>
      <c r="H52" s="458"/>
      <c r="I52" s="50">
        <f ca="1">IF(O52='Tesla Valuation Inputs'!D52,O52,IF(_xlfn.NORM.INV(N52,O52,('Tesla Valuation Inputs'!D52-O52))&lt;'Tesla Valuation Inputs'!B52,'Tesla Valuation Inputs'!B52,IF(_xlfn.NORM.INV(N52,O52,('Tesla Valuation Inputs'!D52-O52))&gt;'Tesla Valuation Inputs'!E52,'Tesla Valuation Inputs'!E52,_xlfn.NORM.INV(N52,O52,('Tesla Valuation Inputs'!D52-O52)))))</f>
        <v>0.64856126486193144</v>
      </c>
      <c r="J52" s="380"/>
      <c r="K52" s="64" t="s">
        <v>208</v>
      </c>
      <c r="L52" s="64"/>
      <c r="N52" s="97">
        <f ca="1">RAND()</f>
        <v>0.93130919627139785</v>
      </c>
      <c r="O52" s="103">
        <f>('Tesla Valuation Inputs'!D52-'Tesla Valuation Inputs'!C52)/2+'Tesla Valuation Inputs'!C52</f>
        <v>0.5</v>
      </c>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10"/>
      <c r="KA52" s="10"/>
      <c r="KB52" s="10"/>
      <c r="KC52" s="10"/>
      <c r="KD52" s="10"/>
      <c r="KE52" s="10"/>
      <c r="KF52" s="10"/>
      <c r="KG52" s="10"/>
      <c r="KH52" s="10"/>
      <c r="KI52" s="10"/>
      <c r="KJ52" s="10"/>
      <c r="KK52" s="10"/>
      <c r="KL52" s="10"/>
      <c r="KM52" s="10"/>
      <c r="KN52" s="10"/>
      <c r="KO52" s="10"/>
      <c r="KP52" s="10"/>
      <c r="KQ52" s="10"/>
      <c r="KR52" s="10"/>
      <c r="KS52" s="10"/>
      <c r="KT52" s="10"/>
      <c r="KU52" s="10"/>
      <c r="KV52" s="10"/>
      <c r="KW52" s="10"/>
      <c r="KX52" s="10"/>
      <c r="KY52" s="10"/>
      <c r="KZ52" s="10"/>
      <c r="LA52" s="10"/>
      <c r="LB52" s="10"/>
      <c r="LC52" s="10"/>
      <c r="LD52" s="10"/>
      <c r="LE52" s="10"/>
      <c r="LF52" s="10"/>
      <c r="LG52" s="10"/>
      <c r="LH52" s="10"/>
      <c r="LI52" s="10"/>
      <c r="LJ52" s="10"/>
      <c r="LK52" s="10"/>
      <c r="LL52" s="10"/>
      <c r="LM52" s="10"/>
      <c r="LN52" s="10"/>
      <c r="LO52" s="10"/>
      <c r="LP52" s="10"/>
      <c r="LQ52" s="10"/>
      <c r="LR52" s="10"/>
      <c r="LS52" s="10"/>
      <c r="LT52" s="10"/>
      <c r="LU52" s="10"/>
      <c r="LV52" s="10"/>
      <c r="LW52" s="10"/>
      <c r="LX52" s="10"/>
      <c r="LY52" s="10"/>
      <c r="LZ52" s="10"/>
      <c r="MA52" s="10"/>
      <c r="MB52" s="10"/>
      <c r="MC52" s="10"/>
      <c r="MD52" s="10"/>
      <c r="ME52" s="10"/>
      <c r="MF52" s="10"/>
      <c r="MG52" s="10"/>
      <c r="MH52" s="10"/>
      <c r="MI52" s="10"/>
      <c r="MJ52" s="10"/>
      <c r="MK52" s="10"/>
      <c r="ML52" s="10"/>
      <c r="MM52" s="10"/>
      <c r="MN52" s="10"/>
      <c r="MO52" s="10"/>
      <c r="MP52" s="10"/>
      <c r="MQ52" s="10"/>
      <c r="MR52" s="10"/>
      <c r="MS52" s="10"/>
      <c r="MT52" s="10"/>
      <c r="MU52" s="10"/>
      <c r="MV52" s="10"/>
      <c r="MW52" s="10"/>
      <c r="MX52" s="10"/>
      <c r="MY52" s="10"/>
      <c r="MZ52" s="10"/>
      <c r="NA52" s="10"/>
      <c r="NB52" s="10"/>
      <c r="NC52" s="10"/>
      <c r="ND52" s="10"/>
      <c r="NE52" s="10"/>
      <c r="NF52" s="10"/>
      <c r="NG52" s="10"/>
      <c r="NH52" s="10"/>
      <c r="NI52" s="10"/>
      <c r="NJ52" s="10"/>
      <c r="NK52" s="10"/>
      <c r="NL52" s="10"/>
      <c r="NM52" s="10"/>
      <c r="NN52" s="10"/>
      <c r="NO52" s="10"/>
      <c r="NP52" s="10"/>
      <c r="NQ52" s="10"/>
      <c r="NR52" s="10"/>
      <c r="NS52" s="10"/>
      <c r="NT52" s="10"/>
      <c r="NU52" s="10"/>
      <c r="NV52" s="10"/>
      <c r="NW52" s="10"/>
      <c r="NX52" s="10"/>
      <c r="NY52" s="10"/>
      <c r="NZ52" s="10"/>
      <c r="OA52" s="10"/>
      <c r="OB52" s="10"/>
      <c r="OC52" s="10"/>
      <c r="OD52" s="10"/>
      <c r="OE52" s="10"/>
      <c r="OF52" s="10"/>
      <c r="OG52" s="10"/>
      <c r="OH52" s="10"/>
      <c r="OI52" s="10"/>
      <c r="OJ52" s="10"/>
      <c r="OK52" s="10"/>
      <c r="OL52" s="10"/>
      <c r="OM52" s="10"/>
      <c r="ON52" s="10"/>
      <c r="OO52" s="10"/>
      <c r="OP52" s="10"/>
      <c r="OQ52" s="10"/>
      <c r="OR52" s="10"/>
      <c r="OS52" s="10"/>
      <c r="OT52" s="10"/>
      <c r="OU52" s="10"/>
      <c r="OV52" s="10"/>
      <c r="OW52" s="10"/>
      <c r="OX52" s="10"/>
      <c r="OY52" s="10"/>
      <c r="OZ52" s="10"/>
      <c r="PA52" s="10"/>
      <c r="PB52" s="10"/>
      <c r="PC52" s="10"/>
      <c r="PD52" s="10"/>
      <c r="PE52" s="10"/>
      <c r="PF52" s="10"/>
      <c r="PG52" s="10"/>
      <c r="PH52" s="10"/>
      <c r="PI52" s="10"/>
      <c r="PJ52" s="10"/>
      <c r="PK52" s="10"/>
      <c r="PL52" s="10"/>
      <c r="PM52" s="10"/>
      <c r="PN52" s="10"/>
      <c r="PO52" s="10"/>
      <c r="PP52" s="10"/>
      <c r="PQ52" s="10"/>
      <c r="PR52" s="10"/>
      <c r="PS52" s="10"/>
      <c r="PT52" s="10"/>
      <c r="PU52" s="10"/>
      <c r="PV52" s="10"/>
      <c r="PW52" s="10"/>
      <c r="PX52" s="10"/>
      <c r="PY52" s="10"/>
      <c r="PZ52" s="10"/>
      <c r="QA52" s="10"/>
      <c r="QB52" s="10"/>
      <c r="QC52" s="10"/>
      <c r="QD52" s="10"/>
      <c r="QE52" s="10"/>
      <c r="QF52" s="10"/>
      <c r="QG52" s="10"/>
      <c r="QH52" s="10"/>
      <c r="QI52" s="10"/>
      <c r="QJ52" s="10"/>
      <c r="QK52" s="10"/>
      <c r="QL52" s="10"/>
      <c r="QM52" s="10"/>
      <c r="QN52" s="10"/>
      <c r="QO52" s="10"/>
      <c r="QP52" s="10"/>
      <c r="QQ52" s="10"/>
      <c r="QR52" s="10"/>
      <c r="QS52" s="10"/>
      <c r="QT52" s="10"/>
      <c r="QU52" s="10"/>
      <c r="QV52" s="10"/>
      <c r="QW52" s="10"/>
      <c r="QX52" s="10"/>
      <c r="QY52" s="10"/>
      <c r="QZ52" s="10"/>
      <c r="RA52" s="10"/>
      <c r="RB52" s="10"/>
      <c r="RC52" s="10"/>
      <c r="RD52" s="10"/>
      <c r="RE52" s="10"/>
      <c r="RF52" s="10"/>
      <c r="RG52" s="10"/>
      <c r="RH52" s="10"/>
      <c r="RI52" s="10"/>
      <c r="RJ52" s="10"/>
      <c r="RK52" s="10"/>
      <c r="RL52" s="10"/>
      <c r="RM52" s="10"/>
      <c r="RN52" s="10"/>
      <c r="RO52" s="10"/>
      <c r="RP52" s="10"/>
      <c r="RQ52" s="10"/>
      <c r="RR52" s="10"/>
      <c r="RS52" s="10"/>
      <c r="RT52" s="10"/>
      <c r="RU52" s="10"/>
      <c r="RV52" s="10"/>
      <c r="RW52" s="10"/>
      <c r="RX52" s="10"/>
      <c r="RY52" s="10"/>
      <c r="RZ52" s="10"/>
      <c r="SA52" s="10"/>
      <c r="SB52" s="10"/>
      <c r="SC52" s="10"/>
      <c r="SD52" s="10"/>
      <c r="SE52" s="10"/>
      <c r="SF52" s="10"/>
      <c r="SG52" s="10"/>
      <c r="SH52" s="10"/>
      <c r="SI52" s="10"/>
      <c r="SJ52" s="10"/>
      <c r="SK52" s="10"/>
      <c r="SL52" s="10"/>
      <c r="SM52" s="10"/>
      <c r="SN52" s="10"/>
      <c r="SO52" s="10"/>
      <c r="SP52" s="10"/>
      <c r="SQ52" s="10"/>
      <c r="SR52" s="10"/>
      <c r="SS52" s="10"/>
      <c r="ST52" s="10"/>
      <c r="SU52" s="10"/>
      <c r="SV52" s="10"/>
      <c r="SW52" s="10"/>
      <c r="SX52" s="10"/>
      <c r="SY52" s="10"/>
      <c r="SZ52" s="10"/>
      <c r="TA52" s="10"/>
      <c r="TB52" s="10"/>
      <c r="TC52" s="10"/>
      <c r="TD52" s="10"/>
      <c r="TE52" s="10"/>
      <c r="TF52" s="10"/>
      <c r="TG52" s="10"/>
      <c r="TH52" s="10"/>
      <c r="TI52" s="10"/>
      <c r="TJ52" s="10"/>
      <c r="TK52" s="10"/>
      <c r="TL52" s="10"/>
      <c r="TM52" s="10"/>
      <c r="TN52" s="10"/>
      <c r="TO52" s="10"/>
      <c r="TP52" s="10"/>
      <c r="TQ52" s="10"/>
      <c r="TR52" s="10"/>
      <c r="TS52" s="10"/>
      <c r="TT52" s="10"/>
      <c r="TU52" s="10"/>
      <c r="TV52" s="10"/>
      <c r="TW52" s="10"/>
      <c r="TX52" s="10"/>
      <c r="TY52" s="10"/>
      <c r="TZ52" s="10"/>
      <c r="UA52" s="10"/>
      <c r="UB52" s="10"/>
      <c r="UC52" s="10"/>
      <c r="UD52" s="10"/>
      <c r="UE52" s="10"/>
      <c r="UF52" s="10"/>
      <c r="UG52" s="10"/>
      <c r="UH52" s="10"/>
      <c r="UI52" s="10"/>
      <c r="UJ52" s="10"/>
      <c r="UK52" s="10"/>
      <c r="UL52" s="10"/>
      <c r="UM52" s="10"/>
      <c r="UN52" s="10"/>
      <c r="UO52" s="10"/>
      <c r="UP52" s="10"/>
      <c r="UQ52" s="10"/>
      <c r="UR52" s="10"/>
      <c r="US52" s="10"/>
      <c r="UT52" s="10"/>
      <c r="UU52" s="10"/>
      <c r="UV52" s="10"/>
      <c r="UW52" s="10"/>
      <c r="UX52" s="10"/>
      <c r="UY52" s="10"/>
      <c r="UZ52" s="10"/>
      <c r="VA52" s="10"/>
      <c r="VB52" s="10"/>
      <c r="VC52" s="10"/>
      <c r="VD52" s="10"/>
      <c r="VE52" s="10"/>
      <c r="VF52" s="10"/>
      <c r="VG52" s="10"/>
      <c r="VH52" s="10"/>
      <c r="VI52" s="10"/>
      <c r="VJ52" s="10"/>
      <c r="VK52" s="10"/>
      <c r="VL52" s="10"/>
      <c r="VM52" s="10"/>
      <c r="VN52" s="10"/>
      <c r="VO52" s="10"/>
      <c r="VP52" s="10"/>
      <c r="VQ52" s="10"/>
      <c r="VR52" s="10"/>
      <c r="VS52" s="10"/>
      <c r="VT52" s="10"/>
      <c r="VU52" s="10"/>
      <c r="VV52" s="10"/>
      <c r="VW52" s="10"/>
      <c r="VX52" s="10"/>
      <c r="VY52" s="10"/>
      <c r="VZ52" s="10"/>
      <c r="WA52" s="10"/>
      <c r="WB52" s="10"/>
      <c r="WC52" s="10"/>
      <c r="WD52" s="10"/>
      <c r="WE52" s="10"/>
      <c r="WF52" s="10"/>
      <c r="WG52" s="10"/>
      <c r="WH52" s="10"/>
      <c r="WI52" s="10"/>
      <c r="WJ52" s="10"/>
      <c r="WK52" s="10"/>
      <c r="WL52" s="10"/>
      <c r="WM52" s="10"/>
      <c r="WN52" s="10"/>
      <c r="WO52" s="10"/>
      <c r="WP52" s="10"/>
      <c r="WQ52" s="10"/>
      <c r="WR52" s="10"/>
      <c r="WS52" s="10"/>
      <c r="WT52" s="10"/>
      <c r="WU52" s="10"/>
      <c r="WV52" s="10"/>
      <c r="WW52" s="10"/>
      <c r="WX52" s="10"/>
      <c r="WY52" s="10"/>
      <c r="WZ52" s="10"/>
      <c r="XA52" s="10"/>
      <c r="XB52" s="10"/>
      <c r="XC52" s="10"/>
      <c r="XD52" s="10"/>
      <c r="XE52" s="10"/>
      <c r="XF52" s="10"/>
      <c r="XG52" s="10"/>
      <c r="XH52" s="10"/>
      <c r="XI52" s="10"/>
      <c r="XJ52" s="10"/>
      <c r="XK52" s="10"/>
      <c r="XL52" s="10"/>
      <c r="XM52" s="10"/>
      <c r="XN52" s="10"/>
      <c r="XO52" s="10"/>
      <c r="XP52" s="10"/>
      <c r="XQ52" s="10"/>
      <c r="XR52" s="10"/>
      <c r="XS52" s="10"/>
      <c r="XT52" s="10"/>
      <c r="XU52" s="10"/>
      <c r="XV52" s="10"/>
      <c r="XW52" s="10"/>
      <c r="XX52" s="10"/>
      <c r="XY52" s="10"/>
      <c r="XZ52" s="10"/>
      <c r="YA52" s="10"/>
      <c r="YB52" s="10"/>
      <c r="YC52" s="10"/>
      <c r="YD52" s="10"/>
      <c r="YE52" s="10"/>
      <c r="YF52" s="10"/>
      <c r="YG52" s="10"/>
      <c r="YH52" s="10"/>
      <c r="YI52" s="10"/>
      <c r="YJ52" s="10"/>
      <c r="YK52" s="10"/>
      <c r="YL52" s="10"/>
      <c r="YM52" s="10"/>
      <c r="YN52" s="10"/>
      <c r="YO52" s="10"/>
      <c r="YP52" s="10"/>
      <c r="YQ52" s="10"/>
      <c r="YR52" s="10"/>
      <c r="YS52" s="10"/>
      <c r="YT52" s="10"/>
      <c r="YU52" s="10"/>
      <c r="YV52" s="10"/>
      <c r="YW52" s="10"/>
      <c r="YX52" s="10"/>
      <c r="YY52" s="10"/>
      <c r="YZ52" s="10"/>
      <c r="ZA52" s="10"/>
      <c r="ZB52" s="10"/>
      <c r="ZC52" s="10"/>
      <c r="ZD52" s="10"/>
      <c r="ZE52" s="10"/>
      <c r="ZF52" s="10"/>
      <c r="ZG52" s="10"/>
      <c r="ZH52" s="10"/>
      <c r="ZI52" s="10"/>
      <c r="ZJ52" s="10"/>
      <c r="ZK52" s="10"/>
      <c r="ZL52" s="10"/>
      <c r="ZM52" s="10"/>
      <c r="ZN52" s="10"/>
      <c r="ZO52" s="10"/>
      <c r="ZP52" s="10"/>
      <c r="ZQ52" s="10"/>
      <c r="ZR52" s="10"/>
      <c r="ZS52" s="10"/>
      <c r="ZT52" s="10"/>
      <c r="ZU52" s="10"/>
      <c r="ZV52" s="10"/>
      <c r="ZW52" s="10"/>
      <c r="ZX52" s="10"/>
      <c r="ZY52" s="10"/>
      <c r="ZZ52" s="10"/>
      <c r="AAA52" s="10"/>
      <c r="AAB52" s="10"/>
      <c r="AAC52" s="10"/>
      <c r="AAD52" s="10"/>
      <c r="AAE52" s="10"/>
      <c r="AAF52" s="10"/>
      <c r="AAG52" s="10"/>
      <c r="AAH52" s="10"/>
      <c r="AAI52" s="10"/>
      <c r="AAJ52" s="10"/>
      <c r="AAK52" s="10"/>
      <c r="AAL52" s="10"/>
      <c r="AAM52" s="10"/>
      <c r="AAN52" s="10"/>
      <c r="AAO52" s="10"/>
      <c r="AAP52" s="10"/>
      <c r="AAQ52" s="10"/>
      <c r="AAR52" s="10"/>
      <c r="AAS52" s="10"/>
      <c r="AAT52" s="10"/>
      <c r="AAU52" s="10"/>
      <c r="AAV52" s="10"/>
      <c r="AAW52" s="10"/>
      <c r="AAX52" s="10"/>
      <c r="AAY52" s="10"/>
      <c r="AAZ52" s="10"/>
      <c r="ABA52" s="10"/>
      <c r="ABB52" s="10"/>
      <c r="ABC52" s="10"/>
      <c r="ABD52" s="10"/>
      <c r="ABE52" s="10"/>
      <c r="ABF52" s="10"/>
      <c r="ABG52" s="10"/>
      <c r="ABH52" s="10"/>
      <c r="ABI52" s="10"/>
      <c r="ABJ52" s="10"/>
      <c r="ABK52" s="10"/>
      <c r="ABL52" s="10"/>
      <c r="ABM52" s="10"/>
      <c r="ABN52" s="10"/>
      <c r="ABO52" s="10"/>
      <c r="ABP52" s="10"/>
      <c r="ABQ52" s="10"/>
      <c r="ABR52" s="10"/>
      <c r="ABS52" s="10"/>
      <c r="ABT52" s="10"/>
      <c r="ABU52" s="10"/>
      <c r="ABV52" s="10"/>
      <c r="ABW52" s="10"/>
      <c r="ABX52" s="10"/>
      <c r="ABY52" s="10"/>
      <c r="ABZ52" s="10"/>
      <c r="ACA52" s="10"/>
      <c r="ACB52" s="10"/>
      <c r="ACC52" s="10"/>
      <c r="ACD52" s="10"/>
      <c r="ACE52" s="10"/>
      <c r="ACF52" s="10"/>
      <c r="ACG52" s="10"/>
      <c r="ACH52" s="10"/>
      <c r="ACI52" s="10"/>
      <c r="ACJ52" s="10"/>
      <c r="ACK52" s="10"/>
      <c r="ACL52" s="10"/>
      <c r="ACM52" s="10"/>
      <c r="ACN52" s="10"/>
      <c r="ACO52" s="10"/>
      <c r="ACP52" s="10"/>
      <c r="ACQ52" s="10"/>
      <c r="ACR52" s="10"/>
      <c r="ACS52" s="10"/>
      <c r="ACT52" s="10"/>
      <c r="ACU52" s="10"/>
      <c r="ACV52" s="10"/>
      <c r="ACW52" s="10"/>
      <c r="ACX52" s="10"/>
      <c r="ACY52" s="10"/>
      <c r="ACZ52" s="10"/>
      <c r="ADA52" s="10"/>
      <c r="ADB52" s="10"/>
      <c r="ADC52" s="10"/>
      <c r="ADD52" s="10"/>
      <c r="ADE52" s="10"/>
      <c r="ADF52" s="10"/>
      <c r="ADG52" s="10"/>
      <c r="ADH52" s="10"/>
      <c r="ADI52" s="10"/>
      <c r="ADJ52" s="10"/>
      <c r="ADK52" s="10"/>
      <c r="ADL52" s="10"/>
      <c r="ADM52" s="10"/>
      <c r="ADN52" s="10"/>
      <c r="ADO52" s="10"/>
      <c r="ADP52" s="10"/>
      <c r="ADQ52" s="10"/>
      <c r="ADR52" s="10"/>
      <c r="ADS52" s="10"/>
      <c r="ADT52" s="10"/>
      <c r="ADU52" s="10"/>
      <c r="ADV52" s="10"/>
      <c r="ADW52" s="10"/>
      <c r="ADX52" s="10"/>
      <c r="ADY52" s="10"/>
      <c r="ADZ52" s="10"/>
      <c r="AEA52" s="10"/>
      <c r="AEB52" s="10"/>
      <c r="AEC52" s="10"/>
      <c r="AED52" s="10"/>
      <c r="AEE52" s="10"/>
      <c r="AEF52" s="10"/>
      <c r="AEG52" s="10"/>
      <c r="AEH52" s="10"/>
      <c r="AEI52" s="10"/>
      <c r="AEJ52" s="10"/>
      <c r="AEK52" s="10"/>
      <c r="AEL52" s="10"/>
      <c r="AEM52" s="10"/>
      <c r="AEN52" s="10"/>
      <c r="AEO52" s="10"/>
      <c r="AEP52" s="10"/>
      <c r="AEQ52" s="10"/>
      <c r="AER52" s="10"/>
      <c r="AES52" s="10"/>
      <c r="AET52" s="10"/>
      <c r="AEU52" s="10"/>
      <c r="AEV52" s="10"/>
      <c r="AEW52" s="10"/>
      <c r="AEX52" s="10"/>
      <c r="AEY52" s="10"/>
      <c r="AEZ52" s="10"/>
      <c r="AFA52" s="10"/>
      <c r="AFB52" s="10"/>
      <c r="AFC52" s="10"/>
      <c r="AFD52" s="10"/>
      <c r="AFE52" s="10"/>
      <c r="AFF52" s="10"/>
      <c r="AFG52" s="10"/>
      <c r="AFH52" s="10"/>
      <c r="AFI52" s="10"/>
      <c r="AFJ52" s="10"/>
      <c r="AFK52" s="10"/>
      <c r="AFL52" s="10"/>
      <c r="AFM52" s="10"/>
      <c r="AFN52" s="10"/>
      <c r="AFO52" s="10"/>
      <c r="AFP52" s="10"/>
      <c r="AFQ52" s="10"/>
      <c r="AFR52" s="10"/>
      <c r="AFS52" s="10"/>
      <c r="AFT52" s="10"/>
      <c r="AFU52" s="10"/>
      <c r="AFV52" s="10"/>
      <c r="AFW52" s="10"/>
      <c r="AFX52" s="10"/>
      <c r="AFY52" s="10"/>
      <c r="AFZ52" s="10"/>
      <c r="AGA52" s="10"/>
      <c r="AGB52" s="10"/>
      <c r="AGC52" s="10"/>
      <c r="AGD52" s="10"/>
      <c r="AGE52" s="10"/>
      <c r="AGF52" s="10"/>
      <c r="AGG52" s="10"/>
      <c r="AGH52" s="10"/>
      <c r="AGI52" s="10"/>
      <c r="AGJ52" s="10"/>
      <c r="AGK52" s="10"/>
      <c r="AGL52" s="10"/>
      <c r="AGM52" s="10"/>
      <c r="AGN52" s="10"/>
      <c r="AGO52" s="10"/>
      <c r="AGP52" s="10"/>
      <c r="AGQ52" s="10"/>
      <c r="AGR52" s="10"/>
      <c r="AGS52" s="10"/>
      <c r="AGT52" s="10"/>
      <c r="AGU52" s="10"/>
      <c r="AGV52" s="10"/>
      <c r="AGW52" s="10"/>
      <c r="AGX52" s="10"/>
      <c r="AGY52" s="10"/>
      <c r="AGZ52" s="10"/>
      <c r="AHA52" s="10"/>
      <c r="AHB52" s="10"/>
      <c r="AHC52" s="10"/>
      <c r="AHD52" s="10"/>
      <c r="AHE52" s="10"/>
      <c r="AHF52" s="10"/>
      <c r="AHG52" s="10"/>
      <c r="AHH52" s="10"/>
      <c r="AHI52" s="10"/>
      <c r="AHJ52" s="10"/>
      <c r="AHK52" s="10"/>
      <c r="AHL52" s="10"/>
      <c r="AHM52" s="10"/>
      <c r="AHN52" s="10"/>
      <c r="AHO52" s="10"/>
      <c r="AHP52" s="10"/>
      <c r="AHQ52" s="10"/>
      <c r="AHR52" s="10"/>
      <c r="AHS52" s="10"/>
      <c r="AHT52" s="10"/>
      <c r="AHU52" s="10"/>
      <c r="AHV52" s="10"/>
      <c r="AHW52" s="10"/>
      <c r="AHX52" s="10"/>
      <c r="AHY52" s="10"/>
      <c r="AHZ52" s="10"/>
      <c r="AIA52" s="10"/>
      <c r="AIB52" s="10"/>
      <c r="AIC52" s="10"/>
      <c r="AID52" s="10"/>
      <c r="AIE52" s="10"/>
      <c r="AIF52" s="10"/>
      <c r="AIG52" s="10"/>
      <c r="AIH52" s="10"/>
      <c r="AII52" s="10"/>
      <c r="AIJ52" s="10"/>
      <c r="AIK52" s="10"/>
      <c r="AIL52" s="10"/>
      <c r="AIM52" s="10"/>
      <c r="AIN52" s="10"/>
      <c r="AIO52" s="10"/>
      <c r="AIP52" s="10"/>
      <c r="AIQ52" s="10"/>
      <c r="AIR52" s="10"/>
      <c r="AIS52" s="10"/>
      <c r="AIT52" s="10"/>
      <c r="AIU52" s="10"/>
      <c r="AIV52" s="10"/>
      <c r="AIW52" s="10"/>
      <c r="AIX52" s="10"/>
      <c r="AIY52" s="10"/>
      <c r="AIZ52" s="10"/>
      <c r="AJA52" s="10"/>
      <c r="AJB52" s="10"/>
      <c r="AJC52" s="10"/>
      <c r="AJD52" s="10"/>
      <c r="AJE52" s="10"/>
      <c r="AJF52" s="10"/>
      <c r="AJG52" s="10"/>
      <c r="AJH52" s="10"/>
      <c r="AJI52" s="10"/>
      <c r="AJJ52" s="10"/>
      <c r="AJK52" s="10"/>
      <c r="AJL52" s="10"/>
      <c r="AJM52" s="10"/>
      <c r="AJN52" s="10"/>
      <c r="AJO52" s="10"/>
      <c r="AJP52" s="10"/>
      <c r="AJQ52" s="10"/>
      <c r="AJR52" s="10"/>
      <c r="AJS52" s="10"/>
      <c r="AJT52" s="10"/>
      <c r="AJU52" s="10"/>
      <c r="AJV52" s="10"/>
      <c r="AJW52" s="10"/>
      <c r="AJX52" s="10"/>
      <c r="AJY52" s="10"/>
      <c r="AJZ52" s="10"/>
      <c r="AKA52" s="10"/>
      <c r="AKB52" s="10"/>
      <c r="AKC52" s="10"/>
      <c r="AKD52" s="10"/>
      <c r="AKE52" s="10"/>
      <c r="AKF52" s="10"/>
      <c r="AKG52" s="10"/>
      <c r="AKH52" s="10"/>
      <c r="AKI52" s="10"/>
      <c r="AKJ52" s="10"/>
      <c r="AKK52" s="10"/>
      <c r="AKL52" s="10"/>
      <c r="AKM52" s="10"/>
      <c r="AKN52" s="10"/>
      <c r="AKO52" s="10"/>
      <c r="AKP52" s="10"/>
      <c r="AKQ52" s="10"/>
      <c r="AKR52" s="10"/>
      <c r="AKS52" s="10"/>
      <c r="AKT52" s="10"/>
      <c r="AKU52" s="10"/>
      <c r="AKV52" s="10"/>
      <c r="AKW52" s="10"/>
      <c r="AKX52" s="10"/>
      <c r="AKY52" s="10"/>
      <c r="AKZ52" s="10"/>
      <c r="ALA52" s="10"/>
      <c r="ALB52" s="10"/>
      <c r="ALC52" s="10"/>
      <c r="ALD52" s="10"/>
      <c r="ALE52" s="10"/>
      <c r="ALF52" s="10"/>
      <c r="ALG52" s="10"/>
      <c r="ALH52" s="10"/>
      <c r="ALI52" s="10"/>
      <c r="ALJ52" s="10"/>
      <c r="ALK52" s="10"/>
      <c r="ALL52" s="10"/>
      <c r="ALM52" s="10"/>
      <c r="ALN52" s="10"/>
      <c r="ALO52" s="10"/>
      <c r="ALP52" s="10"/>
      <c r="ALQ52" s="10"/>
      <c r="ALR52" s="10"/>
      <c r="ALS52" s="10"/>
      <c r="ALT52" s="10"/>
      <c r="ALU52" s="10"/>
      <c r="ALV52" s="10"/>
      <c r="ALW52" s="10"/>
      <c r="ALX52" s="10"/>
      <c r="ALY52" s="10"/>
      <c r="ALZ52" s="10"/>
      <c r="AMA52" s="10"/>
      <c r="AMB52" s="10"/>
      <c r="AMC52" s="10"/>
      <c r="AMD52" s="10"/>
      <c r="AME52" s="10"/>
      <c r="AMF52" s="10"/>
      <c r="AMG52" s="10"/>
      <c r="AMH52" s="10"/>
      <c r="AMI52" s="10"/>
      <c r="AMJ52" s="10"/>
      <c r="AMK52" s="10"/>
      <c r="AML52" s="10"/>
      <c r="AMM52" s="10"/>
      <c r="AMN52" s="10"/>
      <c r="AMO52" s="10"/>
      <c r="AMP52" s="10"/>
      <c r="AMQ52" s="10"/>
      <c r="AMR52" s="10"/>
      <c r="AMS52" s="10"/>
      <c r="AMT52" s="10"/>
      <c r="AMU52" s="10"/>
      <c r="AMV52" s="10"/>
      <c r="AMW52" s="10"/>
      <c r="AMX52" s="10"/>
      <c r="AMY52" s="10"/>
      <c r="AMZ52" s="10"/>
      <c r="ANA52" s="10"/>
      <c r="ANB52" s="10"/>
      <c r="ANC52" s="10"/>
      <c r="AND52" s="10"/>
      <c r="ANE52" s="10"/>
      <c r="ANF52" s="10"/>
      <c r="ANG52" s="10"/>
      <c r="ANH52" s="10"/>
      <c r="ANI52" s="10"/>
      <c r="ANJ52" s="10"/>
      <c r="ANK52" s="10"/>
      <c r="ANL52" s="10"/>
      <c r="ANM52" s="10"/>
      <c r="ANN52" s="10"/>
      <c r="ANO52" s="10"/>
      <c r="ANP52" s="10"/>
      <c r="ANQ52" s="10"/>
      <c r="ANR52" s="10"/>
      <c r="ANS52" s="10"/>
      <c r="ANT52" s="10"/>
      <c r="ANU52" s="10"/>
      <c r="ANV52" s="10"/>
      <c r="ANW52" s="10"/>
      <c r="ANX52" s="10"/>
      <c r="ANY52" s="10"/>
      <c r="ANZ52" s="10"/>
      <c r="AOA52" s="10"/>
      <c r="AOB52" s="10"/>
      <c r="AOC52" s="10"/>
      <c r="AOD52" s="10"/>
      <c r="AOE52" s="10"/>
      <c r="AOF52" s="10"/>
      <c r="AOG52" s="10"/>
      <c r="AOH52" s="10"/>
      <c r="AOI52" s="10"/>
      <c r="AOJ52" s="10"/>
      <c r="AOK52" s="10"/>
      <c r="AOL52" s="10"/>
      <c r="AOM52" s="10"/>
      <c r="AON52" s="10"/>
      <c r="AOO52" s="10"/>
      <c r="AOP52" s="10"/>
      <c r="AOQ52" s="10"/>
      <c r="AOR52" s="10"/>
      <c r="AOS52" s="10"/>
      <c r="AOT52" s="10"/>
      <c r="AOU52" s="10"/>
      <c r="AOV52" s="10"/>
      <c r="AOW52" s="10"/>
      <c r="AOX52" s="10"/>
      <c r="AOY52" s="10"/>
      <c r="AOZ52" s="10"/>
      <c r="APA52" s="10"/>
      <c r="APB52" s="10"/>
      <c r="APC52" s="10"/>
      <c r="APD52" s="10"/>
      <c r="APE52" s="10"/>
      <c r="APF52" s="10"/>
      <c r="APG52" s="10"/>
      <c r="APH52" s="10"/>
      <c r="API52" s="10"/>
      <c r="APJ52" s="10"/>
      <c r="APK52" s="10"/>
      <c r="APL52" s="10"/>
      <c r="APM52" s="10"/>
      <c r="APN52" s="10"/>
      <c r="APO52" s="10"/>
      <c r="APP52" s="10"/>
      <c r="APQ52" s="10"/>
      <c r="APR52" s="10"/>
      <c r="APS52" s="10"/>
      <c r="APT52" s="10"/>
      <c r="APU52" s="10"/>
      <c r="APV52" s="10"/>
      <c r="APW52" s="10"/>
      <c r="APX52" s="10"/>
      <c r="APY52" s="10"/>
      <c r="APZ52" s="10"/>
      <c r="AQA52" s="10"/>
      <c r="AQB52" s="10"/>
      <c r="AQC52" s="10"/>
      <c r="AQD52" s="10"/>
      <c r="AQE52" s="10"/>
      <c r="AQF52" s="10"/>
      <c r="AQG52" s="10"/>
      <c r="AQH52" s="10"/>
      <c r="AQI52" s="10"/>
      <c r="AQJ52" s="10"/>
      <c r="AQK52" s="10"/>
      <c r="AQL52" s="10"/>
      <c r="AQM52" s="10"/>
      <c r="AQN52" s="10"/>
      <c r="AQO52" s="10"/>
      <c r="AQP52" s="10"/>
      <c r="AQQ52" s="10"/>
      <c r="AQR52" s="10"/>
      <c r="AQS52" s="10"/>
      <c r="AQT52" s="10"/>
      <c r="AQU52" s="10"/>
      <c r="AQV52" s="10"/>
      <c r="AQW52" s="10"/>
      <c r="AQX52" s="10"/>
      <c r="AQY52" s="10"/>
      <c r="AQZ52" s="10"/>
      <c r="ARA52" s="10"/>
      <c r="ARB52" s="10"/>
      <c r="ARC52" s="10"/>
      <c r="ARD52" s="10"/>
      <c r="ARE52" s="10"/>
      <c r="ARF52" s="10"/>
      <c r="ARG52" s="10"/>
      <c r="ARH52" s="10"/>
      <c r="ARI52" s="10"/>
      <c r="ARJ52" s="10"/>
      <c r="ARK52" s="10"/>
      <c r="ARL52" s="10"/>
      <c r="ARM52" s="10"/>
      <c r="ARN52" s="10"/>
      <c r="ARO52" s="10"/>
      <c r="ARP52" s="10"/>
      <c r="ARQ52" s="10"/>
      <c r="ARR52" s="10"/>
      <c r="ARS52" s="10"/>
      <c r="ART52" s="10"/>
      <c r="ARU52" s="10"/>
      <c r="ARV52" s="10"/>
      <c r="ARW52" s="10"/>
      <c r="ARX52" s="10"/>
      <c r="ARY52" s="10"/>
      <c r="ARZ52" s="10"/>
      <c r="ASA52" s="10"/>
      <c r="ASB52" s="10"/>
      <c r="ASC52" s="10"/>
      <c r="ASD52" s="10"/>
      <c r="ASE52" s="10"/>
      <c r="ASF52" s="10"/>
      <c r="ASG52" s="10"/>
      <c r="ASH52" s="10"/>
      <c r="ASI52" s="10"/>
      <c r="ASJ52" s="10"/>
      <c r="ASK52" s="10"/>
      <c r="ASL52" s="10"/>
      <c r="ASM52" s="10"/>
      <c r="ASN52" s="10"/>
      <c r="ASO52" s="10"/>
      <c r="ASP52" s="10"/>
      <c r="ASQ52" s="10"/>
      <c r="ASR52" s="10"/>
      <c r="ASS52" s="10"/>
      <c r="AST52" s="10"/>
      <c r="ASU52" s="10"/>
      <c r="ASV52" s="10"/>
      <c r="ASW52" s="10"/>
      <c r="ASX52" s="10"/>
      <c r="ASY52" s="10"/>
      <c r="ASZ52" s="10"/>
      <c r="ATA52" s="10"/>
      <c r="ATB52" s="10"/>
      <c r="ATC52" s="10"/>
      <c r="ATD52" s="10"/>
      <c r="ATE52" s="10"/>
      <c r="ATF52" s="10"/>
      <c r="ATG52" s="10"/>
      <c r="ATH52" s="10"/>
      <c r="ATI52" s="10"/>
      <c r="ATJ52" s="10"/>
      <c r="ATK52" s="10"/>
      <c r="ATL52" s="10"/>
      <c r="ATM52" s="10"/>
      <c r="ATN52" s="10"/>
      <c r="ATO52" s="10"/>
      <c r="ATP52" s="10"/>
      <c r="ATQ52" s="10"/>
      <c r="ATR52" s="10"/>
      <c r="ATS52" s="10"/>
      <c r="ATT52" s="10"/>
      <c r="ATU52" s="10"/>
      <c r="ATV52" s="10"/>
      <c r="ATW52" s="10"/>
      <c r="ATX52" s="10"/>
      <c r="ATY52" s="10"/>
      <c r="ATZ52" s="10"/>
      <c r="AUA52" s="10"/>
      <c r="AUB52" s="10"/>
      <c r="AUC52" s="10"/>
      <c r="AUD52" s="10"/>
      <c r="AUE52" s="10"/>
      <c r="AUF52" s="10"/>
      <c r="AUG52" s="10"/>
      <c r="AUH52" s="10"/>
      <c r="AUI52" s="10"/>
      <c r="AUJ52" s="10"/>
      <c r="AUK52" s="10"/>
      <c r="AUL52" s="10"/>
      <c r="AUM52" s="10"/>
      <c r="AUN52" s="10"/>
      <c r="AUO52" s="10"/>
      <c r="AUP52" s="10"/>
      <c r="AUQ52" s="10"/>
      <c r="AUR52" s="10"/>
      <c r="AUS52" s="10"/>
      <c r="AUT52" s="10"/>
      <c r="AUU52" s="10"/>
      <c r="AUV52" s="10"/>
      <c r="AUW52" s="10"/>
      <c r="AUX52" s="10"/>
      <c r="AUY52" s="10"/>
      <c r="AUZ52" s="10"/>
      <c r="AVA52" s="10"/>
      <c r="AVB52" s="10"/>
      <c r="AVC52" s="10"/>
      <c r="AVD52" s="10"/>
      <c r="AVE52" s="10"/>
      <c r="AVF52" s="10"/>
      <c r="AVG52" s="10"/>
      <c r="AVH52" s="10"/>
      <c r="AVI52" s="10"/>
      <c r="AVJ52" s="10"/>
      <c r="AVK52" s="10"/>
      <c r="AVL52" s="10"/>
      <c r="AVM52" s="10"/>
      <c r="AVN52" s="10"/>
      <c r="AVO52" s="10"/>
      <c r="AVP52" s="10"/>
      <c r="AVQ52" s="10"/>
      <c r="AVR52" s="10"/>
      <c r="AVS52" s="10"/>
      <c r="AVT52" s="10"/>
      <c r="AVU52" s="10"/>
      <c r="AVV52" s="10"/>
      <c r="AVW52" s="10"/>
      <c r="AVX52" s="10"/>
      <c r="AVY52" s="10"/>
      <c r="AVZ52" s="10"/>
      <c r="AWA52" s="10"/>
      <c r="AWB52" s="10"/>
      <c r="AWC52" s="10"/>
      <c r="AWD52" s="10"/>
      <c r="AWE52" s="10"/>
      <c r="AWF52" s="10"/>
      <c r="AWG52" s="10"/>
      <c r="AWH52" s="10"/>
      <c r="AWI52" s="10"/>
      <c r="AWJ52" s="10"/>
      <c r="AWK52" s="10"/>
      <c r="AWL52" s="10"/>
      <c r="AWM52" s="10"/>
      <c r="AWN52" s="10"/>
      <c r="AWO52" s="10"/>
      <c r="AWP52" s="10"/>
      <c r="AWQ52" s="10"/>
      <c r="AWR52" s="10"/>
      <c r="AWS52" s="10"/>
      <c r="AWT52" s="10"/>
      <c r="AWU52" s="10"/>
      <c r="AWV52" s="10"/>
      <c r="AWW52" s="10"/>
      <c r="AWX52" s="10"/>
      <c r="AWY52" s="10"/>
      <c r="AWZ52" s="10"/>
      <c r="AXA52" s="10"/>
      <c r="AXB52" s="10"/>
      <c r="AXC52" s="10"/>
      <c r="AXD52" s="10"/>
      <c r="AXE52" s="10"/>
      <c r="AXF52" s="10"/>
      <c r="AXG52" s="10"/>
      <c r="AXH52" s="10"/>
      <c r="AXI52" s="10"/>
      <c r="AXJ52" s="10"/>
      <c r="AXK52" s="10"/>
      <c r="AXL52" s="10"/>
      <c r="AXM52" s="10"/>
      <c r="AXN52" s="10"/>
      <c r="AXO52" s="10"/>
      <c r="AXP52" s="10"/>
      <c r="AXQ52" s="10"/>
      <c r="AXR52" s="10"/>
      <c r="AXS52" s="10"/>
      <c r="AXT52" s="10"/>
      <c r="AXU52" s="10"/>
      <c r="AXV52" s="10"/>
      <c r="AXW52" s="10"/>
      <c r="AXX52" s="10"/>
      <c r="AXY52" s="10"/>
      <c r="AXZ52" s="10"/>
      <c r="AYA52" s="10"/>
      <c r="AYB52" s="10"/>
      <c r="AYC52" s="10"/>
      <c r="AYD52" s="10"/>
      <c r="AYE52" s="10"/>
      <c r="AYF52" s="10"/>
      <c r="AYG52" s="10"/>
      <c r="AYH52" s="10"/>
      <c r="AYI52" s="10"/>
      <c r="AYJ52" s="10"/>
      <c r="AYK52" s="10"/>
      <c r="AYL52" s="10"/>
      <c r="AYM52" s="10"/>
      <c r="AYN52" s="10"/>
      <c r="AYO52" s="10"/>
      <c r="AYP52" s="10"/>
      <c r="AYQ52" s="10"/>
      <c r="AYR52" s="10"/>
      <c r="AYS52" s="10"/>
      <c r="AYT52" s="10"/>
      <c r="AYU52" s="10"/>
      <c r="AYV52" s="10"/>
      <c r="AYW52" s="10"/>
      <c r="AYX52" s="10"/>
      <c r="AYY52" s="10"/>
      <c r="AYZ52" s="10"/>
      <c r="AZA52" s="10"/>
      <c r="AZB52" s="10"/>
      <c r="AZC52" s="10"/>
      <c r="AZD52" s="10"/>
      <c r="AZE52" s="10"/>
      <c r="AZF52" s="10"/>
      <c r="AZG52" s="10"/>
      <c r="AZH52" s="10"/>
      <c r="AZI52" s="10"/>
      <c r="AZJ52" s="10"/>
      <c r="AZK52" s="10"/>
      <c r="AZL52" s="10"/>
      <c r="AZM52" s="10"/>
      <c r="AZN52" s="10"/>
      <c r="AZO52" s="10"/>
      <c r="AZP52" s="10"/>
      <c r="AZQ52" s="10"/>
      <c r="AZR52" s="10"/>
      <c r="AZS52" s="10"/>
      <c r="AZT52" s="10"/>
      <c r="AZU52" s="10"/>
      <c r="AZV52" s="10"/>
      <c r="AZW52" s="10"/>
      <c r="AZX52" s="10"/>
      <c r="AZY52" s="10"/>
      <c r="AZZ52" s="10"/>
      <c r="BAA52" s="10"/>
      <c r="BAB52" s="10"/>
      <c r="BAC52" s="10"/>
      <c r="BAD52" s="10"/>
      <c r="BAE52" s="10"/>
      <c r="BAF52" s="10"/>
      <c r="BAG52" s="10"/>
      <c r="BAH52" s="10"/>
      <c r="BAI52" s="10"/>
      <c r="BAJ52" s="10"/>
      <c r="BAK52" s="10"/>
      <c r="BAL52" s="10"/>
      <c r="BAM52" s="10"/>
      <c r="BAN52" s="10"/>
      <c r="BAO52" s="10"/>
      <c r="BAP52" s="10"/>
      <c r="BAQ52" s="10"/>
      <c r="BAR52" s="10"/>
      <c r="BAS52" s="10"/>
      <c r="BAT52" s="10"/>
      <c r="BAU52" s="10"/>
      <c r="BAV52" s="10"/>
      <c r="BAW52" s="10"/>
      <c r="BAX52" s="10"/>
      <c r="BAY52" s="10"/>
      <c r="BAZ52" s="10"/>
      <c r="BBA52" s="10"/>
      <c r="BBB52" s="10"/>
      <c r="BBC52" s="10"/>
      <c r="BBD52" s="10"/>
      <c r="BBE52" s="10"/>
      <c r="BBF52" s="10"/>
      <c r="BBG52" s="10"/>
      <c r="BBH52" s="10"/>
      <c r="BBI52" s="10"/>
      <c r="BBJ52" s="10"/>
      <c r="BBK52" s="10"/>
      <c r="BBL52" s="10"/>
      <c r="BBM52" s="10"/>
      <c r="BBN52" s="10"/>
      <c r="BBO52" s="10"/>
      <c r="BBP52" s="10"/>
      <c r="BBQ52" s="10"/>
      <c r="BBR52" s="10"/>
      <c r="BBS52" s="10"/>
      <c r="BBT52" s="10"/>
      <c r="BBU52" s="10"/>
      <c r="BBV52" s="10"/>
      <c r="BBW52" s="10"/>
      <c r="BBX52" s="10"/>
      <c r="BBY52" s="10"/>
      <c r="BBZ52" s="10"/>
      <c r="BCA52" s="10"/>
      <c r="BCB52" s="10"/>
      <c r="BCC52" s="10"/>
      <c r="BCD52" s="10"/>
      <c r="BCE52" s="10"/>
      <c r="BCF52" s="10"/>
      <c r="BCG52" s="10"/>
      <c r="BCH52" s="10"/>
      <c r="BCI52" s="10"/>
      <c r="BCJ52" s="10"/>
      <c r="BCK52" s="10"/>
      <c r="BCL52" s="10"/>
      <c r="BCM52" s="10"/>
      <c r="BCN52" s="10"/>
      <c r="BCO52" s="10"/>
      <c r="BCP52" s="10"/>
      <c r="BCQ52" s="10"/>
      <c r="BCR52" s="10"/>
      <c r="BCS52" s="10"/>
      <c r="BCT52" s="10"/>
      <c r="BCU52" s="10"/>
      <c r="BCV52" s="10"/>
      <c r="BCW52" s="10"/>
      <c r="BCX52" s="10"/>
      <c r="BCY52" s="10"/>
      <c r="BCZ52" s="10"/>
      <c r="BDA52" s="10"/>
      <c r="BDB52" s="10"/>
      <c r="BDC52" s="10"/>
      <c r="BDD52" s="10"/>
      <c r="BDE52" s="10"/>
      <c r="BDF52" s="10"/>
      <c r="BDG52" s="10"/>
      <c r="BDH52" s="10"/>
      <c r="BDI52" s="10"/>
      <c r="BDJ52" s="10"/>
      <c r="BDK52" s="10"/>
      <c r="BDL52" s="10"/>
      <c r="BDM52" s="10"/>
      <c r="BDN52" s="10"/>
      <c r="BDO52" s="10"/>
      <c r="BDP52" s="10"/>
      <c r="BDQ52" s="10"/>
      <c r="BDR52" s="10"/>
      <c r="BDS52" s="10"/>
      <c r="BDT52" s="10"/>
      <c r="BDU52" s="10"/>
      <c r="BDV52" s="10"/>
      <c r="BDW52" s="10"/>
      <c r="BDX52" s="10"/>
      <c r="BDY52" s="10"/>
      <c r="BDZ52" s="10"/>
      <c r="BEA52" s="10"/>
      <c r="BEB52" s="10"/>
      <c r="BEC52" s="10"/>
      <c r="BED52" s="10"/>
      <c r="BEE52" s="10"/>
      <c r="BEF52" s="10"/>
      <c r="BEG52" s="10"/>
      <c r="BEH52" s="10"/>
      <c r="BEI52" s="10"/>
      <c r="BEJ52" s="10"/>
      <c r="BEK52" s="10"/>
      <c r="BEL52" s="10"/>
      <c r="BEM52" s="10"/>
      <c r="BEN52" s="10"/>
      <c r="BEO52" s="10"/>
      <c r="BEP52" s="10"/>
      <c r="BEQ52" s="10"/>
      <c r="BER52" s="10"/>
      <c r="BES52" s="10"/>
      <c r="BET52" s="10"/>
      <c r="BEU52" s="10"/>
      <c r="BEV52" s="10"/>
      <c r="BEW52" s="10"/>
      <c r="BEX52" s="10"/>
      <c r="BEY52" s="10"/>
      <c r="BEZ52" s="10"/>
      <c r="BFA52" s="10"/>
      <c r="BFB52" s="10"/>
      <c r="BFC52" s="10"/>
      <c r="BFD52" s="10"/>
      <c r="BFE52" s="10"/>
      <c r="BFF52" s="10"/>
      <c r="BFG52" s="10"/>
      <c r="BFH52" s="10"/>
      <c r="BFI52" s="10"/>
      <c r="BFJ52" s="10"/>
      <c r="BFK52" s="10"/>
      <c r="BFL52" s="10"/>
      <c r="BFM52" s="10"/>
      <c r="BFN52" s="10"/>
      <c r="BFO52" s="10"/>
      <c r="BFP52" s="10"/>
      <c r="BFQ52" s="10"/>
      <c r="BFR52" s="10"/>
      <c r="BFS52" s="10"/>
      <c r="BFT52" s="10"/>
      <c r="BFU52" s="10"/>
      <c r="BFV52" s="10"/>
      <c r="BFW52" s="10"/>
      <c r="BFX52" s="10"/>
      <c r="BFY52" s="10"/>
      <c r="BFZ52" s="10"/>
      <c r="BGA52" s="10"/>
      <c r="BGB52" s="10"/>
      <c r="BGC52" s="10"/>
      <c r="BGD52" s="10"/>
      <c r="BGE52" s="10"/>
      <c r="BGF52" s="10"/>
      <c r="BGG52" s="10"/>
      <c r="BGH52" s="10"/>
      <c r="BGI52" s="10"/>
      <c r="BGJ52" s="10"/>
      <c r="BGK52" s="10"/>
      <c r="BGL52" s="10"/>
      <c r="BGM52" s="10"/>
      <c r="BGN52" s="10"/>
      <c r="BGO52" s="10"/>
      <c r="BGP52" s="10"/>
      <c r="BGQ52" s="10"/>
      <c r="BGR52" s="10"/>
      <c r="BGS52" s="10"/>
      <c r="BGT52" s="10"/>
      <c r="BGU52" s="10"/>
      <c r="BGV52" s="10"/>
      <c r="BGW52" s="10"/>
      <c r="BGX52" s="10"/>
      <c r="BGY52" s="10"/>
      <c r="BGZ52" s="10"/>
      <c r="BHA52" s="10"/>
      <c r="BHB52" s="10"/>
      <c r="BHC52" s="10"/>
      <c r="BHD52" s="10"/>
      <c r="BHE52" s="10"/>
      <c r="BHF52" s="10"/>
      <c r="BHG52" s="10"/>
      <c r="BHH52" s="10"/>
      <c r="BHI52" s="10"/>
      <c r="BHJ52" s="10"/>
      <c r="BHK52" s="10"/>
      <c r="BHL52" s="10"/>
      <c r="BHM52" s="10"/>
      <c r="BHN52" s="10"/>
      <c r="BHO52" s="10"/>
      <c r="BHP52" s="10"/>
      <c r="BHQ52" s="10"/>
      <c r="BHR52" s="10"/>
      <c r="BHS52" s="10"/>
      <c r="BHT52" s="10"/>
      <c r="BHU52" s="10"/>
      <c r="BHV52" s="10"/>
      <c r="BHW52" s="10"/>
      <c r="BHX52" s="10"/>
      <c r="BHY52" s="10"/>
      <c r="BHZ52" s="10"/>
      <c r="BIA52" s="10"/>
      <c r="BIB52" s="10"/>
      <c r="BIC52" s="10"/>
      <c r="BID52" s="10"/>
      <c r="BIE52" s="10"/>
      <c r="BIF52" s="10"/>
      <c r="BIG52" s="10"/>
      <c r="BIH52" s="10"/>
      <c r="BII52" s="10"/>
      <c r="BIJ52" s="10"/>
      <c r="BIK52" s="10"/>
      <c r="BIL52" s="10"/>
      <c r="BIM52" s="10"/>
      <c r="BIN52" s="10"/>
      <c r="BIO52" s="10"/>
      <c r="BIP52" s="10"/>
      <c r="BIQ52" s="10"/>
      <c r="BIR52" s="10"/>
      <c r="BIS52" s="10"/>
      <c r="BIT52" s="10"/>
      <c r="BIU52" s="10"/>
      <c r="BIV52" s="10"/>
      <c r="BIW52" s="10"/>
      <c r="BIX52" s="10"/>
      <c r="BIY52" s="10"/>
      <c r="BIZ52" s="10"/>
      <c r="BJA52" s="10"/>
      <c r="BJB52" s="10"/>
      <c r="BJC52" s="10"/>
      <c r="BJD52" s="10"/>
      <c r="BJE52" s="10"/>
      <c r="BJF52" s="10"/>
      <c r="BJG52" s="10"/>
      <c r="BJH52" s="10"/>
      <c r="BJI52" s="10"/>
      <c r="BJJ52" s="10"/>
      <c r="BJK52" s="10"/>
      <c r="BJL52" s="10"/>
      <c r="BJM52" s="10"/>
      <c r="BJN52" s="10"/>
      <c r="BJO52" s="10"/>
      <c r="BJP52" s="10"/>
      <c r="BJQ52" s="10"/>
      <c r="BJR52" s="10"/>
      <c r="BJS52" s="10"/>
      <c r="BJT52" s="10"/>
      <c r="BJU52" s="10"/>
      <c r="BJV52" s="10"/>
      <c r="BJW52" s="10"/>
      <c r="BJX52" s="10"/>
      <c r="BJY52" s="10"/>
      <c r="BJZ52" s="10"/>
      <c r="BKA52" s="10"/>
      <c r="BKB52" s="10"/>
      <c r="BKC52" s="10"/>
      <c r="BKD52" s="10"/>
      <c r="BKE52" s="10"/>
      <c r="BKF52" s="10"/>
      <c r="BKG52" s="10"/>
      <c r="BKH52" s="10"/>
      <c r="BKI52" s="10"/>
      <c r="BKJ52" s="10"/>
      <c r="BKK52" s="10"/>
      <c r="BKL52" s="10"/>
      <c r="BKM52" s="10"/>
      <c r="BKN52" s="10"/>
      <c r="BKO52" s="10"/>
      <c r="BKP52" s="10"/>
      <c r="BKQ52" s="10"/>
      <c r="BKR52" s="10"/>
      <c r="BKS52" s="10"/>
      <c r="BKT52" s="10"/>
      <c r="BKU52" s="10"/>
      <c r="BKV52" s="10"/>
      <c r="BKW52" s="10"/>
      <c r="BKX52" s="10"/>
      <c r="BKY52" s="10"/>
      <c r="BKZ52" s="10"/>
      <c r="BLA52" s="10"/>
      <c r="BLB52" s="10"/>
      <c r="BLC52" s="10"/>
      <c r="BLD52" s="10"/>
      <c r="BLE52" s="10"/>
      <c r="BLF52" s="10"/>
      <c r="BLG52" s="10"/>
      <c r="BLH52" s="10"/>
      <c r="BLI52" s="10"/>
      <c r="BLJ52" s="10"/>
      <c r="BLK52" s="10"/>
      <c r="BLL52" s="10"/>
      <c r="BLM52" s="10"/>
      <c r="BLN52" s="10"/>
      <c r="BLO52" s="10"/>
      <c r="BLP52" s="10"/>
      <c r="BLQ52" s="10"/>
      <c r="BLR52" s="10"/>
      <c r="BLS52" s="10"/>
      <c r="BLT52" s="10"/>
      <c r="BLU52" s="10"/>
      <c r="BLV52" s="10"/>
      <c r="BLW52" s="10"/>
      <c r="BLX52" s="10"/>
      <c r="BLY52" s="10"/>
      <c r="BLZ52" s="10"/>
      <c r="BMA52" s="10"/>
      <c r="BMB52" s="10"/>
      <c r="BMC52" s="10"/>
      <c r="BMD52" s="10"/>
      <c r="BME52" s="10"/>
      <c r="BMF52" s="10"/>
      <c r="BMG52" s="10"/>
      <c r="BMH52" s="10"/>
      <c r="BMI52" s="10"/>
      <c r="BMJ52" s="10"/>
      <c r="BMK52" s="10"/>
      <c r="BML52" s="10"/>
      <c r="BMM52" s="10"/>
      <c r="BMN52" s="10"/>
      <c r="BMO52" s="10"/>
      <c r="BMP52" s="10"/>
      <c r="BMQ52" s="10"/>
      <c r="BMR52" s="10"/>
      <c r="BMS52" s="10"/>
      <c r="BMT52" s="10"/>
      <c r="BMU52" s="10"/>
      <c r="BMV52" s="10"/>
      <c r="BMW52" s="10"/>
      <c r="BMX52" s="10"/>
      <c r="BMY52" s="10"/>
      <c r="BMZ52" s="10"/>
      <c r="BNA52" s="10"/>
      <c r="BNB52" s="10"/>
      <c r="BNC52" s="10"/>
      <c r="BND52" s="10"/>
      <c r="BNE52" s="10"/>
      <c r="BNF52" s="10"/>
      <c r="BNG52" s="10"/>
      <c r="BNH52" s="10"/>
      <c r="BNI52" s="10"/>
      <c r="BNJ52" s="10"/>
      <c r="BNK52" s="10"/>
      <c r="BNL52" s="10"/>
      <c r="BNM52" s="10"/>
      <c r="BNN52" s="10"/>
      <c r="BNO52" s="10"/>
      <c r="BNP52" s="10"/>
      <c r="BNQ52" s="10"/>
      <c r="BNR52" s="10"/>
      <c r="BNS52" s="10"/>
      <c r="BNT52" s="10"/>
      <c r="BNU52" s="10"/>
      <c r="BNV52" s="10"/>
      <c r="BNW52" s="10"/>
      <c r="BNX52" s="10"/>
      <c r="BNY52" s="10"/>
      <c r="BNZ52" s="10"/>
      <c r="BOA52" s="10"/>
      <c r="BOB52" s="10"/>
      <c r="BOC52" s="10"/>
      <c r="BOD52" s="10"/>
      <c r="BOE52" s="10"/>
      <c r="BOF52" s="10"/>
      <c r="BOG52" s="10"/>
      <c r="BOH52" s="10"/>
      <c r="BOI52" s="10"/>
      <c r="BOJ52" s="10"/>
      <c r="BOK52" s="10"/>
      <c r="BOL52" s="10"/>
      <c r="BOM52" s="10"/>
      <c r="BON52" s="10"/>
      <c r="BOO52" s="10"/>
      <c r="BOP52" s="10"/>
      <c r="BOQ52" s="10"/>
      <c r="BOR52" s="10"/>
      <c r="BOS52" s="10"/>
      <c r="BOT52" s="10"/>
      <c r="BOU52" s="10"/>
      <c r="BOV52" s="10"/>
      <c r="BOW52" s="10"/>
      <c r="BOX52" s="10"/>
      <c r="BOY52" s="10"/>
      <c r="BOZ52" s="10"/>
      <c r="BPA52" s="10"/>
      <c r="BPB52" s="10"/>
      <c r="BPC52" s="10"/>
      <c r="BPD52" s="10"/>
      <c r="BPE52" s="10"/>
      <c r="BPF52" s="10"/>
      <c r="BPG52" s="10"/>
      <c r="BPH52" s="10"/>
      <c r="BPI52" s="10"/>
      <c r="BPJ52" s="10"/>
      <c r="BPK52" s="10"/>
      <c r="BPL52" s="10"/>
      <c r="BPM52" s="10"/>
      <c r="BPN52" s="10"/>
      <c r="BPO52" s="10"/>
      <c r="BPP52" s="10"/>
      <c r="BPQ52" s="10"/>
      <c r="BPR52" s="10"/>
      <c r="BPS52" s="10"/>
      <c r="BPT52" s="10"/>
      <c r="BPU52" s="10"/>
      <c r="BPV52" s="10"/>
      <c r="BPW52" s="10"/>
      <c r="BPX52" s="10"/>
      <c r="BPY52" s="10"/>
      <c r="BPZ52" s="10"/>
      <c r="BQA52" s="10"/>
      <c r="BQB52" s="10"/>
      <c r="BQC52" s="10"/>
      <c r="BQD52" s="10"/>
      <c r="BQE52" s="10"/>
      <c r="BQF52" s="10"/>
      <c r="BQG52" s="10"/>
      <c r="BQH52" s="10"/>
      <c r="BQI52" s="10"/>
      <c r="BQJ52" s="10"/>
      <c r="BQK52" s="10"/>
      <c r="BQL52" s="10"/>
      <c r="BQM52" s="10"/>
      <c r="BQN52" s="10"/>
      <c r="BQO52" s="10"/>
      <c r="BQP52" s="10"/>
      <c r="BQQ52" s="10"/>
      <c r="BQR52" s="10"/>
      <c r="BQS52" s="10"/>
      <c r="BQT52" s="10"/>
      <c r="BQU52" s="10"/>
      <c r="BQV52" s="10"/>
      <c r="BQW52" s="10"/>
      <c r="BQX52" s="10"/>
      <c r="BQY52" s="10"/>
      <c r="BQZ52" s="10"/>
      <c r="BRA52" s="10"/>
      <c r="BRB52" s="10"/>
      <c r="BRC52" s="10"/>
      <c r="BRD52" s="10"/>
      <c r="BRE52" s="10"/>
      <c r="BRF52" s="10"/>
      <c r="BRG52" s="10"/>
      <c r="BRH52" s="10"/>
      <c r="BRI52" s="10"/>
      <c r="BRJ52" s="10"/>
      <c r="BRK52" s="10"/>
      <c r="BRL52" s="10"/>
      <c r="BRM52" s="10"/>
      <c r="BRN52" s="10"/>
      <c r="BRO52" s="10"/>
      <c r="BRP52" s="10"/>
      <c r="BRQ52" s="10"/>
      <c r="BRR52" s="10"/>
      <c r="BRS52" s="10"/>
      <c r="BRT52" s="10"/>
      <c r="BRU52" s="10"/>
      <c r="BRV52" s="10"/>
      <c r="BRW52" s="10"/>
      <c r="BRX52" s="10"/>
      <c r="BRY52" s="10"/>
      <c r="BRZ52" s="10"/>
      <c r="BSA52" s="10"/>
      <c r="BSB52" s="10"/>
      <c r="BSC52" s="10"/>
      <c r="BSD52" s="10"/>
      <c r="BSE52" s="10"/>
      <c r="BSF52" s="10"/>
      <c r="BSG52" s="10"/>
      <c r="BSH52" s="10"/>
      <c r="BSI52" s="10"/>
      <c r="BSJ52" s="10"/>
      <c r="BSK52" s="10"/>
      <c r="BSL52" s="10"/>
      <c r="BSM52" s="10"/>
      <c r="BSN52" s="10"/>
      <c r="BSO52" s="10"/>
      <c r="BSP52" s="10"/>
      <c r="BSQ52" s="10"/>
      <c r="BSR52" s="10"/>
      <c r="BSS52" s="10"/>
      <c r="BST52" s="10"/>
      <c r="BSU52" s="10"/>
      <c r="BSV52" s="10"/>
      <c r="BSW52" s="10"/>
      <c r="BSX52" s="10"/>
      <c r="BSY52" s="10"/>
      <c r="BSZ52" s="10"/>
      <c r="BTA52" s="10"/>
      <c r="BTB52" s="10"/>
      <c r="BTC52" s="10"/>
      <c r="BTD52" s="10"/>
      <c r="BTE52" s="10"/>
      <c r="BTF52" s="10"/>
      <c r="BTG52" s="10"/>
      <c r="BTH52" s="10"/>
      <c r="BTI52" s="10"/>
      <c r="BTJ52" s="10"/>
      <c r="BTK52" s="10"/>
      <c r="BTL52" s="10"/>
      <c r="BTM52" s="10"/>
      <c r="BTN52" s="10"/>
      <c r="BTO52" s="10"/>
      <c r="BTP52" s="10"/>
      <c r="BTQ52" s="10"/>
      <c r="BTR52" s="10"/>
      <c r="BTS52" s="10"/>
      <c r="BTT52" s="10"/>
      <c r="BTU52" s="10"/>
      <c r="BTV52" s="10"/>
      <c r="BTW52" s="10"/>
      <c r="BTX52" s="10"/>
      <c r="BTY52" s="10"/>
      <c r="BTZ52" s="10"/>
      <c r="BUA52" s="10"/>
      <c r="BUB52" s="10"/>
      <c r="BUC52" s="10"/>
      <c r="BUD52" s="10"/>
      <c r="BUE52" s="10"/>
      <c r="BUF52" s="10"/>
      <c r="BUG52" s="10"/>
      <c r="BUH52" s="10"/>
      <c r="BUI52" s="10"/>
      <c r="BUJ52" s="10"/>
      <c r="BUK52" s="10"/>
      <c r="BUL52" s="10"/>
      <c r="BUM52" s="10"/>
      <c r="BUN52" s="10"/>
      <c r="BUO52" s="10"/>
      <c r="BUP52" s="10"/>
      <c r="BUQ52" s="10"/>
      <c r="BUR52" s="10"/>
      <c r="BUS52" s="10"/>
      <c r="BUT52" s="10"/>
      <c r="BUU52" s="10"/>
      <c r="BUV52" s="10"/>
      <c r="BUW52" s="10"/>
      <c r="BUX52" s="10"/>
      <c r="BUY52" s="10"/>
      <c r="BUZ52" s="10"/>
      <c r="BVA52" s="10"/>
      <c r="BVB52" s="10"/>
      <c r="BVC52" s="10"/>
      <c r="BVD52" s="10"/>
      <c r="BVE52" s="10"/>
      <c r="BVF52" s="10"/>
      <c r="BVG52" s="10"/>
      <c r="BVH52" s="10"/>
      <c r="BVI52" s="10"/>
      <c r="BVJ52" s="10"/>
      <c r="BVK52" s="10"/>
      <c r="BVL52" s="10"/>
      <c r="BVM52" s="10"/>
      <c r="BVN52" s="10"/>
      <c r="BVO52" s="10"/>
      <c r="BVP52" s="10"/>
      <c r="BVQ52" s="10"/>
      <c r="BVR52" s="10"/>
      <c r="BVS52" s="10"/>
      <c r="BVT52" s="10"/>
      <c r="BVU52" s="10"/>
      <c r="BVV52" s="10"/>
      <c r="BVW52" s="10"/>
      <c r="BVX52" s="10"/>
      <c r="BVY52" s="10"/>
      <c r="BVZ52" s="10"/>
      <c r="BWA52" s="10"/>
      <c r="BWB52" s="10"/>
      <c r="BWC52" s="10"/>
      <c r="BWD52" s="10"/>
      <c r="BWE52" s="10"/>
      <c r="BWF52" s="10"/>
      <c r="BWG52" s="10"/>
      <c r="BWH52" s="10"/>
      <c r="BWI52" s="10"/>
      <c r="BWJ52" s="10"/>
      <c r="BWK52" s="10"/>
      <c r="BWL52" s="10"/>
      <c r="BWM52" s="10"/>
      <c r="BWN52" s="10"/>
      <c r="BWO52" s="10"/>
      <c r="BWP52" s="10"/>
      <c r="BWQ52" s="10"/>
      <c r="BWR52" s="10"/>
      <c r="BWS52" s="10"/>
      <c r="BWT52" s="10"/>
      <c r="BWU52" s="10"/>
      <c r="BWV52" s="10"/>
      <c r="BWW52" s="10"/>
      <c r="BWX52" s="10"/>
      <c r="BWY52" s="10"/>
      <c r="BWZ52" s="10"/>
      <c r="BXA52" s="10"/>
      <c r="BXB52" s="10"/>
      <c r="BXC52" s="10"/>
      <c r="BXD52" s="10"/>
      <c r="BXE52" s="10"/>
      <c r="BXF52" s="10"/>
      <c r="BXG52" s="10"/>
      <c r="BXH52" s="10"/>
      <c r="BXI52" s="10"/>
      <c r="BXJ52" s="10"/>
      <c r="BXK52" s="10"/>
      <c r="BXL52" s="10"/>
      <c r="BXM52" s="10"/>
      <c r="BXN52" s="10"/>
      <c r="BXO52" s="10"/>
      <c r="BXP52" s="10"/>
      <c r="BXQ52" s="10"/>
      <c r="BXR52" s="10"/>
      <c r="BXS52" s="10"/>
      <c r="BXT52" s="10"/>
      <c r="BXU52" s="10"/>
      <c r="BXV52" s="10"/>
      <c r="BXW52" s="10"/>
      <c r="BXX52" s="10"/>
      <c r="BXY52" s="10"/>
      <c r="BXZ52" s="10"/>
      <c r="BYA52" s="10"/>
      <c r="BYB52" s="10"/>
      <c r="BYC52" s="10"/>
      <c r="BYD52" s="10"/>
      <c r="BYE52" s="10"/>
      <c r="BYF52" s="10"/>
      <c r="BYG52" s="10"/>
      <c r="BYH52" s="10"/>
      <c r="BYI52" s="10"/>
      <c r="BYJ52" s="10"/>
      <c r="BYK52" s="10"/>
      <c r="BYL52" s="10"/>
      <c r="BYM52" s="10"/>
      <c r="BYN52" s="10"/>
      <c r="BYO52" s="10"/>
      <c r="BYP52" s="10"/>
      <c r="BYQ52" s="10"/>
      <c r="BYR52" s="10"/>
      <c r="BYS52" s="10"/>
      <c r="BYT52" s="10"/>
      <c r="BYU52" s="10"/>
      <c r="BYV52" s="10"/>
      <c r="BYW52" s="10"/>
      <c r="BYX52" s="10"/>
      <c r="BYY52" s="10"/>
      <c r="BYZ52" s="10"/>
      <c r="BZA52" s="10"/>
      <c r="BZB52" s="10"/>
      <c r="BZC52" s="10"/>
      <c r="BZD52" s="10"/>
      <c r="BZE52" s="10"/>
      <c r="BZF52" s="10"/>
      <c r="BZG52" s="10"/>
      <c r="BZH52" s="10"/>
      <c r="BZI52" s="10"/>
      <c r="BZJ52" s="10"/>
      <c r="BZK52" s="10"/>
      <c r="BZL52" s="10"/>
      <c r="BZM52" s="10"/>
      <c r="BZN52" s="10"/>
      <c r="BZO52" s="10"/>
      <c r="BZP52" s="10"/>
      <c r="BZQ52" s="10"/>
      <c r="BZR52" s="10"/>
      <c r="BZS52" s="10"/>
      <c r="BZT52" s="10"/>
      <c r="BZU52" s="10"/>
      <c r="BZV52" s="10"/>
      <c r="BZW52" s="10"/>
      <c r="BZX52" s="10"/>
      <c r="BZY52" s="10"/>
      <c r="BZZ52" s="10"/>
      <c r="CAA52" s="10"/>
      <c r="CAB52" s="10"/>
      <c r="CAC52" s="10"/>
      <c r="CAD52" s="10"/>
      <c r="CAE52" s="10"/>
      <c r="CAF52" s="10"/>
      <c r="CAG52" s="10"/>
      <c r="CAH52" s="10"/>
      <c r="CAI52" s="10"/>
      <c r="CAJ52" s="10"/>
      <c r="CAK52" s="10"/>
      <c r="CAL52" s="10"/>
      <c r="CAM52" s="10"/>
      <c r="CAN52" s="10"/>
      <c r="CAO52" s="10"/>
      <c r="CAP52" s="10"/>
      <c r="CAQ52" s="10"/>
      <c r="CAR52" s="10"/>
      <c r="CAS52" s="10"/>
      <c r="CAT52" s="10"/>
      <c r="CAU52" s="10"/>
      <c r="CAV52" s="10"/>
      <c r="CAW52" s="10"/>
      <c r="CAX52" s="10"/>
      <c r="CAY52" s="10"/>
      <c r="CAZ52" s="10"/>
      <c r="CBA52" s="10"/>
      <c r="CBB52" s="10"/>
      <c r="CBC52" s="10"/>
      <c r="CBD52" s="10"/>
      <c r="CBE52" s="10"/>
      <c r="CBF52" s="10"/>
      <c r="CBG52" s="10"/>
      <c r="CBH52" s="10"/>
      <c r="CBI52" s="10"/>
      <c r="CBJ52" s="10"/>
      <c r="CBK52" s="10"/>
      <c r="CBL52" s="10"/>
      <c r="CBM52" s="10"/>
      <c r="CBN52" s="10"/>
      <c r="CBO52" s="10"/>
      <c r="CBP52" s="10"/>
      <c r="CBQ52" s="10"/>
      <c r="CBR52" s="10"/>
      <c r="CBS52" s="10"/>
      <c r="CBT52" s="10"/>
      <c r="CBU52" s="10"/>
      <c r="CBV52" s="10"/>
      <c r="CBW52" s="10"/>
      <c r="CBX52" s="10"/>
      <c r="CBY52" s="10"/>
      <c r="CBZ52" s="10"/>
      <c r="CCA52" s="10"/>
      <c r="CCB52" s="10"/>
      <c r="CCC52" s="10"/>
      <c r="CCD52" s="10"/>
      <c r="CCE52" s="10"/>
      <c r="CCF52" s="10"/>
      <c r="CCG52" s="10"/>
      <c r="CCH52" s="10"/>
      <c r="CCI52" s="10"/>
      <c r="CCJ52" s="10"/>
      <c r="CCK52" s="10"/>
      <c r="CCL52" s="10"/>
      <c r="CCM52" s="10"/>
      <c r="CCN52" s="10"/>
      <c r="CCO52" s="10"/>
      <c r="CCP52" s="10"/>
      <c r="CCQ52" s="10"/>
      <c r="CCR52" s="10"/>
      <c r="CCS52" s="10"/>
      <c r="CCT52" s="10"/>
      <c r="CCU52" s="10"/>
      <c r="CCV52" s="10"/>
      <c r="CCW52" s="10"/>
      <c r="CCX52" s="10"/>
      <c r="CCY52" s="10"/>
      <c r="CCZ52" s="10"/>
      <c r="CDA52" s="10"/>
      <c r="CDB52" s="10"/>
      <c r="CDC52" s="10"/>
      <c r="CDD52" s="10"/>
      <c r="CDE52" s="10"/>
      <c r="CDF52" s="10"/>
      <c r="CDG52" s="10"/>
      <c r="CDH52" s="10"/>
      <c r="CDI52" s="10"/>
      <c r="CDJ52" s="10"/>
      <c r="CDK52" s="10"/>
      <c r="CDL52" s="10"/>
      <c r="CDM52" s="10"/>
      <c r="CDN52" s="10"/>
      <c r="CDO52" s="10"/>
      <c r="CDP52" s="10"/>
      <c r="CDQ52" s="10"/>
      <c r="CDR52" s="10"/>
      <c r="CDS52" s="10"/>
      <c r="CDT52" s="10"/>
      <c r="CDU52" s="10"/>
      <c r="CDV52" s="10"/>
      <c r="CDW52" s="10"/>
      <c r="CDX52" s="10"/>
      <c r="CDY52" s="10"/>
      <c r="CDZ52" s="10"/>
      <c r="CEA52" s="10"/>
      <c r="CEB52" s="10"/>
      <c r="CEC52" s="10"/>
      <c r="CED52" s="10"/>
      <c r="CEE52" s="10"/>
      <c r="CEF52" s="10"/>
      <c r="CEG52" s="10"/>
      <c r="CEH52" s="10"/>
      <c r="CEI52" s="10"/>
      <c r="CEJ52" s="10"/>
      <c r="CEK52" s="10"/>
      <c r="CEL52" s="10"/>
      <c r="CEM52" s="10"/>
      <c r="CEN52" s="10"/>
      <c r="CEO52" s="10"/>
      <c r="CEP52" s="10"/>
      <c r="CEQ52" s="10"/>
      <c r="CER52" s="10"/>
      <c r="CES52" s="10"/>
      <c r="CET52" s="10"/>
      <c r="CEU52" s="10"/>
      <c r="CEV52" s="10"/>
      <c r="CEW52" s="10"/>
      <c r="CEX52" s="10"/>
      <c r="CEY52" s="10"/>
      <c r="CEZ52" s="10"/>
      <c r="CFA52" s="10"/>
      <c r="CFB52" s="10"/>
      <c r="CFC52" s="10"/>
      <c r="CFD52" s="10"/>
      <c r="CFE52" s="10"/>
      <c r="CFF52" s="10"/>
      <c r="CFG52" s="10"/>
      <c r="CFH52" s="10"/>
      <c r="CFI52" s="10"/>
      <c r="CFJ52" s="10"/>
      <c r="CFK52" s="10"/>
      <c r="CFL52" s="10"/>
      <c r="CFM52" s="10"/>
      <c r="CFN52" s="10"/>
      <c r="CFO52" s="10"/>
      <c r="CFP52" s="10"/>
      <c r="CFQ52" s="10"/>
      <c r="CFR52" s="10"/>
      <c r="CFS52" s="10"/>
      <c r="CFT52" s="10"/>
      <c r="CFU52" s="10"/>
      <c r="CFV52" s="10"/>
      <c r="CFW52" s="10"/>
      <c r="CFX52" s="10"/>
      <c r="CFY52" s="10"/>
      <c r="CFZ52" s="10"/>
      <c r="CGA52" s="10"/>
      <c r="CGB52" s="10"/>
      <c r="CGC52" s="10"/>
      <c r="CGD52" s="10"/>
      <c r="CGE52" s="10"/>
      <c r="CGF52" s="10"/>
      <c r="CGG52" s="10"/>
      <c r="CGH52" s="10"/>
      <c r="CGI52" s="10"/>
      <c r="CGJ52" s="10"/>
      <c r="CGK52" s="10"/>
      <c r="CGL52" s="10"/>
      <c r="CGM52" s="10"/>
      <c r="CGN52" s="10"/>
      <c r="CGO52" s="10"/>
      <c r="CGP52" s="10"/>
      <c r="CGQ52" s="10"/>
      <c r="CGR52" s="10"/>
      <c r="CGS52" s="10"/>
      <c r="CGT52" s="10"/>
      <c r="CGU52" s="10"/>
      <c r="CGV52" s="10"/>
      <c r="CGW52" s="10"/>
      <c r="CGX52" s="10"/>
      <c r="CGY52" s="10"/>
      <c r="CGZ52" s="10"/>
      <c r="CHA52" s="10"/>
      <c r="CHB52" s="10"/>
      <c r="CHC52" s="10"/>
      <c r="CHD52" s="10"/>
      <c r="CHE52" s="10"/>
      <c r="CHF52" s="10"/>
      <c r="CHG52" s="10"/>
      <c r="CHH52" s="10"/>
      <c r="CHI52" s="10"/>
      <c r="CHJ52" s="10"/>
      <c r="CHK52" s="10"/>
      <c r="CHL52" s="10"/>
      <c r="CHM52" s="10"/>
      <c r="CHN52" s="10"/>
      <c r="CHO52" s="10"/>
      <c r="CHP52" s="10"/>
      <c r="CHQ52" s="10"/>
      <c r="CHR52" s="10"/>
      <c r="CHS52" s="10"/>
      <c r="CHT52" s="10"/>
      <c r="CHU52" s="10"/>
      <c r="CHV52" s="10"/>
      <c r="CHW52" s="10"/>
      <c r="CHX52" s="10"/>
      <c r="CHY52" s="10"/>
      <c r="CHZ52" s="10"/>
      <c r="CIA52" s="10"/>
      <c r="CIB52" s="10"/>
      <c r="CIC52" s="10"/>
      <c r="CID52" s="10"/>
      <c r="CIE52" s="10"/>
      <c r="CIF52" s="10"/>
      <c r="CIG52" s="10"/>
      <c r="CIH52" s="10"/>
      <c r="CII52" s="10"/>
      <c r="CIJ52" s="10"/>
      <c r="CIK52" s="10"/>
      <c r="CIL52" s="10"/>
      <c r="CIM52" s="10"/>
      <c r="CIN52" s="10"/>
      <c r="CIO52" s="10"/>
      <c r="CIP52" s="10"/>
      <c r="CIQ52" s="10"/>
      <c r="CIR52" s="10"/>
      <c r="CIS52" s="10"/>
      <c r="CIT52" s="10"/>
      <c r="CIU52" s="10"/>
      <c r="CIV52" s="10"/>
      <c r="CIW52" s="10"/>
      <c r="CIX52" s="10"/>
      <c r="CIY52" s="10"/>
      <c r="CIZ52" s="10"/>
      <c r="CJA52" s="10"/>
      <c r="CJB52" s="10"/>
      <c r="CJC52" s="10"/>
      <c r="CJD52" s="10"/>
      <c r="CJE52" s="10"/>
      <c r="CJF52" s="10"/>
      <c r="CJG52" s="10"/>
      <c r="CJH52" s="10"/>
      <c r="CJI52" s="10"/>
      <c r="CJJ52" s="10"/>
      <c r="CJK52" s="10"/>
      <c r="CJL52" s="10"/>
      <c r="CJM52" s="10"/>
      <c r="CJN52" s="10"/>
      <c r="CJO52" s="10"/>
      <c r="CJP52" s="10"/>
      <c r="CJQ52" s="10"/>
      <c r="CJR52" s="10"/>
      <c r="CJS52" s="10"/>
      <c r="CJT52" s="10"/>
      <c r="CJU52" s="10"/>
      <c r="CJV52" s="10"/>
      <c r="CJW52" s="10"/>
      <c r="CJX52" s="10"/>
      <c r="CJY52" s="10"/>
      <c r="CJZ52" s="10"/>
      <c r="CKA52" s="10"/>
      <c r="CKB52" s="10"/>
      <c r="CKC52" s="10"/>
      <c r="CKD52" s="10"/>
      <c r="CKE52" s="10"/>
      <c r="CKF52" s="10"/>
      <c r="CKG52" s="10"/>
      <c r="CKH52" s="10"/>
      <c r="CKI52" s="10"/>
      <c r="CKJ52" s="10"/>
      <c r="CKK52" s="10"/>
      <c r="CKL52" s="10"/>
      <c r="CKM52" s="10"/>
      <c r="CKN52" s="10"/>
      <c r="CKO52" s="10"/>
      <c r="CKP52" s="10"/>
      <c r="CKQ52" s="10"/>
      <c r="CKR52" s="10"/>
      <c r="CKS52" s="10"/>
      <c r="CKT52" s="10"/>
      <c r="CKU52" s="10"/>
      <c r="CKV52" s="10"/>
      <c r="CKW52" s="10"/>
      <c r="CKX52" s="10"/>
      <c r="CKY52" s="10"/>
      <c r="CKZ52" s="10"/>
      <c r="CLA52" s="10"/>
      <c r="CLB52" s="10"/>
      <c r="CLC52" s="10"/>
      <c r="CLD52" s="10"/>
      <c r="CLE52" s="10"/>
      <c r="CLF52" s="10"/>
      <c r="CLG52" s="10"/>
      <c r="CLH52" s="10"/>
      <c r="CLI52" s="10"/>
      <c r="CLJ52" s="10"/>
      <c r="CLK52" s="10"/>
      <c r="CLL52" s="10"/>
      <c r="CLM52" s="10"/>
      <c r="CLN52" s="10"/>
      <c r="CLO52" s="10"/>
      <c r="CLP52" s="10"/>
      <c r="CLQ52" s="10"/>
      <c r="CLR52" s="10"/>
      <c r="CLS52" s="10"/>
      <c r="CLT52" s="10"/>
      <c r="CLU52" s="10"/>
      <c r="CLV52" s="10"/>
      <c r="CLW52" s="10"/>
      <c r="CLX52" s="10"/>
      <c r="CLY52" s="10"/>
      <c r="CLZ52" s="10"/>
      <c r="CMA52" s="10"/>
      <c r="CMB52" s="10"/>
      <c r="CMC52" s="10"/>
      <c r="CMD52" s="10"/>
      <c r="CME52" s="10"/>
      <c r="CMF52" s="10"/>
      <c r="CMG52" s="10"/>
      <c r="CMH52" s="10"/>
      <c r="CMI52" s="10"/>
      <c r="CMJ52" s="10"/>
      <c r="CMK52" s="10"/>
      <c r="CML52" s="10"/>
      <c r="CMM52" s="10"/>
      <c r="CMN52" s="10"/>
      <c r="CMO52" s="10"/>
      <c r="CMP52" s="10"/>
      <c r="CMQ52" s="10"/>
      <c r="CMR52" s="10"/>
      <c r="CMS52" s="10"/>
      <c r="CMT52" s="10"/>
      <c r="CMU52" s="10"/>
      <c r="CMV52" s="10"/>
      <c r="CMW52" s="10"/>
      <c r="CMX52" s="10"/>
      <c r="CMY52" s="10"/>
      <c r="CMZ52" s="10"/>
      <c r="CNA52" s="10"/>
      <c r="CNB52" s="10"/>
      <c r="CNC52" s="10"/>
      <c r="CND52" s="10"/>
      <c r="CNE52" s="10"/>
      <c r="CNF52" s="10"/>
      <c r="CNG52" s="10"/>
      <c r="CNH52" s="10"/>
      <c r="CNI52" s="10"/>
      <c r="CNJ52" s="10"/>
      <c r="CNK52" s="10"/>
      <c r="CNL52" s="10"/>
      <c r="CNM52" s="10"/>
      <c r="CNN52" s="10"/>
      <c r="CNO52" s="10"/>
      <c r="CNP52" s="10"/>
      <c r="CNQ52" s="10"/>
      <c r="CNR52" s="10"/>
      <c r="CNS52" s="10"/>
      <c r="CNT52" s="10"/>
      <c r="CNU52" s="10"/>
      <c r="CNV52" s="10"/>
      <c r="CNW52" s="10"/>
      <c r="CNX52" s="10"/>
      <c r="CNY52" s="10"/>
      <c r="CNZ52" s="10"/>
      <c r="COA52" s="10"/>
      <c r="COB52" s="10"/>
      <c r="COC52" s="10"/>
      <c r="COD52" s="10"/>
      <c r="COE52" s="10"/>
      <c r="COF52" s="10"/>
      <c r="COG52" s="10"/>
      <c r="COH52" s="10"/>
      <c r="COI52" s="10"/>
      <c r="COJ52" s="10"/>
      <c r="COK52" s="10"/>
      <c r="COL52" s="10"/>
      <c r="COM52" s="10"/>
      <c r="CON52" s="10"/>
      <c r="COO52" s="10"/>
      <c r="COP52" s="10"/>
      <c r="COQ52" s="10"/>
      <c r="COR52" s="10"/>
      <c r="COS52" s="10"/>
      <c r="COT52" s="10"/>
      <c r="COU52" s="10"/>
      <c r="COV52" s="10"/>
      <c r="COW52" s="10"/>
      <c r="COX52" s="10"/>
      <c r="COY52" s="10"/>
      <c r="COZ52" s="10"/>
      <c r="CPA52" s="10"/>
      <c r="CPB52" s="10"/>
      <c r="CPC52" s="10"/>
      <c r="CPD52" s="10"/>
      <c r="CPE52" s="10"/>
      <c r="CPF52" s="10"/>
      <c r="CPG52" s="10"/>
      <c r="CPH52" s="10"/>
      <c r="CPI52" s="10"/>
      <c r="CPJ52" s="10"/>
      <c r="CPK52" s="10"/>
      <c r="CPL52" s="10"/>
      <c r="CPM52" s="10"/>
      <c r="CPN52" s="10"/>
      <c r="CPO52" s="10"/>
      <c r="CPP52" s="10"/>
      <c r="CPQ52" s="10"/>
      <c r="CPR52" s="10"/>
      <c r="CPS52" s="10"/>
      <c r="CPT52" s="10"/>
      <c r="CPU52" s="10"/>
      <c r="CPV52" s="10"/>
      <c r="CPW52" s="10"/>
      <c r="CPX52" s="10"/>
      <c r="CPY52" s="10"/>
      <c r="CPZ52" s="10"/>
      <c r="CQA52" s="10"/>
      <c r="CQB52" s="10"/>
      <c r="CQC52" s="10"/>
      <c r="CQD52" s="10"/>
      <c r="CQE52" s="10"/>
      <c r="CQF52" s="10"/>
      <c r="CQG52" s="10"/>
      <c r="CQH52" s="10"/>
      <c r="CQI52" s="10"/>
      <c r="CQJ52" s="10"/>
      <c r="CQK52" s="10"/>
      <c r="CQL52" s="10"/>
      <c r="CQM52" s="10"/>
      <c r="CQN52" s="10"/>
      <c r="CQO52" s="10"/>
      <c r="CQP52" s="10"/>
      <c r="CQQ52" s="10"/>
      <c r="CQR52" s="10"/>
      <c r="CQS52" s="10"/>
      <c r="CQT52" s="10"/>
      <c r="CQU52" s="10"/>
      <c r="CQV52" s="10"/>
      <c r="CQW52" s="10"/>
      <c r="CQX52" s="10"/>
      <c r="CQY52" s="10"/>
      <c r="CQZ52" s="10"/>
      <c r="CRA52" s="10"/>
      <c r="CRB52" s="10"/>
      <c r="CRC52" s="10"/>
      <c r="CRD52" s="10"/>
      <c r="CRE52" s="10"/>
      <c r="CRF52" s="10"/>
      <c r="CRG52" s="10"/>
      <c r="CRH52" s="10"/>
      <c r="CRI52" s="10"/>
      <c r="CRJ52" s="10"/>
      <c r="CRK52" s="10"/>
      <c r="CRL52" s="10"/>
      <c r="CRM52" s="10"/>
      <c r="CRN52" s="10"/>
      <c r="CRO52" s="10"/>
      <c r="CRP52" s="10"/>
      <c r="CRQ52" s="10"/>
      <c r="CRR52" s="10"/>
      <c r="CRS52" s="10"/>
      <c r="CRT52" s="10"/>
      <c r="CRU52" s="10"/>
      <c r="CRV52" s="10"/>
      <c r="CRW52" s="10"/>
      <c r="CRX52" s="10"/>
      <c r="CRY52" s="10"/>
      <c r="CRZ52" s="10"/>
      <c r="CSA52" s="10"/>
      <c r="CSB52" s="10"/>
      <c r="CSC52" s="10"/>
      <c r="CSD52" s="10"/>
      <c r="CSE52" s="10"/>
      <c r="CSF52" s="10"/>
      <c r="CSG52" s="10"/>
      <c r="CSH52" s="10"/>
      <c r="CSI52" s="10"/>
      <c r="CSJ52" s="10"/>
      <c r="CSK52" s="10"/>
      <c r="CSL52" s="10"/>
      <c r="CSM52" s="10"/>
      <c r="CSN52" s="10"/>
      <c r="CSO52" s="10"/>
      <c r="CSP52" s="10"/>
      <c r="CSQ52" s="10"/>
      <c r="CSR52" s="10"/>
      <c r="CSS52" s="10"/>
      <c r="CST52" s="10"/>
      <c r="CSU52" s="10"/>
      <c r="CSV52" s="10"/>
      <c r="CSW52" s="10"/>
      <c r="CSX52" s="10"/>
      <c r="CSY52" s="10"/>
      <c r="CSZ52" s="10"/>
      <c r="CTA52" s="10"/>
      <c r="CTB52" s="10"/>
      <c r="CTC52" s="10"/>
      <c r="CTD52" s="10"/>
      <c r="CTE52" s="10"/>
      <c r="CTF52" s="10"/>
      <c r="CTG52" s="10"/>
      <c r="CTH52" s="10"/>
      <c r="CTI52" s="10"/>
      <c r="CTJ52" s="10"/>
      <c r="CTK52" s="10"/>
      <c r="CTL52" s="10"/>
      <c r="CTM52" s="10"/>
      <c r="CTN52" s="10"/>
      <c r="CTO52" s="10"/>
      <c r="CTP52" s="10"/>
      <c r="CTQ52" s="10"/>
      <c r="CTR52" s="10"/>
      <c r="CTS52" s="10"/>
      <c r="CTT52" s="10"/>
      <c r="CTU52" s="10"/>
      <c r="CTV52" s="10"/>
      <c r="CTW52" s="10"/>
      <c r="CTX52" s="10"/>
      <c r="CTY52" s="10"/>
      <c r="CTZ52" s="10"/>
      <c r="CUA52" s="10"/>
      <c r="CUB52" s="10"/>
      <c r="CUC52" s="10"/>
      <c r="CUD52" s="10"/>
      <c r="CUE52" s="10"/>
      <c r="CUF52" s="10"/>
      <c r="CUG52" s="10"/>
      <c r="CUH52" s="10"/>
      <c r="CUI52" s="10"/>
      <c r="CUJ52" s="10"/>
      <c r="CUK52" s="10"/>
      <c r="CUL52" s="10"/>
      <c r="CUM52" s="10"/>
      <c r="CUN52" s="10"/>
      <c r="CUO52" s="10"/>
      <c r="CUP52" s="10"/>
      <c r="CUQ52" s="10"/>
      <c r="CUR52" s="10"/>
      <c r="CUS52" s="10"/>
      <c r="CUT52" s="10"/>
      <c r="CUU52" s="10"/>
      <c r="CUV52" s="10"/>
      <c r="CUW52" s="10"/>
      <c r="CUX52" s="10"/>
      <c r="CUY52" s="10"/>
      <c r="CUZ52" s="10"/>
      <c r="CVA52" s="10"/>
      <c r="CVB52" s="10"/>
      <c r="CVC52" s="10"/>
      <c r="CVD52" s="10"/>
      <c r="CVE52" s="10"/>
      <c r="CVF52" s="10"/>
      <c r="CVG52" s="10"/>
      <c r="CVH52" s="10"/>
      <c r="CVI52" s="10"/>
      <c r="CVJ52" s="10"/>
      <c r="CVK52" s="10"/>
      <c r="CVL52" s="10"/>
      <c r="CVM52" s="10"/>
      <c r="CVN52" s="10"/>
      <c r="CVO52" s="10"/>
      <c r="CVP52" s="10"/>
      <c r="CVQ52" s="10"/>
      <c r="CVR52" s="10"/>
      <c r="CVS52" s="10"/>
      <c r="CVT52" s="10"/>
      <c r="CVU52" s="10"/>
      <c r="CVV52" s="10"/>
      <c r="CVW52" s="10"/>
      <c r="CVX52" s="10"/>
      <c r="CVY52" s="10"/>
      <c r="CVZ52" s="10"/>
      <c r="CWA52" s="10"/>
      <c r="CWB52" s="10"/>
      <c r="CWC52" s="10"/>
      <c r="CWD52" s="10"/>
      <c r="CWE52" s="10"/>
      <c r="CWF52" s="10"/>
      <c r="CWG52" s="10"/>
      <c r="CWH52" s="10"/>
      <c r="CWI52" s="10"/>
      <c r="CWJ52" s="10"/>
      <c r="CWK52" s="10"/>
      <c r="CWL52" s="10"/>
      <c r="CWM52" s="10"/>
      <c r="CWN52" s="10"/>
      <c r="CWO52" s="10"/>
      <c r="CWP52" s="10"/>
      <c r="CWQ52" s="10"/>
      <c r="CWR52" s="10"/>
      <c r="CWS52" s="10"/>
      <c r="CWT52" s="10"/>
      <c r="CWU52" s="10"/>
      <c r="CWV52" s="10"/>
      <c r="CWW52" s="10"/>
      <c r="CWX52" s="10"/>
      <c r="CWY52" s="10"/>
      <c r="CWZ52" s="10"/>
      <c r="CXA52" s="10"/>
      <c r="CXB52" s="10"/>
      <c r="CXC52" s="10"/>
      <c r="CXD52" s="10"/>
      <c r="CXE52" s="10"/>
      <c r="CXF52" s="10"/>
      <c r="CXG52" s="10"/>
      <c r="CXH52" s="10"/>
      <c r="CXI52" s="10"/>
      <c r="CXJ52" s="10"/>
      <c r="CXK52" s="10"/>
      <c r="CXL52" s="10"/>
      <c r="CXM52" s="10"/>
      <c r="CXN52" s="10"/>
      <c r="CXO52" s="10"/>
      <c r="CXP52" s="10"/>
      <c r="CXQ52" s="10"/>
      <c r="CXR52" s="10"/>
      <c r="CXS52" s="10"/>
      <c r="CXT52" s="10"/>
      <c r="CXU52" s="10"/>
      <c r="CXV52" s="10"/>
      <c r="CXW52" s="10"/>
      <c r="CXX52" s="10"/>
      <c r="CXY52" s="10"/>
      <c r="CXZ52" s="10"/>
      <c r="CYA52" s="10"/>
      <c r="CYB52" s="10"/>
      <c r="CYC52" s="10"/>
      <c r="CYD52" s="10"/>
      <c r="CYE52" s="10"/>
      <c r="CYF52" s="10"/>
      <c r="CYG52" s="10"/>
      <c r="CYH52" s="10"/>
      <c r="CYI52" s="10"/>
      <c r="CYJ52" s="10"/>
      <c r="CYK52" s="10"/>
      <c r="CYL52" s="10"/>
      <c r="CYM52" s="10"/>
      <c r="CYN52" s="10"/>
      <c r="CYO52" s="10"/>
      <c r="CYP52" s="10"/>
      <c r="CYQ52" s="10"/>
      <c r="CYR52" s="10"/>
      <c r="CYS52" s="10"/>
      <c r="CYT52" s="10"/>
      <c r="CYU52" s="10"/>
      <c r="CYV52" s="10"/>
      <c r="CYW52" s="10"/>
      <c r="CYX52" s="10"/>
      <c r="CYY52" s="10"/>
      <c r="CYZ52" s="10"/>
      <c r="CZA52" s="10"/>
      <c r="CZB52" s="10"/>
      <c r="CZC52" s="10"/>
      <c r="CZD52" s="10"/>
      <c r="CZE52" s="10"/>
      <c r="CZF52" s="10"/>
      <c r="CZG52" s="10"/>
      <c r="CZH52" s="10"/>
      <c r="CZI52" s="10"/>
      <c r="CZJ52" s="10"/>
      <c r="CZK52" s="10"/>
      <c r="CZL52" s="10"/>
      <c r="CZM52" s="10"/>
      <c r="CZN52" s="10"/>
      <c r="CZO52" s="10"/>
      <c r="CZP52" s="10"/>
      <c r="CZQ52" s="10"/>
      <c r="CZR52" s="10"/>
      <c r="CZS52" s="10"/>
      <c r="CZT52" s="10"/>
      <c r="CZU52" s="10"/>
      <c r="CZV52" s="10"/>
      <c r="CZW52" s="10"/>
      <c r="CZX52" s="10"/>
      <c r="CZY52" s="10"/>
      <c r="CZZ52" s="10"/>
      <c r="DAA52" s="10"/>
      <c r="DAB52" s="10"/>
      <c r="DAC52" s="10"/>
      <c r="DAD52" s="10"/>
      <c r="DAE52" s="10"/>
      <c r="DAF52" s="10"/>
      <c r="DAG52" s="10"/>
      <c r="DAH52" s="10"/>
      <c r="DAI52" s="10"/>
      <c r="DAJ52" s="10"/>
      <c r="DAK52" s="10"/>
      <c r="DAL52" s="10"/>
      <c r="DAM52" s="10"/>
      <c r="DAN52" s="10"/>
      <c r="DAO52" s="10"/>
      <c r="DAP52" s="10"/>
      <c r="DAQ52" s="10"/>
      <c r="DAR52" s="10"/>
      <c r="DAS52" s="10"/>
      <c r="DAT52" s="10"/>
      <c r="DAU52" s="10"/>
      <c r="DAV52" s="10"/>
      <c r="DAW52" s="10"/>
      <c r="DAX52" s="10"/>
      <c r="DAY52" s="10"/>
      <c r="DAZ52" s="10"/>
      <c r="DBA52" s="10"/>
      <c r="DBB52" s="10"/>
      <c r="DBC52" s="10"/>
      <c r="DBD52" s="10"/>
      <c r="DBE52" s="10"/>
      <c r="DBF52" s="10"/>
      <c r="DBG52" s="10"/>
      <c r="DBH52" s="10"/>
      <c r="DBI52" s="10"/>
      <c r="DBJ52" s="10"/>
      <c r="DBK52" s="10"/>
      <c r="DBL52" s="10"/>
      <c r="DBM52" s="10"/>
      <c r="DBN52" s="10"/>
      <c r="DBO52" s="10"/>
      <c r="DBP52" s="10"/>
      <c r="DBQ52" s="10"/>
      <c r="DBR52" s="10"/>
      <c r="DBS52" s="10"/>
      <c r="DBT52" s="10"/>
      <c r="DBU52" s="10"/>
      <c r="DBV52" s="10"/>
      <c r="DBW52" s="10"/>
      <c r="DBX52" s="10"/>
      <c r="DBY52" s="10"/>
      <c r="DBZ52" s="10"/>
      <c r="DCA52" s="10"/>
      <c r="DCB52" s="10"/>
      <c r="DCC52" s="10"/>
      <c r="DCD52" s="10"/>
      <c r="DCE52" s="10"/>
      <c r="DCF52" s="10"/>
      <c r="DCG52" s="10"/>
      <c r="DCH52" s="10"/>
      <c r="DCI52" s="10"/>
      <c r="DCJ52" s="10"/>
      <c r="DCK52" s="10"/>
      <c r="DCL52" s="10"/>
      <c r="DCM52" s="10"/>
      <c r="DCN52" s="10"/>
      <c r="DCO52" s="10"/>
      <c r="DCP52" s="10"/>
      <c r="DCQ52" s="10"/>
      <c r="DCR52" s="10"/>
      <c r="DCS52" s="10"/>
      <c r="DCT52" s="10"/>
      <c r="DCU52" s="10"/>
      <c r="DCV52" s="10"/>
      <c r="DCW52" s="10"/>
      <c r="DCX52" s="10"/>
      <c r="DCY52" s="10"/>
      <c r="DCZ52" s="10"/>
      <c r="DDA52" s="10"/>
      <c r="DDB52" s="10"/>
      <c r="DDC52" s="10"/>
      <c r="DDD52" s="10"/>
      <c r="DDE52" s="10"/>
      <c r="DDF52" s="10"/>
      <c r="DDG52" s="10"/>
      <c r="DDH52" s="10"/>
      <c r="DDI52" s="10"/>
      <c r="DDJ52" s="10"/>
      <c r="DDK52" s="10"/>
      <c r="DDL52" s="10"/>
      <c r="DDM52" s="10"/>
      <c r="DDN52" s="10"/>
      <c r="DDO52" s="10"/>
      <c r="DDP52" s="10"/>
      <c r="DDQ52" s="10"/>
      <c r="DDR52" s="10"/>
      <c r="DDS52" s="10"/>
      <c r="DDT52" s="10"/>
      <c r="DDU52" s="10"/>
      <c r="DDV52" s="10"/>
      <c r="DDW52" s="10"/>
      <c r="DDX52" s="10"/>
      <c r="DDY52" s="10"/>
      <c r="DDZ52" s="10"/>
      <c r="DEA52" s="10"/>
      <c r="DEB52" s="10"/>
      <c r="DEC52" s="10"/>
      <c r="DED52" s="10"/>
      <c r="DEE52" s="10"/>
      <c r="DEF52" s="10"/>
      <c r="DEG52" s="10"/>
      <c r="DEH52" s="10"/>
      <c r="DEI52" s="10"/>
      <c r="DEJ52" s="10"/>
      <c r="DEK52" s="10"/>
      <c r="DEL52" s="10"/>
      <c r="DEM52" s="10"/>
      <c r="DEN52" s="10"/>
      <c r="DEO52" s="10"/>
      <c r="DEP52" s="10"/>
      <c r="DEQ52" s="10"/>
      <c r="DER52" s="10"/>
      <c r="DES52" s="10"/>
      <c r="DET52" s="10"/>
      <c r="DEU52" s="10"/>
      <c r="DEV52" s="10"/>
      <c r="DEW52" s="10"/>
      <c r="DEX52" s="10"/>
      <c r="DEY52" s="10"/>
      <c r="DEZ52" s="10"/>
      <c r="DFA52" s="10"/>
      <c r="DFB52" s="10"/>
      <c r="DFC52" s="10"/>
      <c r="DFD52" s="10"/>
      <c r="DFE52" s="10"/>
      <c r="DFF52" s="10"/>
      <c r="DFG52" s="10"/>
      <c r="DFH52" s="10"/>
      <c r="DFI52" s="10"/>
      <c r="DFJ52" s="10"/>
      <c r="DFK52" s="10"/>
      <c r="DFL52" s="10"/>
      <c r="DFM52" s="10"/>
      <c r="DFN52" s="10"/>
      <c r="DFO52" s="10"/>
      <c r="DFP52" s="10"/>
      <c r="DFQ52" s="10"/>
      <c r="DFR52" s="10"/>
      <c r="DFS52" s="10"/>
      <c r="DFT52" s="10"/>
      <c r="DFU52" s="10"/>
      <c r="DFV52" s="10"/>
      <c r="DFW52" s="10"/>
      <c r="DFX52" s="10"/>
      <c r="DFY52" s="10"/>
      <c r="DFZ52" s="10"/>
      <c r="DGA52" s="10"/>
      <c r="DGB52" s="10"/>
      <c r="DGC52" s="10"/>
      <c r="DGD52" s="10"/>
      <c r="DGE52" s="10"/>
      <c r="DGF52" s="10"/>
      <c r="DGG52" s="10"/>
      <c r="DGH52" s="10"/>
      <c r="DGI52" s="10"/>
      <c r="DGJ52" s="10"/>
      <c r="DGK52" s="10"/>
      <c r="DGL52" s="10"/>
      <c r="DGM52" s="10"/>
      <c r="DGN52" s="10"/>
      <c r="DGO52" s="10"/>
      <c r="DGP52" s="10"/>
      <c r="DGQ52" s="10"/>
      <c r="DGR52" s="10"/>
      <c r="DGS52" s="10"/>
      <c r="DGT52" s="10"/>
      <c r="DGU52" s="10"/>
      <c r="DGV52" s="10"/>
      <c r="DGW52" s="10"/>
      <c r="DGX52" s="10"/>
      <c r="DGY52" s="10"/>
      <c r="DGZ52" s="10"/>
      <c r="DHA52" s="10"/>
      <c r="DHB52" s="10"/>
      <c r="DHC52" s="10"/>
      <c r="DHD52" s="10"/>
      <c r="DHE52" s="10"/>
      <c r="DHF52" s="10"/>
      <c r="DHG52" s="10"/>
      <c r="DHH52" s="10"/>
      <c r="DHI52" s="10"/>
      <c r="DHJ52" s="10"/>
      <c r="DHK52" s="10"/>
      <c r="DHL52" s="10"/>
      <c r="DHM52" s="10"/>
      <c r="DHN52" s="10"/>
      <c r="DHO52" s="10"/>
      <c r="DHP52" s="10"/>
      <c r="DHQ52" s="10"/>
      <c r="DHR52" s="10"/>
      <c r="DHS52" s="10"/>
      <c r="DHT52" s="10"/>
      <c r="DHU52" s="10"/>
      <c r="DHV52" s="10"/>
      <c r="DHW52" s="10"/>
      <c r="DHX52" s="10"/>
      <c r="DHY52" s="10"/>
      <c r="DHZ52" s="10"/>
      <c r="DIA52" s="10"/>
      <c r="DIB52" s="10"/>
      <c r="DIC52" s="10"/>
      <c r="DID52" s="10"/>
      <c r="DIE52" s="10"/>
      <c r="DIF52" s="10"/>
      <c r="DIG52" s="10"/>
      <c r="DIH52" s="10"/>
      <c r="DII52" s="10"/>
      <c r="DIJ52" s="10"/>
      <c r="DIK52" s="10"/>
      <c r="DIL52" s="10"/>
      <c r="DIM52" s="10"/>
      <c r="DIN52" s="10"/>
      <c r="DIO52" s="10"/>
      <c r="DIP52" s="10"/>
      <c r="DIQ52" s="10"/>
      <c r="DIR52" s="10"/>
      <c r="DIS52" s="10"/>
      <c r="DIT52" s="10"/>
      <c r="DIU52" s="10"/>
      <c r="DIV52" s="10"/>
      <c r="DIW52" s="10"/>
      <c r="DIX52" s="10"/>
      <c r="DIY52" s="10"/>
      <c r="DIZ52" s="10"/>
      <c r="DJA52" s="10"/>
      <c r="DJB52" s="10"/>
      <c r="DJC52" s="10"/>
      <c r="DJD52" s="10"/>
      <c r="DJE52" s="10"/>
      <c r="DJF52" s="10"/>
      <c r="DJG52" s="10"/>
      <c r="DJH52" s="10"/>
      <c r="DJI52" s="10"/>
      <c r="DJJ52" s="10"/>
      <c r="DJK52" s="10"/>
      <c r="DJL52" s="10"/>
      <c r="DJM52" s="10"/>
      <c r="DJN52" s="10"/>
      <c r="DJO52" s="10"/>
      <c r="DJP52" s="10"/>
      <c r="DJQ52" s="10"/>
      <c r="DJR52" s="10"/>
      <c r="DJS52" s="10"/>
      <c r="DJT52" s="10"/>
      <c r="DJU52" s="10"/>
      <c r="DJV52" s="10"/>
      <c r="DJW52" s="10"/>
      <c r="DJX52" s="10"/>
      <c r="DJY52" s="10"/>
      <c r="DJZ52" s="10"/>
      <c r="DKA52" s="10"/>
      <c r="DKB52" s="10"/>
      <c r="DKC52" s="10"/>
      <c r="DKD52" s="10"/>
      <c r="DKE52" s="10"/>
      <c r="DKF52" s="10"/>
      <c r="DKG52" s="10"/>
      <c r="DKH52" s="10"/>
      <c r="DKI52" s="10"/>
      <c r="DKJ52" s="10"/>
      <c r="DKK52" s="10"/>
      <c r="DKL52" s="10"/>
      <c r="DKM52" s="10"/>
      <c r="DKN52" s="10"/>
      <c r="DKO52" s="10"/>
      <c r="DKP52" s="10"/>
      <c r="DKQ52" s="10"/>
      <c r="DKR52" s="10"/>
      <c r="DKS52" s="10"/>
      <c r="DKT52" s="10"/>
      <c r="DKU52" s="10"/>
      <c r="DKV52" s="10"/>
      <c r="DKW52" s="10"/>
      <c r="DKX52" s="10"/>
      <c r="DKY52" s="10"/>
      <c r="DKZ52" s="10"/>
      <c r="DLA52" s="10"/>
      <c r="DLB52" s="10"/>
      <c r="DLC52" s="10"/>
      <c r="DLD52" s="10"/>
      <c r="DLE52" s="10"/>
      <c r="DLF52" s="10"/>
      <c r="DLG52" s="10"/>
      <c r="DLH52" s="10"/>
      <c r="DLI52" s="10"/>
      <c r="DLJ52" s="10"/>
      <c r="DLK52" s="10"/>
      <c r="DLL52" s="10"/>
      <c r="DLM52" s="10"/>
      <c r="DLN52" s="10"/>
      <c r="DLO52" s="10"/>
      <c r="DLP52" s="10"/>
      <c r="DLQ52" s="10"/>
      <c r="DLR52" s="10"/>
      <c r="DLS52" s="10"/>
      <c r="DLT52" s="10"/>
      <c r="DLU52" s="10"/>
      <c r="DLV52" s="10"/>
      <c r="DLW52" s="10"/>
      <c r="DLX52" s="10"/>
      <c r="DLY52" s="10"/>
      <c r="DLZ52" s="10"/>
      <c r="DMA52" s="10"/>
      <c r="DMB52" s="10"/>
      <c r="DMC52" s="10"/>
      <c r="DMD52" s="10"/>
      <c r="DME52" s="10"/>
      <c r="DMF52" s="10"/>
      <c r="DMG52" s="10"/>
      <c r="DMH52" s="10"/>
      <c r="DMI52" s="10"/>
      <c r="DMJ52" s="10"/>
      <c r="DMK52" s="10"/>
      <c r="DML52" s="10"/>
      <c r="DMM52" s="10"/>
      <c r="DMN52" s="10"/>
      <c r="DMO52" s="10"/>
      <c r="DMP52" s="10"/>
      <c r="DMQ52" s="10"/>
      <c r="DMR52" s="10"/>
      <c r="DMS52" s="10"/>
      <c r="DMT52" s="10"/>
      <c r="DMU52" s="10"/>
      <c r="DMV52" s="10"/>
      <c r="DMW52" s="10"/>
      <c r="DMX52" s="10"/>
      <c r="DMY52" s="10"/>
      <c r="DMZ52" s="10"/>
      <c r="DNA52" s="10"/>
      <c r="DNB52" s="10"/>
      <c r="DNC52" s="10"/>
      <c r="DND52" s="10"/>
      <c r="DNE52" s="10"/>
      <c r="DNF52" s="10"/>
      <c r="DNG52" s="10"/>
      <c r="DNH52" s="10"/>
      <c r="DNI52" s="10"/>
      <c r="DNJ52" s="10"/>
      <c r="DNK52" s="10"/>
      <c r="DNL52" s="10"/>
      <c r="DNM52" s="10"/>
      <c r="DNN52" s="10"/>
      <c r="DNO52" s="10"/>
      <c r="DNP52" s="10"/>
      <c r="DNQ52" s="10"/>
      <c r="DNR52" s="10"/>
      <c r="DNS52" s="10"/>
      <c r="DNT52" s="10"/>
      <c r="DNU52" s="10"/>
      <c r="DNV52" s="10"/>
      <c r="DNW52" s="10"/>
      <c r="DNX52" s="10"/>
      <c r="DNY52" s="10"/>
      <c r="DNZ52" s="10"/>
      <c r="DOA52" s="10"/>
      <c r="DOB52" s="10"/>
      <c r="DOC52" s="10"/>
      <c r="DOD52" s="10"/>
      <c r="DOE52" s="10"/>
      <c r="DOF52" s="10"/>
      <c r="DOG52" s="10"/>
      <c r="DOH52" s="10"/>
      <c r="DOI52" s="10"/>
      <c r="DOJ52" s="10"/>
      <c r="DOK52" s="10"/>
      <c r="DOL52" s="10"/>
      <c r="DOM52" s="10"/>
      <c r="DON52" s="10"/>
      <c r="DOO52" s="10"/>
      <c r="DOP52" s="10"/>
      <c r="DOQ52" s="10"/>
      <c r="DOR52" s="10"/>
      <c r="DOS52" s="10"/>
      <c r="DOT52" s="10"/>
      <c r="DOU52" s="10"/>
      <c r="DOV52" s="10"/>
      <c r="DOW52" s="10"/>
      <c r="DOX52" s="10"/>
      <c r="DOY52" s="10"/>
      <c r="DOZ52" s="10"/>
      <c r="DPA52" s="10"/>
      <c r="DPB52" s="10"/>
      <c r="DPC52" s="10"/>
      <c r="DPD52" s="10"/>
      <c r="DPE52" s="10"/>
      <c r="DPF52" s="10"/>
      <c r="DPG52" s="10"/>
      <c r="DPH52" s="10"/>
      <c r="DPI52" s="10"/>
      <c r="DPJ52" s="10"/>
      <c r="DPK52" s="10"/>
      <c r="DPL52" s="10"/>
      <c r="DPM52" s="10"/>
      <c r="DPN52" s="10"/>
      <c r="DPO52" s="10"/>
      <c r="DPP52" s="10"/>
      <c r="DPQ52" s="10"/>
      <c r="DPR52" s="10"/>
      <c r="DPS52" s="10"/>
      <c r="DPT52" s="10"/>
      <c r="DPU52" s="10"/>
      <c r="DPV52" s="10"/>
      <c r="DPW52" s="10"/>
      <c r="DPX52" s="10"/>
      <c r="DPY52" s="10"/>
      <c r="DPZ52" s="10"/>
      <c r="DQA52" s="10"/>
      <c r="DQB52" s="10"/>
      <c r="DQC52" s="10"/>
      <c r="DQD52" s="10"/>
      <c r="DQE52" s="10"/>
      <c r="DQF52" s="10"/>
      <c r="DQG52" s="10"/>
      <c r="DQH52" s="10"/>
      <c r="DQI52" s="10"/>
      <c r="DQJ52" s="10"/>
      <c r="DQK52" s="10"/>
      <c r="DQL52" s="10"/>
      <c r="DQM52" s="10"/>
      <c r="DQN52" s="10"/>
      <c r="DQO52" s="10"/>
      <c r="DQP52" s="10"/>
      <c r="DQQ52" s="10"/>
      <c r="DQR52" s="10"/>
      <c r="DQS52" s="10"/>
      <c r="DQT52" s="10"/>
      <c r="DQU52" s="10"/>
      <c r="DQV52" s="10"/>
      <c r="DQW52" s="10"/>
      <c r="DQX52" s="10"/>
      <c r="DQY52" s="10"/>
      <c r="DQZ52" s="10"/>
      <c r="DRA52" s="10"/>
      <c r="DRB52" s="10"/>
      <c r="DRC52" s="10"/>
      <c r="DRD52" s="10"/>
      <c r="DRE52" s="10"/>
      <c r="DRF52" s="10"/>
      <c r="DRG52" s="10"/>
      <c r="DRH52" s="10"/>
      <c r="DRI52" s="10"/>
      <c r="DRJ52" s="10"/>
      <c r="DRK52" s="10"/>
      <c r="DRL52" s="10"/>
      <c r="DRM52" s="10"/>
      <c r="DRN52" s="10"/>
      <c r="DRO52" s="10"/>
      <c r="DRP52" s="10"/>
      <c r="DRQ52" s="10"/>
      <c r="DRR52" s="10"/>
      <c r="DRS52" s="10"/>
      <c r="DRT52" s="10"/>
      <c r="DRU52" s="10"/>
      <c r="DRV52" s="10"/>
      <c r="DRW52" s="10"/>
      <c r="DRX52" s="10"/>
      <c r="DRY52" s="10"/>
      <c r="DRZ52" s="10"/>
      <c r="DSA52" s="10"/>
      <c r="DSB52" s="10"/>
      <c r="DSC52" s="10"/>
      <c r="DSD52" s="10"/>
      <c r="DSE52" s="10"/>
      <c r="DSF52" s="10"/>
      <c r="DSG52" s="10"/>
      <c r="DSH52" s="10"/>
      <c r="DSI52" s="10"/>
      <c r="DSJ52" s="10"/>
      <c r="DSK52" s="10"/>
      <c r="DSL52" s="10"/>
      <c r="DSM52" s="10"/>
      <c r="DSN52" s="10"/>
      <c r="DSO52" s="10"/>
      <c r="DSP52" s="10"/>
      <c r="DSQ52" s="10"/>
      <c r="DSR52" s="10"/>
      <c r="DSS52" s="10"/>
      <c r="DST52" s="10"/>
      <c r="DSU52" s="10"/>
      <c r="DSV52" s="10"/>
      <c r="DSW52" s="10"/>
      <c r="DSX52" s="10"/>
      <c r="DSY52" s="10"/>
      <c r="DSZ52" s="10"/>
      <c r="DTA52" s="10"/>
      <c r="DTB52" s="10"/>
      <c r="DTC52" s="10"/>
      <c r="DTD52" s="10"/>
      <c r="DTE52" s="10"/>
      <c r="DTF52" s="10"/>
      <c r="DTG52" s="10"/>
      <c r="DTH52" s="10"/>
      <c r="DTI52" s="10"/>
      <c r="DTJ52" s="10"/>
      <c r="DTK52" s="10"/>
      <c r="DTL52" s="10"/>
      <c r="DTM52" s="10"/>
      <c r="DTN52" s="10"/>
      <c r="DTO52" s="10"/>
      <c r="DTP52" s="10"/>
      <c r="DTQ52" s="10"/>
      <c r="DTR52" s="10"/>
      <c r="DTS52" s="10"/>
      <c r="DTT52" s="10"/>
      <c r="DTU52" s="10"/>
      <c r="DTV52" s="10"/>
      <c r="DTW52" s="10"/>
      <c r="DTX52" s="10"/>
      <c r="DTY52" s="10"/>
      <c r="DTZ52" s="10"/>
      <c r="DUA52" s="10"/>
      <c r="DUB52" s="10"/>
      <c r="DUC52" s="10"/>
      <c r="DUD52" s="10"/>
      <c r="DUE52" s="10"/>
      <c r="DUF52" s="10"/>
      <c r="DUG52" s="10"/>
      <c r="DUH52" s="10"/>
      <c r="DUI52" s="10"/>
      <c r="DUJ52" s="10"/>
      <c r="DUK52" s="10"/>
      <c r="DUL52" s="10"/>
      <c r="DUM52" s="10"/>
      <c r="DUN52" s="10"/>
      <c r="DUO52" s="10"/>
      <c r="DUP52" s="10"/>
      <c r="DUQ52" s="10"/>
      <c r="DUR52" s="10"/>
      <c r="DUS52" s="10"/>
      <c r="DUT52" s="10"/>
      <c r="DUU52" s="10"/>
      <c r="DUV52" s="10"/>
      <c r="DUW52" s="10"/>
      <c r="DUX52" s="10"/>
      <c r="DUY52" s="10"/>
      <c r="DUZ52" s="10"/>
      <c r="DVA52" s="10"/>
      <c r="DVB52" s="10"/>
      <c r="DVC52" s="10"/>
      <c r="DVD52" s="10"/>
      <c r="DVE52" s="10"/>
      <c r="DVF52" s="10"/>
      <c r="DVG52" s="10"/>
      <c r="DVH52" s="10"/>
      <c r="DVI52" s="10"/>
      <c r="DVJ52" s="10"/>
      <c r="DVK52" s="10"/>
      <c r="DVL52" s="10"/>
      <c r="DVM52" s="10"/>
      <c r="DVN52" s="10"/>
      <c r="DVO52" s="10"/>
      <c r="DVP52" s="10"/>
      <c r="DVQ52" s="10"/>
      <c r="DVR52" s="10"/>
      <c r="DVS52" s="10"/>
      <c r="DVT52" s="10"/>
      <c r="DVU52" s="10"/>
      <c r="DVV52" s="10"/>
      <c r="DVW52" s="10"/>
      <c r="DVX52" s="10"/>
      <c r="DVY52" s="10"/>
      <c r="DVZ52" s="10"/>
      <c r="DWA52" s="10"/>
      <c r="DWB52" s="10"/>
      <c r="DWC52" s="10"/>
      <c r="DWD52" s="10"/>
      <c r="DWE52" s="10"/>
      <c r="DWF52" s="10"/>
      <c r="DWG52" s="10"/>
      <c r="DWH52" s="10"/>
      <c r="DWI52" s="10"/>
      <c r="DWJ52" s="10"/>
      <c r="DWK52" s="10"/>
      <c r="DWL52" s="10"/>
      <c r="DWM52" s="10"/>
      <c r="DWN52" s="10"/>
      <c r="DWO52" s="10"/>
      <c r="DWP52" s="10"/>
      <c r="DWQ52" s="10"/>
      <c r="DWR52" s="10"/>
      <c r="DWS52" s="10"/>
      <c r="DWT52" s="10"/>
      <c r="DWU52" s="10"/>
      <c r="DWV52" s="10"/>
      <c r="DWW52" s="10"/>
      <c r="DWX52" s="10"/>
      <c r="DWY52" s="10"/>
      <c r="DWZ52" s="10"/>
      <c r="DXA52" s="10"/>
      <c r="DXB52" s="10"/>
      <c r="DXC52" s="10"/>
      <c r="DXD52" s="10"/>
      <c r="DXE52" s="10"/>
      <c r="DXF52" s="10"/>
      <c r="DXG52" s="10"/>
      <c r="DXH52" s="10"/>
      <c r="DXI52" s="10"/>
      <c r="DXJ52" s="10"/>
      <c r="DXK52" s="10"/>
      <c r="DXL52" s="10"/>
      <c r="DXM52" s="10"/>
      <c r="DXN52" s="10"/>
      <c r="DXO52" s="10"/>
      <c r="DXP52" s="10"/>
      <c r="DXQ52" s="10"/>
      <c r="DXR52" s="10"/>
      <c r="DXS52" s="10"/>
      <c r="DXT52" s="10"/>
      <c r="DXU52" s="10"/>
      <c r="DXV52" s="10"/>
      <c r="DXW52" s="10"/>
      <c r="DXX52" s="10"/>
      <c r="DXY52" s="10"/>
      <c r="DXZ52" s="10"/>
      <c r="DYA52" s="10"/>
      <c r="DYB52" s="10"/>
      <c r="DYC52" s="10"/>
      <c r="DYD52" s="10"/>
      <c r="DYE52" s="10"/>
      <c r="DYF52" s="10"/>
      <c r="DYG52" s="10"/>
      <c r="DYH52" s="10"/>
      <c r="DYI52" s="10"/>
      <c r="DYJ52" s="10"/>
      <c r="DYK52" s="10"/>
      <c r="DYL52" s="10"/>
      <c r="DYM52" s="10"/>
      <c r="DYN52" s="10"/>
      <c r="DYO52" s="10"/>
      <c r="DYP52" s="10"/>
      <c r="DYQ52" s="10"/>
      <c r="DYR52" s="10"/>
      <c r="DYS52" s="10"/>
      <c r="DYT52" s="10"/>
      <c r="DYU52" s="10"/>
      <c r="DYV52" s="10"/>
      <c r="DYW52" s="10"/>
      <c r="DYX52" s="10"/>
      <c r="DYY52" s="10"/>
      <c r="DYZ52" s="10"/>
      <c r="DZA52" s="10"/>
      <c r="DZB52" s="10"/>
      <c r="DZC52" s="10"/>
      <c r="DZD52" s="10"/>
      <c r="DZE52" s="10"/>
      <c r="DZF52" s="10"/>
      <c r="DZG52" s="10"/>
      <c r="DZH52" s="10"/>
      <c r="DZI52" s="10"/>
      <c r="DZJ52" s="10"/>
      <c r="DZK52" s="10"/>
      <c r="DZL52" s="10"/>
      <c r="DZM52" s="10"/>
      <c r="DZN52" s="10"/>
      <c r="DZO52" s="10"/>
      <c r="DZP52" s="10"/>
      <c r="DZQ52" s="10"/>
      <c r="DZR52" s="10"/>
      <c r="DZS52" s="10"/>
      <c r="DZT52" s="10"/>
      <c r="DZU52" s="10"/>
      <c r="DZV52" s="10"/>
      <c r="DZW52" s="10"/>
      <c r="DZX52" s="10"/>
      <c r="DZY52" s="10"/>
      <c r="DZZ52" s="10"/>
      <c r="EAA52" s="10"/>
      <c r="EAB52" s="10"/>
      <c r="EAC52" s="10"/>
      <c r="EAD52" s="10"/>
      <c r="EAE52" s="10"/>
      <c r="EAF52" s="10"/>
      <c r="EAG52" s="10"/>
      <c r="EAH52" s="10"/>
      <c r="EAI52" s="10"/>
      <c r="EAJ52" s="10"/>
      <c r="EAK52" s="10"/>
      <c r="EAL52" s="10"/>
      <c r="EAM52" s="10"/>
      <c r="EAN52" s="10"/>
      <c r="EAO52" s="10"/>
      <c r="EAP52" s="10"/>
      <c r="EAQ52" s="10"/>
      <c r="EAR52" s="10"/>
      <c r="EAS52" s="10"/>
      <c r="EAT52" s="10"/>
      <c r="EAU52" s="10"/>
      <c r="EAV52" s="10"/>
      <c r="EAW52" s="10"/>
      <c r="EAX52" s="10"/>
      <c r="EAY52" s="10"/>
      <c r="EAZ52" s="10"/>
      <c r="EBA52" s="10"/>
      <c r="EBB52" s="10"/>
      <c r="EBC52" s="10"/>
      <c r="EBD52" s="10"/>
      <c r="EBE52" s="10"/>
      <c r="EBF52" s="10"/>
      <c r="EBG52" s="10"/>
      <c r="EBH52" s="10"/>
      <c r="EBI52" s="10"/>
      <c r="EBJ52" s="10"/>
      <c r="EBK52" s="10"/>
      <c r="EBL52" s="10"/>
      <c r="EBM52" s="10"/>
      <c r="EBN52" s="10"/>
      <c r="EBO52" s="10"/>
      <c r="EBP52" s="10"/>
      <c r="EBQ52" s="10"/>
      <c r="EBR52" s="10"/>
      <c r="EBS52" s="10"/>
      <c r="EBT52" s="10"/>
      <c r="EBU52" s="10"/>
      <c r="EBV52" s="10"/>
      <c r="EBW52" s="10"/>
      <c r="EBX52" s="10"/>
      <c r="EBY52" s="10"/>
      <c r="EBZ52" s="10"/>
      <c r="ECA52" s="10"/>
      <c r="ECB52" s="10"/>
      <c r="ECC52" s="10"/>
      <c r="ECD52" s="10"/>
      <c r="ECE52" s="10"/>
      <c r="ECF52" s="10"/>
      <c r="ECG52" s="10"/>
      <c r="ECH52" s="10"/>
      <c r="ECI52" s="10"/>
      <c r="ECJ52" s="10"/>
      <c r="ECK52" s="10"/>
      <c r="ECL52" s="10"/>
      <c r="ECM52" s="10"/>
      <c r="ECN52" s="10"/>
      <c r="ECO52" s="10"/>
      <c r="ECP52" s="10"/>
      <c r="ECQ52" s="10"/>
      <c r="ECR52" s="10"/>
      <c r="ECS52" s="10"/>
      <c r="ECT52" s="10"/>
      <c r="ECU52" s="10"/>
      <c r="ECV52" s="10"/>
      <c r="ECW52" s="10"/>
      <c r="ECX52" s="10"/>
      <c r="ECY52" s="10"/>
      <c r="ECZ52" s="10"/>
      <c r="EDA52" s="10"/>
      <c r="EDB52" s="10"/>
      <c r="EDC52" s="10"/>
      <c r="EDD52" s="10"/>
      <c r="EDE52" s="10"/>
      <c r="EDF52" s="10"/>
      <c r="EDG52" s="10"/>
      <c r="EDH52" s="10"/>
      <c r="EDI52" s="10"/>
      <c r="EDJ52" s="10"/>
      <c r="EDK52" s="10"/>
      <c r="EDL52" s="10"/>
      <c r="EDM52" s="10"/>
      <c r="EDN52" s="10"/>
      <c r="EDO52" s="10"/>
      <c r="EDP52" s="10"/>
      <c r="EDQ52" s="10"/>
      <c r="EDR52" s="10"/>
      <c r="EDS52" s="10"/>
      <c r="EDT52" s="10"/>
      <c r="EDU52" s="10"/>
      <c r="EDV52" s="10"/>
      <c r="EDW52" s="10"/>
      <c r="EDX52" s="10"/>
      <c r="EDY52" s="10"/>
      <c r="EDZ52" s="10"/>
      <c r="EEA52" s="10"/>
      <c r="EEB52" s="10"/>
      <c r="EEC52" s="10"/>
      <c r="EED52" s="10"/>
      <c r="EEE52" s="10"/>
      <c r="EEF52" s="10"/>
      <c r="EEG52" s="10"/>
      <c r="EEH52" s="10"/>
      <c r="EEI52" s="10"/>
      <c r="EEJ52" s="10"/>
      <c r="EEK52" s="10"/>
      <c r="EEL52" s="10"/>
      <c r="EEM52" s="10"/>
      <c r="EEN52" s="10"/>
      <c r="EEO52" s="10"/>
      <c r="EEP52" s="10"/>
      <c r="EEQ52" s="10"/>
      <c r="EER52" s="10"/>
      <c r="EES52" s="10"/>
      <c r="EET52" s="10"/>
      <c r="EEU52" s="10"/>
      <c r="EEV52" s="10"/>
      <c r="EEW52" s="10"/>
      <c r="EEX52" s="10"/>
      <c r="EEY52" s="10"/>
      <c r="EEZ52" s="10"/>
      <c r="EFA52" s="10"/>
      <c r="EFB52" s="10"/>
      <c r="EFC52" s="10"/>
      <c r="EFD52" s="10"/>
      <c r="EFE52" s="10"/>
      <c r="EFF52" s="10"/>
      <c r="EFG52" s="10"/>
      <c r="EFH52" s="10"/>
      <c r="EFI52" s="10"/>
      <c r="EFJ52" s="10"/>
      <c r="EFK52" s="10"/>
      <c r="EFL52" s="10"/>
      <c r="EFM52" s="10"/>
      <c r="EFN52" s="10"/>
      <c r="EFO52" s="10"/>
      <c r="EFP52" s="10"/>
      <c r="EFQ52" s="10"/>
      <c r="EFR52" s="10"/>
      <c r="EFS52" s="10"/>
      <c r="EFT52" s="10"/>
      <c r="EFU52" s="10"/>
      <c r="EFV52" s="10"/>
      <c r="EFW52" s="10"/>
      <c r="EFX52" s="10"/>
      <c r="EFY52" s="10"/>
      <c r="EFZ52" s="10"/>
      <c r="EGA52" s="10"/>
      <c r="EGB52" s="10"/>
      <c r="EGC52" s="10"/>
      <c r="EGD52" s="10"/>
      <c r="EGE52" s="10"/>
      <c r="EGF52" s="10"/>
      <c r="EGG52" s="10"/>
      <c r="EGH52" s="10"/>
      <c r="EGI52" s="10"/>
      <c r="EGJ52" s="10"/>
      <c r="EGK52" s="10"/>
      <c r="EGL52" s="10"/>
      <c r="EGM52" s="10"/>
      <c r="EGN52" s="10"/>
      <c r="EGO52" s="10"/>
      <c r="EGP52" s="10"/>
      <c r="EGQ52" s="10"/>
      <c r="EGR52" s="10"/>
      <c r="EGS52" s="10"/>
      <c r="EGT52" s="10"/>
      <c r="EGU52" s="10"/>
      <c r="EGV52" s="10"/>
      <c r="EGW52" s="10"/>
      <c r="EGX52" s="10"/>
      <c r="EGY52" s="10"/>
      <c r="EGZ52" s="10"/>
      <c r="EHA52" s="10"/>
      <c r="EHB52" s="10"/>
      <c r="EHC52" s="10"/>
      <c r="EHD52" s="10"/>
      <c r="EHE52" s="10"/>
      <c r="EHF52" s="10"/>
      <c r="EHG52" s="10"/>
      <c r="EHH52" s="10"/>
      <c r="EHI52" s="10"/>
      <c r="EHJ52" s="10"/>
      <c r="EHK52" s="10"/>
      <c r="EHL52" s="10"/>
      <c r="EHM52" s="10"/>
      <c r="EHN52" s="10"/>
      <c r="EHO52" s="10"/>
      <c r="EHP52" s="10"/>
      <c r="EHQ52" s="10"/>
      <c r="EHR52" s="10"/>
      <c r="EHS52" s="10"/>
      <c r="EHT52" s="10"/>
      <c r="EHU52" s="10"/>
      <c r="EHV52" s="10"/>
      <c r="EHW52" s="10"/>
      <c r="EHX52" s="10"/>
      <c r="EHY52" s="10"/>
      <c r="EHZ52" s="10"/>
      <c r="EIA52" s="10"/>
      <c r="EIB52" s="10"/>
      <c r="EIC52" s="10"/>
      <c r="EID52" s="10"/>
      <c r="EIE52" s="10"/>
      <c r="EIF52" s="10"/>
      <c r="EIG52" s="10"/>
      <c r="EIH52" s="10"/>
      <c r="EII52" s="10"/>
      <c r="EIJ52" s="10"/>
      <c r="EIK52" s="10"/>
      <c r="EIL52" s="10"/>
      <c r="EIM52" s="10"/>
      <c r="EIN52" s="10"/>
      <c r="EIO52" s="10"/>
      <c r="EIP52" s="10"/>
      <c r="EIQ52" s="10"/>
      <c r="EIR52" s="10"/>
      <c r="EIS52" s="10"/>
      <c r="EIT52" s="10"/>
      <c r="EIU52" s="10"/>
      <c r="EIV52" s="10"/>
      <c r="EIW52" s="10"/>
      <c r="EIX52" s="10"/>
      <c r="EIY52" s="10"/>
      <c r="EIZ52" s="10"/>
      <c r="EJA52" s="10"/>
      <c r="EJB52" s="10"/>
      <c r="EJC52" s="10"/>
      <c r="EJD52" s="10"/>
      <c r="EJE52" s="10"/>
      <c r="EJF52" s="10"/>
      <c r="EJG52" s="10"/>
      <c r="EJH52" s="10"/>
      <c r="EJI52" s="10"/>
      <c r="EJJ52" s="10"/>
      <c r="EJK52" s="10"/>
      <c r="EJL52" s="10"/>
      <c r="EJM52" s="10"/>
      <c r="EJN52" s="10"/>
      <c r="EJO52" s="10"/>
      <c r="EJP52" s="10"/>
      <c r="EJQ52" s="10"/>
      <c r="EJR52" s="10"/>
      <c r="EJS52" s="10"/>
      <c r="EJT52" s="10"/>
      <c r="EJU52" s="10"/>
      <c r="EJV52" s="10"/>
      <c r="EJW52" s="10"/>
      <c r="EJX52" s="10"/>
      <c r="EJY52" s="10"/>
      <c r="EJZ52" s="10"/>
      <c r="EKA52" s="10"/>
      <c r="EKB52" s="10"/>
      <c r="EKC52" s="10"/>
      <c r="EKD52" s="10"/>
      <c r="EKE52" s="10"/>
      <c r="EKF52" s="10"/>
      <c r="EKG52" s="10"/>
      <c r="EKH52" s="10"/>
      <c r="EKI52" s="10"/>
      <c r="EKJ52" s="10"/>
      <c r="EKK52" s="10"/>
      <c r="EKL52" s="10"/>
      <c r="EKM52" s="10"/>
      <c r="EKN52" s="10"/>
      <c r="EKO52" s="10"/>
      <c r="EKP52" s="10"/>
      <c r="EKQ52" s="10"/>
      <c r="EKR52" s="10"/>
      <c r="EKS52" s="10"/>
      <c r="EKT52" s="10"/>
      <c r="EKU52" s="10"/>
      <c r="EKV52" s="10"/>
      <c r="EKW52" s="10"/>
      <c r="EKX52" s="10"/>
      <c r="EKY52" s="10"/>
      <c r="EKZ52" s="10"/>
      <c r="ELA52" s="10"/>
      <c r="ELB52" s="10"/>
      <c r="ELC52" s="10"/>
      <c r="ELD52" s="10"/>
      <c r="ELE52" s="10"/>
      <c r="ELF52" s="10"/>
      <c r="ELG52" s="10"/>
      <c r="ELH52" s="10"/>
      <c r="ELI52" s="10"/>
      <c r="ELJ52" s="10"/>
      <c r="ELK52" s="10"/>
      <c r="ELL52" s="10"/>
      <c r="ELM52" s="10"/>
      <c r="ELN52" s="10"/>
      <c r="ELO52" s="10"/>
      <c r="ELP52" s="10"/>
      <c r="ELQ52" s="10"/>
      <c r="ELR52" s="10"/>
      <c r="ELS52" s="10"/>
      <c r="ELT52" s="10"/>
      <c r="ELU52" s="10"/>
      <c r="ELV52" s="10"/>
      <c r="ELW52" s="10"/>
      <c r="ELX52" s="10"/>
      <c r="ELY52" s="10"/>
      <c r="ELZ52" s="10"/>
      <c r="EMA52" s="10"/>
      <c r="EMB52" s="10"/>
      <c r="EMC52" s="10"/>
      <c r="EMD52" s="10"/>
      <c r="EME52" s="10"/>
      <c r="EMF52" s="10"/>
      <c r="EMG52" s="10"/>
      <c r="EMH52" s="10"/>
      <c r="EMI52" s="10"/>
      <c r="EMJ52" s="10"/>
      <c r="EMK52" s="10"/>
      <c r="EML52" s="10"/>
      <c r="EMM52" s="10"/>
      <c r="EMN52" s="10"/>
      <c r="EMO52" s="10"/>
      <c r="EMP52" s="10"/>
      <c r="EMQ52" s="10"/>
      <c r="EMR52" s="10"/>
      <c r="EMS52" s="10"/>
      <c r="EMT52" s="10"/>
      <c r="EMU52" s="10"/>
      <c r="EMV52" s="10"/>
      <c r="EMW52" s="10"/>
      <c r="EMX52" s="10"/>
      <c r="EMY52" s="10"/>
      <c r="EMZ52" s="10"/>
      <c r="ENA52" s="10"/>
      <c r="ENB52" s="10"/>
      <c r="ENC52" s="10"/>
      <c r="END52" s="10"/>
      <c r="ENE52" s="10"/>
      <c r="ENF52" s="10"/>
      <c r="ENG52" s="10"/>
      <c r="ENH52" s="10"/>
      <c r="ENI52" s="10"/>
      <c r="ENJ52" s="10"/>
      <c r="ENK52" s="10"/>
      <c r="ENL52" s="10"/>
      <c r="ENM52" s="10"/>
      <c r="ENN52" s="10"/>
      <c r="ENO52" s="10"/>
      <c r="ENP52" s="10"/>
      <c r="ENQ52" s="10"/>
      <c r="ENR52" s="10"/>
      <c r="ENS52" s="10"/>
      <c r="ENT52" s="10"/>
      <c r="ENU52" s="10"/>
      <c r="ENV52" s="10"/>
      <c r="ENW52" s="10"/>
      <c r="ENX52" s="10"/>
      <c r="ENY52" s="10"/>
      <c r="ENZ52" s="10"/>
      <c r="EOA52" s="10"/>
      <c r="EOB52" s="10"/>
      <c r="EOC52" s="10"/>
      <c r="EOD52" s="10"/>
      <c r="EOE52" s="10"/>
      <c r="EOF52" s="10"/>
      <c r="EOG52" s="10"/>
      <c r="EOH52" s="10"/>
      <c r="EOI52" s="10"/>
      <c r="EOJ52" s="10"/>
      <c r="EOK52" s="10"/>
      <c r="EOL52" s="10"/>
      <c r="EOM52" s="10"/>
      <c r="EON52" s="10"/>
      <c r="EOO52" s="10"/>
      <c r="EOP52" s="10"/>
      <c r="EOQ52" s="10"/>
      <c r="EOR52" s="10"/>
      <c r="EOS52" s="10"/>
      <c r="EOT52" s="10"/>
      <c r="EOU52" s="10"/>
      <c r="EOV52" s="10"/>
      <c r="EOW52" s="10"/>
      <c r="EOX52" s="10"/>
      <c r="EOY52" s="10"/>
      <c r="EOZ52" s="10"/>
      <c r="EPA52" s="10"/>
      <c r="EPB52" s="10"/>
      <c r="EPC52" s="10"/>
      <c r="EPD52" s="10"/>
      <c r="EPE52" s="10"/>
      <c r="EPF52" s="10"/>
      <c r="EPG52" s="10"/>
      <c r="EPH52" s="10"/>
      <c r="EPI52" s="10"/>
      <c r="EPJ52" s="10"/>
      <c r="EPK52" s="10"/>
      <c r="EPL52" s="10"/>
      <c r="EPM52" s="10"/>
      <c r="EPN52" s="10"/>
      <c r="EPO52" s="10"/>
      <c r="EPP52" s="10"/>
      <c r="EPQ52" s="10"/>
      <c r="EPR52" s="10"/>
      <c r="EPS52" s="10"/>
      <c r="EPT52" s="10"/>
      <c r="EPU52" s="10"/>
      <c r="EPV52" s="10"/>
      <c r="EPW52" s="10"/>
      <c r="EPX52" s="10"/>
      <c r="EPY52" s="10"/>
      <c r="EPZ52" s="10"/>
      <c r="EQA52" s="10"/>
      <c r="EQB52" s="10"/>
      <c r="EQC52" s="10"/>
      <c r="EQD52" s="10"/>
      <c r="EQE52" s="10"/>
      <c r="EQF52" s="10"/>
      <c r="EQG52" s="10"/>
      <c r="EQH52" s="10"/>
      <c r="EQI52" s="10"/>
      <c r="EQJ52" s="10"/>
      <c r="EQK52" s="10"/>
      <c r="EQL52" s="10"/>
      <c r="EQM52" s="10"/>
      <c r="EQN52" s="10"/>
      <c r="EQO52" s="10"/>
      <c r="EQP52" s="10"/>
      <c r="EQQ52" s="10"/>
      <c r="EQR52" s="10"/>
      <c r="EQS52" s="10"/>
      <c r="EQT52" s="10"/>
      <c r="EQU52" s="10"/>
      <c r="EQV52" s="10"/>
      <c r="EQW52" s="10"/>
      <c r="EQX52" s="10"/>
      <c r="EQY52" s="10"/>
      <c r="EQZ52" s="10"/>
      <c r="ERA52" s="10"/>
      <c r="ERB52" s="10"/>
      <c r="ERC52" s="10"/>
      <c r="ERD52" s="10"/>
      <c r="ERE52" s="10"/>
      <c r="ERF52" s="10"/>
      <c r="ERG52" s="10"/>
      <c r="ERH52" s="10"/>
      <c r="ERI52" s="10"/>
      <c r="ERJ52" s="10"/>
      <c r="ERK52" s="10"/>
      <c r="ERL52" s="10"/>
      <c r="ERM52" s="10"/>
      <c r="ERN52" s="10"/>
      <c r="ERO52" s="10"/>
      <c r="ERP52" s="10"/>
      <c r="ERQ52" s="10"/>
      <c r="ERR52" s="10"/>
      <c r="ERS52" s="10"/>
      <c r="ERT52" s="10"/>
      <c r="ERU52" s="10"/>
      <c r="ERV52" s="10"/>
      <c r="ERW52" s="10"/>
      <c r="ERX52" s="10"/>
      <c r="ERY52" s="10"/>
      <c r="ERZ52" s="10"/>
      <c r="ESA52" s="10"/>
      <c r="ESB52" s="10"/>
      <c r="ESC52" s="10"/>
      <c r="ESD52" s="10"/>
      <c r="ESE52" s="10"/>
      <c r="ESF52" s="10"/>
      <c r="ESG52" s="10"/>
      <c r="ESH52" s="10"/>
      <c r="ESI52" s="10"/>
      <c r="ESJ52" s="10"/>
      <c r="ESK52" s="10"/>
      <c r="ESL52" s="10"/>
      <c r="ESM52" s="10"/>
      <c r="ESN52" s="10"/>
      <c r="ESO52" s="10"/>
      <c r="ESP52" s="10"/>
      <c r="ESQ52" s="10"/>
      <c r="ESR52" s="10"/>
      <c r="ESS52" s="10"/>
      <c r="EST52" s="10"/>
      <c r="ESU52" s="10"/>
      <c r="ESV52" s="10"/>
      <c r="ESW52" s="10"/>
      <c r="ESX52" s="10"/>
      <c r="ESY52" s="10"/>
      <c r="ESZ52" s="10"/>
      <c r="ETA52" s="10"/>
      <c r="ETB52" s="10"/>
      <c r="ETC52" s="10"/>
      <c r="ETD52" s="10"/>
      <c r="ETE52" s="10"/>
      <c r="ETF52" s="10"/>
      <c r="ETG52" s="10"/>
      <c r="ETH52" s="10"/>
      <c r="ETI52" s="10"/>
      <c r="ETJ52" s="10"/>
      <c r="ETK52" s="10"/>
      <c r="ETL52" s="10"/>
      <c r="ETM52" s="10"/>
      <c r="ETN52" s="10"/>
      <c r="ETO52" s="10"/>
      <c r="ETP52" s="10"/>
      <c r="ETQ52" s="10"/>
      <c r="ETR52" s="10"/>
      <c r="ETS52" s="10"/>
      <c r="ETT52" s="10"/>
      <c r="ETU52" s="10"/>
      <c r="ETV52" s="10"/>
      <c r="ETW52" s="10"/>
      <c r="ETX52" s="10"/>
      <c r="ETY52" s="10"/>
      <c r="ETZ52" s="10"/>
      <c r="EUA52" s="10"/>
      <c r="EUB52" s="10"/>
      <c r="EUC52" s="10"/>
      <c r="EUD52" s="10"/>
      <c r="EUE52" s="10"/>
      <c r="EUF52" s="10"/>
      <c r="EUG52" s="10"/>
      <c r="EUH52" s="10"/>
      <c r="EUI52" s="10"/>
      <c r="EUJ52" s="10"/>
      <c r="EUK52" s="10"/>
      <c r="EUL52" s="10"/>
      <c r="EUM52" s="10"/>
      <c r="EUN52" s="10"/>
      <c r="EUO52" s="10"/>
      <c r="EUP52" s="10"/>
      <c r="EUQ52" s="10"/>
      <c r="EUR52" s="10"/>
      <c r="EUS52" s="10"/>
      <c r="EUT52" s="10"/>
      <c r="EUU52" s="10"/>
      <c r="EUV52" s="10"/>
      <c r="EUW52" s="10"/>
      <c r="EUX52" s="10"/>
      <c r="EUY52" s="10"/>
      <c r="EUZ52" s="10"/>
      <c r="EVA52" s="10"/>
      <c r="EVB52" s="10"/>
      <c r="EVC52" s="10"/>
      <c r="EVD52" s="10"/>
      <c r="EVE52" s="10"/>
      <c r="EVF52" s="10"/>
      <c r="EVG52" s="10"/>
      <c r="EVH52" s="10"/>
      <c r="EVI52" s="10"/>
      <c r="EVJ52" s="10"/>
      <c r="EVK52" s="10"/>
      <c r="EVL52" s="10"/>
      <c r="EVM52" s="10"/>
      <c r="EVN52" s="10"/>
      <c r="EVO52" s="10"/>
      <c r="EVP52" s="10"/>
      <c r="EVQ52" s="10"/>
      <c r="EVR52" s="10"/>
      <c r="EVS52" s="10"/>
      <c r="EVT52" s="10"/>
      <c r="EVU52" s="10"/>
      <c r="EVV52" s="10"/>
      <c r="EVW52" s="10"/>
      <c r="EVX52" s="10"/>
      <c r="EVY52" s="10"/>
      <c r="EVZ52" s="10"/>
      <c r="EWA52" s="10"/>
      <c r="EWB52" s="10"/>
      <c r="EWC52" s="10"/>
      <c r="EWD52" s="10"/>
      <c r="EWE52" s="10"/>
      <c r="EWF52" s="10"/>
      <c r="EWG52" s="10"/>
      <c r="EWH52" s="10"/>
      <c r="EWI52" s="10"/>
      <c r="EWJ52" s="10"/>
      <c r="EWK52" s="10"/>
      <c r="EWL52" s="10"/>
      <c r="EWM52" s="10"/>
      <c r="EWN52" s="10"/>
      <c r="EWO52" s="10"/>
      <c r="EWP52" s="10"/>
      <c r="EWQ52" s="10"/>
      <c r="EWR52" s="10"/>
      <c r="EWS52" s="10"/>
      <c r="EWT52" s="10"/>
      <c r="EWU52" s="10"/>
      <c r="EWV52" s="10"/>
      <c r="EWW52" s="10"/>
      <c r="EWX52" s="10"/>
      <c r="EWY52" s="10"/>
      <c r="EWZ52" s="10"/>
      <c r="EXA52" s="10"/>
      <c r="EXB52" s="10"/>
      <c r="EXC52" s="10"/>
      <c r="EXD52" s="10"/>
      <c r="EXE52" s="10"/>
      <c r="EXF52" s="10"/>
      <c r="EXG52" s="10"/>
      <c r="EXH52" s="10"/>
      <c r="EXI52" s="10"/>
      <c r="EXJ52" s="10"/>
      <c r="EXK52" s="10"/>
      <c r="EXL52" s="10"/>
      <c r="EXM52" s="10"/>
      <c r="EXN52" s="10"/>
      <c r="EXO52" s="10"/>
      <c r="EXP52" s="10"/>
      <c r="EXQ52" s="10"/>
      <c r="EXR52" s="10"/>
      <c r="EXS52" s="10"/>
      <c r="EXT52" s="10"/>
      <c r="EXU52" s="10"/>
      <c r="EXV52" s="10"/>
      <c r="EXW52" s="10"/>
      <c r="EXX52" s="10"/>
      <c r="EXY52" s="10"/>
      <c r="EXZ52" s="10"/>
      <c r="EYA52" s="10"/>
      <c r="EYB52" s="10"/>
      <c r="EYC52" s="10"/>
      <c r="EYD52" s="10"/>
      <c r="EYE52" s="10"/>
      <c r="EYF52" s="10"/>
      <c r="EYG52" s="10"/>
      <c r="EYH52" s="10"/>
      <c r="EYI52" s="10"/>
      <c r="EYJ52" s="10"/>
      <c r="EYK52" s="10"/>
      <c r="EYL52" s="10"/>
      <c r="EYM52" s="10"/>
      <c r="EYN52" s="10"/>
      <c r="EYO52" s="10"/>
      <c r="EYP52" s="10"/>
      <c r="EYQ52" s="10"/>
      <c r="EYR52" s="10"/>
      <c r="EYS52" s="10"/>
      <c r="EYT52" s="10"/>
      <c r="EYU52" s="10"/>
      <c r="EYV52" s="10"/>
      <c r="EYW52" s="10"/>
      <c r="EYX52" s="10"/>
      <c r="EYY52" s="10"/>
      <c r="EYZ52" s="10"/>
      <c r="EZA52" s="10"/>
      <c r="EZB52" s="10"/>
      <c r="EZC52" s="10"/>
      <c r="EZD52" s="10"/>
      <c r="EZE52" s="10"/>
      <c r="EZF52" s="10"/>
      <c r="EZG52" s="10"/>
      <c r="EZH52" s="10"/>
      <c r="EZI52" s="10"/>
      <c r="EZJ52" s="10"/>
      <c r="EZK52" s="10"/>
      <c r="EZL52" s="10"/>
      <c r="EZM52" s="10"/>
      <c r="EZN52" s="10"/>
      <c r="EZO52" s="10"/>
      <c r="EZP52" s="10"/>
      <c r="EZQ52" s="10"/>
      <c r="EZR52" s="10"/>
      <c r="EZS52" s="10"/>
      <c r="EZT52" s="10"/>
      <c r="EZU52" s="10"/>
      <c r="EZV52" s="10"/>
      <c r="EZW52" s="10"/>
      <c r="EZX52" s="10"/>
      <c r="EZY52" s="10"/>
      <c r="EZZ52" s="10"/>
      <c r="FAA52" s="10"/>
      <c r="FAB52" s="10"/>
      <c r="FAC52" s="10"/>
      <c r="FAD52" s="10"/>
      <c r="FAE52" s="10"/>
      <c r="FAF52" s="10"/>
      <c r="FAG52" s="10"/>
      <c r="FAH52" s="10"/>
      <c r="FAI52" s="10"/>
      <c r="FAJ52" s="10"/>
      <c r="FAK52" s="10"/>
      <c r="FAL52" s="10"/>
      <c r="FAM52" s="10"/>
      <c r="FAN52" s="10"/>
      <c r="FAO52" s="10"/>
      <c r="FAP52" s="10"/>
      <c r="FAQ52" s="10"/>
      <c r="FAR52" s="10"/>
      <c r="FAS52" s="10"/>
      <c r="FAT52" s="10"/>
      <c r="FAU52" s="10"/>
      <c r="FAV52" s="10"/>
      <c r="FAW52" s="10"/>
      <c r="FAX52" s="10"/>
      <c r="FAY52" s="10"/>
      <c r="FAZ52" s="10"/>
      <c r="FBA52" s="10"/>
      <c r="FBB52" s="10"/>
      <c r="FBC52" s="10"/>
      <c r="FBD52" s="10"/>
      <c r="FBE52" s="10"/>
      <c r="FBF52" s="10"/>
      <c r="FBG52" s="10"/>
      <c r="FBH52" s="10"/>
      <c r="FBI52" s="10"/>
      <c r="FBJ52" s="10"/>
      <c r="FBK52" s="10"/>
      <c r="FBL52" s="10"/>
      <c r="FBM52" s="10"/>
      <c r="FBN52" s="10"/>
      <c r="FBO52" s="10"/>
      <c r="FBP52" s="10"/>
      <c r="FBQ52" s="10"/>
      <c r="FBR52" s="10"/>
      <c r="FBS52" s="10"/>
      <c r="FBT52" s="10"/>
      <c r="FBU52" s="10"/>
      <c r="FBV52" s="10"/>
      <c r="FBW52" s="10"/>
      <c r="FBX52" s="10"/>
      <c r="FBY52" s="10"/>
      <c r="FBZ52" s="10"/>
      <c r="FCA52" s="10"/>
      <c r="FCB52" s="10"/>
      <c r="FCC52" s="10"/>
      <c r="FCD52" s="10"/>
      <c r="FCE52" s="10"/>
      <c r="FCF52" s="10"/>
      <c r="FCG52" s="10"/>
      <c r="FCH52" s="10"/>
      <c r="FCI52" s="10"/>
      <c r="FCJ52" s="10"/>
      <c r="FCK52" s="10"/>
      <c r="FCL52" s="10"/>
      <c r="FCM52" s="10"/>
      <c r="FCN52" s="10"/>
      <c r="FCO52" s="10"/>
      <c r="FCP52" s="10"/>
      <c r="FCQ52" s="10"/>
      <c r="FCR52" s="10"/>
      <c r="FCS52" s="10"/>
      <c r="FCT52" s="10"/>
      <c r="FCU52" s="10"/>
      <c r="FCV52" s="10"/>
      <c r="FCW52" s="10"/>
      <c r="FCX52" s="10"/>
      <c r="FCY52" s="10"/>
      <c r="FCZ52" s="10"/>
      <c r="FDA52" s="10"/>
      <c r="FDB52" s="10"/>
      <c r="FDC52" s="10"/>
      <c r="FDD52" s="10"/>
      <c r="FDE52" s="10"/>
      <c r="FDF52" s="10"/>
      <c r="FDG52" s="10"/>
      <c r="FDH52" s="10"/>
      <c r="FDI52" s="10"/>
      <c r="FDJ52" s="10"/>
      <c r="FDK52" s="10"/>
      <c r="FDL52" s="10"/>
      <c r="FDM52" s="10"/>
      <c r="FDN52" s="10"/>
      <c r="FDO52" s="10"/>
      <c r="FDP52" s="10"/>
      <c r="FDQ52" s="10"/>
      <c r="FDR52" s="10"/>
      <c r="FDS52" s="10"/>
      <c r="FDT52" s="10"/>
      <c r="FDU52" s="10"/>
      <c r="FDV52" s="10"/>
      <c r="FDW52" s="10"/>
      <c r="FDX52" s="10"/>
      <c r="FDY52" s="10"/>
      <c r="FDZ52" s="10"/>
      <c r="FEA52" s="10"/>
      <c r="FEB52" s="10"/>
      <c r="FEC52" s="10"/>
      <c r="FED52" s="10"/>
      <c r="FEE52" s="10"/>
      <c r="FEF52" s="10"/>
      <c r="FEG52" s="10"/>
      <c r="FEH52" s="10"/>
      <c r="FEI52" s="10"/>
      <c r="FEJ52" s="10"/>
      <c r="FEK52" s="10"/>
      <c r="FEL52" s="10"/>
      <c r="FEM52" s="10"/>
      <c r="FEN52" s="10"/>
      <c r="FEO52" s="10"/>
      <c r="FEP52" s="10"/>
      <c r="FEQ52" s="10"/>
      <c r="FER52" s="10"/>
      <c r="FES52" s="10"/>
      <c r="FET52" s="10"/>
      <c r="FEU52" s="10"/>
      <c r="FEV52" s="10"/>
      <c r="FEW52" s="10"/>
      <c r="FEX52" s="10"/>
      <c r="FEY52" s="10"/>
      <c r="FEZ52" s="10"/>
      <c r="FFA52" s="10"/>
      <c r="FFB52" s="10"/>
      <c r="FFC52" s="10"/>
      <c r="FFD52" s="10"/>
      <c r="FFE52" s="10"/>
      <c r="FFF52" s="10"/>
      <c r="FFG52" s="10"/>
      <c r="FFH52" s="10"/>
      <c r="FFI52" s="10"/>
      <c r="FFJ52" s="10"/>
      <c r="FFK52" s="10"/>
      <c r="FFL52" s="10"/>
      <c r="FFM52" s="10"/>
      <c r="FFN52" s="10"/>
      <c r="FFO52" s="10"/>
      <c r="FFP52" s="10"/>
      <c r="FFQ52" s="10"/>
      <c r="FFR52" s="10"/>
      <c r="FFS52" s="10"/>
      <c r="FFT52" s="10"/>
      <c r="FFU52" s="10"/>
      <c r="FFV52" s="10"/>
      <c r="FFW52" s="10"/>
      <c r="FFX52" s="10"/>
      <c r="FFY52" s="10"/>
      <c r="FFZ52" s="10"/>
      <c r="FGA52" s="10"/>
      <c r="FGB52" s="10"/>
      <c r="FGC52" s="10"/>
      <c r="FGD52" s="10"/>
      <c r="FGE52" s="10"/>
      <c r="FGF52" s="10"/>
      <c r="FGG52" s="10"/>
      <c r="FGH52" s="10"/>
      <c r="FGI52" s="10"/>
      <c r="FGJ52" s="10"/>
      <c r="FGK52" s="10"/>
      <c r="FGL52" s="10"/>
      <c r="FGM52" s="10"/>
      <c r="FGN52" s="10"/>
      <c r="FGO52" s="10"/>
      <c r="FGP52" s="10"/>
      <c r="FGQ52" s="10"/>
      <c r="FGR52" s="10"/>
      <c r="FGS52" s="10"/>
      <c r="FGT52" s="10"/>
      <c r="FGU52" s="10"/>
      <c r="FGV52" s="10"/>
      <c r="FGW52" s="10"/>
      <c r="FGX52" s="10"/>
      <c r="FGY52" s="10"/>
      <c r="FGZ52" s="10"/>
      <c r="FHA52" s="10"/>
      <c r="FHB52" s="10"/>
      <c r="FHC52" s="10"/>
      <c r="FHD52" s="10"/>
      <c r="FHE52" s="10"/>
      <c r="FHF52" s="10"/>
      <c r="FHG52" s="10"/>
      <c r="FHH52" s="10"/>
      <c r="FHI52" s="10"/>
      <c r="FHJ52" s="10"/>
      <c r="FHK52" s="10"/>
      <c r="FHL52" s="10"/>
      <c r="FHM52" s="10"/>
      <c r="FHN52" s="10"/>
      <c r="FHO52" s="10"/>
      <c r="FHP52" s="10"/>
      <c r="FHQ52" s="10"/>
      <c r="FHR52" s="10"/>
      <c r="FHS52" s="10"/>
      <c r="FHT52" s="10"/>
      <c r="FHU52" s="10"/>
      <c r="FHV52" s="10"/>
      <c r="FHW52" s="10"/>
      <c r="FHX52" s="10"/>
      <c r="FHY52" s="10"/>
      <c r="FHZ52" s="10"/>
      <c r="FIA52" s="10"/>
      <c r="FIB52" s="10"/>
      <c r="FIC52" s="10"/>
      <c r="FID52" s="10"/>
      <c r="FIE52" s="10"/>
      <c r="FIF52" s="10"/>
      <c r="FIG52" s="10"/>
      <c r="FIH52" s="10"/>
      <c r="FII52" s="10"/>
      <c r="FIJ52" s="10"/>
      <c r="FIK52" s="10"/>
      <c r="FIL52" s="10"/>
      <c r="FIM52" s="10"/>
      <c r="FIN52" s="10"/>
      <c r="FIO52" s="10"/>
      <c r="FIP52" s="10"/>
      <c r="FIQ52" s="10"/>
      <c r="FIR52" s="10"/>
      <c r="FIS52" s="10"/>
      <c r="FIT52" s="10"/>
      <c r="FIU52" s="10"/>
      <c r="FIV52" s="10"/>
      <c r="FIW52" s="10"/>
      <c r="FIX52" s="10"/>
      <c r="FIY52" s="10"/>
      <c r="FIZ52" s="10"/>
      <c r="FJA52" s="10"/>
      <c r="FJB52" s="10"/>
      <c r="FJC52" s="10"/>
      <c r="FJD52" s="10"/>
      <c r="FJE52" s="10"/>
      <c r="FJF52" s="10"/>
      <c r="FJG52" s="10"/>
      <c r="FJH52" s="10"/>
      <c r="FJI52" s="10"/>
      <c r="FJJ52" s="10"/>
      <c r="FJK52" s="10"/>
      <c r="FJL52" s="10"/>
      <c r="FJM52" s="10"/>
      <c r="FJN52" s="10"/>
      <c r="FJO52" s="10"/>
      <c r="FJP52" s="10"/>
      <c r="FJQ52" s="10"/>
      <c r="FJR52" s="10"/>
      <c r="FJS52" s="10"/>
      <c r="FJT52" s="10"/>
      <c r="FJU52" s="10"/>
      <c r="FJV52" s="10"/>
      <c r="FJW52" s="10"/>
      <c r="FJX52" s="10"/>
      <c r="FJY52" s="10"/>
      <c r="FJZ52" s="10"/>
      <c r="FKA52" s="10"/>
      <c r="FKB52" s="10"/>
      <c r="FKC52" s="10"/>
      <c r="FKD52" s="10"/>
      <c r="FKE52" s="10"/>
      <c r="FKF52" s="10"/>
      <c r="FKG52" s="10"/>
      <c r="FKH52" s="10"/>
      <c r="FKI52" s="10"/>
      <c r="FKJ52" s="10"/>
      <c r="FKK52" s="10"/>
      <c r="FKL52" s="10"/>
      <c r="FKM52" s="10"/>
      <c r="FKN52" s="10"/>
      <c r="FKO52" s="10"/>
      <c r="FKP52" s="10"/>
      <c r="FKQ52" s="10"/>
      <c r="FKR52" s="10"/>
      <c r="FKS52" s="10"/>
      <c r="FKT52" s="10"/>
      <c r="FKU52" s="10"/>
      <c r="FKV52" s="10"/>
      <c r="FKW52" s="10"/>
      <c r="FKX52" s="10"/>
      <c r="FKY52" s="10"/>
      <c r="FKZ52" s="10"/>
      <c r="FLA52" s="10"/>
      <c r="FLB52" s="10"/>
      <c r="FLC52" s="10"/>
      <c r="FLD52" s="10"/>
      <c r="FLE52" s="10"/>
      <c r="FLF52" s="10"/>
      <c r="FLG52" s="10"/>
      <c r="FLH52" s="10"/>
      <c r="FLI52" s="10"/>
      <c r="FLJ52" s="10"/>
      <c r="FLK52" s="10"/>
      <c r="FLL52" s="10"/>
      <c r="FLM52" s="10"/>
      <c r="FLN52" s="10"/>
      <c r="FLO52" s="10"/>
      <c r="FLP52" s="10"/>
      <c r="FLQ52" s="10"/>
      <c r="FLR52" s="10"/>
      <c r="FLS52" s="10"/>
      <c r="FLT52" s="10"/>
      <c r="FLU52" s="10"/>
      <c r="FLV52" s="10"/>
      <c r="FLW52" s="10"/>
      <c r="FLX52" s="10"/>
      <c r="FLY52" s="10"/>
      <c r="FLZ52" s="10"/>
      <c r="FMA52" s="10"/>
      <c r="FMB52" s="10"/>
      <c r="FMC52" s="10"/>
      <c r="FMD52" s="10"/>
      <c r="FME52" s="10"/>
      <c r="FMF52" s="10"/>
      <c r="FMG52" s="10"/>
      <c r="FMH52" s="10"/>
      <c r="FMI52" s="10"/>
      <c r="FMJ52" s="10"/>
      <c r="FMK52" s="10"/>
      <c r="FML52" s="10"/>
      <c r="FMM52" s="10"/>
      <c r="FMN52" s="10"/>
      <c r="FMO52" s="10"/>
      <c r="FMP52" s="10"/>
      <c r="FMQ52" s="10"/>
      <c r="FMR52" s="10"/>
      <c r="FMS52" s="10"/>
      <c r="FMT52" s="10"/>
      <c r="FMU52" s="10"/>
      <c r="FMV52" s="10"/>
      <c r="FMW52" s="10"/>
      <c r="FMX52" s="10"/>
      <c r="FMY52" s="10"/>
      <c r="FMZ52" s="10"/>
      <c r="FNA52" s="10"/>
      <c r="FNB52" s="10"/>
      <c r="FNC52" s="10"/>
      <c r="FND52" s="10"/>
      <c r="FNE52" s="10"/>
      <c r="FNF52" s="10"/>
      <c r="FNG52" s="10"/>
      <c r="FNH52" s="10"/>
      <c r="FNI52" s="10"/>
      <c r="FNJ52" s="10"/>
      <c r="FNK52" s="10"/>
      <c r="FNL52" s="10"/>
      <c r="FNM52" s="10"/>
      <c r="FNN52" s="10"/>
      <c r="FNO52" s="10"/>
      <c r="FNP52" s="10"/>
      <c r="FNQ52" s="10"/>
      <c r="FNR52" s="10"/>
      <c r="FNS52" s="10"/>
      <c r="FNT52" s="10"/>
      <c r="FNU52" s="10"/>
      <c r="FNV52" s="10"/>
      <c r="FNW52" s="10"/>
      <c r="FNX52" s="10"/>
      <c r="FNY52" s="10"/>
      <c r="FNZ52" s="10"/>
      <c r="FOA52" s="10"/>
      <c r="FOB52" s="10"/>
      <c r="FOC52" s="10"/>
      <c r="FOD52" s="10"/>
      <c r="FOE52" s="10"/>
      <c r="FOF52" s="10"/>
      <c r="FOG52" s="10"/>
      <c r="FOH52" s="10"/>
      <c r="FOI52" s="10"/>
      <c r="FOJ52" s="10"/>
      <c r="FOK52" s="10"/>
      <c r="FOL52" s="10"/>
      <c r="FOM52" s="10"/>
      <c r="FON52" s="10"/>
      <c r="FOO52" s="10"/>
      <c r="FOP52" s="10"/>
      <c r="FOQ52" s="10"/>
      <c r="FOR52" s="10"/>
      <c r="FOS52" s="10"/>
      <c r="FOT52" s="10"/>
      <c r="FOU52" s="10"/>
      <c r="FOV52" s="10"/>
      <c r="FOW52" s="10"/>
      <c r="FOX52" s="10"/>
      <c r="FOY52" s="10"/>
      <c r="FOZ52" s="10"/>
      <c r="FPA52" s="10"/>
      <c r="FPB52" s="10"/>
      <c r="FPC52" s="10"/>
      <c r="FPD52" s="10"/>
      <c r="FPE52" s="10"/>
      <c r="FPF52" s="10"/>
      <c r="FPG52" s="10"/>
      <c r="FPH52" s="10"/>
      <c r="FPI52" s="10"/>
      <c r="FPJ52" s="10"/>
      <c r="FPK52" s="10"/>
      <c r="FPL52" s="10"/>
      <c r="FPM52" s="10"/>
      <c r="FPN52" s="10"/>
      <c r="FPO52" s="10"/>
      <c r="FPP52" s="10"/>
      <c r="FPQ52" s="10"/>
      <c r="FPR52" s="10"/>
      <c r="FPS52" s="10"/>
      <c r="FPT52" s="10"/>
      <c r="FPU52" s="10"/>
      <c r="FPV52" s="10"/>
      <c r="FPW52" s="10"/>
      <c r="FPX52" s="10"/>
      <c r="FPY52" s="10"/>
      <c r="FPZ52" s="10"/>
      <c r="FQA52" s="10"/>
      <c r="FQB52" s="10"/>
      <c r="FQC52" s="10"/>
      <c r="FQD52" s="10"/>
      <c r="FQE52" s="10"/>
      <c r="FQF52" s="10"/>
      <c r="FQG52" s="10"/>
      <c r="FQH52" s="10"/>
      <c r="FQI52" s="10"/>
      <c r="FQJ52" s="10"/>
      <c r="FQK52" s="10"/>
      <c r="FQL52" s="10"/>
      <c r="FQM52" s="10"/>
      <c r="FQN52" s="10"/>
      <c r="FQO52" s="10"/>
      <c r="FQP52" s="10"/>
      <c r="FQQ52" s="10"/>
      <c r="FQR52" s="10"/>
      <c r="FQS52" s="10"/>
      <c r="FQT52" s="10"/>
      <c r="FQU52" s="10"/>
      <c r="FQV52" s="10"/>
      <c r="FQW52" s="10"/>
      <c r="FQX52" s="10"/>
      <c r="FQY52" s="10"/>
      <c r="FQZ52" s="10"/>
      <c r="FRA52" s="10"/>
      <c r="FRB52" s="10"/>
      <c r="FRC52" s="10"/>
      <c r="FRD52" s="10"/>
      <c r="FRE52" s="10"/>
      <c r="FRF52" s="10"/>
      <c r="FRG52" s="10"/>
      <c r="FRH52" s="10"/>
      <c r="FRI52" s="10"/>
      <c r="FRJ52" s="10"/>
      <c r="FRK52" s="10"/>
      <c r="FRL52" s="10"/>
      <c r="FRM52" s="10"/>
      <c r="FRN52" s="10"/>
      <c r="FRO52" s="10"/>
      <c r="FRP52" s="10"/>
      <c r="FRQ52" s="10"/>
      <c r="FRR52" s="10"/>
      <c r="FRS52" s="10"/>
      <c r="FRT52" s="10"/>
      <c r="FRU52" s="10"/>
      <c r="FRV52" s="10"/>
      <c r="FRW52" s="10"/>
      <c r="FRX52" s="10"/>
      <c r="FRY52" s="10"/>
      <c r="FRZ52" s="10"/>
      <c r="FSA52" s="10"/>
      <c r="FSB52" s="10"/>
      <c r="FSC52" s="10"/>
      <c r="FSD52" s="10"/>
      <c r="FSE52" s="10"/>
      <c r="FSF52" s="10"/>
      <c r="FSG52" s="10"/>
      <c r="FSH52" s="10"/>
      <c r="FSI52" s="10"/>
      <c r="FSJ52" s="10"/>
      <c r="FSK52" s="10"/>
      <c r="FSL52" s="10"/>
      <c r="FSM52" s="10"/>
      <c r="FSN52" s="10"/>
      <c r="FSO52" s="10"/>
      <c r="FSP52" s="10"/>
      <c r="FSQ52" s="10"/>
      <c r="FSR52" s="10"/>
      <c r="FSS52" s="10"/>
      <c r="FST52" s="10"/>
      <c r="FSU52" s="10"/>
      <c r="FSV52" s="10"/>
      <c r="FSW52" s="10"/>
      <c r="FSX52" s="10"/>
      <c r="FSY52" s="10"/>
      <c r="FSZ52" s="10"/>
      <c r="FTA52" s="10"/>
      <c r="FTB52" s="10"/>
      <c r="FTC52" s="10"/>
      <c r="FTD52" s="10"/>
      <c r="FTE52" s="10"/>
      <c r="FTF52" s="10"/>
      <c r="FTG52" s="10"/>
      <c r="FTH52" s="10"/>
      <c r="FTI52" s="10"/>
      <c r="FTJ52" s="10"/>
      <c r="FTK52" s="10"/>
      <c r="FTL52" s="10"/>
      <c r="FTM52" s="10"/>
      <c r="FTN52" s="10"/>
      <c r="FTO52" s="10"/>
      <c r="FTP52" s="10"/>
      <c r="FTQ52" s="10"/>
      <c r="FTR52" s="10"/>
      <c r="FTS52" s="10"/>
      <c r="FTT52" s="10"/>
      <c r="FTU52" s="10"/>
      <c r="FTV52" s="10"/>
      <c r="FTW52" s="10"/>
      <c r="FTX52" s="10"/>
      <c r="FTY52" s="10"/>
      <c r="FTZ52" s="10"/>
      <c r="FUA52" s="10"/>
      <c r="FUB52" s="10"/>
      <c r="FUC52" s="10"/>
      <c r="FUD52" s="10"/>
      <c r="FUE52" s="10"/>
      <c r="FUF52" s="10"/>
      <c r="FUG52" s="10"/>
      <c r="FUH52" s="10"/>
      <c r="FUI52" s="10"/>
      <c r="FUJ52" s="10"/>
      <c r="FUK52" s="10"/>
      <c r="FUL52" s="10"/>
      <c r="FUM52" s="10"/>
      <c r="FUN52" s="10"/>
      <c r="FUO52" s="10"/>
      <c r="FUP52" s="10"/>
      <c r="FUQ52" s="10"/>
      <c r="FUR52" s="10"/>
      <c r="FUS52" s="10"/>
      <c r="FUT52" s="10"/>
      <c r="FUU52" s="10"/>
      <c r="FUV52" s="10"/>
      <c r="FUW52" s="10"/>
      <c r="FUX52" s="10"/>
      <c r="FUY52" s="10"/>
      <c r="FUZ52" s="10"/>
      <c r="FVA52" s="10"/>
      <c r="FVB52" s="10"/>
      <c r="FVC52" s="10"/>
      <c r="FVD52" s="10"/>
      <c r="FVE52" s="10"/>
      <c r="FVF52" s="10"/>
      <c r="FVG52" s="10"/>
      <c r="FVH52" s="10"/>
      <c r="FVI52" s="10"/>
      <c r="FVJ52" s="10"/>
      <c r="FVK52" s="10"/>
      <c r="FVL52" s="10"/>
      <c r="FVM52" s="10"/>
      <c r="FVN52" s="10"/>
      <c r="FVO52" s="10"/>
      <c r="FVP52" s="10"/>
      <c r="FVQ52" s="10"/>
      <c r="FVR52" s="10"/>
      <c r="FVS52" s="10"/>
      <c r="FVT52" s="10"/>
      <c r="FVU52" s="10"/>
      <c r="FVV52" s="10"/>
      <c r="FVW52" s="10"/>
      <c r="FVX52" s="10"/>
      <c r="FVY52" s="10"/>
      <c r="FVZ52" s="10"/>
      <c r="FWA52" s="10"/>
      <c r="FWB52" s="10"/>
      <c r="FWC52" s="10"/>
      <c r="FWD52" s="10"/>
      <c r="FWE52" s="10"/>
      <c r="FWF52" s="10"/>
      <c r="FWG52" s="10"/>
      <c r="FWH52" s="10"/>
      <c r="FWI52" s="10"/>
      <c r="FWJ52" s="10"/>
      <c r="FWK52" s="10"/>
      <c r="FWL52" s="10"/>
      <c r="FWM52" s="10"/>
      <c r="FWN52" s="10"/>
      <c r="FWO52" s="10"/>
      <c r="FWP52" s="10"/>
      <c r="FWQ52" s="10"/>
      <c r="FWR52" s="10"/>
      <c r="FWS52" s="10"/>
      <c r="FWT52" s="10"/>
      <c r="FWU52" s="10"/>
      <c r="FWV52" s="10"/>
      <c r="FWW52" s="10"/>
      <c r="FWX52" s="10"/>
      <c r="FWY52" s="10"/>
      <c r="FWZ52" s="10"/>
      <c r="FXA52" s="10"/>
      <c r="FXB52" s="10"/>
      <c r="FXC52" s="10"/>
      <c r="FXD52" s="10"/>
      <c r="FXE52" s="10"/>
      <c r="FXF52" s="10"/>
      <c r="FXG52" s="10"/>
      <c r="FXH52" s="10"/>
      <c r="FXI52" s="10"/>
      <c r="FXJ52" s="10"/>
      <c r="FXK52" s="10"/>
      <c r="FXL52" s="10"/>
      <c r="FXM52" s="10"/>
      <c r="FXN52" s="10"/>
      <c r="FXO52" s="10"/>
      <c r="FXP52" s="10"/>
      <c r="FXQ52" s="10"/>
      <c r="FXR52" s="10"/>
      <c r="FXS52" s="10"/>
      <c r="FXT52" s="10"/>
      <c r="FXU52" s="10"/>
      <c r="FXV52" s="10"/>
      <c r="FXW52" s="10"/>
      <c r="FXX52" s="10"/>
      <c r="FXY52" s="10"/>
      <c r="FXZ52" s="10"/>
      <c r="FYA52" s="10"/>
      <c r="FYB52" s="10"/>
      <c r="FYC52" s="10"/>
      <c r="FYD52" s="10"/>
      <c r="FYE52" s="10"/>
      <c r="FYF52" s="10"/>
      <c r="FYG52" s="10"/>
      <c r="FYH52" s="10"/>
      <c r="FYI52" s="10"/>
      <c r="FYJ52" s="10"/>
      <c r="FYK52" s="10"/>
      <c r="FYL52" s="10"/>
      <c r="FYM52" s="10"/>
      <c r="FYN52" s="10"/>
      <c r="FYO52" s="10"/>
      <c r="FYP52" s="10"/>
      <c r="FYQ52" s="10"/>
      <c r="FYR52" s="10"/>
      <c r="FYS52" s="10"/>
      <c r="FYT52" s="10"/>
      <c r="FYU52" s="10"/>
      <c r="FYV52" s="10"/>
      <c r="FYW52" s="10"/>
      <c r="FYX52" s="10"/>
      <c r="FYY52" s="10"/>
      <c r="FYZ52" s="10"/>
      <c r="FZA52" s="10"/>
      <c r="FZB52" s="10"/>
      <c r="FZC52" s="10"/>
      <c r="FZD52" s="10"/>
      <c r="FZE52" s="10"/>
      <c r="FZF52" s="10"/>
      <c r="FZG52" s="10"/>
      <c r="FZH52" s="10"/>
      <c r="FZI52" s="10"/>
      <c r="FZJ52" s="10"/>
      <c r="FZK52" s="10"/>
      <c r="FZL52" s="10"/>
      <c r="FZM52" s="10"/>
      <c r="FZN52" s="10"/>
      <c r="FZO52" s="10"/>
      <c r="FZP52" s="10"/>
      <c r="FZQ52" s="10"/>
      <c r="FZR52" s="10"/>
      <c r="FZS52" s="10"/>
      <c r="FZT52" s="10"/>
      <c r="FZU52" s="10"/>
      <c r="FZV52" s="10"/>
      <c r="FZW52" s="10"/>
      <c r="FZX52" s="10"/>
      <c r="FZY52" s="10"/>
      <c r="FZZ52" s="10"/>
      <c r="GAA52" s="10"/>
      <c r="GAB52" s="10"/>
      <c r="GAC52" s="10"/>
      <c r="GAD52" s="10"/>
      <c r="GAE52" s="10"/>
      <c r="GAF52" s="10"/>
      <c r="GAG52" s="10"/>
      <c r="GAH52" s="10"/>
      <c r="GAI52" s="10"/>
      <c r="GAJ52" s="10"/>
      <c r="GAK52" s="10"/>
      <c r="GAL52" s="10"/>
      <c r="GAM52" s="10"/>
      <c r="GAN52" s="10"/>
      <c r="GAO52" s="10"/>
      <c r="GAP52" s="10"/>
      <c r="GAQ52" s="10"/>
      <c r="GAR52" s="10"/>
      <c r="GAS52" s="10"/>
      <c r="GAT52" s="10"/>
      <c r="GAU52" s="10"/>
      <c r="GAV52" s="10"/>
      <c r="GAW52" s="10"/>
      <c r="GAX52" s="10"/>
      <c r="GAY52" s="10"/>
      <c r="GAZ52" s="10"/>
      <c r="GBA52" s="10"/>
      <c r="GBB52" s="10"/>
      <c r="GBC52" s="10"/>
      <c r="GBD52" s="10"/>
      <c r="GBE52" s="10"/>
      <c r="GBF52" s="10"/>
      <c r="GBG52" s="10"/>
      <c r="GBH52" s="10"/>
      <c r="GBI52" s="10"/>
      <c r="GBJ52" s="10"/>
      <c r="GBK52" s="10"/>
      <c r="GBL52" s="10"/>
      <c r="GBM52" s="10"/>
      <c r="GBN52" s="10"/>
      <c r="GBO52" s="10"/>
      <c r="GBP52" s="10"/>
      <c r="GBQ52" s="10"/>
      <c r="GBR52" s="10"/>
      <c r="GBS52" s="10"/>
      <c r="GBT52" s="10"/>
      <c r="GBU52" s="10"/>
      <c r="GBV52" s="10"/>
      <c r="GBW52" s="10"/>
      <c r="GBX52" s="10"/>
      <c r="GBY52" s="10"/>
      <c r="GBZ52" s="10"/>
      <c r="GCA52" s="10"/>
      <c r="GCB52" s="10"/>
      <c r="GCC52" s="10"/>
      <c r="GCD52" s="10"/>
      <c r="GCE52" s="10"/>
      <c r="GCF52" s="10"/>
      <c r="GCG52" s="10"/>
      <c r="GCH52" s="10"/>
      <c r="GCI52" s="10"/>
      <c r="GCJ52" s="10"/>
      <c r="GCK52" s="10"/>
      <c r="GCL52" s="10"/>
      <c r="GCM52" s="10"/>
      <c r="GCN52" s="10"/>
      <c r="GCO52" s="10"/>
      <c r="GCP52" s="10"/>
      <c r="GCQ52" s="10"/>
      <c r="GCR52" s="10"/>
      <c r="GCS52" s="10"/>
      <c r="GCT52" s="10"/>
      <c r="GCU52" s="10"/>
      <c r="GCV52" s="10"/>
      <c r="GCW52" s="10"/>
      <c r="GCX52" s="10"/>
      <c r="GCY52" s="10"/>
      <c r="GCZ52" s="10"/>
      <c r="GDA52" s="10"/>
      <c r="GDB52" s="10"/>
      <c r="GDC52" s="10"/>
      <c r="GDD52" s="10"/>
      <c r="GDE52" s="10"/>
      <c r="GDF52" s="10"/>
      <c r="GDG52" s="10"/>
      <c r="GDH52" s="10"/>
      <c r="GDI52" s="10"/>
      <c r="GDJ52" s="10"/>
      <c r="GDK52" s="10"/>
      <c r="GDL52" s="10"/>
      <c r="GDM52" s="10"/>
      <c r="GDN52" s="10"/>
      <c r="GDO52" s="10"/>
      <c r="GDP52" s="10"/>
      <c r="GDQ52" s="10"/>
      <c r="GDR52" s="10"/>
      <c r="GDS52" s="10"/>
      <c r="GDT52" s="10"/>
      <c r="GDU52" s="10"/>
      <c r="GDV52" s="10"/>
      <c r="GDW52" s="10"/>
      <c r="GDX52" s="10"/>
      <c r="GDY52" s="10"/>
      <c r="GDZ52" s="10"/>
      <c r="GEA52" s="10"/>
      <c r="GEB52" s="10"/>
      <c r="GEC52" s="10"/>
      <c r="GED52" s="10"/>
      <c r="GEE52" s="10"/>
      <c r="GEF52" s="10"/>
      <c r="GEG52" s="10"/>
      <c r="GEH52" s="10"/>
      <c r="GEI52" s="10"/>
      <c r="GEJ52" s="10"/>
      <c r="GEK52" s="10"/>
      <c r="GEL52" s="10"/>
      <c r="GEM52" s="10"/>
      <c r="GEN52" s="10"/>
      <c r="GEO52" s="10"/>
      <c r="GEP52" s="10"/>
      <c r="GEQ52" s="10"/>
      <c r="GER52" s="10"/>
      <c r="GES52" s="10"/>
      <c r="GET52" s="10"/>
      <c r="GEU52" s="10"/>
      <c r="GEV52" s="10"/>
      <c r="GEW52" s="10"/>
      <c r="GEX52" s="10"/>
      <c r="GEY52" s="10"/>
      <c r="GEZ52" s="10"/>
      <c r="GFA52" s="10"/>
      <c r="GFB52" s="10"/>
      <c r="GFC52" s="10"/>
      <c r="GFD52" s="10"/>
      <c r="GFE52" s="10"/>
      <c r="GFF52" s="10"/>
      <c r="GFG52" s="10"/>
      <c r="GFH52" s="10"/>
      <c r="GFI52" s="10"/>
      <c r="GFJ52" s="10"/>
      <c r="GFK52" s="10"/>
      <c r="GFL52" s="10"/>
      <c r="GFM52" s="10"/>
      <c r="GFN52" s="10"/>
      <c r="GFO52" s="10"/>
      <c r="GFP52" s="10"/>
      <c r="GFQ52" s="10"/>
      <c r="GFR52" s="10"/>
      <c r="GFS52" s="10"/>
      <c r="GFT52" s="10"/>
      <c r="GFU52" s="10"/>
      <c r="GFV52" s="10"/>
      <c r="GFW52" s="10"/>
      <c r="GFX52" s="10"/>
      <c r="GFY52" s="10"/>
      <c r="GFZ52" s="10"/>
      <c r="GGA52" s="10"/>
      <c r="GGB52" s="10"/>
      <c r="GGC52" s="10"/>
      <c r="GGD52" s="10"/>
      <c r="GGE52" s="10"/>
      <c r="GGF52" s="10"/>
      <c r="GGG52" s="10"/>
      <c r="GGH52" s="10"/>
      <c r="GGI52" s="10"/>
      <c r="GGJ52" s="10"/>
      <c r="GGK52" s="10"/>
      <c r="GGL52" s="10"/>
      <c r="GGM52" s="10"/>
      <c r="GGN52" s="10"/>
      <c r="GGO52" s="10"/>
      <c r="GGP52" s="10"/>
      <c r="GGQ52" s="10"/>
      <c r="GGR52" s="10"/>
      <c r="GGS52" s="10"/>
      <c r="GGT52" s="10"/>
      <c r="GGU52" s="10"/>
      <c r="GGV52" s="10"/>
      <c r="GGW52" s="10"/>
      <c r="GGX52" s="10"/>
      <c r="GGY52" s="10"/>
      <c r="GGZ52" s="10"/>
      <c r="GHA52" s="10"/>
      <c r="GHB52" s="10"/>
      <c r="GHC52" s="10"/>
      <c r="GHD52" s="10"/>
      <c r="GHE52" s="10"/>
      <c r="GHF52" s="10"/>
      <c r="GHG52" s="10"/>
      <c r="GHH52" s="10"/>
      <c r="GHI52" s="10"/>
      <c r="GHJ52" s="10"/>
      <c r="GHK52" s="10"/>
      <c r="GHL52" s="10"/>
      <c r="GHM52" s="10"/>
      <c r="GHN52" s="10"/>
      <c r="GHO52" s="10"/>
      <c r="GHP52" s="10"/>
      <c r="GHQ52" s="10"/>
      <c r="GHR52" s="10"/>
      <c r="GHS52" s="10"/>
      <c r="GHT52" s="10"/>
      <c r="GHU52" s="10"/>
      <c r="GHV52" s="10"/>
      <c r="GHW52" s="10"/>
      <c r="GHX52" s="10"/>
      <c r="GHY52" s="10"/>
      <c r="GHZ52" s="10"/>
      <c r="GIA52" s="10"/>
      <c r="GIB52" s="10"/>
      <c r="GIC52" s="10"/>
      <c r="GID52" s="10"/>
      <c r="GIE52" s="10"/>
      <c r="GIF52" s="10"/>
      <c r="GIG52" s="10"/>
      <c r="GIH52" s="10"/>
      <c r="GII52" s="10"/>
      <c r="GIJ52" s="10"/>
      <c r="GIK52" s="10"/>
      <c r="GIL52" s="10"/>
      <c r="GIM52" s="10"/>
      <c r="GIN52" s="10"/>
      <c r="GIO52" s="10"/>
      <c r="GIP52" s="10"/>
      <c r="GIQ52" s="10"/>
      <c r="GIR52" s="10"/>
      <c r="GIS52" s="10"/>
      <c r="GIT52" s="10"/>
      <c r="GIU52" s="10"/>
      <c r="GIV52" s="10"/>
      <c r="GIW52" s="10"/>
      <c r="GIX52" s="10"/>
      <c r="GIY52" s="10"/>
      <c r="GIZ52" s="10"/>
      <c r="GJA52" s="10"/>
      <c r="GJB52" s="10"/>
      <c r="GJC52" s="10"/>
      <c r="GJD52" s="10"/>
      <c r="GJE52" s="10"/>
      <c r="GJF52" s="10"/>
      <c r="GJG52" s="10"/>
      <c r="GJH52" s="10"/>
      <c r="GJI52" s="10"/>
      <c r="GJJ52" s="10"/>
      <c r="GJK52" s="10"/>
      <c r="GJL52" s="10"/>
      <c r="GJM52" s="10"/>
      <c r="GJN52" s="10"/>
      <c r="GJO52" s="10"/>
      <c r="GJP52" s="10"/>
      <c r="GJQ52" s="10"/>
      <c r="GJR52" s="10"/>
      <c r="GJS52" s="10"/>
      <c r="GJT52" s="10"/>
      <c r="GJU52" s="10"/>
      <c r="GJV52" s="10"/>
      <c r="GJW52" s="10"/>
      <c r="GJX52" s="10"/>
      <c r="GJY52" s="10"/>
      <c r="GJZ52" s="10"/>
      <c r="GKA52" s="10"/>
      <c r="GKB52" s="10"/>
      <c r="GKC52" s="10"/>
      <c r="GKD52" s="10"/>
      <c r="GKE52" s="10"/>
      <c r="GKF52" s="10"/>
      <c r="GKG52" s="10"/>
      <c r="GKH52" s="10"/>
      <c r="GKI52" s="10"/>
      <c r="GKJ52" s="10"/>
      <c r="GKK52" s="10"/>
      <c r="GKL52" s="10"/>
      <c r="GKM52" s="10"/>
      <c r="GKN52" s="10"/>
      <c r="GKO52" s="10"/>
      <c r="GKP52" s="10"/>
      <c r="GKQ52" s="10"/>
      <c r="GKR52" s="10"/>
      <c r="GKS52" s="10"/>
      <c r="GKT52" s="10"/>
      <c r="GKU52" s="10"/>
      <c r="GKV52" s="10"/>
      <c r="GKW52" s="10"/>
      <c r="GKX52" s="10"/>
      <c r="GKY52" s="10"/>
      <c r="GKZ52" s="10"/>
      <c r="GLA52" s="10"/>
      <c r="GLB52" s="10"/>
      <c r="GLC52" s="10"/>
      <c r="GLD52" s="10"/>
      <c r="GLE52" s="10"/>
      <c r="GLF52" s="10"/>
      <c r="GLG52" s="10"/>
      <c r="GLH52" s="10"/>
      <c r="GLI52" s="10"/>
      <c r="GLJ52" s="10"/>
      <c r="GLK52" s="10"/>
      <c r="GLL52" s="10"/>
      <c r="GLM52" s="10"/>
      <c r="GLN52" s="10"/>
      <c r="GLO52" s="10"/>
      <c r="GLP52" s="10"/>
      <c r="GLQ52" s="10"/>
      <c r="GLR52" s="10"/>
      <c r="GLS52" s="10"/>
      <c r="GLT52" s="10"/>
      <c r="GLU52" s="10"/>
      <c r="GLV52" s="10"/>
      <c r="GLW52" s="10"/>
      <c r="GLX52" s="10"/>
      <c r="GLY52" s="10"/>
      <c r="GLZ52" s="10"/>
      <c r="GMA52" s="10"/>
      <c r="GMB52" s="10"/>
      <c r="GMC52" s="10"/>
      <c r="GMD52" s="10"/>
      <c r="GME52" s="10"/>
      <c r="GMF52" s="10"/>
      <c r="GMG52" s="10"/>
      <c r="GMH52" s="10"/>
      <c r="GMI52" s="10"/>
      <c r="GMJ52" s="10"/>
      <c r="GMK52" s="10"/>
      <c r="GML52" s="10"/>
      <c r="GMM52" s="10"/>
      <c r="GMN52" s="10"/>
      <c r="GMO52" s="10"/>
      <c r="GMP52" s="10"/>
      <c r="GMQ52" s="10"/>
      <c r="GMR52" s="10"/>
      <c r="GMS52" s="10"/>
      <c r="GMT52" s="10"/>
      <c r="GMU52" s="10"/>
      <c r="GMV52" s="10"/>
      <c r="GMW52" s="10"/>
      <c r="GMX52" s="10"/>
      <c r="GMY52" s="10"/>
      <c r="GMZ52" s="10"/>
      <c r="GNA52" s="10"/>
      <c r="GNB52" s="10"/>
      <c r="GNC52" s="10"/>
      <c r="GND52" s="10"/>
      <c r="GNE52" s="10"/>
      <c r="GNF52" s="10"/>
      <c r="GNG52" s="10"/>
      <c r="GNH52" s="10"/>
      <c r="GNI52" s="10"/>
      <c r="GNJ52" s="10"/>
      <c r="GNK52" s="10"/>
      <c r="GNL52" s="10"/>
      <c r="GNM52" s="10"/>
      <c r="GNN52" s="10"/>
      <c r="GNO52" s="10"/>
      <c r="GNP52" s="10"/>
      <c r="GNQ52" s="10"/>
      <c r="GNR52" s="10"/>
      <c r="GNS52" s="10"/>
      <c r="GNT52" s="10"/>
      <c r="GNU52" s="10"/>
      <c r="GNV52" s="10"/>
      <c r="GNW52" s="10"/>
      <c r="GNX52" s="10"/>
      <c r="GNY52" s="10"/>
      <c r="GNZ52" s="10"/>
      <c r="GOA52" s="10"/>
      <c r="GOB52" s="10"/>
      <c r="GOC52" s="10"/>
      <c r="GOD52" s="10"/>
      <c r="GOE52" s="10"/>
      <c r="GOF52" s="10"/>
      <c r="GOG52" s="10"/>
      <c r="GOH52" s="10"/>
      <c r="GOI52" s="10"/>
      <c r="GOJ52" s="10"/>
      <c r="GOK52" s="10"/>
      <c r="GOL52" s="10"/>
      <c r="GOM52" s="10"/>
      <c r="GON52" s="10"/>
      <c r="GOO52" s="10"/>
      <c r="GOP52" s="10"/>
      <c r="GOQ52" s="10"/>
      <c r="GOR52" s="10"/>
      <c r="GOS52" s="10"/>
      <c r="GOT52" s="10"/>
      <c r="GOU52" s="10"/>
      <c r="GOV52" s="10"/>
      <c r="GOW52" s="10"/>
      <c r="GOX52" s="10"/>
      <c r="GOY52" s="10"/>
      <c r="GOZ52" s="10"/>
      <c r="GPA52" s="10"/>
      <c r="GPB52" s="10"/>
      <c r="GPC52" s="10"/>
      <c r="GPD52" s="10"/>
      <c r="GPE52" s="10"/>
      <c r="GPF52" s="10"/>
      <c r="GPG52" s="10"/>
      <c r="GPH52" s="10"/>
      <c r="GPI52" s="10"/>
      <c r="GPJ52" s="10"/>
      <c r="GPK52" s="10"/>
      <c r="GPL52" s="10"/>
      <c r="GPM52" s="10"/>
      <c r="GPN52" s="10"/>
      <c r="GPO52" s="10"/>
      <c r="GPP52" s="10"/>
      <c r="GPQ52" s="10"/>
      <c r="GPR52" s="10"/>
      <c r="GPS52" s="10"/>
      <c r="GPT52" s="10"/>
      <c r="GPU52" s="10"/>
      <c r="GPV52" s="10"/>
      <c r="GPW52" s="10"/>
      <c r="GPX52" s="10"/>
      <c r="GPY52" s="10"/>
      <c r="GPZ52" s="10"/>
      <c r="GQA52" s="10"/>
      <c r="GQB52" s="10"/>
      <c r="GQC52" s="10"/>
      <c r="GQD52" s="10"/>
      <c r="GQE52" s="10"/>
      <c r="GQF52" s="10"/>
      <c r="GQG52" s="10"/>
      <c r="GQH52" s="10"/>
      <c r="GQI52" s="10"/>
      <c r="GQJ52" s="10"/>
      <c r="GQK52" s="10"/>
      <c r="GQL52" s="10"/>
      <c r="GQM52" s="10"/>
      <c r="GQN52" s="10"/>
      <c r="GQO52" s="10"/>
      <c r="GQP52" s="10"/>
      <c r="GQQ52" s="10"/>
      <c r="GQR52" s="10"/>
      <c r="GQS52" s="10"/>
      <c r="GQT52" s="10"/>
      <c r="GQU52" s="10"/>
      <c r="GQV52" s="10"/>
      <c r="GQW52" s="10"/>
      <c r="GQX52" s="10"/>
      <c r="GQY52" s="10"/>
      <c r="GQZ52" s="10"/>
      <c r="GRA52" s="10"/>
      <c r="GRB52" s="10"/>
      <c r="GRC52" s="10"/>
      <c r="GRD52" s="10"/>
      <c r="GRE52" s="10"/>
      <c r="GRF52" s="10"/>
      <c r="GRG52" s="10"/>
      <c r="GRH52" s="10"/>
      <c r="GRI52" s="10"/>
      <c r="GRJ52" s="10"/>
      <c r="GRK52" s="10"/>
      <c r="GRL52" s="10"/>
      <c r="GRM52" s="10"/>
      <c r="GRN52" s="10"/>
      <c r="GRO52" s="10"/>
      <c r="GRP52" s="10"/>
      <c r="GRQ52" s="10"/>
      <c r="GRR52" s="10"/>
      <c r="GRS52" s="10"/>
      <c r="GRT52" s="10"/>
      <c r="GRU52" s="10"/>
      <c r="GRV52" s="10"/>
      <c r="GRW52" s="10"/>
      <c r="GRX52" s="10"/>
      <c r="GRY52" s="10"/>
      <c r="GRZ52" s="10"/>
      <c r="GSA52" s="10"/>
      <c r="GSB52" s="10"/>
      <c r="GSC52" s="10"/>
      <c r="GSD52" s="10"/>
      <c r="GSE52" s="10"/>
      <c r="GSF52" s="10"/>
      <c r="GSG52" s="10"/>
      <c r="GSH52" s="10"/>
      <c r="GSI52" s="10"/>
      <c r="GSJ52" s="10"/>
      <c r="GSK52" s="10"/>
      <c r="GSL52" s="10"/>
      <c r="GSM52" s="10"/>
      <c r="GSN52" s="10"/>
      <c r="GSO52" s="10"/>
      <c r="GSP52" s="10"/>
      <c r="GSQ52" s="10"/>
      <c r="GSR52" s="10"/>
      <c r="GSS52" s="10"/>
      <c r="GST52" s="10"/>
      <c r="GSU52" s="10"/>
      <c r="GSV52" s="10"/>
      <c r="GSW52" s="10"/>
      <c r="GSX52" s="10"/>
      <c r="GSY52" s="10"/>
      <c r="GSZ52" s="10"/>
      <c r="GTA52" s="10"/>
      <c r="GTB52" s="10"/>
      <c r="GTC52" s="10"/>
      <c r="GTD52" s="10"/>
      <c r="GTE52" s="10"/>
      <c r="GTF52" s="10"/>
      <c r="GTG52" s="10"/>
      <c r="GTH52" s="10"/>
      <c r="GTI52" s="10"/>
      <c r="GTJ52" s="10"/>
      <c r="GTK52" s="10"/>
      <c r="GTL52" s="10"/>
      <c r="GTM52" s="10"/>
      <c r="GTN52" s="10"/>
      <c r="GTO52" s="10"/>
      <c r="GTP52" s="10"/>
      <c r="GTQ52" s="10"/>
      <c r="GTR52" s="10"/>
      <c r="GTS52" s="10"/>
      <c r="GTT52" s="10"/>
      <c r="GTU52" s="10"/>
      <c r="GTV52" s="10"/>
      <c r="GTW52" s="10"/>
      <c r="GTX52" s="10"/>
      <c r="GTY52" s="10"/>
      <c r="GTZ52" s="10"/>
      <c r="GUA52" s="10"/>
      <c r="GUB52" s="10"/>
      <c r="GUC52" s="10"/>
      <c r="GUD52" s="10"/>
      <c r="GUE52" s="10"/>
      <c r="GUF52" s="10"/>
      <c r="GUG52" s="10"/>
      <c r="GUH52" s="10"/>
      <c r="GUI52" s="10"/>
      <c r="GUJ52" s="10"/>
      <c r="GUK52" s="10"/>
      <c r="GUL52" s="10"/>
      <c r="GUM52" s="10"/>
      <c r="GUN52" s="10"/>
      <c r="GUO52" s="10"/>
      <c r="GUP52" s="10"/>
      <c r="GUQ52" s="10"/>
      <c r="GUR52" s="10"/>
      <c r="GUS52" s="10"/>
      <c r="GUT52" s="10"/>
      <c r="GUU52" s="10"/>
      <c r="GUV52" s="10"/>
      <c r="GUW52" s="10"/>
      <c r="GUX52" s="10"/>
      <c r="GUY52" s="10"/>
      <c r="GUZ52" s="10"/>
      <c r="GVA52" s="10"/>
      <c r="GVB52" s="10"/>
      <c r="GVC52" s="10"/>
      <c r="GVD52" s="10"/>
      <c r="GVE52" s="10"/>
      <c r="GVF52" s="10"/>
      <c r="GVG52" s="10"/>
      <c r="GVH52" s="10"/>
      <c r="GVI52" s="10"/>
      <c r="GVJ52" s="10"/>
      <c r="GVK52" s="10"/>
      <c r="GVL52" s="10"/>
      <c r="GVM52" s="10"/>
      <c r="GVN52" s="10"/>
      <c r="GVO52" s="10"/>
      <c r="GVP52" s="10"/>
      <c r="GVQ52" s="10"/>
      <c r="GVR52" s="10"/>
      <c r="GVS52" s="10"/>
      <c r="GVT52" s="10"/>
      <c r="GVU52" s="10"/>
      <c r="GVV52" s="10"/>
      <c r="GVW52" s="10"/>
      <c r="GVX52" s="10"/>
      <c r="GVY52" s="10"/>
      <c r="GVZ52" s="10"/>
      <c r="GWA52" s="10"/>
      <c r="GWB52" s="10"/>
      <c r="GWC52" s="10"/>
      <c r="GWD52" s="10"/>
      <c r="GWE52" s="10"/>
      <c r="GWF52" s="10"/>
      <c r="GWG52" s="10"/>
      <c r="GWH52" s="10"/>
      <c r="GWI52" s="10"/>
      <c r="GWJ52" s="10"/>
      <c r="GWK52" s="10"/>
      <c r="GWL52" s="10"/>
      <c r="GWM52" s="10"/>
      <c r="GWN52" s="10"/>
      <c r="GWO52" s="10"/>
      <c r="GWP52" s="10"/>
      <c r="GWQ52" s="10"/>
      <c r="GWR52" s="10"/>
      <c r="GWS52" s="10"/>
      <c r="GWT52" s="10"/>
      <c r="GWU52" s="10"/>
      <c r="GWV52" s="10"/>
      <c r="GWW52" s="10"/>
      <c r="GWX52" s="10"/>
      <c r="GWY52" s="10"/>
      <c r="GWZ52" s="10"/>
      <c r="GXA52" s="10"/>
      <c r="GXB52" s="10"/>
      <c r="GXC52" s="10"/>
      <c r="GXD52" s="10"/>
      <c r="GXE52" s="10"/>
      <c r="GXF52" s="10"/>
      <c r="GXG52" s="10"/>
      <c r="GXH52" s="10"/>
      <c r="GXI52" s="10"/>
      <c r="GXJ52" s="10"/>
      <c r="GXK52" s="10"/>
      <c r="GXL52" s="10"/>
      <c r="GXM52" s="10"/>
      <c r="GXN52" s="10"/>
      <c r="GXO52" s="10"/>
      <c r="GXP52" s="10"/>
      <c r="GXQ52" s="10"/>
      <c r="GXR52" s="10"/>
      <c r="GXS52" s="10"/>
      <c r="GXT52" s="10"/>
      <c r="GXU52" s="10"/>
      <c r="GXV52" s="10"/>
      <c r="GXW52" s="10"/>
      <c r="GXX52" s="10"/>
      <c r="GXY52" s="10"/>
      <c r="GXZ52" s="10"/>
      <c r="GYA52" s="10"/>
      <c r="GYB52" s="10"/>
      <c r="GYC52" s="10"/>
      <c r="GYD52" s="10"/>
      <c r="GYE52" s="10"/>
      <c r="GYF52" s="10"/>
      <c r="GYG52" s="10"/>
      <c r="GYH52" s="10"/>
      <c r="GYI52" s="10"/>
      <c r="GYJ52" s="10"/>
      <c r="GYK52" s="10"/>
      <c r="GYL52" s="10"/>
      <c r="GYM52" s="10"/>
      <c r="GYN52" s="10"/>
      <c r="GYO52" s="10"/>
      <c r="GYP52" s="10"/>
      <c r="GYQ52" s="10"/>
      <c r="GYR52" s="10"/>
      <c r="GYS52" s="10"/>
      <c r="GYT52" s="10"/>
      <c r="GYU52" s="10"/>
      <c r="GYV52" s="10"/>
      <c r="GYW52" s="10"/>
      <c r="GYX52" s="10"/>
      <c r="GYY52" s="10"/>
      <c r="GYZ52" s="10"/>
      <c r="GZA52" s="10"/>
      <c r="GZB52" s="10"/>
      <c r="GZC52" s="10"/>
      <c r="GZD52" s="10"/>
      <c r="GZE52" s="10"/>
      <c r="GZF52" s="10"/>
      <c r="GZG52" s="10"/>
      <c r="GZH52" s="10"/>
      <c r="GZI52" s="10"/>
      <c r="GZJ52" s="10"/>
      <c r="GZK52" s="10"/>
      <c r="GZL52" s="10"/>
      <c r="GZM52" s="10"/>
      <c r="GZN52" s="10"/>
      <c r="GZO52" s="10"/>
      <c r="GZP52" s="10"/>
      <c r="GZQ52" s="10"/>
      <c r="GZR52" s="10"/>
      <c r="GZS52" s="10"/>
      <c r="GZT52" s="10"/>
      <c r="GZU52" s="10"/>
      <c r="GZV52" s="10"/>
      <c r="GZW52" s="10"/>
      <c r="GZX52" s="10"/>
      <c r="GZY52" s="10"/>
      <c r="GZZ52" s="10"/>
      <c r="HAA52" s="10"/>
      <c r="HAB52" s="10"/>
      <c r="HAC52" s="10"/>
      <c r="HAD52" s="10"/>
      <c r="HAE52" s="10"/>
      <c r="HAF52" s="10"/>
      <c r="HAG52" s="10"/>
      <c r="HAH52" s="10"/>
      <c r="HAI52" s="10"/>
      <c r="HAJ52" s="10"/>
      <c r="HAK52" s="10"/>
      <c r="HAL52" s="10"/>
      <c r="HAM52" s="10"/>
      <c r="HAN52" s="10"/>
      <c r="HAO52" s="10"/>
      <c r="HAP52" s="10"/>
      <c r="HAQ52" s="10"/>
      <c r="HAR52" s="10"/>
      <c r="HAS52" s="10"/>
      <c r="HAT52" s="10"/>
      <c r="HAU52" s="10"/>
      <c r="HAV52" s="10"/>
      <c r="HAW52" s="10"/>
      <c r="HAX52" s="10"/>
      <c r="HAY52" s="10"/>
      <c r="HAZ52" s="10"/>
      <c r="HBA52" s="10"/>
      <c r="HBB52" s="10"/>
      <c r="HBC52" s="10"/>
      <c r="HBD52" s="10"/>
      <c r="HBE52" s="10"/>
      <c r="HBF52" s="10"/>
      <c r="HBG52" s="10"/>
      <c r="HBH52" s="10"/>
      <c r="HBI52" s="10"/>
      <c r="HBJ52" s="10"/>
      <c r="HBK52" s="10"/>
      <c r="HBL52" s="10"/>
      <c r="HBM52" s="10"/>
      <c r="HBN52" s="10"/>
      <c r="HBO52" s="10"/>
      <c r="HBP52" s="10"/>
      <c r="HBQ52" s="10"/>
      <c r="HBR52" s="10"/>
      <c r="HBS52" s="10"/>
      <c r="HBT52" s="10"/>
      <c r="HBU52" s="10"/>
      <c r="HBV52" s="10"/>
      <c r="HBW52" s="10"/>
      <c r="HBX52" s="10"/>
      <c r="HBY52" s="10"/>
      <c r="HBZ52" s="10"/>
      <c r="HCA52" s="10"/>
      <c r="HCB52" s="10"/>
      <c r="HCC52" s="10"/>
      <c r="HCD52" s="10"/>
      <c r="HCE52" s="10"/>
      <c r="HCF52" s="10"/>
      <c r="HCG52" s="10"/>
      <c r="HCH52" s="10"/>
      <c r="HCI52" s="10"/>
      <c r="HCJ52" s="10"/>
      <c r="HCK52" s="10"/>
      <c r="HCL52" s="10"/>
      <c r="HCM52" s="10"/>
      <c r="HCN52" s="10"/>
      <c r="HCO52" s="10"/>
      <c r="HCP52" s="10"/>
      <c r="HCQ52" s="10"/>
      <c r="HCR52" s="10"/>
      <c r="HCS52" s="10"/>
      <c r="HCT52" s="10"/>
      <c r="HCU52" s="10"/>
      <c r="HCV52" s="10"/>
      <c r="HCW52" s="10"/>
      <c r="HCX52" s="10"/>
      <c r="HCY52" s="10"/>
      <c r="HCZ52" s="10"/>
      <c r="HDA52" s="10"/>
      <c r="HDB52" s="10"/>
      <c r="HDC52" s="10"/>
      <c r="HDD52" s="10"/>
      <c r="HDE52" s="10"/>
      <c r="HDF52" s="10"/>
      <c r="HDG52" s="10"/>
      <c r="HDH52" s="10"/>
      <c r="HDI52" s="10"/>
      <c r="HDJ52" s="10"/>
      <c r="HDK52" s="10"/>
      <c r="HDL52" s="10"/>
      <c r="HDM52" s="10"/>
      <c r="HDN52" s="10"/>
      <c r="HDO52" s="10"/>
      <c r="HDP52" s="10"/>
      <c r="HDQ52" s="10"/>
      <c r="HDR52" s="10"/>
      <c r="HDS52" s="10"/>
      <c r="HDT52" s="10"/>
      <c r="HDU52" s="10"/>
      <c r="HDV52" s="10"/>
      <c r="HDW52" s="10"/>
      <c r="HDX52" s="10"/>
      <c r="HDY52" s="10"/>
      <c r="HDZ52" s="10"/>
      <c r="HEA52" s="10"/>
      <c r="HEB52" s="10"/>
      <c r="HEC52" s="10"/>
      <c r="HED52" s="10"/>
      <c r="HEE52" s="10"/>
      <c r="HEF52" s="10"/>
      <c r="HEG52" s="10"/>
      <c r="HEH52" s="10"/>
      <c r="HEI52" s="10"/>
      <c r="HEJ52" s="10"/>
      <c r="HEK52" s="10"/>
      <c r="HEL52" s="10"/>
      <c r="HEM52" s="10"/>
      <c r="HEN52" s="10"/>
      <c r="HEO52" s="10"/>
      <c r="HEP52" s="10"/>
      <c r="HEQ52" s="10"/>
      <c r="HER52" s="10"/>
      <c r="HES52" s="10"/>
      <c r="HET52" s="10"/>
      <c r="HEU52" s="10"/>
      <c r="HEV52" s="10"/>
      <c r="HEW52" s="10"/>
      <c r="HEX52" s="10"/>
      <c r="HEY52" s="10"/>
      <c r="HEZ52" s="10"/>
      <c r="HFA52" s="10"/>
      <c r="HFB52" s="10"/>
      <c r="HFC52" s="10"/>
      <c r="HFD52" s="10"/>
      <c r="HFE52" s="10"/>
      <c r="HFF52" s="10"/>
      <c r="HFG52" s="10"/>
      <c r="HFH52" s="10"/>
      <c r="HFI52" s="10"/>
      <c r="HFJ52" s="10"/>
      <c r="HFK52" s="10"/>
      <c r="HFL52" s="10"/>
      <c r="HFM52" s="10"/>
      <c r="HFN52" s="10"/>
      <c r="HFO52" s="10"/>
      <c r="HFP52" s="10"/>
      <c r="HFQ52" s="10"/>
      <c r="HFR52" s="10"/>
      <c r="HFS52" s="10"/>
      <c r="HFT52" s="10"/>
      <c r="HFU52" s="10"/>
      <c r="HFV52" s="10"/>
      <c r="HFW52" s="10"/>
      <c r="HFX52" s="10"/>
      <c r="HFY52" s="10"/>
      <c r="HFZ52" s="10"/>
      <c r="HGA52" s="10"/>
      <c r="HGB52" s="10"/>
      <c r="HGC52" s="10"/>
      <c r="HGD52" s="10"/>
      <c r="HGE52" s="10"/>
      <c r="HGF52" s="10"/>
      <c r="HGG52" s="10"/>
      <c r="HGH52" s="10"/>
      <c r="HGI52" s="10"/>
      <c r="HGJ52" s="10"/>
      <c r="HGK52" s="10"/>
      <c r="HGL52" s="10"/>
      <c r="HGM52" s="10"/>
      <c r="HGN52" s="10"/>
      <c r="HGO52" s="10"/>
      <c r="HGP52" s="10"/>
      <c r="HGQ52" s="10"/>
      <c r="HGR52" s="10"/>
      <c r="HGS52" s="10"/>
      <c r="HGT52" s="10"/>
      <c r="HGU52" s="10"/>
      <c r="HGV52" s="10"/>
      <c r="HGW52" s="10"/>
      <c r="HGX52" s="10"/>
      <c r="HGY52" s="10"/>
      <c r="HGZ52" s="10"/>
      <c r="HHA52" s="10"/>
      <c r="HHB52" s="10"/>
      <c r="HHC52" s="10"/>
      <c r="HHD52" s="10"/>
      <c r="HHE52" s="10"/>
      <c r="HHF52" s="10"/>
      <c r="HHG52" s="10"/>
      <c r="HHH52" s="10"/>
      <c r="HHI52" s="10"/>
      <c r="HHJ52" s="10"/>
      <c r="HHK52" s="10"/>
      <c r="HHL52" s="10"/>
      <c r="HHM52" s="10"/>
      <c r="HHN52" s="10"/>
      <c r="HHO52" s="10"/>
      <c r="HHP52" s="10"/>
      <c r="HHQ52" s="10"/>
      <c r="HHR52" s="10"/>
      <c r="HHS52" s="10"/>
      <c r="HHT52" s="10"/>
      <c r="HHU52" s="10"/>
      <c r="HHV52" s="10"/>
      <c r="HHW52" s="10"/>
      <c r="HHX52" s="10"/>
      <c r="HHY52" s="10"/>
      <c r="HHZ52" s="10"/>
      <c r="HIA52" s="10"/>
      <c r="HIB52" s="10"/>
      <c r="HIC52" s="10"/>
      <c r="HID52" s="10"/>
      <c r="HIE52" s="10"/>
      <c r="HIF52" s="10"/>
      <c r="HIG52" s="10"/>
      <c r="HIH52" s="10"/>
      <c r="HII52" s="10"/>
      <c r="HIJ52" s="10"/>
      <c r="HIK52" s="10"/>
      <c r="HIL52" s="10"/>
      <c r="HIM52" s="10"/>
      <c r="HIN52" s="10"/>
      <c r="HIO52" s="10"/>
      <c r="HIP52" s="10"/>
      <c r="HIQ52" s="10"/>
      <c r="HIR52" s="10"/>
      <c r="HIS52" s="10"/>
      <c r="HIT52" s="10"/>
      <c r="HIU52" s="10"/>
      <c r="HIV52" s="10"/>
      <c r="HIW52" s="10"/>
      <c r="HIX52" s="10"/>
      <c r="HIY52" s="10"/>
      <c r="HIZ52" s="10"/>
      <c r="HJA52" s="10"/>
      <c r="HJB52" s="10"/>
      <c r="HJC52" s="10"/>
      <c r="HJD52" s="10"/>
      <c r="HJE52" s="10"/>
      <c r="HJF52" s="10"/>
      <c r="HJG52" s="10"/>
      <c r="HJH52" s="10"/>
      <c r="HJI52" s="10"/>
      <c r="HJJ52" s="10"/>
      <c r="HJK52" s="10"/>
      <c r="HJL52" s="10"/>
      <c r="HJM52" s="10"/>
      <c r="HJN52" s="10"/>
      <c r="HJO52" s="10"/>
      <c r="HJP52" s="10"/>
      <c r="HJQ52" s="10"/>
      <c r="HJR52" s="10"/>
      <c r="HJS52" s="10"/>
      <c r="HJT52" s="10"/>
      <c r="HJU52" s="10"/>
      <c r="HJV52" s="10"/>
      <c r="HJW52" s="10"/>
      <c r="HJX52" s="10"/>
      <c r="HJY52" s="10"/>
      <c r="HJZ52" s="10"/>
      <c r="HKA52" s="10"/>
      <c r="HKB52" s="10"/>
      <c r="HKC52" s="10"/>
      <c r="HKD52" s="10"/>
      <c r="HKE52" s="10"/>
      <c r="HKF52" s="10"/>
      <c r="HKG52" s="10"/>
      <c r="HKH52" s="10"/>
      <c r="HKI52" s="10"/>
      <c r="HKJ52" s="10"/>
      <c r="HKK52" s="10"/>
      <c r="HKL52" s="10"/>
      <c r="HKM52" s="10"/>
      <c r="HKN52" s="10"/>
      <c r="HKO52" s="10"/>
      <c r="HKP52" s="10"/>
      <c r="HKQ52" s="10"/>
      <c r="HKR52" s="10"/>
      <c r="HKS52" s="10"/>
      <c r="HKT52" s="10"/>
      <c r="HKU52" s="10"/>
      <c r="HKV52" s="10"/>
      <c r="HKW52" s="10"/>
      <c r="HKX52" s="10"/>
      <c r="HKY52" s="10"/>
      <c r="HKZ52" s="10"/>
      <c r="HLA52" s="10"/>
      <c r="HLB52" s="10"/>
      <c r="HLC52" s="10"/>
      <c r="HLD52" s="10"/>
      <c r="HLE52" s="10"/>
      <c r="HLF52" s="10"/>
      <c r="HLG52" s="10"/>
      <c r="HLH52" s="10"/>
      <c r="HLI52" s="10"/>
      <c r="HLJ52" s="10"/>
      <c r="HLK52" s="10"/>
      <c r="HLL52" s="10"/>
      <c r="HLM52" s="10"/>
      <c r="HLN52" s="10"/>
      <c r="HLO52" s="10"/>
      <c r="HLP52" s="10"/>
      <c r="HLQ52" s="10"/>
      <c r="HLR52" s="10"/>
      <c r="HLS52" s="10"/>
      <c r="HLT52" s="10"/>
      <c r="HLU52" s="10"/>
      <c r="HLV52" s="10"/>
      <c r="HLW52" s="10"/>
      <c r="HLX52" s="10"/>
      <c r="HLY52" s="10"/>
      <c r="HLZ52" s="10"/>
      <c r="HMA52" s="10"/>
      <c r="HMB52" s="10"/>
      <c r="HMC52" s="10"/>
      <c r="HMD52" s="10"/>
      <c r="HME52" s="10"/>
      <c r="HMF52" s="10"/>
      <c r="HMG52" s="10"/>
      <c r="HMH52" s="10"/>
      <c r="HMI52" s="10"/>
      <c r="HMJ52" s="10"/>
      <c r="HMK52" s="10"/>
      <c r="HML52" s="10"/>
      <c r="HMM52" s="10"/>
      <c r="HMN52" s="10"/>
      <c r="HMO52" s="10"/>
      <c r="HMP52" s="10"/>
      <c r="HMQ52" s="10"/>
      <c r="HMR52" s="10"/>
      <c r="HMS52" s="10"/>
      <c r="HMT52" s="10"/>
      <c r="HMU52" s="10"/>
      <c r="HMV52" s="10"/>
      <c r="HMW52" s="10"/>
      <c r="HMX52" s="10"/>
      <c r="HMY52" s="10"/>
      <c r="HMZ52" s="10"/>
      <c r="HNA52" s="10"/>
      <c r="HNB52" s="10"/>
      <c r="HNC52" s="10"/>
      <c r="HND52" s="10"/>
      <c r="HNE52" s="10"/>
      <c r="HNF52" s="10"/>
      <c r="HNG52" s="10"/>
      <c r="HNH52" s="10"/>
      <c r="HNI52" s="10"/>
      <c r="HNJ52" s="10"/>
      <c r="HNK52" s="10"/>
      <c r="HNL52" s="10"/>
      <c r="HNM52" s="10"/>
      <c r="HNN52" s="10"/>
      <c r="HNO52" s="10"/>
      <c r="HNP52" s="10"/>
      <c r="HNQ52" s="10"/>
      <c r="HNR52" s="10"/>
      <c r="HNS52" s="10"/>
      <c r="HNT52" s="10"/>
      <c r="HNU52" s="10"/>
      <c r="HNV52" s="10"/>
      <c r="HNW52" s="10"/>
      <c r="HNX52" s="10"/>
      <c r="HNY52" s="10"/>
      <c r="HNZ52" s="10"/>
      <c r="HOA52" s="10"/>
      <c r="HOB52" s="10"/>
      <c r="HOC52" s="10"/>
      <c r="HOD52" s="10"/>
      <c r="HOE52" s="10"/>
      <c r="HOF52" s="10"/>
      <c r="HOG52" s="10"/>
      <c r="HOH52" s="10"/>
      <c r="HOI52" s="10"/>
      <c r="HOJ52" s="10"/>
      <c r="HOK52" s="10"/>
      <c r="HOL52" s="10"/>
      <c r="HOM52" s="10"/>
      <c r="HON52" s="10"/>
      <c r="HOO52" s="10"/>
      <c r="HOP52" s="10"/>
      <c r="HOQ52" s="10"/>
      <c r="HOR52" s="10"/>
      <c r="HOS52" s="10"/>
      <c r="HOT52" s="10"/>
      <c r="HOU52" s="10"/>
      <c r="HOV52" s="10"/>
      <c r="HOW52" s="10"/>
      <c r="HOX52" s="10"/>
      <c r="HOY52" s="10"/>
      <c r="HOZ52" s="10"/>
      <c r="HPA52" s="10"/>
      <c r="HPB52" s="10"/>
      <c r="HPC52" s="10"/>
      <c r="HPD52" s="10"/>
      <c r="HPE52" s="10"/>
      <c r="HPF52" s="10"/>
      <c r="HPG52" s="10"/>
      <c r="HPH52" s="10"/>
      <c r="HPI52" s="10"/>
      <c r="HPJ52" s="10"/>
      <c r="HPK52" s="10"/>
      <c r="HPL52" s="10"/>
      <c r="HPM52" s="10"/>
      <c r="HPN52" s="10"/>
      <c r="HPO52" s="10"/>
      <c r="HPP52" s="10"/>
      <c r="HPQ52" s="10"/>
      <c r="HPR52" s="10"/>
      <c r="HPS52" s="10"/>
      <c r="HPT52" s="10"/>
      <c r="HPU52" s="10"/>
      <c r="HPV52" s="10"/>
      <c r="HPW52" s="10"/>
      <c r="HPX52" s="10"/>
      <c r="HPY52" s="10"/>
      <c r="HPZ52" s="10"/>
      <c r="HQA52" s="10"/>
      <c r="HQB52" s="10"/>
      <c r="HQC52" s="10"/>
      <c r="HQD52" s="10"/>
      <c r="HQE52" s="10"/>
      <c r="HQF52" s="10"/>
      <c r="HQG52" s="10"/>
      <c r="HQH52" s="10"/>
      <c r="HQI52" s="10"/>
      <c r="HQJ52" s="10"/>
      <c r="HQK52" s="10"/>
      <c r="HQL52" s="10"/>
      <c r="HQM52" s="10"/>
      <c r="HQN52" s="10"/>
      <c r="HQO52" s="10"/>
      <c r="HQP52" s="10"/>
      <c r="HQQ52" s="10"/>
      <c r="HQR52" s="10"/>
      <c r="HQS52" s="10"/>
      <c r="HQT52" s="10"/>
      <c r="HQU52" s="10"/>
      <c r="HQV52" s="10"/>
      <c r="HQW52" s="10"/>
      <c r="HQX52" s="10"/>
      <c r="HQY52" s="10"/>
      <c r="HQZ52" s="10"/>
      <c r="HRA52" s="10"/>
      <c r="HRB52" s="10"/>
      <c r="HRC52" s="10"/>
      <c r="HRD52" s="10"/>
      <c r="HRE52" s="10"/>
      <c r="HRF52" s="10"/>
      <c r="HRG52" s="10"/>
      <c r="HRH52" s="10"/>
      <c r="HRI52" s="10"/>
      <c r="HRJ52" s="10"/>
      <c r="HRK52" s="10"/>
      <c r="HRL52" s="10"/>
      <c r="HRM52" s="10"/>
      <c r="HRN52" s="10"/>
      <c r="HRO52" s="10"/>
      <c r="HRP52" s="10"/>
      <c r="HRQ52" s="10"/>
      <c r="HRR52" s="10"/>
      <c r="HRS52" s="10"/>
      <c r="HRT52" s="10"/>
      <c r="HRU52" s="10"/>
      <c r="HRV52" s="10"/>
      <c r="HRW52" s="10"/>
      <c r="HRX52" s="10"/>
      <c r="HRY52" s="10"/>
      <c r="HRZ52" s="10"/>
      <c r="HSA52" s="10"/>
      <c r="HSB52" s="10"/>
      <c r="HSC52" s="10"/>
      <c r="HSD52" s="10"/>
      <c r="HSE52" s="10"/>
      <c r="HSF52" s="10"/>
      <c r="HSG52" s="10"/>
      <c r="HSH52" s="10"/>
      <c r="HSI52" s="10"/>
      <c r="HSJ52" s="10"/>
      <c r="HSK52" s="10"/>
      <c r="HSL52" s="10"/>
      <c r="HSM52" s="10"/>
      <c r="HSN52" s="10"/>
      <c r="HSO52" s="10"/>
      <c r="HSP52" s="10"/>
      <c r="HSQ52" s="10"/>
      <c r="HSR52" s="10"/>
      <c r="HSS52" s="10"/>
      <c r="HST52" s="10"/>
      <c r="HSU52" s="10"/>
      <c r="HSV52" s="10"/>
      <c r="HSW52" s="10"/>
      <c r="HSX52" s="10"/>
      <c r="HSY52" s="10"/>
      <c r="HSZ52" s="10"/>
      <c r="HTA52" s="10"/>
      <c r="HTB52" s="10"/>
      <c r="HTC52" s="10"/>
      <c r="HTD52" s="10"/>
      <c r="HTE52" s="10"/>
      <c r="HTF52" s="10"/>
      <c r="HTG52" s="10"/>
      <c r="HTH52" s="10"/>
      <c r="HTI52" s="10"/>
      <c r="HTJ52" s="10"/>
      <c r="HTK52" s="10"/>
      <c r="HTL52" s="10"/>
      <c r="HTM52" s="10"/>
      <c r="HTN52" s="10"/>
      <c r="HTO52" s="10"/>
      <c r="HTP52" s="10"/>
      <c r="HTQ52" s="10"/>
      <c r="HTR52" s="10"/>
      <c r="HTS52" s="10"/>
      <c r="HTT52" s="10"/>
      <c r="HTU52" s="10"/>
      <c r="HTV52" s="10"/>
      <c r="HTW52" s="10"/>
      <c r="HTX52" s="10"/>
      <c r="HTY52" s="10"/>
      <c r="HTZ52" s="10"/>
      <c r="HUA52" s="10"/>
      <c r="HUB52" s="10"/>
      <c r="HUC52" s="10"/>
      <c r="HUD52" s="10"/>
      <c r="HUE52" s="10"/>
      <c r="HUF52" s="10"/>
      <c r="HUG52" s="10"/>
      <c r="HUH52" s="10"/>
      <c r="HUI52" s="10"/>
      <c r="HUJ52" s="10"/>
      <c r="HUK52" s="10"/>
      <c r="HUL52" s="10"/>
      <c r="HUM52" s="10"/>
      <c r="HUN52" s="10"/>
      <c r="HUO52" s="10"/>
      <c r="HUP52" s="10"/>
      <c r="HUQ52" s="10"/>
      <c r="HUR52" s="10"/>
      <c r="HUS52" s="10"/>
      <c r="HUT52" s="10"/>
      <c r="HUU52" s="10"/>
      <c r="HUV52" s="10"/>
      <c r="HUW52" s="10"/>
      <c r="HUX52" s="10"/>
      <c r="HUY52" s="10"/>
      <c r="HUZ52" s="10"/>
      <c r="HVA52" s="10"/>
      <c r="HVB52" s="10"/>
      <c r="HVC52" s="10"/>
      <c r="HVD52" s="10"/>
      <c r="HVE52" s="10"/>
      <c r="HVF52" s="10"/>
      <c r="HVG52" s="10"/>
      <c r="HVH52" s="10"/>
      <c r="HVI52" s="10"/>
      <c r="HVJ52" s="10"/>
      <c r="HVK52" s="10"/>
      <c r="HVL52" s="10"/>
      <c r="HVM52" s="10"/>
      <c r="HVN52" s="10"/>
      <c r="HVO52" s="10"/>
      <c r="HVP52" s="10"/>
      <c r="HVQ52" s="10"/>
      <c r="HVR52" s="10"/>
      <c r="HVS52" s="10"/>
      <c r="HVT52" s="10"/>
      <c r="HVU52" s="10"/>
      <c r="HVV52" s="10"/>
      <c r="HVW52" s="10"/>
      <c r="HVX52" s="10"/>
      <c r="HVY52" s="10"/>
      <c r="HVZ52" s="10"/>
      <c r="HWA52" s="10"/>
      <c r="HWB52" s="10"/>
      <c r="HWC52" s="10"/>
      <c r="HWD52" s="10"/>
      <c r="HWE52" s="10"/>
      <c r="HWF52" s="10"/>
      <c r="HWG52" s="10"/>
      <c r="HWH52" s="10"/>
      <c r="HWI52" s="10"/>
      <c r="HWJ52" s="10"/>
      <c r="HWK52" s="10"/>
      <c r="HWL52" s="10"/>
      <c r="HWM52" s="10"/>
      <c r="HWN52" s="10"/>
      <c r="HWO52" s="10"/>
      <c r="HWP52" s="10"/>
      <c r="HWQ52" s="10"/>
      <c r="HWR52" s="10"/>
      <c r="HWS52" s="10"/>
      <c r="HWT52" s="10"/>
      <c r="HWU52" s="10"/>
      <c r="HWV52" s="10"/>
      <c r="HWW52" s="10"/>
      <c r="HWX52" s="10"/>
      <c r="HWY52" s="10"/>
      <c r="HWZ52" s="10"/>
      <c r="HXA52" s="10"/>
      <c r="HXB52" s="10"/>
      <c r="HXC52" s="10"/>
      <c r="HXD52" s="10"/>
      <c r="HXE52" s="10"/>
      <c r="HXF52" s="10"/>
      <c r="HXG52" s="10"/>
      <c r="HXH52" s="10"/>
      <c r="HXI52" s="10"/>
      <c r="HXJ52" s="10"/>
      <c r="HXK52" s="10"/>
      <c r="HXL52" s="10"/>
      <c r="HXM52" s="10"/>
      <c r="HXN52" s="10"/>
      <c r="HXO52" s="10"/>
      <c r="HXP52" s="10"/>
      <c r="HXQ52" s="10"/>
      <c r="HXR52" s="10"/>
      <c r="HXS52" s="10"/>
      <c r="HXT52" s="10"/>
      <c r="HXU52" s="10"/>
      <c r="HXV52" s="10"/>
      <c r="HXW52" s="10"/>
      <c r="HXX52" s="10"/>
      <c r="HXY52" s="10"/>
      <c r="HXZ52" s="10"/>
      <c r="HYA52" s="10"/>
      <c r="HYB52" s="10"/>
      <c r="HYC52" s="10"/>
      <c r="HYD52" s="10"/>
      <c r="HYE52" s="10"/>
      <c r="HYF52" s="10"/>
      <c r="HYG52" s="10"/>
      <c r="HYH52" s="10"/>
      <c r="HYI52" s="10"/>
      <c r="HYJ52" s="10"/>
      <c r="HYK52" s="10"/>
      <c r="HYL52" s="10"/>
      <c r="HYM52" s="10"/>
      <c r="HYN52" s="10"/>
      <c r="HYO52" s="10"/>
      <c r="HYP52" s="10"/>
      <c r="HYQ52" s="10"/>
      <c r="HYR52" s="10"/>
      <c r="HYS52" s="10"/>
      <c r="HYT52" s="10"/>
      <c r="HYU52" s="10"/>
      <c r="HYV52" s="10"/>
      <c r="HYW52" s="10"/>
      <c r="HYX52" s="10"/>
      <c r="HYY52" s="10"/>
      <c r="HYZ52" s="10"/>
      <c r="HZA52" s="10"/>
      <c r="HZB52" s="10"/>
      <c r="HZC52" s="10"/>
      <c r="HZD52" s="10"/>
      <c r="HZE52" s="10"/>
      <c r="HZF52" s="10"/>
      <c r="HZG52" s="10"/>
      <c r="HZH52" s="10"/>
      <c r="HZI52" s="10"/>
      <c r="HZJ52" s="10"/>
      <c r="HZK52" s="10"/>
      <c r="HZL52" s="10"/>
      <c r="HZM52" s="10"/>
      <c r="HZN52" s="10"/>
      <c r="HZO52" s="10"/>
      <c r="HZP52" s="10"/>
      <c r="HZQ52" s="10"/>
      <c r="HZR52" s="10"/>
      <c r="HZS52" s="10"/>
      <c r="HZT52" s="10"/>
      <c r="HZU52" s="10"/>
      <c r="HZV52" s="10"/>
      <c r="HZW52" s="10"/>
      <c r="HZX52" s="10"/>
      <c r="HZY52" s="10"/>
      <c r="HZZ52" s="10"/>
      <c r="IAA52" s="10"/>
      <c r="IAB52" s="10"/>
      <c r="IAC52" s="10"/>
      <c r="IAD52" s="10"/>
      <c r="IAE52" s="10"/>
      <c r="IAF52" s="10"/>
      <c r="IAG52" s="10"/>
      <c r="IAH52" s="10"/>
      <c r="IAI52" s="10"/>
      <c r="IAJ52" s="10"/>
      <c r="IAK52" s="10"/>
      <c r="IAL52" s="10"/>
      <c r="IAM52" s="10"/>
      <c r="IAN52" s="10"/>
      <c r="IAO52" s="10"/>
      <c r="IAP52" s="10"/>
      <c r="IAQ52" s="10"/>
      <c r="IAR52" s="10"/>
      <c r="IAS52" s="10"/>
      <c r="IAT52" s="10"/>
      <c r="IAU52" s="10"/>
      <c r="IAV52" s="10"/>
      <c r="IAW52" s="10"/>
      <c r="IAX52" s="10"/>
      <c r="IAY52" s="10"/>
      <c r="IAZ52" s="10"/>
      <c r="IBA52" s="10"/>
      <c r="IBB52" s="10"/>
      <c r="IBC52" s="10"/>
      <c r="IBD52" s="10"/>
      <c r="IBE52" s="10"/>
      <c r="IBF52" s="10"/>
      <c r="IBG52" s="10"/>
      <c r="IBH52" s="10"/>
      <c r="IBI52" s="10"/>
      <c r="IBJ52" s="10"/>
      <c r="IBK52" s="10"/>
      <c r="IBL52" s="10"/>
      <c r="IBM52" s="10"/>
      <c r="IBN52" s="10"/>
      <c r="IBO52" s="10"/>
      <c r="IBP52" s="10"/>
      <c r="IBQ52" s="10"/>
      <c r="IBR52" s="10"/>
      <c r="IBS52" s="10"/>
      <c r="IBT52" s="10"/>
      <c r="IBU52" s="10"/>
      <c r="IBV52" s="10"/>
      <c r="IBW52" s="10"/>
      <c r="IBX52" s="10"/>
      <c r="IBY52" s="10"/>
      <c r="IBZ52" s="10"/>
      <c r="ICA52" s="10"/>
      <c r="ICB52" s="10"/>
      <c r="ICC52" s="10"/>
      <c r="ICD52" s="10"/>
      <c r="ICE52" s="10"/>
      <c r="ICF52" s="10"/>
      <c r="ICG52" s="10"/>
      <c r="ICH52" s="10"/>
      <c r="ICI52" s="10"/>
      <c r="ICJ52" s="10"/>
      <c r="ICK52" s="10"/>
      <c r="ICL52" s="10"/>
      <c r="ICM52" s="10"/>
      <c r="ICN52" s="10"/>
      <c r="ICO52" s="10"/>
      <c r="ICP52" s="10"/>
      <c r="ICQ52" s="10"/>
      <c r="ICR52" s="10"/>
      <c r="ICS52" s="10"/>
      <c r="ICT52" s="10"/>
      <c r="ICU52" s="10"/>
      <c r="ICV52" s="10"/>
      <c r="ICW52" s="10"/>
      <c r="ICX52" s="10"/>
      <c r="ICY52" s="10"/>
      <c r="ICZ52" s="10"/>
      <c r="IDA52" s="10"/>
      <c r="IDB52" s="10"/>
      <c r="IDC52" s="10"/>
      <c r="IDD52" s="10"/>
      <c r="IDE52" s="10"/>
      <c r="IDF52" s="10"/>
      <c r="IDG52" s="10"/>
      <c r="IDH52" s="10"/>
      <c r="IDI52" s="10"/>
      <c r="IDJ52" s="10"/>
      <c r="IDK52" s="10"/>
      <c r="IDL52" s="10"/>
      <c r="IDM52" s="10"/>
      <c r="IDN52" s="10"/>
      <c r="IDO52" s="10"/>
      <c r="IDP52" s="10"/>
      <c r="IDQ52" s="10"/>
      <c r="IDR52" s="10"/>
      <c r="IDS52" s="10"/>
      <c r="IDT52" s="10"/>
      <c r="IDU52" s="10"/>
      <c r="IDV52" s="10"/>
      <c r="IDW52" s="10"/>
      <c r="IDX52" s="10"/>
      <c r="IDY52" s="10"/>
      <c r="IDZ52" s="10"/>
      <c r="IEA52" s="10"/>
      <c r="IEB52" s="10"/>
      <c r="IEC52" s="10"/>
      <c r="IED52" s="10"/>
      <c r="IEE52" s="10"/>
      <c r="IEF52" s="10"/>
      <c r="IEG52" s="10"/>
      <c r="IEH52" s="10"/>
      <c r="IEI52" s="10"/>
      <c r="IEJ52" s="10"/>
      <c r="IEK52" s="10"/>
      <c r="IEL52" s="10"/>
      <c r="IEM52" s="10"/>
      <c r="IEN52" s="10"/>
      <c r="IEO52" s="10"/>
      <c r="IEP52" s="10"/>
      <c r="IEQ52" s="10"/>
      <c r="IER52" s="10"/>
      <c r="IES52" s="10"/>
      <c r="IET52" s="10"/>
      <c r="IEU52" s="10"/>
      <c r="IEV52" s="10"/>
      <c r="IEW52" s="10"/>
      <c r="IEX52" s="10"/>
      <c r="IEY52" s="10"/>
      <c r="IEZ52" s="10"/>
      <c r="IFA52" s="10"/>
      <c r="IFB52" s="10"/>
      <c r="IFC52" s="10"/>
      <c r="IFD52" s="10"/>
      <c r="IFE52" s="10"/>
      <c r="IFF52" s="10"/>
      <c r="IFG52" s="10"/>
      <c r="IFH52" s="10"/>
      <c r="IFI52" s="10"/>
      <c r="IFJ52" s="10"/>
      <c r="IFK52" s="10"/>
      <c r="IFL52" s="10"/>
      <c r="IFM52" s="10"/>
      <c r="IFN52" s="10"/>
      <c r="IFO52" s="10"/>
      <c r="IFP52" s="10"/>
      <c r="IFQ52" s="10"/>
      <c r="IFR52" s="10"/>
      <c r="IFS52" s="10"/>
      <c r="IFT52" s="10"/>
      <c r="IFU52" s="10"/>
      <c r="IFV52" s="10"/>
      <c r="IFW52" s="10"/>
      <c r="IFX52" s="10"/>
      <c r="IFY52" s="10"/>
      <c r="IFZ52" s="10"/>
      <c r="IGA52" s="10"/>
      <c r="IGB52" s="10"/>
      <c r="IGC52" s="10"/>
      <c r="IGD52" s="10"/>
      <c r="IGE52" s="10"/>
      <c r="IGF52" s="10"/>
      <c r="IGG52" s="10"/>
      <c r="IGH52" s="10"/>
      <c r="IGI52" s="10"/>
      <c r="IGJ52" s="10"/>
      <c r="IGK52" s="10"/>
      <c r="IGL52" s="10"/>
      <c r="IGM52" s="10"/>
      <c r="IGN52" s="10"/>
      <c r="IGO52" s="10"/>
      <c r="IGP52" s="10"/>
      <c r="IGQ52" s="10"/>
      <c r="IGR52" s="10"/>
      <c r="IGS52" s="10"/>
      <c r="IGT52" s="10"/>
      <c r="IGU52" s="10"/>
      <c r="IGV52" s="10"/>
      <c r="IGW52" s="10"/>
      <c r="IGX52" s="10"/>
      <c r="IGY52" s="10"/>
      <c r="IGZ52" s="10"/>
      <c r="IHA52" s="10"/>
      <c r="IHB52" s="10"/>
      <c r="IHC52" s="10"/>
      <c r="IHD52" s="10"/>
      <c r="IHE52" s="10"/>
      <c r="IHF52" s="10"/>
      <c r="IHG52" s="10"/>
      <c r="IHH52" s="10"/>
      <c r="IHI52" s="10"/>
      <c r="IHJ52" s="10"/>
      <c r="IHK52" s="10"/>
      <c r="IHL52" s="10"/>
      <c r="IHM52" s="10"/>
      <c r="IHN52" s="10"/>
      <c r="IHO52" s="10"/>
      <c r="IHP52" s="10"/>
      <c r="IHQ52" s="10"/>
      <c r="IHR52" s="10"/>
      <c r="IHS52" s="10"/>
      <c r="IHT52" s="10"/>
      <c r="IHU52" s="10"/>
      <c r="IHV52" s="10"/>
      <c r="IHW52" s="10"/>
      <c r="IHX52" s="10"/>
      <c r="IHY52" s="10"/>
      <c r="IHZ52" s="10"/>
      <c r="IIA52" s="10"/>
      <c r="IIB52" s="10"/>
      <c r="IIC52" s="10"/>
      <c r="IID52" s="10"/>
      <c r="IIE52" s="10"/>
      <c r="IIF52" s="10"/>
      <c r="IIG52" s="10"/>
      <c r="IIH52" s="10"/>
      <c r="III52" s="10"/>
      <c r="IIJ52" s="10"/>
      <c r="IIK52" s="10"/>
      <c r="IIL52" s="10"/>
      <c r="IIM52" s="10"/>
      <c r="IIN52" s="10"/>
      <c r="IIO52" s="10"/>
      <c r="IIP52" s="10"/>
      <c r="IIQ52" s="10"/>
      <c r="IIR52" s="10"/>
      <c r="IIS52" s="10"/>
      <c r="IIT52" s="10"/>
      <c r="IIU52" s="10"/>
      <c r="IIV52" s="10"/>
      <c r="IIW52" s="10"/>
      <c r="IIX52" s="10"/>
      <c r="IIY52" s="10"/>
      <c r="IIZ52" s="10"/>
      <c r="IJA52" s="10"/>
      <c r="IJB52" s="10"/>
      <c r="IJC52" s="10"/>
      <c r="IJD52" s="10"/>
      <c r="IJE52" s="10"/>
      <c r="IJF52" s="10"/>
      <c r="IJG52" s="10"/>
      <c r="IJH52" s="10"/>
      <c r="IJI52" s="10"/>
      <c r="IJJ52" s="10"/>
      <c r="IJK52" s="10"/>
      <c r="IJL52" s="10"/>
      <c r="IJM52" s="10"/>
      <c r="IJN52" s="10"/>
      <c r="IJO52" s="10"/>
      <c r="IJP52" s="10"/>
      <c r="IJQ52" s="10"/>
      <c r="IJR52" s="10"/>
      <c r="IJS52" s="10"/>
      <c r="IJT52" s="10"/>
      <c r="IJU52" s="10"/>
      <c r="IJV52" s="10"/>
      <c r="IJW52" s="10"/>
      <c r="IJX52" s="10"/>
      <c r="IJY52" s="10"/>
      <c r="IJZ52" s="10"/>
      <c r="IKA52" s="10"/>
      <c r="IKB52" s="10"/>
      <c r="IKC52" s="10"/>
      <c r="IKD52" s="10"/>
      <c r="IKE52" s="10"/>
      <c r="IKF52" s="10"/>
      <c r="IKG52" s="10"/>
      <c r="IKH52" s="10"/>
      <c r="IKI52" s="10"/>
      <c r="IKJ52" s="10"/>
      <c r="IKK52" s="10"/>
      <c r="IKL52" s="10"/>
      <c r="IKM52" s="10"/>
      <c r="IKN52" s="10"/>
      <c r="IKO52" s="10"/>
      <c r="IKP52" s="10"/>
      <c r="IKQ52" s="10"/>
      <c r="IKR52" s="10"/>
      <c r="IKS52" s="10"/>
      <c r="IKT52" s="10"/>
      <c r="IKU52" s="10"/>
      <c r="IKV52" s="10"/>
      <c r="IKW52" s="10"/>
      <c r="IKX52" s="10"/>
      <c r="IKY52" s="10"/>
      <c r="IKZ52" s="10"/>
      <c r="ILA52" s="10"/>
      <c r="ILB52" s="10"/>
      <c r="ILC52" s="10"/>
      <c r="ILD52" s="10"/>
      <c r="ILE52" s="10"/>
      <c r="ILF52" s="10"/>
      <c r="ILG52" s="10"/>
      <c r="ILH52" s="10"/>
      <c r="ILI52" s="10"/>
      <c r="ILJ52" s="10"/>
      <c r="ILK52" s="10"/>
      <c r="ILL52" s="10"/>
      <c r="ILM52" s="10"/>
      <c r="ILN52" s="10"/>
      <c r="ILO52" s="10"/>
      <c r="ILP52" s="10"/>
      <c r="ILQ52" s="10"/>
      <c r="ILR52" s="10"/>
      <c r="ILS52" s="10"/>
      <c r="ILT52" s="10"/>
      <c r="ILU52" s="10"/>
      <c r="ILV52" s="10"/>
      <c r="ILW52" s="10"/>
      <c r="ILX52" s="10"/>
      <c r="ILY52" s="10"/>
      <c r="ILZ52" s="10"/>
      <c r="IMA52" s="10"/>
      <c r="IMB52" s="10"/>
      <c r="IMC52" s="10"/>
      <c r="IMD52" s="10"/>
      <c r="IME52" s="10"/>
      <c r="IMF52" s="10"/>
      <c r="IMG52" s="10"/>
      <c r="IMH52" s="10"/>
      <c r="IMI52" s="10"/>
      <c r="IMJ52" s="10"/>
      <c r="IMK52" s="10"/>
      <c r="IML52" s="10"/>
      <c r="IMM52" s="10"/>
      <c r="IMN52" s="10"/>
      <c r="IMO52" s="10"/>
      <c r="IMP52" s="10"/>
      <c r="IMQ52" s="10"/>
      <c r="IMR52" s="10"/>
      <c r="IMS52" s="10"/>
      <c r="IMT52" s="10"/>
      <c r="IMU52" s="10"/>
      <c r="IMV52" s="10"/>
      <c r="IMW52" s="10"/>
      <c r="IMX52" s="10"/>
      <c r="IMY52" s="10"/>
      <c r="IMZ52" s="10"/>
      <c r="INA52" s="10"/>
      <c r="INB52" s="10"/>
      <c r="INC52" s="10"/>
      <c r="IND52" s="10"/>
      <c r="INE52" s="10"/>
      <c r="INF52" s="10"/>
      <c r="ING52" s="10"/>
      <c r="INH52" s="10"/>
      <c r="INI52" s="10"/>
      <c r="INJ52" s="10"/>
      <c r="INK52" s="10"/>
      <c r="INL52" s="10"/>
      <c r="INM52" s="10"/>
      <c r="INN52" s="10"/>
      <c r="INO52" s="10"/>
      <c r="INP52" s="10"/>
      <c r="INQ52" s="10"/>
      <c r="INR52" s="10"/>
      <c r="INS52" s="10"/>
      <c r="INT52" s="10"/>
      <c r="INU52" s="10"/>
      <c r="INV52" s="10"/>
      <c r="INW52" s="10"/>
      <c r="INX52" s="10"/>
      <c r="INY52" s="10"/>
      <c r="INZ52" s="10"/>
      <c r="IOA52" s="10"/>
      <c r="IOB52" s="10"/>
      <c r="IOC52" s="10"/>
      <c r="IOD52" s="10"/>
      <c r="IOE52" s="10"/>
      <c r="IOF52" s="10"/>
      <c r="IOG52" s="10"/>
      <c r="IOH52" s="10"/>
      <c r="IOI52" s="10"/>
      <c r="IOJ52" s="10"/>
      <c r="IOK52" s="10"/>
      <c r="IOL52" s="10"/>
      <c r="IOM52" s="10"/>
      <c r="ION52" s="10"/>
      <c r="IOO52" s="10"/>
      <c r="IOP52" s="10"/>
      <c r="IOQ52" s="10"/>
      <c r="IOR52" s="10"/>
      <c r="IOS52" s="10"/>
      <c r="IOT52" s="10"/>
      <c r="IOU52" s="10"/>
      <c r="IOV52" s="10"/>
      <c r="IOW52" s="10"/>
      <c r="IOX52" s="10"/>
      <c r="IOY52" s="10"/>
      <c r="IOZ52" s="10"/>
      <c r="IPA52" s="10"/>
      <c r="IPB52" s="10"/>
      <c r="IPC52" s="10"/>
      <c r="IPD52" s="10"/>
      <c r="IPE52" s="10"/>
      <c r="IPF52" s="10"/>
      <c r="IPG52" s="10"/>
      <c r="IPH52" s="10"/>
      <c r="IPI52" s="10"/>
      <c r="IPJ52" s="10"/>
      <c r="IPK52" s="10"/>
      <c r="IPL52" s="10"/>
      <c r="IPM52" s="10"/>
      <c r="IPN52" s="10"/>
      <c r="IPO52" s="10"/>
      <c r="IPP52" s="10"/>
      <c r="IPQ52" s="10"/>
      <c r="IPR52" s="10"/>
      <c r="IPS52" s="10"/>
      <c r="IPT52" s="10"/>
      <c r="IPU52" s="10"/>
      <c r="IPV52" s="10"/>
      <c r="IPW52" s="10"/>
      <c r="IPX52" s="10"/>
      <c r="IPY52" s="10"/>
      <c r="IPZ52" s="10"/>
      <c r="IQA52" s="10"/>
      <c r="IQB52" s="10"/>
      <c r="IQC52" s="10"/>
      <c r="IQD52" s="10"/>
      <c r="IQE52" s="10"/>
      <c r="IQF52" s="10"/>
      <c r="IQG52" s="10"/>
      <c r="IQH52" s="10"/>
      <c r="IQI52" s="10"/>
      <c r="IQJ52" s="10"/>
      <c r="IQK52" s="10"/>
      <c r="IQL52" s="10"/>
      <c r="IQM52" s="10"/>
      <c r="IQN52" s="10"/>
      <c r="IQO52" s="10"/>
      <c r="IQP52" s="10"/>
      <c r="IQQ52" s="10"/>
      <c r="IQR52" s="10"/>
      <c r="IQS52" s="10"/>
      <c r="IQT52" s="10"/>
      <c r="IQU52" s="10"/>
      <c r="IQV52" s="10"/>
      <c r="IQW52" s="10"/>
      <c r="IQX52" s="10"/>
      <c r="IQY52" s="10"/>
      <c r="IQZ52" s="10"/>
      <c r="IRA52" s="10"/>
      <c r="IRB52" s="10"/>
      <c r="IRC52" s="10"/>
      <c r="IRD52" s="10"/>
      <c r="IRE52" s="10"/>
      <c r="IRF52" s="10"/>
      <c r="IRG52" s="10"/>
      <c r="IRH52" s="10"/>
      <c r="IRI52" s="10"/>
      <c r="IRJ52" s="10"/>
      <c r="IRK52" s="10"/>
      <c r="IRL52" s="10"/>
      <c r="IRM52" s="10"/>
      <c r="IRN52" s="10"/>
      <c r="IRO52" s="10"/>
      <c r="IRP52" s="10"/>
      <c r="IRQ52" s="10"/>
      <c r="IRR52" s="10"/>
      <c r="IRS52" s="10"/>
      <c r="IRT52" s="10"/>
      <c r="IRU52" s="10"/>
      <c r="IRV52" s="10"/>
      <c r="IRW52" s="10"/>
      <c r="IRX52" s="10"/>
      <c r="IRY52" s="10"/>
      <c r="IRZ52" s="10"/>
      <c r="ISA52" s="10"/>
      <c r="ISB52" s="10"/>
      <c r="ISC52" s="10"/>
      <c r="ISD52" s="10"/>
      <c r="ISE52" s="10"/>
      <c r="ISF52" s="10"/>
      <c r="ISG52" s="10"/>
      <c r="ISH52" s="10"/>
      <c r="ISI52" s="10"/>
      <c r="ISJ52" s="10"/>
      <c r="ISK52" s="10"/>
      <c r="ISL52" s="10"/>
      <c r="ISM52" s="10"/>
      <c r="ISN52" s="10"/>
      <c r="ISO52" s="10"/>
      <c r="ISP52" s="10"/>
      <c r="ISQ52" s="10"/>
      <c r="ISR52" s="10"/>
      <c r="ISS52" s="10"/>
      <c r="IST52" s="10"/>
      <c r="ISU52" s="10"/>
      <c r="ISV52" s="10"/>
      <c r="ISW52" s="10"/>
      <c r="ISX52" s="10"/>
      <c r="ISY52" s="10"/>
      <c r="ISZ52" s="10"/>
      <c r="ITA52" s="10"/>
      <c r="ITB52" s="10"/>
      <c r="ITC52" s="10"/>
      <c r="ITD52" s="10"/>
      <c r="ITE52" s="10"/>
      <c r="ITF52" s="10"/>
      <c r="ITG52" s="10"/>
      <c r="ITH52" s="10"/>
      <c r="ITI52" s="10"/>
      <c r="ITJ52" s="10"/>
      <c r="ITK52" s="10"/>
      <c r="ITL52" s="10"/>
      <c r="ITM52" s="10"/>
      <c r="ITN52" s="10"/>
      <c r="ITO52" s="10"/>
      <c r="ITP52" s="10"/>
      <c r="ITQ52" s="10"/>
      <c r="ITR52" s="10"/>
      <c r="ITS52" s="10"/>
      <c r="ITT52" s="10"/>
      <c r="ITU52" s="10"/>
      <c r="ITV52" s="10"/>
      <c r="ITW52" s="10"/>
      <c r="ITX52" s="10"/>
      <c r="ITY52" s="10"/>
      <c r="ITZ52" s="10"/>
      <c r="IUA52" s="10"/>
      <c r="IUB52" s="10"/>
      <c r="IUC52" s="10"/>
      <c r="IUD52" s="10"/>
      <c r="IUE52" s="10"/>
      <c r="IUF52" s="10"/>
      <c r="IUG52" s="10"/>
      <c r="IUH52" s="10"/>
      <c r="IUI52" s="10"/>
      <c r="IUJ52" s="10"/>
      <c r="IUK52" s="10"/>
      <c r="IUL52" s="10"/>
      <c r="IUM52" s="10"/>
      <c r="IUN52" s="10"/>
      <c r="IUO52" s="10"/>
      <c r="IUP52" s="10"/>
      <c r="IUQ52" s="10"/>
      <c r="IUR52" s="10"/>
      <c r="IUS52" s="10"/>
      <c r="IUT52" s="10"/>
      <c r="IUU52" s="10"/>
      <c r="IUV52" s="10"/>
      <c r="IUW52" s="10"/>
      <c r="IUX52" s="10"/>
      <c r="IUY52" s="10"/>
      <c r="IUZ52" s="10"/>
      <c r="IVA52" s="10"/>
      <c r="IVB52" s="10"/>
      <c r="IVC52" s="10"/>
      <c r="IVD52" s="10"/>
      <c r="IVE52" s="10"/>
      <c r="IVF52" s="10"/>
      <c r="IVG52" s="10"/>
      <c r="IVH52" s="10"/>
      <c r="IVI52" s="10"/>
      <c r="IVJ52" s="10"/>
      <c r="IVK52" s="10"/>
      <c r="IVL52" s="10"/>
      <c r="IVM52" s="10"/>
      <c r="IVN52" s="10"/>
      <c r="IVO52" s="10"/>
      <c r="IVP52" s="10"/>
      <c r="IVQ52" s="10"/>
      <c r="IVR52" s="10"/>
      <c r="IVS52" s="10"/>
      <c r="IVT52" s="10"/>
      <c r="IVU52" s="10"/>
      <c r="IVV52" s="10"/>
      <c r="IVW52" s="10"/>
      <c r="IVX52" s="10"/>
      <c r="IVY52" s="10"/>
      <c r="IVZ52" s="10"/>
      <c r="IWA52" s="10"/>
      <c r="IWB52" s="10"/>
      <c r="IWC52" s="10"/>
      <c r="IWD52" s="10"/>
      <c r="IWE52" s="10"/>
      <c r="IWF52" s="10"/>
      <c r="IWG52" s="10"/>
      <c r="IWH52" s="10"/>
      <c r="IWI52" s="10"/>
      <c r="IWJ52" s="10"/>
      <c r="IWK52" s="10"/>
      <c r="IWL52" s="10"/>
      <c r="IWM52" s="10"/>
      <c r="IWN52" s="10"/>
      <c r="IWO52" s="10"/>
      <c r="IWP52" s="10"/>
      <c r="IWQ52" s="10"/>
      <c r="IWR52" s="10"/>
      <c r="IWS52" s="10"/>
      <c r="IWT52" s="10"/>
      <c r="IWU52" s="10"/>
      <c r="IWV52" s="10"/>
      <c r="IWW52" s="10"/>
      <c r="IWX52" s="10"/>
      <c r="IWY52" s="10"/>
      <c r="IWZ52" s="10"/>
      <c r="IXA52" s="10"/>
      <c r="IXB52" s="10"/>
      <c r="IXC52" s="10"/>
      <c r="IXD52" s="10"/>
      <c r="IXE52" s="10"/>
      <c r="IXF52" s="10"/>
      <c r="IXG52" s="10"/>
      <c r="IXH52" s="10"/>
      <c r="IXI52" s="10"/>
      <c r="IXJ52" s="10"/>
      <c r="IXK52" s="10"/>
      <c r="IXL52" s="10"/>
      <c r="IXM52" s="10"/>
      <c r="IXN52" s="10"/>
      <c r="IXO52" s="10"/>
      <c r="IXP52" s="10"/>
      <c r="IXQ52" s="10"/>
      <c r="IXR52" s="10"/>
      <c r="IXS52" s="10"/>
      <c r="IXT52" s="10"/>
      <c r="IXU52" s="10"/>
      <c r="IXV52" s="10"/>
      <c r="IXW52" s="10"/>
      <c r="IXX52" s="10"/>
      <c r="IXY52" s="10"/>
      <c r="IXZ52" s="10"/>
      <c r="IYA52" s="10"/>
      <c r="IYB52" s="10"/>
      <c r="IYC52" s="10"/>
      <c r="IYD52" s="10"/>
      <c r="IYE52" s="10"/>
      <c r="IYF52" s="10"/>
      <c r="IYG52" s="10"/>
      <c r="IYH52" s="10"/>
      <c r="IYI52" s="10"/>
      <c r="IYJ52" s="10"/>
      <c r="IYK52" s="10"/>
      <c r="IYL52" s="10"/>
      <c r="IYM52" s="10"/>
      <c r="IYN52" s="10"/>
      <c r="IYO52" s="10"/>
      <c r="IYP52" s="10"/>
      <c r="IYQ52" s="10"/>
      <c r="IYR52" s="10"/>
      <c r="IYS52" s="10"/>
      <c r="IYT52" s="10"/>
      <c r="IYU52" s="10"/>
      <c r="IYV52" s="10"/>
      <c r="IYW52" s="10"/>
      <c r="IYX52" s="10"/>
      <c r="IYY52" s="10"/>
      <c r="IYZ52" s="10"/>
      <c r="IZA52" s="10"/>
      <c r="IZB52" s="10"/>
      <c r="IZC52" s="10"/>
      <c r="IZD52" s="10"/>
      <c r="IZE52" s="10"/>
      <c r="IZF52" s="10"/>
      <c r="IZG52" s="10"/>
      <c r="IZH52" s="10"/>
      <c r="IZI52" s="10"/>
      <c r="IZJ52" s="10"/>
      <c r="IZK52" s="10"/>
      <c r="IZL52" s="10"/>
      <c r="IZM52" s="10"/>
      <c r="IZN52" s="10"/>
      <c r="IZO52" s="10"/>
      <c r="IZP52" s="10"/>
      <c r="IZQ52" s="10"/>
      <c r="IZR52" s="10"/>
      <c r="IZS52" s="10"/>
      <c r="IZT52" s="10"/>
      <c r="IZU52" s="10"/>
      <c r="IZV52" s="10"/>
      <c r="IZW52" s="10"/>
      <c r="IZX52" s="10"/>
      <c r="IZY52" s="10"/>
      <c r="IZZ52" s="10"/>
      <c r="JAA52" s="10"/>
      <c r="JAB52" s="10"/>
      <c r="JAC52" s="10"/>
      <c r="JAD52" s="10"/>
      <c r="JAE52" s="10"/>
      <c r="JAF52" s="10"/>
      <c r="JAG52" s="10"/>
      <c r="JAH52" s="10"/>
      <c r="JAI52" s="10"/>
      <c r="JAJ52" s="10"/>
      <c r="JAK52" s="10"/>
      <c r="JAL52" s="10"/>
      <c r="JAM52" s="10"/>
      <c r="JAN52" s="10"/>
      <c r="JAO52" s="10"/>
      <c r="JAP52" s="10"/>
      <c r="JAQ52" s="10"/>
      <c r="JAR52" s="10"/>
      <c r="JAS52" s="10"/>
      <c r="JAT52" s="10"/>
      <c r="JAU52" s="10"/>
      <c r="JAV52" s="10"/>
      <c r="JAW52" s="10"/>
      <c r="JAX52" s="10"/>
      <c r="JAY52" s="10"/>
      <c r="JAZ52" s="10"/>
      <c r="JBA52" s="10"/>
      <c r="JBB52" s="10"/>
      <c r="JBC52" s="10"/>
      <c r="JBD52" s="10"/>
      <c r="JBE52" s="10"/>
      <c r="JBF52" s="10"/>
      <c r="JBG52" s="10"/>
      <c r="JBH52" s="10"/>
      <c r="JBI52" s="10"/>
      <c r="JBJ52" s="10"/>
      <c r="JBK52" s="10"/>
      <c r="JBL52" s="10"/>
      <c r="JBM52" s="10"/>
      <c r="JBN52" s="10"/>
      <c r="JBO52" s="10"/>
      <c r="JBP52" s="10"/>
      <c r="JBQ52" s="10"/>
      <c r="JBR52" s="10"/>
      <c r="JBS52" s="10"/>
      <c r="JBT52" s="10"/>
      <c r="JBU52" s="10"/>
      <c r="JBV52" s="10"/>
      <c r="JBW52" s="10"/>
      <c r="JBX52" s="10"/>
      <c r="JBY52" s="10"/>
      <c r="JBZ52" s="10"/>
      <c r="JCA52" s="10"/>
      <c r="JCB52" s="10"/>
      <c r="JCC52" s="10"/>
      <c r="JCD52" s="10"/>
      <c r="JCE52" s="10"/>
      <c r="JCF52" s="10"/>
      <c r="JCG52" s="10"/>
      <c r="JCH52" s="10"/>
      <c r="JCI52" s="10"/>
      <c r="JCJ52" s="10"/>
      <c r="JCK52" s="10"/>
      <c r="JCL52" s="10"/>
      <c r="JCM52" s="10"/>
      <c r="JCN52" s="10"/>
      <c r="JCO52" s="10"/>
      <c r="JCP52" s="10"/>
      <c r="JCQ52" s="10"/>
      <c r="JCR52" s="10"/>
      <c r="JCS52" s="10"/>
      <c r="JCT52" s="10"/>
      <c r="JCU52" s="10"/>
      <c r="JCV52" s="10"/>
      <c r="JCW52" s="10"/>
      <c r="JCX52" s="10"/>
      <c r="JCY52" s="10"/>
      <c r="JCZ52" s="10"/>
      <c r="JDA52" s="10"/>
      <c r="JDB52" s="10"/>
      <c r="JDC52" s="10"/>
      <c r="JDD52" s="10"/>
      <c r="JDE52" s="10"/>
      <c r="JDF52" s="10"/>
      <c r="JDG52" s="10"/>
      <c r="JDH52" s="10"/>
      <c r="JDI52" s="10"/>
      <c r="JDJ52" s="10"/>
      <c r="JDK52" s="10"/>
      <c r="JDL52" s="10"/>
      <c r="JDM52" s="10"/>
      <c r="JDN52" s="10"/>
      <c r="JDO52" s="10"/>
      <c r="JDP52" s="10"/>
      <c r="JDQ52" s="10"/>
      <c r="JDR52" s="10"/>
      <c r="JDS52" s="10"/>
      <c r="JDT52" s="10"/>
      <c r="JDU52" s="10"/>
      <c r="JDV52" s="10"/>
      <c r="JDW52" s="10"/>
      <c r="JDX52" s="10"/>
      <c r="JDY52" s="10"/>
      <c r="JDZ52" s="10"/>
      <c r="JEA52" s="10"/>
      <c r="JEB52" s="10"/>
      <c r="JEC52" s="10"/>
      <c r="JED52" s="10"/>
      <c r="JEE52" s="10"/>
      <c r="JEF52" s="10"/>
      <c r="JEG52" s="10"/>
      <c r="JEH52" s="10"/>
      <c r="JEI52" s="10"/>
      <c r="JEJ52" s="10"/>
      <c r="JEK52" s="10"/>
      <c r="JEL52" s="10"/>
      <c r="JEM52" s="10"/>
      <c r="JEN52" s="10"/>
      <c r="JEO52" s="10"/>
      <c r="JEP52" s="10"/>
      <c r="JEQ52" s="10"/>
      <c r="JER52" s="10"/>
      <c r="JES52" s="10"/>
      <c r="JET52" s="10"/>
      <c r="JEU52" s="10"/>
      <c r="JEV52" s="10"/>
      <c r="JEW52" s="10"/>
      <c r="JEX52" s="10"/>
      <c r="JEY52" s="10"/>
      <c r="JEZ52" s="10"/>
      <c r="JFA52" s="10"/>
      <c r="JFB52" s="10"/>
      <c r="JFC52" s="10"/>
      <c r="JFD52" s="10"/>
      <c r="JFE52" s="10"/>
      <c r="JFF52" s="10"/>
      <c r="JFG52" s="10"/>
      <c r="JFH52" s="10"/>
      <c r="JFI52" s="10"/>
      <c r="JFJ52" s="10"/>
      <c r="JFK52" s="10"/>
      <c r="JFL52" s="10"/>
      <c r="JFM52" s="10"/>
      <c r="JFN52" s="10"/>
      <c r="JFO52" s="10"/>
      <c r="JFP52" s="10"/>
      <c r="JFQ52" s="10"/>
      <c r="JFR52" s="10"/>
      <c r="JFS52" s="10"/>
      <c r="JFT52" s="10"/>
      <c r="JFU52" s="10"/>
      <c r="JFV52" s="10"/>
      <c r="JFW52" s="10"/>
      <c r="JFX52" s="10"/>
      <c r="JFY52" s="10"/>
      <c r="JFZ52" s="10"/>
      <c r="JGA52" s="10"/>
      <c r="JGB52" s="10"/>
      <c r="JGC52" s="10"/>
      <c r="JGD52" s="10"/>
      <c r="JGE52" s="10"/>
      <c r="JGF52" s="10"/>
      <c r="JGG52" s="10"/>
      <c r="JGH52" s="10"/>
      <c r="JGI52" s="10"/>
      <c r="JGJ52" s="10"/>
      <c r="JGK52" s="10"/>
      <c r="JGL52" s="10"/>
      <c r="JGM52" s="10"/>
      <c r="JGN52" s="10"/>
      <c r="JGO52" s="10"/>
      <c r="JGP52" s="10"/>
      <c r="JGQ52" s="10"/>
      <c r="JGR52" s="10"/>
      <c r="JGS52" s="10"/>
      <c r="JGT52" s="10"/>
      <c r="JGU52" s="10"/>
      <c r="JGV52" s="10"/>
      <c r="JGW52" s="10"/>
      <c r="JGX52" s="10"/>
      <c r="JGY52" s="10"/>
      <c r="JGZ52" s="10"/>
      <c r="JHA52" s="10"/>
      <c r="JHB52" s="10"/>
      <c r="JHC52" s="10"/>
      <c r="JHD52" s="10"/>
      <c r="JHE52" s="10"/>
      <c r="JHF52" s="10"/>
      <c r="JHG52" s="10"/>
      <c r="JHH52" s="10"/>
      <c r="JHI52" s="10"/>
      <c r="JHJ52" s="10"/>
      <c r="JHK52" s="10"/>
      <c r="JHL52" s="10"/>
      <c r="JHM52" s="10"/>
      <c r="JHN52" s="10"/>
      <c r="JHO52" s="10"/>
      <c r="JHP52" s="10"/>
      <c r="JHQ52" s="10"/>
      <c r="JHR52" s="10"/>
      <c r="JHS52" s="10"/>
      <c r="JHT52" s="10"/>
      <c r="JHU52" s="10"/>
      <c r="JHV52" s="10"/>
      <c r="JHW52" s="10"/>
      <c r="JHX52" s="10"/>
      <c r="JHY52" s="10"/>
      <c r="JHZ52" s="10"/>
      <c r="JIA52" s="10"/>
      <c r="JIB52" s="10"/>
      <c r="JIC52" s="10"/>
      <c r="JID52" s="10"/>
      <c r="JIE52" s="10"/>
      <c r="JIF52" s="10"/>
      <c r="JIG52" s="10"/>
      <c r="JIH52" s="10"/>
      <c r="JII52" s="10"/>
      <c r="JIJ52" s="10"/>
      <c r="JIK52" s="10"/>
      <c r="JIL52" s="10"/>
      <c r="JIM52" s="10"/>
      <c r="JIN52" s="10"/>
      <c r="JIO52" s="10"/>
      <c r="JIP52" s="10"/>
      <c r="JIQ52" s="10"/>
      <c r="JIR52" s="10"/>
      <c r="JIS52" s="10"/>
      <c r="JIT52" s="10"/>
      <c r="JIU52" s="10"/>
      <c r="JIV52" s="10"/>
      <c r="JIW52" s="10"/>
      <c r="JIX52" s="10"/>
      <c r="JIY52" s="10"/>
      <c r="JIZ52" s="10"/>
      <c r="JJA52" s="10"/>
      <c r="JJB52" s="10"/>
      <c r="JJC52" s="10"/>
      <c r="JJD52" s="10"/>
      <c r="JJE52" s="10"/>
      <c r="JJF52" s="10"/>
      <c r="JJG52" s="10"/>
      <c r="JJH52" s="10"/>
      <c r="JJI52" s="10"/>
      <c r="JJJ52" s="10"/>
      <c r="JJK52" s="10"/>
      <c r="JJL52" s="10"/>
      <c r="JJM52" s="10"/>
      <c r="JJN52" s="10"/>
      <c r="JJO52" s="10"/>
      <c r="JJP52" s="10"/>
      <c r="JJQ52" s="10"/>
      <c r="JJR52" s="10"/>
      <c r="JJS52" s="10"/>
      <c r="JJT52" s="10"/>
      <c r="JJU52" s="10"/>
      <c r="JJV52" s="10"/>
      <c r="JJW52" s="10"/>
      <c r="JJX52" s="10"/>
      <c r="JJY52" s="10"/>
    </row>
    <row r="53" spans="1:7045" s="63" customFormat="1" ht="17" x14ac:dyDescent="0.2">
      <c r="A53" s="66" t="s">
        <v>90</v>
      </c>
      <c r="B53" s="22"/>
      <c r="C53" s="22"/>
      <c r="D53" s="22"/>
      <c r="E53" s="22"/>
      <c r="F53" s="22"/>
      <c r="G53" s="31"/>
      <c r="H53" s="465"/>
      <c r="I53" s="31">
        <f>IF(O53='Tesla Valuation Inputs'!D53,O53,IF(_xlfn.NORM.INV(N53,O53,('Tesla Valuation Inputs'!D53-O53))&lt;'Tesla Valuation Inputs'!B53,'Tesla Valuation Inputs'!B53,IF(_xlfn.NORM.INV(N53,O53,('Tesla Valuation Inputs'!D53-O53))&gt;'Tesla Valuation Inputs'!E53,'Tesla Valuation Inputs'!E53,_xlfn.NORM.INV(N53,O53,('Tesla Valuation Inputs'!D53-O53)))))</f>
        <v>13</v>
      </c>
      <c r="J53" s="386"/>
      <c r="K53" s="282" t="s">
        <v>209</v>
      </c>
      <c r="L53" s="64"/>
      <c r="N53" s="97">
        <f ca="1">RAND()</f>
        <v>0.85484305317698539</v>
      </c>
      <c r="O53" s="105">
        <f>('Tesla Valuation Inputs'!D53-'Tesla Valuation Inputs'!C53)/2+'Tesla Valuation Inputs'!C53</f>
        <v>13</v>
      </c>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c r="IU53" s="10"/>
      <c r="IV53" s="10"/>
      <c r="IW53" s="10"/>
      <c r="IX53" s="10"/>
      <c r="IY53" s="10"/>
      <c r="IZ53" s="10"/>
      <c r="JA53" s="10"/>
      <c r="JB53" s="10"/>
      <c r="JC53" s="10"/>
      <c r="JD53" s="10"/>
      <c r="JE53" s="10"/>
      <c r="JF53" s="10"/>
      <c r="JG53" s="10"/>
      <c r="JH53" s="10"/>
      <c r="JI53" s="10"/>
      <c r="JJ53" s="10"/>
      <c r="JK53" s="10"/>
      <c r="JL53" s="10"/>
      <c r="JM53" s="10"/>
      <c r="JN53" s="10"/>
      <c r="JO53" s="10"/>
      <c r="JP53" s="10"/>
      <c r="JQ53" s="10"/>
      <c r="JR53" s="10"/>
      <c r="JS53" s="10"/>
      <c r="JT53" s="10"/>
      <c r="JU53" s="10"/>
      <c r="JV53" s="10"/>
      <c r="JW53" s="10"/>
      <c r="JX53" s="10"/>
      <c r="JY53" s="10"/>
      <c r="JZ53" s="10"/>
      <c r="KA53" s="10"/>
      <c r="KB53" s="10"/>
      <c r="KC53" s="10"/>
      <c r="KD53" s="10"/>
      <c r="KE53" s="10"/>
      <c r="KF53" s="10"/>
      <c r="KG53" s="10"/>
      <c r="KH53" s="10"/>
      <c r="KI53" s="10"/>
      <c r="KJ53" s="10"/>
      <c r="KK53" s="10"/>
      <c r="KL53" s="10"/>
      <c r="KM53" s="10"/>
      <c r="KN53" s="10"/>
      <c r="KO53" s="10"/>
      <c r="KP53" s="10"/>
      <c r="KQ53" s="10"/>
      <c r="KR53" s="10"/>
      <c r="KS53" s="10"/>
      <c r="KT53" s="10"/>
      <c r="KU53" s="10"/>
      <c r="KV53" s="10"/>
      <c r="KW53" s="10"/>
      <c r="KX53" s="10"/>
      <c r="KY53" s="10"/>
      <c r="KZ53" s="10"/>
      <c r="LA53" s="10"/>
      <c r="LB53" s="10"/>
      <c r="LC53" s="10"/>
      <c r="LD53" s="10"/>
      <c r="LE53" s="10"/>
      <c r="LF53" s="10"/>
      <c r="LG53" s="10"/>
      <c r="LH53" s="10"/>
      <c r="LI53" s="10"/>
      <c r="LJ53" s="10"/>
      <c r="LK53" s="10"/>
      <c r="LL53" s="10"/>
      <c r="LM53" s="10"/>
      <c r="LN53" s="10"/>
      <c r="LO53" s="10"/>
      <c r="LP53" s="10"/>
      <c r="LQ53" s="10"/>
      <c r="LR53" s="10"/>
      <c r="LS53" s="10"/>
      <c r="LT53" s="10"/>
      <c r="LU53" s="10"/>
      <c r="LV53" s="10"/>
      <c r="LW53" s="10"/>
      <c r="LX53" s="10"/>
      <c r="LY53" s="10"/>
      <c r="LZ53" s="10"/>
      <c r="MA53" s="10"/>
      <c r="MB53" s="10"/>
      <c r="MC53" s="10"/>
      <c r="MD53" s="10"/>
      <c r="ME53" s="10"/>
      <c r="MF53" s="10"/>
      <c r="MG53" s="10"/>
      <c r="MH53" s="10"/>
      <c r="MI53" s="10"/>
      <c r="MJ53" s="10"/>
      <c r="MK53" s="10"/>
      <c r="ML53" s="10"/>
      <c r="MM53" s="10"/>
      <c r="MN53" s="10"/>
      <c r="MO53" s="10"/>
      <c r="MP53" s="10"/>
      <c r="MQ53" s="10"/>
      <c r="MR53" s="10"/>
      <c r="MS53" s="10"/>
      <c r="MT53" s="10"/>
      <c r="MU53" s="10"/>
      <c r="MV53" s="10"/>
      <c r="MW53" s="10"/>
      <c r="MX53" s="10"/>
      <c r="MY53" s="10"/>
      <c r="MZ53" s="10"/>
      <c r="NA53" s="10"/>
      <c r="NB53" s="10"/>
      <c r="NC53" s="10"/>
      <c r="ND53" s="10"/>
      <c r="NE53" s="10"/>
      <c r="NF53" s="10"/>
      <c r="NG53" s="10"/>
      <c r="NH53" s="10"/>
      <c r="NI53" s="10"/>
      <c r="NJ53" s="10"/>
      <c r="NK53" s="10"/>
      <c r="NL53" s="10"/>
      <c r="NM53" s="10"/>
      <c r="NN53" s="10"/>
      <c r="NO53" s="10"/>
      <c r="NP53" s="10"/>
      <c r="NQ53" s="10"/>
      <c r="NR53" s="10"/>
      <c r="NS53" s="10"/>
      <c r="NT53" s="10"/>
      <c r="NU53" s="10"/>
      <c r="NV53" s="10"/>
      <c r="NW53" s="10"/>
      <c r="NX53" s="10"/>
      <c r="NY53" s="10"/>
      <c r="NZ53" s="10"/>
      <c r="OA53" s="10"/>
      <c r="OB53" s="10"/>
      <c r="OC53" s="10"/>
      <c r="OD53" s="10"/>
      <c r="OE53" s="10"/>
      <c r="OF53" s="10"/>
      <c r="OG53" s="10"/>
      <c r="OH53" s="10"/>
      <c r="OI53" s="10"/>
      <c r="OJ53" s="10"/>
      <c r="OK53" s="10"/>
      <c r="OL53" s="10"/>
      <c r="OM53" s="10"/>
      <c r="ON53" s="10"/>
      <c r="OO53" s="10"/>
      <c r="OP53" s="10"/>
      <c r="OQ53" s="10"/>
      <c r="OR53" s="10"/>
      <c r="OS53" s="10"/>
      <c r="OT53" s="10"/>
      <c r="OU53" s="10"/>
      <c r="OV53" s="10"/>
      <c r="OW53" s="10"/>
      <c r="OX53" s="10"/>
      <c r="OY53" s="10"/>
      <c r="OZ53" s="10"/>
      <c r="PA53" s="10"/>
      <c r="PB53" s="10"/>
      <c r="PC53" s="10"/>
      <c r="PD53" s="10"/>
      <c r="PE53" s="10"/>
      <c r="PF53" s="10"/>
      <c r="PG53" s="10"/>
      <c r="PH53" s="10"/>
      <c r="PI53" s="10"/>
      <c r="PJ53" s="10"/>
      <c r="PK53" s="10"/>
      <c r="PL53" s="10"/>
      <c r="PM53" s="10"/>
      <c r="PN53" s="10"/>
      <c r="PO53" s="10"/>
      <c r="PP53" s="10"/>
      <c r="PQ53" s="10"/>
      <c r="PR53" s="10"/>
      <c r="PS53" s="10"/>
      <c r="PT53" s="10"/>
      <c r="PU53" s="10"/>
      <c r="PV53" s="10"/>
      <c r="PW53" s="10"/>
      <c r="PX53" s="10"/>
      <c r="PY53" s="10"/>
      <c r="PZ53" s="10"/>
      <c r="QA53" s="10"/>
      <c r="QB53" s="10"/>
      <c r="QC53" s="10"/>
      <c r="QD53" s="10"/>
      <c r="QE53" s="10"/>
      <c r="QF53" s="10"/>
      <c r="QG53" s="10"/>
      <c r="QH53" s="10"/>
      <c r="QI53" s="10"/>
      <c r="QJ53" s="10"/>
      <c r="QK53" s="10"/>
      <c r="QL53" s="10"/>
      <c r="QM53" s="10"/>
      <c r="QN53" s="10"/>
      <c r="QO53" s="10"/>
      <c r="QP53" s="10"/>
      <c r="QQ53" s="10"/>
      <c r="QR53" s="10"/>
      <c r="QS53" s="10"/>
      <c r="QT53" s="10"/>
      <c r="QU53" s="10"/>
      <c r="QV53" s="10"/>
      <c r="QW53" s="10"/>
      <c r="QX53" s="10"/>
      <c r="QY53" s="10"/>
      <c r="QZ53" s="10"/>
      <c r="RA53" s="10"/>
      <c r="RB53" s="10"/>
      <c r="RC53" s="10"/>
      <c r="RD53" s="10"/>
      <c r="RE53" s="10"/>
      <c r="RF53" s="10"/>
      <c r="RG53" s="10"/>
      <c r="RH53" s="10"/>
      <c r="RI53" s="10"/>
      <c r="RJ53" s="10"/>
      <c r="RK53" s="10"/>
      <c r="RL53" s="10"/>
      <c r="RM53" s="10"/>
      <c r="RN53" s="10"/>
      <c r="RO53" s="10"/>
      <c r="RP53" s="10"/>
      <c r="RQ53" s="10"/>
      <c r="RR53" s="10"/>
      <c r="RS53" s="10"/>
      <c r="RT53" s="10"/>
      <c r="RU53" s="10"/>
      <c r="RV53" s="10"/>
      <c r="RW53" s="10"/>
      <c r="RX53" s="10"/>
      <c r="RY53" s="10"/>
      <c r="RZ53" s="10"/>
      <c r="SA53" s="10"/>
      <c r="SB53" s="10"/>
      <c r="SC53" s="10"/>
      <c r="SD53" s="10"/>
      <c r="SE53" s="10"/>
      <c r="SF53" s="10"/>
      <c r="SG53" s="10"/>
      <c r="SH53" s="10"/>
      <c r="SI53" s="10"/>
      <c r="SJ53" s="10"/>
      <c r="SK53" s="10"/>
      <c r="SL53" s="10"/>
      <c r="SM53" s="10"/>
      <c r="SN53" s="10"/>
      <c r="SO53" s="10"/>
      <c r="SP53" s="10"/>
      <c r="SQ53" s="10"/>
      <c r="SR53" s="10"/>
      <c r="SS53" s="10"/>
      <c r="ST53" s="10"/>
      <c r="SU53" s="10"/>
      <c r="SV53" s="10"/>
      <c r="SW53" s="10"/>
      <c r="SX53" s="10"/>
      <c r="SY53" s="10"/>
      <c r="SZ53" s="10"/>
      <c r="TA53" s="10"/>
      <c r="TB53" s="10"/>
      <c r="TC53" s="10"/>
      <c r="TD53" s="10"/>
      <c r="TE53" s="10"/>
      <c r="TF53" s="10"/>
      <c r="TG53" s="10"/>
      <c r="TH53" s="10"/>
      <c r="TI53" s="10"/>
      <c r="TJ53" s="10"/>
      <c r="TK53" s="10"/>
      <c r="TL53" s="10"/>
      <c r="TM53" s="10"/>
      <c r="TN53" s="10"/>
      <c r="TO53" s="10"/>
      <c r="TP53" s="10"/>
      <c r="TQ53" s="10"/>
      <c r="TR53" s="10"/>
      <c r="TS53" s="10"/>
      <c r="TT53" s="10"/>
      <c r="TU53" s="10"/>
      <c r="TV53" s="10"/>
      <c r="TW53" s="10"/>
      <c r="TX53" s="10"/>
      <c r="TY53" s="10"/>
      <c r="TZ53" s="10"/>
      <c r="UA53" s="10"/>
      <c r="UB53" s="10"/>
      <c r="UC53" s="10"/>
      <c r="UD53" s="10"/>
      <c r="UE53" s="10"/>
      <c r="UF53" s="10"/>
      <c r="UG53" s="10"/>
      <c r="UH53" s="10"/>
      <c r="UI53" s="10"/>
      <c r="UJ53" s="10"/>
      <c r="UK53" s="10"/>
      <c r="UL53" s="10"/>
      <c r="UM53" s="10"/>
      <c r="UN53" s="10"/>
      <c r="UO53" s="10"/>
      <c r="UP53" s="10"/>
      <c r="UQ53" s="10"/>
      <c r="UR53" s="10"/>
      <c r="US53" s="10"/>
      <c r="UT53" s="10"/>
      <c r="UU53" s="10"/>
      <c r="UV53" s="10"/>
      <c r="UW53" s="10"/>
      <c r="UX53" s="10"/>
      <c r="UY53" s="10"/>
      <c r="UZ53" s="10"/>
      <c r="VA53" s="10"/>
      <c r="VB53" s="10"/>
      <c r="VC53" s="10"/>
      <c r="VD53" s="10"/>
      <c r="VE53" s="10"/>
      <c r="VF53" s="10"/>
      <c r="VG53" s="10"/>
      <c r="VH53" s="10"/>
      <c r="VI53" s="10"/>
      <c r="VJ53" s="10"/>
      <c r="VK53" s="10"/>
      <c r="VL53" s="10"/>
      <c r="VM53" s="10"/>
      <c r="VN53" s="10"/>
      <c r="VO53" s="10"/>
      <c r="VP53" s="10"/>
      <c r="VQ53" s="10"/>
      <c r="VR53" s="10"/>
      <c r="VS53" s="10"/>
      <c r="VT53" s="10"/>
      <c r="VU53" s="10"/>
      <c r="VV53" s="10"/>
      <c r="VW53" s="10"/>
      <c r="VX53" s="10"/>
      <c r="VY53" s="10"/>
      <c r="VZ53" s="10"/>
      <c r="WA53" s="10"/>
      <c r="WB53" s="10"/>
      <c r="WC53" s="10"/>
      <c r="WD53" s="10"/>
      <c r="WE53" s="10"/>
      <c r="WF53" s="10"/>
      <c r="WG53" s="10"/>
      <c r="WH53" s="10"/>
      <c r="WI53" s="10"/>
      <c r="WJ53" s="10"/>
      <c r="WK53" s="10"/>
      <c r="WL53" s="10"/>
      <c r="WM53" s="10"/>
      <c r="WN53" s="10"/>
      <c r="WO53" s="10"/>
      <c r="WP53" s="10"/>
      <c r="WQ53" s="10"/>
      <c r="WR53" s="10"/>
      <c r="WS53" s="10"/>
      <c r="WT53" s="10"/>
      <c r="WU53" s="10"/>
      <c r="WV53" s="10"/>
      <c r="WW53" s="10"/>
      <c r="WX53" s="10"/>
      <c r="WY53" s="10"/>
      <c r="WZ53" s="10"/>
      <c r="XA53" s="10"/>
      <c r="XB53" s="10"/>
      <c r="XC53" s="10"/>
      <c r="XD53" s="10"/>
      <c r="XE53" s="10"/>
      <c r="XF53" s="10"/>
      <c r="XG53" s="10"/>
      <c r="XH53" s="10"/>
      <c r="XI53" s="10"/>
      <c r="XJ53" s="10"/>
      <c r="XK53" s="10"/>
      <c r="XL53" s="10"/>
      <c r="XM53" s="10"/>
      <c r="XN53" s="10"/>
      <c r="XO53" s="10"/>
      <c r="XP53" s="10"/>
      <c r="XQ53" s="10"/>
      <c r="XR53" s="10"/>
      <c r="XS53" s="10"/>
      <c r="XT53" s="10"/>
      <c r="XU53" s="10"/>
      <c r="XV53" s="10"/>
      <c r="XW53" s="10"/>
      <c r="XX53" s="10"/>
      <c r="XY53" s="10"/>
      <c r="XZ53" s="10"/>
      <c r="YA53" s="10"/>
      <c r="YB53" s="10"/>
      <c r="YC53" s="10"/>
      <c r="YD53" s="10"/>
      <c r="YE53" s="10"/>
      <c r="YF53" s="10"/>
      <c r="YG53" s="10"/>
      <c r="YH53" s="10"/>
      <c r="YI53" s="10"/>
      <c r="YJ53" s="10"/>
      <c r="YK53" s="10"/>
      <c r="YL53" s="10"/>
      <c r="YM53" s="10"/>
      <c r="YN53" s="10"/>
      <c r="YO53" s="10"/>
      <c r="YP53" s="10"/>
      <c r="YQ53" s="10"/>
      <c r="YR53" s="10"/>
      <c r="YS53" s="10"/>
      <c r="YT53" s="10"/>
      <c r="YU53" s="10"/>
      <c r="YV53" s="10"/>
      <c r="YW53" s="10"/>
      <c r="YX53" s="10"/>
      <c r="YY53" s="10"/>
      <c r="YZ53" s="10"/>
      <c r="ZA53" s="10"/>
      <c r="ZB53" s="10"/>
      <c r="ZC53" s="10"/>
      <c r="ZD53" s="10"/>
      <c r="ZE53" s="10"/>
      <c r="ZF53" s="10"/>
      <c r="ZG53" s="10"/>
      <c r="ZH53" s="10"/>
      <c r="ZI53" s="10"/>
      <c r="ZJ53" s="10"/>
      <c r="ZK53" s="10"/>
      <c r="ZL53" s="10"/>
      <c r="ZM53" s="10"/>
      <c r="ZN53" s="10"/>
      <c r="ZO53" s="10"/>
      <c r="ZP53" s="10"/>
      <c r="ZQ53" s="10"/>
      <c r="ZR53" s="10"/>
      <c r="ZS53" s="10"/>
      <c r="ZT53" s="10"/>
      <c r="ZU53" s="10"/>
      <c r="ZV53" s="10"/>
      <c r="ZW53" s="10"/>
      <c r="ZX53" s="10"/>
      <c r="ZY53" s="10"/>
      <c r="ZZ53" s="10"/>
      <c r="AAA53" s="10"/>
      <c r="AAB53" s="10"/>
      <c r="AAC53" s="10"/>
      <c r="AAD53" s="10"/>
      <c r="AAE53" s="10"/>
      <c r="AAF53" s="10"/>
      <c r="AAG53" s="10"/>
      <c r="AAH53" s="10"/>
      <c r="AAI53" s="10"/>
      <c r="AAJ53" s="10"/>
      <c r="AAK53" s="10"/>
      <c r="AAL53" s="10"/>
      <c r="AAM53" s="10"/>
      <c r="AAN53" s="10"/>
      <c r="AAO53" s="10"/>
      <c r="AAP53" s="10"/>
      <c r="AAQ53" s="10"/>
      <c r="AAR53" s="10"/>
      <c r="AAS53" s="10"/>
      <c r="AAT53" s="10"/>
      <c r="AAU53" s="10"/>
      <c r="AAV53" s="10"/>
      <c r="AAW53" s="10"/>
      <c r="AAX53" s="10"/>
      <c r="AAY53" s="10"/>
      <c r="AAZ53" s="10"/>
      <c r="ABA53" s="10"/>
      <c r="ABB53" s="10"/>
      <c r="ABC53" s="10"/>
      <c r="ABD53" s="10"/>
      <c r="ABE53" s="10"/>
      <c r="ABF53" s="10"/>
      <c r="ABG53" s="10"/>
      <c r="ABH53" s="10"/>
      <c r="ABI53" s="10"/>
      <c r="ABJ53" s="10"/>
      <c r="ABK53" s="10"/>
      <c r="ABL53" s="10"/>
      <c r="ABM53" s="10"/>
      <c r="ABN53" s="10"/>
      <c r="ABO53" s="10"/>
      <c r="ABP53" s="10"/>
      <c r="ABQ53" s="10"/>
      <c r="ABR53" s="10"/>
      <c r="ABS53" s="10"/>
      <c r="ABT53" s="10"/>
      <c r="ABU53" s="10"/>
      <c r="ABV53" s="10"/>
      <c r="ABW53" s="10"/>
      <c r="ABX53" s="10"/>
      <c r="ABY53" s="10"/>
      <c r="ABZ53" s="10"/>
      <c r="ACA53" s="10"/>
      <c r="ACB53" s="10"/>
      <c r="ACC53" s="10"/>
      <c r="ACD53" s="10"/>
      <c r="ACE53" s="10"/>
      <c r="ACF53" s="10"/>
      <c r="ACG53" s="10"/>
      <c r="ACH53" s="10"/>
      <c r="ACI53" s="10"/>
      <c r="ACJ53" s="10"/>
      <c r="ACK53" s="10"/>
      <c r="ACL53" s="10"/>
      <c r="ACM53" s="10"/>
      <c r="ACN53" s="10"/>
      <c r="ACO53" s="10"/>
      <c r="ACP53" s="10"/>
      <c r="ACQ53" s="10"/>
      <c r="ACR53" s="10"/>
      <c r="ACS53" s="10"/>
      <c r="ACT53" s="10"/>
      <c r="ACU53" s="10"/>
      <c r="ACV53" s="10"/>
      <c r="ACW53" s="10"/>
      <c r="ACX53" s="10"/>
      <c r="ACY53" s="10"/>
      <c r="ACZ53" s="10"/>
      <c r="ADA53" s="10"/>
      <c r="ADB53" s="10"/>
      <c r="ADC53" s="10"/>
      <c r="ADD53" s="10"/>
      <c r="ADE53" s="10"/>
      <c r="ADF53" s="10"/>
      <c r="ADG53" s="10"/>
      <c r="ADH53" s="10"/>
      <c r="ADI53" s="10"/>
      <c r="ADJ53" s="10"/>
      <c r="ADK53" s="10"/>
      <c r="ADL53" s="10"/>
      <c r="ADM53" s="10"/>
      <c r="ADN53" s="10"/>
      <c r="ADO53" s="10"/>
      <c r="ADP53" s="10"/>
      <c r="ADQ53" s="10"/>
      <c r="ADR53" s="10"/>
      <c r="ADS53" s="10"/>
      <c r="ADT53" s="10"/>
      <c r="ADU53" s="10"/>
      <c r="ADV53" s="10"/>
      <c r="ADW53" s="10"/>
      <c r="ADX53" s="10"/>
      <c r="ADY53" s="10"/>
      <c r="ADZ53" s="10"/>
      <c r="AEA53" s="10"/>
      <c r="AEB53" s="10"/>
      <c r="AEC53" s="10"/>
      <c r="AED53" s="10"/>
      <c r="AEE53" s="10"/>
      <c r="AEF53" s="10"/>
      <c r="AEG53" s="10"/>
      <c r="AEH53" s="10"/>
      <c r="AEI53" s="10"/>
      <c r="AEJ53" s="10"/>
      <c r="AEK53" s="10"/>
      <c r="AEL53" s="10"/>
      <c r="AEM53" s="10"/>
      <c r="AEN53" s="10"/>
      <c r="AEO53" s="10"/>
      <c r="AEP53" s="10"/>
      <c r="AEQ53" s="10"/>
      <c r="AER53" s="10"/>
      <c r="AES53" s="10"/>
      <c r="AET53" s="10"/>
      <c r="AEU53" s="10"/>
      <c r="AEV53" s="10"/>
      <c r="AEW53" s="10"/>
      <c r="AEX53" s="10"/>
      <c r="AEY53" s="10"/>
      <c r="AEZ53" s="10"/>
      <c r="AFA53" s="10"/>
      <c r="AFB53" s="10"/>
      <c r="AFC53" s="10"/>
      <c r="AFD53" s="10"/>
      <c r="AFE53" s="10"/>
      <c r="AFF53" s="10"/>
      <c r="AFG53" s="10"/>
      <c r="AFH53" s="10"/>
      <c r="AFI53" s="10"/>
      <c r="AFJ53" s="10"/>
      <c r="AFK53" s="10"/>
      <c r="AFL53" s="10"/>
      <c r="AFM53" s="10"/>
      <c r="AFN53" s="10"/>
      <c r="AFO53" s="10"/>
      <c r="AFP53" s="10"/>
      <c r="AFQ53" s="10"/>
      <c r="AFR53" s="10"/>
      <c r="AFS53" s="10"/>
      <c r="AFT53" s="10"/>
      <c r="AFU53" s="10"/>
      <c r="AFV53" s="10"/>
      <c r="AFW53" s="10"/>
      <c r="AFX53" s="10"/>
      <c r="AFY53" s="10"/>
      <c r="AFZ53" s="10"/>
      <c r="AGA53" s="10"/>
      <c r="AGB53" s="10"/>
      <c r="AGC53" s="10"/>
      <c r="AGD53" s="10"/>
      <c r="AGE53" s="10"/>
      <c r="AGF53" s="10"/>
      <c r="AGG53" s="10"/>
      <c r="AGH53" s="10"/>
      <c r="AGI53" s="10"/>
      <c r="AGJ53" s="10"/>
      <c r="AGK53" s="10"/>
      <c r="AGL53" s="10"/>
      <c r="AGM53" s="10"/>
      <c r="AGN53" s="10"/>
      <c r="AGO53" s="10"/>
      <c r="AGP53" s="10"/>
      <c r="AGQ53" s="10"/>
      <c r="AGR53" s="10"/>
      <c r="AGS53" s="10"/>
      <c r="AGT53" s="10"/>
      <c r="AGU53" s="10"/>
      <c r="AGV53" s="10"/>
      <c r="AGW53" s="10"/>
      <c r="AGX53" s="10"/>
      <c r="AGY53" s="10"/>
      <c r="AGZ53" s="10"/>
      <c r="AHA53" s="10"/>
      <c r="AHB53" s="10"/>
      <c r="AHC53" s="10"/>
      <c r="AHD53" s="10"/>
      <c r="AHE53" s="10"/>
      <c r="AHF53" s="10"/>
      <c r="AHG53" s="10"/>
      <c r="AHH53" s="10"/>
      <c r="AHI53" s="10"/>
      <c r="AHJ53" s="10"/>
      <c r="AHK53" s="10"/>
      <c r="AHL53" s="10"/>
      <c r="AHM53" s="10"/>
      <c r="AHN53" s="10"/>
      <c r="AHO53" s="10"/>
      <c r="AHP53" s="10"/>
      <c r="AHQ53" s="10"/>
      <c r="AHR53" s="10"/>
      <c r="AHS53" s="10"/>
      <c r="AHT53" s="10"/>
      <c r="AHU53" s="10"/>
      <c r="AHV53" s="10"/>
      <c r="AHW53" s="10"/>
      <c r="AHX53" s="10"/>
      <c r="AHY53" s="10"/>
      <c r="AHZ53" s="10"/>
      <c r="AIA53" s="10"/>
      <c r="AIB53" s="10"/>
      <c r="AIC53" s="10"/>
      <c r="AID53" s="10"/>
      <c r="AIE53" s="10"/>
      <c r="AIF53" s="10"/>
      <c r="AIG53" s="10"/>
      <c r="AIH53" s="10"/>
      <c r="AII53" s="10"/>
      <c r="AIJ53" s="10"/>
      <c r="AIK53" s="10"/>
      <c r="AIL53" s="10"/>
      <c r="AIM53" s="10"/>
      <c r="AIN53" s="10"/>
      <c r="AIO53" s="10"/>
      <c r="AIP53" s="10"/>
      <c r="AIQ53" s="10"/>
      <c r="AIR53" s="10"/>
      <c r="AIS53" s="10"/>
      <c r="AIT53" s="10"/>
      <c r="AIU53" s="10"/>
      <c r="AIV53" s="10"/>
      <c r="AIW53" s="10"/>
      <c r="AIX53" s="10"/>
      <c r="AIY53" s="10"/>
      <c r="AIZ53" s="10"/>
      <c r="AJA53" s="10"/>
      <c r="AJB53" s="10"/>
      <c r="AJC53" s="10"/>
      <c r="AJD53" s="10"/>
      <c r="AJE53" s="10"/>
      <c r="AJF53" s="10"/>
      <c r="AJG53" s="10"/>
      <c r="AJH53" s="10"/>
      <c r="AJI53" s="10"/>
      <c r="AJJ53" s="10"/>
      <c r="AJK53" s="10"/>
      <c r="AJL53" s="10"/>
      <c r="AJM53" s="10"/>
      <c r="AJN53" s="10"/>
      <c r="AJO53" s="10"/>
      <c r="AJP53" s="10"/>
      <c r="AJQ53" s="10"/>
      <c r="AJR53" s="10"/>
      <c r="AJS53" s="10"/>
      <c r="AJT53" s="10"/>
      <c r="AJU53" s="10"/>
      <c r="AJV53" s="10"/>
      <c r="AJW53" s="10"/>
      <c r="AJX53" s="10"/>
      <c r="AJY53" s="10"/>
      <c r="AJZ53" s="10"/>
      <c r="AKA53" s="10"/>
      <c r="AKB53" s="10"/>
      <c r="AKC53" s="10"/>
      <c r="AKD53" s="10"/>
      <c r="AKE53" s="10"/>
      <c r="AKF53" s="10"/>
      <c r="AKG53" s="10"/>
      <c r="AKH53" s="10"/>
      <c r="AKI53" s="10"/>
      <c r="AKJ53" s="10"/>
      <c r="AKK53" s="10"/>
      <c r="AKL53" s="10"/>
      <c r="AKM53" s="10"/>
      <c r="AKN53" s="10"/>
      <c r="AKO53" s="10"/>
      <c r="AKP53" s="10"/>
      <c r="AKQ53" s="10"/>
      <c r="AKR53" s="10"/>
      <c r="AKS53" s="10"/>
      <c r="AKT53" s="10"/>
      <c r="AKU53" s="10"/>
      <c r="AKV53" s="10"/>
      <c r="AKW53" s="10"/>
      <c r="AKX53" s="10"/>
      <c r="AKY53" s="10"/>
      <c r="AKZ53" s="10"/>
      <c r="ALA53" s="10"/>
      <c r="ALB53" s="10"/>
      <c r="ALC53" s="10"/>
      <c r="ALD53" s="10"/>
      <c r="ALE53" s="10"/>
      <c r="ALF53" s="10"/>
      <c r="ALG53" s="10"/>
      <c r="ALH53" s="10"/>
      <c r="ALI53" s="10"/>
      <c r="ALJ53" s="10"/>
      <c r="ALK53" s="10"/>
      <c r="ALL53" s="10"/>
      <c r="ALM53" s="10"/>
      <c r="ALN53" s="10"/>
      <c r="ALO53" s="10"/>
      <c r="ALP53" s="10"/>
      <c r="ALQ53" s="10"/>
      <c r="ALR53" s="10"/>
      <c r="ALS53" s="10"/>
      <c r="ALT53" s="10"/>
      <c r="ALU53" s="10"/>
      <c r="ALV53" s="10"/>
      <c r="ALW53" s="10"/>
      <c r="ALX53" s="10"/>
      <c r="ALY53" s="10"/>
      <c r="ALZ53" s="10"/>
      <c r="AMA53" s="10"/>
      <c r="AMB53" s="10"/>
      <c r="AMC53" s="10"/>
      <c r="AMD53" s="10"/>
      <c r="AME53" s="10"/>
      <c r="AMF53" s="10"/>
      <c r="AMG53" s="10"/>
      <c r="AMH53" s="10"/>
      <c r="AMI53" s="10"/>
      <c r="AMJ53" s="10"/>
      <c r="AMK53" s="10"/>
      <c r="AML53" s="10"/>
      <c r="AMM53" s="10"/>
      <c r="AMN53" s="10"/>
      <c r="AMO53" s="10"/>
      <c r="AMP53" s="10"/>
      <c r="AMQ53" s="10"/>
      <c r="AMR53" s="10"/>
      <c r="AMS53" s="10"/>
      <c r="AMT53" s="10"/>
      <c r="AMU53" s="10"/>
      <c r="AMV53" s="10"/>
      <c r="AMW53" s="10"/>
      <c r="AMX53" s="10"/>
      <c r="AMY53" s="10"/>
      <c r="AMZ53" s="10"/>
      <c r="ANA53" s="10"/>
      <c r="ANB53" s="10"/>
      <c r="ANC53" s="10"/>
      <c r="AND53" s="10"/>
      <c r="ANE53" s="10"/>
      <c r="ANF53" s="10"/>
      <c r="ANG53" s="10"/>
      <c r="ANH53" s="10"/>
      <c r="ANI53" s="10"/>
      <c r="ANJ53" s="10"/>
      <c r="ANK53" s="10"/>
      <c r="ANL53" s="10"/>
      <c r="ANM53" s="10"/>
      <c r="ANN53" s="10"/>
      <c r="ANO53" s="10"/>
      <c r="ANP53" s="10"/>
      <c r="ANQ53" s="10"/>
      <c r="ANR53" s="10"/>
      <c r="ANS53" s="10"/>
      <c r="ANT53" s="10"/>
      <c r="ANU53" s="10"/>
      <c r="ANV53" s="10"/>
      <c r="ANW53" s="10"/>
      <c r="ANX53" s="10"/>
      <c r="ANY53" s="10"/>
      <c r="ANZ53" s="10"/>
      <c r="AOA53" s="10"/>
      <c r="AOB53" s="10"/>
      <c r="AOC53" s="10"/>
      <c r="AOD53" s="10"/>
      <c r="AOE53" s="10"/>
      <c r="AOF53" s="10"/>
      <c r="AOG53" s="10"/>
      <c r="AOH53" s="10"/>
      <c r="AOI53" s="10"/>
      <c r="AOJ53" s="10"/>
      <c r="AOK53" s="10"/>
      <c r="AOL53" s="10"/>
      <c r="AOM53" s="10"/>
      <c r="AON53" s="10"/>
      <c r="AOO53" s="10"/>
      <c r="AOP53" s="10"/>
      <c r="AOQ53" s="10"/>
      <c r="AOR53" s="10"/>
      <c r="AOS53" s="10"/>
      <c r="AOT53" s="10"/>
      <c r="AOU53" s="10"/>
      <c r="AOV53" s="10"/>
      <c r="AOW53" s="10"/>
      <c r="AOX53" s="10"/>
      <c r="AOY53" s="10"/>
      <c r="AOZ53" s="10"/>
      <c r="APA53" s="10"/>
      <c r="APB53" s="10"/>
      <c r="APC53" s="10"/>
      <c r="APD53" s="10"/>
      <c r="APE53" s="10"/>
      <c r="APF53" s="10"/>
      <c r="APG53" s="10"/>
      <c r="APH53" s="10"/>
      <c r="API53" s="10"/>
      <c r="APJ53" s="10"/>
      <c r="APK53" s="10"/>
      <c r="APL53" s="10"/>
      <c r="APM53" s="10"/>
      <c r="APN53" s="10"/>
      <c r="APO53" s="10"/>
      <c r="APP53" s="10"/>
      <c r="APQ53" s="10"/>
      <c r="APR53" s="10"/>
      <c r="APS53" s="10"/>
      <c r="APT53" s="10"/>
      <c r="APU53" s="10"/>
      <c r="APV53" s="10"/>
      <c r="APW53" s="10"/>
      <c r="APX53" s="10"/>
      <c r="APY53" s="10"/>
      <c r="APZ53" s="10"/>
      <c r="AQA53" s="10"/>
      <c r="AQB53" s="10"/>
      <c r="AQC53" s="10"/>
      <c r="AQD53" s="10"/>
      <c r="AQE53" s="10"/>
      <c r="AQF53" s="10"/>
      <c r="AQG53" s="10"/>
      <c r="AQH53" s="10"/>
      <c r="AQI53" s="10"/>
      <c r="AQJ53" s="10"/>
      <c r="AQK53" s="10"/>
      <c r="AQL53" s="10"/>
      <c r="AQM53" s="10"/>
      <c r="AQN53" s="10"/>
      <c r="AQO53" s="10"/>
      <c r="AQP53" s="10"/>
      <c r="AQQ53" s="10"/>
      <c r="AQR53" s="10"/>
      <c r="AQS53" s="10"/>
      <c r="AQT53" s="10"/>
      <c r="AQU53" s="10"/>
      <c r="AQV53" s="10"/>
      <c r="AQW53" s="10"/>
      <c r="AQX53" s="10"/>
      <c r="AQY53" s="10"/>
      <c r="AQZ53" s="10"/>
      <c r="ARA53" s="10"/>
      <c r="ARB53" s="10"/>
      <c r="ARC53" s="10"/>
      <c r="ARD53" s="10"/>
      <c r="ARE53" s="10"/>
      <c r="ARF53" s="10"/>
      <c r="ARG53" s="10"/>
      <c r="ARH53" s="10"/>
      <c r="ARI53" s="10"/>
      <c r="ARJ53" s="10"/>
      <c r="ARK53" s="10"/>
      <c r="ARL53" s="10"/>
      <c r="ARM53" s="10"/>
      <c r="ARN53" s="10"/>
      <c r="ARO53" s="10"/>
      <c r="ARP53" s="10"/>
      <c r="ARQ53" s="10"/>
      <c r="ARR53" s="10"/>
      <c r="ARS53" s="10"/>
      <c r="ART53" s="10"/>
      <c r="ARU53" s="10"/>
      <c r="ARV53" s="10"/>
      <c r="ARW53" s="10"/>
      <c r="ARX53" s="10"/>
      <c r="ARY53" s="10"/>
      <c r="ARZ53" s="10"/>
      <c r="ASA53" s="10"/>
      <c r="ASB53" s="10"/>
      <c r="ASC53" s="10"/>
      <c r="ASD53" s="10"/>
      <c r="ASE53" s="10"/>
      <c r="ASF53" s="10"/>
      <c r="ASG53" s="10"/>
      <c r="ASH53" s="10"/>
      <c r="ASI53" s="10"/>
      <c r="ASJ53" s="10"/>
      <c r="ASK53" s="10"/>
      <c r="ASL53" s="10"/>
      <c r="ASM53" s="10"/>
      <c r="ASN53" s="10"/>
      <c r="ASO53" s="10"/>
      <c r="ASP53" s="10"/>
      <c r="ASQ53" s="10"/>
      <c r="ASR53" s="10"/>
      <c r="ASS53" s="10"/>
      <c r="AST53" s="10"/>
      <c r="ASU53" s="10"/>
      <c r="ASV53" s="10"/>
      <c r="ASW53" s="10"/>
      <c r="ASX53" s="10"/>
      <c r="ASY53" s="10"/>
      <c r="ASZ53" s="10"/>
      <c r="ATA53" s="10"/>
      <c r="ATB53" s="10"/>
      <c r="ATC53" s="10"/>
      <c r="ATD53" s="10"/>
      <c r="ATE53" s="10"/>
      <c r="ATF53" s="10"/>
      <c r="ATG53" s="10"/>
      <c r="ATH53" s="10"/>
      <c r="ATI53" s="10"/>
      <c r="ATJ53" s="10"/>
      <c r="ATK53" s="10"/>
      <c r="ATL53" s="10"/>
      <c r="ATM53" s="10"/>
      <c r="ATN53" s="10"/>
      <c r="ATO53" s="10"/>
      <c r="ATP53" s="10"/>
      <c r="ATQ53" s="10"/>
      <c r="ATR53" s="10"/>
      <c r="ATS53" s="10"/>
      <c r="ATT53" s="10"/>
      <c r="ATU53" s="10"/>
      <c r="ATV53" s="10"/>
      <c r="ATW53" s="10"/>
      <c r="ATX53" s="10"/>
      <c r="ATY53" s="10"/>
      <c r="ATZ53" s="10"/>
      <c r="AUA53" s="10"/>
      <c r="AUB53" s="10"/>
      <c r="AUC53" s="10"/>
      <c r="AUD53" s="10"/>
      <c r="AUE53" s="10"/>
      <c r="AUF53" s="10"/>
      <c r="AUG53" s="10"/>
      <c r="AUH53" s="10"/>
      <c r="AUI53" s="10"/>
      <c r="AUJ53" s="10"/>
      <c r="AUK53" s="10"/>
      <c r="AUL53" s="10"/>
      <c r="AUM53" s="10"/>
      <c r="AUN53" s="10"/>
      <c r="AUO53" s="10"/>
      <c r="AUP53" s="10"/>
      <c r="AUQ53" s="10"/>
      <c r="AUR53" s="10"/>
      <c r="AUS53" s="10"/>
      <c r="AUT53" s="10"/>
      <c r="AUU53" s="10"/>
      <c r="AUV53" s="10"/>
      <c r="AUW53" s="10"/>
      <c r="AUX53" s="10"/>
      <c r="AUY53" s="10"/>
      <c r="AUZ53" s="10"/>
      <c r="AVA53" s="10"/>
      <c r="AVB53" s="10"/>
      <c r="AVC53" s="10"/>
      <c r="AVD53" s="10"/>
      <c r="AVE53" s="10"/>
      <c r="AVF53" s="10"/>
      <c r="AVG53" s="10"/>
      <c r="AVH53" s="10"/>
      <c r="AVI53" s="10"/>
      <c r="AVJ53" s="10"/>
      <c r="AVK53" s="10"/>
      <c r="AVL53" s="10"/>
      <c r="AVM53" s="10"/>
      <c r="AVN53" s="10"/>
      <c r="AVO53" s="10"/>
      <c r="AVP53" s="10"/>
      <c r="AVQ53" s="10"/>
      <c r="AVR53" s="10"/>
      <c r="AVS53" s="10"/>
      <c r="AVT53" s="10"/>
      <c r="AVU53" s="10"/>
      <c r="AVV53" s="10"/>
      <c r="AVW53" s="10"/>
      <c r="AVX53" s="10"/>
      <c r="AVY53" s="10"/>
      <c r="AVZ53" s="10"/>
      <c r="AWA53" s="10"/>
      <c r="AWB53" s="10"/>
      <c r="AWC53" s="10"/>
      <c r="AWD53" s="10"/>
      <c r="AWE53" s="10"/>
      <c r="AWF53" s="10"/>
      <c r="AWG53" s="10"/>
      <c r="AWH53" s="10"/>
      <c r="AWI53" s="10"/>
      <c r="AWJ53" s="10"/>
      <c r="AWK53" s="10"/>
      <c r="AWL53" s="10"/>
      <c r="AWM53" s="10"/>
      <c r="AWN53" s="10"/>
      <c r="AWO53" s="10"/>
      <c r="AWP53" s="10"/>
      <c r="AWQ53" s="10"/>
      <c r="AWR53" s="10"/>
      <c r="AWS53" s="10"/>
      <c r="AWT53" s="10"/>
      <c r="AWU53" s="10"/>
      <c r="AWV53" s="10"/>
      <c r="AWW53" s="10"/>
      <c r="AWX53" s="10"/>
      <c r="AWY53" s="10"/>
      <c r="AWZ53" s="10"/>
      <c r="AXA53" s="10"/>
      <c r="AXB53" s="10"/>
      <c r="AXC53" s="10"/>
      <c r="AXD53" s="10"/>
      <c r="AXE53" s="10"/>
      <c r="AXF53" s="10"/>
      <c r="AXG53" s="10"/>
      <c r="AXH53" s="10"/>
      <c r="AXI53" s="10"/>
      <c r="AXJ53" s="10"/>
      <c r="AXK53" s="10"/>
      <c r="AXL53" s="10"/>
      <c r="AXM53" s="10"/>
      <c r="AXN53" s="10"/>
      <c r="AXO53" s="10"/>
      <c r="AXP53" s="10"/>
      <c r="AXQ53" s="10"/>
      <c r="AXR53" s="10"/>
      <c r="AXS53" s="10"/>
      <c r="AXT53" s="10"/>
      <c r="AXU53" s="10"/>
      <c r="AXV53" s="10"/>
      <c r="AXW53" s="10"/>
      <c r="AXX53" s="10"/>
      <c r="AXY53" s="10"/>
      <c r="AXZ53" s="10"/>
      <c r="AYA53" s="10"/>
      <c r="AYB53" s="10"/>
      <c r="AYC53" s="10"/>
      <c r="AYD53" s="10"/>
      <c r="AYE53" s="10"/>
      <c r="AYF53" s="10"/>
      <c r="AYG53" s="10"/>
      <c r="AYH53" s="10"/>
      <c r="AYI53" s="10"/>
      <c r="AYJ53" s="10"/>
      <c r="AYK53" s="10"/>
      <c r="AYL53" s="10"/>
      <c r="AYM53" s="10"/>
      <c r="AYN53" s="10"/>
      <c r="AYO53" s="10"/>
      <c r="AYP53" s="10"/>
      <c r="AYQ53" s="10"/>
      <c r="AYR53" s="10"/>
      <c r="AYS53" s="10"/>
      <c r="AYT53" s="10"/>
      <c r="AYU53" s="10"/>
      <c r="AYV53" s="10"/>
      <c r="AYW53" s="10"/>
      <c r="AYX53" s="10"/>
      <c r="AYY53" s="10"/>
      <c r="AYZ53" s="10"/>
      <c r="AZA53" s="10"/>
      <c r="AZB53" s="10"/>
      <c r="AZC53" s="10"/>
      <c r="AZD53" s="10"/>
      <c r="AZE53" s="10"/>
      <c r="AZF53" s="10"/>
      <c r="AZG53" s="10"/>
      <c r="AZH53" s="10"/>
      <c r="AZI53" s="10"/>
      <c r="AZJ53" s="10"/>
      <c r="AZK53" s="10"/>
      <c r="AZL53" s="10"/>
      <c r="AZM53" s="10"/>
      <c r="AZN53" s="10"/>
      <c r="AZO53" s="10"/>
      <c r="AZP53" s="10"/>
      <c r="AZQ53" s="10"/>
      <c r="AZR53" s="10"/>
      <c r="AZS53" s="10"/>
      <c r="AZT53" s="10"/>
      <c r="AZU53" s="10"/>
      <c r="AZV53" s="10"/>
      <c r="AZW53" s="10"/>
      <c r="AZX53" s="10"/>
      <c r="AZY53" s="10"/>
      <c r="AZZ53" s="10"/>
      <c r="BAA53" s="10"/>
      <c r="BAB53" s="10"/>
      <c r="BAC53" s="10"/>
      <c r="BAD53" s="10"/>
      <c r="BAE53" s="10"/>
      <c r="BAF53" s="10"/>
      <c r="BAG53" s="10"/>
      <c r="BAH53" s="10"/>
      <c r="BAI53" s="10"/>
      <c r="BAJ53" s="10"/>
      <c r="BAK53" s="10"/>
      <c r="BAL53" s="10"/>
      <c r="BAM53" s="10"/>
      <c r="BAN53" s="10"/>
      <c r="BAO53" s="10"/>
      <c r="BAP53" s="10"/>
      <c r="BAQ53" s="10"/>
      <c r="BAR53" s="10"/>
      <c r="BAS53" s="10"/>
      <c r="BAT53" s="10"/>
      <c r="BAU53" s="10"/>
      <c r="BAV53" s="10"/>
      <c r="BAW53" s="10"/>
      <c r="BAX53" s="10"/>
      <c r="BAY53" s="10"/>
      <c r="BAZ53" s="10"/>
      <c r="BBA53" s="10"/>
      <c r="BBB53" s="10"/>
      <c r="BBC53" s="10"/>
      <c r="BBD53" s="10"/>
      <c r="BBE53" s="10"/>
      <c r="BBF53" s="10"/>
      <c r="BBG53" s="10"/>
      <c r="BBH53" s="10"/>
      <c r="BBI53" s="10"/>
      <c r="BBJ53" s="10"/>
      <c r="BBK53" s="10"/>
      <c r="BBL53" s="10"/>
      <c r="BBM53" s="10"/>
      <c r="BBN53" s="10"/>
      <c r="BBO53" s="10"/>
      <c r="BBP53" s="10"/>
      <c r="BBQ53" s="10"/>
      <c r="BBR53" s="10"/>
      <c r="BBS53" s="10"/>
      <c r="BBT53" s="10"/>
      <c r="BBU53" s="10"/>
      <c r="BBV53" s="10"/>
      <c r="BBW53" s="10"/>
      <c r="BBX53" s="10"/>
      <c r="BBY53" s="10"/>
      <c r="BBZ53" s="10"/>
      <c r="BCA53" s="10"/>
      <c r="BCB53" s="10"/>
      <c r="BCC53" s="10"/>
      <c r="BCD53" s="10"/>
      <c r="BCE53" s="10"/>
      <c r="BCF53" s="10"/>
      <c r="BCG53" s="10"/>
      <c r="BCH53" s="10"/>
      <c r="BCI53" s="10"/>
      <c r="BCJ53" s="10"/>
      <c r="BCK53" s="10"/>
      <c r="BCL53" s="10"/>
      <c r="BCM53" s="10"/>
      <c r="BCN53" s="10"/>
      <c r="BCO53" s="10"/>
      <c r="BCP53" s="10"/>
      <c r="BCQ53" s="10"/>
      <c r="BCR53" s="10"/>
      <c r="BCS53" s="10"/>
      <c r="BCT53" s="10"/>
      <c r="BCU53" s="10"/>
      <c r="BCV53" s="10"/>
      <c r="BCW53" s="10"/>
      <c r="BCX53" s="10"/>
      <c r="BCY53" s="10"/>
      <c r="BCZ53" s="10"/>
      <c r="BDA53" s="10"/>
      <c r="BDB53" s="10"/>
      <c r="BDC53" s="10"/>
      <c r="BDD53" s="10"/>
      <c r="BDE53" s="10"/>
      <c r="BDF53" s="10"/>
      <c r="BDG53" s="10"/>
      <c r="BDH53" s="10"/>
      <c r="BDI53" s="10"/>
      <c r="BDJ53" s="10"/>
      <c r="BDK53" s="10"/>
      <c r="BDL53" s="10"/>
      <c r="BDM53" s="10"/>
      <c r="BDN53" s="10"/>
      <c r="BDO53" s="10"/>
      <c r="BDP53" s="10"/>
      <c r="BDQ53" s="10"/>
      <c r="BDR53" s="10"/>
      <c r="BDS53" s="10"/>
      <c r="BDT53" s="10"/>
      <c r="BDU53" s="10"/>
      <c r="BDV53" s="10"/>
      <c r="BDW53" s="10"/>
      <c r="BDX53" s="10"/>
      <c r="BDY53" s="10"/>
      <c r="BDZ53" s="10"/>
      <c r="BEA53" s="10"/>
      <c r="BEB53" s="10"/>
      <c r="BEC53" s="10"/>
      <c r="BED53" s="10"/>
      <c r="BEE53" s="10"/>
      <c r="BEF53" s="10"/>
      <c r="BEG53" s="10"/>
      <c r="BEH53" s="10"/>
      <c r="BEI53" s="10"/>
      <c r="BEJ53" s="10"/>
      <c r="BEK53" s="10"/>
      <c r="BEL53" s="10"/>
      <c r="BEM53" s="10"/>
      <c r="BEN53" s="10"/>
      <c r="BEO53" s="10"/>
      <c r="BEP53" s="10"/>
      <c r="BEQ53" s="10"/>
      <c r="BER53" s="10"/>
      <c r="BES53" s="10"/>
      <c r="BET53" s="10"/>
      <c r="BEU53" s="10"/>
      <c r="BEV53" s="10"/>
      <c r="BEW53" s="10"/>
      <c r="BEX53" s="10"/>
      <c r="BEY53" s="10"/>
      <c r="BEZ53" s="10"/>
      <c r="BFA53" s="10"/>
      <c r="BFB53" s="10"/>
      <c r="BFC53" s="10"/>
      <c r="BFD53" s="10"/>
      <c r="BFE53" s="10"/>
      <c r="BFF53" s="10"/>
      <c r="BFG53" s="10"/>
      <c r="BFH53" s="10"/>
      <c r="BFI53" s="10"/>
      <c r="BFJ53" s="10"/>
      <c r="BFK53" s="10"/>
      <c r="BFL53" s="10"/>
      <c r="BFM53" s="10"/>
      <c r="BFN53" s="10"/>
      <c r="BFO53" s="10"/>
      <c r="BFP53" s="10"/>
      <c r="BFQ53" s="10"/>
      <c r="BFR53" s="10"/>
      <c r="BFS53" s="10"/>
      <c r="BFT53" s="10"/>
      <c r="BFU53" s="10"/>
      <c r="BFV53" s="10"/>
      <c r="BFW53" s="10"/>
      <c r="BFX53" s="10"/>
      <c r="BFY53" s="10"/>
      <c r="BFZ53" s="10"/>
      <c r="BGA53" s="10"/>
      <c r="BGB53" s="10"/>
      <c r="BGC53" s="10"/>
      <c r="BGD53" s="10"/>
      <c r="BGE53" s="10"/>
      <c r="BGF53" s="10"/>
      <c r="BGG53" s="10"/>
      <c r="BGH53" s="10"/>
      <c r="BGI53" s="10"/>
      <c r="BGJ53" s="10"/>
      <c r="BGK53" s="10"/>
      <c r="BGL53" s="10"/>
      <c r="BGM53" s="10"/>
      <c r="BGN53" s="10"/>
      <c r="BGO53" s="10"/>
      <c r="BGP53" s="10"/>
      <c r="BGQ53" s="10"/>
      <c r="BGR53" s="10"/>
      <c r="BGS53" s="10"/>
      <c r="BGT53" s="10"/>
      <c r="BGU53" s="10"/>
      <c r="BGV53" s="10"/>
      <c r="BGW53" s="10"/>
      <c r="BGX53" s="10"/>
      <c r="BGY53" s="10"/>
      <c r="BGZ53" s="10"/>
      <c r="BHA53" s="10"/>
      <c r="BHB53" s="10"/>
      <c r="BHC53" s="10"/>
      <c r="BHD53" s="10"/>
      <c r="BHE53" s="10"/>
      <c r="BHF53" s="10"/>
      <c r="BHG53" s="10"/>
      <c r="BHH53" s="10"/>
      <c r="BHI53" s="10"/>
      <c r="BHJ53" s="10"/>
      <c r="BHK53" s="10"/>
      <c r="BHL53" s="10"/>
      <c r="BHM53" s="10"/>
      <c r="BHN53" s="10"/>
      <c r="BHO53" s="10"/>
      <c r="BHP53" s="10"/>
      <c r="BHQ53" s="10"/>
      <c r="BHR53" s="10"/>
      <c r="BHS53" s="10"/>
      <c r="BHT53" s="10"/>
      <c r="BHU53" s="10"/>
      <c r="BHV53" s="10"/>
      <c r="BHW53" s="10"/>
      <c r="BHX53" s="10"/>
      <c r="BHY53" s="10"/>
      <c r="BHZ53" s="10"/>
      <c r="BIA53" s="10"/>
      <c r="BIB53" s="10"/>
      <c r="BIC53" s="10"/>
      <c r="BID53" s="10"/>
      <c r="BIE53" s="10"/>
      <c r="BIF53" s="10"/>
      <c r="BIG53" s="10"/>
      <c r="BIH53" s="10"/>
      <c r="BII53" s="10"/>
      <c r="BIJ53" s="10"/>
      <c r="BIK53" s="10"/>
      <c r="BIL53" s="10"/>
      <c r="BIM53" s="10"/>
      <c r="BIN53" s="10"/>
      <c r="BIO53" s="10"/>
      <c r="BIP53" s="10"/>
      <c r="BIQ53" s="10"/>
      <c r="BIR53" s="10"/>
      <c r="BIS53" s="10"/>
      <c r="BIT53" s="10"/>
      <c r="BIU53" s="10"/>
      <c r="BIV53" s="10"/>
      <c r="BIW53" s="10"/>
      <c r="BIX53" s="10"/>
      <c r="BIY53" s="10"/>
      <c r="BIZ53" s="10"/>
      <c r="BJA53" s="10"/>
      <c r="BJB53" s="10"/>
      <c r="BJC53" s="10"/>
      <c r="BJD53" s="10"/>
      <c r="BJE53" s="10"/>
      <c r="BJF53" s="10"/>
      <c r="BJG53" s="10"/>
      <c r="BJH53" s="10"/>
      <c r="BJI53" s="10"/>
      <c r="BJJ53" s="10"/>
      <c r="BJK53" s="10"/>
      <c r="BJL53" s="10"/>
      <c r="BJM53" s="10"/>
      <c r="BJN53" s="10"/>
      <c r="BJO53" s="10"/>
      <c r="BJP53" s="10"/>
      <c r="BJQ53" s="10"/>
      <c r="BJR53" s="10"/>
      <c r="BJS53" s="10"/>
      <c r="BJT53" s="10"/>
      <c r="BJU53" s="10"/>
      <c r="BJV53" s="10"/>
      <c r="BJW53" s="10"/>
      <c r="BJX53" s="10"/>
      <c r="BJY53" s="10"/>
      <c r="BJZ53" s="10"/>
      <c r="BKA53" s="10"/>
      <c r="BKB53" s="10"/>
      <c r="BKC53" s="10"/>
      <c r="BKD53" s="10"/>
      <c r="BKE53" s="10"/>
      <c r="BKF53" s="10"/>
      <c r="BKG53" s="10"/>
      <c r="BKH53" s="10"/>
      <c r="BKI53" s="10"/>
      <c r="BKJ53" s="10"/>
      <c r="BKK53" s="10"/>
      <c r="BKL53" s="10"/>
      <c r="BKM53" s="10"/>
      <c r="BKN53" s="10"/>
      <c r="BKO53" s="10"/>
      <c r="BKP53" s="10"/>
      <c r="BKQ53" s="10"/>
      <c r="BKR53" s="10"/>
      <c r="BKS53" s="10"/>
      <c r="BKT53" s="10"/>
      <c r="BKU53" s="10"/>
      <c r="BKV53" s="10"/>
      <c r="BKW53" s="10"/>
      <c r="BKX53" s="10"/>
      <c r="BKY53" s="10"/>
      <c r="BKZ53" s="10"/>
      <c r="BLA53" s="10"/>
      <c r="BLB53" s="10"/>
      <c r="BLC53" s="10"/>
      <c r="BLD53" s="10"/>
      <c r="BLE53" s="10"/>
      <c r="BLF53" s="10"/>
      <c r="BLG53" s="10"/>
      <c r="BLH53" s="10"/>
      <c r="BLI53" s="10"/>
      <c r="BLJ53" s="10"/>
      <c r="BLK53" s="10"/>
      <c r="BLL53" s="10"/>
      <c r="BLM53" s="10"/>
      <c r="BLN53" s="10"/>
      <c r="BLO53" s="10"/>
      <c r="BLP53" s="10"/>
      <c r="BLQ53" s="10"/>
      <c r="BLR53" s="10"/>
      <c r="BLS53" s="10"/>
      <c r="BLT53" s="10"/>
      <c r="BLU53" s="10"/>
      <c r="BLV53" s="10"/>
      <c r="BLW53" s="10"/>
      <c r="BLX53" s="10"/>
      <c r="BLY53" s="10"/>
      <c r="BLZ53" s="10"/>
      <c r="BMA53" s="10"/>
      <c r="BMB53" s="10"/>
      <c r="BMC53" s="10"/>
      <c r="BMD53" s="10"/>
      <c r="BME53" s="10"/>
      <c r="BMF53" s="10"/>
      <c r="BMG53" s="10"/>
      <c r="BMH53" s="10"/>
      <c r="BMI53" s="10"/>
      <c r="BMJ53" s="10"/>
      <c r="BMK53" s="10"/>
      <c r="BML53" s="10"/>
      <c r="BMM53" s="10"/>
      <c r="BMN53" s="10"/>
      <c r="BMO53" s="10"/>
      <c r="BMP53" s="10"/>
      <c r="BMQ53" s="10"/>
      <c r="BMR53" s="10"/>
      <c r="BMS53" s="10"/>
      <c r="BMT53" s="10"/>
      <c r="BMU53" s="10"/>
      <c r="BMV53" s="10"/>
      <c r="BMW53" s="10"/>
      <c r="BMX53" s="10"/>
      <c r="BMY53" s="10"/>
      <c r="BMZ53" s="10"/>
      <c r="BNA53" s="10"/>
      <c r="BNB53" s="10"/>
      <c r="BNC53" s="10"/>
      <c r="BND53" s="10"/>
      <c r="BNE53" s="10"/>
      <c r="BNF53" s="10"/>
      <c r="BNG53" s="10"/>
      <c r="BNH53" s="10"/>
      <c r="BNI53" s="10"/>
      <c r="BNJ53" s="10"/>
      <c r="BNK53" s="10"/>
      <c r="BNL53" s="10"/>
      <c r="BNM53" s="10"/>
      <c r="BNN53" s="10"/>
      <c r="BNO53" s="10"/>
      <c r="BNP53" s="10"/>
      <c r="BNQ53" s="10"/>
      <c r="BNR53" s="10"/>
      <c r="BNS53" s="10"/>
      <c r="BNT53" s="10"/>
      <c r="BNU53" s="10"/>
      <c r="BNV53" s="10"/>
      <c r="BNW53" s="10"/>
      <c r="BNX53" s="10"/>
      <c r="BNY53" s="10"/>
      <c r="BNZ53" s="10"/>
      <c r="BOA53" s="10"/>
      <c r="BOB53" s="10"/>
      <c r="BOC53" s="10"/>
      <c r="BOD53" s="10"/>
      <c r="BOE53" s="10"/>
      <c r="BOF53" s="10"/>
      <c r="BOG53" s="10"/>
      <c r="BOH53" s="10"/>
      <c r="BOI53" s="10"/>
      <c r="BOJ53" s="10"/>
      <c r="BOK53" s="10"/>
      <c r="BOL53" s="10"/>
      <c r="BOM53" s="10"/>
      <c r="BON53" s="10"/>
      <c r="BOO53" s="10"/>
      <c r="BOP53" s="10"/>
      <c r="BOQ53" s="10"/>
      <c r="BOR53" s="10"/>
      <c r="BOS53" s="10"/>
      <c r="BOT53" s="10"/>
      <c r="BOU53" s="10"/>
      <c r="BOV53" s="10"/>
      <c r="BOW53" s="10"/>
      <c r="BOX53" s="10"/>
      <c r="BOY53" s="10"/>
      <c r="BOZ53" s="10"/>
      <c r="BPA53" s="10"/>
      <c r="BPB53" s="10"/>
      <c r="BPC53" s="10"/>
      <c r="BPD53" s="10"/>
      <c r="BPE53" s="10"/>
      <c r="BPF53" s="10"/>
      <c r="BPG53" s="10"/>
      <c r="BPH53" s="10"/>
      <c r="BPI53" s="10"/>
      <c r="BPJ53" s="10"/>
      <c r="BPK53" s="10"/>
      <c r="BPL53" s="10"/>
      <c r="BPM53" s="10"/>
      <c r="BPN53" s="10"/>
      <c r="BPO53" s="10"/>
      <c r="BPP53" s="10"/>
      <c r="BPQ53" s="10"/>
      <c r="BPR53" s="10"/>
      <c r="BPS53" s="10"/>
      <c r="BPT53" s="10"/>
      <c r="BPU53" s="10"/>
      <c r="BPV53" s="10"/>
      <c r="BPW53" s="10"/>
      <c r="BPX53" s="10"/>
      <c r="BPY53" s="10"/>
      <c r="BPZ53" s="10"/>
      <c r="BQA53" s="10"/>
      <c r="BQB53" s="10"/>
      <c r="BQC53" s="10"/>
      <c r="BQD53" s="10"/>
      <c r="BQE53" s="10"/>
      <c r="BQF53" s="10"/>
      <c r="BQG53" s="10"/>
      <c r="BQH53" s="10"/>
      <c r="BQI53" s="10"/>
      <c r="BQJ53" s="10"/>
      <c r="BQK53" s="10"/>
      <c r="BQL53" s="10"/>
      <c r="BQM53" s="10"/>
      <c r="BQN53" s="10"/>
      <c r="BQO53" s="10"/>
      <c r="BQP53" s="10"/>
      <c r="BQQ53" s="10"/>
      <c r="BQR53" s="10"/>
      <c r="BQS53" s="10"/>
      <c r="BQT53" s="10"/>
      <c r="BQU53" s="10"/>
      <c r="BQV53" s="10"/>
      <c r="BQW53" s="10"/>
      <c r="BQX53" s="10"/>
      <c r="BQY53" s="10"/>
      <c r="BQZ53" s="10"/>
      <c r="BRA53" s="10"/>
      <c r="BRB53" s="10"/>
      <c r="BRC53" s="10"/>
      <c r="BRD53" s="10"/>
      <c r="BRE53" s="10"/>
      <c r="BRF53" s="10"/>
      <c r="BRG53" s="10"/>
      <c r="BRH53" s="10"/>
      <c r="BRI53" s="10"/>
      <c r="BRJ53" s="10"/>
      <c r="BRK53" s="10"/>
      <c r="BRL53" s="10"/>
      <c r="BRM53" s="10"/>
      <c r="BRN53" s="10"/>
      <c r="BRO53" s="10"/>
      <c r="BRP53" s="10"/>
      <c r="BRQ53" s="10"/>
      <c r="BRR53" s="10"/>
      <c r="BRS53" s="10"/>
      <c r="BRT53" s="10"/>
      <c r="BRU53" s="10"/>
      <c r="BRV53" s="10"/>
      <c r="BRW53" s="10"/>
      <c r="BRX53" s="10"/>
      <c r="BRY53" s="10"/>
      <c r="BRZ53" s="10"/>
      <c r="BSA53" s="10"/>
      <c r="BSB53" s="10"/>
      <c r="BSC53" s="10"/>
      <c r="BSD53" s="10"/>
      <c r="BSE53" s="10"/>
      <c r="BSF53" s="10"/>
      <c r="BSG53" s="10"/>
      <c r="BSH53" s="10"/>
      <c r="BSI53" s="10"/>
      <c r="BSJ53" s="10"/>
      <c r="BSK53" s="10"/>
      <c r="BSL53" s="10"/>
      <c r="BSM53" s="10"/>
      <c r="BSN53" s="10"/>
      <c r="BSO53" s="10"/>
      <c r="BSP53" s="10"/>
      <c r="BSQ53" s="10"/>
      <c r="BSR53" s="10"/>
      <c r="BSS53" s="10"/>
      <c r="BST53" s="10"/>
      <c r="BSU53" s="10"/>
      <c r="BSV53" s="10"/>
      <c r="BSW53" s="10"/>
      <c r="BSX53" s="10"/>
      <c r="BSY53" s="10"/>
      <c r="BSZ53" s="10"/>
      <c r="BTA53" s="10"/>
      <c r="BTB53" s="10"/>
      <c r="BTC53" s="10"/>
      <c r="BTD53" s="10"/>
      <c r="BTE53" s="10"/>
      <c r="BTF53" s="10"/>
      <c r="BTG53" s="10"/>
      <c r="BTH53" s="10"/>
      <c r="BTI53" s="10"/>
      <c r="BTJ53" s="10"/>
      <c r="BTK53" s="10"/>
      <c r="BTL53" s="10"/>
      <c r="BTM53" s="10"/>
      <c r="BTN53" s="10"/>
      <c r="BTO53" s="10"/>
      <c r="BTP53" s="10"/>
      <c r="BTQ53" s="10"/>
      <c r="BTR53" s="10"/>
      <c r="BTS53" s="10"/>
      <c r="BTT53" s="10"/>
      <c r="BTU53" s="10"/>
      <c r="BTV53" s="10"/>
      <c r="BTW53" s="10"/>
      <c r="BTX53" s="10"/>
      <c r="BTY53" s="10"/>
      <c r="BTZ53" s="10"/>
      <c r="BUA53" s="10"/>
      <c r="BUB53" s="10"/>
      <c r="BUC53" s="10"/>
      <c r="BUD53" s="10"/>
      <c r="BUE53" s="10"/>
      <c r="BUF53" s="10"/>
      <c r="BUG53" s="10"/>
      <c r="BUH53" s="10"/>
      <c r="BUI53" s="10"/>
      <c r="BUJ53" s="10"/>
      <c r="BUK53" s="10"/>
      <c r="BUL53" s="10"/>
      <c r="BUM53" s="10"/>
      <c r="BUN53" s="10"/>
      <c r="BUO53" s="10"/>
      <c r="BUP53" s="10"/>
      <c r="BUQ53" s="10"/>
      <c r="BUR53" s="10"/>
      <c r="BUS53" s="10"/>
      <c r="BUT53" s="10"/>
      <c r="BUU53" s="10"/>
      <c r="BUV53" s="10"/>
      <c r="BUW53" s="10"/>
      <c r="BUX53" s="10"/>
      <c r="BUY53" s="10"/>
      <c r="BUZ53" s="10"/>
      <c r="BVA53" s="10"/>
      <c r="BVB53" s="10"/>
      <c r="BVC53" s="10"/>
      <c r="BVD53" s="10"/>
      <c r="BVE53" s="10"/>
      <c r="BVF53" s="10"/>
      <c r="BVG53" s="10"/>
      <c r="BVH53" s="10"/>
      <c r="BVI53" s="10"/>
      <c r="BVJ53" s="10"/>
      <c r="BVK53" s="10"/>
      <c r="BVL53" s="10"/>
      <c r="BVM53" s="10"/>
      <c r="BVN53" s="10"/>
      <c r="BVO53" s="10"/>
      <c r="BVP53" s="10"/>
      <c r="BVQ53" s="10"/>
      <c r="BVR53" s="10"/>
      <c r="BVS53" s="10"/>
      <c r="BVT53" s="10"/>
      <c r="BVU53" s="10"/>
      <c r="BVV53" s="10"/>
      <c r="BVW53" s="10"/>
      <c r="BVX53" s="10"/>
      <c r="BVY53" s="10"/>
      <c r="BVZ53" s="10"/>
      <c r="BWA53" s="10"/>
      <c r="BWB53" s="10"/>
      <c r="BWC53" s="10"/>
      <c r="BWD53" s="10"/>
      <c r="BWE53" s="10"/>
      <c r="BWF53" s="10"/>
      <c r="BWG53" s="10"/>
      <c r="BWH53" s="10"/>
      <c r="BWI53" s="10"/>
      <c r="BWJ53" s="10"/>
      <c r="BWK53" s="10"/>
      <c r="BWL53" s="10"/>
      <c r="BWM53" s="10"/>
      <c r="BWN53" s="10"/>
      <c r="BWO53" s="10"/>
      <c r="BWP53" s="10"/>
      <c r="BWQ53" s="10"/>
      <c r="BWR53" s="10"/>
      <c r="BWS53" s="10"/>
      <c r="BWT53" s="10"/>
      <c r="BWU53" s="10"/>
      <c r="BWV53" s="10"/>
      <c r="BWW53" s="10"/>
      <c r="BWX53" s="10"/>
      <c r="BWY53" s="10"/>
      <c r="BWZ53" s="10"/>
      <c r="BXA53" s="10"/>
      <c r="BXB53" s="10"/>
      <c r="BXC53" s="10"/>
      <c r="BXD53" s="10"/>
      <c r="BXE53" s="10"/>
      <c r="BXF53" s="10"/>
      <c r="BXG53" s="10"/>
      <c r="BXH53" s="10"/>
      <c r="BXI53" s="10"/>
      <c r="BXJ53" s="10"/>
      <c r="BXK53" s="10"/>
      <c r="BXL53" s="10"/>
      <c r="BXM53" s="10"/>
      <c r="BXN53" s="10"/>
      <c r="BXO53" s="10"/>
      <c r="BXP53" s="10"/>
      <c r="BXQ53" s="10"/>
      <c r="BXR53" s="10"/>
      <c r="BXS53" s="10"/>
      <c r="BXT53" s="10"/>
      <c r="BXU53" s="10"/>
      <c r="BXV53" s="10"/>
      <c r="BXW53" s="10"/>
      <c r="BXX53" s="10"/>
      <c r="BXY53" s="10"/>
      <c r="BXZ53" s="10"/>
      <c r="BYA53" s="10"/>
      <c r="BYB53" s="10"/>
      <c r="BYC53" s="10"/>
      <c r="BYD53" s="10"/>
      <c r="BYE53" s="10"/>
      <c r="BYF53" s="10"/>
      <c r="BYG53" s="10"/>
      <c r="BYH53" s="10"/>
      <c r="BYI53" s="10"/>
      <c r="BYJ53" s="10"/>
      <c r="BYK53" s="10"/>
      <c r="BYL53" s="10"/>
      <c r="BYM53" s="10"/>
      <c r="BYN53" s="10"/>
      <c r="BYO53" s="10"/>
      <c r="BYP53" s="10"/>
      <c r="BYQ53" s="10"/>
      <c r="BYR53" s="10"/>
      <c r="BYS53" s="10"/>
      <c r="BYT53" s="10"/>
      <c r="BYU53" s="10"/>
      <c r="BYV53" s="10"/>
      <c r="BYW53" s="10"/>
      <c r="BYX53" s="10"/>
      <c r="BYY53" s="10"/>
      <c r="BYZ53" s="10"/>
      <c r="BZA53" s="10"/>
      <c r="BZB53" s="10"/>
      <c r="BZC53" s="10"/>
      <c r="BZD53" s="10"/>
      <c r="BZE53" s="10"/>
      <c r="BZF53" s="10"/>
      <c r="BZG53" s="10"/>
      <c r="BZH53" s="10"/>
      <c r="BZI53" s="10"/>
      <c r="BZJ53" s="10"/>
      <c r="BZK53" s="10"/>
      <c r="BZL53" s="10"/>
      <c r="BZM53" s="10"/>
      <c r="BZN53" s="10"/>
      <c r="BZO53" s="10"/>
      <c r="BZP53" s="10"/>
      <c r="BZQ53" s="10"/>
      <c r="BZR53" s="10"/>
      <c r="BZS53" s="10"/>
      <c r="BZT53" s="10"/>
      <c r="BZU53" s="10"/>
      <c r="BZV53" s="10"/>
      <c r="BZW53" s="10"/>
      <c r="BZX53" s="10"/>
      <c r="BZY53" s="10"/>
      <c r="BZZ53" s="10"/>
      <c r="CAA53" s="10"/>
      <c r="CAB53" s="10"/>
      <c r="CAC53" s="10"/>
      <c r="CAD53" s="10"/>
      <c r="CAE53" s="10"/>
      <c r="CAF53" s="10"/>
      <c r="CAG53" s="10"/>
      <c r="CAH53" s="10"/>
      <c r="CAI53" s="10"/>
      <c r="CAJ53" s="10"/>
      <c r="CAK53" s="10"/>
      <c r="CAL53" s="10"/>
      <c r="CAM53" s="10"/>
      <c r="CAN53" s="10"/>
      <c r="CAO53" s="10"/>
      <c r="CAP53" s="10"/>
      <c r="CAQ53" s="10"/>
      <c r="CAR53" s="10"/>
      <c r="CAS53" s="10"/>
      <c r="CAT53" s="10"/>
      <c r="CAU53" s="10"/>
      <c r="CAV53" s="10"/>
      <c r="CAW53" s="10"/>
      <c r="CAX53" s="10"/>
      <c r="CAY53" s="10"/>
      <c r="CAZ53" s="10"/>
      <c r="CBA53" s="10"/>
      <c r="CBB53" s="10"/>
      <c r="CBC53" s="10"/>
      <c r="CBD53" s="10"/>
      <c r="CBE53" s="10"/>
      <c r="CBF53" s="10"/>
      <c r="CBG53" s="10"/>
      <c r="CBH53" s="10"/>
      <c r="CBI53" s="10"/>
      <c r="CBJ53" s="10"/>
      <c r="CBK53" s="10"/>
      <c r="CBL53" s="10"/>
      <c r="CBM53" s="10"/>
      <c r="CBN53" s="10"/>
      <c r="CBO53" s="10"/>
      <c r="CBP53" s="10"/>
      <c r="CBQ53" s="10"/>
      <c r="CBR53" s="10"/>
      <c r="CBS53" s="10"/>
      <c r="CBT53" s="10"/>
      <c r="CBU53" s="10"/>
      <c r="CBV53" s="10"/>
      <c r="CBW53" s="10"/>
      <c r="CBX53" s="10"/>
      <c r="CBY53" s="10"/>
      <c r="CBZ53" s="10"/>
      <c r="CCA53" s="10"/>
      <c r="CCB53" s="10"/>
      <c r="CCC53" s="10"/>
      <c r="CCD53" s="10"/>
      <c r="CCE53" s="10"/>
      <c r="CCF53" s="10"/>
      <c r="CCG53" s="10"/>
      <c r="CCH53" s="10"/>
      <c r="CCI53" s="10"/>
      <c r="CCJ53" s="10"/>
      <c r="CCK53" s="10"/>
      <c r="CCL53" s="10"/>
      <c r="CCM53" s="10"/>
      <c r="CCN53" s="10"/>
      <c r="CCO53" s="10"/>
      <c r="CCP53" s="10"/>
      <c r="CCQ53" s="10"/>
      <c r="CCR53" s="10"/>
      <c r="CCS53" s="10"/>
      <c r="CCT53" s="10"/>
      <c r="CCU53" s="10"/>
      <c r="CCV53" s="10"/>
      <c r="CCW53" s="10"/>
      <c r="CCX53" s="10"/>
      <c r="CCY53" s="10"/>
      <c r="CCZ53" s="10"/>
      <c r="CDA53" s="10"/>
      <c r="CDB53" s="10"/>
      <c r="CDC53" s="10"/>
      <c r="CDD53" s="10"/>
      <c r="CDE53" s="10"/>
      <c r="CDF53" s="10"/>
      <c r="CDG53" s="10"/>
      <c r="CDH53" s="10"/>
      <c r="CDI53" s="10"/>
      <c r="CDJ53" s="10"/>
      <c r="CDK53" s="10"/>
      <c r="CDL53" s="10"/>
      <c r="CDM53" s="10"/>
      <c r="CDN53" s="10"/>
      <c r="CDO53" s="10"/>
      <c r="CDP53" s="10"/>
      <c r="CDQ53" s="10"/>
      <c r="CDR53" s="10"/>
      <c r="CDS53" s="10"/>
      <c r="CDT53" s="10"/>
      <c r="CDU53" s="10"/>
      <c r="CDV53" s="10"/>
      <c r="CDW53" s="10"/>
      <c r="CDX53" s="10"/>
      <c r="CDY53" s="10"/>
      <c r="CDZ53" s="10"/>
      <c r="CEA53" s="10"/>
      <c r="CEB53" s="10"/>
      <c r="CEC53" s="10"/>
      <c r="CED53" s="10"/>
      <c r="CEE53" s="10"/>
      <c r="CEF53" s="10"/>
      <c r="CEG53" s="10"/>
      <c r="CEH53" s="10"/>
      <c r="CEI53" s="10"/>
      <c r="CEJ53" s="10"/>
      <c r="CEK53" s="10"/>
      <c r="CEL53" s="10"/>
      <c r="CEM53" s="10"/>
      <c r="CEN53" s="10"/>
      <c r="CEO53" s="10"/>
      <c r="CEP53" s="10"/>
      <c r="CEQ53" s="10"/>
      <c r="CER53" s="10"/>
      <c r="CES53" s="10"/>
      <c r="CET53" s="10"/>
      <c r="CEU53" s="10"/>
      <c r="CEV53" s="10"/>
      <c r="CEW53" s="10"/>
      <c r="CEX53" s="10"/>
      <c r="CEY53" s="10"/>
      <c r="CEZ53" s="10"/>
      <c r="CFA53" s="10"/>
      <c r="CFB53" s="10"/>
      <c r="CFC53" s="10"/>
      <c r="CFD53" s="10"/>
      <c r="CFE53" s="10"/>
      <c r="CFF53" s="10"/>
      <c r="CFG53" s="10"/>
      <c r="CFH53" s="10"/>
      <c r="CFI53" s="10"/>
      <c r="CFJ53" s="10"/>
      <c r="CFK53" s="10"/>
      <c r="CFL53" s="10"/>
      <c r="CFM53" s="10"/>
      <c r="CFN53" s="10"/>
      <c r="CFO53" s="10"/>
      <c r="CFP53" s="10"/>
      <c r="CFQ53" s="10"/>
      <c r="CFR53" s="10"/>
      <c r="CFS53" s="10"/>
      <c r="CFT53" s="10"/>
      <c r="CFU53" s="10"/>
      <c r="CFV53" s="10"/>
      <c r="CFW53" s="10"/>
      <c r="CFX53" s="10"/>
      <c r="CFY53" s="10"/>
      <c r="CFZ53" s="10"/>
      <c r="CGA53" s="10"/>
      <c r="CGB53" s="10"/>
      <c r="CGC53" s="10"/>
      <c r="CGD53" s="10"/>
      <c r="CGE53" s="10"/>
      <c r="CGF53" s="10"/>
      <c r="CGG53" s="10"/>
      <c r="CGH53" s="10"/>
      <c r="CGI53" s="10"/>
      <c r="CGJ53" s="10"/>
      <c r="CGK53" s="10"/>
      <c r="CGL53" s="10"/>
      <c r="CGM53" s="10"/>
      <c r="CGN53" s="10"/>
      <c r="CGO53" s="10"/>
      <c r="CGP53" s="10"/>
      <c r="CGQ53" s="10"/>
      <c r="CGR53" s="10"/>
      <c r="CGS53" s="10"/>
      <c r="CGT53" s="10"/>
      <c r="CGU53" s="10"/>
      <c r="CGV53" s="10"/>
      <c r="CGW53" s="10"/>
      <c r="CGX53" s="10"/>
      <c r="CGY53" s="10"/>
      <c r="CGZ53" s="10"/>
      <c r="CHA53" s="10"/>
      <c r="CHB53" s="10"/>
      <c r="CHC53" s="10"/>
      <c r="CHD53" s="10"/>
      <c r="CHE53" s="10"/>
      <c r="CHF53" s="10"/>
      <c r="CHG53" s="10"/>
      <c r="CHH53" s="10"/>
      <c r="CHI53" s="10"/>
      <c r="CHJ53" s="10"/>
      <c r="CHK53" s="10"/>
      <c r="CHL53" s="10"/>
      <c r="CHM53" s="10"/>
      <c r="CHN53" s="10"/>
      <c r="CHO53" s="10"/>
      <c r="CHP53" s="10"/>
      <c r="CHQ53" s="10"/>
      <c r="CHR53" s="10"/>
      <c r="CHS53" s="10"/>
      <c r="CHT53" s="10"/>
      <c r="CHU53" s="10"/>
      <c r="CHV53" s="10"/>
      <c r="CHW53" s="10"/>
      <c r="CHX53" s="10"/>
      <c r="CHY53" s="10"/>
      <c r="CHZ53" s="10"/>
      <c r="CIA53" s="10"/>
      <c r="CIB53" s="10"/>
      <c r="CIC53" s="10"/>
      <c r="CID53" s="10"/>
      <c r="CIE53" s="10"/>
      <c r="CIF53" s="10"/>
      <c r="CIG53" s="10"/>
      <c r="CIH53" s="10"/>
      <c r="CII53" s="10"/>
      <c r="CIJ53" s="10"/>
      <c r="CIK53" s="10"/>
      <c r="CIL53" s="10"/>
      <c r="CIM53" s="10"/>
      <c r="CIN53" s="10"/>
      <c r="CIO53" s="10"/>
      <c r="CIP53" s="10"/>
      <c r="CIQ53" s="10"/>
      <c r="CIR53" s="10"/>
      <c r="CIS53" s="10"/>
      <c r="CIT53" s="10"/>
      <c r="CIU53" s="10"/>
      <c r="CIV53" s="10"/>
      <c r="CIW53" s="10"/>
      <c r="CIX53" s="10"/>
      <c r="CIY53" s="10"/>
      <c r="CIZ53" s="10"/>
      <c r="CJA53" s="10"/>
      <c r="CJB53" s="10"/>
      <c r="CJC53" s="10"/>
      <c r="CJD53" s="10"/>
      <c r="CJE53" s="10"/>
      <c r="CJF53" s="10"/>
      <c r="CJG53" s="10"/>
      <c r="CJH53" s="10"/>
      <c r="CJI53" s="10"/>
      <c r="CJJ53" s="10"/>
      <c r="CJK53" s="10"/>
      <c r="CJL53" s="10"/>
      <c r="CJM53" s="10"/>
      <c r="CJN53" s="10"/>
      <c r="CJO53" s="10"/>
      <c r="CJP53" s="10"/>
      <c r="CJQ53" s="10"/>
      <c r="CJR53" s="10"/>
      <c r="CJS53" s="10"/>
      <c r="CJT53" s="10"/>
      <c r="CJU53" s="10"/>
      <c r="CJV53" s="10"/>
      <c r="CJW53" s="10"/>
      <c r="CJX53" s="10"/>
      <c r="CJY53" s="10"/>
      <c r="CJZ53" s="10"/>
      <c r="CKA53" s="10"/>
      <c r="CKB53" s="10"/>
      <c r="CKC53" s="10"/>
      <c r="CKD53" s="10"/>
      <c r="CKE53" s="10"/>
      <c r="CKF53" s="10"/>
      <c r="CKG53" s="10"/>
      <c r="CKH53" s="10"/>
      <c r="CKI53" s="10"/>
      <c r="CKJ53" s="10"/>
      <c r="CKK53" s="10"/>
      <c r="CKL53" s="10"/>
      <c r="CKM53" s="10"/>
      <c r="CKN53" s="10"/>
      <c r="CKO53" s="10"/>
      <c r="CKP53" s="10"/>
      <c r="CKQ53" s="10"/>
      <c r="CKR53" s="10"/>
      <c r="CKS53" s="10"/>
      <c r="CKT53" s="10"/>
      <c r="CKU53" s="10"/>
      <c r="CKV53" s="10"/>
      <c r="CKW53" s="10"/>
      <c r="CKX53" s="10"/>
      <c r="CKY53" s="10"/>
      <c r="CKZ53" s="10"/>
      <c r="CLA53" s="10"/>
      <c r="CLB53" s="10"/>
      <c r="CLC53" s="10"/>
      <c r="CLD53" s="10"/>
      <c r="CLE53" s="10"/>
      <c r="CLF53" s="10"/>
      <c r="CLG53" s="10"/>
      <c r="CLH53" s="10"/>
      <c r="CLI53" s="10"/>
      <c r="CLJ53" s="10"/>
      <c r="CLK53" s="10"/>
      <c r="CLL53" s="10"/>
      <c r="CLM53" s="10"/>
      <c r="CLN53" s="10"/>
      <c r="CLO53" s="10"/>
      <c r="CLP53" s="10"/>
      <c r="CLQ53" s="10"/>
      <c r="CLR53" s="10"/>
      <c r="CLS53" s="10"/>
      <c r="CLT53" s="10"/>
      <c r="CLU53" s="10"/>
      <c r="CLV53" s="10"/>
      <c r="CLW53" s="10"/>
      <c r="CLX53" s="10"/>
      <c r="CLY53" s="10"/>
      <c r="CLZ53" s="10"/>
      <c r="CMA53" s="10"/>
      <c r="CMB53" s="10"/>
      <c r="CMC53" s="10"/>
      <c r="CMD53" s="10"/>
      <c r="CME53" s="10"/>
      <c r="CMF53" s="10"/>
      <c r="CMG53" s="10"/>
      <c r="CMH53" s="10"/>
      <c r="CMI53" s="10"/>
      <c r="CMJ53" s="10"/>
      <c r="CMK53" s="10"/>
      <c r="CML53" s="10"/>
      <c r="CMM53" s="10"/>
      <c r="CMN53" s="10"/>
      <c r="CMO53" s="10"/>
      <c r="CMP53" s="10"/>
      <c r="CMQ53" s="10"/>
      <c r="CMR53" s="10"/>
      <c r="CMS53" s="10"/>
      <c r="CMT53" s="10"/>
      <c r="CMU53" s="10"/>
      <c r="CMV53" s="10"/>
      <c r="CMW53" s="10"/>
      <c r="CMX53" s="10"/>
      <c r="CMY53" s="10"/>
      <c r="CMZ53" s="10"/>
      <c r="CNA53" s="10"/>
      <c r="CNB53" s="10"/>
      <c r="CNC53" s="10"/>
      <c r="CND53" s="10"/>
      <c r="CNE53" s="10"/>
      <c r="CNF53" s="10"/>
      <c r="CNG53" s="10"/>
      <c r="CNH53" s="10"/>
      <c r="CNI53" s="10"/>
      <c r="CNJ53" s="10"/>
      <c r="CNK53" s="10"/>
      <c r="CNL53" s="10"/>
      <c r="CNM53" s="10"/>
      <c r="CNN53" s="10"/>
      <c r="CNO53" s="10"/>
      <c r="CNP53" s="10"/>
      <c r="CNQ53" s="10"/>
      <c r="CNR53" s="10"/>
      <c r="CNS53" s="10"/>
      <c r="CNT53" s="10"/>
      <c r="CNU53" s="10"/>
      <c r="CNV53" s="10"/>
      <c r="CNW53" s="10"/>
      <c r="CNX53" s="10"/>
      <c r="CNY53" s="10"/>
      <c r="CNZ53" s="10"/>
      <c r="COA53" s="10"/>
      <c r="COB53" s="10"/>
      <c r="COC53" s="10"/>
      <c r="COD53" s="10"/>
      <c r="COE53" s="10"/>
      <c r="COF53" s="10"/>
      <c r="COG53" s="10"/>
      <c r="COH53" s="10"/>
      <c r="COI53" s="10"/>
      <c r="COJ53" s="10"/>
      <c r="COK53" s="10"/>
      <c r="COL53" s="10"/>
      <c r="COM53" s="10"/>
      <c r="CON53" s="10"/>
      <c r="COO53" s="10"/>
      <c r="COP53" s="10"/>
      <c r="COQ53" s="10"/>
      <c r="COR53" s="10"/>
      <c r="COS53" s="10"/>
      <c r="COT53" s="10"/>
      <c r="COU53" s="10"/>
      <c r="COV53" s="10"/>
      <c r="COW53" s="10"/>
      <c r="COX53" s="10"/>
      <c r="COY53" s="10"/>
      <c r="COZ53" s="10"/>
      <c r="CPA53" s="10"/>
      <c r="CPB53" s="10"/>
      <c r="CPC53" s="10"/>
      <c r="CPD53" s="10"/>
      <c r="CPE53" s="10"/>
      <c r="CPF53" s="10"/>
      <c r="CPG53" s="10"/>
      <c r="CPH53" s="10"/>
      <c r="CPI53" s="10"/>
      <c r="CPJ53" s="10"/>
      <c r="CPK53" s="10"/>
      <c r="CPL53" s="10"/>
      <c r="CPM53" s="10"/>
      <c r="CPN53" s="10"/>
      <c r="CPO53" s="10"/>
      <c r="CPP53" s="10"/>
      <c r="CPQ53" s="10"/>
      <c r="CPR53" s="10"/>
      <c r="CPS53" s="10"/>
      <c r="CPT53" s="10"/>
      <c r="CPU53" s="10"/>
      <c r="CPV53" s="10"/>
      <c r="CPW53" s="10"/>
      <c r="CPX53" s="10"/>
      <c r="CPY53" s="10"/>
      <c r="CPZ53" s="10"/>
      <c r="CQA53" s="10"/>
      <c r="CQB53" s="10"/>
      <c r="CQC53" s="10"/>
      <c r="CQD53" s="10"/>
      <c r="CQE53" s="10"/>
      <c r="CQF53" s="10"/>
      <c r="CQG53" s="10"/>
      <c r="CQH53" s="10"/>
      <c r="CQI53" s="10"/>
      <c r="CQJ53" s="10"/>
      <c r="CQK53" s="10"/>
      <c r="CQL53" s="10"/>
      <c r="CQM53" s="10"/>
      <c r="CQN53" s="10"/>
      <c r="CQO53" s="10"/>
      <c r="CQP53" s="10"/>
      <c r="CQQ53" s="10"/>
      <c r="CQR53" s="10"/>
      <c r="CQS53" s="10"/>
      <c r="CQT53" s="10"/>
      <c r="CQU53" s="10"/>
      <c r="CQV53" s="10"/>
      <c r="CQW53" s="10"/>
      <c r="CQX53" s="10"/>
      <c r="CQY53" s="10"/>
      <c r="CQZ53" s="10"/>
      <c r="CRA53" s="10"/>
      <c r="CRB53" s="10"/>
      <c r="CRC53" s="10"/>
      <c r="CRD53" s="10"/>
      <c r="CRE53" s="10"/>
      <c r="CRF53" s="10"/>
      <c r="CRG53" s="10"/>
      <c r="CRH53" s="10"/>
      <c r="CRI53" s="10"/>
      <c r="CRJ53" s="10"/>
      <c r="CRK53" s="10"/>
      <c r="CRL53" s="10"/>
      <c r="CRM53" s="10"/>
      <c r="CRN53" s="10"/>
      <c r="CRO53" s="10"/>
      <c r="CRP53" s="10"/>
      <c r="CRQ53" s="10"/>
      <c r="CRR53" s="10"/>
      <c r="CRS53" s="10"/>
      <c r="CRT53" s="10"/>
      <c r="CRU53" s="10"/>
      <c r="CRV53" s="10"/>
      <c r="CRW53" s="10"/>
      <c r="CRX53" s="10"/>
      <c r="CRY53" s="10"/>
      <c r="CRZ53" s="10"/>
      <c r="CSA53" s="10"/>
      <c r="CSB53" s="10"/>
      <c r="CSC53" s="10"/>
      <c r="CSD53" s="10"/>
      <c r="CSE53" s="10"/>
      <c r="CSF53" s="10"/>
      <c r="CSG53" s="10"/>
      <c r="CSH53" s="10"/>
      <c r="CSI53" s="10"/>
      <c r="CSJ53" s="10"/>
      <c r="CSK53" s="10"/>
      <c r="CSL53" s="10"/>
      <c r="CSM53" s="10"/>
      <c r="CSN53" s="10"/>
      <c r="CSO53" s="10"/>
      <c r="CSP53" s="10"/>
      <c r="CSQ53" s="10"/>
      <c r="CSR53" s="10"/>
      <c r="CSS53" s="10"/>
      <c r="CST53" s="10"/>
      <c r="CSU53" s="10"/>
      <c r="CSV53" s="10"/>
      <c r="CSW53" s="10"/>
      <c r="CSX53" s="10"/>
      <c r="CSY53" s="10"/>
      <c r="CSZ53" s="10"/>
      <c r="CTA53" s="10"/>
      <c r="CTB53" s="10"/>
      <c r="CTC53" s="10"/>
      <c r="CTD53" s="10"/>
      <c r="CTE53" s="10"/>
      <c r="CTF53" s="10"/>
      <c r="CTG53" s="10"/>
      <c r="CTH53" s="10"/>
      <c r="CTI53" s="10"/>
      <c r="CTJ53" s="10"/>
      <c r="CTK53" s="10"/>
      <c r="CTL53" s="10"/>
      <c r="CTM53" s="10"/>
      <c r="CTN53" s="10"/>
      <c r="CTO53" s="10"/>
      <c r="CTP53" s="10"/>
      <c r="CTQ53" s="10"/>
      <c r="CTR53" s="10"/>
      <c r="CTS53" s="10"/>
      <c r="CTT53" s="10"/>
      <c r="CTU53" s="10"/>
      <c r="CTV53" s="10"/>
      <c r="CTW53" s="10"/>
      <c r="CTX53" s="10"/>
      <c r="CTY53" s="10"/>
      <c r="CTZ53" s="10"/>
      <c r="CUA53" s="10"/>
      <c r="CUB53" s="10"/>
      <c r="CUC53" s="10"/>
      <c r="CUD53" s="10"/>
      <c r="CUE53" s="10"/>
      <c r="CUF53" s="10"/>
      <c r="CUG53" s="10"/>
      <c r="CUH53" s="10"/>
      <c r="CUI53" s="10"/>
      <c r="CUJ53" s="10"/>
      <c r="CUK53" s="10"/>
      <c r="CUL53" s="10"/>
      <c r="CUM53" s="10"/>
      <c r="CUN53" s="10"/>
      <c r="CUO53" s="10"/>
      <c r="CUP53" s="10"/>
      <c r="CUQ53" s="10"/>
      <c r="CUR53" s="10"/>
      <c r="CUS53" s="10"/>
      <c r="CUT53" s="10"/>
      <c r="CUU53" s="10"/>
      <c r="CUV53" s="10"/>
      <c r="CUW53" s="10"/>
      <c r="CUX53" s="10"/>
      <c r="CUY53" s="10"/>
      <c r="CUZ53" s="10"/>
      <c r="CVA53" s="10"/>
      <c r="CVB53" s="10"/>
      <c r="CVC53" s="10"/>
      <c r="CVD53" s="10"/>
      <c r="CVE53" s="10"/>
      <c r="CVF53" s="10"/>
      <c r="CVG53" s="10"/>
      <c r="CVH53" s="10"/>
      <c r="CVI53" s="10"/>
      <c r="CVJ53" s="10"/>
      <c r="CVK53" s="10"/>
      <c r="CVL53" s="10"/>
      <c r="CVM53" s="10"/>
      <c r="CVN53" s="10"/>
      <c r="CVO53" s="10"/>
      <c r="CVP53" s="10"/>
      <c r="CVQ53" s="10"/>
      <c r="CVR53" s="10"/>
      <c r="CVS53" s="10"/>
      <c r="CVT53" s="10"/>
      <c r="CVU53" s="10"/>
      <c r="CVV53" s="10"/>
      <c r="CVW53" s="10"/>
      <c r="CVX53" s="10"/>
      <c r="CVY53" s="10"/>
      <c r="CVZ53" s="10"/>
      <c r="CWA53" s="10"/>
      <c r="CWB53" s="10"/>
      <c r="CWC53" s="10"/>
      <c r="CWD53" s="10"/>
      <c r="CWE53" s="10"/>
      <c r="CWF53" s="10"/>
      <c r="CWG53" s="10"/>
      <c r="CWH53" s="10"/>
      <c r="CWI53" s="10"/>
      <c r="CWJ53" s="10"/>
      <c r="CWK53" s="10"/>
      <c r="CWL53" s="10"/>
      <c r="CWM53" s="10"/>
      <c r="CWN53" s="10"/>
      <c r="CWO53" s="10"/>
      <c r="CWP53" s="10"/>
      <c r="CWQ53" s="10"/>
      <c r="CWR53" s="10"/>
      <c r="CWS53" s="10"/>
      <c r="CWT53" s="10"/>
      <c r="CWU53" s="10"/>
      <c r="CWV53" s="10"/>
      <c r="CWW53" s="10"/>
      <c r="CWX53" s="10"/>
      <c r="CWY53" s="10"/>
      <c r="CWZ53" s="10"/>
      <c r="CXA53" s="10"/>
      <c r="CXB53" s="10"/>
      <c r="CXC53" s="10"/>
      <c r="CXD53" s="10"/>
      <c r="CXE53" s="10"/>
      <c r="CXF53" s="10"/>
      <c r="CXG53" s="10"/>
      <c r="CXH53" s="10"/>
      <c r="CXI53" s="10"/>
      <c r="CXJ53" s="10"/>
      <c r="CXK53" s="10"/>
      <c r="CXL53" s="10"/>
      <c r="CXM53" s="10"/>
      <c r="CXN53" s="10"/>
      <c r="CXO53" s="10"/>
      <c r="CXP53" s="10"/>
      <c r="CXQ53" s="10"/>
      <c r="CXR53" s="10"/>
      <c r="CXS53" s="10"/>
      <c r="CXT53" s="10"/>
      <c r="CXU53" s="10"/>
      <c r="CXV53" s="10"/>
      <c r="CXW53" s="10"/>
      <c r="CXX53" s="10"/>
      <c r="CXY53" s="10"/>
      <c r="CXZ53" s="10"/>
      <c r="CYA53" s="10"/>
      <c r="CYB53" s="10"/>
      <c r="CYC53" s="10"/>
      <c r="CYD53" s="10"/>
      <c r="CYE53" s="10"/>
      <c r="CYF53" s="10"/>
      <c r="CYG53" s="10"/>
      <c r="CYH53" s="10"/>
      <c r="CYI53" s="10"/>
      <c r="CYJ53" s="10"/>
      <c r="CYK53" s="10"/>
      <c r="CYL53" s="10"/>
      <c r="CYM53" s="10"/>
      <c r="CYN53" s="10"/>
      <c r="CYO53" s="10"/>
      <c r="CYP53" s="10"/>
      <c r="CYQ53" s="10"/>
      <c r="CYR53" s="10"/>
      <c r="CYS53" s="10"/>
      <c r="CYT53" s="10"/>
      <c r="CYU53" s="10"/>
      <c r="CYV53" s="10"/>
      <c r="CYW53" s="10"/>
      <c r="CYX53" s="10"/>
      <c r="CYY53" s="10"/>
      <c r="CYZ53" s="10"/>
      <c r="CZA53" s="10"/>
      <c r="CZB53" s="10"/>
      <c r="CZC53" s="10"/>
      <c r="CZD53" s="10"/>
      <c r="CZE53" s="10"/>
      <c r="CZF53" s="10"/>
      <c r="CZG53" s="10"/>
      <c r="CZH53" s="10"/>
      <c r="CZI53" s="10"/>
      <c r="CZJ53" s="10"/>
      <c r="CZK53" s="10"/>
      <c r="CZL53" s="10"/>
      <c r="CZM53" s="10"/>
      <c r="CZN53" s="10"/>
      <c r="CZO53" s="10"/>
      <c r="CZP53" s="10"/>
      <c r="CZQ53" s="10"/>
      <c r="CZR53" s="10"/>
      <c r="CZS53" s="10"/>
      <c r="CZT53" s="10"/>
      <c r="CZU53" s="10"/>
      <c r="CZV53" s="10"/>
      <c r="CZW53" s="10"/>
      <c r="CZX53" s="10"/>
      <c r="CZY53" s="10"/>
      <c r="CZZ53" s="10"/>
      <c r="DAA53" s="10"/>
      <c r="DAB53" s="10"/>
      <c r="DAC53" s="10"/>
      <c r="DAD53" s="10"/>
      <c r="DAE53" s="10"/>
      <c r="DAF53" s="10"/>
      <c r="DAG53" s="10"/>
      <c r="DAH53" s="10"/>
      <c r="DAI53" s="10"/>
      <c r="DAJ53" s="10"/>
      <c r="DAK53" s="10"/>
      <c r="DAL53" s="10"/>
      <c r="DAM53" s="10"/>
      <c r="DAN53" s="10"/>
      <c r="DAO53" s="10"/>
      <c r="DAP53" s="10"/>
      <c r="DAQ53" s="10"/>
      <c r="DAR53" s="10"/>
      <c r="DAS53" s="10"/>
      <c r="DAT53" s="10"/>
      <c r="DAU53" s="10"/>
      <c r="DAV53" s="10"/>
      <c r="DAW53" s="10"/>
      <c r="DAX53" s="10"/>
      <c r="DAY53" s="10"/>
      <c r="DAZ53" s="10"/>
      <c r="DBA53" s="10"/>
      <c r="DBB53" s="10"/>
      <c r="DBC53" s="10"/>
      <c r="DBD53" s="10"/>
      <c r="DBE53" s="10"/>
      <c r="DBF53" s="10"/>
      <c r="DBG53" s="10"/>
      <c r="DBH53" s="10"/>
      <c r="DBI53" s="10"/>
      <c r="DBJ53" s="10"/>
      <c r="DBK53" s="10"/>
      <c r="DBL53" s="10"/>
      <c r="DBM53" s="10"/>
      <c r="DBN53" s="10"/>
      <c r="DBO53" s="10"/>
      <c r="DBP53" s="10"/>
      <c r="DBQ53" s="10"/>
      <c r="DBR53" s="10"/>
      <c r="DBS53" s="10"/>
      <c r="DBT53" s="10"/>
      <c r="DBU53" s="10"/>
      <c r="DBV53" s="10"/>
      <c r="DBW53" s="10"/>
      <c r="DBX53" s="10"/>
      <c r="DBY53" s="10"/>
      <c r="DBZ53" s="10"/>
      <c r="DCA53" s="10"/>
      <c r="DCB53" s="10"/>
      <c r="DCC53" s="10"/>
      <c r="DCD53" s="10"/>
      <c r="DCE53" s="10"/>
      <c r="DCF53" s="10"/>
      <c r="DCG53" s="10"/>
      <c r="DCH53" s="10"/>
      <c r="DCI53" s="10"/>
      <c r="DCJ53" s="10"/>
      <c r="DCK53" s="10"/>
      <c r="DCL53" s="10"/>
      <c r="DCM53" s="10"/>
      <c r="DCN53" s="10"/>
      <c r="DCO53" s="10"/>
      <c r="DCP53" s="10"/>
      <c r="DCQ53" s="10"/>
      <c r="DCR53" s="10"/>
      <c r="DCS53" s="10"/>
      <c r="DCT53" s="10"/>
      <c r="DCU53" s="10"/>
      <c r="DCV53" s="10"/>
      <c r="DCW53" s="10"/>
      <c r="DCX53" s="10"/>
      <c r="DCY53" s="10"/>
      <c r="DCZ53" s="10"/>
      <c r="DDA53" s="10"/>
      <c r="DDB53" s="10"/>
      <c r="DDC53" s="10"/>
      <c r="DDD53" s="10"/>
      <c r="DDE53" s="10"/>
      <c r="DDF53" s="10"/>
      <c r="DDG53" s="10"/>
      <c r="DDH53" s="10"/>
      <c r="DDI53" s="10"/>
      <c r="DDJ53" s="10"/>
      <c r="DDK53" s="10"/>
      <c r="DDL53" s="10"/>
      <c r="DDM53" s="10"/>
      <c r="DDN53" s="10"/>
      <c r="DDO53" s="10"/>
      <c r="DDP53" s="10"/>
      <c r="DDQ53" s="10"/>
      <c r="DDR53" s="10"/>
      <c r="DDS53" s="10"/>
      <c r="DDT53" s="10"/>
      <c r="DDU53" s="10"/>
      <c r="DDV53" s="10"/>
      <c r="DDW53" s="10"/>
      <c r="DDX53" s="10"/>
      <c r="DDY53" s="10"/>
      <c r="DDZ53" s="10"/>
      <c r="DEA53" s="10"/>
      <c r="DEB53" s="10"/>
      <c r="DEC53" s="10"/>
      <c r="DED53" s="10"/>
      <c r="DEE53" s="10"/>
      <c r="DEF53" s="10"/>
      <c r="DEG53" s="10"/>
      <c r="DEH53" s="10"/>
      <c r="DEI53" s="10"/>
      <c r="DEJ53" s="10"/>
      <c r="DEK53" s="10"/>
      <c r="DEL53" s="10"/>
      <c r="DEM53" s="10"/>
      <c r="DEN53" s="10"/>
      <c r="DEO53" s="10"/>
      <c r="DEP53" s="10"/>
      <c r="DEQ53" s="10"/>
      <c r="DER53" s="10"/>
      <c r="DES53" s="10"/>
      <c r="DET53" s="10"/>
      <c r="DEU53" s="10"/>
      <c r="DEV53" s="10"/>
      <c r="DEW53" s="10"/>
      <c r="DEX53" s="10"/>
      <c r="DEY53" s="10"/>
      <c r="DEZ53" s="10"/>
      <c r="DFA53" s="10"/>
      <c r="DFB53" s="10"/>
      <c r="DFC53" s="10"/>
      <c r="DFD53" s="10"/>
      <c r="DFE53" s="10"/>
      <c r="DFF53" s="10"/>
      <c r="DFG53" s="10"/>
      <c r="DFH53" s="10"/>
      <c r="DFI53" s="10"/>
      <c r="DFJ53" s="10"/>
      <c r="DFK53" s="10"/>
      <c r="DFL53" s="10"/>
      <c r="DFM53" s="10"/>
      <c r="DFN53" s="10"/>
      <c r="DFO53" s="10"/>
      <c r="DFP53" s="10"/>
      <c r="DFQ53" s="10"/>
      <c r="DFR53" s="10"/>
      <c r="DFS53" s="10"/>
      <c r="DFT53" s="10"/>
      <c r="DFU53" s="10"/>
      <c r="DFV53" s="10"/>
      <c r="DFW53" s="10"/>
      <c r="DFX53" s="10"/>
      <c r="DFY53" s="10"/>
      <c r="DFZ53" s="10"/>
      <c r="DGA53" s="10"/>
      <c r="DGB53" s="10"/>
      <c r="DGC53" s="10"/>
      <c r="DGD53" s="10"/>
      <c r="DGE53" s="10"/>
      <c r="DGF53" s="10"/>
      <c r="DGG53" s="10"/>
      <c r="DGH53" s="10"/>
      <c r="DGI53" s="10"/>
      <c r="DGJ53" s="10"/>
      <c r="DGK53" s="10"/>
      <c r="DGL53" s="10"/>
      <c r="DGM53" s="10"/>
      <c r="DGN53" s="10"/>
      <c r="DGO53" s="10"/>
      <c r="DGP53" s="10"/>
      <c r="DGQ53" s="10"/>
      <c r="DGR53" s="10"/>
      <c r="DGS53" s="10"/>
      <c r="DGT53" s="10"/>
      <c r="DGU53" s="10"/>
      <c r="DGV53" s="10"/>
      <c r="DGW53" s="10"/>
      <c r="DGX53" s="10"/>
      <c r="DGY53" s="10"/>
      <c r="DGZ53" s="10"/>
      <c r="DHA53" s="10"/>
      <c r="DHB53" s="10"/>
      <c r="DHC53" s="10"/>
      <c r="DHD53" s="10"/>
      <c r="DHE53" s="10"/>
      <c r="DHF53" s="10"/>
      <c r="DHG53" s="10"/>
      <c r="DHH53" s="10"/>
      <c r="DHI53" s="10"/>
      <c r="DHJ53" s="10"/>
      <c r="DHK53" s="10"/>
      <c r="DHL53" s="10"/>
      <c r="DHM53" s="10"/>
      <c r="DHN53" s="10"/>
      <c r="DHO53" s="10"/>
      <c r="DHP53" s="10"/>
      <c r="DHQ53" s="10"/>
      <c r="DHR53" s="10"/>
      <c r="DHS53" s="10"/>
      <c r="DHT53" s="10"/>
      <c r="DHU53" s="10"/>
      <c r="DHV53" s="10"/>
      <c r="DHW53" s="10"/>
      <c r="DHX53" s="10"/>
      <c r="DHY53" s="10"/>
      <c r="DHZ53" s="10"/>
      <c r="DIA53" s="10"/>
      <c r="DIB53" s="10"/>
      <c r="DIC53" s="10"/>
      <c r="DID53" s="10"/>
      <c r="DIE53" s="10"/>
      <c r="DIF53" s="10"/>
      <c r="DIG53" s="10"/>
      <c r="DIH53" s="10"/>
      <c r="DII53" s="10"/>
      <c r="DIJ53" s="10"/>
      <c r="DIK53" s="10"/>
      <c r="DIL53" s="10"/>
      <c r="DIM53" s="10"/>
      <c r="DIN53" s="10"/>
      <c r="DIO53" s="10"/>
      <c r="DIP53" s="10"/>
      <c r="DIQ53" s="10"/>
      <c r="DIR53" s="10"/>
      <c r="DIS53" s="10"/>
      <c r="DIT53" s="10"/>
      <c r="DIU53" s="10"/>
      <c r="DIV53" s="10"/>
      <c r="DIW53" s="10"/>
      <c r="DIX53" s="10"/>
      <c r="DIY53" s="10"/>
      <c r="DIZ53" s="10"/>
      <c r="DJA53" s="10"/>
      <c r="DJB53" s="10"/>
      <c r="DJC53" s="10"/>
      <c r="DJD53" s="10"/>
      <c r="DJE53" s="10"/>
      <c r="DJF53" s="10"/>
      <c r="DJG53" s="10"/>
      <c r="DJH53" s="10"/>
      <c r="DJI53" s="10"/>
      <c r="DJJ53" s="10"/>
      <c r="DJK53" s="10"/>
      <c r="DJL53" s="10"/>
      <c r="DJM53" s="10"/>
      <c r="DJN53" s="10"/>
      <c r="DJO53" s="10"/>
      <c r="DJP53" s="10"/>
      <c r="DJQ53" s="10"/>
      <c r="DJR53" s="10"/>
      <c r="DJS53" s="10"/>
      <c r="DJT53" s="10"/>
      <c r="DJU53" s="10"/>
      <c r="DJV53" s="10"/>
      <c r="DJW53" s="10"/>
      <c r="DJX53" s="10"/>
      <c r="DJY53" s="10"/>
      <c r="DJZ53" s="10"/>
      <c r="DKA53" s="10"/>
      <c r="DKB53" s="10"/>
      <c r="DKC53" s="10"/>
      <c r="DKD53" s="10"/>
      <c r="DKE53" s="10"/>
      <c r="DKF53" s="10"/>
      <c r="DKG53" s="10"/>
      <c r="DKH53" s="10"/>
      <c r="DKI53" s="10"/>
      <c r="DKJ53" s="10"/>
      <c r="DKK53" s="10"/>
      <c r="DKL53" s="10"/>
      <c r="DKM53" s="10"/>
      <c r="DKN53" s="10"/>
      <c r="DKO53" s="10"/>
      <c r="DKP53" s="10"/>
      <c r="DKQ53" s="10"/>
      <c r="DKR53" s="10"/>
      <c r="DKS53" s="10"/>
      <c r="DKT53" s="10"/>
      <c r="DKU53" s="10"/>
      <c r="DKV53" s="10"/>
      <c r="DKW53" s="10"/>
      <c r="DKX53" s="10"/>
      <c r="DKY53" s="10"/>
      <c r="DKZ53" s="10"/>
      <c r="DLA53" s="10"/>
      <c r="DLB53" s="10"/>
      <c r="DLC53" s="10"/>
      <c r="DLD53" s="10"/>
      <c r="DLE53" s="10"/>
      <c r="DLF53" s="10"/>
      <c r="DLG53" s="10"/>
      <c r="DLH53" s="10"/>
      <c r="DLI53" s="10"/>
      <c r="DLJ53" s="10"/>
      <c r="DLK53" s="10"/>
      <c r="DLL53" s="10"/>
      <c r="DLM53" s="10"/>
      <c r="DLN53" s="10"/>
      <c r="DLO53" s="10"/>
      <c r="DLP53" s="10"/>
      <c r="DLQ53" s="10"/>
      <c r="DLR53" s="10"/>
      <c r="DLS53" s="10"/>
      <c r="DLT53" s="10"/>
      <c r="DLU53" s="10"/>
      <c r="DLV53" s="10"/>
      <c r="DLW53" s="10"/>
      <c r="DLX53" s="10"/>
      <c r="DLY53" s="10"/>
      <c r="DLZ53" s="10"/>
      <c r="DMA53" s="10"/>
      <c r="DMB53" s="10"/>
      <c r="DMC53" s="10"/>
      <c r="DMD53" s="10"/>
      <c r="DME53" s="10"/>
      <c r="DMF53" s="10"/>
      <c r="DMG53" s="10"/>
      <c r="DMH53" s="10"/>
      <c r="DMI53" s="10"/>
      <c r="DMJ53" s="10"/>
      <c r="DMK53" s="10"/>
      <c r="DML53" s="10"/>
      <c r="DMM53" s="10"/>
      <c r="DMN53" s="10"/>
      <c r="DMO53" s="10"/>
      <c r="DMP53" s="10"/>
      <c r="DMQ53" s="10"/>
      <c r="DMR53" s="10"/>
      <c r="DMS53" s="10"/>
      <c r="DMT53" s="10"/>
      <c r="DMU53" s="10"/>
      <c r="DMV53" s="10"/>
      <c r="DMW53" s="10"/>
      <c r="DMX53" s="10"/>
      <c r="DMY53" s="10"/>
      <c r="DMZ53" s="10"/>
      <c r="DNA53" s="10"/>
      <c r="DNB53" s="10"/>
      <c r="DNC53" s="10"/>
      <c r="DND53" s="10"/>
      <c r="DNE53" s="10"/>
      <c r="DNF53" s="10"/>
      <c r="DNG53" s="10"/>
      <c r="DNH53" s="10"/>
      <c r="DNI53" s="10"/>
      <c r="DNJ53" s="10"/>
      <c r="DNK53" s="10"/>
      <c r="DNL53" s="10"/>
      <c r="DNM53" s="10"/>
      <c r="DNN53" s="10"/>
      <c r="DNO53" s="10"/>
      <c r="DNP53" s="10"/>
      <c r="DNQ53" s="10"/>
      <c r="DNR53" s="10"/>
      <c r="DNS53" s="10"/>
      <c r="DNT53" s="10"/>
      <c r="DNU53" s="10"/>
      <c r="DNV53" s="10"/>
      <c r="DNW53" s="10"/>
      <c r="DNX53" s="10"/>
      <c r="DNY53" s="10"/>
      <c r="DNZ53" s="10"/>
      <c r="DOA53" s="10"/>
      <c r="DOB53" s="10"/>
      <c r="DOC53" s="10"/>
      <c r="DOD53" s="10"/>
      <c r="DOE53" s="10"/>
      <c r="DOF53" s="10"/>
      <c r="DOG53" s="10"/>
      <c r="DOH53" s="10"/>
      <c r="DOI53" s="10"/>
      <c r="DOJ53" s="10"/>
      <c r="DOK53" s="10"/>
      <c r="DOL53" s="10"/>
      <c r="DOM53" s="10"/>
      <c r="DON53" s="10"/>
      <c r="DOO53" s="10"/>
      <c r="DOP53" s="10"/>
      <c r="DOQ53" s="10"/>
      <c r="DOR53" s="10"/>
      <c r="DOS53" s="10"/>
      <c r="DOT53" s="10"/>
      <c r="DOU53" s="10"/>
      <c r="DOV53" s="10"/>
      <c r="DOW53" s="10"/>
      <c r="DOX53" s="10"/>
      <c r="DOY53" s="10"/>
      <c r="DOZ53" s="10"/>
      <c r="DPA53" s="10"/>
      <c r="DPB53" s="10"/>
      <c r="DPC53" s="10"/>
      <c r="DPD53" s="10"/>
      <c r="DPE53" s="10"/>
      <c r="DPF53" s="10"/>
      <c r="DPG53" s="10"/>
      <c r="DPH53" s="10"/>
      <c r="DPI53" s="10"/>
      <c r="DPJ53" s="10"/>
      <c r="DPK53" s="10"/>
      <c r="DPL53" s="10"/>
      <c r="DPM53" s="10"/>
      <c r="DPN53" s="10"/>
      <c r="DPO53" s="10"/>
      <c r="DPP53" s="10"/>
      <c r="DPQ53" s="10"/>
      <c r="DPR53" s="10"/>
      <c r="DPS53" s="10"/>
      <c r="DPT53" s="10"/>
      <c r="DPU53" s="10"/>
      <c r="DPV53" s="10"/>
      <c r="DPW53" s="10"/>
      <c r="DPX53" s="10"/>
      <c r="DPY53" s="10"/>
      <c r="DPZ53" s="10"/>
      <c r="DQA53" s="10"/>
      <c r="DQB53" s="10"/>
      <c r="DQC53" s="10"/>
      <c r="DQD53" s="10"/>
      <c r="DQE53" s="10"/>
      <c r="DQF53" s="10"/>
      <c r="DQG53" s="10"/>
      <c r="DQH53" s="10"/>
      <c r="DQI53" s="10"/>
      <c r="DQJ53" s="10"/>
      <c r="DQK53" s="10"/>
      <c r="DQL53" s="10"/>
      <c r="DQM53" s="10"/>
      <c r="DQN53" s="10"/>
      <c r="DQO53" s="10"/>
      <c r="DQP53" s="10"/>
      <c r="DQQ53" s="10"/>
      <c r="DQR53" s="10"/>
      <c r="DQS53" s="10"/>
      <c r="DQT53" s="10"/>
      <c r="DQU53" s="10"/>
      <c r="DQV53" s="10"/>
      <c r="DQW53" s="10"/>
      <c r="DQX53" s="10"/>
      <c r="DQY53" s="10"/>
      <c r="DQZ53" s="10"/>
      <c r="DRA53" s="10"/>
      <c r="DRB53" s="10"/>
      <c r="DRC53" s="10"/>
      <c r="DRD53" s="10"/>
      <c r="DRE53" s="10"/>
      <c r="DRF53" s="10"/>
      <c r="DRG53" s="10"/>
      <c r="DRH53" s="10"/>
      <c r="DRI53" s="10"/>
      <c r="DRJ53" s="10"/>
      <c r="DRK53" s="10"/>
      <c r="DRL53" s="10"/>
      <c r="DRM53" s="10"/>
      <c r="DRN53" s="10"/>
      <c r="DRO53" s="10"/>
      <c r="DRP53" s="10"/>
      <c r="DRQ53" s="10"/>
      <c r="DRR53" s="10"/>
      <c r="DRS53" s="10"/>
      <c r="DRT53" s="10"/>
      <c r="DRU53" s="10"/>
      <c r="DRV53" s="10"/>
      <c r="DRW53" s="10"/>
      <c r="DRX53" s="10"/>
      <c r="DRY53" s="10"/>
      <c r="DRZ53" s="10"/>
      <c r="DSA53" s="10"/>
      <c r="DSB53" s="10"/>
      <c r="DSC53" s="10"/>
      <c r="DSD53" s="10"/>
      <c r="DSE53" s="10"/>
      <c r="DSF53" s="10"/>
      <c r="DSG53" s="10"/>
      <c r="DSH53" s="10"/>
      <c r="DSI53" s="10"/>
      <c r="DSJ53" s="10"/>
      <c r="DSK53" s="10"/>
      <c r="DSL53" s="10"/>
      <c r="DSM53" s="10"/>
      <c r="DSN53" s="10"/>
      <c r="DSO53" s="10"/>
      <c r="DSP53" s="10"/>
      <c r="DSQ53" s="10"/>
      <c r="DSR53" s="10"/>
      <c r="DSS53" s="10"/>
      <c r="DST53" s="10"/>
      <c r="DSU53" s="10"/>
      <c r="DSV53" s="10"/>
      <c r="DSW53" s="10"/>
      <c r="DSX53" s="10"/>
      <c r="DSY53" s="10"/>
      <c r="DSZ53" s="10"/>
      <c r="DTA53" s="10"/>
      <c r="DTB53" s="10"/>
      <c r="DTC53" s="10"/>
      <c r="DTD53" s="10"/>
      <c r="DTE53" s="10"/>
      <c r="DTF53" s="10"/>
      <c r="DTG53" s="10"/>
      <c r="DTH53" s="10"/>
      <c r="DTI53" s="10"/>
      <c r="DTJ53" s="10"/>
      <c r="DTK53" s="10"/>
      <c r="DTL53" s="10"/>
      <c r="DTM53" s="10"/>
      <c r="DTN53" s="10"/>
      <c r="DTO53" s="10"/>
      <c r="DTP53" s="10"/>
      <c r="DTQ53" s="10"/>
      <c r="DTR53" s="10"/>
      <c r="DTS53" s="10"/>
      <c r="DTT53" s="10"/>
      <c r="DTU53" s="10"/>
      <c r="DTV53" s="10"/>
      <c r="DTW53" s="10"/>
      <c r="DTX53" s="10"/>
      <c r="DTY53" s="10"/>
      <c r="DTZ53" s="10"/>
      <c r="DUA53" s="10"/>
      <c r="DUB53" s="10"/>
      <c r="DUC53" s="10"/>
      <c r="DUD53" s="10"/>
      <c r="DUE53" s="10"/>
      <c r="DUF53" s="10"/>
      <c r="DUG53" s="10"/>
      <c r="DUH53" s="10"/>
      <c r="DUI53" s="10"/>
      <c r="DUJ53" s="10"/>
      <c r="DUK53" s="10"/>
      <c r="DUL53" s="10"/>
      <c r="DUM53" s="10"/>
      <c r="DUN53" s="10"/>
      <c r="DUO53" s="10"/>
      <c r="DUP53" s="10"/>
      <c r="DUQ53" s="10"/>
      <c r="DUR53" s="10"/>
      <c r="DUS53" s="10"/>
      <c r="DUT53" s="10"/>
      <c r="DUU53" s="10"/>
      <c r="DUV53" s="10"/>
      <c r="DUW53" s="10"/>
      <c r="DUX53" s="10"/>
      <c r="DUY53" s="10"/>
      <c r="DUZ53" s="10"/>
      <c r="DVA53" s="10"/>
      <c r="DVB53" s="10"/>
      <c r="DVC53" s="10"/>
      <c r="DVD53" s="10"/>
      <c r="DVE53" s="10"/>
      <c r="DVF53" s="10"/>
      <c r="DVG53" s="10"/>
      <c r="DVH53" s="10"/>
      <c r="DVI53" s="10"/>
      <c r="DVJ53" s="10"/>
      <c r="DVK53" s="10"/>
      <c r="DVL53" s="10"/>
      <c r="DVM53" s="10"/>
      <c r="DVN53" s="10"/>
      <c r="DVO53" s="10"/>
      <c r="DVP53" s="10"/>
      <c r="DVQ53" s="10"/>
      <c r="DVR53" s="10"/>
      <c r="DVS53" s="10"/>
      <c r="DVT53" s="10"/>
      <c r="DVU53" s="10"/>
      <c r="DVV53" s="10"/>
      <c r="DVW53" s="10"/>
      <c r="DVX53" s="10"/>
      <c r="DVY53" s="10"/>
      <c r="DVZ53" s="10"/>
      <c r="DWA53" s="10"/>
      <c r="DWB53" s="10"/>
      <c r="DWC53" s="10"/>
      <c r="DWD53" s="10"/>
      <c r="DWE53" s="10"/>
      <c r="DWF53" s="10"/>
      <c r="DWG53" s="10"/>
      <c r="DWH53" s="10"/>
      <c r="DWI53" s="10"/>
      <c r="DWJ53" s="10"/>
      <c r="DWK53" s="10"/>
      <c r="DWL53" s="10"/>
      <c r="DWM53" s="10"/>
      <c r="DWN53" s="10"/>
      <c r="DWO53" s="10"/>
      <c r="DWP53" s="10"/>
      <c r="DWQ53" s="10"/>
      <c r="DWR53" s="10"/>
      <c r="DWS53" s="10"/>
      <c r="DWT53" s="10"/>
      <c r="DWU53" s="10"/>
      <c r="DWV53" s="10"/>
      <c r="DWW53" s="10"/>
      <c r="DWX53" s="10"/>
      <c r="DWY53" s="10"/>
      <c r="DWZ53" s="10"/>
      <c r="DXA53" s="10"/>
      <c r="DXB53" s="10"/>
      <c r="DXC53" s="10"/>
      <c r="DXD53" s="10"/>
      <c r="DXE53" s="10"/>
      <c r="DXF53" s="10"/>
      <c r="DXG53" s="10"/>
      <c r="DXH53" s="10"/>
      <c r="DXI53" s="10"/>
      <c r="DXJ53" s="10"/>
      <c r="DXK53" s="10"/>
      <c r="DXL53" s="10"/>
      <c r="DXM53" s="10"/>
      <c r="DXN53" s="10"/>
      <c r="DXO53" s="10"/>
      <c r="DXP53" s="10"/>
      <c r="DXQ53" s="10"/>
      <c r="DXR53" s="10"/>
      <c r="DXS53" s="10"/>
      <c r="DXT53" s="10"/>
      <c r="DXU53" s="10"/>
      <c r="DXV53" s="10"/>
      <c r="DXW53" s="10"/>
      <c r="DXX53" s="10"/>
      <c r="DXY53" s="10"/>
      <c r="DXZ53" s="10"/>
      <c r="DYA53" s="10"/>
      <c r="DYB53" s="10"/>
      <c r="DYC53" s="10"/>
      <c r="DYD53" s="10"/>
      <c r="DYE53" s="10"/>
      <c r="DYF53" s="10"/>
      <c r="DYG53" s="10"/>
      <c r="DYH53" s="10"/>
      <c r="DYI53" s="10"/>
      <c r="DYJ53" s="10"/>
      <c r="DYK53" s="10"/>
      <c r="DYL53" s="10"/>
      <c r="DYM53" s="10"/>
      <c r="DYN53" s="10"/>
      <c r="DYO53" s="10"/>
      <c r="DYP53" s="10"/>
      <c r="DYQ53" s="10"/>
      <c r="DYR53" s="10"/>
      <c r="DYS53" s="10"/>
      <c r="DYT53" s="10"/>
      <c r="DYU53" s="10"/>
      <c r="DYV53" s="10"/>
      <c r="DYW53" s="10"/>
      <c r="DYX53" s="10"/>
      <c r="DYY53" s="10"/>
      <c r="DYZ53" s="10"/>
      <c r="DZA53" s="10"/>
      <c r="DZB53" s="10"/>
      <c r="DZC53" s="10"/>
      <c r="DZD53" s="10"/>
      <c r="DZE53" s="10"/>
      <c r="DZF53" s="10"/>
      <c r="DZG53" s="10"/>
      <c r="DZH53" s="10"/>
      <c r="DZI53" s="10"/>
      <c r="DZJ53" s="10"/>
      <c r="DZK53" s="10"/>
      <c r="DZL53" s="10"/>
      <c r="DZM53" s="10"/>
      <c r="DZN53" s="10"/>
      <c r="DZO53" s="10"/>
      <c r="DZP53" s="10"/>
      <c r="DZQ53" s="10"/>
      <c r="DZR53" s="10"/>
      <c r="DZS53" s="10"/>
      <c r="DZT53" s="10"/>
      <c r="DZU53" s="10"/>
      <c r="DZV53" s="10"/>
      <c r="DZW53" s="10"/>
      <c r="DZX53" s="10"/>
      <c r="DZY53" s="10"/>
      <c r="DZZ53" s="10"/>
      <c r="EAA53" s="10"/>
      <c r="EAB53" s="10"/>
      <c r="EAC53" s="10"/>
      <c r="EAD53" s="10"/>
      <c r="EAE53" s="10"/>
      <c r="EAF53" s="10"/>
      <c r="EAG53" s="10"/>
      <c r="EAH53" s="10"/>
      <c r="EAI53" s="10"/>
      <c r="EAJ53" s="10"/>
      <c r="EAK53" s="10"/>
      <c r="EAL53" s="10"/>
      <c r="EAM53" s="10"/>
      <c r="EAN53" s="10"/>
      <c r="EAO53" s="10"/>
      <c r="EAP53" s="10"/>
      <c r="EAQ53" s="10"/>
      <c r="EAR53" s="10"/>
      <c r="EAS53" s="10"/>
      <c r="EAT53" s="10"/>
      <c r="EAU53" s="10"/>
      <c r="EAV53" s="10"/>
      <c r="EAW53" s="10"/>
      <c r="EAX53" s="10"/>
      <c r="EAY53" s="10"/>
      <c r="EAZ53" s="10"/>
      <c r="EBA53" s="10"/>
      <c r="EBB53" s="10"/>
      <c r="EBC53" s="10"/>
      <c r="EBD53" s="10"/>
      <c r="EBE53" s="10"/>
      <c r="EBF53" s="10"/>
      <c r="EBG53" s="10"/>
      <c r="EBH53" s="10"/>
      <c r="EBI53" s="10"/>
      <c r="EBJ53" s="10"/>
      <c r="EBK53" s="10"/>
      <c r="EBL53" s="10"/>
      <c r="EBM53" s="10"/>
      <c r="EBN53" s="10"/>
      <c r="EBO53" s="10"/>
      <c r="EBP53" s="10"/>
      <c r="EBQ53" s="10"/>
      <c r="EBR53" s="10"/>
      <c r="EBS53" s="10"/>
      <c r="EBT53" s="10"/>
      <c r="EBU53" s="10"/>
      <c r="EBV53" s="10"/>
      <c r="EBW53" s="10"/>
      <c r="EBX53" s="10"/>
      <c r="EBY53" s="10"/>
      <c r="EBZ53" s="10"/>
      <c r="ECA53" s="10"/>
      <c r="ECB53" s="10"/>
      <c r="ECC53" s="10"/>
      <c r="ECD53" s="10"/>
      <c r="ECE53" s="10"/>
      <c r="ECF53" s="10"/>
      <c r="ECG53" s="10"/>
      <c r="ECH53" s="10"/>
      <c r="ECI53" s="10"/>
      <c r="ECJ53" s="10"/>
      <c r="ECK53" s="10"/>
      <c r="ECL53" s="10"/>
      <c r="ECM53" s="10"/>
      <c r="ECN53" s="10"/>
      <c r="ECO53" s="10"/>
      <c r="ECP53" s="10"/>
      <c r="ECQ53" s="10"/>
      <c r="ECR53" s="10"/>
      <c r="ECS53" s="10"/>
      <c r="ECT53" s="10"/>
      <c r="ECU53" s="10"/>
      <c r="ECV53" s="10"/>
      <c r="ECW53" s="10"/>
      <c r="ECX53" s="10"/>
      <c r="ECY53" s="10"/>
      <c r="ECZ53" s="10"/>
      <c r="EDA53" s="10"/>
      <c r="EDB53" s="10"/>
      <c r="EDC53" s="10"/>
      <c r="EDD53" s="10"/>
      <c r="EDE53" s="10"/>
      <c r="EDF53" s="10"/>
      <c r="EDG53" s="10"/>
      <c r="EDH53" s="10"/>
      <c r="EDI53" s="10"/>
      <c r="EDJ53" s="10"/>
      <c r="EDK53" s="10"/>
      <c r="EDL53" s="10"/>
      <c r="EDM53" s="10"/>
      <c r="EDN53" s="10"/>
      <c r="EDO53" s="10"/>
      <c r="EDP53" s="10"/>
      <c r="EDQ53" s="10"/>
      <c r="EDR53" s="10"/>
      <c r="EDS53" s="10"/>
      <c r="EDT53" s="10"/>
      <c r="EDU53" s="10"/>
      <c r="EDV53" s="10"/>
      <c r="EDW53" s="10"/>
      <c r="EDX53" s="10"/>
      <c r="EDY53" s="10"/>
      <c r="EDZ53" s="10"/>
      <c r="EEA53" s="10"/>
      <c r="EEB53" s="10"/>
      <c r="EEC53" s="10"/>
      <c r="EED53" s="10"/>
      <c r="EEE53" s="10"/>
      <c r="EEF53" s="10"/>
      <c r="EEG53" s="10"/>
      <c r="EEH53" s="10"/>
      <c r="EEI53" s="10"/>
      <c r="EEJ53" s="10"/>
      <c r="EEK53" s="10"/>
      <c r="EEL53" s="10"/>
      <c r="EEM53" s="10"/>
      <c r="EEN53" s="10"/>
      <c r="EEO53" s="10"/>
      <c r="EEP53" s="10"/>
      <c r="EEQ53" s="10"/>
      <c r="EER53" s="10"/>
      <c r="EES53" s="10"/>
      <c r="EET53" s="10"/>
      <c r="EEU53" s="10"/>
      <c r="EEV53" s="10"/>
      <c r="EEW53" s="10"/>
      <c r="EEX53" s="10"/>
      <c r="EEY53" s="10"/>
      <c r="EEZ53" s="10"/>
      <c r="EFA53" s="10"/>
      <c r="EFB53" s="10"/>
      <c r="EFC53" s="10"/>
      <c r="EFD53" s="10"/>
      <c r="EFE53" s="10"/>
      <c r="EFF53" s="10"/>
      <c r="EFG53" s="10"/>
      <c r="EFH53" s="10"/>
      <c r="EFI53" s="10"/>
      <c r="EFJ53" s="10"/>
      <c r="EFK53" s="10"/>
      <c r="EFL53" s="10"/>
      <c r="EFM53" s="10"/>
      <c r="EFN53" s="10"/>
      <c r="EFO53" s="10"/>
      <c r="EFP53" s="10"/>
      <c r="EFQ53" s="10"/>
      <c r="EFR53" s="10"/>
      <c r="EFS53" s="10"/>
      <c r="EFT53" s="10"/>
      <c r="EFU53" s="10"/>
      <c r="EFV53" s="10"/>
      <c r="EFW53" s="10"/>
      <c r="EFX53" s="10"/>
      <c r="EFY53" s="10"/>
      <c r="EFZ53" s="10"/>
      <c r="EGA53" s="10"/>
      <c r="EGB53" s="10"/>
      <c r="EGC53" s="10"/>
      <c r="EGD53" s="10"/>
      <c r="EGE53" s="10"/>
      <c r="EGF53" s="10"/>
      <c r="EGG53" s="10"/>
      <c r="EGH53" s="10"/>
      <c r="EGI53" s="10"/>
      <c r="EGJ53" s="10"/>
      <c r="EGK53" s="10"/>
      <c r="EGL53" s="10"/>
      <c r="EGM53" s="10"/>
      <c r="EGN53" s="10"/>
      <c r="EGO53" s="10"/>
      <c r="EGP53" s="10"/>
      <c r="EGQ53" s="10"/>
      <c r="EGR53" s="10"/>
      <c r="EGS53" s="10"/>
      <c r="EGT53" s="10"/>
      <c r="EGU53" s="10"/>
      <c r="EGV53" s="10"/>
      <c r="EGW53" s="10"/>
      <c r="EGX53" s="10"/>
      <c r="EGY53" s="10"/>
      <c r="EGZ53" s="10"/>
      <c r="EHA53" s="10"/>
      <c r="EHB53" s="10"/>
      <c r="EHC53" s="10"/>
      <c r="EHD53" s="10"/>
      <c r="EHE53" s="10"/>
      <c r="EHF53" s="10"/>
      <c r="EHG53" s="10"/>
      <c r="EHH53" s="10"/>
      <c r="EHI53" s="10"/>
      <c r="EHJ53" s="10"/>
      <c r="EHK53" s="10"/>
      <c r="EHL53" s="10"/>
      <c r="EHM53" s="10"/>
      <c r="EHN53" s="10"/>
      <c r="EHO53" s="10"/>
      <c r="EHP53" s="10"/>
      <c r="EHQ53" s="10"/>
      <c r="EHR53" s="10"/>
      <c r="EHS53" s="10"/>
      <c r="EHT53" s="10"/>
      <c r="EHU53" s="10"/>
      <c r="EHV53" s="10"/>
      <c r="EHW53" s="10"/>
      <c r="EHX53" s="10"/>
      <c r="EHY53" s="10"/>
      <c r="EHZ53" s="10"/>
      <c r="EIA53" s="10"/>
      <c r="EIB53" s="10"/>
      <c r="EIC53" s="10"/>
      <c r="EID53" s="10"/>
      <c r="EIE53" s="10"/>
      <c r="EIF53" s="10"/>
      <c r="EIG53" s="10"/>
      <c r="EIH53" s="10"/>
      <c r="EII53" s="10"/>
      <c r="EIJ53" s="10"/>
      <c r="EIK53" s="10"/>
      <c r="EIL53" s="10"/>
      <c r="EIM53" s="10"/>
      <c r="EIN53" s="10"/>
      <c r="EIO53" s="10"/>
      <c r="EIP53" s="10"/>
      <c r="EIQ53" s="10"/>
      <c r="EIR53" s="10"/>
      <c r="EIS53" s="10"/>
      <c r="EIT53" s="10"/>
      <c r="EIU53" s="10"/>
      <c r="EIV53" s="10"/>
      <c r="EIW53" s="10"/>
      <c r="EIX53" s="10"/>
      <c r="EIY53" s="10"/>
      <c r="EIZ53" s="10"/>
      <c r="EJA53" s="10"/>
      <c r="EJB53" s="10"/>
      <c r="EJC53" s="10"/>
      <c r="EJD53" s="10"/>
      <c r="EJE53" s="10"/>
      <c r="EJF53" s="10"/>
      <c r="EJG53" s="10"/>
      <c r="EJH53" s="10"/>
      <c r="EJI53" s="10"/>
      <c r="EJJ53" s="10"/>
      <c r="EJK53" s="10"/>
      <c r="EJL53" s="10"/>
      <c r="EJM53" s="10"/>
      <c r="EJN53" s="10"/>
      <c r="EJO53" s="10"/>
      <c r="EJP53" s="10"/>
      <c r="EJQ53" s="10"/>
      <c r="EJR53" s="10"/>
      <c r="EJS53" s="10"/>
      <c r="EJT53" s="10"/>
      <c r="EJU53" s="10"/>
      <c r="EJV53" s="10"/>
      <c r="EJW53" s="10"/>
      <c r="EJX53" s="10"/>
      <c r="EJY53" s="10"/>
      <c r="EJZ53" s="10"/>
      <c r="EKA53" s="10"/>
      <c r="EKB53" s="10"/>
      <c r="EKC53" s="10"/>
      <c r="EKD53" s="10"/>
      <c r="EKE53" s="10"/>
      <c r="EKF53" s="10"/>
      <c r="EKG53" s="10"/>
      <c r="EKH53" s="10"/>
      <c r="EKI53" s="10"/>
      <c r="EKJ53" s="10"/>
      <c r="EKK53" s="10"/>
      <c r="EKL53" s="10"/>
      <c r="EKM53" s="10"/>
      <c r="EKN53" s="10"/>
      <c r="EKO53" s="10"/>
      <c r="EKP53" s="10"/>
      <c r="EKQ53" s="10"/>
      <c r="EKR53" s="10"/>
      <c r="EKS53" s="10"/>
      <c r="EKT53" s="10"/>
      <c r="EKU53" s="10"/>
      <c r="EKV53" s="10"/>
      <c r="EKW53" s="10"/>
      <c r="EKX53" s="10"/>
      <c r="EKY53" s="10"/>
      <c r="EKZ53" s="10"/>
      <c r="ELA53" s="10"/>
      <c r="ELB53" s="10"/>
      <c r="ELC53" s="10"/>
      <c r="ELD53" s="10"/>
      <c r="ELE53" s="10"/>
      <c r="ELF53" s="10"/>
      <c r="ELG53" s="10"/>
      <c r="ELH53" s="10"/>
      <c r="ELI53" s="10"/>
      <c r="ELJ53" s="10"/>
      <c r="ELK53" s="10"/>
      <c r="ELL53" s="10"/>
      <c r="ELM53" s="10"/>
      <c r="ELN53" s="10"/>
      <c r="ELO53" s="10"/>
      <c r="ELP53" s="10"/>
      <c r="ELQ53" s="10"/>
      <c r="ELR53" s="10"/>
      <c r="ELS53" s="10"/>
      <c r="ELT53" s="10"/>
      <c r="ELU53" s="10"/>
      <c r="ELV53" s="10"/>
      <c r="ELW53" s="10"/>
      <c r="ELX53" s="10"/>
      <c r="ELY53" s="10"/>
      <c r="ELZ53" s="10"/>
      <c r="EMA53" s="10"/>
      <c r="EMB53" s="10"/>
      <c r="EMC53" s="10"/>
      <c r="EMD53" s="10"/>
      <c r="EME53" s="10"/>
      <c r="EMF53" s="10"/>
      <c r="EMG53" s="10"/>
      <c r="EMH53" s="10"/>
      <c r="EMI53" s="10"/>
      <c r="EMJ53" s="10"/>
      <c r="EMK53" s="10"/>
      <c r="EML53" s="10"/>
      <c r="EMM53" s="10"/>
      <c r="EMN53" s="10"/>
      <c r="EMO53" s="10"/>
      <c r="EMP53" s="10"/>
      <c r="EMQ53" s="10"/>
      <c r="EMR53" s="10"/>
      <c r="EMS53" s="10"/>
      <c r="EMT53" s="10"/>
      <c r="EMU53" s="10"/>
      <c r="EMV53" s="10"/>
      <c r="EMW53" s="10"/>
      <c r="EMX53" s="10"/>
      <c r="EMY53" s="10"/>
      <c r="EMZ53" s="10"/>
      <c r="ENA53" s="10"/>
      <c r="ENB53" s="10"/>
      <c r="ENC53" s="10"/>
      <c r="END53" s="10"/>
      <c r="ENE53" s="10"/>
      <c r="ENF53" s="10"/>
      <c r="ENG53" s="10"/>
      <c r="ENH53" s="10"/>
      <c r="ENI53" s="10"/>
      <c r="ENJ53" s="10"/>
      <c r="ENK53" s="10"/>
      <c r="ENL53" s="10"/>
      <c r="ENM53" s="10"/>
      <c r="ENN53" s="10"/>
      <c r="ENO53" s="10"/>
      <c r="ENP53" s="10"/>
      <c r="ENQ53" s="10"/>
      <c r="ENR53" s="10"/>
      <c r="ENS53" s="10"/>
      <c r="ENT53" s="10"/>
      <c r="ENU53" s="10"/>
      <c r="ENV53" s="10"/>
      <c r="ENW53" s="10"/>
      <c r="ENX53" s="10"/>
      <c r="ENY53" s="10"/>
      <c r="ENZ53" s="10"/>
      <c r="EOA53" s="10"/>
      <c r="EOB53" s="10"/>
      <c r="EOC53" s="10"/>
      <c r="EOD53" s="10"/>
      <c r="EOE53" s="10"/>
      <c r="EOF53" s="10"/>
      <c r="EOG53" s="10"/>
      <c r="EOH53" s="10"/>
      <c r="EOI53" s="10"/>
      <c r="EOJ53" s="10"/>
      <c r="EOK53" s="10"/>
      <c r="EOL53" s="10"/>
      <c r="EOM53" s="10"/>
      <c r="EON53" s="10"/>
      <c r="EOO53" s="10"/>
      <c r="EOP53" s="10"/>
      <c r="EOQ53" s="10"/>
      <c r="EOR53" s="10"/>
      <c r="EOS53" s="10"/>
      <c r="EOT53" s="10"/>
      <c r="EOU53" s="10"/>
      <c r="EOV53" s="10"/>
      <c r="EOW53" s="10"/>
      <c r="EOX53" s="10"/>
      <c r="EOY53" s="10"/>
      <c r="EOZ53" s="10"/>
      <c r="EPA53" s="10"/>
      <c r="EPB53" s="10"/>
      <c r="EPC53" s="10"/>
      <c r="EPD53" s="10"/>
      <c r="EPE53" s="10"/>
      <c r="EPF53" s="10"/>
      <c r="EPG53" s="10"/>
      <c r="EPH53" s="10"/>
      <c r="EPI53" s="10"/>
      <c r="EPJ53" s="10"/>
      <c r="EPK53" s="10"/>
      <c r="EPL53" s="10"/>
      <c r="EPM53" s="10"/>
      <c r="EPN53" s="10"/>
      <c r="EPO53" s="10"/>
      <c r="EPP53" s="10"/>
      <c r="EPQ53" s="10"/>
      <c r="EPR53" s="10"/>
      <c r="EPS53" s="10"/>
      <c r="EPT53" s="10"/>
      <c r="EPU53" s="10"/>
      <c r="EPV53" s="10"/>
      <c r="EPW53" s="10"/>
      <c r="EPX53" s="10"/>
      <c r="EPY53" s="10"/>
      <c r="EPZ53" s="10"/>
      <c r="EQA53" s="10"/>
      <c r="EQB53" s="10"/>
      <c r="EQC53" s="10"/>
      <c r="EQD53" s="10"/>
      <c r="EQE53" s="10"/>
      <c r="EQF53" s="10"/>
      <c r="EQG53" s="10"/>
      <c r="EQH53" s="10"/>
      <c r="EQI53" s="10"/>
      <c r="EQJ53" s="10"/>
      <c r="EQK53" s="10"/>
      <c r="EQL53" s="10"/>
      <c r="EQM53" s="10"/>
      <c r="EQN53" s="10"/>
      <c r="EQO53" s="10"/>
      <c r="EQP53" s="10"/>
      <c r="EQQ53" s="10"/>
      <c r="EQR53" s="10"/>
      <c r="EQS53" s="10"/>
      <c r="EQT53" s="10"/>
      <c r="EQU53" s="10"/>
      <c r="EQV53" s="10"/>
      <c r="EQW53" s="10"/>
      <c r="EQX53" s="10"/>
      <c r="EQY53" s="10"/>
      <c r="EQZ53" s="10"/>
      <c r="ERA53" s="10"/>
      <c r="ERB53" s="10"/>
      <c r="ERC53" s="10"/>
      <c r="ERD53" s="10"/>
      <c r="ERE53" s="10"/>
      <c r="ERF53" s="10"/>
      <c r="ERG53" s="10"/>
      <c r="ERH53" s="10"/>
      <c r="ERI53" s="10"/>
      <c r="ERJ53" s="10"/>
      <c r="ERK53" s="10"/>
      <c r="ERL53" s="10"/>
      <c r="ERM53" s="10"/>
      <c r="ERN53" s="10"/>
      <c r="ERO53" s="10"/>
      <c r="ERP53" s="10"/>
      <c r="ERQ53" s="10"/>
      <c r="ERR53" s="10"/>
      <c r="ERS53" s="10"/>
      <c r="ERT53" s="10"/>
      <c r="ERU53" s="10"/>
      <c r="ERV53" s="10"/>
      <c r="ERW53" s="10"/>
      <c r="ERX53" s="10"/>
      <c r="ERY53" s="10"/>
      <c r="ERZ53" s="10"/>
      <c r="ESA53" s="10"/>
      <c r="ESB53" s="10"/>
      <c r="ESC53" s="10"/>
      <c r="ESD53" s="10"/>
      <c r="ESE53" s="10"/>
      <c r="ESF53" s="10"/>
      <c r="ESG53" s="10"/>
      <c r="ESH53" s="10"/>
      <c r="ESI53" s="10"/>
      <c r="ESJ53" s="10"/>
      <c r="ESK53" s="10"/>
      <c r="ESL53" s="10"/>
      <c r="ESM53" s="10"/>
      <c r="ESN53" s="10"/>
      <c r="ESO53" s="10"/>
      <c r="ESP53" s="10"/>
      <c r="ESQ53" s="10"/>
      <c r="ESR53" s="10"/>
      <c r="ESS53" s="10"/>
      <c r="EST53" s="10"/>
      <c r="ESU53" s="10"/>
      <c r="ESV53" s="10"/>
      <c r="ESW53" s="10"/>
      <c r="ESX53" s="10"/>
      <c r="ESY53" s="10"/>
      <c r="ESZ53" s="10"/>
      <c r="ETA53" s="10"/>
      <c r="ETB53" s="10"/>
      <c r="ETC53" s="10"/>
      <c r="ETD53" s="10"/>
      <c r="ETE53" s="10"/>
      <c r="ETF53" s="10"/>
      <c r="ETG53" s="10"/>
      <c r="ETH53" s="10"/>
      <c r="ETI53" s="10"/>
      <c r="ETJ53" s="10"/>
      <c r="ETK53" s="10"/>
      <c r="ETL53" s="10"/>
      <c r="ETM53" s="10"/>
      <c r="ETN53" s="10"/>
      <c r="ETO53" s="10"/>
      <c r="ETP53" s="10"/>
      <c r="ETQ53" s="10"/>
      <c r="ETR53" s="10"/>
      <c r="ETS53" s="10"/>
      <c r="ETT53" s="10"/>
      <c r="ETU53" s="10"/>
      <c r="ETV53" s="10"/>
      <c r="ETW53" s="10"/>
      <c r="ETX53" s="10"/>
      <c r="ETY53" s="10"/>
      <c r="ETZ53" s="10"/>
      <c r="EUA53" s="10"/>
      <c r="EUB53" s="10"/>
      <c r="EUC53" s="10"/>
      <c r="EUD53" s="10"/>
      <c r="EUE53" s="10"/>
      <c r="EUF53" s="10"/>
      <c r="EUG53" s="10"/>
      <c r="EUH53" s="10"/>
      <c r="EUI53" s="10"/>
      <c r="EUJ53" s="10"/>
      <c r="EUK53" s="10"/>
      <c r="EUL53" s="10"/>
      <c r="EUM53" s="10"/>
      <c r="EUN53" s="10"/>
      <c r="EUO53" s="10"/>
      <c r="EUP53" s="10"/>
      <c r="EUQ53" s="10"/>
      <c r="EUR53" s="10"/>
      <c r="EUS53" s="10"/>
      <c r="EUT53" s="10"/>
      <c r="EUU53" s="10"/>
      <c r="EUV53" s="10"/>
      <c r="EUW53" s="10"/>
      <c r="EUX53" s="10"/>
      <c r="EUY53" s="10"/>
      <c r="EUZ53" s="10"/>
      <c r="EVA53" s="10"/>
      <c r="EVB53" s="10"/>
      <c r="EVC53" s="10"/>
      <c r="EVD53" s="10"/>
      <c r="EVE53" s="10"/>
      <c r="EVF53" s="10"/>
      <c r="EVG53" s="10"/>
      <c r="EVH53" s="10"/>
      <c r="EVI53" s="10"/>
      <c r="EVJ53" s="10"/>
      <c r="EVK53" s="10"/>
      <c r="EVL53" s="10"/>
      <c r="EVM53" s="10"/>
      <c r="EVN53" s="10"/>
      <c r="EVO53" s="10"/>
      <c r="EVP53" s="10"/>
      <c r="EVQ53" s="10"/>
      <c r="EVR53" s="10"/>
      <c r="EVS53" s="10"/>
      <c r="EVT53" s="10"/>
      <c r="EVU53" s="10"/>
      <c r="EVV53" s="10"/>
      <c r="EVW53" s="10"/>
      <c r="EVX53" s="10"/>
      <c r="EVY53" s="10"/>
      <c r="EVZ53" s="10"/>
      <c r="EWA53" s="10"/>
      <c r="EWB53" s="10"/>
      <c r="EWC53" s="10"/>
      <c r="EWD53" s="10"/>
      <c r="EWE53" s="10"/>
      <c r="EWF53" s="10"/>
      <c r="EWG53" s="10"/>
      <c r="EWH53" s="10"/>
      <c r="EWI53" s="10"/>
      <c r="EWJ53" s="10"/>
      <c r="EWK53" s="10"/>
      <c r="EWL53" s="10"/>
      <c r="EWM53" s="10"/>
      <c r="EWN53" s="10"/>
      <c r="EWO53" s="10"/>
      <c r="EWP53" s="10"/>
      <c r="EWQ53" s="10"/>
      <c r="EWR53" s="10"/>
      <c r="EWS53" s="10"/>
      <c r="EWT53" s="10"/>
      <c r="EWU53" s="10"/>
      <c r="EWV53" s="10"/>
      <c r="EWW53" s="10"/>
      <c r="EWX53" s="10"/>
      <c r="EWY53" s="10"/>
      <c r="EWZ53" s="10"/>
      <c r="EXA53" s="10"/>
      <c r="EXB53" s="10"/>
      <c r="EXC53" s="10"/>
      <c r="EXD53" s="10"/>
      <c r="EXE53" s="10"/>
      <c r="EXF53" s="10"/>
      <c r="EXG53" s="10"/>
      <c r="EXH53" s="10"/>
      <c r="EXI53" s="10"/>
      <c r="EXJ53" s="10"/>
      <c r="EXK53" s="10"/>
      <c r="EXL53" s="10"/>
      <c r="EXM53" s="10"/>
      <c r="EXN53" s="10"/>
      <c r="EXO53" s="10"/>
      <c r="EXP53" s="10"/>
      <c r="EXQ53" s="10"/>
      <c r="EXR53" s="10"/>
      <c r="EXS53" s="10"/>
      <c r="EXT53" s="10"/>
      <c r="EXU53" s="10"/>
      <c r="EXV53" s="10"/>
      <c r="EXW53" s="10"/>
      <c r="EXX53" s="10"/>
      <c r="EXY53" s="10"/>
      <c r="EXZ53" s="10"/>
      <c r="EYA53" s="10"/>
      <c r="EYB53" s="10"/>
      <c r="EYC53" s="10"/>
      <c r="EYD53" s="10"/>
      <c r="EYE53" s="10"/>
      <c r="EYF53" s="10"/>
      <c r="EYG53" s="10"/>
      <c r="EYH53" s="10"/>
      <c r="EYI53" s="10"/>
      <c r="EYJ53" s="10"/>
      <c r="EYK53" s="10"/>
      <c r="EYL53" s="10"/>
      <c r="EYM53" s="10"/>
      <c r="EYN53" s="10"/>
      <c r="EYO53" s="10"/>
      <c r="EYP53" s="10"/>
      <c r="EYQ53" s="10"/>
      <c r="EYR53" s="10"/>
      <c r="EYS53" s="10"/>
      <c r="EYT53" s="10"/>
      <c r="EYU53" s="10"/>
      <c r="EYV53" s="10"/>
      <c r="EYW53" s="10"/>
      <c r="EYX53" s="10"/>
      <c r="EYY53" s="10"/>
      <c r="EYZ53" s="10"/>
      <c r="EZA53" s="10"/>
      <c r="EZB53" s="10"/>
      <c r="EZC53" s="10"/>
      <c r="EZD53" s="10"/>
      <c r="EZE53" s="10"/>
      <c r="EZF53" s="10"/>
      <c r="EZG53" s="10"/>
      <c r="EZH53" s="10"/>
      <c r="EZI53" s="10"/>
      <c r="EZJ53" s="10"/>
      <c r="EZK53" s="10"/>
      <c r="EZL53" s="10"/>
      <c r="EZM53" s="10"/>
      <c r="EZN53" s="10"/>
      <c r="EZO53" s="10"/>
      <c r="EZP53" s="10"/>
      <c r="EZQ53" s="10"/>
      <c r="EZR53" s="10"/>
      <c r="EZS53" s="10"/>
      <c r="EZT53" s="10"/>
      <c r="EZU53" s="10"/>
      <c r="EZV53" s="10"/>
      <c r="EZW53" s="10"/>
      <c r="EZX53" s="10"/>
      <c r="EZY53" s="10"/>
      <c r="EZZ53" s="10"/>
      <c r="FAA53" s="10"/>
      <c r="FAB53" s="10"/>
      <c r="FAC53" s="10"/>
      <c r="FAD53" s="10"/>
      <c r="FAE53" s="10"/>
      <c r="FAF53" s="10"/>
      <c r="FAG53" s="10"/>
      <c r="FAH53" s="10"/>
      <c r="FAI53" s="10"/>
      <c r="FAJ53" s="10"/>
      <c r="FAK53" s="10"/>
      <c r="FAL53" s="10"/>
      <c r="FAM53" s="10"/>
      <c r="FAN53" s="10"/>
      <c r="FAO53" s="10"/>
      <c r="FAP53" s="10"/>
      <c r="FAQ53" s="10"/>
      <c r="FAR53" s="10"/>
      <c r="FAS53" s="10"/>
      <c r="FAT53" s="10"/>
      <c r="FAU53" s="10"/>
      <c r="FAV53" s="10"/>
      <c r="FAW53" s="10"/>
      <c r="FAX53" s="10"/>
      <c r="FAY53" s="10"/>
      <c r="FAZ53" s="10"/>
      <c r="FBA53" s="10"/>
      <c r="FBB53" s="10"/>
      <c r="FBC53" s="10"/>
      <c r="FBD53" s="10"/>
      <c r="FBE53" s="10"/>
      <c r="FBF53" s="10"/>
      <c r="FBG53" s="10"/>
      <c r="FBH53" s="10"/>
      <c r="FBI53" s="10"/>
      <c r="FBJ53" s="10"/>
      <c r="FBK53" s="10"/>
      <c r="FBL53" s="10"/>
      <c r="FBM53" s="10"/>
      <c r="FBN53" s="10"/>
      <c r="FBO53" s="10"/>
      <c r="FBP53" s="10"/>
      <c r="FBQ53" s="10"/>
      <c r="FBR53" s="10"/>
      <c r="FBS53" s="10"/>
      <c r="FBT53" s="10"/>
      <c r="FBU53" s="10"/>
      <c r="FBV53" s="10"/>
      <c r="FBW53" s="10"/>
      <c r="FBX53" s="10"/>
      <c r="FBY53" s="10"/>
      <c r="FBZ53" s="10"/>
      <c r="FCA53" s="10"/>
      <c r="FCB53" s="10"/>
      <c r="FCC53" s="10"/>
      <c r="FCD53" s="10"/>
      <c r="FCE53" s="10"/>
      <c r="FCF53" s="10"/>
      <c r="FCG53" s="10"/>
      <c r="FCH53" s="10"/>
      <c r="FCI53" s="10"/>
      <c r="FCJ53" s="10"/>
      <c r="FCK53" s="10"/>
      <c r="FCL53" s="10"/>
      <c r="FCM53" s="10"/>
      <c r="FCN53" s="10"/>
      <c r="FCO53" s="10"/>
      <c r="FCP53" s="10"/>
      <c r="FCQ53" s="10"/>
      <c r="FCR53" s="10"/>
      <c r="FCS53" s="10"/>
      <c r="FCT53" s="10"/>
      <c r="FCU53" s="10"/>
      <c r="FCV53" s="10"/>
      <c r="FCW53" s="10"/>
      <c r="FCX53" s="10"/>
      <c r="FCY53" s="10"/>
      <c r="FCZ53" s="10"/>
      <c r="FDA53" s="10"/>
      <c r="FDB53" s="10"/>
      <c r="FDC53" s="10"/>
      <c r="FDD53" s="10"/>
      <c r="FDE53" s="10"/>
      <c r="FDF53" s="10"/>
      <c r="FDG53" s="10"/>
      <c r="FDH53" s="10"/>
      <c r="FDI53" s="10"/>
      <c r="FDJ53" s="10"/>
      <c r="FDK53" s="10"/>
      <c r="FDL53" s="10"/>
      <c r="FDM53" s="10"/>
      <c r="FDN53" s="10"/>
      <c r="FDO53" s="10"/>
      <c r="FDP53" s="10"/>
      <c r="FDQ53" s="10"/>
      <c r="FDR53" s="10"/>
      <c r="FDS53" s="10"/>
      <c r="FDT53" s="10"/>
      <c r="FDU53" s="10"/>
      <c r="FDV53" s="10"/>
      <c r="FDW53" s="10"/>
      <c r="FDX53" s="10"/>
      <c r="FDY53" s="10"/>
      <c r="FDZ53" s="10"/>
      <c r="FEA53" s="10"/>
      <c r="FEB53" s="10"/>
      <c r="FEC53" s="10"/>
      <c r="FED53" s="10"/>
      <c r="FEE53" s="10"/>
      <c r="FEF53" s="10"/>
      <c r="FEG53" s="10"/>
      <c r="FEH53" s="10"/>
      <c r="FEI53" s="10"/>
      <c r="FEJ53" s="10"/>
      <c r="FEK53" s="10"/>
      <c r="FEL53" s="10"/>
      <c r="FEM53" s="10"/>
      <c r="FEN53" s="10"/>
      <c r="FEO53" s="10"/>
      <c r="FEP53" s="10"/>
      <c r="FEQ53" s="10"/>
      <c r="FER53" s="10"/>
      <c r="FES53" s="10"/>
      <c r="FET53" s="10"/>
      <c r="FEU53" s="10"/>
      <c r="FEV53" s="10"/>
      <c r="FEW53" s="10"/>
      <c r="FEX53" s="10"/>
      <c r="FEY53" s="10"/>
      <c r="FEZ53" s="10"/>
      <c r="FFA53" s="10"/>
      <c r="FFB53" s="10"/>
      <c r="FFC53" s="10"/>
      <c r="FFD53" s="10"/>
      <c r="FFE53" s="10"/>
      <c r="FFF53" s="10"/>
      <c r="FFG53" s="10"/>
      <c r="FFH53" s="10"/>
      <c r="FFI53" s="10"/>
      <c r="FFJ53" s="10"/>
      <c r="FFK53" s="10"/>
      <c r="FFL53" s="10"/>
      <c r="FFM53" s="10"/>
      <c r="FFN53" s="10"/>
      <c r="FFO53" s="10"/>
      <c r="FFP53" s="10"/>
      <c r="FFQ53" s="10"/>
      <c r="FFR53" s="10"/>
      <c r="FFS53" s="10"/>
      <c r="FFT53" s="10"/>
      <c r="FFU53" s="10"/>
      <c r="FFV53" s="10"/>
      <c r="FFW53" s="10"/>
      <c r="FFX53" s="10"/>
      <c r="FFY53" s="10"/>
      <c r="FFZ53" s="10"/>
      <c r="FGA53" s="10"/>
      <c r="FGB53" s="10"/>
      <c r="FGC53" s="10"/>
      <c r="FGD53" s="10"/>
      <c r="FGE53" s="10"/>
      <c r="FGF53" s="10"/>
      <c r="FGG53" s="10"/>
      <c r="FGH53" s="10"/>
      <c r="FGI53" s="10"/>
      <c r="FGJ53" s="10"/>
      <c r="FGK53" s="10"/>
      <c r="FGL53" s="10"/>
      <c r="FGM53" s="10"/>
      <c r="FGN53" s="10"/>
      <c r="FGO53" s="10"/>
      <c r="FGP53" s="10"/>
      <c r="FGQ53" s="10"/>
      <c r="FGR53" s="10"/>
      <c r="FGS53" s="10"/>
      <c r="FGT53" s="10"/>
      <c r="FGU53" s="10"/>
      <c r="FGV53" s="10"/>
      <c r="FGW53" s="10"/>
      <c r="FGX53" s="10"/>
      <c r="FGY53" s="10"/>
      <c r="FGZ53" s="10"/>
      <c r="FHA53" s="10"/>
      <c r="FHB53" s="10"/>
      <c r="FHC53" s="10"/>
      <c r="FHD53" s="10"/>
      <c r="FHE53" s="10"/>
      <c r="FHF53" s="10"/>
      <c r="FHG53" s="10"/>
      <c r="FHH53" s="10"/>
      <c r="FHI53" s="10"/>
      <c r="FHJ53" s="10"/>
      <c r="FHK53" s="10"/>
      <c r="FHL53" s="10"/>
      <c r="FHM53" s="10"/>
      <c r="FHN53" s="10"/>
      <c r="FHO53" s="10"/>
      <c r="FHP53" s="10"/>
      <c r="FHQ53" s="10"/>
      <c r="FHR53" s="10"/>
      <c r="FHS53" s="10"/>
      <c r="FHT53" s="10"/>
      <c r="FHU53" s="10"/>
      <c r="FHV53" s="10"/>
      <c r="FHW53" s="10"/>
      <c r="FHX53" s="10"/>
      <c r="FHY53" s="10"/>
      <c r="FHZ53" s="10"/>
      <c r="FIA53" s="10"/>
      <c r="FIB53" s="10"/>
      <c r="FIC53" s="10"/>
      <c r="FID53" s="10"/>
      <c r="FIE53" s="10"/>
      <c r="FIF53" s="10"/>
      <c r="FIG53" s="10"/>
      <c r="FIH53" s="10"/>
      <c r="FII53" s="10"/>
      <c r="FIJ53" s="10"/>
      <c r="FIK53" s="10"/>
      <c r="FIL53" s="10"/>
      <c r="FIM53" s="10"/>
      <c r="FIN53" s="10"/>
      <c r="FIO53" s="10"/>
      <c r="FIP53" s="10"/>
      <c r="FIQ53" s="10"/>
      <c r="FIR53" s="10"/>
      <c r="FIS53" s="10"/>
      <c r="FIT53" s="10"/>
      <c r="FIU53" s="10"/>
      <c r="FIV53" s="10"/>
      <c r="FIW53" s="10"/>
      <c r="FIX53" s="10"/>
      <c r="FIY53" s="10"/>
      <c r="FIZ53" s="10"/>
      <c r="FJA53" s="10"/>
      <c r="FJB53" s="10"/>
      <c r="FJC53" s="10"/>
      <c r="FJD53" s="10"/>
      <c r="FJE53" s="10"/>
      <c r="FJF53" s="10"/>
      <c r="FJG53" s="10"/>
      <c r="FJH53" s="10"/>
      <c r="FJI53" s="10"/>
      <c r="FJJ53" s="10"/>
      <c r="FJK53" s="10"/>
      <c r="FJL53" s="10"/>
      <c r="FJM53" s="10"/>
      <c r="FJN53" s="10"/>
      <c r="FJO53" s="10"/>
      <c r="FJP53" s="10"/>
      <c r="FJQ53" s="10"/>
      <c r="FJR53" s="10"/>
      <c r="FJS53" s="10"/>
      <c r="FJT53" s="10"/>
      <c r="FJU53" s="10"/>
      <c r="FJV53" s="10"/>
      <c r="FJW53" s="10"/>
      <c r="FJX53" s="10"/>
      <c r="FJY53" s="10"/>
      <c r="FJZ53" s="10"/>
      <c r="FKA53" s="10"/>
      <c r="FKB53" s="10"/>
      <c r="FKC53" s="10"/>
      <c r="FKD53" s="10"/>
      <c r="FKE53" s="10"/>
      <c r="FKF53" s="10"/>
      <c r="FKG53" s="10"/>
      <c r="FKH53" s="10"/>
      <c r="FKI53" s="10"/>
      <c r="FKJ53" s="10"/>
      <c r="FKK53" s="10"/>
      <c r="FKL53" s="10"/>
      <c r="FKM53" s="10"/>
      <c r="FKN53" s="10"/>
      <c r="FKO53" s="10"/>
      <c r="FKP53" s="10"/>
      <c r="FKQ53" s="10"/>
      <c r="FKR53" s="10"/>
      <c r="FKS53" s="10"/>
      <c r="FKT53" s="10"/>
      <c r="FKU53" s="10"/>
      <c r="FKV53" s="10"/>
      <c r="FKW53" s="10"/>
      <c r="FKX53" s="10"/>
      <c r="FKY53" s="10"/>
      <c r="FKZ53" s="10"/>
      <c r="FLA53" s="10"/>
      <c r="FLB53" s="10"/>
      <c r="FLC53" s="10"/>
      <c r="FLD53" s="10"/>
      <c r="FLE53" s="10"/>
      <c r="FLF53" s="10"/>
      <c r="FLG53" s="10"/>
      <c r="FLH53" s="10"/>
      <c r="FLI53" s="10"/>
      <c r="FLJ53" s="10"/>
      <c r="FLK53" s="10"/>
      <c r="FLL53" s="10"/>
      <c r="FLM53" s="10"/>
      <c r="FLN53" s="10"/>
      <c r="FLO53" s="10"/>
      <c r="FLP53" s="10"/>
      <c r="FLQ53" s="10"/>
      <c r="FLR53" s="10"/>
      <c r="FLS53" s="10"/>
      <c r="FLT53" s="10"/>
      <c r="FLU53" s="10"/>
      <c r="FLV53" s="10"/>
      <c r="FLW53" s="10"/>
      <c r="FLX53" s="10"/>
      <c r="FLY53" s="10"/>
      <c r="FLZ53" s="10"/>
      <c r="FMA53" s="10"/>
      <c r="FMB53" s="10"/>
      <c r="FMC53" s="10"/>
      <c r="FMD53" s="10"/>
      <c r="FME53" s="10"/>
      <c r="FMF53" s="10"/>
      <c r="FMG53" s="10"/>
      <c r="FMH53" s="10"/>
      <c r="FMI53" s="10"/>
      <c r="FMJ53" s="10"/>
      <c r="FMK53" s="10"/>
      <c r="FML53" s="10"/>
      <c r="FMM53" s="10"/>
      <c r="FMN53" s="10"/>
      <c r="FMO53" s="10"/>
      <c r="FMP53" s="10"/>
      <c r="FMQ53" s="10"/>
      <c r="FMR53" s="10"/>
      <c r="FMS53" s="10"/>
      <c r="FMT53" s="10"/>
      <c r="FMU53" s="10"/>
      <c r="FMV53" s="10"/>
      <c r="FMW53" s="10"/>
      <c r="FMX53" s="10"/>
      <c r="FMY53" s="10"/>
      <c r="FMZ53" s="10"/>
      <c r="FNA53" s="10"/>
      <c r="FNB53" s="10"/>
      <c r="FNC53" s="10"/>
      <c r="FND53" s="10"/>
      <c r="FNE53" s="10"/>
      <c r="FNF53" s="10"/>
      <c r="FNG53" s="10"/>
      <c r="FNH53" s="10"/>
      <c r="FNI53" s="10"/>
      <c r="FNJ53" s="10"/>
      <c r="FNK53" s="10"/>
      <c r="FNL53" s="10"/>
      <c r="FNM53" s="10"/>
      <c r="FNN53" s="10"/>
      <c r="FNO53" s="10"/>
      <c r="FNP53" s="10"/>
      <c r="FNQ53" s="10"/>
      <c r="FNR53" s="10"/>
      <c r="FNS53" s="10"/>
      <c r="FNT53" s="10"/>
      <c r="FNU53" s="10"/>
      <c r="FNV53" s="10"/>
      <c r="FNW53" s="10"/>
      <c r="FNX53" s="10"/>
      <c r="FNY53" s="10"/>
      <c r="FNZ53" s="10"/>
      <c r="FOA53" s="10"/>
      <c r="FOB53" s="10"/>
      <c r="FOC53" s="10"/>
      <c r="FOD53" s="10"/>
      <c r="FOE53" s="10"/>
      <c r="FOF53" s="10"/>
      <c r="FOG53" s="10"/>
      <c r="FOH53" s="10"/>
      <c r="FOI53" s="10"/>
      <c r="FOJ53" s="10"/>
      <c r="FOK53" s="10"/>
      <c r="FOL53" s="10"/>
      <c r="FOM53" s="10"/>
      <c r="FON53" s="10"/>
      <c r="FOO53" s="10"/>
      <c r="FOP53" s="10"/>
      <c r="FOQ53" s="10"/>
      <c r="FOR53" s="10"/>
      <c r="FOS53" s="10"/>
      <c r="FOT53" s="10"/>
      <c r="FOU53" s="10"/>
      <c r="FOV53" s="10"/>
      <c r="FOW53" s="10"/>
      <c r="FOX53" s="10"/>
      <c r="FOY53" s="10"/>
      <c r="FOZ53" s="10"/>
      <c r="FPA53" s="10"/>
      <c r="FPB53" s="10"/>
      <c r="FPC53" s="10"/>
      <c r="FPD53" s="10"/>
      <c r="FPE53" s="10"/>
      <c r="FPF53" s="10"/>
      <c r="FPG53" s="10"/>
      <c r="FPH53" s="10"/>
      <c r="FPI53" s="10"/>
      <c r="FPJ53" s="10"/>
      <c r="FPK53" s="10"/>
      <c r="FPL53" s="10"/>
      <c r="FPM53" s="10"/>
      <c r="FPN53" s="10"/>
      <c r="FPO53" s="10"/>
      <c r="FPP53" s="10"/>
      <c r="FPQ53" s="10"/>
      <c r="FPR53" s="10"/>
      <c r="FPS53" s="10"/>
      <c r="FPT53" s="10"/>
      <c r="FPU53" s="10"/>
      <c r="FPV53" s="10"/>
      <c r="FPW53" s="10"/>
      <c r="FPX53" s="10"/>
      <c r="FPY53" s="10"/>
      <c r="FPZ53" s="10"/>
      <c r="FQA53" s="10"/>
      <c r="FQB53" s="10"/>
      <c r="FQC53" s="10"/>
      <c r="FQD53" s="10"/>
      <c r="FQE53" s="10"/>
      <c r="FQF53" s="10"/>
      <c r="FQG53" s="10"/>
      <c r="FQH53" s="10"/>
      <c r="FQI53" s="10"/>
      <c r="FQJ53" s="10"/>
      <c r="FQK53" s="10"/>
      <c r="FQL53" s="10"/>
      <c r="FQM53" s="10"/>
      <c r="FQN53" s="10"/>
      <c r="FQO53" s="10"/>
      <c r="FQP53" s="10"/>
      <c r="FQQ53" s="10"/>
      <c r="FQR53" s="10"/>
      <c r="FQS53" s="10"/>
      <c r="FQT53" s="10"/>
      <c r="FQU53" s="10"/>
      <c r="FQV53" s="10"/>
      <c r="FQW53" s="10"/>
      <c r="FQX53" s="10"/>
      <c r="FQY53" s="10"/>
      <c r="FQZ53" s="10"/>
      <c r="FRA53" s="10"/>
      <c r="FRB53" s="10"/>
      <c r="FRC53" s="10"/>
      <c r="FRD53" s="10"/>
      <c r="FRE53" s="10"/>
      <c r="FRF53" s="10"/>
      <c r="FRG53" s="10"/>
      <c r="FRH53" s="10"/>
      <c r="FRI53" s="10"/>
      <c r="FRJ53" s="10"/>
      <c r="FRK53" s="10"/>
      <c r="FRL53" s="10"/>
      <c r="FRM53" s="10"/>
      <c r="FRN53" s="10"/>
      <c r="FRO53" s="10"/>
      <c r="FRP53" s="10"/>
      <c r="FRQ53" s="10"/>
      <c r="FRR53" s="10"/>
      <c r="FRS53" s="10"/>
      <c r="FRT53" s="10"/>
      <c r="FRU53" s="10"/>
      <c r="FRV53" s="10"/>
      <c r="FRW53" s="10"/>
      <c r="FRX53" s="10"/>
      <c r="FRY53" s="10"/>
      <c r="FRZ53" s="10"/>
      <c r="FSA53" s="10"/>
      <c r="FSB53" s="10"/>
      <c r="FSC53" s="10"/>
      <c r="FSD53" s="10"/>
      <c r="FSE53" s="10"/>
      <c r="FSF53" s="10"/>
      <c r="FSG53" s="10"/>
      <c r="FSH53" s="10"/>
      <c r="FSI53" s="10"/>
      <c r="FSJ53" s="10"/>
      <c r="FSK53" s="10"/>
      <c r="FSL53" s="10"/>
      <c r="FSM53" s="10"/>
      <c r="FSN53" s="10"/>
      <c r="FSO53" s="10"/>
      <c r="FSP53" s="10"/>
      <c r="FSQ53" s="10"/>
      <c r="FSR53" s="10"/>
      <c r="FSS53" s="10"/>
      <c r="FST53" s="10"/>
      <c r="FSU53" s="10"/>
      <c r="FSV53" s="10"/>
      <c r="FSW53" s="10"/>
      <c r="FSX53" s="10"/>
      <c r="FSY53" s="10"/>
      <c r="FSZ53" s="10"/>
      <c r="FTA53" s="10"/>
      <c r="FTB53" s="10"/>
      <c r="FTC53" s="10"/>
      <c r="FTD53" s="10"/>
      <c r="FTE53" s="10"/>
      <c r="FTF53" s="10"/>
      <c r="FTG53" s="10"/>
      <c r="FTH53" s="10"/>
      <c r="FTI53" s="10"/>
      <c r="FTJ53" s="10"/>
      <c r="FTK53" s="10"/>
      <c r="FTL53" s="10"/>
      <c r="FTM53" s="10"/>
      <c r="FTN53" s="10"/>
      <c r="FTO53" s="10"/>
      <c r="FTP53" s="10"/>
      <c r="FTQ53" s="10"/>
      <c r="FTR53" s="10"/>
      <c r="FTS53" s="10"/>
      <c r="FTT53" s="10"/>
      <c r="FTU53" s="10"/>
      <c r="FTV53" s="10"/>
      <c r="FTW53" s="10"/>
      <c r="FTX53" s="10"/>
      <c r="FTY53" s="10"/>
      <c r="FTZ53" s="10"/>
      <c r="FUA53" s="10"/>
      <c r="FUB53" s="10"/>
      <c r="FUC53" s="10"/>
      <c r="FUD53" s="10"/>
      <c r="FUE53" s="10"/>
      <c r="FUF53" s="10"/>
      <c r="FUG53" s="10"/>
      <c r="FUH53" s="10"/>
      <c r="FUI53" s="10"/>
      <c r="FUJ53" s="10"/>
      <c r="FUK53" s="10"/>
      <c r="FUL53" s="10"/>
      <c r="FUM53" s="10"/>
      <c r="FUN53" s="10"/>
      <c r="FUO53" s="10"/>
      <c r="FUP53" s="10"/>
      <c r="FUQ53" s="10"/>
      <c r="FUR53" s="10"/>
      <c r="FUS53" s="10"/>
      <c r="FUT53" s="10"/>
      <c r="FUU53" s="10"/>
      <c r="FUV53" s="10"/>
      <c r="FUW53" s="10"/>
      <c r="FUX53" s="10"/>
      <c r="FUY53" s="10"/>
      <c r="FUZ53" s="10"/>
      <c r="FVA53" s="10"/>
      <c r="FVB53" s="10"/>
      <c r="FVC53" s="10"/>
      <c r="FVD53" s="10"/>
      <c r="FVE53" s="10"/>
      <c r="FVF53" s="10"/>
      <c r="FVG53" s="10"/>
      <c r="FVH53" s="10"/>
      <c r="FVI53" s="10"/>
      <c r="FVJ53" s="10"/>
      <c r="FVK53" s="10"/>
      <c r="FVL53" s="10"/>
      <c r="FVM53" s="10"/>
      <c r="FVN53" s="10"/>
      <c r="FVO53" s="10"/>
      <c r="FVP53" s="10"/>
      <c r="FVQ53" s="10"/>
      <c r="FVR53" s="10"/>
      <c r="FVS53" s="10"/>
      <c r="FVT53" s="10"/>
      <c r="FVU53" s="10"/>
      <c r="FVV53" s="10"/>
      <c r="FVW53" s="10"/>
      <c r="FVX53" s="10"/>
      <c r="FVY53" s="10"/>
      <c r="FVZ53" s="10"/>
      <c r="FWA53" s="10"/>
      <c r="FWB53" s="10"/>
      <c r="FWC53" s="10"/>
      <c r="FWD53" s="10"/>
      <c r="FWE53" s="10"/>
      <c r="FWF53" s="10"/>
      <c r="FWG53" s="10"/>
      <c r="FWH53" s="10"/>
      <c r="FWI53" s="10"/>
      <c r="FWJ53" s="10"/>
      <c r="FWK53" s="10"/>
      <c r="FWL53" s="10"/>
      <c r="FWM53" s="10"/>
      <c r="FWN53" s="10"/>
      <c r="FWO53" s="10"/>
      <c r="FWP53" s="10"/>
      <c r="FWQ53" s="10"/>
      <c r="FWR53" s="10"/>
      <c r="FWS53" s="10"/>
      <c r="FWT53" s="10"/>
      <c r="FWU53" s="10"/>
      <c r="FWV53" s="10"/>
      <c r="FWW53" s="10"/>
      <c r="FWX53" s="10"/>
      <c r="FWY53" s="10"/>
      <c r="FWZ53" s="10"/>
      <c r="FXA53" s="10"/>
      <c r="FXB53" s="10"/>
      <c r="FXC53" s="10"/>
      <c r="FXD53" s="10"/>
      <c r="FXE53" s="10"/>
      <c r="FXF53" s="10"/>
      <c r="FXG53" s="10"/>
      <c r="FXH53" s="10"/>
      <c r="FXI53" s="10"/>
      <c r="FXJ53" s="10"/>
      <c r="FXK53" s="10"/>
      <c r="FXL53" s="10"/>
      <c r="FXM53" s="10"/>
      <c r="FXN53" s="10"/>
      <c r="FXO53" s="10"/>
      <c r="FXP53" s="10"/>
      <c r="FXQ53" s="10"/>
      <c r="FXR53" s="10"/>
      <c r="FXS53" s="10"/>
      <c r="FXT53" s="10"/>
      <c r="FXU53" s="10"/>
      <c r="FXV53" s="10"/>
      <c r="FXW53" s="10"/>
      <c r="FXX53" s="10"/>
      <c r="FXY53" s="10"/>
      <c r="FXZ53" s="10"/>
      <c r="FYA53" s="10"/>
      <c r="FYB53" s="10"/>
      <c r="FYC53" s="10"/>
      <c r="FYD53" s="10"/>
      <c r="FYE53" s="10"/>
      <c r="FYF53" s="10"/>
      <c r="FYG53" s="10"/>
      <c r="FYH53" s="10"/>
      <c r="FYI53" s="10"/>
      <c r="FYJ53" s="10"/>
      <c r="FYK53" s="10"/>
      <c r="FYL53" s="10"/>
      <c r="FYM53" s="10"/>
      <c r="FYN53" s="10"/>
      <c r="FYO53" s="10"/>
      <c r="FYP53" s="10"/>
      <c r="FYQ53" s="10"/>
      <c r="FYR53" s="10"/>
      <c r="FYS53" s="10"/>
      <c r="FYT53" s="10"/>
      <c r="FYU53" s="10"/>
      <c r="FYV53" s="10"/>
      <c r="FYW53" s="10"/>
      <c r="FYX53" s="10"/>
      <c r="FYY53" s="10"/>
      <c r="FYZ53" s="10"/>
      <c r="FZA53" s="10"/>
      <c r="FZB53" s="10"/>
      <c r="FZC53" s="10"/>
      <c r="FZD53" s="10"/>
      <c r="FZE53" s="10"/>
      <c r="FZF53" s="10"/>
      <c r="FZG53" s="10"/>
      <c r="FZH53" s="10"/>
      <c r="FZI53" s="10"/>
      <c r="FZJ53" s="10"/>
      <c r="FZK53" s="10"/>
      <c r="FZL53" s="10"/>
      <c r="FZM53" s="10"/>
      <c r="FZN53" s="10"/>
      <c r="FZO53" s="10"/>
      <c r="FZP53" s="10"/>
      <c r="FZQ53" s="10"/>
      <c r="FZR53" s="10"/>
      <c r="FZS53" s="10"/>
      <c r="FZT53" s="10"/>
      <c r="FZU53" s="10"/>
      <c r="FZV53" s="10"/>
      <c r="FZW53" s="10"/>
      <c r="FZX53" s="10"/>
      <c r="FZY53" s="10"/>
      <c r="FZZ53" s="10"/>
      <c r="GAA53" s="10"/>
      <c r="GAB53" s="10"/>
      <c r="GAC53" s="10"/>
      <c r="GAD53" s="10"/>
      <c r="GAE53" s="10"/>
      <c r="GAF53" s="10"/>
      <c r="GAG53" s="10"/>
      <c r="GAH53" s="10"/>
      <c r="GAI53" s="10"/>
      <c r="GAJ53" s="10"/>
      <c r="GAK53" s="10"/>
      <c r="GAL53" s="10"/>
      <c r="GAM53" s="10"/>
      <c r="GAN53" s="10"/>
      <c r="GAO53" s="10"/>
      <c r="GAP53" s="10"/>
      <c r="GAQ53" s="10"/>
      <c r="GAR53" s="10"/>
      <c r="GAS53" s="10"/>
      <c r="GAT53" s="10"/>
      <c r="GAU53" s="10"/>
      <c r="GAV53" s="10"/>
      <c r="GAW53" s="10"/>
      <c r="GAX53" s="10"/>
      <c r="GAY53" s="10"/>
      <c r="GAZ53" s="10"/>
      <c r="GBA53" s="10"/>
      <c r="GBB53" s="10"/>
      <c r="GBC53" s="10"/>
      <c r="GBD53" s="10"/>
      <c r="GBE53" s="10"/>
      <c r="GBF53" s="10"/>
      <c r="GBG53" s="10"/>
      <c r="GBH53" s="10"/>
      <c r="GBI53" s="10"/>
      <c r="GBJ53" s="10"/>
      <c r="GBK53" s="10"/>
      <c r="GBL53" s="10"/>
      <c r="GBM53" s="10"/>
      <c r="GBN53" s="10"/>
      <c r="GBO53" s="10"/>
      <c r="GBP53" s="10"/>
      <c r="GBQ53" s="10"/>
      <c r="GBR53" s="10"/>
      <c r="GBS53" s="10"/>
      <c r="GBT53" s="10"/>
      <c r="GBU53" s="10"/>
      <c r="GBV53" s="10"/>
      <c r="GBW53" s="10"/>
      <c r="GBX53" s="10"/>
      <c r="GBY53" s="10"/>
      <c r="GBZ53" s="10"/>
      <c r="GCA53" s="10"/>
      <c r="GCB53" s="10"/>
      <c r="GCC53" s="10"/>
      <c r="GCD53" s="10"/>
      <c r="GCE53" s="10"/>
      <c r="GCF53" s="10"/>
      <c r="GCG53" s="10"/>
      <c r="GCH53" s="10"/>
      <c r="GCI53" s="10"/>
      <c r="GCJ53" s="10"/>
      <c r="GCK53" s="10"/>
      <c r="GCL53" s="10"/>
      <c r="GCM53" s="10"/>
      <c r="GCN53" s="10"/>
      <c r="GCO53" s="10"/>
      <c r="GCP53" s="10"/>
      <c r="GCQ53" s="10"/>
      <c r="GCR53" s="10"/>
      <c r="GCS53" s="10"/>
      <c r="GCT53" s="10"/>
      <c r="GCU53" s="10"/>
      <c r="GCV53" s="10"/>
      <c r="GCW53" s="10"/>
      <c r="GCX53" s="10"/>
      <c r="GCY53" s="10"/>
      <c r="GCZ53" s="10"/>
      <c r="GDA53" s="10"/>
      <c r="GDB53" s="10"/>
      <c r="GDC53" s="10"/>
      <c r="GDD53" s="10"/>
      <c r="GDE53" s="10"/>
      <c r="GDF53" s="10"/>
      <c r="GDG53" s="10"/>
      <c r="GDH53" s="10"/>
      <c r="GDI53" s="10"/>
      <c r="GDJ53" s="10"/>
      <c r="GDK53" s="10"/>
      <c r="GDL53" s="10"/>
      <c r="GDM53" s="10"/>
      <c r="GDN53" s="10"/>
      <c r="GDO53" s="10"/>
      <c r="GDP53" s="10"/>
      <c r="GDQ53" s="10"/>
      <c r="GDR53" s="10"/>
      <c r="GDS53" s="10"/>
      <c r="GDT53" s="10"/>
      <c r="GDU53" s="10"/>
      <c r="GDV53" s="10"/>
      <c r="GDW53" s="10"/>
      <c r="GDX53" s="10"/>
      <c r="GDY53" s="10"/>
      <c r="GDZ53" s="10"/>
      <c r="GEA53" s="10"/>
      <c r="GEB53" s="10"/>
      <c r="GEC53" s="10"/>
      <c r="GED53" s="10"/>
      <c r="GEE53" s="10"/>
      <c r="GEF53" s="10"/>
      <c r="GEG53" s="10"/>
      <c r="GEH53" s="10"/>
      <c r="GEI53" s="10"/>
      <c r="GEJ53" s="10"/>
      <c r="GEK53" s="10"/>
      <c r="GEL53" s="10"/>
      <c r="GEM53" s="10"/>
      <c r="GEN53" s="10"/>
      <c r="GEO53" s="10"/>
      <c r="GEP53" s="10"/>
      <c r="GEQ53" s="10"/>
      <c r="GER53" s="10"/>
      <c r="GES53" s="10"/>
      <c r="GET53" s="10"/>
      <c r="GEU53" s="10"/>
      <c r="GEV53" s="10"/>
      <c r="GEW53" s="10"/>
      <c r="GEX53" s="10"/>
      <c r="GEY53" s="10"/>
      <c r="GEZ53" s="10"/>
      <c r="GFA53" s="10"/>
      <c r="GFB53" s="10"/>
      <c r="GFC53" s="10"/>
      <c r="GFD53" s="10"/>
      <c r="GFE53" s="10"/>
      <c r="GFF53" s="10"/>
      <c r="GFG53" s="10"/>
      <c r="GFH53" s="10"/>
      <c r="GFI53" s="10"/>
      <c r="GFJ53" s="10"/>
      <c r="GFK53" s="10"/>
      <c r="GFL53" s="10"/>
      <c r="GFM53" s="10"/>
      <c r="GFN53" s="10"/>
      <c r="GFO53" s="10"/>
      <c r="GFP53" s="10"/>
      <c r="GFQ53" s="10"/>
      <c r="GFR53" s="10"/>
      <c r="GFS53" s="10"/>
      <c r="GFT53" s="10"/>
      <c r="GFU53" s="10"/>
      <c r="GFV53" s="10"/>
      <c r="GFW53" s="10"/>
      <c r="GFX53" s="10"/>
      <c r="GFY53" s="10"/>
      <c r="GFZ53" s="10"/>
      <c r="GGA53" s="10"/>
      <c r="GGB53" s="10"/>
      <c r="GGC53" s="10"/>
      <c r="GGD53" s="10"/>
      <c r="GGE53" s="10"/>
      <c r="GGF53" s="10"/>
      <c r="GGG53" s="10"/>
      <c r="GGH53" s="10"/>
      <c r="GGI53" s="10"/>
      <c r="GGJ53" s="10"/>
      <c r="GGK53" s="10"/>
      <c r="GGL53" s="10"/>
      <c r="GGM53" s="10"/>
      <c r="GGN53" s="10"/>
      <c r="GGO53" s="10"/>
      <c r="GGP53" s="10"/>
      <c r="GGQ53" s="10"/>
      <c r="GGR53" s="10"/>
      <c r="GGS53" s="10"/>
      <c r="GGT53" s="10"/>
      <c r="GGU53" s="10"/>
      <c r="GGV53" s="10"/>
      <c r="GGW53" s="10"/>
      <c r="GGX53" s="10"/>
      <c r="GGY53" s="10"/>
      <c r="GGZ53" s="10"/>
      <c r="GHA53" s="10"/>
      <c r="GHB53" s="10"/>
      <c r="GHC53" s="10"/>
      <c r="GHD53" s="10"/>
      <c r="GHE53" s="10"/>
      <c r="GHF53" s="10"/>
      <c r="GHG53" s="10"/>
      <c r="GHH53" s="10"/>
      <c r="GHI53" s="10"/>
      <c r="GHJ53" s="10"/>
      <c r="GHK53" s="10"/>
      <c r="GHL53" s="10"/>
      <c r="GHM53" s="10"/>
      <c r="GHN53" s="10"/>
      <c r="GHO53" s="10"/>
      <c r="GHP53" s="10"/>
      <c r="GHQ53" s="10"/>
      <c r="GHR53" s="10"/>
      <c r="GHS53" s="10"/>
      <c r="GHT53" s="10"/>
      <c r="GHU53" s="10"/>
      <c r="GHV53" s="10"/>
      <c r="GHW53" s="10"/>
      <c r="GHX53" s="10"/>
      <c r="GHY53" s="10"/>
      <c r="GHZ53" s="10"/>
      <c r="GIA53" s="10"/>
      <c r="GIB53" s="10"/>
      <c r="GIC53" s="10"/>
      <c r="GID53" s="10"/>
      <c r="GIE53" s="10"/>
      <c r="GIF53" s="10"/>
      <c r="GIG53" s="10"/>
      <c r="GIH53" s="10"/>
      <c r="GII53" s="10"/>
      <c r="GIJ53" s="10"/>
      <c r="GIK53" s="10"/>
      <c r="GIL53" s="10"/>
      <c r="GIM53" s="10"/>
      <c r="GIN53" s="10"/>
      <c r="GIO53" s="10"/>
      <c r="GIP53" s="10"/>
      <c r="GIQ53" s="10"/>
      <c r="GIR53" s="10"/>
      <c r="GIS53" s="10"/>
      <c r="GIT53" s="10"/>
      <c r="GIU53" s="10"/>
      <c r="GIV53" s="10"/>
      <c r="GIW53" s="10"/>
      <c r="GIX53" s="10"/>
      <c r="GIY53" s="10"/>
      <c r="GIZ53" s="10"/>
      <c r="GJA53" s="10"/>
      <c r="GJB53" s="10"/>
      <c r="GJC53" s="10"/>
      <c r="GJD53" s="10"/>
      <c r="GJE53" s="10"/>
      <c r="GJF53" s="10"/>
      <c r="GJG53" s="10"/>
      <c r="GJH53" s="10"/>
      <c r="GJI53" s="10"/>
      <c r="GJJ53" s="10"/>
      <c r="GJK53" s="10"/>
      <c r="GJL53" s="10"/>
      <c r="GJM53" s="10"/>
      <c r="GJN53" s="10"/>
      <c r="GJO53" s="10"/>
      <c r="GJP53" s="10"/>
      <c r="GJQ53" s="10"/>
      <c r="GJR53" s="10"/>
      <c r="GJS53" s="10"/>
      <c r="GJT53" s="10"/>
      <c r="GJU53" s="10"/>
      <c r="GJV53" s="10"/>
      <c r="GJW53" s="10"/>
      <c r="GJX53" s="10"/>
      <c r="GJY53" s="10"/>
      <c r="GJZ53" s="10"/>
      <c r="GKA53" s="10"/>
      <c r="GKB53" s="10"/>
      <c r="GKC53" s="10"/>
      <c r="GKD53" s="10"/>
      <c r="GKE53" s="10"/>
      <c r="GKF53" s="10"/>
      <c r="GKG53" s="10"/>
      <c r="GKH53" s="10"/>
      <c r="GKI53" s="10"/>
      <c r="GKJ53" s="10"/>
      <c r="GKK53" s="10"/>
      <c r="GKL53" s="10"/>
      <c r="GKM53" s="10"/>
      <c r="GKN53" s="10"/>
      <c r="GKO53" s="10"/>
      <c r="GKP53" s="10"/>
      <c r="GKQ53" s="10"/>
      <c r="GKR53" s="10"/>
      <c r="GKS53" s="10"/>
      <c r="GKT53" s="10"/>
      <c r="GKU53" s="10"/>
      <c r="GKV53" s="10"/>
      <c r="GKW53" s="10"/>
      <c r="GKX53" s="10"/>
      <c r="GKY53" s="10"/>
      <c r="GKZ53" s="10"/>
      <c r="GLA53" s="10"/>
      <c r="GLB53" s="10"/>
      <c r="GLC53" s="10"/>
      <c r="GLD53" s="10"/>
      <c r="GLE53" s="10"/>
      <c r="GLF53" s="10"/>
      <c r="GLG53" s="10"/>
      <c r="GLH53" s="10"/>
      <c r="GLI53" s="10"/>
      <c r="GLJ53" s="10"/>
      <c r="GLK53" s="10"/>
      <c r="GLL53" s="10"/>
      <c r="GLM53" s="10"/>
      <c r="GLN53" s="10"/>
      <c r="GLO53" s="10"/>
      <c r="GLP53" s="10"/>
      <c r="GLQ53" s="10"/>
      <c r="GLR53" s="10"/>
      <c r="GLS53" s="10"/>
      <c r="GLT53" s="10"/>
      <c r="GLU53" s="10"/>
      <c r="GLV53" s="10"/>
      <c r="GLW53" s="10"/>
      <c r="GLX53" s="10"/>
      <c r="GLY53" s="10"/>
      <c r="GLZ53" s="10"/>
      <c r="GMA53" s="10"/>
      <c r="GMB53" s="10"/>
      <c r="GMC53" s="10"/>
      <c r="GMD53" s="10"/>
      <c r="GME53" s="10"/>
      <c r="GMF53" s="10"/>
      <c r="GMG53" s="10"/>
      <c r="GMH53" s="10"/>
      <c r="GMI53" s="10"/>
      <c r="GMJ53" s="10"/>
      <c r="GMK53" s="10"/>
      <c r="GML53" s="10"/>
      <c r="GMM53" s="10"/>
      <c r="GMN53" s="10"/>
      <c r="GMO53" s="10"/>
      <c r="GMP53" s="10"/>
      <c r="GMQ53" s="10"/>
      <c r="GMR53" s="10"/>
      <c r="GMS53" s="10"/>
      <c r="GMT53" s="10"/>
      <c r="GMU53" s="10"/>
      <c r="GMV53" s="10"/>
      <c r="GMW53" s="10"/>
      <c r="GMX53" s="10"/>
      <c r="GMY53" s="10"/>
      <c r="GMZ53" s="10"/>
      <c r="GNA53" s="10"/>
      <c r="GNB53" s="10"/>
      <c r="GNC53" s="10"/>
      <c r="GND53" s="10"/>
      <c r="GNE53" s="10"/>
      <c r="GNF53" s="10"/>
      <c r="GNG53" s="10"/>
      <c r="GNH53" s="10"/>
      <c r="GNI53" s="10"/>
      <c r="GNJ53" s="10"/>
      <c r="GNK53" s="10"/>
      <c r="GNL53" s="10"/>
      <c r="GNM53" s="10"/>
      <c r="GNN53" s="10"/>
      <c r="GNO53" s="10"/>
      <c r="GNP53" s="10"/>
      <c r="GNQ53" s="10"/>
      <c r="GNR53" s="10"/>
      <c r="GNS53" s="10"/>
      <c r="GNT53" s="10"/>
      <c r="GNU53" s="10"/>
      <c r="GNV53" s="10"/>
      <c r="GNW53" s="10"/>
      <c r="GNX53" s="10"/>
      <c r="GNY53" s="10"/>
      <c r="GNZ53" s="10"/>
      <c r="GOA53" s="10"/>
      <c r="GOB53" s="10"/>
      <c r="GOC53" s="10"/>
      <c r="GOD53" s="10"/>
      <c r="GOE53" s="10"/>
      <c r="GOF53" s="10"/>
      <c r="GOG53" s="10"/>
      <c r="GOH53" s="10"/>
      <c r="GOI53" s="10"/>
      <c r="GOJ53" s="10"/>
      <c r="GOK53" s="10"/>
      <c r="GOL53" s="10"/>
      <c r="GOM53" s="10"/>
      <c r="GON53" s="10"/>
      <c r="GOO53" s="10"/>
      <c r="GOP53" s="10"/>
      <c r="GOQ53" s="10"/>
      <c r="GOR53" s="10"/>
      <c r="GOS53" s="10"/>
      <c r="GOT53" s="10"/>
      <c r="GOU53" s="10"/>
      <c r="GOV53" s="10"/>
      <c r="GOW53" s="10"/>
      <c r="GOX53" s="10"/>
      <c r="GOY53" s="10"/>
      <c r="GOZ53" s="10"/>
      <c r="GPA53" s="10"/>
      <c r="GPB53" s="10"/>
      <c r="GPC53" s="10"/>
      <c r="GPD53" s="10"/>
      <c r="GPE53" s="10"/>
      <c r="GPF53" s="10"/>
      <c r="GPG53" s="10"/>
      <c r="GPH53" s="10"/>
      <c r="GPI53" s="10"/>
      <c r="GPJ53" s="10"/>
      <c r="GPK53" s="10"/>
      <c r="GPL53" s="10"/>
      <c r="GPM53" s="10"/>
      <c r="GPN53" s="10"/>
      <c r="GPO53" s="10"/>
      <c r="GPP53" s="10"/>
      <c r="GPQ53" s="10"/>
      <c r="GPR53" s="10"/>
      <c r="GPS53" s="10"/>
      <c r="GPT53" s="10"/>
      <c r="GPU53" s="10"/>
      <c r="GPV53" s="10"/>
      <c r="GPW53" s="10"/>
      <c r="GPX53" s="10"/>
      <c r="GPY53" s="10"/>
      <c r="GPZ53" s="10"/>
      <c r="GQA53" s="10"/>
      <c r="GQB53" s="10"/>
      <c r="GQC53" s="10"/>
      <c r="GQD53" s="10"/>
      <c r="GQE53" s="10"/>
      <c r="GQF53" s="10"/>
      <c r="GQG53" s="10"/>
      <c r="GQH53" s="10"/>
      <c r="GQI53" s="10"/>
      <c r="GQJ53" s="10"/>
      <c r="GQK53" s="10"/>
      <c r="GQL53" s="10"/>
      <c r="GQM53" s="10"/>
      <c r="GQN53" s="10"/>
      <c r="GQO53" s="10"/>
      <c r="GQP53" s="10"/>
      <c r="GQQ53" s="10"/>
      <c r="GQR53" s="10"/>
      <c r="GQS53" s="10"/>
      <c r="GQT53" s="10"/>
      <c r="GQU53" s="10"/>
      <c r="GQV53" s="10"/>
      <c r="GQW53" s="10"/>
      <c r="GQX53" s="10"/>
      <c r="GQY53" s="10"/>
      <c r="GQZ53" s="10"/>
      <c r="GRA53" s="10"/>
      <c r="GRB53" s="10"/>
      <c r="GRC53" s="10"/>
      <c r="GRD53" s="10"/>
      <c r="GRE53" s="10"/>
      <c r="GRF53" s="10"/>
      <c r="GRG53" s="10"/>
      <c r="GRH53" s="10"/>
      <c r="GRI53" s="10"/>
      <c r="GRJ53" s="10"/>
      <c r="GRK53" s="10"/>
      <c r="GRL53" s="10"/>
      <c r="GRM53" s="10"/>
      <c r="GRN53" s="10"/>
      <c r="GRO53" s="10"/>
      <c r="GRP53" s="10"/>
      <c r="GRQ53" s="10"/>
      <c r="GRR53" s="10"/>
      <c r="GRS53" s="10"/>
      <c r="GRT53" s="10"/>
      <c r="GRU53" s="10"/>
      <c r="GRV53" s="10"/>
      <c r="GRW53" s="10"/>
      <c r="GRX53" s="10"/>
      <c r="GRY53" s="10"/>
      <c r="GRZ53" s="10"/>
      <c r="GSA53" s="10"/>
      <c r="GSB53" s="10"/>
      <c r="GSC53" s="10"/>
      <c r="GSD53" s="10"/>
      <c r="GSE53" s="10"/>
      <c r="GSF53" s="10"/>
      <c r="GSG53" s="10"/>
      <c r="GSH53" s="10"/>
      <c r="GSI53" s="10"/>
      <c r="GSJ53" s="10"/>
      <c r="GSK53" s="10"/>
      <c r="GSL53" s="10"/>
      <c r="GSM53" s="10"/>
      <c r="GSN53" s="10"/>
      <c r="GSO53" s="10"/>
      <c r="GSP53" s="10"/>
      <c r="GSQ53" s="10"/>
      <c r="GSR53" s="10"/>
      <c r="GSS53" s="10"/>
      <c r="GST53" s="10"/>
      <c r="GSU53" s="10"/>
      <c r="GSV53" s="10"/>
      <c r="GSW53" s="10"/>
      <c r="GSX53" s="10"/>
      <c r="GSY53" s="10"/>
      <c r="GSZ53" s="10"/>
      <c r="GTA53" s="10"/>
      <c r="GTB53" s="10"/>
      <c r="GTC53" s="10"/>
      <c r="GTD53" s="10"/>
      <c r="GTE53" s="10"/>
      <c r="GTF53" s="10"/>
      <c r="GTG53" s="10"/>
      <c r="GTH53" s="10"/>
      <c r="GTI53" s="10"/>
      <c r="GTJ53" s="10"/>
      <c r="GTK53" s="10"/>
      <c r="GTL53" s="10"/>
      <c r="GTM53" s="10"/>
      <c r="GTN53" s="10"/>
      <c r="GTO53" s="10"/>
      <c r="GTP53" s="10"/>
      <c r="GTQ53" s="10"/>
      <c r="GTR53" s="10"/>
      <c r="GTS53" s="10"/>
      <c r="GTT53" s="10"/>
      <c r="GTU53" s="10"/>
      <c r="GTV53" s="10"/>
      <c r="GTW53" s="10"/>
      <c r="GTX53" s="10"/>
      <c r="GTY53" s="10"/>
      <c r="GTZ53" s="10"/>
      <c r="GUA53" s="10"/>
      <c r="GUB53" s="10"/>
      <c r="GUC53" s="10"/>
      <c r="GUD53" s="10"/>
      <c r="GUE53" s="10"/>
      <c r="GUF53" s="10"/>
      <c r="GUG53" s="10"/>
      <c r="GUH53" s="10"/>
      <c r="GUI53" s="10"/>
      <c r="GUJ53" s="10"/>
      <c r="GUK53" s="10"/>
      <c r="GUL53" s="10"/>
      <c r="GUM53" s="10"/>
      <c r="GUN53" s="10"/>
      <c r="GUO53" s="10"/>
      <c r="GUP53" s="10"/>
      <c r="GUQ53" s="10"/>
      <c r="GUR53" s="10"/>
      <c r="GUS53" s="10"/>
      <c r="GUT53" s="10"/>
      <c r="GUU53" s="10"/>
      <c r="GUV53" s="10"/>
      <c r="GUW53" s="10"/>
      <c r="GUX53" s="10"/>
      <c r="GUY53" s="10"/>
      <c r="GUZ53" s="10"/>
      <c r="GVA53" s="10"/>
      <c r="GVB53" s="10"/>
      <c r="GVC53" s="10"/>
      <c r="GVD53" s="10"/>
      <c r="GVE53" s="10"/>
      <c r="GVF53" s="10"/>
      <c r="GVG53" s="10"/>
      <c r="GVH53" s="10"/>
      <c r="GVI53" s="10"/>
      <c r="GVJ53" s="10"/>
      <c r="GVK53" s="10"/>
      <c r="GVL53" s="10"/>
      <c r="GVM53" s="10"/>
      <c r="GVN53" s="10"/>
      <c r="GVO53" s="10"/>
      <c r="GVP53" s="10"/>
      <c r="GVQ53" s="10"/>
      <c r="GVR53" s="10"/>
      <c r="GVS53" s="10"/>
      <c r="GVT53" s="10"/>
      <c r="GVU53" s="10"/>
      <c r="GVV53" s="10"/>
      <c r="GVW53" s="10"/>
      <c r="GVX53" s="10"/>
      <c r="GVY53" s="10"/>
      <c r="GVZ53" s="10"/>
      <c r="GWA53" s="10"/>
      <c r="GWB53" s="10"/>
      <c r="GWC53" s="10"/>
      <c r="GWD53" s="10"/>
      <c r="GWE53" s="10"/>
      <c r="GWF53" s="10"/>
      <c r="GWG53" s="10"/>
      <c r="GWH53" s="10"/>
      <c r="GWI53" s="10"/>
      <c r="GWJ53" s="10"/>
      <c r="GWK53" s="10"/>
      <c r="GWL53" s="10"/>
      <c r="GWM53" s="10"/>
      <c r="GWN53" s="10"/>
      <c r="GWO53" s="10"/>
      <c r="GWP53" s="10"/>
      <c r="GWQ53" s="10"/>
      <c r="GWR53" s="10"/>
      <c r="GWS53" s="10"/>
      <c r="GWT53" s="10"/>
      <c r="GWU53" s="10"/>
      <c r="GWV53" s="10"/>
      <c r="GWW53" s="10"/>
      <c r="GWX53" s="10"/>
      <c r="GWY53" s="10"/>
      <c r="GWZ53" s="10"/>
      <c r="GXA53" s="10"/>
      <c r="GXB53" s="10"/>
      <c r="GXC53" s="10"/>
      <c r="GXD53" s="10"/>
      <c r="GXE53" s="10"/>
      <c r="GXF53" s="10"/>
      <c r="GXG53" s="10"/>
      <c r="GXH53" s="10"/>
      <c r="GXI53" s="10"/>
      <c r="GXJ53" s="10"/>
      <c r="GXK53" s="10"/>
      <c r="GXL53" s="10"/>
      <c r="GXM53" s="10"/>
      <c r="GXN53" s="10"/>
      <c r="GXO53" s="10"/>
      <c r="GXP53" s="10"/>
      <c r="GXQ53" s="10"/>
      <c r="GXR53" s="10"/>
      <c r="GXS53" s="10"/>
      <c r="GXT53" s="10"/>
      <c r="GXU53" s="10"/>
      <c r="GXV53" s="10"/>
      <c r="GXW53" s="10"/>
      <c r="GXX53" s="10"/>
      <c r="GXY53" s="10"/>
      <c r="GXZ53" s="10"/>
      <c r="GYA53" s="10"/>
      <c r="GYB53" s="10"/>
      <c r="GYC53" s="10"/>
      <c r="GYD53" s="10"/>
      <c r="GYE53" s="10"/>
      <c r="GYF53" s="10"/>
      <c r="GYG53" s="10"/>
      <c r="GYH53" s="10"/>
      <c r="GYI53" s="10"/>
      <c r="GYJ53" s="10"/>
      <c r="GYK53" s="10"/>
      <c r="GYL53" s="10"/>
      <c r="GYM53" s="10"/>
      <c r="GYN53" s="10"/>
      <c r="GYO53" s="10"/>
      <c r="GYP53" s="10"/>
      <c r="GYQ53" s="10"/>
      <c r="GYR53" s="10"/>
      <c r="GYS53" s="10"/>
      <c r="GYT53" s="10"/>
      <c r="GYU53" s="10"/>
      <c r="GYV53" s="10"/>
      <c r="GYW53" s="10"/>
      <c r="GYX53" s="10"/>
      <c r="GYY53" s="10"/>
      <c r="GYZ53" s="10"/>
      <c r="GZA53" s="10"/>
      <c r="GZB53" s="10"/>
      <c r="GZC53" s="10"/>
      <c r="GZD53" s="10"/>
      <c r="GZE53" s="10"/>
      <c r="GZF53" s="10"/>
      <c r="GZG53" s="10"/>
      <c r="GZH53" s="10"/>
      <c r="GZI53" s="10"/>
      <c r="GZJ53" s="10"/>
      <c r="GZK53" s="10"/>
      <c r="GZL53" s="10"/>
      <c r="GZM53" s="10"/>
      <c r="GZN53" s="10"/>
      <c r="GZO53" s="10"/>
      <c r="GZP53" s="10"/>
      <c r="GZQ53" s="10"/>
      <c r="GZR53" s="10"/>
      <c r="GZS53" s="10"/>
      <c r="GZT53" s="10"/>
      <c r="GZU53" s="10"/>
      <c r="GZV53" s="10"/>
      <c r="GZW53" s="10"/>
      <c r="GZX53" s="10"/>
      <c r="GZY53" s="10"/>
      <c r="GZZ53" s="10"/>
      <c r="HAA53" s="10"/>
      <c r="HAB53" s="10"/>
      <c r="HAC53" s="10"/>
      <c r="HAD53" s="10"/>
      <c r="HAE53" s="10"/>
      <c r="HAF53" s="10"/>
      <c r="HAG53" s="10"/>
      <c r="HAH53" s="10"/>
      <c r="HAI53" s="10"/>
      <c r="HAJ53" s="10"/>
      <c r="HAK53" s="10"/>
      <c r="HAL53" s="10"/>
      <c r="HAM53" s="10"/>
      <c r="HAN53" s="10"/>
      <c r="HAO53" s="10"/>
      <c r="HAP53" s="10"/>
      <c r="HAQ53" s="10"/>
      <c r="HAR53" s="10"/>
      <c r="HAS53" s="10"/>
      <c r="HAT53" s="10"/>
      <c r="HAU53" s="10"/>
      <c r="HAV53" s="10"/>
      <c r="HAW53" s="10"/>
      <c r="HAX53" s="10"/>
      <c r="HAY53" s="10"/>
      <c r="HAZ53" s="10"/>
      <c r="HBA53" s="10"/>
      <c r="HBB53" s="10"/>
      <c r="HBC53" s="10"/>
      <c r="HBD53" s="10"/>
      <c r="HBE53" s="10"/>
      <c r="HBF53" s="10"/>
      <c r="HBG53" s="10"/>
      <c r="HBH53" s="10"/>
      <c r="HBI53" s="10"/>
      <c r="HBJ53" s="10"/>
      <c r="HBK53" s="10"/>
      <c r="HBL53" s="10"/>
      <c r="HBM53" s="10"/>
      <c r="HBN53" s="10"/>
      <c r="HBO53" s="10"/>
      <c r="HBP53" s="10"/>
      <c r="HBQ53" s="10"/>
      <c r="HBR53" s="10"/>
      <c r="HBS53" s="10"/>
      <c r="HBT53" s="10"/>
      <c r="HBU53" s="10"/>
      <c r="HBV53" s="10"/>
      <c r="HBW53" s="10"/>
      <c r="HBX53" s="10"/>
      <c r="HBY53" s="10"/>
      <c r="HBZ53" s="10"/>
      <c r="HCA53" s="10"/>
      <c r="HCB53" s="10"/>
      <c r="HCC53" s="10"/>
      <c r="HCD53" s="10"/>
      <c r="HCE53" s="10"/>
      <c r="HCF53" s="10"/>
      <c r="HCG53" s="10"/>
      <c r="HCH53" s="10"/>
      <c r="HCI53" s="10"/>
      <c r="HCJ53" s="10"/>
      <c r="HCK53" s="10"/>
      <c r="HCL53" s="10"/>
      <c r="HCM53" s="10"/>
      <c r="HCN53" s="10"/>
      <c r="HCO53" s="10"/>
      <c r="HCP53" s="10"/>
      <c r="HCQ53" s="10"/>
      <c r="HCR53" s="10"/>
      <c r="HCS53" s="10"/>
      <c r="HCT53" s="10"/>
      <c r="HCU53" s="10"/>
      <c r="HCV53" s="10"/>
      <c r="HCW53" s="10"/>
      <c r="HCX53" s="10"/>
      <c r="HCY53" s="10"/>
      <c r="HCZ53" s="10"/>
      <c r="HDA53" s="10"/>
      <c r="HDB53" s="10"/>
      <c r="HDC53" s="10"/>
      <c r="HDD53" s="10"/>
      <c r="HDE53" s="10"/>
      <c r="HDF53" s="10"/>
      <c r="HDG53" s="10"/>
      <c r="HDH53" s="10"/>
      <c r="HDI53" s="10"/>
      <c r="HDJ53" s="10"/>
      <c r="HDK53" s="10"/>
      <c r="HDL53" s="10"/>
      <c r="HDM53" s="10"/>
      <c r="HDN53" s="10"/>
      <c r="HDO53" s="10"/>
      <c r="HDP53" s="10"/>
      <c r="HDQ53" s="10"/>
      <c r="HDR53" s="10"/>
      <c r="HDS53" s="10"/>
      <c r="HDT53" s="10"/>
      <c r="HDU53" s="10"/>
      <c r="HDV53" s="10"/>
      <c r="HDW53" s="10"/>
      <c r="HDX53" s="10"/>
      <c r="HDY53" s="10"/>
      <c r="HDZ53" s="10"/>
      <c r="HEA53" s="10"/>
      <c r="HEB53" s="10"/>
      <c r="HEC53" s="10"/>
      <c r="HED53" s="10"/>
      <c r="HEE53" s="10"/>
      <c r="HEF53" s="10"/>
      <c r="HEG53" s="10"/>
      <c r="HEH53" s="10"/>
      <c r="HEI53" s="10"/>
      <c r="HEJ53" s="10"/>
      <c r="HEK53" s="10"/>
      <c r="HEL53" s="10"/>
      <c r="HEM53" s="10"/>
      <c r="HEN53" s="10"/>
      <c r="HEO53" s="10"/>
      <c r="HEP53" s="10"/>
      <c r="HEQ53" s="10"/>
      <c r="HER53" s="10"/>
      <c r="HES53" s="10"/>
      <c r="HET53" s="10"/>
      <c r="HEU53" s="10"/>
      <c r="HEV53" s="10"/>
      <c r="HEW53" s="10"/>
      <c r="HEX53" s="10"/>
      <c r="HEY53" s="10"/>
      <c r="HEZ53" s="10"/>
      <c r="HFA53" s="10"/>
      <c r="HFB53" s="10"/>
      <c r="HFC53" s="10"/>
      <c r="HFD53" s="10"/>
      <c r="HFE53" s="10"/>
      <c r="HFF53" s="10"/>
      <c r="HFG53" s="10"/>
      <c r="HFH53" s="10"/>
      <c r="HFI53" s="10"/>
      <c r="HFJ53" s="10"/>
      <c r="HFK53" s="10"/>
      <c r="HFL53" s="10"/>
      <c r="HFM53" s="10"/>
      <c r="HFN53" s="10"/>
      <c r="HFO53" s="10"/>
      <c r="HFP53" s="10"/>
      <c r="HFQ53" s="10"/>
      <c r="HFR53" s="10"/>
      <c r="HFS53" s="10"/>
      <c r="HFT53" s="10"/>
      <c r="HFU53" s="10"/>
      <c r="HFV53" s="10"/>
      <c r="HFW53" s="10"/>
      <c r="HFX53" s="10"/>
      <c r="HFY53" s="10"/>
      <c r="HFZ53" s="10"/>
      <c r="HGA53" s="10"/>
      <c r="HGB53" s="10"/>
      <c r="HGC53" s="10"/>
      <c r="HGD53" s="10"/>
      <c r="HGE53" s="10"/>
      <c r="HGF53" s="10"/>
      <c r="HGG53" s="10"/>
      <c r="HGH53" s="10"/>
      <c r="HGI53" s="10"/>
      <c r="HGJ53" s="10"/>
      <c r="HGK53" s="10"/>
      <c r="HGL53" s="10"/>
      <c r="HGM53" s="10"/>
      <c r="HGN53" s="10"/>
      <c r="HGO53" s="10"/>
      <c r="HGP53" s="10"/>
      <c r="HGQ53" s="10"/>
      <c r="HGR53" s="10"/>
      <c r="HGS53" s="10"/>
      <c r="HGT53" s="10"/>
      <c r="HGU53" s="10"/>
      <c r="HGV53" s="10"/>
      <c r="HGW53" s="10"/>
      <c r="HGX53" s="10"/>
      <c r="HGY53" s="10"/>
      <c r="HGZ53" s="10"/>
      <c r="HHA53" s="10"/>
      <c r="HHB53" s="10"/>
      <c r="HHC53" s="10"/>
      <c r="HHD53" s="10"/>
      <c r="HHE53" s="10"/>
      <c r="HHF53" s="10"/>
      <c r="HHG53" s="10"/>
      <c r="HHH53" s="10"/>
      <c r="HHI53" s="10"/>
      <c r="HHJ53" s="10"/>
      <c r="HHK53" s="10"/>
      <c r="HHL53" s="10"/>
      <c r="HHM53" s="10"/>
      <c r="HHN53" s="10"/>
      <c r="HHO53" s="10"/>
      <c r="HHP53" s="10"/>
      <c r="HHQ53" s="10"/>
      <c r="HHR53" s="10"/>
      <c r="HHS53" s="10"/>
      <c r="HHT53" s="10"/>
      <c r="HHU53" s="10"/>
      <c r="HHV53" s="10"/>
      <c r="HHW53" s="10"/>
      <c r="HHX53" s="10"/>
      <c r="HHY53" s="10"/>
      <c r="HHZ53" s="10"/>
      <c r="HIA53" s="10"/>
      <c r="HIB53" s="10"/>
      <c r="HIC53" s="10"/>
      <c r="HID53" s="10"/>
      <c r="HIE53" s="10"/>
      <c r="HIF53" s="10"/>
      <c r="HIG53" s="10"/>
      <c r="HIH53" s="10"/>
      <c r="HII53" s="10"/>
      <c r="HIJ53" s="10"/>
      <c r="HIK53" s="10"/>
      <c r="HIL53" s="10"/>
      <c r="HIM53" s="10"/>
      <c r="HIN53" s="10"/>
      <c r="HIO53" s="10"/>
      <c r="HIP53" s="10"/>
      <c r="HIQ53" s="10"/>
      <c r="HIR53" s="10"/>
      <c r="HIS53" s="10"/>
      <c r="HIT53" s="10"/>
      <c r="HIU53" s="10"/>
      <c r="HIV53" s="10"/>
      <c r="HIW53" s="10"/>
      <c r="HIX53" s="10"/>
      <c r="HIY53" s="10"/>
      <c r="HIZ53" s="10"/>
      <c r="HJA53" s="10"/>
      <c r="HJB53" s="10"/>
      <c r="HJC53" s="10"/>
      <c r="HJD53" s="10"/>
      <c r="HJE53" s="10"/>
      <c r="HJF53" s="10"/>
      <c r="HJG53" s="10"/>
      <c r="HJH53" s="10"/>
      <c r="HJI53" s="10"/>
      <c r="HJJ53" s="10"/>
      <c r="HJK53" s="10"/>
      <c r="HJL53" s="10"/>
      <c r="HJM53" s="10"/>
      <c r="HJN53" s="10"/>
      <c r="HJO53" s="10"/>
      <c r="HJP53" s="10"/>
      <c r="HJQ53" s="10"/>
      <c r="HJR53" s="10"/>
      <c r="HJS53" s="10"/>
      <c r="HJT53" s="10"/>
      <c r="HJU53" s="10"/>
      <c r="HJV53" s="10"/>
      <c r="HJW53" s="10"/>
      <c r="HJX53" s="10"/>
      <c r="HJY53" s="10"/>
      <c r="HJZ53" s="10"/>
      <c r="HKA53" s="10"/>
      <c r="HKB53" s="10"/>
      <c r="HKC53" s="10"/>
      <c r="HKD53" s="10"/>
      <c r="HKE53" s="10"/>
      <c r="HKF53" s="10"/>
      <c r="HKG53" s="10"/>
      <c r="HKH53" s="10"/>
      <c r="HKI53" s="10"/>
      <c r="HKJ53" s="10"/>
      <c r="HKK53" s="10"/>
      <c r="HKL53" s="10"/>
      <c r="HKM53" s="10"/>
      <c r="HKN53" s="10"/>
      <c r="HKO53" s="10"/>
      <c r="HKP53" s="10"/>
      <c r="HKQ53" s="10"/>
      <c r="HKR53" s="10"/>
      <c r="HKS53" s="10"/>
      <c r="HKT53" s="10"/>
      <c r="HKU53" s="10"/>
      <c r="HKV53" s="10"/>
      <c r="HKW53" s="10"/>
      <c r="HKX53" s="10"/>
      <c r="HKY53" s="10"/>
      <c r="HKZ53" s="10"/>
      <c r="HLA53" s="10"/>
      <c r="HLB53" s="10"/>
      <c r="HLC53" s="10"/>
      <c r="HLD53" s="10"/>
      <c r="HLE53" s="10"/>
      <c r="HLF53" s="10"/>
      <c r="HLG53" s="10"/>
      <c r="HLH53" s="10"/>
      <c r="HLI53" s="10"/>
      <c r="HLJ53" s="10"/>
      <c r="HLK53" s="10"/>
      <c r="HLL53" s="10"/>
      <c r="HLM53" s="10"/>
      <c r="HLN53" s="10"/>
      <c r="HLO53" s="10"/>
      <c r="HLP53" s="10"/>
      <c r="HLQ53" s="10"/>
      <c r="HLR53" s="10"/>
      <c r="HLS53" s="10"/>
      <c r="HLT53" s="10"/>
      <c r="HLU53" s="10"/>
      <c r="HLV53" s="10"/>
      <c r="HLW53" s="10"/>
      <c r="HLX53" s="10"/>
      <c r="HLY53" s="10"/>
      <c r="HLZ53" s="10"/>
      <c r="HMA53" s="10"/>
      <c r="HMB53" s="10"/>
      <c r="HMC53" s="10"/>
      <c r="HMD53" s="10"/>
      <c r="HME53" s="10"/>
      <c r="HMF53" s="10"/>
      <c r="HMG53" s="10"/>
      <c r="HMH53" s="10"/>
      <c r="HMI53" s="10"/>
      <c r="HMJ53" s="10"/>
      <c r="HMK53" s="10"/>
      <c r="HML53" s="10"/>
      <c r="HMM53" s="10"/>
      <c r="HMN53" s="10"/>
      <c r="HMO53" s="10"/>
      <c r="HMP53" s="10"/>
      <c r="HMQ53" s="10"/>
      <c r="HMR53" s="10"/>
      <c r="HMS53" s="10"/>
      <c r="HMT53" s="10"/>
      <c r="HMU53" s="10"/>
      <c r="HMV53" s="10"/>
      <c r="HMW53" s="10"/>
      <c r="HMX53" s="10"/>
      <c r="HMY53" s="10"/>
      <c r="HMZ53" s="10"/>
      <c r="HNA53" s="10"/>
      <c r="HNB53" s="10"/>
      <c r="HNC53" s="10"/>
      <c r="HND53" s="10"/>
      <c r="HNE53" s="10"/>
      <c r="HNF53" s="10"/>
      <c r="HNG53" s="10"/>
      <c r="HNH53" s="10"/>
      <c r="HNI53" s="10"/>
      <c r="HNJ53" s="10"/>
      <c r="HNK53" s="10"/>
      <c r="HNL53" s="10"/>
      <c r="HNM53" s="10"/>
      <c r="HNN53" s="10"/>
      <c r="HNO53" s="10"/>
      <c r="HNP53" s="10"/>
      <c r="HNQ53" s="10"/>
      <c r="HNR53" s="10"/>
      <c r="HNS53" s="10"/>
      <c r="HNT53" s="10"/>
      <c r="HNU53" s="10"/>
      <c r="HNV53" s="10"/>
      <c r="HNW53" s="10"/>
      <c r="HNX53" s="10"/>
      <c r="HNY53" s="10"/>
      <c r="HNZ53" s="10"/>
      <c r="HOA53" s="10"/>
      <c r="HOB53" s="10"/>
      <c r="HOC53" s="10"/>
      <c r="HOD53" s="10"/>
      <c r="HOE53" s="10"/>
      <c r="HOF53" s="10"/>
      <c r="HOG53" s="10"/>
      <c r="HOH53" s="10"/>
      <c r="HOI53" s="10"/>
      <c r="HOJ53" s="10"/>
      <c r="HOK53" s="10"/>
      <c r="HOL53" s="10"/>
      <c r="HOM53" s="10"/>
      <c r="HON53" s="10"/>
      <c r="HOO53" s="10"/>
      <c r="HOP53" s="10"/>
      <c r="HOQ53" s="10"/>
      <c r="HOR53" s="10"/>
      <c r="HOS53" s="10"/>
      <c r="HOT53" s="10"/>
      <c r="HOU53" s="10"/>
      <c r="HOV53" s="10"/>
      <c r="HOW53" s="10"/>
      <c r="HOX53" s="10"/>
      <c r="HOY53" s="10"/>
      <c r="HOZ53" s="10"/>
      <c r="HPA53" s="10"/>
      <c r="HPB53" s="10"/>
      <c r="HPC53" s="10"/>
      <c r="HPD53" s="10"/>
      <c r="HPE53" s="10"/>
      <c r="HPF53" s="10"/>
      <c r="HPG53" s="10"/>
      <c r="HPH53" s="10"/>
      <c r="HPI53" s="10"/>
      <c r="HPJ53" s="10"/>
      <c r="HPK53" s="10"/>
      <c r="HPL53" s="10"/>
      <c r="HPM53" s="10"/>
      <c r="HPN53" s="10"/>
      <c r="HPO53" s="10"/>
      <c r="HPP53" s="10"/>
      <c r="HPQ53" s="10"/>
      <c r="HPR53" s="10"/>
      <c r="HPS53" s="10"/>
      <c r="HPT53" s="10"/>
      <c r="HPU53" s="10"/>
      <c r="HPV53" s="10"/>
      <c r="HPW53" s="10"/>
      <c r="HPX53" s="10"/>
      <c r="HPY53" s="10"/>
      <c r="HPZ53" s="10"/>
      <c r="HQA53" s="10"/>
      <c r="HQB53" s="10"/>
      <c r="HQC53" s="10"/>
      <c r="HQD53" s="10"/>
      <c r="HQE53" s="10"/>
      <c r="HQF53" s="10"/>
      <c r="HQG53" s="10"/>
      <c r="HQH53" s="10"/>
      <c r="HQI53" s="10"/>
      <c r="HQJ53" s="10"/>
      <c r="HQK53" s="10"/>
      <c r="HQL53" s="10"/>
      <c r="HQM53" s="10"/>
      <c r="HQN53" s="10"/>
      <c r="HQO53" s="10"/>
      <c r="HQP53" s="10"/>
      <c r="HQQ53" s="10"/>
      <c r="HQR53" s="10"/>
      <c r="HQS53" s="10"/>
      <c r="HQT53" s="10"/>
      <c r="HQU53" s="10"/>
      <c r="HQV53" s="10"/>
      <c r="HQW53" s="10"/>
      <c r="HQX53" s="10"/>
      <c r="HQY53" s="10"/>
      <c r="HQZ53" s="10"/>
      <c r="HRA53" s="10"/>
      <c r="HRB53" s="10"/>
      <c r="HRC53" s="10"/>
      <c r="HRD53" s="10"/>
      <c r="HRE53" s="10"/>
      <c r="HRF53" s="10"/>
      <c r="HRG53" s="10"/>
      <c r="HRH53" s="10"/>
      <c r="HRI53" s="10"/>
      <c r="HRJ53" s="10"/>
      <c r="HRK53" s="10"/>
      <c r="HRL53" s="10"/>
      <c r="HRM53" s="10"/>
      <c r="HRN53" s="10"/>
      <c r="HRO53" s="10"/>
      <c r="HRP53" s="10"/>
      <c r="HRQ53" s="10"/>
      <c r="HRR53" s="10"/>
      <c r="HRS53" s="10"/>
      <c r="HRT53" s="10"/>
      <c r="HRU53" s="10"/>
      <c r="HRV53" s="10"/>
      <c r="HRW53" s="10"/>
      <c r="HRX53" s="10"/>
      <c r="HRY53" s="10"/>
      <c r="HRZ53" s="10"/>
      <c r="HSA53" s="10"/>
      <c r="HSB53" s="10"/>
      <c r="HSC53" s="10"/>
      <c r="HSD53" s="10"/>
      <c r="HSE53" s="10"/>
      <c r="HSF53" s="10"/>
      <c r="HSG53" s="10"/>
      <c r="HSH53" s="10"/>
      <c r="HSI53" s="10"/>
      <c r="HSJ53" s="10"/>
      <c r="HSK53" s="10"/>
      <c r="HSL53" s="10"/>
      <c r="HSM53" s="10"/>
      <c r="HSN53" s="10"/>
      <c r="HSO53" s="10"/>
      <c r="HSP53" s="10"/>
      <c r="HSQ53" s="10"/>
      <c r="HSR53" s="10"/>
      <c r="HSS53" s="10"/>
      <c r="HST53" s="10"/>
      <c r="HSU53" s="10"/>
      <c r="HSV53" s="10"/>
      <c r="HSW53" s="10"/>
      <c r="HSX53" s="10"/>
      <c r="HSY53" s="10"/>
      <c r="HSZ53" s="10"/>
      <c r="HTA53" s="10"/>
      <c r="HTB53" s="10"/>
      <c r="HTC53" s="10"/>
      <c r="HTD53" s="10"/>
      <c r="HTE53" s="10"/>
      <c r="HTF53" s="10"/>
      <c r="HTG53" s="10"/>
      <c r="HTH53" s="10"/>
      <c r="HTI53" s="10"/>
      <c r="HTJ53" s="10"/>
      <c r="HTK53" s="10"/>
      <c r="HTL53" s="10"/>
      <c r="HTM53" s="10"/>
      <c r="HTN53" s="10"/>
      <c r="HTO53" s="10"/>
      <c r="HTP53" s="10"/>
      <c r="HTQ53" s="10"/>
      <c r="HTR53" s="10"/>
      <c r="HTS53" s="10"/>
      <c r="HTT53" s="10"/>
      <c r="HTU53" s="10"/>
      <c r="HTV53" s="10"/>
      <c r="HTW53" s="10"/>
      <c r="HTX53" s="10"/>
      <c r="HTY53" s="10"/>
      <c r="HTZ53" s="10"/>
      <c r="HUA53" s="10"/>
      <c r="HUB53" s="10"/>
      <c r="HUC53" s="10"/>
      <c r="HUD53" s="10"/>
      <c r="HUE53" s="10"/>
      <c r="HUF53" s="10"/>
      <c r="HUG53" s="10"/>
      <c r="HUH53" s="10"/>
      <c r="HUI53" s="10"/>
      <c r="HUJ53" s="10"/>
      <c r="HUK53" s="10"/>
      <c r="HUL53" s="10"/>
      <c r="HUM53" s="10"/>
      <c r="HUN53" s="10"/>
      <c r="HUO53" s="10"/>
      <c r="HUP53" s="10"/>
      <c r="HUQ53" s="10"/>
      <c r="HUR53" s="10"/>
      <c r="HUS53" s="10"/>
      <c r="HUT53" s="10"/>
      <c r="HUU53" s="10"/>
      <c r="HUV53" s="10"/>
      <c r="HUW53" s="10"/>
      <c r="HUX53" s="10"/>
      <c r="HUY53" s="10"/>
      <c r="HUZ53" s="10"/>
      <c r="HVA53" s="10"/>
      <c r="HVB53" s="10"/>
      <c r="HVC53" s="10"/>
      <c r="HVD53" s="10"/>
      <c r="HVE53" s="10"/>
      <c r="HVF53" s="10"/>
      <c r="HVG53" s="10"/>
      <c r="HVH53" s="10"/>
      <c r="HVI53" s="10"/>
      <c r="HVJ53" s="10"/>
      <c r="HVK53" s="10"/>
      <c r="HVL53" s="10"/>
      <c r="HVM53" s="10"/>
      <c r="HVN53" s="10"/>
      <c r="HVO53" s="10"/>
      <c r="HVP53" s="10"/>
      <c r="HVQ53" s="10"/>
      <c r="HVR53" s="10"/>
      <c r="HVS53" s="10"/>
      <c r="HVT53" s="10"/>
      <c r="HVU53" s="10"/>
      <c r="HVV53" s="10"/>
      <c r="HVW53" s="10"/>
      <c r="HVX53" s="10"/>
      <c r="HVY53" s="10"/>
      <c r="HVZ53" s="10"/>
      <c r="HWA53" s="10"/>
      <c r="HWB53" s="10"/>
      <c r="HWC53" s="10"/>
      <c r="HWD53" s="10"/>
      <c r="HWE53" s="10"/>
      <c r="HWF53" s="10"/>
      <c r="HWG53" s="10"/>
      <c r="HWH53" s="10"/>
      <c r="HWI53" s="10"/>
      <c r="HWJ53" s="10"/>
      <c r="HWK53" s="10"/>
      <c r="HWL53" s="10"/>
      <c r="HWM53" s="10"/>
      <c r="HWN53" s="10"/>
      <c r="HWO53" s="10"/>
      <c r="HWP53" s="10"/>
      <c r="HWQ53" s="10"/>
      <c r="HWR53" s="10"/>
      <c r="HWS53" s="10"/>
      <c r="HWT53" s="10"/>
      <c r="HWU53" s="10"/>
      <c r="HWV53" s="10"/>
      <c r="HWW53" s="10"/>
      <c r="HWX53" s="10"/>
      <c r="HWY53" s="10"/>
      <c r="HWZ53" s="10"/>
      <c r="HXA53" s="10"/>
      <c r="HXB53" s="10"/>
      <c r="HXC53" s="10"/>
      <c r="HXD53" s="10"/>
      <c r="HXE53" s="10"/>
      <c r="HXF53" s="10"/>
      <c r="HXG53" s="10"/>
      <c r="HXH53" s="10"/>
      <c r="HXI53" s="10"/>
      <c r="HXJ53" s="10"/>
      <c r="HXK53" s="10"/>
      <c r="HXL53" s="10"/>
      <c r="HXM53" s="10"/>
      <c r="HXN53" s="10"/>
      <c r="HXO53" s="10"/>
      <c r="HXP53" s="10"/>
      <c r="HXQ53" s="10"/>
      <c r="HXR53" s="10"/>
      <c r="HXS53" s="10"/>
      <c r="HXT53" s="10"/>
      <c r="HXU53" s="10"/>
      <c r="HXV53" s="10"/>
      <c r="HXW53" s="10"/>
      <c r="HXX53" s="10"/>
      <c r="HXY53" s="10"/>
      <c r="HXZ53" s="10"/>
      <c r="HYA53" s="10"/>
      <c r="HYB53" s="10"/>
      <c r="HYC53" s="10"/>
      <c r="HYD53" s="10"/>
      <c r="HYE53" s="10"/>
      <c r="HYF53" s="10"/>
      <c r="HYG53" s="10"/>
      <c r="HYH53" s="10"/>
      <c r="HYI53" s="10"/>
      <c r="HYJ53" s="10"/>
      <c r="HYK53" s="10"/>
      <c r="HYL53" s="10"/>
      <c r="HYM53" s="10"/>
      <c r="HYN53" s="10"/>
      <c r="HYO53" s="10"/>
      <c r="HYP53" s="10"/>
      <c r="HYQ53" s="10"/>
      <c r="HYR53" s="10"/>
      <c r="HYS53" s="10"/>
      <c r="HYT53" s="10"/>
      <c r="HYU53" s="10"/>
      <c r="HYV53" s="10"/>
      <c r="HYW53" s="10"/>
      <c r="HYX53" s="10"/>
      <c r="HYY53" s="10"/>
      <c r="HYZ53" s="10"/>
      <c r="HZA53" s="10"/>
      <c r="HZB53" s="10"/>
      <c r="HZC53" s="10"/>
      <c r="HZD53" s="10"/>
      <c r="HZE53" s="10"/>
      <c r="HZF53" s="10"/>
      <c r="HZG53" s="10"/>
      <c r="HZH53" s="10"/>
      <c r="HZI53" s="10"/>
      <c r="HZJ53" s="10"/>
      <c r="HZK53" s="10"/>
      <c r="HZL53" s="10"/>
      <c r="HZM53" s="10"/>
      <c r="HZN53" s="10"/>
      <c r="HZO53" s="10"/>
      <c r="HZP53" s="10"/>
      <c r="HZQ53" s="10"/>
      <c r="HZR53" s="10"/>
      <c r="HZS53" s="10"/>
      <c r="HZT53" s="10"/>
      <c r="HZU53" s="10"/>
      <c r="HZV53" s="10"/>
      <c r="HZW53" s="10"/>
      <c r="HZX53" s="10"/>
      <c r="HZY53" s="10"/>
      <c r="HZZ53" s="10"/>
      <c r="IAA53" s="10"/>
      <c r="IAB53" s="10"/>
      <c r="IAC53" s="10"/>
      <c r="IAD53" s="10"/>
      <c r="IAE53" s="10"/>
      <c r="IAF53" s="10"/>
      <c r="IAG53" s="10"/>
      <c r="IAH53" s="10"/>
      <c r="IAI53" s="10"/>
      <c r="IAJ53" s="10"/>
      <c r="IAK53" s="10"/>
      <c r="IAL53" s="10"/>
      <c r="IAM53" s="10"/>
      <c r="IAN53" s="10"/>
      <c r="IAO53" s="10"/>
      <c r="IAP53" s="10"/>
      <c r="IAQ53" s="10"/>
      <c r="IAR53" s="10"/>
      <c r="IAS53" s="10"/>
      <c r="IAT53" s="10"/>
      <c r="IAU53" s="10"/>
      <c r="IAV53" s="10"/>
      <c r="IAW53" s="10"/>
      <c r="IAX53" s="10"/>
      <c r="IAY53" s="10"/>
      <c r="IAZ53" s="10"/>
      <c r="IBA53" s="10"/>
      <c r="IBB53" s="10"/>
      <c r="IBC53" s="10"/>
      <c r="IBD53" s="10"/>
      <c r="IBE53" s="10"/>
      <c r="IBF53" s="10"/>
      <c r="IBG53" s="10"/>
      <c r="IBH53" s="10"/>
      <c r="IBI53" s="10"/>
      <c r="IBJ53" s="10"/>
      <c r="IBK53" s="10"/>
      <c r="IBL53" s="10"/>
      <c r="IBM53" s="10"/>
      <c r="IBN53" s="10"/>
      <c r="IBO53" s="10"/>
      <c r="IBP53" s="10"/>
      <c r="IBQ53" s="10"/>
      <c r="IBR53" s="10"/>
      <c r="IBS53" s="10"/>
      <c r="IBT53" s="10"/>
      <c r="IBU53" s="10"/>
      <c r="IBV53" s="10"/>
      <c r="IBW53" s="10"/>
      <c r="IBX53" s="10"/>
      <c r="IBY53" s="10"/>
      <c r="IBZ53" s="10"/>
      <c r="ICA53" s="10"/>
      <c r="ICB53" s="10"/>
      <c r="ICC53" s="10"/>
      <c r="ICD53" s="10"/>
      <c r="ICE53" s="10"/>
      <c r="ICF53" s="10"/>
      <c r="ICG53" s="10"/>
      <c r="ICH53" s="10"/>
      <c r="ICI53" s="10"/>
      <c r="ICJ53" s="10"/>
      <c r="ICK53" s="10"/>
      <c r="ICL53" s="10"/>
      <c r="ICM53" s="10"/>
      <c r="ICN53" s="10"/>
      <c r="ICO53" s="10"/>
      <c r="ICP53" s="10"/>
      <c r="ICQ53" s="10"/>
      <c r="ICR53" s="10"/>
      <c r="ICS53" s="10"/>
      <c r="ICT53" s="10"/>
      <c r="ICU53" s="10"/>
      <c r="ICV53" s="10"/>
      <c r="ICW53" s="10"/>
      <c r="ICX53" s="10"/>
      <c r="ICY53" s="10"/>
      <c r="ICZ53" s="10"/>
      <c r="IDA53" s="10"/>
      <c r="IDB53" s="10"/>
      <c r="IDC53" s="10"/>
      <c r="IDD53" s="10"/>
      <c r="IDE53" s="10"/>
      <c r="IDF53" s="10"/>
      <c r="IDG53" s="10"/>
      <c r="IDH53" s="10"/>
      <c r="IDI53" s="10"/>
      <c r="IDJ53" s="10"/>
      <c r="IDK53" s="10"/>
      <c r="IDL53" s="10"/>
      <c r="IDM53" s="10"/>
      <c r="IDN53" s="10"/>
      <c r="IDO53" s="10"/>
      <c r="IDP53" s="10"/>
      <c r="IDQ53" s="10"/>
      <c r="IDR53" s="10"/>
      <c r="IDS53" s="10"/>
      <c r="IDT53" s="10"/>
      <c r="IDU53" s="10"/>
      <c r="IDV53" s="10"/>
      <c r="IDW53" s="10"/>
      <c r="IDX53" s="10"/>
      <c r="IDY53" s="10"/>
      <c r="IDZ53" s="10"/>
      <c r="IEA53" s="10"/>
      <c r="IEB53" s="10"/>
      <c r="IEC53" s="10"/>
      <c r="IED53" s="10"/>
      <c r="IEE53" s="10"/>
      <c r="IEF53" s="10"/>
      <c r="IEG53" s="10"/>
      <c r="IEH53" s="10"/>
      <c r="IEI53" s="10"/>
      <c r="IEJ53" s="10"/>
      <c r="IEK53" s="10"/>
      <c r="IEL53" s="10"/>
      <c r="IEM53" s="10"/>
      <c r="IEN53" s="10"/>
      <c r="IEO53" s="10"/>
      <c r="IEP53" s="10"/>
      <c r="IEQ53" s="10"/>
      <c r="IER53" s="10"/>
      <c r="IES53" s="10"/>
      <c r="IET53" s="10"/>
      <c r="IEU53" s="10"/>
      <c r="IEV53" s="10"/>
      <c r="IEW53" s="10"/>
      <c r="IEX53" s="10"/>
      <c r="IEY53" s="10"/>
      <c r="IEZ53" s="10"/>
      <c r="IFA53" s="10"/>
      <c r="IFB53" s="10"/>
      <c r="IFC53" s="10"/>
      <c r="IFD53" s="10"/>
      <c r="IFE53" s="10"/>
      <c r="IFF53" s="10"/>
      <c r="IFG53" s="10"/>
      <c r="IFH53" s="10"/>
      <c r="IFI53" s="10"/>
      <c r="IFJ53" s="10"/>
      <c r="IFK53" s="10"/>
      <c r="IFL53" s="10"/>
      <c r="IFM53" s="10"/>
      <c r="IFN53" s="10"/>
      <c r="IFO53" s="10"/>
      <c r="IFP53" s="10"/>
      <c r="IFQ53" s="10"/>
      <c r="IFR53" s="10"/>
      <c r="IFS53" s="10"/>
      <c r="IFT53" s="10"/>
      <c r="IFU53" s="10"/>
      <c r="IFV53" s="10"/>
      <c r="IFW53" s="10"/>
      <c r="IFX53" s="10"/>
      <c r="IFY53" s="10"/>
      <c r="IFZ53" s="10"/>
      <c r="IGA53" s="10"/>
      <c r="IGB53" s="10"/>
      <c r="IGC53" s="10"/>
      <c r="IGD53" s="10"/>
      <c r="IGE53" s="10"/>
      <c r="IGF53" s="10"/>
      <c r="IGG53" s="10"/>
      <c r="IGH53" s="10"/>
      <c r="IGI53" s="10"/>
      <c r="IGJ53" s="10"/>
      <c r="IGK53" s="10"/>
      <c r="IGL53" s="10"/>
      <c r="IGM53" s="10"/>
      <c r="IGN53" s="10"/>
      <c r="IGO53" s="10"/>
      <c r="IGP53" s="10"/>
      <c r="IGQ53" s="10"/>
      <c r="IGR53" s="10"/>
      <c r="IGS53" s="10"/>
      <c r="IGT53" s="10"/>
      <c r="IGU53" s="10"/>
      <c r="IGV53" s="10"/>
      <c r="IGW53" s="10"/>
      <c r="IGX53" s="10"/>
      <c r="IGY53" s="10"/>
      <c r="IGZ53" s="10"/>
      <c r="IHA53" s="10"/>
      <c r="IHB53" s="10"/>
      <c r="IHC53" s="10"/>
      <c r="IHD53" s="10"/>
      <c r="IHE53" s="10"/>
      <c r="IHF53" s="10"/>
      <c r="IHG53" s="10"/>
      <c r="IHH53" s="10"/>
      <c r="IHI53" s="10"/>
      <c r="IHJ53" s="10"/>
      <c r="IHK53" s="10"/>
      <c r="IHL53" s="10"/>
      <c r="IHM53" s="10"/>
      <c r="IHN53" s="10"/>
      <c r="IHO53" s="10"/>
      <c r="IHP53" s="10"/>
      <c r="IHQ53" s="10"/>
      <c r="IHR53" s="10"/>
      <c r="IHS53" s="10"/>
      <c r="IHT53" s="10"/>
      <c r="IHU53" s="10"/>
      <c r="IHV53" s="10"/>
      <c r="IHW53" s="10"/>
      <c r="IHX53" s="10"/>
      <c r="IHY53" s="10"/>
      <c r="IHZ53" s="10"/>
      <c r="IIA53" s="10"/>
      <c r="IIB53" s="10"/>
      <c r="IIC53" s="10"/>
      <c r="IID53" s="10"/>
      <c r="IIE53" s="10"/>
      <c r="IIF53" s="10"/>
      <c r="IIG53" s="10"/>
      <c r="IIH53" s="10"/>
      <c r="III53" s="10"/>
      <c r="IIJ53" s="10"/>
      <c r="IIK53" s="10"/>
      <c r="IIL53" s="10"/>
      <c r="IIM53" s="10"/>
      <c r="IIN53" s="10"/>
      <c r="IIO53" s="10"/>
      <c r="IIP53" s="10"/>
      <c r="IIQ53" s="10"/>
      <c r="IIR53" s="10"/>
      <c r="IIS53" s="10"/>
      <c r="IIT53" s="10"/>
      <c r="IIU53" s="10"/>
      <c r="IIV53" s="10"/>
      <c r="IIW53" s="10"/>
      <c r="IIX53" s="10"/>
      <c r="IIY53" s="10"/>
      <c r="IIZ53" s="10"/>
      <c r="IJA53" s="10"/>
      <c r="IJB53" s="10"/>
      <c r="IJC53" s="10"/>
      <c r="IJD53" s="10"/>
      <c r="IJE53" s="10"/>
      <c r="IJF53" s="10"/>
      <c r="IJG53" s="10"/>
      <c r="IJH53" s="10"/>
      <c r="IJI53" s="10"/>
      <c r="IJJ53" s="10"/>
      <c r="IJK53" s="10"/>
      <c r="IJL53" s="10"/>
      <c r="IJM53" s="10"/>
      <c r="IJN53" s="10"/>
      <c r="IJO53" s="10"/>
      <c r="IJP53" s="10"/>
      <c r="IJQ53" s="10"/>
      <c r="IJR53" s="10"/>
      <c r="IJS53" s="10"/>
      <c r="IJT53" s="10"/>
      <c r="IJU53" s="10"/>
      <c r="IJV53" s="10"/>
      <c r="IJW53" s="10"/>
      <c r="IJX53" s="10"/>
      <c r="IJY53" s="10"/>
      <c r="IJZ53" s="10"/>
      <c r="IKA53" s="10"/>
      <c r="IKB53" s="10"/>
      <c r="IKC53" s="10"/>
      <c r="IKD53" s="10"/>
      <c r="IKE53" s="10"/>
      <c r="IKF53" s="10"/>
      <c r="IKG53" s="10"/>
      <c r="IKH53" s="10"/>
      <c r="IKI53" s="10"/>
      <c r="IKJ53" s="10"/>
      <c r="IKK53" s="10"/>
      <c r="IKL53" s="10"/>
      <c r="IKM53" s="10"/>
      <c r="IKN53" s="10"/>
      <c r="IKO53" s="10"/>
      <c r="IKP53" s="10"/>
      <c r="IKQ53" s="10"/>
      <c r="IKR53" s="10"/>
      <c r="IKS53" s="10"/>
      <c r="IKT53" s="10"/>
      <c r="IKU53" s="10"/>
      <c r="IKV53" s="10"/>
      <c r="IKW53" s="10"/>
      <c r="IKX53" s="10"/>
      <c r="IKY53" s="10"/>
      <c r="IKZ53" s="10"/>
      <c r="ILA53" s="10"/>
      <c r="ILB53" s="10"/>
      <c r="ILC53" s="10"/>
      <c r="ILD53" s="10"/>
      <c r="ILE53" s="10"/>
      <c r="ILF53" s="10"/>
      <c r="ILG53" s="10"/>
      <c r="ILH53" s="10"/>
      <c r="ILI53" s="10"/>
      <c r="ILJ53" s="10"/>
      <c r="ILK53" s="10"/>
      <c r="ILL53" s="10"/>
      <c r="ILM53" s="10"/>
      <c r="ILN53" s="10"/>
      <c r="ILO53" s="10"/>
      <c r="ILP53" s="10"/>
      <c r="ILQ53" s="10"/>
      <c r="ILR53" s="10"/>
      <c r="ILS53" s="10"/>
      <c r="ILT53" s="10"/>
      <c r="ILU53" s="10"/>
      <c r="ILV53" s="10"/>
      <c r="ILW53" s="10"/>
      <c r="ILX53" s="10"/>
      <c r="ILY53" s="10"/>
      <c r="ILZ53" s="10"/>
      <c r="IMA53" s="10"/>
      <c r="IMB53" s="10"/>
      <c r="IMC53" s="10"/>
      <c r="IMD53" s="10"/>
      <c r="IME53" s="10"/>
      <c r="IMF53" s="10"/>
      <c r="IMG53" s="10"/>
      <c r="IMH53" s="10"/>
      <c r="IMI53" s="10"/>
      <c r="IMJ53" s="10"/>
      <c r="IMK53" s="10"/>
      <c r="IML53" s="10"/>
      <c r="IMM53" s="10"/>
      <c r="IMN53" s="10"/>
      <c r="IMO53" s="10"/>
      <c r="IMP53" s="10"/>
      <c r="IMQ53" s="10"/>
      <c r="IMR53" s="10"/>
      <c r="IMS53" s="10"/>
      <c r="IMT53" s="10"/>
      <c r="IMU53" s="10"/>
      <c r="IMV53" s="10"/>
      <c r="IMW53" s="10"/>
      <c r="IMX53" s="10"/>
      <c r="IMY53" s="10"/>
      <c r="IMZ53" s="10"/>
      <c r="INA53" s="10"/>
      <c r="INB53" s="10"/>
      <c r="INC53" s="10"/>
      <c r="IND53" s="10"/>
      <c r="INE53" s="10"/>
      <c r="INF53" s="10"/>
      <c r="ING53" s="10"/>
      <c r="INH53" s="10"/>
      <c r="INI53" s="10"/>
      <c r="INJ53" s="10"/>
      <c r="INK53" s="10"/>
      <c r="INL53" s="10"/>
      <c r="INM53" s="10"/>
      <c r="INN53" s="10"/>
      <c r="INO53" s="10"/>
      <c r="INP53" s="10"/>
      <c r="INQ53" s="10"/>
      <c r="INR53" s="10"/>
      <c r="INS53" s="10"/>
      <c r="INT53" s="10"/>
      <c r="INU53" s="10"/>
      <c r="INV53" s="10"/>
      <c r="INW53" s="10"/>
      <c r="INX53" s="10"/>
      <c r="INY53" s="10"/>
      <c r="INZ53" s="10"/>
      <c r="IOA53" s="10"/>
      <c r="IOB53" s="10"/>
      <c r="IOC53" s="10"/>
      <c r="IOD53" s="10"/>
      <c r="IOE53" s="10"/>
      <c r="IOF53" s="10"/>
      <c r="IOG53" s="10"/>
      <c r="IOH53" s="10"/>
      <c r="IOI53" s="10"/>
      <c r="IOJ53" s="10"/>
      <c r="IOK53" s="10"/>
      <c r="IOL53" s="10"/>
      <c r="IOM53" s="10"/>
      <c r="ION53" s="10"/>
      <c r="IOO53" s="10"/>
      <c r="IOP53" s="10"/>
      <c r="IOQ53" s="10"/>
      <c r="IOR53" s="10"/>
      <c r="IOS53" s="10"/>
      <c r="IOT53" s="10"/>
      <c r="IOU53" s="10"/>
      <c r="IOV53" s="10"/>
      <c r="IOW53" s="10"/>
      <c r="IOX53" s="10"/>
      <c r="IOY53" s="10"/>
      <c r="IOZ53" s="10"/>
      <c r="IPA53" s="10"/>
      <c r="IPB53" s="10"/>
      <c r="IPC53" s="10"/>
      <c r="IPD53" s="10"/>
      <c r="IPE53" s="10"/>
      <c r="IPF53" s="10"/>
      <c r="IPG53" s="10"/>
      <c r="IPH53" s="10"/>
      <c r="IPI53" s="10"/>
      <c r="IPJ53" s="10"/>
      <c r="IPK53" s="10"/>
      <c r="IPL53" s="10"/>
      <c r="IPM53" s="10"/>
      <c r="IPN53" s="10"/>
      <c r="IPO53" s="10"/>
      <c r="IPP53" s="10"/>
      <c r="IPQ53" s="10"/>
      <c r="IPR53" s="10"/>
      <c r="IPS53" s="10"/>
      <c r="IPT53" s="10"/>
      <c r="IPU53" s="10"/>
      <c r="IPV53" s="10"/>
      <c r="IPW53" s="10"/>
      <c r="IPX53" s="10"/>
      <c r="IPY53" s="10"/>
      <c r="IPZ53" s="10"/>
      <c r="IQA53" s="10"/>
      <c r="IQB53" s="10"/>
      <c r="IQC53" s="10"/>
      <c r="IQD53" s="10"/>
      <c r="IQE53" s="10"/>
      <c r="IQF53" s="10"/>
      <c r="IQG53" s="10"/>
      <c r="IQH53" s="10"/>
      <c r="IQI53" s="10"/>
      <c r="IQJ53" s="10"/>
      <c r="IQK53" s="10"/>
      <c r="IQL53" s="10"/>
      <c r="IQM53" s="10"/>
      <c r="IQN53" s="10"/>
      <c r="IQO53" s="10"/>
      <c r="IQP53" s="10"/>
      <c r="IQQ53" s="10"/>
      <c r="IQR53" s="10"/>
      <c r="IQS53" s="10"/>
      <c r="IQT53" s="10"/>
      <c r="IQU53" s="10"/>
      <c r="IQV53" s="10"/>
      <c r="IQW53" s="10"/>
      <c r="IQX53" s="10"/>
      <c r="IQY53" s="10"/>
      <c r="IQZ53" s="10"/>
      <c r="IRA53" s="10"/>
      <c r="IRB53" s="10"/>
      <c r="IRC53" s="10"/>
      <c r="IRD53" s="10"/>
      <c r="IRE53" s="10"/>
      <c r="IRF53" s="10"/>
      <c r="IRG53" s="10"/>
      <c r="IRH53" s="10"/>
      <c r="IRI53" s="10"/>
      <c r="IRJ53" s="10"/>
      <c r="IRK53" s="10"/>
      <c r="IRL53" s="10"/>
      <c r="IRM53" s="10"/>
      <c r="IRN53" s="10"/>
      <c r="IRO53" s="10"/>
      <c r="IRP53" s="10"/>
      <c r="IRQ53" s="10"/>
      <c r="IRR53" s="10"/>
      <c r="IRS53" s="10"/>
      <c r="IRT53" s="10"/>
      <c r="IRU53" s="10"/>
      <c r="IRV53" s="10"/>
      <c r="IRW53" s="10"/>
      <c r="IRX53" s="10"/>
      <c r="IRY53" s="10"/>
      <c r="IRZ53" s="10"/>
      <c r="ISA53" s="10"/>
      <c r="ISB53" s="10"/>
      <c r="ISC53" s="10"/>
      <c r="ISD53" s="10"/>
      <c r="ISE53" s="10"/>
      <c r="ISF53" s="10"/>
      <c r="ISG53" s="10"/>
      <c r="ISH53" s="10"/>
      <c r="ISI53" s="10"/>
      <c r="ISJ53" s="10"/>
      <c r="ISK53" s="10"/>
      <c r="ISL53" s="10"/>
      <c r="ISM53" s="10"/>
      <c r="ISN53" s="10"/>
      <c r="ISO53" s="10"/>
      <c r="ISP53" s="10"/>
      <c r="ISQ53" s="10"/>
      <c r="ISR53" s="10"/>
      <c r="ISS53" s="10"/>
      <c r="IST53" s="10"/>
      <c r="ISU53" s="10"/>
      <c r="ISV53" s="10"/>
      <c r="ISW53" s="10"/>
      <c r="ISX53" s="10"/>
      <c r="ISY53" s="10"/>
      <c r="ISZ53" s="10"/>
      <c r="ITA53" s="10"/>
      <c r="ITB53" s="10"/>
      <c r="ITC53" s="10"/>
      <c r="ITD53" s="10"/>
      <c r="ITE53" s="10"/>
      <c r="ITF53" s="10"/>
      <c r="ITG53" s="10"/>
      <c r="ITH53" s="10"/>
      <c r="ITI53" s="10"/>
      <c r="ITJ53" s="10"/>
      <c r="ITK53" s="10"/>
      <c r="ITL53" s="10"/>
      <c r="ITM53" s="10"/>
      <c r="ITN53" s="10"/>
      <c r="ITO53" s="10"/>
      <c r="ITP53" s="10"/>
      <c r="ITQ53" s="10"/>
      <c r="ITR53" s="10"/>
      <c r="ITS53" s="10"/>
      <c r="ITT53" s="10"/>
      <c r="ITU53" s="10"/>
      <c r="ITV53" s="10"/>
      <c r="ITW53" s="10"/>
      <c r="ITX53" s="10"/>
      <c r="ITY53" s="10"/>
      <c r="ITZ53" s="10"/>
      <c r="IUA53" s="10"/>
      <c r="IUB53" s="10"/>
      <c r="IUC53" s="10"/>
      <c r="IUD53" s="10"/>
      <c r="IUE53" s="10"/>
      <c r="IUF53" s="10"/>
      <c r="IUG53" s="10"/>
      <c r="IUH53" s="10"/>
      <c r="IUI53" s="10"/>
      <c r="IUJ53" s="10"/>
      <c r="IUK53" s="10"/>
      <c r="IUL53" s="10"/>
      <c r="IUM53" s="10"/>
      <c r="IUN53" s="10"/>
      <c r="IUO53" s="10"/>
      <c r="IUP53" s="10"/>
      <c r="IUQ53" s="10"/>
      <c r="IUR53" s="10"/>
      <c r="IUS53" s="10"/>
      <c r="IUT53" s="10"/>
      <c r="IUU53" s="10"/>
      <c r="IUV53" s="10"/>
      <c r="IUW53" s="10"/>
      <c r="IUX53" s="10"/>
      <c r="IUY53" s="10"/>
      <c r="IUZ53" s="10"/>
      <c r="IVA53" s="10"/>
      <c r="IVB53" s="10"/>
      <c r="IVC53" s="10"/>
      <c r="IVD53" s="10"/>
      <c r="IVE53" s="10"/>
      <c r="IVF53" s="10"/>
      <c r="IVG53" s="10"/>
      <c r="IVH53" s="10"/>
      <c r="IVI53" s="10"/>
      <c r="IVJ53" s="10"/>
      <c r="IVK53" s="10"/>
      <c r="IVL53" s="10"/>
      <c r="IVM53" s="10"/>
      <c r="IVN53" s="10"/>
      <c r="IVO53" s="10"/>
      <c r="IVP53" s="10"/>
      <c r="IVQ53" s="10"/>
      <c r="IVR53" s="10"/>
      <c r="IVS53" s="10"/>
      <c r="IVT53" s="10"/>
      <c r="IVU53" s="10"/>
      <c r="IVV53" s="10"/>
      <c r="IVW53" s="10"/>
      <c r="IVX53" s="10"/>
      <c r="IVY53" s="10"/>
      <c r="IVZ53" s="10"/>
      <c r="IWA53" s="10"/>
      <c r="IWB53" s="10"/>
      <c r="IWC53" s="10"/>
      <c r="IWD53" s="10"/>
      <c r="IWE53" s="10"/>
      <c r="IWF53" s="10"/>
      <c r="IWG53" s="10"/>
      <c r="IWH53" s="10"/>
      <c r="IWI53" s="10"/>
      <c r="IWJ53" s="10"/>
      <c r="IWK53" s="10"/>
      <c r="IWL53" s="10"/>
      <c r="IWM53" s="10"/>
      <c r="IWN53" s="10"/>
      <c r="IWO53" s="10"/>
      <c r="IWP53" s="10"/>
      <c r="IWQ53" s="10"/>
      <c r="IWR53" s="10"/>
      <c r="IWS53" s="10"/>
      <c r="IWT53" s="10"/>
      <c r="IWU53" s="10"/>
      <c r="IWV53" s="10"/>
      <c r="IWW53" s="10"/>
      <c r="IWX53" s="10"/>
      <c r="IWY53" s="10"/>
      <c r="IWZ53" s="10"/>
      <c r="IXA53" s="10"/>
      <c r="IXB53" s="10"/>
      <c r="IXC53" s="10"/>
      <c r="IXD53" s="10"/>
      <c r="IXE53" s="10"/>
      <c r="IXF53" s="10"/>
      <c r="IXG53" s="10"/>
      <c r="IXH53" s="10"/>
      <c r="IXI53" s="10"/>
      <c r="IXJ53" s="10"/>
      <c r="IXK53" s="10"/>
      <c r="IXL53" s="10"/>
      <c r="IXM53" s="10"/>
      <c r="IXN53" s="10"/>
      <c r="IXO53" s="10"/>
      <c r="IXP53" s="10"/>
      <c r="IXQ53" s="10"/>
      <c r="IXR53" s="10"/>
      <c r="IXS53" s="10"/>
      <c r="IXT53" s="10"/>
      <c r="IXU53" s="10"/>
      <c r="IXV53" s="10"/>
      <c r="IXW53" s="10"/>
      <c r="IXX53" s="10"/>
      <c r="IXY53" s="10"/>
      <c r="IXZ53" s="10"/>
      <c r="IYA53" s="10"/>
      <c r="IYB53" s="10"/>
      <c r="IYC53" s="10"/>
      <c r="IYD53" s="10"/>
      <c r="IYE53" s="10"/>
      <c r="IYF53" s="10"/>
      <c r="IYG53" s="10"/>
      <c r="IYH53" s="10"/>
      <c r="IYI53" s="10"/>
      <c r="IYJ53" s="10"/>
      <c r="IYK53" s="10"/>
      <c r="IYL53" s="10"/>
      <c r="IYM53" s="10"/>
      <c r="IYN53" s="10"/>
      <c r="IYO53" s="10"/>
      <c r="IYP53" s="10"/>
      <c r="IYQ53" s="10"/>
      <c r="IYR53" s="10"/>
      <c r="IYS53" s="10"/>
      <c r="IYT53" s="10"/>
      <c r="IYU53" s="10"/>
      <c r="IYV53" s="10"/>
      <c r="IYW53" s="10"/>
      <c r="IYX53" s="10"/>
      <c r="IYY53" s="10"/>
      <c r="IYZ53" s="10"/>
      <c r="IZA53" s="10"/>
      <c r="IZB53" s="10"/>
      <c r="IZC53" s="10"/>
      <c r="IZD53" s="10"/>
      <c r="IZE53" s="10"/>
      <c r="IZF53" s="10"/>
      <c r="IZG53" s="10"/>
      <c r="IZH53" s="10"/>
      <c r="IZI53" s="10"/>
      <c r="IZJ53" s="10"/>
      <c r="IZK53" s="10"/>
      <c r="IZL53" s="10"/>
      <c r="IZM53" s="10"/>
      <c r="IZN53" s="10"/>
      <c r="IZO53" s="10"/>
      <c r="IZP53" s="10"/>
      <c r="IZQ53" s="10"/>
      <c r="IZR53" s="10"/>
      <c r="IZS53" s="10"/>
      <c r="IZT53" s="10"/>
      <c r="IZU53" s="10"/>
      <c r="IZV53" s="10"/>
      <c r="IZW53" s="10"/>
      <c r="IZX53" s="10"/>
      <c r="IZY53" s="10"/>
      <c r="IZZ53" s="10"/>
      <c r="JAA53" s="10"/>
      <c r="JAB53" s="10"/>
      <c r="JAC53" s="10"/>
      <c r="JAD53" s="10"/>
      <c r="JAE53" s="10"/>
      <c r="JAF53" s="10"/>
      <c r="JAG53" s="10"/>
      <c r="JAH53" s="10"/>
      <c r="JAI53" s="10"/>
      <c r="JAJ53" s="10"/>
      <c r="JAK53" s="10"/>
      <c r="JAL53" s="10"/>
      <c r="JAM53" s="10"/>
      <c r="JAN53" s="10"/>
      <c r="JAO53" s="10"/>
      <c r="JAP53" s="10"/>
      <c r="JAQ53" s="10"/>
      <c r="JAR53" s="10"/>
      <c r="JAS53" s="10"/>
      <c r="JAT53" s="10"/>
      <c r="JAU53" s="10"/>
      <c r="JAV53" s="10"/>
      <c r="JAW53" s="10"/>
      <c r="JAX53" s="10"/>
      <c r="JAY53" s="10"/>
      <c r="JAZ53" s="10"/>
      <c r="JBA53" s="10"/>
      <c r="JBB53" s="10"/>
      <c r="JBC53" s="10"/>
      <c r="JBD53" s="10"/>
      <c r="JBE53" s="10"/>
      <c r="JBF53" s="10"/>
      <c r="JBG53" s="10"/>
      <c r="JBH53" s="10"/>
      <c r="JBI53" s="10"/>
      <c r="JBJ53" s="10"/>
      <c r="JBK53" s="10"/>
      <c r="JBL53" s="10"/>
      <c r="JBM53" s="10"/>
      <c r="JBN53" s="10"/>
      <c r="JBO53" s="10"/>
      <c r="JBP53" s="10"/>
      <c r="JBQ53" s="10"/>
      <c r="JBR53" s="10"/>
      <c r="JBS53" s="10"/>
      <c r="JBT53" s="10"/>
      <c r="JBU53" s="10"/>
      <c r="JBV53" s="10"/>
      <c r="JBW53" s="10"/>
      <c r="JBX53" s="10"/>
      <c r="JBY53" s="10"/>
      <c r="JBZ53" s="10"/>
      <c r="JCA53" s="10"/>
      <c r="JCB53" s="10"/>
      <c r="JCC53" s="10"/>
      <c r="JCD53" s="10"/>
      <c r="JCE53" s="10"/>
      <c r="JCF53" s="10"/>
      <c r="JCG53" s="10"/>
      <c r="JCH53" s="10"/>
      <c r="JCI53" s="10"/>
      <c r="JCJ53" s="10"/>
      <c r="JCK53" s="10"/>
      <c r="JCL53" s="10"/>
      <c r="JCM53" s="10"/>
      <c r="JCN53" s="10"/>
      <c r="JCO53" s="10"/>
      <c r="JCP53" s="10"/>
      <c r="JCQ53" s="10"/>
      <c r="JCR53" s="10"/>
      <c r="JCS53" s="10"/>
      <c r="JCT53" s="10"/>
      <c r="JCU53" s="10"/>
      <c r="JCV53" s="10"/>
      <c r="JCW53" s="10"/>
      <c r="JCX53" s="10"/>
      <c r="JCY53" s="10"/>
      <c r="JCZ53" s="10"/>
      <c r="JDA53" s="10"/>
      <c r="JDB53" s="10"/>
      <c r="JDC53" s="10"/>
      <c r="JDD53" s="10"/>
      <c r="JDE53" s="10"/>
      <c r="JDF53" s="10"/>
      <c r="JDG53" s="10"/>
      <c r="JDH53" s="10"/>
      <c r="JDI53" s="10"/>
      <c r="JDJ53" s="10"/>
      <c r="JDK53" s="10"/>
      <c r="JDL53" s="10"/>
      <c r="JDM53" s="10"/>
      <c r="JDN53" s="10"/>
      <c r="JDO53" s="10"/>
      <c r="JDP53" s="10"/>
      <c r="JDQ53" s="10"/>
      <c r="JDR53" s="10"/>
      <c r="JDS53" s="10"/>
      <c r="JDT53" s="10"/>
      <c r="JDU53" s="10"/>
      <c r="JDV53" s="10"/>
      <c r="JDW53" s="10"/>
      <c r="JDX53" s="10"/>
      <c r="JDY53" s="10"/>
      <c r="JDZ53" s="10"/>
      <c r="JEA53" s="10"/>
      <c r="JEB53" s="10"/>
      <c r="JEC53" s="10"/>
      <c r="JED53" s="10"/>
      <c r="JEE53" s="10"/>
      <c r="JEF53" s="10"/>
      <c r="JEG53" s="10"/>
      <c r="JEH53" s="10"/>
      <c r="JEI53" s="10"/>
      <c r="JEJ53" s="10"/>
      <c r="JEK53" s="10"/>
      <c r="JEL53" s="10"/>
      <c r="JEM53" s="10"/>
      <c r="JEN53" s="10"/>
      <c r="JEO53" s="10"/>
      <c r="JEP53" s="10"/>
      <c r="JEQ53" s="10"/>
      <c r="JER53" s="10"/>
      <c r="JES53" s="10"/>
      <c r="JET53" s="10"/>
      <c r="JEU53" s="10"/>
      <c r="JEV53" s="10"/>
      <c r="JEW53" s="10"/>
      <c r="JEX53" s="10"/>
      <c r="JEY53" s="10"/>
      <c r="JEZ53" s="10"/>
      <c r="JFA53" s="10"/>
      <c r="JFB53" s="10"/>
      <c r="JFC53" s="10"/>
      <c r="JFD53" s="10"/>
      <c r="JFE53" s="10"/>
      <c r="JFF53" s="10"/>
      <c r="JFG53" s="10"/>
      <c r="JFH53" s="10"/>
      <c r="JFI53" s="10"/>
      <c r="JFJ53" s="10"/>
      <c r="JFK53" s="10"/>
      <c r="JFL53" s="10"/>
      <c r="JFM53" s="10"/>
      <c r="JFN53" s="10"/>
      <c r="JFO53" s="10"/>
      <c r="JFP53" s="10"/>
      <c r="JFQ53" s="10"/>
      <c r="JFR53" s="10"/>
      <c r="JFS53" s="10"/>
      <c r="JFT53" s="10"/>
      <c r="JFU53" s="10"/>
      <c r="JFV53" s="10"/>
      <c r="JFW53" s="10"/>
      <c r="JFX53" s="10"/>
      <c r="JFY53" s="10"/>
      <c r="JFZ53" s="10"/>
      <c r="JGA53" s="10"/>
      <c r="JGB53" s="10"/>
      <c r="JGC53" s="10"/>
      <c r="JGD53" s="10"/>
      <c r="JGE53" s="10"/>
      <c r="JGF53" s="10"/>
      <c r="JGG53" s="10"/>
      <c r="JGH53" s="10"/>
      <c r="JGI53" s="10"/>
      <c r="JGJ53" s="10"/>
      <c r="JGK53" s="10"/>
      <c r="JGL53" s="10"/>
      <c r="JGM53" s="10"/>
      <c r="JGN53" s="10"/>
      <c r="JGO53" s="10"/>
      <c r="JGP53" s="10"/>
      <c r="JGQ53" s="10"/>
      <c r="JGR53" s="10"/>
      <c r="JGS53" s="10"/>
      <c r="JGT53" s="10"/>
      <c r="JGU53" s="10"/>
      <c r="JGV53" s="10"/>
      <c r="JGW53" s="10"/>
      <c r="JGX53" s="10"/>
      <c r="JGY53" s="10"/>
      <c r="JGZ53" s="10"/>
      <c r="JHA53" s="10"/>
      <c r="JHB53" s="10"/>
      <c r="JHC53" s="10"/>
      <c r="JHD53" s="10"/>
      <c r="JHE53" s="10"/>
      <c r="JHF53" s="10"/>
      <c r="JHG53" s="10"/>
      <c r="JHH53" s="10"/>
      <c r="JHI53" s="10"/>
      <c r="JHJ53" s="10"/>
      <c r="JHK53" s="10"/>
      <c r="JHL53" s="10"/>
      <c r="JHM53" s="10"/>
      <c r="JHN53" s="10"/>
      <c r="JHO53" s="10"/>
      <c r="JHP53" s="10"/>
      <c r="JHQ53" s="10"/>
      <c r="JHR53" s="10"/>
      <c r="JHS53" s="10"/>
      <c r="JHT53" s="10"/>
      <c r="JHU53" s="10"/>
      <c r="JHV53" s="10"/>
      <c r="JHW53" s="10"/>
      <c r="JHX53" s="10"/>
      <c r="JHY53" s="10"/>
      <c r="JHZ53" s="10"/>
      <c r="JIA53" s="10"/>
      <c r="JIB53" s="10"/>
      <c r="JIC53" s="10"/>
      <c r="JID53" s="10"/>
      <c r="JIE53" s="10"/>
      <c r="JIF53" s="10"/>
      <c r="JIG53" s="10"/>
      <c r="JIH53" s="10"/>
      <c r="JII53" s="10"/>
      <c r="JIJ53" s="10"/>
      <c r="JIK53" s="10"/>
      <c r="JIL53" s="10"/>
      <c r="JIM53" s="10"/>
      <c r="JIN53" s="10"/>
      <c r="JIO53" s="10"/>
      <c r="JIP53" s="10"/>
      <c r="JIQ53" s="10"/>
      <c r="JIR53" s="10"/>
      <c r="JIS53" s="10"/>
      <c r="JIT53" s="10"/>
      <c r="JIU53" s="10"/>
      <c r="JIV53" s="10"/>
      <c r="JIW53" s="10"/>
      <c r="JIX53" s="10"/>
      <c r="JIY53" s="10"/>
      <c r="JIZ53" s="10"/>
      <c r="JJA53" s="10"/>
      <c r="JJB53" s="10"/>
      <c r="JJC53" s="10"/>
      <c r="JJD53" s="10"/>
      <c r="JJE53" s="10"/>
      <c r="JJF53" s="10"/>
      <c r="JJG53" s="10"/>
      <c r="JJH53" s="10"/>
      <c r="JJI53" s="10"/>
      <c r="JJJ53" s="10"/>
      <c r="JJK53" s="10"/>
      <c r="JJL53" s="10"/>
      <c r="JJM53" s="10"/>
      <c r="JJN53" s="10"/>
      <c r="JJO53" s="10"/>
      <c r="JJP53" s="10"/>
      <c r="JJQ53" s="10"/>
      <c r="JJR53" s="10"/>
      <c r="JJS53" s="10"/>
      <c r="JJT53" s="10"/>
      <c r="JJU53" s="10"/>
      <c r="JJV53" s="10"/>
      <c r="JJW53" s="10"/>
      <c r="JJX53" s="10"/>
      <c r="JJY53" s="10"/>
    </row>
    <row r="54" spans="1:7045" s="63" customFormat="1" ht="17" x14ac:dyDescent="0.2">
      <c r="A54" s="66" t="s">
        <v>210</v>
      </c>
      <c r="B54" s="22"/>
      <c r="C54" s="22"/>
      <c r="D54" s="22"/>
      <c r="E54" s="22"/>
      <c r="F54" s="22"/>
      <c r="G54" s="31"/>
      <c r="H54" s="465"/>
      <c r="I54" s="31">
        <f>IF(O54='Tesla Valuation Inputs'!D54,O54,IF(_xlfn.NORM.INV(N54,O54,('Tesla Valuation Inputs'!D54-O54))&lt;'Tesla Valuation Inputs'!B54,'Tesla Valuation Inputs'!B54,IF(_xlfn.NORM.INV(N54,O54,('Tesla Valuation Inputs'!D54-O54))&gt;'Tesla Valuation Inputs'!E54,'Tesla Valuation Inputs'!E54,_xlfn.NORM.INV(N54,O54,('Tesla Valuation Inputs'!D54-O54)))))</f>
        <v>10</v>
      </c>
      <c r="J54" s="386"/>
      <c r="K54" s="64" t="s">
        <v>388</v>
      </c>
      <c r="L54" s="64" t="s">
        <v>212</v>
      </c>
      <c r="N54" s="97">
        <f t="shared" ref="N54:N55" ca="1" si="3">RAND()</f>
        <v>1.1707022302521519E-2</v>
      </c>
      <c r="O54" s="105">
        <f>('Tesla Valuation Inputs'!D54-'Tesla Valuation Inputs'!C54)/2+'Tesla Valuation Inputs'!C54</f>
        <v>10</v>
      </c>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c r="IU54" s="10"/>
      <c r="IV54" s="10"/>
      <c r="IW54" s="10"/>
      <c r="IX54" s="10"/>
      <c r="IY54" s="10"/>
      <c r="IZ54" s="10"/>
      <c r="JA54" s="10"/>
      <c r="JB54" s="10"/>
      <c r="JC54" s="10"/>
      <c r="JD54" s="10"/>
      <c r="JE54" s="10"/>
      <c r="JF54" s="10"/>
      <c r="JG54" s="10"/>
      <c r="JH54" s="10"/>
      <c r="JI54" s="10"/>
      <c r="JJ54" s="10"/>
      <c r="JK54" s="10"/>
      <c r="JL54" s="10"/>
      <c r="JM54" s="10"/>
      <c r="JN54" s="10"/>
      <c r="JO54" s="10"/>
      <c r="JP54" s="10"/>
      <c r="JQ54" s="10"/>
      <c r="JR54" s="10"/>
      <c r="JS54" s="10"/>
      <c r="JT54" s="10"/>
      <c r="JU54" s="10"/>
      <c r="JV54" s="10"/>
      <c r="JW54" s="10"/>
      <c r="JX54" s="10"/>
      <c r="JY54" s="10"/>
      <c r="JZ54" s="10"/>
      <c r="KA54" s="10"/>
      <c r="KB54" s="10"/>
      <c r="KC54" s="10"/>
      <c r="KD54" s="10"/>
      <c r="KE54" s="10"/>
      <c r="KF54" s="10"/>
      <c r="KG54" s="10"/>
      <c r="KH54" s="10"/>
      <c r="KI54" s="10"/>
      <c r="KJ54" s="10"/>
      <c r="KK54" s="10"/>
      <c r="KL54" s="10"/>
      <c r="KM54" s="10"/>
      <c r="KN54" s="10"/>
      <c r="KO54" s="10"/>
      <c r="KP54" s="10"/>
      <c r="KQ54" s="10"/>
      <c r="KR54" s="10"/>
      <c r="KS54" s="10"/>
      <c r="KT54" s="10"/>
      <c r="KU54" s="10"/>
      <c r="KV54" s="10"/>
      <c r="KW54" s="10"/>
      <c r="KX54" s="10"/>
      <c r="KY54" s="10"/>
      <c r="KZ54" s="10"/>
      <c r="LA54" s="10"/>
      <c r="LB54" s="10"/>
      <c r="LC54" s="10"/>
      <c r="LD54" s="10"/>
      <c r="LE54" s="10"/>
      <c r="LF54" s="10"/>
      <c r="LG54" s="10"/>
      <c r="LH54" s="10"/>
      <c r="LI54" s="10"/>
      <c r="LJ54" s="10"/>
      <c r="LK54" s="10"/>
      <c r="LL54" s="10"/>
      <c r="LM54" s="10"/>
      <c r="LN54" s="10"/>
      <c r="LO54" s="10"/>
      <c r="LP54" s="10"/>
      <c r="LQ54" s="10"/>
      <c r="LR54" s="10"/>
      <c r="LS54" s="10"/>
      <c r="LT54" s="10"/>
      <c r="LU54" s="10"/>
      <c r="LV54" s="10"/>
      <c r="LW54" s="10"/>
      <c r="LX54" s="10"/>
      <c r="LY54" s="10"/>
      <c r="LZ54" s="10"/>
      <c r="MA54" s="10"/>
      <c r="MB54" s="10"/>
      <c r="MC54" s="10"/>
      <c r="MD54" s="10"/>
      <c r="ME54" s="10"/>
      <c r="MF54" s="10"/>
      <c r="MG54" s="10"/>
      <c r="MH54" s="10"/>
      <c r="MI54" s="10"/>
      <c r="MJ54" s="10"/>
      <c r="MK54" s="10"/>
      <c r="ML54" s="10"/>
      <c r="MM54" s="10"/>
      <c r="MN54" s="10"/>
      <c r="MO54" s="10"/>
      <c r="MP54" s="10"/>
      <c r="MQ54" s="10"/>
      <c r="MR54" s="10"/>
      <c r="MS54" s="10"/>
      <c r="MT54" s="10"/>
      <c r="MU54" s="10"/>
      <c r="MV54" s="10"/>
      <c r="MW54" s="10"/>
      <c r="MX54" s="10"/>
      <c r="MY54" s="10"/>
      <c r="MZ54" s="10"/>
      <c r="NA54" s="10"/>
      <c r="NB54" s="10"/>
      <c r="NC54" s="10"/>
      <c r="ND54" s="10"/>
      <c r="NE54" s="10"/>
      <c r="NF54" s="10"/>
      <c r="NG54" s="10"/>
      <c r="NH54" s="10"/>
      <c r="NI54" s="10"/>
      <c r="NJ54" s="10"/>
      <c r="NK54" s="10"/>
      <c r="NL54" s="10"/>
      <c r="NM54" s="10"/>
      <c r="NN54" s="10"/>
      <c r="NO54" s="10"/>
      <c r="NP54" s="10"/>
      <c r="NQ54" s="10"/>
      <c r="NR54" s="10"/>
      <c r="NS54" s="10"/>
      <c r="NT54" s="10"/>
      <c r="NU54" s="10"/>
      <c r="NV54" s="10"/>
      <c r="NW54" s="10"/>
      <c r="NX54" s="10"/>
      <c r="NY54" s="10"/>
      <c r="NZ54" s="10"/>
      <c r="OA54" s="10"/>
      <c r="OB54" s="10"/>
      <c r="OC54" s="10"/>
      <c r="OD54" s="10"/>
      <c r="OE54" s="10"/>
      <c r="OF54" s="10"/>
      <c r="OG54" s="10"/>
      <c r="OH54" s="10"/>
      <c r="OI54" s="10"/>
      <c r="OJ54" s="10"/>
      <c r="OK54" s="10"/>
      <c r="OL54" s="10"/>
      <c r="OM54" s="10"/>
      <c r="ON54" s="10"/>
      <c r="OO54" s="10"/>
      <c r="OP54" s="10"/>
      <c r="OQ54" s="10"/>
      <c r="OR54" s="10"/>
      <c r="OS54" s="10"/>
      <c r="OT54" s="10"/>
      <c r="OU54" s="10"/>
      <c r="OV54" s="10"/>
      <c r="OW54" s="10"/>
      <c r="OX54" s="10"/>
      <c r="OY54" s="10"/>
      <c r="OZ54" s="10"/>
      <c r="PA54" s="10"/>
      <c r="PB54" s="10"/>
      <c r="PC54" s="10"/>
      <c r="PD54" s="10"/>
      <c r="PE54" s="10"/>
      <c r="PF54" s="10"/>
      <c r="PG54" s="10"/>
      <c r="PH54" s="10"/>
      <c r="PI54" s="10"/>
      <c r="PJ54" s="10"/>
      <c r="PK54" s="10"/>
      <c r="PL54" s="10"/>
      <c r="PM54" s="10"/>
      <c r="PN54" s="10"/>
      <c r="PO54" s="10"/>
      <c r="PP54" s="10"/>
      <c r="PQ54" s="10"/>
      <c r="PR54" s="10"/>
      <c r="PS54" s="10"/>
      <c r="PT54" s="10"/>
      <c r="PU54" s="10"/>
      <c r="PV54" s="10"/>
      <c r="PW54" s="10"/>
      <c r="PX54" s="10"/>
      <c r="PY54" s="10"/>
      <c r="PZ54" s="10"/>
      <c r="QA54" s="10"/>
      <c r="QB54" s="10"/>
      <c r="QC54" s="10"/>
      <c r="QD54" s="10"/>
      <c r="QE54" s="10"/>
      <c r="QF54" s="10"/>
      <c r="QG54" s="10"/>
      <c r="QH54" s="10"/>
      <c r="QI54" s="10"/>
      <c r="QJ54" s="10"/>
      <c r="QK54" s="10"/>
      <c r="QL54" s="10"/>
      <c r="QM54" s="10"/>
      <c r="QN54" s="10"/>
      <c r="QO54" s="10"/>
      <c r="QP54" s="10"/>
      <c r="QQ54" s="10"/>
      <c r="QR54" s="10"/>
      <c r="QS54" s="10"/>
      <c r="QT54" s="10"/>
      <c r="QU54" s="10"/>
      <c r="QV54" s="10"/>
      <c r="QW54" s="10"/>
      <c r="QX54" s="10"/>
      <c r="QY54" s="10"/>
      <c r="QZ54" s="10"/>
      <c r="RA54" s="10"/>
      <c r="RB54" s="10"/>
      <c r="RC54" s="10"/>
      <c r="RD54" s="10"/>
      <c r="RE54" s="10"/>
      <c r="RF54" s="10"/>
      <c r="RG54" s="10"/>
      <c r="RH54" s="10"/>
      <c r="RI54" s="10"/>
      <c r="RJ54" s="10"/>
      <c r="RK54" s="10"/>
      <c r="RL54" s="10"/>
      <c r="RM54" s="10"/>
      <c r="RN54" s="10"/>
      <c r="RO54" s="10"/>
      <c r="RP54" s="10"/>
      <c r="RQ54" s="10"/>
      <c r="RR54" s="10"/>
      <c r="RS54" s="10"/>
      <c r="RT54" s="10"/>
      <c r="RU54" s="10"/>
      <c r="RV54" s="10"/>
      <c r="RW54" s="10"/>
      <c r="RX54" s="10"/>
      <c r="RY54" s="10"/>
      <c r="RZ54" s="10"/>
      <c r="SA54" s="10"/>
      <c r="SB54" s="10"/>
      <c r="SC54" s="10"/>
      <c r="SD54" s="10"/>
      <c r="SE54" s="10"/>
      <c r="SF54" s="10"/>
      <c r="SG54" s="10"/>
      <c r="SH54" s="10"/>
      <c r="SI54" s="10"/>
      <c r="SJ54" s="10"/>
      <c r="SK54" s="10"/>
      <c r="SL54" s="10"/>
      <c r="SM54" s="10"/>
      <c r="SN54" s="10"/>
      <c r="SO54" s="10"/>
      <c r="SP54" s="10"/>
      <c r="SQ54" s="10"/>
      <c r="SR54" s="10"/>
      <c r="SS54" s="10"/>
      <c r="ST54" s="10"/>
      <c r="SU54" s="10"/>
      <c r="SV54" s="10"/>
      <c r="SW54" s="10"/>
      <c r="SX54" s="10"/>
      <c r="SY54" s="10"/>
      <c r="SZ54" s="10"/>
      <c r="TA54" s="10"/>
      <c r="TB54" s="10"/>
      <c r="TC54" s="10"/>
      <c r="TD54" s="10"/>
      <c r="TE54" s="10"/>
      <c r="TF54" s="10"/>
      <c r="TG54" s="10"/>
      <c r="TH54" s="10"/>
      <c r="TI54" s="10"/>
      <c r="TJ54" s="10"/>
      <c r="TK54" s="10"/>
      <c r="TL54" s="10"/>
      <c r="TM54" s="10"/>
      <c r="TN54" s="10"/>
      <c r="TO54" s="10"/>
      <c r="TP54" s="10"/>
      <c r="TQ54" s="10"/>
      <c r="TR54" s="10"/>
      <c r="TS54" s="10"/>
      <c r="TT54" s="10"/>
      <c r="TU54" s="10"/>
      <c r="TV54" s="10"/>
      <c r="TW54" s="10"/>
      <c r="TX54" s="10"/>
      <c r="TY54" s="10"/>
      <c r="TZ54" s="10"/>
      <c r="UA54" s="10"/>
      <c r="UB54" s="10"/>
      <c r="UC54" s="10"/>
      <c r="UD54" s="10"/>
      <c r="UE54" s="10"/>
      <c r="UF54" s="10"/>
      <c r="UG54" s="10"/>
      <c r="UH54" s="10"/>
      <c r="UI54" s="10"/>
      <c r="UJ54" s="10"/>
      <c r="UK54" s="10"/>
      <c r="UL54" s="10"/>
      <c r="UM54" s="10"/>
      <c r="UN54" s="10"/>
      <c r="UO54" s="10"/>
      <c r="UP54" s="10"/>
      <c r="UQ54" s="10"/>
      <c r="UR54" s="10"/>
      <c r="US54" s="10"/>
      <c r="UT54" s="10"/>
      <c r="UU54" s="10"/>
      <c r="UV54" s="10"/>
      <c r="UW54" s="10"/>
      <c r="UX54" s="10"/>
      <c r="UY54" s="10"/>
      <c r="UZ54" s="10"/>
      <c r="VA54" s="10"/>
      <c r="VB54" s="10"/>
      <c r="VC54" s="10"/>
      <c r="VD54" s="10"/>
      <c r="VE54" s="10"/>
      <c r="VF54" s="10"/>
      <c r="VG54" s="10"/>
      <c r="VH54" s="10"/>
      <c r="VI54" s="10"/>
      <c r="VJ54" s="10"/>
      <c r="VK54" s="10"/>
      <c r="VL54" s="10"/>
      <c r="VM54" s="10"/>
      <c r="VN54" s="10"/>
      <c r="VO54" s="10"/>
      <c r="VP54" s="10"/>
      <c r="VQ54" s="10"/>
      <c r="VR54" s="10"/>
      <c r="VS54" s="10"/>
      <c r="VT54" s="10"/>
      <c r="VU54" s="10"/>
      <c r="VV54" s="10"/>
      <c r="VW54" s="10"/>
      <c r="VX54" s="10"/>
      <c r="VY54" s="10"/>
      <c r="VZ54" s="10"/>
      <c r="WA54" s="10"/>
      <c r="WB54" s="10"/>
      <c r="WC54" s="10"/>
      <c r="WD54" s="10"/>
      <c r="WE54" s="10"/>
      <c r="WF54" s="10"/>
      <c r="WG54" s="10"/>
      <c r="WH54" s="10"/>
      <c r="WI54" s="10"/>
      <c r="WJ54" s="10"/>
      <c r="WK54" s="10"/>
      <c r="WL54" s="10"/>
      <c r="WM54" s="10"/>
      <c r="WN54" s="10"/>
      <c r="WO54" s="10"/>
      <c r="WP54" s="10"/>
      <c r="WQ54" s="10"/>
      <c r="WR54" s="10"/>
      <c r="WS54" s="10"/>
      <c r="WT54" s="10"/>
      <c r="WU54" s="10"/>
      <c r="WV54" s="10"/>
      <c r="WW54" s="10"/>
      <c r="WX54" s="10"/>
      <c r="WY54" s="10"/>
      <c r="WZ54" s="10"/>
      <c r="XA54" s="10"/>
      <c r="XB54" s="10"/>
      <c r="XC54" s="10"/>
      <c r="XD54" s="10"/>
      <c r="XE54" s="10"/>
      <c r="XF54" s="10"/>
      <c r="XG54" s="10"/>
      <c r="XH54" s="10"/>
      <c r="XI54" s="10"/>
      <c r="XJ54" s="10"/>
      <c r="XK54" s="10"/>
      <c r="XL54" s="10"/>
      <c r="XM54" s="10"/>
      <c r="XN54" s="10"/>
      <c r="XO54" s="10"/>
      <c r="XP54" s="10"/>
      <c r="XQ54" s="10"/>
      <c r="XR54" s="10"/>
      <c r="XS54" s="10"/>
      <c r="XT54" s="10"/>
      <c r="XU54" s="10"/>
      <c r="XV54" s="10"/>
      <c r="XW54" s="10"/>
      <c r="XX54" s="10"/>
      <c r="XY54" s="10"/>
      <c r="XZ54" s="10"/>
      <c r="YA54" s="10"/>
      <c r="YB54" s="10"/>
      <c r="YC54" s="10"/>
      <c r="YD54" s="10"/>
      <c r="YE54" s="10"/>
      <c r="YF54" s="10"/>
      <c r="YG54" s="10"/>
      <c r="YH54" s="10"/>
      <c r="YI54" s="10"/>
      <c r="YJ54" s="10"/>
      <c r="YK54" s="10"/>
      <c r="YL54" s="10"/>
      <c r="YM54" s="10"/>
      <c r="YN54" s="10"/>
      <c r="YO54" s="10"/>
      <c r="YP54" s="10"/>
      <c r="YQ54" s="10"/>
      <c r="YR54" s="10"/>
      <c r="YS54" s="10"/>
      <c r="YT54" s="10"/>
      <c r="YU54" s="10"/>
      <c r="YV54" s="10"/>
      <c r="YW54" s="10"/>
      <c r="YX54" s="10"/>
      <c r="YY54" s="10"/>
      <c r="YZ54" s="10"/>
      <c r="ZA54" s="10"/>
      <c r="ZB54" s="10"/>
      <c r="ZC54" s="10"/>
      <c r="ZD54" s="10"/>
      <c r="ZE54" s="10"/>
      <c r="ZF54" s="10"/>
      <c r="ZG54" s="10"/>
      <c r="ZH54" s="10"/>
      <c r="ZI54" s="10"/>
      <c r="ZJ54" s="10"/>
      <c r="ZK54" s="10"/>
      <c r="ZL54" s="10"/>
      <c r="ZM54" s="10"/>
      <c r="ZN54" s="10"/>
      <c r="ZO54" s="10"/>
      <c r="ZP54" s="10"/>
      <c r="ZQ54" s="10"/>
      <c r="ZR54" s="10"/>
      <c r="ZS54" s="10"/>
      <c r="ZT54" s="10"/>
      <c r="ZU54" s="10"/>
      <c r="ZV54" s="10"/>
      <c r="ZW54" s="10"/>
      <c r="ZX54" s="10"/>
      <c r="ZY54" s="10"/>
      <c r="ZZ54" s="10"/>
      <c r="AAA54" s="10"/>
      <c r="AAB54" s="10"/>
      <c r="AAC54" s="10"/>
      <c r="AAD54" s="10"/>
      <c r="AAE54" s="10"/>
      <c r="AAF54" s="10"/>
      <c r="AAG54" s="10"/>
      <c r="AAH54" s="10"/>
      <c r="AAI54" s="10"/>
      <c r="AAJ54" s="10"/>
      <c r="AAK54" s="10"/>
      <c r="AAL54" s="10"/>
      <c r="AAM54" s="10"/>
      <c r="AAN54" s="10"/>
      <c r="AAO54" s="10"/>
      <c r="AAP54" s="10"/>
      <c r="AAQ54" s="10"/>
      <c r="AAR54" s="10"/>
      <c r="AAS54" s="10"/>
      <c r="AAT54" s="10"/>
      <c r="AAU54" s="10"/>
      <c r="AAV54" s="10"/>
      <c r="AAW54" s="10"/>
      <c r="AAX54" s="10"/>
      <c r="AAY54" s="10"/>
      <c r="AAZ54" s="10"/>
      <c r="ABA54" s="10"/>
      <c r="ABB54" s="10"/>
      <c r="ABC54" s="10"/>
      <c r="ABD54" s="10"/>
      <c r="ABE54" s="10"/>
      <c r="ABF54" s="10"/>
      <c r="ABG54" s="10"/>
      <c r="ABH54" s="10"/>
      <c r="ABI54" s="10"/>
      <c r="ABJ54" s="10"/>
      <c r="ABK54" s="10"/>
      <c r="ABL54" s="10"/>
      <c r="ABM54" s="10"/>
      <c r="ABN54" s="10"/>
      <c r="ABO54" s="10"/>
      <c r="ABP54" s="10"/>
      <c r="ABQ54" s="10"/>
      <c r="ABR54" s="10"/>
      <c r="ABS54" s="10"/>
      <c r="ABT54" s="10"/>
      <c r="ABU54" s="10"/>
      <c r="ABV54" s="10"/>
      <c r="ABW54" s="10"/>
      <c r="ABX54" s="10"/>
      <c r="ABY54" s="10"/>
      <c r="ABZ54" s="10"/>
      <c r="ACA54" s="10"/>
      <c r="ACB54" s="10"/>
      <c r="ACC54" s="10"/>
      <c r="ACD54" s="10"/>
      <c r="ACE54" s="10"/>
      <c r="ACF54" s="10"/>
      <c r="ACG54" s="10"/>
      <c r="ACH54" s="10"/>
      <c r="ACI54" s="10"/>
      <c r="ACJ54" s="10"/>
      <c r="ACK54" s="10"/>
      <c r="ACL54" s="10"/>
      <c r="ACM54" s="10"/>
      <c r="ACN54" s="10"/>
      <c r="ACO54" s="10"/>
      <c r="ACP54" s="10"/>
      <c r="ACQ54" s="10"/>
      <c r="ACR54" s="10"/>
      <c r="ACS54" s="10"/>
      <c r="ACT54" s="10"/>
      <c r="ACU54" s="10"/>
      <c r="ACV54" s="10"/>
      <c r="ACW54" s="10"/>
      <c r="ACX54" s="10"/>
      <c r="ACY54" s="10"/>
      <c r="ACZ54" s="10"/>
      <c r="ADA54" s="10"/>
      <c r="ADB54" s="10"/>
      <c r="ADC54" s="10"/>
      <c r="ADD54" s="10"/>
      <c r="ADE54" s="10"/>
      <c r="ADF54" s="10"/>
      <c r="ADG54" s="10"/>
      <c r="ADH54" s="10"/>
      <c r="ADI54" s="10"/>
      <c r="ADJ54" s="10"/>
      <c r="ADK54" s="10"/>
      <c r="ADL54" s="10"/>
      <c r="ADM54" s="10"/>
      <c r="ADN54" s="10"/>
      <c r="ADO54" s="10"/>
      <c r="ADP54" s="10"/>
      <c r="ADQ54" s="10"/>
      <c r="ADR54" s="10"/>
      <c r="ADS54" s="10"/>
      <c r="ADT54" s="10"/>
      <c r="ADU54" s="10"/>
      <c r="ADV54" s="10"/>
      <c r="ADW54" s="10"/>
      <c r="ADX54" s="10"/>
      <c r="ADY54" s="10"/>
      <c r="ADZ54" s="10"/>
      <c r="AEA54" s="10"/>
      <c r="AEB54" s="10"/>
      <c r="AEC54" s="10"/>
      <c r="AED54" s="10"/>
      <c r="AEE54" s="10"/>
      <c r="AEF54" s="10"/>
      <c r="AEG54" s="10"/>
      <c r="AEH54" s="10"/>
      <c r="AEI54" s="10"/>
      <c r="AEJ54" s="10"/>
      <c r="AEK54" s="10"/>
      <c r="AEL54" s="10"/>
      <c r="AEM54" s="10"/>
      <c r="AEN54" s="10"/>
      <c r="AEO54" s="10"/>
      <c r="AEP54" s="10"/>
      <c r="AEQ54" s="10"/>
      <c r="AER54" s="10"/>
      <c r="AES54" s="10"/>
      <c r="AET54" s="10"/>
      <c r="AEU54" s="10"/>
      <c r="AEV54" s="10"/>
      <c r="AEW54" s="10"/>
      <c r="AEX54" s="10"/>
      <c r="AEY54" s="10"/>
      <c r="AEZ54" s="10"/>
      <c r="AFA54" s="10"/>
      <c r="AFB54" s="10"/>
      <c r="AFC54" s="10"/>
      <c r="AFD54" s="10"/>
      <c r="AFE54" s="10"/>
      <c r="AFF54" s="10"/>
      <c r="AFG54" s="10"/>
      <c r="AFH54" s="10"/>
      <c r="AFI54" s="10"/>
      <c r="AFJ54" s="10"/>
      <c r="AFK54" s="10"/>
      <c r="AFL54" s="10"/>
      <c r="AFM54" s="10"/>
      <c r="AFN54" s="10"/>
      <c r="AFO54" s="10"/>
      <c r="AFP54" s="10"/>
      <c r="AFQ54" s="10"/>
      <c r="AFR54" s="10"/>
      <c r="AFS54" s="10"/>
      <c r="AFT54" s="10"/>
      <c r="AFU54" s="10"/>
      <c r="AFV54" s="10"/>
      <c r="AFW54" s="10"/>
      <c r="AFX54" s="10"/>
      <c r="AFY54" s="10"/>
      <c r="AFZ54" s="10"/>
      <c r="AGA54" s="10"/>
      <c r="AGB54" s="10"/>
      <c r="AGC54" s="10"/>
      <c r="AGD54" s="10"/>
      <c r="AGE54" s="10"/>
      <c r="AGF54" s="10"/>
      <c r="AGG54" s="10"/>
      <c r="AGH54" s="10"/>
      <c r="AGI54" s="10"/>
      <c r="AGJ54" s="10"/>
      <c r="AGK54" s="10"/>
      <c r="AGL54" s="10"/>
      <c r="AGM54" s="10"/>
      <c r="AGN54" s="10"/>
      <c r="AGO54" s="10"/>
      <c r="AGP54" s="10"/>
      <c r="AGQ54" s="10"/>
      <c r="AGR54" s="10"/>
      <c r="AGS54" s="10"/>
      <c r="AGT54" s="10"/>
      <c r="AGU54" s="10"/>
      <c r="AGV54" s="10"/>
      <c r="AGW54" s="10"/>
      <c r="AGX54" s="10"/>
      <c r="AGY54" s="10"/>
      <c r="AGZ54" s="10"/>
      <c r="AHA54" s="10"/>
      <c r="AHB54" s="10"/>
      <c r="AHC54" s="10"/>
      <c r="AHD54" s="10"/>
      <c r="AHE54" s="10"/>
      <c r="AHF54" s="10"/>
      <c r="AHG54" s="10"/>
      <c r="AHH54" s="10"/>
      <c r="AHI54" s="10"/>
      <c r="AHJ54" s="10"/>
      <c r="AHK54" s="10"/>
      <c r="AHL54" s="10"/>
      <c r="AHM54" s="10"/>
      <c r="AHN54" s="10"/>
      <c r="AHO54" s="10"/>
      <c r="AHP54" s="10"/>
      <c r="AHQ54" s="10"/>
      <c r="AHR54" s="10"/>
      <c r="AHS54" s="10"/>
      <c r="AHT54" s="10"/>
      <c r="AHU54" s="10"/>
      <c r="AHV54" s="10"/>
      <c r="AHW54" s="10"/>
      <c r="AHX54" s="10"/>
      <c r="AHY54" s="10"/>
      <c r="AHZ54" s="10"/>
      <c r="AIA54" s="10"/>
      <c r="AIB54" s="10"/>
      <c r="AIC54" s="10"/>
      <c r="AID54" s="10"/>
      <c r="AIE54" s="10"/>
      <c r="AIF54" s="10"/>
      <c r="AIG54" s="10"/>
      <c r="AIH54" s="10"/>
      <c r="AII54" s="10"/>
      <c r="AIJ54" s="10"/>
      <c r="AIK54" s="10"/>
      <c r="AIL54" s="10"/>
      <c r="AIM54" s="10"/>
      <c r="AIN54" s="10"/>
      <c r="AIO54" s="10"/>
      <c r="AIP54" s="10"/>
      <c r="AIQ54" s="10"/>
      <c r="AIR54" s="10"/>
      <c r="AIS54" s="10"/>
      <c r="AIT54" s="10"/>
      <c r="AIU54" s="10"/>
      <c r="AIV54" s="10"/>
      <c r="AIW54" s="10"/>
      <c r="AIX54" s="10"/>
      <c r="AIY54" s="10"/>
      <c r="AIZ54" s="10"/>
      <c r="AJA54" s="10"/>
      <c r="AJB54" s="10"/>
      <c r="AJC54" s="10"/>
      <c r="AJD54" s="10"/>
      <c r="AJE54" s="10"/>
      <c r="AJF54" s="10"/>
      <c r="AJG54" s="10"/>
      <c r="AJH54" s="10"/>
      <c r="AJI54" s="10"/>
      <c r="AJJ54" s="10"/>
      <c r="AJK54" s="10"/>
      <c r="AJL54" s="10"/>
      <c r="AJM54" s="10"/>
      <c r="AJN54" s="10"/>
      <c r="AJO54" s="10"/>
      <c r="AJP54" s="10"/>
      <c r="AJQ54" s="10"/>
      <c r="AJR54" s="10"/>
      <c r="AJS54" s="10"/>
      <c r="AJT54" s="10"/>
      <c r="AJU54" s="10"/>
      <c r="AJV54" s="10"/>
      <c r="AJW54" s="10"/>
      <c r="AJX54" s="10"/>
      <c r="AJY54" s="10"/>
      <c r="AJZ54" s="10"/>
      <c r="AKA54" s="10"/>
      <c r="AKB54" s="10"/>
      <c r="AKC54" s="10"/>
      <c r="AKD54" s="10"/>
      <c r="AKE54" s="10"/>
      <c r="AKF54" s="10"/>
      <c r="AKG54" s="10"/>
      <c r="AKH54" s="10"/>
      <c r="AKI54" s="10"/>
      <c r="AKJ54" s="10"/>
      <c r="AKK54" s="10"/>
      <c r="AKL54" s="10"/>
      <c r="AKM54" s="10"/>
      <c r="AKN54" s="10"/>
      <c r="AKO54" s="10"/>
      <c r="AKP54" s="10"/>
      <c r="AKQ54" s="10"/>
      <c r="AKR54" s="10"/>
      <c r="AKS54" s="10"/>
      <c r="AKT54" s="10"/>
      <c r="AKU54" s="10"/>
      <c r="AKV54" s="10"/>
      <c r="AKW54" s="10"/>
      <c r="AKX54" s="10"/>
      <c r="AKY54" s="10"/>
      <c r="AKZ54" s="10"/>
      <c r="ALA54" s="10"/>
      <c r="ALB54" s="10"/>
      <c r="ALC54" s="10"/>
      <c r="ALD54" s="10"/>
      <c r="ALE54" s="10"/>
      <c r="ALF54" s="10"/>
      <c r="ALG54" s="10"/>
      <c r="ALH54" s="10"/>
      <c r="ALI54" s="10"/>
      <c r="ALJ54" s="10"/>
      <c r="ALK54" s="10"/>
      <c r="ALL54" s="10"/>
      <c r="ALM54" s="10"/>
      <c r="ALN54" s="10"/>
      <c r="ALO54" s="10"/>
      <c r="ALP54" s="10"/>
      <c r="ALQ54" s="10"/>
      <c r="ALR54" s="10"/>
      <c r="ALS54" s="10"/>
      <c r="ALT54" s="10"/>
      <c r="ALU54" s="10"/>
      <c r="ALV54" s="10"/>
      <c r="ALW54" s="10"/>
      <c r="ALX54" s="10"/>
      <c r="ALY54" s="10"/>
      <c r="ALZ54" s="10"/>
      <c r="AMA54" s="10"/>
      <c r="AMB54" s="10"/>
      <c r="AMC54" s="10"/>
      <c r="AMD54" s="10"/>
      <c r="AME54" s="10"/>
      <c r="AMF54" s="10"/>
      <c r="AMG54" s="10"/>
      <c r="AMH54" s="10"/>
      <c r="AMI54" s="10"/>
      <c r="AMJ54" s="10"/>
      <c r="AMK54" s="10"/>
      <c r="AML54" s="10"/>
      <c r="AMM54" s="10"/>
      <c r="AMN54" s="10"/>
      <c r="AMO54" s="10"/>
      <c r="AMP54" s="10"/>
      <c r="AMQ54" s="10"/>
      <c r="AMR54" s="10"/>
      <c r="AMS54" s="10"/>
      <c r="AMT54" s="10"/>
      <c r="AMU54" s="10"/>
      <c r="AMV54" s="10"/>
      <c r="AMW54" s="10"/>
      <c r="AMX54" s="10"/>
      <c r="AMY54" s="10"/>
      <c r="AMZ54" s="10"/>
      <c r="ANA54" s="10"/>
      <c r="ANB54" s="10"/>
      <c r="ANC54" s="10"/>
      <c r="AND54" s="10"/>
      <c r="ANE54" s="10"/>
      <c r="ANF54" s="10"/>
      <c r="ANG54" s="10"/>
      <c r="ANH54" s="10"/>
      <c r="ANI54" s="10"/>
      <c r="ANJ54" s="10"/>
      <c r="ANK54" s="10"/>
      <c r="ANL54" s="10"/>
      <c r="ANM54" s="10"/>
      <c r="ANN54" s="10"/>
      <c r="ANO54" s="10"/>
      <c r="ANP54" s="10"/>
      <c r="ANQ54" s="10"/>
      <c r="ANR54" s="10"/>
      <c r="ANS54" s="10"/>
      <c r="ANT54" s="10"/>
      <c r="ANU54" s="10"/>
      <c r="ANV54" s="10"/>
      <c r="ANW54" s="10"/>
      <c r="ANX54" s="10"/>
      <c r="ANY54" s="10"/>
      <c r="ANZ54" s="10"/>
      <c r="AOA54" s="10"/>
      <c r="AOB54" s="10"/>
      <c r="AOC54" s="10"/>
      <c r="AOD54" s="10"/>
      <c r="AOE54" s="10"/>
      <c r="AOF54" s="10"/>
      <c r="AOG54" s="10"/>
      <c r="AOH54" s="10"/>
      <c r="AOI54" s="10"/>
      <c r="AOJ54" s="10"/>
      <c r="AOK54" s="10"/>
      <c r="AOL54" s="10"/>
      <c r="AOM54" s="10"/>
      <c r="AON54" s="10"/>
      <c r="AOO54" s="10"/>
      <c r="AOP54" s="10"/>
      <c r="AOQ54" s="10"/>
      <c r="AOR54" s="10"/>
      <c r="AOS54" s="10"/>
      <c r="AOT54" s="10"/>
      <c r="AOU54" s="10"/>
      <c r="AOV54" s="10"/>
      <c r="AOW54" s="10"/>
      <c r="AOX54" s="10"/>
      <c r="AOY54" s="10"/>
      <c r="AOZ54" s="10"/>
      <c r="APA54" s="10"/>
      <c r="APB54" s="10"/>
      <c r="APC54" s="10"/>
      <c r="APD54" s="10"/>
      <c r="APE54" s="10"/>
      <c r="APF54" s="10"/>
      <c r="APG54" s="10"/>
      <c r="APH54" s="10"/>
      <c r="API54" s="10"/>
      <c r="APJ54" s="10"/>
      <c r="APK54" s="10"/>
      <c r="APL54" s="10"/>
      <c r="APM54" s="10"/>
      <c r="APN54" s="10"/>
      <c r="APO54" s="10"/>
      <c r="APP54" s="10"/>
      <c r="APQ54" s="10"/>
      <c r="APR54" s="10"/>
      <c r="APS54" s="10"/>
      <c r="APT54" s="10"/>
      <c r="APU54" s="10"/>
      <c r="APV54" s="10"/>
      <c r="APW54" s="10"/>
      <c r="APX54" s="10"/>
      <c r="APY54" s="10"/>
      <c r="APZ54" s="10"/>
      <c r="AQA54" s="10"/>
      <c r="AQB54" s="10"/>
      <c r="AQC54" s="10"/>
      <c r="AQD54" s="10"/>
      <c r="AQE54" s="10"/>
      <c r="AQF54" s="10"/>
      <c r="AQG54" s="10"/>
      <c r="AQH54" s="10"/>
      <c r="AQI54" s="10"/>
      <c r="AQJ54" s="10"/>
      <c r="AQK54" s="10"/>
      <c r="AQL54" s="10"/>
      <c r="AQM54" s="10"/>
      <c r="AQN54" s="10"/>
      <c r="AQO54" s="10"/>
      <c r="AQP54" s="10"/>
      <c r="AQQ54" s="10"/>
      <c r="AQR54" s="10"/>
      <c r="AQS54" s="10"/>
      <c r="AQT54" s="10"/>
      <c r="AQU54" s="10"/>
      <c r="AQV54" s="10"/>
      <c r="AQW54" s="10"/>
      <c r="AQX54" s="10"/>
      <c r="AQY54" s="10"/>
      <c r="AQZ54" s="10"/>
      <c r="ARA54" s="10"/>
      <c r="ARB54" s="10"/>
      <c r="ARC54" s="10"/>
      <c r="ARD54" s="10"/>
      <c r="ARE54" s="10"/>
      <c r="ARF54" s="10"/>
      <c r="ARG54" s="10"/>
      <c r="ARH54" s="10"/>
      <c r="ARI54" s="10"/>
      <c r="ARJ54" s="10"/>
      <c r="ARK54" s="10"/>
      <c r="ARL54" s="10"/>
      <c r="ARM54" s="10"/>
      <c r="ARN54" s="10"/>
      <c r="ARO54" s="10"/>
      <c r="ARP54" s="10"/>
      <c r="ARQ54" s="10"/>
      <c r="ARR54" s="10"/>
      <c r="ARS54" s="10"/>
      <c r="ART54" s="10"/>
      <c r="ARU54" s="10"/>
      <c r="ARV54" s="10"/>
      <c r="ARW54" s="10"/>
      <c r="ARX54" s="10"/>
      <c r="ARY54" s="10"/>
      <c r="ARZ54" s="10"/>
      <c r="ASA54" s="10"/>
      <c r="ASB54" s="10"/>
      <c r="ASC54" s="10"/>
      <c r="ASD54" s="10"/>
      <c r="ASE54" s="10"/>
      <c r="ASF54" s="10"/>
      <c r="ASG54" s="10"/>
      <c r="ASH54" s="10"/>
      <c r="ASI54" s="10"/>
      <c r="ASJ54" s="10"/>
      <c r="ASK54" s="10"/>
      <c r="ASL54" s="10"/>
      <c r="ASM54" s="10"/>
      <c r="ASN54" s="10"/>
      <c r="ASO54" s="10"/>
      <c r="ASP54" s="10"/>
      <c r="ASQ54" s="10"/>
      <c r="ASR54" s="10"/>
      <c r="ASS54" s="10"/>
      <c r="AST54" s="10"/>
      <c r="ASU54" s="10"/>
      <c r="ASV54" s="10"/>
      <c r="ASW54" s="10"/>
      <c r="ASX54" s="10"/>
      <c r="ASY54" s="10"/>
      <c r="ASZ54" s="10"/>
      <c r="ATA54" s="10"/>
      <c r="ATB54" s="10"/>
      <c r="ATC54" s="10"/>
      <c r="ATD54" s="10"/>
      <c r="ATE54" s="10"/>
      <c r="ATF54" s="10"/>
      <c r="ATG54" s="10"/>
      <c r="ATH54" s="10"/>
      <c r="ATI54" s="10"/>
      <c r="ATJ54" s="10"/>
      <c r="ATK54" s="10"/>
      <c r="ATL54" s="10"/>
      <c r="ATM54" s="10"/>
      <c r="ATN54" s="10"/>
      <c r="ATO54" s="10"/>
      <c r="ATP54" s="10"/>
      <c r="ATQ54" s="10"/>
      <c r="ATR54" s="10"/>
      <c r="ATS54" s="10"/>
      <c r="ATT54" s="10"/>
      <c r="ATU54" s="10"/>
      <c r="ATV54" s="10"/>
      <c r="ATW54" s="10"/>
      <c r="ATX54" s="10"/>
      <c r="ATY54" s="10"/>
      <c r="ATZ54" s="10"/>
      <c r="AUA54" s="10"/>
      <c r="AUB54" s="10"/>
      <c r="AUC54" s="10"/>
      <c r="AUD54" s="10"/>
      <c r="AUE54" s="10"/>
      <c r="AUF54" s="10"/>
      <c r="AUG54" s="10"/>
      <c r="AUH54" s="10"/>
      <c r="AUI54" s="10"/>
      <c r="AUJ54" s="10"/>
      <c r="AUK54" s="10"/>
      <c r="AUL54" s="10"/>
      <c r="AUM54" s="10"/>
      <c r="AUN54" s="10"/>
      <c r="AUO54" s="10"/>
      <c r="AUP54" s="10"/>
      <c r="AUQ54" s="10"/>
      <c r="AUR54" s="10"/>
      <c r="AUS54" s="10"/>
      <c r="AUT54" s="10"/>
      <c r="AUU54" s="10"/>
      <c r="AUV54" s="10"/>
      <c r="AUW54" s="10"/>
      <c r="AUX54" s="10"/>
      <c r="AUY54" s="10"/>
      <c r="AUZ54" s="10"/>
      <c r="AVA54" s="10"/>
      <c r="AVB54" s="10"/>
      <c r="AVC54" s="10"/>
      <c r="AVD54" s="10"/>
      <c r="AVE54" s="10"/>
      <c r="AVF54" s="10"/>
      <c r="AVG54" s="10"/>
      <c r="AVH54" s="10"/>
      <c r="AVI54" s="10"/>
      <c r="AVJ54" s="10"/>
      <c r="AVK54" s="10"/>
      <c r="AVL54" s="10"/>
      <c r="AVM54" s="10"/>
      <c r="AVN54" s="10"/>
      <c r="AVO54" s="10"/>
      <c r="AVP54" s="10"/>
      <c r="AVQ54" s="10"/>
      <c r="AVR54" s="10"/>
      <c r="AVS54" s="10"/>
      <c r="AVT54" s="10"/>
      <c r="AVU54" s="10"/>
      <c r="AVV54" s="10"/>
      <c r="AVW54" s="10"/>
      <c r="AVX54" s="10"/>
      <c r="AVY54" s="10"/>
      <c r="AVZ54" s="10"/>
      <c r="AWA54" s="10"/>
      <c r="AWB54" s="10"/>
      <c r="AWC54" s="10"/>
      <c r="AWD54" s="10"/>
      <c r="AWE54" s="10"/>
      <c r="AWF54" s="10"/>
      <c r="AWG54" s="10"/>
      <c r="AWH54" s="10"/>
      <c r="AWI54" s="10"/>
      <c r="AWJ54" s="10"/>
      <c r="AWK54" s="10"/>
      <c r="AWL54" s="10"/>
      <c r="AWM54" s="10"/>
      <c r="AWN54" s="10"/>
      <c r="AWO54" s="10"/>
      <c r="AWP54" s="10"/>
      <c r="AWQ54" s="10"/>
      <c r="AWR54" s="10"/>
      <c r="AWS54" s="10"/>
      <c r="AWT54" s="10"/>
      <c r="AWU54" s="10"/>
      <c r="AWV54" s="10"/>
      <c r="AWW54" s="10"/>
      <c r="AWX54" s="10"/>
      <c r="AWY54" s="10"/>
      <c r="AWZ54" s="10"/>
      <c r="AXA54" s="10"/>
      <c r="AXB54" s="10"/>
      <c r="AXC54" s="10"/>
      <c r="AXD54" s="10"/>
      <c r="AXE54" s="10"/>
      <c r="AXF54" s="10"/>
      <c r="AXG54" s="10"/>
      <c r="AXH54" s="10"/>
      <c r="AXI54" s="10"/>
      <c r="AXJ54" s="10"/>
      <c r="AXK54" s="10"/>
      <c r="AXL54" s="10"/>
      <c r="AXM54" s="10"/>
      <c r="AXN54" s="10"/>
      <c r="AXO54" s="10"/>
      <c r="AXP54" s="10"/>
      <c r="AXQ54" s="10"/>
      <c r="AXR54" s="10"/>
      <c r="AXS54" s="10"/>
      <c r="AXT54" s="10"/>
      <c r="AXU54" s="10"/>
      <c r="AXV54" s="10"/>
      <c r="AXW54" s="10"/>
      <c r="AXX54" s="10"/>
      <c r="AXY54" s="10"/>
      <c r="AXZ54" s="10"/>
      <c r="AYA54" s="10"/>
      <c r="AYB54" s="10"/>
      <c r="AYC54" s="10"/>
      <c r="AYD54" s="10"/>
      <c r="AYE54" s="10"/>
      <c r="AYF54" s="10"/>
      <c r="AYG54" s="10"/>
      <c r="AYH54" s="10"/>
      <c r="AYI54" s="10"/>
      <c r="AYJ54" s="10"/>
      <c r="AYK54" s="10"/>
      <c r="AYL54" s="10"/>
      <c r="AYM54" s="10"/>
      <c r="AYN54" s="10"/>
      <c r="AYO54" s="10"/>
      <c r="AYP54" s="10"/>
      <c r="AYQ54" s="10"/>
      <c r="AYR54" s="10"/>
      <c r="AYS54" s="10"/>
      <c r="AYT54" s="10"/>
      <c r="AYU54" s="10"/>
      <c r="AYV54" s="10"/>
      <c r="AYW54" s="10"/>
      <c r="AYX54" s="10"/>
      <c r="AYY54" s="10"/>
      <c r="AYZ54" s="10"/>
      <c r="AZA54" s="10"/>
      <c r="AZB54" s="10"/>
      <c r="AZC54" s="10"/>
      <c r="AZD54" s="10"/>
      <c r="AZE54" s="10"/>
      <c r="AZF54" s="10"/>
      <c r="AZG54" s="10"/>
      <c r="AZH54" s="10"/>
      <c r="AZI54" s="10"/>
      <c r="AZJ54" s="10"/>
      <c r="AZK54" s="10"/>
      <c r="AZL54" s="10"/>
      <c r="AZM54" s="10"/>
      <c r="AZN54" s="10"/>
      <c r="AZO54" s="10"/>
      <c r="AZP54" s="10"/>
      <c r="AZQ54" s="10"/>
      <c r="AZR54" s="10"/>
      <c r="AZS54" s="10"/>
      <c r="AZT54" s="10"/>
      <c r="AZU54" s="10"/>
      <c r="AZV54" s="10"/>
      <c r="AZW54" s="10"/>
      <c r="AZX54" s="10"/>
      <c r="AZY54" s="10"/>
      <c r="AZZ54" s="10"/>
      <c r="BAA54" s="10"/>
      <c r="BAB54" s="10"/>
      <c r="BAC54" s="10"/>
      <c r="BAD54" s="10"/>
      <c r="BAE54" s="10"/>
      <c r="BAF54" s="10"/>
      <c r="BAG54" s="10"/>
      <c r="BAH54" s="10"/>
      <c r="BAI54" s="10"/>
      <c r="BAJ54" s="10"/>
      <c r="BAK54" s="10"/>
      <c r="BAL54" s="10"/>
      <c r="BAM54" s="10"/>
      <c r="BAN54" s="10"/>
      <c r="BAO54" s="10"/>
      <c r="BAP54" s="10"/>
      <c r="BAQ54" s="10"/>
      <c r="BAR54" s="10"/>
      <c r="BAS54" s="10"/>
      <c r="BAT54" s="10"/>
      <c r="BAU54" s="10"/>
      <c r="BAV54" s="10"/>
      <c r="BAW54" s="10"/>
      <c r="BAX54" s="10"/>
      <c r="BAY54" s="10"/>
      <c r="BAZ54" s="10"/>
      <c r="BBA54" s="10"/>
      <c r="BBB54" s="10"/>
      <c r="BBC54" s="10"/>
      <c r="BBD54" s="10"/>
      <c r="BBE54" s="10"/>
      <c r="BBF54" s="10"/>
      <c r="BBG54" s="10"/>
      <c r="BBH54" s="10"/>
      <c r="BBI54" s="10"/>
      <c r="BBJ54" s="10"/>
      <c r="BBK54" s="10"/>
      <c r="BBL54" s="10"/>
      <c r="BBM54" s="10"/>
      <c r="BBN54" s="10"/>
      <c r="BBO54" s="10"/>
      <c r="BBP54" s="10"/>
      <c r="BBQ54" s="10"/>
      <c r="BBR54" s="10"/>
      <c r="BBS54" s="10"/>
      <c r="BBT54" s="10"/>
      <c r="BBU54" s="10"/>
      <c r="BBV54" s="10"/>
      <c r="BBW54" s="10"/>
      <c r="BBX54" s="10"/>
      <c r="BBY54" s="10"/>
      <c r="BBZ54" s="10"/>
      <c r="BCA54" s="10"/>
      <c r="BCB54" s="10"/>
      <c r="BCC54" s="10"/>
      <c r="BCD54" s="10"/>
      <c r="BCE54" s="10"/>
      <c r="BCF54" s="10"/>
      <c r="BCG54" s="10"/>
      <c r="BCH54" s="10"/>
      <c r="BCI54" s="10"/>
      <c r="BCJ54" s="10"/>
      <c r="BCK54" s="10"/>
      <c r="BCL54" s="10"/>
      <c r="BCM54" s="10"/>
      <c r="BCN54" s="10"/>
      <c r="BCO54" s="10"/>
      <c r="BCP54" s="10"/>
      <c r="BCQ54" s="10"/>
      <c r="BCR54" s="10"/>
      <c r="BCS54" s="10"/>
      <c r="BCT54" s="10"/>
      <c r="BCU54" s="10"/>
      <c r="BCV54" s="10"/>
      <c r="BCW54" s="10"/>
      <c r="BCX54" s="10"/>
      <c r="BCY54" s="10"/>
      <c r="BCZ54" s="10"/>
      <c r="BDA54" s="10"/>
      <c r="BDB54" s="10"/>
      <c r="BDC54" s="10"/>
      <c r="BDD54" s="10"/>
      <c r="BDE54" s="10"/>
      <c r="BDF54" s="10"/>
      <c r="BDG54" s="10"/>
      <c r="BDH54" s="10"/>
      <c r="BDI54" s="10"/>
      <c r="BDJ54" s="10"/>
      <c r="BDK54" s="10"/>
      <c r="BDL54" s="10"/>
      <c r="BDM54" s="10"/>
      <c r="BDN54" s="10"/>
      <c r="BDO54" s="10"/>
      <c r="BDP54" s="10"/>
      <c r="BDQ54" s="10"/>
      <c r="BDR54" s="10"/>
      <c r="BDS54" s="10"/>
      <c r="BDT54" s="10"/>
      <c r="BDU54" s="10"/>
      <c r="BDV54" s="10"/>
      <c r="BDW54" s="10"/>
      <c r="BDX54" s="10"/>
      <c r="BDY54" s="10"/>
      <c r="BDZ54" s="10"/>
      <c r="BEA54" s="10"/>
      <c r="BEB54" s="10"/>
      <c r="BEC54" s="10"/>
      <c r="BED54" s="10"/>
      <c r="BEE54" s="10"/>
      <c r="BEF54" s="10"/>
      <c r="BEG54" s="10"/>
      <c r="BEH54" s="10"/>
      <c r="BEI54" s="10"/>
      <c r="BEJ54" s="10"/>
      <c r="BEK54" s="10"/>
      <c r="BEL54" s="10"/>
      <c r="BEM54" s="10"/>
      <c r="BEN54" s="10"/>
      <c r="BEO54" s="10"/>
      <c r="BEP54" s="10"/>
      <c r="BEQ54" s="10"/>
      <c r="BER54" s="10"/>
      <c r="BES54" s="10"/>
      <c r="BET54" s="10"/>
      <c r="BEU54" s="10"/>
      <c r="BEV54" s="10"/>
      <c r="BEW54" s="10"/>
      <c r="BEX54" s="10"/>
      <c r="BEY54" s="10"/>
      <c r="BEZ54" s="10"/>
      <c r="BFA54" s="10"/>
      <c r="BFB54" s="10"/>
      <c r="BFC54" s="10"/>
      <c r="BFD54" s="10"/>
      <c r="BFE54" s="10"/>
      <c r="BFF54" s="10"/>
      <c r="BFG54" s="10"/>
      <c r="BFH54" s="10"/>
      <c r="BFI54" s="10"/>
      <c r="BFJ54" s="10"/>
      <c r="BFK54" s="10"/>
      <c r="BFL54" s="10"/>
      <c r="BFM54" s="10"/>
      <c r="BFN54" s="10"/>
      <c r="BFO54" s="10"/>
      <c r="BFP54" s="10"/>
      <c r="BFQ54" s="10"/>
      <c r="BFR54" s="10"/>
      <c r="BFS54" s="10"/>
      <c r="BFT54" s="10"/>
      <c r="BFU54" s="10"/>
      <c r="BFV54" s="10"/>
      <c r="BFW54" s="10"/>
      <c r="BFX54" s="10"/>
      <c r="BFY54" s="10"/>
      <c r="BFZ54" s="10"/>
      <c r="BGA54" s="10"/>
      <c r="BGB54" s="10"/>
      <c r="BGC54" s="10"/>
      <c r="BGD54" s="10"/>
      <c r="BGE54" s="10"/>
      <c r="BGF54" s="10"/>
      <c r="BGG54" s="10"/>
      <c r="BGH54" s="10"/>
      <c r="BGI54" s="10"/>
      <c r="BGJ54" s="10"/>
      <c r="BGK54" s="10"/>
      <c r="BGL54" s="10"/>
      <c r="BGM54" s="10"/>
      <c r="BGN54" s="10"/>
      <c r="BGO54" s="10"/>
      <c r="BGP54" s="10"/>
      <c r="BGQ54" s="10"/>
      <c r="BGR54" s="10"/>
      <c r="BGS54" s="10"/>
      <c r="BGT54" s="10"/>
      <c r="BGU54" s="10"/>
      <c r="BGV54" s="10"/>
      <c r="BGW54" s="10"/>
      <c r="BGX54" s="10"/>
      <c r="BGY54" s="10"/>
      <c r="BGZ54" s="10"/>
      <c r="BHA54" s="10"/>
      <c r="BHB54" s="10"/>
      <c r="BHC54" s="10"/>
      <c r="BHD54" s="10"/>
      <c r="BHE54" s="10"/>
      <c r="BHF54" s="10"/>
      <c r="BHG54" s="10"/>
      <c r="BHH54" s="10"/>
      <c r="BHI54" s="10"/>
      <c r="BHJ54" s="10"/>
      <c r="BHK54" s="10"/>
      <c r="BHL54" s="10"/>
      <c r="BHM54" s="10"/>
      <c r="BHN54" s="10"/>
      <c r="BHO54" s="10"/>
      <c r="BHP54" s="10"/>
      <c r="BHQ54" s="10"/>
      <c r="BHR54" s="10"/>
      <c r="BHS54" s="10"/>
      <c r="BHT54" s="10"/>
      <c r="BHU54" s="10"/>
      <c r="BHV54" s="10"/>
      <c r="BHW54" s="10"/>
      <c r="BHX54" s="10"/>
      <c r="BHY54" s="10"/>
      <c r="BHZ54" s="10"/>
      <c r="BIA54" s="10"/>
      <c r="BIB54" s="10"/>
      <c r="BIC54" s="10"/>
      <c r="BID54" s="10"/>
      <c r="BIE54" s="10"/>
      <c r="BIF54" s="10"/>
      <c r="BIG54" s="10"/>
      <c r="BIH54" s="10"/>
      <c r="BII54" s="10"/>
      <c r="BIJ54" s="10"/>
      <c r="BIK54" s="10"/>
      <c r="BIL54" s="10"/>
      <c r="BIM54" s="10"/>
      <c r="BIN54" s="10"/>
      <c r="BIO54" s="10"/>
      <c r="BIP54" s="10"/>
      <c r="BIQ54" s="10"/>
      <c r="BIR54" s="10"/>
      <c r="BIS54" s="10"/>
      <c r="BIT54" s="10"/>
      <c r="BIU54" s="10"/>
      <c r="BIV54" s="10"/>
      <c r="BIW54" s="10"/>
      <c r="BIX54" s="10"/>
      <c r="BIY54" s="10"/>
      <c r="BIZ54" s="10"/>
      <c r="BJA54" s="10"/>
      <c r="BJB54" s="10"/>
      <c r="BJC54" s="10"/>
      <c r="BJD54" s="10"/>
      <c r="BJE54" s="10"/>
      <c r="BJF54" s="10"/>
      <c r="BJG54" s="10"/>
      <c r="BJH54" s="10"/>
      <c r="BJI54" s="10"/>
      <c r="BJJ54" s="10"/>
      <c r="BJK54" s="10"/>
      <c r="BJL54" s="10"/>
      <c r="BJM54" s="10"/>
      <c r="BJN54" s="10"/>
      <c r="BJO54" s="10"/>
      <c r="BJP54" s="10"/>
      <c r="BJQ54" s="10"/>
      <c r="BJR54" s="10"/>
      <c r="BJS54" s="10"/>
      <c r="BJT54" s="10"/>
      <c r="BJU54" s="10"/>
      <c r="BJV54" s="10"/>
      <c r="BJW54" s="10"/>
      <c r="BJX54" s="10"/>
      <c r="BJY54" s="10"/>
      <c r="BJZ54" s="10"/>
      <c r="BKA54" s="10"/>
      <c r="BKB54" s="10"/>
      <c r="BKC54" s="10"/>
      <c r="BKD54" s="10"/>
      <c r="BKE54" s="10"/>
      <c r="BKF54" s="10"/>
      <c r="BKG54" s="10"/>
      <c r="BKH54" s="10"/>
      <c r="BKI54" s="10"/>
      <c r="BKJ54" s="10"/>
      <c r="BKK54" s="10"/>
      <c r="BKL54" s="10"/>
      <c r="BKM54" s="10"/>
      <c r="BKN54" s="10"/>
      <c r="BKO54" s="10"/>
      <c r="BKP54" s="10"/>
      <c r="BKQ54" s="10"/>
      <c r="BKR54" s="10"/>
      <c r="BKS54" s="10"/>
      <c r="BKT54" s="10"/>
      <c r="BKU54" s="10"/>
      <c r="BKV54" s="10"/>
      <c r="BKW54" s="10"/>
      <c r="BKX54" s="10"/>
      <c r="BKY54" s="10"/>
      <c r="BKZ54" s="10"/>
      <c r="BLA54" s="10"/>
      <c r="BLB54" s="10"/>
      <c r="BLC54" s="10"/>
      <c r="BLD54" s="10"/>
      <c r="BLE54" s="10"/>
      <c r="BLF54" s="10"/>
      <c r="BLG54" s="10"/>
      <c r="BLH54" s="10"/>
      <c r="BLI54" s="10"/>
      <c r="BLJ54" s="10"/>
      <c r="BLK54" s="10"/>
      <c r="BLL54" s="10"/>
      <c r="BLM54" s="10"/>
      <c r="BLN54" s="10"/>
      <c r="BLO54" s="10"/>
      <c r="BLP54" s="10"/>
      <c r="BLQ54" s="10"/>
      <c r="BLR54" s="10"/>
      <c r="BLS54" s="10"/>
      <c r="BLT54" s="10"/>
      <c r="BLU54" s="10"/>
      <c r="BLV54" s="10"/>
      <c r="BLW54" s="10"/>
      <c r="BLX54" s="10"/>
      <c r="BLY54" s="10"/>
      <c r="BLZ54" s="10"/>
      <c r="BMA54" s="10"/>
      <c r="BMB54" s="10"/>
      <c r="BMC54" s="10"/>
      <c r="BMD54" s="10"/>
      <c r="BME54" s="10"/>
      <c r="BMF54" s="10"/>
      <c r="BMG54" s="10"/>
      <c r="BMH54" s="10"/>
      <c r="BMI54" s="10"/>
      <c r="BMJ54" s="10"/>
      <c r="BMK54" s="10"/>
      <c r="BML54" s="10"/>
      <c r="BMM54" s="10"/>
      <c r="BMN54" s="10"/>
      <c r="BMO54" s="10"/>
      <c r="BMP54" s="10"/>
      <c r="BMQ54" s="10"/>
      <c r="BMR54" s="10"/>
      <c r="BMS54" s="10"/>
      <c r="BMT54" s="10"/>
      <c r="BMU54" s="10"/>
      <c r="BMV54" s="10"/>
      <c r="BMW54" s="10"/>
      <c r="BMX54" s="10"/>
      <c r="BMY54" s="10"/>
      <c r="BMZ54" s="10"/>
      <c r="BNA54" s="10"/>
      <c r="BNB54" s="10"/>
      <c r="BNC54" s="10"/>
      <c r="BND54" s="10"/>
      <c r="BNE54" s="10"/>
      <c r="BNF54" s="10"/>
      <c r="BNG54" s="10"/>
      <c r="BNH54" s="10"/>
      <c r="BNI54" s="10"/>
      <c r="BNJ54" s="10"/>
      <c r="BNK54" s="10"/>
      <c r="BNL54" s="10"/>
      <c r="BNM54" s="10"/>
      <c r="BNN54" s="10"/>
      <c r="BNO54" s="10"/>
      <c r="BNP54" s="10"/>
      <c r="BNQ54" s="10"/>
      <c r="BNR54" s="10"/>
      <c r="BNS54" s="10"/>
      <c r="BNT54" s="10"/>
      <c r="BNU54" s="10"/>
      <c r="BNV54" s="10"/>
      <c r="BNW54" s="10"/>
      <c r="BNX54" s="10"/>
      <c r="BNY54" s="10"/>
      <c r="BNZ54" s="10"/>
      <c r="BOA54" s="10"/>
      <c r="BOB54" s="10"/>
      <c r="BOC54" s="10"/>
      <c r="BOD54" s="10"/>
      <c r="BOE54" s="10"/>
      <c r="BOF54" s="10"/>
      <c r="BOG54" s="10"/>
      <c r="BOH54" s="10"/>
      <c r="BOI54" s="10"/>
      <c r="BOJ54" s="10"/>
      <c r="BOK54" s="10"/>
      <c r="BOL54" s="10"/>
      <c r="BOM54" s="10"/>
      <c r="BON54" s="10"/>
      <c r="BOO54" s="10"/>
      <c r="BOP54" s="10"/>
      <c r="BOQ54" s="10"/>
      <c r="BOR54" s="10"/>
      <c r="BOS54" s="10"/>
      <c r="BOT54" s="10"/>
      <c r="BOU54" s="10"/>
      <c r="BOV54" s="10"/>
      <c r="BOW54" s="10"/>
      <c r="BOX54" s="10"/>
      <c r="BOY54" s="10"/>
      <c r="BOZ54" s="10"/>
      <c r="BPA54" s="10"/>
      <c r="BPB54" s="10"/>
      <c r="BPC54" s="10"/>
      <c r="BPD54" s="10"/>
      <c r="BPE54" s="10"/>
      <c r="BPF54" s="10"/>
      <c r="BPG54" s="10"/>
      <c r="BPH54" s="10"/>
      <c r="BPI54" s="10"/>
      <c r="BPJ54" s="10"/>
      <c r="BPK54" s="10"/>
      <c r="BPL54" s="10"/>
      <c r="BPM54" s="10"/>
      <c r="BPN54" s="10"/>
      <c r="BPO54" s="10"/>
      <c r="BPP54" s="10"/>
      <c r="BPQ54" s="10"/>
      <c r="BPR54" s="10"/>
      <c r="BPS54" s="10"/>
      <c r="BPT54" s="10"/>
      <c r="BPU54" s="10"/>
      <c r="BPV54" s="10"/>
      <c r="BPW54" s="10"/>
      <c r="BPX54" s="10"/>
      <c r="BPY54" s="10"/>
      <c r="BPZ54" s="10"/>
      <c r="BQA54" s="10"/>
      <c r="BQB54" s="10"/>
      <c r="BQC54" s="10"/>
      <c r="BQD54" s="10"/>
      <c r="BQE54" s="10"/>
      <c r="BQF54" s="10"/>
      <c r="BQG54" s="10"/>
      <c r="BQH54" s="10"/>
      <c r="BQI54" s="10"/>
      <c r="BQJ54" s="10"/>
      <c r="BQK54" s="10"/>
      <c r="BQL54" s="10"/>
      <c r="BQM54" s="10"/>
      <c r="BQN54" s="10"/>
      <c r="BQO54" s="10"/>
      <c r="BQP54" s="10"/>
      <c r="BQQ54" s="10"/>
      <c r="BQR54" s="10"/>
      <c r="BQS54" s="10"/>
      <c r="BQT54" s="10"/>
      <c r="BQU54" s="10"/>
      <c r="BQV54" s="10"/>
      <c r="BQW54" s="10"/>
      <c r="BQX54" s="10"/>
      <c r="BQY54" s="10"/>
      <c r="BQZ54" s="10"/>
      <c r="BRA54" s="10"/>
      <c r="BRB54" s="10"/>
      <c r="BRC54" s="10"/>
      <c r="BRD54" s="10"/>
      <c r="BRE54" s="10"/>
      <c r="BRF54" s="10"/>
      <c r="BRG54" s="10"/>
      <c r="BRH54" s="10"/>
      <c r="BRI54" s="10"/>
      <c r="BRJ54" s="10"/>
      <c r="BRK54" s="10"/>
      <c r="BRL54" s="10"/>
      <c r="BRM54" s="10"/>
      <c r="BRN54" s="10"/>
      <c r="BRO54" s="10"/>
      <c r="BRP54" s="10"/>
      <c r="BRQ54" s="10"/>
      <c r="BRR54" s="10"/>
      <c r="BRS54" s="10"/>
      <c r="BRT54" s="10"/>
      <c r="BRU54" s="10"/>
      <c r="BRV54" s="10"/>
      <c r="BRW54" s="10"/>
      <c r="BRX54" s="10"/>
      <c r="BRY54" s="10"/>
      <c r="BRZ54" s="10"/>
      <c r="BSA54" s="10"/>
      <c r="BSB54" s="10"/>
      <c r="BSC54" s="10"/>
      <c r="BSD54" s="10"/>
      <c r="BSE54" s="10"/>
      <c r="BSF54" s="10"/>
      <c r="BSG54" s="10"/>
      <c r="BSH54" s="10"/>
      <c r="BSI54" s="10"/>
      <c r="BSJ54" s="10"/>
      <c r="BSK54" s="10"/>
      <c r="BSL54" s="10"/>
      <c r="BSM54" s="10"/>
      <c r="BSN54" s="10"/>
      <c r="BSO54" s="10"/>
      <c r="BSP54" s="10"/>
      <c r="BSQ54" s="10"/>
      <c r="BSR54" s="10"/>
      <c r="BSS54" s="10"/>
      <c r="BST54" s="10"/>
      <c r="BSU54" s="10"/>
      <c r="BSV54" s="10"/>
      <c r="BSW54" s="10"/>
      <c r="BSX54" s="10"/>
      <c r="BSY54" s="10"/>
      <c r="BSZ54" s="10"/>
      <c r="BTA54" s="10"/>
      <c r="BTB54" s="10"/>
      <c r="BTC54" s="10"/>
      <c r="BTD54" s="10"/>
      <c r="BTE54" s="10"/>
      <c r="BTF54" s="10"/>
      <c r="BTG54" s="10"/>
      <c r="BTH54" s="10"/>
      <c r="BTI54" s="10"/>
      <c r="BTJ54" s="10"/>
      <c r="BTK54" s="10"/>
      <c r="BTL54" s="10"/>
      <c r="BTM54" s="10"/>
      <c r="BTN54" s="10"/>
      <c r="BTO54" s="10"/>
      <c r="BTP54" s="10"/>
      <c r="BTQ54" s="10"/>
      <c r="BTR54" s="10"/>
      <c r="BTS54" s="10"/>
      <c r="BTT54" s="10"/>
      <c r="BTU54" s="10"/>
      <c r="BTV54" s="10"/>
      <c r="BTW54" s="10"/>
      <c r="BTX54" s="10"/>
      <c r="BTY54" s="10"/>
      <c r="BTZ54" s="10"/>
      <c r="BUA54" s="10"/>
      <c r="BUB54" s="10"/>
      <c r="BUC54" s="10"/>
      <c r="BUD54" s="10"/>
      <c r="BUE54" s="10"/>
      <c r="BUF54" s="10"/>
      <c r="BUG54" s="10"/>
      <c r="BUH54" s="10"/>
      <c r="BUI54" s="10"/>
      <c r="BUJ54" s="10"/>
      <c r="BUK54" s="10"/>
      <c r="BUL54" s="10"/>
      <c r="BUM54" s="10"/>
      <c r="BUN54" s="10"/>
      <c r="BUO54" s="10"/>
      <c r="BUP54" s="10"/>
      <c r="BUQ54" s="10"/>
      <c r="BUR54" s="10"/>
      <c r="BUS54" s="10"/>
      <c r="BUT54" s="10"/>
      <c r="BUU54" s="10"/>
      <c r="BUV54" s="10"/>
      <c r="BUW54" s="10"/>
      <c r="BUX54" s="10"/>
      <c r="BUY54" s="10"/>
      <c r="BUZ54" s="10"/>
      <c r="BVA54" s="10"/>
      <c r="BVB54" s="10"/>
      <c r="BVC54" s="10"/>
      <c r="BVD54" s="10"/>
      <c r="BVE54" s="10"/>
      <c r="BVF54" s="10"/>
      <c r="BVG54" s="10"/>
      <c r="BVH54" s="10"/>
      <c r="BVI54" s="10"/>
      <c r="BVJ54" s="10"/>
      <c r="BVK54" s="10"/>
      <c r="BVL54" s="10"/>
      <c r="BVM54" s="10"/>
      <c r="BVN54" s="10"/>
      <c r="BVO54" s="10"/>
      <c r="BVP54" s="10"/>
      <c r="BVQ54" s="10"/>
      <c r="BVR54" s="10"/>
      <c r="BVS54" s="10"/>
      <c r="BVT54" s="10"/>
      <c r="BVU54" s="10"/>
      <c r="BVV54" s="10"/>
      <c r="BVW54" s="10"/>
      <c r="BVX54" s="10"/>
      <c r="BVY54" s="10"/>
      <c r="BVZ54" s="10"/>
      <c r="BWA54" s="10"/>
      <c r="BWB54" s="10"/>
      <c r="BWC54" s="10"/>
      <c r="BWD54" s="10"/>
      <c r="BWE54" s="10"/>
      <c r="BWF54" s="10"/>
      <c r="BWG54" s="10"/>
      <c r="BWH54" s="10"/>
      <c r="BWI54" s="10"/>
      <c r="BWJ54" s="10"/>
      <c r="BWK54" s="10"/>
      <c r="BWL54" s="10"/>
      <c r="BWM54" s="10"/>
      <c r="BWN54" s="10"/>
      <c r="BWO54" s="10"/>
      <c r="BWP54" s="10"/>
      <c r="BWQ54" s="10"/>
      <c r="BWR54" s="10"/>
      <c r="BWS54" s="10"/>
      <c r="BWT54" s="10"/>
      <c r="BWU54" s="10"/>
      <c r="BWV54" s="10"/>
      <c r="BWW54" s="10"/>
      <c r="BWX54" s="10"/>
      <c r="BWY54" s="10"/>
      <c r="BWZ54" s="10"/>
      <c r="BXA54" s="10"/>
      <c r="BXB54" s="10"/>
      <c r="BXC54" s="10"/>
      <c r="BXD54" s="10"/>
      <c r="BXE54" s="10"/>
      <c r="BXF54" s="10"/>
      <c r="BXG54" s="10"/>
      <c r="BXH54" s="10"/>
      <c r="BXI54" s="10"/>
      <c r="BXJ54" s="10"/>
      <c r="BXK54" s="10"/>
      <c r="BXL54" s="10"/>
      <c r="BXM54" s="10"/>
      <c r="BXN54" s="10"/>
      <c r="BXO54" s="10"/>
      <c r="BXP54" s="10"/>
      <c r="BXQ54" s="10"/>
      <c r="BXR54" s="10"/>
      <c r="BXS54" s="10"/>
      <c r="BXT54" s="10"/>
      <c r="BXU54" s="10"/>
      <c r="BXV54" s="10"/>
      <c r="BXW54" s="10"/>
      <c r="BXX54" s="10"/>
      <c r="BXY54" s="10"/>
      <c r="BXZ54" s="10"/>
      <c r="BYA54" s="10"/>
      <c r="BYB54" s="10"/>
      <c r="BYC54" s="10"/>
      <c r="BYD54" s="10"/>
      <c r="BYE54" s="10"/>
      <c r="BYF54" s="10"/>
      <c r="BYG54" s="10"/>
      <c r="BYH54" s="10"/>
      <c r="BYI54" s="10"/>
      <c r="BYJ54" s="10"/>
      <c r="BYK54" s="10"/>
      <c r="BYL54" s="10"/>
      <c r="BYM54" s="10"/>
      <c r="BYN54" s="10"/>
      <c r="BYO54" s="10"/>
      <c r="BYP54" s="10"/>
      <c r="BYQ54" s="10"/>
      <c r="BYR54" s="10"/>
      <c r="BYS54" s="10"/>
      <c r="BYT54" s="10"/>
      <c r="BYU54" s="10"/>
      <c r="BYV54" s="10"/>
      <c r="BYW54" s="10"/>
      <c r="BYX54" s="10"/>
      <c r="BYY54" s="10"/>
      <c r="BYZ54" s="10"/>
      <c r="BZA54" s="10"/>
      <c r="BZB54" s="10"/>
      <c r="BZC54" s="10"/>
      <c r="BZD54" s="10"/>
      <c r="BZE54" s="10"/>
      <c r="BZF54" s="10"/>
      <c r="BZG54" s="10"/>
      <c r="BZH54" s="10"/>
      <c r="BZI54" s="10"/>
      <c r="BZJ54" s="10"/>
      <c r="BZK54" s="10"/>
      <c r="BZL54" s="10"/>
      <c r="BZM54" s="10"/>
      <c r="BZN54" s="10"/>
      <c r="BZO54" s="10"/>
      <c r="BZP54" s="10"/>
      <c r="BZQ54" s="10"/>
      <c r="BZR54" s="10"/>
      <c r="BZS54" s="10"/>
      <c r="BZT54" s="10"/>
      <c r="BZU54" s="10"/>
      <c r="BZV54" s="10"/>
      <c r="BZW54" s="10"/>
      <c r="BZX54" s="10"/>
      <c r="BZY54" s="10"/>
      <c r="BZZ54" s="10"/>
      <c r="CAA54" s="10"/>
      <c r="CAB54" s="10"/>
      <c r="CAC54" s="10"/>
      <c r="CAD54" s="10"/>
      <c r="CAE54" s="10"/>
      <c r="CAF54" s="10"/>
      <c r="CAG54" s="10"/>
      <c r="CAH54" s="10"/>
      <c r="CAI54" s="10"/>
      <c r="CAJ54" s="10"/>
      <c r="CAK54" s="10"/>
      <c r="CAL54" s="10"/>
      <c r="CAM54" s="10"/>
      <c r="CAN54" s="10"/>
      <c r="CAO54" s="10"/>
      <c r="CAP54" s="10"/>
      <c r="CAQ54" s="10"/>
      <c r="CAR54" s="10"/>
      <c r="CAS54" s="10"/>
      <c r="CAT54" s="10"/>
      <c r="CAU54" s="10"/>
      <c r="CAV54" s="10"/>
      <c r="CAW54" s="10"/>
      <c r="CAX54" s="10"/>
      <c r="CAY54" s="10"/>
      <c r="CAZ54" s="10"/>
      <c r="CBA54" s="10"/>
      <c r="CBB54" s="10"/>
      <c r="CBC54" s="10"/>
      <c r="CBD54" s="10"/>
      <c r="CBE54" s="10"/>
      <c r="CBF54" s="10"/>
      <c r="CBG54" s="10"/>
      <c r="CBH54" s="10"/>
      <c r="CBI54" s="10"/>
      <c r="CBJ54" s="10"/>
      <c r="CBK54" s="10"/>
      <c r="CBL54" s="10"/>
      <c r="CBM54" s="10"/>
      <c r="CBN54" s="10"/>
      <c r="CBO54" s="10"/>
      <c r="CBP54" s="10"/>
      <c r="CBQ54" s="10"/>
      <c r="CBR54" s="10"/>
      <c r="CBS54" s="10"/>
      <c r="CBT54" s="10"/>
      <c r="CBU54" s="10"/>
      <c r="CBV54" s="10"/>
      <c r="CBW54" s="10"/>
      <c r="CBX54" s="10"/>
      <c r="CBY54" s="10"/>
      <c r="CBZ54" s="10"/>
      <c r="CCA54" s="10"/>
      <c r="CCB54" s="10"/>
      <c r="CCC54" s="10"/>
      <c r="CCD54" s="10"/>
      <c r="CCE54" s="10"/>
      <c r="CCF54" s="10"/>
      <c r="CCG54" s="10"/>
      <c r="CCH54" s="10"/>
      <c r="CCI54" s="10"/>
      <c r="CCJ54" s="10"/>
      <c r="CCK54" s="10"/>
      <c r="CCL54" s="10"/>
      <c r="CCM54" s="10"/>
      <c r="CCN54" s="10"/>
      <c r="CCO54" s="10"/>
      <c r="CCP54" s="10"/>
      <c r="CCQ54" s="10"/>
      <c r="CCR54" s="10"/>
      <c r="CCS54" s="10"/>
      <c r="CCT54" s="10"/>
      <c r="CCU54" s="10"/>
      <c r="CCV54" s="10"/>
      <c r="CCW54" s="10"/>
      <c r="CCX54" s="10"/>
      <c r="CCY54" s="10"/>
      <c r="CCZ54" s="10"/>
      <c r="CDA54" s="10"/>
      <c r="CDB54" s="10"/>
      <c r="CDC54" s="10"/>
      <c r="CDD54" s="10"/>
      <c r="CDE54" s="10"/>
      <c r="CDF54" s="10"/>
      <c r="CDG54" s="10"/>
      <c r="CDH54" s="10"/>
      <c r="CDI54" s="10"/>
      <c r="CDJ54" s="10"/>
      <c r="CDK54" s="10"/>
      <c r="CDL54" s="10"/>
      <c r="CDM54" s="10"/>
      <c r="CDN54" s="10"/>
      <c r="CDO54" s="10"/>
      <c r="CDP54" s="10"/>
      <c r="CDQ54" s="10"/>
      <c r="CDR54" s="10"/>
      <c r="CDS54" s="10"/>
      <c r="CDT54" s="10"/>
      <c r="CDU54" s="10"/>
      <c r="CDV54" s="10"/>
      <c r="CDW54" s="10"/>
      <c r="CDX54" s="10"/>
      <c r="CDY54" s="10"/>
      <c r="CDZ54" s="10"/>
      <c r="CEA54" s="10"/>
      <c r="CEB54" s="10"/>
      <c r="CEC54" s="10"/>
      <c r="CED54" s="10"/>
      <c r="CEE54" s="10"/>
      <c r="CEF54" s="10"/>
      <c r="CEG54" s="10"/>
      <c r="CEH54" s="10"/>
      <c r="CEI54" s="10"/>
      <c r="CEJ54" s="10"/>
      <c r="CEK54" s="10"/>
      <c r="CEL54" s="10"/>
      <c r="CEM54" s="10"/>
      <c r="CEN54" s="10"/>
      <c r="CEO54" s="10"/>
      <c r="CEP54" s="10"/>
      <c r="CEQ54" s="10"/>
      <c r="CER54" s="10"/>
      <c r="CES54" s="10"/>
      <c r="CET54" s="10"/>
      <c r="CEU54" s="10"/>
      <c r="CEV54" s="10"/>
      <c r="CEW54" s="10"/>
      <c r="CEX54" s="10"/>
      <c r="CEY54" s="10"/>
      <c r="CEZ54" s="10"/>
      <c r="CFA54" s="10"/>
      <c r="CFB54" s="10"/>
      <c r="CFC54" s="10"/>
      <c r="CFD54" s="10"/>
      <c r="CFE54" s="10"/>
      <c r="CFF54" s="10"/>
      <c r="CFG54" s="10"/>
      <c r="CFH54" s="10"/>
      <c r="CFI54" s="10"/>
      <c r="CFJ54" s="10"/>
      <c r="CFK54" s="10"/>
      <c r="CFL54" s="10"/>
      <c r="CFM54" s="10"/>
      <c r="CFN54" s="10"/>
      <c r="CFO54" s="10"/>
      <c r="CFP54" s="10"/>
      <c r="CFQ54" s="10"/>
      <c r="CFR54" s="10"/>
      <c r="CFS54" s="10"/>
      <c r="CFT54" s="10"/>
      <c r="CFU54" s="10"/>
      <c r="CFV54" s="10"/>
      <c r="CFW54" s="10"/>
      <c r="CFX54" s="10"/>
      <c r="CFY54" s="10"/>
      <c r="CFZ54" s="10"/>
      <c r="CGA54" s="10"/>
      <c r="CGB54" s="10"/>
      <c r="CGC54" s="10"/>
      <c r="CGD54" s="10"/>
      <c r="CGE54" s="10"/>
      <c r="CGF54" s="10"/>
      <c r="CGG54" s="10"/>
      <c r="CGH54" s="10"/>
      <c r="CGI54" s="10"/>
      <c r="CGJ54" s="10"/>
      <c r="CGK54" s="10"/>
      <c r="CGL54" s="10"/>
      <c r="CGM54" s="10"/>
      <c r="CGN54" s="10"/>
      <c r="CGO54" s="10"/>
      <c r="CGP54" s="10"/>
      <c r="CGQ54" s="10"/>
      <c r="CGR54" s="10"/>
      <c r="CGS54" s="10"/>
      <c r="CGT54" s="10"/>
      <c r="CGU54" s="10"/>
      <c r="CGV54" s="10"/>
      <c r="CGW54" s="10"/>
      <c r="CGX54" s="10"/>
      <c r="CGY54" s="10"/>
      <c r="CGZ54" s="10"/>
      <c r="CHA54" s="10"/>
      <c r="CHB54" s="10"/>
      <c r="CHC54" s="10"/>
      <c r="CHD54" s="10"/>
      <c r="CHE54" s="10"/>
      <c r="CHF54" s="10"/>
      <c r="CHG54" s="10"/>
      <c r="CHH54" s="10"/>
      <c r="CHI54" s="10"/>
      <c r="CHJ54" s="10"/>
      <c r="CHK54" s="10"/>
      <c r="CHL54" s="10"/>
      <c r="CHM54" s="10"/>
      <c r="CHN54" s="10"/>
      <c r="CHO54" s="10"/>
      <c r="CHP54" s="10"/>
      <c r="CHQ54" s="10"/>
      <c r="CHR54" s="10"/>
      <c r="CHS54" s="10"/>
      <c r="CHT54" s="10"/>
      <c r="CHU54" s="10"/>
      <c r="CHV54" s="10"/>
      <c r="CHW54" s="10"/>
      <c r="CHX54" s="10"/>
      <c r="CHY54" s="10"/>
      <c r="CHZ54" s="10"/>
      <c r="CIA54" s="10"/>
      <c r="CIB54" s="10"/>
      <c r="CIC54" s="10"/>
      <c r="CID54" s="10"/>
      <c r="CIE54" s="10"/>
      <c r="CIF54" s="10"/>
      <c r="CIG54" s="10"/>
      <c r="CIH54" s="10"/>
      <c r="CII54" s="10"/>
      <c r="CIJ54" s="10"/>
      <c r="CIK54" s="10"/>
      <c r="CIL54" s="10"/>
      <c r="CIM54" s="10"/>
      <c r="CIN54" s="10"/>
      <c r="CIO54" s="10"/>
      <c r="CIP54" s="10"/>
      <c r="CIQ54" s="10"/>
      <c r="CIR54" s="10"/>
      <c r="CIS54" s="10"/>
      <c r="CIT54" s="10"/>
      <c r="CIU54" s="10"/>
      <c r="CIV54" s="10"/>
      <c r="CIW54" s="10"/>
      <c r="CIX54" s="10"/>
      <c r="CIY54" s="10"/>
      <c r="CIZ54" s="10"/>
      <c r="CJA54" s="10"/>
      <c r="CJB54" s="10"/>
      <c r="CJC54" s="10"/>
      <c r="CJD54" s="10"/>
      <c r="CJE54" s="10"/>
      <c r="CJF54" s="10"/>
      <c r="CJG54" s="10"/>
      <c r="CJH54" s="10"/>
      <c r="CJI54" s="10"/>
      <c r="CJJ54" s="10"/>
      <c r="CJK54" s="10"/>
      <c r="CJL54" s="10"/>
      <c r="CJM54" s="10"/>
      <c r="CJN54" s="10"/>
      <c r="CJO54" s="10"/>
      <c r="CJP54" s="10"/>
      <c r="CJQ54" s="10"/>
      <c r="CJR54" s="10"/>
      <c r="CJS54" s="10"/>
      <c r="CJT54" s="10"/>
      <c r="CJU54" s="10"/>
      <c r="CJV54" s="10"/>
      <c r="CJW54" s="10"/>
      <c r="CJX54" s="10"/>
      <c r="CJY54" s="10"/>
      <c r="CJZ54" s="10"/>
      <c r="CKA54" s="10"/>
      <c r="CKB54" s="10"/>
      <c r="CKC54" s="10"/>
      <c r="CKD54" s="10"/>
      <c r="CKE54" s="10"/>
      <c r="CKF54" s="10"/>
      <c r="CKG54" s="10"/>
      <c r="CKH54" s="10"/>
      <c r="CKI54" s="10"/>
      <c r="CKJ54" s="10"/>
      <c r="CKK54" s="10"/>
      <c r="CKL54" s="10"/>
      <c r="CKM54" s="10"/>
      <c r="CKN54" s="10"/>
      <c r="CKO54" s="10"/>
      <c r="CKP54" s="10"/>
      <c r="CKQ54" s="10"/>
      <c r="CKR54" s="10"/>
      <c r="CKS54" s="10"/>
      <c r="CKT54" s="10"/>
      <c r="CKU54" s="10"/>
      <c r="CKV54" s="10"/>
      <c r="CKW54" s="10"/>
      <c r="CKX54" s="10"/>
      <c r="CKY54" s="10"/>
      <c r="CKZ54" s="10"/>
      <c r="CLA54" s="10"/>
      <c r="CLB54" s="10"/>
      <c r="CLC54" s="10"/>
      <c r="CLD54" s="10"/>
      <c r="CLE54" s="10"/>
      <c r="CLF54" s="10"/>
      <c r="CLG54" s="10"/>
      <c r="CLH54" s="10"/>
      <c r="CLI54" s="10"/>
      <c r="CLJ54" s="10"/>
      <c r="CLK54" s="10"/>
      <c r="CLL54" s="10"/>
      <c r="CLM54" s="10"/>
      <c r="CLN54" s="10"/>
      <c r="CLO54" s="10"/>
      <c r="CLP54" s="10"/>
      <c r="CLQ54" s="10"/>
      <c r="CLR54" s="10"/>
      <c r="CLS54" s="10"/>
      <c r="CLT54" s="10"/>
      <c r="CLU54" s="10"/>
      <c r="CLV54" s="10"/>
      <c r="CLW54" s="10"/>
      <c r="CLX54" s="10"/>
      <c r="CLY54" s="10"/>
      <c r="CLZ54" s="10"/>
      <c r="CMA54" s="10"/>
      <c r="CMB54" s="10"/>
      <c r="CMC54" s="10"/>
      <c r="CMD54" s="10"/>
      <c r="CME54" s="10"/>
      <c r="CMF54" s="10"/>
      <c r="CMG54" s="10"/>
      <c r="CMH54" s="10"/>
      <c r="CMI54" s="10"/>
      <c r="CMJ54" s="10"/>
      <c r="CMK54" s="10"/>
      <c r="CML54" s="10"/>
      <c r="CMM54" s="10"/>
      <c r="CMN54" s="10"/>
      <c r="CMO54" s="10"/>
      <c r="CMP54" s="10"/>
      <c r="CMQ54" s="10"/>
      <c r="CMR54" s="10"/>
      <c r="CMS54" s="10"/>
      <c r="CMT54" s="10"/>
      <c r="CMU54" s="10"/>
      <c r="CMV54" s="10"/>
      <c r="CMW54" s="10"/>
      <c r="CMX54" s="10"/>
      <c r="CMY54" s="10"/>
      <c r="CMZ54" s="10"/>
      <c r="CNA54" s="10"/>
      <c r="CNB54" s="10"/>
      <c r="CNC54" s="10"/>
      <c r="CND54" s="10"/>
      <c r="CNE54" s="10"/>
      <c r="CNF54" s="10"/>
      <c r="CNG54" s="10"/>
      <c r="CNH54" s="10"/>
      <c r="CNI54" s="10"/>
      <c r="CNJ54" s="10"/>
      <c r="CNK54" s="10"/>
      <c r="CNL54" s="10"/>
      <c r="CNM54" s="10"/>
      <c r="CNN54" s="10"/>
      <c r="CNO54" s="10"/>
      <c r="CNP54" s="10"/>
      <c r="CNQ54" s="10"/>
      <c r="CNR54" s="10"/>
      <c r="CNS54" s="10"/>
      <c r="CNT54" s="10"/>
      <c r="CNU54" s="10"/>
      <c r="CNV54" s="10"/>
      <c r="CNW54" s="10"/>
      <c r="CNX54" s="10"/>
      <c r="CNY54" s="10"/>
      <c r="CNZ54" s="10"/>
      <c r="COA54" s="10"/>
      <c r="COB54" s="10"/>
      <c r="COC54" s="10"/>
      <c r="COD54" s="10"/>
      <c r="COE54" s="10"/>
      <c r="COF54" s="10"/>
      <c r="COG54" s="10"/>
      <c r="COH54" s="10"/>
      <c r="COI54" s="10"/>
      <c r="COJ54" s="10"/>
      <c r="COK54" s="10"/>
      <c r="COL54" s="10"/>
      <c r="COM54" s="10"/>
      <c r="CON54" s="10"/>
      <c r="COO54" s="10"/>
      <c r="COP54" s="10"/>
      <c r="COQ54" s="10"/>
      <c r="COR54" s="10"/>
      <c r="COS54" s="10"/>
      <c r="COT54" s="10"/>
      <c r="COU54" s="10"/>
      <c r="COV54" s="10"/>
      <c r="COW54" s="10"/>
      <c r="COX54" s="10"/>
      <c r="COY54" s="10"/>
      <c r="COZ54" s="10"/>
      <c r="CPA54" s="10"/>
      <c r="CPB54" s="10"/>
      <c r="CPC54" s="10"/>
      <c r="CPD54" s="10"/>
      <c r="CPE54" s="10"/>
      <c r="CPF54" s="10"/>
      <c r="CPG54" s="10"/>
      <c r="CPH54" s="10"/>
      <c r="CPI54" s="10"/>
      <c r="CPJ54" s="10"/>
      <c r="CPK54" s="10"/>
      <c r="CPL54" s="10"/>
      <c r="CPM54" s="10"/>
      <c r="CPN54" s="10"/>
      <c r="CPO54" s="10"/>
      <c r="CPP54" s="10"/>
      <c r="CPQ54" s="10"/>
      <c r="CPR54" s="10"/>
      <c r="CPS54" s="10"/>
      <c r="CPT54" s="10"/>
      <c r="CPU54" s="10"/>
      <c r="CPV54" s="10"/>
      <c r="CPW54" s="10"/>
      <c r="CPX54" s="10"/>
      <c r="CPY54" s="10"/>
      <c r="CPZ54" s="10"/>
      <c r="CQA54" s="10"/>
      <c r="CQB54" s="10"/>
      <c r="CQC54" s="10"/>
      <c r="CQD54" s="10"/>
      <c r="CQE54" s="10"/>
      <c r="CQF54" s="10"/>
      <c r="CQG54" s="10"/>
      <c r="CQH54" s="10"/>
      <c r="CQI54" s="10"/>
      <c r="CQJ54" s="10"/>
      <c r="CQK54" s="10"/>
      <c r="CQL54" s="10"/>
      <c r="CQM54" s="10"/>
      <c r="CQN54" s="10"/>
      <c r="CQO54" s="10"/>
      <c r="CQP54" s="10"/>
      <c r="CQQ54" s="10"/>
      <c r="CQR54" s="10"/>
      <c r="CQS54" s="10"/>
      <c r="CQT54" s="10"/>
      <c r="CQU54" s="10"/>
      <c r="CQV54" s="10"/>
      <c r="CQW54" s="10"/>
      <c r="CQX54" s="10"/>
      <c r="CQY54" s="10"/>
      <c r="CQZ54" s="10"/>
      <c r="CRA54" s="10"/>
      <c r="CRB54" s="10"/>
      <c r="CRC54" s="10"/>
      <c r="CRD54" s="10"/>
      <c r="CRE54" s="10"/>
      <c r="CRF54" s="10"/>
      <c r="CRG54" s="10"/>
      <c r="CRH54" s="10"/>
      <c r="CRI54" s="10"/>
      <c r="CRJ54" s="10"/>
      <c r="CRK54" s="10"/>
      <c r="CRL54" s="10"/>
      <c r="CRM54" s="10"/>
      <c r="CRN54" s="10"/>
      <c r="CRO54" s="10"/>
      <c r="CRP54" s="10"/>
      <c r="CRQ54" s="10"/>
      <c r="CRR54" s="10"/>
      <c r="CRS54" s="10"/>
      <c r="CRT54" s="10"/>
      <c r="CRU54" s="10"/>
      <c r="CRV54" s="10"/>
      <c r="CRW54" s="10"/>
      <c r="CRX54" s="10"/>
      <c r="CRY54" s="10"/>
      <c r="CRZ54" s="10"/>
      <c r="CSA54" s="10"/>
      <c r="CSB54" s="10"/>
      <c r="CSC54" s="10"/>
      <c r="CSD54" s="10"/>
      <c r="CSE54" s="10"/>
      <c r="CSF54" s="10"/>
      <c r="CSG54" s="10"/>
      <c r="CSH54" s="10"/>
      <c r="CSI54" s="10"/>
      <c r="CSJ54" s="10"/>
      <c r="CSK54" s="10"/>
      <c r="CSL54" s="10"/>
      <c r="CSM54" s="10"/>
      <c r="CSN54" s="10"/>
      <c r="CSO54" s="10"/>
      <c r="CSP54" s="10"/>
      <c r="CSQ54" s="10"/>
      <c r="CSR54" s="10"/>
      <c r="CSS54" s="10"/>
      <c r="CST54" s="10"/>
      <c r="CSU54" s="10"/>
      <c r="CSV54" s="10"/>
      <c r="CSW54" s="10"/>
      <c r="CSX54" s="10"/>
      <c r="CSY54" s="10"/>
      <c r="CSZ54" s="10"/>
      <c r="CTA54" s="10"/>
      <c r="CTB54" s="10"/>
      <c r="CTC54" s="10"/>
      <c r="CTD54" s="10"/>
      <c r="CTE54" s="10"/>
      <c r="CTF54" s="10"/>
      <c r="CTG54" s="10"/>
      <c r="CTH54" s="10"/>
      <c r="CTI54" s="10"/>
      <c r="CTJ54" s="10"/>
      <c r="CTK54" s="10"/>
      <c r="CTL54" s="10"/>
      <c r="CTM54" s="10"/>
      <c r="CTN54" s="10"/>
      <c r="CTO54" s="10"/>
      <c r="CTP54" s="10"/>
      <c r="CTQ54" s="10"/>
      <c r="CTR54" s="10"/>
      <c r="CTS54" s="10"/>
      <c r="CTT54" s="10"/>
      <c r="CTU54" s="10"/>
      <c r="CTV54" s="10"/>
      <c r="CTW54" s="10"/>
      <c r="CTX54" s="10"/>
      <c r="CTY54" s="10"/>
      <c r="CTZ54" s="10"/>
      <c r="CUA54" s="10"/>
      <c r="CUB54" s="10"/>
      <c r="CUC54" s="10"/>
      <c r="CUD54" s="10"/>
      <c r="CUE54" s="10"/>
      <c r="CUF54" s="10"/>
      <c r="CUG54" s="10"/>
      <c r="CUH54" s="10"/>
      <c r="CUI54" s="10"/>
      <c r="CUJ54" s="10"/>
      <c r="CUK54" s="10"/>
      <c r="CUL54" s="10"/>
      <c r="CUM54" s="10"/>
      <c r="CUN54" s="10"/>
      <c r="CUO54" s="10"/>
      <c r="CUP54" s="10"/>
      <c r="CUQ54" s="10"/>
      <c r="CUR54" s="10"/>
      <c r="CUS54" s="10"/>
      <c r="CUT54" s="10"/>
      <c r="CUU54" s="10"/>
      <c r="CUV54" s="10"/>
      <c r="CUW54" s="10"/>
      <c r="CUX54" s="10"/>
      <c r="CUY54" s="10"/>
      <c r="CUZ54" s="10"/>
      <c r="CVA54" s="10"/>
      <c r="CVB54" s="10"/>
      <c r="CVC54" s="10"/>
      <c r="CVD54" s="10"/>
      <c r="CVE54" s="10"/>
      <c r="CVF54" s="10"/>
      <c r="CVG54" s="10"/>
      <c r="CVH54" s="10"/>
      <c r="CVI54" s="10"/>
      <c r="CVJ54" s="10"/>
      <c r="CVK54" s="10"/>
      <c r="CVL54" s="10"/>
      <c r="CVM54" s="10"/>
      <c r="CVN54" s="10"/>
      <c r="CVO54" s="10"/>
      <c r="CVP54" s="10"/>
      <c r="CVQ54" s="10"/>
      <c r="CVR54" s="10"/>
      <c r="CVS54" s="10"/>
      <c r="CVT54" s="10"/>
      <c r="CVU54" s="10"/>
      <c r="CVV54" s="10"/>
      <c r="CVW54" s="10"/>
      <c r="CVX54" s="10"/>
      <c r="CVY54" s="10"/>
      <c r="CVZ54" s="10"/>
      <c r="CWA54" s="10"/>
      <c r="CWB54" s="10"/>
      <c r="CWC54" s="10"/>
      <c r="CWD54" s="10"/>
      <c r="CWE54" s="10"/>
      <c r="CWF54" s="10"/>
      <c r="CWG54" s="10"/>
      <c r="CWH54" s="10"/>
      <c r="CWI54" s="10"/>
      <c r="CWJ54" s="10"/>
      <c r="CWK54" s="10"/>
      <c r="CWL54" s="10"/>
      <c r="CWM54" s="10"/>
      <c r="CWN54" s="10"/>
      <c r="CWO54" s="10"/>
      <c r="CWP54" s="10"/>
      <c r="CWQ54" s="10"/>
      <c r="CWR54" s="10"/>
      <c r="CWS54" s="10"/>
      <c r="CWT54" s="10"/>
      <c r="CWU54" s="10"/>
      <c r="CWV54" s="10"/>
      <c r="CWW54" s="10"/>
      <c r="CWX54" s="10"/>
      <c r="CWY54" s="10"/>
      <c r="CWZ54" s="10"/>
      <c r="CXA54" s="10"/>
      <c r="CXB54" s="10"/>
      <c r="CXC54" s="10"/>
      <c r="CXD54" s="10"/>
      <c r="CXE54" s="10"/>
      <c r="CXF54" s="10"/>
      <c r="CXG54" s="10"/>
      <c r="CXH54" s="10"/>
      <c r="CXI54" s="10"/>
      <c r="CXJ54" s="10"/>
      <c r="CXK54" s="10"/>
      <c r="CXL54" s="10"/>
      <c r="CXM54" s="10"/>
      <c r="CXN54" s="10"/>
      <c r="CXO54" s="10"/>
      <c r="CXP54" s="10"/>
      <c r="CXQ54" s="10"/>
      <c r="CXR54" s="10"/>
      <c r="CXS54" s="10"/>
      <c r="CXT54" s="10"/>
      <c r="CXU54" s="10"/>
      <c r="CXV54" s="10"/>
      <c r="CXW54" s="10"/>
      <c r="CXX54" s="10"/>
      <c r="CXY54" s="10"/>
      <c r="CXZ54" s="10"/>
      <c r="CYA54" s="10"/>
      <c r="CYB54" s="10"/>
      <c r="CYC54" s="10"/>
      <c r="CYD54" s="10"/>
      <c r="CYE54" s="10"/>
      <c r="CYF54" s="10"/>
      <c r="CYG54" s="10"/>
      <c r="CYH54" s="10"/>
      <c r="CYI54" s="10"/>
      <c r="CYJ54" s="10"/>
      <c r="CYK54" s="10"/>
      <c r="CYL54" s="10"/>
      <c r="CYM54" s="10"/>
      <c r="CYN54" s="10"/>
      <c r="CYO54" s="10"/>
      <c r="CYP54" s="10"/>
      <c r="CYQ54" s="10"/>
      <c r="CYR54" s="10"/>
      <c r="CYS54" s="10"/>
      <c r="CYT54" s="10"/>
      <c r="CYU54" s="10"/>
      <c r="CYV54" s="10"/>
      <c r="CYW54" s="10"/>
      <c r="CYX54" s="10"/>
      <c r="CYY54" s="10"/>
      <c r="CYZ54" s="10"/>
      <c r="CZA54" s="10"/>
      <c r="CZB54" s="10"/>
      <c r="CZC54" s="10"/>
      <c r="CZD54" s="10"/>
      <c r="CZE54" s="10"/>
      <c r="CZF54" s="10"/>
      <c r="CZG54" s="10"/>
      <c r="CZH54" s="10"/>
      <c r="CZI54" s="10"/>
      <c r="CZJ54" s="10"/>
      <c r="CZK54" s="10"/>
      <c r="CZL54" s="10"/>
      <c r="CZM54" s="10"/>
      <c r="CZN54" s="10"/>
      <c r="CZO54" s="10"/>
      <c r="CZP54" s="10"/>
      <c r="CZQ54" s="10"/>
      <c r="CZR54" s="10"/>
      <c r="CZS54" s="10"/>
      <c r="CZT54" s="10"/>
      <c r="CZU54" s="10"/>
      <c r="CZV54" s="10"/>
      <c r="CZW54" s="10"/>
      <c r="CZX54" s="10"/>
      <c r="CZY54" s="10"/>
      <c r="CZZ54" s="10"/>
      <c r="DAA54" s="10"/>
      <c r="DAB54" s="10"/>
      <c r="DAC54" s="10"/>
      <c r="DAD54" s="10"/>
      <c r="DAE54" s="10"/>
      <c r="DAF54" s="10"/>
      <c r="DAG54" s="10"/>
      <c r="DAH54" s="10"/>
      <c r="DAI54" s="10"/>
      <c r="DAJ54" s="10"/>
      <c r="DAK54" s="10"/>
      <c r="DAL54" s="10"/>
      <c r="DAM54" s="10"/>
      <c r="DAN54" s="10"/>
      <c r="DAO54" s="10"/>
      <c r="DAP54" s="10"/>
      <c r="DAQ54" s="10"/>
      <c r="DAR54" s="10"/>
      <c r="DAS54" s="10"/>
      <c r="DAT54" s="10"/>
      <c r="DAU54" s="10"/>
      <c r="DAV54" s="10"/>
      <c r="DAW54" s="10"/>
      <c r="DAX54" s="10"/>
      <c r="DAY54" s="10"/>
      <c r="DAZ54" s="10"/>
      <c r="DBA54" s="10"/>
      <c r="DBB54" s="10"/>
      <c r="DBC54" s="10"/>
      <c r="DBD54" s="10"/>
      <c r="DBE54" s="10"/>
      <c r="DBF54" s="10"/>
      <c r="DBG54" s="10"/>
      <c r="DBH54" s="10"/>
      <c r="DBI54" s="10"/>
      <c r="DBJ54" s="10"/>
      <c r="DBK54" s="10"/>
      <c r="DBL54" s="10"/>
      <c r="DBM54" s="10"/>
      <c r="DBN54" s="10"/>
      <c r="DBO54" s="10"/>
      <c r="DBP54" s="10"/>
      <c r="DBQ54" s="10"/>
      <c r="DBR54" s="10"/>
      <c r="DBS54" s="10"/>
      <c r="DBT54" s="10"/>
      <c r="DBU54" s="10"/>
      <c r="DBV54" s="10"/>
      <c r="DBW54" s="10"/>
      <c r="DBX54" s="10"/>
      <c r="DBY54" s="10"/>
      <c r="DBZ54" s="10"/>
      <c r="DCA54" s="10"/>
      <c r="DCB54" s="10"/>
      <c r="DCC54" s="10"/>
      <c r="DCD54" s="10"/>
      <c r="DCE54" s="10"/>
      <c r="DCF54" s="10"/>
      <c r="DCG54" s="10"/>
      <c r="DCH54" s="10"/>
      <c r="DCI54" s="10"/>
      <c r="DCJ54" s="10"/>
      <c r="DCK54" s="10"/>
      <c r="DCL54" s="10"/>
      <c r="DCM54" s="10"/>
      <c r="DCN54" s="10"/>
      <c r="DCO54" s="10"/>
      <c r="DCP54" s="10"/>
      <c r="DCQ54" s="10"/>
      <c r="DCR54" s="10"/>
      <c r="DCS54" s="10"/>
      <c r="DCT54" s="10"/>
      <c r="DCU54" s="10"/>
      <c r="DCV54" s="10"/>
      <c r="DCW54" s="10"/>
      <c r="DCX54" s="10"/>
      <c r="DCY54" s="10"/>
      <c r="DCZ54" s="10"/>
      <c r="DDA54" s="10"/>
      <c r="DDB54" s="10"/>
      <c r="DDC54" s="10"/>
      <c r="DDD54" s="10"/>
      <c r="DDE54" s="10"/>
      <c r="DDF54" s="10"/>
      <c r="DDG54" s="10"/>
      <c r="DDH54" s="10"/>
      <c r="DDI54" s="10"/>
      <c r="DDJ54" s="10"/>
      <c r="DDK54" s="10"/>
      <c r="DDL54" s="10"/>
      <c r="DDM54" s="10"/>
      <c r="DDN54" s="10"/>
      <c r="DDO54" s="10"/>
      <c r="DDP54" s="10"/>
      <c r="DDQ54" s="10"/>
      <c r="DDR54" s="10"/>
      <c r="DDS54" s="10"/>
      <c r="DDT54" s="10"/>
      <c r="DDU54" s="10"/>
      <c r="DDV54" s="10"/>
      <c r="DDW54" s="10"/>
      <c r="DDX54" s="10"/>
      <c r="DDY54" s="10"/>
      <c r="DDZ54" s="10"/>
      <c r="DEA54" s="10"/>
      <c r="DEB54" s="10"/>
      <c r="DEC54" s="10"/>
      <c r="DED54" s="10"/>
      <c r="DEE54" s="10"/>
      <c r="DEF54" s="10"/>
      <c r="DEG54" s="10"/>
      <c r="DEH54" s="10"/>
      <c r="DEI54" s="10"/>
      <c r="DEJ54" s="10"/>
      <c r="DEK54" s="10"/>
      <c r="DEL54" s="10"/>
      <c r="DEM54" s="10"/>
      <c r="DEN54" s="10"/>
      <c r="DEO54" s="10"/>
      <c r="DEP54" s="10"/>
      <c r="DEQ54" s="10"/>
      <c r="DER54" s="10"/>
      <c r="DES54" s="10"/>
      <c r="DET54" s="10"/>
      <c r="DEU54" s="10"/>
      <c r="DEV54" s="10"/>
      <c r="DEW54" s="10"/>
      <c r="DEX54" s="10"/>
      <c r="DEY54" s="10"/>
      <c r="DEZ54" s="10"/>
      <c r="DFA54" s="10"/>
      <c r="DFB54" s="10"/>
      <c r="DFC54" s="10"/>
      <c r="DFD54" s="10"/>
      <c r="DFE54" s="10"/>
      <c r="DFF54" s="10"/>
      <c r="DFG54" s="10"/>
      <c r="DFH54" s="10"/>
      <c r="DFI54" s="10"/>
      <c r="DFJ54" s="10"/>
      <c r="DFK54" s="10"/>
      <c r="DFL54" s="10"/>
      <c r="DFM54" s="10"/>
      <c r="DFN54" s="10"/>
      <c r="DFO54" s="10"/>
      <c r="DFP54" s="10"/>
      <c r="DFQ54" s="10"/>
      <c r="DFR54" s="10"/>
      <c r="DFS54" s="10"/>
      <c r="DFT54" s="10"/>
      <c r="DFU54" s="10"/>
      <c r="DFV54" s="10"/>
      <c r="DFW54" s="10"/>
      <c r="DFX54" s="10"/>
      <c r="DFY54" s="10"/>
      <c r="DFZ54" s="10"/>
      <c r="DGA54" s="10"/>
      <c r="DGB54" s="10"/>
      <c r="DGC54" s="10"/>
      <c r="DGD54" s="10"/>
      <c r="DGE54" s="10"/>
      <c r="DGF54" s="10"/>
      <c r="DGG54" s="10"/>
      <c r="DGH54" s="10"/>
      <c r="DGI54" s="10"/>
      <c r="DGJ54" s="10"/>
      <c r="DGK54" s="10"/>
      <c r="DGL54" s="10"/>
      <c r="DGM54" s="10"/>
      <c r="DGN54" s="10"/>
      <c r="DGO54" s="10"/>
      <c r="DGP54" s="10"/>
      <c r="DGQ54" s="10"/>
      <c r="DGR54" s="10"/>
      <c r="DGS54" s="10"/>
      <c r="DGT54" s="10"/>
      <c r="DGU54" s="10"/>
      <c r="DGV54" s="10"/>
      <c r="DGW54" s="10"/>
      <c r="DGX54" s="10"/>
      <c r="DGY54" s="10"/>
      <c r="DGZ54" s="10"/>
      <c r="DHA54" s="10"/>
      <c r="DHB54" s="10"/>
      <c r="DHC54" s="10"/>
      <c r="DHD54" s="10"/>
      <c r="DHE54" s="10"/>
      <c r="DHF54" s="10"/>
      <c r="DHG54" s="10"/>
      <c r="DHH54" s="10"/>
      <c r="DHI54" s="10"/>
      <c r="DHJ54" s="10"/>
      <c r="DHK54" s="10"/>
      <c r="DHL54" s="10"/>
      <c r="DHM54" s="10"/>
      <c r="DHN54" s="10"/>
      <c r="DHO54" s="10"/>
      <c r="DHP54" s="10"/>
      <c r="DHQ54" s="10"/>
      <c r="DHR54" s="10"/>
      <c r="DHS54" s="10"/>
      <c r="DHT54" s="10"/>
      <c r="DHU54" s="10"/>
      <c r="DHV54" s="10"/>
      <c r="DHW54" s="10"/>
      <c r="DHX54" s="10"/>
      <c r="DHY54" s="10"/>
      <c r="DHZ54" s="10"/>
      <c r="DIA54" s="10"/>
      <c r="DIB54" s="10"/>
      <c r="DIC54" s="10"/>
      <c r="DID54" s="10"/>
      <c r="DIE54" s="10"/>
      <c r="DIF54" s="10"/>
      <c r="DIG54" s="10"/>
      <c r="DIH54" s="10"/>
      <c r="DII54" s="10"/>
      <c r="DIJ54" s="10"/>
      <c r="DIK54" s="10"/>
      <c r="DIL54" s="10"/>
      <c r="DIM54" s="10"/>
      <c r="DIN54" s="10"/>
      <c r="DIO54" s="10"/>
      <c r="DIP54" s="10"/>
      <c r="DIQ54" s="10"/>
      <c r="DIR54" s="10"/>
      <c r="DIS54" s="10"/>
      <c r="DIT54" s="10"/>
      <c r="DIU54" s="10"/>
      <c r="DIV54" s="10"/>
      <c r="DIW54" s="10"/>
      <c r="DIX54" s="10"/>
      <c r="DIY54" s="10"/>
      <c r="DIZ54" s="10"/>
      <c r="DJA54" s="10"/>
      <c r="DJB54" s="10"/>
      <c r="DJC54" s="10"/>
      <c r="DJD54" s="10"/>
      <c r="DJE54" s="10"/>
      <c r="DJF54" s="10"/>
      <c r="DJG54" s="10"/>
      <c r="DJH54" s="10"/>
      <c r="DJI54" s="10"/>
      <c r="DJJ54" s="10"/>
      <c r="DJK54" s="10"/>
      <c r="DJL54" s="10"/>
      <c r="DJM54" s="10"/>
      <c r="DJN54" s="10"/>
      <c r="DJO54" s="10"/>
      <c r="DJP54" s="10"/>
      <c r="DJQ54" s="10"/>
      <c r="DJR54" s="10"/>
      <c r="DJS54" s="10"/>
      <c r="DJT54" s="10"/>
      <c r="DJU54" s="10"/>
      <c r="DJV54" s="10"/>
      <c r="DJW54" s="10"/>
      <c r="DJX54" s="10"/>
      <c r="DJY54" s="10"/>
      <c r="DJZ54" s="10"/>
      <c r="DKA54" s="10"/>
      <c r="DKB54" s="10"/>
      <c r="DKC54" s="10"/>
      <c r="DKD54" s="10"/>
      <c r="DKE54" s="10"/>
      <c r="DKF54" s="10"/>
      <c r="DKG54" s="10"/>
      <c r="DKH54" s="10"/>
      <c r="DKI54" s="10"/>
      <c r="DKJ54" s="10"/>
      <c r="DKK54" s="10"/>
      <c r="DKL54" s="10"/>
      <c r="DKM54" s="10"/>
      <c r="DKN54" s="10"/>
      <c r="DKO54" s="10"/>
      <c r="DKP54" s="10"/>
      <c r="DKQ54" s="10"/>
      <c r="DKR54" s="10"/>
      <c r="DKS54" s="10"/>
      <c r="DKT54" s="10"/>
      <c r="DKU54" s="10"/>
      <c r="DKV54" s="10"/>
      <c r="DKW54" s="10"/>
      <c r="DKX54" s="10"/>
      <c r="DKY54" s="10"/>
      <c r="DKZ54" s="10"/>
      <c r="DLA54" s="10"/>
      <c r="DLB54" s="10"/>
      <c r="DLC54" s="10"/>
      <c r="DLD54" s="10"/>
      <c r="DLE54" s="10"/>
      <c r="DLF54" s="10"/>
      <c r="DLG54" s="10"/>
      <c r="DLH54" s="10"/>
      <c r="DLI54" s="10"/>
      <c r="DLJ54" s="10"/>
      <c r="DLK54" s="10"/>
      <c r="DLL54" s="10"/>
      <c r="DLM54" s="10"/>
      <c r="DLN54" s="10"/>
      <c r="DLO54" s="10"/>
      <c r="DLP54" s="10"/>
      <c r="DLQ54" s="10"/>
      <c r="DLR54" s="10"/>
      <c r="DLS54" s="10"/>
      <c r="DLT54" s="10"/>
      <c r="DLU54" s="10"/>
      <c r="DLV54" s="10"/>
      <c r="DLW54" s="10"/>
      <c r="DLX54" s="10"/>
      <c r="DLY54" s="10"/>
      <c r="DLZ54" s="10"/>
      <c r="DMA54" s="10"/>
      <c r="DMB54" s="10"/>
      <c r="DMC54" s="10"/>
      <c r="DMD54" s="10"/>
      <c r="DME54" s="10"/>
      <c r="DMF54" s="10"/>
      <c r="DMG54" s="10"/>
      <c r="DMH54" s="10"/>
      <c r="DMI54" s="10"/>
      <c r="DMJ54" s="10"/>
      <c r="DMK54" s="10"/>
      <c r="DML54" s="10"/>
      <c r="DMM54" s="10"/>
      <c r="DMN54" s="10"/>
      <c r="DMO54" s="10"/>
      <c r="DMP54" s="10"/>
      <c r="DMQ54" s="10"/>
      <c r="DMR54" s="10"/>
      <c r="DMS54" s="10"/>
      <c r="DMT54" s="10"/>
      <c r="DMU54" s="10"/>
      <c r="DMV54" s="10"/>
      <c r="DMW54" s="10"/>
      <c r="DMX54" s="10"/>
      <c r="DMY54" s="10"/>
      <c r="DMZ54" s="10"/>
      <c r="DNA54" s="10"/>
      <c r="DNB54" s="10"/>
      <c r="DNC54" s="10"/>
      <c r="DND54" s="10"/>
      <c r="DNE54" s="10"/>
      <c r="DNF54" s="10"/>
      <c r="DNG54" s="10"/>
      <c r="DNH54" s="10"/>
      <c r="DNI54" s="10"/>
      <c r="DNJ54" s="10"/>
      <c r="DNK54" s="10"/>
      <c r="DNL54" s="10"/>
      <c r="DNM54" s="10"/>
      <c r="DNN54" s="10"/>
      <c r="DNO54" s="10"/>
      <c r="DNP54" s="10"/>
      <c r="DNQ54" s="10"/>
      <c r="DNR54" s="10"/>
      <c r="DNS54" s="10"/>
      <c r="DNT54" s="10"/>
      <c r="DNU54" s="10"/>
      <c r="DNV54" s="10"/>
      <c r="DNW54" s="10"/>
      <c r="DNX54" s="10"/>
      <c r="DNY54" s="10"/>
      <c r="DNZ54" s="10"/>
      <c r="DOA54" s="10"/>
      <c r="DOB54" s="10"/>
      <c r="DOC54" s="10"/>
      <c r="DOD54" s="10"/>
      <c r="DOE54" s="10"/>
      <c r="DOF54" s="10"/>
      <c r="DOG54" s="10"/>
      <c r="DOH54" s="10"/>
      <c r="DOI54" s="10"/>
      <c r="DOJ54" s="10"/>
      <c r="DOK54" s="10"/>
      <c r="DOL54" s="10"/>
      <c r="DOM54" s="10"/>
      <c r="DON54" s="10"/>
      <c r="DOO54" s="10"/>
      <c r="DOP54" s="10"/>
      <c r="DOQ54" s="10"/>
      <c r="DOR54" s="10"/>
      <c r="DOS54" s="10"/>
      <c r="DOT54" s="10"/>
      <c r="DOU54" s="10"/>
      <c r="DOV54" s="10"/>
      <c r="DOW54" s="10"/>
      <c r="DOX54" s="10"/>
      <c r="DOY54" s="10"/>
      <c r="DOZ54" s="10"/>
      <c r="DPA54" s="10"/>
      <c r="DPB54" s="10"/>
      <c r="DPC54" s="10"/>
      <c r="DPD54" s="10"/>
      <c r="DPE54" s="10"/>
      <c r="DPF54" s="10"/>
      <c r="DPG54" s="10"/>
      <c r="DPH54" s="10"/>
      <c r="DPI54" s="10"/>
      <c r="DPJ54" s="10"/>
      <c r="DPK54" s="10"/>
      <c r="DPL54" s="10"/>
      <c r="DPM54" s="10"/>
      <c r="DPN54" s="10"/>
      <c r="DPO54" s="10"/>
      <c r="DPP54" s="10"/>
      <c r="DPQ54" s="10"/>
      <c r="DPR54" s="10"/>
      <c r="DPS54" s="10"/>
      <c r="DPT54" s="10"/>
      <c r="DPU54" s="10"/>
      <c r="DPV54" s="10"/>
      <c r="DPW54" s="10"/>
      <c r="DPX54" s="10"/>
      <c r="DPY54" s="10"/>
      <c r="DPZ54" s="10"/>
      <c r="DQA54" s="10"/>
      <c r="DQB54" s="10"/>
      <c r="DQC54" s="10"/>
      <c r="DQD54" s="10"/>
      <c r="DQE54" s="10"/>
      <c r="DQF54" s="10"/>
      <c r="DQG54" s="10"/>
      <c r="DQH54" s="10"/>
      <c r="DQI54" s="10"/>
      <c r="DQJ54" s="10"/>
      <c r="DQK54" s="10"/>
      <c r="DQL54" s="10"/>
      <c r="DQM54" s="10"/>
      <c r="DQN54" s="10"/>
      <c r="DQO54" s="10"/>
      <c r="DQP54" s="10"/>
      <c r="DQQ54" s="10"/>
      <c r="DQR54" s="10"/>
      <c r="DQS54" s="10"/>
      <c r="DQT54" s="10"/>
      <c r="DQU54" s="10"/>
      <c r="DQV54" s="10"/>
      <c r="DQW54" s="10"/>
      <c r="DQX54" s="10"/>
      <c r="DQY54" s="10"/>
      <c r="DQZ54" s="10"/>
      <c r="DRA54" s="10"/>
      <c r="DRB54" s="10"/>
      <c r="DRC54" s="10"/>
      <c r="DRD54" s="10"/>
      <c r="DRE54" s="10"/>
      <c r="DRF54" s="10"/>
      <c r="DRG54" s="10"/>
      <c r="DRH54" s="10"/>
      <c r="DRI54" s="10"/>
      <c r="DRJ54" s="10"/>
      <c r="DRK54" s="10"/>
      <c r="DRL54" s="10"/>
      <c r="DRM54" s="10"/>
      <c r="DRN54" s="10"/>
      <c r="DRO54" s="10"/>
      <c r="DRP54" s="10"/>
      <c r="DRQ54" s="10"/>
      <c r="DRR54" s="10"/>
      <c r="DRS54" s="10"/>
      <c r="DRT54" s="10"/>
      <c r="DRU54" s="10"/>
      <c r="DRV54" s="10"/>
      <c r="DRW54" s="10"/>
      <c r="DRX54" s="10"/>
      <c r="DRY54" s="10"/>
      <c r="DRZ54" s="10"/>
      <c r="DSA54" s="10"/>
      <c r="DSB54" s="10"/>
      <c r="DSC54" s="10"/>
      <c r="DSD54" s="10"/>
      <c r="DSE54" s="10"/>
      <c r="DSF54" s="10"/>
      <c r="DSG54" s="10"/>
      <c r="DSH54" s="10"/>
      <c r="DSI54" s="10"/>
      <c r="DSJ54" s="10"/>
      <c r="DSK54" s="10"/>
      <c r="DSL54" s="10"/>
      <c r="DSM54" s="10"/>
      <c r="DSN54" s="10"/>
      <c r="DSO54" s="10"/>
      <c r="DSP54" s="10"/>
      <c r="DSQ54" s="10"/>
      <c r="DSR54" s="10"/>
      <c r="DSS54" s="10"/>
      <c r="DST54" s="10"/>
      <c r="DSU54" s="10"/>
      <c r="DSV54" s="10"/>
      <c r="DSW54" s="10"/>
      <c r="DSX54" s="10"/>
      <c r="DSY54" s="10"/>
      <c r="DSZ54" s="10"/>
      <c r="DTA54" s="10"/>
      <c r="DTB54" s="10"/>
      <c r="DTC54" s="10"/>
      <c r="DTD54" s="10"/>
      <c r="DTE54" s="10"/>
      <c r="DTF54" s="10"/>
      <c r="DTG54" s="10"/>
      <c r="DTH54" s="10"/>
      <c r="DTI54" s="10"/>
      <c r="DTJ54" s="10"/>
      <c r="DTK54" s="10"/>
      <c r="DTL54" s="10"/>
      <c r="DTM54" s="10"/>
      <c r="DTN54" s="10"/>
      <c r="DTO54" s="10"/>
      <c r="DTP54" s="10"/>
      <c r="DTQ54" s="10"/>
      <c r="DTR54" s="10"/>
      <c r="DTS54" s="10"/>
      <c r="DTT54" s="10"/>
      <c r="DTU54" s="10"/>
      <c r="DTV54" s="10"/>
      <c r="DTW54" s="10"/>
      <c r="DTX54" s="10"/>
      <c r="DTY54" s="10"/>
      <c r="DTZ54" s="10"/>
      <c r="DUA54" s="10"/>
      <c r="DUB54" s="10"/>
      <c r="DUC54" s="10"/>
      <c r="DUD54" s="10"/>
      <c r="DUE54" s="10"/>
      <c r="DUF54" s="10"/>
      <c r="DUG54" s="10"/>
      <c r="DUH54" s="10"/>
      <c r="DUI54" s="10"/>
      <c r="DUJ54" s="10"/>
      <c r="DUK54" s="10"/>
      <c r="DUL54" s="10"/>
      <c r="DUM54" s="10"/>
      <c r="DUN54" s="10"/>
      <c r="DUO54" s="10"/>
      <c r="DUP54" s="10"/>
      <c r="DUQ54" s="10"/>
      <c r="DUR54" s="10"/>
      <c r="DUS54" s="10"/>
      <c r="DUT54" s="10"/>
      <c r="DUU54" s="10"/>
      <c r="DUV54" s="10"/>
      <c r="DUW54" s="10"/>
      <c r="DUX54" s="10"/>
      <c r="DUY54" s="10"/>
      <c r="DUZ54" s="10"/>
      <c r="DVA54" s="10"/>
      <c r="DVB54" s="10"/>
      <c r="DVC54" s="10"/>
      <c r="DVD54" s="10"/>
      <c r="DVE54" s="10"/>
      <c r="DVF54" s="10"/>
      <c r="DVG54" s="10"/>
      <c r="DVH54" s="10"/>
      <c r="DVI54" s="10"/>
      <c r="DVJ54" s="10"/>
      <c r="DVK54" s="10"/>
      <c r="DVL54" s="10"/>
      <c r="DVM54" s="10"/>
      <c r="DVN54" s="10"/>
      <c r="DVO54" s="10"/>
      <c r="DVP54" s="10"/>
      <c r="DVQ54" s="10"/>
      <c r="DVR54" s="10"/>
      <c r="DVS54" s="10"/>
      <c r="DVT54" s="10"/>
      <c r="DVU54" s="10"/>
      <c r="DVV54" s="10"/>
      <c r="DVW54" s="10"/>
      <c r="DVX54" s="10"/>
      <c r="DVY54" s="10"/>
      <c r="DVZ54" s="10"/>
      <c r="DWA54" s="10"/>
      <c r="DWB54" s="10"/>
      <c r="DWC54" s="10"/>
      <c r="DWD54" s="10"/>
      <c r="DWE54" s="10"/>
      <c r="DWF54" s="10"/>
      <c r="DWG54" s="10"/>
      <c r="DWH54" s="10"/>
      <c r="DWI54" s="10"/>
      <c r="DWJ54" s="10"/>
      <c r="DWK54" s="10"/>
      <c r="DWL54" s="10"/>
      <c r="DWM54" s="10"/>
      <c r="DWN54" s="10"/>
      <c r="DWO54" s="10"/>
      <c r="DWP54" s="10"/>
      <c r="DWQ54" s="10"/>
      <c r="DWR54" s="10"/>
      <c r="DWS54" s="10"/>
      <c r="DWT54" s="10"/>
      <c r="DWU54" s="10"/>
      <c r="DWV54" s="10"/>
      <c r="DWW54" s="10"/>
      <c r="DWX54" s="10"/>
      <c r="DWY54" s="10"/>
      <c r="DWZ54" s="10"/>
      <c r="DXA54" s="10"/>
      <c r="DXB54" s="10"/>
      <c r="DXC54" s="10"/>
      <c r="DXD54" s="10"/>
      <c r="DXE54" s="10"/>
      <c r="DXF54" s="10"/>
      <c r="DXG54" s="10"/>
      <c r="DXH54" s="10"/>
      <c r="DXI54" s="10"/>
      <c r="DXJ54" s="10"/>
      <c r="DXK54" s="10"/>
      <c r="DXL54" s="10"/>
      <c r="DXM54" s="10"/>
      <c r="DXN54" s="10"/>
      <c r="DXO54" s="10"/>
      <c r="DXP54" s="10"/>
      <c r="DXQ54" s="10"/>
      <c r="DXR54" s="10"/>
      <c r="DXS54" s="10"/>
      <c r="DXT54" s="10"/>
      <c r="DXU54" s="10"/>
      <c r="DXV54" s="10"/>
      <c r="DXW54" s="10"/>
      <c r="DXX54" s="10"/>
      <c r="DXY54" s="10"/>
      <c r="DXZ54" s="10"/>
      <c r="DYA54" s="10"/>
      <c r="DYB54" s="10"/>
      <c r="DYC54" s="10"/>
      <c r="DYD54" s="10"/>
      <c r="DYE54" s="10"/>
      <c r="DYF54" s="10"/>
      <c r="DYG54" s="10"/>
      <c r="DYH54" s="10"/>
      <c r="DYI54" s="10"/>
      <c r="DYJ54" s="10"/>
      <c r="DYK54" s="10"/>
      <c r="DYL54" s="10"/>
      <c r="DYM54" s="10"/>
      <c r="DYN54" s="10"/>
      <c r="DYO54" s="10"/>
      <c r="DYP54" s="10"/>
      <c r="DYQ54" s="10"/>
      <c r="DYR54" s="10"/>
      <c r="DYS54" s="10"/>
      <c r="DYT54" s="10"/>
      <c r="DYU54" s="10"/>
      <c r="DYV54" s="10"/>
      <c r="DYW54" s="10"/>
      <c r="DYX54" s="10"/>
      <c r="DYY54" s="10"/>
      <c r="DYZ54" s="10"/>
      <c r="DZA54" s="10"/>
      <c r="DZB54" s="10"/>
      <c r="DZC54" s="10"/>
      <c r="DZD54" s="10"/>
      <c r="DZE54" s="10"/>
      <c r="DZF54" s="10"/>
      <c r="DZG54" s="10"/>
      <c r="DZH54" s="10"/>
      <c r="DZI54" s="10"/>
      <c r="DZJ54" s="10"/>
      <c r="DZK54" s="10"/>
      <c r="DZL54" s="10"/>
      <c r="DZM54" s="10"/>
      <c r="DZN54" s="10"/>
      <c r="DZO54" s="10"/>
      <c r="DZP54" s="10"/>
      <c r="DZQ54" s="10"/>
      <c r="DZR54" s="10"/>
      <c r="DZS54" s="10"/>
      <c r="DZT54" s="10"/>
      <c r="DZU54" s="10"/>
      <c r="DZV54" s="10"/>
      <c r="DZW54" s="10"/>
      <c r="DZX54" s="10"/>
      <c r="DZY54" s="10"/>
      <c r="DZZ54" s="10"/>
      <c r="EAA54" s="10"/>
      <c r="EAB54" s="10"/>
      <c r="EAC54" s="10"/>
      <c r="EAD54" s="10"/>
      <c r="EAE54" s="10"/>
      <c r="EAF54" s="10"/>
      <c r="EAG54" s="10"/>
      <c r="EAH54" s="10"/>
      <c r="EAI54" s="10"/>
      <c r="EAJ54" s="10"/>
      <c r="EAK54" s="10"/>
      <c r="EAL54" s="10"/>
      <c r="EAM54" s="10"/>
      <c r="EAN54" s="10"/>
      <c r="EAO54" s="10"/>
      <c r="EAP54" s="10"/>
      <c r="EAQ54" s="10"/>
      <c r="EAR54" s="10"/>
      <c r="EAS54" s="10"/>
      <c r="EAT54" s="10"/>
      <c r="EAU54" s="10"/>
      <c r="EAV54" s="10"/>
      <c r="EAW54" s="10"/>
      <c r="EAX54" s="10"/>
      <c r="EAY54" s="10"/>
      <c r="EAZ54" s="10"/>
      <c r="EBA54" s="10"/>
      <c r="EBB54" s="10"/>
      <c r="EBC54" s="10"/>
      <c r="EBD54" s="10"/>
      <c r="EBE54" s="10"/>
      <c r="EBF54" s="10"/>
      <c r="EBG54" s="10"/>
      <c r="EBH54" s="10"/>
      <c r="EBI54" s="10"/>
      <c r="EBJ54" s="10"/>
      <c r="EBK54" s="10"/>
      <c r="EBL54" s="10"/>
      <c r="EBM54" s="10"/>
      <c r="EBN54" s="10"/>
      <c r="EBO54" s="10"/>
      <c r="EBP54" s="10"/>
      <c r="EBQ54" s="10"/>
      <c r="EBR54" s="10"/>
      <c r="EBS54" s="10"/>
      <c r="EBT54" s="10"/>
      <c r="EBU54" s="10"/>
      <c r="EBV54" s="10"/>
      <c r="EBW54" s="10"/>
      <c r="EBX54" s="10"/>
      <c r="EBY54" s="10"/>
      <c r="EBZ54" s="10"/>
      <c r="ECA54" s="10"/>
      <c r="ECB54" s="10"/>
      <c r="ECC54" s="10"/>
      <c r="ECD54" s="10"/>
      <c r="ECE54" s="10"/>
      <c r="ECF54" s="10"/>
      <c r="ECG54" s="10"/>
      <c r="ECH54" s="10"/>
      <c r="ECI54" s="10"/>
      <c r="ECJ54" s="10"/>
      <c r="ECK54" s="10"/>
      <c r="ECL54" s="10"/>
      <c r="ECM54" s="10"/>
      <c r="ECN54" s="10"/>
      <c r="ECO54" s="10"/>
      <c r="ECP54" s="10"/>
      <c r="ECQ54" s="10"/>
      <c r="ECR54" s="10"/>
      <c r="ECS54" s="10"/>
      <c r="ECT54" s="10"/>
      <c r="ECU54" s="10"/>
      <c r="ECV54" s="10"/>
      <c r="ECW54" s="10"/>
      <c r="ECX54" s="10"/>
      <c r="ECY54" s="10"/>
      <c r="ECZ54" s="10"/>
      <c r="EDA54" s="10"/>
      <c r="EDB54" s="10"/>
      <c r="EDC54" s="10"/>
      <c r="EDD54" s="10"/>
      <c r="EDE54" s="10"/>
      <c r="EDF54" s="10"/>
      <c r="EDG54" s="10"/>
      <c r="EDH54" s="10"/>
      <c r="EDI54" s="10"/>
      <c r="EDJ54" s="10"/>
      <c r="EDK54" s="10"/>
      <c r="EDL54" s="10"/>
      <c r="EDM54" s="10"/>
      <c r="EDN54" s="10"/>
      <c r="EDO54" s="10"/>
      <c r="EDP54" s="10"/>
      <c r="EDQ54" s="10"/>
      <c r="EDR54" s="10"/>
      <c r="EDS54" s="10"/>
      <c r="EDT54" s="10"/>
      <c r="EDU54" s="10"/>
      <c r="EDV54" s="10"/>
      <c r="EDW54" s="10"/>
      <c r="EDX54" s="10"/>
      <c r="EDY54" s="10"/>
      <c r="EDZ54" s="10"/>
      <c r="EEA54" s="10"/>
      <c r="EEB54" s="10"/>
      <c r="EEC54" s="10"/>
      <c r="EED54" s="10"/>
      <c r="EEE54" s="10"/>
      <c r="EEF54" s="10"/>
      <c r="EEG54" s="10"/>
      <c r="EEH54" s="10"/>
      <c r="EEI54" s="10"/>
      <c r="EEJ54" s="10"/>
      <c r="EEK54" s="10"/>
      <c r="EEL54" s="10"/>
      <c r="EEM54" s="10"/>
      <c r="EEN54" s="10"/>
      <c r="EEO54" s="10"/>
      <c r="EEP54" s="10"/>
      <c r="EEQ54" s="10"/>
      <c r="EER54" s="10"/>
      <c r="EES54" s="10"/>
      <c r="EET54" s="10"/>
      <c r="EEU54" s="10"/>
      <c r="EEV54" s="10"/>
      <c r="EEW54" s="10"/>
      <c r="EEX54" s="10"/>
      <c r="EEY54" s="10"/>
      <c r="EEZ54" s="10"/>
      <c r="EFA54" s="10"/>
      <c r="EFB54" s="10"/>
      <c r="EFC54" s="10"/>
      <c r="EFD54" s="10"/>
      <c r="EFE54" s="10"/>
      <c r="EFF54" s="10"/>
      <c r="EFG54" s="10"/>
      <c r="EFH54" s="10"/>
      <c r="EFI54" s="10"/>
      <c r="EFJ54" s="10"/>
      <c r="EFK54" s="10"/>
      <c r="EFL54" s="10"/>
      <c r="EFM54" s="10"/>
      <c r="EFN54" s="10"/>
      <c r="EFO54" s="10"/>
      <c r="EFP54" s="10"/>
      <c r="EFQ54" s="10"/>
      <c r="EFR54" s="10"/>
      <c r="EFS54" s="10"/>
      <c r="EFT54" s="10"/>
      <c r="EFU54" s="10"/>
      <c r="EFV54" s="10"/>
      <c r="EFW54" s="10"/>
      <c r="EFX54" s="10"/>
      <c r="EFY54" s="10"/>
      <c r="EFZ54" s="10"/>
      <c r="EGA54" s="10"/>
      <c r="EGB54" s="10"/>
      <c r="EGC54" s="10"/>
      <c r="EGD54" s="10"/>
      <c r="EGE54" s="10"/>
      <c r="EGF54" s="10"/>
      <c r="EGG54" s="10"/>
      <c r="EGH54" s="10"/>
      <c r="EGI54" s="10"/>
      <c r="EGJ54" s="10"/>
      <c r="EGK54" s="10"/>
      <c r="EGL54" s="10"/>
      <c r="EGM54" s="10"/>
      <c r="EGN54" s="10"/>
      <c r="EGO54" s="10"/>
      <c r="EGP54" s="10"/>
      <c r="EGQ54" s="10"/>
      <c r="EGR54" s="10"/>
      <c r="EGS54" s="10"/>
      <c r="EGT54" s="10"/>
      <c r="EGU54" s="10"/>
      <c r="EGV54" s="10"/>
      <c r="EGW54" s="10"/>
      <c r="EGX54" s="10"/>
      <c r="EGY54" s="10"/>
      <c r="EGZ54" s="10"/>
      <c r="EHA54" s="10"/>
      <c r="EHB54" s="10"/>
      <c r="EHC54" s="10"/>
      <c r="EHD54" s="10"/>
      <c r="EHE54" s="10"/>
      <c r="EHF54" s="10"/>
      <c r="EHG54" s="10"/>
      <c r="EHH54" s="10"/>
      <c r="EHI54" s="10"/>
      <c r="EHJ54" s="10"/>
      <c r="EHK54" s="10"/>
      <c r="EHL54" s="10"/>
      <c r="EHM54" s="10"/>
      <c r="EHN54" s="10"/>
      <c r="EHO54" s="10"/>
      <c r="EHP54" s="10"/>
      <c r="EHQ54" s="10"/>
      <c r="EHR54" s="10"/>
      <c r="EHS54" s="10"/>
      <c r="EHT54" s="10"/>
      <c r="EHU54" s="10"/>
      <c r="EHV54" s="10"/>
      <c r="EHW54" s="10"/>
      <c r="EHX54" s="10"/>
      <c r="EHY54" s="10"/>
      <c r="EHZ54" s="10"/>
      <c r="EIA54" s="10"/>
      <c r="EIB54" s="10"/>
      <c r="EIC54" s="10"/>
      <c r="EID54" s="10"/>
      <c r="EIE54" s="10"/>
      <c r="EIF54" s="10"/>
      <c r="EIG54" s="10"/>
      <c r="EIH54" s="10"/>
      <c r="EII54" s="10"/>
      <c r="EIJ54" s="10"/>
      <c r="EIK54" s="10"/>
      <c r="EIL54" s="10"/>
      <c r="EIM54" s="10"/>
      <c r="EIN54" s="10"/>
      <c r="EIO54" s="10"/>
      <c r="EIP54" s="10"/>
      <c r="EIQ54" s="10"/>
      <c r="EIR54" s="10"/>
      <c r="EIS54" s="10"/>
      <c r="EIT54" s="10"/>
      <c r="EIU54" s="10"/>
      <c r="EIV54" s="10"/>
      <c r="EIW54" s="10"/>
      <c r="EIX54" s="10"/>
      <c r="EIY54" s="10"/>
      <c r="EIZ54" s="10"/>
      <c r="EJA54" s="10"/>
      <c r="EJB54" s="10"/>
      <c r="EJC54" s="10"/>
      <c r="EJD54" s="10"/>
      <c r="EJE54" s="10"/>
      <c r="EJF54" s="10"/>
      <c r="EJG54" s="10"/>
      <c r="EJH54" s="10"/>
      <c r="EJI54" s="10"/>
      <c r="EJJ54" s="10"/>
      <c r="EJK54" s="10"/>
      <c r="EJL54" s="10"/>
      <c r="EJM54" s="10"/>
      <c r="EJN54" s="10"/>
      <c r="EJO54" s="10"/>
      <c r="EJP54" s="10"/>
      <c r="EJQ54" s="10"/>
      <c r="EJR54" s="10"/>
      <c r="EJS54" s="10"/>
      <c r="EJT54" s="10"/>
      <c r="EJU54" s="10"/>
      <c r="EJV54" s="10"/>
      <c r="EJW54" s="10"/>
      <c r="EJX54" s="10"/>
      <c r="EJY54" s="10"/>
      <c r="EJZ54" s="10"/>
      <c r="EKA54" s="10"/>
      <c r="EKB54" s="10"/>
      <c r="EKC54" s="10"/>
      <c r="EKD54" s="10"/>
      <c r="EKE54" s="10"/>
      <c r="EKF54" s="10"/>
      <c r="EKG54" s="10"/>
      <c r="EKH54" s="10"/>
      <c r="EKI54" s="10"/>
      <c r="EKJ54" s="10"/>
      <c r="EKK54" s="10"/>
      <c r="EKL54" s="10"/>
      <c r="EKM54" s="10"/>
      <c r="EKN54" s="10"/>
      <c r="EKO54" s="10"/>
      <c r="EKP54" s="10"/>
      <c r="EKQ54" s="10"/>
      <c r="EKR54" s="10"/>
      <c r="EKS54" s="10"/>
      <c r="EKT54" s="10"/>
      <c r="EKU54" s="10"/>
      <c r="EKV54" s="10"/>
      <c r="EKW54" s="10"/>
      <c r="EKX54" s="10"/>
      <c r="EKY54" s="10"/>
      <c r="EKZ54" s="10"/>
      <c r="ELA54" s="10"/>
      <c r="ELB54" s="10"/>
      <c r="ELC54" s="10"/>
      <c r="ELD54" s="10"/>
      <c r="ELE54" s="10"/>
      <c r="ELF54" s="10"/>
      <c r="ELG54" s="10"/>
      <c r="ELH54" s="10"/>
      <c r="ELI54" s="10"/>
      <c r="ELJ54" s="10"/>
      <c r="ELK54" s="10"/>
      <c r="ELL54" s="10"/>
      <c r="ELM54" s="10"/>
      <c r="ELN54" s="10"/>
      <c r="ELO54" s="10"/>
      <c r="ELP54" s="10"/>
      <c r="ELQ54" s="10"/>
      <c r="ELR54" s="10"/>
      <c r="ELS54" s="10"/>
      <c r="ELT54" s="10"/>
      <c r="ELU54" s="10"/>
      <c r="ELV54" s="10"/>
      <c r="ELW54" s="10"/>
      <c r="ELX54" s="10"/>
      <c r="ELY54" s="10"/>
      <c r="ELZ54" s="10"/>
      <c r="EMA54" s="10"/>
      <c r="EMB54" s="10"/>
      <c r="EMC54" s="10"/>
      <c r="EMD54" s="10"/>
      <c r="EME54" s="10"/>
      <c r="EMF54" s="10"/>
      <c r="EMG54" s="10"/>
      <c r="EMH54" s="10"/>
      <c r="EMI54" s="10"/>
      <c r="EMJ54" s="10"/>
      <c r="EMK54" s="10"/>
      <c r="EML54" s="10"/>
      <c r="EMM54" s="10"/>
      <c r="EMN54" s="10"/>
      <c r="EMO54" s="10"/>
      <c r="EMP54" s="10"/>
      <c r="EMQ54" s="10"/>
      <c r="EMR54" s="10"/>
      <c r="EMS54" s="10"/>
      <c r="EMT54" s="10"/>
      <c r="EMU54" s="10"/>
      <c r="EMV54" s="10"/>
      <c r="EMW54" s="10"/>
      <c r="EMX54" s="10"/>
      <c r="EMY54" s="10"/>
      <c r="EMZ54" s="10"/>
      <c r="ENA54" s="10"/>
      <c r="ENB54" s="10"/>
      <c r="ENC54" s="10"/>
      <c r="END54" s="10"/>
      <c r="ENE54" s="10"/>
      <c r="ENF54" s="10"/>
      <c r="ENG54" s="10"/>
      <c r="ENH54" s="10"/>
      <c r="ENI54" s="10"/>
      <c r="ENJ54" s="10"/>
      <c r="ENK54" s="10"/>
      <c r="ENL54" s="10"/>
      <c r="ENM54" s="10"/>
      <c r="ENN54" s="10"/>
      <c r="ENO54" s="10"/>
      <c r="ENP54" s="10"/>
      <c r="ENQ54" s="10"/>
      <c r="ENR54" s="10"/>
      <c r="ENS54" s="10"/>
      <c r="ENT54" s="10"/>
      <c r="ENU54" s="10"/>
      <c r="ENV54" s="10"/>
      <c r="ENW54" s="10"/>
      <c r="ENX54" s="10"/>
      <c r="ENY54" s="10"/>
      <c r="ENZ54" s="10"/>
      <c r="EOA54" s="10"/>
      <c r="EOB54" s="10"/>
      <c r="EOC54" s="10"/>
      <c r="EOD54" s="10"/>
      <c r="EOE54" s="10"/>
      <c r="EOF54" s="10"/>
      <c r="EOG54" s="10"/>
      <c r="EOH54" s="10"/>
      <c r="EOI54" s="10"/>
      <c r="EOJ54" s="10"/>
      <c r="EOK54" s="10"/>
      <c r="EOL54" s="10"/>
      <c r="EOM54" s="10"/>
      <c r="EON54" s="10"/>
      <c r="EOO54" s="10"/>
      <c r="EOP54" s="10"/>
      <c r="EOQ54" s="10"/>
      <c r="EOR54" s="10"/>
      <c r="EOS54" s="10"/>
      <c r="EOT54" s="10"/>
      <c r="EOU54" s="10"/>
      <c r="EOV54" s="10"/>
      <c r="EOW54" s="10"/>
      <c r="EOX54" s="10"/>
      <c r="EOY54" s="10"/>
      <c r="EOZ54" s="10"/>
      <c r="EPA54" s="10"/>
      <c r="EPB54" s="10"/>
      <c r="EPC54" s="10"/>
      <c r="EPD54" s="10"/>
      <c r="EPE54" s="10"/>
      <c r="EPF54" s="10"/>
      <c r="EPG54" s="10"/>
      <c r="EPH54" s="10"/>
      <c r="EPI54" s="10"/>
      <c r="EPJ54" s="10"/>
      <c r="EPK54" s="10"/>
      <c r="EPL54" s="10"/>
      <c r="EPM54" s="10"/>
      <c r="EPN54" s="10"/>
      <c r="EPO54" s="10"/>
      <c r="EPP54" s="10"/>
      <c r="EPQ54" s="10"/>
      <c r="EPR54" s="10"/>
      <c r="EPS54" s="10"/>
      <c r="EPT54" s="10"/>
      <c r="EPU54" s="10"/>
      <c r="EPV54" s="10"/>
      <c r="EPW54" s="10"/>
      <c r="EPX54" s="10"/>
      <c r="EPY54" s="10"/>
      <c r="EPZ54" s="10"/>
      <c r="EQA54" s="10"/>
      <c r="EQB54" s="10"/>
      <c r="EQC54" s="10"/>
      <c r="EQD54" s="10"/>
      <c r="EQE54" s="10"/>
      <c r="EQF54" s="10"/>
      <c r="EQG54" s="10"/>
      <c r="EQH54" s="10"/>
      <c r="EQI54" s="10"/>
      <c r="EQJ54" s="10"/>
      <c r="EQK54" s="10"/>
      <c r="EQL54" s="10"/>
      <c r="EQM54" s="10"/>
      <c r="EQN54" s="10"/>
      <c r="EQO54" s="10"/>
      <c r="EQP54" s="10"/>
      <c r="EQQ54" s="10"/>
      <c r="EQR54" s="10"/>
      <c r="EQS54" s="10"/>
      <c r="EQT54" s="10"/>
      <c r="EQU54" s="10"/>
      <c r="EQV54" s="10"/>
      <c r="EQW54" s="10"/>
      <c r="EQX54" s="10"/>
      <c r="EQY54" s="10"/>
      <c r="EQZ54" s="10"/>
      <c r="ERA54" s="10"/>
      <c r="ERB54" s="10"/>
      <c r="ERC54" s="10"/>
      <c r="ERD54" s="10"/>
      <c r="ERE54" s="10"/>
      <c r="ERF54" s="10"/>
      <c r="ERG54" s="10"/>
      <c r="ERH54" s="10"/>
      <c r="ERI54" s="10"/>
      <c r="ERJ54" s="10"/>
      <c r="ERK54" s="10"/>
      <c r="ERL54" s="10"/>
      <c r="ERM54" s="10"/>
      <c r="ERN54" s="10"/>
      <c r="ERO54" s="10"/>
      <c r="ERP54" s="10"/>
      <c r="ERQ54" s="10"/>
      <c r="ERR54" s="10"/>
      <c r="ERS54" s="10"/>
      <c r="ERT54" s="10"/>
      <c r="ERU54" s="10"/>
      <c r="ERV54" s="10"/>
      <c r="ERW54" s="10"/>
      <c r="ERX54" s="10"/>
      <c r="ERY54" s="10"/>
      <c r="ERZ54" s="10"/>
      <c r="ESA54" s="10"/>
      <c r="ESB54" s="10"/>
      <c r="ESC54" s="10"/>
      <c r="ESD54" s="10"/>
      <c r="ESE54" s="10"/>
      <c r="ESF54" s="10"/>
      <c r="ESG54" s="10"/>
      <c r="ESH54" s="10"/>
      <c r="ESI54" s="10"/>
      <c r="ESJ54" s="10"/>
      <c r="ESK54" s="10"/>
      <c r="ESL54" s="10"/>
      <c r="ESM54" s="10"/>
      <c r="ESN54" s="10"/>
      <c r="ESO54" s="10"/>
      <c r="ESP54" s="10"/>
      <c r="ESQ54" s="10"/>
      <c r="ESR54" s="10"/>
      <c r="ESS54" s="10"/>
      <c r="EST54" s="10"/>
      <c r="ESU54" s="10"/>
      <c r="ESV54" s="10"/>
      <c r="ESW54" s="10"/>
      <c r="ESX54" s="10"/>
      <c r="ESY54" s="10"/>
      <c r="ESZ54" s="10"/>
      <c r="ETA54" s="10"/>
      <c r="ETB54" s="10"/>
      <c r="ETC54" s="10"/>
      <c r="ETD54" s="10"/>
      <c r="ETE54" s="10"/>
      <c r="ETF54" s="10"/>
      <c r="ETG54" s="10"/>
      <c r="ETH54" s="10"/>
      <c r="ETI54" s="10"/>
      <c r="ETJ54" s="10"/>
      <c r="ETK54" s="10"/>
      <c r="ETL54" s="10"/>
      <c r="ETM54" s="10"/>
      <c r="ETN54" s="10"/>
      <c r="ETO54" s="10"/>
      <c r="ETP54" s="10"/>
      <c r="ETQ54" s="10"/>
      <c r="ETR54" s="10"/>
      <c r="ETS54" s="10"/>
      <c r="ETT54" s="10"/>
      <c r="ETU54" s="10"/>
      <c r="ETV54" s="10"/>
      <c r="ETW54" s="10"/>
      <c r="ETX54" s="10"/>
      <c r="ETY54" s="10"/>
      <c r="ETZ54" s="10"/>
      <c r="EUA54" s="10"/>
      <c r="EUB54" s="10"/>
      <c r="EUC54" s="10"/>
      <c r="EUD54" s="10"/>
      <c r="EUE54" s="10"/>
      <c r="EUF54" s="10"/>
      <c r="EUG54" s="10"/>
      <c r="EUH54" s="10"/>
      <c r="EUI54" s="10"/>
      <c r="EUJ54" s="10"/>
      <c r="EUK54" s="10"/>
      <c r="EUL54" s="10"/>
      <c r="EUM54" s="10"/>
      <c r="EUN54" s="10"/>
      <c r="EUO54" s="10"/>
      <c r="EUP54" s="10"/>
      <c r="EUQ54" s="10"/>
      <c r="EUR54" s="10"/>
      <c r="EUS54" s="10"/>
      <c r="EUT54" s="10"/>
      <c r="EUU54" s="10"/>
      <c r="EUV54" s="10"/>
      <c r="EUW54" s="10"/>
      <c r="EUX54" s="10"/>
      <c r="EUY54" s="10"/>
      <c r="EUZ54" s="10"/>
      <c r="EVA54" s="10"/>
      <c r="EVB54" s="10"/>
      <c r="EVC54" s="10"/>
      <c r="EVD54" s="10"/>
      <c r="EVE54" s="10"/>
      <c r="EVF54" s="10"/>
      <c r="EVG54" s="10"/>
      <c r="EVH54" s="10"/>
      <c r="EVI54" s="10"/>
      <c r="EVJ54" s="10"/>
      <c r="EVK54" s="10"/>
      <c r="EVL54" s="10"/>
      <c r="EVM54" s="10"/>
      <c r="EVN54" s="10"/>
      <c r="EVO54" s="10"/>
      <c r="EVP54" s="10"/>
      <c r="EVQ54" s="10"/>
      <c r="EVR54" s="10"/>
      <c r="EVS54" s="10"/>
      <c r="EVT54" s="10"/>
      <c r="EVU54" s="10"/>
      <c r="EVV54" s="10"/>
      <c r="EVW54" s="10"/>
      <c r="EVX54" s="10"/>
      <c r="EVY54" s="10"/>
      <c r="EVZ54" s="10"/>
      <c r="EWA54" s="10"/>
      <c r="EWB54" s="10"/>
      <c r="EWC54" s="10"/>
      <c r="EWD54" s="10"/>
      <c r="EWE54" s="10"/>
      <c r="EWF54" s="10"/>
      <c r="EWG54" s="10"/>
      <c r="EWH54" s="10"/>
      <c r="EWI54" s="10"/>
      <c r="EWJ54" s="10"/>
      <c r="EWK54" s="10"/>
      <c r="EWL54" s="10"/>
      <c r="EWM54" s="10"/>
      <c r="EWN54" s="10"/>
      <c r="EWO54" s="10"/>
      <c r="EWP54" s="10"/>
      <c r="EWQ54" s="10"/>
      <c r="EWR54" s="10"/>
      <c r="EWS54" s="10"/>
      <c r="EWT54" s="10"/>
      <c r="EWU54" s="10"/>
      <c r="EWV54" s="10"/>
      <c r="EWW54" s="10"/>
      <c r="EWX54" s="10"/>
      <c r="EWY54" s="10"/>
      <c r="EWZ54" s="10"/>
      <c r="EXA54" s="10"/>
      <c r="EXB54" s="10"/>
      <c r="EXC54" s="10"/>
      <c r="EXD54" s="10"/>
      <c r="EXE54" s="10"/>
      <c r="EXF54" s="10"/>
      <c r="EXG54" s="10"/>
      <c r="EXH54" s="10"/>
      <c r="EXI54" s="10"/>
      <c r="EXJ54" s="10"/>
      <c r="EXK54" s="10"/>
      <c r="EXL54" s="10"/>
      <c r="EXM54" s="10"/>
      <c r="EXN54" s="10"/>
      <c r="EXO54" s="10"/>
      <c r="EXP54" s="10"/>
      <c r="EXQ54" s="10"/>
      <c r="EXR54" s="10"/>
      <c r="EXS54" s="10"/>
      <c r="EXT54" s="10"/>
      <c r="EXU54" s="10"/>
      <c r="EXV54" s="10"/>
      <c r="EXW54" s="10"/>
      <c r="EXX54" s="10"/>
      <c r="EXY54" s="10"/>
      <c r="EXZ54" s="10"/>
      <c r="EYA54" s="10"/>
      <c r="EYB54" s="10"/>
      <c r="EYC54" s="10"/>
      <c r="EYD54" s="10"/>
      <c r="EYE54" s="10"/>
      <c r="EYF54" s="10"/>
      <c r="EYG54" s="10"/>
      <c r="EYH54" s="10"/>
      <c r="EYI54" s="10"/>
      <c r="EYJ54" s="10"/>
      <c r="EYK54" s="10"/>
      <c r="EYL54" s="10"/>
      <c r="EYM54" s="10"/>
      <c r="EYN54" s="10"/>
      <c r="EYO54" s="10"/>
      <c r="EYP54" s="10"/>
      <c r="EYQ54" s="10"/>
      <c r="EYR54" s="10"/>
      <c r="EYS54" s="10"/>
      <c r="EYT54" s="10"/>
      <c r="EYU54" s="10"/>
      <c r="EYV54" s="10"/>
      <c r="EYW54" s="10"/>
      <c r="EYX54" s="10"/>
      <c r="EYY54" s="10"/>
      <c r="EYZ54" s="10"/>
      <c r="EZA54" s="10"/>
      <c r="EZB54" s="10"/>
      <c r="EZC54" s="10"/>
      <c r="EZD54" s="10"/>
      <c r="EZE54" s="10"/>
      <c r="EZF54" s="10"/>
      <c r="EZG54" s="10"/>
      <c r="EZH54" s="10"/>
      <c r="EZI54" s="10"/>
      <c r="EZJ54" s="10"/>
      <c r="EZK54" s="10"/>
      <c r="EZL54" s="10"/>
      <c r="EZM54" s="10"/>
      <c r="EZN54" s="10"/>
      <c r="EZO54" s="10"/>
      <c r="EZP54" s="10"/>
      <c r="EZQ54" s="10"/>
      <c r="EZR54" s="10"/>
      <c r="EZS54" s="10"/>
      <c r="EZT54" s="10"/>
      <c r="EZU54" s="10"/>
      <c r="EZV54" s="10"/>
      <c r="EZW54" s="10"/>
      <c r="EZX54" s="10"/>
      <c r="EZY54" s="10"/>
      <c r="EZZ54" s="10"/>
      <c r="FAA54" s="10"/>
      <c r="FAB54" s="10"/>
      <c r="FAC54" s="10"/>
      <c r="FAD54" s="10"/>
      <c r="FAE54" s="10"/>
      <c r="FAF54" s="10"/>
      <c r="FAG54" s="10"/>
      <c r="FAH54" s="10"/>
      <c r="FAI54" s="10"/>
      <c r="FAJ54" s="10"/>
      <c r="FAK54" s="10"/>
      <c r="FAL54" s="10"/>
      <c r="FAM54" s="10"/>
      <c r="FAN54" s="10"/>
      <c r="FAO54" s="10"/>
      <c r="FAP54" s="10"/>
      <c r="FAQ54" s="10"/>
      <c r="FAR54" s="10"/>
      <c r="FAS54" s="10"/>
      <c r="FAT54" s="10"/>
      <c r="FAU54" s="10"/>
      <c r="FAV54" s="10"/>
      <c r="FAW54" s="10"/>
      <c r="FAX54" s="10"/>
      <c r="FAY54" s="10"/>
      <c r="FAZ54" s="10"/>
      <c r="FBA54" s="10"/>
      <c r="FBB54" s="10"/>
      <c r="FBC54" s="10"/>
      <c r="FBD54" s="10"/>
      <c r="FBE54" s="10"/>
      <c r="FBF54" s="10"/>
      <c r="FBG54" s="10"/>
      <c r="FBH54" s="10"/>
      <c r="FBI54" s="10"/>
      <c r="FBJ54" s="10"/>
      <c r="FBK54" s="10"/>
      <c r="FBL54" s="10"/>
      <c r="FBM54" s="10"/>
      <c r="FBN54" s="10"/>
      <c r="FBO54" s="10"/>
      <c r="FBP54" s="10"/>
      <c r="FBQ54" s="10"/>
      <c r="FBR54" s="10"/>
      <c r="FBS54" s="10"/>
      <c r="FBT54" s="10"/>
      <c r="FBU54" s="10"/>
      <c r="FBV54" s="10"/>
      <c r="FBW54" s="10"/>
      <c r="FBX54" s="10"/>
      <c r="FBY54" s="10"/>
      <c r="FBZ54" s="10"/>
      <c r="FCA54" s="10"/>
      <c r="FCB54" s="10"/>
      <c r="FCC54" s="10"/>
      <c r="FCD54" s="10"/>
      <c r="FCE54" s="10"/>
      <c r="FCF54" s="10"/>
      <c r="FCG54" s="10"/>
      <c r="FCH54" s="10"/>
      <c r="FCI54" s="10"/>
      <c r="FCJ54" s="10"/>
      <c r="FCK54" s="10"/>
      <c r="FCL54" s="10"/>
      <c r="FCM54" s="10"/>
      <c r="FCN54" s="10"/>
      <c r="FCO54" s="10"/>
      <c r="FCP54" s="10"/>
      <c r="FCQ54" s="10"/>
      <c r="FCR54" s="10"/>
      <c r="FCS54" s="10"/>
      <c r="FCT54" s="10"/>
      <c r="FCU54" s="10"/>
      <c r="FCV54" s="10"/>
      <c r="FCW54" s="10"/>
      <c r="FCX54" s="10"/>
      <c r="FCY54" s="10"/>
      <c r="FCZ54" s="10"/>
      <c r="FDA54" s="10"/>
      <c r="FDB54" s="10"/>
      <c r="FDC54" s="10"/>
      <c r="FDD54" s="10"/>
      <c r="FDE54" s="10"/>
      <c r="FDF54" s="10"/>
      <c r="FDG54" s="10"/>
      <c r="FDH54" s="10"/>
      <c r="FDI54" s="10"/>
      <c r="FDJ54" s="10"/>
      <c r="FDK54" s="10"/>
      <c r="FDL54" s="10"/>
      <c r="FDM54" s="10"/>
      <c r="FDN54" s="10"/>
      <c r="FDO54" s="10"/>
      <c r="FDP54" s="10"/>
      <c r="FDQ54" s="10"/>
      <c r="FDR54" s="10"/>
      <c r="FDS54" s="10"/>
      <c r="FDT54" s="10"/>
      <c r="FDU54" s="10"/>
      <c r="FDV54" s="10"/>
      <c r="FDW54" s="10"/>
      <c r="FDX54" s="10"/>
      <c r="FDY54" s="10"/>
      <c r="FDZ54" s="10"/>
      <c r="FEA54" s="10"/>
      <c r="FEB54" s="10"/>
      <c r="FEC54" s="10"/>
      <c r="FED54" s="10"/>
      <c r="FEE54" s="10"/>
      <c r="FEF54" s="10"/>
      <c r="FEG54" s="10"/>
      <c r="FEH54" s="10"/>
      <c r="FEI54" s="10"/>
      <c r="FEJ54" s="10"/>
      <c r="FEK54" s="10"/>
      <c r="FEL54" s="10"/>
      <c r="FEM54" s="10"/>
      <c r="FEN54" s="10"/>
      <c r="FEO54" s="10"/>
      <c r="FEP54" s="10"/>
      <c r="FEQ54" s="10"/>
      <c r="FER54" s="10"/>
      <c r="FES54" s="10"/>
      <c r="FET54" s="10"/>
      <c r="FEU54" s="10"/>
      <c r="FEV54" s="10"/>
      <c r="FEW54" s="10"/>
      <c r="FEX54" s="10"/>
      <c r="FEY54" s="10"/>
      <c r="FEZ54" s="10"/>
      <c r="FFA54" s="10"/>
      <c r="FFB54" s="10"/>
      <c r="FFC54" s="10"/>
      <c r="FFD54" s="10"/>
      <c r="FFE54" s="10"/>
      <c r="FFF54" s="10"/>
      <c r="FFG54" s="10"/>
      <c r="FFH54" s="10"/>
      <c r="FFI54" s="10"/>
      <c r="FFJ54" s="10"/>
      <c r="FFK54" s="10"/>
      <c r="FFL54" s="10"/>
      <c r="FFM54" s="10"/>
      <c r="FFN54" s="10"/>
      <c r="FFO54" s="10"/>
      <c r="FFP54" s="10"/>
      <c r="FFQ54" s="10"/>
      <c r="FFR54" s="10"/>
      <c r="FFS54" s="10"/>
      <c r="FFT54" s="10"/>
      <c r="FFU54" s="10"/>
      <c r="FFV54" s="10"/>
      <c r="FFW54" s="10"/>
      <c r="FFX54" s="10"/>
      <c r="FFY54" s="10"/>
      <c r="FFZ54" s="10"/>
      <c r="FGA54" s="10"/>
      <c r="FGB54" s="10"/>
      <c r="FGC54" s="10"/>
      <c r="FGD54" s="10"/>
      <c r="FGE54" s="10"/>
      <c r="FGF54" s="10"/>
      <c r="FGG54" s="10"/>
      <c r="FGH54" s="10"/>
      <c r="FGI54" s="10"/>
      <c r="FGJ54" s="10"/>
      <c r="FGK54" s="10"/>
      <c r="FGL54" s="10"/>
      <c r="FGM54" s="10"/>
      <c r="FGN54" s="10"/>
      <c r="FGO54" s="10"/>
      <c r="FGP54" s="10"/>
      <c r="FGQ54" s="10"/>
      <c r="FGR54" s="10"/>
      <c r="FGS54" s="10"/>
      <c r="FGT54" s="10"/>
      <c r="FGU54" s="10"/>
      <c r="FGV54" s="10"/>
      <c r="FGW54" s="10"/>
      <c r="FGX54" s="10"/>
      <c r="FGY54" s="10"/>
      <c r="FGZ54" s="10"/>
      <c r="FHA54" s="10"/>
      <c r="FHB54" s="10"/>
      <c r="FHC54" s="10"/>
      <c r="FHD54" s="10"/>
      <c r="FHE54" s="10"/>
      <c r="FHF54" s="10"/>
      <c r="FHG54" s="10"/>
      <c r="FHH54" s="10"/>
      <c r="FHI54" s="10"/>
      <c r="FHJ54" s="10"/>
      <c r="FHK54" s="10"/>
      <c r="FHL54" s="10"/>
      <c r="FHM54" s="10"/>
      <c r="FHN54" s="10"/>
      <c r="FHO54" s="10"/>
      <c r="FHP54" s="10"/>
      <c r="FHQ54" s="10"/>
      <c r="FHR54" s="10"/>
      <c r="FHS54" s="10"/>
      <c r="FHT54" s="10"/>
      <c r="FHU54" s="10"/>
      <c r="FHV54" s="10"/>
      <c r="FHW54" s="10"/>
      <c r="FHX54" s="10"/>
      <c r="FHY54" s="10"/>
      <c r="FHZ54" s="10"/>
      <c r="FIA54" s="10"/>
      <c r="FIB54" s="10"/>
      <c r="FIC54" s="10"/>
      <c r="FID54" s="10"/>
      <c r="FIE54" s="10"/>
      <c r="FIF54" s="10"/>
      <c r="FIG54" s="10"/>
      <c r="FIH54" s="10"/>
      <c r="FII54" s="10"/>
      <c r="FIJ54" s="10"/>
      <c r="FIK54" s="10"/>
      <c r="FIL54" s="10"/>
      <c r="FIM54" s="10"/>
      <c r="FIN54" s="10"/>
      <c r="FIO54" s="10"/>
      <c r="FIP54" s="10"/>
      <c r="FIQ54" s="10"/>
      <c r="FIR54" s="10"/>
      <c r="FIS54" s="10"/>
      <c r="FIT54" s="10"/>
      <c r="FIU54" s="10"/>
      <c r="FIV54" s="10"/>
      <c r="FIW54" s="10"/>
      <c r="FIX54" s="10"/>
      <c r="FIY54" s="10"/>
      <c r="FIZ54" s="10"/>
      <c r="FJA54" s="10"/>
      <c r="FJB54" s="10"/>
      <c r="FJC54" s="10"/>
      <c r="FJD54" s="10"/>
      <c r="FJE54" s="10"/>
      <c r="FJF54" s="10"/>
      <c r="FJG54" s="10"/>
      <c r="FJH54" s="10"/>
      <c r="FJI54" s="10"/>
      <c r="FJJ54" s="10"/>
      <c r="FJK54" s="10"/>
      <c r="FJL54" s="10"/>
      <c r="FJM54" s="10"/>
      <c r="FJN54" s="10"/>
      <c r="FJO54" s="10"/>
      <c r="FJP54" s="10"/>
      <c r="FJQ54" s="10"/>
      <c r="FJR54" s="10"/>
      <c r="FJS54" s="10"/>
      <c r="FJT54" s="10"/>
      <c r="FJU54" s="10"/>
      <c r="FJV54" s="10"/>
      <c r="FJW54" s="10"/>
      <c r="FJX54" s="10"/>
      <c r="FJY54" s="10"/>
      <c r="FJZ54" s="10"/>
      <c r="FKA54" s="10"/>
      <c r="FKB54" s="10"/>
      <c r="FKC54" s="10"/>
      <c r="FKD54" s="10"/>
      <c r="FKE54" s="10"/>
      <c r="FKF54" s="10"/>
      <c r="FKG54" s="10"/>
      <c r="FKH54" s="10"/>
      <c r="FKI54" s="10"/>
      <c r="FKJ54" s="10"/>
      <c r="FKK54" s="10"/>
      <c r="FKL54" s="10"/>
      <c r="FKM54" s="10"/>
      <c r="FKN54" s="10"/>
      <c r="FKO54" s="10"/>
      <c r="FKP54" s="10"/>
      <c r="FKQ54" s="10"/>
      <c r="FKR54" s="10"/>
      <c r="FKS54" s="10"/>
      <c r="FKT54" s="10"/>
      <c r="FKU54" s="10"/>
      <c r="FKV54" s="10"/>
      <c r="FKW54" s="10"/>
      <c r="FKX54" s="10"/>
      <c r="FKY54" s="10"/>
      <c r="FKZ54" s="10"/>
      <c r="FLA54" s="10"/>
      <c r="FLB54" s="10"/>
      <c r="FLC54" s="10"/>
      <c r="FLD54" s="10"/>
      <c r="FLE54" s="10"/>
      <c r="FLF54" s="10"/>
      <c r="FLG54" s="10"/>
      <c r="FLH54" s="10"/>
      <c r="FLI54" s="10"/>
      <c r="FLJ54" s="10"/>
      <c r="FLK54" s="10"/>
      <c r="FLL54" s="10"/>
      <c r="FLM54" s="10"/>
      <c r="FLN54" s="10"/>
      <c r="FLO54" s="10"/>
      <c r="FLP54" s="10"/>
      <c r="FLQ54" s="10"/>
      <c r="FLR54" s="10"/>
      <c r="FLS54" s="10"/>
      <c r="FLT54" s="10"/>
      <c r="FLU54" s="10"/>
      <c r="FLV54" s="10"/>
      <c r="FLW54" s="10"/>
      <c r="FLX54" s="10"/>
      <c r="FLY54" s="10"/>
      <c r="FLZ54" s="10"/>
      <c r="FMA54" s="10"/>
      <c r="FMB54" s="10"/>
      <c r="FMC54" s="10"/>
      <c r="FMD54" s="10"/>
      <c r="FME54" s="10"/>
      <c r="FMF54" s="10"/>
      <c r="FMG54" s="10"/>
      <c r="FMH54" s="10"/>
      <c r="FMI54" s="10"/>
      <c r="FMJ54" s="10"/>
      <c r="FMK54" s="10"/>
      <c r="FML54" s="10"/>
      <c r="FMM54" s="10"/>
      <c r="FMN54" s="10"/>
      <c r="FMO54" s="10"/>
      <c r="FMP54" s="10"/>
      <c r="FMQ54" s="10"/>
      <c r="FMR54" s="10"/>
      <c r="FMS54" s="10"/>
      <c r="FMT54" s="10"/>
      <c r="FMU54" s="10"/>
      <c r="FMV54" s="10"/>
      <c r="FMW54" s="10"/>
      <c r="FMX54" s="10"/>
      <c r="FMY54" s="10"/>
      <c r="FMZ54" s="10"/>
      <c r="FNA54" s="10"/>
      <c r="FNB54" s="10"/>
      <c r="FNC54" s="10"/>
      <c r="FND54" s="10"/>
      <c r="FNE54" s="10"/>
      <c r="FNF54" s="10"/>
      <c r="FNG54" s="10"/>
      <c r="FNH54" s="10"/>
      <c r="FNI54" s="10"/>
      <c r="FNJ54" s="10"/>
      <c r="FNK54" s="10"/>
      <c r="FNL54" s="10"/>
      <c r="FNM54" s="10"/>
      <c r="FNN54" s="10"/>
      <c r="FNO54" s="10"/>
      <c r="FNP54" s="10"/>
      <c r="FNQ54" s="10"/>
      <c r="FNR54" s="10"/>
      <c r="FNS54" s="10"/>
      <c r="FNT54" s="10"/>
      <c r="FNU54" s="10"/>
      <c r="FNV54" s="10"/>
      <c r="FNW54" s="10"/>
      <c r="FNX54" s="10"/>
      <c r="FNY54" s="10"/>
      <c r="FNZ54" s="10"/>
      <c r="FOA54" s="10"/>
      <c r="FOB54" s="10"/>
      <c r="FOC54" s="10"/>
      <c r="FOD54" s="10"/>
      <c r="FOE54" s="10"/>
      <c r="FOF54" s="10"/>
      <c r="FOG54" s="10"/>
      <c r="FOH54" s="10"/>
      <c r="FOI54" s="10"/>
      <c r="FOJ54" s="10"/>
      <c r="FOK54" s="10"/>
      <c r="FOL54" s="10"/>
      <c r="FOM54" s="10"/>
      <c r="FON54" s="10"/>
      <c r="FOO54" s="10"/>
      <c r="FOP54" s="10"/>
      <c r="FOQ54" s="10"/>
      <c r="FOR54" s="10"/>
      <c r="FOS54" s="10"/>
      <c r="FOT54" s="10"/>
      <c r="FOU54" s="10"/>
      <c r="FOV54" s="10"/>
      <c r="FOW54" s="10"/>
      <c r="FOX54" s="10"/>
      <c r="FOY54" s="10"/>
      <c r="FOZ54" s="10"/>
      <c r="FPA54" s="10"/>
      <c r="FPB54" s="10"/>
      <c r="FPC54" s="10"/>
      <c r="FPD54" s="10"/>
      <c r="FPE54" s="10"/>
      <c r="FPF54" s="10"/>
      <c r="FPG54" s="10"/>
      <c r="FPH54" s="10"/>
      <c r="FPI54" s="10"/>
      <c r="FPJ54" s="10"/>
      <c r="FPK54" s="10"/>
      <c r="FPL54" s="10"/>
      <c r="FPM54" s="10"/>
      <c r="FPN54" s="10"/>
      <c r="FPO54" s="10"/>
      <c r="FPP54" s="10"/>
      <c r="FPQ54" s="10"/>
      <c r="FPR54" s="10"/>
      <c r="FPS54" s="10"/>
      <c r="FPT54" s="10"/>
      <c r="FPU54" s="10"/>
      <c r="FPV54" s="10"/>
      <c r="FPW54" s="10"/>
      <c r="FPX54" s="10"/>
      <c r="FPY54" s="10"/>
      <c r="FPZ54" s="10"/>
      <c r="FQA54" s="10"/>
      <c r="FQB54" s="10"/>
      <c r="FQC54" s="10"/>
      <c r="FQD54" s="10"/>
      <c r="FQE54" s="10"/>
      <c r="FQF54" s="10"/>
      <c r="FQG54" s="10"/>
      <c r="FQH54" s="10"/>
      <c r="FQI54" s="10"/>
      <c r="FQJ54" s="10"/>
      <c r="FQK54" s="10"/>
      <c r="FQL54" s="10"/>
      <c r="FQM54" s="10"/>
      <c r="FQN54" s="10"/>
      <c r="FQO54" s="10"/>
      <c r="FQP54" s="10"/>
      <c r="FQQ54" s="10"/>
      <c r="FQR54" s="10"/>
      <c r="FQS54" s="10"/>
      <c r="FQT54" s="10"/>
      <c r="FQU54" s="10"/>
      <c r="FQV54" s="10"/>
      <c r="FQW54" s="10"/>
      <c r="FQX54" s="10"/>
      <c r="FQY54" s="10"/>
      <c r="FQZ54" s="10"/>
      <c r="FRA54" s="10"/>
      <c r="FRB54" s="10"/>
      <c r="FRC54" s="10"/>
      <c r="FRD54" s="10"/>
      <c r="FRE54" s="10"/>
      <c r="FRF54" s="10"/>
      <c r="FRG54" s="10"/>
      <c r="FRH54" s="10"/>
      <c r="FRI54" s="10"/>
      <c r="FRJ54" s="10"/>
      <c r="FRK54" s="10"/>
      <c r="FRL54" s="10"/>
      <c r="FRM54" s="10"/>
      <c r="FRN54" s="10"/>
      <c r="FRO54" s="10"/>
      <c r="FRP54" s="10"/>
      <c r="FRQ54" s="10"/>
      <c r="FRR54" s="10"/>
      <c r="FRS54" s="10"/>
      <c r="FRT54" s="10"/>
      <c r="FRU54" s="10"/>
      <c r="FRV54" s="10"/>
      <c r="FRW54" s="10"/>
      <c r="FRX54" s="10"/>
      <c r="FRY54" s="10"/>
      <c r="FRZ54" s="10"/>
      <c r="FSA54" s="10"/>
      <c r="FSB54" s="10"/>
      <c r="FSC54" s="10"/>
      <c r="FSD54" s="10"/>
      <c r="FSE54" s="10"/>
      <c r="FSF54" s="10"/>
      <c r="FSG54" s="10"/>
      <c r="FSH54" s="10"/>
      <c r="FSI54" s="10"/>
      <c r="FSJ54" s="10"/>
      <c r="FSK54" s="10"/>
      <c r="FSL54" s="10"/>
      <c r="FSM54" s="10"/>
      <c r="FSN54" s="10"/>
      <c r="FSO54" s="10"/>
      <c r="FSP54" s="10"/>
      <c r="FSQ54" s="10"/>
      <c r="FSR54" s="10"/>
      <c r="FSS54" s="10"/>
      <c r="FST54" s="10"/>
      <c r="FSU54" s="10"/>
      <c r="FSV54" s="10"/>
      <c r="FSW54" s="10"/>
      <c r="FSX54" s="10"/>
      <c r="FSY54" s="10"/>
      <c r="FSZ54" s="10"/>
      <c r="FTA54" s="10"/>
      <c r="FTB54" s="10"/>
      <c r="FTC54" s="10"/>
      <c r="FTD54" s="10"/>
      <c r="FTE54" s="10"/>
      <c r="FTF54" s="10"/>
      <c r="FTG54" s="10"/>
      <c r="FTH54" s="10"/>
      <c r="FTI54" s="10"/>
      <c r="FTJ54" s="10"/>
      <c r="FTK54" s="10"/>
      <c r="FTL54" s="10"/>
      <c r="FTM54" s="10"/>
      <c r="FTN54" s="10"/>
      <c r="FTO54" s="10"/>
      <c r="FTP54" s="10"/>
      <c r="FTQ54" s="10"/>
      <c r="FTR54" s="10"/>
      <c r="FTS54" s="10"/>
      <c r="FTT54" s="10"/>
      <c r="FTU54" s="10"/>
      <c r="FTV54" s="10"/>
      <c r="FTW54" s="10"/>
      <c r="FTX54" s="10"/>
      <c r="FTY54" s="10"/>
      <c r="FTZ54" s="10"/>
      <c r="FUA54" s="10"/>
      <c r="FUB54" s="10"/>
      <c r="FUC54" s="10"/>
      <c r="FUD54" s="10"/>
      <c r="FUE54" s="10"/>
      <c r="FUF54" s="10"/>
      <c r="FUG54" s="10"/>
      <c r="FUH54" s="10"/>
      <c r="FUI54" s="10"/>
      <c r="FUJ54" s="10"/>
      <c r="FUK54" s="10"/>
      <c r="FUL54" s="10"/>
      <c r="FUM54" s="10"/>
      <c r="FUN54" s="10"/>
      <c r="FUO54" s="10"/>
      <c r="FUP54" s="10"/>
      <c r="FUQ54" s="10"/>
      <c r="FUR54" s="10"/>
      <c r="FUS54" s="10"/>
      <c r="FUT54" s="10"/>
      <c r="FUU54" s="10"/>
      <c r="FUV54" s="10"/>
      <c r="FUW54" s="10"/>
      <c r="FUX54" s="10"/>
      <c r="FUY54" s="10"/>
      <c r="FUZ54" s="10"/>
      <c r="FVA54" s="10"/>
      <c r="FVB54" s="10"/>
      <c r="FVC54" s="10"/>
      <c r="FVD54" s="10"/>
      <c r="FVE54" s="10"/>
      <c r="FVF54" s="10"/>
      <c r="FVG54" s="10"/>
      <c r="FVH54" s="10"/>
      <c r="FVI54" s="10"/>
      <c r="FVJ54" s="10"/>
      <c r="FVK54" s="10"/>
      <c r="FVL54" s="10"/>
      <c r="FVM54" s="10"/>
      <c r="FVN54" s="10"/>
      <c r="FVO54" s="10"/>
      <c r="FVP54" s="10"/>
      <c r="FVQ54" s="10"/>
      <c r="FVR54" s="10"/>
      <c r="FVS54" s="10"/>
      <c r="FVT54" s="10"/>
      <c r="FVU54" s="10"/>
      <c r="FVV54" s="10"/>
      <c r="FVW54" s="10"/>
      <c r="FVX54" s="10"/>
      <c r="FVY54" s="10"/>
      <c r="FVZ54" s="10"/>
      <c r="FWA54" s="10"/>
      <c r="FWB54" s="10"/>
      <c r="FWC54" s="10"/>
      <c r="FWD54" s="10"/>
      <c r="FWE54" s="10"/>
      <c r="FWF54" s="10"/>
      <c r="FWG54" s="10"/>
      <c r="FWH54" s="10"/>
      <c r="FWI54" s="10"/>
      <c r="FWJ54" s="10"/>
      <c r="FWK54" s="10"/>
      <c r="FWL54" s="10"/>
      <c r="FWM54" s="10"/>
      <c r="FWN54" s="10"/>
      <c r="FWO54" s="10"/>
      <c r="FWP54" s="10"/>
      <c r="FWQ54" s="10"/>
      <c r="FWR54" s="10"/>
      <c r="FWS54" s="10"/>
      <c r="FWT54" s="10"/>
      <c r="FWU54" s="10"/>
      <c r="FWV54" s="10"/>
      <c r="FWW54" s="10"/>
      <c r="FWX54" s="10"/>
      <c r="FWY54" s="10"/>
      <c r="FWZ54" s="10"/>
      <c r="FXA54" s="10"/>
      <c r="FXB54" s="10"/>
      <c r="FXC54" s="10"/>
      <c r="FXD54" s="10"/>
      <c r="FXE54" s="10"/>
      <c r="FXF54" s="10"/>
      <c r="FXG54" s="10"/>
      <c r="FXH54" s="10"/>
      <c r="FXI54" s="10"/>
      <c r="FXJ54" s="10"/>
      <c r="FXK54" s="10"/>
      <c r="FXL54" s="10"/>
      <c r="FXM54" s="10"/>
      <c r="FXN54" s="10"/>
      <c r="FXO54" s="10"/>
      <c r="FXP54" s="10"/>
      <c r="FXQ54" s="10"/>
      <c r="FXR54" s="10"/>
      <c r="FXS54" s="10"/>
      <c r="FXT54" s="10"/>
      <c r="FXU54" s="10"/>
      <c r="FXV54" s="10"/>
      <c r="FXW54" s="10"/>
      <c r="FXX54" s="10"/>
      <c r="FXY54" s="10"/>
      <c r="FXZ54" s="10"/>
      <c r="FYA54" s="10"/>
      <c r="FYB54" s="10"/>
      <c r="FYC54" s="10"/>
      <c r="FYD54" s="10"/>
      <c r="FYE54" s="10"/>
      <c r="FYF54" s="10"/>
      <c r="FYG54" s="10"/>
      <c r="FYH54" s="10"/>
      <c r="FYI54" s="10"/>
      <c r="FYJ54" s="10"/>
      <c r="FYK54" s="10"/>
      <c r="FYL54" s="10"/>
      <c r="FYM54" s="10"/>
      <c r="FYN54" s="10"/>
      <c r="FYO54" s="10"/>
      <c r="FYP54" s="10"/>
      <c r="FYQ54" s="10"/>
      <c r="FYR54" s="10"/>
      <c r="FYS54" s="10"/>
      <c r="FYT54" s="10"/>
      <c r="FYU54" s="10"/>
      <c r="FYV54" s="10"/>
      <c r="FYW54" s="10"/>
      <c r="FYX54" s="10"/>
      <c r="FYY54" s="10"/>
      <c r="FYZ54" s="10"/>
      <c r="FZA54" s="10"/>
      <c r="FZB54" s="10"/>
      <c r="FZC54" s="10"/>
      <c r="FZD54" s="10"/>
      <c r="FZE54" s="10"/>
      <c r="FZF54" s="10"/>
      <c r="FZG54" s="10"/>
      <c r="FZH54" s="10"/>
      <c r="FZI54" s="10"/>
      <c r="FZJ54" s="10"/>
      <c r="FZK54" s="10"/>
      <c r="FZL54" s="10"/>
      <c r="FZM54" s="10"/>
      <c r="FZN54" s="10"/>
      <c r="FZO54" s="10"/>
      <c r="FZP54" s="10"/>
      <c r="FZQ54" s="10"/>
      <c r="FZR54" s="10"/>
      <c r="FZS54" s="10"/>
      <c r="FZT54" s="10"/>
      <c r="FZU54" s="10"/>
      <c r="FZV54" s="10"/>
      <c r="FZW54" s="10"/>
      <c r="FZX54" s="10"/>
      <c r="FZY54" s="10"/>
      <c r="FZZ54" s="10"/>
      <c r="GAA54" s="10"/>
      <c r="GAB54" s="10"/>
      <c r="GAC54" s="10"/>
      <c r="GAD54" s="10"/>
      <c r="GAE54" s="10"/>
      <c r="GAF54" s="10"/>
      <c r="GAG54" s="10"/>
      <c r="GAH54" s="10"/>
      <c r="GAI54" s="10"/>
      <c r="GAJ54" s="10"/>
      <c r="GAK54" s="10"/>
      <c r="GAL54" s="10"/>
      <c r="GAM54" s="10"/>
      <c r="GAN54" s="10"/>
      <c r="GAO54" s="10"/>
      <c r="GAP54" s="10"/>
      <c r="GAQ54" s="10"/>
      <c r="GAR54" s="10"/>
      <c r="GAS54" s="10"/>
      <c r="GAT54" s="10"/>
      <c r="GAU54" s="10"/>
      <c r="GAV54" s="10"/>
      <c r="GAW54" s="10"/>
      <c r="GAX54" s="10"/>
      <c r="GAY54" s="10"/>
      <c r="GAZ54" s="10"/>
      <c r="GBA54" s="10"/>
      <c r="GBB54" s="10"/>
      <c r="GBC54" s="10"/>
      <c r="GBD54" s="10"/>
      <c r="GBE54" s="10"/>
      <c r="GBF54" s="10"/>
      <c r="GBG54" s="10"/>
      <c r="GBH54" s="10"/>
      <c r="GBI54" s="10"/>
      <c r="GBJ54" s="10"/>
      <c r="GBK54" s="10"/>
      <c r="GBL54" s="10"/>
      <c r="GBM54" s="10"/>
      <c r="GBN54" s="10"/>
      <c r="GBO54" s="10"/>
      <c r="GBP54" s="10"/>
      <c r="GBQ54" s="10"/>
      <c r="GBR54" s="10"/>
      <c r="GBS54" s="10"/>
      <c r="GBT54" s="10"/>
      <c r="GBU54" s="10"/>
      <c r="GBV54" s="10"/>
      <c r="GBW54" s="10"/>
      <c r="GBX54" s="10"/>
      <c r="GBY54" s="10"/>
      <c r="GBZ54" s="10"/>
      <c r="GCA54" s="10"/>
      <c r="GCB54" s="10"/>
      <c r="GCC54" s="10"/>
      <c r="GCD54" s="10"/>
      <c r="GCE54" s="10"/>
      <c r="GCF54" s="10"/>
      <c r="GCG54" s="10"/>
      <c r="GCH54" s="10"/>
      <c r="GCI54" s="10"/>
      <c r="GCJ54" s="10"/>
      <c r="GCK54" s="10"/>
      <c r="GCL54" s="10"/>
      <c r="GCM54" s="10"/>
      <c r="GCN54" s="10"/>
      <c r="GCO54" s="10"/>
      <c r="GCP54" s="10"/>
      <c r="GCQ54" s="10"/>
      <c r="GCR54" s="10"/>
      <c r="GCS54" s="10"/>
      <c r="GCT54" s="10"/>
      <c r="GCU54" s="10"/>
      <c r="GCV54" s="10"/>
      <c r="GCW54" s="10"/>
      <c r="GCX54" s="10"/>
      <c r="GCY54" s="10"/>
      <c r="GCZ54" s="10"/>
      <c r="GDA54" s="10"/>
      <c r="GDB54" s="10"/>
      <c r="GDC54" s="10"/>
      <c r="GDD54" s="10"/>
      <c r="GDE54" s="10"/>
      <c r="GDF54" s="10"/>
      <c r="GDG54" s="10"/>
      <c r="GDH54" s="10"/>
      <c r="GDI54" s="10"/>
      <c r="GDJ54" s="10"/>
      <c r="GDK54" s="10"/>
      <c r="GDL54" s="10"/>
      <c r="GDM54" s="10"/>
      <c r="GDN54" s="10"/>
      <c r="GDO54" s="10"/>
      <c r="GDP54" s="10"/>
      <c r="GDQ54" s="10"/>
      <c r="GDR54" s="10"/>
      <c r="GDS54" s="10"/>
      <c r="GDT54" s="10"/>
      <c r="GDU54" s="10"/>
      <c r="GDV54" s="10"/>
      <c r="GDW54" s="10"/>
      <c r="GDX54" s="10"/>
      <c r="GDY54" s="10"/>
      <c r="GDZ54" s="10"/>
      <c r="GEA54" s="10"/>
      <c r="GEB54" s="10"/>
      <c r="GEC54" s="10"/>
      <c r="GED54" s="10"/>
      <c r="GEE54" s="10"/>
      <c r="GEF54" s="10"/>
      <c r="GEG54" s="10"/>
      <c r="GEH54" s="10"/>
      <c r="GEI54" s="10"/>
      <c r="GEJ54" s="10"/>
      <c r="GEK54" s="10"/>
      <c r="GEL54" s="10"/>
      <c r="GEM54" s="10"/>
      <c r="GEN54" s="10"/>
      <c r="GEO54" s="10"/>
      <c r="GEP54" s="10"/>
      <c r="GEQ54" s="10"/>
      <c r="GER54" s="10"/>
      <c r="GES54" s="10"/>
      <c r="GET54" s="10"/>
      <c r="GEU54" s="10"/>
      <c r="GEV54" s="10"/>
      <c r="GEW54" s="10"/>
      <c r="GEX54" s="10"/>
      <c r="GEY54" s="10"/>
      <c r="GEZ54" s="10"/>
      <c r="GFA54" s="10"/>
      <c r="GFB54" s="10"/>
      <c r="GFC54" s="10"/>
      <c r="GFD54" s="10"/>
      <c r="GFE54" s="10"/>
      <c r="GFF54" s="10"/>
      <c r="GFG54" s="10"/>
      <c r="GFH54" s="10"/>
      <c r="GFI54" s="10"/>
      <c r="GFJ54" s="10"/>
      <c r="GFK54" s="10"/>
      <c r="GFL54" s="10"/>
      <c r="GFM54" s="10"/>
      <c r="GFN54" s="10"/>
      <c r="GFO54" s="10"/>
      <c r="GFP54" s="10"/>
      <c r="GFQ54" s="10"/>
      <c r="GFR54" s="10"/>
      <c r="GFS54" s="10"/>
      <c r="GFT54" s="10"/>
      <c r="GFU54" s="10"/>
      <c r="GFV54" s="10"/>
      <c r="GFW54" s="10"/>
      <c r="GFX54" s="10"/>
      <c r="GFY54" s="10"/>
      <c r="GFZ54" s="10"/>
      <c r="GGA54" s="10"/>
      <c r="GGB54" s="10"/>
      <c r="GGC54" s="10"/>
      <c r="GGD54" s="10"/>
      <c r="GGE54" s="10"/>
      <c r="GGF54" s="10"/>
      <c r="GGG54" s="10"/>
      <c r="GGH54" s="10"/>
      <c r="GGI54" s="10"/>
      <c r="GGJ54" s="10"/>
      <c r="GGK54" s="10"/>
      <c r="GGL54" s="10"/>
      <c r="GGM54" s="10"/>
      <c r="GGN54" s="10"/>
      <c r="GGO54" s="10"/>
      <c r="GGP54" s="10"/>
      <c r="GGQ54" s="10"/>
      <c r="GGR54" s="10"/>
      <c r="GGS54" s="10"/>
      <c r="GGT54" s="10"/>
      <c r="GGU54" s="10"/>
      <c r="GGV54" s="10"/>
      <c r="GGW54" s="10"/>
      <c r="GGX54" s="10"/>
      <c r="GGY54" s="10"/>
      <c r="GGZ54" s="10"/>
      <c r="GHA54" s="10"/>
      <c r="GHB54" s="10"/>
      <c r="GHC54" s="10"/>
      <c r="GHD54" s="10"/>
      <c r="GHE54" s="10"/>
      <c r="GHF54" s="10"/>
      <c r="GHG54" s="10"/>
      <c r="GHH54" s="10"/>
      <c r="GHI54" s="10"/>
      <c r="GHJ54" s="10"/>
      <c r="GHK54" s="10"/>
      <c r="GHL54" s="10"/>
      <c r="GHM54" s="10"/>
      <c r="GHN54" s="10"/>
      <c r="GHO54" s="10"/>
      <c r="GHP54" s="10"/>
      <c r="GHQ54" s="10"/>
      <c r="GHR54" s="10"/>
      <c r="GHS54" s="10"/>
      <c r="GHT54" s="10"/>
      <c r="GHU54" s="10"/>
      <c r="GHV54" s="10"/>
      <c r="GHW54" s="10"/>
      <c r="GHX54" s="10"/>
      <c r="GHY54" s="10"/>
      <c r="GHZ54" s="10"/>
      <c r="GIA54" s="10"/>
      <c r="GIB54" s="10"/>
      <c r="GIC54" s="10"/>
      <c r="GID54" s="10"/>
      <c r="GIE54" s="10"/>
      <c r="GIF54" s="10"/>
      <c r="GIG54" s="10"/>
      <c r="GIH54" s="10"/>
      <c r="GII54" s="10"/>
      <c r="GIJ54" s="10"/>
      <c r="GIK54" s="10"/>
      <c r="GIL54" s="10"/>
      <c r="GIM54" s="10"/>
      <c r="GIN54" s="10"/>
      <c r="GIO54" s="10"/>
      <c r="GIP54" s="10"/>
      <c r="GIQ54" s="10"/>
      <c r="GIR54" s="10"/>
      <c r="GIS54" s="10"/>
      <c r="GIT54" s="10"/>
      <c r="GIU54" s="10"/>
      <c r="GIV54" s="10"/>
      <c r="GIW54" s="10"/>
      <c r="GIX54" s="10"/>
      <c r="GIY54" s="10"/>
      <c r="GIZ54" s="10"/>
      <c r="GJA54" s="10"/>
      <c r="GJB54" s="10"/>
      <c r="GJC54" s="10"/>
      <c r="GJD54" s="10"/>
      <c r="GJE54" s="10"/>
      <c r="GJF54" s="10"/>
      <c r="GJG54" s="10"/>
      <c r="GJH54" s="10"/>
      <c r="GJI54" s="10"/>
      <c r="GJJ54" s="10"/>
      <c r="GJK54" s="10"/>
      <c r="GJL54" s="10"/>
      <c r="GJM54" s="10"/>
      <c r="GJN54" s="10"/>
      <c r="GJO54" s="10"/>
      <c r="GJP54" s="10"/>
      <c r="GJQ54" s="10"/>
      <c r="GJR54" s="10"/>
      <c r="GJS54" s="10"/>
      <c r="GJT54" s="10"/>
      <c r="GJU54" s="10"/>
      <c r="GJV54" s="10"/>
      <c r="GJW54" s="10"/>
      <c r="GJX54" s="10"/>
      <c r="GJY54" s="10"/>
      <c r="GJZ54" s="10"/>
      <c r="GKA54" s="10"/>
      <c r="GKB54" s="10"/>
      <c r="GKC54" s="10"/>
      <c r="GKD54" s="10"/>
      <c r="GKE54" s="10"/>
      <c r="GKF54" s="10"/>
      <c r="GKG54" s="10"/>
      <c r="GKH54" s="10"/>
      <c r="GKI54" s="10"/>
      <c r="GKJ54" s="10"/>
      <c r="GKK54" s="10"/>
      <c r="GKL54" s="10"/>
      <c r="GKM54" s="10"/>
      <c r="GKN54" s="10"/>
      <c r="GKO54" s="10"/>
      <c r="GKP54" s="10"/>
      <c r="GKQ54" s="10"/>
      <c r="GKR54" s="10"/>
      <c r="GKS54" s="10"/>
      <c r="GKT54" s="10"/>
      <c r="GKU54" s="10"/>
      <c r="GKV54" s="10"/>
      <c r="GKW54" s="10"/>
      <c r="GKX54" s="10"/>
      <c r="GKY54" s="10"/>
      <c r="GKZ54" s="10"/>
      <c r="GLA54" s="10"/>
      <c r="GLB54" s="10"/>
      <c r="GLC54" s="10"/>
      <c r="GLD54" s="10"/>
      <c r="GLE54" s="10"/>
      <c r="GLF54" s="10"/>
      <c r="GLG54" s="10"/>
      <c r="GLH54" s="10"/>
      <c r="GLI54" s="10"/>
      <c r="GLJ54" s="10"/>
      <c r="GLK54" s="10"/>
      <c r="GLL54" s="10"/>
      <c r="GLM54" s="10"/>
      <c r="GLN54" s="10"/>
      <c r="GLO54" s="10"/>
      <c r="GLP54" s="10"/>
      <c r="GLQ54" s="10"/>
      <c r="GLR54" s="10"/>
      <c r="GLS54" s="10"/>
      <c r="GLT54" s="10"/>
      <c r="GLU54" s="10"/>
      <c r="GLV54" s="10"/>
      <c r="GLW54" s="10"/>
      <c r="GLX54" s="10"/>
      <c r="GLY54" s="10"/>
      <c r="GLZ54" s="10"/>
      <c r="GMA54" s="10"/>
      <c r="GMB54" s="10"/>
      <c r="GMC54" s="10"/>
      <c r="GMD54" s="10"/>
      <c r="GME54" s="10"/>
      <c r="GMF54" s="10"/>
      <c r="GMG54" s="10"/>
      <c r="GMH54" s="10"/>
      <c r="GMI54" s="10"/>
      <c r="GMJ54" s="10"/>
      <c r="GMK54" s="10"/>
      <c r="GML54" s="10"/>
      <c r="GMM54" s="10"/>
      <c r="GMN54" s="10"/>
      <c r="GMO54" s="10"/>
      <c r="GMP54" s="10"/>
      <c r="GMQ54" s="10"/>
      <c r="GMR54" s="10"/>
      <c r="GMS54" s="10"/>
      <c r="GMT54" s="10"/>
      <c r="GMU54" s="10"/>
      <c r="GMV54" s="10"/>
      <c r="GMW54" s="10"/>
      <c r="GMX54" s="10"/>
      <c r="GMY54" s="10"/>
      <c r="GMZ54" s="10"/>
      <c r="GNA54" s="10"/>
      <c r="GNB54" s="10"/>
      <c r="GNC54" s="10"/>
      <c r="GND54" s="10"/>
      <c r="GNE54" s="10"/>
      <c r="GNF54" s="10"/>
      <c r="GNG54" s="10"/>
      <c r="GNH54" s="10"/>
      <c r="GNI54" s="10"/>
      <c r="GNJ54" s="10"/>
      <c r="GNK54" s="10"/>
      <c r="GNL54" s="10"/>
      <c r="GNM54" s="10"/>
      <c r="GNN54" s="10"/>
      <c r="GNO54" s="10"/>
      <c r="GNP54" s="10"/>
      <c r="GNQ54" s="10"/>
      <c r="GNR54" s="10"/>
      <c r="GNS54" s="10"/>
      <c r="GNT54" s="10"/>
      <c r="GNU54" s="10"/>
      <c r="GNV54" s="10"/>
      <c r="GNW54" s="10"/>
      <c r="GNX54" s="10"/>
      <c r="GNY54" s="10"/>
      <c r="GNZ54" s="10"/>
      <c r="GOA54" s="10"/>
      <c r="GOB54" s="10"/>
      <c r="GOC54" s="10"/>
      <c r="GOD54" s="10"/>
      <c r="GOE54" s="10"/>
      <c r="GOF54" s="10"/>
      <c r="GOG54" s="10"/>
      <c r="GOH54" s="10"/>
      <c r="GOI54" s="10"/>
      <c r="GOJ54" s="10"/>
      <c r="GOK54" s="10"/>
      <c r="GOL54" s="10"/>
      <c r="GOM54" s="10"/>
      <c r="GON54" s="10"/>
      <c r="GOO54" s="10"/>
      <c r="GOP54" s="10"/>
      <c r="GOQ54" s="10"/>
      <c r="GOR54" s="10"/>
      <c r="GOS54" s="10"/>
      <c r="GOT54" s="10"/>
      <c r="GOU54" s="10"/>
      <c r="GOV54" s="10"/>
      <c r="GOW54" s="10"/>
      <c r="GOX54" s="10"/>
      <c r="GOY54" s="10"/>
      <c r="GOZ54" s="10"/>
      <c r="GPA54" s="10"/>
      <c r="GPB54" s="10"/>
      <c r="GPC54" s="10"/>
      <c r="GPD54" s="10"/>
      <c r="GPE54" s="10"/>
      <c r="GPF54" s="10"/>
      <c r="GPG54" s="10"/>
      <c r="GPH54" s="10"/>
      <c r="GPI54" s="10"/>
      <c r="GPJ54" s="10"/>
      <c r="GPK54" s="10"/>
      <c r="GPL54" s="10"/>
      <c r="GPM54" s="10"/>
      <c r="GPN54" s="10"/>
      <c r="GPO54" s="10"/>
      <c r="GPP54" s="10"/>
      <c r="GPQ54" s="10"/>
      <c r="GPR54" s="10"/>
      <c r="GPS54" s="10"/>
      <c r="GPT54" s="10"/>
      <c r="GPU54" s="10"/>
      <c r="GPV54" s="10"/>
      <c r="GPW54" s="10"/>
      <c r="GPX54" s="10"/>
      <c r="GPY54" s="10"/>
      <c r="GPZ54" s="10"/>
      <c r="GQA54" s="10"/>
      <c r="GQB54" s="10"/>
      <c r="GQC54" s="10"/>
      <c r="GQD54" s="10"/>
      <c r="GQE54" s="10"/>
      <c r="GQF54" s="10"/>
      <c r="GQG54" s="10"/>
      <c r="GQH54" s="10"/>
      <c r="GQI54" s="10"/>
      <c r="GQJ54" s="10"/>
      <c r="GQK54" s="10"/>
      <c r="GQL54" s="10"/>
      <c r="GQM54" s="10"/>
      <c r="GQN54" s="10"/>
      <c r="GQO54" s="10"/>
      <c r="GQP54" s="10"/>
      <c r="GQQ54" s="10"/>
      <c r="GQR54" s="10"/>
      <c r="GQS54" s="10"/>
      <c r="GQT54" s="10"/>
      <c r="GQU54" s="10"/>
      <c r="GQV54" s="10"/>
      <c r="GQW54" s="10"/>
      <c r="GQX54" s="10"/>
      <c r="GQY54" s="10"/>
      <c r="GQZ54" s="10"/>
      <c r="GRA54" s="10"/>
      <c r="GRB54" s="10"/>
      <c r="GRC54" s="10"/>
      <c r="GRD54" s="10"/>
      <c r="GRE54" s="10"/>
      <c r="GRF54" s="10"/>
      <c r="GRG54" s="10"/>
      <c r="GRH54" s="10"/>
      <c r="GRI54" s="10"/>
      <c r="GRJ54" s="10"/>
      <c r="GRK54" s="10"/>
      <c r="GRL54" s="10"/>
      <c r="GRM54" s="10"/>
      <c r="GRN54" s="10"/>
      <c r="GRO54" s="10"/>
      <c r="GRP54" s="10"/>
      <c r="GRQ54" s="10"/>
      <c r="GRR54" s="10"/>
      <c r="GRS54" s="10"/>
      <c r="GRT54" s="10"/>
      <c r="GRU54" s="10"/>
      <c r="GRV54" s="10"/>
      <c r="GRW54" s="10"/>
      <c r="GRX54" s="10"/>
      <c r="GRY54" s="10"/>
      <c r="GRZ54" s="10"/>
      <c r="GSA54" s="10"/>
      <c r="GSB54" s="10"/>
      <c r="GSC54" s="10"/>
      <c r="GSD54" s="10"/>
      <c r="GSE54" s="10"/>
      <c r="GSF54" s="10"/>
      <c r="GSG54" s="10"/>
      <c r="GSH54" s="10"/>
      <c r="GSI54" s="10"/>
      <c r="GSJ54" s="10"/>
      <c r="GSK54" s="10"/>
      <c r="GSL54" s="10"/>
      <c r="GSM54" s="10"/>
      <c r="GSN54" s="10"/>
      <c r="GSO54" s="10"/>
      <c r="GSP54" s="10"/>
      <c r="GSQ54" s="10"/>
      <c r="GSR54" s="10"/>
      <c r="GSS54" s="10"/>
      <c r="GST54" s="10"/>
      <c r="GSU54" s="10"/>
      <c r="GSV54" s="10"/>
      <c r="GSW54" s="10"/>
      <c r="GSX54" s="10"/>
      <c r="GSY54" s="10"/>
      <c r="GSZ54" s="10"/>
      <c r="GTA54" s="10"/>
      <c r="GTB54" s="10"/>
      <c r="GTC54" s="10"/>
      <c r="GTD54" s="10"/>
      <c r="GTE54" s="10"/>
      <c r="GTF54" s="10"/>
      <c r="GTG54" s="10"/>
      <c r="GTH54" s="10"/>
      <c r="GTI54" s="10"/>
      <c r="GTJ54" s="10"/>
      <c r="GTK54" s="10"/>
      <c r="GTL54" s="10"/>
      <c r="GTM54" s="10"/>
      <c r="GTN54" s="10"/>
      <c r="GTO54" s="10"/>
      <c r="GTP54" s="10"/>
      <c r="GTQ54" s="10"/>
      <c r="GTR54" s="10"/>
      <c r="GTS54" s="10"/>
      <c r="GTT54" s="10"/>
      <c r="GTU54" s="10"/>
      <c r="GTV54" s="10"/>
      <c r="GTW54" s="10"/>
      <c r="GTX54" s="10"/>
      <c r="GTY54" s="10"/>
      <c r="GTZ54" s="10"/>
      <c r="GUA54" s="10"/>
      <c r="GUB54" s="10"/>
      <c r="GUC54" s="10"/>
      <c r="GUD54" s="10"/>
      <c r="GUE54" s="10"/>
      <c r="GUF54" s="10"/>
      <c r="GUG54" s="10"/>
      <c r="GUH54" s="10"/>
      <c r="GUI54" s="10"/>
      <c r="GUJ54" s="10"/>
      <c r="GUK54" s="10"/>
      <c r="GUL54" s="10"/>
      <c r="GUM54" s="10"/>
      <c r="GUN54" s="10"/>
      <c r="GUO54" s="10"/>
      <c r="GUP54" s="10"/>
      <c r="GUQ54" s="10"/>
      <c r="GUR54" s="10"/>
      <c r="GUS54" s="10"/>
      <c r="GUT54" s="10"/>
      <c r="GUU54" s="10"/>
      <c r="GUV54" s="10"/>
      <c r="GUW54" s="10"/>
      <c r="GUX54" s="10"/>
      <c r="GUY54" s="10"/>
      <c r="GUZ54" s="10"/>
      <c r="GVA54" s="10"/>
      <c r="GVB54" s="10"/>
      <c r="GVC54" s="10"/>
      <c r="GVD54" s="10"/>
      <c r="GVE54" s="10"/>
      <c r="GVF54" s="10"/>
      <c r="GVG54" s="10"/>
      <c r="GVH54" s="10"/>
      <c r="GVI54" s="10"/>
      <c r="GVJ54" s="10"/>
      <c r="GVK54" s="10"/>
      <c r="GVL54" s="10"/>
      <c r="GVM54" s="10"/>
      <c r="GVN54" s="10"/>
      <c r="GVO54" s="10"/>
      <c r="GVP54" s="10"/>
      <c r="GVQ54" s="10"/>
      <c r="GVR54" s="10"/>
      <c r="GVS54" s="10"/>
      <c r="GVT54" s="10"/>
      <c r="GVU54" s="10"/>
      <c r="GVV54" s="10"/>
      <c r="GVW54" s="10"/>
      <c r="GVX54" s="10"/>
      <c r="GVY54" s="10"/>
      <c r="GVZ54" s="10"/>
      <c r="GWA54" s="10"/>
      <c r="GWB54" s="10"/>
      <c r="GWC54" s="10"/>
      <c r="GWD54" s="10"/>
      <c r="GWE54" s="10"/>
      <c r="GWF54" s="10"/>
      <c r="GWG54" s="10"/>
      <c r="GWH54" s="10"/>
      <c r="GWI54" s="10"/>
      <c r="GWJ54" s="10"/>
      <c r="GWK54" s="10"/>
      <c r="GWL54" s="10"/>
      <c r="GWM54" s="10"/>
      <c r="GWN54" s="10"/>
      <c r="GWO54" s="10"/>
      <c r="GWP54" s="10"/>
      <c r="GWQ54" s="10"/>
      <c r="GWR54" s="10"/>
      <c r="GWS54" s="10"/>
      <c r="GWT54" s="10"/>
      <c r="GWU54" s="10"/>
      <c r="GWV54" s="10"/>
      <c r="GWW54" s="10"/>
      <c r="GWX54" s="10"/>
      <c r="GWY54" s="10"/>
      <c r="GWZ54" s="10"/>
      <c r="GXA54" s="10"/>
      <c r="GXB54" s="10"/>
      <c r="GXC54" s="10"/>
      <c r="GXD54" s="10"/>
      <c r="GXE54" s="10"/>
      <c r="GXF54" s="10"/>
      <c r="GXG54" s="10"/>
      <c r="GXH54" s="10"/>
      <c r="GXI54" s="10"/>
      <c r="GXJ54" s="10"/>
      <c r="GXK54" s="10"/>
      <c r="GXL54" s="10"/>
      <c r="GXM54" s="10"/>
      <c r="GXN54" s="10"/>
      <c r="GXO54" s="10"/>
      <c r="GXP54" s="10"/>
      <c r="GXQ54" s="10"/>
      <c r="GXR54" s="10"/>
      <c r="GXS54" s="10"/>
      <c r="GXT54" s="10"/>
      <c r="GXU54" s="10"/>
      <c r="GXV54" s="10"/>
      <c r="GXW54" s="10"/>
      <c r="GXX54" s="10"/>
      <c r="GXY54" s="10"/>
      <c r="GXZ54" s="10"/>
      <c r="GYA54" s="10"/>
      <c r="GYB54" s="10"/>
      <c r="GYC54" s="10"/>
      <c r="GYD54" s="10"/>
      <c r="GYE54" s="10"/>
      <c r="GYF54" s="10"/>
      <c r="GYG54" s="10"/>
      <c r="GYH54" s="10"/>
      <c r="GYI54" s="10"/>
      <c r="GYJ54" s="10"/>
      <c r="GYK54" s="10"/>
      <c r="GYL54" s="10"/>
      <c r="GYM54" s="10"/>
      <c r="GYN54" s="10"/>
      <c r="GYO54" s="10"/>
      <c r="GYP54" s="10"/>
      <c r="GYQ54" s="10"/>
      <c r="GYR54" s="10"/>
      <c r="GYS54" s="10"/>
      <c r="GYT54" s="10"/>
      <c r="GYU54" s="10"/>
      <c r="GYV54" s="10"/>
      <c r="GYW54" s="10"/>
      <c r="GYX54" s="10"/>
      <c r="GYY54" s="10"/>
      <c r="GYZ54" s="10"/>
      <c r="GZA54" s="10"/>
      <c r="GZB54" s="10"/>
      <c r="GZC54" s="10"/>
      <c r="GZD54" s="10"/>
      <c r="GZE54" s="10"/>
      <c r="GZF54" s="10"/>
      <c r="GZG54" s="10"/>
      <c r="GZH54" s="10"/>
      <c r="GZI54" s="10"/>
      <c r="GZJ54" s="10"/>
      <c r="GZK54" s="10"/>
      <c r="GZL54" s="10"/>
      <c r="GZM54" s="10"/>
      <c r="GZN54" s="10"/>
      <c r="GZO54" s="10"/>
      <c r="GZP54" s="10"/>
      <c r="GZQ54" s="10"/>
      <c r="GZR54" s="10"/>
      <c r="GZS54" s="10"/>
      <c r="GZT54" s="10"/>
      <c r="GZU54" s="10"/>
      <c r="GZV54" s="10"/>
      <c r="GZW54" s="10"/>
      <c r="GZX54" s="10"/>
      <c r="GZY54" s="10"/>
      <c r="GZZ54" s="10"/>
      <c r="HAA54" s="10"/>
      <c r="HAB54" s="10"/>
      <c r="HAC54" s="10"/>
      <c r="HAD54" s="10"/>
      <c r="HAE54" s="10"/>
      <c r="HAF54" s="10"/>
      <c r="HAG54" s="10"/>
      <c r="HAH54" s="10"/>
      <c r="HAI54" s="10"/>
      <c r="HAJ54" s="10"/>
      <c r="HAK54" s="10"/>
      <c r="HAL54" s="10"/>
      <c r="HAM54" s="10"/>
      <c r="HAN54" s="10"/>
      <c r="HAO54" s="10"/>
      <c r="HAP54" s="10"/>
      <c r="HAQ54" s="10"/>
      <c r="HAR54" s="10"/>
      <c r="HAS54" s="10"/>
      <c r="HAT54" s="10"/>
      <c r="HAU54" s="10"/>
      <c r="HAV54" s="10"/>
      <c r="HAW54" s="10"/>
      <c r="HAX54" s="10"/>
      <c r="HAY54" s="10"/>
      <c r="HAZ54" s="10"/>
      <c r="HBA54" s="10"/>
      <c r="HBB54" s="10"/>
      <c r="HBC54" s="10"/>
      <c r="HBD54" s="10"/>
      <c r="HBE54" s="10"/>
      <c r="HBF54" s="10"/>
      <c r="HBG54" s="10"/>
      <c r="HBH54" s="10"/>
      <c r="HBI54" s="10"/>
      <c r="HBJ54" s="10"/>
      <c r="HBK54" s="10"/>
      <c r="HBL54" s="10"/>
      <c r="HBM54" s="10"/>
      <c r="HBN54" s="10"/>
      <c r="HBO54" s="10"/>
      <c r="HBP54" s="10"/>
      <c r="HBQ54" s="10"/>
      <c r="HBR54" s="10"/>
      <c r="HBS54" s="10"/>
      <c r="HBT54" s="10"/>
      <c r="HBU54" s="10"/>
      <c r="HBV54" s="10"/>
      <c r="HBW54" s="10"/>
      <c r="HBX54" s="10"/>
      <c r="HBY54" s="10"/>
      <c r="HBZ54" s="10"/>
      <c r="HCA54" s="10"/>
      <c r="HCB54" s="10"/>
      <c r="HCC54" s="10"/>
      <c r="HCD54" s="10"/>
      <c r="HCE54" s="10"/>
      <c r="HCF54" s="10"/>
      <c r="HCG54" s="10"/>
      <c r="HCH54" s="10"/>
      <c r="HCI54" s="10"/>
      <c r="HCJ54" s="10"/>
      <c r="HCK54" s="10"/>
      <c r="HCL54" s="10"/>
      <c r="HCM54" s="10"/>
      <c r="HCN54" s="10"/>
      <c r="HCO54" s="10"/>
      <c r="HCP54" s="10"/>
      <c r="HCQ54" s="10"/>
      <c r="HCR54" s="10"/>
      <c r="HCS54" s="10"/>
      <c r="HCT54" s="10"/>
      <c r="HCU54" s="10"/>
      <c r="HCV54" s="10"/>
      <c r="HCW54" s="10"/>
      <c r="HCX54" s="10"/>
      <c r="HCY54" s="10"/>
      <c r="HCZ54" s="10"/>
      <c r="HDA54" s="10"/>
      <c r="HDB54" s="10"/>
      <c r="HDC54" s="10"/>
      <c r="HDD54" s="10"/>
      <c r="HDE54" s="10"/>
      <c r="HDF54" s="10"/>
      <c r="HDG54" s="10"/>
      <c r="HDH54" s="10"/>
      <c r="HDI54" s="10"/>
      <c r="HDJ54" s="10"/>
      <c r="HDK54" s="10"/>
      <c r="HDL54" s="10"/>
      <c r="HDM54" s="10"/>
      <c r="HDN54" s="10"/>
      <c r="HDO54" s="10"/>
      <c r="HDP54" s="10"/>
      <c r="HDQ54" s="10"/>
      <c r="HDR54" s="10"/>
      <c r="HDS54" s="10"/>
      <c r="HDT54" s="10"/>
      <c r="HDU54" s="10"/>
      <c r="HDV54" s="10"/>
      <c r="HDW54" s="10"/>
      <c r="HDX54" s="10"/>
      <c r="HDY54" s="10"/>
      <c r="HDZ54" s="10"/>
      <c r="HEA54" s="10"/>
      <c r="HEB54" s="10"/>
      <c r="HEC54" s="10"/>
      <c r="HED54" s="10"/>
      <c r="HEE54" s="10"/>
      <c r="HEF54" s="10"/>
      <c r="HEG54" s="10"/>
      <c r="HEH54" s="10"/>
      <c r="HEI54" s="10"/>
      <c r="HEJ54" s="10"/>
      <c r="HEK54" s="10"/>
      <c r="HEL54" s="10"/>
      <c r="HEM54" s="10"/>
      <c r="HEN54" s="10"/>
      <c r="HEO54" s="10"/>
      <c r="HEP54" s="10"/>
      <c r="HEQ54" s="10"/>
      <c r="HER54" s="10"/>
      <c r="HES54" s="10"/>
      <c r="HET54" s="10"/>
      <c r="HEU54" s="10"/>
      <c r="HEV54" s="10"/>
      <c r="HEW54" s="10"/>
      <c r="HEX54" s="10"/>
      <c r="HEY54" s="10"/>
      <c r="HEZ54" s="10"/>
      <c r="HFA54" s="10"/>
      <c r="HFB54" s="10"/>
      <c r="HFC54" s="10"/>
      <c r="HFD54" s="10"/>
      <c r="HFE54" s="10"/>
      <c r="HFF54" s="10"/>
      <c r="HFG54" s="10"/>
      <c r="HFH54" s="10"/>
      <c r="HFI54" s="10"/>
      <c r="HFJ54" s="10"/>
      <c r="HFK54" s="10"/>
      <c r="HFL54" s="10"/>
      <c r="HFM54" s="10"/>
      <c r="HFN54" s="10"/>
      <c r="HFO54" s="10"/>
      <c r="HFP54" s="10"/>
      <c r="HFQ54" s="10"/>
      <c r="HFR54" s="10"/>
      <c r="HFS54" s="10"/>
      <c r="HFT54" s="10"/>
      <c r="HFU54" s="10"/>
      <c r="HFV54" s="10"/>
      <c r="HFW54" s="10"/>
      <c r="HFX54" s="10"/>
      <c r="HFY54" s="10"/>
      <c r="HFZ54" s="10"/>
      <c r="HGA54" s="10"/>
      <c r="HGB54" s="10"/>
      <c r="HGC54" s="10"/>
      <c r="HGD54" s="10"/>
      <c r="HGE54" s="10"/>
      <c r="HGF54" s="10"/>
      <c r="HGG54" s="10"/>
      <c r="HGH54" s="10"/>
      <c r="HGI54" s="10"/>
      <c r="HGJ54" s="10"/>
      <c r="HGK54" s="10"/>
      <c r="HGL54" s="10"/>
      <c r="HGM54" s="10"/>
      <c r="HGN54" s="10"/>
      <c r="HGO54" s="10"/>
      <c r="HGP54" s="10"/>
      <c r="HGQ54" s="10"/>
      <c r="HGR54" s="10"/>
      <c r="HGS54" s="10"/>
      <c r="HGT54" s="10"/>
      <c r="HGU54" s="10"/>
      <c r="HGV54" s="10"/>
      <c r="HGW54" s="10"/>
      <c r="HGX54" s="10"/>
      <c r="HGY54" s="10"/>
      <c r="HGZ54" s="10"/>
      <c r="HHA54" s="10"/>
      <c r="HHB54" s="10"/>
      <c r="HHC54" s="10"/>
      <c r="HHD54" s="10"/>
      <c r="HHE54" s="10"/>
      <c r="HHF54" s="10"/>
      <c r="HHG54" s="10"/>
      <c r="HHH54" s="10"/>
      <c r="HHI54" s="10"/>
      <c r="HHJ54" s="10"/>
      <c r="HHK54" s="10"/>
      <c r="HHL54" s="10"/>
      <c r="HHM54" s="10"/>
      <c r="HHN54" s="10"/>
      <c r="HHO54" s="10"/>
      <c r="HHP54" s="10"/>
      <c r="HHQ54" s="10"/>
      <c r="HHR54" s="10"/>
      <c r="HHS54" s="10"/>
      <c r="HHT54" s="10"/>
      <c r="HHU54" s="10"/>
      <c r="HHV54" s="10"/>
      <c r="HHW54" s="10"/>
      <c r="HHX54" s="10"/>
      <c r="HHY54" s="10"/>
      <c r="HHZ54" s="10"/>
      <c r="HIA54" s="10"/>
      <c r="HIB54" s="10"/>
      <c r="HIC54" s="10"/>
      <c r="HID54" s="10"/>
      <c r="HIE54" s="10"/>
      <c r="HIF54" s="10"/>
      <c r="HIG54" s="10"/>
      <c r="HIH54" s="10"/>
      <c r="HII54" s="10"/>
      <c r="HIJ54" s="10"/>
      <c r="HIK54" s="10"/>
      <c r="HIL54" s="10"/>
      <c r="HIM54" s="10"/>
      <c r="HIN54" s="10"/>
      <c r="HIO54" s="10"/>
      <c r="HIP54" s="10"/>
      <c r="HIQ54" s="10"/>
      <c r="HIR54" s="10"/>
      <c r="HIS54" s="10"/>
      <c r="HIT54" s="10"/>
      <c r="HIU54" s="10"/>
      <c r="HIV54" s="10"/>
      <c r="HIW54" s="10"/>
      <c r="HIX54" s="10"/>
      <c r="HIY54" s="10"/>
      <c r="HIZ54" s="10"/>
      <c r="HJA54" s="10"/>
      <c r="HJB54" s="10"/>
      <c r="HJC54" s="10"/>
      <c r="HJD54" s="10"/>
      <c r="HJE54" s="10"/>
      <c r="HJF54" s="10"/>
      <c r="HJG54" s="10"/>
      <c r="HJH54" s="10"/>
      <c r="HJI54" s="10"/>
      <c r="HJJ54" s="10"/>
      <c r="HJK54" s="10"/>
      <c r="HJL54" s="10"/>
      <c r="HJM54" s="10"/>
      <c r="HJN54" s="10"/>
      <c r="HJO54" s="10"/>
      <c r="HJP54" s="10"/>
      <c r="HJQ54" s="10"/>
      <c r="HJR54" s="10"/>
      <c r="HJS54" s="10"/>
      <c r="HJT54" s="10"/>
      <c r="HJU54" s="10"/>
      <c r="HJV54" s="10"/>
      <c r="HJW54" s="10"/>
      <c r="HJX54" s="10"/>
      <c r="HJY54" s="10"/>
      <c r="HJZ54" s="10"/>
      <c r="HKA54" s="10"/>
      <c r="HKB54" s="10"/>
      <c r="HKC54" s="10"/>
      <c r="HKD54" s="10"/>
      <c r="HKE54" s="10"/>
      <c r="HKF54" s="10"/>
      <c r="HKG54" s="10"/>
      <c r="HKH54" s="10"/>
      <c r="HKI54" s="10"/>
      <c r="HKJ54" s="10"/>
      <c r="HKK54" s="10"/>
      <c r="HKL54" s="10"/>
      <c r="HKM54" s="10"/>
      <c r="HKN54" s="10"/>
      <c r="HKO54" s="10"/>
      <c r="HKP54" s="10"/>
      <c r="HKQ54" s="10"/>
      <c r="HKR54" s="10"/>
      <c r="HKS54" s="10"/>
      <c r="HKT54" s="10"/>
      <c r="HKU54" s="10"/>
      <c r="HKV54" s="10"/>
      <c r="HKW54" s="10"/>
      <c r="HKX54" s="10"/>
      <c r="HKY54" s="10"/>
      <c r="HKZ54" s="10"/>
      <c r="HLA54" s="10"/>
      <c r="HLB54" s="10"/>
      <c r="HLC54" s="10"/>
      <c r="HLD54" s="10"/>
      <c r="HLE54" s="10"/>
      <c r="HLF54" s="10"/>
      <c r="HLG54" s="10"/>
      <c r="HLH54" s="10"/>
      <c r="HLI54" s="10"/>
      <c r="HLJ54" s="10"/>
      <c r="HLK54" s="10"/>
      <c r="HLL54" s="10"/>
      <c r="HLM54" s="10"/>
      <c r="HLN54" s="10"/>
      <c r="HLO54" s="10"/>
      <c r="HLP54" s="10"/>
      <c r="HLQ54" s="10"/>
      <c r="HLR54" s="10"/>
      <c r="HLS54" s="10"/>
      <c r="HLT54" s="10"/>
      <c r="HLU54" s="10"/>
      <c r="HLV54" s="10"/>
      <c r="HLW54" s="10"/>
      <c r="HLX54" s="10"/>
      <c r="HLY54" s="10"/>
      <c r="HLZ54" s="10"/>
      <c r="HMA54" s="10"/>
      <c r="HMB54" s="10"/>
      <c r="HMC54" s="10"/>
      <c r="HMD54" s="10"/>
      <c r="HME54" s="10"/>
      <c r="HMF54" s="10"/>
      <c r="HMG54" s="10"/>
      <c r="HMH54" s="10"/>
      <c r="HMI54" s="10"/>
      <c r="HMJ54" s="10"/>
      <c r="HMK54" s="10"/>
      <c r="HML54" s="10"/>
      <c r="HMM54" s="10"/>
      <c r="HMN54" s="10"/>
      <c r="HMO54" s="10"/>
      <c r="HMP54" s="10"/>
      <c r="HMQ54" s="10"/>
      <c r="HMR54" s="10"/>
      <c r="HMS54" s="10"/>
      <c r="HMT54" s="10"/>
      <c r="HMU54" s="10"/>
      <c r="HMV54" s="10"/>
      <c r="HMW54" s="10"/>
      <c r="HMX54" s="10"/>
      <c r="HMY54" s="10"/>
      <c r="HMZ54" s="10"/>
      <c r="HNA54" s="10"/>
      <c r="HNB54" s="10"/>
      <c r="HNC54" s="10"/>
      <c r="HND54" s="10"/>
      <c r="HNE54" s="10"/>
      <c r="HNF54" s="10"/>
      <c r="HNG54" s="10"/>
      <c r="HNH54" s="10"/>
      <c r="HNI54" s="10"/>
      <c r="HNJ54" s="10"/>
      <c r="HNK54" s="10"/>
      <c r="HNL54" s="10"/>
      <c r="HNM54" s="10"/>
      <c r="HNN54" s="10"/>
      <c r="HNO54" s="10"/>
      <c r="HNP54" s="10"/>
      <c r="HNQ54" s="10"/>
      <c r="HNR54" s="10"/>
      <c r="HNS54" s="10"/>
      <c r="HNT54" s="10"/>
      <c r="HNU54" s="10"/>
      <c r="HNV54" s="10"/>
      <c r="HNW54" s="10"/>
      <c r="HNX54" s="10"/>
      <c r="HNY54" s="10"/>
      <c r="HNZ54" s="10"/>
      <c r="HOA54" s="10"/>
      <c r="HOB54" s="10"/>
      <c r="HOC54" s="10"/>
      <c r="HOD54" s="10"/>
      <c r="HOE54" s="10"/>
      <c r="HOF54" s="10"/>
      <c r="HOG54" s="10"/>
      <c r="HOH54" s="10"/>
      <c r="HOI54" s="10"/>
      <c r="HOJ54" s="10"/>
      <c r="HOK54" s="10"/>
      <c r="HOL54" s="10"/>
      <c r="HOM54" s="10"/>
      <c r="HON54" s="10"/>
      <c r="HOO54" s="10"/>
      <c r="HOP54" s="10"/>
      <c r="HOQ54" s="10"/>
      <c r="HOR54" s="10"/>
      <c r="HOS54" s="10"/>
      <c r="HOT54" s="10"/>
      <c r="HOU54" s="10"/>
      <c r="HOV54" s="10"/>
      <c r="HOW54" s="10"/>
      <c r="HOX54" s="10"/>
      <c r="HOY54" s="10"/>
      <c r="HOZ54" s="10"/>
      <c r="HPA54" s="10"/>
      <c r="HPB54" s="10"/>
      <c r="HPC54" s="10"/>
      <c r="HPD54" s="10"/>
      <c r="HPE54" s="10"/>
      <c r="HPF54" s="10"/>
      <c r="HPG54" s="10"/>
      <c r="HPH54" s="10"/>
      <c r="HPI54" s="10"/>
      <c r="HPJ54" s="10"/>
      <c r="HPK54" s="10"/>
      <c r="HPL54" s="10"/>
      <c r="HPM54" s="10"/>
      <c r="HPN54" s="10"/>
      <c r="HPO54" s="10"/>
      <c r="HPP54" s="10"/>
      <c r="HPQ54" s="10"/>
      <c r="HPR54" s="10"/>
      <c r="HPS54" s="10"/>
      <c r="HPT54" s="10"/>
      <c r="HPU54" s="10"/>
      <c r="HPV54" s="10"/>
      <c r="HPW54" s="10"/>
      <c r="HPX54" s="10"/>
      <c r="HPY54" s="10"/>
      <c r="HPZ54" s="10"/>
      <c r="HQA54" s="10"/>
      <c r="HQB54" s="10"/>
      <c r="HQC54" s="10"/>
      <c r="HQD54" s="10"/>
      <c r="HQE54" s="10"/>
      <c r="HQF54" s="10"/>
      <c r="HQG54" s="10"/>
      <c r="HQH54" s="10"/>
      <c r="HQI54" s="10"/>
      <c r="HQJ54" s="10"/>
      <c r="HQK54" s="10"/>
      <c r="HQL54" s="10"/>
      <c r="HQM54" s="10"/>
      <c r="HQN54" s="10"/>
      <c r="HQO54" s="10"/>
      <c r="HQP54" s="10"/>
      <c r="HQQ54" s="10"/>
      <c r="HQR54" s="10"/>
      <c r="HQS54" s="10"/>
      <c r="HQT54" s="10"/>
      <c r="HQU54" s="10"/>
      <c r="HQV54" s="10"/>
      <c r="HQW54" s="10"/>
      <c r="HQX54" s="10"/>
      <c r="HQY54" s="10"/>
      <c r="HQZ54" s="10"/>
      <c r="HRA54" s="10"/>
      <c r="HRB54" s="10"/>
      <c r="HRC54" s="10"/>
      <c r="HRD54" s="10"/>
      <c r="HRE54" s="10"/>
      <c r="HRF54" s="10"/>
      <c r="HRG54" s="10"/>
      <c r="HRH54" s="10"/>
      <c r="HRI54" s="10"/>
      <c r="HRJ54" s="10"/>
      <c r="HRK54" s="10"/>
      <c r="HRL54" s="10"/>
      <c r="HRM54" s="10"/>
      <c r="HRN54" s="10"/>
      <c r="HRO54" s="10"/>
      <c r="HRP54" s="10"/>
      <c r="HRQ54" s="10"/>
      <c r="HRR54" s="10"/>
      <c r="HRS54" s="10"/>
      <c r="HRT54" s="10"/>
      <c r="HRU54" s="10"/>
      <c r="HRV54" s="10"/>
      <c r="HRW54" s="10"/>
      <c r="HRX54" s="10"/>
      <c r="HRY54" s="10"/>
      <c r="HRZ54" s="10"/>
      <c r="HSA54" s="10"/>
      <c r="HSB54" s="10"/>
      <c r="HSC54" s="10"/>
      <c r="HSD54" s="10"/>
      <c r="HSE54" s="10"/>
      <c r="HSF54" s="10"/>
      <c r="HSG54" s="10"/>
      <c r="HSH54" s="10"/>
      <c r="HSI54" s="10"/>
      <c r="HSJ54" s="10"/>
      <c r="HSK54" s="10"/>
      <c r="HSL54" s="10"/>
      <c r="HSM54" s="10"/>
      <c r="HSN54" s="10"/>
      <c r="HSO54" s="10"/>
      <c r="HSP54" s="10"/>
      <c r="HSQ54" s="10"/>
      <c r="HSR54" s="10"/>
      <c r="HSS54" s="10"/>
      <c r="HST54" s="10"/>
      <c r="HSU54" s="10"/>
      <c r="HSV54" s="10"/>
      <c r="HSW54" s="10"/>
      <c r="HSX54" s="10"/>
      <c r="HSY54" s="10"/>
      <c r="HSZ54" s="10"/>
      <c r="HTA54" s="10"/>
      <c r="HTB54" s="10"/>
      <c r="HTC54" s="10"/>
      <c r="HTD54" s="10"/>
      <c r="HTE54" s="10"/>
      <c r="HTF54" s="10"/>
      <c r="HTG54" s="10"/>
      <c r="HTH54" s="10"/>
      <c r="HTI54" s="10"/>
      <c r="HTJ54" s="10"/>
      <c r="HTK54" s="10"/>
      <c r="HTL54" s="10"/>
      <c r="HTM54" s="10"/>
      <c r="HTN54" s="10"/>
      <c r="HTO54" s="10"/>
      <c r="HTP54" s="10"/>
      <c r="HTQ54" s="10"/>
      <c r="HTR54" s="10"/>
      <c r="HTS54" s="10"/>
      <c r="HTT54" s="10"/>
      <c r="HTU54" s="10"/>
      <c r="HTV54" s="10"/>
      <c r="HTW54" s="10"/>
      <c r="HTX54" s="10"/>
      <c r="HTY54" s="10"/>
      <c r="HTZ54" s="10"/>
      <c r="HUA54" s="10"/>
      <c r="HUB54" s="10"/>
      <c r="HUC54" s="10"/>
      <c r="HUD54" s="10"/>
      <c r="HUE54" s="10"/>
      <c r="HUF54" s="10"/>
      <c r="HUG54" s="10"/>
      <c r="HUH54" s="10"/>
      <c r="HUI54" s="10"/>
      <c r="HUJ54" s="10"/>
      <c r="HUK54" s="10"/>
      <c r="HUL54" s="10"/>
      <c r="HUM54" s="10"/>
      <c r="HUN54" s="10"/>
      <c r="HUO54" s="10"/>
      <c r="HUP54" s="10"/>
      <c r="HUQ54" s="10"/>
      <c r="HUR54" s="10"/>
      <c r="HUS54" s="10"/>
      <c r="HUT54" s="10"/>
      <c r="HUU54" s="10"/>
      <c r="HUV54" s="10"/>
      <c r="HUW54" s="10"/>
      <c r="HUX54" s="10"/>
      <c r="HUY54" s="10"/>
      <c r="HUZ54" s="10"/>
      <c r="HVA54" s="10"/>
      <c r="HVB54" s="10"/>
      <c r="HVC54" s="10"/>
      <c r="HVD54" s="10"/>
      <c r="HVE54" s="10"/>
      <c r="HVF54" s="10"/>
      <c r="HVG54" s="10"/>
      <c r="HVH54" s="10"/>
      <c r="HVI54" s="10"/>
      <c r="HVJ54" s="10"/>
      <c r="HVK54" s="10"/>
      <c r="HVL54" s="10"/>
      <c r="HVM54" s="10"/>
      <c r="HVN54" s="10"/>
      <c r="HVO54" s="10"/>
      <c r="HVP54" s="10"/>
      <c r="HVQ54" s="10"/>
      <c r="HVR54" s="10"/>
      <c r="HVS54" s="10"/>
      <c r="HVT54" s="10"/>
      <c r="HVU54" s="10"/>
      <c r="HVV54" s="10"/>
      <c r="HVW54" s="10"/>
      <c r="HVX54" s="10"/>
      <c r="HVY54" s="10"/>
      <c r="HVZ54" s="10"/>
      <c r="HWA54" s="10"/>
      <c r="HWB54" s="10"/>
      <c r="HWC54" s="10"/>
      <c r="HWD54" s="10"/>
      <c r="HWE54" s="10"/>
      <c r="HWF54" s="10"/>
      <c r="HWG54" s="10"/>
      <c r="HWH54" s="10"/>
      <c r="HWI54" s="10"/>
      <c r="HWJ54" s="10"/>
      <c r="HWK54" s="10"/>
      <c r="HWL54" s="10"/>
      <c r="HWM54" s="10"/>
      <c r="HWN54" s="10"/>
      <c r="HWO54" s="10"/>
      <c r="HWP54" s="10"/>
      <c r="HWQ54" s="10"/>
      <c r="HWR54" s="10"/>
      <c r="HWS54" s="10"/>
      <c r="HWT54" s="10"/>
      <c r="HWU54" s="10"/>
      <c r="HWV54" s="10"/>
      <c r="HWW54" s="10"/>
      <c r="HWX54" s="10"/>
      <c r="HWY54" s="10"/>
      <c r="HWZ54" s="10"/>
      <c r="HXA54" s="10"/>
      <c r="HXB54" s="10"/>
      <c r="HXC54" s="10"/>
      <c r="HXD54" s="10"/>
      <c r="HXE54" s="10"/>
      <c r="HXF54" s="10"/>
      <c r="HXG54" s="10"/>
      <c r="HXH54" s="10"/>
      <c r="HXI54" s="10"/>
      <c r="HXJ54" s="10"/>
      <c r="HXK54" s="10"/>
      <c r="HXL54" s="10"/>
      <c r="HXM54" s="10"/>
      <c r="HXN54" s="10"/>
      <c r="HXO54" s="10"/>
      <c r="HXP54" s="10"/>
      <c r="HXQ54" s="10"/>
      <c r="HXR54" s="10"/>
      <c r="HXS54" s="10"/>
      <c r="HXT54" s="10"/>
      <c r="HXU54" s="10"/>
      <c r="HXV54" s="10"/>
      <c r="HXW54" s="10"/>
      <c r="HXX54" s="10"/>
      <c r="HXY54" s="10"/>
      <c r="HXZ54" s="10"/>
      <c r="HYA54" s="10"/>
      <c r="HYB54" s="10"/>
      <c r="HYC54" s="10"/>
      <c r="HYD54" s="10"/>
      <c r="HYE54" s="10"/>
      <c r="HYF54" s="10"/>
      <c r="HYG54" s="10"/>
      <c r="HYH54" s="10"/>
      <c r="HYI54" s="10"/>
      <c r="HYJ54" s="10"/>
      <c r="HYK54" s="10"/>
      <c r="HYL54" s="10"/>
      <c r="HYM54" s="10"/>
      <c r="HYN54" s="10"/>
      <c r="HYO54" s="10"/>
      <c r="HYP54" s="10"/>
      <c r="HYQ54" s="10"/>
      <c r="HYR54" s="10"/>
      <c r="HYS54" s="10"/>
      <c r="HYT54" s="10"/>
      <c r="HYU54" s="10"/>
      <c r="HYV54" s="10"/>
      <c r="HYW54" s="10"/>
      <c r="HYX54" s="10"/>
      <c r="HYY54" s="10"/>
      <c r="HYZ54" s="10"/>
      <c r="HZA54" s="10"/>
      <c r="HZB54" s="10"/>
      <c r="HZC54" s="10"/>
      <c r="HZD54" s="10"/>
      <c r="HZE54" s="10"/>
      <c r="HZF54" s="10"/>
      <c r="HZG54" s="10"/>
      <c r="HZH54" s="10"/>
      <c r="HZI54" s="10"/>
      <c r="HZJ54" s="10"/>
      <c r="HZK54" s="10"/>
      <c r="HZL54" s="10"/>
      <c r="HZM54" s="10"/>
      <c r="HZN54" s="10"/>
      <c r="HZO54" s="10"/>
      <c r="HZP54" s="10"/>
      <c r="HZQ54" s="10"/>
      <c r="HZR54" s="10"/>
      <c r="HZS54" s="10"/>
      <c r="HZT54" s="10"/>
      <c r="HZU54" s="10"/>
      <c r="HZV54" s="10"/>
      <c r="HZW54" s="10"/>
      <c r="HZX54" s="10"/>
      <c r="HZY54" s="10"/>
      <c r="HZZ54" s="10"/>
      <c r="IAA54" s="10"/>
      <c r="IAB54" s="10"/>
      <c r="IAC54" s="10"/>
      <c r="IAD54" s="10"/>
      <c r="IAE54" s="10"/>
      <c r="IAF54" s="10"/>
      <c r="IAG54" s="10"/>
      <c r="IAH54" s="10"/>
      <c r="IAI54" s="10"/>
      <c r="IAJ54" s="10"/>
      <c r="IAK54" s="10"/>
      <c r="IAL54" s="10"/>
      <c r="IAM54" s="10"/>
      <c r="IAN54" s="10"/>
      <c r="IAO54" s="10"/>
      <c r="IAP54" s="10"/>
      <c r="IAQ54" s="10"/>
      <c r="IAR54" s="10"/>
      <c r="IAS54" s="10"/>
      <c r="IAT54" s="10"/>
      <c r="IAU54" s="10"/>
      <c r="IAV54" s="10"/>
      <c r="IAW54" s="10"/>
      <c r="IAX54" s="10"/>
      <c r="IAY54" s="10"/>
      <c r="IAZ54" s="10"/>
      <c r="IBA54" s="10"/>
      <c r="IBB54" s="10"/>
      <c r="IBC54" s="10"/>
      <c r="IBD54" s="10"/>
      <c r="IBE54" s="10"/>
      <c r="IBF54" s="10"/>
      <c r="IBG54" s="10"/>
      <c r="IBH54" s="10"/>
      <c r="IBI54" s="10"/>
      <c r="IBJ54" s="10"/>
      <c r="IBK54" s="10"/>
      <c r="IBL54" s="10"/>
      <c r="IBM54" s="10"/>
      <c r="IBN54" s="10"/>
      <c r="IBO54" s="10"/>
      <c r="IBP54" s="10"/>
      <c r="IBQ54" s="10"/>
      <c r="IBR54" s="10"/>
      <c r="IBS54" s="10"/>
      <c r="IBT54" s="10"/>
      <c r="IBU54" s="10"/>
      <c r="IBV54" s="10"/>
      <c r="IBW54" s="10"/>
      <c r="IBX54" s="10"/>
      <c r="IBY54" s="10"/>
      <c r="IBZ54" s="10"/>
      <c r="ICA54" s="10"/>
      <c r="ICB54" s="10"/>
      <c r="ICC54" s="10"/>
      <c r="ICD54" s="10"/>
      <c r="ICE54" s="10"/>
      <c r="ICF54" s="10"/>
      <c r="ICG54" s="10"/>
      <c r="ICH54" s="10"/>
      <c r="ICI54" s="10"/>
      <c r="ICJ54" s="10"/>
      <c r="ICK54" s="10"/>
      <c r="ICL54" s="10"/>
      <c r="ICM54" s="10"/>
      <c r="ICN54" s="10"/>
      <c r="ICO54" s="10"/>
      <c r="ICP54" s="10"/>
      <c r="ICQ54" s="10"/>
      <c r="ICR54" s="10"/>
      <c r="ICS54" s="10"/>
      <c r="ICT54" s="10"/>
      <c r="ICU54" s="10"/>
      <c r="ICV54" s="10"/>
      <c r="ICW54" s="10"/>
      <c r="ICX54" s="10"/>
      <c r="ICY54" s="10"/>
      <c r="ICZ54" s="10"/>
      <c r="IDA54" s="10"/>
      <c r="IDB54" s="10"/>
      <c r="IDC54" s="10"/>
      <c r="IDD54" s="10"/>
      <c r="IDE54" s="10"/>
      <c r="IDF54" s="10"/>
      <c r="IDG54" s="10"/>
      <c r="IDH54" s="10"/>
      <c r="IDI54" s="10"/>
      <c r="IDJ54" s="10"/>
      <c r="IDK54" s="10"/>
      <c r="IDL54" s="10"/>
      <c r="IDM54" s="10"/>
      <c r="IDN54" s="10"/>
      <c r="IDO54" s="10"/>
      <c r="IDP54" s="10"/>
      <c r="IDQ54" s="10"/>
      <c r="IDR54" s="10"/>
      <c r="IDS54" s="10"/>
      <c r="IDT54" s="10"/>
      <c r="IDU54" s="10"/>
      <c r="IDV54" s="10"/>
      <c r="IDW54" s="10"/>
      <c r="IDX54" s="10"/>
      <c r="IDY54" s="10"/>
      <c r="IDZ54" s="10"/>
      <c r="IEA54" s="10"/>
      <c r="IEB54" s="10"/>
      <c r="IEC54" s="10"/>
      <c r="IED54" s="10"/>
      <c r="IEE54" s="10"/>
      <c r="IEF54" s="10"/>
      <c r="IEG54" s="10"/>
      <c r="IEH54" s="10"/>
      <c r="IEI54" s="10"/>
      <c r="IEJ54" s="10"/>
      <c r="IEK54" s="10"/>
      <c r="IEL54" s="10"/>
      <c r="IEM54" s="10"/>
      <c r="IEN54" s="10"/>
      <c r="IEO54" s="10"/>
      <c r="IEP54" s="10"/>
      <c r="IEQ54" s="10"/>
      <c r="IER54" s="10"/>
      <c r="IES54" s="10"/>
      <c r="IET54" s="10"/>
      <c r="IEU54" s="10"/>
      <c r="IEV54" s="10"/>
      <c r="IEW54" s="10"/>
      <c r="IEX54" s="10"/>
      <c r="IEY54" s="10"/>
      <c r="IEZ54" s="10"/>
      <c r="IFA54" s="10"/>
      <c r="IFB54" s="10"/>
      <c r="IFC54" s="10"/>
      <c r="IFD54" s="10"/>
      <c r="IFE54" s="10"/>
      <c r="IFF54" s="10"/>
      <c r="IFG54" s="10"/>
      <c r="IFH54" s="10"/>
      <c r="IFI54" s="10"/>
      <c r="IFJ54" s="10"/>
      <c r="IFK54" s="10"/>
      <c r="IFL54" s="10"/>
      <c r="IFM54" s="10"/>
      <c r="IFN54" s="10"/>
      <c r="IFO54" s="10"/>
      <c r="IFP54" s="10"/>
      <c r="IFQ54" s="10"/>
      <c r="IFR54" s="10"/>
      <c r="IFS54" s="10"/>
      <c r="IFT54" s="10"/>
      <c r="IFU54" s="10"/>
      <c r="IFV54" s="10"/>
      <c r="IFW54" s="10"/>
      <c r="IFX54" s="10"/>
      <c r="IFY54" s="10"/>
      <c r="IFZ54" s="10"/>
      <c r="IGA54" s="10"/>
      <c r="IGB54" s="10"/>
      <c r="IGC54" s="10"/>
      <c r="IGD54" s="10"/>
      <c r="IGE54" s="10"/>
      <c r="IGF54" s="10"/>
      <c r="IGG54" s="10"/>
      <c r="IGH54" s="10"/>
      <c r="IGI54" s="10"/>
      <c r="IGJ54" s="10"/>
      <c r="IGK54" s="10"/>
      <c r="IGL54" s="10"/>
      <c r="IGM54" s="10"/>
      <c r="IGN54" s="10"/>
      <c r="IGO54" s="10"/>
      <c r="IGP54" s="10"/>
      <c r="IGQ54" s="10"/>
      <c r="IGR54" s="10"/>
      <c r="IGS54" s="10"/>
      <c r="IGT54" s="10"/>
      <c r="IGU54" s="10"/>
      <c r="IGV54" s="10"/>
      <c r="IGW54" s="10"/>
      <c r="IGX54" s="10"/>
      <c r="IGY54" s="10"/>
      <c r="IGZ54" s="10"/>
      <c r="IHA54" s="10"/>
      <c r="IHB54" s="10"/>
      <c r="IHC54" s="10"/>
      <c r="IHD54" s="10"/>
      <c r="IHE54" s="10"/>
      <c r="IHF54" s="10"/>
      <c r="IHG54" s="10"/>
      <c r="IHH54" s="10"/>
      <c r="IHI54" s="10"/>
      <c r="IHJ54" s="10"/>
      <c r="IHK54" s="10"/>
      <c r="IHL54" s="10"/>
      <c r="IHM54" s="10"/>
      <c r="IHN54" s="10"/>
      <c r="IHO54" s="10"/>
      <c r="IHP54" s="10"/>
      <c r="IHQ54" s="10"/>
      <c r="IHR54" s="10"/>
      <c r="IHS54" s="10"/>
      <c r="IHT54" s="10"/>
      <c r="IHU54" s="10"/>
      <c r="IHV54" s="10"/>
      <c r="IHW54" s="10"/>
      <c r="IHX54" s="10"/>
      <c r="IHY54" s="10"/>
      <c r="IHZ54" s="10"/>
      <c r="IIA54" s="10"/>
      <c r="IIB54" s="10"/>
      <c r="IIC54" s="10"/>
      <c r="IID54" s="10"/>
      <c r="IIE54" s="10"/>
      <c r="IIF54" s="10"/>
      <c r="IIG54" s="10"/>
      <c r="IIH54" s="10"/>
      <c r="III54" s="10"/>
      <c r="IIJ54" s="10"/>
      <c r="IIK54" s="10"/>
      <c r="IIL54" s="10"/>
      <c r="IIM54" s="10"/>
      <c r="IIN54" s="10"/>
      <c r="IIO54" s="10"/>
      <c r="IIP54" s="10"/>
      <c r="IIQ54" s="10"/>
      <c r="IIR54" s="10"/>
      <c r="IIS54" s="10"/>
      <c r="IIT54" s="10"/>
      <c r="IIU54" s="10"/>
      <c r="IIV54" s="10"/>
      <c r="IIW54" s="10"/>
      <c r="IIX54" s="10"/>
      <c r="IIY54" s="10"/>
      <c r="IIZ54" s="10"/>
      <c r="IJA54" s="10"/>
      <c r="IJB54" s="10"/>
      <c r="IJC54" s="10"/>
      <c r="IJD54" s="10"/>
      <c r="IJE54" s="10"/>
      <c r="IJF54" s="10"/>
      <c r="IJG54" s="10"/>
      <c r="IJH54" s="10"/>
      <c r="IJI54" s="10"/>
      <c r="IJJ54" s="10"/>
      <c r="IJK54" s="10"/>
      <c r="IJL54" s="10"/>
      <c r="IJM54" s="10"/>
      <c r="IJN54" s="10"/>
      <c r="IJO54" s="10"/>
      <c r="IJP54" s="10"/>
      <c r="IJQ54" s="10"/>
      <c r="IJR54" s="10"/>
      <c r="IJS54" s="10"/>
      <c r="IJT54" s="10"/>
      <c r="IJU54" s="10"/>
      <c r="IJV54" s="10"/>
      <c r="IJW54" s="10"/>
      <c r="IJX54" s="10"/>
      <c r="IJY54" s="10"/>
      <c r="IJZ54" s="10"/>
      <c r="IKA54" s="10"/>
      <c r="IKB54" s="10"/>
      <c r="IKC54" s="10"/>
      <c r="IKD54" s="10"/>
      <c r="IKE54" s="10"/>
      <c r="IKF54" s="10"/>
      <c r="IKG54" s="10"/>
      <c r="IKH54" s="10"/>
      <c r="IKI54" s="10"/>
      <c r="IKJ54" s="10"/>
      <c r="IKK54" s="10"/>
      <c r="IKL54" s="10"/>
      <c r="IKM54" s="10"/>
      <c r="IKN54" s="10"/>
      <c r="IKO54" s="10"/>
      <c r="IKP54" s="10"/>
      <c r="IKQ54" s="10"/>
      <c r="IKR54" s="10"/>
      <c r="IKS54" s="10"/>
      <c r="IKT54" s="10"/>
      <c r="IKU54" s="10"/>
      <c r="IKV54" s="10"/>
      <c r="IKW54" s="10"/>
      <c r="IKX54" s="10"/>
      <c r="IKY54" s="10"/>
      <c r="IKZ54" s="10"/>
      <c r="ILA54" s="10"/>
      <c r="ILB54" s="10"/>
      <c r="ILC54" s="10"/>
      <c r="ILD54" s="10"/>
      <c r="ILE54" s="10"/>
      <c r="ILF54" s="10"/>
      <c r="ILG54" s="10"/>
      <c r="ILH54" s="10"/>
      <c r="ILI54" s="10"/>
      <c r="ILJ54" s="10"/>
      <c r="ILK54" s="10"/>
      <c r="ILL54" s="10"/>
      <c r="ILM54" s="10"/>
      <c r="ILN54" s="10"/>
      <c r="ILO54" s="10"/>
      <c r="ILP54" s="10"/>
      <c r="ILQ54" s="10"/>
      <c r="ILR54" s="10"/>
      <c r="ILS54" s="10"/>
      <c r="ILT54" s="10"/>
      <c r="ILU54" s="10"/>
      <c r="ILV54" s="10"/>
      <c r="ILW54" s="10"/>
      <c r="ILX54" s="10"/>
      <c r="ILY54" s="10"/>
      <c r="ILZ54" s="10"/>
      <c r="IMA54" s="10"/>
      <c r="IMB54" s="10"/>
      <c r="IMC54" s="10"/>
      <c r="IMD54" s="10"/>
      <c r="IME54" s="10"/>
      <c r="IMF54" s="10"/>
      <c r="IMG54" s="10"/>
      <c r="IMH54" s="10"/>
      <c r="IMI54" s="10"/>
      <c r="IMJ54" s="10"/>
      <c r="IMK54" s="10"/>
      <c r="IML54" s="10"/>
      <c r="IMM54" s="10"/>
      <c r="IMN54" s="10"/>
      <c r="IMO54" s="10"/>
      <c r="IMP54" s="10"/>
      <c r="IMQ54" s="10"/>
      <c r="IMR54" s="10"/>
      <c r="IMS54" s="10"/>
      <c r="IMT54" s="10"/>
      <c r="IMU54" s="10"/>
      <c r="IMV54" s="10"/>
      <c r="IMW54" s="10"/>
      <c r="IMX54" s="10"/>
      <c r="IMY54" s="10"/>
      <c r="IMZ54" s="10"/>
      <c r="INA54" s="10"/>
      <c r="INB54" s="10"/>
      <c r="INC54" s="10"/>
      <c r="IND54" s="10"/>
      <c r="INE54" s="10"/>
      <c r="INF54" s="10"/>
      <c r="ING54" s="10"/>
      <c r="INH54" s="10"/>
      <c r="INI54" s="10"/>
      <c r="INJ54" s="10"/>
      <c r="INK54" s="10"/>
      <c r="INL54" s="10"/>
      <c r="INM54" s="10"/>
      <c r="INN54" s="10"/>
      <c r="INO54" s="10"/>
      <c r="INP54" s="10"/>
      <c r="INQ54" s="10"/>
      <c r="INR54" s="10"/>
      <c r="INS54" s="10"/>
      <c r="INT54" s="10"/>
      <c r="INU54" s="10"/>
      <c r="INV54" s="10"/>
      <c r="INW54" s="10"/>
      <c r="INX54" s="10"/>
      <c r="INY54" s="10"/>
      <c r="INZ54" s="10"/>
      <c r="IOA54" s="10"/>
      <c r="IOB54" s="10"/>
      <c r="IOC54" s="10"/>
      <c r="IOD54" s="10"/>
      <c r="IOE54" s="10"/>
      <c r="IOF54" s="10"/>
      <c r="IOG54" s="10"/>
      <c r="IOH54" s="10"/>
      <c r="IOI54" s="10"/>
      <c r="IOJ54" s="10"/>
      <c r="IOK54" s="10"/>
      <c r="IOL54" s="10"/>
      <c r="IOM54" s="10"/>
      <c r="ION54" s="10"/>
      <c r="IOO54" s="10"/>
      <c r="IOP54" s="10"/>
      <c r="IOQ54" s="10"/>
      <c r="IOR54" s="10"/>
      <c r="IOS54" s="10"/>
      <c r="IOT54" s="10"/>
      <c r="IOU54" s="10"/>
      <c r="IOV54" s="10"/>
      <c r="IOW54" s="10"/>
      <c r="IOX54" s="10"/>
      <c r="IOY54" s="10"/>
      <c r="IOZ54" s="10"/>
      <c r="IPA54" s="10"/>
      <c r="IPB54" s="10"/>
      <c r="IPC54" s="10"/>
      <c r="IPD54" s="10"/>
      <c r="IPE54" s="10"/>
      <c r="IPF54" s="10"/>
      <c r="IPG54" s="10"/>
      <c r="IPH54" s="10"/>
      <c r="IPI54" s="10"/>
      <c r="IPJ54" s="10"/>
      <c r="IPK54" s="10"/>
      <c r="IPL54" s="10"/>
      <c r="IPM54" s="10"/>
      <c r="IPN54" s="10"/>
      <c r="IPO54" s="10"/>
      <c r="IPP54" s="10"/>
      <c r="IPQ54" s="10"/>
      <c r="IPR54" s="10"/>
      <c r="IPS54" s="10"/>
      <c r="IPT54" s="10"/>
      <c r="IPU54" s="10"/>
      <c r="IPV54" s="10"/>
      <c r="IPW54" s="10"/>
      <c r="IPX54" s="10"/>
      <c r="IPY54" s="10"/>
      <c r="IPZ54" s="10"/>
      <c r="IQA54" s="10"/>
      <c r="IQB54" s="10"/>
      <c r="IQC54" s="10"/>
      <c r="IQD54" s="10"/>
      <c r="IQE54" s="10"/>
      <c r="IQF54" s="10"/>
      <c r="IQG54" s="10"/>
      <c r="IQH54" s="10"/>
      <c r="IQI54" s="10"/>
      <c r="IQJ54" s="10"/>
      <c r="IQK54" s="10"/>
      <c r="IQL54" s="10"/>
      <c r="IQM54" s="10"/>
      <c r="IQN54" s="10"/>
      <c r="IQO54" s="10"/>
      <c r="IQP54" s="10"/>
      <c r="IQQ54" s="10"/>
      <c r="IQR54" s="10"/>
      <c r="IQS54" s="10"/>
      <c r="IQT54" s="10"/>
      <c r="IQU54" s="10"/>
      <c r="IQV54" s="10"/>
      <c r="IQW54" s="10"/>
      <c r="IQX54" s="10"/>
      <c r="IQY54" s="10"/>
      <c r="IQZ54" s="10"/>
      <c r="IRA54" s="10"/>
      <c r="IRB54" s="10"/>
      <c r="IRC54" s="10"/>
      <c r="IRD54" s="10"/>
      <c r="IRE54" s="10"/>
      <c r="IRF54" s="10"/>
      <c r="IRG54" s="10"/>
      <c r="IRH54" s="10"/>
      <c r="IRI54" s="10"/>
      <c r="IRJ54" s="10"/>
      <c r="IRK54" s="10"/>
      <c r="IRL54" s="10"/>
      <c r="IRM54" s="10"/>
      <c r="IRN54" s="10"/>
      <c r="IRO54" s="10"/>
      <c r="IRP54" s="10"/>
      <c r="IRQ54" s="10"/>
      <c r="IRR54" s="10"/>
      <c r="IRS54" s="10"/>
      <c r="IRT54" s="10"/>
      <c r="IRU54" s="10"/>
      <c r="IRV54" s="10"/>
      <c r="IRW54" s="10"/>
      <c r="IRX54" s="10"/>
      <c r="IRY54" s="10"/>
      <c r="IRZ54" s="10"/>
      <c r="ISA54" s="10"/>
      <c r="ISB54" s="10"/>
      <c r="ISC54" s="10"/>
      <c r="ISD54" s="10"/>
      <c r="ISE54" s="10"/>
      <c r="ISF54" s="10"/>
      <c r="ISG54" s="10"/>
      <c r="ISH54" s="10"/>
      <c r="ISI54" s="10"/>
      <c r="ISJ54" s="10"/>
      <c r="ISK54" s="10"/>
      <c r="ISL54" s="10"/>
      <c r="ISM54" s="10"/>
      <c r="ISN54" s="10"/>
      <c r="ISO54" s="10"/>
      <c r="ISP54" s="10"/>
      <c r="ISQ54" s="10"/>
      <c r="ISR54" s="10"/>
      <c r="ISS54" s="10"/>
      <c r="IST54" s="10"/>
      <c r="ISU54" s="10"/>
      <c r="ISV54" s="10"/>
      <c r="ISW54" s="10"/>
      <c r="ISX54" s="10"/>
      <c r="ISY54" s="10"/>
      <c r="ISZ54" s="10"/>
      <c r="ITA54" s="10"/>
      <c r="ITB54" s="10"/>
      <c r="ITC54" s="10"/>
      <c r="ITD54" s="10"/>
      <c r="ITE54" s="10"/>
      <c r="ITF54" s="10"/>
      <c r="ITG54" s="10"/>
      <c r="ITH54" s="10"/>
      <c r="ITI54" s="10"/>
      <c r="ITJ54" s="10"/>
      <c r="ITK54" s="10"/>
      <c r="ITL54" s="10"/>
      <c r="ITM54" s="10"/>
      <c r="ITN54" s="10"/>
      <c r="ITO54" s="10"/>
      <c r="ITP54" s="10"/>
      <c r="ITQ54" s="10"/>
      <c r="ITR54" s="10"/>
      <c r="ITS54" s="10"/>
      <c r="ITT54" s="10"/>
      <c r="ITU54" s="10"/>
      <c r="ITV54" s="10"/>
      <c r="ITW54" s="10"/>
      <c r="ITX54" s="10"/>
      <c r="ITY54" s="10"/>
      <c r="ITZ54" s="10"/>
      <c r="IUA54" s="10"/>
      <c r="IUB54" s="10"/>
      <c r="IUC54" s="10"/>
      <c r="IUD54" s="10"/>
      <c r="IUE54" s="10"/>
      <c r="IUF54" s="10"/>
      <c r="IUG54" s="10"/>
      <c r="IUH54" s="10"/>
      <c r="IUI54" s="10"/>
      <c r="IUJ54" s="10"/>
      <c r="IUK54" s="10"/>
      <c r="IUL54" s="10"/>
      <c r="IUM54" s="10"/>
      <c r="IUN54" s="10"/>
      <c r="IUO54" s="10"/>
      <c r="IUP54" s="10"/>
      <c r="IUQ54" s="10"/>
      <c r="IUR54" s="10"/>
      <c r="IUS54" s="10"/>
      <c r="IUT54" s="10"/>
      <c r="IUU54" s="10"/>
      <c r="IUV54" s="10"/>
      <c r="IUW54" s="10"/>
      <c r="IUX54" s="10"/>
      <c r="IUY54" s="10"/>
      <c r="IUZ54" s="10"/>
      <c r="IVA54" s="10"/>
      <c r="IVB54" s="10"/>
      <c r="IVC54" s="10"/>
      <c r="IVD54" s="10"/>
      <c r="IVE54" s="10"/>
      <c r="IVF54" s="10"/>
      <c r="IVG54" s="10"/>
      <c r="IVH54" s="10"/>
      <c r="IVI54" s="10"/>
      <c r="IVJ54" s="10"/>
      <c r="IVK54" s="10"/>
      <c r="IVL54" s="10"/>
      <c r="IVM54" s="10"/>
      <c r="IVN54" s="10"/>
      <c r="IVO54" s="10"/>
      <c r="IVP54" s="10"/>
      <c r="IVQ54" s="10"/>
      <c r="IVR54" s="10"/>
      <c r="IVS54" s="10"/>
      <c r="IVT54" s="10"/>
      <c r="IVU54" s="10"/>
      <c r="IVV54" s="10"/>
      <c r="IVW54" s="10"/>
      <c r="IVX54" s="10"/>
      <c r="IVY54" s="10"/>
      <c r="IVZ54" s="10"/>
      <c r="IWA54" s="10"/>
      <c r="IWB54" s="10"/>
      <c r="IWC54" s="10"/>
      <c r="IWD54" s="10"/>
      <c r="IWE54" s="10"/>
      <c r="IWF54" s="10"/>
      <c r="IWG54" s="10"/>
      <c r="IWH54" s="10"/>
      <c r="IWI54" s="10"/>
      <c r="IWJ54" s="10"/>
      <c r="IWK54" s="10"/>
      <c r="IWL54" s="10"/>
      <c r="IWM54" s="10"/>
      <c r="IWN54" s="10"/>
      <c r="IWO54" s="10"/>
      <c r="IWP54" s="10"/>
      <c r="IWQ54" s="10"/>
      <c r="IWR54" s="10"/>
      <c r="IWS54" s="10"/>
      <c r="IWT54" s="10"/>
      <c r="IWU54" s="10"/>
      <c r="IWV54" s="10"/>
      <c r="IWW54" s="10"/>
      <c r="IWX54" s="10"/>
      <c r="IWY54" s="10"/>
      <c r="IWZ54" s="10"/>
      <c r="IXA54" s="10"/>
      <c r="IXB54" s="10"/>
      <c r="IXC54" s="10"/>
      <c r="IXD54" s="10"/>
      <c r="IXE54" s="10"/>
      <c r="IXF54" s="10"/>
      <c r="IXG54" s="10"/>
      <c r="IXH54" s="10"/>
      <c r="IXI54" s="10"/>
      <c r="IXJ54" s="10"/>
      <c r="IXK54" s="10"/>
      <c r="IXL54" s="10"/>
      <c r="IXM54" s="10"/>
      <c r="IXN54" s="10"/>
      <c r="IXO54" s="10"/>
      <c r="IXP54" s="10"/>
      <c r="IXQ54" s="10"/>
      <c r="IXR54" s="10"/>
      <c r="IXS54" s="10"/>
      <c r="IXT54" s="10"/>
      <c r="IXU54" s="10"/>
      <c r="IXV54" s="10"/>
      <c r="IXW54" s="10"/>
      <c r="IXX54" s="10"/>
      <c r="IXY54" s="10"/>
      <c r="IXZ54" s="10"/>
      <c r="IYA54" s="10"/>
      <c r="IYB54" s="10"/>
      <c r="IYC54" s="10"/>
      <c r="IYD54" s="10"/>
      <c r="IYE54" s="10"/>
      <c r="IYF54" s="10"/>
      <c r="IYG54" s="10"/>
      <c r="IYH54" s="10"/>
      <c r="IYI54" s="10"/>
      <c r="IYJ54" s="10"/>
      <c r="IYK54" s="10"/>
      <c r="IYL54" s="10"/>
      <c r="IYM54" s="10"/>
      <c r="IYN54" s="10"/>
      <c r="IYO54" s="10"/>
      <c r="IYP54" s="10"/>
      <c r="IYQ54" s="10"/>
      <c r="IYR54" s="10"/>
      <c r="IYS54" s="10"/>
      <c r="IYT54" s="10"/>
      <c r="IYU54" s="10"/>
      <c r="IYV54" s="10"/>
      <c r="IYW54" s="10"/>
      <c r="IYX54" s="10"/>
      <c r="IYY54" s="10"/>
      <c r="IYZ54" s="10"/>
      <c r="IZA54" s="10"/>
      <c r="IZB54" s="10"/>
      <c r="IZC54" s="10"/>
      <c r="IZD54" s="10"/>
      <c r="IZE54" s="10"/>
      <c r="IZF54" s="10"/>
      <c r="IZG54" s="10"/>
      <c r="IZH54" s="10"/>
      <c r="IZI54" s="10"/>
      <c r="IZJ54" s="10"/>
      <c r="IZK54" s="10"/>
      <c r="IZL54" s="10"/>
      <c r="IZM54" s="10"/>
      <c r="IZN54" s="10"/>
      <c r="IZO54" s="10"/>
      <c r="IZP54" s="10"/>
      <c r="IZQ54" s="10"/>
      <c r="IZR54" s="10"/>
      <c r="IZS54" s="10"/>
      <c r="IZT54" s="10"/>
      <c r="IZU54" s="10"/>
      <c r="IZV54" s="10"/>
      <c r="IZW54" s="10"/>
      <c r="IZX54" s="10"/>
      <c r="IZY54" s="10"/>
      <c r="IZZ54" s="10"/>
      <c r="JAA54" s="10"/>
      <c r="JAB54" s="10"/>
      <c r="JAC54" s="10"/>
      <c r="JAD54" s="10"/>
      <c r="JAE54" s="10"/>
      <c r="JAF54" s="10"/>
      <c r="JAG54" s="10"/>
      <c r="JAH54" s="10"/>
      <c r="JAI54" s="10"/>
      <c r="JAJ54" s="10"/>
      <c r="JAK54" s="10"/>
      <c r="JAL54" s="10"/>
      <c r="JAM54" s="10"/>
      <c r="JAN54" s="10"/>
      <c r="JAO54" s="10"/>
      <c r="JAP54" s="10"/>
      <c r="JAQ54" s="10"/>
      <c r="JAR54" s="10"/>
      <c r="JAS54" s="10"/>
      <c r="JAT54" s="10"/>
      <c r="JAU54" s="10"/>
      <c r="JAV54" s="10"/>
      <c r="JAW54" s="10"/>
      <c r="JAX54" s="10"/>
      <c r="JAY54" s="10"/>
      <c r="JAZ54" s="10"/>
      <c r="JBA54" s="10"/>
      <c r="JBB54" s="10"/>
      <c r="JBC54" s="10"/>
      <c r="JBD54" s="10"/>
      <c r="JBE54" s="10"/>
      <c r="JBF54" s="10"/>
      <c r="JBG54" s="10"/>
      <c r="JBH54" s="10"/>
      <c r="JBI54" s="10"/>
      <c r="JBJ54" s="10"/>
      <c r="JBK54" s="10"/>
      <c r="JBL54" s="10"/>
      <c r="JBM54" s="10"/>
      <c r="JBN54" s="10"/>
      <c r="JBO54" s="10"/>
      <c r="JBP54" s="10"/>
      <c r="JBQ54" s="10"/>
      <c r="JBR54" s="10"/>
      <c r="JBS54" s="10"/>
      <c r="JBT54" s="10"/>
      <c r="JBU54" s="10"/>
      <c r="JBV54" s="10"/>
      <c r="JBW54" s="10"/>
      <c r="JBX54" s="10"/>
      <c r="JBY54" s="10"/>
      <c r="JBZ54" s="10"/>
      <c r="JCA54" s="10"/>
      <c r="JCB54" s="10"/>
      <c r="JCC54" s="10"/>
      <c r="JCD54" s="10"/>
      <c r="JCE54" s="10"/>
      <c r="JCF54" s="10"/>
      <c r="JCG54" s="10"/>
      <c r="JCH54" s="10"/>
      <c r="JCI54" s="10"/>
      <c r="JCJ54" s="10"/>
      <c r="JCK54" s="10"/>
      <c r="JCL54" s="10"/>
      <c r="JCM54" s="10"/>
      <c r="JCN54" s="10"/>
      <c r="JCO54" s="10"/>
      <c r="JCP54" s="10"/>
      <c r="JCQ54" s="10"/>
      <c r="JCR54" s="10"/>
      <c r="JCS54" s="10"/>
      <c r="JCT54" s="10"/>
      <c r="JCU54" s="10"/>
      <c r="JCV54" s="10"/>
      <c r="JCW54" s="10"/>
      <c r="JCX54" s="10"/>
      <c r="JCY54" s="10"/>
      <c r="JCZ54" s="10"/>
      <c r="JDA54" s="10"/>
      <c r="JDB54" s="10"/>
      <c r="JDC54" s="10"/>
      <c r="JDD54" s="10"/>
      <c r="JDE54" s="10"/>
      <c r="JDF54" s="10"/>
      <c r="JDG54" s="10"/>
      <c r="JDH54" s="10"/>
      <c r="JDI54" s="10"/>
      <c r="JDJ54" s="10"/>
      <c r="JDK54" s="10"/>
      <c r="JDL54" s="10"/>
      <c r="JDM54" s="10"/>
      <c r="JDN54" s="10"/>
      <c r="JDO54" s="10"/>
      <c r="JDP54" s="10"/>
      <c r="JDQ54" s="10"/>
      <c r="JDR54" s="10"/>
      <c r="JDS54" s="10"/>
      <c r="JDT54" s="10"/>
      <c r="JDU54" s="10"/>
      <c r="JDV54" s="10"/>
      <c r="JDW54" s="10"/>
      <c r="JDX54" s="10"/>
      <c r="JDY54" s="10"/>
      <c r="JDZ54" s="10"/>
      <c r="JEA54" s="10"/>
      <c r="JEB54" s="10"/>
      <c r="JEC54" s="10"/>
      <c r="JED54" s="10"/>
      <c r="JEE54" s="10"/>
      <c r="JEF54" s="10"/>
      <c r="JEG54" s="10"/>
      <c r="JEH54" s="10"/>
      <c r="JEI54" s="10"/>
      <c r="JEJ54" s="10"/>
      <c r="JEK54" s="10"/>
      <c r="JEL54" s="10"/>
      <c r="JEM54" s="10"/>
      <c r="JEN54" s="10"/>
      <c r="JEO54" s="10"/>
      <c r="JEP54" s="10"/>
      <c r="JEQ54" s="10"/>
      <c r="JER54" s="10"/>
      <c r="JES54" s="10"/>
      <c r="JET54" s="10"/>
      <c r="JEU54" s="10"/>
      <c r="JEV54" s="10"/>
      <c r="JEW54" s="10"/>
      <c r="JEX54" s="10"/>
      <c r="JEY54" s="10"/>
      <c r="JEZ54" s="10"/>
      <c r="JFA54" s="10"/>
      <c r="JFB54" s="10"/>
      <c r="JFC54" s="10"/>
      <c r="JFD54" s="10"/>
      <c r="JFE54" s="10"/>
      <c r="JFF54" s="10"/>
      <c r="JFG54" s="10"/>
      <c r="JFH54" s="10"/>
      <c r="JFI54" s="10"/>
      <c r="JFJ54" s="10"/>
      <c r="JFK54" s="10"/>
      <c r="JFL54" s="10"/>
      <c r="JFM54" s="10"/>
      <c r="JFN54" s="10"/>
      <c r="JFO54" s="10"/>
      <c r="JFP54" s="10"/>
      <c r="JFQ54" s="10"/>
      <c r="JFR54" s="10"/>
      <c r="JFS54" s="10"/>
      <c r="JFT54" s="10"/>
      <c r="JFU54" s="10"/>
      <c r="JFV54" s="10"/>
      <c r="JFW54" s="10"/>
      <c r="JFX54" s="10"/>
      <c r="JFY54" s="10"/>
      <c r="JFZ54" s="10"/>
      <c r="JGA54" s="10"/>
      <c r="JGB54" s="10"/>
      <c r="JGC54" s="10"/>
      <c r="JGD54" s="10"/>
      <c r="JGE54" s="10"/>
      <c r="JGF54" s="10"/>
      <c r="JGG54" s="10"/>
      <c r="JGH54" s="10"/>
      <c r="JGI54" s="10"/>
      <c r="JGJ54" s="10"/>
      <c r="JGK54" s="10"/>
      <c r="JGL54" s="10"/>
      <c r="JGM54" s="10"/>
      <c r="JGN54" s="10"/>
      <c r="JGO54" s="10"/>
      <c r="JGP54" s="10"/>
      <c r="JGQ54" s="10"/>
      <c r="JGR54" s="10"/>
      <c r="JGS54" s="10"/>
      <c r="JGT54" s="10"/>
      <c r="JGU54" s="10"/>
      <c r="JGV54" s="10"/>
      <c r="JGW54" s="10"/>
      <c r="JGX54" s="10"/>
      <c r="JGY54" s="10"/>
      <c r="JGZ54" s="10"/>
      <c r="JHA54" s="10"/>
      <c r="JHB54" s="10"/>
      <c r="JHC54" s="10"/>
      <c r="JHD54" s="10"/>
      <c r="JHE54" s="10"/>
      <c r="JHF54" s="10"/>
      <c r="JHG54" s="10"/>
      <c r="JHH54" s="10"/>
      <c r="JHI54" s="10"/>
      <c r="JHJ54" s="10"/>
      <c r="JHK54" s="10"/>
      <c r="JHL54" s="10"/>
      <c r="JHM54" s="10"/>
      <c r="JHN54" s="10"/>
      <c r="JHO54" s="10"/>
      <c r="JHP54" s="10"/>
      <c r="JHQ54" s="10"/>
      <c r="JHR54" s="10"/>
      <c r="JHS54" s="10"/>
      <c r="JHT54" s="10"/>
      <c r="JHU54" s="10"/>
      <c r="JHV54" s="10"/>
      <c r="JHW54" s="10"/>
      <c r="JHX54" s="10"/>
      <c r="JHY54" s="10"/>
      <c r="JHZ54" s="10"/>
      <c r="JIA54" s="10"/>
      <c r="JIB54" s="10"/>
      <c r="JIC54" s="10"/>
      <c r="JID54" s="10"/>
      <c r="JIE54" s="10"/>
      <c r="JIF54" s="10"/>
      <c r="JIG54" s="10"/>
      <c r="JIH54" s="10"/>
      <c r="JII54" s="10"/>
      <c r="JIJ54" s="10"/>
      <c r="JIK54" s="10"/>
      <c r="JIL54" s="10"/>
      <c r="JIM54" s="10"/>
      <c r="JIN54" s="10"/>
      <c r="JIO54" s="10"/>
      <c r="JIP54" s="10"/>
      <c r="JIQ54" s="10"/>
      <c r="JIR54" s="10"/>
      <c r="JIS54" s="10"/>
      <c r="JIT54" s="10"/>
      <c r="JIU54" s="10"/>
      <c r="JIV54" s="10"/>
      <c r="JIW54" s="10"/>
      <c r="JIX54" s="10"/>
      <c r="JIY54" s="10"/>
      <c r="JIZ54" s="10"/>
      <c r="JJA54" s="10"/>
      <c r="JJB54" s="10"/>
      <c r="JJC54" s="10"/>
      <c r="JJD54" s="10"/>
      <c r="JJE54" s="10"/>
      <c r="JJF54" s="10"/>
      <c r="JJG54" s="10"/>
      <c r="JJH54" s="10"/>
      <c r="JJI54" s="10"/>
      <c r="JJJ54" s="10"/>
      <c r="JJK54" s="10"/>
      <c r="JJL54" s="10"/>
      <c r="JJM54" s="10"/>
      <c r="JJN54" s="10"/>
      <c r="JJO54" s="10"/>
      <c r="JJP54" s="10"/>
      <c r="JJQ54" s="10"/>
      <c r="JJR54" s="10"/>
      <c r="JJS54" s="10"/>
      <c r="JJT54" s="10"/>
      <c r="JJU54" s="10"/>
      <c r="JJV54" s="10"/>
      <c r="JJW54" s="10"/>
      <c r="JJX54" s="10"/>
      <c r="JJY54" s="10"/>
    </row>
    <row r="55" spans="1:7045" s="63" customFormat="1" ht="17" x14ac:dyDescent="0.2">
      <c r="A55" s="66" t="s">
        <v>92</v>
      </c>
      <c r="B55" s="22"/>
      <c r="C55" s="22"/>
      <c r="D55" s="22"/>
      <c r="E55" s="22"/>
      <c r="F55" s="22"/>
      <c r="G55" s="31"/>
      <c r="H55" s="465"/>
      <c r="I55" s="31">
        <f>IF(O55='Tesla Valuation Inputs'!D55,O55,IF(_xlfn.NORM.INV(N55,O55,('Tesla Valuation Inputs'!D55-O55))&lt;'Tesla Valuation Inputs'!B55,'Tesla Valuation Inputs'!B55,IF(_xlfn.NORM.INV(N55,O55,('Tesla Valuation Inputs'!D55-O55))&gt;'Tesla Valuation Inputs'!E55,'Tesla Valuation Inputs'!E55,_xlfn.NORM.INV(N55,O55,('Tesla Valuation Inputs'!D55-O55)))))</f>
        <v>19</v>
      </c>
      <c r="J55" s="386"/>
      <c r="K55" s="64" t="s">
        <v>213</v>
      </c>
      <c r="L55" s="64" t="s">
        <v>212</v>
      </c>
      <c r="N55" s="97">
        <f t="shared" ca="1" si="3"/>
        <v>5.954559027919526E-2</v>
      </c>
      <c r="O55" s="105">
        <f>('Tesla Valuation Inputs'!D55-'Tesla Valuation Inputs'!C55)/2+'Tesla Valuation Inputs'!C55</f>
        <v>19</v>
      </c>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c r="IV55" s="10"/>
      <c r="IW55" s="10"/>
      <c r="IX55" s="10"/>
      <c r="IY55" s="10"/>
      <c r="IZ55" s="10"/>
      <c r="JA55" s="10"/>
      <c r="JB55" s="10"/>
      <c r="JC55" s="10"/>
      <c r="JD55" s="10"/>
      <c r="JE55" s="10"/>
      <c r="JF55" s="10"/>
      <c r="JG55" s="10"/>
      <c r="JH55" s="10"/>
      <c r="JI55" s="10"/>
      <c r="JJ55" s="10"/>
      <c r="JK55" s="10"/>
      <c r="JL55" s="10"/>
      <c r="JM55" s="10"/>
      <c r="JN55" s="10"/>
      <c r="JO55" s="10"/>
      <c r="JP55" s="10"/>
      <c r="JQ55" s="10"/>
      <c r="JR55" s="10"/>
      <c r="JS55" s="10"/>
      <c r="JT55" s="10"/>
      <c r="JU55" s="10"/>
      <c r="JV55" s="10"/>
      <c r="JW55" s="10"/>
      <c r="JX55" s="10"/>
      <c r="JY55" s="10"/>
      <c r="JZ55" s="10"/>
      <c r="KA55" s="10"/>
      <c r="KB55" s="10"/>
      <c r="KC55" s="10"/>
      <c r="KD55" s="10"/>
      <c r="KE55" s="10"/>
      <c r="KF55" s="10"/>
      <c r="KG55" s="10"/>
      <c r="KH55" s="10"/>
      <c r="KI55" s="10"/>
      <c r="KJ55" s="10"/>
      <c r="KK55" s="10"/>
      <c r="KL55" s="10"/>
      <c r="KM55" s="10"/>
      <c r="KN55" s="10"/>
      <c r="KO55" s="10"/>
      <c r="KP55" s="10"/>
      <c r="KQ55" s="10"/>
      <c r="KR55" s="10"/>
      <c r="KS55" s="10"/>
      <c r="KT55" s="10"/>
      <c r="KU55" s="10"/>
      <c r="KV55" s="10"/>
      <c r="KW55" s="10"/>
      <c r="KX55" s="10"/>
      <c r="KY55" s="10"/>
      <c r="KZ55" s="10"/>
      <c r="LA55" s="10"/>
      <c r="LB55" s="10"/>
      <c r="LC55" s="10"/>
      <c r="LD55" s="10"/>
      <c r="LE55" s="10"/>
      <c r="LF55" s="10"/>
      <c r="LG55" s="10"/>
      <c r="LH55" s="10"/>
      <c r="LI55" s="10"/>
      <c r="LJ55" s="10"/>
      <c r="LK55" s="10"/>
      <c r="LL55" s="10"/>
      <c r="LM55" s="10"/>
      <c r="LN55" s="10"/>
      <c r="LO55" s="10"/>
      <c r="LP55" s="10"/>
      <c r="LQ55" s="10"/>
      <c r="LR55" s="10"/>
      <c r="LS55" s="10"/>
      <c r="LT55" s="10"/>
      <c r="LU55" s="10"/>
      <c r="LV55" s="10"/>
      <c r="LW55" s="10"/>
      <c r="LX55" s="10"/>
      <c r="LY55" s="10"/>
      <c r="LZ55" s="10"/>
      <c r="MA55" s="10"/>
      <c r="MB55" s="10"/>
      <c r="MC55" s="10"/>
      <c r="MD55" s="10"/>
      <c r="ME55" s="10"/>
      <c r="MF55" s="10"/>
      <c r="MG55" s="10"/>
      <c r="MH55" s="10"/>
      <c r="MI55" s="10"/>
      <c r="MJ55" s="10"/>
      <c r="MK55" s="10"/>
      <c r="ML55" s="10"/>
      <c r="MM55" s="10"/>
      <c r="MN55" s="10"/>
      <c r="MO55" s="10"/>
      <c r="MP55" s="10"/>
      <c r="MQ55" s="10"/>
      <c r="MR55" s="10"/>
      <c r="MS55" s="10"/>
      <c r="MT55" s="10"/>
      <c r="MU55" s="10"/>
      <c r="MV55" s="10"/>
      <c r="MW55" s="10"/>
      <c r="MX55" s="10"/>
      <c r="MY55" s="10"/>
      <c r="MZ55" s="10"/>
      <c r="NA55" s="10"/>
      <c r="NB55" s="10"/>
      <c r="NC55" s="10"/>
      <c r="ND55" s="10"/>
      <c r="NE55" s="10"/>
      <c r="NF55" s="10"/>
      <c r="NG55" s="10"/>
      <c r="NH55" s="10"/>
      <c r="NI55" s="10"/>
      <c r="NJ55" s="10"/>
      <c r="NK55" s="10"/>
      <c r="NL55" s="10"/>
      <c r="NM55" s="10"/>
      <c r="NN55" s="10"/>
      <c r="NO55" s="10"/>
      <c r="NP55" s="10"/>
      <c r="NQ55" s="10"/>
      <c r="NR55" s="10"/>
      <c r="NS55" s="10"/>
      <c r="NT55" s="10"/>
      <c r="NU55" s="10"/>
      <c r="NV55" s="10"/>
      <c r="NW55" s="10"/>
      <c r="NX55" s="10"/>
      <c r="NY55" s="10"/>
      <c r="NZ55" s="10"/>
      <c r="OA55" s="10"/>
      <c r="OB55" s="10"/>
      <c r="OC55" s="10"/>
      <c r="OD55" s="10"/>
      <c r="OE55" s="10"/>
      <c r="OF55" s="10"/>
      <c r="OG55" s="10"/>
      <c r="OH55" s="10"/>
      <c r="OI55" s="10"/>
      <c r="OJ55" s="10"/>
      <c r="OK55" s="10"/>
      <c r="OL55" s="10"/>
      <c r="OM55" s="10"/>
      <c r="ON55" s="10"/>
      <c r="OO55" s="10"/>
      <c r="OP55" s="10"/>
      <c r="OQ55" s="10"/>
      <c r="OR55" s="10"/>
      <c r="OS55" s="10"/>
      <c r="OT55" s="10"/>
      <c r="OU55" s="10"/>
      <c r="OV55" s="10"/>
      <c r="OW55" s="10"/>
      <c r="OX55" s="10"/>
      <c r="OY55" s="10"/>
      <c r="OZ55" s="10"/>
      <c r="PA55" s="10"/>
      <c r="PB55" s="10"/>
      <c r="PC55" s="10"/>
      <c r="PD55" s="10"/>
      <c r="PE55" s="10"/>
      <c r="PF55" s="10"/>
      <c r="PG55" s="10"/>
      <c r="PH55" s="10"/>
      <c r="PI55" s="10"/>
      <c r="PJ55" s="10"/>
      <c r="PK55" s="10"/>
      <c r="PL55" s="10"/>
      <c r="PM55" s="10"/>
      <c r="PN55" s="10"/>
      <c r="PO55" s="10"/>
      <c r="PP55" s="10"/>
      <c r="PQ55" s="10"/>
      <c r="PR55" s="10"/>
      <c r="PS55" s="10"/>
      <c r="PT55" s="10"/>
      <c r="PU55" s="10"/>
      <c r="PV55" s="10"/>
      <c r="PW55" s="10"/>
      <c r="PX55" s="10"/>
      <c r="PY55" s="10"/>
      <c r="PZ55" s="10"/>
      <c r="QA55" s="10"/>
      <c r="QB55" s="10"/>
      <c r="QC55" s="10"/>
      <c r="QD55" s="10"/>
      <c r="QE55" s="10"/>
      <c r="QF55" s="10"/>
      <c r="QG55" s="10"/>
      <c r="QH55" s="10"/>
      <c r="QI55" s="10"/>
      <c r="QJ55" s="10"/>
      <c r="QK55" s="10"/>
      <c r="QL55" s="10"/>
      <c r="QM55" s="10"/>
      <c r="QN55" s="10"/>
      <c r="QO55" s="10"/>
      <c r="QP55" s="10"/>
      <c r="QQ55" s="10"/>
      <c r="QR55" s="10"/>
      <c r="QS55" s="10"/>
      <c r="QT55" s="10"/>
      <c r="QU55" s="10"/>
      <c r="QV55" s="10"/>
      <c r="QW55" s="10"/>
      <c r="QX55" s="10"/>
      <c r="QY55" s="10"/>
      <c r="QZ55" s="10"/>
      <c r="RA55" s="10"/>
      <c r="RB55" s="10"/>
      <c r="RC55" s="10"/>
      <c r="RD55" s="10"/>
      <c r="RE55" s="10"/>
      <c r="RF55" s="10"/>
      <c r="RG55" s="10"/>
      <c r="RH55" s="10"/>
      <c r="RI55" s="10"/>
      <c r="RJ55" s="10"/>
      <c r="RK55" s="10"/>
      <c r="RL55" s="10"/>
      <c r="RM55" s="10"/>
      <c r="RN55" s="10"/>
      <c r="RO55" s="10"/>
      <c r="RP55" s="10"/>
      <c r="RQ55" s="10"/>
      <c r="RR55" s="10"/>
      <c r="RS55" s="10"/>
      <c r="RT55" s="10"/>
      <c r="RU55" s="10"/>
      <c r="RV55" s="10"/>
      <c r="RW55" s="10"/>
      <c r="RX55" s="10"/>
      <c r="RY55" s="10"/>
      <c r="RZ55" s="10"/>
      <c r="SA55" s="10"/>
      <c r="SB55" s="10"/>
      <c r="SC55" s="10"/>
      <c r="SD55" s="10"/>
      <c r="SE55" s="10"/>
      <c r="SF55" s="10"/>
      <c r="SG55" s="10"/>
      <c r="SH55" s="10"/>
      <c r="SI55" s="10"/>
      <c r="SJ55" s="10"/>
      <c r="SK55" s="10"/>
      <c r="SL55" s="10"/>
      <c r="SM55" s="10"/>
      <c r="SN55" s="10"/>
      <c r="SO55" s="10"/>
      <c r="SP55" s="10"/>
      <c r="SQ55" s="10"/>
      <c r="SR55" s="10"/>
      <c r="SS55" s="10"/>
      <c r="ST55" s="10"/>
      <c r="SU55" s="10"/>
      <c r="SV55" s="10"/>
      <c r="SW55" s="10"/>
      <c r="SX55" s="10"/>
      <c r="SY55" s="10"/>
      <c r="SZ55" s="10"/>
      <c r="TA55" s="10"/>
      <c r="TB55" s="10"/>
      <c r="TC55" s="10"/>
      <c r="TD55" s="10"/>
      <c r="TE55" s="10"/>
      <c r="TF55" s="10"/>
      <c r="TG55" s="10"/>
      <c r="TH55" s="10"/>
      <c r="TI55" s="10"/>
      <c r="TJ55" s="10"/>
      <c r="TK55" s="10"/>
      <c r="TL55" s="10"/>
      <c r="TM55" s="10"/>
      <c r="TN55" s="10"/>
      <c r="TO55" s="10"/>
      <c r="TP55" s="10"/>
      <c r="TQ55" s="10"/>
      <c r="TR55" s="10"/>
      <c r="TS55" s="10"/>
      <c r="TT55" s="10"/>
      <c r="TU55" s="10"/>
      <c r="TV55" s="10"/>
      <c r="TW55" s="10"/>
      <c r="TX55" s="10"/>
      <c r="TY55" s="10"/>
      <c r="TZ55" s="10"/>
      <c r="UA55" s="10"/>
      <c r="UB55" s="10"/>
      <c r="UC55" s="10"/>
      <c r="UD55" s="10"/>
      <c r="UE55" s="10"/>
      <c r="UF55" s="10"/>
      <c r="UG55" s="10"/>
      <c r="UH55" s="10"/>
      <c r="UI55" s="10"/>
      <c r="UJ55" s="10"/>
      <c r="UK55" s="10"/>
      <c r="UL55" s="10"/>
      <c r="UM55" s="10"/>
      <c r="UN55" s="10"/>
      <c r="UO55" s="10"/>
      <c r="UP55" s="10"/>
      <c r="UQ55" s="10"/>
      <c r="UR55" s="10"/>
      <c r="US55" s="10"/>
      <c r="UT55" s="10"/>
      <c r="UU55" s="10"/>
      <c r="UV55" s="10"/>
      <c r="UW55" s="10"/>
      <c r="UX55" s="10"/>
      <c r="UY55" s="10"/>
      <c r="UZ55" s="10"/>
      <c r="VA55" s="10"/>
      <c r="VB55" s="10"/>
      <c r="VC55" s="10"/>
      <c r="VD55" s="10"/>
      <c r="VE55" s="10"/>
      <c r="VF55" s="10"/>
      <c r="VG55" s="10"/>
      <c r="VH55" s="10"/>
      <c r="VI55" s="10"/>
      <c r="VJ55" s="10"/>
      <c r="VK55" s="10"/>
      <c r="VL55" s="10"/>
      <c r="VM55" s="10"/>
      <c r="VN55" s="10"/>
      <c r="VO55" s="10"/>
      <c r="VP55" s="10"/>
      <c r="VQ55" s="10"/>
      <c r="VR55" s="10"/>
      <c r="VS55" s="10"/>
      <c r="VT55" s="10"/>
      <c r="VU55" s="10"/>
      <c r="VV55" s="10"/>
      <c r="VW55" s="10"/>
      <c r="VX55" s="10"/>
      <c r="VY55" s="10"/>
      <c r="VZ55" s="10"/>
      <c r="WA55" s="10"/>
      <c r="WB55" s="10"/>
      <c r="WC55" s="10"/>
      <c r="WD55" s="10"/>
      <c r="WE55" s="10"/>
      <c r="WF55" s="10"/>
      <c r="WG55" s="10"/>
      <c r="WH55" s="10"/>
      <c r="WI55" s="10"/>
      <c r="WJ55" s="10"/>
      <c r="WK55" s="10"/>
      <c r="WL55" s="10"/>
      <c r="WM55" s="10"/>
      <c r="WN55" s="10"/>
      <c r="WO55" s="10"/>
      <c r="WP55" s="10"/>
      <c r="WQ55" s="10"/>
      <c r="WR55" s="10"/>
      <c r="WS55" s="10"/>
      <c r="WT55" s="10"/>
      <c r="WU55" s="10"/>
      <c r="WV55" s="10"/>
      <c r="WW55" s="10"/>
      <c r="WX55" s="10"/>
      <c r="WY55" s="10"/>
      <c r="WZ55" s="10"/>
      <c r="XA55" s="10"/>
      <c r="XB55" s="10"/>
      <c r="XC55" s="10"/>
      <c r="XD55" s="10"/>
      <c r="XE55" s="10"/>
      <c r="XF55" s="10"/>
      <c r="XG55" s="10"/>
      <c r="XH55" s="10"/>
      <c r="XI55" s="10"/>
      <c r="XJ55" s="10"/>
      <c r="XK55" s="10"/>
      <c r="XL55" s="10"/>
      <c r="XM55" s="10"/>
      <c r="XN55" s="10"/>
      <c r="XO55" s="10"/>
      <c r="XP55" s="10"/>
      <c r="XQ55" s="10"/>
      <c r="XR55" s="10"/>
      <c r="XS55" s="10"/>
      <c r="XT55" s="10"/>
      <c r="XU55" s="10"/>
      <c r="XV55" s="10"/>
      <c r="XW55" s="10"/>
      <c r="XX55" s="10"/>
      <c r="XY55" s="10"/>
      <c r="XZ55" s="10"/>
      <c r="YA55" s="10"/>
      <c r="YB55" s="10"/>
      <c r="YC55" s="10"/>
      <c r="YD55" s="10"/>
      <c r="YE55" s="10"/>
      <c r="YF55" s="10"/>
      <c r="YG55" s="10"/>
      <c r="YH55" s="10"/>
      <c r="YI55" s="10"/>
      <c r="YJ55" s="10"/>
      <c r="YK55" s="10"/>
      <c r="YL55" s="10"/>
      <c r="YM55" s="10"/>
      <c r="YN55" s="10"/>
      <c r="YO55" s="10"/>
      <c r="YP55" s="10"/>
      <c r="YQ55" s="10"/>
      <c r="YR55" s="10"/>
      <c r="YS55" s="10"/>
      <c r="YT55" s="10"/>
      <c r="YU55" s="10"/>
      <c r="YV55" s="10"/>
      <c r="YW55" s="10"/>
      <c r="YX55" s="10"/>
      <c r="YY55" s="10"/>
      <c r="YZ55" s="10"/>
      <c r="ZA55" s="10"/>
      <c r="ZB55" s="10"/>
      <c r="ZC55" s="10"/>
      <c r="ZD55" s="10"/>
      <c r="ZE55" s="10"/>
      <c r="ZF55" s="10"/>
      <c r="ZG55" s="10"/>
      <c r="ZH55" s="10"/>
      <c r="ZI55" s="10"/>
      <c r="ZJ55" s="10"/>
      <c r="ZK55" s="10"/>
      <c r="ZL55" s="10"/>
      <c r="ZM55" s="10"/>
      <c r="ZN55" s="10"/>
      <c r="ZO55" s="10"/>
      <c r="ZP55" s="10"/>
      <c r="ZQ55" s="10"/>
      <c r="ZR55" s="10"/>
      <c r="ZS55" s="10"/>
      <c r="ZT55" s="10"/>
      <c r="ZU55" s="10"/>
      <c r="ZV55" s="10"/>
      <c r="ZW55" s="10"/>
      <c r="ZX55" s="10"/>
      <c r="ZY55" s="10"/>
      <c r="ZZ55" s="10"/>
      <c r="AAA55" s="10"/>
      <c r="AAB55" s="10"/>
      <c r="AAC55" s="10"/>
      <c r="AAD55" s="10"/>
      <c r="AAE55" s="10"/>
      <c r="AAF55" s="10"/>
      <c r="AAG55" s="10"/>
      <c r="AAH55" s="10"/>
      <c r="AAI55" s="10"/>
      <c r="AAJ55" s="10"/>
      <c r="AAK55" s="10"/>
      <c r="AAL55" s="10"/>
      <c r="AAM55" s="10"/>
      <c r="AAN55" s="10"/>
      <c r="AAO55" s="10"/>
      <c r="AAP55" s="10"/>
      <c r="AAQ55" s="10"/>
      <c r="AAR55" s="10"/>
      <c r="AAS55" s="10"/>
      <c r="AAT55" s="10"/>
      <c r="AAU55" s="10"/>
      <c r="AAV55" s="10"/>
      <c r="AAW55" s="10"/>
      <c r="AAX55" s="10"/>
      <c r="AAY55" s="10"/>
      <c r="AAZ55" s="10"/>
      <c r="ABA55" s="10"/>
      <c r="ABB55" s="10"/>
      <c r="ABC55" s="10"/>
      <c r="ABD55" s="10"/>
      <c r="ABE55" s="10"/>
      <c r="ABF55" s="10"/>
      <c r="ABG55" s="10"/>
      <c r="ABH55" s="10"/>
      <c r="ABI55" s="10"/>
      <c r="ABJ55" s="10"/>
      <c r="ABK55" s="10"/>
      <c r="ABL55" s="10"/>
      <c r="ABM55" s="10"/>
      <c r="ABN55" s="10"/>
      <c r="ABO55" s="10"/>
      <c r="ABP55" s="10"/>
      <c r="ABQ55" s="10"/>
      <c r="ABR55" s="10"/>
      <c r="ABS55" s="10"/>
      <c r="ABT55" s="10"/>
      <c r="ABU55" s="10"/>
      <c r="ABV55" s="10"/>
      <c r="ABW55" s="10"/>
      <c r="ABX55" s="10"/>
      <c r="ABY55" s="10"/>
      <c r="ABZ55" s="10"/>
      <c r="ACA55" s="10"/>
      <c r="ACB55" s="10"/>
      <c r="ACC55" s="10"/>
      <c r="ACD55" s="10"/>
      <c r="ACE55" s="10"/>
      <c r="ACF55" s="10"/>
      <c r="ACG55" s="10"/>
      <c r="ACH55" s="10"/>
      <c r="ACI55" s="10"/>
      <c r="ACJ55" s="10"/>
      <c r="ACK55" s="10"/>
      <c r="ACL55" s="10"/>
      <c r="ACM55" s="10"/>
      <c r="ACN55" s="10"/>
      <c r="ACO55" s="10"/>
      <c r="ACP55" s="10"/>
      <c r="ACQ55" s="10"/>
      <c r="ACR55" s="10"/>
      <c r="ACS55" s="10"/>
      <c r="ACT55" s="10"/>
      <c r="ACU55" s="10"/>
      <c r="ACV55" s="10"/>
      <c r="ACW55" s="10"/>
      <c r="ACX55" s="10"/>
      <c r="ACY55" s="10"/>
      <c r="ACZ55" s="10"/>
      <c r="ADA55" s="10"/>
      <c r="ADB55" s="10"/>
      <c r="ADC55" s="10"/>
      <c r="ADD55" s="10"/>
      <c r="ADE55" s="10"/>
      <c r="ADF55" s="10"/>
      <c r="ADG55" s="10"/>
      <c r="ADH55" s="10"/>
      <c r="ADI55" s="10"/>
      <c r="ADJ55" s="10"/>
      <c r="ADK55" s="10"/>
      <c r="ADL55" s="10"/>
      <c r="ADM55" s="10"/>
      <c r="ADN55" s="10"/>
      <c r="ADO55" s="10"/>
      <c r="ADP55" s="10"/>
      <c r="ADQ55" s="10"/>
      <c r="ADR55" s="10"/>
      <c r="ADS55" s="10"/>
      <c r="ADT55" s="10"/>
      <c r="ADU55" s="10"/>
      <c r="ADV55" s="10"/>
      <c r="ADW55" s="10"/>
      <c r="ADX55" s="10"/>
      <c r="ADY55" s="10"/>
      <c r="ADZ55" s="10"/>
      <c r="AEA55" s="10"/>
      <c r="AEB55" s="10"/>
      <c r="AEC55" s="10"/>
      <c r="AED55" s="10"/>
      <c r="AEE55" s="10"/>
      <c r="AEF55" s="10"/>
      <c r="AEG55" s="10"/>
      <c r="AEH55" s="10"/>
      <c r="AEI55" s="10"/>
      <c r="AEJ55" s="10"/>
      <c r="AEK55" s="10"/>
      <c r="AEL55" s="10"/>
      <c r="AEM55" s="10"/>
      <c r="AEN55" s="10"/>
      <c r="AEO55" s="10"/>
      <c r="AEP55" s="10"/>
      <c r="AEQ55" s="10"/>
      <c r="AER55" s="10"/>
      <c r="AES55" s="10"/>
      <c r="AET55" s="10"/>
      <c r="AEU55" s="10"/>
      <c r="AEV55" s="10"/>
      <c r="AEW55" s="10"/>
      <c r="AEX55" s="10"/>
      <c r="AEY55" s="10"/>
      <c r="AEZ55" s="10"/>
      <c r="AFA55" s="10"/>
      <c r="AFB55" s="10"/>
      <c r="AFC55" s="10"/>
      <c r="AFD55" s="10"/>
      <c r="AFE55" s="10"/>
      <c r="AFF55" s="10"/>
      <c r="AFG55" s="10"/>
      <c r="AFH55" s="10"/>
      <c r="AFI55" s="10"/>
      <c r="AFJ55" s="10"/>
      <c r="AFK55" s="10"/>
      <c r="AFL55" s="10"/>
      <c r="AFM55" s="10"/>
      <c r="AFN55" s="10"/>
      <c r="AFO55" s="10"/>
      <c r="AFP55" s="10"/>
      <c r="AFQ55" s="10"/>
      <c r="AFR55" s="10"/>
      <c r="AFS55" s="10"/>
      <c r="AFT55" s="10"/>
      <c r="AFU55" s="10"/>
      <c r="AFV55" s="10"/>
      <c r="AFW55" s="10"/>
      <c r="AFX55" s="10"/>
      <c r="AFY55" s="10"/>
      <c r="AFZ55" s="10"/>
      <c r="AGA55" s="10"/>
      <c r="AGB55" s="10"/>
      <c r="AGC55" s="10"/>
      <c r="AGD55" s="10"/>
      <c r="AGE55" s="10"/>
      <c r="AGF55" s="10"/>
      <c r="AGG55" s="10"/>
      <c r="AGH55" s="10"/>
      <c r="AGI55" s="10"/>
      <c r="AGJ55" s="10"/>
      <c r="AGK55" s="10"/>
      <c r="AGL55" s="10"/>
      <c r="AGM55" s="10"/>
      <c r="AGN55" s="10"/>
      <c r="AGO55" s="10"/>
      <c r="AGP55" s="10"/>
      <c r="AGQ55" s="10"/>
      <c r="AGR55" s="10"/>
      <c r="AGS55" s="10"/>
      <c r="AGT55" s="10"/>
      <c r="AGU55" s="10"/>
      <c r="AGV55" s="10"/>
      <c r="AGW55" s="10"/>
      <c r="AGX55" s="10"/>
      <c r="AGY55" s="10"/>
      <c r="AGZ55" s="10"/>
      <c r="AHA55" s="10"/>
      <c r="AHB55" s="10"/>
      <c r="AHC55" s="10"/>
      <c r="AHD55" s="10"/>
      <c r="AHE55" s="10"/>
      <c r="AHF55" s="10"/>
      <c r="AHG55" s="10"/>
      <c r="AHH55" s="10"/>
      <c r="AHI55" s="10"/>
      <c r="AHJ55" s="10"/>
      <c r="AHK55" s="10"/>
      <c r="AHL55" s="10"/>
      <c r="AHM55" s="10"/>
      <c r="AHN55" s="10"/>
      <c r="AHO55" s="10"/>
      <c r="AHP55" s="10"/>
      <c r="AHQ55" s="10"/>
      <c r="AHR55" s="10"/>
      <c r="AHS55" s="10"/>
      <c r="AHT55" s="10"/>
      <c r="AHU55" s="10"/>
      <c r="AHV55" s="10"/>
      <c r="AHW55" s="10"/>
      <c r="AHX55" s="10"/>
      <c r="AHY55" s="10"/>
      <c r="AHZ55" s="10"/>
      <c r="AIA55" s="10"/>
      <c r="AIB55" s="10"/>
      <c r="AIC55" s="10"/>
      <c r="AID55" s="10"/>
      <c r="AIE55" s="10"/>
      <c r="AIF55" s="10"/>
      <c r="AIG55" s="10"/>
      <c r="AIH55" s="10"/>
      <c r="AII55" s="10"/>
      <c r="AIJ55" s="10"/>
      <c r="AIK55" s="10"/>
      <c r="AIL55" s="10"/>
      <c r="AIM55" s="10"/>
      <c r="AIN55" s="10"/>
      <c r="AIO55" s="10"/>
      <c r="AIP55" s="10"/>
      <c r="AIQ55" s="10"/>
      <c r="AIR55" s="10"/>
      <c r="AIS55" s="10"/>
      <c r="AIT55" s="10"/>
      <c r="AIU55" s="10"/>
      <c r="AIV55" s="10"/>
      <c r="AIW55" s="10"/>
      <c r="AIX55" s="10"/>
      <c r="AIY55" s="10"/>
      <c r="AIZ55" s="10"/>
      <c r="AJA55" s="10"/>
      <c r="AJB55" s="10"/>
      <c r="AJC55" s="10"/>
      <c r="AJD55" s="10"/>
      <c r="AJE55" s="10"/>
      <c r="AJF55" s="10"/>
      <c r="AJG55" s="10"/>
      <c r="AJH55" s="10"/>
      <c r="AJI55" s="10"/>
      <c r="AJJ55" s="10"/>
      <c r="AJK55" s="10"/>
      <c r="AJL55" s="10"/>
      <c r="AJM55" s="10"/>
      <c r="AJN55" s="10"/>
      <c r="AJO55" s="10"/>
      <c r="AJP55" s="10"/>
      <c r="AJQ55" s="10"/>
      <c r="AJR55" s="10"/>
      <c r="AJS55" s="10"/>
      <c r="AJT55" s="10"/>
      <c r="AJU55" s="10"/>
      <c r="AJV55" s="10"/>
      <c r="AJW55" s="10"/>
      <c r="AJX55" s="10"/>
      <c r="AJY55" s="10"/>
      <c r="AJZ55" s="10"/>
      <c r="AKA55" s="10"/>
      <c r="AKB55" s="10"/>
      <c r="AKC55" s="10"/>
      <c r="AKD55" s="10"/>
      <c r="AKE55" s="10"/>
      <c r="AKF55" s="10"/>
      <c r="AKG55" s="10"/>
      <c r="AKH55" s="10"/>
      <c r="AKI55" s="10"/>
      <c r="AKJ55" s="10"/>
      <c r="AKK55" s="10"/>
      <c r="AKL55" s="10"/>
      <c r="AKM55" s="10"/>
      <c r="AKN55" s="10"/>
      <c r="AKO55" s="10"/>
      <c r="AKP55" s="10"/>
      <c r="AKQ55" s="10"/>
      <c r="AKR55" s="10"/>
      <c r="AKS55" s="10"/>
      <c r="AKT55" s="10"/>
      <c r="AKU55" s="10"/>
      <c r="AKV55" s="10"/>
      <c r="AKW55" s="10"/>
      <c r="AKX55" s="10"/>
      <c r="AKY55" s="10"/>
      <c r="AKZ55" s="10"/>
      <c r="ALA55" s="10"/>
      <c r="ALB55" s="10"/>
      <c r="ALC55" s="10"/>
      <c r="ALD55" s="10"/>
      <c r="ALE55" s="10"/>
      <c r="ALF55" s="10"/>
      <c r="ALG55" s="10"/>
      <c r="ALH55" s="10"/>
      <c r="ALI55" s="10"/>
      <c r="ALJ55" s="10"/>
      <c r="ALK55" s="10"/>
      <c r="ALL55" s="10"/>
      <c r="ALM55" s="10"/>
      <c r="ALN55" s="10"/>
      <c r="ALO55" s="10"/>
      <c r="ALP55" s="10"/>
      <c r="ALQ55" s="10"/>
      <c r="ALR55" s="10"/>
      <c r="ALS55" s="10"/>
      <c r="ALT55" s="10"/>
      <c r="ALU55" s="10"/>
      <c r="ALV55" s="10"/>
      <c r="ALW55" s="10"/>
      <c r="ALX55" s="10"/>
      <c r="ALY55" s="10"/>
      <c r="ALZ55" s="10"/>
      <c r="AMA55" s="10"/>
      <c r="AMB55" s="10"/>
      <c r="AMC55" s="10"/>
      <c r="AMD55" s="10"/>
      <c r="AME55" s="10"/>
      <c r="AMF55" s="10"/>
      <c r="AMG55" s="10"/>
      <c r="AMH55" s="10"/>
      <c r="AMI55" s="10"/>
      <c r="AMJ55" s="10"/>
      <c r="AMK55" s="10"/>
      <c r="AML55" s="10"/>
      <c r="AMM55" s="10"/>
      <c r="AMN55" s="10"/>
      <c r="AMO55" s="10"/>
      <c r="AMP55" s="10"/>
      <c r="AMQ55" s="10"/>
      <c r="AMR55" s="10"/>
      <c r="AMS55" s="10"/>
      <c r="AMT55" s="10"/>
      <c r="AMU55" s="10"/>
      <c r="AMV55" s="10"/>
      <c r="AMW55" s="10"/>
      <c r="AMX55" s="10"/>
      <c r="AMY55" s="10"/>
      <c r="AMZ55" s="10"/>
      <c r="ANA55" s="10"/>
      <c r="ANB55" s="10"/>
      <c r="ANC55" s="10"/>
      <c r="AND55" s="10"/>
      <c r="ANE55" s="10"/>
      <c r="ANF55" s="10"/>
      <c r="ANG55" s="10"/>
      <c r="ANH55" s="10"/>
      <c r="ANI55" s="10"/>
      <c r="ANJ55" s="10"/>
      <c r="ANK55" s="10"/>
      <c r="ANL55" s="10"/>
      <c r="ANM55" s="10"/>
      <c r="ANN55" s="10"/>
      <c r="ANO55" s="10"/>
      <c r="ANP55" s="10"/>
      <c r="ANQ55" s="10"/>
      <c r="ANR55" s="10"/>
      <c r="ANS55" s="10"/>
      <c r="ANT55" s="10"/>
      <c r="ANU55" s="10"/>
      <c r="ANV55" s="10"/>
      <c r="ANW55" s="10"/>
      <c r="ANX55" s="10"/>
      <c r="ANY55" s="10"/>
      <c r="ANZ55" s="10"/>
      <c r="AOA55" s="10"/>
      <c r="AOB55" s="10"/>
      <c r="AOC55" s="10"/>
      <c r="AOD55" s="10"/>
      <c r="AOE55" s="10"/>
      <c r="AOF55" s="10"/>
      <c r="AOG55" s="10"/>
      <c r="AOH55" s="10"/>
      <c r="AOI55" s="10"/>
      <c r="AOJ55" s="10"/>
      <c r="AOK55" s="10"/>
      <c r="AOL55" s="10"/>
      <c r="AOM55" s="10"/>
      <c r="AON55" s="10"/>
      <c r="AOO55" s="10"/>
      <c r="AOP55" s="10"/>
      <c r="AOQ55" s="10"/>
      <c r="AOR55" s="10"/>
      <c r="AOS55" s="10"/>
      <c r="AOT55" s="10"/>
      <c r="AOU55" s="10"/>
      <c r="AOV55" s="10"/>
      <c r="AOW55" s="10"/>
      <c r="AOX55" s="10"/>
      <c r="AOY55" s="10"/>
      <c r="AOZ55" s="10"/>
      <c r="APA55" s="10"/>
      <c r="APB55" s="10"/>
      <c r="APC55" s="10"/>
      <c r="APD55" s="10"/>
      <c r="APE55" s="10"/>
      <c r="APF55" s="10"/>
      <c r="APG55" s="10"/>
      <c r="APH55" s="10"/>
      <c r="API55" s="10"/>
      <c r="APJ55" s="10"/>
      <c r="APK55" s="10"/>
      <c r="APL55" s="10"/>
      <c r="APM55" s="10"/>
      <c r="APN55" s="10"/>
      <c r="APO55" s="10"/>
      <c r="APP55" s="10"/>
      <c r="APQ55" s="10"/>
      <c r="APR55" s="10"/>
      <c r="APS55" s="10"/>
      <c r="APT55" s="10"/>
      <c r="APU55" s="10"/>
      <c r="APV55" s="10"/>
      <c r="APW55" s="10"/>
      <c r="APX55" s="10"/>
      <c r="APY55" s="10"/>
      <c r="APZ55" s="10"/>
      <c r="AQA55" s="10"/>
      <c r="AQB55" s="10"/>
      <c r="AQC55" s="10"/>
      <c r="AQD55" s="10"/>
      <c r="AQE55" s="10"/>
      <c r="AQF55" s="10"/>
      <c r="AQG55" s="10"/>
      <c r="AQH55" s="10"/>
      <c r="AQI55" s="10"/>
      <c r="AQJ55" s="10"/>
      <c r="AQK55" s="10"/>
      <c r="AQL55" s="10"/>
      <c r="AQM55" s="10"/>
      <c r="AQN55" s="10"/>
      <c r="AQO55" s="10"/>
      <c r="AQP55" s="10"/>
      <c r="AQQ55" s="10"/>
      <c r="AQR55" s="10"/>
      <c r="AQS55" s="10"/>
      <c r="AQT55" s="10"/>
      <c r="AQU55" s="10"/>
      <c r="AQV55" s="10"/>
      <c r="AQW55" s="10"/>
      <c r="AQX55" s="10"/>
      <c r="AQY55" s="10"/>
      <c r="AQZ55" s="10"/>
      <c r="ARA55" s="10"/>
      <c r="ARB55" s="10"/>
      <c r="ARC55" s="10"/>
      <c r="ARD55" s="10"/>
      <c r="ARE55" s="10"/>
      <c r="ARF55" s="10"/>
      <c r="ARG55" s="10"/>
      <c r="ARH55" s="10"/>
      <c r="ARI55" s="10"/>
      <c r="ARJ55" s="10"/>
      <c r="ARK55" s="10"/>
      <c r="ARL55" s="10"/>
      <c r="ARM55" s="10"/>
      <c r="ARN55" s="10"/>
      <c r="ARO55" s="10"/>
      <c r="ARP55" s="10"/>
      <c r="ARQ55" s="10"/>
      <c r="ARR55" s="10"/>
      <c r="ARS55" s="10"/>
      <c r="ART55" s="10"/>
      <c r="ARU55" s="10"/>
      <c r="ARV55" s="10"/>
      <c r="ARW55" s="10"/>
      <c r="ARX55" s="10"/>
      <c r="ARY55" s="10"/>
      <c r="ARZ55" s="10"/>
      <c r="ASA55" s="10"/>
      <c r="ASB55" s="10"/>
      <c r="ASC55" s="10"/>
      <c r="ASD55" s="10"/>
      <c r="ASE55" s="10"/>
      <c r="ASF55" s="10"/>
      <c r="ASG55" s="10"/>
      <c r="ASH55" s="10"/>
      <c r="ASI55" s="10"/>
      <c r="ASJ55" s="10"/>
      <c r="ASK55" s="10"/>
      <c r="ASL55" s="10"/>
      <c r="ASM55" s="10"/>
      <c r="ASN55" s="10"/>
      <c r="ASO55" s="10"/>
      <c r="ASP55" s="10"/>
      <c r="ASQ55" s="10"/>
      <c r="ASR55" s="10"/>
      <c r="ASS55" s="10"/>
      <c r="AST55" s="10"/>
      <c r="ASU55" s="10"/>
      <c r="ASV55" s="10"/>
      <c r="ASW55" s="10"/>
      <c r="ASX55" s="10"/>
      <c r="ASY55" s="10"/>
      <c r="ASZ55" s="10"/>
      <c r="ATA55" s="10"/>
      <c r="ATB55" s="10"/>
      <c r="ATC55" s="10"/>
      <c r="ATD55" s="10"/>
      <c r="ATE55" s="10"/>
      <c r="ATF55" s="10"/>
      <c r="ATG55" s="10"/>
      <c r="ATH55" s="10"/>
      <c r="ATI55" s="10"/>
      <c r="ATJ55" s="10"/>
      <c r="ATK55" s="10"/>
      <c r="ATL55" s="10"/>
      <c r="ATM55" s="10"/>
      <c r="ATN55" s="10"/>
      <c r="ATO55" s="10"/>
      <c r="ATP55" s="10"/>
      <c r="ATQ55" s="10"/>
      <c r="ATR55" s="10"/>
      <c r="ATS55" s="10"/>
      <c r="ATT55" s="10"/>
      <c r="ATU55" s="10"/>
      <c r="ATV55" s="10"/>
      <c r="ATW55" s="10"/>
      <c r="ATX55" s="10"/>
      <c r="ATY55" s="10"/>
      <c r="ATZ55" s="10"/>
      <c r="AUA55" s="10"/>
      <c r="AUB55" s="10"/>
      <c r="AUC55" s="10"/>
      <c r="AUD55" s="10"/>
      <c r="AUE55" s="10"/>
      <c r="AUF55" s="10"/>
      <c r="AUG55" s="10"/>
      <c r="AUH55" s="10"/>
      <c r="AUI55" s="10"/>
      <c r="AUJ55" s="10"/>
      <c r="AUK55" s="10"/>
      <c r="AUL55" s="10"/>
      <c r="AUM55" s="10"/>
      <c r="AUN55" s="10"/>
      <c r="AUO55" s="10"/>
      <c r="AUP55" s="10"/>
      <c r="AUQ55" s="10"/>
      <c r="AUR55" s="10"/>
      <c r="AUS55" s="10"/>
      <c r="AUT55" s="10"/>
      <c r="AUU55" s="10"/>
      <c r="AUV55" s="10"/>
      <c r="AUW55" s="10"/>
      <c r="AUX55" s="10"/>
      <c r="AUY55" s="10"/>
      <c r="AUZ55" s="10"/>
      <c r="AVA55" s="10"/>
      <c r="AVB55" s="10"/>
      <c r="AVC55" s="10"/>
      <c r="AVD55" s="10"/>
      <c r="AVE55" s="10"/>
      <c r="AVF55" s="10"/>
      <c r="AVG55" s="10"/>
      <c r="AVH55" s="10"/>
      <c r="AVI55" s="10"/>
      <c r="AVJ55" s="10"/>
      <c r="AVK55" s="10"/>
      <c r="AVL55" s="10"/>
      <c r="AVM55" s="10"/>
      <c r="AVN55" s="10"/>
      <c r="AVO55" s="10"/>
      <c r="AVP55" s="10"/>
      <c r="AVQ55" s="10"/>
      <c r="AVR55" s="10"/>
      <c r="AVS55" s="10"/>
      <c r="AVT55" s="10"/>
      <c r="AVU55" s="10"/>
      <c r="AVV55" s="10"/>
      <c r="AVW55" s="10"/>
      <c r="AVX55" s="10"/>
      <c r="AVY55" s="10"/>
      <c r="AVZ55" s="10"/>
      <c r="AWA55" s="10"/>
      <c r="AWB55" s="10"/>
      <c r="AWC55" s="10"/>
      <c r="AWD55" s="10"/>
      <c r="AWE55" s="10"/>
      <c r="AWF55" s="10"/>
      <c r="AWG55" s="10"/>
      <c r="AWH55" s="10"/>
      <c r="AWI55" s="10"/>
      <c r="AWJ55" s="10"/>
      <c r="AWK55" s="10"/>
      <c r="AWL55" s="10"/>
      <c r="AWM55" s="10"/>
      <c r="AWN55" s="10"/>
      <c r="AWO55" s="10"/>
      <c r="AWP55" s="10"/>
      <c r="AWQ55" s="10"/>
      <c r="AWR55" s="10"/>
      <c r="AWS55" s="10"/>
      <c r="AWT55" s="10"/>
      <c r="AWU55" s="10"/>
      <c r="AWV55" s="10"/>
      <c r="AWW55" s="10"/>
      <c r="AWX55" s="10"/>
      <c r="AWY55" s="10"/>
      <c r="AWZ55" s="10"/>
      <c r="AXA55" s="10"/>
      <c r="AXB55" s="10"/>
      <c r="AXC55" s="10"/>
      <c r="AXD55" s="10"/>
      <c r="AXE55" s="10"/>
      <c r="AXF55" s="10"/>
      <c r="AXG55" s="10"/>
      <c r="AXH55" s="10"/>
      <c r="AXI55" s="10"/>
      <c r="AXJ55" s="10"/>
      <c r="AXK55" s="10"/>
      <c r="AXL55" s="10"/>
      <c r="AXM55" s="10"/>
      <c r="AXN55" s="10"/>
      <c r="AXO55" s="10"/>
      <c r="AXP55" s="10"/>
      <c r="AXQ55" s="10"/>
      <c r="AXR55" s="10"/>
      <c r="AXS55" s="10"/>
      <c r="AXT55" s="10"/>
      <c r="AXU55" s="10"/>
      <c r="AXV55" s="10"/>
      <c r="AXW55" s="10"/>
      <c r="AXX55" s="10"/>
      <c r="AXY55" s="10"/>
      <c r="AXZ55" s="10"/>
      <c r="AYA55" s="10"/>
      <c r="AYB55" s="10"/>
      <c r="AYC55" s="10"/>
      <c r="AYD55" s="10"/>
      <c r="AYE55" s="10"/>
      <c r="AYF55" s="10"/>
      <c r="AYG55" s="10"/>
      <c r="AYH55" s="10"/>
      <c r="AYI55" s="10"/>
      <c r="AYJ55" s="10"/>
      <c r="AYK55" s="10"/>
      <c r="AYL55" s="10"/>
      <c r="AYM55" s="10"/>
      <c r="AYN55" s="10"/>
      <c r="AYO55" s="10"/>
      <c r="AYP55" s="10"/>
      <c r="AYQ55" s="10"/>
      <c r="AYR55" s="10"/>
      <c r="AYS55" s="10"/>
      <c r="AYT55" s="10"/>
      <c r="AYU55" s="10"/>
      <c r="AYV55" s="10"/>
      <c r="AYW55" s="10"/>
      <c r="AYX55" s="10"/>
      <c r="AYY55" s="10"/>
      <c r="AYZ55" s="10"/>
      <c r="AZA55" s="10"/>
      <c r="AZB55" s="10"/>
      <c r="AZC55" s="10"/>
      <c r="AZD55" s="10"/>
      <c r="AZE55" s="10"/>
      <c r="AZF55" s="10"/>
      <c r="AZG55" s="10"/>
      <c r="AZH55" s="10"/>
      <c r="AZI55" s="10"/>
      <c r="AZJ55" s="10"/>
      <c r="AZK55" s="10"/>
      <c r="AZL55" s="10"/>
      <c r="AZM55" s="10"/>
      <c r="AZN55" s="10"/>
      <c r="AZO55" s="10"/>
      <c r="AZP55" s="10"/>
      <c r="AZQ55" s="10"/>
      <c r="AZR55" s="10"/>
      <c r="AZS55" s="10"/>
      <c r="AZT55" s="10"/>
      <c r="AZU55" s="10"/>
      <c r="AZV55" s="10"/>
      <c r="AZW55" s="10"/>
      <c r="AZX55" s="10"/>
      <c r="AZY55" s="10"/>
      <c r="AZZ55" s="10"/>
      <c r="BAA55" s="10"/>
      <c r="BAB55" s="10"/>
      <c r="BAC55" s="10"/>
      <c r="BAD55" s="10"/>
      <c r="BAE55" s="10"/>
      <c r="BAF55" s="10"/>
      <c r="BAG55" s="10"/>
      <c r="BAH55" s="10"/>
      <c r="BAI55" s="10"/>
      <c r="BAJ55" s="10"/>
      <c r="BAK55" s="10"/>
      <c r="BAL55" s="10"/>
      <c r="BAM55" s="10"/>
      <c r="BAN55" s="10"/>
      <c r="BAO55" s="10"/>
      <c r="BAP55" s="10"/>
      <c r="BAQ55" s="10"/>
      <c r="BAR55" s="10"/>
      <c r="BAS55" s="10"/>
      <c r="BAT55" s="10"/>
      <c r="BAU55" s="10"/>
      <c r="BAV55" s="10"/>
      <c r="BAW55" s="10"/>
      <c r="BAX55" s="10"/>
      <c r="BAY55" s="10"/>
      <c r="BAZ55" s="10"/>
      <c r="BBA55" s="10"/>
      <c r="BBB55" s="10"/>
      <c r="BBC55" s="10"/>
      <c r="BBD55" s="10"/>
      <c r="BBE55" s="10"/>
      <c r="BBF55" s="10"/>
      <c r="BBG55" s="10"/>
      <c r="BBH55" s="10"/>
      <c r="BBI55" s="10"/>
      <c r="BBJ55" s="10"/>
      <c r="BBK55" s="10"/>
      <c r="BBL55" s="10"/>
      <c r="BBM55" s="10"/>
      <c r="BBN55" s="10"/>
      <c r="BBO55" s="10"/>
      <c r="BBP55" s="10"/>
      <c r="BBQ55" s="10"/>
      <c r="BBR55" s="10"/>
      <c r="BBS55" s="10"/>
      <c r="BBT55" s="10"/>
      <c r="BBU55" s="10"/>
      <c r="BBV55" s="10"/>
      <c r="BBW55" s="10"/>
      <c r="BBX55" s="10"/>
      <c r="BBY55" s="10"/>
      <c r="BBZ55" s="10"/>
      <c r="BCA55" s="10"/>
      <c r="BCB55" s="10"/>
      <c r="BCC55" s="10"/>
      <c r="BCD55" s="10"/>
      <c r="BCE55" s="10"/>
      <c r="BCF55" s="10"/>
      <c r="BCG55" s="10"/>
      <c r="BCH55" s="10"/>
      <c r="BCI55" s="10"/>
      <c r="BCJ55" s="10"/>
      <c r="BCK55" s="10"/>
      <c r="BCL55" s="10"/>
      <c r="BCM55" s="10"/>
      <c r="BCN55" s="10"/>
      <c r="BCO55" s="10"/>
      <c r="BCP55" s="10"/>
      <c r="BCQ55" s="10"/>
      <c r="BCR55" s="10"/>
      <c r="BCS55" s="10"/>
      <c r="BCT55" s="10"/>
      <c r="BCU55" s="10"/>
      <c r="BCV55" s="10"/>
      <c r="BCW55" s="10"/>
      <c r="BCX55" s="10"/>
      <c r="BCY55" s="10"/>
      <c r="BCZ55" s="10"/>
      <c r="BDA55" s="10"/>
      <c r="BDB55" s="10"/>
      <c r="BDC55" s="10"/>
      <c r="BDD55" s="10"/>
      <c r="BDE55" s="10"/>
      <c r="BDF55" s="10"/>
      <c r="BDG55" s="10"/>
      <c r="BDH55" s="10"/>
      <c r="BDI55" s="10"/>
      <c r="BDJ55" s="10"/>
      <c r="BDK55" s="10"/>
      <c r="BDL55" s="10"/>
      <c r="BDM55" s="10"/>
      <c r="BDN55" s="10"/>
      <c r="BDO55" s="10"/>
      <c r="BDP55" s="10"/>
      <c r="BDQ55" s="10"/>
      <c r="BDR55" s="10"/>
      <c r="BDS55" s="10"/>
      <c r="BDT55" s="10"/>
      <c r="BDU55" s="10"/>
      <c r="BDV55" s="10"/>
      <c r="BDW55" s="10"/>
      <c r="BDX55" s="10"/>
      <c r="BDY55" s="10"/>
      <c r="BDZ55" s="10"/>
      <c r="BEA55" s="10"/>
      <c r="BEB55" s="10"/>
      <c r="BEC55" s="10"/>
      <c r="BED55" s="10"/>
      <c r="BEE55" s="10"/>
      <c r="BEF55" s="10"/>
      <c r="BEG55" s="10"/>
      <c r="BEH55" s="10"/>
      <c r="BEI55" s="10"/>
      <c r="BEJ55" s="10"/>
      <c r="BEK55" s="10"/>
      <c r="BEL55" s="10"/>
      <c r="BEM55" s="10"/>
      <c r="BEN55" s="10"/>
      <c r="BEO55" s="10"/>
      <c r="BEP55" s="10"/>
      <c r="BEQ55" s="10"/>
      <c r="BER55" s="10"/>
      <c r="BES55" s="10"/>
      <c r="BET55" s="10"/>
      <c r="BEU55" s="10"/>
      <c r="BEV55" s="10"/>
      <c r="BEW55" s="10"/>
      <c r="BEX55" s="10"/>
      <c r="BEY55" s="10"/>
      <c r="BEZ55" s="10"/>
      <c r="BFA55" s="10"/>
      <c r="BFB55" s="10"/>
      <c r="BFC55" s="10"/>
      <c r="BFD55" s="10"/>
      <c r="BFE55" s="10"/>
      <c r="BFF55" s="10"/>
      <c r="BFG55" s="10"/>
      <c r="BFH55" s="10"/>
      <c r="BFI55" s="10"/>
      <c r="BFJ55" s="10"/>
      <c r="BFK55" s="10"/>
      <c r="BFL55" s="10"/>
      <c r="BFM55" s="10"/>
      <c r="BFN55" s="10"/>
      <c r="BFO55" s="10"/>
      <c r="BFP55" s="10"/>
      <c r="BFQ55" s="10"/>
      <c r="BFR55" s="10"/>
      <c r="BFS55" s="10"/>
      <c r="BFT55" s="10"/>
      <c r="BFU55" s="10"/>
      <c r="BFV55" s="10"/>
      <c r="BFW55" s="10"/>
      <c r="BFX55" s="10"/>
      <c r="BFY55" s="10"/>
      <c r="BFZ55" s="10"/>
      <c r="BGA55" s="10"/>
      <c r="BGB55" s="10"/>
      <c r="BGC55" s="10"/>
      <c r="BGD55" s="10"/>
      <c r="BGE55" s="10"/>
      <c r="BGF55" s="10"/>
      <c r="BGG55" s="10"/>
      <c r="BGH55" s="10"/>
      <c r="BGI55" s="10"/>
      <c r="BGJ55" s="10"/>
      <c r="BGK55" s="10"/>
      <c r="BGL55" s="10"/>
      <c r="BGM55" s="10"/>
      <c r="BGN55" s="10"/>
      <c r="BGO55" s="10"/>
      <c r="BGP55" s="10"/>
      <c r="BGQ55" s="10"/>
      <c r="BGR55" s="10"/>
      <c r="BGS55" s="10"/>
      <c r="BGT55" s="10"/>
      <c r="BGU55" s="10"/>
      <c r="BGV55" s="10"/>
      <c r="BGW55" s="10"/>
      <c r="BGX55" s="10"/>
      <c r="BGY55" s="10"/>
      <c r="BGZ55" s="10"/>
      <c r="BHA55" s="10"/>
      <c r="BHB55" s="10"/>
      <c r="BHC55" s="10"/>
      <c r="BHD55" s="10"/>
      <c r="BHE55" s="10"/>
      <c r="BHF55" s="10"/>
      <c r="BHG55" s="10"/>
      <c r="BHH55" s="10"/>
      <c r="BHI55" s="10"/>
      <c r="BHJ55" s="10"/>
      <c r="BHK55" s="10"/>
      <c r="BHL55" s="10"/>
      <c r="BHM55" s="10"/>
      <c r="BHN55" s="10"/>
      <c r="BHO55" s="10"/>
      <c r="BHP55" s="10"/>
      <c r="BHQ55" s="10"/>
      <c r="BHR55" s="10"/>
      <c r="BHS55" s="10"/>
      <c r="BHT55" s="10"/>
      <c r="BHU55" s="10"/>
      <c r="BHV55" s="10"/>
      <c r="BHW55" s="10"/>
      <c r="BHX55" s="10"/>
      <c r="BHY55" s="10"/>
      <c r="BHZ55" s="10"/>
      <c r="BIA55" s="10"/>
      <c r="BIB55" s="10"/>
      <c r="BIC55" s="10"/>
      <c r="BID55" s="10"/>
      <c r="BIE55" s="10"/>
      <c r="BIF55" s="10"/>
      <c r="BIG55" s="10"/>
      <c r="BIH55" s="10"/>
      <c r="BII55" s="10"/>
      <c r="BIJ55" s="10"/>
      <c r="BIK55" s="10"/>
      <c r="BIL55" s="10"/>
      <c r="BIM55" s="10"/>
      <c r="BIN55" s="10"/>
      <c r="BIO55" s="10"/>
      <c r="BIP55" s="10"/>
      <c r="BIQ55" s="10"/>
      <c r="BIR55" s="10"/>
      <c r="BIS55" s="10"/>
      <c r="BIT55" s="10"/>
      <c r="BIU55" s="10"/>
      <c r="BIV55" s="10"/>
      <c r="BIW55" s="10"/>
      <c r="BIX55" s="10"/>
      <c r="BIY55" s="10"/>
      <c r="BIZ55" s="10"/>
      <c r="BJA55" s="10"/>
      <c r="BJB55" s="10"/>
      <c r="BJC55" s="10"/>
      <c r="BJD55" s="10"/>
      <c r="BJE55" s="10"/>
      <c r="BJF55" s="10"/>
      <c r="BJG55" s="10"/>
      <c r="BJH55" s="10"/>
      <c r="BJI55" s="10"/>
      <c r="BJJ55" s="10"/>
      <c r="BJK55" s="10"/>
      <c r="BJL55" s="10"/>
      <c r="BJM55" s="10"/>
      <c r="BJN55" s="10"/>
      <c r="BJO55" s="10"/>
      <c r="BJP55" s="10"/>
      <c r="BJQ55" s="10"/>
      <c r="BJR55" s="10"/>
      <c r="BJS55" s="10"/>
      <c r="BJT55" s="10"/>
      <c r="BJU55" s="10"/>
      <c r="BJV55" s="10"/>
      <c r="BJW55" s="10"/>
      <c r="BJX55" s="10"/>
      <c r="BJY55" s="10"/>
      <c r="BJZ55" s="10"/>
      <c r="BKA55" s="10"/>
      <c r="BKB55" s="10"/>
      <c r="BKC55" s="10"/>
      <c r="BKD55" s="10"/>
      <c r="BKE55" s="10"/>
      <c r="BKF55" s="10"/>
      <c r="BKG55" s="10"/>
      <c r="BKH55" s="10"/>
      <c r="BKI55" s="10"/>
      <c r="BKJ55" s="10"/>
      <c r="BKK55" s="10"/>
      <c r="BKL55" s="10"/>
      <c r="BKM55" s="10"/>
      <c r="BKN55" s="10"/>
      <c r="BKO55" s="10"/>
      <c r="BKP55" s="10"/>
      <c r="BKQ55" s="10"/>
      <c r="BKR55" s="10"/>
      <c r="BKS55" s="10"/>
      <c r="BKT55" s="10"/>
      <c r="BKU55" s="10"/>
      <c r="BKV55" s="10"/>
      <c r="BKW55" s="10"/>
      <c r="BKX55" s="10"/>
      <c r="BKY55" s="10"/>
      <c r="BKZ55" s="10"/>
      <c r="BLA55" s="10"/>
      <c r="BLB55" s="10"/>
      <c r="BLC55" s="10"/>
      <c r="BLD55" s="10"/>
      <c r="BLE55" s="10"/>
      <c r="BLF55" s="10"/>
      <c r="BLG55" s="10"/>
      <c r="BLH55" s="10"/>
      <c r="BLI55" s="10"/>
      <c r="BLJ55" s="10"/>
      <c r="BLK55" s="10"/>
      <c r="BLL55" s="10"/>
      <c r="BLM55" s="10"/>
      <c r="BLN55" s="10"/>
      <c r="BLO55" s="10"/>
      <c r="BLP55" s="10"/>
      <c r="BLQ55" s="10"/>
      <c r="BLR55" s="10"/>
      <c r="BLS55" s="10"/>
      <c r="BLT55" s="10"/>
      <c r="BLU55" s="10"/>
      <c r="BLV55" s="10"/>
      <c r="BLW55" s="10"/>
      <c r="BLX55" s="10"/>
      <c r="BLY55" s="10"/>
      <c r="BLZ55" s="10"/>
      <c r="BMA55" s="10"/>
      <c r="BMB55" s="10"/>
      <c r="BMC55" s="10"/>
      <c r="BMD55" s="10"/>
      <c r="BME55" s="10"/>
      <c r="BMF55" s="10"/>
      <c r="BMG55" s="10"/>
      <c r="BMH55" s="10"/>
      <c r="BMI55" s="10"/>
      <c r="BMJ55" s="10"/>
      <c r="BMK55" s="10"/>
      <c r="BML55" s="10"/>
      <c r="BMM55" s="10"/>
      <c r="BMN55" s="10"/>
      <c r="BMO55" s="10"/>
      <c r="BMP55" s="10"/>
      <c r="BMQ55" s="10"/>
      <c r="BMR55" s="10"/>
      <c r="BMS55" s="10"/>
      <c r="BMT55" s="10"/>
      <c r="BMU55" s="10"/>
      <c r="BMV55" s="10"/>
      <c r="BMW55" s="10"/>
      <c r="BMX55" s="10"/>
      <c r="BMY55" s="10"/>
      <c r="BMZ55" s="10"/>
      <c r="BNA55" s="10"/>
      <c r="BNB55" s="10"/>
      <c r="BNC55" s="10"/>
      <c r="BND55" s="10"/>
      <c r="BNE55" s="10"/>
      <c r="BNF55" s="10"/>
      <c r="BNG55" s="10"/>
      <c r="BNH55" s="10"/>
      <c r="BNI55" s="10"/>
      <c r="BNJ55" s="10"/>
      <c r="BNK55" s="10"/>
      <c r="BNL55" s="10"/>
      <c r="BNM55" s="10"/>
      <c r="BNN55" s="10"/>
      <c r="BNO55" s="10"/>
      <c r="BNP55" s="10"/>
      <c r="BNQ55" s="10"/>
      <c r="BNR55" s="10"/>
      <c r="BNS55" s="10"/>
      <c r="BNT55" s="10"/>
      <c r="BNU55" s="10"/>
      <c r="BNV55" s="10"/>
      <c r="BNW55" s="10"/>
      <c r="BNX55" s="10"/>
      <c r="BNY55" s="10"/>
      <c r="BNZ55" s="10"/>
      <c r="BOA55" s="10"/>
      <c r="BOB55" s="10"/>
      <c r="BOC55" s="10"/>
      <c r="BOD55" s="10"/>
      <c r="BOE55" s="10"/>
      <c r="BOF55" s="10"/>
      <c r="BOG55" s="10"/>
      <c r="BOH55" s="10"/>
      <c r="BOI55" s="10"/>
      <c r="BOJ55" s="10"/>
      <c r="BOK55" s="10"/>
      <c r="BOL55" s="10"/>
      <c r="BOM55" s="10"/>
      <c r="BON55" s="10"/>
      <c r="BOO55" s="10"/>
      <c r="BOP55" s="10"/>
      <c r="BOQ55" s="10"/>
      <c r="BOR55" s="10"/>
      <c r="BOS55" s="10"/>
      <c r="BOT55" s="10"/>
      <c r="BOU55" s="10"/>
      <c r="BOV55" s="10"/>
      <c r="BOW55" s="10"/>
      <c r="BOX55" s="10"/>
      <c r="BOY55" s="10"/>
      <c r="BOZ55" s="10"/>
      <c r="BPA55" s="10"/>
      <c r="BPB55" s="10"/>
      <c r="BPC55" s="10"/>
      <c r="BPD55" s="10"/>
      <c r="BPE55" s="10"/>
      <c r="BPF55" s="10"/>
      <c r="BPG55" s="10"/>
      <c r="BPH55" s="10"/>
      <c r="BPI55" s="10"/>
      <c r="BPJ55" s="10"/>
      <c r="BPK55" s="10"/>
      <c r="BPL55" s="10"/>
      <c r="BPM55" s="10"/>
      <c r="BPN55" s="10"/>
      <c r="BPO55" s="10"/>
      <c r="BPP55" s="10"/>
      <c r="BPQ55" s="10"/>
      <c r="BPR55" s="10"/>
      <c r="BPS55" s="10"/>
      <c r="BPT55" s="10"/>
      <c r="BPU55" s="10"/>
      <c r="BPV55" s="10"/>
      <c r="BPW55" s="10"/>
      <c r="BPX55" s="10"/>
      <c r="BPY55" s="10"/>
      <c r="BPZ55" s="10"/>
      <c r="BQA55" s="10"/>
      <c r="BQB55" s="10"/>
      <c r="BQC55" s="10"/>
      <c r="BQD55" s="10"/>
      <c r="BQE55" s="10"/>
      <c r="BQF55" s="10"/>
      <c r="BQG55" s="10"/>
      <c r="BQH55" s="10"/>
      <c r="BQI55" s="10"/>
      <c r="BQJ55" s="10"/>
      <c r="BQK55" s="10"/>
      <c r="BQL55" s="10"/>
      <c r="BQM55" s="10"/>
      <c r="BQN55" s="10"/>
      <c r="BQO55" s="10"/>
      <c r="BQP55" s="10"/>
      <c r="BQQ55" s="10"/>
      <c r="BQR55" s="10"/>
      <c r="BQS55" s="10"/>
      <c r="BQT55" s="10"/>
      <c r="BQU55" s="10"/>
      <c r="BQV55" s="10"/>
      <c r="BQW55" s="10"/>
      <c r="BQX55" s="10"/>
      <c r="BQY55" s="10"/>
      <c r="BQZ55" s="10"/>
      <c r="BRA55" s="10"/>
      <c r="BRB55" s="10"/>
      <c r="BRC55" s="10"/>
      <c r="BRD55" s="10"/>
      <c r="BRE55" s="10"/>
      <c r="BRF55" s="10"/>
      <c r="BRG55" s="10"/>
      <c r="BRH55" s="10"/>
      <c r="BRI55" s="10"/>
      <c r="BRJ55" s="10"/>
      <c r="BRK55" s="10"/>
      <c r="BRL55" s="10"/>
      <c r="BRM55" s="10"/>
      <c r="BRN55" s="10"/>
      <c r="BRO55" s="10"/>
      <c r="BRP55" s="10"/>
      <c r="BRQ55" s="10"/>
      <c r="BRR55" s="10"/>
      <c r="BRS55" s="10"/>
      <c r="BRT55" s="10"/>
      <c r="BRU55" s="10"/>
      <c r="BRV55" s="10"/>
      <c r="BRW55" s="10"/>
      <c r="BRX55" s="10"/>
      <c r="BRY55" s="10"/>
      <c r="BRZ55" s="10"/>
      <c r="BSA55" s="10"/>
      <c r="BSB55" s="10"/>
      <c r="BSC55" s="10"/>
      <c r="BSD55" s="10"/>
      <c r="BSE55" s="10"/>
      <c r="BSF55" s="10"/>
      <c r="BSG55" s="10"/>
      <c r="BSH55" s="10"/>
      <c r="BSI55" s="10"/>
      <c r="BSJ55" s="10"/>
      <c r="BSK55" s="10"/>
      <c r="BSL55" s="10"/>
      <c r="BSM55" s="10"/>
      <c r="BSN55" s="10"/>
      <c r="BSO55" s="10"/>
      <c r="BSP55" s="10"/>
      <c r="BSQ55" s="10"/>
      <c r="BSR55" s="10"/>
      <c r="BSS55" s="10"/>
      <c r="BST55" s="10"/>
      <c r="BSU55" s="10"/>
      <c r="BSV55" s="10"/>
      <c r="BSW55" s="10"/>
      <c r="BSX55" s="10"/>
      <c r="BSY55" s="10"/>
      <c r="BSZ55" s="10"/>
      <c r="BTA55" s="10"/>
      <c r="BTB55" s="10"/>
      <c r="BTC55" s="10"/>
      <c r="BTD55" s="10"/>
      <c r="BTE55" s="10"/>
      <c r="BTF55" s="10"/>
      <c r="BTG55" s="10"/>
      <c r="BTH55" s="10"/>
      <c r="BTI55" s="10"/>
      <c r="BTJ55" s="10"/>
      <c r="BTK55" s="10"/>
      <c r="BTL55" s="10"/>
      <c r="BTM55" s="10"/>
      <c r="BTN55" s="10"/>
      <c r="BTO55" s="10"/>
      <c r="BTP55" s="10"/>
      <c r="BTQ55" s="10"/>
      <c r="BTR55" s="10"/>
      <c r="BTS55" s="10"/>
      <c r="BTT55" s="10"/>
      <c r="BTU55" s="10"/>
      <c r="BTV55" s="10"/>
      <c r="BTW55" s="10"/>
      <c r="BTX55" s="10"/>
      <c r="BTY55" s="10"/>
      <c r="BTZ55" s="10"/>
      <c r="BUA55" s="10"/>
      <c r="BUB55" s="10"/>
      <c r="BUC55" s="10"/>
      <c r="BUD55" s="10"/>
      <c r="BUE55" s="10"/>
      <c r="BUF55" s="10"/>
      <c r="BUG55" s="10"/>
      <c r="BUH55" s="10"/>
      <c r="BUI55" s="10"/>
      <c r="BUJ55" s="10"/>
      <c r="BUK55" s="10"/>
      <c r="BUL55" s="10"/>
      <c r="BUM55" s="10"/>
      <c r="BUN55" s="10"/>
      <c r="BUO55" s="10"/>
      <c r="BUP55" s="10"/>
      <c r="BUQ55" s="10"/>
      <c r="BUR55" s="10"/>
      <c r="BUS55" s="10"/>
      <c r="BUT55" s="10"/>
      <c r="BUU55" s="10"/>
      <c r="BUV55" s="10"/>
      <c r="BUW55" s="10"/>
      <c r="BUX55" s="10"/>
      <c r="BUY55" s="10"/>
      <c r="BUZ55" s="10"/>
      <c r="BVA55" s="10"/>
      <c r="BVB55" s="10"/>
      <c r="BVC55" s="10"/>
      <c r="BVD55" s="10"/>
      <c r="BVE55" s="10"/>
      <c r="BVF55" s="10"/>
      <c r="BVG55" s="10"/>
      <c r="BVH55" s="10"/>
      <c r="BVI55" s="10"/>
      <c r="BVJ55" s="10"/>
      <c r="BVK55" s="10"/>
      <c r="BVL55" s="10"/>
      <c r="BVM55" s="10"/>
      <c r="BVN55" s="10"/>
      <c r="BVO55" s="10"/>
      <c r="BVP55" s="10"/>
      <c r="BVQ55" s="10"/>
      <c r="BVR55" s="10"/>
      <c r="BVS55" s="10"/>
      <c r="BVT55" s="10"/>
      <c r="BVU55" s="10"/>
      <c r="BVV55" s="10"/>
      <c r="BVW55" s="10"/>
      <c r="BVX55" s="10"/>
      <c r="BVY55" s="10"/>
      <c r="BVZ55" s="10"/>
      <c r="BWA55" s="10"/>
      <c r="BWB55" s="10"/>
      <c r="BWC55" s="10"/>
      <c r="BWD55" s="10"/>
      <c r="BWE55" s="10"/>
      <c r="BWF55" s="10"/>
      <c r="BWG55" s="10"/>
      <c r="BWH55" s="10"/>
      <c r="BWI55" s="10"/>
      <c r="BWJ55" s="10"/>
      <c r="BWK55" s="10"/>
      <c r="BWL55" s="10"/>
      <c r="BWM55" s="10"/>
      <c r="BWN55" s="10"/>
      <c r="BWO55" s="10"/>
      <c r="BWP55" s="10"/>
      <c r="BWQ55" s="10"/>
      <c r="BWR55" s="10"/>
      <c r="BWS55" s="10"/>
      <c r="BWT55" s="10"/>
      <c r="BWU55" s="10"/>
      <c r="BWV55" s="10"/>
      <c r="BWW55" s="10"/>
      <c r="BWX55" s="10"/>
      <c r="BWY55" s="10"/>
      <c r="BWZ55" s="10"/>
      <c r="BXA55" s="10"/>
      <c r="BXB55" s="10"/>
      <c r="BXC55" s="10"/>
      <c r="BXD55" s="10"/>
      <c r="BXE55" s="10"/>
      <c r="BXF55" s="10"/>
      <c r="BXG55" s="10"/>
      <c r="BXH55" s="10"/>
      <c r="BXI55" s="10"/>
      <c r="BXJ55" s="10"/>
      <c r="BXK55" s="10"/>
      <c r="BXL55" s="10"/>
      <c r="BXM55" s="10"/>
      <c r="BXN55" s="10"/>
      <c r="BXO55" s="10"/>
      <c r="BXP55" s="10"/>
      <c r="BXQ55" s="10"/>
      <c r="BXR55" s="10"/>
      <c r="BXS55" s="10"/>
      <c r="BXT55" s="10"/>
      <c r="BXU55" s="10"/>
      <c r="BXV55" s="10"/>
      <c r="BXW55" s="10"/>
      <c r="BXX55" s="10"/>
      <c r="BXY55" s="10"/>
      <c r="BXZ55" s="10"/>
      <c r="BYA55" s="10"/>
      <c r="BYB55" s="10"/>
      <c r="BYC55" s="10"/>
      <c r="BYD55" s="10"/>
      <c r="BYE55" s="10"/>
      <c r="BYF55" s="10"/>
      <c r="BYG55" s="10"/>
      <c r="BYH55" s="10"/>
      <c r="BYI55" s="10"/>
      <c r="BYJ55" s="10"/>
      <c r="BYK55" s="10"/>
      <c r="BYL55" s="10"/>
      <c r="BYM55" s="10"/>
      <c r="BYN55" s="10"/>
      <c r="BYO55" s="10"/>
      <c r="BYP55" s="10"/>
      <c r="BYQ55" s="10"/>
      <c r="BYR55" s="10"/>
      <c r="BYS55" s="10"/>
      <c r="BYT55" s="10"/>
      <c r="BYU55" s="10"/>
      <c r="BYV55" s="10"/>
      <c r="BYW55" s="10"/>
      <c r="BYX55" s="10"/>
      <c r="BYY55" s="10"/>
      <c r="BYZ55" s="10"/>
      <c r="BZA55" s="10"/>
      <c r="BZB55" s="10"/>
      <c r="BZC55" s="10"/>
      <c r="BZD55" s="10"/>
      <c r="BZE55" s="10"/>
      <c r="BZF55" s="10"/>
      <c r="BZG55" s="10"/>
      <c r="BZH55" s="10"/>
      <c r="BZI55" s="10"/>
      <c r="BZJ55" s="10"/>
      <c r="BZK55" s="10"/>
      <c r="BZL55" s="10"/>
      <c r="BZM55" s="10"/>
      <c r="BZN55" s="10"/>
      <c r="BZO55" s="10"/>
      <c r="BZP55" s="10"/>
      <c r="BZQ55" s="10"/>
      <c r="BZR55" s="10"/>
      <c r="BZS55" s="10"/>
      <c r="BZT55" s="10"/>
      <c r="BZU55" s="10"/>
      <c r="BZV55" s="10"/>
      <c r="BZW55" s="10"/>
      <c r="BZX55" s="10"/>
      <c r="BZY55" s="10"/>
      <c r="BZZ55" s="10"/>
      <c r="CAA55" s="10"/>
      <c r="CAB55" s="10"/>
      <c r="CAC55" s="10"/>
      <c r="CAD55" s="10"/>
      <c r="CAE55" s="10"/>
      <c r="CAF55" s="10"/>
      <c r="CAG55" s="10"/>
      <c r="CAH55" s="10"/>
      <c r="CAI55" s="10"/>
      <c r="CAJ55" s="10"/>
      <c r="CAK55" s="10"/>
      <c r="CAL55" s="10"/>
      <c r="CAM55" s="10"/>
      <c r="CAN55" s="10"/>
      <c r="CAO55" s="10"/>
      <c r="CAP55" s="10"/>
      <c r="CAQ55" s="10"/>
      <c r="CAR55" s="10"/>
      <c r="CAS55" s="10"/>
      <c r="CAT55" s="10"/>
      <c r="CAU55" s="10"/>
      <c r="CAV55" s="10"/>
      <c r="CAW55" s="10"/>
      <c r="CAX55" s="10"/>
      <c r="CAY55" s="10"/>
      <c r="CAZ55" s="10"/>
      <c r="CBA55" s="10"/>
      <c r="CBB55" s="10"/>
      <c r="CBC55" s="10"/>
      <c r="CBD55" s="10"/>
      <c r="CBE55" s="10"/>
      <c r="CBF55" s="10"/>
      <c r="CBG55" s="10"/>
      <c r="CBH55" s="10"/>
      <c r="CBI55" s="10"/>
      <c r="CBJ55" s="10"/>
      <c r="CBK55" s="10"/>
      <c r="CBL55" s="10"/>
      <c r="CBM55" s="10"/>
      <c r="CBN55" s="10"/>
      <c r="CBO55" s="10"/>
      <c r="CBP55" s="10"/>
      <c r="CBQ55" s="10"/>
      <c r="CBR55" s="10"/>
      <c r="CBS55" s="10"/>
      <c r="CBT55" s="10"/>
      <c r="CBU55" s="10"/>
      <c r="CBV55" s="10"/>
      <c r="CBW55" s="10"/>
      <c r="CBX55" s="10"/>
      <c r="CBY55" s="10"/>
      <c r="CBZ55" s="10"/>
      <c r="CCA55" s="10"/>
      <c r="CCB55" s="10"/>
      <c r="CCC55" s="10"/>
      <c r="CCD55" s="10"/>
      <c r="CCE55" s="10"/>
      <c r="CCF55" s="10"/>
      <c r="CCG55" s="10"/>
      <c r="CCH55" s="10"/>
      <c r="CCI55" s="10"/>
      <c r="CCJ55" s="10"/>
      <c r="CCK55" s="10"/>
      <c r="CCL55" s="10"/>
      <c r="CCM55" s="10"/>
      <c r="CCN55" s="10"/>
      <c r="CCO55" s="10"/>
      <c r="CCP55" s="10"/>
      <c r="CCQ55" s="10"/>
      <c r="CCR55" s="10"/>
      <c r="CCS55" s="10"/>
      <c r="CCT55" s="10"/>
      <c r="CCU55" s="10"/>
      <c r="CCV55" s="10"/>
      <c r="CCW55" s="10"/>
      <c r="CCX55" s="10"/>
      <c r="CCY55" s="10"/>
      <c r="CCZ55" s="10"/>
      <c r="CDA55" s="10"/>
      <c r="CDB55" s="10"/>
      <c r="CDC55" s="10"/>
      <c r="CDD55" s="10"/>
      <c r="CDE55" s="10"/>
      <c r="CDF55" s="10"/>
      <c r="CDG55" s="10"/>
      <c r="CDH55" s="10"/>
      <c r="CDI55" s="10"/>
      <c r="CDJ55" s="10"/>
      <c r="CDK55" s="10"/>
      <c r="CDL55" s="10"/>
      <c r="CDM55" s="10"/>
      <c r="CDN55" s="10"/>
      <c r="CDO55" s="10"/>
      <c r="CDP55" s="10"/>
      <c r="CDQ55" s="10"/>
      <c r="CDR55" s="10"/>
      <c r="CDS55" s="10"/>
      <c r="CDT55" s="10"/>
      <c r="CDU55" s="10"/>
      <c r="CDV55" s="10"/>
      <c r="CDW55" s="10"/>
      <c r="CDX55" s="10"/>
      <c r="CDY55" s="10"/>
      <c r="CDZ55" s="10"/>
      <c r="CEA55" s="10"/>
      <c r="CEB55" s="10"/>
      <c r="CEC55" s="10"/>
      <c r="CED55" s="10"/>
      <c r="CEE55" s="10"/>
      <c r="CEF55" s="10"/>
      <c r="CEG55" s="10"/>
      <c r="CEH55" s="10"/>
      <c r="CEI55" s="10"/>
      <c r="CEJ55" s="10"/>
      <c r="CEK55" s="10"/>
      <c r="CEL55" s="10"/>
      <c r="CEM55" s="10"/>
      <c r="CEN55" s="10"/>
      <c r="CEO55" s="10"/>
      <c r="CEP55" s="10"/>
      <c r="CEQ55" s="10"/>
      <c r="CER55" s="10"/>
      <c r="CES55" s="10"/>
      <c r="CET55" s="10"/>
      <c r="CEU55" s="10"/>
      <c r="CEV55" s="10"/>
      <c r="CEW55" s="10"/>
      <c r="CEX55" s="10"/>
      <c r="CEY55" s="10"/>
      <c r="CEZ55" s="10"/>
      <c r="CFA55" s="10"/>
      <c r="CFB55" s="10"/>
      <c r="CFC55" s="10"/>
      <c r="CFD55" s="10"/>
      <c r="CFE55" s="10"/>
      <c r="CFF55" s="10"/>
      <c r="CFG55" s="10"/>
      <c r="CFH55" s="10"/>
      <c r="CFI55" s="10"/>
      <c r="CFJ55" s="10"/>
      <c r="CFK55" s="10"/>
      <c r="CFL55" s="10"/>
      <c r="CFM55" s="10"/>
      <c r="CFN55" s="10"/>
      <c r="CFO55" s="10"/>
      <c r="CFP55" s="10"/>
      <c r="CFQ55" s="10"/>
      <c r="CFR55" s="10"/>
      <c r="CFS55" s="10"/>
      <c r="CFT55" s="10"/>
      <c r="CFU55" s="10"/>
      <c r="CFV55" s="10"/>
      <c r="CFW55" s="10"/>
      <c r="CFX55" s="10"/>
      <c r="CFY55" s="10"/>
      <c r="CFZ55" s="10"/>
      <c r="CGA55" s="10"/>
      <c r="CGB55" s="10"/>
      <c r="CGC55" s="10"/>
      <c r="CGD55" s="10"/>
      <c r="CGE55" s="10"/>
      <c r="CGF55" s="10"/>
      <c r="CGG55" s="10"/>
      <c r="CGH55" s="10"/>
      <c r="CGI55" s="10"/>
      <c r="CGJ55" s="10"/>
      <c r="CGK55" s="10"/>
      <c r="CGL55" s="10"/>
      <c r="CGM55" s="10"/>
      <c r="CGN55" s="10"/>
      <c r="CGO55" s="10"/>
      <c r="CGP55" s="10"/>
      <c r="CGQ55" s="10"/>
      <c r="CGR55" s="10"/>
      <c r="CGS55" s="10"/>
      <c r="CGT55" s="10"/>
      <c r="CGU55" s="10"/>
      <c r="CGV55" s="10"/>
      <c r="CGW55" s="10"/>
      <c r="CGX55" s="10"/>
      <c r="CGY55" s="10"/>
      <c r="CGZ55" s="10"/>
      <c r="CHA55" s="10"/>
      <c r="CHB55" s="10"/>
      <c r="CHC55" s="10"/>
      <c r="CHD55" s="10"/>
      <c r="CHE55" s="10"/>
      <c r="CHF55" s="10"/>
      <c r="CHG55" s="10"/>
      <c r="CHH55" s="10"/>
      <c r="CHI55" s="10"/>
      <c r="CHJ55" s="10"/>
      <c r="CHK55" s="10"/>
      <c r="CHL55" s="10"/>
      <c r="CHM55" s="10"/>
      <c r="CHN55" s="10"/>
      <c r="CHO55" s="10"/>
      <c r="CHP55" s="10"/>
      <c r="CHQ55" s="10"/>
      <c r="CHR55" s="10"/>
      <c r="CHS55" s="10"/>
      <c r="CHT55" s="10"/>
      <c r="CHU55" s="10"/>
      <c r="CHV55" s="10"/>
      <c r="CHW55" s="10"/>
      <c r="CHX55" s="10"/>
      <c r="CHY55" s="10"/>
      <c r="CHZ55" s="10"/>
      <c r="CIA55" s="10"/>
      <c r="CIB55" s="10"/>
      <c r="CIC55" s="10"/>
      <c r="CID55" s="10"/>
      <c r="CIE55" s="10"/>
      <c r="CIF55" s="10"/>
      <c r="CIG55" s="10"/>
      <c r="CIH55" s="10"/>
      <c r="CII55" s="10"/>
      <c r="CIJ55" s="10"/>
      <c r="CIK55" s="10"/>
      <c r="CIL55" s="10"/>
      <c r="CIM55" s="10"/>
      <c r="CIN55" s="10"/>
      <c r="CIO55" s="10"/>
      <c r="CIP55" s="10"/>
      <c r="CIQ55" s="10"/>
      <c r="CIR55" s="10"/>
      <c r="CIS55" s="10"/>
      <c r="CIT55" s="10"/>
      <c r="CIU55" s="10"/>
      <c r="CIV55" s="10"/>
      <c r="CIW55" s="10"/>
      <c r="CIX55" s="10"/>
      <c r="CIY55" s="10"/>
      <c r="CIZ55" s="10"/>
      <c r="CJA55" s="10"/>
      <c r="CJB55" s="10"/>
      <c r="CJC55" s="10"/>
      <c r="CJD55" s="10"/>
      <c r="CJE55" s="10"/>
      <c r="CJF55" s="10"/>
      <c r="CJG55" s="10"/>
      <c r="CJH55" s="10"/>
      <c r="CJI55" s="10"/>
      <c r="CJJ55" s="10"/>
      <c r="CJK55" s="10"/>
      <c r="CJL55" s="10"/>
      <c r="CJM55" s="10"/>
      <c r="CJN55" s="10"/>
      <c r="CJO55" s="10"/>
      <c r="CJP55" s="10"/>
      <c r="CJQ55" s="10"/>
      <c r="CJR55" s="10"/>
      <c r="CJS55" s="10"/>
      <c r="CJT55" s="10"/>
      <c r="CJU55" s="10"/>
      <c r="CJV55" s="10"/>
      <c r="CJW55" s="10"/>
      <c r="CJX55" s="10"/>
      <c r="CJY55" s="10"/>
      <c r="CJZ55" s="10"/>
      <c r="CKA55" s="10"/>
      <c r="CKB55" s="10"/>
      <c r="CKC55" s="10"/>
      <c r="CKD55" s="10"/>
      <c r="CKE55" s="10"/>
      <c r="CKF55" s="10"/>
      <c r="CKG55" s="10"/>
      <c r="CKH55" s="10"/>
      <c r="CKI55" s="10"/>
      <c r="CKJ55" s="10"/>
      <c r="CKK55" s="10"/>
      <c r="CKL55" s="10"/>
      <c r="CKM55" s="10"/>
      <c r="CKN55" s="10"/>
      <c r="CKO55" s="10"/>
      <c r="CKP55" s="10"/>
      <c r="CKQ55" s="10"/>
      <c r="CKR55" s="10"/>
      <c r="CKS55" s="10"/>
      <c r="CKT55" s="10"/>
      <c r="CKU55" s="10"/>
      <c r="CKV55" s="10"/>
      <c r="CKW55" s="10"/>
      <c r="CKX55" s="10"/>
      <c r="CKY55" s="10"/>
      <c r="CKZ55" s="10"/>
      <c r="CLA55" s="10"/>
      <c r="CLB55" s="10"/>
      <c r="CLC55" s="10"/>
      <c r="CLD55" s="10"/>
      <c r="CLE55" s="10"/>
      <c r="CLF55" s="10"/>
      <c r="CLG55" s="10"/>
      <c r="CLH55" s="10"/>
      <c r="CLI55" s="10"/>
      <c r="CLJ55" s="10"/>
      <c r="CLK55" s="10"/>
      <c r="CLL55" s="10"/>
      <c r="CLM55" s="10"/>
      <c r="CLN55" s="10"/>
      <c r="CLO55" s="10"/>
      <c r="CLP55" s="10"/>
      <c r="CLQ55" s="10"/>
      <c r="CLR55" s="10"/>
      <c r="CLS55" s="10"/>
      <c r="CLT55" s="10"/>
      <c r="CLU55" s="10"/>
      <c r="CLV55" s="10"/>
      <c r="CLW55" s="10"/>
      <c r="CLX55" s="10"/>
      <c r="CLY55" s="10"/>
      <c r="CLZ55" s="10"/>
      <c r="CMA55" s="10"/>
      <c r="CMB55" s="10"/>
      <c r="CMC55" s="10"/>
      <c r="CMD55" s="10"/>
      <c r="CME55" s="10"/>
      <c r="CMF55" s="10"/>
      <c r="CMG55" s="10"/>
      <c r="CMH55" s="10"/>
      <c r="CMI55" s="10"/>
      <c r="CMJ55" s="10"/>
      <c r="CMK55" s="10"/>
      <c r="CML55" s="10"/>
      <c r="CMM55" s="10"/>
      <c r="CMN55" s="10"/>
      <c r="CMO55" s="10"/>
      <c r="CMP55" s="10"/>
      <c r="CMQ55" s="10"/>
      <c r="CMR55" s="10"/>
      <c r="CMS55" s="10"/>
      <c r="CMT55" s="10"/>
      <c r="CMU55" s="10"/>
      <c r="CMV55" s="10"/>
      <c r="CMW55" s="10"/>
      <c r="CMX55" s="10"/>
      <c r="CMY55" s="10"/>
      <c r="CMZ55" s="10"/>
      <c r="CNA55" s="10"/>
      <c r="CNB55" s="10"/>
      <c r="CNC55" s="10"/>
      <c r="CND55" s="10"/>
      <c r="CNE55" s="10"/>
      <c r="CNF55" s="10"/>
      <c r="CNG55" s="10"/>
      <c r="CNH55" s="10"/>
      <c r="CNI55" s="10"/>
      <c r="CNJ55" s="10"/>
      <c r="CNK55" s="10"/>
      <c r="CNL55" s="10"/>
      <c r="CNM55" s="10"/>
      <c r="CNN55" s="10"/>
      <c r="CNO55" s="10"/>
      <c r="CNP55" s="10"/>
      <c r="CNQ55" s="10"/>
      <c r="CNR55" s="10"/>
      <c r="CNS55" s="10"/>
      <c r="CNT55" s="10"/>
      <c r="CNU55" s="10"/>
      <c r="CNV55" s="10"/>
      <c r="CNW55" s="10"/>
      <c r="CNX55" s="10"/>
      <c r="CNY55" s="10"/>
      <c r="CNZ55" s="10"/>
      <c r="COA55" s="10"/>
      <c r="COB55" s="10"/>
      <c r="COC55" s="10"/>
      <c r="COD55" s="10"/>
      <c r="COE55" s="10"/>
      <c r="COF55" s="10"/>
      <c r="COG55" s="10"/>
      <c r="COH55" s="10"/>
      <c r="COI55" s="10"/>
      <c r="COJ55" s="10"/>
      <c r="COK55" s="10"/>
      <c r="COL55" s="10"/>
      <c r="COM55" s="10"/>
      <c r="CON55" s="10"/>
      <c r="COO55" s="10"/>
      <c r="COP55" s="10"/>
      <c r="COQ55" s="10"/>
      <c r="COR55" s="10"/>
      <c r="COS55" s="10"/>
      <c r="COT55" s="10"/>
      <c r="COU55" s="10"/>
      <c r="COV55" s="10"/>
      <c r="COW55" s="10"/>
      <c r="COX55" s="10"/>
      <c r="COY55" s="10"/>
      <c r="COZ55" s="10"/>
      <c r="CPA55" s="10"/>
      <c r="CPB55" s="10"/>
      <c r="CPC55" s="10"/>
      <c r="CPD55" s="10"/>
      <c r="CPE55" s="10"/>
      <c r="CPF55" s="10"/>
      <c r="CPG55" s="10"/>
      <c r="CPH55" s="10"/>
      <c r="CPI55" s="10"/>
      <c r="CPJ55" s="10"/>
      <c r="CPK55" s="10"/>
      <c r="CPL55" s="10"/>
      <c r="CPM55" s="10"/>
      <c r="CPN55" s="10"/>
      <c r="CPO55" s="10"/>
      <c r="CPP55" s="10"/>
      <c r="CPQ55" s="10"/>
      <c r="CPR55" s="10"/>
      <c r="CPS55" s="10"/>
      <c r="CPT55" s="10"/>
      <c r="CPU55" s="10"/>
      <c r="CPV55" s="10"/>
      <c r="CPW55" s="10"/>
      <c r="CPX55" s="10"/>
      <c r="CPY55" s="10"/>
      <c r="CPZ55" s="10"/>
      <c r="CQA55" s="10"/>
      <c r="CQB55" s="10"/>
      <c r="CQC55" s="10"/>
      <c r="CQD55" s="10"/>
      <c r="CQE55" s="10"/>
      <c r="CQF55" s="10"/>
      <c r="CQG55" s="10"/>
      <c r="CQH55" s="10"/>
      <c r="CQI55" s="10"/>
      <c r="CQJ55" s="10"/>
      <c r="CQK55" s="10"/>
      <c r="CQL55" s="10"/>
      <c r="CQM55" s="10"/>
      <c r="CQN55" s="10"/>
      <c r="CQO55" s="10"/>
      <c r="CQP55" s="10"/>
      <c r="CQQ55" s="10"/>
      <c r="CQR55" s="10"/>
      <c r="CQS55" s="10"/>
      <c r="CQT55" s="10"/>
      <c r="CQU55" s="10"/>
      <c r="CQV55" s="10"/>
      <c r="CQW55" s="10"/>
      <c r="CQX55" s="10"/>
      <c r="CQY55" s="10"/>
      <c r="CQZ55" s="10"/>
      <c r="CRA55" s="10"/>
      <c r="CRB55" s="10"/>
      <c r="CRC55" s="10"/>
      <c r="CRD55" s="10"/>
      <c r="CRE55" s="10"/>
      <c r="CRF55" s="10"/>
      <c r="CRG55" s="10"/>
      <c r="CRH55" s="10"/>
      <c r="CRI55" s="10"/>
      <c r="CRJ55" s="10"/>
      <c r="CRK55" s="10"/>
      <c r="CRL55" s="10"/>
      <c r="CRM55" s="10"/>
      <c r="CRN55" s="10"/>
      <c r="CRO55" s="10"/>
      <c r="CRP55" s="10"/>
      <c r="CRQ55" s="10"/>
      <c r="CRR55" s="10"/>
      <c r="CRS55" s="10"/>
      <c r="CRT55" s="10"/>
      <c r="CRU55" s="10"/>
      <c r="CRV55" s="10"/>
      <c r="CRW55" s="10"/>
      <c r="CRX55" s="10"/>
      <c r="CRY55" s="10"/>
      <c r="CRZ55" s="10"/>
      <c r="CSA55" s="10"/>
      <c r="CSB55" s="10"/>
      <c r="CSC55" s="10"/>
      <c r="CSD55" s="10"/>
      <c r="CSE55" s="10"/>
      <c r="CSF55" s="10"/>
      <c r="CSG55" s="10"/>
      <c r="CSH55" s="10"/>
      <c r="CSI55" s="10"/>
      <c r="CSJ55" s="10"/>
      <c r="CSK55" s="10"/>
      <c r="CSL55" s="10"/>
      <c r="CSM55" s="10"/>
      <c r="CSN55" s="10"/>
      <c r="CSO55" s="10"/>
      <c r="CSP55" s="10"/>
      <c r="CSQ55" s="10"/>
      <c r="CSR55" s="10"/>
      <c r="CSS55" s="10"/>
      <c r="CST55" s="10"/>
      <c r="CSU55" s="10"/>
      <c r="CSV55" s="10"/>
      <c r="CSW55" s="10"/>
      <c r="CSX55" s="10"/>
      <c r="CSY55" s="10"/>
      <c r="CSZ55" s="10"/>
      <c r="CTA55" s="10"/>
      <c r="CTB55" s="10"/>
      <c r="CTC55" s="10"/>
      <c r="CTD55" s="10"/>
      <c r="CTE55" s="10"/>
      <c r="CTF55" s="10"/>
      <c r="CTG55" s="10"/>
      <c r="CTH55" s="10"/>
      <c r="CTI55" s="10"/>
      <c r="CTJ55" s="10"/>
      <c r="CTK55" s="10"/>
      <c r="CTL55" s="10"/>
      <c r="CTM55" s="10"/>
      <c r="CTN55" s="10"/>
      <c r="CTO55" s="10"/>
      <c r="CTP55" s="10"/>
      <c r="CTQ55" s="10"/>
      <c r="CTR55" s="10"/>
      <c r="CTS55" s="10"/>
      <c r="CTT55" s="10"/>
      <c r="CTU55" s="10"/>
      <c r="CTV55" s="10"/>
      <c r="CTW55" s="10"/>
      <c r="CTX55" s="10"/>
      <c r="CTY55" s="10"/>
      <c r="CTZ55" s="10"/>
      <c r="CUA55" s="10"/>
      <c r="CUB55" s="10"/>
      <c r="CUC55" s="10"/>
      <c r="CUD55" s="10"/>
      <c r="CUE55" s="10"/>
      <c r="CUF55" s="10"/>
      <c r="CUG55" s="10"/>
      <c r="CUH55" s="10"/>
      <c r="CUI55" s="10"/>
      <c r="CUJ55" s="10"/>
      <c r="CUK55" s="10"/>
      <c r="CUL55" s="10"/>
      <c r="CUM55" s="10"/>
      <c r="CUN55" s="10"/>
      <c r="CUO55" s="10"/>
      <c r="CUP55" s="10"/>
      <c r="CUQ55" s="10"/>
      <c r="CUR55" s="10"/>
      <c r="CUS55" s="10"/>
      <c r="CUT55" s="10"/>
      <c r="CUU55" s="10"/>
      <c r="CUV55" s="10"/>
      <c r="CUW55" s="10"/>
      <c r="CUX55" s="10"/>
      <c r="CUY55" s="10"/>
      <c r="CUZ55" s="10"/>
      <c r="CVA55" s="10"/>
      <c r="CVB55" s="10"/>
      <c r="CVC55" s="10"/>
      <c r="CVD55" s="10"/>
      <c r="CVE55" s="10"/>
      <c r="CVF55" s="10"/>
      <c r="CVG55" s="10"/>
      <c r="CVH55" s="10"/>
      <c r="CVI55" s="10"/>
      <c r="CVJ55" s="10"/>
      <c r="CVK55" s="10"/>
      <c r="CVL55" s="10"/>
      <c r="CVM55" s="10"/>
      <c r="CVN55" s="10"/>
      <c r="CVO55" s="10"/>
      <c r="CVP55" s="10"/>
      <c r="CVQ55" s="10"/>
      <c r="CVR55" s="10"/>
      <c r="CVS55" s="10"/>
      <c r="CVT55" s="10"/>
      <c r="CVU55" s="10"/>
      <c r="CVV55" s="10"/>
      <c r="CVW55" s="10"/>
      <c r="CVX55" s="10"/>
      <c r="CVY55" s="10"/>
      <c r="CVZ55" s="10"/>
      <c r="CWA55" s="10"/>
      <c r="CWB55" s="10"/>
      <c r="CWC55" s="10"/>
      <c r="CWD55" s="10"/>
      <c r="CWE55" s="10"/>
      <c r="CWF55" s="10"/>
      <c r="CWG55" s="10"/>
      <c r="CWH55" s="10"/>
      <c r="CWI55" s="10"/>
      <c r="CWJ55" s="10"/>
      <c r="CWK55" s="10"/>
      <c r="CWL55" s="10"/>
      <c r="CWM55" s="10"/>
      <c r="CWN55" s="10"/>
      <c r="CWO55" s="10"/>
      <c r="CWP55" s="10"/>
      <c r="CWQ55" s="10"/>
      <c r="CWR55" s="10"/>
      <c r="CWS55" s="10"/>
      <c r="CWT55" s="10"/>
      <c r="CWU55" s="10"/>
      <c r="CWV55" s="10"/>
      <c r="CWW55" s="10"/>
      <c r="CWX55" s="10"/>
      <c r="CWY55" s="10"/>
      <c r="CWZ55" s="10"/>
      <c r="CXA55" s="10"/>
      <c r="CXB55" s="10"/>
      <c r="CXC55" s="10"/>
      <c r="CXD55" s="10"/>
      <c r="CXE55" s="10"/>
      <c r="CXF55" s="10"/>
      <c r="CXG55" s="10"/>
      <c r="CXH55" s="10"/>
      <c r="CXI55" s="10"/>
      <c r="CXJ55" s="10"/>
      <c r="CXK55" s="10"/>
      <c r="CXL55" s="10"/>
      <c r="CXM55" s="10"/>
      <c r="CXN55" s="10"/>
      <c r="CXO55" s="10"/>
      <c r="CXP55" s="10"/>
      <c r="CXQ55" s="10"/>
      <c r="CXR55" s="10"/>
      <c r="CXS55" s="10"/>
      <c r="CXT55" s="10"/>
      <c r="CXU55" s="10"/>
      <c r="CXV55" s="10"/>
      <c r="CXW55" s="10"/>
      <c r="CXX55" s="10"/>
      <c r="CXY55" s="10"/>
      <c r="CXZ55" s="10"/>
      <c r="CYA55" s="10"/>
      <c r="CYB55" s="10"/>
      <c r="CYC55" s="10"/>
      <c r="CYD55" s="10"/>
      <c r="CYE55" s="10"/>
      <c r="CYF55" s="10"/>
      <c r="CYG55" s="10"/>
      <c r="CYH55" s="10"/>
      <c r="CYI55" s="10"/>
      <c r="CYJ55" s="10"/>
      <c r="CYK55" s="10"/>
      <c r="CYL55" s="10"/>
      <c r="CYM55" s="10"/>
      <c r="CYN55" s="10"/>
      <c r="CYO55" s="10"/>
      <c r="CYP55" s="10"/>
      <c r="CYQ55" s="10"/>
      <c r="CYR55" s="10"/>
      <c r="CYS55" s="10"/>
      <c r="CYT55" s="10"/>
      <c r="CYU55" s="10"/>
      <c r="CYV55" s="10"/>
      <c r="CYW55" s="10"/>
      <c r="CYX55" s="10"/>
      <c r="CYY55" s="10"/>
      <c r="CYZ55" s="10"/>
      <c r="CZA55" s="10"/>
      <c r="CZB55" s="10"/>
      <c r="CZC55" s="10"/>
      <c r="CZD55" s="10"/>
      <c r="CZE55" s="10"/>
      <c r="CZF55" s="10"/>
      <c r="CZG55" s="10"/>
      <c r="CZH55" s="10"/>
      <c r="CZI55" s="10"/>
      <c r="CZJ55" s="10"/>
      <c r="CZK55" s="10"/>
      <c r="CZL55" s="10"/>
      <c r="CZM55" s="10"/>
      <c r="CZN55" s="10"/>
      <c r="CZO55" s="10"/>
      <c r="CZP55" s="10"/>
      <c r="CZQ55" s="10"/>
      <c r="CZR55" s="10"/>
      <c r="CZS55" s="10"/>
      <c r="CZT55" s="10"/>
      <c r="CZU55" s="10"/>
      <c r="CZV55" s="10"/>
      <c r="CZW55" s="10"/>
      <c r="CZX55" s="10"/>
      <c r="CZY55" s="10"/>
      <c r="CZZ55" s="10"/>
      <c r="DAA55" s="10"/>
      <c r="DAB55" s="10"/>
      <c r="DAC55" s="10"/>
      <c r="DAD55" s="10"/>
      <c r="DAE55" s="10"/>
      <c r="DAF55" s="10"/>
      <c r="DAG55" s="10"/>
      <c r="DAH55" s="10"/>
      <c r="DAI55" s="10"/>
      <c r="DAJ55" s="10"/>
      <c r="DAK55" s="10"/>
      <c r="DAL55" s="10"/>
      <c r="DAM55" s="10"/>
      <c r="DAN55" s="10"/>
      <c r="DAO55" s="10"/>
      <c r="DAP55" s="10"/>
      <c r="DAQ55" s="10"/>
      <c r="DAR55" s="10"/>
      <c r="DAS55" s="10"/>
      <c r="DAT55" s="10"/>
      <c r="DAU55" s="10"/>
      <c r="DAV55" s="10"/>
      <c r="DAW55" s="10"/>
      <c r="DAX55" s="10"/>
      <c r="DAY55" s="10"/>
      <c r="DAZ55" s="10"/>
      <c r="DBA55" s="10"/>
      <c r="DBB55" s="10"/>
      <c r="DBC55" s="10"/>
      <c r="DBD55" s="10"/>
      <c r="DBE55" s="10"/>
      <c r="DBF55" s="10"/>
      <c r="DBG55" s="10"/>
      <c r="DBH55" s="10"/>
      <c r="DBI55" s="10"/>
      <c r="DBJ55" s="10"/>
      <c r="DBK55" s="10"/>
      <c r="DBL55" s="10"/>
      <c r="DBM55" s="10"/>
      <c r="DBN55" s="10"/>
      <c r="DBO55" s="10"/>
      <c r="DBP55" s="10"/>
      <c r="DBQ55" s="10"/>
      <c r="DBR55" s="10"/>
      <c r="DBS55" s="10"/>
      <c r="DBT55" s="10"/>
      <c r="DBU55" s="10"/>
      <c r="DBV55" s="10"/>
      <c r="DBW55" s="10"/>
      <c r="DBX55" s="10"/>
      <c r="DBY55" s="10"/>
      <c r="DBZ55" s="10"/>
      <c r="DCA55" s="10"/>
      <c r="DCB55" s="10"/>
      <c r="DCC55" s="10"/>
      <c r="DCD55" s="10"/>
      <c r="DCE55" s="10"/>
      <c r="DCF55" s="10"/>
      <c r="DCG55" s="10"/>
      <c r="DCH55" s="10"/>
      <c r="DCI55" s="10"/>
      <c r="DCJ55" s="10"/>
      <c r="DCK55" s="10"/>
      <c r="DCL55" s="10"/>
      <c r="DCM55" s="10"/>
      <c r="DCN55" s="10"/>
      <c r="DCO55" s="10"/>
      <c r="DCP55" s="10"/>
      <c r="DCQ55" s="10"/>
      <c r="DCR55" s="10"/>
      <c r="DCS55" s="10"/>
      <c r="DCT55" s="10"/>
      <c r="DCU55" s="10"/>
      <c r="DCV55" s="10"/>
      <c r="DCW55" s="10"/>
      <c r="DCX55" s="10"/>
      <c r="DCY55" s="10"/>
      <c r="DCZ55" s="10"/>
      <c r="DDA55" s="10"/>
      <c r="DDB55" s="10"/>
      <c r="DDC55" s="10"/>
      <c r="DDD55" s="10"/>
      <c r="DDE55" s="10"/>
      <c r="DDF55" s="10"/>
      <c r="DDG55" s="10"/>
      <c r="DDH55" s="10"/>
      <c r="DDI55" s="10"/>
      <c r="DDJ55" s="10"/>
      <c r="DDK55" s="10"/>
      <c r="DDL55" s="10"/>
      <c r="DDM55" s="10"/>
      <c r="DDN55" s="10"/>
      <c r="DDO55" s="10"/>
      <c r="DDP55" s="10"/>
      <c r="DDQ55" s="10"/>
      <c r="DDR55" s="10"/>
      <c r="DDS55" s="10"/>
      <c r="DDT55" s="10"/>
      <c r="DDU55" s="10"/>
      <c r="DDV55" s="10"/>
      <c r="DDW55" s="10"/>
      <c r="DDX55" s="10"/>
      <c r="DDY55" s="10"/>
      <c r="DDZ55" s="10"/>
      <c r="DEA55" s="10"/>
      <c r="DEB55" s="10"/>
      <c r="DEC55" s="10"/>
      <c r="DED55" s="10"/>
      <c r="DEE55" s="10"/>
      <c r="DEF55" s="10"/>
      <c r="DEG55" s="10"/>
      <c r="DEH55" s="10"/>
      <c r="DEI55" s="10"/>
      <c r="DEJ55" s="10"/>
      <c r="DEK55" s="10"/>
      <c r="DEL55" s="10"/>
      <c r="DEM55" s="10"/>
      <c r="DEN55" s="10"/>
      <c r="DEO55" s="10"/>
      <c r="DEP55" s="10"/>
      <c r="DEQ55" s="10"/>
      <c r="DER55" s="10"/>
      <c r="DES55" s="10"/>
      <c r="DET55" s="10"/>
      <c r="DEU55" s="10"/>
      <c r="DEV55" s="10"/>
      <c r="DEW55" s="10"/>
      <c r="DEX55" s="10"/>
      <c r="DEY55" s="10"/>
      <c r="DEZ55" s="10"/>
      <c r="DFA55" s="10"/>
      <c r="DFB55" s="10"/>
      <c r="DFC55" s="10"/>
      <c r="DFD55" s="10"/>
      <c r="DFE55" s="10"/>
      <c r="DFF55" s="10"/>
      <c r="DFG55" s="10"/>
      <c r="DFH55" s="10"/>
      <c r="DFI55" s="10"/>
      <c r="DFJ55" s="10"/>
      <c r="DFK55" s="10"/>
      <c r="DFL55" s="10"/>
      <c r="DFM55" s="10"/>
      <c r="DFN55" s="10"/>
      <c r="DFO55" s="10"/>
      <c r="DFP55" s="10"/>
      <c r="DFQ55" s="10"/>
      <c r="DFR55" s="10"/>
      <c r="DFS55" s="10"/>
      <c r="DFT55" s="10"/>
      <c r="DFU55" s="10"/>
      <c r="DFV55" s="10"/>
      <c r="DFW55" s="10"/>
      <c r="DFX55" s="10"/>
      <c r="DFY55" s="10"/>
      <c r="DFZ55" s="10"/>
      <c r="DGA55" s="10"/>
      <c r="DGB55" s="10"/>
      <c r="DGC55" s="10"/>
      <c r="DGD55" s="10"/>
      <c r="DGE55" s="10"/>
      <c r="DGF55" s="10"/>
      <c r="DGG55" s="10"/>
      <c r="DGH55" s="10"/>
      <c r="DGI55" s="10"/>
      <c r="DGJ55" s="10"/>
      <c r="DGK55" s="10"/>
      <c r="DGL55" s="10"/>
      <c r="DGM55" s="10"/>
      <c r="DGN55" s="10"/>
      <c r="DGO55" s="10"/>
      <c r="DGP55" s="10"/>
      <c r="DGQ55" s="10"/>
      <c r="DGR55" s="10"/>
      <c r="DGS55" s="10"/>
      <c r="DGT55" s="10"/>
      <c r="DGU55" s="10"/>
      <c r="DGV55" s="10"/>
      <c r="DGW55" s="10"/>
      <c r="DGX55" s="10"/>
      <c r="DGY55" s="10"/>
      <c r="DGZ55" s="10"/>
      <c r="DHA55" s="10"/>
      <c r="DHB55" s="10"/>
      <c r="DHC55" s="10"/>
      <c r="DHD55" s="10"/>
      <c r="DHE55" s="10"/>
      <c r="DHF55" s="10"/>
      <c r="DHG55" s="10"/>
      <c r="DHH55" s="10"/>
      <c r="DHI55" s="10"/>
      <c r="DHJ55" s="10"/>
      <c r="DHK55" s="10"/>
      <c r="DHL55" s="10"/>
      <c r="DHM55" s="10"/>
      <c r="DHN55" s="10"/>
      <c r="DHO55" s="10"/>
      <c r="DHP55" s="10"/>
      <c r="DHQ55" s="10"/>
      <c r="DHR55" s="10"/>
      <c r="DHS55" s="10"/>
      <c r="DHT55" s="10"/>
      <c r="DHU55" s="10"/>
      <c r="DHV55" s="10"/>
      <c r="DHW55" s="10"/>
      <c r="DHX55" s="10"/>
      <c r="DHY55" s="10"/>
      <c r="DHZ55" s="10"/>
      <c r="DIA55" s="10"/>
      <c r="DIB55" s="10"/>
      <c r="DIC55" s="10"/>
      <c r="DID55" s="10"/>
      <c r="DIE55" s="10"/>
      <c r="DIF55" s="10"/>
      <c r="DIG55" s="10"/>
      <c r="DIH55" s="10"/>
      <c r="DII55" s="10"/>
      <c r="DIJ55" s="10"/>
      <c r="DIK55" s="10"/>
      <c r="DIL55" s="10"/>
      <c r="DIM55" s="10"/>
      <c r="DIN55" s="10"/>
      <c r="DIO55" s="10"/>
      <c r="DIP55" s="10"/>
      <c r="DIQ55" s="10"/>
      <c r="DIR55" s="10"/>
      <c r="DIS55" s="10"/>
      <c r="DIT55" s="10"/>
      <c r="DIU55" s="10"/>
      <c r="DIV55" s="10"/>
      <c r="DIW55" s="10"/>
      <c r="DIX55" s="10"/>
      <c r="DIY55" s="10"/>
      <c r="DIZ55" s="10"/>
      <c r="DJA55" s="10"/>
      <c r="DJB55" s="10"/>
      <c r="DJC55" s="10"/>
      <c r="DJD55" s="10"/>
      <c r="DJE55" s="10"/>
      <c r="DJF55" s="10"/>
      <c r="DJG55" s="10"/>
      <c r="DJH55" s="10"/>
      <c r="DJI55" s="10"/>
      <c r="DJJ55" s="10"/>
      <c r="DJK55" s="10"/>
      <c r="DJL55" s="10"/>
      <c r="DJM55" s="10"/>
      <c r="DJN55" s="10"/>
      <c r="DJO55" s="10"/>
      <c r="DJP55" s="10"/>
      <c r="DJQ55" s="10"/>
      <c r="DJR55" s="10"/>
      <c r="DJS55" s="10"/>
      <c r="DJT55" s="10"/>
      <c r="DJU55" s="10"/>
      <c r="DJV55" s="10"/>
      <c r="DJW55" s="10"/>
      <c r="DJX55" s="10"/>
      <c r="DJY55" s="10"/>
      <c r="DJZ55" s="10"/>
      <c r="DKA55" s="10"/>
      <c r="DKB55" s="10"/>
      <c r="DKC55" s="10"/>
      <c r="DKD55" s="10"/>
      <c r="DKE55" s="10"/>
      <c r="DKF55" s="10"/>
      <c r="DKG55" s="10"/>
      <c r="DKH55" s="10"/>
      <c r="DKI55" s="10"/>
      <c r="DKJ55" s="10"/>
      <c r="DKK55" s="10"/>
      <c r="DKL55" s="10"/>
      <c r="DKM55" s="10"/>
      <c r="DKN55" s="10"/>
      <c r="DKO55" s="10"/>
      <c r="DKP55" s="10"/>
      <c r="DKQ55" s="10"/>
      <c r="DKR55" s="10"/>
      <c r="DKS55" s="10"/>
      <c r="DKT55" s="10"/>
      <c r="DKU55" s="10"/>
      <c r="DKV55" s="10"/>
      <c r="DKW55" s="10"/>
      <c r="DKX55" s="10"/>
      <c r="DKY55" s="10"/>
      <c r="DKZ55" s="10"/>
      <c r="DLA55" s="10"/>
      <c r="DLB55" s="10"/>
      <c r="DLC55" s="10"/>
      <c r="DLD55" s="10"/>
      <c r="DLE55" s="10"/>
      <c r="DLF55" s="10"/>
      <c r="DLG55" s="10"/>
      <c r="DLH55" s="10"/>
      <c r="DLI55" s="10"/>
      <c r="DLJ55" s="10"/>
      <c r="DLK55" s="10"/>
      <c r="DLL55" s="10"/>
      <c r="DLM55" s="10"/>
      <c r="DLN55" s="10"/>
      <c r="DLO55" s="10"/>
      <c r="DLP55" s="10"/>
      <c r="DLQ55" s="10"/>
      <c r="DLR55" s="10"/>
      <c r="DLS55" s="10"/>
      <c r="DLT55" s="10"/>
      <c r="DLU55" s="10"/>
      <c r="DLV55" s="10"/>
      <c r="DLW55" s="10"/>
      <c r="DLX55" s="10"/>
      <c r="DLY55" s="10"/>
      <c r="DLZ55" s="10"/>
      <c r="DMA55" s="10"/>
      <c r="DMB55" s="10"/>
      <c r="DMC55" s="10"/>
      <c r="DMD55" s="10"/>
      <c r="DME55" s="10"/>
      <c r="DMF55" s="10"/>
      <c r="DMG55" s="10"/>
      <c r="DMH55" s="10"/>
      <c r="DMI55" s="10"/>
      <c r="DMJ55" s="10"/>
      <c r="DMK55" s="10"/>
      <c r="DML55" s="10"/>
      <c r="DMM55" s="10"/>
      <c r="DMN55" s="10"/>
      <c r="DMO55" s="10"/>
      <c r="DMP55" s="10"/>
      <c r="DMQ55" s="10"/>
      <c r="DMR55" s="10"/>
      <c r="DMS55" s="10"/>
      <c r="DMT55" s="10"/>
      <c r="DMU55" s="10"/>
      <c r="DMV55" s="10"/>
      <c r="DMW55" s="10"/>
      <c r="DMX55" s="10"/>
      <c r="DMY55" s="10"/>
      <c r="DMZ55" s="10"/>
      <c r="DNA55" s="10"/>
      <c r="DNB55" s="10"/>
      <c r="DNC55" s="10"/>
      <c r="DND55" s="10"/>
      <c r="DNE55" s="10"/>
      <c r="DNF55" s="10"/>
      <c r="DNG55" s="10"/>
      <c r="DNH55" s="10"/>
      <c r="DNI55" s="10"/>
      <c r="DNJ55" s="10"/>
      <c r="DNK55" s="10"/>
      <c r="DNL55" s="10"/>
      <c r="DNM55" s="10"/>
      <c r="DNN55" s="10"/>
      <c r="DNO55" s="10"/>
      <c r="DNP55" s="10"/>
      <c r="DNQ55" s="10"/>
      <c r="DNR55" s="10"/>
      <c r="DNS55" s="10"/>
      <c r="DNT55" s="10"/>
      <c r="DNU55" s="10"/>
      <c r="DNV55" s="10"/>
      <c r="DNW55" s="10"/>
      <c r="DNX55" s="10"/>
      <c r="DNY55" s="10"/>
      <c r="DNZ55" s="10"/>
      <c r="DOA55" s="10"/>
      <c r="DOB55" s="10"/>
      <c r="DOC55" s="10"/>
      <c r="DOD55" s="10"/>
      <c r="DOE55" s="10"/>
      <c r="DOF55" s="10"/>
      <c r="DOG55" s="10"/>
      <c r="DOH55" s="10"/>
      <c r="DOI55" s="10"/>
      <c r="DOJ55" s="10"/>
      <c r="DOK55" s="10"/>
      <c r="DOL55" s="10"/>
      <c r="DOM55" s="10"/>
      <c r="DON55" s="10"/>
      <c r="DOO55" s="10"/>
      <c r="DOP55" s="10"/>
      <c r="DOQ55" s="10"/>
      <c r="DOR55" s="10"/>
      <c r="DOS55" s="10"/>
      <c r="DOT55" s="10"/>
      <c r="DOU55" s="10"/>
      <c r="DOV55" s="10"/>
      <c r="DOW55" s="10"/>
      <c r="DOX55" s="10"/>
      <c r="DOY55" s="10"/>
      <c r="DOZ55" s="10"/>
      <c r="DPA55" s="10"/>
      <c r="DPB55" s="10"/>
      <c r="DPC55" s="10"/>
      <c r="DPD55" s="10"/>
      <c r="DPE55" s="10"/>
      <c r="DPF55" s="10"/>
      <c r="DPG55" s="10"/>
      <c r="DPH55" s="10"/>
      <c r="DPI55" s="10"/>
      <c r="DPJ55" s="10"/>
      <c r="DPK55" s="10"/>
      <c r="DPL55" s="10"/>
      <c r="DPM55" s="10"/>
      <c r="DPN55" s="10"/>
      <c r="DPO55" s="10"/>
      <c r="DPP55" s="10"/>
      <c r="DPQ55" s="10"/>
      <c r="DPR55" s="10"/>
      <c r="DPS55" s="10"/>
      <c r="DPT55" s="10"/>
      <c r="DPU55" s="10"/>
      <c r="DPV55" s="10"/>
      <c r="DPW55" s="10"/>
      <c r="DPX55" s="10"/>
      <c r="DPY55" s="10"/>
      <c r="DPZ55" s="10"/>
      <c r="DQA55" s="10"/>
      <c r="DQB55" s="10"/>
      <c r="DQC55" s="10"/>
      <c r="DQD55" s="10"/>
      <c r="DQE55" s="10"/>
      <c r="DQF55" s="10"/>
      <c r="DQG55" s="10"/>
      <c r="DQH55" s="10"/>
      <c r="DQI55" s="10"/>
      <c r="DQJ55" s="10"/>
      <c r="DQK55" s="10"/>
      <c r="DQL55" s="10"/>
      <c r="DQM55" s="10"/>
      <c r="DQN55" s="10"/>
      <c r="DQO55" s="10"/>
      <c r="DQP55" s="10"/>
      <c r="DQQ55" s="10"/>
      <c r="DQR55" s="10"/>
      <c r="DQS55" s="10"/>
      <c r="DQT55" s="10"/>
      <c r="DQU55" s="10"/>
      <c r="DQV55" s="10"/>
      <c r="DQW55" s="10"/>
      <c r="DQX55" s="10"/>
      <c r="DQY55" s="10"/>
      <c r="DQZ55" s="10"/>
      <c r="DRA55" s="10"/>
      <c r="DRB55" s="10"/>
      <c r="DRC55" s="10"/>
      <c r="DRD55" s="10"/>
      <c r="DRE55" s="10"/>
      <c r="DRF55" s="10"/>
      <c r="DRG55" s="10"/>
      <c r="DRH55" s="10"/>
      <c r="DRI55" s="10"/>
      <c r="DRJ55" s="10"/>
      <c r="DRK55" s="10"/>
      <c r="DRL55" s="10"/>
      <c r="DRM55" s="10"/>
      <c r="DRN55" s="10"/>
      <c r="DRO55" s="10"/>
      <c r="DRP55" s="10"/>
      <c r="DRQ55" s="10"/>
      <c r="DRR55" s="10"/>
      <c r="DRS55" s="10"/>
      <c r="DRT55" s="10"/>
      <c r="DRU55" s="10"/>
      <c r="DRV55" s="10"/>
      <c r="DRW55" s="10"/>
      <c r="DRX55" s="10"/>
      <c r="DRY55" s="10"/>
      <c r="DRZ55" s="10"/>
      <c r="DSA55" s="10"/>
      <c r="DSB55" s="10"/>
      <c r="DSC55" s="10"/>
      <c r="DSD55" s="10"/>
      <c r="DSE55" s="10"/>
      <c r="DSF55" s="10"/>
      <c r="DSG55" s="10"/>
      <c r="DSH55" s="10"/>
      <c r="DSI55" s="10"/>
      <c r="DSJ55" s="10"/>
      <c r="DSK55" s="10"/>
      <c r="DSL55" s="10"/>
      <c r="DSM55" s="10"/>
      <c r="DSN55" s="10"/>
      <c r="DSO55" s="10"/>
      <c r="DSP55" s="10"/>
      <c r="DSQ55" s="10"/>
      <c r="DSR55" s="10"/>
      <c r="DSS55" s="10"/>
      <c r="DST55" s="10"/>
      <c r="DSU55" s="10"/>
      <c r="DSV55" s="10"/>
      <c r="DSW55" s="10"/>
      <c r="DSX55" s="10"/>
      <c r="DSY55" s="10"/>
      <c r="DSZ55" s="10"/>
      <c r="DTA55" s="10"/>
      <c r="DTB55" s="10"/>
      <c r="DTC55" s="10"/>
      <c r="DTD55" s="10"/>
      <c r="DTE55" s="10"/>
      <c r="DTF55" s="10"/>
      <c r="DTG55" s="10"/>
      <c r="DTH55" s="10"/>
      <c r="DTI55" s="10"/>
      <c r="DTJ55" s="10"/>
      <c r="DTK55" s="10"/>
      <c r="DTL55" s="10"/>
      <c r="DTM55" s="10"/>
      <c r="DTN55" s="10"/>
      <c r="DTO55" s="10"/>
      <c r="DTP55" s="10"/>
      <c r="DTQ55" s="10"/>
      <c r="DTR55" s="10"/>
      <c r="DTS55" s="10"/>
      <c r="DTT55" s="10"/>
      <c r="DTU55" s="10"/>
      <c r="DTV55" s="10"/>
      <c r="DTW55" s="10"/>
      <c r="DTX55" s="10"/>
      <c r="DTY55" s="10"/>
      <c r="DTZ55" s="10"/>
      <c r="DUA55" s="10"/>
      <c r="DUB55" s="10"/>
      <c r="DUC55" s="10"/>
      <c r="DUD55" s="10"/>
      <c r="DUE55" s="10"/>
      <c r="DUF55" s="10"/>
      <c r="DUG55" s="10"/>
      <c r="DUH55" s="10"/>
      <c r="DUI55" s="10"/>
      <c r="DUJ55" s="10"/>
      <c r="DUK55" s="10"/>
      <c r="DUL55" s="10"/>
      <c r="DUM55" s="10"/>
      <c r="DUN55" s="10"/>
      <c r="DUO55" s="10"/>
      <c r="DUP55" s="10"/>
      <c r="DUQ55" s="10"/>
      <c r="DUR55" s="10"/>
      <c r="DUS55" s="10"/>
      <c r="DUT55" s="10"/>
      <c r="DUU55" s="10"/>
      <c r="DUV55" s="10"/>
      <c r="DUW55" s="10"/>
      <c r="DUX55" s="10"/>
      <c r="DUY55" s="10"/>
      <c r="DUZ55" s="10"/>
      <c r="DVA55" s="10"/>
      <c r="DVB55" s="10"/>
      <c r="DVC55" s="10"/>
      <c r="DVD55" s="10"/>
      <c r="DVE55" s="10"/>
      <c r="DVF55" s="10"/>
      <c r="DVG55" s="10"/>
      <c r="DVH55" s="10"/>
      <c r="DVI55" s="10"/>
      <c r="DVJ55" s="10"/>
      <c r="DVK55" s="10"/>
      <c r="DVL55" s="10"/>
      <c r="DVM55" s="10"/>
      <c r="DVN55" s="10"/>
      <c r="DVO55" s="10"/>
      <c r="DVP55" s="10"/>
      <c r="DVQ55" s="10"/>
      <c r="DVR55" s="10"/>
      <c r="DVS55" s="10"/>
      <c r="DVT55" s="10"/>
      <c r="DVU55" s="10"/>
      <c r="DVV55" s="10"/>
      <c r="DVW55" s="10"/>
      <c r="DVX55" s="10"/>
      <c r="DVY55" s="10"/>
      <c r="DVZ55" s="10"/>
      <c r="DWA55" s="10"/>
      <c r="DWB55" s="10"/>
      <c r="DWC55" s="10"/>
      <c r="DWD55" s="10"/>
      <c r="DWE55" s="10"/>
      <c r="DWF55" s="10"/>
      <c r="DWG55" s="10"/>
      <c r="DWH55" s="10"/>
      <c r="DWI55" s="10"/>
      <c r="DWJ55" s="10"/>
      <c r="DWK55" s="10"/>
      <c r="DWL55" s="10"/>
      <c r="DWM55" s="10"/>
      <c r="DWN55" s="10"/>
      <c r="DWO55" s="10"/>
      <c r="DWP55" s="10"/>
      <c r="DWQ55" s="10"/>
      <c r="DWR55" s="10"/>
      <c r="DWS55" s="10"/>
      <c r="DWT55" s="10"/>
      <c r="DWU55" s="10"/>
      <c r="DWV55" s="10"/>
      <c r="DWW55" s="10"/>
      <c r="DWX55" s="10"/>
      <c r="DWY55" s="10"/>
      <c r="DWZ55" s="10"/>
      <c r="DXA55" s="10"/>
      <c r="DXB55" s="10"/>
      <c r="DXC55" s="10"/>
      <c r="DXD55" s="10"/>
      <c r="DXE55" s="10"/>
      <c r="DXF55" s="10"/>
      <c r="DXG55" s="10"/>
      <c r="DXH55" s="10"/>
      <c r="DXI55" s="10"/>
      <c r="DXJ55" s="10"/>
      <c r="DXK55" s="10"/>
      <c r="DXL55" s="10"/>
      <c r="DXM55" s="10"/>
      <c r="DXN55" s="10"/>
      <c r="DXO55" s="10"/>
      <c r="DXP55" s="10"/>
      <c r="DXQ55" s="10"/>
      <c r="DXR55" s="10"/>
      <c r="DXS55" s="10"/>
      <c r="DXT55" s="10"/>
      <c r="DXU55" s="10"/>
      <c r="DXV55" s="10"/>
      <c r="DXW55" s="10"/>
      <c r="DXX55" s="10"/>
      <c r="DXY55" s="10"/>
      <c r="DXZ55" s="10"/>
      <c r="DYA55" s="10"/>
      <c r="DYB55" s="10"/>
      <c r="DYC55" s="10"/>
      <c r="DYD55" s="10"/>
      <c r="DYE55" s="10"/>
      <c r="DYF55" s="10"/>
      <c r="DYG55" s="10"/>
      <c r="DYH55" s="10"/>
      <c r="DYI55" s="10"/>
      <c r="DYJ55" s="10"/>
      <c r="DYK55" s="10"/>
      <c r="DYL55" s="10"/>
      <c r="DYM55" s="10"/>
      <c r="DYN55" s="10"/>
      <c r="DYO55" s="10"/>
      <c r="DYP55" s="10"/>
      <c r="DYQ55" s="10"/>
      <c r="DYR55" s="10"/>
      <c r="DYS55" s="10"/>
      <c r="DYT55" s="10"/>
      <c r="DYU55" s="10"/>
      <c r="DYV55" s="10"/>
      <c r="DYW55" s="10"/>
      <c r="DYX55" s="10"/>
      <c r="DYY55" s="10"/>
      <c r="DYZ55" s="10"/>
      <c r="DZA55" s="10"/>
      <c r="DZB55" s="10"/>
      <c r="DZC55" s="10"/>
      <c r="DZD55" s="10"/>
      <c r="DZE55" s="10"/>
      <c r="DZF55" s="10"/>
      <c r="DZG55" s="10"/>
      <c r="DZH55" s="10"/>
      <c r="DZI55" s="10"/>
      <c r="DZJ55" s="10"/>
      <c r="DZK55" s="10"/>
      <c r="DZL55" s="10"/>
      <c r="DZM55" s="10"/>
      <c r="DZN55" s="10"/>
      <c r="DZO55" s="10"/>
      <c r="DZP55" s="10"/>
      <c r="DZQ55" s="10"/>
      <c r="DZR55" s="10"/>
      <c r="DZS55" s="10"/>
      <c r="DZT55" s="10"/>
      <c r="DZU55" s="10"/>
      <c r="DZV55" s="10"/>
      <c r="DZW55" s="10"/>
      <c r="DZX55" s="10"/>
      <c r="DZY55" s="10"/>
      <c r="DZZ55" s="10"/>
      <c r="EAA55" s="10"/>
      <c r="EAB55" s="10"/>
      <c r="EAC55" s="10"/>
      <c r="EAD55" s="10"/>
      <c r="EAE55" s="10"/>
      <c r="EAF55" s="10"/>
      <c r="EAG55" s="10"/>
      <c r="EAH55" s="10"/>
      <c r="EAI55" s="10"/>
      <c r="EAJ55" s="10"/>
      <c r="EAK55" s="10"/>
      <c r="EAL55" s="10"/>
      <c r="EAM55" s="10"/>
      <c r="EAN55" s="10"/>
      <c r="EAO55" s="10"/>
      <c r="EAP55" s="10"/>
      <c r="EAQ55" s="10"/>
      <c r="EAR55" s="10"/>
      <c r="EAS55" s="10"/>
      <c r="EAT55" s="10"/>
      <c r="EAU55" s="10"/>
      <c r="EAV55" s="10"/>
      <c r="EAW55" s="10"/>
      <c r="EAX55" s="10"/>
      <c r="EAY55" s="10"/>
      <c r="EAZ55" s="10"/>
      <c r="EBA55" s="10"/>
      <c r="EBB55" s="10"/>
      <c r="EBC55" s="10"/>
      <c r="EBD55" s="10"/>
      <c r="EBE55" s="10"/>
      <c r="EBF55" s="10"/>
      <c r="EBG55" s="10"/>
      <c r="EBH55" s="10"/>
      <c r="EBI55" s="10"/>
      <c r="EBJ55" s="10"/>
      <c r="EBK55" s="10"/>
      <c r="EBL55" s="10"/>
      <c r="EBM55" s="10"/>
      <c r="EBN55" s="10"/>
      <c r="EBO55" s="10"/>
      <c r="EBP55" s="10"/>
      <c r="EBQ55" s="10"/>
      <c r="EBR55" s="10"/>
      <c r="EBS55" s="10"/>
      <c r="EBT55" s="10"/>
      <c r="EBU55" s="10"/>
      <c r="EBV55" s="10"/>
      <c r="EBW55" s="10"/>
      <c r="EBX55" s="10"/>
      <c r="EBY55" s="10"/>
      <c r="EBZ55" s="10"/>
      <c r="ECA55" s="10"/>
      <c r="ECB55" s="10"/>
      <c r="ECC55" s="10"/>
      <c r="ECD55" s="10"/>
      <c r="ECE55" s="10"/>
      <c r="ECF55" s="10"/>
      <c r="ECG55" s="10"/>
      <c r="ECH55" s="10"/>
      <c r="ECI55" s="10"/>
      <c r="ECJ55" s="10"/>
      <c r="ECK55" s="10"/>
      <c r="ECL55" s="10"/>
      <c r="ECM55" s="10"/>
      <c r="ECN55" s="10"/>
      <c r="ECO55" s="10"/>
      <c r="ECP55" s="10"/>
      <c r="ECQ55" s="10"/>
      <c r="ECR55" s="10"/>
      <c r="ECS55" s="10"/>
      <c r="ECT55" s="10"/>
      <c r="ECU55" s="10"/>
      <c r="ECV55" s="10"/>
      <c r="ECW55" s="10"/>
      <c r="ECX55" s="10"/>
      <c r="ECY55" s="10"/>
      <c r="ECZ55" s="10"/>
      <c r="EDA55" s="10"/>
      <c r="EDB55" s="10"/>
      <c r="EDC55" s="10"/>
      <c r="EDD55" s="10"/>
      <c r="EDE55" s="10"/>
      <c r="EDF55" s="10"/>
      <c r="EDG55" s="10"/>
      <c r="EDH55" s="10"/>
      <c r="EDI55" s="10"/>
      <c r="EDJ55" s="10"/>
      <c r="EDK55" s="10"/>
      <c r="EDL55" s="10"/>
      <c r="EDM55" s="10"/>
      <c r="EDN55" s="10"/>
      <c r="EDO55" s="10"/>
      <c r="EDP55" s="10"/>
      <c r="EDQ55" s="10"/>
      <c r="EDR55" s="10"/>
      <c r="EDS55" s="10"/>
      <c r="EDT55" s="10"/>
      <c r="EDU55" s="10"/>
      <c r="EDV55" s="10"/>
      <c r="EDW55" s="10"/>
      <c r="EDX55" s="10"/>
      <c r="EDY55" s="10"/>
      <c r="EDZ55" s="10"/>
      <c r="EEA55" s="10"/>
      <c r="EEB55" s="10"/>
      <c r="EEC55" s="10"/>
      <c r="EED55" s="10"/>
      <c r="EEE55" s="10"/>
      <c r="EEF55" s="10"/>
      <c r="EEG55" s="10"/>
      <c r="EEH55" s="10"/>
      <c r="EEI55" s="10"/>
      <c r="EEJ55" s="10"/>
      <c r="EEK55" s="10"/>
      <c r="EEL55" s="10"/>
      <c r="EEM55" s="10"/>
      <c r="EEN55" s="10"/>
      <c r="EEO55" s="10"/>
      <c r="EEP55" s="10"/>
      <c r="EEQ55" s="10"/>
      <c r="EER55" s="10"/>
      <c r="EES55" s="10"/>
      <c r="EET55" s="10"/>
      <c r="EEU55" s="10"/>
      <c r="EEV55" s="10"/>
      <c r="EEW55" s="10"/>
      <c r="EEX55" s="10"/>
      <c r="EEY55" s="10"/>
      <c r="EEZ55" s="10"/>
      <c r="EFA55" s="10"/>
      <c r="EFB55" s="10"/>
      <c r="EFC55" s="10"/>
      <c r="EFD55" s="10"/>
      <c r="EFE55" s="10"/>
      <c r="EFF55" s="10"/>
      <c r="EFG55" s="10"/>
      <c r="EFH55" s="10"/>
      <c r="EFI55" s="10"/>
      <c r="EFJ55" s="10"/>
      <c r="EFK55" s="10"/>
      <c r="EFL55" s="10"/>
      <c r="EFM55" s="10"/>
      <c r="EFN55" s="10"/>
      <c r="EFO55" s="10"/>
      <c r="EFP55" s="10"/>
      <c r="EFQ55" s="10"/>
      <c r="EFR55" s="10"/>
      <c r="EFS55" s="10"/>
      <c r="EFT55" s="10"/>
      <c r="EFU55" s="10"/>
      <c r="EFV55" s="10"/>
      <c r="EFW55" s="10"/>
      <c r="EFX55" s="10"/>
      <c r="EFY55" s="10"/>
      <c r="EFZ55" s="10"/>
      <c r="EGA55" s="10"/>
      <c r="EGB55" s="10"/>
      <c r="EGC55" s="10"/>
      <c r="EGD55" s="10"/>
      <c r="EGE55" s="10"/>
      <c r="EGF55" s="10"/>
      <c r="EGG55" s="10"/>
      <c r="EGH55" s="10"/>
      <c r="EGI55" s="10"/>
      <c r="EGJ55" s="10"/>
      <c r="EGK55" s="10"/>
      <c r="EGL55" s="10"/>
      <c r="EGM55" s="10"/>
      <c r="EGN55" s="10"/>
      <c r="EGO55" s="10"/>
      <c r="EGP55" s="10"/>
      <c r="EGQ55" s="10"/>
      <c r="EGR55" s="10"/>
      <c r="EGS55" s="10"/>
      <c r="EGT55" s="10"/>
      <c r="EGU55" s="10"/>
      <c r="EGV55" s="10"/>
      <c r="EGW55" s="10"/>
      <c r="EGX55" s="10"/>
      <c r="EGY55" s="10"/>
      <c r="EGZ55" s="10"/>
      <c r="EHA55" s="10"/>
      <c r="EHB55" s="10"/>
      <c r="EHC55" s="10"/>
      <c r="EHD55" s="10"/>
      <c r="EHE55" s="10"/>
      <c r="EHF55" s="10"/>
      <c r="EHG55" s="10"/>
      <c r="EHH55" s="10"/>
      <c r="EHI55" s="10"/>
      <c r="EHJ55" s="10"/>
      <c r="EHK55" s="10"/>
      <c r="EHL55" s="10"/>
      <c r="EHM55" s="10"/>
      <c r="EHN55" s="10"/>
      <c r="EHO55" s="10"/>
      <c r="EHP55" s="10"/>
      <c r="EHQ55" s="10"/>
      <c r="EHR55" s="10"/>
      <c r="EHS55" s="10"/>
      <c r="EHT55" s="10"/>
      <c r="EHU55" s="10"/>
      <c r="EHV55" s="10"/>
      <c r="EHW55" s="10"/>
      <c r="EHX55" s="10"/>
      <c r="EHY55" s="10"/>
      <c r="EHZ55" s="10"/>
      <c r="EIA55" s="10"/>
      <c r="EIB55" s="10"/>
      <c r="EIC55" s="10"/>
      <c r="EID55" s="10"/>
      <c r="EIE55" s="10"/>
      <c r="EIF55" s="10"/>
      <c r="EIG55" s="10"/>
      <c r="EIH55" s="10"/>
      <c r="EII55" s="10"/>
      <c r="EIJ55" s="10"/>
      <c r="EIK55" s="10"/>
      <c r="EIL55" s="10"/>
      <c r="EIM55" s="10"/>
      <c r="EIN55" s="10"/>
      <c r="EIO55" s="10"/>
      <c r="EIP55" s="10"/>
      <c r="EIQ55" s="10"/>
      <c r="EIR55" s="10"/>
      <c r="EIS55" s="10"/>
      <c r="EIT55" s="10"/>
      <c r="EIU55" s="10"/>
      <c r="EIV55" s="10"/>
      <c r="EIW55" s="10"/>
      <c r="EIX55" s="10"/>
      <c r="EIY55" s="10"/>
      <c r="EIZ55" s="10"/>
      <c r="EJA55" s="10"/>
      <c r="EJB55" s="10"/>
      <c r="EJC55" s="10"/>
      <c r="EJD55" s="10"/>
      <c r="EJE55" s="10"/>
      <c r="EJF55" s="10"/>
      <c r="EJG55" s="10"/>
      <c r="EJH55" s="10"/>
      <c r="EJI55" s="10"/>
      <c r="EJJ55" s="10"/>
      <c r="EJK55" s="10"/>
      <c r="EJL55" s="10"/>
      <c r="EJM55" s="10"/>
      <c r="EJN55" s="10"/>
      <c r="EJO55" s="10"/>
      <c r="EJP55" s="10"/>
      <c r="EJQ55" s="10"/>
      <c r="EJR55" s="10"/>
      <c r="EJS55" s="10"/>
      <c r="EJT55" s="10"/>
      <c r="EJU55" s="10"/>
      <c r="EJV55" s="10"/>
      <c r="EJW55" s="10"/>
      <c r="EJX55" s="10"/>
      <c r="EJY55" s="10"/>
      <c r="EJZ55" s="10"/>
      <c r="EKA55" s="10"/>
      <c r="EKB55" s="10"/>
      <c r="EKC55" s="10"/>
      <c r="EKD55" s="10"/>
      <c r="EKE55" s="10"/>
      <c r="EKF55" s="10"/>
      <c r="EKG55" s="10"/>
      <c r="EKH55" s="10"/>
      <c r="EKI55" s="10"/>
      <c r="EKJ55" s="10"/>
      <c r="EKK55" s="10"/>
      <c r="EKL55" s="10"/>
      <c r="EKM55" s="10"/>
      <c r="EKN55" s="10"/>
      <c r="EKO55" s="10"/>
      <c r="EKP55" s="10"/>
      <c r="EKQ55" s="10"/>
      <c r="EKR55" s="10"/>
      <c r="EKS55" s="10"/>
      <c r="EKT55" s="10"/>
      <c r="EKU55" s="10"/>
      <c r="EKV55" s="10"/>
      <c r="EKW55" s="10"/>
      <c r="EKX55" s="10"/>
      <c r="EKY55" s="10"/>
      <c r="EKZ55" s="10"/>
      <c r="ELA55" s="10"/>
      <c r="ELB55" s="10"/>
      <c r="ELC55" s="10"/>
      <c r="ELD55" s="10"/>
      <c r="ELE55" s="10"/>
      <c r="ELF55" s="10"/>
      <c r="ELG55" s="10"/>
      <c r="ELH55" s="10"/>
      <c r="ELI55" s="10"/>
      <c r="ELJ55" s="10"/>
      <c r="ELK55" s="10"/>
      <c r="ELL55" s="10"/>
      <c r="ELM55" s="10"/>
      <c r="ELN55" s="10"/>
      <c r="ELO55" s="10"/>
      <c r="ELP55" s="10"/>
      <c r="ELQ55" s="10"/>
      <c r="ELR55" s="10"/>
      <c r="ELS55" s="10"/>
      <c r="ELT55" s="10"/>
      <c r="ELU55" s="10"/>
      <c r="ELV55" s="10"/>
      <c r="ELW55" s="10"/>
      <c r="ELX55" s="10"/>
      <c r="ELY55" s="10"/>
      <c r="ELZ55" s="10"/>
      <c r="EMA55" s="10"/>
      <c r="EMB55" s="10"/>
      <c r="EMC55" s="10"/>
      <c r="EMD55" s="10"/>
      <c r="EME55" s="10"/>
      <c r="EMF55" s="10"/>
      <c r="EMG55" s="10"/>
      <c r="EMH55" s="10"/>
      <c r="EMI55" s="10"/>
      <c r="EMJ55" s="10"/>
      <c r="EMK55" s="10"/>
      <c r="EML55" s="10"/>
      <c r="EMM55" s="10"/>
      <c r="EMN55" s="10"/>
      <c r="EMO55" s="10"/>
      <c r="EMP55" s="10"/>
      <c r="EMQ55" s="10"/>
      <c r="EMR55" s="10"/>
      <c r="EMS55" s="10"/>
      <c r="EMT55" s="10"/>
      <c r="EMU55" s="10"/>
      <c r="EMV55" s="10"/>
      <c r="EMW55" s="10"/>
      <c r="EMX55" s="10"/>
      <c r="EMY55" s="10"/>
      <c r="EMZ55" s="10"/>
      <c r="ENA55" s="10"/>
      <c r="ENB55" s="10"/>
      <c r="ENC55" s="10"/>
      <c r="END55" s="10"/>
      <c r="ENE55" s="10"/>
      <c r="ENF55" s="10"/>
      <c r="ENG55" s="10"/>
      <c r="ENH55" s="10"/>
      <c r="ENI55" s="10"/>
      <c r="ENJ55" s="10"/>
      <c r="ENK55" s="10"/>
      <c r="ENL55" s="10"/>
      <c r="ENM55" s="10"/>
      <c r="ENN55" s="10"/>
      <c r="ENO55" s="10"/>
      <c r="ENP55" s="10"/>
      <c r="ENQ55" s="10"/>
      <c r="ENR55" s="10"/>
      <c r="ENS55" s="10"/>
      <c r="ENT55" s="10"/>
      <c r="ENU55" s="10"/>
      <c r="ENV55" s="10"/>
      <c r="ENW55" s="10"/>
      <c r="ENX55" s="10"/>
      <c r="ENY55" s="10"/>
      <c r="ENZ55" s="10"/>
      <c r="EOA55" s="10"/>
      <c r="EOB55" s="10"/>
      <c r="EOC55" s="10"/>
      <c r="EOD55" s="10"/>
      <c r="EOE55" s="10"/>
      <c r="EOF55" s="10"/>
      <c r="EOG55" s="10"/>
      <c r="EOH55" s="10"/>
      <c r="EOI55" s="10"/>
      <c r="EOJ55" s="10"/>
      <c r="EOK55" s="10"/>
      <c r="EOL55" s="10"/>
      <c r="EOM55" s="10"/>
      <c r="EON55" s="10"/>
      <c r="EOO55" s="10"/>
      <c r="EOP55" s="10"/>
      <c r="EOQ55" s="10"/>
      <c r="EOR55" s="10"/>
      <c r="EOS55" s="10"/>
      <c r="EOT55" s="10"/>
      <c r="EOU55" s="10"/>
      <c r="EOV55" s="10"/>
      <c r="EOW55" s="10"/>
      <c r="EOX55" s="10"/>
      <c r="EOY55" s="10"/>
      <c r="EOZ55" s="10"/>
      <c r="EPA55" s="10"/>
      <c r="EPB55" s="10"/>
      <c r="EPC55" s="10"/>
      <c r="EPD55" s="10"/>
      <c r="EPE55" s="10"/>
      <c r="EPF55" s="10"/>
      <c r="EPG55" s="10"/>
      <c r="EPH55" s="10"/>
      <c r="EPI55" s="10"/>
      <c r="EPJ55" s="10"/>
      <c r="EPK55" s="10"/>
      <c r="EPL55" s="10"/>
      <c r="EPM55" s="10"/>
      <c r="EPN55" s="10"/>
      <c r="EPO55" s="10"/>
      <c r="EPP55" s="10"/>
      <c r="EPQ55" s="10"/>
      <c r="EPR55" s="10"/>
      <c r="EPS55" s="10"/>
      <c r="EPT55" s="10"/>
      <c r="EPU55" s="10"/>
      <c r="EPV55" s="10"/>
      <c r="EPW55" s="10"/>
      <c r="EPX55" s="10"/>
      <c r="EPY55" s="10"/>
      <c r="EPZ55" s="10"/>
      <c r="EQA55" s="10"/>
      <c r="EQB55" s="10"/>
      <c r="EQC55" s="10"/>
      <c r="EQD55" s="10"/>
      <c r="EQE55" s="10"/>
      <c r="EQF55" s="10"/>
      <c r="EQG55" s="10"/>
      <c r="EQH55" s="10"/>
      <c r="EQI55" s="10"/>
      <c r="EQJ55" s="10"/>
      <c r="EQK55" s="10"/>
      <c r="EQL55" s="10"/>
      <c r="EQM55" s="10"/>
      <c r="EQN55" s="10"/>
      <c r="EQO55" s="10"/>
      <c r="EQP55" s="10"/>
      <c r="EQQ55" s="10"/>
      <c r="EQR55" s="10"/>
      <c r="EQS55" s="10"/>
      <c r="EQT55" s="10"/>
      <c r="EQU55" s="10"/>
      <c r="EQV55" s="10"/>
      <c r="EQW55" s="10"/>
      <c r="EQX55" s="10"/>
      <c r="EQY55" s="10"/>
      <c r="EQZ55" s="10"/>
      <c r="ERA55" s="10"/>
      <c r="ERB55" s="10"/>
      <c r="ERC55" s="10"/>
      <c r="ERD55" s="10"/>
      <c r="ERE55" s="10"/>
      <c r="ERF55" s="10"/>
      <c r="ERG55" s="10"/>
      <c r="ERH55" s="10"/>
      <c r="ERI55" s="10"/>
      <c r="ERJ55" s="10"/>
      <c r="ERK55" s="10"/>
      <c r="ERL55" s="10"/>
      <c r="ERM55" s="10"/>
      <c r="ERN55" s="10"/>
      <c r="ERO55" s="10"/>
      <c r="ERP55" s="10"/>
      <c r="ERQ55" s="10"/>
      <c r="ERR55" s="10"/>
      <c r="ERS55" s="10"/>
      <c r="ERT55" s="10"/>
      <c r="ERU55" s="10"/>
      <c r="ERV55" s="10"/>
      <c r="ERW55" s="10"/>
      <c r="ERX55" s="10"/>
      <c r="ERY55" s="10"/>
      <c r="ERZ55" s="10"/>
      <c r="ESA55" s="10"/>
      <c r="ESB55" s="10"/>
      <c r="ESC55" s="10"/>
      <c r="ESD55" s="10"/>
      <c r="ESE55" s="10"/>
      <c r="ESF55" s="10"/>
      <c r="ESG55" s="10"/>
      <c r="ESH55" s="10"/>
      <c r="ESI55" s="10"/>
      <c r="ESJ55" s="10"/>
      <c r="ESK55" s="10"/>
      <c r="ESL55" s="10"/>
      <c r="ESM55" s="10"/>
      <c r="ESN55" s="10"/>
      <c r="ESO55" s="10"/>
      <c r="ESP55" s="10"/>
      <c r="ESQ55" s="10"/>
      <c r="ESR55" s="10"/>
      <c r="ESS55" s="10"/>
      <c r="EST55" s="10"/>
      <c r="ESU55" s="10"/>
      <c r="ESV55" s="10"/>
      <c r="ESW55" s="10"/>
      <c r="ESX55" s="10"/>
      <c r="ESY55" s="10"/>
      <c r="ESZ55" s="10"/>
      <c r="ETA55" s="10"/>
      <c r="ETB55" s="10"/>
      <c r="ETC55" s="10"/>
      <c r="ETD55" s="10"/>
      <c r="ETE55" s="10"/>
      <c r="ETF55" s="10"/>
      <c r="ETG55" s="10"/>
      <c r="ETH55" s="10"/>
      <c r="ETI55" s="10"/>
      <c r="ETJ55" s="10"/>
      <c r="ETK55" s="10"/>
      <c r="ETL55" s="10"/>
      <c r="ETM55" s="10"/>
      <c r="ETN55" s="10"/>
      <c r="ETO55" s="10"/>
      <c r="ETP55" s="10"/>
      <c r="ETQ55" s="10"/>
      <c r="ETR55" s="10"/>
      <c r="ETS55" s="10"/>
      <c r="ETT55" s="10"/>
      <c r="ETU55" s="10"/>
      <c r="ETV55" s="10"/>
      <c r="ETW55" s="10"/>
      <c r="ETX55" s="10"/>
      <c r="ETY55" s="10"/>
      <c r="ETZ55" s="10"/>
      <c r="EUA55" s="10"/>
      <c r="EUB55" s="10"/>
      <c r="EUC55" s="10"/>
      <c r="EUD55" s="10"/>
      <c r="EUE55" s="10"/>
      <c r="EUF55" s="10"/>
      <c r="EUG55" s="10"/>
      <c r="EUH55" s="10"/>
      <c r="EUI55" s="10"/>
      <c r="EUJ55" s="10"/>
      <c r="EUK55" s="10"/>
      <c r="EUL55" s="10"/>
      <c r="EUM55" s="10"/>
      <c r="EUN55" s="10"/>
      <c r="EUO55" s="10"/>
      <c r="EUP55" s="10"/>
      <c r="EUQ55" s="10"/>
      <c r="EUR55" s="10"/>
      <c r="EUS55" s="10"/>
      <c r="EUT55" s="10"/>
      <c r="EUU55" s="10"/>
      <c r="EUV55" s="10"/>
      <c r="EUW55" s="10"/>
      <c r="EUX55" s="10"/>
      <c r="EUY55" s="10"/>
      <c r="EUZ55" s="10"/>
      <c r="EVA55" s="10"/>
      <c r="EVB55" s="10"/>
      <c r="EVC55" s="10"/>
      <c r="EVD55" s="10"/>
      <c r="EVE55" s="10"/>
      <c r="EVF55" s="10"/>
      <c r="EVG55" s="10"/>
      <c r="EVH55" s="10"/>
      <c r="EVI55" s="10"/>
      <c r="EVJ55" s="10"/>
      <c r="EVK55" s="10"/>
      <c r="EVL55" s="10"/>
      <c r="EVM55" s="10"/>
      <c r="EVN55" s="10"/>
      <c r="EVO55" s="10"/>
      <c r="EVP55" s="10"/>
      <c r="EVQ55" s="10"/>
      <c r="EVR55" s="10"/>
      <c r="EVS55" s="10"/>
      <c r="EVT55" s="10"/>
      <c r="EVU55" s="10"/>
      <c r="EVV55" s="10"/>
      <c r="EVW55" s="10"/>
      <c r="EVX55" s="10"/>
      <c r="EVY55" s="10"/>
      <c r="EVZ55" s="10"/>
      <c r="EWA55" s="10"/>
      <c r="EWB55" s="10"/>
      <c r="EWC55" s="10"/>
      <c r="EWD55" s="10"/>
      <c r="EWE55" s="10"/>
      <c r="EWF55" s="10"/>
      <c r="EWG55" s="10"/>
      <c r="EWH55" s="10"/>
      <c r="EWI55" s="10"/>
      <c r="EWJ55" s="10"/>
      <c r="EWK55" s="10"/>
      <c r="EWL55" s="10"/>
      <c r="EWM55" s="10"/>
      <c r="EWN55" s="10"/>
      <c r="EWO55" s="10"/>
      <c r="EWP55" s="10"/>
      <c r="EWQ55" s="10"/>
      <c r="EWR55" s="10"/>
      <c r="EWS55" s="10"/>
      <c r="EWT55" s="10"/>
      <c r="EWU55" s="10"/>
      <c r="EWV55" s="10"/>
      <c r="EWW55" s="10"/>
      <c r="EWX55" s="10"/>
      <c r="EWY55" s="10"/>
      <c r="EWZ55" s="10"/>
      <c r="EXA55" s="10"/>
      <c r="EXB55" s="10"/>
      <c r="EXC55" s="10"/>
      <c r="EXD55" s="10"/>
      <c r="EXE55" s="10"/>
      <c r="EXF55" s="10"/>
      <c r="EXG55" s="10"/>
      <c r="EXH55" s="10"/>
      <c r="EXI55" s="10"/>
      <c r="EXJ55" s="10"/>
      <c r="EXK55" s="10"/>
      <c r="EXL55" s="10"/>
      <c r="EXM55" s="10"/>
      <c r="EXN55" s="10"/>
      <c r="EXO55" s="10"/>
      <c r="EXP55" s="10"/>
      <c r="EXQ55" s="10"/>
      <c r="EXR55" s="10"/>
      <c r="EXS55" s="10"/>
      <c r="EXT55" s="10"/>
      <c r="EXU55" s="10"/>
      <c r="EXV55" s="10"/>
      <c r="EXW55" s="10"/>
      <c r="EXX55" s="10"/>
      <c r="EXY55" s="10"/>
      <c r="EXZ55" s="10"/>
      <c r="EYA55" s="10"/>
      <c r="EYB55" s="10"/>
      <c r="EYC55" s="10"/>
      <c r="EYD55" s="10"/>
      <c r="EYE55" s="10"/>
      <c r="EYF55" s="10"/>
      <c r="EYG55" s="10"/>
      <c r="EYH55" s="10"/>
      <c r="EYI55" s="10"/>
      <c r="EYJ55" s="10"/>
      <c r="EYK55" s="10"/>
      <c r="EYL55" s="10"/>
      <c r="EYM55" s="10"/>
      <c r="EYN55" s="10"/>
      <c r="EYO55" s="10"/>
      <c r="EYP55" s="10"/>
      <c r="EYQ55" s="10"/>
      <c r="EYR55" s="10"/>
      <c r="EYS55" s="10"/>
      <c r="EYT55" s="10"/>
      <c r="EYU55" s="10"/>
      <c r="EYV55" s="10"/>
      <c r="EYW55" s="10"/>
      <c r="EYX55" s="10"/>
      <c r="EYY55" s="10"/>
      <c r="EYZ55" s="10"/>
      <c r="EZA55" s="10"/>
      <c r="EZB55" s="10"/>
      <c r="EZC55" s="10"/>
      <c r="EZD55" s="10"/>
      <c r="EZE55" s="10"/>
      <c r="EZF55" s="10"/>
      <c r="EZG55" s="10"/>
      <c r="EZH55" s="10"/>
      <c r="EZI55" s="10"/>
      <c r="EZJ55" s="10"/>
      <c r="EZK55" s="10"/>
      <c r="EZL55" s="10"/>
      <c r="EZM55" s="10"/>
      <c r="EZN55" s="10"/>
      <c r="EZO55" s="10"/>
      <c r="EZP55" s="10"/>
      <c r="EZQ55" s="10"/>
      <c r="EZR55" s="10"/>
      <c r="EZS55" s="10"/>
      <c r="EZT55" s="10"/>
      <c r="EZU55" s="10"/>
      <c r="EZV55" s="10"/>
      <c r="EZW55" s="10"/>
      <c r="EZX55" s="10"/>
      <c r="EZY55" s="10"/>
      <c r="EZZ55" s="10"/>
      <c r="FAA55" s="10"/>
      <c r="FAB55" s="10"/>
      <c r="FAC55" s="10"/>
      <c r="FAD55" s="10"/>
      <c r="FAE55" s="10"/>
      <c r="FAF55" s="10"/>
      <c r="FAG55" s="10"/>
      <c r="FAH55" s="10"/>
      <c r="FAI55" s="10"/>
      <c r="FAJ55" s="10"/>
      <c r="FAK55" s="10"/>
      <c r="FAL55" s="10"/>
      <c r="FAM55" s="10"/>
      <c r="FAN55" s="10"/>
      <c r="FAO55" s="10"/>
      <c r="FAP55" s="10"/>
      <c r="FAQ55" s="10"/>
      <c r="FAR55" s="10"/>
      <c r="FAS55" s="10"/>
      <c r="FAT55" s="10"/>
      <c r="FAU55" s="10"/>
      <c r="FAV55" s="10"/>
      <c r="FAW55" s="10"/>
      <c r="FAX55" s="10"/>
      <c r="FAY55" s="10"/>
      <c r="FAZ55" s="10"/>
      <c r="FBA55" s="10"/>
      <c r="FBB55" s="10"/>
      <c r="FBC55" s="10"/>
      <c r="FBD55" s="10"/>
      <c r="FBE55" s="10"/>
      <c r="FBF55" s="10"/>
      <c r="FBG55" s="10"/>
      <c r="FBH55" s="10"/>
      <c r="FBI55" s="10"/>
      <c r="FBJ55" s="10"/>
      <c r="FBK55" s="10"/>
      <c r="FBL55" s="10"/>
      <c r="FBM55" s="10"/>
      <c r="FBN55" s="10"/>
      <c r="FBO55" s="10"/>
      <c r="FBP55" s="10"/>
      <c r="FBQ55" s="10"/>
      <c r="FBR55" s="10"/>
      <c r="FBS55" s="10"/>
      <c r="FBT55" s="10"/>
      <c r="FBU55" s="10"/>
      <c r="FBV55" s="10"/>
      <c r="FBW55" s="10"/>
      <c r="FBX55" s="10"/>
      <c r="FBY55" s="10"/>
      <c r="FBZ55" s="10"/>
      <c r="FCA55" s="10"/>
      <c r="FCB55" s="10"/>
      <c r="FCC55" s="10"/>
      <c r="FCD55" s="10"/>
      <c r="FCE55" s="10"/>
      <c r="FCF55" s="10"/>
      <c r="FCG55" s="10"/>
      <c r="FCH55" s="10"/>
      <c r="FCI55" s="10"/>
      <c r="FCJ55" s="10"/>
      <c r="FCK55" s="10"/>
      <c r="FCL55" s="10"/>
      <c r="FCM55" s="10"/>
      <c r="FCN55" s="10"/>
      <c r="FCO55" s="10"/>
      <c r="FCP55" s="10"/>
      <c r="FCQ55" s="10"/>
      <c r="FCR55" s="10"/>
      <c r="FCS55" s="10"/>
      <c r="FCT55" s="10"/>
      <c r="FCU55" s="10"/>
      <c r="FCV55" s="10"/>
      <c r="FCW55" s="10"/>
      <c r="FCX55" s="10"/>
      <c r="FCY55" s="10"/>
      <c r="FCZ55" s="10"/>
      <c r="FDA55" s="10"/>
      <c r="FDB55" s="10"/>
      <c r="FDC55" s="10"/>
      <c r="FDD55" s="10"/>
      <c r="FDE55" s="10"/>
      <c r="FDF55" s="10"/>
      <c r="FDG55" s="10"/>
      <c r="FDH55" s="10"/>
      <c r="FDI55" s="10"/>
      <c r="FDJ55" s="10"/>
      <c r="FDK55" s="10"/>
      <c r="FDL55" s="10"/>
      <c r="FDM55" s="10"/>
      <c r="FDN55" s="10"/>
      <c r="FDO55" s="10"/>
      <c r="FDP55" s="10"/>
      <c r="FDQ55" s="10"/>
      <c r="FDR55" s="10"/>
      <c r="FDS55" s="10"/>
      <c r="FDT55" s="10"/>
      <c r="FDU55" s="10"/>
      <c r="FDV55" s="10"/>
      <c r="FDW55" s="10"/>
      <c r="FDX55" s="10"/>
      <c r="FDY55" s="10"/>
      <c r="FDZ55" s="10"/>
      <c r="FEA55" s="10"/>
      <c r="FEB55" s="10"/>
      <c r="FEC55" s="10"/>
      <c r="FED55" s="10"/>
      <c r="FEE55" s="10"/>
      <c r="FEF55" s="10"/>
      <c r="FEG55" s="10"/>
      <c r="FEH55" s="10"/>
      <c r="FEI55" s="10"/>
      <c r="FEJ55" s="10"/>
      <c r="FEK55" s="10"/>
      <c r="FEL55" s="10"/>
      <c r="FEM55" s="10"/>
      <c r="FEN55" s="10"/>
      <c r="FEO55" s="10"/>
      <c r="FEP55" s="10"/>
      <c r="FEQ55" s="10"/>
      <c r="FER55" s="10"/>
      <c r="FES55" s="10"/>
      <c r="FET55" s="10"/>
      <c r="FEU55" s="10"/>
      <c r="FEV55" s="10"/>
      <c r="FEW55" s="10"/>
      <c r="FEX55" s="10"/>
      <c r="FEY55" s="10"/>
      <c r="FEZ55" s="10"/>
      <c r="FFA55" s="10"/>
      <c r="FFB55" s="10"/>
      <c r="FFC55" s="10"/>
      <c r="FFD55" s="10"/>
      <c r="FFE55" s="10"/>
      <c r="FFF55" s="10"/>
      <c r="FFG55" s="10"/>
      <c r="FFH55" s="10"/>
      <c r="FFI55" s="10"/>
      <c r="FFJ55" s="10"/>
      <c r="FFK55" s="10"/>
      <c r="FFL55" s="10"/>
      <c r="FFM55" s="10"/>
      <c r="FFN55" s="10"/>
      <c r="FFO55" s="10"/>
      <c r="FFP55" s="10"/>
      <c r="FFQ55" s="10"/>
      <c r="FFR55" s="10"/>
      <c r="FFS55" s="10"/>
      <c r="FFT55" s="10"/>
      <c r="FFU55" s="10"/>
      <c r="FFV55" s="10"/>
      <c r="FFW55" s="10"/>
      <c r="FFX55" s="10"/>
      <c r="FFY55" s="10"/>
      <c r="FFZ55" s="10"/>
      <c r="FGA55" s="10"/>
      <c r="FGB55" s="10"/>
      <c r="FGC55" s="10"/>
      <c r="FGD55" s="10"/>
      <c r="FGE55" s="10"/>
      <c r="FGF55" s="10"/>
      <c r="FGG55" s="10"/>
      <c r="FGH55" s="10"/>
      <c r="FGI55" s="10"/>
      <c r="FGJ55" s="10"/>
      <c r="FGK55" s="10"/>
      <c r="FGL55" s="10"/>
      <c r="FGM55" s="10"/>
      <c r="FGN55" s="10"/>
      <c r="FGO55" s="10"/>
      <c r="FGP55" s="10"/>
      <c r="FGQ55" s="10"/>
      <c r="FGR55" s="10"/>
      <c r="FGS55" s="10"/>
      <c r="FGT55" s="10"/>
      <c r="FGU55" s="10"/>
      <c r="FGV55" s="10"/>
      <c r="FGW55" s="10"/>
      <c r="FGX55" s="10"/>
      <c r="FGY55" s="10"/>
      <c r="FGZ55" s="10"/>
      <c r="FHA55" s="10"/>
      <c r="FHB55" s="10"/>
      <c r="FHC55" s="10"/>
      <c r="FHD55" s="10"/>
      <c r="FHE55" s="10"/>
      <c r="FHF55" s="10"/>
      <c r="FHG55" s="10"/>
      <c r="FHH55" s="10"/>
      <c r="FHI55" s="10"/>
      <c r="FHJ55" s="10"/>
      <c r="FHK55" s="10"/>
      <c r="FHL55" s="10"/>
      <c r="FHM55" s="10"/>
      <c r="FHN55" s="10"/>
      <c r="FHO55" s="10"/>
      <c r="FHP55" s="10"/>
      <c r="FHQ55" s="10"/>
      <c r="FHR55" s="10"/>
      <c r="FHS55" s="10"/>
      <c r="FHT55" s="10"/>
      <c r="FHU55" s="10"/>
      <c r="FHV55" s="10"/>
      <c r="FHW55" s="10"/>
      <c r="FHX55" s="10"/>
      <c r="FHY55" s="10"/>
      <c r="FHZ55" s="10"/>
      <c r="FIA55" s="10"/>
      <c r="FIB55" s="10"/>
      <c r="FIC55" s="10"/>
      <c r="FID55" s="10"/>
      <c r="FIE55" s="10"/>
      <c r="FIF55" s="10"/>
      <c r="FIG55" s="10"/>
      <c r="FIH55" s="10"/>
      <c r="FII55" s="10"/>
      <c r="FIJ55" s="10"/>
      <c r="FIK55" s="10"/>
      <c r="FIL55" s="10"/>
      <c r="FIM55" s="10"/>
      <c r="FIN55" s="10"/>
      <c r="FIO55" s="10"/>
      <c r="FIP55" s="10"/>
      <c r="FIQ55" s="10"/>
      <c r="FIR55" s="10"/>
      <c r="FIS55" s="10"/>
      <c r="FIT55" s="10"/>
      <c r="FIU55" s="10"/>
      <c r="FIV55" s="10"/>
      <c r="FIW55" s="10"/>
      <c r="FIX55" s="10"/>
      <c r="FIY55" s="10"/>
      <c r="FIZ55" s="10"/>
      <c r="FJA55" s="10"/>
      <c r="FJB55" s="10"/>
      <c r="FJC55" s="10"/>
      <c r="FJD55" s="10"/>
      <c r="FJE55" s="10"/>
      <c r="FJF55" s="10"/>
      <c r="FJG55" s="10"/>
      <c r="FJH55" s="10"/>
      <c r="FJI55" s="10"/>
      <c r="FJJ55" s="10"/>
      <c r="FJK55" s="10"/>
      <c r="FJL55" s="10"/>
      <c r="FJM55" s="10"/>
      <c r="FJN55" s="10"/>
      <c r="FJO55" s="10"/>
      <c r="FJP55" s="10"/>
      <c r="FJQ55" s="10"/>
      <c r="FJR55" s="10"/>
      <c r="FJS55" s="10"/>
      <c r="FJT55" s="10"/>
      <c r="FJU55" s="10"/>
      <c r="FJV55" s="10"/>
      <c r="FJW55" s="10"/>
      <c r="FJX55" s="10"/>
      <c r="FJY55" s="10"/>
      <c r="FJZ55" s="10"/>
      <c r="FKA55" s="10"/>
      <c r="FKB55" s="10"/>
      <c r="FKC55" s="10"/>
      <c r="FKD55" s="10"/>
      <c r="FKE55" s="10"/>
      <c r="FKF55" s="10"/>
      <c r="FKG55" s="10"/>
      <c r="FKH55" s="10"/>
      <c r="FKI55" s="10"/>
      <c r="FKJ55" s="10"/>
      <c r="FKK55" s="10"/>
      <c r="FKL55" s="10"/>
      <c r="FKM55" s="10"/>
      <c r="FKN55" s="10"/>
      <c r="FKO55" s="10"/>
      <c r="FKP55" s="10"/>
      <c r="FKQ55" s="10"/>
      <c r="FKR55" s="10"/>
      <c r="FKS55" s="10"/>
      <c r="FKT55" s="10"/>
      <c r="FKU55" s="10"/>
      <c r="FKV55" s="10"/>
      <c r="FKW55" s="10"/>
      <c r="FKX55" s="10"/>
      <c r="FKY55" s="10"/>
      <c r="FKZ55" s="10"/>
      <c r="FLA55" s="10"/>
      <c r="FLB55" s="10"/>
      <c r="FLC55" s="10"/>
      <c r="FLD55" s="10"/>
      <c r="FLE55" s="10"/>
      <c r="FLF55" s="10"/>
      <c r="FLG55" s="10"/>
      <c r="FLH55" s="10"/>
      <c r="FLI55" s="10"/>
      <c r="FLJ55" s="10"/>
      <c r="FLK55" s="10"/>
      <c r="FLL55" s="10"/>
      <c r="FLM55" s="10"/>
      <c r="FLN55" s="10"/>
      <c r="FLO55" s="10"/>
      <c r="FLP55" s="10"/>
      <c r="FLQ55" s="10"/>
      <c r="FLR55" s="10"/>
      <c r="FLS55" s="10"/>
      <c r="FLT55" s="10"/>
      <c r="FLU55" s="10"/>
      <c r="FLV55" s="10"/>
      <c r="FLW55" s="10"/>
      <c r="FLX55" s="10"/>
      <c r="FLY55" s="10"/>
      <c r="FLZ55" s="10"/>
      <c r="FMA55" s="10"/>
      <c r="FMB55" s="10"/>
      <c r="FMC55" s="10"/>
      <c r="FMD55" s="10"/>
      <c r="FME55" s="10"/>
      <c r="FMF55" s="10"/>
      <c r="FMG55" s="10"/>
      <c r="FMH55" s="10"/>
      <c r="FMI55" s="10"/>
      <c r="FMJ55" s="10"/>
      <c r="FMK55" s="10"/>
      <c r="FML55" s="10"/>
      <c r="FMM55" s="10"/>
      <c r="FMN55" s="10"/>
      <c r="FMO55" s="10"/>
      <c r="FMP55" s="10"/>
      <c r="FMQ55" s="10"/>
      <c r="FMR55" s="10"/>
      <c r="FMS55" s="10"/>
      <c r="FMT55" s="10"/>
      <c r="FMU55" s="10"/>
      <c r="FMV55" s="10"/>
      <c r="FMW55" s="10"/>
      <c r="FMX55" s="10"/>
      <c r="FMY55" s="10"/>
      <c r="FMZ55" s="10"/>
      <c r="FNA55" s="10"/>
      <c r="FNB55" s="10"/>
      <c r="FNC55" s="10"/>
      <c r="FND55" s="10"/>
      <c r="FNE55" s="10"/>
      <c r="FNF55" s="10"/>
      <c r="FNG55" s="10"/>
      <c r="FNH55" s="10"/>
      <c r="FNI55" s="10"/>
      <c r="FNJ55" s="10"/>
      <c r="FNK55" s="10"/>
      <c r="FNL55" s="10"/>
      <c r="FNM55" s="10"/>
      <c r="FNN55" s="10"/>
      <c r="FNO55" s="10"/>
      <c r="FNP55" s="10"/>
      <c r="FNQ55" s="10"/>
      <c r="FNR55" s="10"/>
      <c r="FNS55" s="10"/>
      <c r="FNT55" s="10"/>
      <c r="FNU55" s="10"/>
      <c r="FNV55" s="10"/>
      <c r="FNW55" s="10"/>
      <c r="FNX55" s="10"/>
      <c r="FNY55" s="10"/>
      <c r="FNZ55" s="10"/>
      <c r="FOA55" s="10"/>
      <c r="FOB55" s="10"/>
      <c r="FOC55" s="10"/>
      <c r="FOD55" s="10"/>
      <c r="FOE55" s="10"/>
      <c r="FOF55" s="10"/>
      <c r="FOG55" s="10"/>
      <c r="FOH55" s="10"/>
      <c r="FOI55" s="10"/>
      <c r="FOJ55" s="10"/>
      <c r="FOK55" s="10"/>
      <c r="FOL55" s="10"/>
      <c r="FOM55" s="10"/>
      <c r="FON55" s="10"/>
      <c r="FOO55" s="10"/>
      <c r="FOP55" s="10"/>
      <c r="FOQ55" s="10"/>
      <c r="FOR55" s="10"/>
      <c r="FOS55" s="10"/>
      <c r="FOT55" s="10"/>
      <c r="FOU55" s="10"/>
      <c r="FOV55" s="10"/>
      <c r="FOW55" s="10"/>
      <c r="FOX55" s="10"/>
      <c r="FOY55" s="10"/>
      <c r="FOZ55" s="10"/>
      <c r="FPA55" s="10"/>
      <c r="FPB55" s="10"/>
      <c r="FPC55" s="10"/>
      <c r="FPD55" s="10"/>
      <c r="FPE55" s="10"/>
      <c r="FPF55" s="10"/>
      <c r="FPG55" s="10"/>
      <c r="FPH55" s="10"/>
      <c r="FPI55" s="10"/>
      <c r="FPJ55" s="10"/>
      <c r="FPK55" s="10"/>
      <c r="FPL55" s="10"/>
      <c r="FPM55" s="10"/>
      <c r="FPN55" s="10"/>
      <c r="FPO55" s="10"/>
      <c r="FPP55" s="10"/>
      <c r="FPQ55" s="10"/>
      <c r="FPR55" s="10"/>
      <c r="FPS55" s="10"/>
      <c r="FPT55" s="10"/>
      <c r="FPU55" s="10"/>
      <c r="FPV55" s="10"/>
      <c r="FPW55" s="10"/>
      <c r="FPX55" s="10"/>
      <c r="FPY55" s="10"/>
      <c r="FPZ55" s="10"/>
      <c r="FQA55" s="10"/>
      <c r="FQB55" s="10"/>
      <c r="FQC55" s="10"/>
      <c r="FQD55" s="10"/>
      <c r="FQE55" s="10"/>
      <c r="FQF55" s="10"/>
      <c r="FQG55" s="10"/>
      <c r="FQH55" s="10"/>
      <c r="FQI55" s="10"/>
      <c r="FQJ55" s="10"/>
      <c r="FQK55" s="10"/>
      <c r="FQL55" s="10"/>
      <c r="FQM55" s="10"/>
      <c r="FQN55" s="10"/>
      <c r="FQO55" s="10"/>
      <c r="FQP55" s="10"/>
      <c r="FQQ55" s="10"/>
      <c r="FQR55" s="10"/>
      <c r="FQS55" s="10"/>
      <c r="FQT55" s="10"/>
      <c r="FQU55" s="10"/>
      <c r="FQV55" s="10"/>
      <c r="FQW55" s="10"/>
      <c r="FQX55" s="10"/>
      <c r="FQY55" s="10"/>
      <c r="FQZ55" s="10"/>
      <c r="FRA55" s="10"/>
      <c r="FRB55" s="10"/>
      <c r="FRC55" s="10"/>
      <c r="FRD55" s="10"/>
      <c r="FRE55" s="10"/>
      <c r="FRF55" s="10"/>
      <c r="FRG55" s="10"/>
      <c r="FRH55" s="10"/>
      <c r="FRI55" s="10"/>
      <c r="FRJ55" s="10"/>
      <c r="FRK55" s="10"/>
      <c r="FRL55" s="10"/>
      <c r="FRM55" s="10"/>
      <c r="FRN55" s="10"/>
      <c r="FRO55" s="10"/>
      <c r="FRP55" s="10"/>
      <c r="FRQ55" s="10"/>
      <c r="FRR55" s="10"/>
      <c r="FRS55" s="10"/>
      <c r="FRT55" s="10"/>
      <c r="FRU55" s="10"/>
      <c r="FRV55" s="10"/>
      <c r="FRW55" s="10"/>
      <c r="FRX55" s="10"/>
      <c r="FRY55" s="10"/>
      <c r="FRZ55" s="10"/>
      <c r="FSA55" s="10"/>
      <c r="FSB55" s="10"/>
      <c r="FSC55" s="10"/>
      <c r="FSD55" s="10"/>
      <c r="FSE55" s="10"/>
      <c r="FSF55" s="10"/>
      <c r="FSG55" s="10"/>
      <c r="FSH55" s="10"/>
      <c r="FSI55" s="10"/>
      <c r="FSJ55" s="10"/>
      <c r="FSK55" s="10"/>
      <c r="FSL55" s="10"/>
      <c r="FSM55" s="10"/>
      <c r="FSN55" s="10"/>
      <c r="FSO55" s="10"/>
      <c r="FSP55" s="10"/>
      <c r="FSQ55" s="10"/>
      <c r="FSR55" s="10"/>
      <c r="FSS55" s="10"/>
      <c r="FST55" s="10"/>
      <c r="FSU55" s="10"/>
      <c r="FSV55" s="10"/>
      <c r="FSW55" s="10"/>
      <c r="FSX55" s="10"/>
      <c r="FSY55" s="10"/>
      <c r="FSZ55" s="10"/>
      <c r="FTA55" s="10"/>
      <c r="FTB55" s="10"/>
      <c r="FTC55" s="10"/>
      <c r="FTD55" s="10"/>
      <c r="FTE55" s="10"/>
      <c r="FTF55" s="10"/>
      <c r="FTG55" s="10"/>
      <c r="FTH55" s="10"/>
      <c r="FTI55" s="10"/>
      <c r="FTJ55" s="10"/>
      <c r="FTK55" s="10"/>
      <c r="FTL55" s="10"/>
      <c r="FTM55" s="10"/>
      <c r="FTN55" s="10"/>
      <c r="FTO55" s="10"/>
      <c r="FTP55" s="10"/>
      <c r="FTQ55" s="10"/>
      <c r="FTR55" s="10"/>
      <c r="FTS55" s="10"/>
      <c r="FTT55" s="10"/>
      <c r="FTU55" s="10"/>
      <c r="FTV55" s="10"/>
      <c r="FTW55" s="10"/>
      <c r="FTX55" s="10"/>
      <c r="FTY55" s="10"/>
      <c r="FTZ55" s="10"/>
      <c r="FUA55" s="10"/>
      <c r="FUB55" s="10"/>
      <c r="FUC55" s="10"/>
      <c r="FUD55" s="10"/>
      <c r="FUE55" s="10"/>
      <c r="FUF55" s="10"/>
      <c r="FUG55" s="10"/>
      <c r="FUH55" s="10"/>
      <c r="FUI55" s="10"/>
      <c r="FUJ55" s="10"/>
      <c r="FUK55" s="10"/>
      <c r="FUL55" s="10"/>
      <c r="FUM55" s="10"/>
      <c r="FUN55" s="10"/>
      <c r="FUO55" s="10"/>
      <c r="FUP55" s="10"/>
      <c r="FUQ55" s="10"/>
      <c r="FUR55" s="10"/>
      <c r="FUS55" s="10"/>
      <c r="FUT55" s="10"/>
      <c r="FUU55" s="10"/>
      <c r="FUV55" s="10"/>
      <c r="FUW55" s="10"/>
      <c r="FUX55" s="10"/>
      <c r="FUY55" s="10"/>
      <c r="FUZ55" s="10"/>
      <c r="FVA55" s="10"/>
      <c r="FVB55" s="10"/>
      <c r="FVC55" s="10"/>
      <c r="FVD55" s="10"/>
      <c r="FVE55" s="10"/>
      <c r="FVF55" s="10"/>
      <c r="FVG55" s="10"/>
      <c r="FVH55" s="10"/>
      <c r="FVI55" s="10"/>
      <c r="FVJ55" s="10"/>
      <c r="FVK55" s="10"/>
      <c r="FVL55" s="10"/>
      <c r="FVM55" s="10"/>
      <c r="FVN55" s="10"/>
      <c r="FVO55" s="10"/>
      <c r="FVP55" s="10"/>
      <c r="FVQ55" s="10"/>
      <c r="FVR55" s="10"/>
      <c r="FVS55" s="10"/>
      <c r="FVT55" s="10"/>
      <c r="FVU55" s="10"/>
      <c r="FVV55" s="10"/>
      <c r="FVW55" s="10"/>
      <c r="FVX55" s="10"/>
      <c r="FVY55" s="10"/>
      <c r="FVZ55" s="10"/>
      <c r="FWA55" s="10"/>
      <c r="FWB55" s="10"/>
      <c r="FWC55" s="10"/>
      <c r="FWD55" s="10"/>
      <c r="FWE55" s="10"/>
      <c r="FWF55" s="10"/>
      <c r="FWG55" s="10"/>
      <c r="FWH55" s="10"/>
      <c r="FWI55" s="10"/>
      <c r="FWJ55" s="10"/>
      <c r="FWK55" s="10"/>
      <c r="FWL55" s="10"/>
      <c r="FWM55" s="10"/>
      <c r="FWN55" s="10"/>
      <c r="FWO55" s="10"/>
      <c r="FWP55" s="10"/>
      <c r="FWQ55" s="10"/>
      <c r="FWR55" s="10"/>
      <c r="FWS55" s="10"/>
      <c r="FWT55" s="10"/>
      <c r="FWU55" s="10"/>
      <c r="FWV55" s="10"/>
      <c r="FWW55" s="10"/>
      <c r="FWX55" s="10"/>
      <c r="FWY55" s="10"/>
      <c r="FWZ55" s="10"/>
      <c r="FXA55" s="10"/>
      <c r="FXB55" s="10"/>
      <c r="FXC55" s="10"/>
      <c r="FXD55" s="10"/>
      <c r="FXE55" s="10"/>
      <c r="FXF55" s="10"/>
      <c r="FXG55" s="10"/>
      <c r="FXH55" s="10"/>
      <c r="FXI55" s="10"/>
      <c r="FXJ55" s="10"/>
      <c r="FXK55" s="10"/>
      <c r="FXL55" s="10"/>
      <c r="FXM55" s="10"/>
      <c r="FXN55" s="10"/>
      <c r="FXO55" s="10"/>
      <c r="FXP55" s="10"/>
      <c r="FXQ55" s="10"/>
      <c r="FXR55" s="10"/>
      <c r="FXS55" s="10"/>
      <c r="FXT55" s="10"/>
      <c r="FXU55" s="10"/>
      <c r="FXV55" s="10"/>
      <c r="FXW55" s="10"/>
      <c r="FXX55" s="10"/>
      <c r="FXY55" s="10"/>
      <c r="FXZ55" s="10"/>
      <c r="FYA55" s="10"/>
      <c r="FYB55" s="10"/>
      <c r="FYC55" s="10"/>
      <c r="FYD55" s="10"/>
      <c r="FYE55" s="10"/>
      <c r="FYF55" s="10"/>
      <c r="FYG55" s="10"/>
      <c r="FYH55" s="10"/>
      <c r="FYI55" s="10"/>
      <c r="FYJ55" s="10"/>
      <c r="FYK55" s="10"/>
      <c r="FYL55" s="10"/>
      <c r="FYM55" s="10"/>
      <c r="FYN55" s="10"/>
      <c r="FYO55" s="10"/>
      <c r="FYP55" s="10"/>
      <c r="FYQ55" s="10"/>
      <c r="FYR55" s="10"/>
      <c r="FYS55" s="10"/>
      <c r="FYT55" s="10"/>
      <c r="FYU55" s="10"/>
      <c r="FYV55" s="10"/>
      <c r="FYW55" s="10"/>
      <c r="FYX55" s="10"/>
      <c r="FYY55" s="10"/>
      <c r="FYZ55" s="10"/>
      <c r="FZA55" s="10"/>
      <c r="FZB55" s="10"/>
      <c r="FZC55" s="10"/>
      <c r="FZD55" s="10"/>
      <c r="FZE55" s="10"/>
      <c r="FZF55" s="10"/>
      <c r="FZG55" s="10"/>
      <c r="FZH55" s="10"/>
      <c r="FZI55" s="10"/>
      <c r="FZJ55" s="10"/>
      <c r="FZK55" s="10"/>
      <c r="FZL55" s="10"/>
      <c r="FZM55" s="10"/>
      <c r="FZN55" s="10"/>
      <c r="FZO55" s="10"/>
      <c r="FZP55" s="10"/>
      <c r="FZQ55" s="10"/>
      <c r="FZR55" s="10"/>
      <c r="FZS55" s="10"/>
      <c r="FZT55" s="10"/>
      <c r="FZU55" s="10"/>
      <c r="FZV55" s="10"/>
      <c r="FZW55" s="10"/>
      <c r="FZX55" s="10"/>
      <c r="FZY55" s="10"/>
      <c r="FZZ55" s="10"/>
      <c r="GAA55" s="10"/>
      <c r="GAB55" s="10"/>
      <c r="GAC55" s="10"/>
      <c r="GAD55" s="10"/>
      <c r="GAE55" s="10"/>
      <c r="GAF55" s="10"/>
      <c r="GAG55" s="10"/>
      <c r="GAH55" s="10"/>
      <c r="GAI55" s="10"/>
      <c r="GAJ55" s="10"/>
      <c r="GAK55" s="10"/>
      <c r="GAL55" s="10"/>
      <c r="GAM55" s="10"/>
      <c r="GAN55" s="10"/>
      <c r="GAO55" s="10"/>
      <c r="GAP55" s="10"/>
      <c r="GAQ55" s="10"/>
      <c r="GAR55" s="10"/>
      <c r="GAS55" s="10"/>
      <c r="GAT55" s="10"/>
      <c r="GAU55" s="10"/>
      <c r="GAV55" s="10"/>
      <c r="GAW55" s="10"/>
      <c r="GAX55" s="10"/>
      <c r="GAY55" s="10"/>
      <c r="GAZ55" s="10"/>
      <c r="GBA55" s="10"/>
      <c r="GBB55" s="10"/>
      <c r="GBC55" s="10"/>
      <c r="GBD55" s="10"/>
      <c r="GBE55" s="10"/>
      <c r="GBF55" s="10"/>
      <c r="GBG55" s="10"/>
      <c r="GBH55" s="10"/>
      <c r="GBI55" s="10"/>
      <c r="GBJ55" s="10"/>
      <c r="GBK55" s="10"/>
      <c r="GBL55" s="10"/>
      <c r="GBM55" s="10"/>
      <c r="GBN55" s="10"/>
      <c r="GBO55" s="10"/>
      <c r="GBP55" s="10"/>
      <c r="GBQ55" s="10"/>
      <c r="GBR55" s="10"/>
      <c r="GBS55" s="10"/>
      <c r="GBT55" s="10"/>
      <c r="GBU55" s="10"/>
      <c r="GBV55" s="10"/>
      <c r="GBW55" s="10"/>
      <c r="GBX55" s="10"/>
      <c r="GBY55" s="10"/>
      <c r="GBZ55" s="10"/>
      <c r="GCA55" s="10"/>
      <c r="GCB55" s="10"/>
      <c r="GCC55" s="10"/>
      <c r="GCD55" s="10"/>
      <c r="GCE55" s="10"/>
      <c r="GCF55" s="10"/>
      <c r="GCG55" s="10"/>
      <c r="GCH55" s="10"/>
      <c r="GCI55" s="10"/>
      <c r="GCJ55" s="10"/>
      <c r="GCK55" s="10"/>
      <c r="GCL55" s="10"/>
      <c r="GCM55" s="10"/>
      <c r="GCN55" s="10"/>
      <c r="GCO55" s="10"/>
      <c r="GCP55" s="10"/>
      <c r="GCQ55" s="10"/>
      <c r="GCR55" s="10"/>
      <c r="GCS55" s="10"/>
      <c r="GCT55" s="10"/>
      <c r="GCU55" s="10"/>
      <c r="GCV55" s="10"/>
      <c r="GCW55" s="10"/>
      <c r="GCX55" s="10"/>
      <c r="GCY55" s="10"/>
      <c r="GCZ55" s="10"/>
      <c r="GDA55" s="10"/>
      <c r="GDB55" s="10"/>
      <c r="GDC55" s="10"/>
      <c r="GDD55" s="10"/>
      <c r="GDE55" s="10"/>
      <c r="GDF55" s="10"/>
      <c r="GDG55" s="10"/>
      <c r="GDH55" s="10"/>
      <c r="GDI55" s="10"/>
      <c r="GDJ55" s="10"/>
      <c r="GDK55" s="10"/>
      <c r="GDL55" s="10"/>
      <c r="GDM55" s="10"/>
      <c r="GDN55" s="10"/>
      <c r="GDO55" s="10"/>
      <c r="GDP55" s="10"/>
      <c r="GDQ55" s="10"/>
      <c r="GDR55" s="10"/>
      <c r="GDS55" s="10"/>
      <c r="GDT55" s="10"/>
      <c r="GDU55" s="10"/>
      <c r="GDV55" s="10"/>
      <c r="GDW55" s="10"/>
      <c r="GDX55" s="10"/>
      <c r="GDY55" s="10"/>
      <c r="GDZ55" s="10"/>
      <c r="GEA55" s="10"/>
      <c r="GEB55" s="10"/>
      <c r="GEC55" s="10"/>
      <c r="GED55" s="10"/>
      <c r="GEE55" s="10"/>
      <c r="GEF55" s="10"/>
      <c r="GEG55" s="10"/>
      <c r="GEH55" s="10"/>
      <c r="GEI55" s="10"/>
      <c r="GEJ55" s="10"/>
      <c r="GEK55" s="10"/>
      <c r="GEL55" s="10"/>
      <c r="GEM55" s="10"/>
      <c r="GEN55" s="10"/>
      <c r="GEO55" s="10"/>
      <c r="GEP55" s="10"/>
      <c r="GEQ55" s="10"/>
      <c r="GER55" s="10"/>
      <c r="GES55" s="10"/>
      <c r="GET55" s="10"/>
      <c r="GEU55" s="10"/>
      <c r="GEV55" s="10"/>
      <c r="GEW55" s="10"/>
      <c r="GEX55" s="10"/>
      <c r="GEY55" s="10"/>
      <c r="GEZ55" s="10"/>
      <c r="GFA55" s="10"/>
      <c r="GFB55" s="10"/>
      <c r="GFC55" s="10"/>
      <c r="GFD55" s="10"/>
      <c r="GFE55" s="10"/>
      <c r="GFF55" s="10"/>
      <c r="GFG55" s="10"/>
      <c r="GFH55" s="10"/>
      <c r="GFI55" s="10"/>
      <c r="GFJ55" s="10"/>
      <c r="GFK55" s="10"/>
      <c r="GFL55" s="10"/>
      <c r="GFM55" s="10"/>
      <c r="GFN55" s="10"/>
      <c r="GFO55" s="10"/>
      <c r="GFP55" s="10"/>
      <c r="GFQ55" s="10"/>
      <c r="GFR55" s="10"/>
      <c r="GFS55" s="10"/>
      <c r="GFT55" s="10"/>
      <c r="GFU55" s="10"/>
      <c r="GFV55" s="10"/>
      <c r="GFW55" s="10"/>
      <c r="GFX55" s="10"/>
      <c r="GFY55" s="10"/>
      <c r="GFZ55" s="10"/>
      <c r="GGA55" s="10"/>
      <c r="GGB55" s="10"/>
      <c r="GGC55" s="10"/>
      <c r="GGD55" s="10"/>
      <c r="GGE55" s="10"/>
      <c r="GGF55" s="10"/>
      <c r="GGG55" s="10"/>
      <c r="GGH55" s="10"/>
      <c r="GGI55" s="10"/>
      <c r="GGJ55" s="10"/>
      <c r="GGK55" s="10"/>
      <c r="GGL55" s="10"/>
      <c r="GGM55" s="10"/>
      <c r="GGN55" s="10"/>
      <c r="GGO55" s="10"/>
      <c r="GGP55" s="10"/>
      <c r="GGQ55" s="10"/>
      <c r="GGR55" s="10"/>
      <c r="GGS55" s="10"/>
      <c r="GGT55" s="10"/>
      <c r="GGU55" s="10"/>
      <c r="GGV55" s="10"/>
      <c r="GGW55" s="10"/>
      <c r="GGX55" s="10"/>
      <c r="GGY55" s="10"/>
      <c r="GGZ55" s="10"/>
      <c r="GHA55" s="10"/>
      <c r="GHB55" s="10"/>
      <c r="GHC55" s="10"/>
      <c r="GHD55" s="10"/>
      <c r="GHE55" s="10"/>
      <c r="GHF55" s="10"/>
      <c r="GHG55" s="10"/>
      <c r="GHH55" s="10"/>
      <c r="GHI55" s="10"/>
      <c r="GHJ55" s="10"/>
      <c r="GHK55" s="10"/>
      <c r="GHL55" s="10"/>
      <c r="GHM55" s="10"/>
      <c r="GHN55" s="10"/>
      <c r="GHO55" s="10"/>
      <c r="GHP55" s="10"/>
      <c r="GHQ55" s="10"/>
      <c r="GHR55" s="10"/>
      <c r="GHS55" s="10"/>
      <c r="GHT55" s="10"/>
      <c r="GHU55" s="10"/>
      <c r="GHV55" s="10"/>
      <c r="GHW55" s="10"/>
      <c r="GHX55" s="10"/>
      <c r="GHY55" s="10"/>
      <c r="GHZ55" s="10"/>
      <c r="GIA55" s="10"/>
      <c r="GIB55" s="10"/>
      <c r="GIC55" s="10"/>
      <c r="GID55" s="10"/>
      <c r="GIE55" s="10"/>
      <c r="GIF55" s="10"/>
      <c r="GIG55" s="10"/>
      <c r="GIH55" s="10"/>
      <c r="GII55" s="10"/>
      <c r="GIJ55" s="10"/>
      <c r="GIK55" s="10"/>
      <c r="GIL55" s="10"/>
      <c r="GIM55" s="10"/>
      <c r="GIN55" s="10"/>
      <c r="GIO55" s="10"/>
      <c r="GIP55" s="10"/>
      <c r="GIQ55" s="10"/>
      <c r="GIR55" s="10"/>
      <c r="GIS55" s="10"/>
      <c r="GIT55" s="10"/>
      <c r="GIU55" s="10"/>
      <c r="GIV55" s="10"/>
      <c r="GIW55" s="10"/>
      <c r="GIX55" s="10"/>
      <c r="GIY55" s="10"/>
      <c r="GIZ55" s="10"/>
      <c r="GJA55" s="10"/>
      <c r="GJB55" s="10"/>
      <c r="GJC55" s="10"/>
      <c r="GJD55" s="10"/>
      <c r="GJE55" s="10"/>
      <c r="GJF55" s="10"/>
      <c r="GJG55" s="10"/>
      <c r="GJH55" s="10"/>
      <c r="GJI55" s="10"/>
      <c r="GJJ55" s="10"/>
      <c r="GJK55" s="10"/>
      <c r="GJL55" s="10"/>
      <c r="GJM55" s="10"/>
      <c r="GJN55" s="10"/>
      <c r="GJO55" s="10"/>
      <c r="GJP55" s="10"/>
      <c r="GJQ55" s="10"/>
      <c r="GJR55" s="10"/>
      <c r="GJS55" s="10"/>
      <c r="GJT55" s="10"/>
      <c r="GJU55" s="10"/>
      <c r="GJV55" s="10"/>
      <c r="GJW55" s="10"/>
      <c r="GJX55" s="10"/>
      <c r="GJY55" s="10"/>
      <c r="GJZ55" s="10"/>
      <c r="GKA55" s="10"/>
      <c r="GKB55" s="10"/>
      <c r="GKC55" s="10"/>
      <c r="GKD55" s="10"/>
      <c r="GKE55" s="10"/>
      <c r="GKF55" s="10"/>
      <c r="GKG55" s="10"/>
      <c r="GKH55" s="10"/>
      <c r="GKI55" s="10"/>
      <c r="GKJ55" s="10"/>
      <c r="GKK55" s="10"/>
      <c r="GKL55" s="10"/>
      <c r="GKM55" s="10"/>
      <c r="GKN55" s="10"/>
      <c r="GKO55" s="10"/>
      <c r="GKP55" s="10"/>
      <c r="GKQ55" s="10"/>
      <c r="GKR55" s="10"/>
      <c r="GKS55" s="10"/>
      <c r="GKT55" s="10"/>
      <c r="GKU55" s="10"/>
      <c r="GKV55" s="10"/>
      <c r="GKW55" s="10"/>
      <c r="GKX55" s="10"/>
      <c r="GKY55" s="10"/>
      <c r="GKZ55" s="10"/>
      <c r="GLA55" s="10"/>
      <c r="GLB55" s="10"/>
      <c r="GLC55" s="10"/>
      <c r="GLD55" s="10"/>
      <c r="GLE55" s="10"/>
      <c r="GLF55" s="10"/>
      <c r="GLG55" s="10"/>
      <c r="GLH55" s="10"/>
      <c r="GLI55" s="10"/>
      <c r="GLJ55" s="10"/>
      <c r="GLK55" s="10"/>
      <c r="GLL55" s="10"/>
      <c r="GLM55" s="10"/>
      <c r="GLN55" s="10"/>
      <c r="GLO55" s="10"/>
      <c r="GLP55" s="10"/>
      <c r="GLQ55" s="10"/>
      <c r="GLR55" s="10"/>
      <c r="GLS55" s="10"/>
      <c r="GLT55" s="10"/>
      <c r="GLU55" s="10"/>
      <c r="GLV55" s="10"/>
      <c r="GLW55" s="10"/>
      <c r="GLX55" s="10"/>
      <c r="GLY55" s="10"/>
      <c r="GLZ55" s="10"/>
      <c r="GMA55" s="10"/>
      <c r="GMB55" s="10"/>
      <c r="GMC55" s="10"/>
      <c r="GMD55" s="10"/>
      <c r="GME55" s="10"/>
      <c r="GMF55" s="10"/>
      <c r="GMG55" s="10"/>
      <c r="GMH55" s="10"/>
      <c r="GMI55" s="10"/>
      <c r="GMJ55" s="10"/>
      <c r="GMK55" s="10"/>
      <c r="GML55" s="10"/>
      <c r="GMM55" s="10"/>
      <c r="GMN55" s="10"/>
      <c r="GMO55" s="10"/>
      <c r="GMP55" s="10"/>
      <c r="GMQ55" s="10"/>
      <c r="GMR55" s="10"/>
      <c r="GMS55" s="10"/>
      <c r="GMT55" s="10"/>
      <c r="GMU55" s="10"/>
      <c r="GMV55" s="10"/>
      <c r="GMW55" s="10"/>
      <c r="GMX55" s="10"/>
      <c r="GMY55" s="10"/>
      <c r="GMZ55" s="10"/>
      <c r="GNA55" s="10"/>
      <c r="GNB55" s="10"/>
      <c r="GNC55" s="10"/>
      <c r="GND55" s="10"/>
      <c r="GNE55" s="10"/>
      <c r="GNF55" s="10"/>
      <c r="GNG55" s="10"/>
      <c r="GNH55" s="10"/>
      <c r="GNI55" s="10"/>
      <c r="GNJ55" s="10"/>
      <c r="GNK55" s="10"/>
      <c r="GNL55" s="10"/>
      <c r="GNM55" s="10"/>
      <c r="GNN55" s="10"/>
      <c r="GNO55" s="10"/>
      <c r="GNP55" s="10"/>
      <c r="GNQ55" s="10"/>
      <c r="GNR55" s="10"/>
      <c r="GNS55" s="10"/>
      <c r="GNT55" s="10"/>
      <c r="GNU55" s="10"/>
      <c r="GNV55" s="10"/>
      <c r="GNW55" s="10"/>
      <c r="GNX55" s="10"/>
      <c r="GNY55" s="10"/>
      <c r="GNZ55" s="10"/>
      <c r="GOA55" s="10"/>
      <c r="GOB55" s="10"/>
      <c r="GOC55" s="10"/>
      <c r="GOD55" s="10"/>
      <c r="GOE55" s="10"/>
      <c r="GOF55" s="10"/>
      <c r="GOG55" s="10"/>
      <c r="GOH55" s="10"/>
      <c r="GOI55" s="10"/>
      <c r="GOJ55" s="10"/>
      <c r="GOK55" s="10"/>
      <c r="GOL55" s="10"/>
      <c r="GOM55" s="10"/>
      <c r="GON55" s="10"/>
      <c r="GOO55" s="10"/>
      <c r="GOP55" s="10"/>
      <c r="GOQ55" s="10"/>
      <c r="GOR55" s="10"/>
      <c r="GOS55" s="10"/>
      <c r="GOT55" s="10"/>
      <c r="GOU55" s="10"/>
      <c r="GOV55" s="10"/>
      <c r="GOW55" s="10"/>
      <c r="GOX55" s="10"/>
      <c r="GOY55" s="10"/>
      <c r="GOZ55" s="10"/>
      <c r="GPA55" s="10"/>
      <c r="GPB55" s="10"/>
      <c r="GPC55" s="10"/>
      <c r="GPD55" s="10"/>
      <c r="GPE55" s="10"/>
      <c r="GPF55" s="10"/>
      <c r="GPG55" s="10"/>
      <c r="GPH55" s="10"/>
      <c r="GPI55" s="10"/>
      <c r="GPJ55" s="10"/>
      <c r="GPK55" s="10"/>
      <c r="GPL55" s="10"/>
      <c r="GPM55" s="10"/>
      <c r="GPN55" s="10"/>
      <c r="GPO55" s="10"/>
      <c r="GPP55" s="10"/>
      <c r="GPQ55" s="10"/>
      <c r="GPR55" s="10"/>
      <c r="GPS55" s="10"/>
      <c r="GPT55" s="10"/>
      <c r="GPU55" s="10"/>
      <c r="GPV55" s="10"/>
      <c r="GPW55" s="10"/>
      <c r="GPX55" s="10"/>
      <c r="GPY55" s="10"/>
      <c r="GPZ55" s="10"/>
      <c r="GQA55" s="10"/>
      <c r="GQB55" s="10"/>
      <c r="GQC55" s="10"/>
      <c r="GQD55" s="10"/>
      <c r="GQE55" s="10"/>
      <c r="GQF55" s="10"/>
      <c r="GQG55" s="10"/>
      <c r="GQH55" s="10"/>
      <c r="GQI55" s="10"/>
      <c r="GQJ55" s="10"/>
      <c r="GQK55" s="10"/>
      <c r="GQL55" s="10"/>
      <c r="GQM55" s="10"/>
      <c r="GQN55" s="10"/>
      <c r="GQO55" s="10"/>
      <c r="GQP55" s="10"/>
      <c r="GQQ55" s="10"/>
      <c r="GQR55" s="10"/>
      <c r="GQS55" s="10"/>
      <c r="GQT55" s="10"/>
      <c r="GQU55" s="10"/>
      <c r="GQV55" s="10"/>
      <c r="GQW55" s="10"/>
      <c r="GQX55" s="10"/>
      <c r="GQY55" s="10"/>
      <c r="GQZ55" s="10"/>
      <c r="GRA55" s="10"/>
      <c r="GRB55" s="10"/>
      <c r="GRC55" s="10"/>
      <c r="GRD55" s="10"/>
      <c r="GRE55" s="10"/>
      <c r="GRF55" s="10"/>
      <c r="GRG55" s="10"/>
      <c r="GRH55" s="10"/>
      <c r="GRI55" s="10"/>
      <c r="GRJ55" s="10"/>
      <c r="GRK55" s="10"/>
      <c r="GRL55" s="10"/>
      <c r="GRM55" s="10"/>
      <c r="GRN55" s="10"/>
      <c r="GRO55" s="10"/>
      <c r="GRP55" s="10"/>
      <c r="GRQ55" s="10"/>
      <c r="GRR55" s="10"/>
      <c r="GRS55" s="10"/>
      <c r="GRT55" s="10"/>
      <c r="GRU55" s="10"/>
      <c r="GRV55" s="10"/>
      <c r="GRW55" s="10"/>
      <c r="GRX55" s="10"/>
      <c r="GRY55" s="10"/>
      <c r="GRZ55" s="10"/>
      <c r="GSA55" s="10"/>
      <c r="GSB55" s="10"/>
      <c r="GSC55" s="10"/>
      <c r="GSD55" s="10"/>
      <c r="GSE55" s="10"/>
      <c r="GSF55" s="10"/>
      <c r="GSG55" s="10"/>
      <c r="GSH55" s="10"/>
      <c r="GSI55" s="10"/>
      <c r="GSJ55" s="10"/>
      <c r="GSK55" s="10"/>
      <c r="GSL55" s="10"/>
      <c r="GSM55" s="10"/>
      <c r="GSN55" s="10"/>
      <c r="GSO55" s="10"/>
      <c r="GSP55" s="10"/>
      <c r="GSQ55" s="10"/>
      <c r="GSR55" s="10"/>
      <c r="GSS55" s="10"/>
      <c r="GST55" s="10"/>
      <c r="GSU55" s="10"/>
      <c r="GSV55" s="10"/>
      <c r="GSW55" s="10"/>
      <c r="GSX55" s="10"/>
      <c r="GSY55" s="10"/>
      <c r="GSZ55" s="10"/>
      <c r="GTA55" s="10"/>
      <c r="GTB55" s="10"/>
      <c r="GTC55" s="10"/>
      <c r="GTD55" s="10"/>
      <c r="GTE55" s="10"/>
      <c r="GTF55" s="10"/>
      <c r="GTG55" s="10"/>
      <c r="GTH55" s="10"/>
      <c r="GTI55" s="10"/>
      <c r="GTJ55" s="10"/>
      <c r="GTK55" s="10"/>
      <c r="GTL55" s="10"/>
      <c r="GTM55" s="10"/>
      <c r="GTN55" s="10"/>
      <c r="GTO55" s="10"/>
      <c r="GTP55" s="10"/>
      <c r="GTQ55" s="10"/>
      <c r="GTR55" s="10"/>
      <c r="GTS55" s="10"/>
      <c r="GTT55" s="10"/>
      <c r="GTU55" s="10"/>
      <c r="GTV55" s="10"/>
      <c r="GTW55" s="10"/>
      <c r="GTX55" s="10"/>
      <c r="GTY55" s="10"/>
      <c r="GTZ55" s="10"/>
      <c r="GUA55" s="10"/>
      <c r="GUB55" s="10"/>
      <c r="GUC55" s="10"/>
      <c r="GUD55" s="10"/>
      <c r="GUE55" s="10"/>
      <c r="GUF55" s="10"/>
      <c r="GUG55" s="10"/>
      <c r="GUH55" s="10"/>
      <c r="GUI55" s="10"/>
      <c r="GUJ55" s="10"/>
      <c r="GUK55" s="10"/>
      <c r="GUL55" s="10"/>
      <c r="GUM55" s="10"/>
      <c r="GUN55" s="10"/>
      <c r="GUO55" s="10"/>
      <c r="GUP55" s="10"/>
      <c r="GUQ55" s="10"/>
      <c r="GUR55" s="10"/>
      <c r="GUS55" s="10"/>
      <c r="GUT55" s="10"/>
      <c r="GUU55" s="10"/>
      <c r="GUV55" s="10"/>
      <c r="GUW55" s="10"/>
      <c r="GUX55" s="10"/>
      <c r="GUY55" s="10"/>
      <c r="GUZ55" s="10"/>
      <c r="GVA55" s="10"/>
      <c r="GVB55" s="10"/>
      <c r="GVC55" s="10"/>
      <c r="GVD55" s="10"/>
      <c r="GVE55" s="10"/>
      <c r="GVF55" s="10"/>
      <c r="GVG55" s="10"/>
      <c r="GVH55" s="10"/>
      <c r="GVI55" s="10"/>
      <c r="GVJ55" s="10"/>
      <c r="GVK55" s="10"/>
      <c r="GVL55" s="10"/>
      <c r="GVM55" s="10"/>
      <c r="GVN55" s="10"/>
      <c r="GVO55" s="10"/>
      <c r="GVP55" s="10"/>
      <c r="GVQ55" s="10"/>
      <c r="GVR55" s="10"/>
      <c r="GVS55" s="10"/>
      <c r="GVT55" s="10"/>
      <c r="GVU55" s="10"/>
      <c r="GVV55" s="10"/>
      <c r="GVW55" s="10"/>
      <c r="GVX55" s="10"/>
      <c r="GVY55" s="10"/>
      <c r="GVZ55" s="10"/>
      <c r="GWA55" s="10"/>
      <c r="GWB55" s="10"/>
      <c r="GWC55" s="10"/>
      <c r="GWD55" s="10"/>
      <c r="GWE55" s="10"/>
      <c r="GWF55" s="10"/>
      <c r="GWG55" s="10"/>
      <c r="GWH55" s="10"/>
      <c r="GWI55" s="10"/>
      <c r="GWJ55" s="10"/>
      <c r="GWK55" s="10"/>
      <c r="GWL55" s="10"/>
      <c r="GWM55" s="10"/>
      <c r="GWN55" s="10"/>
      <c r="GWO55" s="10"/>
      <c r="GWP55" s="10"/>
      <c r="GWQ55" s="10"/>
      <c r="GWR55" s="10"/>
      <c r="GWS55" s="10"/>
      <c r="GWT55" s="10"/>
      <c r="GWU55" s="10"/>
      <c r="GWV55" s="10"/>
      <c r="GWW55" s="10"/>
      <c r="GWX55" s="10"/>
      <c r="GWY55" s="10"/>
      <c r="GWZ55" s="10"/>
      <c r="GXA55" s="10"/>
      <c r="GXB55" s="10"/>
      <c r="GXC55" s="10"/>
      <c r="GXD55" s="10"/>
      <c r="GXE55" s="10"/>
      <c r="GXF55" s="10"/>
      <c r="GXG55" s="10"/>
      <c r="GXH55" s="10"/>
      <c r="GXI55" s="10"/>
      <c r="GXJ55" s="10"/>
      <c r="GXK55" s="10"/>
      <c r="GXL55" s="10"/>
      <c r="GXM55" s="10"/>
      <c r="GXN55" s="10"/>
      <c r="GXO55" s="10"/>
      <c r="GXP55" s="10"/>
      <c r="GXQ55" s="10"/>
      <c r="GXR55" s="10"/>
      <c r="GXS55" s="10"/>
      <c r="GXT55" s="10"/>
      <c r="GXU55" s="10"/>
      <c r="GXV55" s="10"/>
      <c r="GXW55" s="10"/>
      <c r="GXX55" s="10"/>
      <c r="GXY55" s="10"/>
      <c r="GXZ55" s="10"/>
      <c r="GYA55" s="10"/>
      <c r="GYB55" s="10"/>
      <c r="GYC55" s="10"/>
      <c r="GYD55" s="10"/>
      <c r="GYE55" s="10"/>
      <c r="GYF55" s="10"/>
      <c r="GYG55" s="10"/>
      <c r="GYH55" s="10"/>
      <c r="GYI55" s="10"/>
      <c r="GYJ55" s="10"/>
      <c r="GYK55" s="10"/>
      <c r="GYL55" s="10"/>
      <c r="GYM55" s="10"/>
      <c r="GYN55" s="10"/>
      <c r="GYO55" s="10"/>
      <c r="GYP55" s="10"/>
      <c r="GYQ55" s="10"/>
      <c r="GYR55" s="10"/>
      <c r="GYS55" s="10"/>
      <c r="GYT55" s="10"/>
      <c r="GYU55" s="10"/>
      <c r="GYV55" s="10"/>
      <c r="GYW55" s="10"/>
      <c r="GYX55" s="10"/>
      <c r="GYY55" s="10"/>
      <c r="GYZ55" s="10"/>
      <c r="GZA55" s="10"/>
      <c r="GZB55" s="10"/>
      <c r="GZC55" s="10"/>
      <c r="GZD55" s="10"/>
      <c r="GZE55" s="10"/>
      <c r="GZF55" s="10"/>
      <c r="GZG55" s="10"/>
      <c r="GZH55" s="10"/>
      <c r="GZI55" s="10"/>
      <c r="GZJ55" s="10"/>
      <c r="GZK55" s="10"/>
      <c r="GZL55" s="10"/>
      <c r="GZM55" s="10"/>
      <c r="GZN55" s="10"/>
      <c r="GZO55" s="10"/>
      <c r="GZP55" s="10"/>
      <c r="GZQ55" s="10"/>
      <c r="GZR55" s="10"/>
      <c r="GZS55" s="10"/>
      <c r="GZT55" s="10"/>
      <c r="GZU55" s="10"/>
      <c r="GZV55" s="10"/>
      <c r="GZW55" s="10"/>
      <c r="GZX55" s="10"/>
      <c r="GZY55" s="10"/>
      <c r="GZZ55" s="10"/>
      <c r="HAA55" s="10"/>
      <c r="HAB55" s="10"/>
      <c r="HAC55" s="10"/>
      <c r="HAD55" s="10"/>
      <c r="HAE55" s="10"/>
      <c r="HAF55" s="10"/>
      <c r="HAG55" s="10"/>
      <c r="HAH55" s="10"/>
      <c r="HAI55" s="10"/>
      <c r="HAJ55" s="10"/>
      <c r="HAK55" s="10"/>
      <c r="HAL55" s="10"/>
      <c r="HAM55" s="10"/>
      <c r="HAN55" s="10"/>
      <c r="HAO55" s="10"/>
      <c r="HAP55" s="10"/>
      <c r="HAQ55" s="10"/>
      <c r="HAR55" s="10"/>
      <c r="HAS55" s="10"/>
      <c r="HAT55" s="10"/>
      <c r="HAU55" s="10"/>
      <c r="HAV55" s="10"/>
      <c r="HAW55" s="10"/>
      <c r="HAX55" s="10"/>
      <c r="HAY55" s="10"/>
      <c r="HAZ55" s="10"/>
      <c r="HBA55" s="10"/>
      <c r="HBB55" s="10"/>
      <c r="HBC55" s="10"/>
      <c r="HBD55" s="10"/>
      <c r="HBE55" s="10"/>
      <c r="HBF55" s="10"/>
      <c r="HBG55" s="10"/>
      <c r="HBH55" s="10"/>
      <c r="HBI55" s="10"/>
      <c r="HBJ55" s="10"/>
      <c r="HBK55" s="10"/>
      <c r="HBL55" s="10"/>
      <c r="HBM55" s="10"/>
      <c r="HBN55" s="10"/>
      <c r="HBO55" s="10"/>
      <c r="HBP55" s="10"/>
      <c r="HBQ55" s="10"/>
      <c r="HBR55" s="10"/>
      <c r="HBS55" s="10"/>
      <c r="HBT55" s="10"/>
      <c r="HBU55" s="10"/>
      <c r="HBV55" s="10"/>
      <c r="HBW55" s="10"/>
      <c r="HBX55" s="10"/>
      <c r="HBY55" s="10"/>
      <c r="HBZ55" s="10"/>
      <c r="HCA55" s="10"/>
      <c r="HCB55" s="10"/>
      <c r="HCC55" s="10"/>
      <c r="HCD55" s="10"/>
      <c r="HCE55" s="10"/>
      <c r="HCF55" s="10"/>
      <c r="HCG55" s="10"/>
      <c r="HCH55" s="10"/>
      <c r="HCI55" s="10"/>
      <c r="HCJ55" s="10"/>
      <c r="HCK55" s="10"/>
      <c r="HCL55" s="10"/>
      <c r="HCM55" s="10"/>
      <c r="HCN55" s="10"/>
      <c r="HCO55" s="10"/>
      <c r="HCP55" s="10"/>
      <c r="HCQ55" s="10"/>
      <c r="HCR55" s="10"/>
      <c r="HCS55" s="10"/>
      <c r="HCT55" s="10"/>
      <c r="HCU55" s="10"/>
      <c r="HCV55" s="10"/>
      <c r="HCW55" s="10"/>
      <c r="HCX55" s="10"/>
      <c r="HCY55" s="10"/>
      <c r="HCZ55" s="10"/>
      <c r="HDA55" s="10"/>
      <c r="HDB55" s="10"/>
      <c r="HDC55" s="10"/>
      <c r="HDD55" s="10"/>
      <c r="HDE55" s="10"/>
      <c r="HDF55" s="10"/>
      <c r="HDG55" s="10"/>
      <c r="HDH55" s="10"/>
      <c r="HDI55" s="10"/>
      <c r="HDJ55" s="10"/>
      <c r="HDK55" s="10"/>
      <c r="HDL55" s="10"/>
      <c r="HDM55" s="10"/>
      <c r="HDN55" s="10"/>
      <c r="HDO55" s="10"/>
      <c r="HDP55" s="10"/>
      <c r="HDQ55" s="10"/>
      <c r="HDR55" s="10"/>
      <c r="HDS55" s="10"/>
      <c r="HDT55" s="10"/>
      <c r="HDU55" s="10"/>
      <c r="HDV55" s="10"/>
      <c r="HDW55" s="10"/>
      <c r="HDX55" s="10"/>
      <c r="HDY55" s="10"/>
      <c r="HDZ55" s="10"/>
      <c r="HEA55" s="10"/>
      <c r="HEB55" s="10"/>
      <c r="HEC55" s="10"/>
      <c r="HED55" s="10"/>
      <c r="HEE55" s="10"/>
      <c r="HEF55" s="10"/>
      <c r="HEG55" s="10"/>
      <c r="HEH55" s="10"/>
      <c r="HEI55" s="10"/>
      <c r="HEJ55" s="10"/>
      <c r="HEK55" s="10"/>
      <c r="HEL55" s="10"/>
      <c r="HEM55" s="10"/>
      <c r="HEN55" s="10"/>
      <c r="HEO55" s="10"/>
      <c r="HEP55" s="10"/>
      <c r="HEQ55" s="10"/>
      <c r="HER55" s="10"/>
      <c r="HES55" s="10"/>
      <c r="HET55" s="10"/>
      <c r="HEU55" s="10"/>
      <c r="HEV55" s="10"/>
      <c r="HEW55" s="10"/>
      <c r="HEX55" s="10"/>
      <c r="HEY55" s="10"/>
      <c r="HEZ55" s="10"/>
      <c r="HFA55" s="10"/>
      <c r="HFB55" s="10"/>
      <c r="HFC55" s="10"/>
      <c r="HFD55" s="10"/>
      <c r="HFE55" s="10"/>
      <c r="HFF55" s="10"/>
      <c r="HFG55" s="10"/>
      <c r="HFH55" s="10"/>
      <c r="HFI55" s="10"/>
      <c r="HFJ55" s="10"/>
      <c r="HFK55" s="10"/>
      <c r="HFL55" s="10"/>
      <c r="HFM55" s="10"/>
      <c r="HFN55" s="10"/>
      <c r="HFO55" s="10"/>
      <c r="HFP55" s="10"/>
      <c r="HFQ55" s="10"/>
      <c r="HFR55" s="10"/>
      <c r="HFS55" s="10"/>
      <c r="HFT55" s="10"/>
      <c r="HFU55" s="10"/>
      <c r="HFV55" s="10"/>
      <c r="HFW55" s="10"/>
      <c r="HFX55" s="10"/>
      <c r="HFY55" s="10"/>
      <c r="HFZ55" s="10"/>
      <c r="HGA55" s="10"/>
      <c r="HGB55" s="10"/>
      <c r="HGC55" s="10"/>
      <c r="HGD55" s="10"/>
      <c r="HGE55" s="10"/>
      <c r="HGF55" s="10"/>
      <c r="HGG55" s="10"/>
      <c r="HGH55" s="10"/>
      <c r="HGI55" s="10"/>
      <c r="HGJ55" s="10"/>
      <c r="HGK55" s="10"/>
      <c r="HGL55" s="10"/>
      <c r="HGM55" s="10"/>
      <c r="HGN55" s="10"/>
      <c r="HGO55" s="10"/>
      <c r="HGP55" s="10"/>
      <c r="HGQ55" s="10"/>
      <c r="HGR55" s="10"/>
      <c r="HGS55" s="10"/>
      <c r="HGT55" s="10"/>
      <c r="HGU55" s="10"/>
      <c r="HGV55" s="10"/>
      <c r="HGW55" s="10"/>
      <c r="HGX55" s="10"/>
      <c r="HGY55" s="10"/>
      <c r="HGZ55" s="10"/>
      <c r="HHA55" s="10"/>
      <c r="HHB55" s="10"/>
      <c r="HHC55" s="10"/>
      <c r="HHD55" s="10"/>
      <c r="HHE55" s="10"/>
      <c r="HHF55" s="10"/>
      <c r="HHG55" s="10"/>
      <c r="HHH55" s="10"/>
      <c r="HHI55" s="10"/>
      <c r="HHJ55" s="10"/>
      <c r="HHK55" s="10"/>
      <c r="HHL55" s="10"/>
      <c r="HHM55" s="10"/>
      <c r="HHN55" s="10"/>
      <c r="HHO55" s="10"/>
      <c r="HHP55" s="10"/>
      <c r="HHQ55" s="10"/>
      <c r="HHR55" s="10"/>
      <c r="HHS55" s="10"/>
      <c r="HHT55" s="10"/>
      <c r="HHU55" s="10"/>
      <c r="HHV55" s="10"/>
      <c r="HHW55" s="10"/>
      <c r="HHX55" s="10"/>
      <c r="HHY55" s="10"/>
      <c r="HHZ55" s="10"/>
      <c r="HIA55" s="10"/>
      <c r="HIB55" s="10"/>
      <c r="HIC55" s="10"/>
      <c r="HID55" s="10"/>
      <c r="HIE55" s="10"/>
      <c r="HIF55" s="10"/>
      <c r="HIG55" s="10"/>
      <c r="HIH55" s="10"/>
      <c r="HII55" s="10"/>
      <c r="HIJ55" s="10"/>
      <c r="HIK55" s="10"/>
      <c r="HIL55" s="10"/>
      <c r="HIM55" s="10"/>
      <c r="HIN55" s="10"/>
      <c r="HIO55" s="10"/>
      <c r="HIP55" s="10"/>
      <c r="HIQ55" s="10"/>
      <c r="HIR55" s="10"/>
      <c r="HIS55" s="10"/>
      <c r="HIT55" s="10"/>
      <c r="HIU55" s="10"/>
      <c r="HIV55" s="10"/>
      <c r="HIW55" s="10"/>
      <c r="HIX55" s="10"/>
      <c r="HIY55" s="10"/>
      <c r="HIZ55" s="10"/>
      <c r="HJA55" s="10"/>
      <c r="HJB55" s="10"/>
      <c r="HJC55" s="10"/>
      <c r="HJD55" s="10"/>
      <c r="HJE55" s="10"/>
      <c r="HJF55" s="10"/>
      <c r="HJG55" s="10"/>
      <c r="HJH55" s="10"/>
      <c r="HJI55" s="10"/>
      <c r="HJJ55" s="10"/>
      <c r="HJK55" s="10"/>
      <c r="HJL55" s="10"/>
      <c r="HJM55" s="10"/>
      <c r="HJN55" s="10"/>
      <c r="HJO55" s="10"/>
      <c r="HJP55" s="10"/>
      <c r="HJQ55" s="10"/>
      <c r="HJR55" s="10"/>
      <c r="HJS55" s="10"/>
      <c r="HJT55" s="10"/>
      <c r="HJU55" s="10"/>
      <c r="HJV55" s="10"/>
      <c r="HJW55" s="10"/>
      <c r="HJX55" s="10"/>
      <c r="HJY55" s="10"/>
      <c r="HJZ55" s="10"/>
      <c r="HKA55" s="10"/>
      <c r="HKB55" s="10"/>
      <c r="HKC55" s="10"/>
      <c r="HKD55" s="10"/>
      <c r="HKE55" s="10"/>
      <c r="HKF55" s="10"/>
      <c r="HKG55" s="10"/>
      <c r="HKH55" s="10"/>
      <c r="HKI55" s="10"/>
      <c r="HKJ55" s="10"/>
      <c r="HKK55" s="10"/>
      <c r="HKL55" s="10"/>
      <c r="HKM55" s="10"/>
      <c r="HKN55" s="10"/>
      <c r="HKO55" s="10"/>
      <c r="HKP55" s="10"/>
      <c r="HKQ55" s="10"/>
      <c r="HKR55" s="10"/>
      <c r="HKS55" s="10"/>
      <c r="HKT55" s="10"/>
      <c r="HKU55" s="10"/>
      <c r="HKV55" s="10"/>
      <c r="HKW55" s="10"/>
      <c r="HKX55" s="10"/>
      <c r="HKY55" s="10"/>
      <c r="HKZ55" s="10"/>
      <c r="HLA55" s="10"/>
      <c r="HLB55" s="10"/>
      <c r="HLC55" s="10"/>
      <c r="HLD55" s="10"/>
      <c r="HLE55" s="10"/>
      <c r="HLF55" s="10"/>
      <c r="HLG55" s="10"/>
      <c r="HLH55" s="10"/>
      <c r="HLI55" s="10"/>
      <c r="HLJ55" s="10"/>
      <c r="HLK55" s="10"/>
      <c r="HLL55" s="10"/>
      <c r="HLM55" s="10"/>
      <c r="HLN55" s="10"/>
      <c r="HLO55" s="10"/>
      <c r="HLP55" s="10"/>
      <c r="HLQ55" s="10"/>
      <c r="HLR55" s="10"/>
      <c r="HLS55" s="10"/>
      <c r="HLT55" s="10"/>
      <c r="HLU55" s="10"/>
      <c r="HLV55" s="10"/>
      <c r="HLW55" s="10"/>
      <c r="HLX55" s="10"/>
      <c r="HLY55" s="10"/>
      <c r="HLZ55" s="10"/>
      <c r="HMA55" s="10"/>
      <c r="HMB55" s="10"/>
      <c r="HMC55" s="10"/>
      <c r="HMD55" s="10"/>
      <c r="HME55" s="10"/>
      <c r="HMF55" s="10"/>
      <c r="HMG55" s="10"/>
      <c r="HMH55" s="10"/>
      <c r="HMI55" s="10"/>
      <c r="HMJ55" s="10"/>
      <c r="HMK55" s="10"/>
      <c r="HML55" s="10"/>
      <c r="HMM55" s="10"/>
      <c r="HMN55" s="10"/>
      <c r="HMO55" s="10"/>
      <c r="HMP55" s="10"/>
      <c r="HMQ55" s="10"/>
      <c r="HMR55" s="10"/>
      <c r="HMS55" s="10"/>
      <c r="HMT55" s="10"/>
      <c r="HMU55" s="10"/>
      <c r="HMV55" s="10"/>
      <c r="HMW55" s="10"/>
      <c r="HMX55" s="10"/>
      <c r="HMY55" s="10"/>
      <c r="HMZ55" s="10"/>
      <c r="HNA55" s="10"/>
      <c r="HNB55" s="10"/>
      <c r="HNC55" s="10"/>
      <c r="HND55" s="10"/>
      <c r="HNE55" s="10"/>
      <c r="HNF55" s="10"/>
      <c r="HNG55" s="10"/>
      <c r="HNH55" s="10"/>
      <c r="HNI55" s="10"/>
      <c r="HNJ55" s="10"/>
      <c r="HNK55" s="10"/>
      <c r="HNL55" s="10"/>
      <c r="HNM55" s="10"/>
      <c r="HNN55" s="10"/>
      <c r="HNO55" s="10"/>
      <c r="HNP55" s="10"/>
      <c r="HNQ55" s="10"/>
      <c r="HNR55" s="10"/>
      <c r="HNS55" s="10"/>
      <c r="HNT55" s="10"/>
      <c r="HNU55" s="10"/>
      <c r="HNV55" s="10"/>
      <c r="HNW55" s="10"/>
      <c r="HNX55" s="10"/>
      <c r="HNY55" s="10"/>
      <c r="HNZ55" s="10"/>
      <c r="HOA55" s="10"/>
      <c r="HOB55" s="10"/>
      <c r="HOC55" s="10"/>
      <c r="HOD55" s="10"/>
      <c r="HOE55" s="10"/>
      <c r="HOF55" s="10"/>
      <c r="HOG55" s="10"/>
      <c r="HOH55" s="10"/>
      <c r="HOI55" s="10"/>
      <c r="HOJ55" s="10"/>
      <c r="HOK55" s="10"/>
      <c r="HOL55" s="10"/>
      <c r="HOM55" s="10"/>
      <c r="HON55" s="10"/>
      <c r="HOO55" s="10"/>
      <c r="HOP55" s="10"/>
      <c r="HOQ55" s="10"/>
      <c r="HOR55" s="10"/>
      <c r="HOS55" s="10"/>
      <c r="HOT55" s="10"/>
      <c r="HOU55" s="10"/>
      <c r="HOV55" s="10"/>
      <c r="HOW55" s="10"/>
      <c r="HOX55" s="10"/>
      <c r="HOY55" s="10"/>
      <c r="HOZ55" s="10"/>
      <c r="HPA55" s="10"/>
      <c r="HPB55" s="10"/>
      <c r="HPC55" s="10"/>
      <c r="HPD55" s="10"/>
      <c r="HPE55" s="10"/>
      <c r="HPF55" s="10"/>
      <c r="HPG55" s="10"/>
      <c r="HPH55" s="10"/>
      <c r="HPI55" s="10"/>
      <c r="HPJ55" s="10"/>
      <c r="HPK55" s="10"/>
      <c r="HPL55" s="10"/>
      <c r="HPM55" s="10"/>
      <c r="HPN55" s="10"/>
      <c r="HPO55" s="10"/>
      <c r="HPP55" s="10"/>
      <c r="HPQ55" s="10"/>
      <c r="HPR55" s="10"/>
      <c r="HPS55" s="10"/>
      <c r="HPT55" s="10"/>
      <c r="HPU55" s="10"/>
      <c r="HPV55" s="10"/>
      <c r="HPW55" s="10"/>
      <c r="HPX55" s="10"/>
      <c r="HPY55" s="10"/>
      <c r="HPZ55" s="10"/>
      <c r="HQA55" s="10"/>
      <c r="HQB55" s="10"/>
      <c r="HQC55" s="10"/>
      <c r="HQD55" s="10"/>
      <c r="HQE55" s="10"/>
      <c r="HQF55" s="10"/>
      <c r="HQG55" s="10"/>
      <c r="HQH55" s="10"/>
      <c r="HQI55" s="10"/>
      <c r="HQJ55" s="10"/>
      <c r="HQK55" s="10"/>
      <c r="HQL55" s="10"/>
      <c r="HQM55" s="10"/>
      <c r="HQN55" s="10"/>
      <c r="HQO55" s="10"/>
      <c r="HQP55" s="10"/>
      <c r="HQQ55" s="10"/>
      <c r="HQR55" s="10"/>
      <c r="HQS55" s="10"/>
      <c r="HQT55" s="10"/>
      <c r="HQU55" s="10"/>
      <c r="HQV55" s="10"/>
      <c r="HQW55" s="10"/>
      <c r="HQX55" s="10"/>
      <c r="HQY55" s="10"/>
      <c r="HQZ55" s="10"/>
      <c r="HRA55" s="10"/>
      <c r="HRB55" s="10"/>
      <c r="HRC55" s="10"/>
      <c r="HRD55" s="10"/>
      <c r="HRE55" s="10"/>
      <c r="HRF55" s="10"/>
      <c r="HRG55" s="10"/>
      <c r="HRH55" s="10"/>
      <c r="HRI55" s="10"/>
      <c r="HRJ55" s="10"/>
      <c r="HRK55" s="10"/>
      <c r="HRL55" s="10"/>
      <c r="HRM55" s="10"/>
      <c r="HRN55" s="10"/>
      <c r="HRO55" s="10"/>
      <c r="HRP55" s="10"/>
      <c r="HRQ55" s="10"/>
      <c r="HRR55" s="10"/>
      <c r="HRS55" s="10"/>
      <c r="HRT55" s="10"/>
      <c r="HRU55" s="10"/>
      <c r="HRV55" s="10"/>
      <c r="HRW55" s="10"/>
      <c r="HRX55" s="10"/>
      <c r="HRY55" s="10"/>
      <c r="HRZ55" s="10"/>
      <c r="HSA55" s="10"/>
      <c r="HSB55" s="10"/>
      <c r="HSC55" s="10"/>
      <c r="HSD55" s="10"/>
      <c r="HSE55" s="10"/>
      <c r="HSF55" s="10"/>
      <c r="HSG55" s="10"/>
      <c r="HSH55" s="10"/>
      <c r="HSI55" s="10"/>
      <c r="HSJ55" s="10"/>
      <c r="HSK55" s="10"/>
      <c r="HSL55" s="10"/>
      <c r="HSM55" s="10"/>
      <c r="HSN55" s="10"/>
      <c r="HSO55" s="10"/>
      <c r="HSP55" s="10"/>
      <c r="HSQ55" s="10"/>
      <c r="HSR55" s="10"/>
      <c r="HSS55" s="10"/>
      <c r="HST55" s="10"/>
      <c r="HSU55" s="10"/>
      <c r="HSV55" s="10"/>
      <c r="HSW55" s="10"/>
      <c r="HSX55" s="10"/>
      <c r="HSY55" s="10"/>
      <c r="HSZ55" s="10"/>
      <c r="HTA55" s="10"/>
      <c r="HTB55" s="10"/>
      <c r="HTC55" s="10"/>
      <c r="HTD55" s="10"/>
      <c r="HTE55" s="10"/>
      <c r="HTF55" s="10"/>
      <c r="HTG55" s="10"/>
      <c r="HTH55" s="10"/>
      <c r="HTI55" s="10"/>
      <c r="HTJ55" s="10"/>
      <c r="HTK55" s="10"/>
      <c r="HTL55" s="10"/>
      <c r="HTM55" s="10"/>
      <c r="HTN55" s="10"/>
      <c r="HTO55" s="10"/>
      <c r="HTP55" s="10"/>
      <c r="HTQ55" s="10"/>
      <c r="HTR55" s="10"/>
      <c r="HTS55" s="10"/>
      <c r="HTT55" s="10"/>
      <c r="HTU55" s="10"/>
      <c r="HTV55" s="10"/>
      <c r="HTW55" s="10"/>
      <c r="HTX55" s="10"/>
      <c r="HTY55" s="10"/>
      <c r="HTZ55" s="10"/>
      <c r="HUA55" s="10"/>
      <c r="HUB55" s="10"/>
      <c r="HUC55" s="10"/>
      <c r="HUD55" s="10"/>
      <c r="HUE55" s="10"/>
      <c r="HUF55" s="10"/>
      <c r="HUG55" s="10"/>
      <c r="HUH55" s="10"/>
      <c r="HUI55" s="10"/>
      <c r="HUJ55" s="10"/>
      <c r="HUK55" s="10"/>
      <c r="HUL55" s="10"/>
      <c r="HUM55" s="10"/>
      <c r="HUN55" s="10"/>
      <c r="HUO55" s="10"/>
      <c r="HUP55" s="10"/>
      <c r="HUQ55" s="10"/>
      <c r="HUR55" s="10"/>
      <c r="HUS55" s="10"/>
      <c r="HUT55" s="10"/>
      <c r="HUU55" s="10"/>
      <c r="HUV55" s="10"/>
      <c r="HUW55" s="10"/>
      <c r="HUX55" s="10"/>
      <c r="HUY55" s="10"/>
      <c r="HUZ55" s="10"/>
      <c r="HVA55" s="10"/>
      <c r="HVB55" s="10"/>
      <c r="HVC55" s="10"/>
      <c r="HVD55" s="10"/>
      <c r="HVE55" s="10"/>
      <c r="HVF55" s="10"/>
      <c r="HVG55" s="10"/>
      <c r="HVH55" s="10"/>
      <c r="HVI55" s="10"/>
      <c r="HVJ55" s="10"/>
      <c r="HVK55" s="10"/>
      <c r="HVL55" s="10"/>
      <c r="HVM55" s="10"/>
      <c r="HVN55" s="10"/>
      <c r="HVO55" s="10"/>
      <c r="HVP55" s="10"/>
      <c r="HVQ55" s="10"/>
      <c r="HVR55" s="10"/>
      <c r="HVS55" s="10"/>
      <c r="HVT55" s="10"/>
      <c r="HVU55" s="10"/>
      <c r="HVV55" s="10"/>
      <c r="HVW55" s="10"/>
      <c r="HVX55" s="10"/>
      <c r="HVY55" s="10"/>
      <c r="HVZ55" s="10"/>
      <c r="HWA55" s="10"/>
      <c r="HWB55" s="10"/>
      <c r="HWC55" s="10"/>
      <c r="HWD55" s="10"/>
      <c r="HWE55" s="10"/>
      <c r="HWF55" s="10"/>
      <c r="HWG55" s="10"/>
      <c r="HWH55" s="10"/>
      <c r="HWI55" s="10"/>
      <c r="HWJ55" s="10"/>
      <c r="HWK55" s="10"/>
      <c r="HWL55" s="10"/>
      <c r="HWM55" s="10"/>
      <c r="HWN55" s="10"/>
      <c r="HWO55" s="10"/>
      <c r="HWP55" s="10"/>
      <c r="HWQ55" s="10"/>
      <c r="HWR55" s="10"/>
      <c r="HWS55" s="10"/>
      <c r="HWT55" s="10"/>
      <c r="HWU55" s="10"/>
      <c r="HWV55" s="10"/>
      <c r="HWW55" s="10"/>
      <c r="HWX55" s="10"/>
      <c r="HWY55" s="10"/>
      <c r="HWZ55" s="10"/>
      <c r="HXA55" s="10"/>
      <c r="HXB55" s="10"/>
      <c r="HXC55" s="10"/>
      <c r="HXD55" s="10"/>
      <c r="HXE55" s="10"/>
      <c r="HXF55" s="10"/>
      <c r="HXG55" s="10"/>
      <c r="HXH55" s="10"/>
      <c r="HXI55" s="10"/>
      <c r="HXJ55" s="10"/>
      <c r="HXK55" s="10"/>
      <c r="HXL55" s="10"/>
      <c r="HXM55" s="10"/>
      <c r="HXN55" s="10"/>
      <c r="HXO55" s="10"/>
      <c r="HXP55" s="10"/>
      <c r="HXQ55" s="10"/>
      <c r="HXR55" s="10"/>
      <c r="HXS55" s="10"/>
      <c r="HXT55" s="10"/>
      <c r="HXU55" s="10"/>
      <c r="HXV55" s="10"/>
      <c r="HXW55" s="10"/>
      <c r="HXX55" s="10"/>
      <c r="HXY55" s="10"/>
      <c r="HXZ55" s="10"/>
      <c r="HYA55" s="10"/>
      <c r="HYB55" s="10"/>
      <c r="HYC55" s="10"/>
      <c r="HYD55" s="10"/>
      <c r="HYE55" s="10"/>
      <c r="HYF55" s="10"/>
      <c r="HYG55" s="10"/>
      <c r="HYH55" s="10"/>
      <c r="HYI55" s="10"/>
      <c r="HYJ55" s="10"/>
      <c r="HYK55" s="10"/>
      <c r="HYL55" s="10"/>
      <c r="HYM55" s="10"/>
      <c r="HYN55" s="10"/>
      <c r="HYO55" s="10"/>
      <c r="HYP55" s="10"/>
      <c r="HYQ55" s="10"/>
      <c r="HYR55" s="10"/>
      <c r="HYS55" s="10"/>
      <c r="HYT55" s="10"/>
      <c r="HYU55" s="10"/>
      <c r="HYV55" s="10"/>
      <c r="HYW55" s="10"/>
      <c r="HYX55" s="10"/>
      <c r="HYY55" s="10"/>
      <c r="HYZ55" s="10"/>
      <c r="HZA55" s="10"/>
      <c r="HZB55" s="10"/>
      <c r="HZC55" s="10"/>
      <c r="HZD55" s="10"/>
      <c r="HZE55" s="10"/>
      <c r="HZF55" s="10"/>
      <c r="HZG55" s="10"/>
      <c r="HZH55" s="10"/>
      <c r="HZI55" s="10"/>
      <c r="HZJ55" s="10"/>
      <c r="HZK55" s="10"/>
      <c r="HZL55" s="10"/>
      <c r="HZM55" s="10"/>
      <c r="HZN55" s="10"/>
      <c r="HZO55" s="10"/>
      <c r="HZP55" s="10"/>
      <c r="HZQ55" s="10"/>
      <c r="HZR55" s="10"/>
      <c r="HZS55" s="10"/>
      <c r="HZT55" s="10"/>
      <c r="HZU55" s="10"/>
      <c r="HZV55" s="10"/>
      <c r="HZW55" s="10"/>
      <c r="HZX55" s="10"/>
      <c r="HZY55" s="10"/>
      <c r="HZZ55" s="10"/>
      <c r="IAA55" s="10"/>
      <c r="IAB55" s="10"/>
      <c r="IAC55" s="10"/>
      <c r="IAD55" s="10"/>
      <c r="IAE55" s="10"/>
      <c r="IAF55" s="10"/>
      <c r="IAG55" s="10"/>
      <c r="IAH55" s="10"/>
      <c r="IAI55" s="10"/>
      <c r="IAJ55" s="10"/>
      <c r="IAK55" s="10"/>
      <c r="IAL55" s="10"/>
      <c r="IAM55" s="10"/>
      <c r="IAN55" s="10"/>
      <c r="IAO55" s="10"/>
      <c r="IAP55" s="10"/>
      <c r="IAQ55" s="10"/>
      <c r="IAR55" s="10"/>
      <c r="IAS55" s="10"/>
      <c r="IAT55" s="10"/>
      <c r="IAU55" s="10"/>
      <c r="IAV55" s="10"/>
      <c r="IAW55" s="10"/>
      <c r="IAX55" s="10"/>
      <c r="IAY55" s="10"/>
      <c r="IAZ55" s="10"/>
      <c r="IBA55" s="10"/>
      <c r="IBB55" s="10"/>
      <c r="IBC55" s="10"/>
      <c r="IBD55" s="10"/>
      <c r="IBE55" s="10"/>
      <c r="IBF55" s="10"/>
      <c r="IBG55" s="10"/>
      <c r="IBH55" s="10"/>
      <c r="IBI55" s="10"/>
      <c r="IBJ55" s="10"/>
      <c r="IBK55" s="10"/>
      <c r="IBL55" s="10"/>
      <c r="IBM55" s="10"/>
      <c r="IBN55" s="10"/>
      <c r="IBO55" s="10"/>
      <c r="IBP55" s="10"/>
      <c r="IBQ55" s="10"/>
      <c r="IBR55" s="10"/>
      <c r="IBS55" s="10"/>
      <c r="IBT55" s="10"/>
      <c r="IBU55" s="10"/>
      <c r="IBV55" s="10"/>
      <c r="IBW55" s="10"/>
      <c r="IBX55" s="10"/>
      <c r="IBY55" s="10"/>
      <c r="IBZ55" s="10"/>
      <c r="ICA55" s="10"/>
      <c r="ICB55" s="10"/>
      <c r="ICC55" s="10"/>
      <c r="ICD55" s="10"/>
      <c r="ICE55" s="10"/>
      <c r="ICF55" s="10"/>
      <c r="ICG55" s="10"/>
      <c r="ICH55" s="10"/>
      <c r="ICI55" s="10"/>
      <c r="ICJ55" s="10"/>
      <c r="ICK55" s="10"/>
      <c r="ICL55" s="10"/>
      <c r="ICM55" s="10"/>
      <c r="ICN55" s="10"/>
      <c r="ICO55" s="10"/>
      <c r="ICP55" s="10"/>
      <c r="ICQ55" s="10"/>
      <c r="ICR55" s="10"/>
      <c r="ICS55" s="10"/>
      <c r="ICT55" s="10"/>
      <c r="ICU55" s="10"/>
      <c r="ICV55" s="10"/>
      <c r="ICW55" s="10"/>
      <c r="ICX55" s="10"/>
      <c r="ICY55" s="10"/>
      <c r="ICZ55" s="10"/>
      <c r="IDA55" s="10"/>
      <c r="IDB55" s="10"/>
      <c r="IDC55" s="10"/>
      <c r="IDD55" s="10"/>
      <c r="IDE55" s="10"/>
      <c r="IDF55" s="10"/>
      <c r="IDG55" s="10"/>
      <c r="IDH55" s="10"/>
      <c r="IDI55" s="10"/>
      <c r="IDJ55" s="10"/>
      <c r="IDK55" s="10"/>
      <c r="IDL55" s="10"/>
      <c r="IDM55" s="10"/>
      <c r="IDN55" s="10"/>
      <c r="IDO55" s="10"/>
      <c r="IDP55" s="10"/>
      <c r="IDQ55" s="10"/>
      <c r="IDR55" s="10"/>
      <c r="IDS55" s="10"/>
      <c r="IDT55" s="10"/>
      <c r="IDU55" s="10"/>
      <c r="IDV55" s="10"/>
      <c r="IDW55" s="10"/>
      <c r="IDX55" s="10"/>
      <c r="IDY55" s="10"/>
      <c r="IDZ55" s="10"/>
      <c r="IEA55" s="10"/>
      <c r="IEB55" s="10"/>
      <c r="IEC55" s="10"/>
      <c r="IED55" s="10"/>
      <c r="IEE55" s="10"/>
      <c r="IEF55" s="10"/>
      <c r="IEG55" s="10"/>
      <c r="IEH55" s="10"/>
      <c r="IEI55" s="10"/>
      <c r="IEJ55" s="10"/>
      <c r="IEK55" s="10"/>
      <c r="IEL55" s="10"/>
      <c r="IEM55" s="10"/>
      <c r="IEN55" s="10"/>
      <c r="IEO55" s="10"/>
      <c r="IEP55" s="10"/>
      <c r="IEQ55" s="10"/>
      <c r="IER55" s="10"/>
      <c r="IES55" s="10"/>
      <c r="IET55" s="10"/>
      <c r="IEU55" s="10"/>
      <c r="IEV55" s="10"/>
      <c r="IEW55" s="10"/>
      <c r="IEX55" s="10"/>
      <c r="IEY55" s="10"/>
      <c r="IEZ55" s="10"/>
      <c r="IFA55" s="10"/>
      <c r="IFB55" s="10"/>
      <c r="IFC55" s="10"/>
      <c r="IFD55" s="10"/>
      <c r="IFE55" s="10"/>
      <c r="IFF55" s="10"/>
      <c r="IFG55" s="10"/>
      <c r="IFH55" s="10"/>
      <c r="IFI55" s="10"/>
      <c r="IFJ55" s="10"/>
      <c r="IFK55" s="10"/>
      <c r="IFL55" s="10"/>
      <c r="IFM55" s="10"/>
      <c r="IFN55" s="10"/>
      <c r="IFO55" s="10"/>
      <c r="IFP55" s="10"/>
      <c r="IFQ55" s="10"/>
      <c r="IFR55" s="10"/>
      <c r="IFS55" s="10"/>
      <c r="IFT55" s="10"/>
      <c r="IFU55" s="10"/>
      <c r="IFV55" s="10"/>
      <c r="IFW55" s="10"/>
      <c r="IFX55" s="10"/>
      <c r="IFY55" s="10"/>
      <c r="IFZ55" s="10"/>
      <c r="IGA55" s="10"/>
      <c r="IGB55" s="10"/>
      <c r="IGC55" s="10"/>
      <c r="IGD55" s="10"/>
      <c r="IGE55" s="10"/>
      <c r="IGF55" s="10"/>
      <c r="IGG55" s="10"/>
      <c r="IGH55" s="10"/>
      <c r="IGI55" s="10"/>
      <c r="IGJ55" s="10"/>
      <c r="IGK55" s="10"/>
      <c r="IGL55" s="10"/>
      <c r="IGM55" s="10"/>
      <c r="IGN55" s="10"/>
      <c r="IGO55" s="10"/>
      <c r="IGP55" s="10"/>
      <c r="IGQ55" s="10"/>
      <c r="IGR55" s="10"/>
      <c r="IGS55" s="10"/>
      <c r="IGT55" s="10"/>
      <c r="IGU55" s="10"/>
      <c r="IGV55" s="10"/>
      <c r="IGW55" s="10"/>
      <c r="IGX55" s="10"/>
      <c r="IGY55" s="10"/>
      <c r="IGZ55" s="10"/>
      <c r="IHA55" s="10"/>
      <c r="IHB55" s="10"/>
      <c r="IHC55" s="10"/>
      <c r="IHD55" s="10"/>
      <c r="IHE55" s="10"/>
      <c r="IHF55" s="10"/>
      <c r="IHG55" s="10"/>
      <c r="IHH55" s="10"/>
      <c r="IHI55" s="10"/>
      <c r="IHJ55" s="10"/>
      <c r="IHK55" s="10"/>
      <c r="IHL55" s="10"/>
      <c r="IHM55" s="10"/>
      <c r="IHN55" s="10"/>
      <c r="IHO55" s="10"/>
      <c r="IHP55" s="10"/>
      <c r="IHQ55" s="10"/>
      <c r="IHR55" s="10"/>
      <c r="IHS55" s="10"/>
      <c r="IHT55" s="10"/>
      <c r="IHU55" s="10"/>
      <c r="IHV55" s="10"/>
      <c r="IHW55" s="10"/>
      <c r="IHX55" s="10"/>
      <c r="IHY55" s="10"/>
      <c r="IHZ55" s="10"/>
      <c r="IIA55" s="10"/>
      <c r="IIB55" s="10"/>
      <c r="IIC55" s="10"/>
      <c r="IID55" s="10"/>
      <c r="IIE55" s="10"/>
      <c r="IIF55" s="10"/>
      <c r="IIG55" s="10"/>
      <c r="IIH55" s="10"/>
      <c r="III55" s="10"/>
      <c r="IIJ55" s="10"/>
      <c r="IIK55" s="10"/>
      <c r="IIL55" s="10"/>
      <c r="IIM55" s="10"/>
      <c r="IIN55" s="10"/>
      <c r="IIO55" s="10"/>
      <c r="IIP55" s="10"/>
      <c r="IIQ55" s="10"/>
      <c r="IIR55" s="10"/>
      <c r="IIS55" s="10"/>
      <c r="IIT55" s="10"/>
      <c r="IIU55" s="10"/>
      <c r="IIV55" s="10"/>
      <c r="IIW55" s="10"/>
      <c r="IIX55" s="10"/>
      <c r="IIY55" s="10"/>
      <c r="IIZ55" s="10"/>
      <c r="IJA55" s="10"/>
      <c r="IJB55" s="10"/>
      <c r="IJC55" s="10"/>
      <c r="IJD55" s="10"/>
      <c r="IJE55" s="10"/>
      <c r="IJF55" s="10"/>
      <c r="IJG55" s="10"/>
      <c r="IJH55" s="10"/>
      <c r="IJI55" s="10"/>
      <c r="IJJ55" s="10"/>
      <c r="IJK55" s="10"/>
      <c r="IJL55" s="10"/>
      <c r="IJM55" s="10"/>
      <c r="IJN55" s="10"/>
      <c r="IJO55" s="10"/>
      <c r="IJP55" s="10"/>
      <c r="IJQ55" s="10"/>
      <c r="IJR55" s="10"/>
      <c r="IJS55" s="10"/>
      <c r="IJT55" s="10"/>
      <c r="IJU55" s="10"/>
      <c r="IJV55" s="10"/>
      <c r="IJW55" s="10"/>
      <c r="IJX55" s="10"/>
      <c r="IJY55" s="10"/>
      <c r="IJZ55" s="10"/>
      <c r="IKA55" s="10"/>
      <c r="IKB55" s="10"/>
      <c r="IKC55" s="10"/>
      <c r="IKD55" s="10"/>
      <c r="IKE55" s="10"/>
      <c r="IKF55" s="10"/>
      <c r="IKG55" s="10"/>
      <c r="IKH55" s="10"/>
      <c r="IKI55" s="10"/>
      <c r="IKJ55" s="10"/>
      <c r="IKK55" s="10"/>
      <c r="IKL55" s="10"/>
      <c r="IKM55" s="10"/>
      <c r="IKN55" s="10"/>
      <c r="IKO55" s="10"/>
      <c r="IKP55" s="10"/>
      <c r="IKQ55" s="10"/>
      <c r="IKR55" s="10"/>
      <c r="IKS55" s="10"/>
      <c r="IKT55" s="10"/>
      <c r="IKU55" s="10"/>
      <c r="IKV55" s="10"/>
      <c r="IKW55" s="10"/>
      <c r="IKX55" s="10"/>
      <c r="IKY55" s="10"/>
      <c r="IKZ55" s="10"/>
      <c r="ILA55" s="10"/>
      <c r="ILB55" s="10"/>
      <c r="ILC55" s="10"/>
      <c r="ILD55" s="10"/>
      <c r="ILE55" s="10"/>
      <c r="ILF55" s="10"/>
      <c r="ILG55" s="10"/>
      <c r="ILH55" s="10"/>
      <c r="ILI55" s="10"/>
      <c r="ILJ55" s="10"/>
      <c r="ILK55" s="10"/>
      <c r="ILL55" s="10"/>
      <c r="ILM55" s="10"/>
      <c r="ILN55" s="10"/>
      <c r="ILO55" s="10"/>
      <c r="ILP55" s="10"/>
      <c r="ILQ55" s="10"/>
      <c r="ILR55" s="10"/>
      <c r="ILS55" s="10"/>
      <c r="ILT55" s="10"/>
      <c r="ILU55" s="10"/>
      <c r="ILV55" s="10"/>
      <c r="ILW55" s="10"/>
      <c r="ILX55" s="10"/>
      <c r="ILY55" s="10"/>
      <c r="ILZ55" s="10"/>
      <c r="IMA55" s="10"/>
      <c r="IMB55" s="10"/>
      <c r="IMC55" s="10"/>
      <c r="IMD55" s="10"/>
      <c r="IME55" s="10"/>
      <c r="IMF55" s="10"/>
      <c r="IMG55" s="10"/>
      <c r="IMH55" s="10"/>
      <c r="IMI55" s="10"/>
      <c r="IMJ55" s="10"/>
      <c r="IMK55" s="10"/>
      <c r="IML55" s="10"/>
      <c r="IMM55" s="10"/>
      <c r="IMN55" s="10"/>
      <c r="IMO55" s="10"/>
      <c r="IMP55" s="10"/>
      <c r="IMQ55" s="10"/>
      <c r="IMR55" s="10"/>
      <c r="IMS55" s="10"/>
      <c r="IMT55" s="10"/>
      <c r="IMU55" s="10"/>
      <c r="IMV55" s="10"/>
      <c r="IMW55" s="10"/>
      <c r="IMX55" s="10"/>
      <c r="IMY55" s="10"/>
      <c r="IMZ55" s="10"/>
      <c r="INA55" s="10"/>
      <c r="INB55" s="10"/>
      <c r="INC55" s="10"/>
      <c r="IND55" s="10"/>
      <c r="INE55" s="10"/>
      <c r="INF55" s="10"/>
      <c r="ING55" s="10"/>
      <c r="INH55" s="10"/>
      <c r="INI55" s="10"/>
      <c r="INJ55" s="10"/>
      <c r="INK55" s="10"/>
      <c r="INL55" s="10"/>
      <c r="INM55" s="10"/>
      <c r="INN55" s="10"/>
      <c r="INO55" s="10"/>
      <c r="INP55" s="10"/>
      <c r="INQ55" s="10"/>
      <c r="INR55" s="10"/>
      <c r="INS55" s="10"/>
      <c r="INT55" s="10"/>
      <c r="INU55" s="10"/>
      <c r="INV55" s="10"/>
      <c r="INW55" s="10"/>
      <c r="INX55" s="10"/>
      <c r="INY55" s="10"/>
      <c r="INZ55" s="10"/>
      <c r="IOA55" s="10"/>
      <c r="IOB55" s="10"/>
      <c r="IOC55" s="10"/>
      <c r="IOD55" s="10"/>
      <c r="IOE55" s="10"/>
      <c r="IOF55" s="10"/>
      <c r="IOG55" s="10"/>
      <c r="IOH55" s="10"/>
      <c r="IOI55" s="10"/>
      <c r="IOJ55" s="10"/>
      <c r="IOK55" s="10"/>
      <c r="IOL55" s="10"/>
      <c r="IOM55" s="10"/>
      <c r="ION55" s="10"/>
      <c r="IOO55" s="10"/>
      <c r="IOP55" s="10"/>
      <c r="IOQ55" s="10"/>
      <c r="IOR55" s="10"/>
      <c r="IOS55" s="10"/>
      <c r="IOT55" s="10"/>
      <c r="IOU55" s="10"/>
      <c r="IOV55" s="10"/>
      <c r="IOW55" s="10"/>
      <c r="IOX55" s="10"/>
      <c r="IOY55" s="10"/>
      <c r="IOZ55" s="10"/>
      <c r="IPA55" s="10"/>
      <c r="IPB55" s="10"/>
      <c r="IPC55" s="10"/>
      <c r="IPD55" s="10"/>
      <c r="IPE55" s="10"/>
      <c r="IPF55" s="10"/>
      <c r="IPG55" s="10"/>
      <c r="IPH55" s="10"/>
      <c r="IPI55" s="10"/>
      <c r="IPJ55" s="10"/>
      <c r="IPK55" s="10"/>
      <c r="IPL55" s="10"/>
      <c r="IPM55" s="10"/>
      <c r="IPN55" s="10"/>
      <c r="IPO55" s="10"/>
      <c r="IPP55" s="10"/>
      <c r="IPQ55" s="10"/>
      <c r="IPR55" s="10"/>
      <c r="IPS55" s="10"/>
      <c r="IPT55" s="10"/>
      <c r="IPU55" s="10"/>
      <c r="IPV55" s="10"/>
      <c r="IPW55" s="10"/>
      <c r="IPX55" s="10"/>
      <c r="IPY55" s="10"/>
      <c r="IPZ55" s="10"/>
      <c r="IQA55" s="10"/>
      <c r="IQB55" s="10"/>
      <c r="IQC55" s="10"/>
      <c r="IQD55" s="10"/>
      <c r="IQE55" s="10"/>
      <c r="IQF55" s="10"/>
      <c r="IQG55" s="10"/>
      <c r="IQH55" s="10"/>
      <c r="IQI55" s="10"/>
      <c r="IQJ55" s="10"/>
      <c r="IQK55" s="10"/>
      <c r="IQL55" s="10"/>
      <c r="IQM55" s="10"/>
      <c r="IQN55" s="10"/>
      <c r="IQO55" s="10"/>
      <c r="IQP55" s="10"/>
      <c r="IQQ55" s="10"/>
      <c r="IQR55" s="10"/>
      <c r="IQS55" s="10"/>
      <c r="IQT55" s="10"/>
      <c r="IQU55" s="10"/>
      <c r="IQV55" s="10"/>
      <c r="IQW55" s="10"/>
      <c r="IQX55" s="10"/>
      <c r="IQY55" s="10"/>
      <c r="IQZ55" s="10"/>
      <c r="IRA55" s="10"/>
      <c r="IRB55" s="10"/>
      <c r="IRC55" s="10"/>
      <c r="IRD55" s="10"/>
      <c r="IRE55" s="10"/>
      <c r="IRF55" s="10"/>
      <c r="IRG55" s="10"/>
      <c r="IRH55" s="10"/>
      <c r="IRI55" s="10"/>
      <c r="IRJ55" s="10"/>
      <c r="IRK55" s="10"/>
      <c r="IRL55" s="10"/>
      <c r="IRM55" s="10"/>
      <c r="IRN55" s="10"/>
      <c r="IRO55" s="10"/>
      <c r="IRP55" s="10"/>
      <c r="IRQ55" s="10"/>
      <c r="IRR55" s="10"/>
      <c r="IRS55" s="10"/>
      <c r="IRT55" s="10"/>
      <c r="IRU55" s="10"/>
      <c r="IRV55" s="10"/>
      <c r="IRW55" s="10"/>
      <c r="IRX55" s="10"/>
      <c r="IRY55" s="10"/>
      <c r="IRZ55" s="10"/>
      <c r="ISA55" s="10"/>
      <c r="ISB55" s="10"/>
      <c r="ISC55" s="10"/>
      <c r="ISD55" s="10"/>
      <c r="ISE55" s="10"/>
      <c r="ISF55" s="10"/>
      <c r="ISG55" s="10"/>
      <c r="ISH55" s="10"/>
      <c r="ISI55" s="10"/>
      <c r="ISJ55" s="10"/>
      <c r="ISK55" s="10"/>
      <c r="ISL55" s="10"/>
      <c r="ISM55" s="10"/>
      <c r="ISN55" s="10"/>
      <c r="ISO55" s="10"/>
      <c r="ISP55" s="10"/>
      <c r="ISQ55" s="10"/>
      <c r="ISR55" s="10"/>
      <c r="ISS55" s="10"/>
      <c r="IST55" s="10"/>
      <c r="ISU55" s="10"/>
      <c r="ISV55" s="10"/>
      <c r="ISW55" s="10"/>
      <c r="ISX55" s="10"/>
      <c r="ISY55" s="10"/>
      <c r="ISZ55" s="10"/>
      <c r="ITA55" s="10"/>
      <c r="ITB55" s="10"/>
      <c r="ITC55" s="10"/>
      <c r="ITD55" s="10"/>
      <c r="ITE55" s="10"/>
      <c r="ITF55" s="10"/>
      <c r="ITG55" s="10"/>
      <c r="ITH55" s="10"/>
      <c r="ITI55" s="10"/>
      <c r="ITJ55" s="10"/>
      <c r="ITK55" s="10"/>
      <c r="ITL55" s="10"/>
      <c r="ITM55" s="10"/>
      <c r="ITN55" s="10"/>
      <c r="ITO55" s="10"/>
      <c r="ITP55" s="10"/>
      <c r="ITQ55" s="10"/>
      <c r="ITR55" s="10"/>
      <c r="ITS55" s="10"/>
      <c r="ITT55" s="10"/>
      <c r="ITU55" s="10"/>
      <c r="ITV55" s="10"/>
      <c r="ITW55" s="10"/>
      <c r="ITX55" s="10"/>
      <c r="ITY55" s="10"/>
      <c r="ITZ55" s="10"/>
      <c r="IUA55" s="10"/>
      <c r="IUB55" s="10"/>
      <c r="IUC55" s="10"/>
      <c r="IUD55" s="10"/>
      <c r="IUE55" s="10"/>
      <c r="IUF55" s="10"/>
      <c r="IUG55" s="10"/>
      <c r="IUH55" s="10"/>
      <c r="IUI55" s="10"/>
      <c r="IUJ55" s="10"/>
      <c r="IUK55" s="10"/>
      <c r="IUL55" s="10"/>
      <c r="IUM55" s="10"/>
      <c r="IUN55" s="10"/>
      <c r="IUO55" s="10"/>
      <c r="IUP55" s="10"/>
      <c r="IUQ55" s="10"/>
      <c r="IUR55" s="10"/>
      <c r="IUS55" s="10"/>
      <c r="IUT55" s="10"/>
      <c r="IUU55" s="10"/>
      <c r="IUV55" s="10"/>
      <c r="IUW55" s="10"/>
      <c r="IUX55" s="10"/>
      <c r="IUY55" s="10"/>
      <c r="IUZ55" s="10"/>
      <c r="IVA55" s="10"/>
      <c r="IVB55" s="10"/>
      <c r="IVC55" s="10"/>
      <c r="IVD55" s="10"/>
      <c r="IVE55" s="10"/>
      <c r="IVF55" s="10"/>
      <c r="IVG55" s="10"/>
      <c r="IVH55" s="10"/>
      <c r="IVI55" s="10"/>
      <c r="IVJ55" s="10"/>
      <c r="IVK55" s="10"/>
      <c r="IVL55" s="10"/>
      <c r="IVM55" s="10"/>
      <c r="IVN55" s="10"/>
      <c r="IVO55" s="10"/>
      <c r="IVP55" s="10"/>
      <c r="IVQ55" s="10"/>
      <c r="IVR55" s="10"/>
      <c r="IVS55" s="10"/>
      <c r="IVT55" s="10"/>
      <c r="IVU55" s="10"/>
      <c r="IVV55" s="10"/>
      <c r="IVW55" s="10"/>
      <c r="IVX55" s="10"/>
      <c r="IVY55" s="10"/>
      <c r="IVZ55" s="10"/>
      <c r="IWA55" s="10"/>
      <c r="IWB55" s="10"/>
      <c r="IWC55" s="10"/>
      <c r="IWD55" s="10"/>
      <c r="IWE55" s="10"/>
      <c r="IWF55" s="10"/>
      <c r="IWG55" s="10"/>
      <c r="IWH55" s="10"/>
      <c r="IWI55" s="10"/>
      <c r="IWJ55" s="10"/>
      <c r="IWK55" s="10"/>
      <c r="IWL55" s="10"/>
      <c r="IWM55" s="10"/>
      <c r="IWN55" s="10"/>
      <c r="IWO55" s="10"/>
      <c r="IWP55" s="10"/>
      <c r="IWQ55" s="10"/>
      <c r="IWR55" s="10"/>
      <c r="IWS55" s="10"/>
      <c r="IWT55" s="10"/>
      <c r="IWU55" s="10"/>
      <c r="IWV55" s="10"/>
      <c r="IWW55" s="10"/>
      <c r="IWX55" s="10"/>
      <c r="IWY55" s="10"/>
      <c r="IWZ55" s="10"/>
      <c r="IXA55" s="10"/>
      <c r="IXB55" s="10"/>
      <c r="IXC55" s="10"/>
      <c r="IXD55" s="10"/>
      <c r="IXE55" s="10"/>
      <c r="IXF55" s="10"/>
      <c r="IXG55" s="10"/>
      <c r="IXH55" s="10"/>
      <c r="IXI55" s="10"/>
      <c r="IXJ55" s="10"/>
      <c r="IXK55" s="10"/>
      <c r="IXL55" s="10"/>
      <c r="IXM55" s="10"/>
      <c r="IXN55" s="10"/>
      <c r="IXO55" s="10"/>
      <c r="IXP55" s="10"/>
      <c r="IXQ55" s="10"/>
      <c r="IXR55" s="10"/>
      <c r="IXS55" s="10"/>
      <c r="IXT55" s="10"/>
      <c r="IXU55" s="10"/>
      <c r="IXV55" s="10"/>
      <c r="IXW55" s="10"/>
      <c r="IXX55" s="10"/>
      <c r="IXY55" s="10"/>
      <c r="IXZ55" s="10"/>
      <c r="IYA55" s="10"/>
      <c r="IYB55" s="10"/>
      <c r="IYC55" s="10"/>
      <c r="IYD55" s="10"/>
      <c r="IYE55" s="10"/>
      <c r="IYF55" s="10"/>
      <c r="IYG55" s="10"/>
      <c r="IYH55" s="10"/>
      <c r="IYI55" s="10"/>
      <c r="IYJ55" s="10"/>
      <c r="IYK55" s="10"/>
      <c r="IYL55" s="10"/>
      <c r="IYM55" s="10"/>
      <c r="IYN55" s="10"/>
      <c r="IYO55" s="10"/>
      <c r="IYP55" s="10"/>
      <c r="IYQ55" s="10"/>
      <c r="IYR55" s="10"/>
      <c r="IYS55" s="10"/>
      <c r="IYT55" s="10"/>
      <c r="IYU55" s="10"/>
      <c r="IYV55" s="10"/>
      <c r="IYW55" s="10"/>
      <c r="IYX55" s="10"/>
      <c r="IYY55" s="10"/>
      <c r="IYZ55" s="10"/>
      <c r="IZA55" s="10"/>
      <c r="IZB55" s="10"/>
      <c r="IZC55" s="10"/>
      <c r="IZD55" s="10"/>
      <c r="IZE55" s="10"/>
      <c r="IZF55" s="10"/>
      <c r="IZG55" s="10"/>
      <c r="IZH55" s="10"/>
      <c r="IZI55" s="10"/>
      <c r="IZJ55" s="10"/>
      <c r="IZK55" s="10"/>
      <c r="IZL55" s="10"/>
      <c r="IZM55" s="10"/>
      <c r="IZN55" s="10"/>
      <c r="IZO55" s="10"/>
      <c r="IZP55" s="10"/>
      <c r="IZQ55" s="10"/>
      <c r="IZR55" s="10"/>
      <c r="IZS55" s="10"/>
      <c r="IZT55" s="10"/>
      <c r="IZU55" s="10"/>
      <c r="IZV55" s="10"/>
      <c r="IZW55" s="10"/>
      <c r="IZX55" s="10"/>
      <c r="IZY55" s="10"/>
      <c r="IZZ55" s="10"/>
      <c r="JAA55" s="10"/>
      <c r="JAB55" s="10"/>
      <c r="JAC55" s="10"/>
      <c r="JAD55" s="10"/>
      <c r="JAE55" s="10"/>
      <c r="JAF55" s="10"/>
      <c r="JAG55" s="10"/>
      <c r="JAH55" s="10"/>
      <c r="JAI55" s="10"/>
      <c r="JAJ55" s="10"/>
      <c r="JAK55" s="10"/>
      <c r="JAL55" s="10"/>
      <c r="JAM55" s="10"/>
      <c r="JAN55" s="10"/>
      <c r="JAO55" s="10"/>
      <c r="JAP55" s="10"/>
      <c r="JAQ55" s="10"/>
      <c r="JAR55" s="10"/>
      <c r="JAS55" s="10"/>
      <c r="JAT55" s="10"/>
      <c r="JAU55" s="10"/>
      <c r="JAV55" s="10"/>
      <c r="JAW55" s="10"/>
      <c r="JAX55" s="10"/>
      <c r="JAY55" s="10"/>
      <c r="JAZ55" s="10"/>
      <c r="JBA55" s="10"/>
      <c r="JBB55" s="10"/>
      <c r="JBC55" s="10"/>
      <c r="JBD55" s="10"/>
      <c r="JBE55" s="10"/>
      <c r="JBF55" s="10"/>
      <c r="JBG55" s="10"/>
      <c r="JBH55" s="10"/>
      <c r="JBI55" s="10"/>
      <c r="JBJ55" s="10"/>
      <c r="JBK55" s="10"/>
      <c r="JBL55" s="10"/>
      <c r="JBM55" s="10"/>
      <c r="JBN55" s="10"/>
      <c r="JBO55" s="10"/>
      <c r="JBP55" s="10"/>
      <c r="JBQ55" s="10"/>
      <c r="JBR55" s="10"/>
      <c r="JBS55" s="10"/>
      <c r="JBT55" s="10"/>
      <c r="JBU55" s="10"/>
      <c r="JBV55" s="10"/>
      <c r="JBW55" s="10"/>
      <c r="JBX55" s="10"/>
      <c r="JBY55" s="10"/>
      <c r="JBZ55" s="10"/>
      <c r="JCA55" s="10"/>
      <c r="JCB55" s="10"/>
      <c r="JCC55" s="10"/>
      <c r="JCD55" s="10"/>
      <c r="JCE55" s="10"/>
      <c r="JCF55" s="10"/>
      <c r="JCG55" s="10"/>
      <c r="JCH55" s="10"/>
      <c r="JCI55" s="10"/>
      <c r="JCJ55" s="10"/>
      <c r="JCK55" s="10"/>
      <c r="JCL55" s="10"/>
      <c r="JCM55" s="10"/>
      <c r="JCN55" s="10"/>
      <c r="JCO55" s="10"/>
      <c r="JCP55" s="10"/>
      <c r="JCQ55" s="10"/>
      <c r="JCR55" s="10"/>
      <c r="JCS55" s="10"/>
      <c r="JCT55" s="10"/>
      <c r="JCU55" s="10"/>
      <c r="JCV55" s="10"/>
      <c r="JCW55" s="10"/>
      <c r="JCX55" s="10"/>
      <c r="JCY55" s="10"/>
      <c r="JCZ55" s="10"/>
      <c r="JDA55" s="10"/>
      <c r="JDB55" s="10"/>
      <c r="JDC55" s="10"/>
      <c r="JDD55" s="10"/>
      <c r="JDE55" s="10"/>
      <c r="JDF55" s="10"/>
      <c r="JDG55" s="10"/>
      <c r="JDH55" s="10"/>
      <c r="JDI55" s="10"/>
      <c r="JDJ55" s="10"/>
      <c r="JDK55" s="10"/>
      <c r="JDL55" s="10"/>
      <c r="JDM55" s="10"/>
      <c r="JDN55" s="10"/>
      <c r="JDO55" s="10"/>
      <c r="JDP55" s="10"/>
      <c r="JDQ55" s="10"/>
      <c r="JDR55" s="10"/>
      <c r="JDS55" s="10"/>
      <c r="JDT55" s="10"/>
      <c r="JDU55" s="10"/>
      <c r="JDV55" s="10"/>
      <c r="JDW55" s="10"/>
      <c r="JDX55" s="10"/>
      <c r="JDY55" s="10"/>
      <c r="JDZ55" s="10"/>
      <c r="JEA55" s="10"/>
      <c r="JEB55" s="10"/>
      <c r="JEC55" s="10"/>
      <c r="JED55" s="10"/>
      <c r="JEE55" s="10"/>
      <c r="JEF55" s="10"/>
      <c r="JEG55" s="10"/>
      <c r="JEH55" s="10"/>
      <c r="JEI55" s="10"/>
      <c r="JEJ55" s="10"/>
      <c r="JEK55" s="10"/>
      <c r="JEL55" s="10"/>
      <c r="JEM55" s="10"/>
      <c r="JEN55" s="10"/>
      <c r="JEO55" s="10"/>
      <c r="JEP55" s="10"/>
      <c r="JEQ55" s="10"/>
      <c r="JER55" s="10"/>
      <c r="JES55" s="10"/>
      <c r="JET55" s="10"/>
      <c r="JEU55" s="10"/>
      <c r="JEV55" s="10"/>
      <c r="JEW55" s="10"/>
      <c r="JEX55" s="10"/>
      <c r="JEY55" s="10"/>
      <c r="JEZ55" s="10"/>
      <c r="JFA55" s="10"/>
      <c r="JFB55" s="10"/>
      <c r="JFC55" s="10"/>
      <c r="JFD55" s="10"/>
      <c r="JFE55" s="10"/>
      <c r="JFF55" s="10"/>
      <c r="JFG55" s="10"/>
      <c r="JFH55" s="10"/>
      <c r="JFI55" s="10"/>
      <c r="JFJ55" s="10"/>
      <c r="JFK55" s="10"/>
      <c r="JFL55" s="10"/>
      <c r="JFM55" s="10"/>
      <c r="JFN55" s="10"/>
      <c r="JFO55" s="10"/>
      <c r="JFP55" s="10"/>
      <c r="JFQ55" s="10"/>
      <c r="JFR55" s="10"/>
      <c r="JFS55" s="10"/>
      <c r="JFT55" s="10"/>
      <c r="JFU55" s="10"/>
      <c r="JFV55" s="10"/>
      <c r="JFW55" s="10"/>
      <c r="JFX55" s="10"/>
      <c r="JFY55" s="10"/>
      <c r="JFZ55" s="10"/>
      <c r="JGA55" s="10"/>
      <c r="JGB55" s="10"/>
      <c r="JGC55" s="10"/>
      <c r="JGD55" s="10"/>
      <c r="JGE55" s="10"/>
      <c r="JGF55" s="10"/>
      <c r="JGG55" s="10"/>
      <c r="JGH55" s="10"/>
      <c r="JGI55" s="10"/>
      <c r="JGJ55" s="10"/>
      <c r="JGK55" s="10"/>
      <c r="JGL55" s="10"/>
      <c r="JGM55" s="10"/>
      <c r="JGN55" s="10"/>
      <c r="JGO55" s="10"/>
      <c r="JGP55" s="10"/>
      <c r="JGQ55" s="10"/>
      <c r="JGR55" s="10"/>
      <c r="JGS55" s="10"/>
      <c r="JGT55" s="10"/>
      <c r="JGU55" s="10"/>
      <c r="JGV55" s="10"/>
      <c r="JGW55" s="10"/>
      <c r="JGX55" s="10"/>
      <c r="JGY55" s="10"/>
      <c r="JGZ55" s="10"/>
      <c r="JHA55" s="10"/>
      <c r="JHB55" s="10"/>
      <c r="JHC55" s="10"/>
      <c r="JHD55" s="10"/>
      <c r="JHE55" s="10"/>
      <c r="JHF55" s="10"/>
      <c r="JHG55" s="10"/>
      <c r="JHH55" s="10"/>
      <c r="JHI55" s="10"/>
      <c r="JHJ55" s="10"/>
      <c r="JHK55" s="10"/>
      <c r="JHL55" s="10"/>
      <c r="JHM55" s="10"/>
      <c r="JHN55" s="10"/>
      <c r="JHO55" s="10"/>
      <c r="JHP55" s="10"/>
      <c r="JHQ55" s="10"/>
      <c r="JHR55" s="10"/>
      <c r="JHS55" s="10"/>
      <c r="JHT55" s="10"/>
      <c r="JHU55" s="10"/>
      <c r="JHV55" s="10"/>
      <c r="JHW55" s="10"/>
      <c r="JHX55" s="10"/>
      <c r="JHY55" s="10"/>
      <c r="JHZ55" s="10"/>
      <c r="JIA55" s="10"/>
      <c r="JIB55" s="10"/>
      <c r="JIC55" s="10"/>
      <c r="JID55" s="10"/>
      <c r="JIE55" s="10"/>
      <c r="JIF55" s="10"/>
      <c r="JIG55" s="10"/>
      <c r="JIH55" s="10"/>
      <c r="JII55" s="10"/>
      <c r="JIJ55" s="10"/>
      <c r="JIK55" s="10"/>
      <c r="JIL55" s="10"/>
      <c r="JIM55" s="10"/>
      <c r="JIN55" s="10"/>
      <c r="JIO55" s="10"/>
      <c r="JIP55" s="10"/>
      <c r="JIQ55" s="10"/>
      <c r="JIR55" s="10"/>
      <c r="JIS55" s="10"/>
      <c r="JIT55" s="10"/>
      <c r="JIU55" s="10"/>
      <c r="JIV55" s="10"/>
      <c r="JIW55" s="10"/>
      <c r="JIX55" s="10"/>
      <c r="JIY55" s="10"/>
      <c r="JIZ55" s="10"/>
      <c r="JJA55" s="10"/>
      <c r="JJB55" s="10"/>
      <c r="JJC55" s="10"/>
      <c r="JJD55" s="10"/>
      <c r="JJE55" s="10"/>
      <c r="JJF55" s="10"/>
      <c r="JJG55" s="10"/>
      <c r="JJH55" s="10"/>
      <c r="JJI55" s="10"/>
      <c r="JJJ55" s="10"/>
      <c r="JJK55" s="10"/>
      <c r="JJL55" s="10"/>
      <c r="JJM55" s="10"/>
      <c r="JJN55" s="10"/>
      <c r="JJO55" s="10"/>
      <c r="JJP55" s="10"/>
      <c r="JJQ55" s="10"/>
      <c r="JJR55" s="10"/>
      <c r="JJS55" s="10"/>
      <c r="JJT55" s="10"/>
      <c r="JJU55" s="10"/>
      <c r="JJV55" s="10"/>
      <c r="JJW55" s="10"/>
      <c r="JJX55" s="10"/>
      <c r="JJY55" s="10"/>
    </row>
    <row r="56" spans="1:7045" s="10" customFormat="1" x14ac:dyDescent="0.2">
      <c r="A56" s="547" t="s">
        <v>214</v>
      </c>
      <c r="B56" s="62"/>
      <c r="C56" s="62"/>
      <c r="D56" s="62"/>
      <c r="E56" s="62"/>
      <c r="F56" s="62"/>
      <c r="G56" s="61"/>
      <c r="H56" s="61"/>
      <c r="I56" s="61"/>
      <c r="J56" s="387"/>
      <c r="K56" s="11"/>
      <c r="L56" s="11"/>
    </row>
    <row r="57" spans="1:7045" s="10" customFormat="1" x14ac:dyDescent="0.2">
      <c r="A57" s="58" t="s">
        <v>215</v>
      </c>
      <c r="B57" s="59">
        <v>362749.24687500001</v>
      </c>
      <c r="C57" s="150">
        <f>'Tesla Example Valuation'!C57</f>
        <v>509737</v>
      </c>
      <c r="D57" s="204">
        <f>'Tesla Example Valuation'!D57</f>
        <v>994672.06493506487</v>
      </c>
      <c r="E57" s="59">
        <f ca="1">MIN((D79-C79)/E68+D57,D57*(1+$I$14))</f>
        <v>1693132.4135039321</v>
      </c>
      <c r="F57" s="59">
        <f ca="1">MIN((E79-D79)/F68+E57,E57*(1+$I$14))</f>
        <v>2882052.7596145938</v>
      </c>
      <c r="G57" s="59">
        <f ca="1">MIN((F79-E79)/G68+F57,F57*(1+$I$14))</f>
        <v>4905834.9145961851</v>
      </c>
      <c r="H57" s="59">
        <f ca="1">MIN((G79-F79)/H68+G57,G57*(1+$I$14))</f>
        <v>8350720.204195491</v>
      </c>
      <c r="I57" s="59">
        <f ca="1">MIN((H79-G79)/I68+H57,H57*(1+$I$14))</f>
        <v>14214609.570591075</v>
      </c>
      <c r="J57" s="150"/>
      <c r="K57" s="226" t="s">
        <v>216</v>
      </c>
      <c r="L57" s="11"/>
      <c r="Q57" s="11"/>
    </row>
    <row r="58" spans="1:7045" s="10" customFormat="1" x14ac:dyDescent="0.2">
      <c r="A58" s="58" t="s">
        <v>389</v>
      </c>
      <c r="B58" s="59"/>
      <c r="C58" s="150">
        <f>'Tesla Example Valuation'!C58</f>
        <v>499550</v>
      </c>
      <c r="D58" s="150">
        <f>'Tesla Example Valuation'!D58</f>
        <v>936000</v>
      </c>
      <c r="E58" s="59">
        <f t="shared" ref="E58:I58" ca="1" si="4">E57*$I$27</f>
        <v>1683454.9485598118</v>
      </c>
      <c r="F58" s="59">
        <f ca="1">F57*$I$27</f>
        <v>2865579.7629807661</v>
      </c>
      <c r="G58" s="59">
        <f t="shared" ca="1" si="4"/>
        <v>4877794.5528211752</v>
      </c>
      <c r="H58" s="59">
        <f t="shared" ca="1" si="4"/>
        <v>8302989.8545844918</v>
      </c>
      <c r="I58" s="59">
        <f t="shared" ca="1" si="4"/>
        <v>14133362.89152652</v>
      </c>
      <c r="J58" s="150"/>
      <c r="K58" s="11" t="s">
        <v>390</v>
      </c>
      <c r="L58" s="11"/>
      <c r="Q58" s="11"/>
    </row>
    <row r="59" spans="1:7045" s="10" customFormat="1" x14ac:dyDescent="0.2">
      <c r="A59" s="58"/>
      <c r="B59" s="59"/>
      <c r="C59" s="150"/>
      <c r="D59" s="59"/>
      <c r="E59" s="59"/>
      <c r="F59" s="59"/>
      <c r="G59" s="60"/>
      <c r="H59" s="60"/>
      <c r="I59" s="60"/>
      <c r="J59" s="388"/>
      <c r="K59" s="11"/>
      <c r="L59" s="11"/>
      <c r="Q59" s="11"/>
    </row>
    <row r="60" spans="1:7045" s="10" customFormat="1" x14ac:dyDescent="0.2">
      <c r="A60" s="58" t="s">
        <v>391</v>
      </c>
      <c r="B60" s="59">
        <v>800000</v>
      </c>
      <c r="C60" s="150">
        <f>'Tesla Example Valuation'!C60</f>
        <v>1299550</v>
      </c>
      <c r="D60" s="59">
        <f>C60+D58</f>
        <v>2235550</v>
      </c>
      <c r="E60" s="59">
        <f ca="1">D60+E58</f>
        <v>3919004.9485598118</v>
      </c>
      <c r="F60" s="59">
        <f t="shared" ref="F60" ca="1" si="5">E60+F58</f>
        <v>6784584.7115405779</v>
      </c>
      <c r="G60" s="59">
        <f ca="1">F60+G58</f>
        <v>11662379.264361754</v>
      </c>
      <c r="H60" s="59">
        <f ca="1">G60+H58</f>
        <v>19965369.118946247</v>
      </c>
      <c r="I60" s="59">
        <f ca="1">H60+I58</f>
        <v>34098732.010472767</v>
      </c>
      <c r="J60" s="150"/>
      <c r="K60" s="226" t="s">
        <v>419</v>
      </c>
      <c r="L60" s="11"/>
      <c r="Q60" s="11"/>
    </row>
    <row r="61" spans="1:7045" s="10" customFormat="1" x14ac:dyDescent="0.2">
      <c r="A61" s="58" t="s">
        <v>220</v>
      </c>
      <c r="B61" s="59"/>
      <c r="C61" s="150">
        <f>AVERAGE(B60:C60)</f>
        <v>1049775</v>
      </c>
      <c r="D61" s="150">
        <f t="shared" ref="D61:I61" si="6">AVERAGE(C60:D60)</f>
        <v>1767550</v>
      </c>
      <c r="E61" s="150">
        <f t="shared" ca="1" si="6"/>
        <v>3077277.4742799057</v>
      </c>
      <c r="F61" s="150">
        <f t="shared" ca="1" si="6"/>
        <v>5351794.8300501946</v>
      </c>
      <c r="G61" s="150">
        <f t="shared" ca="1" si="6"/>
        <v>9223481.9879511669</v>
      </c>
      <c r="H61" s="150">
        <f t="shared" ca="1" si="6"/>
        <v>15813874.191654</v>
      </c>
      <c r="I61" s="150">
        <f t="shared" ca="1" si="6"/>
        <v>27032050.564709507</v>
      </c>
      <c r="J61" s="389"/>
      <c r="K61" s="11"/>
      <c r="L61" s="11"/>
      <c r="Q61" s="11"/>
    </row>
    <row r="62" spans="1:7045" s="10" customFormat="1" x14ac:dyDescent="0.2">
      <c r="A62" s="58"/>
      <c r="B62" s="59"/>
      <c r="C62" s="150"/>
      <c r="D62" s="150"/>
      <c r="E62" s="150"/>
      <c r="F62" s="150"/>
      <c r="G62" s="150"/>
      <c r="H62" s="150"/>
      <c r="I62" s="150"/>
      <c r="J62" s="389"/>
      <c r="K62" s="11"/>
      <c r="L62" s="11"/>
      <c r="Q62" s="11"/>
    </row>
    <row r="63" spans="1:7045" s="10" customFormat="1" ht="14" customHeight="1" x14ac:dyDescent="0.2">
      <c r="A63" s="58" t="s">
        <v>221</v>
      </c>
      <c r="B63" s="57">
        <f>B64/B57</f>
        <v>57397.775955065517</v>
      </c>
      <c r="C63" s="204">
        <f>'Tesla Example Valuation'!C63</f>
        <v>50331.83779086078</v>
      </c>
      <c r="D63" s="204">
        <f>'Tesla Example Valuation'!D63</f>
        <v>48896.367521367523</v>
      </c>
      <c r="E63" s="294" cm="1">
        <f t="array" aca="1" ref="E63" ca="1">IF(E57=0,0,((E57-IFERROR(INDEX('Valuation ASP Tables'!$E$19:$E$25,MATCH(E57,'Valuation ASP Tables'!$E$19:$E$25,-1)+1),0))*INDEX('Valuation ASP Tables'!$B$19:$B$25,MATCH(E57,'Valuation ASP Tables'!$E$19:$E$25,-1))+IFERROR(INDEX('Valuation ASP Tables'!$H$19:$H$25,MATCH(E57,'Valuation ASP Tables'!$E$19:$E$25,-1)+1),0))/E57)</f>
        <v>58265.269656265729</v>
      </c>
      <c r="F63" s="294" cm="1">
        <f t="array" aca="1" ref="F63" ca="1">IF(F57=0,0,((F57-IFERROR(INDEX('Valuation ASP Tables'!$E$19:$E$25,MATCH(F57,'Valuation ASP Tables'!$E$19:$E$25,-1)+1),0))*INDEX('Valuation ASP Tables'!$B$19:$B$25,MATCH(F57,'Valuation ASP Tables'!$E$19:$E$25,-1))+IFERROR(INDEX('Valuation ASP Tables'!$H$19:$H$25,MATCH(F57,'Valuation ASP Tables'!$E$19:$E$25,-1)+1),0))/F57)</f>
        <v>57219.260626188647</v>
      </c>
      <c r="G63" s="294" cm="1">
        <f t="array" aca="1" ref="G63" ca="1">IF(G57=0,0,((G57-IFERROR(INDEX('Valuation ASP Tables'!$E$19:$E$25,MATCH(G57,'Valuation ASP Tables'!$E$19:$E$25,-1)+1),0))*INDEX('Valuation ASP Tables'!$B$19:$B$25,MATCH(G57,'Valuation ASP Tables'!$E$19:$E$25,-1))+IFERROR(INDEX('Valuation ASP Tables'!$H$19:$H$25,MATCH(G57,'Valuation ASP Tables'!$E$19:$E$25,-1)+1),0))/G57)</f>
        <v>44753.044078611965</v>
      </c>
      <c r="H63" s="294" cm="1">
        <f t="array" aca="1" ref="H63" ca="1">IF(H57=0,0,((H57-IFERROR(INDEX('Valuation ASP Tables'!$E$19:$E$25,MATCH(H57,'Valuation ASP Tables'!$E$19:$E$25,-1)+1),0))*INDEX('Valuation ASP Tables'!$B$19:$B$25,MATCH(H57,'Valuation ASP Tables'!$E$19:$E$25,-1))+IFERROR(INDEX('Valuation ASP Tables'!$H$19:$H$25,MATCH(H57,'Valuation ASP Tables'!$E$19:$E$25,-1)+1),0))/H57)</f>
        <v>37429.460136559595</v>
      </c>
      <c r="I63" s="294" cm="1">
        <f t="array" aca="1" ref="I63" ca="1">IF(I57=0,0,((I57-IFERROR(INDEX('Valuation ASP Tables'!$E$19:$E$25,MATCH(I57,'Valuation ASP Tables'!$E$19:$E$25,-1)+1),0))*INDEX('Valuation ASP Tables'!$B$19:$B$25,MATCH(I57,'Valuation ASP Tables'!$E$19:$E$25,-1))+IFERROR(INDEX('Valuation ASP Tables'!$H$19:$H$25,MATCH(I57,'Valuation ASP Tables'!$E$19:$E$25,-1)+1),0))/I57)</f>
        <v>30170.936010605514</v>
      </c>
      <c r="J63" s="390"/>
      <c r="K63" s="226" t="s">
        <v>222</v>
      </c>
      <c r="L63" s="11"/>
      <c r="Q63" s="11"/>
    </row>
    <row r="64" spans="1:7045" s="10" customFormat="1" x14ac:dyDescent="0.2">
      <c r="A64" s="21" t="s">
        <v>392</v>
      </c>
      <c r="B64" s="22">
        <v>20821000000</v>
      </c>
      <c r="C64" s="90">
        <f>'Tesla Example Valuation'!C64</f>
        <v>25656000000</v>
      </c>
      <c r="D64" s="90">
        <f>'Tesla Example Valuation'!D64</f>
        <v>45767000000</v>
      </c>
      <c r="E64" s="22">
        <f t="shared" ref="E64:H64" ca="1" si="7">E58*E63</f>
        <v>98086956532.01239</v>
      </c>
      <c r="F64" s="22">
        <f ca="1">F58*F63</f>
        <v>163966355303.12836</v>
      </c>
      <c r="G64" s="22">
        <f t="shared" ca="1" si="7"/>
        <v>218296154628.8194</v>
      </c>
      <c r="H64" s="22">
        <f t="shared" ca="1" si="7"/>
        <v>310776427776.42902</v>
      </c>
      <c r="I64" s="22">
        <f t="shared" ref="I64" ca="1" si="8">I58*I63</f>
        <v>426416787414.91315</v>
      </c>
      <c r="J64" s="23"/>
      <c r="K64" s="11" t="s">
        <v>224</v>
      </c>
      <c r="L64" s="11"/>
      <c r="Q64" s="11"/>
    </row>
    <row r="65" spans="1:7045" s="10" customFormat="1" x14ac:dyDescent="0.2">
      <c r="A65" s="21"/>
      <c r="B65" s="22"/>
      <c r="C65" s="90"/>
      <c r="D65" s="22"/>
      <c r="E65" s="22"/>
      <c r="F65" s="22"/>
      <c r="G65" s="22"/>
      <c r="H65" s="22"/>
      <c r="I65" s="22"/>
      <c r="J65" s="23"/>
      <c r="K65" s="11"/>
      <c r="L65" s="11"/>
      <c r="Q65" s="11"/>
    </row>
    <row r="66" spans="1:7045" s="10" customFormat="1" x14ac:dyDescent="0.2">
      <c r="A66" s="21" t="s">
        <v>225</v>
      </c>
      <c r="B66" s="31">
        <f>B63*(1-B70)-B67</f>
        <v>40794.019911774623</v>
      </c>
      <c r="C66" s="200">
        <f>'Tesla Example Valuation'!C66</f>
        <v>37411.670503453104</v>
      </c>
      <c r="D66" s="200">
        <f>'Tesla Example Valuation'!D66</f>
        <v>33653.75</v>
      </c>
      <c r="E66" s="56">
        <f ca="1">$D66*(E60/$D$60)^((LN(1-$I26)/LN(2)))</f>
        <v>29102.308161140038</v>
      </c>
      <c r="F66" s="56">
        <f ca="1">$D66*(F60/$D$60)^((LN(1-$I26)/LN(2)))</f>
        <v>25248.209815564864</v>
      </c>
      <c r="G66" s="56">
        <f ca="1">$D66*(G60/$D$60)^((LN(1-$I26)/LN(2)))</f>
        <v>21944.81555645632</v>
      </c>
      <c r="H66" s="56">
        <f ca="1">$D66*(H60/$D$60)^((LN(1-$I26)/LN(2)))</f>
        <v>19093.801719444669</v>
      </c>
      <c r="I66" s="56">
        <f ca="1">$D66*(I60/$D$60)^((LN(1-$I26)/LN(2)))</f>
        <v>16623.379429974484</v>
      </c>
      <c r="J66" s="391"/>
      <c r="K66" s="515" t="s">
        <v>226</v>
      </c>
      <c r="L66" s="11"/>
      <c r="Q66" s="11"/>
    </row>
    <row r="67" spans="1:7045" s="10" customFormat="1" x14ac:dyDescent="0.2">
      <c r="A67" s="21" t="s">
        <v>393</v>
      </c>
      <c r="B67" s="31">
        <f>B81/B57*24000/(1500+24000)</f>
        <v>4410.7603634842144</v>
      </c>
      <c r="C67" s="199">
        <f>'Tesla Example Valuation'!C67</f>
        <v>3142.8285456911221</v>
      </c>
      <c r="D67" s="31">
        <f t="shared" ref="D67:I67" si="9">D81/D58</f>
        <v>2040.5982905982905</v>
      </c>
      <c r="E67" s="31">
        <f t="shared" ca="1" si="9"/>
        <v>1882.1355743567556</v>
      </c>
      <c r="F67" s="31">
        <f t="shared" ca="1" si="9"/>
        <v>1630.4871175670623</v>
      </c>
      <c r="G67" s="31">
        <f t="shared" ca="1" si="9"/>
        <v>1494.9946480515407</v>
      </c>
      <c r="H67" s="31">
        <f t="shared" ca="1" si="9"/>
        <v>1428.0312406539408</v>
      </c>
      <c r="I67" s="31">
        <f t="shared" ca="1" si="9"/>
        <v>838.93189428313963</v>
      </c>
      <c r="J67" s="386"/>
      <c r="K67" s="11" t="s">
        <v>228</v>
      </c>
      <c r="L67" s="11"/>
      <c r="M67" s="11"/>
      <c r="Q67" s="11"/>
    </row>
    <row r="68" spans="1:7045" s="10" customFormat="1" x14ac:dyDescent="0.2">
      <c r="A68" s="273" t="s">
        <v>229</v>
      </c>
      <c r="B68" s="31">
        <f>'Tesla Example Valuation'!B68</f>
        <v>21000</v>
      </c>
      <c r="C68" s="31">
        <f>'Tesla Example Valuation'!C68</f>
        <v>9900</v>
      </c>
      <c r="D68" s="31">
        <f>'Tesla Example Valuation'!D68</f>
        <v>7700</v>
      </c>
      <c r="E68" s="470">
        <f ca="1">D68*($I68/$D68)^(1/5)</f>
        <v>7881.1294728633748</v>
      </c>
      <c r="F68" s="470">
        <f ca="1">E68*($I68/$D68)^(1/5)</f>
        <v>8066.5197101345111</v>
      </c>
      <c r="G68" s="470">
        <f ca="1">F68*($I68/$D68)^(1/5)</f>
        <v>8256.270939087588</v>
      </c>
      <c r="H68" s="470">
        <f ca="1">G68*($I68/$D68)^(1/5)</f>
        <v>8450.4857446738388</v>
      </c>
      <c r="I68" s="31">
        <f ca="1">I13</f>
        <v>8649.2691249819181</v>
      </c>
      <c r="J68" s="386"/>
      <c r="K68" s="11"/>
      <c r="L68" s="11"/>
      <c r="M68" s="11"/>
      <c r="Q68" s="11"/>
    </row>
    <row r="69" spans="1:7045" s="10" customFormat="1" x14ac:dyDescent="0.2">
      <c r="A69" s="21" t="s">
        <v>394</v>
      </c>
      <c r="B69" s="198">
        <f>'Tesla Example Valuation'!B69</f>
        <v>45204.78027525884</v>
      </c>
      <c r="C69" s="198">
        <f>'Tesla Example Valuation'!C69</f>
        <v>40554.49904914423</v>
      </c>
      <c r="D69" s="198">
        <f>'Tesla Example Valuation'!D69</f>
        <v>35676.282051282054</v>
      </c>
      <c r="E69" s="55">
        <f ca="1">MAX(SUM(E67,E66),(1-$I12)*E63)</f>
        <v>32603.853845589281</v>
      </c>
      <c r="F69" s="55">
        <f ca="1">MAX(SUM(F67,F66),(1-$I12)*F63)</f>
        <v>32018.532165298519</v>
      </c>
      <c r="G69" s="55">
        <f ca="1">MAX(SUM(G67,G66),(1-$I12)*G63)</f>
        <v>25042.735009935172</v>
      </c>
      <c r="H69" s="55">
        <f ca="1">MAX(SUM(H67,H66),(1-$I12)*H63)</f>
        <v>20944.632282851981</v>
      </c>
      <c r="I69" s="55">
        <f ca="1">MAX(SUM(I67,I66),(1-$I12)*I63)</f>
        <v>17462.311324257622</v>
      </c>
      <c r="J69" s="392"/>
      <c r="K69" s="11" t="s">
        <v>395</v>
      </c>
      <c r="L69" s="11"/>
      <c r="Q69" s="11"/>
    </row>
    <row r="70" spans="1:7045" s="10" customFormat="1" x14ac:dyDescent="0.2">
      <c r="A70" s="21" t="s">
        <v>396</v>
      </c>
      <c r="B70" s="28">
        <f>B71/B64</f>
        <v>0.21242975841698286</v>
      </c>
      <c r="C70" s="197">
        <f>'Tesla Example Valuation'!C70</f>
        <v>0.2103601496725912</v>
      </c>
      <c r="D70" s="197">
        <f>'Tesla Example Valuation'!D70</f>
        <v>0.27</v>
      </c>
      <c r="E70" s="28">
        <f ca="1">(1-E69/E63)</f>
        <v>0.44042387449788234</v>
      </c>
      <c r="F70" s="28">
        <f ca="1">(1-F69/F63)</f>
        <v>0.44042387449788234</v>
      </c>
      <c r="G70" s="28">
        <f ca="1">1-(G69)/G63</f>
        <v>0.44042387449788234</v>
      </c>
      <c r="H70" s="28">
        <f ca="1">1-(H69)/H63</f>
        <v>0.44042387449788234</v>
      </c>
      <c r="I70" s="28">
        <f ca="1">1-(I69)/I63</f>
        <v>0.42122076298463629</v>
      </c>
      <c r="J70" s="393"/>
      <c r="K70" s="515" t="s">
        <v>418</v>
      </c>
      <c r="L70" s="11"/>
      <c r="Q70" s="11"/>
    </row>
    <row r="71" spans="1:7045" s="10" customFormat="1" x14ac:dyDescent="0.2">
      <c r="A71" s="21" t="s">
        <v>233</v>
      </c>
      <c r="B71" s="22">
        <f>B64-16398000000</f>
        <v>4423000000</v>
      </c>
      <c r="C71" s="201">
        <f>'Tesla Example Valuation'!C71</f>
        <v>6630000000</v>
      </c>
      <c r="D71" s="201">
        <f>'Tesla Example Valuation'!D71</f>
        <v>12357090000</v>
      </c>
      <c r="E71" s="22">
        <f ca="1">E70*E64</f>
        <v>43199837433.534264</v>
      </c>
      <c r="F71" s="22">
        <f ca="1">F70*F64</f>
        <v>72214697489.900192</v>
      </c>
      <c r="G71" s="22">
        <f ca="1">G70*G64</f>
        <v>96142838209.613464</v>
      </c>
      <c r="H71" s="22">
        <f ca="1">H70*H64</f>
        <v>136873358423.90617</v>
      </c>
      <c r="I71" s="22">
        <f ca="1">I70*I64</f>
        <v>179615604544.36716</v>
      </c>
      <c r="J71" s="23"/>
      <c r="K71" s="11" t="s">
        <v>397</v>
      </c>
      <c r="L71" s="11"/>
      <c r="Q71" s="11"/>
    </row>
    <row r="72" spans="1:7045" s="10" customFormat="1" x14ac:dyDescent="0.2">
      <c r="A72" s="21" t="s">
        <v>235</v>
      </c>
      <c r="B72" s="22">
        <f>B73*B64</f>
        <v>2290310000</v>
      </c>
      <c r="C72" s="201">
        <f>'Tesla Example Valuation'!C72</f>
        <v>3145000000</v>
      </c>
      <c r="D72" s="201">
        <f>'Tesla Example Valuation'!D72</f>
        <v>4517000000</v>
      </c>
      <c r="E72" s="22">
        <f ca="1">E73*E64</f>
        <v>9105760561.836586</v>
      </c>
      <c r="F72" s="22">
        <f ca="1">F73*F64</f>
        <v>15221579141.361494</v>
      </c>
      <c r="G72" s="22">
        <f ca="1">G73*G64</f>
        <v>20265207382.298042</v>
      </c>
      <c r="H72" s="22">
        <f ca="1">H73*H64</f>
        <v>28850479611.644291</v>
      </c>
      <c r="I72" s="22">
        <f ca="1">I73*I64</f>
        <v>39585784930.339195</v>
      </c>
      <c r="J72" s="23"/>
      <c r="K72" s="11" t="s">
        <v>398</v>
      </c>
      <c r="L72" s="11"/>
      <c r="Q72" s="11"/>
    </row>
    <row r="73" spans="1:7045" s="10" customFormat="1" x14ac:dyDescent="0.2">
      <c r="A73" s="21" t="s">
        <v>237</v>
      </c>
      <c r="B73" s="28">
        <v>0.11</v>
      </c>
      <c r="C73" s="197">
        <f>'Tesla Example Valuation'!C73</f>
        <v>9.9727295788939629E-2</v>
      </c>
      <c r="D73" s="197">
        <f>'Tesla Example Valuation'!D73</f>
        <v>9.8695566674678256E-2</v>
      </c>
      <c r="E73" s="28">
        <f ca="1">$I50</f>
        <v>9.2833551817511656E-2</v>
      </c>
      <c r="F73" s="28">
        <f ca="1">$I50</f>
        <v>9.2833551817511656E-2</v>
      </c>
      <c r="G73" s="28">
        <f ca="1">$I50</f>
        <v>9.2833551817511656E-2</v>
      </c>
      <c r="H73" s="28">
        <f ca="1">$I50</f>
        <v>9.2833551817511656E-2</v>
      </c>
      <c r="I73" s="28">
        <f ca="1">$I50</f>
        <v>9.2833551817511656E-2</v>
      </c>
      <c r="J73" s="393"/>
      <c r="K73" s="226" t="s">
        <v>238</v>
      </c>
      <c r="L73" s="11"/>
      <c r="Q73" s="11"/>
    </row>
    <row r="74" spans="1:7045" s="10" customFormat="1" x14ac:dyDescent="0.2">
      <c r="A74" s="21" t="s">
        <v>239</v>
      </c>
      <c r="B74" s="22">
        <f>B75*B64</f>
        <v>1249260000</v>
      </c>
      <c r="C74" s="201">
        <f>'Tesla Example Valuation'!C74</f>
        <v>1491000000</v>
      </c>
      <c r="D74" s="201">
        <f>'Tesla Example Valuation'!D74</f>
        <v>2593000000</v>
      </c>
      <c r="E74" s="22">
        <f ca="1">E75*E64</f>
        <v>4578888600.1062794</v>
      </c>
      <c r="F74" s="22">
        <f ca="1">F75*F64</f>
        <v>7654266190.3618031</v>
      </c>
      <c r="G74" s="22">
        <f ca="1">G75*G64</f>
        <v>10190486168.777365</v>
      </c>
      <c r="H74" s="22">
        <f ca="1">H75*H64</f>
        <v>14507643958.377066</v>
      </c>
      <c r="I74" s="22">
        <f ca="1">I75*I64</f>
        <v>19905959322.439079</v>
      </c>
      <c r="J74" s="23"/>
      <c r="K74" s="11" t="s">
        <v>399</v>
      </c>
      <c r="L74" s="11"/>
      <c r="Q74" s="11"/>
    </row>
    <row r="75" spans="1:7045" s="10" customFormat="1" x14ac:dyDescent="0.2">
      <c r="A75" s="21" t="s">
        <v>241</v>
      </c>
      <c r="B75" s="28">
        <v>0.06</v>
      </c>
      <c r="C75" s="197">
        <f>'Tesla Example Valuation'!C75</f>
        <v>4.7279299847792999E-2</v>
      </c>
      <c r="D75" s="197">
        <f>'Tesla Example Valuation'!D75</f>
        <v>5.6656542923940831E-2</v>
      </c>
      <c r="E75" s="28">
        <f ca="1">$I51</f>
        <v>4.6681931645130403E-2</v>
      </c>
      <c r="F75" s="28">
        <f ca="1">$I51</f>
        <v>4.6681931645130403E-2</v>
      </c>
      <c r="G75" s="28">
        <f ca="1">$I51</f>
        <v>4.6681931645130403E-2</v>
      </c>
      <c r="H75" s="28">
        <f ca="1">$I51</f>
        <v>4.6681931645130403E-2</v>
      </c>
      <c r="I75" s="28">
        <f ca="1">$I51</f>
        <v>4.6681931645130403E-2</v>
      </c>
      <c r="J75" s="393"/>
      <c r="K75" s="226" t="s">
        <v>242</v>
      </c>
      <c r="L75" s="11"/>
      <c r="Q75" s="11"/>
    </row>
    <row r="76" spans="1:7045" s="10" customFormat="1" x14ac:dyDescent="0.2">
      <c r="A76" s="21"/>
      <c r="B76" s="28"/>
      <c r="C76" s="197"/>
      <c r="D76" s="28"/>
      <c r="E76" s="28"/>
      <c r="F76" s="28"/>
      <c r="G76" s="54"/>
      <c r="H76" s="54"/>
      <c r="I76" s="54"/>
      <c r="J76" s="394"/>
      <c r="K76" s="11"/>
      <c r="L76" s="11"/>
      <c r="Q76" s="11"/>
    </row>
    <row r="77" spans="1:7045" s="10" customFormat="1" x14ac:dyDescent="0.2">
      <c r="A77" s="21" t="s">
        <v>300</v>
      </c>
      <c r="B77" s="22">
        <f>B71-B72-B74</f>
        <v>883430000</v>
      </c>
      <c r="C77" s="201">
        <f>'Tesla Example Valuation'!C77</f>
        <v>1994000000</v>
      </c>
      <c r="D77" s="201">
        <f>'Tesla Example Valuation'!D77</f>
        <v>5247090000</v>
      </c>
      <c r="E77" s="22">
        <f t="shared" ref="E77:G77" ca="1" si="10">E71-E72-E74</f>
        <v>29515188271.5914</v>
      </c>
      <c r="F77" s="22">
        <f t="shared" ca="1" si="10"/>
        <v>49338852158.176895</v>
      </c>
      <c r="G77" s="22">
        <f t="shared" ca="1" si="10"/>
        <v>65687144658.538063</v>
      </c>
      <c r="H77" s="22">
        <f t="shared" ref="H77" ca="1" si="11">H71-H72-H74</f>
        <v>93515234853.884827</v>
      </c>
      <c r="I77" s="22">
        <f ca="1">I71-I72-I74</f>
        <v>120123860291.58887</v>
      </c>
      <c r="J77" s="23"/>
      <c r="K77" s="11" t="s">
        <v>400</v>
      </c>
      <c r="L77" s="11"/>
      <c r="Q77" s="149"/>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85"/>
      <c r="BR77" s="85"/>
      <c r="BS77" s="85"/>
      <c r="BT77" s="85"/>
      <c r="BU77" s="85"/>
      <c r="BV77" s="85"/>
      <c r="BW77" s="85"/>
      <c r="BX77" s="85"/>
      <c r="BY77" s="85"/>
      <c r="BZ77" s="85"/>
      <c r="CA77" s="85"/>
      <c r="CB77" s="85"/>
      <c r="CC77" s="85"/>
      <c r="CD77" s="85"/>
      <c r="CE77" s="85"/>
      <c r="CF77" s="85"/>
      <c r="CG77" s="85"/>
      <c r="CH77" s="85"/>
      <c r="CI77" s="85"/>
      <c r="CJ77" s="85"/>
      <c r="CK77" s="85"/>
      <c r="CL77" s="85"/>
      <c r="CM77" s="85"/>
      <c r="CN77" s="85"/>
      <c r="CO77" s="85"/>
      <c r="CP77" s="85"/>
      <c r="CQ77" s="85"/>
      <c r="CR77" s="85"/>
      <c r="CS77" s="85"/>
      <c r="CT77" s="85"/>
      <c r="CU77" s="85"/>
      <c r="CV77" s="85"/>
      <c r="CW77" s="85"/>
      <c r="CX77" s="85"/>
      <c r="CY77" s="85"/>
      <c r="CZ77" s="85"/>
      <c r="DA77" s="85"/>
      <c r="DB77" s="85"/>
      <c r="DC77" s="85"/>
      <c r="DD77" s="85"/>
      <c r="DE77" s="85"/>
      <c r="DF77" s="85"/>
      <c r="DG77" s="85"/>
      <c r="DH77" s="85"/>
      <c r="DI77" s="85"/>
      <c r="DJ77" s="85"/>
      <c r="DK77" s="85"/>
      <c r="DL77" s="85"/>
      <c r="DM77" s="85"/>
      <c r="DN77" s="85"/>
      <c r="DO77" s="85"/>
      <c r="DP77" s="85"/>
      <c r="DQ77" s="85"/>
      <c r="DR77" s="85"/>
      <c r="DS77" s="85"/>
      <c r="DT77" s="85"/>
      <c r="DU77" s="85"/>
      <c r="DV77" s="85"/>
      <c r="DW77" s="85"/>
      <c r="DX77" s="85"/>
      <c r="DY77" s="85"/>
      <c r="DZ77" s="85"/>
      <c r="EA77" s="85"/>
      <c r="EB77" s="85"/>
      <c r="EC77" s="85"/>
      <c r="ED77" s="85"/>
      <c r="EE77" s="85"/>
      <c r="EF77" s="85"/>
      <c r="EG77" s="85"/>
      <c r="EH77" s="85"/>
      <c r="EI77" s="85"/>
      <c r="EJ77" s="85"/>
      <c r="EK77" s="85"/>
      <c r="EL77" s="85"/>
      <c r="EM77" s="85"/>
      <c r="EN77" s="85"/>
      <c r="EO77" s="85"/>
      <c r="EP77" s="85"/>
      <c r="EQ77" s="85"/>
      <c r="ER77" s="85"/>
      <c r="ES77" s="85"/>
      <c r="ET77" s="85"/>
      <c r="EU77" s="85"/>
      <c r="EV77" s="85"/>
      <c r="EW77" s="85"/>
      <c r="EX77" s="85"/>
      <c r="EY77" s="85"/>
      <c r="EZ77" s="85"/>
      <c r="FA77" s="85"/>
      <c r="FB77" s="85"/>
      <c r="FC77" s="85"/>
      <c r="FD77" s="85"/>
      <c r="FE77" s="85"/>
      <c r="FF77" s="85"/>
      <c r="FG77" s="85"/>
      <c r="FH77" s="85"/>
      <c r="FI77" s="85"/>
      <c r="FJ77" s="85"/>
      <c r="FK77" s="85"/>
      <c r="FL77" s="85"/>
      <c r="FM77" s="85"/>
      <c r="FN77" s="85"/>
      <c r="FO77" s="85"/>
      <c r="FP77" s="85"/>
      <c r="FQ77" s="85"/>
      <c r="FR77" s="85"/>
      <c r="FS77" s="85"/>
      <c r="FT77" s="85"/>
      <c r="FU77" s="85"/>
      <c r="FV77" s="85"/>
      <c r="FW77" s="85"/>
      <c r="FX77" s="85"/>
      <c r="FY77" s="85"/>
      <c r="FZ77" s="85"/>
      <c r="GA77" s="85"/>
      <c r="GB77" s="85"/>
      <c r="GC77" s="85"/>
      <c r="GD77" s="85"/>
      <c r="GE77" s="85"/>
      <c r="GF77" s="85"/>
      <c r="GG77" s="85"/>
      <c r="GH77" s="85"/>
      <c r="GI77" s="85"/>
      <c r="GJ77" s="85"/>
      <c r="GK77" s="85"/>
      <c r="GL77" s="85"/>
      <c r="GM77" s="85"/>
      <c r="GN77" s="85"/>
      <c r="GO77" s="85"/>
      <c r="GP77" s="85"/>
      <c r="GQ77" s="85"/>
      <c r="GR77" s="85"/>
      <c r="GS77" s="85"/>
      <c r="GT77" s="85"/>
      <c r="GU77" s="85"/>
      <c r="GV77" s="85"/>
      <c r="GW77" s="85"/>
      <c r="GX77" s="85"/>
      <c r="GY77" s="85"/>
      <c r="GZ77" s="85"/>
      <c r="HA77" s="85"/>
      <c r="HB77" s="85"/>
      <c r="HC77" s="85"/>
      <c r="HD77" s="85"/>
      <c r="HE77" s="85"/>
      <c r="HF77" s="85"/>
      <c r="HG77" s="85"/>
      <c r="HH77" s="85"/>
      <c r="HI77" s="85"/>
      <c r="HJ77" s="85"/>
      <c r="HK77" s="85"/>
      <c r="HL77" s="85"/>
      <c r="HM77" s="85"/>
      <c r="HN77" s="85"/>
      <c r="HO77" s="85"/>
      <c r="HP77" s="85"/>
      <c r="HQ77" s="85"/>
      <c r="HR77" s="85"/>
      <c r="HS77" s="85"/>
      <c r="HT77" s="85"/>
      <c r="HU77" s="85"/>
      <c r="HV77" s="85"/>
      <c r="HW77" s="85"/>
      <c r="HX77" s="85"/>
      <c r="HY77" s="85"/>
      <c r="HZ77" s="85"/>
      <c r="IA77" s="85"/>
      <c r="IB77" s="85"/>
      <c r="IC77" s="85"/>
      <c r="ID77" s="85"/>
      <c r="IE77" s="85"/>
      <c r="IF77" s="85"/>
      <c r="IG77" s="85"/>
      <c r="IH77" s="85"/>
      <c r="II77" s="85"/>
      <c r="IJ77" s="85"/>
      <c r="IK77" s="85"/>
      <c r="IL77" s="85"/>
      <c r="IM77" s="85"/>
      <c r="IN77" s="85"/>
      <c r="IO77" s="85"/>
      <c r="IP77" s="85"/>
      <c r="IQ77" s="85"/>
      <c r="IR77" s="85"/>
      <c r="IS77" s="85"/>
      <c r="IT77" s="85"/>
      <c r="IU77" s="85"/>
      <c r="IV77" s="85"/>
      <c r="IW77" s="85"/>
      <c r="IX77" s="85"/>
      <c r="IY77" s="85"/>
      <c r="IZ77" s="85"/>
      <c r="JA77" s="85"/>
      <c r="JB77" s="85"/>
      <c r="JC77" s="85"/>
      <c r="JD77" s="85"/>
      <c r="JE77" s="85"/>
      <c r="JF77" s="85"/>
      <c r="JG77" s="85"/>
      <c r="JH77" s="85"/>
      <c r="JI77" s="85"/>
      <c r="JJ77" s="85"/>
      <c r="JK77" s="85"/>
      <c r="JL77" s="85"/>
      <c r="JM77" s="85"/>
      <c r="JN77" s="85"/>
      <c r="JO77" s="85"/>
      <c r="JP77" s="85"/>
      <c r="JQ77" s="85"/>
      <c r="JR77" s="85"/>
      <c r="JS77" s="85"/>
      <c r="JT77" s="85"/>
      <c r="JU77" s="85"/>
      <c r="JV77" s="85"/>
      <c r="JW77" s="85"/>
      <c r="JX77" s="85"/>
      <c r="JY77" s="85"/>
      <c r="JZ77" s="85"/>
      <c r="KA77" s="85"/>
      <c r="KB77" s="85"/>
      <c r="KC77" s="85"/>
      <c r="KD77" s="85"/>
      <c r="KE77" s="85"/>
      <c r="KF77" s="85"/>
      <c r="KG77" s="85"/>
      <c r="KH77" s="85"/>
      <c r="KI77" s="85"/>
      <c r="KJ77" s="85"/>
      <c r="KK77" s="85"/>
      <c r="KL77" s="85"/>
      <c r="KM77" s="85"/>
      <c r="KN77" s="85"/>
      <c r="KO77" s="85"/>
      <c r="KP77" s="85"/>
      <c r="KQ77" s="85"/>
      <c r="KR77" s="85"/>
      <c r="KS77" s="85"/>
      <c r="KT77" s="85"/>
      <c r="KU77" s="85"/>
      <c r="KV77" s="85"/>
      <c r="KW77" s="85"/>
      <c r="KX77" s="85"/>
      <c r="KY77" s="85"/>
      <c r="KZ77" s="85"/>
      <c r="LA77" s="85"/>
      <c r="LB77" s="85"/>
      <c r="LC77" s="85"/>
      <c r="LD77" s="85"/>
      <c r="LE77" s="85"/>
      <c r="LF77" s="85"/>
      <c r="LG77" s="85"/>
      <c r="LH77" s="85"/>
      <c r="LI77" s="85"/>
      <c r="LJ77" s="85"/>
      <c r="LK77" s="85"/>
      <c r="LL77" s="85"/>
      <c r="LM77" s="85"/>
      <c r="LN77" s="85"/>
      <c r="LO77" s="85"/>
      <c r="LP77" s="85"/>
      <c r="LQ77" s="85"/>
      <c r="LR77" s="85"/>
      <c r="LS77" s="85"/>
      <c r="LT77" s="85"/>
      <c r="LU77" s="85"/>
      <c r="LV77" s="85"/>
      <c r="LW77" s="85"/>
      <c r="LX77" s="85"/>
      <c r="LY77" s="85"/>
      <c r="LZ77" s="85"/>
      <c r="MA77" s="85"/>
      <c r="MB77" s="85"/>
      <c r="MC77" s="85"/>
      <c r="MD77" s="85"/>
      <c r="ME77" s="85"/>
      <c r="MF77" s="85"/>
      <c r="MG77" s="85"/>
      <c r="MH77" s="85"/>
      <c r="MI77" s="85"/>
      <c r="MJ77" s="85"/>
      <c r="MK77" s="85"/>
      <c r="ML77" s="85"/>
      <c r="MM77" s="85"/>
      <c r="MN77" s="85"/>
      <c r="MO77" s="85"/>
      <c r="MP77" s="85"/>
      <c r="MQ77" s="85"/>
      <c r="MR77" s="85"/>
      <c r="MS77" s="85"/>
      <c r="MT77" s="85"/>
      <c r="MU77" s="85"/>
      <c r="MV77" s="85"/>
      <c r="MW77" s="85"/>
      <c r="MX77" s="85"/>
      <c r="MY77" s="85"/>
      <c r="MZ77" s="85"/>
      <c r="NA77" s="85"/>
      <c r="NB77" s="85"/>
      <c r="NC77" s="85"/>
      <c r="ND77" s="85"/>
      <c r="NE77" s="85"/>
      <c r="NF77" s="85"/>
      <c r="NG77" s="85"/>
      <c r="NH77" s="85"/>
      <c r="NI77" s="85"/>
      <c r="NJ77" s="85"/>
      <c r="NK77" s="85"/>
      <c r="NL77" s="85"/>
      <c r="NM77" s="85"/>
      <c r="NN77" s="85"/>
      <c r="NO77" s="85"/>
      <c r="NP77" s="85"/>
      <c r="NQ77" s="85"/>
      <c r="NR77" s="85"/>
      <c r="NS77" s="85"/>
      <c r="NT77" s="85"/>
      <c r="NU77" s="85"/>
      <c r="NV77" s="85"/>
      <c r="NW77" s="85"/>
      <c r="NX77" s="85"/>
      <c r="NY77" s="85"/>
      <c r="NZ77" s="85"/>
      <c r="OA77" s="85"/>
      <c r="OB77" s="85"/>
      <c r="OC77" s="85"/>
      <c r="OD77" s="85"/>
      <c r="OE77" s="85"/>
      <c r="OF77" s="85"/>
      <c r="OG77" s="85"/>
      <c r="OH77" s="85"/>
      <c r="OI77" s="85"/>
      <c r="OJ77" s="85"/>
      <c r="OK77" s="85"/>
      <c r="OL77" s="85"/>
      <c r="OM77" s="85"/>
      <c r="ON77" s="85"/>
      <c r="OO77" s="85"/>
      <c r="OP77" s="85"/>
      <c r="OQ77" s="85"/>
      <c r="OR77" s="85"/>
      <c r="OS77" s="85"/>
      <c r="OT77" s="85"/>
      <c r="OU77" s="85"/>
      <c r="OV77" s="85"/>
      <c r="OW77" s="85"/>
      <c r="OX77" s="85"/>
      <c r="OY77" s="85"/>
      <c r="OZ77" s="85"/>
      <c r="PA77" s="85"/>
      <c r="PB77" s="85"/>
      <c r="PC77" s="85"/>
      <c r="PD77" s="85"/>
      <c r="PE77" s="85"/>
      <c r="PF77" s="85"/>
      <c r="PG77" s="85"/>
      <c r="PH77" s="85"/>
      <c r="PI77" s="85"/>
      <c r="PJ77" s="85"/>
      <c r="PK77" s="85"/>
      <c r="PL77" s="85"/>
      <c r="PM77" s="85"/>
      <c r="PN77" s="85"/>
      <c r="PO77" s="85"/>
      <c r="PP77" s="85"/>
      <c r="PQ77" s="85"/>
      <c r="PR77" s="85"/>
      <c r="PS77" s="85"/>
      <c r="PT77" s="85"/>
      <c r="PU77" s="85"/>
      <c r="PV77" s="85"/>
      <c r="PW77" s="85"/>
      <c r="PX77" s="85"/>
      <c r="PY77" s="85"/>
      <c r="PZ77" s="85"/>
      <c r="QA77" s="85"/>
      <c r="QB77" s="85"/>
      <c r="QC77" s="85"/>
      <c r="QD77" s="85"/>
      <c r="QE77" s="85"/>
      <c r="QF77" s="85"/>
      <c r="QG77" s="85"/>
      <c r="QH77" s="85"/>
      <c r="QI77" s="85"/>
      <c r="QJ77" s="85"/>
      <c r="QK77" s="85"/>
      <c r="QL77" s="85"/>
      <c r="QM77" s="85"/>
      <c r="QN77" s="85"/>
      <c r="QO77" s="85"/>
      <c r="QP77" s="85"/>
      <c r="QQ77" s="85"/>
      <c r="QR77" s="85"/>
      <c r="QS77" s="85"/>
      <c r="QT77" s="85"/>
      <c r="QU77" s="85"/>
      <c r="QV77" s="85"/>
      <c r="QW77" s="85"/>
      <c r="QX77" s="85"/>
      <c r="QY77" s="85"/>
      <c r="QZ77" s="85"/>
      <c r="RA77" s="85"/>
      <c r="RB77" s="85"/>
      <c r="RC77" s="85"/>
      <c r="RD77" s="85"/>
      <c r="RE77" s="85"/>
      <c r="RF77" s="85"/>
      <c r="RG77" s="85"/>
      <c r="RH77" s="85"/>
      <c r="RI77" s="85"/>
      <c r="RJ77" s="85"/>
      <c r="RK77" s="85"/>
      <c r="RL77" s="85"/>
      <c r="RM77" s="85"/>
      <c r="RN77" s="85"/>
      <c r="RO77" s="85"/>
      <c r="RP77" s="85"/>
      <c r="RQ77" s="85"/>
      <c r="RR77" s="85"/>
      <c r="RS77" s="85"/>
      <c r="RT77" s="85"/>
      <c r="RU77" s="85"/>
      <c r="RV77" s="85"/>
      <c r="RW77" s="85"/>
      <c r="RX77" s="85"/>
      <c r="RY77" s="85"/>
      <c r="RZ77" s="85"/>
      <c r="SA77" s="85"/>
      <c r="SB77" s="85"/>
      <c r="SC77" s="85"/>
      <c r="SD77" s="85"/>
      <c r="SE77" s="85"/>
      <c r="SF77" s="85"/>
      <c r="SG77" s="85"/>
      <c r="SH77" s="85"/>
      <c r="SI77" s="85"/>
      <c r="SJ77" s="85"/>
      <c r="SK77" s="85"/>
      <c r="SL77" s="85"/>
      <c r="SM77" s="85"/>
      <c r="SN77" s="85"/>
      <c r="SO77" s="85"/>
      <c r="SP77" s="85"/>
      <c r="SQ77" s="85"/>
      <c r="SR77" s="85"/>
      <c r="SS77" s="85"/>
      <c r="ST77" s="85"/>
      <c r="SU77" s="85"/>
      <c r="SV77" s="85"/>
      <c r="SW77" s="85"/>
      <c r="SX77" s="85"/>
      <c r="SY77" s="85"/>
      <c r="SZ77" s="85"/>
      <c r="TA77" s="85"/>
      <c r="TB77" s="85"/>
      <c r="TC77" s="85"/>
      <c r="TD77" s="85"/>
      <c r="TE77" s="85"/>
      <c r="TF77" s="85"/>
      <c r="TG77" s="85"/>
      <c r="TH77" s="85"/>
      <c r="TI77" s="85"/>
      <c r="TJ77" s="85"/>
      <c r="TK77" s="85"/>
      <c r="TL77" s="85"/>
      <c r="TM77" s="85"/>
      <c r="TN77" s="85"/>
      <c r="TO77" s="85"/>
      <c r="TP77" s="85"/>
      <c r="TQ77" s="85"/>
      <c r="TR77" s="85"/>
      <c r="TS77" s="85"/>
      <c r="TT77" s="85"/>
      <c r="TU77" s="85"/>
      <c r="TV77" s="85"/>
      <c r="TW77" s="85"/>
      <c r="TX77" s="85"/>
      <c r="TY77" s="85"/>
      <c r="TZ77" s="85"/>
      <c r="UA77" s="85"/>
      <c r="UB77" s="85"/>
      <c r="UC77" s="85"/>
      <c r="UD77" s="85"/>
      <c r="UE77" s="85"/>
      <c r="UF77" s="85"/>
      <c r="UG77" s="85"/>
      <c r="UH77" s="85"/>
      <c r="UI77" s="85"/>
      <c r="UJ77" s="85"/>
      <c r="UK77" s="85"/>
      <c r="UL77" s="85"/>
      <c r="UM77" s="85"/>
      <c r="UN77" s="85"/>
      <c r="UO77" s="85"/>
      <c r="UP77" s="85"/>
      <c r="UQ77" s="85"/>
      <c r="UR77" s="85"/>
      <c r="US77" s="85"/>
      <c r="UT77" s="85"/>
      <c r="UU77" s="85"/>
      <c r="UV77" s="85"/>
      <c r="UW77" s="85"/>
      <c r="UX77" s="85"/>
      <c r="UY77" s="85"/>
      <c r="UZ77" s="85"/>
      <c r="VA77" s="85"/>
      <c r="VB77" s="85"/>
      <c r="VC77" s="85"/>
      <c r="VD77" s="85"/>
      <c r="VE77" s="85"/>
      <c r="VF77" s="85"/>
      <c r="VG77" s="85"/>
      <c r="VH77" s="85"/>
      <c r="VI77" s="85"/>
      <c r="VJ77" s="85"/>
      <c r="VK77" s="85"/>
      <c r="VL77" s="85"/>
      <c r="VM77" s="85"/>
      <c r="VN77" s="85"/>
      <c r="VO77" s="85"/>
      <c r="VP77" s="85"/>
      <c r="VQ77" s="85"/>
      <c r="VR77" s="85"/>
      <c r="VS77" s="85"/>
      <c r="VT77" s="85"/>
      <c r="VU77" s="85"/>
      <c r="VV77" s="85"/>
      <c r="VW77" s="85"/>
      <c r="VX77" s="85"/>
      <c r="VY77" s="85"/>
      <c r="VZ77" s="85"/>
      <c r="WA77" s="85"/>
      <c r="WB77" s="85"/>
      <c r="WC77" s="85"/>
      <c r="WD77" s="85"/>
      <c r="WE77" s="85"/>
      <c r="WF77" s="85"/>
      <c r="WG77" s="85"/>
      <c r="WH77" s="85"/>
      <c r="WI77" s="85"/>
      <c r="WJ77" s="85"/>
      <c r="WK77" s="85"/>
      <c r="WL77" s="85"/>
      <c r="WM77" s="85"/>
      <c r="WN77" s="85"/>
      <c r="WO77" s="85"/>
      <c r="WP77" s="85"/>
      <c r="WQ77" s="85"/>
      <c r="WR77" s="85"/>
      <c r="WS77" s="85"/>
      <c r="WT77" s="85"/>
      <c r="WU77" s="85"/>
      <c r="WV77" s="85"/>
      <c r="WW77" s="85"/>
      <c r="WX77" s="85"/>
      <c r="WY77" s="85"/>
      <c r="WZ77" s="85"/>
      <c r="XA77" s="85"/>
      <c r="XB77" s="85"/>
      <c r="XC77" s="85"/>
      <c r="XD77" s="85"/>
      <c r="XE77" s="85"/>
      <c r="XF77" s="85"/>
      <c r="XG77" s="85"/>
      <c r="XH77" s="85"/>
      <c r="XI77" s="85"/>
      <c r="XJ77" s="85"/>
      <c r="XK77" s="85"/>
      <c r="XL77" s="85"/>
      <c r="XM77" s="85"/>
      <c r="XN77" s="85"/>
      <c r="XO77" s="85"/>
      <c r="XP77" s="85"/>
      <c r="XQ77" s="85"/>
      <c r="XR77" s="85"/>
      <c r="XS77" s="85"/>
      <c r="XT77" s="85"/>
      <c r="XU77" s="85"/>
      <c r="XV77" s="85"/>
      <c r="XW77" s="85"/>
      <c r="XX77" s="85"/>
      <c r="XY77" s="85"/>
      <c r="XZ77" s="85"/>
      <c r="YA77" s="85"/>
      <c r="YB77" s="85"/>
      <c r="YC77" s="85"/>
      <c r="YD77" s="85"/>
      <c r="YE77" s="85"/>
      <c r="YF77" s="85"/>
      <c r="YG77" s="85"/>
      <c r="YH77" s="85"/>
      <c r="YI77" s="85"/>
      <c r="YJ77" s="85"/>
      <c r="YK77" s="85"/>
      <c r="YL77" s="85"/>
      <c r="YM77" s="85"/>
      <c r="YN77" s="85"/>
      <c r="YO77" s="85"/>
      <c r="YP77" s="85"/>
      <c r="YQ77" s="85"/>
      <c r="YR77" s="85"/>
      <c r="YS77" s="85"/>
      <c r="YT77" s="85"/>
      <c r="YU77" s="85"/>
      <c r="YV77" s="85"/>
      <c r="YW77" s="85"/>
      <c r="YX77" s="85"/>
      <c r="YY77" s="85"/>
      <c r="YZ77" s="85"/>
      <c r="ZA77" s="85"/>
      <c r="ZB77" s="85"/>
      <c r="ZC77" s="85"/>
      <c r="ZD77" s="85"/>
      <c r="ZE77" s="85"/>
      <c r="ZF77" s="85"/>
      <c r="ZG77" s="85"/>
      <c r="ZH77" s="85"/>
      <c r="ZI77" s="85"/>
      <c r="ZJ77" s="85"/>
      <c r="ZK77" s="85"/>
      <c r="ZL77" s="85"/>
      <c r="ZM77" s="85"/>
      <c r="ZN77" s="85"/>
      <c r="ZO77" s="85"/>
      <c r="ZP77" s="85"/>
      <c r="ZQ77" s="85"/>
      <c r="ZR77" s="85"/>
      <c r="ZS77" s="85"/>
      <c r="ZT77" s="85"/>
      <c r="ZU77" s="85"/>
      <c r="ZV77" s="85"/>
      <c r="ZW77" s="85"/>
      <c r="ZX77" s="85"/>
      <c r="ZY77" s="85"/>
      <c r="ZZ77" s="85"/>
      <c r="AAA77" s="85"/>
      <c r="AAB77" s="85"/>
      <c r="AAC77" s="85"/>
      <c r="AAD77" s="85"/>
      <c r="AAE77" s="85"/>
      <c r="AAF77" s="85"/>
      <c r="AAG77" s="85"/>
      <c r="AAH77" s="85"/>
      <c r="AAI77" s="85"/>
      <c r="AAJ77" s="85"/>
      <c r="AAK77" s="85"/>
      <c r="AAL77" s="85"/>
      <c r="AAM77" s="85"/>
      <c r="AAN77" s="85"/>
      <c r="AAO77" s="85"/>
      <c r="AAP77" s="85"/>
      <c r="AAQ77" s="85"/>
      <c r="AAR77" s="85"/>
      <c r="AAS77" s="85"/>
      <c r="AAT77" s="85"/>
      <c r="AAU77" s="85"/>
      <c r="AAV77" s="85"/>
      <c r="AAW77" s="85"/>
      <c r="AAX77" s="85"/>
      <c r="AAY77" s="85"/>
      <c r="AAZ77" s="85"/>
      <c r="ABA77" s="85"/>
      <c r="ABB77" s="85"/>
      <c r="ABC77" s="85"/>
      <c r="ABD77" s="85"/>
      <c r="ABE77" s="85"/>
      <c r="ABF77" s="85"/>
      <c r="ABG77" s="85"/>
      <c r="ABH77" s="85"/>
      <c r="ABI77" s="85"/>
      <c r="ABJ77" s="85"/>
      <c r="ABK77" s="85"/>
      <c r="ABL77" s="85"/>
      <c r="ABM77" s="85"/>
      <c r="ABN77" s="85"/>
      <c r="ABO77" s="85"/>
      <c r="ABP77" s="85"/>
      <c r="ABQ77" s="85"/>
      <c r="ABR77" s="85"/>
      <c r="ABS77" s="85"/>
      <c r="ABT77" s="85"/>
      <c r="ABU77" s="85"/>
      <c r="ABV77" s="85"/>
      <c r="ABW77" s="85"/>
      <c r="ABX77" s="85"/>
      <c r="ABY77" s="85"/>
      <c r="ABZ77" s="85"/>
      <c r="ACA77" s="85"/>
      <c r="ACB77" s="85"/>
      <c r="ACC77" s="85"/>
      <c r="ACD77" s="85"/>
      <c r="ACE77" s="85"/>
      <c r="ACF77" s="85"/>
      <c r="ACG77" s="85"/>
      <c r="ACH77" s="85"/>
      <c r="ACI77" s="85"/>
      <c r="ACJ77" s="85"/>
      <c r="ACK77" s="85"/>
      <c r="ACL77" s="85"/>
      <c r="ACM77" s="85"/>
      <c r="ACN77" s="85"/>
      <c r="ACO77" s="85"/>
      <c r="ACP77" s="85"/>
      <c r="ACQ77" s="85"/>
      <c r="ACR77" s="85"/>
      <c r="ACS77" s="85"/>
      <c r="ACT77" s="85"/>
      <c r="ACU77" s="85"/>
      <c r="ACV77" s="85"/>
      <c r="ACW77" s="85"/>
      <c r="ACX77" s="85"/>
      <c r="ACY77" s="85"/>
      <c r="ACZ77" s="85"/>
      <c r="ADA77" s="85"/>
      <c r="ADB77" s="85"/>
      <c r="ADC77" s="85"/>
      <c r="ADD77" s="85"/>
      <c r="ADE77" s="85"/>
      <c r="ADF77" s="85"/>
      <c r="ADG77" s="85"/>
      <c r="ADH77" s="85"/>
      <c r="ADI77" s="85"/>
      <c r="ADJ77" s="85"/>
      <c r="ADK77" s="85"/>
      <c r="ADL77" s="85"/>
      <c r="ADM77" s="85"/>
      <c r="ADN77" s="85"/>
      <c r="ADO77" s="85"/>
      <c r="ADP77" s="85"/>
      <c r="ADQ77" s="85"/>
      <c r="ADR77" s="85"/>
      <c r="ADS77" s="85"/>
      <c r="ADT77" s="85"/>
      <c r="ADU77" s="85"/>
      <c r="ADV77" s="85"/>
      <c r="ADW77" s="85"/>
      <c r="ADX77" s="85"/>
      <c r="ADY77" s="85"/>
      <c r="ADZ77" s="85"/>
      <c r="AEA77" s="85"/>
      <c r="AEB77" s="85"/>
      <c r="AEC77" s="85"/>
      <c r="AED77" s="85"/>
      <c r="AEE77" s="85"/>
      <c r="AEF77" s="85"/>
      <c r="AEG77" s="85"/>
      <c r="AEH77" s="85"/>
      <c r="AEI77" s="85"/>
      <c r="AEJ77" s="85"/>
      <c r="AEK77" s="85"/>
      <c r="AEL77" s="85"/>
      <c r="AEM77" s="85"/>
      <c r="AEN77" s="85"/>
      <c r="AEO77" s="85"/>
      <c r="AEP77" s="85"/>
      <c r="AEQ77" s="85"/>
      <c r="AER77" s="85"/>
      <c r="AES77" s="85"/>
      <c r="AET77" s="85"/>
      <c r="AEU77" s="85"/>
      <c r="AEV77" s="85"/>
      <c r="AEW77" s="85"/>
      <c r="AEX77" s="85"/>
      <c r="AEY77" s="85"/>
      <c r="AEZ77" s="85"/>
      <c r="AFA77" s="85"/>
      <c r="AFB77" s="85"/>
      <c r="AFC77" s="85"/>
      <c r="AFD77" s="85"/>
      <c r="AFE77" s="85"/>
      <c r="AFF77" s="85"/>
      <c r="AFG77" s="85"/>
      <c r="AFH77" s="85"/>
      <c r="AFI77" s="85"/>
      <c r="AFJ77" s="85"/>
      <c r="AFK77" s="85"/>
      <c r="AFL77" s="85"/>
      <c r="AFM77" s="85"/>
      <c r="AFN77" s="85"/>
      <c r="AFO77" s="85"/>
      <c r="AFP77" s="85"/>
      <c r="AFQ77" s="85"/>
      <c r="AFR77" s="85"/>
      <c r="AFS77" s="85"/>
      <c r="AFT77" s="85"/>
      <c r="AFU77" s="85"/>
      <c r="AFV77" s="85"/>
      <c r="AFW77" s="85"/>
      <c r="AFX77" s="85"/>
      <c r="AFY77" s="85"/>
      <c r="AFZ77" s="85"/>
      <c r="AGA77" s="85"/>
      <c r="AGB77" s="85"/>
      <c r="AGC77" s="85"/>
      <c r="AGD77" s="85"/>
      <c r="AGE77" s="85"/>
      <c r="AGF77" s="85"/>
      <c r="AGG77" s="85"/>
      <c r="AGH77" s="85"/>
      <c r="AGI77" s="85"/>
      <c r="AGJ77" s="85"/>
      <c r="AGK77" s="85"/>
      <c r="AGL77" s="85"/>
      <c r="AGM77" s="85"/>
      <c r="AGN77" s="85"/>
      <c r="AGO77" s="85"/>
      <c r="AGP77" s="85"/>
      <c r="AGQ77" s="85"/>
      <c r="AGR77" s="85"/>
      <c r="AGS77" s="85"/>
      <c r="AGT77" s="85"/>
      <c r="AGU77" s="85"/>
      <c r="AGV77" s="85"/>
      <c r="AGW77" s="85"/>
      <c r="AGX77" s="85"/>
      <c r="AGY77" s="85"/>
      <c r="AGZ77" s="85"/>
      <c r="AHA77" s="85"/>
      <c r="AHB77" s="85"/>
      <c r="AHC77" s="85"/>
      <c r="AHD77" s="85"/>
      <c r="AHE77" s="85"/>
      <c r="AHF77" s="85"/>
      <c r="AHG77" s="85"/>
      <c r="AHH77" s="85"/>
      <c r="AHI77" s="85"/>
      <c r="AHJ77" s="85"/>
      <c r="AHK77" s="85"/>
      <c r="AHL77" s="85"/>
      <c r="AHM77" s="85"/>
      <c r="AHN77" s="85"/>
      <c r="AHO77" s="85"/>
      <c r="AHP77" s="85"/>
      <c r="AHQ77" s="85"/>
      <c r="AHR77" s="85"/>
      <c r="AHS77" s="85"/>
      <c r="AHT77" s="85"/>
      <c r="AHU77" s="85"/>
      <c r="AHV77" s="85"/>
      <c r="AHW77" s="85"/>
      <c r="AHX77" s="85"/>
      <c r="AHY77" s="85"/>
      <c r="AHZ77" s="85"/>
      <c r="AIA77" s="85"/>
      <c r="AIB77" s="85"/>
      <c r="AIC77" s="85"/>
      <c r="AID77" s="85"/>
      <c r="AIE77" s="85"/>
      <c r="AIF77" s="85"/>
      <c r="AIG77" s="85"/>
      <c r="AIH77" s="85"/>
      <c r="AII77" s="85"/>
      <c r="AIJ77" s="85"/>
      <c r="AIK77" s="85"/>
      <c r="AIL77" s="85"/>
      <c r="AIM77" s="85"/>
      <c r="AIN77" s="85"/>
      <c r="AIO77" s="85"/>
      <c r="AIP77" s="85"/>
      <c r="AIQ77" s="85"/>
      <c r="AIR77" s="85"/>
      <c r="AIS77" s="85"/>
      <c r="AIT77" s="85"/>
      <c r="AIU77" s="85"/>
      <c r="AIV77" s="85"/>
      <c r="AIW77" s="85"/>
      <c r="AIX77" s="85"/>
      <c r="AIY77" s="85"/>
      <c r="AIZ77" s="85"/>
      <c r="AJA77" s="85"/>
      <c r="AJB77" s="85"/>
      <c r="AJC77" s="85"/>
      <c r="AJD77" s="85"/>
      <c r="AJE77" s="85"/>
      <c r="AJF77" s="85"/>
      <c r="AJG77" s="85"/>
      <c r="AJH77" s="85"/>
      <c r="AJI77" s="85"/>
      <c r="AJJ77" s="85"/>
      <c r="AJK77" s="85"/>
      <c r="AJL77" s="85"/>
      <c r="AJM77" s="85"/>
      <c r="AJN77" s="85"/>
      <c r="AJO77" s="85"/>
      <c r="AJP77" s="85"/>
      <c r="AJQ77" s="85"/>
      <c r="AJR77" s="85"/>
      <c r="AJS77" s="85"/>
      <c r="AJT77" s="85"/>
      <c r="AJU77" s="85"/>
      <c r="AJV77" s="85"/>
      <c r="AJW77" s="85"/>
      <c r="AJX77" s="85"/>
      <c r="AJY77" s="85"/>
      <c r="AJZ77" s="85"/>
      <c r="AKA77" s="85"/>
      <c r="AKB77" s="85"/>
      <c r="AKC77" s="85"/>
      <c r="AKD77" s="85"/>
      <c r="AKE77" s="85"/>
      <c r="AKF77" s="85"/>
      <c r="AKG77" s="85"/>
      <c r="AKH77" s="85"/>
      <c r="AKI77" s="85"/>
      <c r="AKJ77" s="85"/>
      <c r="AKK77" s="85"/>
      <c r="AKL77" s="85"/>
      <c r="AKM77" s="85"/>
      <c r="AKN77" s="85"/>
      <c r="AKO77" s="85"/>
      <c r="AKP77" s="85"/>
      <c r="AKQ77" s="85"/>
      <c r="AKR77" s="85"/>
      <c r="AKS77" s="85"/>
      <c r="AKT77" s="85"/>
      <c r="AKU77" s="85"/>
      <c r="AKV77" s="85"/>
      <c r="AKW77" s="85"/>
      <c r="AKX77" s="85"/>
      <c r="AKY77" s="85"/>
      <c r="AKZ77" s="85"/>
      <c r="ALA77" s="85"/>
      <c r="ALB77" s="85"/>
      <c r="ALC77" s="85"/>
      <c r="ALD77" s="85"/>
      <c r="ALE77" s="85"/>
      <c r="ALF77" s="85"/>
      <c r="ALG77" s="85"/>
      <c r="ALH77" s="85"/>
      <c r="ALI77" s="85"/>
      <c r="ALJ77" s="85"/>
      <c r="ALK77" s="85"/>
      <c r="ALL77" s="85"/>
      <c r="ALM77" s="85"/>
      <c r="ALN77" s="85"/>
      <c r="ALO77" s="85"/>
      <c r="ALP77" s="85"/>
      <c r="ALQ77" s="85"/>
      <c r="ALR77" s="85"/>
      <c r="ALS77" s="85"/>
      <c r="ALT77" s="85"/>
      <c r="ALU77" s="85"/>
      <c r="ALV77" s="85"/>
      <c r="ALW77" s="85"/>
      <c r="ALX77" s="85"/>
      <c r="ALY77" s="85"/>
      <c r="ALZ77" s="85"/>
      <c r="AMA77" s="85"/>
      <c r="AMB77" s="85"/>
      <c r="AMC77" s="85"/>
      <c r="AMD77" s="85"/>
      <c r="AME77" s="85"/>
      <c r="AMF77" s="85"/>
      <c r="AMG77" s="85"/>
      <c r="AMH77" s="85"/>
      <c r="AMI77" s="85"/>
      <c r="AMJ77" s="85"/>
      <c r="AMK77" s="85"/>
      <c r="AML77" s="85"/>
      <c r="AMM77" s="85"/>
      <c r="AMN77" s="85"/>
      <c r="AMO77" s="85"/>
      <c r="AMP77" s="85"/>
      <c r="AMQ77" s="85"/>
      <c r="AMR77" s="85"/>
      <c r="AMS77" s="85"/>
      <c r="AMT77" s="85"/>
      <c r="AMU77" s="85"/>
      <c r="AMV77" s="85"/>
      <c r="AMW77" s="85"/>
      <c r="AMX77" s="85"/>
      <c r="AMY77" s="85"/>
      <c r="AMZ77" s="85"/>
      <c r="ANA77" s="85"/>
      <c r="ANB77" s="85"/>
      <c r="ANC77" s="85"/>
      <c r="AND77" s="85"/>
      <c r="ANE77" s="85"/>
      <c r="ANF77" s="85"/>
      <c r="ANG77" s="85"/>
      <c r="ANH77" s="85"/>
      <c r="ANI77" s="85"/>
      <c r="ANJ77" s="85"/>
      <c r="ANK77" s="85"/>
      <c r="ANL77" s="85"/>
      <c r="ANM77" s="85"/>
      <c r="ANN77" s="85"/>
      <c r="ANO77" s="85"/>
      <c r="ANP77" s="85"/>
      <c r="ANQ77" s="85"/>
      <c r="ANR77" s="85"/>
      <c r="ANS77" s="85"/>
      <c r="ANT77" s="85"/>
      <c r="ANU77" s="85"/>
      <c r="ANV77" s="85"/>
      <c r="ANW77" s="85"/>
      <c r="ANX77" s="85"/>
      <c r="ANY77" s="85"/>
      <c r="ANZ77" s="85"/>
      <c r="AOA77" s="85"/>
      <c r="AOB77" s="85"/>
      <c r="AOC77" s="85"/>
      <c r="AOD77" s="85"/>
      <c r="AOE77" s="85"/>
      <c r="AOF77" s="85"/>
      <c r="AOG77" s="85"/>
      <c r="AOH77" s="85"/>
      <c r="AOI77" s="85"/>
      <c r="AOJ77" s="85"/>
      <c r="AOK77" s="85"/>
      <c r="AOL77" s="85"/>
      <c r="AOM77" s="85"/>
      <c r="AON77" s="85"/>
      <c r="AOO77" s="85"/>
      <c r="AOP77" s="85"/>
      <c r="AOQ77" s="85"/>
      <c r="AOR77" s="85"/>
      <c r="AOS77" s="85"/>
      <c r="AOT77" s="85"/>
      <c r="AOU77" s="85"/>
      <c r="AOV77" s="85"/>
      <c r="AOW77" s="85"/>
      <c r="AOX77" s="85"/>
      <c r="AOY77" s="85"/>
      <c r="AOZ77" s="85"/>
      <c r="APA77" s="85"/>
      <c r="APB77" s="85"/>
      <c r="APC77" s="85"/>
      <c r="APD77" s="85"/>
      <c r="APE77" s="85"/>
      <c r="APF77" s="85"/>
      <c r="APG77" s="85"/>
      <c r="APH77" s="85"/>
      <c r="API77" s="85"/>
      <c r="APJ77" s="85"/>
      <c r="APK77" s="85"/>
      <c r="APL77" s="85"/>
      <c r="APM77" s="85"/>
      <c r="APN77" s="85"/>
      <c r="APO77" s="85"/>
      <c r="APP77" s="85"/>
      <c r="APQ77" s="85"/>
      <c r="APR77" s="85"/>
      <c r="APS77" s="85"/>
      <c r="APT77" s="85"/>
      <c r="APU77" s="85"/>
      <c r="APV77" s="85"/>
      <c r="APW77" s="85"/>
      <c r="APX77" s="85"/>
      <c r="APY77" s="85"/>
      <c r="APZ77" s="85"/>
      <c r="AQA77" s="85"/>
      <c r="AQB77" s="85"/>
      <c r="AQC77" s="85"/>
      <c r="AQD77" s="85"/>
      <c r="AQE77" s="85"/>
      <c r="AQF77" s="85"/>
      <c r="AQG77" s="85"/>
      <c r="AQH77" s="85"/>
      <c r="AQI77" s="85"/>
      <c r="AQJ77" s="85"/>
      <c r="AQK77" s="85"/>
      <c r="AQL77" s="85"/>
      <c r="AQM77" s="85"/>
      <c r="AQN77" s="85"/>
      <c r="AQO77" s="85"/>
      <c r="AQP77" s="85"/>
      <c r="AQQ77" s="85"/>
      <c r="AQR77" s="85"/>
      <c r="AQS77" s="85"/>
      <c r="AQT77" s="85"/>
      <c r="AQU77" s="85"/>
      <c r="AQV77" s="85"/>
      <c r="AQW77" s="85"/>
      <c r="AQX77" s="85"/>
      <c r="AQY77" s="85"/>
      <c r="AQZ77" s="85"/>
      <c r="ARA77" s="85"/>
      <c r="ARB77" s="85"/>
      <c r="ARC77" s="85"/>
      <c r="ARD77" s="85"/>
      <c r="ARE77" s="85"/>
      <c r="ARF77" s="85"/>
      <c r="ARG77" s="85"/>
      <c r="ARH77" s="85"/>
      <c r="ARI77" s="85"/>
      <c r="ARJ77" s="85"/>
      <c r="ARK77" s="85"/>
      <c r="ARL77" s="85"/>
      <c r="ARM77" s="85"/>
      <c r="ARN77" s="85"/>
      <c r="ARO77" s="85"/>
      <c r="ARP77" s="85"/>
      <c r="ARQ77" s="85"/>
      <c r="ARR77" s="85"/>
      <c r="ARS77" s="85"/>
      <c r="ART77" s="85"/>
      <c r="ARU77" s="85"/>
      <c r="ARV77" s="85"/>
      <c r="ARW77" s="85"/>
      <c r="ARX77" s="85"/>
      <c r="ARY77" s="85"/>
      <c r="ARZ77" s="85"/>
      <c r="ASA77" s="85"/>
      <c r="ASB77" s="85"/>
      <c r="ASC77" s="85"/>
      <c r="ASD77" s="85"/>
      <c r="ASE77" s="85"/>
      <c r="ASF77" s="85"/>
      <c r="ASG77" s="85"/>
      <c r="ASH77" s="85"/>
      <c r="ASI77" s="85"/>
      <c r="ASJ77" s="85"/>
      <c r="ASK77" s="85"/>
      <c r="ASL77" s="85"/>
      <c r="ASM77" s="85"/>
      <c r="ASN77" s="85"/>
      <c r="ASO77" s="85"/>
      <c r="ASP77" s="85"/>
      <c r="ASQ77" s="85"/>
      <c r="ASR77" s="85"/>
      <c r="ASS77" s="85"/>
      <c r="AST77" s="85"/>
      <c r="ASU77" s="85"/>
      <c r="ASV77" s="85"/>
      <c r="ASW77" s="85"/>
      <c r="ASX77" s="85"/>
      <c r="ASY77" s="85"/>
      <c r="ASZ77" s="85"/>
      <c r="ATA77" s="85"/>
      <c r="ATB77" s="85"/>
      <c r="ATC77" s="85"/>
      <c r="ATD77" s="85"/>
      <c r="ATE77" s="85"/>
      <c r="ATF77" s="85"/>
      <c r="ATG77" s="85"/>
      <c r="ATH77" s="85"/>
      <c r="ATI77" s="85"/>
      <c r="ATJ77" s="85"/>
      <c r="ATK77" s="85"/>
      <c r="ATL77" s="85"/>
      <c r="ATM77" s="85"/>
      <c r="ATN77" s="85"/>
      <c r="ATO77" s="85"/>
      <c r="ATP77" s="85"/>
      <c r="ATQ77" s="85"/>
      <c r="ATR77" s="85"/>
      <c r="ATS77" s="85"/>
      <c r="ATT77" s="85"/>
      <c r="ATU77" s="85"/>
      <c r="ATV77" s="85"/>
      <c r="ATW77" s="85"/>
      <c r="ATX77" s="85"/>
      <c r="ATY77" s="85"/>
      <c r="ATZ77" s="85"/>
      <c r="AUA77" s="85"/>
      <c r="AUB77" s="85"/>
      <c r="AUC77" s="85"/>
      <c r="AUD77" s="85"/>
      <c r="AUE77" s="85"/>
      <c r="AUF77" s="85"/>
      <c r="AUG77" s="85"/>
      <c r="AUH77" s="85"/>
      <c r="AUI77" s="85"/>
      <c r="AUJ77" s="85"/>
      <c r="AUK77" s="85"/>
      <c r="AUL77" s="85"/>
      <c r="AUM77" s="85"/>
      <c r="AUN77" s="85"/>
      <c r="AUO77" s="85"/>
      <c r="AUP77" s="85"/>
      <c r="AUQ77" s="85"/>
      <c r="AUR77" s="85"/>
      <c r="AUS77" s="85"/>
      <c r="AUT77" s="85"/>
      <c r="AUU77" s="85"/>
      <c r="AUV77" s="85"/>
      <c r="AUW77" s="85"/>
      <c r="AUX77" s="85"/>
      <c r="AUY77" s="85"/>
      <c r="AUZ77" s="85"/>
      <c r="AVA77" s="85"/>
      <c r="AVB77" s="85"/>
      <c r="AVC77" s="85"/>
      <c r="AVD77" s="85"/>
      <c r="AVE77" s="85"/>
      <c r="AVF77" s="85"/>
      <c r="AVG77" s="85"/>
      <c r="AVH77" s="85"/>
      <c r="AVI77" s="85"/>
      <c r="AVJ77" s="85"/>
      <c r="AVK77" s="85"/>
      <c r="AVL77" s="85"/>
      <c r="AVM77" s="85"/>
      <c r="AVN77" s="85"/>
      <c r="AVO77" s="85"/>
      <c r="AVP77" s="85"/>
      <c r="AVQ77" s="85"/>
      <c r="AVR77" s="85"/>
      <c r="AVS77" s="85"/>
      <c r="AVT77" s="85"/>
      <c r="AVU77" s="85"/>
      <c r="AVV77" s="85"/>
      <c r="AVW77" s="85"/>
      <c r="AVX77" s="85"/>
      <c r="AVY77" s="85"/>
      <c r="AVZ77" s="85"/>
      <c r="AWA77" s="85"/>
      <c r="AWB77" s="85"/>
      <c r="AWC77" s="85"/>
      <c r="AWD77" s="85"/>
      <c r="AWE77" s="85"/>
      <c r="AWF77" s="85"/>
      <c r="AWG77" s="85"/>
      <c r="AWH77" s="85"/>
      <c r="AWI77" s="85"/>
      <c r="AWJ77" s="85"/>
      <c r="AWK77" s="85"/>
      <c r="AWL77" s="85"/>
      <c r="AWM77" s="85"/>
      <c r="AWN77" s="85"/>
      <c r="AWO77" s="85"/>
      <c r="AWP77" s="85"/>
      <c r="AWQ77" s="85"/>
      <c r="AWR77" s="85"/>
      <c r="AWS77" s="85"/>
      <c r="AWT77" s="85"/>
      <c r="AWU77" s="85"/>
      <c r="AWV77" s="85"/>
      <c r="AWW77" s="85"/>
      <c r="AWX77" s="85"/>
      <c r="AWY77" s="85"/>
      <c r="AWZ77" s="85"/>
      <c r="AXA77" s="85"/>
      <c r="AXB77" s="85"/>
      <c r="AXC77" s="85"/>
      <c r="AXD77" s="85"/>
      <c r="AXE77" s="85"/>
      <c r="AXF77" s="85"/>
      <c r="AXG77" s="85"/>
      <c r="AXH77" s="85"/>
      <c r="AXI77" s="85"/>
      <c r="AXJ77" s="85"/>
      <c r="AXK77" s="85"/>
      <c r="AXL77" s="85"/>
      <c r="AXM77" s="85"/>
      <c r="AXN77" s="85"/>
      <c r="AXO77" s="85"/>
      <c r="AXP77" s="85"/>
      <c r="AXQ77" s="85"/>
      <c r="AXR77" s="85"/>
      <c r="AXS77" s="85"/>
      <c r="AXT77" s="85"/>
      <c r="AXU77" s="85"/>
      <c r="AXV77" s="85"/>
      <c r="AXW77" s="85"/>
      <c r="AXX77" s="85"/>
      <c r="AXY77" s="85"/>
      <c r="AXZ77" s="85"/>
      <c r="AYA77" s="85"/>
      <c r="AYB77" s="85"/>
      <c r="AYC77" s="85"/>
      <c r="AYD77" s="85"/>
      <c r="AYE77" s="85"/>
      <c r="AYF77" s="85"/>
      <c r="AYG77" s="85"/>
      <c r="AYH77" s="85"/>
      <c r="AYI77" s="85"/>
      <c r="AYJ77" s="85"/>
      <c r="AYK77" s="85"/>
      <c r="AYL77" s="85"/>
      <c r="AYM77" s="85"/>
      <c r="AYN77" s="85"/>
      <c r="AYO77" s="85"/>
      <c r="AYP77" s="85"/>
      <c r="AYQ77" s="85"/>
      <c r="AYR77" s="85"/>
      <c r="AYS77" s="85"/>
      <c r="AYT77" s="85"/>
      <c r="AYU77" s="85"/>
      <c r="AYV77" s="85"/>
      <c r="AYW77" s="85"/>
      <c r="AYX77" s="85"/>
      <c r="AYY77" s="85"/>
      <c r="AYZ77" s="85"/>
      <c r="AZA77" s="85"/>
      <c r="AZB77" s="85"/>
      <c r="AZC77" s="85"/>
      <c r="AZD77" s="85"/>
      <c r="AZE77" s="85"/>
      <c r="AZF77" s="85"/>
      <c r="AZG77" s="85"/>
      <c r="AZH77" s="85"/>
      <c r="AZI77" s="85"/>
      <c r="AZJ77" s="85"/>
      <c r="AZK77" s="85"/>
      <c r="AZL77" s="85"/>
      <c r="AZM77" s="85"/>
      <c r="AZN77" s="85"/>
      <c r="AZO77" s="85"/>
      <c r="AZP77" s="85"/>
      <c r="AZQ77" s="85"/>
      <c r="AZR77" s="85"/>
      <c r="AZS77" s="85"/>
      <c r="AZT77" s="85"/>
      <c r="AZU77" s="85"/>
      <c r="AZV77" s="85"/>
      <c r="AZW77" s="85"/>
      <c r="AZX77" s="85"/>
      <c r="AZY77" s="85"/>
      <c r="AZZ77" s="85"/>
      <c r="BAA77" s="85"/>
      <c r="BAB77" s="85"/>
      <c r="BAC77" s="85"/>
      <c r="BAD77" s="85"/>
      <c r="BAE77" s="85"/>
      <c r="BAF77" s="85"/>
      <c r="BAG77" s="85"/>
      <c r="BAH77" s="85"/>
      <c r="BAI77" s="85"/>
      <c r="BAJ77" s="85"/>
      <c r="BAK77" s="85"/>
      <c r="BAL77" s="85"/>
      <c r="BAM77" s="85"/>
      <c r="BAN77" s="85"/>
      <c r="BAO77" s="85"/>
      <c r="BAP77" s="85"/>
      <c r="BAQ77" s="85"/>
      <c r="BAR77" s="85"/>
      <c r="BAS77" s="85"/>
      <c r="BAT77" s="85"/>
      <c r="BAU77" s="85"/>
      <c r="BAV77" s="85"/>
      <c r="BAW77" s="85"/>
      <c r="BAX77" s="85"/>
      <c r="BAY77" s="85"/>
      <c r="BAZ77" s="85"/>
      <c r="BBA77" s="85"/>
      <c r="BBB77" s="85"/>
      <c r="BBC77" s="85"/>
      <c r="BBD77" s="85"/>
      <c r="BBE77" s="85"/>
      <c r="BBF77" s="85"/>
      <c r="BBG77" s="85"/>
      <c r="BBH77" s="85"/>
      <c r="BBI77" s="85"/>
      <c r="BBJ77" s="85"/>
      <c r="BBK77" s="85"/>
      <c r="BBL77" s="85"/>
      <c r="BBM77" s="85"/>
      <c r="BBN77" s="85"/>
      <c r="BBO77" s="85"/>
      <c r="BBP77" s="85"/>
      <c r="BBQ77" s="85"/>
      <c r="BBR77" s="85"/>
      <c r="BBS77" s="85"/>
      <c r="BBT77" s="85"/>
      <c r="BBU77" s="85"/>
      <c r="BBV77" s="85"/>
      <c r="BBW77" s="85"/>
      <c r="BBX77" s="85"/>
      <c r="BBY77" s="85"/>
      <c r="BBZ77" s="85"/>
      <c r="BCA77" s="85"/>
      <c r="BCB77" s="85"/>
      <c r="BCC77" s="85"/>
      <c r="BCD77" s="85"/>
      <c r="BCE77" s="85"/>
      <c r="BCF77" s="85"/>
      <c r="BCG77" s="85"/>
      <c r="BCH77" s="85"/>
      <c r="BCI77" s="85"/>
      <c r="BCJ77" s="85"/>
      <c r="BCK77" s="85"/>
      <c r="BCL77" s="85"/>
      <c r="BCM77" s="85"/>
      <c r="BCN77" s="85"/>
      <c r="BCO77" s="85"/>
      <c r="BCP77" s="85"/>
      <c r="BCQ77" s="85"/>
      <c r="BCR77" s="85"/>
      <c r="BCS77" s="85"/>
      <c r="BCT77" s="85"/>
      <c r="BCU77" s="85"/>
      <c r="BCV77" s="85"/>
      <c r="BCW77" s="85"/>
      <c r="BCX77" s="85"/>
      <c r="BCY77" s="85"/>
      <c r="BCZ77" s="85"/>
      <c r="BDA77" s="85"/>
      <c r="BDB77" s="85"/>
      <c r="BDC77" s="85"/>
      <c r="BDD77" s="85"/>
      <c r="BDE77" s="85"/>
      <c r="BDF77" s="85"/>
      <c r="BDG77" s="85"/>
      <c r="BDH77" s="85"/>
      <c r="BDI77" s="85"/>
      <c r="BDJ77" s="85"/>
      <c r="BDK77" s="85"/>
      <c r="BDL77" s="85"/>
      <c r="BDM77" s="85"/>
      <c r="BDN77" s="85"/>
      <c r="BDO77" s="85"/>
      <c r="BDP77" s="85"/>
      <c r="BDQ77" s="85"/>
      <c r="BDR77" s="85"/>
      <c r="BDS77" s="85"/>
      <c r="BDT77" s="85"/>
      <c r="BDU77" s="85"/>
      <c r="BDV77" s="85"/>
      <c r="BDW77" s="85"/>
      <c r="BDX77" s="85"/>
      <c r="BDY77" s="85"/>
      <c r="BDZ77" s="85"/>
      <c r="BEA77" s="85"/>
      <c r="BEB77" s="85"/>
      <c r="BEC77" s="85"/>
      <c r="BED77" s="85"/>
      <c r="BEE77" s="85"/>
      <c r="BEF77" s="85"/>
      <c r="BEG77" s="85"/>
      <c r="BEH77" s="85"/>
      <c r="BEI77" s="85"/>
      <c r="BEJ77" s="85"/>
      <c r="BEK77" s="85"/>
      <c r="BEL77" s="85"/>
      <c r="BEM77" s="85"/>
      <c r="BEN77" s="85"/>
      <c r="BEO77" s="85"/>
      <c r="BEP77" s="85"/>
      <c r="BEQ77" s="85"/>
      <c r="BER77" s="85"/>
      <c r="BES77" s="85"/>
      <c r="BET77" s="85"/>
      <c r="BEU77" s="85"/>
      <c r="BEV77" s="85"/>
      <c r="BEW77" s="85"/>
      <c r="BEX77" s="85"/>
      <c r="BEY77" s="85"/>
      <c r="BEZ77" s="85"/>
      <c r="BFA77" s="85"/>
      <c r="BFB77" s="85"/>
      <c r="BFC77" s="85"/>
      <c r="BFD77" s="85"/>
      <c r="BFE77" s="85"/>
      <c r="BFF77" s="85"/>
      <c r="BFG77" s="85"/>
      <c r="BFH77" s="85"/>
      <c r="BFI77" s="85"/>
      <c r="BFJ77" s="85"/>
      <c r="BFK77" s="85"/>
      <c r="BFL77" s="85"/>
      <c r="BFM77" s="85"/>
      <c r="BFN77" s="85"/>
      <c r="BFO77" s="85"/>
      <c r="BFP77" s="85"/>
      <c r="BFQ77" s="85"/>
      <c r="BFR77" s="85"/>
      <c r="BFS77" s="85"/>
      <c r="BFT77" s="85"/>
      <c r="BFU77" s="85"/>
      <c r="BFV77" s="85"/>
      <c r="BFW77" s="85"/>
      <c r="BFX77" s="85"/>
      <c r="BFY77" s="85"/>
      <c r="BFZ77" s="85"/>
      <c r="BGA77" s="85"/>
      <c r="BGB77" s="85"/>
      <c r="BGC77" s="85"/>
      <c r="BGD77" s="85"/>
      <c r="BGE77" s="85"/>
      <c r="BGF77" s="85"/>
      <c r="BGG77" s="85"/>
      <c r="BGH77" s="85"/>
      <c r="BGI77" s="85"/>
      <c r="BGJ77" s="85"/>
      <c r="BGK77" s="85"/>
      <c r="BGL77" s="85"/>
      <c r="BGM77" s="85"/>
      <c r="BGN77" s="85"/>
      <c r="BGO77" s="85"/>
      <c r="BGP77" s="85"/>
      <c r="BGQ77" s="85"/>
      <c r="BGR77" s="85"/>
      <c r="BGS77" s="85"/>
      <c r="BGT77" s="85"/>
      <c r="BGU77" s="85"/>
      <c r="BGV77" s="85"/>
      <c r="BGW77" s="85"/>
      <c r="BGX77" s="85"/>
      <c r="BGY77" s="85"/>
      <c r="BGZ77" s="85"/>
      <c r="BHA77" s="85"/>
      <c r="BHB77" s="85"/>
      <c r="BHC77" s="85"/>
      <c r="BHD77" s="85"/>
      <c r="BHE77" s="85"/>
      <c r="BHF77" s="85"/>
      <c r="BHG77" s="85"/>
      <c r="BHH77" s="85"/>
      <c r="BHI77" s="85"/>
      <c r="BHJ77" s="85"/>
      <c r="BHK77" s="85"/>
      <c r="BHL77" s="85"/>
      <c r="BHM77" s="85"/>
      <c r="BHN77" s="85"/>
      <c r="BHO77" s="85"/>
      <c r="BHP77" s="85"/>
      <c r="BHQ77" s="85"/>
      <c r="BHR77" s="85"/>
      <c r="BHS77" s="85"/>
      <c r="BHT77" s="85"/>
      <c r="BHU77" s="85"/>
      <c r="BHV77" s="85"/>
      <c r="BHW77" s="85"/>
      <c r="BHX77" s="85"/>
      <c r="BHY77" s="85"/>
      <c r="BHZ77" s="85"/>
      <c r="BIA77" s="85"/>
      <c r="BIB77" s="85"/>
      <c r="BIC77" s="85"/>
      <c r="BID77" s="85"/>
      <c r="BIE77" s="85"/>
      <c r="BIF77" s="85"/>
      <c r="BIG77" s="85"/>
      <c r="BIH77" s="85"/>
      <c r="BII77" s="85"/>
      <c r="BIJ77" s="85"/>
      <c r="BIK77" s="85"/>
      <c r="BIL77" s="85"/>
      <c r="BIM77" s="85"/>
      <c r="BIN77" s="85"/>
      <c r="BIO77" s="85"/>
      <c r="BIP77" s="85"/>
      <c r="BIQ77" s="85"/>
      <c r="BIR77" s="85"/>
      <c r="BIS77" s="85"/>
      <c r="BIT77" s="85"/>
      <c r="BIU77" s="85"/>
      <c r="BIV77" s="85"/>
      <c r="BIW77" s="85"/>
      <c r="BIX77" s="85"/>
      <c r="BIY77" s="85"/>
      <c r="BIZ77" s="85"/>
      <c r="BJA77" s="85"/>
      <c r="BJB77" s="85"/>
      <c r="BJC77" s="85"/>
      <c r="BJD77" s="85"/>
      <c r="BJE77" s="85"/>
      <c r="BJF77" s="85"/>
      <c r="BJG77" s="85"/>
      <c r="BJH77" s="85"/>
      <c r="BJI77" s="85"/>
      <c r="BJJ77" s="85"/>
      <c r="BJK77" s="85"/>
      <c r="BJL77" s="85"/>
      <c r="BJM77" s="85"/>
      <c r="BJN77" s="85"/>
      <c r="BJO77" s="85"/>
      <c r="BJP77" s="85"/>
      <c r="BJQ77" s="85"/>
      <c r="BJR77" s="85"/>
      <c r="BJS77" s="85"/>
      <c r="BJT77" s="85"/>
      <c r="BJU77" s="85"/>
      <c r="BJV77" s="85"/>
      <c r="BJW77" s="85"/>
      <c r="BJX77" s="85"/>
      <c r="BJY77" s="85"/>
      <c r="BJZ77" s="85"/>
      <c r="BKA77" s="85"/>
      <c r="BKB77" s="85"/>
      <c r="BKC77" s="85"/>
      <c r="BKD77" s="85"/>
      <c r="BKE77" s="85"/>
      <c r="BKF77" s="85"/>
      <c r="BKG77" s="85"/>
      <c r="BKH77" s="85"/>
      <c r="BKI77" s="85"/>
      <c r="BKJ77" s="85"/>
      <c r="BKK77" s="85"/>
      <c r="BKL77" s="85"/>
      <c r="BKM77" s="85"/>
      <c r="BKN77" s="85"/>
      <c r="BKO77" s="85"/>
      <c r="BKP77" s="85"/>
      <c r="BKQ77" s="85"/>
      <c r="BKR77" s="85"/>
      <c r="BKS77" s="85"/>
      <c r="BKT77" s="85"/>
      <c r="BKU77" s="85"/>
      <c r="BKV77" s="85"/>
      <c r="BKW77" s="85"/>
      <c r="BKX77" s="85"/>
      <c r="BKY77" s="85"/>
      <c r="BKZ77" s="85"/>
      <c r="BLA77" s="85"/>
      <c r="BLB77" s="85"/>
      <c r="BLC77" s="85"/>
      <c r="BLD77" s="85"/>
      <c r="BLE77" s="85"/>
      <c r="BLF77" s="85"/>
      <c r="BLG77" s="85"/>
      <c r="BLH77" s="85"/>
      <c r="BLI77" s="85"/>
      <c r="BLJ77" s="85"/>
      <c r="BLK77" s="85"/>
      <c r="BLL77" s="85"/>
      <c r="BLM77" s="85"/>
      <c r="BLN77" s="85"/>
      <c r="BLO77" s="85"/>
      <c r="BLP77" s="85"/>
      <c r="BLQ77" s="85"/>
      <c r="BLR77" s="85"/>
      <c r="BLS77" s="85"/>
      <c r="BLT77" s="85"/>
      <c r="BLU77" s="85"/>
      <c r="BLV77" s="85"/>
      <c r="BLW77" s="85"/>
      <c r="BLX77" s="85"/>
      <c r="BLY77" s="85"/>
      <c r="BLZ77" s="85"/>
      <c r="BMA77" s="85"/>
      <c r="BMB77" s="85"/>
      <c r="BMC77" s="85"/>
      <c r="BMD77" s="85"/>
      <c r="BME77" s="85"/>
      <c r="BMF77" s="85"/>
      <c r="BMG77" s="85"/>
      <c r="BMH77" s="85"/>
      <c r="BMI77" s="85"/>
      <c r="BMJ77" s="85"/>
      <c r="BMK77" s="85"/>
      <c r="BML77" s="85"/>
      <c r="BMM77" s="85"/>
      <c r="BMN77" s="85"/>
      <c r="BMO77" s="85"/>
      <c r="BMP77" s="85"/>
      <c r="BMQ77" s="85"/>
      <c r="BMR77" s="85"/>
      <c r="BMS77" s="85"/>
      <c r="BMT77" s="85"/>
      <c r="BMU77" s="85"/>
      <c r="BMV77" s="85"/>
      <c r="BMW77" s="85"/>
      <c r="BMX77" s="85"/>
      <c r="BMY77" s="85"/>
      <c r="BMZ77" s="85"/>
      <c r="BNA77" s="85"/>
      <c r="BNB77" s="85"/>
      <c r="BNC77" s="85"/>
      <c r="BND77" s="85"/>
      <c r="BNE77" s="85"/>
      <c r="BNF77" s="85"/>
      <c r="BNG77" s="85"/>
      <c r="BNH77" s="85"/>
      <c r="BNI77" s="85"/>
      <c r="BNJ77" s="85"/>
      <c r="BNK77" s="85"/>
      <c r="BNL77" s="85"/>
      <c r="BNM77" s="85"/>
      <c r="BNN77" s="85"/>
      <c r="BNO77" s="85"/>
      <c r="BNP77" s="85"/>
      <c r="BNQ77" s="85"/>
      <c r="BNR77" s="85"/>
      <c r="BNS77" s="85"/>
      <c r="BNT77" s="85"/>
      <c r="BNU77" s="85"/>
      <c r="BNV77" s="85"/>
      <c r="BNW77" s="85"/>
      <c r="BNX77" s="85"/>
      <c r="BNY77" s="85"/>
      <c r="BNZ77" s="85"/>
      <c r="BOA77" s="85"/>
      <c r="BOB77" s="85"/>
      <c r="BOC77" s="85"/>
      <c r="BOD77" s="85"/>
      <c r="BOE77" s="85"/>
      <c r="BOF77" s="85"/>
      <c r="BOG77" s="85"/>
      <c r="BOH77" s="85"/>
      <c r="BOI77" s="85"/>
      <c r="BOJ77" s="85"/>
      <c r="BOK77" s="85"/>
      <c r="BOL77" s="85"/>
      <c r="BOM77" s="85"/>
      <c r="BON77" s="85"/>
      <c r="BOO77" s="85"/>
      <c r="BOP77" s="85"/>
      <c r="BOQ77" s="85"/>
      <c r="BOR77" s="85"/>
      <c r="BOS77" s="85"/>
      <c r="BOT77" s="85"/>
      <c r="BOU77" s="85"/>
      <c r="BOV77" s="85"/>
      <c r="BOW77" s="85"/>
      <c r="BOX77" s="85"/>
      <c r="BOY77" s="85"/>
      <c r="BOZ77" s="85"/>
      <c r="BPA77" s="85"/>
      <c r="BPB77" s="85"/>
      <c r="BPC77" s="85"/>
      <c r="BPD77" s="85"/>
      <c r="BPE77" s="85"/>
      <c r="BPF77" s="85"/>
      <c r="BPG77" s="85"/>
      <c r="BPH77" s="85"/>
      <c r="BPI77" s="85"/>
      <c r="BPJ77" s="85"/>
      <c r="BPK77" s="85"/>
      <c r="BPL77" s="85"/>
      <c r="BPM77" s="85"/>
      <c r="BPN77" s="85"/>
      <c r="BPO77" s="85"/>
      <c r="BPP77" s="85"/>
      <c r="BPQ77" s="85"/>
      <c r="BPR77" s="85"/>
      <c r="BPS77" s="85"/>
      <c r="BPT77" s="85"/>
      <c r="BPU77" s="85"/>
      <c r="BPV77" s="85"/>
      <c r="BPW77" s="85"/>
      <c r="BPX77" s="85"/>
      <c r="BPY77" s="85"/>
      <c r="BPZ77" s="85"/>
      <c r="BQA77" s="85"/>
      <c r="BQB77" s="85"/>
      <c r="BQC77" s="85"/>
      <c r="BQD77" s="85"/>
      <c r="BQE77" s="85"/>
      <c r="BQF77" s="85"/>
      <c r="BQG77" s="85"/>
      <c r="BQH77" s="85"/>
      <c r="BQI77" s="85"/>
      <c r="BQJ77" s="85"/>
      <c r="BQK77" s="85"/>
      <c r="BQL77" s="85"/>
      <c r="BQM77" s="85"/>
      <c r="BQN77" s="85"/>
      <c r="BQO77" s="85"/>
      <c r="BQP77" s="85"/>
      <c r="BQQ77" s="85"/>
      <c r="BQR77" s="85"/>
      <c r="BQS77" s="85"/>
      <c r="BQT77" s="85"/>
      <c r="BQU77" s="85"/>
      <c r="BQV77" s="85"/>
      <c r="BQW77" s="85"/>
      <c r="BQX77" s="85"/>
      <c r="BQY77" s="85"/>
      <c r="BQZ77" s="85"/>
      <c r="BRA77" s="85"/>
      <c r="BRB77" s="85"/>
      <c r="BRC77" s="85"/>
      <c r="BRD77" s="85"/>
      <c r="BRE77" s="85"/>
      <c r="BRF77" s="85"/>
      <c r="BRG77" s="85"/>
      <c r="BRH77" s="85"/>
      <c r="BRI77" s="85"/>
      <c r="BRJ77" s="85"/>
      <c r="BRK77" s="85"/>
      <c r="BRL77" s="85"/>
      <c r="BRM77" s="85"/>
      <c r="BRN77" s="85"/>
      <c r="BRO77" s="85"/>
      <c r="BRP77" s="85"/>
      <c r="BRQ77" s="85"/>
      <c r="BRR77" s="85"/>
      <c r="BRS77" s="85"/>
      <c r="BRT77" s="85"/>
      <c r="BRU77" s="85"/>
      <c r="BRV77" s="85"/>
      <c r="BRW77" s="85"/>
      <c r="BRX77" s="85"/>
      <c r="BRY77" s="85"/>
      <c r="BRZ77" s="85"/>
      <c r="BSA77" s="85"/>
      <c r="BSB77" s="85"/>
      <c r="BSC77" s="85"/>
      <c r="BSD77" s="85"/>
      <c r="BSE77" s="85"/>
      <c r="BSF77" s="85"/>
      <c r="BSG77" s="85"/>
      <c r="BSH77" s="85"/>
      <c r="BSI77" s="85"/>
      <c r="BSJ77" s="85"/>
      <c r="BSK77" s="85"/>
      <c r="BSL77" s="85"/>
      <c r="BSM77" s="85"/>
      <c r="BSN77" s="85"/>
      <c r="BSO77" s="85"/>
      <c r="BSP77" s="85"/>
      <c r="BSQ77" s="85"/>
      <c r="BSR77" s="85"/>
      <c r="BSS77" s="85"/>
      <c r="BST77" s="85"/>
      <c r="BSU77" s="85"/>
      <c r="BSV77" s="85"/>
      <c r="BSW77" s="85"/>
      <c r="BSX77" s="85"/>
      <c r="BSY77" s="85"/>
      <c r="BSZ77" s="85"/>
      <c r="BTA77" s="85"/>
      <c r="BTB77" s="85"/>
      <c r="BTC77" s="85"/>
      <c r="BTD77" s="85"/>
      <c r="BTE77" s="85"/>
      <c r="BTF77" s="85"/>
      <c r="BTG77" s="85"/>
      <c r="BTH77" s="85"/>
      <c r="BTI77" s="85"/>
      <c r="BTJ77" s="85"/>
      <c r="BTK77" s="85"/>
      <c r="BTL77" s="85"/>
      <c r="BTM77" s="85"/>
      <c r="BTN77" s="85"/>
      <c r="BTO77" s="85"/>
      <c r="BTP77" s="85"/>
      <c r="BTQ77" s="85"/>
      <c r="BTR77" s="85"/>
      <c r="BTS77" s="85"/>
      <c r="BTT77" s="85"/>
      <c r="BTU77" s="85"/>
      <c r="BTV77" s="85"/>
      <c r="BTW77" s="85"/>
      <c r="BTX77" s="85"/>
      <c r="BTY77" s="85"/>
      <c r="BTZ77" s="85"/>
      <c r="BUA77" s="85"/>
      <c r="BUB77" s="85"/>
      <c r="BUC77" s="85"/>
      <c r="BUD77" s="85"/>
      <c r="BUE77" s="85"/>
      <c r="BUF77" s="85"/>
      <c r="BUG77" s="85"/>
      <c r="BUH77" s="85"/>
      <c r="BUI77" s="85"/>
      <c r="BUJ77" s="85"/>
      <c r="BUK77" s="85"/>
      <c r="BUL77" s="85"/>
      <c r="BUM77" s="85"/>
      <c r="BUN77" s="85"/>
      <c r="BUO77" s="85"/>
      <c r="BUP77" s="85"/>
      <c r="BUQ77" s="85"/>
      <c r="BUR77" s="85"/>
      <c r="BUS77" s="85"/>
      <c r="BUT77" s="85"/>
      <c r="BUU77" s="85"/>
      <c r="BUV77" s="85"/>
      <c r="BUW77" s="85"/>
      <c r="BUX77" s="85"/>
      <c r="BUY77" s="85"/>
      <c r="BUZ77" s="85"/>
      <c r="BVA77" s="85"/>
      <c r="BVB77" s="85"/>
      <c r="BVC77" s="85"/>
      <c r="BVD77" s="85"/>
      <c r="BVE77" s="85"/>
      <c r="BVF77" s="85"/>
      <c r="BVG77" s="85"/>
      <c r="BVH77" s="85"/>
      <c r="BVI77" s="85"/>
      <c r="BVJ77" s="85"/>
      <c r="BVK77" s="85"/>
      <c r="BVL77" s="85"/>
      <c r="BVM77" s="85"/>
      <c r="BVN77" s="85"/>
      <c r="BVO77" s="85"/>
      <c r="BVP77" s="85"/>
      <c r="BVQ77" s="85"/>
      <c r="BVR77" s="85"/>
      <c r="BVS77" s="85"/>
      <c r="BVT77" s="85"/>
      <c r="BVU77" s="85"/>
      <c r="BVV77" s="85"/>
      <c r="BVW77" s="85"/>
      <c r="BVX77" s="85"/>
      <c r="BVY77" s="85"/>
      <c r="BVZ77" s="85"/>
      <c r="BWA77" s="85"/>
      <c r="BWB77" s="85"/>
      <c r="BWC77" s="85"/>
      <c r="BWD77" s="85"/>
      <c r="BWE77" s="85"/>
      <c r="BWF77" s="85"/>
      <c r="BWG77" s="85"/>
      <c r="BWH77" s="85"/>
      <c r="BWI77" s="85"/>
      <c r="BWJ77" s="85"/>
      <c r="BWK77" s="85"/>
      <c r="BWL77" s="85"/>
      <c r="BWM77" s="85"/>
      <c r="BWN77" s="85"/>
      <c r="BWO77" s="85"/>
      <c r="BWP77" s="85"/>
      <c r="BWQ77" s="85"/>
      <c r="BWR77" s="85"/>
      <c r="BWS77" s="85"/>
      <c r="BWT77" s="85"/>
      <c r="BWU77" s="85"/>
      <c r="BWV77" s="85"/>
      <c r="BWW77" s="85"/>
      <c r="BWX77" s="85"/>
      <c r="BWY77" s="85"/>
      <c r="BWZ77" s="85"/>
      <c r="BXA77" s="85"/>
      <c r="BXB77" s="85"/>
      <c r="BXC77" s="85"/>
      <c r="BXD77" s="85"/>
      <c r="BXE77" s="85"/>
      <c r="BXF77" s="85"/>
      <c r="BXG77" s="85"/>
      <c r="BXH77" s="85"/>
      <c r="BXI77" s="85"/>
      <c r="BXJ77" s="85"/>
      <c r="BXK77" s="85"/>
      <c r="BXL77" s="85"/>
      <c r="BXM77" s="85"/>
      <c r="BXN77" s="85"/>
      <c r="BXO77" s="85"/>
      <c r="BXP77" s="85"/>
      <c r="BXQ77" s="85"/>
      <c r="BXR77" s="85"/>
      <c r="BXS77" s="85"/>
      <c r="BXT77" s="85"/>
      <c r="BXU77" s="85"/>
      <c r="BXV77" s="85"/>
      <c r="BXW77" s="85"/>
      <c r="BXX77" s="85"/>
      <c r="BXY77" s="85"/>
      <c r="BXZ77" s="85"/>
      <c r="BYA77" s="85"/>
      <c r="BYB77" s="85"/>
      <c r="BYC77" s="85"/>
      <c r="BYD77" s="85"/>
      <c r="BYE77" s="85"/>
      <c r="BYF77" s="85"/>
      <c r="BYG77" s="85"/>
      <c r="BYH77" s="85"/>
      <c r="BYI77" s="85"/>
      <c r="BYJ77" s="85"/>
      <c r="BYK77" s="85"/>
      <c r="BYL77" s="85"/>
      <c r="BYM77" s="85"/>
      <c r="BYN77" s="85"/>
      <c r="BYO77" s="85"/>
      <c r="BYP77" s="85"/>
      <c r="BYQ77" s="85"/>
      <c r="BYR77" s="85"/>
      <c r="BYS77" s="85"/>
      <c r="BYT77" s="85"/>
      <c r="BYU77" s="85"/>
      <c r="BYV77" s="85"/>
      <c r="BYW77" s="85"/>
      <c r="BYX77" s="85"/>
      <c r="BYY77" s="85"/>
      <c r="BYZ77" s="85"/>
      <c r="BZA77" s="85"/>
      <c r="BZB77" s="85"/>
      <c r="BZC77" s="85"/>
      <c r="BZD77" s="85"/>
      <c r="BZE77" s="85"/>
      <c r="BZF77" s="85"/>
      <c r="BZG77" s="85"/>
      <c r="BZH77" s="85"/>
      <c r="BZI77" s="85"/>
      <c r="BZJ77" s="85"/>
      <c r="BZK77" s="85"/>
      <c r="BZL77" s="85"/>
      <c r="BZM77" s="85"/>
      <c r="BZN77" s="85"/>
      <c r="BZO77" s="85"/>
      <c r="BZP77" s="85"/>
      <c r="BZQ77" s="85"/>
      <c r="BZR77" s="85"/>
      <c r="BZS77" s="85"/>
      <c r="BZT77" s="85"/>
      <c r="BZU77" s="85"/>
      <c r="BZV77" s="85"/>
      <c r="BZW77" s="85"/>
      <c r="BZX77" s="85"/>
      <c r="BZY77" s="85"/>
      <c r="BZZ77" s="85"/>
      <c r="CAA77" s="85"/>
      <c r="CAB77" s="85"/>
      <c r="CAC77" s="85"/>
      <c r="CAD77" s="85"/>
      <c r="CAE77" s="85"/>
      <c r="CAF77" s="85"/>
      <c r="CAG77" s="85"/>
      <c r="CAH77" s="85"/>
      <c r="CAI77" s="85"/>
      <c r="CAJ77" s="85"/>
      <c r="CAK77" s="85"/>
      <c r="CAL77" s="85"/>
      <c r="CAM77" s="85"/>
      <c r="CAN77" s="85"/>
      <c r="CAO77" s="85"/>
      <c r="CAP77" s="85"/>
      <c r="CAQ77" s="85"/>
      <c r="CAR77" s="85"/>
      <c r="CAS77" s="85"/>
      <c r="CAT77" s="85"/>
      <c r="CAU77" s="85"/>
      <c r="CAV77" s="85"/>
      <c r="CAW77" s="85"/>
      <c r="CAX77" s="85"/>
      <c r="CAY77" s="85"/>
      <c r="CAZ77" s="85"/>
      <c r="CBA77" s="85"/>
      <c r="CBB77" s="85"/>
      <c r="CBC77" s="85"/>
      <c r="CBD77" s="85"/>
      <c r="CBE77" s="85"/>
      <c r="CBF77" s="85"/>
      <c r="CBG77" s="85"/>
      <c r="CBH77" s="85"/>
      <c r="CBI77" s="85"/>
      <c r="CBJ77" s="85"/>
      <c r="CBK77" s="85"/>
      <c r="CBL77" s="85"/>
      <c r="CBM77" s="85"/>
      <c r="CBN77" s="85"/>
      <c r="CBO77" s="85"/>
      <c r="CBP77" s="85"/>
      <c r="CBQ77" s="85"/>
      <c r="CBR77" s="85"/>
      <c r="CBS77" s="85"/>
      <c r="CBT77" s="85"/>
      <c r="CBU77" s="85"/>
      <c r="CBV77" s="85"/>
      <c r="CBW77" s="85"/>
      <c r="CBX77" s="85"/>
      <c r="CBY77" s="85"/>
      <c r="CBZ77" s="85"/>
      <c r="CCA77" s="85"/>
      <c r="CCB77" s="85"/>
      <c r="CCC77" s="85"/>
      <c r="CCD77" s="85"/>
      <c r="CCE77" s="85"/>
      <c r="CCF77" s="85"/>
      <c r="CCG77" s="85"/>
      <c r="CCH77" s="85"/>
      <c r="CCI77" s="85"/>
      <c r="CCJ77" s="85"/>
      <c r="CCK77" s="85"/>
      <c r="CCL77" s="85"/>
      <c r="CCM77" s="85"/>
      <c r="CCN77" s="85"/>
      <c r="CCO77" s="85"/>
      <c r="CCP77" s="85"/>
      <c r="CCQ77" s="85"/>
      <c r="CCR77" s="85"/>
      <c r="CCS77" s="85"/>
      <c r="CCT77" s="85"/>
      <c r="CCU77" s="85"/>
      <c r="CCV77" s="85"/>
      <c r="CCW77" s="85"/>
      <c r="CCX77" s="85"/>
      <c r="CCY77" s="85"/>
      <c r="CCZ77" s="85"/>
      <c r="CDA77" s="85"/>
      <c r="CDB77" s="85"/>
      <c r="CDC77" s="85"/>
      <c r="CDD77" s="85"/>
      <c r="CDE77" s="85"/>
      <c r="CDF77" s="85"/>
      <c r="CDG77" s="85"/>
      <c r="CDH77" s="85"/>
      <c r="CDI77" s="85"/>
      <c r="CDJ77" s="85"/>
      <c r="CDK77" s="85"/>
      <c r="CDL77" s="85"/>
      <c r="CDM77" s="85"/>
      <c r="CDN77" s="85"/>
      <c r="CDO77" s="85"/>
      <c r="CDP77" s="85"/>
      <c r="CDQ77" s="85"/>
      <c r="CDR77" s="85"/>
      <c r="CDS77" s="85"/>
      <c r="CDT77" s="85"/>
      <c r="CDU77" s="85"/>
      <c r="CDV77" s="85"/>
      <c r="CDW77" s="85"/>
      <c r="CDX77" s="85"/>
      <c r="CDY77" s="85"/>
      <c r="CDZ77" s="85"/>
      <c r="CEA77" s="85"/>
      <c r="CEB77" s="85"/>
      <c r="CEC77" s="85"/>
      <c r="CED77" s="85"/>
      <c r="CEE77" s="85"/>
      <c r="CEF77" s="85"/>
      <c r="CEG77" s="85"/>
      <c r="CEH77" s="85"/>
      <c r="CEI77" s="85"/>
      <c r="CEJ77" s="85"/>
      <c r="CEK77" s="85"/>
      <c r="CEL77" s="85"/>
      <c r="CEM77" s="85"/>
      <c r="CEN77" s="85"/>
      <c r="CEO77" s="85"/>
      <c r="CEP77" s="85"/>
      <c r="CEQ77" s="85"/>
      <c r="CER77" s="85"/>
      <c r="CES77" s="85"/>
      <c r="CET77" s="85"/>
      <c r="CEU77" s="85"/>
      <c r="CEV77" s="85"/>
      <c r="CEW77" s="85"/>
      <c r="CEX77" s="85"/>
      <c r="CEY77" s="85"/>
      <c r="CEZ77" s="85"/>
      <c r="CFA77" s="85"/>
      <c r="CFB77" s="85"/>
      <c r="CFC77" s="85"/>
      <c r="CFD77" s="85"/>
      <c r="CFE77" s="85"/>
      <c r="CFF77" s="85"/>
      <c r="CFG77" s="85"/>
      <c r="CFH77" s="85"/>
      <c r="CFI77" s="85"/>
      <c r="CFJ77" s="85"/>
      <c r="CFK77" s="85"/>
      <c r="CFL77" s="85"/>
      <c r="CFM77" s="85"/>
      <c r="CFN77" s="85"/>
      <c r="CFO77" s="85"/>
      <c r="CFP77" s="85"/>
      <c r="CFQ77" s="85"/>
      <c r="CFR77" s="85"/>
      <c r="CFS77" s="85"/>
      <c r="CFT77" s="85"/>
      <c r="CFU77" s="85"/>
      <c r="CFV77" s="85"/>
      <c r="CFW77" s="85"/>
      <c r="CFX77" s="85"/>
      <c r="CFY77" s="85"/>
      <c r="CFZ77" s="85"/>
      <c r="CGA77" s="85"/>
      <c r="CGB77" s="85"/>
      <c r="CGC77" s="85"/>
      <c r="CGD77" s="85"/>
      <c r="CGE77" s="85"/>
      <c r="CGF77" s="85"/>
      <c r="CGG77" s="85"/>
      <c r="CGH77" s="85"/>
      <c r="CGI77" s="85"/>
      <c r="CGJ77" s="85"/>
      <c r="CGK77" s="85"/>
      <c r="CGL77" s="85"/>
      <c r="CGM77" s="85"/>
      <c r="CGN77" s="85"/>
      <c r="CGO77" s="85"/>
      <c r="CGP77" s="85"/>
      <c r="CGQ77" s="85"/>
      <c r="CGR77" s="85"/>
      <c r="CGS77" s="85"/>
      <c r="CGT77" s="85"/>
      <c r="CGU77" s="85"/>
      <c r="CGV77" s="85"/>
      <c r="CGW77" s="85"/>
      <c r="CGX77" s="85"/>
      <c r="CGY77" s="85"/>
      <c r="CGZ77" s="85"/>
      <c r="CHA77" s="85"/>
      <c r="CHB77" s="85"/>
      <c r="CHC77" s="85"/>
      <c r="CHD77" s="85"/>
      <c r="CHE77" s="85"/>
      <c r="CHF77" s="85"/>
      <c r="CHG77" s="85"/>
      <c r="CHH77" s="85"/>
      <c r="CHI77" s="85"/>
      <c r="CHJ77" s="85"/>
      <c r="CHK77" s="85"/>
      <c r="CHL77" s="85"/>
      <c r="CHM77" s="85"/>
      <c r="CHN77" s="85"/>
      <c r="CHO77" s="85"/>
      <c r="CHP77" s="85"/>
      <c r="CHQ77" s="85"/>
      <c r="CHR77" s="85"/>
      <c r="CHS77" s="85"/>
      <c r="CHT77" s="85"/>
      <c r="CHU77" s="85"/>
      <c r="CHV77" s="85"/>
      <c r="CHW77" s="85"/>
      <c r="CHX77" s="85"/>
      <c r="CHY77" s="85"/>
      <c r="CHZ77" s="85"/>
      <c r="CIA77" s="85"/>
      <c r="CIB77" s="85"/>
      <c r="CIC77" s="85"/>
      <c r="CID77" s="85"/>
      <c r="CIE77" s="85"/>
      <c r="CIF77" s="85"/>
      <c r="CIG77" s="85"/>
      <c r="CIH77" s="85"/>
      <c r="CII77" s="85"/>
      <c r="CIJ77" s="85"/>
      <c r="CIK77" s="85"/>
      <c r="CIL77" s="85"/>
      <c r="CIM77" s="85"/>
      <c r="CIN77" s="85"/>
      <c r="CIO77" s="85"/>
      <c r="CIP77" s="85"/>
      <c r="CIQ77" s="85"/>
      <c r="CIR77" s="85"/>
      <c r="CIS77" s="85"/>
      <c r="CIT77" s="85"/>
      <c r="CIU77" s="85"/>
      <c r="CIV77" s="85"/>
      <c r="CIW77" s="85"/>
      <c r="CIX77" s="85"/>
      <c r="CIY77" s="85"/>
      <c r="CIZ77" s="85"/>
      <c r="CJA77" s="85"/>
      <c r="CJB77" s="85"/>
      <c r="CJC77" s="85"/>
      <c r="CJD77" s="85"/>
      <c r="CJE77" s="85"/>
      <c r="CJF77" s="85"/>
      <c r="CJG77" s="85"/>
      <c r="CJH77" s="85"/>
      <c r="CJI77" s="85"/>
      <c r="CJJ77" s="85"/>
      <c r="CJK77" s="85"/>
      <c r="CJL77" s="85"/>
      <c r="CJM77" s="85"/>
      <c r="CJN77" s="85"/>
      <c r="CJO77" s="85"/>
      <c r="CJP77" s="85"/>
      <c r="CJQ77" s="85"/>
      <c r="CJR77" s="85"/>
      <c r="CJS77" s="85"/>
      <c r="CJT77" s="85"/>
      <c r="CJU77" s="85"/>
      <c r="CJV77" s="85"/>
      <c r="CJW77" s="85"/>
      <c r="CJX77" s="85"/>
      <c r="CJY77" s="85"/>
      <c r="CJZ77" s="85"/>
      <c r="CKA77" s="85"/>
      <c r="CKB77" s="85"/>
      <c r="CKC77" s="85"/>
      <c r="CKD77" s="85"/>
      <c r="CKE77" s="85"/>
      <c r="CKF77" s="85"/>
      <c r="CKG77" s="85"/>
      <c r="CKH77" s="85"/>
      <c r="CKI77" s="85"/>
      <c r="CKJ77" s="85"/>
      <c r="CKK77" s="85"/>
      <c r="CKL77" s="85"/>
      <c r="CKM77" s="85"/>
      <c r="CKN77" s="85"/>
      <c r="CKO77" s="85"/>
      <c r="CKP77" s="85"/>
      <c r="CKQ77" s="85"/>
      <c r="CKR77" s="85"/>
      <c r="CKS77" s="85"/>
      <c r="CKT77" s="85"/>
      <c r="CKU77" s="85"/>
      <c r="CKV77" s="85"/>
      <c r="CKW77" s="85"/>
      <c r="CKX77" s="85"/>
      <c r="CKY77" s="85"/>
      <c r="CKZ77" s="85"/>
      <c r="CLA77" s="85"/>
      <c r="CLB77" s="85"/>
      <c r="CLC77" s="85"/>
      <c r="CLD77" s="85"/>
      <c r="CLE77" s="85"/>
      <c r="CLF77" s="85"/>
      <c r="CLG77" s="85"/>
      <c r="CLH77" s="85"/>
      <c r="CLI77" s="85"/>
      <c r="CLJ77" s="85"/>
      <c r="CLK77" s="85"/>
      <c r="CLL77" s="85"/>
      <c r="CLM77" s="85"/>
      <c r="CLN77" s="85"/>
      <c r="CLO77" s="85"/>
      <c r="CLP77" s="85"/>
      <c r="CLQ77" s="85"/>
      <c r="CLR77" s="85"/>
      <c r="CLS77" s="85"/>
      <c r="CLT77" s="85"/>
      <c r="CLU77" s="85"/>
      <c r="CLV77" s="85"/>
      <c r="CLW77" s="85"/>
      <c r="CLX77" s="85"/>
      <c r="CLY77" s="85"/>
      <c r="CLZ77" s="85"/>
      <c r="CMA77" s="85"/>
      <c r="CMB77" s="85"/>
      <c r="CMC77" s="85"/>
      <c r="CMD77" s="85"/>
      <c r="CME77" s="85"/>
      <c r="CMF77" s="85"/>
      <c r="CMG77" s="85"/>
      <c r="CMH77" s="85"/>
      <c r="CMI77" s="85"/>
      <c r="CMJ77" s="85"/>
      <c r="CMK77" s="85"/>
      <c r="CML77" s="85"/>
      <c r="CMM77" s="85"/>
      <c r="CMN77" s="85"/>
      <c r="CMO77" s="85"/>
      <c r="CMP77" s="85"/>
      <c r="CMQ77" s="85"/>
      <c r="CMR77" s="85"/>
      <c r="CMS77" s="85"/>
      <c r="CMT77" s="85"/>
      <c r="CMU77" s="85"/>
      <c r="CMV77" s="85"/>
      <c r="CMW77" s="85"/>
      <c r="CMX77" s="85"/>
      <c r="CMY77" s="85"/>
      <c r="CMZ77" s="85"/>
      <c r="CNA77" s="85"/>
      <c r="CNB77" s="85"/>
      <c r="CNC77" s="85"/>
      <c r="CND77" s="85"/>
      <c r="CNE77" s="85"/>
      <c r="CNF77" s="85"/>
      <c r="CNG77" s="85"/>
      <c r="CNH77" s="85"/>
      <c r="CNI77" s="85"/>
      <c r="CNJ77" s="85"/>
      <c r="CNK77" s="85"/>
      <c r="CNL77" s="85"/>
      <c r="CNM77" s="85"/>
      <c r="CNN77" s="85"/>
      <c r="CNO77" s="85"/>
      <c r="CNP77" s="85"/>
      <c r="CNQ77" s="85"/>
      <c r="CNR77" s="85"/>
      <c r="CNS77" s="85"/>
      <c r="CNT77" s="85"/>
      <c r="CNU77" s="85"/>
      <c r="CNV77" s="85"/>
      <c r="CNW77" s="85"/>
      <c r="CNX77" s="85"/>
      <c r="CNY77" s="85"/>
      <c r="CNZ77" s="85"/>
      <c r="COA77" s="85"/>
      <c r="COB77" s="85"/>
      <c r="COC77" s="85"/>
      <c r="COD77" s="85"/>
      <c r="COE77" s="85"/>
      <c r="COF77" s="85"/>
      <c r="COG77" s="85"/>
      <c r="COH77" s="85"/>
      <c r="COI77" s="85"/>
      <c r="COJ77" s="85"/>
      <c r="COK77" s="85"/>
      <c r="COL77" s="85"/>
      <c r="COM77" s="85"/>
      <c r="CON77" s="85"/>
      <c r="COO77" s="85"/>
      <c r="COP77" s="85"/>
      <c r="COQ77" s="85"/>
      <c r="COR77" s="85"/>
      <c r="COS77" s="85"/>
      <c r="COT77" s="85"/>
      <c r="COU77" s="85"/>
      <c r="COV77" s="85"/>
      <c r="COW77" s="85"/>
      <c r="COX77" s="85"/>
      <c r="COY77" s="85"/>
      <c r="COZ77" s="85"/>
      <c r="CPA77" s="85"/>
      <c r="CPB77" s="85"/>
      <c r="CPC77" s="85"/>
      <c r="CPD77" s="85"/>
      <c r="CPE77" s="85"/>
      <c r="CPF77" s="85"/>
      <c r="CPG77" s="85"/>
      <c r="CPH77" s="85"/>
      <c r="CPI77" s="85"/>
      <c r="CPJ77" s="85"/>
      <c r="CPK77" s="85"/>
      <c r="CPL77" s="85"/>
      <c r="CPM77" s="85"/>
      <c r="CPN77" s="85"/>
      <c r="CPO77" s="85"/>
      <c r="CPP77" s="85"/>
      <c r="CPQ77" s="85"/>
      <c r="CPR77" s="85"/>
      <c r="CPS77" s="85"/>
      <c r="CPT77" s="85"/>
      <c r="CPU77" s="85"/>
      <c r="CPV77" s="85"/>
      <c r="CPW77" s="85"/>
      <c r="CPX77" s="85"/>
      <c r="CPY77" s="85"/>
      <c r="CPZ77" s="85"/>
      <c r="CQA77" s="85"/>
      <c r="CQB77" s="85"/>
      <c r="CQC77" s="85"/>
      <c r="CQD77" s="85"/>
      <c r="CQE77" s="85"/>
      <c r="CQF77" s="85"/>
      <c r="CQG77" s="85"/>
      <c r="CQH77" s="85"/>
      <c r="CQI77" s="85"/>
      <c r="CQJ77" s="85"/>
      <c r="CQK77" s="85"/>
      <c r="CQL77" s="85"/>
      <c r="CQM77" s="85"/>
      <c r="CQN77" s="85"/>
      <c r="CQO77" s="85"/>
      <c r="CQP77" s="85"/>
      <c r="CQQ77" s="85"/>
      <c r="CQR77" s="85"/>
      <c r="CQS77" s="85"/>
      <c r="CQT77" s="85"/>
      <c r="CQU77" s="85"/>
      <c r="CQV77" s="85"/>
      <c r="CQW77" s="85"/>
      <c r="CQX77" s="85"/>
      <c r="CQY77" s="85"/>
      <c r="CQZ77" s="85"/>
      <c r="CRA77" s="85"/>
      <c r="CRB77" s="85"/>
      <c r="CRC77" s="85"/>
      <c r="CRD77" s="85"/>
      <c r="CRE77" s="85"/>
      <c r="CRF77" s="85"/>
      <c r="CRG77" s="85"/>
      <c r="CRH77" s="85"/>
      <c r="CRI77" s="85"/>
      <c r="CRJ77" s="85"/>
      <c r="CRK77" s="85"/>
      <c r="CRL77" s="85"/>
      <c r="CRM77" s="85"/>
      <c r="CRN77" s="85"/>
      <c r="CRO77" s="85"/>
      <c r="CRP77" s="85"/>
      <c r="CRQ77" s="85"/>
      <c r="CRR77" s="85"/>
      <c r="CRS77" s="85"/>
      <c r="CRT77" s="85"/>
      <c r="CRU77" s="85"/>
      <c r="CRV77" s="85"/>
      <c r="CRW77" s="85"/>
      <c r="CRX77" s="85"/>
      <c r="CRY77" s="85"/>
      <c r="CRZ77" s="85"/>
      <c r="CSA77" s="85"/>
      <c r="CSB77" s="85"/>
      <c r="CSC77" s="85"/>
      <c r="CSD77" s="85"/>
      <c r="CSE77" s="85"/>
      <c r="CSF77" s="85"/>
      <c r="CSG77" s="85"/>
      <c r="CSH77" s="85"/>
      <c r="CSI77" s="85"/>
      <c r="CSJ77" s="85"/>
      <c r="CSK77" s="85"/>
      <c r="CSL77" s="85"/>
      <c r="CSM77" s="85"/>
      <c r="CSN77" s="85"/>
      <c r="CSO77" s="85"/>
      <c r="CSP77" s="85"/>
      <c r="CSQ77" s="85"/>
      <c r="CSR77" s="85"/>
      <c r="CSS77" s="85"/>
      <c r="CST77" s="85"/>
      <c r="CSU77" s="85"/>
      <c r="CSV77" s="85"/>
      <c r="CSW77" s="85"/>
      <c r="CSX77" s="85"/>
      <c r="CSY77" s="85"/>
      <c r="CSZ77" s="85"/>
      <c r="CTA77" s="85"/>
      <c r="CTB77" s="85"/>
      <c r="CTC77" s="85"/>
      <c r="CTD77" s="85"/>
      <c r="CTE77" s="85"/>
      <c r="CTF77" s="85"/>
      <c r="CTG77" s="85"/>
      <c r="CTH77" s="85"/>
      <c r="CTI77" s="85"/>
      <c r="CTJ77" s="85"/>
      <c r="CTK77" s="85"/>
      <c r="CTL77" s="85"/>
      <c r="CTM77" s="85"/>
      <c r="CTN77" s="85"/>
      <c r="CTO77" s="85"/>
      <c r="CTP77" s="85"/>
      <c r="CTQ77" s="85"/>
      <c r="CTR77" s="85"/>
      <c r="CTS77" s="85"/>
      <c r="CTT77" s="85"/>
      <c r="CTU77" s="85"/>
      <c r="CTV77" s="85"/>
      <c r="CTW77" s="85"/>
      <c r="CTX77" s="85"/>
      <c r="CTY77" s="85"/>
      <c r="CTZ77" s="85"/>
      <c r="CUA77" s="85"/>
      <c r="CUB77" s="85"/>
      <c r="CUC77" s="85"/>
      <c r="CUD77" s="85"/>
      <c r="CUE77" s="85"/>
      <c r="CUF77" s="85"/>
      <c r="CUG77" s="85"/>
      <c r="CUH77" s="85"/>
      <c r="CUI77" s="85"/>
      <c r="CUJ77" s="85"/>
      <c r="CUK77" s="85"/>
      <c r="CUL77" s="85"/>
      <c r="CUM77" s="85"/>
      <c r="CUN77" s="85"/>
      <c r="CUO77" s="85"/>
      <c r="CUP77" s="85"/>
      <c r="CUQ77" s="85"/>
      <c r="CUR77" s="85"/>
      <c r="CUS77" s="85"/>
      <c r="CUT77" s="85"/>
      <c r="CUU77" s="85"/>
      <c r="CUV77" s="85"/>
      <c r="CUW77" s="85"/>
      <c r="CUX77" s="85"/>
      <c r="CUY77" s="85"/>
      <c r="CUZ77" s="85"/>
      <c r="CVA77" s="85"/>
      <c r="CVB77" s="85"/>
      <c r="CVC77" s="85"/>
      <c r="CVD77" s="85"/>
      <c r="CVE77" s="85"/>
      <c r="CVF77" s="85"/>
      <c r="CVG77" s="85"/>
      <c r="CVH77" s="85"/>
      <c r="CVI77" s="85"/>
      <c r="CVJ77" s="85"/>
      <c r="CVK77" s="85"/>
      <c r="CVL77" s="85"/>
      <c r="CVM77" s="85"/>
      <c r="CVN77" s="85"/>
      <c r="CVO77" s="85"/>
      <c r="CVP77" s="85"/>
      <c r="CVQ77" s="85"/>
      <c r="CVR77" s="85"/>
      <c r="CVS77" s="85"/>
      <c r="CVT77" s="85"/>
      <c r="CVU77" s="85"/>
      <c r="CVV77" s="85"/>
      <c r="CVW77" s="85"/>
      <c r="CVX77" s="85"/>
      <c r="CVY77" s="85"/>
      <c r="CVZ77" s="85"/>
      <c r="CWA77" s="85"/>
      <c r="CWB77" s="85"/>
      <c r="CWC77" s="85"/>
      <c r="CWD77" s="85"/>
      <c r="CWE77" s="85"/>
      <c r="CWF77" s="85"/>
      <c r="CWG77" s="85"/>
      <c r="CWH77" s="85"/>
      <c r="CWI77" s="85"/>
      <c r="CWJ77" s="85"/>
      <c r="CWK77" s="85"/>
      <c r="CWL77" s="85"/>
      <c r="CWM77" s="85"/>
      <c r="CWN77" s="85"/>
      <c r="CWO77" s="85"/>
      <c r="CWP77" s="85"/>
      <c r="CWQ77" s="85"/>
      <c r="CWR77" s="85"/>
      <c r="CWS77" s="85"/>
      <c r="CWT77" s="85"/>
      <c r="CWU77" s="85"/>
      <c r="CWV77" s="85"/>
      <c r="CWW77" s="85"/>
      <c r="CWX77" s="85"/>
      <c r="CWY77" s="85"/>
      <c r="CWZ77" s="85"/>
      <c r="CXA77" s="85"/>
      <c r="CXB77" s="85"/>
      <c r="CXC77" s="85"/>
      <c r="CXD77" s="85"/>
      <c r="CXE77" s="85"/>
      <c r="CXF77" s="85"/>
      <c r="CXG77" s="85"/>
      <c r="CXH77" s="85"/>
      <c r="CXI77" s="85"/>
      <c r="CXJ77" s="85"/>
      <c r="CXK77" s="85"/>
      <c r="CXL77" s="85"/>
      <c r="CXM77" s="85"/>
      <c r="CXN77" s="85"/>
      <c r="CXO77" s="85"/>
      <c r="CXP77" s="85"/>
      <c r="CXQ77" s="85"/>
      <c r="CXR77" s="85"/>
      <c r="CXS77" s="85"/>
      <c r="CXT77" s="85"/>
      <c r="CXU77" s="85"/>
      <c r="CXV77" s="85"/>
      <c r="CXW77" s="85"/>
      <c r="CXX77" s="85"/>
      <c r="CXY77" s="85"/>
      <c r="CXZ77" s="85"/>
      <c r="CYA77" s="85"/>
      <c r="CYB77" s="85"/>
      <c r="CYC77" s="85"/>
      <c r="CYD77" s="85"/>
      <c r="CYE77" s="85"/>
      <c r="CYF77" s="85"/>
      <c r="CYG77" s="85"/>
      <c r="CYH77" s="85"/>
      <c r="CYI77" s="85"/>
      <c r="CYJ77" s="85"/>
      <c r="CYK77" s="85"/>
      <c r="CYL77" s="85"/>
      <c r="CYM77" s="85"/>
      <c r="CYN77" s="85"/>
      <c r="CYO77" s="85"/>
      <c r="CYP77" s="85"/>
      <c r="CYQ77" s="85"/>
      <c r="CYR77" s="85"/>
      <c r="CYS77" s="85"/>
      <c r="CYT77" s="85"/>
      <c r="CYU77" s="85"/>
      <c r="CYV77" s="85"/>
      <c r="CYW77" s="85"/>
      <c r="CYX77" s="85"/>
      <c r="CYY77" s="85"/>
      <c r="CYZ77" s="85"/>
      <c r="CZA77" s="85"/>
      <c r="CZB77" s="85"/>
      <c r="CZC77" s="85"/>
      <c r="CZD77" s="85"/>
      <c r="CZE77" s="85"/>
      <c r="CZF77" s="85"/>
      <c r="CZG77" s="85"/>
      <c r="CZH77" s="85"/>
      <c r="CZI77" s="85"/>
      <c r="CZJ77" s="85"/>
      <c r="CZK77" s="85"/>
      <c r="CZL77" s="85"/>
      <c r="CZM77" s="85"/>
      <c r="CZN77" s="85"/>
      <c r="CZO77" s="85"/>
      <c r="CZP77" s="85"/>
      <c r="CZQ77" s="85"/>
      <c r="CZR77" s="85"/>
      <c r="CZS77" s="85"/>
      <c r="CZT77" s="85"/>
      <c r="CZU77" s="85"/>
      <c r="CZV77" s="85"/>
      <c r="CZW77" s="85"/>
      <c r="CZX77" s="85"/>
      <c r="CZY77" s="85"/>
      <c r="CZZ77" s="85"/>
      <c r="DAA77" s="85"/>
      <c r="DAB77" s="85"/>
      <c r="DAC77" s="85"/>
      <c r="DAD77" s="85"/>
      <c r="DAE77" s="85"/>
      <c r="DAF77" s="85"/>
      <c r="DAG77" s="85"/>
      <c r="DAH77" s="85"/>
      <c r="DAI77" s="85"/>
      <c r="DAJ77" s="85"/>
      <c r="DAK77" s="85"/>
      <c r="DAL77" s="85"/>
      <c r="DAM77" s="85"/>
      <c r="DAN77" s="85"/>
      <c r="DAO77" s="85"/>
      <c r="DAP77" s="85"/>
      <c r="DAQ77" s="85"/>
      <c r="DAR77" s="85"/>
      <c r="DAS77" s="85"/>
      <c r="DAT77" s="85"/>
      <c r="DAU77" s="85"/>
      <c r="DAV77" s="85"/>
      <c r="DAW77" s="85"/>
      <c r="DAX77" s="85"/>
      <c r="DAY77" s="85"/>
      <c r="DAZ77" s="85"/>
      <c r="DBA77" s="85"/>
      <c r="DBB77" s="85"/>
      <c r="DBC77" s="85"/>
      <c r="DBD77" s="85"/>
      <c r="DBE77" s="85"/>
      <c r="DBF77" s="85"/>
      <c r="DBG77" s="85"/>
      <c r="DBH77" s="85"/>
      <c r="DBI77" s="85"/>
      <c r="DBJ77" s="85"/>
      <c r="DBK77" s="85"/>
      <c r="DBL77" s="85"/>
      <c r="DBM77" s="85"/>
      <c r="DBN77" s="85"/>
      <c r="DBO77" s="85"/>
      <c r="DBP77" s="85"/>
      <c r="DBQ77" s="85"/>
      <c r="DBR77" s="85"/>
      <c r="DBS77" s="85"/>
      <c r="DBT77" s="85"/>
      <c r="DBU77" s="85"/>
      <c r="DBV77" s="85"/>
      <c r="DBW77" s="85"/>
      <c r="DBX77" s="85"/>
      <c r="DBY77" s="85"/>
      <c r="DBZ77" s="85"/>
      <c r="DCA77" s="85"/>
      <c r="DCB77" s="85"/>
      <c r="DCC77" s="85"/>
      <c r="DCD77" s="85"/>
      <c r="DCE77" s="85"/>
      <c r="DCF77" s="85"/>
      <c r="DCG77" s="85"/>
      <c r="DCH77" s="85"/>
      <c r="DCI77" s="85"/>
      <c r="DCJ77" s="85"/>
      <c r="DCK77" s="85"/>
      <c r="DCL77" s="85"/>
      <c r="DCM77" s="85"/>
      <c r="DCN77" s="85"/>
      <c r="DCO77" s="85"/>
      <c r="DCP77" s="85"/>
      <c r="DCQ77" s="85"/>
      <c r="DCR77" s="85"/>
      <c r="DCS77" s="85"/>
      <c r="DCT77" s="85"/>
      <c r="DCU77" s="85"/>
      <c r="DCV77" s="85"/>
      <c r="DCW77" s="85"/>
      <c r="DCX77" s="85"/>
      <c r="DCY77" s="85"/>
      <c r="DCZ77" s="85"/>
      <c r="DDA77" s="85"/>
      <c r="DDB77" s="85"/>
      <c r="DDC77" s="85"/>
      <c r="DDD77" s="85"/>
      <c r="DDE77" s="85"/>
      <c r="DDF77" s="85"/>
      <c r="DDG77" s="85"/>
      <c r="DDH77" s="85"/>
      <c r="DDI77" s="85"/>
      <c r="DDJ77" s="85"/>
      <c r="DDK77" s="85"/>
      <c r="DDL77" s="85"/>
      <c r="DDM77" s="85"/>
      <c r="DDN77" s="85"/>
      <c r="DDO77" s="85"/>
      <c r="DDP77" s="85"/>
      <c r="DDQ77" s="85"/>
      <c r="DDR77" s="85"/>
      <c r="DDS77" s="85"/>
      <c r="DDT77" s="85"/>
      <c r="DDU77" s="85"/>
      <c r="DDV77" s="85"/>
      <c r="DDW77" s="85"/>
      <c r="DDX77" s="85"/>
      <c r="DDY77" s="85"/>
      <c r="DDZ77" s="85"/>
      <c r="DEA77" s="85"/>
      <c r="DEB77" s="85"/>
      <c r="DEC77" s="85"/>
      <c r="DED77" s="85"/>
      <c r="DEE77" s="85"/>
      <c r="DEF77" s="85"/>
      <c r="DEG77" s="85"/>
      <c r="DEH77" s="85"/>
      <c r="DEI77" s="85"/>
      <c r="DEJ77" s="85"/>
      <c r="DEK77" s="85"/>
      <c r="DEL77" s="85"/>
      <c r="DEM77" s="85"/>
      <c r="DEN77" s="85"/>
      <c r="DEO77" s="85"/>
      <c r="DEP77" s="85"/>
      <c r="DEQ77" s="85"/>
      <c r="DER77" s="85"/>
      <c r="DES77" s="85"/>
      <c r="DET77" s="85"/>
      <c r="DEU77" s="85"/>
      <c r="DEV77" s="85"/>
      <c r="DEW77" s="85"/>
      <c r="DEX77" s="85"/>
      <c r="DEY77" s="85"/>
      <c r="DEZ77" s="85"/>
      <c r="DFA77" s="85"/>
      <c r="DFB77" s="85"/>
      <c r="DFC77" s="85"/>
      <c r="DFD77" s="85"/>
      <c r="DFE77" s="85"/>
      <c r="DFF77" s="85"/>
      <c r="DFG77" s="85"/>
      <c r="DFH77" s="85"/>
      <c r="DFI77" s="85"/>
      <c r="DFJ77" s="85"/>
      <c r="DFK77" s="85"/>
      <c r="DFL77" s="85"/>
      <c r="DFM77" s="85"/>
      <c r="DFN77" s="85"/>
      <c r="DFO77" s="85"/>
      <c r="DFP77" s="85"/>
      <c r="DFQ77" s="85"/>
      <c r="DFR77" s="85"/>
      <c r="DFS77" s="85"/>
      <c r="DFT77" s="85"/>
      <c r="DFU77" s="85"/>
      <c r="DFV77" s="85"/>
      <c r="DFW77" s="85"/>
      <c r="DFX77" s="85"/>
      <c r="DFY77" s="85"/>
      <c r="DFZ77" s="85"/>
      <c r="DGA77" s="85"/>
      <c r="DGB77" s="85"/>
      <c r="DGC77" s="85"/>
      <c r="DGD77" s="85"/>
      <c r="DGE77" s="85"/>
      <c r="DGF77" s="85"/>
      <c r="DGG77" s="85"/>
      <c r="DGH77" s="85"/>
      <c r="DGI77" s="85"/>
      <c r="DGJ77" s="85"/>
      <c r="DGK77" s="85"/>
      <c r="DGL77" s="85"/>
      <c r="DGM77" s="85"/>
      <c r="DGN77" s="85"/>
      <c r="DGO77" s="85"/>
      <c r="DGP77" s="85"/>
      <c r="DGQ77" s="85"/>
      <c r="DGR77" s="85"/>
      <c r="DGS77" s="85"/>
      <c r="DGT77" s="85"/>
      <c r="DGU77" s="85"/>
      <c r="DGV77" s="85"/>
      <c r="DGW77" s="85"/>
      <c r="DGX77" s="85"/>
      <c r="DGY77" s="85"/>
      <c r="DGZ77" s="85"/>
      <c r="DHA77" s="85"/>
      <c r="DHB77" s="85"/>
      <c r="DHC77" s="85"/>
      <c r="DHD77" s="85"/>
      <c r="DHE77" s="85"/>
      <c r="DHF77" s="85"/>
      <c r="DHG77" s="85"/>
      <c r="DHH77" s="85"/>
      <c r="DHI77" s="85"/>
      <c r="DHJ77" s="85"/>
      <c r="DHK77" s="85"/>
      <c r="DHL77" s="85"/>
      <c r="DHM77" s="85"/>
      <c r="DHN77" s="85"/>
      <c r="DHO77" s="85"/>
      <c r="DHP77" s="85"/>
      <c r="DHQ77" s="85"/>
      <c r="DHR77" s="85"/>
      <c r="DHS77" s="85"/>
      <c r="DHT77" s="85"/>
      <c r="DHU77" s="85"/>
      <c r="DHV77" s="85"/>
      <c r="DHW77" s="85"/>
      <c r="DHX77" s="85"/>
      <c r="DHY77" s="85"/>
      <c r="DHZ77" s="85"/>
      <c r="DIA77" s="85"/>
      <c r="DIB77" s="85"/>
      <c r="DIC77" s="85"/>
      <c r="DID77" s="85"/>
      <c r="DIE77" s="85"/>
      <c r="DIF77" s="85"/>
      <c r="DIG77" s="85"/>
      <c r="DIH77" s="85"/>
      <c r="DII77" s="85"/>
      <c r="DIJ77" s="85"/>
      <c r="DIK77" s="85"/>
      <c r="DIL77" s="85"/>
      <c r="DIM77" s="85"/>
      <c r="DIN77" s="85"/>
      <c r="DIO77" s="85"/>
      <c r="DIP77" s="85"/>
      <c r="DIQ77" s="85"/>
      <c r="DIR77" s="85"/>
      <c r="DIS77" s="85"/>
      <c r="DIT77" s="85"/>
      <c r="DIU77" s="85"/>
      <c r="DIV77" s="85"/>
      <c r="DIW77" s="85"/>
      <c r="DIX77" s="85"/>
      <c r="DIY77" s="85"/>
      <c r="DIZ77" s="85"/>
      <c r="DJA77" s="85"/>
      <c r="DJB77" s="85"/>
      <c r="DJC77" s="85"/>
      <c r="DJD77" s="85"/>
      <c r="DJE77" s="85"/>
      <c r="DJF77" s="85"/>
      <c r="DJG77" s="85"/>
      <c r="DJH77" s="85"/>
      <c r="DJI77" s="85"/>
      <c r="DJJ77" s="85"/>
      <c r="DJK77" s="85"/>
      <c r="DJL77" s="85"/>
      <c r="DJM77" s="85"/>
      <c r="DJN77" s="85"/>
      <c r="DJO77" s="85"/>
      <c r="DJP77" s="85"/>
      <c r="DJQ77" s="85"/>
      <c r="DJR77" s="85"/>
      <c r="DJS77" s="85"/>
      <c r="DJT77" s="85"/>
      <c r="DJU77" s="85"/>
      <c r="DJV77" s="85"/>
      <c r="DJW77" s="85"/>
      <c r="DJX77" s="85"/>
      <c r="DJY77" s="85"/>
      <c r="DJZ77" s="85"/>
      <c r="DKA77" s="85"/>
      <c r="DKB77" s="85"/>
      <c r="DKC77" s="85"/>
      <c r="DKD77" s="85"/>
      <c r="DKE77" s="85"/>
      <c r="DKF77" s="85"/>
      <c r="DKG77" s="85"/>
      <c r="DKH77" s="85"/>
      <c r="DKI77" s="85"/>
      <c r="DKJ77" s="85"/>
      <c r="DKK77" s="85"/>
      <c r="DKL77" s="85"/>
      <c r="DKM77" s="85"/>
      <c r="DKN77" s="85"/>
      <c r="DKO77" s="85"/>
      <c r="DKP77" s="85"/>
      <c r="DKQ77" s="85"/>
      <c r="DKR77" s="85"/>
      <c r="DKS77" s="85"/>
      <c r="DKT77" s="85"/>
      <c r="DKU77" s="85"/>
      <c r="DKV77" s="85"/>
      <c r="DKW77" s="85"/>
      <c r="DKX77" s="85"/>
      <c r="DKY77" s="85"/>
      <c r="DKZ77" s="85"/>
      <c r="DLA77" s="85"/>
      <c r="DLB77" s="85"/>
      <c r="DLC77" s="85"/>
      <c r="DLD77" s="85"/>
      <c r="DLE77" s="85"/>
      <c r="DLF77" s="85"/>
      <c r="DLG77" s="85"/>
      <c r="DLH77" s="85"/>
      <c r="DLI77" s="85"/>
      <c r="DLJ77" s="85"/>
      <c r="DLK77" s="85"/>
      <c r="DLL77" s="85"/>
      <c r="DLM77" s="85"/>
      <c r="DLN77" s="85"/>
      <c r="DLO77" s="85"/>
      <c r="DLP77" s="85"/>
      <c r="DLQ77" s="85"/>
      <c r="DLR77" s="85"/>
      <c r="DLS77" s="85"/>
      <c r="DLT77" s="85"/>
      <c r="DLU77" s="85"/>
      <c r="DLV77" s="85"/>
      <c r="DLW77" s="85"/>
      <c r="DLX77" s="85"/>
      <c r="DLY77" s="85"/>
      <c r="DLZ77" s="85"/>
      <c r="DMA77" s="85"/>
      <c r="DMB77" s="85"/>
      <c r="DMC77" s="85"/>
      <c r="DMD77" s="85"/>
      <c r="DME77" s="85"/>
      <c r="DMF77" s="85"/>
      <c r="DMG77" s="85"/>
      <c r="DMH77" s="85"/>
      <c r="DMI77" s="85"/>
      <c r="DMJ77" s="85"/>
      <c r="DMK77" s="85"/>
      <c r="DML77" s="85"/>
      <c r="DMM77" s="85"/>
      <c r="DMN77" s="85"/>
      <c r="DMO77" s="85"/>
      <c r="DMP77" s="85"/>
      <c r="DMQ77" s="85"/>
      <c r="DMR77" s="85"/>
      <c r="DMS77" s="85"/>
      <c r="DMT77" s="85"/>
      <c r="DMU77" s="85"/>
      <c r="DMV77" s="85"/>
      <c r="DMW77" s="85"/>
      <c r="DMX77" s="85"/>
      <c r="DMY77" s="85"/>
      <c r="DMZ77" s="85"/>
      <c r="DNA77" s="85"/>
      <c r="DNB77" s="85"/>
      <c r="DNC77" s="85"/>
      <c r="DND77" s="85"/>
      <c r="DNE77" s="85"/>
      <c r="DNF77" s="85"/>
      <c r="DNG77" s="85"/>
      <c r="DNH77" s="85"/>
      <c r="DNI77" s="85"/>
      <c r="DNJ77" s="85"/>
      <c r="DNK77" s="85"/>
      <c r="DNL77" s="85"/>
      <c r="DNM77" s="85"/>
      <c r="DNN77" s="85"/>
      <c r="DNO77" s="85"/>
      <c r="DNP77" s="85"/>
      <c r="DNQ77" s="85"/>
      <c r="DNR77" s="85"/>
      <c r="DNS77" s="85"/>
      <c r="DNT77" s="85"/>
      <c r="DNU77" s="85"/>
      <c r="DNV77" s="85"/>
      <c r="DNW77" s="85"/>
      <c r="DNX77" s="85"/>
      <c r="DNY77" s="85"/>
      <c r="DNZ77" s="85"/>
      <c r="DOA77" s="85"/>
      <c r="DOB77" s="85"/>
      <c r="DOC77" s="85"/>
      <c r="DOD77" s="85"/>
      <c r="DOE77" s="85"/>
      <c r="DOF77" s="85"/>
      <c r="DOG77" s="85"/>
      <c r="DOH77" s="85"/>
      <c r="DOI77" s="85"/>
      <c r="DOJ77" s="85"/>
      <c r="DOK77" s="85"/>
      <c r="DOL77" s="85"/>
      <c r="DOM77" s="85"/>
      <c r="DON77" s="85"/>
      <c r="DOO77" s="85"/>
      <c r="DOP77" s="85"/>
      <c r="DOQ77" s="85"/>
      <c r="DOR77" s="85"/>
      <c r="DOS77" s="85"/>
      <c r="DOT77" s="85"/>
      <c r="DOU77" s="85"/>
      <c r="DOV77" s="85"/>
      <c r="DOW77" s="85"/>
      <c r="DOX77" s="85"/>
      <c r="DOY77" s="85"/>
      <c r="DOZ77" s="85"/>
      <c r="DPA77" s="85"/>
      <c r="DPB77" s="85"/>
      <c r="DPC77" s="85"/>
      <c r="DPD77" s="85"/>
      <c r="DPE77" s="85"/>
      <c r="DPF77" s="85"/>
      <c r="DPG77" s="85"/>
      <c r="DPH77" s="85"/>
      <c r="DPI77" s="85"/>
      <c r="DPJ77" s="85"/>
      <c r="DPK77" s="85"/>
      <c r="DPL77" s="85"/>
      <c r="DPM77" s="85"/>
      <c r="DPN77" s="85"/>
      <c r="DPO77" s="85"/>
      <c r="DPP77" s="85"/>
      <c r="DPQ77" s="85"/>
      <c r="DPR77" s="85"/>
      <c r="DPS77" s="85"/>
      <c r="DPT77" s="85"/>
      <c r="DPU77" s="85"/>
      <c r="DPV77" s="85"/>
      <c r="DPW77" s="85"/>
      <c r="DPX77" s="85"/>
      <c r="DPY77" s="85"/>
      <c r="DPZ77" s="85"/>
      <c r="DQA77" s="85"/>
      <c r="DQB77" s="85"/>
      <c r="DQC77" s="85"/>
      <c r="DQD77" s="85"/>
      <c r="DQE77" s="85"/>
      <c r="DQF77" s="85"/>
      <c r="DQG77" s="85"/>
      <c r="DQH77" s="85"/>
      <c r="DQI77" s="85"/>
      <c r="DQJ77" s="85"/>
      <c r="DQK77" s="85"/>
      <c r="DQL77" s="85"/>
      <c r="DQM77" s="85"/>
      <c r="DQN77" s="85"/>
      <c r="DQO77" s="85"/>
      <c r="DQP77" s="85"/>
      <c r="DQQ77" s="85"/>
      <c r="DQR77" s="85"/>
      <c r="DQS77" s="85"/>
      <c r="DQT77" s="85"/>
      <c r="DQU77" s="85"/>
      <c r="DQV77" s="85"/>
      <c r="DQW77" s="85"/>
      <c r="DQX77" s="85"/>
      <c r="DQY77" s="85"/>
      <c r="DQZ77" s="85"/>
      <c r="DRA77" s="85"/>
      <c r="DRB77" s="85"/>
      <c r="DRC77" s="85"/>
      <c r="DRD77" s="85"/>
      <c r="DRE77" s="85"/>
      <c r="DRF77" s="85"/>
      <c r="DRG77" s="85"/>
      <c r="DRH77" s="85"/>
      <c r="DRI77" s="85"/>
      <c r="DRJ77" s="85"/>
      <c r="DRK77" s="85"/>
      <c r="DRL77" s="85"/>
      <c r="DRM77" s="85"/>
      <c r="DRN77" s="85"/>
      <c r="DRO77" s="85"/>
      <c r="DRP77" s="85"/>
      <c r="DRQ77" s="85"/>
      <c r="DRR77" s="85"/>
      <c r="DRS77" s="85"/>
      <c r="DRT77" s="85"/>
      <c r="DRU77" s="85"/>
      <c r="DRV77" s="85"/>
      <c r="DRW77" s="85"/>
      <c r="DRX77" s="85"/>
      <c r="DRY77" s="85"/>
      <c r="DRZ77" s="85"/>
      <c r="DSA77" s="85"/>
      <c r="DSB77" s="85"/>
      <c r="DSC77" s="85"/>
      <c r="DSD77" s="85"/>
      <c r="DSE77" s="85"/>
      <c r="DSF77" s="85"/>
      <c r="DSG77" s="85"/>
      <c r="DSH77" s="85"/>
      <c r="DSI77" s="85"/>
      <c r="DSJ77" s="85"/>
      <c r="DSK77" s="85"/>
      <c r="DSL77" s="85"/>
      <c r="DSM77" s="85"/>
      <c r="DSN77" s="85"/>
      <c r="DSO77" s="85"/>
      <c r="DSP77" s="85"/>
      <c r="DSQ77" s="85"/>
      <c r="DSR77" s="85"/>
      <c r="DSS77" s="85"/>
      <c r="DST77" s="85"/>
      <c r="DSU77" s="85"/>
      <c r="DSV77" s="85"/>
      <c r="DSW77" s="85"/>
      <c r="DSX77" s="85"/>
      <c r="DSY77" s="85"/>
      <c r="DSZ77" s="85"/>
      <c r="DTA77" s="85"/>
      <c r="DTB77" s="85"/>
      <c r="DTC77" s="85"/>
      <c r="DTD77" s="85"/>
      <c r="DTE77" s="85"/>
      <c r="DTF77" s="85"/>
      <c r="DTG77" s="85"/>
      <c r="DTH77" s="85"/>
      <c r="DTI77" s="85"/>
      <c r="DTJ77" s="85"/>
      <c r="DTK77" s="85"/>
      <c r="DTL77" s="85"/>
      <c r="DTM77" s="85"/>
      <c r="DTN77" s="85"/>
      <c r="DTO77" s="85"/>
      <c r="DTP77" s="85"/>
      <c r="DTQ77" s="85"/>
      <c r="DTR77" s="85"/>
      <c r="DTS77" s="85"/>
      <c r="DTT77" s="85"/>
      <c r="DTU77" s="85"/>
      <c r="DTV77" s="85"/>
      <c r="DTW77" s="85"/>
      <c r="DTX77" s="85"/>
      <c r="DTY77" s="85"/>
      <c r="DTZ77" s="85"/>
      <c r="DUA77" s="85"/>
      <c r="DUB77" s="85"/>
      <c r="DUC77" s="85"/>
      <c r="DUD77" s="85"/>
      <c r="DUE77" s="85"/>
      <c r="DUF77" s="85"/>
      <c r="DUG77" s="85"/>
      <c r="DUH77" s="85"/>
      <c r="DUI77" s="85"/>
      <c r="DUJ77" s="85"/>
      <c r="DUK77" s="85"/>
      <c r="DUL77" s="85"/>
      <c r="DUM77" s="85"/>
      <c r="DUN77" s="85"/>
      <c r="DUO77" s="85"/>
      <c r="DUP77" s="85"/>
      <c r="DUQ77" s="85"/>
      <c r="DUR77" s="85"/>
      <c r="DUS77" s="85"/>
      <c r="DUT77" s="85"/>
      <c r="DUU77" s="85"/>
      <c r="DUV77" s="85"/>
      <c r="DUW77" s="85"/>
      <c r="DUX77" s="85"/>
      <c r="DUY77" s="85"/>
      <c r="DUZ77" s="85"/>
      <c r="DVA77" s="85"/>
      <c r="DVB77" s="85"/>
      <c r="DVC77" s="85"/>
      <c r="DVD77" s="85"/>
      <c r="DVE77" s="85"/>
      <c r="DVF77" s="85"/>
      <c r="DVG77" s="85"/>
      <c r="DVH77" s="85"/>
      <c r="DVI77" s="85"/>
      <c r="DVJ77" s="85"/>
      <c r="DVK77" s="85"/>
      <c r="DVL77" s="85"/>
      <c r="DVM77" s="85"/>
      <c r="DVN77" s="85"/>
      <c r="DVO77" s="85"/>
      <c r="DVP77" s="85"/>
      <c r="DVQ77" s="85"/>
      <c r="DVR77" s="85"/>
      <c r="DVS77" s="85"/>
      <c r="DVT77" s="85"/>
      <c r="DVU77" s="85"/>
      <c r="DVV77" s="85"/>
      <c r="DVW77" s="85"/>
      <c r="DVX77" s="85"/>
      <c r="DVY77" s="85"/>
      <c r="DVZ77" s="85"/>
      <c r="DWA77" s="85"/>
      <c r="DWB77" s="85"/>
      <c r="DWC77" s="85"/>
      <c r="DWD77" s="85"/>
      <c r="DWE77" s="85"/>
      <c r="DWF77" s="85"/>
      <c r="DWG77" s="85"/>
      <c r="DWH77" s="85"/>
      <c r="DWI77" s="85"/>
      <c r="DWJ77" s="85"/>
      <c r="DWK77" s="85"/>
      <c r="DWL77" s="85"/>
      <c r="DWM77" s="85"/>
      <c r="DWN77" s="85"/>
      <c r="DWO77" s="85"/>
      <c r="DWP77" s="85"/>
      <c r="DWQ77" s="85"/>
      <c r="DWR77" s="85"/>
      <c r="DWS77" s="85"/>
      <c r="DWT77" s="85"/>
      <c r="DWU77" s="85"/>
      <c r="DWV77" s="85"/>
      <c r="DWW77" s="85"/>
      <c r="DWX77" s="85"/>
      <c r="DWY77" s="85"/>
      <c r="DWZ77" s="85"/>
      <c r="DXA77" s="85"/>
      <c r="DXB77" s="85"/>
      <c r="DXC77" s="85"/>
      <c r="DXD77" s="85"/>
      <c r="DXE77" s="85"/>
      <c r="DXF77" s="85"/>
      <c r="DXG77" s="85"/>
      <c r="DXH77" s="85"/>
      <c r="DXI77" s="85"/>
      <c r="DXJ77" s="85"/>
      <c r="DXK77" s="85"/>
      <c r="DXL77" s="85"/>
      <c r="DXM77" s="85"/>
      <c r="DXN77" s="85"/>
      <c r="DXO77" s="85"/>
      <c r="DXP77" s="85"/>
      <c r="DXQ77" s="85"/>
      <c r="DXR77" s="85"/>
      <c r="DXS77" s="85"/>
      <c r="DXT77" s="85"/>
      <c r="DXU77" s="85"/>
      <c r="DXV77" s="85"/>
      <c r="DXW77" s="85"/>
      <c r="DXX77" s="85"/>
      <c r="DXY77" s="85"/>
      <c r="DXZ77" s="85"/>
      <c r="DYA77" s="85"/>
      <c r="DYB77" s="85"/>
      <c r="DYC77" s="85"/>
      <c r="DYD77" s="85"/>
      <c r="DYE77" s="85"/>
      <c r="DYF77" s="85"/>
      <c r="DYG77" s="85"/>
      <c r="DYH77" s="85"/>
      <c r="DYI77" s="85"/>
      <c r="DYJ77" s="85"/>
      <c r="DYK77" s="85"/>
      <c r="DYL77" s="85"/>
      <c r="DYM77" s="85"/>
      <c r="DYN77" s="85"/>
      <c r="DYO77" s="85"/>
      <c r="DYP77" s="85"/>
      <c r="DYQ77" s="85"/>
      <c r="DYR77" s="85"/>
      <c r="DYS77" s="85"/>
      <c r="DYT77" s="85"/>
      <c r="DYU77" s="85"/>
      <c r="DYV77" s="85"/>
      <c r="DYW77" s="85"/>
      <c r="DYX77" s="85"/>
      <c r="DYY77" s="85"/>
      <c r="DYZ77" s="85"/>
      <c r="DZA77" s="85"/>
      <c r="DZB77" s="85"/>
      <c r="DZC77" s="85"/>
      <c r="DZD77" s="85"/>
      <c r="DZE77" s="85"/>
      <c r="DZF77" s="85"/>
      <c r="DZG77" s="85"/>
      <c r="DZH77" s="85"/>
      <c r="DZI77" s="85"/>
      <c r="DZJ77" s="85"/>
      <c r="DZK77" s="85"/>
      <c r="DZL77" s="85"/>
      <c r="DZM77" s="85"/>
      <c r="DZN77" s="85"/>
      <c r="DZO77" s="85"/>
      <c r="DZP77" s="85"/>
      <c r="DZQ77" s="85"/>
      <c r="DZR77" s="85"/>
      <c r="DZS77" s="85"/>
      <c r="DZT77" s="85"/>
      <c r="DZU77" s="85"/>
      <c r="DZV77" s="85"/>
      <c r="DZW77" s="85"/>
      <c r="DZX77" s="85"/>
      <c r="DZY77" s="85"/>
      <c r="DZZ77" s="85"/>
      <c r="EAA77" s="85"/>
      <c r="EAB77" s="85"/>
      <c r="EAC77" s="85"/>
      <c r="EAD77" s="85"/>
      <c r="EAE77" s="85"/>
      <c r="EAF77" s="85"/>
      <c r="EAG77" s="85"/>
      <c r="EAH77" s="85"/>
      <c r="EAI77" s="85"/>
      <c r="EAJ77" s="85"/>
      <c r="EAK77" s="85"/>
      <c r="EAL77" s="85"/>
      <c r="EAM77" s="85"/>
      <c r="EAN77" s="85"/>
      <c r="EAO77" s="85"/>
      <c r="EAP77" s="85"/>
      <c r="EAQ77" s="85"/>
      <c r="EAR77" s="85"/>
      <c r="EAS77" s="85"/>
      <c r="EAT77" s="85"/>
      <c r="EAU77" s="85"/>
      <c r="EAV77" s="85"/>
      <c r="EAW77" s="85"/>
      <c r="EAX77" s="85"/>
      <c r="EAY77" s="85"/>
      <c r="EAZ77" s="85"/>
      <c r="EBA77" s="85"/>
      <c r="EBB77" s="85"/>
      <c r="EBC77" s="85"/>
      <c r="EBD77" s="85"/>
      <c r="EBE77" s="85"/>
      <c r="EBF77" s="85"/>
      <c r="EBG77" s="85"/>
      <c r="EBH77" s="85"/>
      <c r="EBI77" s="85"/>
      <c r="EBJ77" s="85"/>
      <c r="EBK77" s="85"/>
      <c r="EBL77" s="85"/>
      <c r="EBM77" s="85"/>
      <c r="EBN77" s="85"/>
      <c r="EBO77" s="85"/>
      <c r="EBP77" s="85"/>
      <c r="EBQ77" s="85"/>
      <c r="EBR77" s="85"/>
      <c r="EBS77" s="85"/>
      <c r="EBT77" s="85"/>
      <c r="EBU77" s="85"/>
      <c r="EBV77" s="85"/>
      <c r="EBW77" s="85"/>
      <c r="EBX77" s="85"/>
      <c r="EBY77" s="85"/>
      <c r="EBZ77" s="85"/>
      <c r="ECA77" s="85"/>
      <c r="ECB77" s="85"/>
      <c r="ECC77" s="85"/>
      <c r="ECD77" s="85"/>
      <c r="ECE77" s="85"/>
      <c r="ECF77" s="85"/>
      <c r="ECG77" s="85"/>
      <c r="ECH77" s="85"/>
      <c r="ECI77" s="85"/>
      <c r="ECJ77" s="85"/>
      <c r="ECK77" s="85"/>
      <c r="ECL77" s="85"/>
      <c r="ECM77" s="85"/>
      <c r="ECN77" s="85"/>
      <c r="ECO77" s="85"/>
      <c r="ECP77" s="85"/>
      <c r="ECQ77" s="85"/>
      <c r="ECR77" s="85"/>
      <c r="ECS77" s="85"/>
      <c r="ECT77" s="85"/>
      <c r="ECU77" s="85"/>
      <c r="ECV77" s="85"/>
      <c r="ECW77" s="85"/>
      <c r="ECX77" s="85"/>
      <c r="ECY77" s="85"/>
      <c r="ECZ77" s="85"/>
      <c r="EDA77" s="85"/>
      <c r="EDB77" s="85"/>
      <c r="EDC77" s="85"/>
      <c r="EDD77" s="85"/>
      <c r="EDE77" s="85"/>
      <c r="EDF77" s="85"/>
      <c r="EDG77" s="85"/>
      <c r="EDH77" s="85"/>
      <c r="EDI77" s="85"/>
      <c r="EDJ77" s="85"/>
      <c r="EDK77" s="85"/>
      <c r="EDL77" s="85"/>
      <c r="EDM77" s="85"/>
      <c r="EDN77" s="85"/>
      <c r="EDO77" s="85"/>
      <c r="EDP77" s="85"/>
      <c r="EDQ77" s="85"/>
      <c r="EDR77" s="85"/>
      <c r="EDS77" s="85"/>
      <c r="EDT77" s="85"/>
      <c r="EDU77" s="85"/>
      <c r="EDV77" s="85"/>
      <c r="EDW77" s="85"/>
      <c r="EDX77" s="85"/>
      <c r="EDY77" s="85"/>
      <c r="EDZ77" s="85"/>
      <c r="EEA77" s="85"/>
      <c r="EEB77" s="85"/>
      <c r="EEC77" s="85"/>
      <c r="EED77" s="85"/>
      <c r="EEE77" s="85"/>
      <c r="EEF77" s="85"/>
      <c r="EEG77" s="85"/>
      <c r="EEH77" s="85"/>
      <c r="EEI77" s="85"/>
      <c r="EEJ77" s="85"/>
      <c r="EEK77" s="85"/>
      <c r="EEL77" s="85"/>
      <c r="EEM77" s="85"/>
      <c r="EEN77" s="85"/>
      <c r="EEO77" s="85"/>
      <c r="EEP77" s="85"/>
      <c r="EEQ77" s="85"/>
      <c r="EER77" s="85"/>
      <c r="EES77" s="85"/>
      <c r="EET77" s="85"/>
      <c r="EEU77" s="85"/>
      <c r="EEV77" s="85"/>
      <c r="EEW77" s="85"/>
      <c r="EEX77" s="85"/>
      <c r="EEY77" s="85"/>
      <c r="EEZ77" s="85"/>
      <c r="EFA77" s="85"/>
      <c r="EFB77" s="85"/>
      <c r="EFC77" s="85"/>
      <c r="EFD77" s="85"/>
      <c r="EFE77" s="85"/>
      <c r="EFF77" s="85"/>
      <c r="EFG77" s="85"/>
      <c r="EFH77" s="85"/>
      <c r="EFI77" s="85"/>
      <c r="EFJ77" s="85"/>
      <c r="EFK77" s="85"/>
      <c r="EFL77" s="85"/>
      <c r="EFM77" s="85"/>
      <c r="EFN77" s="85"/>
      <c r="EFO77" s="85"/>
      <c r="EFP77" s="85"/>
      <c r="EFQ77" s="85"/>
      <c r="EFR77" s="85"/>
      <c r="EFS77" s="85"/>
      <c r="EFT77" s="85"/>
      <c r="EFU77" s="85"/>
      <c r="EFV77" s="85"/>
      <c r="EFW77" s="85"/>
      <c r="EFX77" s="85"/>
      <c r="EFY77" s="85"/>
      <c r="EFZ77" s="85"/>
      <c r="EGA77" s="85"/>
      <c r="EGB77" s="85"/>
      <c r="EGC77" s="85"/>
      <c r="EGD77" s="85"/>
      <c r="EGE77" s="85"/>
      <c r="EGF77" s="85"/>
      <c r="EGG77" s="85"/>
      <c r="EGH77" s="85"/>
      <c r="EGI77" s="85"/>
      <c r="EGJ77" s="85"/>
      <c r="EGK77" s="85"/>
      <c r="EGL77" s="85"/>
      <c r="EGM77" s="85"/>
      <c r="EGN77" s="85"/>
      <c r="EGO77" s="85"/>
      <c r="EGP77" s="85"/>
      <c r="EGQ77" s="85"/>
      <c r="EGR77" s="85"/>
      <c r="EGS77" s="85"/>
      <c r="EGT77" s="85"/>
      <c r="EGU77" s="85"/>
      <c r="EGV77" s="85"/>
      <c r="EGW77" s="85"/>
      <c r="EGX77" s="85"/>
      <c r="EGY77" s="85"/>
      <c r="EGZ77" s="85"/>
      <c r="EHA77" s="85"/>
      <c r="EHB77" s="85"/>
      <c r="EHC77" s="85"/>
      <c r="EHD77" s="85"/>
      <c r="EHE77" s="85"/>
      <c r="EHF77" s="85"/>
      <c r="EHG77" s="85"/>
      <c r="EHH77" s="85"/>
      <c r="EHI77" s="85"/>
      <c r="EHJ77" s="85"/>
      <c r="EHK77" s="85"/>
      <c r="EHL77" s="85"/>
      <c r="EHM77" s="85"/>
      <c r="EHN77" s="85"/>
      <c r="EHO77" s="85"/>
      <c r="EHP77" s="85"/>
      <c r="EHQ77" s="85"/>
      <c r="EHR77" s="85"/>
      <c r="EHS77" s="85"/>
      <c r="EHT77" s="85"/>
      <c r="EHU77" s="85"/>
      <c r="EHV77" s="85"/>
      <c r="EHW77" s="85"/>
      <c r="EHX77" s="85"/>
      <c r="EHY77" s="85"/>
      <c r="EHZ77" s="85"/>
      <c r="EIA77" s="85"/>
      <c r="EIB77" s="85"/>
      <c r="EIC77" s="85"/>
      <c r="EID77" s="85"/>
      <c r="EIE77" s="85"/>
      <c r="EIF77" s="85"/>
      <c r="EIG77" s="85"/>
      <c r="EIH77" s="85"/>
      <c r="EII77" s="85"/>
      <c r="EIJ77" s="85"/>
      <c r="EIK77" s="85"/>
      <c r="EIL77" s="85"/>
      <c r="EIM77" s="85"/>
      <c r="EIN77" s="85"/>
      <c r="EIO77" s="85"/>
      <c r="EIP77" s="85"/>
      <c r="EIQ77" s="85"/>
      <c r="EIR77" s="85"/>
      <c r="EIS77" s="85"/>
      <c r="EIT77" s="85"/>
      <c r="EIU77" s="85"/>
      <c r="EIV77" s="85"/>
      <c r="EIW77" s="85"/>
      <c r="EIX77" s="85"/>
      <c r="EIY77" s="85"/>
      <c r="EIZ77" s="85"/>
      <c r="EJA77" s="85"/>
      <c r="EJB77" s="85"/>
      <c r="EJC77" s="85"/>
      <c r="EJD77" s="85"/>
      <c r="EJE77" s="85"/>
      <c r="EJF77" s="85"/>
      <c r="EJG77" s="85"/>
      <c r="EJH77" s="85"/>
      <c r="EJI77" s="85"/>
      <c r="EJJ77" s="85"/>
      <c r="EJK77" s="85"/>
      <c r="EJL77" s="85"/>
      <c r="EJM77" s="85"/>
      <c r="EJN77" s="85"/>
      <c r="EJO77" s="85"/>
      <c r="EJP77" s="85"/>
      <c r="EJQ77" s="85"/>
      <c r="EJR77" s="85"/>
      <c r="EJS77" s="85"/>
      <c r="EJT77" s="85"/>
      <c r="EJU77" s="85"/>
      <c r="EJV77" s="85"/>
      <c r="EJW77" s="85"/>
      <c r="EJX77" s="85"/>
      <c r="EJY77" s="85"/>
      <c r="EJZ77" s="85"/>
      <c r="EKA77" s="85"/>
      <c r="EKB77" s="85"/>
      <c r="EKC77" s="85"/>
      <c r="EKD77" s="85"/>
      <c r="EKE77" s="85"/>
      <c r="EKF77" s="85"/>
      <c r="EKG77" s="85"/>
      <c r="EKH77" s="85"/>
      <c r="EKI77" s="85"/>
      <c r="EKJ77" s="85"/>
      <c r="EKK77" s="85"/>
      <c r="EKL77" s="85"/>
      <c r="EKM77" s="85"/>
      <c r="EKN77" s="85"/>
      <c r="EKO77" s="85"/>
      <c r="EKP77" s="85"/>
      <c r="EKQ77" s="85"/>
      <c r="EKR77" s="85"/>
      <c r="EKS77" s="85"/>
      <c r="EKT77" s="85"/>
      <c r="EKU77" s="85"/>
      <c r="EKV77" s="85"/>
      <c r="EKW77" s="85"/>
      <c r="EKX77" s="85"/>
      <c r="EKY77" s="85"/>
      <c r="EKZ77" s="85"/>
      <c r="ELA77" s="85"/>
      <c r="ELB77" s="85"/>
      <c r="ELC77" s="85"/>
      <c r="ELD77" s="85"/>
      <c r="ELE77" s="85"/>
      <c r="ELF77" s="85"/>
      <c r="ELG77" s="85"/>
      <c r="ELH77" s="85"/>
      <c r="ELI77" s="85"/>
      <c r="ELJ77" s="85"/>
      <c r="ELK77" s="85"/>
      <c r="ELL77" s="85"/>
      <c r="ELM77" s="85"/>
      <c r="ELN77" s="85"/>
      <c r="ELO77" s="85"/>
      <c r="ELP77" s="85"/>
      <c r="ELQ77" s="85"/>
      <c r="ELR77" s="85"/>
      <c r="ELS77" s="85"/>
      <c r="ELT77" s="85"/>
      <c r="ELU77" s="85"/>
      <c r="ELV77" s="85"/>
      <c r="ELW77" s="85"/>
      <c r="ELX77" s="85"/>
      <c r="ELY77" s="85"/>
      <c r="ELZ77" s="85"/>
      <c r="EMA77" s="85"/>
      <c r="EMB77" s="85"/>
      <c r="EMC77" s="85"/>
      <c r="EMD77" s="85"/>
      <c r="EME77" s="85"/>
      <c r="EMF77" s="85"/>
      <c r="EMG77" s="85"/>
      <c r="EMH77" s="85"/>
      <c r="EMI77" s="85"/>
      <c r="EMJ77" s="85"/>
      <c r="EMK77" s="85"/>
      <c r="EML77" s="85"/>
      <c r="EMM77" s="85"/>
      <c r="EMN77" s="85"/>
      <c r="EMO77" s="85"/>
      <c r="EMP77" s="85"/>
      <c r="EMQ77" s="85"/>
      <c r="EMR77" s="85"/>
      <c r="EMS77" s="85"/>
      <c r="EMT77" s="85"/>
      <c r="EMU77" s="85"/>
      <c r="EMV77" s="85"/>
      <c r="EMW77" s="85"/>
      <c r="EMX77" s="85"/>
      <c r="EMY77" s="85"/>
      <c r="EMZ77" s="85"/>
      <c r="ENA77" s="85"/>
      <c r="ENB77" s="85"/>
      <c r="ENC77" s="85"/>
      <c r="END77" s="85"/>
      <c r="ENE77" s="85"/>
      <c r="ENF77" s="85"/>
      <c r="ENG77" s="85"/>
      <c r="ENH77" s="85"/>
      <c r="ENI77" s="85"/>
      <c r="ENJ77" s="85"/>
      <c r="ENK77" s="85"/>
      <c r="ENL77" s="85"/>
      <c r="ENM77" s="85"/>
      <c r="ENN77" s="85"/>
      <c r="ENO77" s="85"/>
      <c r="ENP77" s="85"/>
      <c r="ENQ77" s="85"/>
      <c r="ENR77" s="85"/>
      <c r="ENS77" s="85"/>
      <c r="ENT77" s="85"/>
      <c r="ENU77" s="85"/>
      <c r="ENV77" s="85"/>
      <c r="ENW77" s="85"/>
      <c r="ENX77" s="85"/>
      <c r="ENY77" s="85"/>
      <c r="ENZ77" s="85"/>
      <c r="EOA77" s="85"/>
      <c r="EOB77" s="85"/>
      <c r="EOC77" s="85"/>
      <c r="EOD77" s="85"/>
      <c r="EOE77" s="85"/>
      <c r="EOF77" s="85"/>
      <c r="EOG77" s="85"/>
      <c r="EOH77" s="85"/>
      <c r="EOI77" s="85"/>
      <c r="EOJ77" s="85"/>
      <c r="EOK77" s="85"/>
      <c r="EOL77" s="85"/>
      <c r="EOM77" s="85"/>
      <c r="EON77" s="85"/>
      <c r="EOO77" s="85"/>
      <c r="EOP77" s="85"/>
      <c r="EOQ77" s="85"/>
      <c r="EOR77" s="85"/>
      <c r="EOS77" s="85"/>
      <c r="EOT77" s="85"/>
      <c r="EOU77" s="85"/>
      <c r="EOV77" s="85"/>
      <c r="EOW77" s="85"/>
      <c r="EOX77" s="85"/>
      <c r="EOY77" s="85"/>
      <c r="EOZ77" s="85"/>
      <c r="EPA77" s="85"/>
      <c r="EPB77" s="85"/>
      <c r="EPC77" s="85"/>
      <c r="EPD77" s="85"/>
      <c r="EPE77" s="85"/>
      <c r="EPF77" s="85"/>
      <c r="EPG77" s="85"/>
      <c r="EPH77" s="85"/>
      <c r="EPI77" s="85"/>
      <c r="EPJ77" s="85"/>
      <c r="EPK77" s="85"/>
      <c r="EPL77" s="85"/>
      <c r="EPM77" s="85"/>
      <c r="EPN77" s="85"/>
      <c r="EPO77" s="85"/>
      <c r="EPP77" s="85"/>
      <c r="EPQ77" s="85"/>
      <c r="EPR77" s="85"/>
      <c r="EPS77" s="85"/>
      <c r="EPT77" s="85"/>
      <c r="EPU77" s="85"/>
      <c r="EPV77" s="85"/>
      <c r="EPW77" s="85"/>
      <c r="EPX77" s="85"/>
      <c r="EPY77" s="85"/>
      <c r="EPZ77" s="85"/>
      <c r="EQA77" s="85"/>
      <c r="EQB77" s="85"/>
      <c r="EQC77" s="85"/>
      <c r="EQD77" s="85"/>
      <c r="EQE77" s="85"/>
      <c r="EQF77" s="85"/>
      <c r="EQG77" s="85"/>
      <c r="EQH77" s="85"/>
      <c r="EQI77" s="85"/>
      <c r="EQJ77" s="85"/>
      <c r="EQK77" s="85"/>
      <c r="EQL77" s="85"/>
      <c r="EQM77" s="85"/>
      <c r="EQN77" s="85"/>
      <c r="EQO77" s="85"/>
      <c r="EQP77" s="85"/>
      <c r="EQQ77" s="85"/>
      <c r="EQR77" s="85"/>
      <c r="EQS77" s="85"/>
      <c r="EQT77" s="85"/>
      <c r="EQU77" s="85"/>
      <c r="EQV77" s="85"/>
      <c r="EQW77" s="85"/>
      <c r="EQX77" s="85"/>
      <c r="EQY77" s="85"/>
      <c r="EQZ77" s="85"/>
      <c r="ERA77" s="85"/>
      <c r="ERB77" s="85"/>
      <c r="ERC77" s="85"/>
      <c r="ERD77" s="85"/>
      <c r="ERE77" s="85"/>
      <c r="ERF77" s="85"/>
      <c r="ERG77" s="85"/>
      <c r="ERH77" s="85"/>
      <c r="ERI77" s="85"/>
      <c r="ERJ77" s="85"/>
      <c r="ERK77" s="85"/>
      <c r="ERL77" s="85"/>
      <c r="ERM77" s="85"/>
      <c r="ERN77" s="85"/>
      <c r="ERO77" s="85"/>
      <c r="ERP77" s="85"/>
      <c r="ERQ77" s="85"/>
      <c r="ERR77" s="85"/>
      <c r="ERS77" s="85"/>
      <c r="ERT77" s="85"/>
      <c r="ERU77" s="85"/>
      <c r="ERV77" s="85"/>
      <c r="ERW77" s="85"/>
      <c r="ERX77" s="85"/>
      <c r="ERY77" s="85"/>
      <c r="ERZ77" s="85"/>
      <c r="ESA77" s="85"/>
      <c r="ESB77" s="85"/>
      <c r="ESC77" s="85"/>
      <c r="ESD77" s="85"/>
      <c r="ESE77" s="85"/>
      <c r="ESF77" s="85"/>
      <c r="ESG77" s="85"/>
      <c r="ESH77" s="85"/>
      <c r="ESI77" s="85"/>
      <c r="ESJ77" s="85"/>
      <c r="ESK77" s="85"/>
      <c r="ESL77" s="85"/>
      <c r="ESM77" s="85"/>
      <c r="ESN77" s="85"/>
      <c r="ESO77" s="85"/>
      <c r="ESP77" s="85"/>
      <c r="ESQ77" s="85"/>
      <c r="ESR77" s="85"/>
      <c r="ESS77" s="85"/>
      <c r="EST77" s="85"/>
      <c r="ESU77" s="85"/>
      <c r="ESV77" s="85"/>
      <c r="ESW77" s="85"/>
      <c r="ESX77" s="85"/>
      <c r="ESY77" s="85"/>
      <c r="ESZ77" s="85"/>
      <c r="ETA77" s="85"/>
      <c r="ETB77" s="85"/>
      <c r="ETC77" s="85"/>
      <c r="ETD77" s="85"/>
      <c r="ETE77" s="85"/>
      <c r="ETF77" s="85"/>
      <c r="ETG77" s="85"/>
      <c r="ETH77" s="85"/>
      <c r="ETI77" s="85"/>
      <c r="ETJ77" s="85"/>
      <c r="ETK77" s="85"/>
      <c r="ETL77" s="85"/>
      <c r="ETM77" s="85"/>
      <c r="ETN77" s="85"/>
      <c r="ETO77" s="85"/>
      <c r="ETP77" s="85"/>
      <c r="ETQ77" s="85"/>
      <c r="ETR77" s="85"/>
      <c r="ETS77" s="85"/>
      <c r="ETT77" s="85"/>
      <c r="ETU77" s="85"/>
      <c r="ETV77" s="85"/>
      <c r="ETW77" s="85"/>
      <c r="ETX77" s="85"/>
      <c r="ETY77" s="85"/>
      <c r="ETZ77" s="85"/>
      <c r="EUA77" s="85"/>
      <c r="EUB77" s="85"/>
      <c r="EUC77" s="85"/>
      <c r="EUD77" s="85"/>
      <c r="EUE77" s="85"/>
      <c r="EUF77" s="85"/>
      <c r="EUG77" s="85"/>
      <c r="EUH77" s="85"/>
      <c r="EUI77" s="85"/>
      <c r="EUJ77" s="85"/>
      <c r="EUK77" s="85"/>
      <c r="EUL77" s="85"/>
      <c r="EUM77" s="85"/>
      <c r="EUN77" s="85"/>
      <c r="EUO77" s="85"/>
      <c r="EUP77" s="85"/>
      <c r="EUQ77" s="85"/>
      <c r="EUR77" s="85"/>
      <c r="EUS77" s="85"/>
      <c r="EUT77" s="85"/>
      <c r="EUU77" s="85"/>
      <c r="EUV77" s="85"/>
      <c r="EUW77" s="85"/>
      <c r="EUX77" s="85"/>
      <c r="EUY77" s="85"/>
      <c r="EUZ77" s="85"/>
      <c r="EVA77" s="85"/>
      <c r="EVB77" s="85"/>
      <c r="EVC77" s="85"/>
      <c r="EVD77" s="85"/>
      <c r="EVE77" s="85"/>
      <c r="EVF77" s="85"/>
      <c r="EVG77" s="85"/>
      <c r="EVH77" s="85"/>
      <c r="EVI77" s="85"/>
      <c r="EVJ77" s="85"/>
      <c r="EVK77" s="85"/>
      <c r="EVL77" s="85"/>
      <c r="EVM77" s="85"/>
      <c r="EVN77" s="85"/>
      <c r="EVO77" s="85"/>
      <c r="EVP77" s="85"/>
      <c r="EVQ77" s="85"/>
      <c r="EVR77" s="85"/>
      <c r="EVS77" s="85"/>
      <c r="EVT77" s="85"/>
      <c r="EVU77" s="85"/>
      <c r="EVV77" s="85"/>
      <c r="EVW77" s="85"/>
      <c r="EVX77" s="85"/>
      <c r="EVY77" s="85"/>
      <c r="EVZ77" s="85"/>
      <c r="EWA77" s="85"/>
      <c r="EWB77" s="85"/>
      <c r="EWC77" s="85"/>
      <c r="EWD77" s="85"/>
      <c r="EWE77" s="85"/>
      <c r="EWF77" s="85"/>
      <c r="EWG77" s="85"/>
      <c r="EWH77" s="85"/>
      <c r="EWI77" s="85"/>
      <c r="EWJ77" s="85"/>
      <c r="EWK77" s="85"/>
      <c r="EWL77" s="85"/>
      <c r="EWM77" s="85"/>
      <c r="EWN77" s="85"/>
      <c r="EWO77" s="85"/>
      <c r="EWP77" s="85"/>
      <c r="EWQ77" s="85"/>
      <c r="EWR77" s="85"/>
      <c r="EWS77" s="85"/>
      <c r="EWT77" s="85"/>
      <c r="EWU77" s="85"/>
      <c r="EWV77" s="85"/>
      <c r="EWW77" s="85"/>
      <c r="EWX77" s="85"/>
      <c r="EWY77" s="85"/>
      <c r="EWZ77" s="85"/>
      <c r="EXA77" s="85"/>
      <c r="EXB77" s="85"/>
      <c r="EXC77" s="85"/>
      <c r="EXD77" s="85"/>
      <c r="EXE77" s="85"/>
      <c r="EXF77" s="85"/>
      <c r="EXG77" s="85"/>
      <c r="EXH77" s="85"/>
      <c r="EXI77" s="85"/>
      <c r="EXJ77" s="85"/>
      <c r="EXK77" s="85"/>
      <c r="EXL77" s="85"/>
      <c r="EXM77" s="85"/>
      <c r="EXN77" s="85"/>
      <c r="EXO77" s="85"/>
      <c r="EXP77" s="85"/>
      <c r="EXQ77" s="85"/>
      <c r="EXR77" s="85"/>
      <c r="EXS77" s="85"/>
      <c r="EXT77" s="85"/>
      <c r="EXU77" s="85"/>
      <c r="EXV77" s="85"/>
      <c r="EXW77" s="85"/>
      <c r="EXX77" s="85"/>
      <c r="EXY77" s="85"/>
      <c r="EXZ77" s="85"/>
      <c r="EYA77" s="85"/>
      <c r="EYB77" s="85"/>
      <c r="EYC77" s="85"/>
      <c r="EYD77" s="85"/>
      <c r="EYE77" s="85"/>
      <c r="EYF77" s="85"/>
      <c r="EYG77" s="85"/>
      <c r="EYH77" s="85"/>
      <c r="EYI77" s="85"/>
      <c r="EYJ77" s="85"/>
      <c r="EYK77" s="85"/>
      <c r="EYL77" s="85"/>
      <c r="EYM77" s="85"/>
      <c r="EYN77" s="85"/>
      <c r="EYO77" s="85"/>
      <c r="EYP77" s="85"/>
      <c r="EYQ77" s="85"/>
      <c r="EYR77" s="85"/>
      <c r="EYS77" s="85"/>
      <c r="EYT77" s="85"/>
      <c r="EYU77" s="85"/>
      <c r="EYV77" s="85"/>
      <c r="EYW77" s="85"/>
      <c r="EYX77" s="85"/>
      <c r="EYY77" s="85"/>
      <c r="EYZ77" s="85"/>
      <c r="EZA77" s="85"/>
      <c r="EZB77" s="85"/>
      <c r="EZC77" s="85"/>
      <c r="EZD77" s="85"/>
      <c r="EZE77" s="85"/>
      <c r="EZF77" s="85"/>
      <c r="EZG77" s="85"/>
      <c r="EZH77" s="85"/>
      <c r="EZI77" s="85"/>
      <c r="EZJ77" s="85"/>
      <c r="EZK77" s="85"/>
      <c r="EZL77" s="85"/>
      <c r="EZM77" s="85"/>
      <c r="EZN77" s="85"/>
      <c r="EZO77" s="85"/>
      <c r="EZP77" s="85"/>
      <c r="EZQ77" s="85"/>
      <c r="EZR77" s="85"/>
      <c r="EZS77" s="85"/>
      <c r="EZT77" s="85"/>
      <c r="EZU77" s="85"/>
      <c r="EZV77" s="85"/>
      <c r="EZW77" s="85"/>
      <c r="EZX77" s="85"/>
      <c r="EZY77" s="85"/>
      <c r="EZZ77" s="85"/>
      <c r="FAA77" s="85"/>
      <c r="FAB77" s="85"/>
      <c r="FAC77" s="85"/>
      <c r="FAD77" s="85"/>
      <c r="FAE77" s="85"/>
      <c r="FAF77" s="85"/>
      <c r="FAG77" s="85"/>
      <c r="FAH77" s="85"/>
      <c r="FAI77" s="85"/>
      <c r="FAJ77" s="85"/>
      <c r="FAK77" s="85"/>
      <c r="FAL77" s="85"/>
      <c r="FAM77" s="85"/>
      <c r="FAN77" s="85"/>
      <c r="FAO77" s="85"/>
      <c r="FAP77" s="85"/>
      <c r="FAQ77" s="85"/>
      <c r="FAR77" s="85"/>
      <c r="FAS77" s="85"/>
      <c r="FAT77" s="85"/>
      <c r="FAU77" s="85"/>
      <c r="FAV77" s="85"/>
      <c r="FAW77" s="85"/>
      <c r="FAX77" s="85"/>
      <c r="FAY77" s="85"/>
      <c r="FAZ77" s="85"/>
      <c r="FBA77" s="85"/>
      <c r="FBB77" s="85"/>
      <c r="FBC77" s="85"/>
      <c r="FBD77" s="85"/>
      <c r="FBE77" s="85"/>
      <c r="FBF77" s="85"/>
      <c r="FBG77" s="85"/>
      <c r="FBH77" s="85"/>
      <c r="FBI77" s="85"/>
      <c r="FBJ77" s="85"/>
      <c r="FBK77" s="85"/>
      <c r="FBL77" s="85"/>
      <c r="FBM77" s="85"/>
      <c r="FBN77" s="85"/>
      <c r="FBO77" s="85"/>
      <c r="FBP77" s="85"/>
      <c r="FBQ77" s="85"/>
      <c r="FBR77" s="85"/>
      <c r="FBS77" s="85"/>
      <c r="FBT77" s="85"/>
      <c r="FBU77" s="85"/>
      <c r="FBV77" s="85"/>
      <c r="FBW77" s="85"/>
      <c r="FBX77" s="85"/>
      <c r="FBY77" s="85"/>
      <c r="FBZ77" s="85"/>
      <c r="FCA77" s="85"/>
      <c r="FCB77" s="85"/>
      <c r="FCC77" s="85"/>
      <c r="FCD77" s="85"/>
      <c r="FCE77" s="85"/>
      <c r="FCF77" s="85"/>
      <c r="FCG77" s="85"/>
      <c r="FCH77" s="85"/>
      <c r="FCI77" s="85"/>
      <c r="FCJ77" s="85"/>
      <c r="FCK77" s="85"/>
      <c r="FCL77" s="85"/>
      <c r="FCM77" s="85"/>
      <c r="FCN77" s="85"/>
      <c r="FCO77" s="85"/>
      <c r="FCP77" s="85"/>
      <c r="FCQ77" s="85"/>
      <c r="FCR77" s="85"/>
      <c r="FCS77" s="85"/>
      <c r="FCT77" s="85"/>
      <c r="FCU77" s="85"/>
      <c r="FCV77" s="85"/>
      <c r="FCW77" s="85"/>
      <c r="FCX77" s="85"/>
      <c r="FCY77" s="85"/>
      <c r="FCZ77" s="85"/>
      <c r="FDA77" s="85"/>
      <c r="FDB77" s="85"/>
      <c r="FDC77" s="85"/>
      <c r="FDD77" s="85"/>
      <c r="FDE77" s="85"/>
      <c r="FDF77" s="85"/>
      <c r="FDG77" s="85"/>
      <c r="FDH77" s="85"/>
      <c r="FDI77" s="85"/>
      <c r="FDJ77" s="85"/>
      <c r="FDK77" s="85"/>
      <c r="FDL77" s="85"/>
      <c r="FDM77" s="85"/>
      <c r="FDN77" s="85"/>
      <c r="FDO77" s="85"/>
      <c r="FDP77" s="85"/>
      <c r="FDQ77" s="85"/>
      <c r="FDR77" s="85"/>
      <c r="FDS77" s="85"/>
      <c r="FDT77" s="85"/>
      <c r="FDU77" s="85"/>
      <c r="FDV77" s="85"/>
      <c r="FDW77" s="85"/>
      <c r="FDX77" s="85"/>
      <c r="FDY77" s="85"/>
      <c r="FDZ77" s="85"/>
      <c r="FEA77" s="85"/>
      <c r="FEB77" s="85"/>
      <c r="FEC77" s="85"/>
      <c r="FED77" s="85"/>
      <c r="FEE77" s="85"/>
      <c r="FEF77" s="85"/>
      <c r="FEG77" s="85"/>
      <c r="FEH77" s="85"/>
      <c r="FEI77" s="85"/>
      <c r="FEJ77" s="85"/>
      <c r="FEK77" s="85"/>
      <c r="FEL77" s="85"/>
      <c r="FEM77" s="85"/>
      <c r="FEN77" s="85"/>
      <c r="FEO77" s="85"/>
      <c r="FEP77" s="85"/>
      <c r="FEQ77" s="85"/>
      <c r="FER77" s="85"/>
      <c r="FES77" s="85"/>
      <c r="FET77" s="85"/>
      <c r="FEU77" s="85"/>
      <c r="FEV77" s="85"/>
      <c r="FEW77" s="85"/>
      <c r="FEX77" s="85"/>
      <c r="FEY77" s="85"/>
      <c r="FEZ77" s="85"/>
      <c r="FFA77" s="85"/>
      <c r="FFB77" s="85"/>
      <c r="FFC77" s="85"/>
      <c r="FFD77" s="85"/>
      <c r="FFE77" s="85"/>
      <c r="FFF77" s="85"/>
      <c r="FFG77" s="85"/>
      <c r="FFH77" s="85"/>
      <c r="FFI77" s="85"/>
      <c r="FFJ77" s="85"/>
      <c r="FFK77" s="85"/>
      <c r="FFL77" s="85"/>
      <c r="FFM77" s="85"/>
      <c r="FFN77" s="85"/>
      <c r="FFO77" s="85"/>
      <c r="FFP77" s="85"/>
      <c r="FFQ77" s="85"/>
      <c r="FFR77" s="85"/>
      <c r="FFS77" s="85"/>
      <c r="FFT77" s="85"/>
      <c r="FFU77" s="85"/>
      <c r="FFV77" s="85"/>
      <c r="FFW77" s="85"/>
      <c r="FFX77" s="85"/>
      <c r="FFY77" s="85"/>
      <c r="FFZ77" s="85"/>
      <c r="FGA77" s="85"/>
      <c r="FGB77" s="85"/>
      <c r="FGC77" s="85"/>
      <c r="FGD77" s="85"/>
      <c r="FGE77" s="85"/>
      <c r="FGF77" s="85"/>
      <c r="FGG77" s="85"/>
      <c r="FGH77" s="85"/>
      <c r="FGI77" s="85"/>
      <c r="FGJ77" s="85"/>
      <c r="FGK77" s="85"/>
      <c r="FGL77" s="85"/>
      <c r="FGM77" s="85"/>
      <c r="FGN77" s="85"/>
      <c r="FGO77" s="85"/>
      <c r="FGP77" s="85"/>
      <c r="FGQ77" s="85"/>
      <c r="FGR77" s="85"/>
      <c r="FGS77" s="85"/>
      <c r="FGT77" s="85"/>
      <c r="FGU77" s="85"/>
      <c r="FGV77" s="85"/>
      <c r="FGW77" s="85"/>
      <c r="FGX77" s="85"/>
      <c r="FGY77" s="85"/>
      <c r="FGZ77" s="85"/>
      <c r="FHA77" s="85"/>
      <c r="FHB77" s="85"/>
      <c r="FHC77" s="85"/>
      <c r="FHD77" s="85"/>
      <c r="FHE77" s="85"/>
      <c r="FHF77" s="85"/>
      <c r="FHG77" s="85"/>
      <c r="FHH77" s="85"/>
      <c r="FHI77" s="85"/>
      <c r="FHJ77" s="85"/>
      <c r="FHK77" s="85"/>
      <c r="FHL77" s="85"/>
      <c r="FHM77" s="85"/>
      <c r="FHN77" s="85"/>
      <c r="FHO77" s="85"/>
      <c r="FHP77" s="85"/>
      <c r="FHQ77" s="85"/>
      <c r="FHR77" s="85"/>
      <c r="FHS77" s="85"/>
      <c r="FHT77" s="85"/>
      <c r="FHU77" s="85"/>
      <c r="FHV77" s="85"/>
      <c r="FHW77" s="85"/>
      <c r="FHX77" s="85"/>
      <c r="FHY77" s="85"/>
      <c r="FHZ77" s="85"/>
      <c r="FIA77" s="85"/>
      <c r="FIB77" s="85"/>
      <c r="FIC77" s="85"/>
      <c r="FID77" s="85"/>
      <c r="FIE77" s="85"/>
      <c r="FIF77" s="85"/>
      <c r="FIG77" s="85"/>
      <c r="FIH77" s="85"/>
      <c r="FII77" s="85"/>
      <c r="FIJ77" s="85"/>
      <c r="FIK77" s="85"/>
      <c r="FIL77" s="85"/>
      <c r="FIM77" s="85"/>
      <c r="FIN77" s="85"/>
      <c r="FIO77" s="85"/>
      <c r="FIP77" s="85"/>
      <c r="FIQ77" s="85"/>
      <c r="FIR77" s="85"/>
      <c r="FIS77" s="85"/>
      <c r="FIT77" s="85"/>
      <c r="FIU77" s="85"/>
      <c r="FIV77" s="85"/>
      <c r="FIW77" s="85"/>
      <c r="FIX77" s="85"/>
      <c r="FIY77" s="85"/>
      <c r="FIZ77" s="85"/>
      <c r="FJA77" s="85"/>
      <c r="FJB77" s="85"/>
      <c r="FJC77" s="85"/>
      <c r="FJD77" s="85"/>
      <c r="FJE77" s="85"/>
      <c r="FJF77" s="85"/>
      <c r="FJG77" s="85"/>
      <c r="FJH77" s="85"/>
      <c r="FJI77" s="85"/>
      <c r="FJJ77" s="85"/>
      <c r="FJK77" s="85"/>
      <c r="FJL77" s="85"/>
      <c r="FJM77" s="85"/>
      <c r="FJN77" s="85"/>
      <c r="FJO77" s="85"/>
      <c r="FJP77" s="85"/>
      <c r="FJQ77" s="85"/>
      <c r="FJR77" s="85"/>
      <c r="FJS77" s="85"/>
      <c r="FJT77" s="85"/>
      <c r="FJU77" s="85"/>
      <c r="FJV77" s="85"/>
      <c r="FJW77" s="85"/>
      <c r="FJX77" s="85"/>
      <c r="FJY77" s="85"/>
      <c r="FJZ77" s="85"/>
      <c r="FKA77" s="85"/>
      <c r="FKB77" s="85"/>
      <c r="FKC77" s="85"/>
      <c r="FKD77" s="85"/>
      <c r="FKE77" s="85"/>
      <c r="FKF77" s="85"/>
      <c r="FKG77" s="85"/>
      <c r="FKH77" s="85"/>
      <c r="FKI77" s="85"/>
      <c r="FKJ77" s="85"/>
      <c r="FKK77" s="85"/>
      <c r="FKL77" s="85"/>
      <c r="FKM77" s="85"/>
      <c r="FKN77" s="85"/>
      <c r="FKO77" s="85"/>
      <c r="FKP77" s="85"/>
      <c r="FKQ77" s="85"/>
      <c r="FKR77" s="85"/>
      <c r="FKS77" s="85"/>
      <c r="FKT77" s="85"/>
      <c r="FKU77" s="85"/>
      <c r="FKV77" s="85"/>
      <c r="FKW77" s="85"/>
      <c r="FKX77" s="85"/>
      <c r="FKY77" s="85"/>
      <c r="FKZ77" s="85"/>
      <c r="FLA77" s="85"/>
      <c r="FLB77" s="85"/>
      <c r="FLC77" s="85"/>
      <c r="FLD77" s="85"/>
      <c r="FLE77" s="85"/>
      <c r="FLF77" s="85"/>
      <c r="FLG77" s="85"/>
      <c r="FLH77" s="85"/>
      <c r="FLI77" s="85"/>
      <c r="FLJ77" s="85"/>
      <c r="FLK77" s="85"/>
      <c r="FLL77" s="85"/>
      <c r="FLM77" s="85"/>
      <c r="FLN77" s="85"/>
      <c r="FLO77" s="85"/>
      <c r="FLP77" s="85"/>
      <c r="FLQ77" s="85"/>
      <c r="FLR77" s="85"/>
      <c r="FLS77" s="85"/>
      <c r="FLT77" s="85"/>
      <c r="FLU77" s="85"/>
      <c r="FLV77" s="85"/>
      <c r="FLW77" s="85"/>
      <c r="FLX77" s="85"/>
      <c r="FLY77" s="85"/>
      <c r="FLZ77" s="85"/>
      <c r="FMA77" s="85"/>
      <c r="FMB77" s="85"/>
      <c r="FMC77" s="85"/>
      <c r="FMD77" s="85"/>
      <c r="FME77" s="85"/>
      <c r="FMF77" s="85"/>
      <c r="FMG77" s="85"/>
      <c r="FMH77" s="85"/>
      <c r="FMI77" s="85"/>
      <c r="FMJ77" s="85"/>
      <c r="FMK77" s="85"/>
      <c r="FML77" s="85"/>
      <c r="FMM77" s="85"/>
      <c r="FMN77" s="85"/>
      <c r="FMO77" s="85"/>
      <c r="FMP77" s="85"/>
      <c r="FMQ77" s="85"/>
      <c r="FMR77" s="85"/>
      <c r="FMS77" s="85"/>
      <c r="FMT77" s="85"/>
      <c r="FMU77" s="85"/>
      <c r="FMV77" s="85"/>
      <c r="FMW77" s="85"/>
      <c r="FMX77" s="85"/>
      <c r="FMY77" s="85"/>
      <c r="FMZ77" s="85"/>
      <c r="FNA77" s="85"/>
      <c r="FNB77" s="85"/>
      <c r="FNC77" s="85"/>
      <c r="FND77" s="85"/>
      <c r="FNE77" s="85"/>
      <c r="FNF77" s="85"/>
      <c r="FNG77" s="85"/>
      <c r="FNH77" s="85"/>
      <c r="FNI77" s="85"/>
      <c r="FNJ77" s="85"/>
      <c r="FNK77" s="85"/>
      <c r="FNL77" s="85"/>
      <c r="FNM77" s="85"/>
      <c r="FNN77" s="85"/>
      <c r="FNO77" s="85"/>
      <c r="FNP77" s="85"/>
      <c r="FNQ77" s="85"/>
      <c r="FNR77" s="85"/>
      <c r="FNS77" s="85"/>
      <c r="FNT77" s="85"/>
      <c r="FNU77" s="85"/>
      <c r="FNV77" s="85"/>
      <c r="FNW77" s="85"/>
      <c r="FNX77" s="85"/>
      <c r="FNY77" s="85"/>
      <c r="FNZ77" s="85"/>
      <c r="FOA77" s="85"/>
      <c r="FOB77" s="85"/>
      <c r="FOC77" s="85"/>
      <c r="FOD77" s="85"/>
      <c r="FOE77" s="85"/>
      <c r="FOF77" s="85"/>
      <c r="FOG77" s="85"/>
      <c r="FOH77" s="85"/>
      <c r="FOI77" s="85"/>
      <c r="FOJ77" s="85"/>
      <c r="FOK77" s="85"/>
      <c r="FOL77" s="85"/>
      <c r="FOM77" s="85"/>
      <c r="FON77" s="85"/>
      <c r="FOO77" s="85"/>
      <c r="FOP77" s="85"/>
      <c r="FOQ77" s="85"/>
      <c r="FOR77" s="85"/>
      <c r="FOS77" s="85"/>
      <c r="FOT77" s="85"/>
      <c r="FOU77" s="85"/>
      <c r="FOV77" s="85"/>
      <c r="FOW77" s="85"/>
      <c r="FOX77" s="85"/>
      <c r="FOY77" s="85"/>
      <c r="FOZ77" s="85"/>
      <c r="FPA77" s="85"/>
      <c r="FPB77" s="85"/>
      <c r="FPC77" s="85"/>
      <c r="FPD77" s="85"/>
      <c r="FPE77" s="85"/>
      <c r="FPF77" s="85"/>
      <c r="FPG77" s="85"/>
      <c r="FPH77" s="85"/>
      <c r="FPI77" s="85"/>
      <c r="FPJ77" s="85"/>
      <c r="FPK77" s="85"/>
      <c r="FPL77" s="85"/>
      <c r="FPM77" s="85"/>
      <c r="FPN77" s="85"/>
      <c r="FPO77" s="85"/>
      <c r="FPP77" s="85"/>
      <c r="FPQ77" s="85"/>
      <c r="FPR77" s="85"/>
      <c r="FPS77" s="85"/>
      <c r="FPT77" s="85"/>
      <c r="FPU77" s="85"/>
      <c r="FPV77" s="85"/>
      <c r="FPW77" s="85"/>
      <c r="FPX77" s="85"/>
      <c r="FPY77" s="85"/>
      <c r="FPZ77" s="85"/>
      <c r="FQA77" s="85"/>
      <c r="FQB77" s="85"/>
      <c r="FQC77" s="85"/>
      <c r="FQD77" s="85"/>
      <c r="FQE77" s="85"/>
      <c r="FQF77" s="85"/>
      <c r="FQG77" s="85"/>
      <c r="FQH77" s="85"/>
      <c r="FQI77" s="85"/>
      <c r="FQJ77" s="85"/>
      <c r="FQK77" s="85"/>
      <c r="FQL77" s="85"/>
      <c r="FQM77" s="85"/>
      <c r="FQN77" s="85"/>
      <c r="FQO77" s="85"/>
      <c r="FQP77" s="85"/>
      <c r="FQQ77" s="85"/>
      <c r="FQR77" s="85"/>
      <c r="FQS77" s="85"/>
      <c r="FQT77" s="85"/>
      <c r="FQU77" s="85"/>
      <c r="FQV77" s="85"/>
      <c r="FQW77" s="85"/>
      <c r="FQX77" s="85"/>
      <c r="FQY77" s="85"/>
      <c r="FQZ77" s="85"/>
      <c r="FRA77" s="85"/>
      <c r="FRB77" s="85"/>
      <c r="FRC77" s="85"/>
      <c r="FRD77" s="85"/>
      <c r="FRE77" s="85"/>
      <c r="FRF77" s="85"/>
      <c r="FRG77" s="85"/>
      <c r="FRH77" s="85"/>
      <c r="FRI77" s="85"/>
      <c r="FRJ77" s="85"/>
      <c r="FRK77" s="85"/>
      <c r="FRL77" s="85"/>
      <c r="FRM77" s="85"/>
      <c r="FRN77" s="85"/>
      <c r="FRO77" s="85"/>
      <c r="FRP77" s="85"/>
      <c r="FRQ77" s="85"/>
      <c r="FRR77" s="85"/>
      <c r="FRS77" s="85"/>
      <c r="FRT77" s="85"/>
      <c r="FRU77" s="85"/>
      <c r="FRV77" s="85"/>
      <c r="FRW77" s="85"/>
      <c r="FRX77" s="85"/>
      <c r="FRY77" s="85"/>
      <c r="FRZ77" s="85"/>
      <c r="FSA77" s="85"/>
      <c r="FSB77" s="85"/>
      <c r="FSC77" s="85"/>
      <c r="FSD77" s="85"/>
      <c r="FSE77" s="85"/>
      <c r="FSF77" s="85"/>
      <c r="FSG77" s="85"/>
      <c r="FSH77" s="85"/>
      <c r="FSI77" s="85"/>
      <c r="FSJ77" s="85"/>
      <c r="FSK77" s="85"/>
      <c r="FSL77" s="85"/>
      <c r="FSM77" s="85"/>
      <c r="FSN77" s="85"/>
      <c r="FSO77" s="85"/>
      <c r="FSP77" s="85"/>
      <c r="FSQ77" s="85"/>
      <c r="FSR77" s="85"/>
      <c r="FSS77" s="85"/>
      <c r="FST77" s="85"/>
      <c r="FSU77" s="85"/>
      <c r="FSV77" s="85"/>
      <c r="FSW77" s="85"/>
      <c r="FSX77" s="85"/>
      <c r="FSY77" s="85"/>
      <c r="FSZ77" s="85"/>
      <c r="FTA77" s="85"/>
      <c r="FTB77" s="85"/>
      <c r="FTC77" s="85"/>
      <c r="FTD77" s="85"/>
      <c r="FTE77" s="85"/>
      <c r="FTF77" s="85"/>
      <c r="FTG77" s="85"/>
      <c r="FTH77" s="85"/>
      <c r="FTI77" s="85"/>
      <c r="FTJ77" s="85"/>
      <c r="FTK77" s="85"/>
      <c r="FTL77" s="85"/>
      <c r="FTM77" s="85"/>
      <c r="FTN77" s="85"/>
      <c r="FTO77" s="85"/>
      <c r="FTP77" s="85"/>
      <c r="FTQ77" s="85"/>
      <c r="FTR77" s="85"/>
      <c r="FTS77" s="85"/>
      <c r="FTT77" s="85"/>
      <c r="FTU77" s="85"/>
      <c r="FTV77" s="85"/>
      <c r="FTW77" s="85"/>
      <c r="FTX77" s="85"/>
      <c r="FTY77" s="85"/>
      <c r="FTZ77" s="85"/>
      <c r="FUA77" s="85"/>
      <c r="FUB77" s="85"/>
      <c r="FUC77" s="85"/>
      <c r="FUD77" s="85"/>
      <c r="FUE77" s="85"/>
      <c r="FUF77" s="85"/>
      <c r="FUG77" s="85"/>
      <c r="FUH77" s="85"/>
      <c r="FUI77" s="85"/>
      <c r="FUJ77" s="85"/>
      <c r="FUK77" s="85"/>
      <c r="FUL77" s="85"/>
      <c r="FUM77" s="85"/>
      <c r="FUN77" s="85"/>
      <c r="FUO77" s="85"/>
      <c r="FUP77" s="85"/>
      <c r="FUQ77" s="85"/>
      <c r="FUR77" s="85"/>
      <c r="FUS77" s="85"/>
      <c r="FUT77" s="85"/>
      <c r="FUU77" s="85"/>
      <c r="FUV77" s="85"/>
      <c r="FUW77" s="85"/>
      <c r="FUX77" s="85"/>
      <c r="FUY77" s="85"/>
      <c r="FUZ77" s="85"/>
      <c r="FVA77" s="85"/>
      <c r="FVB77" s="85"/>
      <c r="FVC77" s="85"/>
      <c r="FVD77" s="85"/>
      <c r="FVE77" s="85"/>
      <c r="FVF77" s="85"/>
      <c r="FVG77" s="85"/>
      <c r="FVH77" s="85"/>
      <c r="FVI77" s="85"/>
      <c r="FVJ77" s="85"/>
      <c r="FVK77" s="85"/>
      <c r="FVL77" s="85"/>
      <c r="FVM77" s="85"/>
      <c r="FVN77" s="85"/>
      <c r="FVO77" s="85"/>
      <c r="FVP77" s="85"/>
      <c r="FVQ77" s="85"/>
      <c r="FVR77" s="85"/>
      <c r="FVS77" s="85"/>
      <c r="FVT77" s="85"/>
      <c r="FVU77" s="85"/>
      <c r="FVV77" s="85"/>
      <c r="FVW77" s="85"/>
      <c r="FVX77" s="85"/>
      <c r="FVY77" s="85"/>
      <c r="FVZ77" s="85"/>
      <c r="FWA77" s="85"/>
      <c r="FWB77" s="85"/>
      <c r="FWC77" s="85"/>
      <c r="FWD77" s="85"/>
      <c r="FWE77" s="85"/>
      <c r="FWF77" s="85"/>
      <c r="FWG77" s="85"/>
      <c r="FWH77" s="85"/>
      <c r="FWI77" s="85"/>
      <c r="FWJ77" s="85"/>
      <c r="FWK77" s="85"/>
      <c r="FWL77" s="85"/>
      <c r="FWM77" s="85"/>
      <c r="FWN77" s="85"/>
      <c r="FWO77" s="85"/>
      <c r="FWP77" s="85"/>
      <c r="FWQ77" s="85"/>
      <c r="FWR77" s="85"/>
      <c r="FWS77" s="85"/>
      <c r="FWT77" s="85"/>
      <c r="FWU77" s="85"/>
      <c r="FWV77" s="85"/>
      <c r="FWW77" s="85"/>
      <c r="FWX77" s="85"/>
      <c r="FWY77" s="85"/>
      <c r="FWZ77" s="85"/>
      <c r="FXA77" s="85"/>
      <c r="FXB77" s="85"/>
      <c r="FXC77" s="85"/>
      <c r="FXD77" s="85"/>
      <c r="FXE77" s="85"/>
      <c r="FXF77" s="85"/>
      <c r="FXG77" s="85"/>
      <c r="FXH77" s="85"/>
      <c r="FXI77" s="85"/>
      <c r="FXJ77" s="85"/>
      <c r="FXK77" s="85"/>
      <c r="FXL77" s="85"/>
      <c r="FXM77" s="85"/>
      <c r="FXN77" s="85"/>
      <c r="FXO77" s="85"/>
      <c r="FXP77" s="85"/>
      <c r="FXQ77" s="85"/>
      <c r="FXR77" s="85"/>
      <c r="FXS77" s="85"/>
      <c r="FXT77" s="85"/>
      <c r="FXU77" s="85"/>
      <c r="FXV77" s="85"/>
      <c r="FXW77" s="85"/>
      <c r="FXX77" s="85"/>
      <c r="FXY77" s="85"/>
      <c r="FXZ77" s="85"/>
      <c r="FYA77" s="85"/>
      <c r="FYB77" s="85"/>
      <c r="FYC77" s="85"/>
      <c r="FYD77" s="85"/>
      <c r="FYE77" s="85"/>
      <c r="FYF77" s="85"/>
      <c r="FYG77" s="85"/>
      <c r="FYH77" s="85"/>
      <c r="FYI77" s="85"/>
      <c r="FYJ77" s="85"/>
      <c r="FYK77" s="85"/>
      <c r="FYL77" s="85"/>
      <c r="FYM77" s="85"/>
      <c r="FYN77" s="85"/>
      <c r="FYO77" s="85"/>
      <c r="FYP77" s="85"/>
      <c r="FYQ77" s="85"/>
      <c r="FYR77" s="85"/>
      <c r="FYS77" s="85"/>
      <c r="FYT77" s="85"/>
      <c r="FYU77" s="85"/>
      <c r="FYV77" s="85"/>
      <c r="FYW77" s="85"/>
      <c r="FYX77" s="85"/>
      <c r="FYY77" s="85"/>
      <c r="FYZ77" s="85"/>
      <c r="FZA77" s="85"/>
      <c r="FZB77" s="85"/>
      <c r="FZC77" s="85"/>
      <c r="FZD77" s="85"/>
      <c r="FZE77" s="85"/>
      <c r="FZF77" s="85"/>
      <c r="FZG77" s="85"/>
      <c r="FZH77" s="85"/>
      <c r="FZI77" s="85"/>
      <c r="FZJ77" s="85"/>
      <c r="FZK77" s="85"/>
      <c r="FZL77" s="85"/>
      <c r="FZM77" s="85"/>
      <c r="FZN77" s="85"/>
      <c r="FZO77" s="85"/>
      <c r="FZP77" s="85"/>
      <c r="FZQ77" s="85"/>
      <c r="FZR77" s="85"/>
      <c r="FZS77" s="85"/>
      <c r="FZT77" s="85"/>
      <c r="FZU77" s="85"/>
      <c r="FZV77" s="85"/>
      <c r="FZW77" s="85"/>
      <c r="FZX77" s="85"/>
      <c r="FZY77" s="85"/>
      <c r="FZZ77" s="85"/>
      <c r="GAA77" s="85"/>
      <c r="GAB77" s="85"/>
      <c r="GAC77" s="85"/>
      <c r="GAD77" s="85"/>
      <c r="GAE77" s="85"/>
      <c r="GAF77" s="85"/>
      <c r="GAG77" s="85"/>
      <c r="GAH77" s="85"/>
      <c r="GAI77" s="85"/>
      <c r="GAJ77" s="85"/>
      <c r="GAK77" s="85"/>
      <c r="GAL77" s="85"/>
      <c r="GAM77" s="85"/>
      <c r="GAN77" s="85"/>
      <c r="GAO77" s="85"/>
      <c r="GAP77" s="85"/>
      <c r="GAQ77" s="85"/>
      <c r="GAR77" s="85"/>
      <c r="GAS77" s="85"/>
      <c r="GAT77" s="85"/>
      <c r="GAU77" s="85"/>
      <c r="GAV77" s="85"/>
      <c r="GAW77" s="85"/>
      <c r="GAX77" s="85"/>
      <c r="GAY77" s="85"/>
      <c r="GAZ77" s="85"/>
      <c r="GBA77" s="85"/>
      <c r="GBB77" s="85"/>
      <c r="GBC77" s="85"/>
      <c r="GBD77" s="85"/>
      <c r="GBE77" s="85"/>
      <c r="GBF77" s="85"/>
      <c r="GBG77" s="85"/>
      <c r="GBH77" s="85"/>
      <c r="GBI77" s="85"/>
      <c r="GBJ77" s="85"/>
      <c r="GBK77" s="85"/>
      <c r="GBL77" s="85"/>
      <c r="GBM77" s="85"/>
      <c r="GBN77" s="85"/>
      <c r="GBO77" s="85"/>
      <c r="GBP77" s="85"/>
      <c r="GBQ77" s="85"/>
      <c r="GBR77" s="85"/>
      <c r="GBS77" s="85"/>
      <c r="GBT77" s="85"/>
      <c r="GBU77" s="85"/>
      <c r="GBV77" s="85"/>
      <c r="GBW77" s="85"/>
      <c r="GBX77" s="85"/>
      <c r="GBY77" s="85"/>
      <c r="GBZ77" s="85"/>
      <c r="GCA77" s="85"/>
      <c r="GCB77" s="85"/>
      <c r="GCC77" s="85"/>
      <c r="GCD77" s="85"/>
      <c r="GCE77" s="85"/>
      <c r="GCF77" s="85"/>
      <c r="GCG77" s="85"/>
      <c r="GCH77" s="85"/>
      <c r="GCI77" s="85"/>
      <c r="GCJ77" s="85"/>
      <c r="GCK77" s="85"/>
      <c r="GCL77" s="85"/>
      <c r="GCM77" s="85"/>
      <c r="GCN77" s="85"/>
      <c r="GCO77" s="85"/>
      <c r="GCP77" s="85"/>
      <c r="GCQ77" s="85"/>
      <c r="GCR77" s="85"/>
      <c r="GCS77" s="85"/>
      <c r="GCT77" s="85"/>
      <c r="GCU77" s="85"/>
      <c r="GCV77" s="85"/>
      <c r="GCW77" s="85"/>
      <c r="GCX77" s="85"/>
      <c r="GCY77" s="85"/>
      <c r="GCZ77" s="85"/>
      <c r="GDA77" s="85"/>
      <c r="GDB77" s="85"/>
      <c r="GDC77" s="85"/>
      <c r="GDD77" s="85"/>
      <c r="GDE77" s="85"/>
      <c r="GDF77" s="85"/>
      <c r="GDG77" s="85"/>
      <c r="GDH77" s="85"/>
      <c r="GDI77" s="85"/>
      <c r="GDJ77" s="85"/>
      <c r="GDK77" s="85"/>
      <c r="GDL77" s="85"/>
      <c r="GDM77" s="85"/>
      <c r="GDN77" s="85"/>
      <c r="GDO77" s="85"/>
      <c r="GDP77" s="85"/>
      <c r="GDQ77" s="85"/>
      <c r="GDR77" s="85"/>
      <c r="GDS77" s="85"/>
      <c r="GDT77" s="85"/>
      <c r="GDU77" s="85"/>
      <c r="GDV77" s="85"/>
      <c r="GDW77" s="85"/>
      <c r="GDX77" s="85"/>
      <c r="GDY77" s="85"/>
      <c r="GDZ77" s="85"/>
      <c r="GEA77" s="85"/>
      <c r="GEB77" s="85"/>
      <c r="GEC77" s="85"/>
      <c r="GED77" s="85"/>
      <c r="GEE77" s="85"/>
      <c r="GEF77" s="85"/>
      <c r="GEG77" s="85"/>
      <c r="GEH77" s="85"/>
      <c r="GEI77" s="85"/>
      <c r="GEJ77" s="85"/>
      <c r="GEK77" s="85"/>
      <c r="GEL77" s="85"/>
      <c r="GEM77" s="85"/>
      <c r="GEN77" s="85"/>
      <c r="GEO77" s="85"/>
      <c r="GEP77" s="85"/>
      <c r="GEQ77" s="85"/>
      <c r="GER77" s="85"/>
      <c r="GES77" s="85"/>
      <c r="GET77" s="85"/>
      <c r="GEU77" s="85"/>
      <c r="GEV77" s="85"/>
      <c r="GEW77" s="85"/>
      <c r="GEX77" s="85"/>
      <c r="GEY77" s="85"/>
      <c r="GEZ77" s="85"/>
      <c r="GFA77" s="85"/>
      <c r="GFB77" s="85"/>
      <c r="GFC77" s="85"/>
      <c r="GFD77" s="85"/>
      <c r="GFE77" s="85"/>
      <c r="GFF77" s="85"/>
      <c r="GFG77" s="85"/>
      <c r="GFH77" s="85"/>
      <c r="GFI77" s="85"/>
      <c r="GFJ77" s="85"/>
      <c r="GFK77" s="85"/>
      <c r="GFL77" s="85"/>
      <c r="GFM77" s="85"/>
      <c r="GFN77" s="85"/>
      <c r="GFO77" s="85"/>
      <c r="GFP77" s="85"/>
      <c r="GFQ77" s="85"/>
      <c r="GFR77" s="85"/>
      <c r="GFS77" s="85"/>
      <c r="GFT77" s="85"/>
      <c r="GFU77" s="85"/>
      <c r="GFV77" s="85"/>
      <c r="GFW77" s="85"/>
      <c r="GFX77" s="85"/>
      <c r="GFY77" s="85"/>
      <c r="GFZ77" s="85"/>
      <c r="GGA77" s="85"/>
      <c r="GGB77" s="85"/>
      <c r="GGC77" s="85"/>
      <c r="GGD77" s="85"/>
      <c r="GGE77" s="85"/>
      <c r="GGF77" s="85"/>
      <c r="GGG77" s="85"/>
      <c r="GGH77" s="85"/>
      <c r="GGI77" s="85"/>
      <c r="GGJ77" s="85"/>
      <c r="GGK77" s="85"/>
      <c r="GGL77" s="85"/>
      <c r="GGM77" s="85"/>
      <c r="GGN77" s="85"/>
      <c r="GGO77" s="85"/>
      <c r="GGP77" s="85"/>
      <c r="GGQ77" s="85"/>
      <c r="GGR77" s="85"/>
      <c r="GGS77" s="85"/>
      <c r="GGT77" s="85"/>
      <c r="GGU77" s="85"/>
      <c r="GGV77" s="85"/>
      <c r="GGW77" s="85"/>
      <c r="GGX77" s="85"/>
      <c r="GGY77" s="85"/>
      <c r="GGZ77" s="85"/>
      <c r="GHA77" s="85"/>
      <c r="GHB77" s="85"/>
      <c r="GHC77" s="85"/>
      <c r="GHD77" s="85"/>
      <c r="GHE77" s="85"/>
      <c r="GHF77" s="85"/>
      <c r="GHG77" s="85"/>
      <c r="GHH77" s="85"/>
      <c r="GHI77" s="85"/>
      <c r="GHJ77" s="85"/>
      <c r="GHK77" s="85"/>
      <c r="GHL77" s="85"/>
      <c r="GHM77" s="85"/>
      <c r="GHN77" s="85"/>
      <c r="GHO77" s="85"/>
      <c r="GHP77" s="85"/>
      <c r="GHQ77" s="85"/>
      <c r="GHR77" s="85"/>
      <c r="GHS77" s="85"/>
      <c r="GHT77" s="85"/>
      <c r="GHU77" s="85"/>
      <c r="GHV77" s="85"/>
      <c r="GHW77" s="85"/>
      <c r="GHX77" s="85"/>
      <c r="GHY77" s="85"/>
      <c r="GHZ77" s="85"/>
      <c r="GIA77" s="85"/>
      <c r="GIB77" s="85"/>
      <c r="GIC77" s="85"/>
      <c r="GID77" s="85"/>
      <c r="GIE77" s="85"/>
      <c r="GIF77" s="85"/>
      <c r="GIG77" s="85"/>
      <c r="GIH77" s="85"/>
      <c r="GII77" s="85"/>
      <c r="GIJ77" s="85"/>
      <c r="GIK77" s="85"/>
      <c r="GIL77" s="85"/>
      <c r="GIM77" s="85"/>
      <c r="GIN77" s="85"/>
      <c r="GIO77" s="85"/>
      <c r="GIP77" s="85"/>
      <c r="GIQ77" s="85"/>
      <c r="GIR77" s="85"/>
      <c r="GIS77" s="85"/>
      <c r="GIT77" s="85"/>
      <c r="GIU77" s="85"/>
      <c r="GIV77" s="85"/>
      <c r="GIW77" s="85"/>
      <c r="GIX77" s="85"/>
      <c r="GIY77" s="85"/>
      <c r="GIZ77" s="85"/>
      <c r="GJA77" s="85"/>
      <c r="GJB77" s="85"/>
      <c r="GJC77" s="85"/>
      <c r="GJD77" s="85"/>
      <c r="GJE77" s="85"/>
      <c r="GJF77" s="85"/>
      <c r="GJG77" s="85"/>
      <c r="GJH77" s="85"/>
      <c r="GJI77" s="85"/>
      <c r="GJJ77" s="85"/>
      <c r="GJK77" s="85"/>
      <c r="GJL77" s="85"/>
      <c r="GJM77" s="85"/>
      <c r="GJN77" s="85"/>
      <c r="GJO77" s="85"/>
      <c r="GJP77" s="85"/>
      <c r="GJQ77" s="85"/>
      <c r="GJR77" s="85"/>
      <c r="GJS77" s="85"/>
      <c r="GJT77" s="85"/>
      <c r="GJU77" s="85"/>
      <c r="GJV77" s="85"/>
      <c r="GJW77" s="85"/>
      <c r="GJX77" s="85"/>
      <c r="GJY77" s="85"/>
      <c r="GJZ77" s="85"/>
      <c r="GKA77" s="85"/>
      <c r="GKB77" s="85"/>
      <c r="GKC77" s="85"/>
      <c r="GKD77" s="85"/>
      <c r="GKE77" s="85"/>
      <c r="GKF77" s="85"/>
      <c r="GKG77" s="85"/>
      <c r="GKH77" s="85"/>
      <c r="GKI77" s="85"/>
      <c r="GKJ77" s="85"/>
      <c r="GKK77" s="85"/>
      <c r="GKL77" s="85"/>
      <c r="GKM77" s="85"/>
      <c r="GKN77" s="85"/>
      <c r="GKO77" s="85"/>
      <c r="GKP77" s="85"/>
      <c r="GKQ77" s="85"/>
      <c r="GKR77" s="85"/>
      <c r="GKS77" s="85"/>
      <c r="GKT77" s="85"/>
      <c r="GKU77" s="85"/>
      <c r="GKV77" s="85"/>
      <c r="GKW77" s="85"/>
      <c r="GKX77" s="85"/>
      <c r="GKY77" s="85"/>
      <c r="GKZ77" s="85"/>
      <c r="GLA77" s="85"/>
      <c r="GLB77" s="85"/>
      <c r="GLC77" s="85"/>
      <c r="GLD77" s="85"/>
      <c r="GLE77" s="85"/>
      <c r="GLF77" s="85"/>
      <c r="GLG77" s="85"/>
      <c r="GLH77" s="85"/>
      <c r="GLI77" s="85"/>
      <c r="GLJ77" s="85"/>
      <c r="GLK77" s="85"/>
      <c r="GLL77" s="85"/>
      <c r="GLM77" s="85"/>
      <c r="GLN77" s="85"/>
      <c r="GLO77" s="85"/>
      <c r="GLP77" s="85"/>
      <c r="GLQ77" s="85"/>
      <c r="GLR77" s="85"/>
      <c r="GLS77" s="85"/>
      <c r="GLT77" s="85"/>
      <c r="GLU77" s="85"/>
      <c r="GLV77" s="85"/>
      <c r="GLW77" s="85"/>
      <c r="GLX77" s="85"/>
      <c r="GLY77" s="85"/>
      <c r="GLZ77" s="85"/>
      <c r="GMA77" s="85"/>
      <c r="GMB77" s="85"/>
      <c r="GMC77" s="85"/>
      <c r="GMD77" s="85"/>
      <c r="GME77" s="85"/>
      <c r="GMF77" s="85"/>
      <c r="GMG77" s="85"/>
      <c r="GMH77" s="85"/>
      <c r="GMI77" s="85"/>
      <c r="GMJ77" s="85"/>
      <c r="GMK77" s="85"/>
      <c r="GML77" s="85"/>
      <c r="GMM77" s="85"/>
      <c r="GMN77" s="85"/>
      <c r="GMO77" s="85"/>
      <c r="GMP77" s="85"/>
      <c r="GMQ77" s="85"/>
      <c r="GMR77" s="85"/>
      <c r="GMS77" s="85"/>
      <c r="GMT77" s="85"/>
      <c r="GMU77" s="85"/>
      <c r="GMV77" s="85"/>
      <c r="GMW77" s="85"/>
      <c r="GMX77" s="85"/>
      <c r="GMY77" s="85"/>
      <c r="GMZ77" s="85"/>
      <c r="GNA77" s="85"/>
      <c r="GNB77" s="85"/>
      <c r="GNC77" s="85"/>
      <c r="GND77" s="85"/>
      <c r="GNE77" s="85"/>
      <c r="GNF77" s="85"/>
      <c r="GNG77" s="85"/>
      <c r="GNH77" s="85"/>
      <c r="GNI77" s="85"/>
      <c r="GNJ77" s="85"/>
      <c r="GNK77" s="85"/>
      <c r="GNL77" s="85"/>
      <c r="GNM77" s="85"/>
      <c r="GNN77" s="85"/>
      <c r="GNO77" s="85"/>
      <c r="GNP77" s="85"/>
      <c r="GNQ77" s="85"/>
      <c r="GNR77" s="85"/>
      <c r="GNS77" s="85"/>
      <c r="GNT77" s="85"/>
      <c r="GNU77" s="85"/>
      <c r="GNV77" s="85"/>
      <c r="GNW77" s="85"/>
      <c r="GNX77" s="85"/>
      <c r="GNY77" s="85"/>
      <c r="GNZ77" s="85"/>
      <c r="GOA77" s="85"/>
      <c r="GOB77" s="85"/>
      <c r="GOC77" s="85"/>
      <c r="GOD77" s="85"/>
      <c r="GOE77" s="85"/>
      <c r="GOF77" s="85"/>
      <c r="GOG77" s="85"/>
      <c r="GOH77" s="85"/>
      <c r="GOI77" s="85"/>
      <c r="GOJ77" s="85"/>
      <c r="GOK77" s="85"/>
      <c r="GOL77" s="85"/>
      <c r="GOM77" s="85"/>
      <c r="GON77" s="85"/>
      <c r="GOO77" s="85"/>
      <c r="GOP77" s="85"/>
      <c r="GOQ77" s="85"/>
      <c r="GOR77" s="85"/>
      <c r="GOS77" s="85"/>
      <c r="GOT77" s="85"/>
      <c r="GOU77" s="85"/>
      <c r="GOV77" s="85"/>
      <c r="GOW77" s="85"/>
      <c r="GOX77" s="85"/>
      <c r="GOY77" s="85"/>
      <c r="GOZ77" s="85"/>
      <c r="GPA77" s="85"/>
      <c r="GPB77" s="85"/>
      <c r="GPC77" s="85"/>
      <c r="GPD77" s="85"/>
      <c r="GPE77" s="85"/>
      <c r="GPF77" s="85"/>
      <c r="GPG77" s="85"/>
      <c r="GPH77" s="85"/>
      <c r="GPI77" s="85"/>
      <c r="GPJ77" s="85"/>
      <c r="GPK77" s="85"/>
      <c r="GPL77" s="85"/>
      <c r="GPM77" s="85"/>
      <c r="GPN77" s="85"/>
      <c r="GPO77" s="85"/>
      <c r="GPP77" s="85"/>
      <c r="GPQ77" s="85"/>
      <c r="GPR77" s="85"/>
      <c r="GPS77" s="85"/>
      <c r="GPT77" s="85"/>
      <c r="GPU77" s="85"/>
      <c r="GPV77" s="85"/>
      <c r="GPW77" s="85"/>
      <c r="GPX77" s="85"/>
      <c r="GPY77" s="85"/>
      <c r="GPZ77" s="85"/>
      <c r="GQA77" s="85"/>
      <c r="GQB77" s="85"/>
      <c r="GQC77" s="85"/>
      <c r="GQD77" s="85"/>
      <c r="GQE77" s="85"/>
      <c r="GQF77" s="85"/>
      <c r="GQG77" s="85"/>
      <c r="GQH77" s="85"/>
      <c r="GQI77" s="85"/>
      <c r="GQJ77" s="85"/>
      <c r="GQK77" s="85"/>
      <c r="GQL77" s="85"/>
      <c r="GQM77" s="85"/>
      <c r="GQN77" s="85"/>
      <c r="GQO77" s="85"/>
      <c r="GQP77" s="85"/>
      <c r="GQQ77" s="85"/>
      <c r="GQR77" s="85"/>
      <c r="GQS77" s="85"/>
      <c r="GQT77" s="85"/>
      <c r="GQU77" s="85"/>
      <c r="GQV77" s="85"/>
      <c r="GQW77" s="85"/>
      <c r="GQX77" s="85"/>
      <c r="GQY77" s="85"/>
      <c r="GQZ77" s="85"/>
      <c r="GRA77" s="85"/>
      <c r="GRB77" s="85"/>
      <c r="GRC77" s="85"/>
      <c r="GRD77" s="85"/>
      <c r="GRE77" s="85"/>
      <c r="GRF77" s="85"/>
      <c r="GRG77" s="85"/>
      <c r="GRH77" s="85"/>
      <c r="GRI77" s="85"/>
      <c r="GRJ77" s="85"/>
      <c r="GRK77" s="85"/>
      <c r="GRL77" s="85"/>
      <c r="GRM77" s="85"/>
      <c r="GRN77" s="85"/>
      <c r="GRO77" s="85"/>
      <c r="GRP77" s="85"/>
      <c r="GRQ77" s="85"/>
      <c r="GRR77" s="85"/>
      <c r="GRS77" s="85"/>
      <c r="GRT77" s="85"/>
      <c r="GRU77" s="85"/>
      <c r="GRV77" s="85"/>
      <c r="GRW77" s="85"/>
      <c r="GRX77" s="85"/>
      <c r="GRY77" s="85"/>
      <c r="GRZ77" s="85"/>
      <c r="GSA77" s="85"/>
      <c r="GSB77" s="85"/>
      <c r="GSC77" s="85"/>
      <c r="GSD77" s="85"/>
      <c r="GSE77" s="85"/>
      <c r="GSF77" s="85"/>
      <c r="GSG77" s="85"/>
      <c r="GSH77" s="85"/>
      <c r="GSI77" s="85"/>
      <c r="GSJ77" s="85"/>
      <c r="GSK77" s="85"/>
      <c r="GSL77" s="85"/>
      <c r="GSM77" s="85"/>
      <c r="GSN77" s="85"/>
      <c r="GSO77" s="85"/>
      <c r="GSP77" s="85"/>
      <c r="GSQ77" s="85"/>
      <c r="GSR77" s="85"/>
      <c r="GSS77" s="85"/>
      <c r="GST77" s="85"/>
      <c r="GSU77" s="85"/>
      <c r="GSV77" s="85"/>
      <c r="GSW77" s="85"/>
      <c r="GSX77" s="85"/>
      <c r="GSY77" s="85"/>
      <c r="GSZ77" s="85"/>
      <c r="GTA77" s="85"/>
      <c r="GTB77" s="85"/>
      <c r="GTC77" s="85"/>
      <c r="GTD77" s="85"/>
      <c r="GTE77" s="85"/>
      <c r="GTF77" s="85"/>
      <c r="GTG77" s="85"/>
      <c r="GTH77" s="85"/>
      <c r="GTI77" s="85"/>
      <c r="GTJ77" s="85"/>
      <c r="GTK77" s="85"/>
      <c r="GTL77" s="85"/>
      <c r="GTM77" s="85"/>
      <c r="GTN77" s="85"/>
      <c r="GTO77" s="85"/>
      <c r="GTP77" s="85"/>
      <c r="GTQ77" s="85"/>
      <c r="GTR77" s="85"/>
      <c r="GTS77" s="85"/>
      <c r="GTT77" s="85"/>
      <c r="GTU77" s="85"/>
      <c r="GTV77" s="85"/>
      <c r="GTW77" s="85"/>
      <c r="GTX77" s="85"/>
      <c r="GTY77" s="85"/>
      <c r="GTZ77" s="85"/>
      <c r="GUA77" s="85"/>
      <c r="GUB77" s="85"/>
      <c r="GUC77" s="85"/>
      <c r="GUD77" s="85"/>
      <c r="GUE77" s="85"/>
      <c r="GUF77" s="85"/>
      <c r="GUG77" s="85"/>
      <c r="GUH77" s="85"/>
      <c r="GUI77" s="85"/>
      <c r="GUJ77" s="85"/>
      <c r="GUK77" s="85"/>
      <c r="GUL77" s="85"/>
      <c r="GUM77" s="85"/>
      <c r="GUN77" s="85"/>
      <c r="GUO77" s="85"/>
      <c r="GUP77" s="85"/>
      <c r="GUQ77" s="85"/>
      <c r="GUR77" s="85"/>
      <c r="GUS77" s="85"/>
      <c r="GUT77" s="85"/>
      <c r="GUU77" s="85"/>
      <c r="GUV77" s="85"/>
      <c r="GUW77" s="85"/>
      <c r="GUX77" s="85"/>
      <c r="GUY77" s="85"/>
      <c r="GUZ77" s="85"/>
      <c r="GVA77" s="85"/>
      <c r="GVB77" s="85"/>
      <c r="GVC77" s="85"/>
      <c r="GVD77" s="85"/>
      <c r="GVE77" s="85"/>
      <c r="GVF77" s="85"/>
      <c r="GVG77" s="85"/>
      <c r="GVH77" s="85"/>
      <c r="GVI77" s="85"/>
      <c r="GVJ77" s="85"/>
      <c r="GVK77" s="85"/>
      <c r="GVL77" s="85"/>
      <c r="GVM77" s="85"/>
      <c r="GVN77" s="85"/>
      <c r="GVO77" s="85"/>
      <c r="GVP77" s="85"/>
      <c r="GVQ77" s="85"/>
      <c r="GVR77" s="85"/>
      <c r="GVS77" s="85"/>
      <c r="GVT77" s="85"/>
      <c r="GVU77" s="85"/>
      <c r="GVV77" s="85"/>
      <c r="GVW77" s="85"/>
      <c r="GVX77" s="85"/>
      <c r="GVY77" s="85"/>
      <c r="GVZ77" s="85"/>
      <c r="GWA77" s="85"/>
      <c r="GWB77" s="85"/>
      <c r="GWC77" s="85"/>
      <c r="GWD77" s="85"/>
      <c r="GWE77" s="85"/>
      <c r="GWF77" s="85"/>
      <c r="GWG77" s="85"/>
      <c r="GWH77" s="85"/>
      <c r="GWI77" s="85"/>
      <c r="GWJ77" s="85"/>
      <c r="GWK77" s="85"/>
      <c r="GWL77" s="85"/>
      <c r="GWM77" s="85"/>
      <c r="GWN77" s="85"/>
      <c r="GWO77" s="85"/>
      <c r="GWP77" s="85"/>
      <c r="GWQ77" s="85"/>
      <c r="GWR77" s="85"/>
      <c r="GWS77" s="85"/>
      <c r="GWT77" s="85"/>
      <c r="GWU77" s="85"/>
      <c r="GWV77" s="85"/>
      <c r="GWW77" s="85"/>
      <c r="GWX77" s="85"/>
      <c r="GWY77" s="85"/>
      <c r="GWZ77" s="85"/>
      <c r="GXA77" s="85"/>
      <c r="GXB77" s="85"/>
      <c r="GXC77" s="85"/>
      <c r="GXD77" s="85"/>
      <c r="GXE77" s="85"/>
      <c r="GXF77" s="85"/>
      <c r="GXG77" s="85"/>
      <c r="GXH77" s="85"/>
      <c r="GXI77" s="85"/>
      <c r="GXJ77" s="85"/>
      <c r="GXK77" s="85"/>
      <c r="GXL77" s="85"/>
      <c r="GXM77" s="85"/>
      <c r="GXN77" s="85"/>
      <c r="GXO77" s="85"/>
      <c r="GXP77" s="85"/>
      <c r="GXQ77" s="85"/>
      <c r="GXR77" s="85"/>
      <c r="GXS77" s="85"/>
      <c r="GXT77" s="85"/>
      <c r="GXU77" s="85"/>
      <c r="GXV77" s="85"/>
      <c r="GXW77" s="85"/>
      <c r="GXX77" s="85"/>
      <c r="GXY77" s="85"/>
      <c r="GXZ77" s="85"/>
      <c r="GYA77" s="85"/>
      <c r="GYB77" s="85"/>
      <c r="GYC77" s="85"/>
      <c r="GYD77" s="85"/>
      <c r="GYE77" s="85"/>
      <c r="GYF77" s="85"/>
      <c r="GYG77" s="85"/>
      <c r="GYH77" s="85"/>
      <c r="GYI77" s="85"/>
      <c r="GYJ77" s="85"/>
      <c r="GYK77" s="85"/>
      <c r="GYL77" s="85"/>
      <c r="GYM77" s="85"/>
      <c r="GYN77" s="85"/>
      <c r="GYO77" s="85"/>
      <c r="GYP77" s="85"/>
      <c r="GYQ77" s="85"/>
      <c r="GYR77" s="85"/>
      <c r="GYS77" s="85"/>
      <c r="GYT77" s="85"/>
      <c r="GYU77" s="85"/>
      <c r="GYV77" s="85"/>
      <c r="GYW77" s="85"/>
      <c r="GYX77" s="85"/>
      <c r="GYY77" s="85"/>
      <c r="GYZ77" s="85"/>
      <c r="GZA77" s="85"/>
      <c r="GZB77" s="85"/>
      <c r="GZC77" s="85"/>
      <c r="GZD77" s="85"/>
      <c r="GZE77" s="85"/>
      <c r="GZF77" s="85"/>
      <c r="GZG77" s="85"/>
      <c r="GZH77" s="85"/>
      <c r="GZI77" s="85"/>
      <c r="GZJ77" s="85"/>
      <c r="GZK77" s="85"/>
      <c r="GZL77" s="85"/>
      <c r="GZM77" s="85"/>
      <c r="GZN77" s="85"/>
      <c r="GZO77" s="85"/>
      <c r="GZP77" s="85"/>
      <c r="GZQ77" s="85"/>
      <c r="GZR77" s="85"/>
      <c r="GZS77" s="85"/>
      <c r="GZT77" s="85"/>
      <c r="GZU77" s="85"/>
      <c r="GZV77" s="85"/>
      <c r="GZW77" s="85"/>
      <c r="GZX77" s="85"/>
      <c r="GZY77" s="85"/>
      <c r="GZZ77" s="85"/>
      <c r="HAA77" s="85"/>
      <c r="HAB77" s="85"/>
      <c r="HAC77" s="85"/>
      <c r="HAD77" s="85"/>
      <c r="HAE77" s="85"/>
      <c r="HAF77" s="85"/>
      <c r="HAG77" s="85"/>
      <c r="HAH77" s="85"/>
      <c r="HAI77" s="85"/>
      <c r="HAJ77" s="85"/>
      <c r="HAK77" s="85"/>
      <c r="HAL77" s="85"/>
      <c r="HAM77" s="85"/>
      <c r="HAN77" s="85"/>
      <c r="HAO77" s="85"/>
      <c r="HAP77" s="85"/>
      <c r="HAQ77" s="85"/>
      <c r="HAR77" s="85"/>
      <c r="HAS77" s="85"/>
      <c r="HAT77" s="85"/>
      <c r="HAU77" s="85"/>
      <c r="HAV77" s="85"/>
      <c r="HAW77" s="85"/>
      <c r="HAX77" s="85"/>
      <c r="HAY77" s="85"/>
      <c r="HAZ77" s="85"/>
      <c r="HBA77" s="85"/>
      <c r="HBB77" s="85"/>
      <c r="HBC77" s="85"/>
      <c r="HBD77" s="85"/>
      <c r="HBE77" s="85"/>
      <c r="HBF77" s="85"/>
      <c r="HBG77" s="85"/>
      <c r="HBH77" s="85"/>
      <c r="HBI77" s="85"/>
      <c r="HBJ77" s="85"/>
      <c r="HBK77" s="85"/>
      <c r="HBL77" s="85"/>
      <c r="HBM77" s="85"/>
      <c r="HBN77" s="85"/>
      <c r="HBO77" s="85"/>
      <c r="HBP77" s="85"/>
      <c r="HBQ77" s="85"/>
      <c r="HBR77" s="85"/>
      <c r="HBS77" s="85"/>
      <c r="HBT77" s="85"/>
      <c r="HBU77" s="85"/>
      <c r="HBV77" s="85"/>
      <c r="HBW77" s="85"/>
      <c r="HBX77" s="85"/>
      <c r="HBY77" s="85"/>
      <c r="HBZ77" s="85"/>
      <c r="HCA77" s="85"/>
      <c r="HCB77" s="85"/>
      <c r="HCC77" s="85"/>
      <c r="HCD77" s="85"/>
      <c r="HCE77" s="85"/>
      <c r="HCF77" s="85"/>
      <c r="HCG77" s="85"/>
      <c r="HCH77" s="85"/>
      <c r="HCI77" s="85"/>
      <c r="HCJ77" s="85"/>
      <c r="HCK77" s="85"/>
      <c r="HCL77" s="85"/>
      <c r="HCM77" s="85"/>
      <c r="HCN77" s="85"/>
      <c r="HCO77" s="85"/>
      <c r="HCP77" s="85"/>
      <c r="HCQ77" s="85"/>
      <c r="HCR77" s="85"/>
      <c r="HCS77" s="85"/>
      <c r="HCT77" s="85"/>
      <c r="HCU77" s="85"/>
      <c r="HCV77" s="85"/>
      <c r="HCW77" s="85"/>
      <c r="HCX77" s="85"/>
      <c r="HCY77" s="85"/>
      <c r="HCZ77" s="85"/>
      <c r="HDA77" s="85"/>
      <c r="HDB77" s="85"/>
      <c r="HDC77" s="85"/>
      <c r="HDD77" s="85"/>
      <c r="HDE77" s="85"/>
      <c r="HDF77" s="85"/>
      <c r="HDG77" s="85"/>
      <c r="HDH77" s="85"/>
      <c r="HDI77" s="85"/>
      <c r="HDJ77" s="85"/>
      <c r="HDK77" s="85"/>
      <c r="HDL77" s="85"/>
      <c r="HDM77" s="85"/>
      <c r="HDN77" s="85"/>
      <c r="HDO77" s="85"/>
      <c r="HDP77" s="85"/>
      <c r="HDQ77" s="85"/>
      <c r="HDR77" s="85"/>
      <c r="HDS77" s="85"/>
      <c r="HDT77" s="85"/>
      <c r="HDU77" s="85"/>
      <c r="HDV77" s="85"/>
      <c r="HDW77" s="85"/>
      <c r="HDX77" s="85"/>
      <c r="HDY77" s="85"/>
      <c r="HDZ77" s="85"/>
      <c r="HEA77" s="85"/>
      <c r="HEB77" s="85"/>
      <c r="HEC77" s="85"/>
      <c r="HED77" s="85"/>
      <c r="HEE77" s="85"/>
      <c r="HEF77" s="85"/>
      <c r="HEG77" s="85"/>
      <c r="HEH77" s="85"/>
      <c r="HEI77" s="85"/>
      <c r="HEJ77" s="85"/>
      <c r="HEK77" s="85"/>
      <c r="HEL77" s="85"/>
      <c r="HEM77" s="85"/>
      <c r="HEN77" s="85"/>
      <c r="HEO77" s="85"/>
      <c r="HEP77" s="85"/>
      <c r="HEQ77" s="85"/>
      <c r="HER77" s="85"/>
      <c r="HES77" s="85"/>
      <c r="HET77" s="85"/>
      <c r="HEU77" s="85"/>
      <c r="HEV77" s="85"/>
      <c r="HEW77" s="85"/>
      <c r="HEX77" s="85"/>
      <c r="HEY77" s="85"/>
      <c r="HEZ77" s="85"/>
      <c r="HFA77" s="85"/>
      <c r="HFB77" s="85"/>
      <c r="HFC77" s="85"/>
      <c r="HFD77" s="85"/>
      <c r="HFE77" s="85"/>
      <c r="HFF77" s="85"/>
      <c r="HFG77" s="85"/>
      <c r="HFH77" s="85"/>
      <c r="HFI77" s="85"/>
      <c r="HFJ77" s="85"/>
      <c r="HFK77" s="85"/>
      <c r="HFL77" s="85"/>
      <c r="HFM77" s="85"/>
      <c r="HFN77" s="85"/>
      <c r="HFO77" s="85"/>
      <c r="HFP77" s="85"/>
      <c r="HFQ77" s="85"/>
      <c r="HFR77" s="85"/>
      <c r="HFS77" s="85"/>
      <c r="HFT77" s="85"/>
      <c r="HFU77" s="85"/>
      <c r="HFV77" s="85"/>
      <c r="HFW77" s="85"/>
      <c r="HFX77" s="85"/>
      <c r="HFY77" s="85"/>
      <c r="HFZ77" s="85"/>
      <c r="HGA77" s="85"/>
      <c r="HGB77" s="85"/>
      <c r="HGC77" s="85"/>
      <c r="HGD77" s="85"/>
      <c r="HGE77" s="85"/>
      <c r="HGF77" s="85"/>
      <c r="HGG77" s="85"/>
      <c r="HGH77" s="85"/>
      <c r="HGI77" s="85"/>
      <c r="HGJ77" s="85"/>
      <c r="HGK77" s="85"/>
      <c r="HGL77" s="85"/>
      <c r="HGM77" s="85"/>
      <c r="HGN77" s="85"/>
      <c r="HGO77" s="85"/>
      <c r="HGP77" s="85"/>
      <c r="HGQ77" s="85"/>
      <c r="HGR77" s="85"/>
      <c r="HGS77" s="85"/>
      <c r="HGT77" s="85"/>
      <c r="HGU77" s="85"/>
      <c r="HGV77" s="85"/>
      <c r="HGW77" s="85"/>
      <c r="HGX77" s="85"/>
      <c r="HGY77" s="85"/>
      <c r="HGZ77" s="85"/>
      <c r="HHA77" s="85"/>
      <c r="HHB77" s="85"/>
      <c r="HHC77" s="85"/>
      <c r="HHD77" s="85"/>
      <c r="HHE77" s="85"/>
      <c r="HHF77" s="85"/>
      <c r="HHG77" s="85"/>
      <c r="HHH77" s="85"/>
      <c r="HHI77" s="85"/>
      <c r="HHJ77" s="85"/>
      <c r="HHK77" s="85"/>
      <c r="HHL77" s="85"/>
      <c r="HHM77" s="85"/>
      <c r="HHN77" s="85"/>
      <c r="HHO77" s="85"/>
      <c r="HHP77" s="85"/>
      <c r="HHQ77" s="85"/>
      <c r="HHR77" s="85"/>
      <c r="HHS77" s="85"/>
      <c r="HHT77" s="85"/>
      <c r="HHU77" s="85"/>
      <c r="HHV77" s="85"/>
      <c r="HHW77" s="85"/>
      <c r="HHX77" s="85"/>
      <c r="HHY77" s="85"/>
      <c r="HHZ77" s="85"/>
      <c r="HIA77" s="85"/>
      <c r="HIB77" s="85"/>
      <c r="HIC77" s="85"/>
      <c r="HID77" s="85"/>
      <c r="HIE77" s="85"/>
      <c r="HIF77" s="85"/>
      <c r="HIG77" s="85"/>
      <c r="HIH77" s="85"/>
      <c r="HII77" s="85"/>
      <c r="HIJ77" s="85"/>
      <c r="HIK77" s="85"/>
      <c r="HIL77" s="85"/>
      <c r="HIM77" s="85"/>
      <c r="HIN77" s="85"/>
      <c r="HIO77" s="85"/>
      <c r="HIP77" s="85"/>
      <c r="HIQ77" s="85"/>
      <c r="HIR77" s="85"/>
      <c r="HIS77" s="85"/>
      <c r="HIT77" s="85"/>
      <c r="HIU77" s="85"/>
      <c r="HIV77" s="85"/>
      <c r="HIW77" s="85"/>
      <c r="HIX77" s="85"/>
      <c r="HIY77" s="85"/>
      <c r="HIZ77" s="85"/>
      <c r="HJA77" s="85"/>
      <c r="HJB77" s="85"/>
      <c r="HJC77" s="85"/>
      <c r="HJD77" s="85"/>
      <c r="HJE77" s="85"/>
      <c r="HJF77" s="85"/>
      <c r="HJG77" s="85"/>
      <c r="HJH77" s="85"/>
      <c r="HJI77" s="85"/>
      <c r="HJJ77" s="85"/>
      <c r="HJK77" s="85"/>
      <c r="HJL77" s="85"/>
      <c r="HJM77" s="85"/>
      <c r="HJN77" s="85"/>
      <c r="HJO77" s="85"/>
      <c r="HJP77" s="85"/>
      <c r="HJQ77" s="85"/>
      <c r="HJR77" s="85"/>
      <c r="HJS77" s="85"/>
      <c r="HJT77" s="85"/>
      <c r="HJU77" s="85"/>
      <c r="HJV77" s="85"/>
      <c r="HJW77" s="85"/>
      <c r="HJX77" s="85"/>
      <c r="HJY77" s="85"/>
      <c r="HJZ77" s="85"/>
      <c r="HKA77" s="85"/>
      <c r="HKB77" s="85"/>
      <c r="HKC77" s="85"/>
      <c r="HKD77" s="85"/>
      <c r="HKE77" s="85"/>
      <c r="HKF77" s="85"/>
      <c r="HKG77" s="85"/>
      <c r="HKH77" s="85"/>
      <c r="HKI77" s="85"/>
      <c r="HKJ77" s="85"/>
      <c r="HKK77" s="85"/>
      <c r="HKL77" s="85"/>
      <c r="HKM77" s="85"/>
      <c r="HKN77" s="85"/>
      <c r="HKO77" s="85"/>
      <c r="HKP77" s="85"/>
      <c r="HKQ77" s="85"/>
      <c r="HKR77" s="85"/>
      <c r="HKS77" s="85"/>
      <c r="HKT77" s="85"/>
      <c r="HKU77" s="85"/>
      <c r="HKV77" s="85"/>
      <c r="HKW77" s="85"/>
      <c r="HKX77" s="85"/>
      <c r="HKY77" s="85"/>
      <c r="HKZ77" s="85"/>
      <c r="HLA77" s="85"/>
      <c r="HLB77" s="85"/>
      <c r="HLC77" s="85"/>
      <c r="HLD77" s="85"/>
      <c r="HLE77" s="85"/>
      <c r="HLF77" s="85"/>
      <c r="HLG77" s="85"/>
      <c r="HLH77" s="85"/>
      <c r="HLI77" s="85"/>
      <c r="HLJ77" s="85"/>
      <c r="HLK77" s="85"/>
      <c r="HLL77" s="85"/>
      <c r="HLM77" s="85"/>
      <c r="HLN77" s="85"/>
      <c r="HLO77" s="85"/>
      <c r="HLP77" s="85"/>
      <c r="HLQ77" s="85"/>
      <c r="HLR77" s="85"/>
      <c r="HLS77" s="85"/>
      <c r="HLT77" s="85"/>
      <c r="HLU77" s="85"/>
      <c r="HLV77" s="85"/>
      <c r="HLW77" s="85"/>
      <c r="HLX77" s="85"/>
      <c r="HLY77" s="85"/>
      <c r="HLZ77" s="85"/>
      <c r="HMA77" s="85"/>
      <c r="HMB77" s="85"/>
      <c r="HMC77" s="85"/>
      <c r="HMD77" s="85"/>
      <c r="HME77" s="85"/>
      <c r="HMF77" s="85"/>
      <c r="HMG77" s="85"/>
      <c r="HMH77" s="85"/>
      <c r="HMI77" s="85"/>
      <c r="HMJ77" s="85"/>
      <c r="HMK77" s="85"/>
      <c r="HML77" s="85"/>
      <c r="HMM77" s="85"/>
      <c r="HMN77" s="85"/>
      <c r="HMO77" s="85"/>
      <c r="HMP77" s="85"/>
      <c r="HMQ77" s="85"/>
      <c r="HMR77" s="85"/>
      <c r="HMS77" s="85"/>
      <c r="HMT77" s="85"/>
      <c r="HMU77" s="85"/>
      <c r="HMV77" s="85"/>
      <c r="HMW77" s="85"/>
      <c r="HMX77" s="85"/>
      <c r="HMY77" s="85"/>
      <c r="HMZ77" s="85"/>
      <c r="HNA77" s="85"/>
      <c r="HNB77" s="85"/>
      <c r="HNC77" s="85"/>
      <c r="HND77" s="85"/>
      <c r="HNE77" s="85"/>
      <c r="HNF77" s="85"/>
      <c r="HNG77" s="85"/>
      <c r="HNH77" s="85"/>
      <c r="HNI77" s="85"/>
      <c r="HNJ77" s="85"/>
      <c r="HNK77" s="85"/>
      <c r="HNL77" s="85"/>
      <c r="HNM77" s="85"/>
      <c r="HNN77" s="85"/>
      <c r="HNO77" s="85"/>
      <c r="HNP77" s="85"/>
      <c r="HNQ77" s="85"/>
      <c r="HNR77" s="85"/>
      <c r="HNS77" s="85"/>
      <c r="HNT77" s="85"/>
      <c r="HNU77" s="85"/>
      <c r="HNV77" s="85"/>
      <c r="HNW77" s="85"/>
      <c r="HNX77" s="85"/>
      <c r="HNY77" s="85"/>
      <c r="HNZ77" s="85"/>
      <c r="HOA77" s="85"/>
      <c r="HOB77" s="85"/>
      <c r="HOC77" s="85"/>
      <c r="HOD77" s="85"/>
      <c r="HOE77" s="85"/>
      <c r="HOF77" s="85"/>
      <c r="HOG77" s="85"/>
      <c r="HOH77" s="85"/>
      <c r="HOI77" s="85"/>
      <c r="HOJ77" s="85"/>
      <c r="HOK77" s="85"/>
      <c r="HOL77" s="85"/>
      <c r="HOM77" s="85"/>
      <c r="HON77" s="85"/>
      <c r="HOO77" s="85"/>
      <c r="HOP77" s="85"/>
      <c r="HOQ77" s="85"/>
      <c r="HOR77" s="85"/>
      <c r="HOS77" s="85"/>
      <c r="HOT77" s="85"/>
      <c r="HOU77" s="85"/>
      <c r="HOV77" s="85"/>
      <c r="HOW77" s="85"/>
      <c r="HOX77" s="85"/>
      <c r="HOY77" s="85"/>
      <c r="HOZ77" s="85"/>
      <c r="HPA77" s="85"/>
      <c r="HPB77" s="85"/>
      <c r="HPC77" s="85"/>
      <c r="HPD77" s="85"/>
      <c r="HPE77" s="85"/>
      <c r="HPF77" s="85"/>
      <c r="HPG77" s="85"/>
      <c r="HPH77" s="85"/>
      <c r="HPI77" s="85"/>
      <c r="HPJ77" s="85"/>
      <c r="HPK77" s="85"/>
      <c r="HPL77" s="85"/>
      <c r="HPM77" s="85"/>
      <c r="HPN77" s="85"/>
      <c r="HPO77" s="85"/>
      <c r="HPP77" s="85"/>
      <c r="HPQ77" s="85"/>
      <c r="HPR77" s="85"/>
      <c r="HPS77" s="85"/>
      <c r="HPT77" s="85"/>
      <c r="HPU77" s="85"/>
      <c r="HPV77" s="85"/>
      <c r="HPW77" s="85"/>
      <c r="HPX77" s="85"/>
      <c r="HPY77" s="85"/>
      <c r="HPZ77" s="85"/>
      <c r="HQA77" s="85"/>
      <c r="HQB77" s="85"/>
      <c r="HQC77" s="85"/>
      <c r="HQD77" s="85"/>
      <c r="HQE77" s="85"/>
      <c r="HQF77" s="85"/>
      <c r="HQG77" s="85"/>
      <c r="HQH77" s="85"/>
      <c r="HQI77" s="85"/>
      <c r="HQJ77" s="85"/>
      <c r="HQK77" s="85"/>
      <c r="HQL77" s="85"/>
      <c r="HQM77" s="85"/>
      <c r="HQN77" s="85"/>
      <c r="HQO77" s="85"/>
      <c r="HQP77" s="85"/>
      <c r="HQQ77" s="85"/>
      <c r="HQR77" s="85"/>
      <c r="HQS77" s="85"/>
      <c r="HQT77" s="85"/>
      <c r="HQU77" s="85"/>
      <c r="HQV77" s="85"/>
      <c r="HQW77" s="85"/>
      <c r="HQX77" s="85"/>
      <c r="HQY77" s="85"/>
      <c r="HQZ77" s="85"/>
      <c r="HRA77" s="85"/>
      <c r="HRB77" s="85"/>
      <c r="HRC77" s="85"/>
      <c r="HRD77" s="85"/>
      <c r="HRE77" s="85"/>
      <c r="HRF77" s="85"/>
      <c r="HRG77" s="85"/>
      <c r="HRH77" s="85"/>
      <c r="HRI77" s="85"/>
      <c r="HRJ77" s="85"/>
      <c r="HRK77" s="85"/>
      <c r="HRL77" s="85"/>
      <c r="HRM77" s="85"/>
      <c r="HRN77" s="85"/>
      <c r="HRO77" s="85"/>
      <c r="HRP77" s="85"/>
      <c r="HRQ77" s="85"/>
      <c r="HRR77" s="85"/>
      <c r="HRS77" s="85"/>
      <c r="HRT77" s="85"/>
      <c r="HRU77" s="85"/>
      <c r="HRV77" s="85"/>
      <c r="HRW77" s="85"/>
      <c r="HRX77" s="85"/>
      <c r="HRY77" s="85"/>
      <c r="HRZ77" s="85"/>
      <c r="HSA77" s="85"/>
      <c r="HSB77" s="85"/>
      <c r="HSC77" s="85"/>
      <c r="HSD77" s="85"/>
      <c r="HSE77" s="85"/>
      <c r="HSF77" s="85"/>
      <c r="HSG77" s="85"/>
      <c r="HSH77" s="85"/>
      <c r="HSI77" s="85"/>
      <c r="HSJ77" s="85"/>
      <c r="HSK77" s="85"/>
      <c r="HSL77" s="85"/>
      <c r="HSM77" s="85"/>
      <c r="HSN77" s="85"/>
      <c r="HSO77" s="85"/>
      <c r="HSP77" s="85"/>
      <c r="HSQ77" s="85"/>
      <c r="HSR77" s="85"/>
      <c r="HSS77" s="85"/>
      <c r="HST77" s="85"/>
      <c r="HSU77" s="85"/>
      <c r="HSV77" s="85"/>
      <c r="HSW77" s="85"/>
      <c r="HSX77" s="85"/>
      <c r="HSY77" s="85"/>
      <c r="HSZ77" s="85"/>
      <c r="HTA77" s="85"/>
      <c r="HTB77" s="85"/>
      <c r="HTC77" s="85"/>
      <c r="HTD77" s="85"/>
      <c r="HTE77" s="85"/>
      <c r="HTF77" s="85"/>
      <c r="HTG77" s="85"/>
      <c r="HTH77" s="85"/>
      <c r="HTI77" s="85"/>
      <c r="HTJ77" s="85"/>
      <c r="HTK77" s="85"/>
      <c r="HTL77" s="85"/>
      <c r="HTM77" s="85"/>
      <c r="HTN77" s="85"/>
      <c r="HTO77" s="85"/>
      <c r="HTP77" s="85"/>
      <c r="HTQ77" s="85"/>
      <c r="HTR77" s="85"/>
      <c r="HTS77" s="85"/>
      <c r="HTT77" s="85"/>
      <c r="HTU77" s="85"/>
      <c r="HTV77" s="85"/>
      <c r="HTW77" s="85"/>
      <c r="HTX77" s="85"/>
      <c r="HTY77" s="85"/>
      <c r="HTZ77" s="85"/>
      <c r="HUA77" s="85"/>
      <c r="HUB77" s="85"/>
      <c r="HUC77" s="85"/>
      <c r="HUD77" s="85"/>
      <c r="HUE77" s="85"/>
      <c r="HUF77" s="85"/>
      <c r="HUG77" s="85"/>
      <c r="HUH77" s="85"/>
      <c r="HUI77" s="85"/>
      <c r="HUJ77" s="85"/>
      <c r="HUK77" s="85"/>
      <c r="HUL77" s="85"/>
      <c r="HUM77" s="85"/>
      <c r="HUN77" s="85"/>
      <c r="HUO77" s="85"/>
      <c r="HUP77" s="85"/>
      <c r="HUQ77" s="85"/>
      <c r="HUR77" s="85"/>
      <c r="HUS77" s="85"/>
      <c r="HUT77" s="85"/>
      <c r="HUU77" s="85"/>
      <c r="HUV77" s="85"/>
      <c r="HUW77" s="85"/>
      <c r="HUX77" s="85"/>
      <c r="HUY77" s="85"/>
      <c r="HUZ77" s="85"/>
      <c r="HVA77" s="85"/>
      <c r="HVB77" s="85"/>
      <c r="HVC77" s="85"/>
      <c r="HVD77" s="85"/>
      <c r="HVE77" s="85"/>
      <c r="HVF77" s="85"/>
      <c r="HVG77" s="85"/>
      <c r="HVH77" s="85"/>
      <c r="HVI77" s="85"/>
      <c r="HVJ77" s="85"/>
      <c r="HVK77" s="85"/>
      <c r="HVL77" s="85"/>
      <c r="HVM77" s="85"/>
      <c r="HVN77" s="85"/>
      <c r="HVO77" s="85"/>
      <c r="HVP77" s="85"/>
      <c r="HVQ77" s="85"/>
      <c r="HVR77" s="85"/>
      <c r="HVS77" s="85"/>
      <c r="HVT77" s="85"/>
      <c r="HVU77" s="85"/>
      <c r="HVV77" s="85"/>
      <c r="HVW77" s="85"/>
      <c r="HVX77" s="85"/>
      <c r="HVY77" s="85"/>
      <c r="HVZ77" s="85"/>
      <c r="HWA77" s="85"/>
      <c r="HWB77" s="85"/>
      <c r="HWC77" s="85"/>
      <c r="HWD77" s="85"/>
      <c r="HWE77" s="85"/>
      <c r="HWF77" s="85"/>
      <c r="HWG77" s="85"/>
      <c r="HWH77" s="85"/>
      <c r="HWI77" s="85"/>
      <c r="HWJ77" s="85"/>
      <c r="HWK77" s="85"/>
      <c r="HWL77" s="85"/>
      <c r="HWM77" s="85"/>
      <c r="HWN77" s="85"/>
      <c r="HWO77" s="85"/>
      <c r="HWP77" s="85"/>
      <c r="HWQ77" s="85"/>
      <c r="HWR77" s="85"/>
      <c r="HWS77" s="85"/>
      <c r="HWT77" s="85"/>
      <c r="HWU77" s="85"/>
      <c r="HWV77" s="85"/>
      <c r="HWW77" s="85"/>
      <c r="HWX77" s="85"/>
      <c r="HWY77" s="85"/>
      <c r="HWZ77" s="85"/>
      <c r="HXA77" s="85"/>
      <c r="HXB77" s="85"/>
      <c r="HXC77" s="85"/>
      <c r="HXD77" s="85"/>
      <c r="HXE77" s="85"/>
      <c r="HXF77" s="85"/>
      <c r="HXG77" s="85"/>
      <c r="HXH77" s="85"/>
      <c r="HXI77" s="85"/>
      <c r="HXJ77" s="85"/>
      <c r="HXK77" s="85"/>
      <c r="HXL77" s="85"/>
      <c r="HXM77" s="85"/>
      <c r="HXN77" s="85"/>
      <c r="HXO77" s="85"/>
      <c r="HXP77" s="85"/>
      <c r="HXQ77" s="85"/>
      <c r="HXR77" s="85"/>
      <c r="HXS77" s="85"/>
      <c r="HXT77" s="85"/>
      <c r="HXU77" s="85"/>
      <c r="HXV77" s="85"/>
      <c r="HXW77" s="85"/>
      <c r="HXX77" s="85"/>
      <c r="HXY77" s="85"/>
      <c r="HXZ77" s="85"/>
      <c r="HYA77" s="85"/>
      <c r="HYB77" s="85"/>
      <c r="HYC77" s="85"/>
      <c r="HYD77" s="85"/>
      <c r="HYE77" s="85"/>
      <c r="HYF77" s="85"/>
      <c r="HYG77" s="85"/>
      <c r="HYH77" s="85"/>
      <c r="HYI77" s="85"/>
      <c r="HYJ77" s="85"/>
      <c r="HYK77" s="85"/>
      <c r="HYL77" s="85"/>
      <c r="HYM77" s="85"/>
      <c r="HYN77" s="85"/>
      <c r="HYO77" s="85"/>
      <c r="HYP77" s="85"/>
      <c r="HYQ77" s="85"/>
      <c r="HYR77" s="85"/>
      <c r="HYS77" s="85"/>
      <c r="HYT77" s="85"/>
      <c r="HYU77" s="85"/>
      <c r="HYV77" s="85"/>
      <c r="HYW77" s="85"/>
      <c r="HYX77" s="85"/>
      <c r="HYY77" s="85"/>
      <c r="HYZ77" s="85"/>
      <c r="HZA77" s="85"/>
      <c r="HZB77" s="85"/>
      <c r="HZC77" s="85"/>
      <c r="HZD77" s="85"/>
      <c r="HZE77" s="85"/>
      <c r="HZF77" s="85"/>
      <c r="HZG77" s="85"/>
      <c r="HZH77" s="85"/>
      <c r="HZI77" s="85"/>
      <c r="HZJ77" s="85"/>
      <c r="HZK77" s="85"/>
      <c r="HZL77" s="85"/>
      <c r="HZM77" s="85"/>
      <c r="HZN77" s="85"/>
      <c r="HZO77" s="85"/>
      <c r="HZP77" s="85"/>
      <c r="HZQ77" s="85"/>
      <c r="HZR77" s="85"/>
      <c r="HZS77" s="85"/>
      <c r="HZT77" s="85"/>
      <c r="HZU77" s="85"/>
      <c r="HZV77" s="85"/>
      <c r="HZW77" s="85"/>
      <c r="HZX77" s="85"/>
      <c r="HZY77" s="85"/>
      <c r="HZZ77" s="85"/>
      <c r="IAA77" s="85"/>
      <c r="IAB77" s="85"/>
      <c r="IAC77" s="85"/>
      <c r="IAD77" s="85"/>
      <c r="IAE77" s="85"/>
      <c r="IAF77" s="85"/>
      <c r="IAG77" s="85"/>
      <c r="IAH77" s="85"/>
      <c r="IAI77" s="85"/>
      <c r="IAJ77" s="85"/>
      <c r="IAK77" s="85"/>
      <c r="IAL77" s="85"/>
      <c r="IAM77" s="85"/>
      <c r="IAN77" s="85"/>
      <c r="IAO77" s="85"/>
      <c r="IAP77" s="85"/>
      <c r="IAQ77" s="85"/>
      <c r="IAR77" s="85"/>
      <c r="IAS77" s="85"/>
      <c r="IAT77" s="85"/>
      <c r="IAU77" s="85"/>
      <c r="IAV77" s="85"/>
      <c r="IAW77" s="85"/>
      <c r="IAX77" s="85"/>
      <c r="IAY77" s="85"/>
      <c r="IAZ77" s="85"/>
      <c r="IBA77" s="85"/>
      <c r="IBB77" s="85"/>
      <c r="IBC77" s="85"/>
      <c r="IBD77" s="85"/>
      <c r="IBE77" s="85"/>
      <c r="IBF77" s="85"/>
      <c r="IBG77" s="85"/>
      <c r="IBH77" s="85"/>
      <c r="IBI77" s="85"/>
      <c r="IBJ77" s="85"/>
      <c r="IBK77" s="85"/>
      <c r="IBL77" s="85"/>
      <c r="IBM77" s="85"/>
      <c r="IBN77" s="85"/>
      <c r="IBO77" s="85"/>
      <c r="IBP77" s="85"/>
      <c r="IBQ77" s="85"/>
      <c r="IBR77" s="85"/>
      <c r="IBS77" s="85"/>
      <c r="IBT77" s="85"/>
      <c r="IBU77" s="85"/>
      <c r="IBV77" s="85"/>
      <c r="IBW77" s="85"/>
      <c r="IBX77" s="85"/>
      <c r="IBY77" s="85"/>
      <c r="IBZ77" s="85"/>
      <c r="ICA77" s="85"/>
      <c r="ICB77" s="85"/>
      <c r="ICC77" s="85"/>
      <c r="ICD77" s="85"/>
      <c r="ICE77" s="85"/>
      <c r="ICF77" s="85"/>
      <c r="ICG77" s="85"/>
      <c r="ICH77" s="85"/>
      <c r="ICI77" s="85"/>
      <c r="ICJ77" s="85"/>
      <c r="ICK77" s="85"/>
      <c r="ICL77" s="85"/>
      <c r="ICM77" s="85"/>
      <c r="ICN77" s="85"/>
      <c r="ICO77" s="85"/>
      <c r="ICP77" s="85"/>
      <c r="ICQ77" s="85"/>
      <c r="ICR77" s="85"/>
      <c r="ICS77" s="85"/>
      <c r="ICT77" s="85"/>
      <c r="ICU77" s="85"/>
      <c r="ICV77" s="85"/>
      <c r="ICW77" s="85"/>
      <c r="ICX77" s="85"/>
      <c r="ICY77" s="85"/>
      <c r="ICZ77" s="85"/>
      <c r="IDA77" s="85"/>
      <c r="IDB77" s="85"/>
      <c r="IDC77" s="85"/>
      <c r="IDD77" s="85"/>
      <c r="IDE77" s="85"/>
      <c r="IDF77" s="85"/>
      <c r="IDG77" s="85"/>
      <c r="IDH77" s="85"/>
      <c r="IDI77" s="85"/>
      <c r="IDJ77" s="85"/>
      <c r="IDK77" s="85"/>
      <c r="IDL77" s="85"/>
      <c r="IDM77" s="85"/>
      <c r="IDN77" s="85"/>
      <c r="IDO77" s="85"/>
      <c r="IDP77" s="85"/>
      <c r="IDQ77" s="85"/>
      <c r="IDR77" s="85"/>
      <c r="IDS77" s="85"/>
      <c r="IDT77" s="85"/>
      <c r="IDU77" s="85"/>
      <c r="IDV77" s="85"/>
      <c r="IDW77" s="85"/>
      <c r="IDX77" s="85"/>
      <c r="IDY77" s="85"/>
      <c r="IDZ77" s="85"/>
      <c r="IEA77" s="85"/>
      <c r="IEB77" s="85"/>
      <c r="IEC77" s="85"/>
      <c r="IED77" s="85"/>
      <c r="IEE77" s="85"/>
      <c r="IEF77" s="85"/>
      <c r="IEG77" s="85"/>
      <c r="IEH77" s="85"/>
      <c r="IEI77" s="85"/>
      <c r="IEJ77" s="85"/>
      <c r="IEK77" s="85"/>
      <c r="IEL77" s="85"/>
      <c r="IEM77" s="85"/>
      <c r="IEN77" s="85"/>
      <c r="IEO77" s="85"/>
      <c r="IEP77" s="85"/>
      <c r="IEQ77" s="85"/>
      <c r="IER77" s="85"/>
      <c r="IES77" s="85"/>
      <c r="IET77" s="85"/>
      <c r="IEU77" s="85"/>
      <c r="IEV77" s="85"/>
      <c r="IEW77" s="85"/>
      <c r="IEX77" s="85"/>
      <c r="IEY77" s="85"/>
      <c r="IEZ77" s="85"/>
      <c r="IFA77" s="85"/>
      <c r="IFB77" s="85"/>
      <c r="IFC77" s="85"/>
      <c r="IFD77" s="85"/>
      <c r="IFE77" s="85"/>
      <c r="IFF77" s="85"/>
      <c r="IFG77" s="85"/>
      <c r="IFH77" s="85"/>
      <c r="IFI77" s="85"/>
      <c r="IFJ77" s="85"/>
      <c r="IFK77" s="85"/>
      <c r="IFL77" s="85"/>
      <c r="IFM77" s="85"/>
      <c r="IFN77" s="85"/>
      <c r="IFO77" s="85"/>
      <c r="IFP77" s="85"/>
      <c r="IFQ77" s="85"/>
      <c r="IFR77" s="85"/>
      <c r="IFS77" s="85"/>
      <c r="IFT77" s="85"/>
      <c r="IFU77" s="85"/>
      <c r="IFV77" s="85"/>
      <c r="IFW77" s="85"/>
      <c r="IFX77" s="85"/>
      <c r="IFY77" s="85"/>
      <c r="IFZ77" s="85"/>
      <c r="IGA77" s="85"/>
      <c r="IGB77" s="85"/>
      <c r="IGC77" s="85"/>
      <c r="IGD77" s="85"/>
      <c r="IGE77" s="85"/>
      <c r="IGF77" s="85"/>
      <c r="IGG77" s="85"/>
      <c r="IGH77" s="85"/>
      <c r="IGI77" s="85"/>
      <c r="IGJ77" s="85"/>
      <c r="IGK77" s="85"/>
      <c r="IGL77" s="85"/>
      <c r="IGM77" s="85"/>
      <c r="IGN77" s="85"/>
      <c r="IGO77" s="85"/>
      <c r="IGP77" s="85"/>
      <c r="IGQ77" s="85"/>
      <c r="IGR77" s="85"/>
      <c r="IGS77" s="85"/>
      <c r="IGT77" s="85"/>
      <c r="IGU77" s="85"/>
      <c r="IGV77" s="85"/>
      <c r="IGW77" s="85"/>
      <c r="IGX77" s="85"/>
      <c r="IGY77" s="85"/>
      <c r="IGZ77" s="85"/>
      <c r="IHA77" s="85"/>
      <c r="IHB77" s="85"/>
      <c r="IHC77" s="85"/>
      <c r="IHD77" s="85"/>
      <c r="IHE77" s="85"/>
      <c r="IHF77" s="85"/>
      <c r="IHG77" s="85"/>
      <c r="IHH77" s="85"/>
      <c r="IHI77" s="85"/>
      <c r="IHJ77" s="85"/>
      <c r="IHK77" s="85"/>
      <c r="IHL77" s="85"/>
      <c r="IHM77" s="85"/>
      <c r="IHN77" s="85"/>
      <c r="IHO77" s="85"/>
      <c r="IHP77" s="85"/>
      <c r="IHQ77" s="85"/>
      <c r="IHR77" s="85"/>
      <c r="IHS77" s="85"/>
      <c r="IHT77" s="85"/>
      <c r="IHU77" s="85"/>
      <c r="IHV77" s="85"/>
      <c r="IHW77" s="85"/>
      <c r="IHX77" s="85"/>
      <c r="IHY77" s="85"/>
      <c r="IHZ77" s="85"/>
      <c r="IIA77" s="85"/>
      <c r="IIB77" s="85"/>
      <c r="IIC77" s="85"/>
      <c r="IID77" s="85"/>
      <c r="IIE77" s="85"/>
      <c r="IIF77" s="85"/>
      <c r="IIG77" s="85"/>
      <c r="IIH77" s="85"/>
      <c r="III77" s="85"/>
      <c r="IIJ77" s="85"/>
      <c r="IIK77" s="85"/>
      <c r="IIL77" s="85"/>
      <c r="IIM77" s="85"/>
      <c r="IIN77" s="85"/>
      <c r="IIO77" s="85"/>
      <c r="IIP77" s="85"/>
      <c r="IIQ77" s="85"/>
      <c r="IIR77" s="85"/>
      <c r="IIS77" s="85"/>
      <c r="IIT77" s="85"/>
      <c r="IIU77" s="85"/>
      <c r="IIV77" s="85"/>
      <c r="IIW77" s="85"/>
      <c r="IIX77" s="85"/>
      <c r="IIY77" s="85"/>
      <c r="IIZ77" s="85"/>
      <c r="IJA77" s="85"/>
      <c r="IJB77" s="85"/>
      <c r="IJC77" s="85"/>
      <c r="IJD77" s="85"/>
      <c r="IJE77" s="85"/>
      <c r="IJF77" s="85"/>
      <c r="IJG77" s="85"/>
      <c r="IJH77" s="85"/>
      <c r="IJI77" s="85"/>
      <c r="IJJ77" s="85"/>
      <c r="IJK77" s="85"/>
      <c r="IJL77" s="85"/>
      <c r="IJM77" s="85"/>
      <c r="IJN77" s="85"/>
      <c r="IJO77" s="85"/>
      <c r="IJP77" s="85"/>
      <c r="IJQ77" s="85"/>
      <c r="IJR77" s="85"/>
      <c r="IJS77" s="85"/>
      <c r="IJT77" s="85"/>
      <c r="IJU77" s="85"/>
      <c r="IJV77" s="85"/>
      <c r="IJW77" s="85"/>
      <c r="IJX77" s="85"/>
      <c r="IJY77" s="85"/>
      <c r="IJZ77" s="85"/>
      <c r="IKA77" s="85"/>
      <c r="IKB77" s="85"/>
      <c r="IKC77" s="85"/>
      <c r="IKD77" s="85"/>
      <c r="IKE77" s="85"/>
      <c r="IKF77" s="85"/>
      <c r="IKG77" s="85"/>
      <c r="IKH77" s="85"/>
      <c r="IKI77" s="85"/>
      <c r="IKJ77" s="85"/>
      <c r="IKK77" s="85"/>
      <c r="IKL77" s="85"/>
      <c r="IKM77" s="85"/>
      <c r="IKN77" s="85"/>
      <c r="IKO77" s="85"/>
      <c r="IKP77" s="85"/>
      <c r="IKQ77" s="85"/>
      <c r="IKR77" s="85"/>
      <c r="IKS77" s="85"/>
      <c r="IKT77" s="85"/>
      <c r="IKU77" s="85"/>
      <c r="IKV77" s="85"/>
      <c r="IKW77" s="85"/>
      <c r="IKX77" s="85"/>
      <c r="IKY77" s="85"/>
      <c r="IKZ77" s="85"/>
      <c r="ILA77" s="85"/>
      <c r="ILB77" s="85"/>
      <c r="ILC77" s="85"/>
      <c r="ILD77" s="85"/>
      <c r="ILE77" s="85"/>
      <c r="ILF77" s="85"/>
      <c r="ILG77" s="85"/>
      <c r="ILH77" s="85"/>
      <c r="ILI77" s="85"/>
      <c r="ILJ77" s="85"/>
      <c r="ILK77" s="85"/>
      <c r="ILL77" s="85"/>
      <c r="ILM77" s="85"/>
      <c r="ILN77" s="85"/>
      <c r="ILO77" s="85"/>
      <c r="ILP77" s="85"/>
      <c r="ILQ77" s="85"/>
      <c r="ILR77" s="85"/>
      <c r="ILS77" s="85"/>
      <c r="ILT77" s="85"/>
      <c r="ILU77" s="85"/>
      <c r="ILV77" s="85"/>
      <c r="ILW77" s="85"/>
      <c r="ILX77" s="85"/>
      <c r="ILY77" s="85"/>
      <c r="ILZ77" s="85"/>
      <c r="IMA77" s="85"/>
      <c r="IMB77" s="85"/>
      <c r="IMC77" s="85"/>
      <c r="IMD77" s="85"/>
      <c r="IME77" s="85"/>
      <c r="IMF77" s="85"/>
      <c r="IMG77" s="85"/>
      <c r="IMH77" s="85"/>
      <c r="IMI77" s="85"/>
      <c r="IMJ77" s="85"/>
      <c r="IMK77" s="85"/>
      <c r="IML77" s="85"/>
      <c r="IMM77" s="85"/>
      <c r="IMN77" s="85"/>
      <c r="IMO77" s="85"/>
      <c r="IMP77" s="85"/>
      <c r="IMQ77" s="85"/>
      <c r="IMR77" s="85"/>
      <c r="IMS77" s="85"/>
      <c r="IMT77" s="85"/>
      <c r="IMU77" s="85"/>
      <c r="IMV77" s="85"/>
      <c r="IMW77" s="85"/>
      <c r="IMX77" s="85"/>
      <c r="IMY77" s="85"/>
      <c r="IMZ77" s="85"/>
      <c r="INA77" s="85"/>
      <c r="INB77" s="85"/>
      <c r="INC77" s="85"/>
      <c r="IND77" s="85"/>
      <c r="INE77" s="85"/>
      <c r="INF77" s="85"/>
      <c r="ING77" s="85"/>
      <c r="INH77" s="85"/>
      <c r="INI77" s="85"/>
      <c r="INJ77" s="85"/>
      <c r="INK77" s="85"/>
      <c r="INL77" s="85"/>
      <c r="INM77" s="85"/>
      <c r="INN77" s="85"/>
      <c r="INO77" s="85"/>
      <c r="INP77" s="85"/>
      <c r="INQ77" s="85"/>
      <c r="INR77" s="85"/>
      <c r="INS77" s="85"/>
      <c r="INT77" s="85"/>
      <c r="INU77" s="85"/>
      <c r="INV77" s="85"/>
      <c r="INW77" s="85"/>
      <c r="INX77" s="85"/>
      <c r="INY77" s="85"/>
      <c r="INZ77" s="85"/>
      <c r="IOA77" s="85"/>
      <c r="IOB77" s="85"/>
      <c r="IOC77" s="85"/>
      <c r="IOD77" s="85"/>
      <c r="IOE77" s="85"/>
      <c r="IOF77" s="85"/>
      <c r="IOG77" s="85"/>
      <c r="IOH77" s="85"/>
      <c r="IOI77" s="85"/>
      <c r="IOJ77" s="85"/>
      <c r="IOK77" s="85"/>
      <c r="IOL77" s="85"/>
      <c r="IOM77" s="85"/>
      <c r="ION77" s="85"/>
      <c r="IOO77" s="85"/>
      <c r="IOP77" s="85"/>
      <c r="IOQ77" s="85"/>
      <c r="IOR77" s="85"/>
      <c r="IOS77" s="85"/>
      <c r="IOT77" s="85"/>
      <c r="IOU77" s="85"/>
      <c r="IOV77" s="85"/>
      <c r="IOW77" s="85"/>
      <c r="IOX77" s="85"/>
      <c r="IOY77" s="85"/>
      <c r="IOZ77" s="85"/>
      <c r="IPA77" s="85"/>
      <c r="IPB77" s="85"/>
      <c r="IPC77" s="85"/>
      <c r="IPD77" s="85"/>
      <c r="IPE77" s="85"/>
      <c r="IPF77" s="85"/>
      <c r="IPG77" s="85"/>
      <c r="IPH77" s="85"/>
      <c r="IPI77" s="85"/>
      <c r="IPJ77" s="85"/>
      <c r="IPK77" s="85"/>
      <c r="IPL77" s="85"/>
      <c r="IPM77" s="85"/>
      <c r="IPN77" s="85"/>
      <c r="IPO77" s="85"/>
      <c r="IPP77" s="85"/>
      <c r="IPQ77" s="85"/>
      <c r="IPR77" s="85"/>
      <c r="IPS77" s="85"/>
      <c r="IPT77" s="85"/>
      <c r="IPU77" s="85"/>
      <c r="IPV77" s="85"/>
      <c r="IPW77" s="85"/>
      <c r="IPX77" s="85"/>
      <c r="IPY77" s="85"/>
      <c r="IPZ77" s="85"/>
      <c r="IQA77" s="85"/>
      <c r="IQB77" s="85"/>
      <c r="IQC77" s="85"/>
      <c r="IQD77" s="85"/>
      <c r="IQE77" s="85"/>
      <c r="IQF77" s="85"/>
      <c r="IQG77" s="85"/>
      <c r="IQH77" s="85"/>
      <c r="IQI77" s="85"/>
      <c r="IQJ77" s="85"/>
      <c r="IQK77" s="85"/>
      <c r="IQL77" s="85"/>
      <c r="IQM77" s="85"/>
      <c r="IQN77" s="85"/>
      <c r="IQO77" s="85"/>
      <c r="IQP77" s="85"/>
      <c r="IQQ77" s="85"/>
      <c r="IQR77" s="85"/>
      <c r="IQS77" s="85"/>
      <c r="IQT77" s="85"/>
      <c r="IQU77" s="85"/>
      <c r="IQV77" s="85"/>
      <c r="IQW77" s="85"/>
      <c r="IQX77" s="85"/>
      <c r="IQY77" s="85"/>
      <c r="IQZ77" s="85"/>
      <c r="IRA77" s="85"/>
      <c r="IRB77" s="85"/>
      <c r="IRC77" s="85"/>
      <c r="IRD77" s="85"/>
      <c r="IRE77" s="85"/>
      <c r="IRF77" s="85"/>
      <c r="IRG77" s="85"/>
      <c r="IRH77" s="85"/>
      <c r="IRI77" s="85"/>
      <c r="IRJ77" s="85"/>
      <c r="IRK77" s="85"/>
      <c r="IRL77" s="85"/>
      <c r="IRM77" s="85"/>
      <c r="IRN77" s="85"/>
      <c r="IRO77" s="85"/>
      <c r="IRP77" s="85"/>
      <c r="IRQ77" s="85"/>
      <c r="IRR77" s="85"/>
      <c r="IRS77" s="85"/>
      <c r="IRT77" s="85"/>
      <c r="IRU77" s="85"/>
      <c r="IRV77" s="85"/>
      <c r="IRW77" s="85"/>
      <c r="IRX77" s="85"/>
      <c r="IRY77" s="85"/>
      <c r="IRZ77" s="85"/>
      <c r="ISA77" s="85"/>
      <c r="ISB77" s="85"/>
      <c r="ISC77" s="85"/>
      <c r="ISD77" s="85"/>
      <c r="ISE77" s="85"/>
      <c r="ISF77" s="85"/>
      <c r="ISG77" s="85"/>
      <c r="ISH77" s="85"/>
      <c r="ISI77" s="85"/>
      <c r="ISJ77" s="85"/>
      <c r="ISK77" s="85"/>
      <c r="ISL77" s="85"/>
      <c r="ISM77" s="85"/>
      <c r="ISN77" s="85"/>
      <c r="ISO77" s="85"/>
      <c r="ISP77" s="85"/>
      <c r="ISQ77" s="85"/>
      <c r="ISR77" s="85"/>
      <c r="ISS77" s="85"/>
      <c r="IST77" s="85"/>
      <c r="ISU77" s="85"/>
      <c r="ISV77" s="85"/>
      <c r="ISW77" s="85"/>
      <c r="ISX77" s="85"/>
      <c r="ISY77" s="85"/>
      <c r="ISZ77" s="85"/>
      <c r="ITA77" s="85"/>
      <c r="ITB77" s="85"/>
      <c r="ITC77" s="85"/>
      <c r="ITD77" s="85"/>
      <c r="ITE77" s="85"/>
      <c r="ITF77" s="85"/>
      <c r="ITG77" s="85"/>
      <c r="ITH77" s="85"/>
      <c r="ITI77" s="85"/>
      <c r="ITJ77" s="85"/>
      <c r="ITK77" s="85"/>
      <c r="ITL77" s="85"/>
      <c r="ITM77" s="85"/>
      <c r="ITN77" s="85"/>
      <c r="ITO77" s="85"/>
      <c r="ITP77" s="85"/>
      <c r="ITQ77" s="85"/>
      <c r="ITR77" s="85"/>
      <c r="ITS77" s="85"/>
      <c r="ITT77" s="85"/>
      <c r="ITU77" s="85"/>
      <c r="ITV77" s="85"/>
      <c r="ITW77" s="85"/>
      <c r="ITX77" s="85"/>
      <c r="ITY77" s="85"/>
      <c r="ITZ77" s="85"/>
      <c r="IUA77" s="85"/>
      <c r="IUB77" s="85"/>
      <c r="IUC77" s="85"/>
      <c r="IUD77" s="85"/>
      <c r="IUE77" s="85"/>
      <c r="IUF77" s="85"/>
      <c r="IUG77" s="85"/>
      <c r="IUH77" s="85"/>
      <c r="IUI77" s="85"/>
      <c r="IUJ77" s="85"/>
      <c r="IUK77" s="85"/>
      <c r="IUL77" s="85"/>
      <c r="IUM77" s="85"/>
      <c r="IUN77" s="85"/>
      <c r="IUO77" s="85"/>
      <c r="IUP77" s="85"/>
      <c r="IUQ77" s="85"/>
      <c r="IUR77" s="85"/>
      <c r="IUS77" s="85"/>
      <c r="IUT77" s="85"/>
      <c r="IUU77" s="85"/>
      <c r="IUV77" s="85"/>
      <c r="IUW77" s="85"/>
      <c r="IUX77" s="85"/>
      <c r="IUY77" s="85"/>
      <c r="IUZ77" s="85"/>
      <c r="IVA77" s="85"/>
      <c r="IVB77" s="85"/>
      <c r="IVC77" s="85"/>
      <c r="IVD77" s="85"/>
      <c r="IVE77" s="85"/>
      <c r="IVF77" s="85"/>
      <c r="IVG77" s="85"/>
      <c r="IVH77" s="85"/>
      <c r="IVI77" s="85"/>
      <c r="IVJ77" s="85"/>
      <c r="IVK77" s="85"/>
      <c r="IVL77" s="85"/>
      <c r="IVM77" s="85"/>
      <c r="IVN77" s="85"/>
      <c r="IVO77" s="85"/>
      <c r="IVP77" s="85"/>
      <c r="IVQ77" s="85"/>
      <c r="IVR77" s="85"/>
      <c r="IVS77" s="85"/>
      <c r="IVT77" s="85"/>
      <c r="IVU77" s="85"/>
      <c r="IVV77" s="85"/>
      <c r="IVW77" s="85"/>
      <c r="IVX77" s="85"/>
      <c r="IVY77" s="85"/>
      <c r="IVZ77" s="85"/>
      <c r="IWA77" s="85"/>
      <c r="IWB77" s="85"/>
      <c r="IWC77" s="85"/>
      <c r="IWD77" s="85"/>
      <c r="IWE77" s="85"/>
      <c r="IWF77" s="85"/>
      <c r="IWG77" s="85"/>
      <c r="IWH77" s="85"/>
      <c r="IWI77" s="85"/>
      <c r="IWJ77" s="85"/>
      <c r="IWK77" s="85"/>
      <c r="IWL77" s="85"/>
      <c r="IWM77" s="85"/>
      <c r="IWN77" s="85"/>
      <c r="IWO77" s="85"/>
      <c r="IWP77" s="85"/>
      <c r="IWQ77" s="85"/>
      <c r="IWR77" s="85"/>
      <c r="IWS77" s="85"/>
      <c r="IWT77" s="85"/>
      <c r="IWU77" s="85"/>
      <c r="IWV77" s="85"/>
      <c r="IWW77" s="85"/>
      <c r="IWX77" s="85"/>
      <c r="IWY77" s="85"/>
      <c r="IWZ77" s="85"/>
      <c r="IXA77" s="85"/>
      <c r="IXB77" s="85"/>
      <c r="IXC77" s="85"/>
      <c r="IXD77" s="85"/>
      <c r="IXE77" s="85"/>
      <c r="IXF77" s="85"/>
      <c r="IXG77" s="85"/>
      <c r="IXH77" s="85"/>
      <c r="IXI77" s="85"/>
      <c r="IXJ77" s="85"/>
      <c r="IXK77" s="85"/>
      <c r="IXL77" s="85"/>
      <c r="IXM77" s="85"/>
      <c r="IXN77" s="85"/>
      <c r="IXO77" s="85"/>
      <c r="IXP77" s="85"/>
      <c r="IXQ77" s="85"/>
      <c r="IXR77" s="85"/>
      <c r="IXS77" s="85"/>
      <c r="IXT77" s="85"/>
      <c r="IXU77" s="85"/>
      <c r="IXV77" s="85"/>
      <c r="IXW77" s="85"/>
      <c r="IXX77" s="85"/>
      <c r="IXY77" s="85"/>
      <c r="IXZ77" s="85"/>
      <c r="IYA77" s="85"/>
      <c r="IYB77" s="85"/>
      <c r="IYC77" s="85"/>
      <c r="IYD77" s="85"/>
      <c r="IYE77" s="85"/>
      <c r="IYF77" s="85"/>
      <c r="IYG77" s="85"/>
      <c r="IYH77" s="85"/>
      <c r="IYI77" s="85"/>
      <c r="IYJ77" s="85"/>
      <c r="IYK77" s="85"/>
      <c r="IYL77" s="85"/>
      <c r="IYM77" s="85"/>
      <c r="IYN77" s="85"/>
      <c r="IYO77" s="85"/>
      <c r="IYP77" s="85"/>
      <c r="IYQ77" s="85"/>
      <c r="IYR77" s="85"/>
      <c r="IYS77" s="85"/>
      <c r="IYT77" s="85"/>
      <c r="IYU77" s="85"/>
      <c r="IYV77" s="85"/>
      <c r="IYW77" s="85"/>
      <c r="IYX77" s="85"/>
      <c r="IYY77" s="85"/>
      <c r="IYZ77" s="85"/>
      <c r="IZA77" s="85"/>
      <c r="IZB77" s="85"/>
      <c r="IZC77" s="85"/>
      <c r="IZD77" s="85"/>
      <c r="IZE77" s="85"/>
      <c r="IZF77" s="85"/>
      <c r="IZG77" s="85"/>
      <c r="IZH77" s="85"/>
      <c r="IZI77" s="85"/>
      <c r="IZJ77" s="85"/>
      <c r="IZK77" s="85"/>
      <c r="IZL77" s="85"/>
      <c r="IZM77" s="85"/>
      <c r="IZN77" s="85"/>
      <c r="IZO77" s="85"/>
      <c r="IZP77" s="85"/>
      <c r="IZQ77" s="85"/>
      <c r="IZR77" s="85"/>
      <c r="IZS77" s="85"/>
      <c r="IZT77" s="85"/>
      <c r="IZU77" s="85"/>
      <c r="IZV77" s="85"/>
      <c r="IZW77" s="85"/>
      <c r="IZX77" s="85"/>
      <c r="IZY77" s="85"/>
      <c r="IZZ77" s="85"/>
      <c r="JAA77" s="85"/>
      <c r="JAB77" s="85"/>
      <c r="JAC77" s="85"/>
      <c r="JAD77" s="85"/>
      <c r="JAE77" s="85"/>
      <c r="JAF77" s="85"/>
      <c r="JAG77" s="85"/>
      <c r="JAH77" s="85"/>
      <c r="JAI77" s="85"/>
      <c r="JAJ77" s="85"/>
      <c r="JAK77" s="85"/>
      <c r="JAL77" s="85"/>
      <c r="JAM77" s="85"/>
      <c r="JAN77" s="85"/>
      <c r="JAO77" s="85"/>
      <c r="JAP77" s="85"/>
      <c r="JAQ77" s="85"/>
      <c r="JAR77" s="85"/>
      <c r="JAS77" s="85"/>
      <c r="JAT77" s="85"/>
      <c r="JAU77" s="85"/>
      <c r="JAV77" s="85"/>
      <c r="JAW77" s="85"/>
      <c r="JAX77" s="85"/>
      <c r="JAY77" s="85"/>
      <c r="JAZ77" s="85"/>
      <c r="JBA77" s="85"/>
      <c r="JBB77" s="85"/>
      <c r="JBC77" s="85"/>
      <c r="JBD77" s="85"/>
      <c r="JBE77" s="85"/>
      <c r="JBF77" s="85"/>
      <c r="JBG77" s="85"/>
      <c r="JBH77" s="85"/>
      <c r="JBI77" s="85"/>
      <c r="JBJ77" s="85"/>
      <c r="JBK77" s="85"/>
      <c r="JBL77" s="85"/>
      <c r="JBM77" s="85"/>
      <c r="JBN77" s="85"/>
      <c r="JBO77" s="85"/>
      <c r="JBP77" s="85"/>
      <c r="JBQ77" s="85"/>
      <c r="JBR77" s="85"/>
      <c r="JBS77" s="85"/>
      <c r="JBT77" s="85"/>
      <c r="JBU77" s="85"/>
      <c r="JBV77" s="85"/>
      <c r="JBW77" s="85"/>
      <c r="JBX77" s="85"/>
      <c r="JBY77" s="85"/>
      <c r="JBZ77" s="85"/>
      <c r="JCA77" s="85"/>
      <c r="JCB77" s="85"/>
      <c r="JCC77" s="85"/>
      <c r="JCD77" s="85"/>
      <c r="JCE77" s="85"/>
      <c r="JCF77" s="85"/>
      <c r="JCG77" s="85"/>
      <c r="JCH77" s="85"/>
      <c r="JCI77" s="85"/>
      <c r="JCJ77" s="85"/>
      <c r="JCK77" s="85"/>
      <c r="JCL77" s="85"/>
      <c r="JCM77" s="85"/>
      <c r="JCN77" s="85"/>
      <c r="JCO77" s="85"/>
      <c r="JCP77" s="85"/>
      <c r="JCQ77" s="85"/>
      <c r="JCR77" s="85"/>
      <c r="JCS77" s="85"/>
      <c r="JCT77" s="85"/>
      <c r="JCU77" s="85"/>
      <c r="JCV77" s="85"/>
      <c r="JCW77" s="85"/>
      <c r="JCX77" s="85"/>
      <c r="JCY77" s="85"/>
      <c r="JCZ77" s="85"/>
      <c r="JDA77" s="85"/>
      <c r="JDB77" s="85"/>
      <c r="JDC77" s="85"/>
      <c r="JDD77" s="85"/>
      <c r="JDE77" s="85"/>
      <c r="JDF77" s="85"/>
      <c r="JDG77" s="85"/>
      <c r="JDH77" s="85"/>
      <c r="JDI77" s="85"/>
      <c r="JDJ77" s="85"/>
      <c r="JDK77" s="85"/>
      <c r="JDL77" s="85"/>
      <c r="JDM77" s="85"/>
      <c r="JDN77" s="85"/>
      <c r="JDO77" s="85"/>
      <c r="JDP77" s="85"/>
      <c r="JDQ77" s="85"/>
      <c r="JDR77" s="85"/>
      <c r="JDS77" s="85"/>
      <c r="JDT77" s="85"/>
      <c r="JDU77" s="85"/>
      <c r="JDV77" s="85"/>
      <c r="JDW77" s="85"/>
      <c r="JDX77" s="85"/>
      <c r="JDY77" s="85"/>
      <c r="JDZ77" s="85"/>
      <c r="JEA77" s="85"/>
      <c r="JEB77" s="85"/>
      <c r="JEC77" s="85"/>
      <c r="JED77" s="85"/>
      <c r="JEE77" s="85"/>
      <c r="JEF77" s="85"/>
      <c r="JEG77" s="85"/>
      <c r="JEH77" s="85"/>
      <c r="JEI77" s="85"/>
      <c r="JEJ77" s="85"/>
      <c r="JEK77" s="85"/>
      <c r="JEL77" s="85"/>
      <c r="JEM77" s="85"/>
      <c r="JEN77" s="85"/>
      <c r="JEO77" s="85"/>
      <c r="JEP77" s="85"/>
      <c r="JEQ77" s="85"/>
      <c r="JER77" s="85"/>
      <c r="JES77" s="85"/>
      <c r="JET77" s="85"/>
      <c r="JEU77" s="85"/>
      <c r="JEV77" s="85"/>
      <c r="JEW77" s="85"/>
      <c r="JEX77" s="85"/>
      <c r="JEY77" s="85"/>
      <c r="JEZ77" s="85"/>
      <c r="JFA77" s="85"/>
      <c r="JFB77" s="85"/>
      <c r="JFC77" s="85"/>
      <c r="JFD77" s="85"/>
      <c r="JFE77" s="85"/>
      <c r="JFF77" s="85"/>
      <c r="JFG77" s="85"/>
      <c r="JFH77" s="85"/>
      <c r="JFI77" s="85"/>
      <c r="JFJ77" s="85"/>
      <c r="JFK77" s="85"/>
      <c r="JFL77" s="85"/>
      <c r="JFM77" s="85"/>
      <c r="JFN77" s="85"/>
      <c r="JFO77" s="85"/>
      <c r="JFP77" s="85"/>
      <c r="JFQ77" s="85"/>
      <c r="JFR77" s="85"/>
      <c r="JFS77" s="85"/>
      <c r="JFT77" s="85"/>
      <c r="JFU77" s="85"/>
      <c r="JFV77" s="85"/>
      <c r="JFW77" s="85"/>
      <c r="JFX77" s="85"/>
      <c r="JFY77" s="85"/>
      <c r="JFZ77" s="85"/>
      <c r="JGA77" s="85"/>
      <c r="JGB77" s="85"/>
      <c r="JGC77" s="85"/>
      <c r="JGD77" s="85"/>
      <c r="JGE77" s="85"/>
      <c r="JGF77" s="85"/>
      <c r="JGG77" s="85"/>
      <c r="JGH77" s="85"/>
      <c r="JGI77" s="85"/>
      <c r="JGJ77" s="85"/>
      <c r="JGK77" s="85"/>
      <c r="JGL77" s="85"/>
      <c r="JGM77" s="85"/>
      <c r="JGN77" s="85"/>
      <c r="JGO77" s="85"/>
      <c r="JGP77" s="85"/>
      <c r="JGQ77" s="85"/>
      <c r="JGR77" s="85"/>
      <c r="JGS77" s="85"/>
      <c r="JGT77" s="85"/>
      <c r="JGU77" s="85"/>
      <c r="JGV77" s="85"/>
      <c r="JGW77" s="85"/>
      <c r="JGX77" s="85"/>
      <c r="JGY77" s="85"/>
      <c r="JGZ77" s="85"/>
      <c r="JHA77" s="85"/>
      <c r="JHB77" s="85"/>
      <c r="JHC77" s="85"/>
      <c r="JHD77" s="85"/>
      <c r="JHE77" s="85"/>
      <c r="JHF77" s="85"/>
      <c r="JHG77" s="85"/>
      <c r="JHH77" s="85"/>
      <c r="JHI77" s="85"/>
      <c r="JHJ77" s="85"/>
      <c r="JHK77" s="85"/>
      <c r="JHL77" s="85"/>
      <c r="JHM77" s="85"/>
      <c r="JHN77" s="85"/>
      <c r="JHO77" s="85"/>
      <c r="JHP77" s="85"/>
      <c r="JHQ77" s="85"/>
      <c r="JHR77" s="85"/>
      <c r="JHS77" s="85"/>
      <c r="JHT77" s="85"/>
      <c r="JHU77" s="85"/>
      <c r="JHV77" s="85"/>
      <c r="JHW77" s="85"/>
      <c r="JHX77" s="85"/>
      <c r="JHY77" s="85"/>
      <c r="JHZ77" s="85"/>
      <c r="JIA77" s="85"/>
      <c r="JIB77" s="85"/>
      <c r="JIC77" s="85"/>
      <c r="JID77" s="85"/>
      <c r="JIE77" s="85"/>
      <c r="JIF77" s="85"/>
      <c r="JIG77" s="85"/>
      <c r="JIH77" s="85"/>
      <c r="JII77" s="85"/>
      <c r="JIJ77" s="85"/>
      <c r="JIK77" s="85"/>
      <c r="JIL77" s="85"/>
      <c r="JIM77" s="85"/>
      <c r="JIN77" s="85"/>
      <c r="JIO77" s="85"/>
      <c r="JIP77" s="85"/>
      <c r="JIQ77" s="85"/>
      <c r="JIR77" s="85"/>
      <c r="JIS77" s="85"/>
      <c r="JIT77" s="85"/>
      <c r="JIU77" s="85"/>
      <c r="JIV77" s="85"/>
      <c r="JIW77" s="85"/>
      <c r="JIX77" s="85"/>
      <c r="JIY77" s="85"/>
      <c r="JIZ77" s="85"/>
      <c r="JJA77" s="85"/>
      <c r="JJB77" s="85"/>
      <c r="JJC77" s="85"/>
      <c r="JJD77" s="85"/>
      <c r="JJE77" s="85"/>
      <c r="JJF77" s="85"/>
      <c r="JJG77" s="85"/>
      <c r="JJH77" s="85"/>
      <c r="JJI77" s="85"/>
      <c r="JJJ77" s="85"/>
      <c r="JJK77" s="85"/>
      <c r="JJL77" s="85"/>
      <c r="JJM77" s="85"/>
      <c r="JJN77" s="85"/>
      <c r="JJO77" s="85"/>
      <c r="JJP77" s="85"/>
      <c r="JJQ77" s="85"/>
      <c r="JJR77" s="85"/>
      <c r="JJS77" s="85"/>
      <c r="JJT77" s="85"/>
      <c r="JJU77" s="85"/>
      <c r="JJV77" s="85"/>
      <c r="JJW77" s="85"/>
      <c r="JJX77" s="85"/>
      <c r="JJY77" s="85"/>
    </row>
    <row r="78" spans="1:7045" s="10" customFormat="1" x14ac:dyDescent="0.2">
      <c r="A78" s="21" t="s">
        <v>245</v>
      </c>
      <c r="B78" s="28">
        <f>B77/B64</f>
        <v>4.2429758416982856E-2</v>
      </c>
      <c r="C78" s="196">
        <f>'Tesla Example Valuation'!C78</f>
        <v>7.7720611163080766E-2</v>
      </c>
      <c r="D78" s="28">
        <f t="shared" ref="D78:H78" si="12">D77/D64</f>
        <v>0.1146478904013809</v>
      </c>
      <c r="E78" s="28">
        <f t="shared" ca="1" si="12"/>
        <v>0.30090839103524031</v>
      </c>
      <c r="F78" s="28">
        <f t="shared" ca="1" si="12"/>
        <v>0.30090839103524031</v>
      </c>
      <c r="G78" s="28">
        <f t="shared" ca="1" si="12"/>
        <v>0.30090839103524025</v>
      </c>
      <c r="H78" s="28">
        <f t="shared" ca="1" si="12"/>
        <v>0.30090839103524031</v>
      </c>
      <c r="I78" s="28">
        <f ca="1">I77/I64</f>
        <v>0.28170527952199415</v>
      </c>
      <c r="J78" s="393"/>
      <c r="K78" s="226" t="s">
        <v>401</v>
      </c>
      <c r="L78" s="11"/>
      <c r="Q78" s="11"/>
    </row>
    <row r="79" spans="1:7045" s="10" customFormat="1" x14ac:dyDescent="0.2">
      <c r="A79" s="21" t="s">
        <v>246</v>
      </c>
      <c r="B79" s="22">
        <f>'Tesla Example Valuation'!B79</f>
        <v>14130000000</v>
      </c>
      <c r="C79" s="201">
        <f>'Tesla Example Valuation'!C79</f>
        <v>17864000000</v>
      </c>
      <c r="D79" s="201">
        <f>'Tesla Example Valuation'!D79</f>
        <v>25615000000</v>
      </c>
      <c r="E79" s="53">
        <f ca="1">D79+IF(D89&lt;0,0,MIN((D89),D90))/(1-$I19)</f>
        <v>35205449405.681602</v>
      </c>
      <c r="F79" s="53">
        <f ca="1">E79+IF(E89&lt;0,0,MIN((E89),E90))/(1-$I19)</f>
        <v>51914343198.900177</v>
      </c>
      <c r="G79" s="53">
        <f ca="1">F79+IF(F89&lt;0,0,MIN((F89),F90))/(1-$I19)</f>
        <v>81025297230.695724</v>
      </c>
      <c r="H79" s="53">
        <f ca="1">G79+IF(G89&lt;0,0,MIN((G89),G90))/(1-$I19)</f>
        <v>131743654479.77084</v>
      </c>
      <c r="I79" s="53">
        <f ca="1">H79+IF(H89&lt;0,0,MIN((H89),H90))/(1-$I19)</f>
        <v>131743654479.77084</v>
      </c>
      <c r="J79" s="23"/>
      <c r="K79" s="226" t="s">
        <v>424</v>
      </c>
      <c r="L79" s="11"/>
      <c r="Q79" s="11"/>
    </row>
    <row r="80" spans="1:7045" s="10" customFormat="1" x14ac:dyDescent="0.2">
      <c r="A80" s="21" t="s">
        <v>247</v>
      </c>
      <c r="B80" s="90">
        <f>B82-B79</f>
        <v>-3730000000</v>
      </c>
      <c r="C80" s="201">
        <f>'Tesla Example Valuation'!C80</f>
        <v>-5117000000</v>
      </c>
      <c r="D80" s="201">
        <f>'Tesla Example Valuation'!D80</f>
        <v>-6731000000</v>
      </c>
      <c r="E80" s="22">
        <f t="shared" ref="E80:F80" ca="1" si="13">D80-E81</f>
        <v>-9899490446.5113449</v>
      </c>
      <c r="F80" s="22">
        <f t="shared" ca="1" si="13"/>
        <v>-14571781334.412361</v>
      </c>
      <c r="G80" s="22">
        <f ca="1">F80-G81</f>
        <v>-21864058085.174976</v>
      </c>
      <c r="H80" s="22">
        <f ca="1">G80-H81</f>
        <v>-33720986988.354351</v>
      </c>
      <c r="I80" s="22">
        <f ca="1">H80-I81</f>
        <v>-45577915891.533722</v>
      </c>
      <c r="J80" s="23"/>
      <c r="K80" s="11" t="s">
        <v>402</v>
      </c>
      <c r="L80" s="11"/>
      <c r="Q80" s="11"/>
    </row>
    <row r="81" spans="1:7045" s="10" customFormat="1" x14ac:dyDescent="0.2">
      <c r="A81" s="21" t="s">
        <v>249</v>
      </c>
      <c r="B81" s="90">
        <v>1700000000</v>
      </c>
      <c r="C81" s="201">
        <f>'Tesla Example Valuation'!C81</f>
        <v>1570000000</v>
      </c>
      <c r="D81" s="201">
        <f>'Tesla Example Valuation'!D81</f>
        <v>1910000000</v>
      </c>
      <c r="E81" s="22">
        <f t="shared" ref="E81:G81" ca="1" si="14">E79*E84</f>
        <v>3168490446.511344</v>
      </c>
      <c r="F81" s="22">
        <f t="shared" ca="1" si="14"/>
        <v>4672290887.9010153</v>
      </c>
      <c r="G81" s="22">
        <f t="shared" ca="1" si="14"/>
        <v>7292276750.7626152</v>
      </c>
      <c r="H81" s="22">
        <f ca="1">H79*H84</f>
        <v>11856928903.179375</v>
      </c>
      <c r="I81" s="22">
        <f ca="1">I79*I84</f>
        <v>11856928903.179375</v>
      </c>
      <c r="J81" s="23"/>
      <c r="K81" s="226" t="s">
        <v>417</v>
      </c>
      <c r="L81" s="11"/>
      <c r="Q81" s="11"/>
    </row>
    <row r="82" spans="1:7045" s="10" customFormat="1" x14ac:dyDescent="0.2">
      <c r="A82" s="51" t="s">
        <v>250</v>
      </c>
      <c r="B82" s="22">
        <v>10400000000</v>
      </c>
      <c r="C82" s="201">
        <f>'Tesla Example Valuation'!C82</f>
        <v>12747000000</v>
      </c>
      <c r="D82" s="201">
        <f>'Tesla Example Valuation'!D82</f>
        <v>18884000000</v>
      </c>
      <c r="E82" s="22">
        <f t="shared" ref="E82:H82" ca="1" si="15">E79+E80</f>
        <v>25305958959.170258</v>
      </c>
      <c r="F82" s="22">
        <f t="shared" ca="1" si="15"/>
        <v>37342561864.487816</v>
      </c>
      <c r="G82" s="22">
        <f t="shared" ca="1" si="15"/>
        <v>59161239145.520752</v>
      </c>
      <c r="H82" s="22">
        <f t="shared" ca="1" si="15"/>
        <v>98022667491.416489</v>
      </c>
      <c r="I82" s="22">
        <f t="shared" ref="I82" ca="1" si="16">I79+I80</f>
        <v>86165738588.237122</v>
      </c>
      <c r="J82" s="23"/>
      <c r="K82" s="11" t="s">
        <v>251</v>
      </c>
      <c r="L82" s="11"/>
      <c r="Q82" s="11"/>
    </row>
    <row r="83" spans="1:7045" s="10" customFormat="1" x14ac:dyDescent="0.2">
      <c r="A83" s="51"/>
      <c r="B83" s="52"/>
      <c r="C83" s="201"/>
      <c r="D83" s="22"/>
      <c r="E83" s="22"/>
      <c r="F83" s="22"/>
      <c r="G83" s="22"/>
      <c r="H83" s="22"/>
      <c r="I83" s="22"/>
      <c r="J83" s="23"/>
      <c r="K83" s="11"/>
      <c r="L83" s="11"/>
    </row>
    <row r="84" spans="1:7045" s="10" customFormat="1" x14ac:dyDescent="0.2">
      <c r="A84" s="51" t="s">
        <v>252</v>
      </c>
      <c r="B84" s="50">
        <v>0.11</v>
      </c>
      <c r="C84" s="205">
        <f>'Tesla Example Valuation'!C84</f>
        <v>8.7886251679355126E-2</v>
      </c>
      <c r="D84" s="205">
        <f>'Tesla Example Valuation'!D84</f>
        <v>7.4565684169431976E-2</v>
      </c>
      <c r="E84" s="50">
        <f t="shared" ref="E84" si="17">F84</f>
        <v>0.09</v>
      </c>
      <c r="F84" s="50">
        <f>G84</f>
        <v>0.09</v>
      </c>
      <c r="G84" s="50">
        <f>H84</f>
        <v>0.09</v>
      </c>
      <c r="H84" s="50">
        <v>0.09</v>
      </c>
      <c r="I84" s="50">
        <v>0.09</v>
      </c>
      <c r="J84" s="380"/>
      <c r="K84" s="11" t="s">
        <v>253</v>
      </c>
      <c r="L84" s="11"/>
      <c r="Q84" s="11"/>
    </row>
    <row r="85" spans="1:7045" s="10" customFormat="1" x14ac:dyDescent="0.2">
      <c r="A85" s="21" t="s">
        <v>403</v>
      </c>
      <c r="B85" s="49">
        <f>B86/B64*365</f>
        <v>80.639738725325387</v>
      </c>
      <c r="C85" s="48">
        <f>'Tesla Example Valuation'!C85</f>
        <v>177.39261771125663</v>
      </c>
      <c r="D85" s="48">
        <f t="shared" ref="D85:I85" si="18">D86/D64*365</f>
        <v>60.2205737758647</v>
      </c>
      <c r="E85" s="48">
        <f t="shared" ca="1" si="18"/>
        <v>28.098690156631516</v>
      </c>
      <c r="F85" s="48">
        <f t="shared" ca="1" si="18"/>
        <v>23.079717892926006</v>
      </c>
      <c r="G85" s="48">
        <f t="shared" ca="1" si="18"/>
        <v>30.425704866014755</v>
      </c>
      <c r="H85" s="48">
        <f t="shared" ca="1" si="18"/>
        <v>47.476985945702324</v>
      </c>
      <c r="I85" s="48">
        <f t="shared" ca="1" si="18"/>
        <v>82.200145986192439</v>
      </c>
      <c r="J85" s="48"/>
      <c r="K85" s="11" t="s">
        <v>255</v>
      </c>
      <c r="L85" s="11"/>
      <c r="Q85" s="11"/>
    </row>
    <row r="86" spans="1:7045" s="10" customFormat="1" ht="17" customHeight="1" x14ac:dyDescent="0.2">
      <c r="A86" s="21" t="s">
        <v>256</v>
      </c>
      <c r="B86" s="23">
        <f>4600000000</f>
        <v>4600000000</v>
      </c>
      <c r="C86" s="201">
        <f>'Tesla Example Valuation'!C86</f>
        <v>12469000000</v>
      </c>
      <c r="D86" s="201">
        <f>'Tesla Example Valuation'!D86</f>
        <v>7551000000</v>
      </c>
      <c r="E86" s="23">
        <f>D86</f>
        <v>7551000000</v>
      </c>
      <c r="F86" s="23">
        <f ca="1">E86+1.1*F104</f>
        <v>10367937600.89719</v>
      </c>
      <c r="G86" s="23">
        <f t="shared" ref="G86:I86" ca="1" si="19">F86+1.1*G104</f>
        <v>18196751709.924328</v>
      </c>
      <c r="H86" s="23">
        <f t="shared" ca="1" si="19"/>
        <v>40423912585.745461</v>
      </c>
      <c r="I86" s="23">
        <f t="shared" ca="1" si="19"/>
        <v>96031567606.764511</v>
      </c>
      <c r="J86" s="23"/>
      <c r="K86" s="11" t="s">
        <v>257</v>
      </c>
      <c r="L86" s="11"/>
      <c r="Q86" s="11"/>
    </row>
    <row r="87" spans="1:7045" s="10" customFormat="1" x14ac:dyDescent="0.2">
      <c r="A87" s="21" t="s">
        <v>258</v>
      </c>
      <c r="B87" s="23">
        <v>11700000000</v>
      </c>
      <c r="C87" s="201">
        <f>'Tesla Example Valuation'!C87</f>
        <v>9556000000</v>
      </c>
      <c r="D87" s="201">
        <f>'Tesla Example Valuation'!D87</f>
        <v>5245000000</v>
      </c>
      <c r="E87" s="23">
        <f ca="1">D87+(E79-D79)*$I19</f>
        <v>12160573353.97411</v>
      </c>
      <c r="F87" s="23">
        <f ca="1">E87+(F79-E79)*$I19</f>
        <v>24209182944.918861</v>
      </c>
      <c r="G87" s="23">
        <f ca="1">F87+(G79-F79)*$I19</f>
        <v>45200789228.956444</v>
      </c>
      <c r="H87" s="23">
        <f ca="1">G87+(H79-G79)*$I19</f>
        <v>81773269319.540436</v>
      </c>
      <c r="I87" s="23">
        <f ca="1">H87+(I79-H79)*$I19</f>
        <v>81773269319.540436</v>
      </c>
      <c r="J87" s="23"/>
      <c r="K87" s="11" t="s">
        <v>259</v>
      </c>
      <c r="L87" s="11"/>
      <c r="Q87" s="11"/>
    </row>
    <row r="88" spans="1:7045" s="85" customFormat="1" x14ac:dyDescent="0.2">
      <c r="A88" s="173" t="s">
        <v>260</v>
      </c>
      <c r="B88" s="23"/>
      <c r="C88" s="205">
        <f>'Tesla Example Valuation'!C88</f>
        <v>0.04</v>
      </c>
      <c r="D88" s="205">
        <f>'Tesla Example Valuation'!D88</f>
        <v>0.04</v>
      </c>
      <c r="E88" s="174">
        <f t="shared" ref="E88:H88" ca="1" si="20">$I$30</f>
        <v>4.4473260165500794E-2</v>
      </c>
      <c r="F88" s="174">
        <f t="shared" ca="1" si="20"/>
        <v>4.4473260165500794E-2</v>
      </c>
      <c r="G88" s="174">
        <f t="shared" ca="1" si="20"/>
        <v>4.4473260165500794E-2</v>
      </c>
      <c r="H88" s="174">
        <f t="shared" ca="1" si="20"/>
        <v>4.4473260165500794E-2</v>
      </c>
      <c r="I88" s="174">
        <f ca="1">$I$30</f>
        <v>4.4473260165500794E-2</v>
      </c>
      <c r="J88" s="174"/>
      <c r="K88" s="11" t="s">
        <v>185</v>
      </c>
      <c r="L88" s="11"/>
      <c r="Q88" s="11"/>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10"/>
      <c r="JD88" s="10"/>
      <c r="JE88" s="10"/>
      <c r="JF88" s="10"/>
      <c r="JG88" s="10"/>
      <c r="JH88" s="10"/>
      <c r="JI88" s="10"/>
      <c r="JJ88" s="10"/>
      <c r="JK88" s="10"/>
      <c r="JL88" s="10"/>
      <c r="JM88" s="10"/>
      <c r="JN88" s="10"/>
      <c r="JO88" s="10"/>
      <c r="JP88" s="10"/>
      <c r="JQ88" s="10"/>
      <c r="JR88" s="10"/>
      <c r="JS88" s="10"/>
      <c r="JT88" s="10"/>
      <c r="JU88" s="10"/>
      <c r="JV88" s="10"/>
      <c r="JW88" s="10"/>
      <c r="JX88" s="10"/>
      <c r="JY88" s="10"/>
      <c r="JZ88" s="10"/>
      <c r="KA88" s="10"/>
      <c r="KB88" s="10"/>
      <c r="KC88" s="10"/>
      <c r="KD88" s="10"/>
      <c r="KE88" s="10"/>
      <c r="KF88" s="10"/>
      <c r="KG88" s="10"/>
      <c r="KH88" s="10"/>
      <c r="KI88" s="10"/>
      <c r="KJ88" s="10"/>
      <c r="KK88" s="10"/>
      <c r="KL88" s="10"/>
      <c r="KM88" s="10"/>
      <c r="KN88" s="10"/>
      <c r="KO88" s="10"/>
      <c r="KP88" s="10"/>
      <c r="KQ88" s="10"/>
      <c r="KR88" s="10"/>
      <c r="KS88" s="10"/>
      <c r="KT88" s="10"/>
      <c r="KU88" s="10"/>
      <c r="KV88" s="10"/>
      <c r="KW88" s="10"/>
      <c r="KX88" s="10"/>
      <c r="KY88" s="10"/>
      <c r="KZ88" s="10"/>
      <c r="LA88" s="10"/>
      <c r="LB88" s="10"/>
      <c r="LC88" s="10"/>
      <c r="LD88" s="10"/>
      <c r="LE88" s="10"/>
      <c r="LF88" s="10"/>
      <c r="LG88" s="10"/>
      <c r="LH88" s="10"/>
      <c r="LI88" s="10"/>
      <c r="LJ88" s="10"/>
      <c r="LK88" s="10"/>
      <c r="LL88" s="10"/>
      <c r="LM88" s="10"/>
      <c r="LN88" s="10"/>
      <c r="LO88" s="10"/>
      <c r="LP88" s="10"/>
      <c r="LQ88" s="10"/>
      <c r="LR88" s="10"/>
      <c r="LS88" s="10"/>
      <c r="LT88" s="10"/>
      <c r="LU88" s="10"/>
      <c r="LV88" s="10"/>
      <c r="LW88" s="10"/>
      <c r="LX88" s="10"/>
      <c r="LY88" s="10"/>
      <c r="LZ88" s="10"/>
      <c r="MA88" s="10"/>
      <c r="MB88" s="10"/>
      <c r="MC88" s="10"/>
      <c r="MD88" s="10"/>
      <c r="ME88" s="10"/>
      <c r="MF88" s="10"/>
      <c r="MG88" s="10"/>
      <c r="MH88" s="10"/>
      <c r="MI88" s="10"/>
      <c r="MJ88" s="10"/>
      <c r="MK88" s="10"/>
      <c r="ML88" s="10"/>
      <c r="MM88" s="10"/>
      <c r="MN88" s="10"/>
      <c r="MO88" s="10"/>
      <c r="MP88" s="10"/>
      <c r="MQ88" s="10"/>
      <c r="MR88" s="10"/>
      <c r="MS88" s="10"/>
      <c r="MT88" s="10"/>
      <c r="MU88" s="10"/>
      <c r="MV88" s="10"/>
      <c r="MW88" s="10"/>
      <c r="MX88" s="10"/>
      <c r="MY88" s="10"/>
      <c r="MZ88" s="10"/>
      <c r="NA88" s="10"/>
      <c r="NB88" s="10"/>
      <c r="NC88" s="10"/>
      <c r="ND88" s="10"/>
      <c r="NE88" s="10"/>
      <c r="NF88" s="10"/>
      <c r="NG88" s="10"/>
      <c r="NH88" s="10"/>
      <c r="NI88" s="10"/>
      <c r="NJ88" s="10"/>
      <c r="NK88" s="10"/>
      <c r="NL88" s="10"/>
      <c r="NM88" s="10"/>
      <c r="NN88" s="10"/>
      <c r="NO88" s="10"/>
      <c r="NP88" s="10"/>
      <c r="NQ88" s="10"/>
      <c r="NR88" s="10"/>
      <c r="NS88" s="10"/>
      <c r="NT88" s="10"/>
      <c r="NU88" s="10"/>
      <c r="NV88" s="10"/>
      <c r="NW88" s="10"/>
      <c r="NX88" s="10"/>
      <c r="NY88" s="10"/>
      <c r="NZ88" s="10"/>
      <c r="OA88" s="10"/>
      <c r="OB88" s="10"/>
      <c r="OC88" s="10"/>
      <c r="OD88" s="10"/>
      <c r="OE88" s="10"/>
      <c r="OF88" s="10"/>
      <c r="OG88" s="10"/>
      <c r="OH88" s="10"/>
      <c r="OI88" s="10"/>
      <c r="OJ88" s="10"/>
      <c r="OK88" s="10"/>
      <c r="OL88" s="10"/>
      <c r="OM88" s="10"/>
      <c r="ON88" s="10"/>
      <c r="OO88" s="10"/>
      <c r="OP88" s="10"/>
      <c r="OQ88" s="10"/>
      <c r="OR88" s="10"/>
      <c r="OS88" s="10"/>
      <c r="OT88" s="10"/>
      <c r="OU88" s="10"/>
      <c r="OV88" s="10"/>
      <c r="OW88" s="10"/>
      <c r="OX88" s="10"/>
      <c r="OY88" s="10"/>
      <c r="OZ88" s="10"/>
      <c r="PA88" s="10"/>
      <c r="PB88" s="10"/>
      <c r="PC88" s="10"/>
      <c r="PD88" s="10"/>
      <c r="PE88" s="10"/>
      <c r="PF88" s="10"/>
      <c r="PG88" s="10"/>
      <c r="PH88" s="10"/>
      <c r="PI88" s="10"/>
      <c r="PJ88" s="10"/>
      <c r="PK88" s="10"/>
      <c r="PL88" s="10"/>
      <c r="PM88" s="10"/>
      <c r="PN88" s="10"/>
      <c r="PO88" s="10"/>
      <c r="PP88" s="10"/>
      <c r="PQ88" s="10"/>
      <c r="PR88" s="10"/>
      <c r="PS88" s="10"/>
      <c r="PT88" s="10"/>
      <c r="PU88" s="10"/>
      <c r="PV88" s="10"/>
      <c r="PW88" s="10"/>
      <c r="PX88" s="10"/>
      <c r="PY88" s="10"/>
      <c r="PZ88" s="10"/>
      <c r="QA88" s="10"/>
      <c r="QB88" s="10"/>
      <c r="QC88" s="10"/>
      <c r="QD88" s="10"/>
      <c r="QE88" s="10"/>
      <c r="QF88" s="10"/>
      <c r="QG88" s="10"/>
      <c r="QH88" s="10"/>
      <c r="QI88" s="10"/>
      <c r="QJ88" s="10"/>
      <c r="QK88" s="10"/>
      <c r="QL88" s="10"/>
      <c r="QM88" s="10"/>
      <c r="QN88" s="10"/>
      <c r="QO88" s="10"/>
      <c r="QP88" s="10"/>
      <c r="QQ88" s="10"/>
      <c r="QR88" s="10"/>
      <c r="QS88" s="10"/>
      <c r="QT88" s="10"/>
      <c r="QU88" s="10"/>
      <c r="QV88" s="10"/>
      <c r="QW88" s="10"/>
      <c r="QX88" s="10"/>
      <c r="QY88" s="10"/>
      <c r="QZ88" s="10"/>
      <c r="RA88" s="10"/>
      <c r="RB88" s="10"/>
      <c r="RC88" s="10"/>
      <c r="RD88" s="10"/>
      <c r="RE88" s="10"/>
      <c r="RF88" s="10"/>
      <c r="RG88" s="10"/>
      <c r="RH88" s="10"/>
      <c r="RI88" s="10"/>
      <c r="RJ88" s="10"/>
      <c r="RK88" s="10"/>
      <c r="RL88" s="10"/>
      <c r="RM88" s="10"/>
      <c r="RN88" s="10"/>
      <c r="RO88" s="10"/>
      <c r="RP88" s="10"/>
      <c r="RQ88" s="10"/>
      <c r="RR88" s="10"/>
      <c r="RS88" s="10"/>
      <c r="RT88" s="10"/>
      <c r="RU88" s="10"/>
      <c r="RV88" s="10"/>
      <c r="RW88" s="10"/>
      <c r="RX88" s="10"/>
      <c r="RY88" s="10"/>
      <c r="RZ88" s="10"/>
      <c r="SA88" s="10"/>
      <c r="SB88" s="10"/>
      <c r="SC88" s="10"/>
      <c r="SD88" s="10"/>
      <c r="SE88" s="10"/>
      <c r="SF88" s="10"/>
      <c r="SG88" s="10"/>
      <c r="SH88" s="10"/>
      <c r="SI88" s="10"/>
      <c r="SJ88" s="10"/>
      <c r="SK88" s="10"/>
      <c r="SL88" s="10"/>
      <c r="SM88" s="10"/>
      <c r="SN88" s="10"/>
      <c r="SO88" s="10"/>
      <c r="SP88" s="10"/>
      <c r="SQ88" s="10"/>
      <c r="SR88" s="10"/>
      <c r="SS88" s="10"/>
      <c r="ST88" s="10"/>
      <c r="SU88" s="10"/>
      <c r="SV88" s="10"/>
      <c r="SW88" s="10"/>
      <c r="SX88" s="10"/>
      <c r="SY88" s="10"/>
      <c r="SZ88" s="10"/>
      <c r="TA88" s="10"/>
      <c r="TB88" s="10"/>
      <c r="TC88" s="10"/>
      <c r="TD88" s="10"/>
      <c r="TE88" s="10"/>
      <c r="TF88" s="10"/>
      <c r="TG88" s="10"/>
      <c r="TH88" s="10"/>
      <c r="TI88" s="10"/>
      <c r="TJ88" s="10"/>
      <c r="TK88" s="10"/>
      <c r="TL88" s="10"/>
      <c r="TM88" s="10"/>
      <c r="TN88" s="10"/>
      <c r="TO88" s="10"/>
      <c r="TP88" s="10"/>
      <c r="TQ88" s="10"/>
      <c r="TR88" s="10"/>
      <c r="TS88" s="10"/>
      <c r="TT88" s="10"/>
      <c r="TU88" s="10"/>
      <c r="TV88" s="10"/>
      <c r="TW88" s="10"/>
      <c r="TX88" s="10"/>
      <c r="TY88" s="10"/>
      <c r="TZ88" s="10"/>
      <c r="UA88" s="10"/>
      <c r="UB88" s="10"/>
      <c r="UC88" s="10"/>
      <c r="UD88" s="10"/>
      <c r="UE88" s="10"/>
      <c r="UF88" s="10"/>
      <c r="UG88" s="10"/>
      <c r="UH88" s="10"/>
      <c r="UI88" s="10"/>
      <c r="UJ88" s="10"/>
      <c r="UK88" s="10"/>
      <c r="UL88" s="10"/>
      <c r="UM88" s="10"/>
      <c r="UN88" s="10"/>
      <c r="UO88" s="10"/>
      <c r="UP88" s="10"/>
      <c r="UQ88" s="10"/>
      <c r="UR88" s="10"/>
      <c r="US88" s="10"/>
      <c r="UT88" s="10"/>
      <c r="UU88" s="10"/>
      <c r="UV88" s="10"/>
      <c r="UW88" s="10"/>
      <c r="UX88" s="10"/>
      <c r="UY88" s="10"/>
      <c r="UZ88" s="10"/>
      <c r="VA88" s="10"/>
      <c r="VB88" s="10"/>
      <c r="VC88" s="10"/>
      <c r="VD88" s="10"/>
      <c r="VE88" s="10"/>
      <c r="VF88" s="10"/>
      <c r="VG88" s="10"/>
      <c r="VH88" s="10"/>
      <c r="VI88" s="10"/>
      <c r="VJ88" s="10"/>
      <c r="VK88" s="10"/>
      <c r="VL88" s="10"/>
      <c r="VM88" s="10"/>
      <c r="VN88" s="10"/>
      <c r="VO88" s="10"/>
      <c r="VP88" s="10"/>
      <c r="VQ88" s="10"/>
      <c r="VR88" s="10"/>
      <c r="VS88" s="10"/>
      <c r="VT88" s="10"/>
      <c r="VU88" s="10"/>
      <c r="VV88" s="10"/>
      <c r="VW88" s="10"/>
      <c r="VX88" s="10"/>
      <c r="VY88" s="10"/>
      <c r="VZ88" s="10"/>
      <c r="WA88" s="10"/>
      <c r="WB88" s="10"/>
      <c r="WC88" s="10"/>
      <c r="WD88" s="10"/>
      <c r="WE88" s="10"/>
      <c r="WF88" s="10"/>
      <c r="WG88" s="10"/>
      <c r="WH88" s="10"/>
      <c r="WI88" s="10"/>
      <c r="WJ88" s="10"/>
      <c r="WK88" s="10"/>
      <c r="WL88" s="10"/>
      <c r="WM88" s="10"/>
      <c r="WN88" s="10"/>
      <c r="WO88" s="10"/>
      <c r="WP88" s="10"/>
      <c r="WQ88" s="10"/>
      <c r="WR88" s="10"/>
      <c r="WS88" s="10"/>
      <c r="WT88" s="10"/>
      <c r="WU88" s="10"/>
      <c r="WV88" s="10"/>
      <c r="WW88" s="10"/>
      <c r="WX88" s="10"/>
      <c r="WY88" s="10"/>
      <c r="WZ88" s="10"/>
      <c r="XA88" s="10"/>
      <c r="XB88" s="10"/>
      <c r="XC88" s="10"/>
      <c r="XD88" s="10"/>
      <c r="XE88" s="10"/>
      <c r="XF88" s="10"/>
      <c r="XG88" s="10"/>
      <c r="XH88" s="10"/>
      <c r="XI88" s="10"/>
      <c r="XJ88" s="10"/>
      <c r="XK88" s="10"/>
      <c r="XL88" s="10"/>
      <c r="XM88" s="10"/>
      <c r="XN88" s="10"/>
      <c r="XO88" s="10"/>
      <c r="XP88" s="10"/>
      <c r="XQ88" s="10"/>
      <c r="XR88" s="10"/>
      <c r="XS88" s="10"/>
      <c r="XT88" s="10"/>
      <c r="XU88" s="10"/>
      <c r="XV88" s="10"/>
      <c r="XW88" s="10"/>
      <c r="XX88" s="10"/>
      <c r="XY88" s="10"/>
      <c r="XZ88" s="10"/>
      <c r="YA88" s="10"/>
      <c r="YB88" s="10"/>
      <c r="YC88" s="10"/>
      <c r="YD88" s="10"/>
      <c r="YE88" s="10"/>
      <c r="YF88" s="10"/>
      <c r="YG88" s="10"/>
      <c r="YH88" s="10"/>
      <c r="YI88" s="10"/>
      <c r="YJ88" s="10"/>
      <c r="YK88" s="10"/>
      <c r="YL88" s="10"/>
      <c r="YM88" s="10"/>
      <c r="YN88" s="10"/>
      <c r="YO88" s="10"/>
      <c r="YP88" s="10"/>
      <c r="YQ88" s="10"/>
      <c r="YR88" s="10"/>
      <c r="YS88" s="10"/>
      <c r="YT88" s="10"/>
      <c r="YU88" s="10"/>
      <c r="YV88" s="10"/>
      <c r="YW88" s="10"/>
      <c r="YX88" s="10"/>
      <c r="YY88" s="10"/>
      <c r="YZ88" s="10"/>
      <c r="ZA88" s="10"/>
      <c r="ZB88" s="10"/>
      <c r="ZC88" s="10"/>
      <c r="ZD88" s="10"/>
      <c r="ZE88" s="10"/>
      <c r="ZF88" s="10"/>
      <c r="ZG88" s="10"/>
      <c r="ZH88" s="10"/>
      <c r="ZI88" s="10"/>
      <c r="ZJ88" s="10"/>
      <c r="ZK88" s="10"/>
      <c r="ZL88" s="10"/>
      <c r="ZM88" s="10"/>
      <c r="ZN88" s="10"/>
      <c r="ZO88" s="10"/>
      <c r="ZP88" s="10"/>
      <c r="ZQ88" s="10"/>
      <c r="ZR88" s="10"/>
      <c r="ZS88" s="10"/>
      <c r="ZT88" s="10"/>
      <c r="ZU88" s="10"/>
      <c r="ZV88" s="10"/>
      <c r="ZW88" s="10"/>
      <c r="ZX88" s="10"/>
      <c r="ZY88" s="10"/>
      <c r="ZZ88" s="10"/>
      <c r="AAA88" s="10"/>
      <c r="AAB88" s="10"/>
      <c r="AAC88" s="10"/>
      <c r="AAD88" s="10"/>
      <c r="AAE88" s="10"/>
      <c r="AAF88" s="10"/>
      <c r="AAG88" s="10"/>
      <c r="AAH88" s="10"/>
      <c r="AAI88" s="10"/>
      <c r="AAJ88" s="10"/>
      <c r="AAK88" s="10"/>
      <c r="AAL88" s="10"/>
      <c r="AAM88" s="10"/>
      <c r="AAN88" s="10"/>
      <c r="AAO88" s="10"/>
      <c r="AAP88" s="10"/>
      <c r="AAQ88" s="10"/>
      <c r="AAR88" s="10"/>
      <c r="AAS88" s="10"/>
      <c r="AAT88" s="10"/>
      <c r="AAU88" s="10"/>
      <c r="AAV88" s="10"/>
      <c r="AAW88" s="10"/>
      <c r="AAX88" s="10"/>
      <c r="AAY88" s="10"/>
      <c r="AAZ88" s="10"/>
      <c r="ABA88" s="10"/>
      <c r="ABB88" s="10"/>
      <c r="ABC88" s="10"/>
      <c r="ABD88" s="10"/>
      <c r="ABE88" s="10"/>
      <c r="ABF88" s="10"/>
      <c r="ABG88" s="10"/>
      <c r="ABH88" s="10"/>
      <c r="ABI88" s="10"/>
      <c r="ABJ88" s="10"/>
      <c r="ABK88" s="10"/>
      <c r="ABL88" s="10"/>
      <c r="ABM88" s="10"/>
      <c r="ABN88" s="10"/>
      <c r="ABO88" s="10"/>
      <c r="ABP88" s="10"/>
      <c r="ABQ88" s="10"/>
      <c r="ABR88" s="10"/>
      <c r="ABS88" s="10"/>
      <c r="ABT88" s="10"/>
      <c r="ABU88" s="10"/>
      <c r="ABV88" s="10"/>
      <c r="ABW88" s="10"/>
      <c r="ABX88" s="10"/>
      <c r="ABY88" s="10"/>
      <c r="ABZ88" s="10"/>
      <c r="ACA88" s="10"/>
      <c r="ACB88" s="10"/>
      <c r="ACC88" s="10"/>
      <c r="ACD88" s="10"/>
      <c r="ACE88" s="10"/>
      <c r="ACF88" s="10"/>
      <c r="ACG88" s="10"/>
      <c r="ACH88" s="10"/>
      <c r="ACI88" s="10"/>
      <c r="ACJ88" s="10"/>
      <c r="ACK88" s="10"/>
      <c r="ACL88" s="10"/>
      <c r="ACM88" s="10"/>
      <c r="ACN88" s="10"/>
      <c r="ACO88" s="10"/>
      <c r="ACP88" s="10"/>
      <c r="ACQ88" s="10"/>
      <c r="ACR88" s="10"/>
      <c r="ACS88" s="10"/>
      <c r="ACT88" s="10"/>
      <c r="ACU88" s="10"/>
      <c r="ACV88" s="10"/>
      <c r="ACW88" s="10"/>
      <c r="ACX88" s="10"/>
      <c r="ACY88" s="10"/>
      <c r="ACZ88" s="10"/>
      <c r="ADA88" s="10"/>
      <c r="ADB88" s="10"/>
      <c r="ADC88" s="10"/>
      <c r="ADD88" s="10"/>
      <c r="ADE88" s="10"/>
      <c r="ADF88" s="10"/>
      <c r="ADG88" s="10"/>
      <c r="ADH88" s="10"/>
      <c r="ADI88" s="10"/>
      <c r="ADJ88" s="10"/>
      <c r="ADK88" s="10"/>
      <c r="ADL88" s="10"/>
      <c r="ADM88" s="10"/>
      <c r="ADN88" s="10"/>
      <c r="ADO88" s="10"/>
      <c r="ADP88" s="10"/>
      <c r="ADQ88" s="10"/>
      <c r="ADR88" s="10"/>
      <c r="ADS88" s="10"/>
      <c r="ADT88" s="10"/>
      <c r="ADU88" s="10"/>
      <c r="ADV88" s="10"/>
      <c r="ADW88" s="10"/>
      <c r="ADX88" s="10"/>
      <c r="ADY88" s="10"/>
      <c r="ADZ88" s="10"/>
      <c r="AEA88" s="10"/>
      <c r="AEB88" s="10"/>
      <c r="AEC88" s="10"/>
      <c r="AED88" s="10"/>
      <c r="AEE88" s="10"/>
      <c r="AEF88" s="10"/>
      <c r="AEG88" s="10"/>
      <c r="AEH88" s="10"/>
      <c r="AEI88" s="10"/>
      <c r="AEJ88" s="10"/>
      <c r="AEK88" s="10"/>
      <c r="AEL88" s="10"/>
      <c r="AEM88" s="10"/>
      <c r="AEN88" s="10"/>
      <c r="AEO88" s="10"/>
      <c r="AEP88" s="10"/>
      <c r="AEQ88" s="10"/>
      <c r="AER88" s="10"/>
      <c r="AES88" s="10"/>
      <c r="AET88" s="10"/>
      <c r="AEU88" s="10"/>
      <c r="AEV88" s="10"/>
      <c r="AEW88" s="10"/>
      <c r="AEX88" s="10"/>
      <c r="AEY88" s="10"/>
      <c r="AEZ88" s="10"/>
      <c r="AFA88" s="10"/>
      <c r="AFB88" s="10"/>
      <c r="AFC88" s="10"/>
      <c r="AFD88" s="10"/>
      <c r="AFE88" s="10"/>
      <c r="AFF88" s="10"/>
      <c r="AFG88" s="10"/>
      <c r="AFH88" s="10"/>
      <c r="AFI88" s="10"/>
      <c r="AFJ88" s="10"/>
      <c r="AFK88" s="10"/>
      <c r="AFL88" s="10"/>
      <c r="AFM88" s="10"/>
      <c r="AFN88" s="10"/>
      <c r="AFO88" s="10"/>
      <c r="AFP88" s="10"/>
      <c r="AFQ88" s="10"/>
      <c r="AFR88" s="10"/>
      <c r="AFS88" s="10"/>
      <c r="AFT88" s="10"/>
      <c r="AFU88" s="10"/>
      <c r="AFV88" s="10"/>
      <c r="AFW88" s="10"/>
      <c r="AFX88" s="10"/>
      <c r="AFY88" s="10"/>
      <c r="AFZ88" s="10"/>
      <c r="AGA88" s="10"/>
      <c r="AGB88" s="10"/>
      <c r="AGC88" s="10"/>
      <c r="AGD88" s="10"/>
      <c r="AGE88" s="10"/>
      <c r="AGF88" s="10"/>
      <c r="AGG88" s="10"/>
      <c r="AGH88" s="10"/>
      <c r="AGI88" s="10"/>
      <c r="AGJ88" s="10"/>
      <c r="AGK88" s="10"/>
      <c r="AGL88" s="10"/>
      <c r="AGM88" s="10"/>
      <c r="AGN88" s="10"/>
      <c r="AGO88" s="10"/>
      <c r="AGP88" s="10"/>
      <c r="AGQ88" s="10"/>
      <c r="AGR88" s="10"/>
      <c r="AGS88" s="10"/>
      <c r="AGT88" s="10"/>
      <c r="AGU88" s="10"/>
      <c r="AGV88" s="10"/>
      <c r="AGW88" s="10"/>
      <c r="AGX88" s="10"/>
      <c r="AGY88" s="10"/>
      <c r="AGZ88" s="10"/>
      <c r="AHA88" s="10"/>
      <c r="AHB88" s="10"/>
      <c r="AHC88" s="10"/>
      <c r="AHD88" s="10"/>
      <c r="AHE88" s="10"/>
      <c r="AHF88" s="10"/>
      <c r="AHG88" s="10"/>
      <c r="AHH88" s="10"/>
      <c r="AHI88" s="10"/>
      <c r="AHJ88" s="10"/>
      <c r="AHK88" s="10"/>
      <c r="AHL88" s="10"/>
      <c r="AHM88" s="10"/>
      <c r="AHN88" s="10"/>
      <c r="AHO88" s="10"/>
      <c r="AHP88" s="10"/>
      <c r="AHQ88" s="10"/>
      <c r="AHR88" s="10"/>
      <c r="AHS88" s="10"/>
      <c r="AHT88" s="10"/>
      <c r="AHU88" s="10"/>
      <c r="AHV88" s="10"/>
      <c r="AHW88" s="10"/>
      <c r="AHX88" s="10"/>
      <c r="AHY88" s="10"/>
      <c r="AHZ88" s="10"/>
      <c r="AIA88" s="10"/>
      <c r="AIB88" s="10"/>
      <c r="AIC88" s="10"/>
      <c r="AID88" s="10"/>
      <c r="AIE88" s="10"/>
      <c r="AIF88" s="10"/>
      <c r="AIG88" s="10"/>
      <c r="AIH88" s="10"/>
      <c r="AII88" s="10"/>
      <c r="AIJ88" s="10"/>
      <c r="AIK88" s="10"/>
      <c r="AIL88" s="10"/>
      <c r="AIM88" s="10"/>
      <c r="AIN88" s="10"/>
      <c r="AIO88" s="10"/>
      <c r="AIP88" s="10"/>
      <c r="AIQ88" s="10"/>
      <c r="AIR88" s="10"/>
      <c r="AIS88" s="10"/>
      <c r="AIT88" s="10"/>
      <c r="AIU88" s="10"/>
      <c r="AIV88" s="10"/>
      <c r="AIW88" s="10"/>
      <c r="AIX88" s="10"/>
      <c r="AIY88" s="10"/>
      <c r="AIZ88" s="10"/>
      <c r="AJA88" s="10"/>
      <c r="AJB88" s="10"/>
      <c r="AJC88" s="10"/>
      <c r="AJD88" s="10"/>
      <c r="AJE88" s="10"/>
      <c r="AJF88" s="10"/>
      <c r="AJG88" s="10"/>
      <c r="AJH88" s="10"/>
      <c r="AJI88" s="10"/>
      <c r="AJJ88" s="10"/>
      <c r="AJK88" s="10"/>
      <c r="AJL88" s="10"/>
      <c r="AJM88" s="10"/>
      <c r="AJN88" s="10"/>
      <c r="AJO88" s="10"/>
      <c r="AJP88" s="10"/>
      <c r="AJQ88" s="10"/>
      <c r="AJR88" s="10"/>
      <c r="AJS88" s="10"/>
      <c r="AJT88" s="10"/>
      <c r="AJU88" s="10"/>
      <c r="AJV88" s="10"/>
      <c r="AJW88" s="10"/>
      <c r="AJX88" s="10"/>
      <c r="AJY88" s="10"/>
      <c r="AJZ88" s="10"/>
      <c r="AKA88" s="10"/>
      <c r="AKB88" s="10"/>
      <c r="AKC88" s="10"/>
      <c r="AKD88" s="10"/>
      <c r="AKE88" s="10"/>
      <c r="AKF88" s="10"/>
      <c r="AKG88" s="10"/>
      <c r="AKH88" s="10"/>
      <c r="AKI88" s="10"/>
      <c r="AKJ88" s="10"/>
      <c r="AKK88" s="10"/>
      <c r="AKL88" s="10"/>
      <c r="AKM88" s="10"/>
      <c r="AKN88" s="10"/>
      <c r="AKO88" s="10"/>
      <c r="AKP88" s="10"/>
      <c r="AKQ88" s="10"/>
      <c r="AKR88" s="10"/>
      <c r="AKS88" s="10"/>
      <c r="AKT88" s="10"/>
      <c r="AKU88" s="10"/>
      <c r="AKV88" s="10"/>
      <c r="AKW88" s="10"/>
      <c r="AKX88" s="10"/>
      <c r="AKY88" s="10"/>
      <c r="AKZ88" s="10"/>
      <c r="ALA88" s="10"/>
      <c r="ALB88" s="10"/>
      <c r="ALC88" s="10"/>
      <c r="ALD88" s="10"/>
      <c r="ALE88" s="10"/>
      <c r="ALF88" s="10"/>
      <c r="ALG88" s="10"/>
      <c r="ALH88" s="10"/>
      <c r="ALI88" s="10"/>
      <c r="ALJ88" s="10"/>
      <c r="ALK88" s="10"/>
      <c r="ALL88" s="10"/>
      <c r="ALM88" s="10"/>
      <c r="ALN88" s="10"/>
      <c r="ALO88" s="10"/>
      <c r="ALP88" s="10"/>
      <c r="ALQ88" s="10"/>
      <c r="ALR88" s="10"/>
      <c r="ALS88" s="10"/>
      <c r="ALT88" s="10"/>
      <c r="ALU88" s="10"/>
      <c r="ALV88" s="10"/>
      <c r="ALW88" s="10"/>
      <c r="ALX88" s="10"/>
      <c r="ALY88" s="10"/>
      <c r="ALZ88" s="10"/>
      <c r="AMA88" s="10"/>
      <c r="AMB88" s="10"/>
      <c r="AMC88" s="10"/>
      <c r="AMD88" s="10"/>
      <c r="AME88" s="10"/>
      <c r="AMF88" s="10"/>
      <c r="AMG88" s="10"/>
      <c r="AMH88" s="10"/>
      <c r="AMI88" s="10"/>
      <c r="AMJ88" s="10"/>
      <c r="AMK88" s="10"/>
      <c r="AML88" s="10"/>
      <c r="AMM88" s="10"/>
      <c r="AMN88" s="10"/>
      <c r="AMO88" s="10"/>
      <c r="AMP88" s="10"/>
      <c r="AMQ88" s="10"/>
      <c r="AMR88" s="10"/>
      <c r="AMS88" s="10"/>
      <c r="AMT88" s="10"/>
      <c r="AMU88" s="10"/>
      <c r="AMV88" s="10"/>
      <c r="AMW88" s="10"/>
      <c r="AMX88" s="10"/>
      <c r="AMY88" s="10"/>
      <c r="AMZ88" s="10"/>
      <c r="ANA88" s="10"/>
      <c r="ANB88" s="10"/>
      <c r="ANC88" s="10"/>
      <c r="AND88" s="10"/>
      <c r="ANE88" s="10"/>
      <c r="ANF88" s="10"/>
      <c r="ANG88" s="10"/>
      <c r="ANH88" s="10"/>
      <c r="ANI88" s="10"/>
      <c r="ANJ88" s="10"/>
      <c r="ANK88" s="10"/>
      <c r="ANL88" s="10"/>
      <c r="ANM88" s="10"/>
      <c r="ANN88" s="10"/>
      <c r="ANO88" s="10"/>
      <c r="ANP88" s="10"/>
      <c r="ANQ88" s="10"/>
      <c r="ANR88" s="10"/>
      <c r="ANS88" s="10"/>
      <c r="ANT88" s="10"/>
      <c r="ANU88" s="10"/>
      <c r="ANV88" s="10"/>
      <c r="ANW88" s="10"/>
      <c r="ANX88" s="10"/>
      <c r="ANY88" s="10"/>
      <c r="ANZ88" s="10"/>
      <c r="AOA88" s="10"/>
      <c r="AOB88" s="10"/>
      <c r="AOC88" s="10"/>
      <c r="AOD88" s="10"/>
      <c r="AOE88" s="10"/>
      <c r="AOF88" s="10"/>
      <c r="AOG88" s="10"/>
      <c r="AOH88" s="10"/>
      <c r="AOI88" s="10"/>
      <c r="AOJ88" s="10"/>
      <c r="AOK88" s="10"/>
      <c r="AOL88" s="10"/>
      <c r="AOM88" s="10"/>
      <c r="AON88" s="10"/>
      <c r="AOO88" s="10"/>
      <c r="AOP88" s="10"/>
      <c r="AOQ88" s="10"/>
      <c r="AOR88" s="10"/>
      <c r="AOS88" s="10"/>
      <c r="AOT88" s="10"/>
      <c r="AOU88" s="10"/>
      <c r="AOV88" s="10"/>
      <c r="AOW88" s="10"/>
      <c r="AOX88" s="10"/>
      <c r="AOY88" s="10"/>
      <c r="AOZ88" s="10"/>
      <c r="APA88" s="10"/>
      <c r="APB88" s="10"/>
      <c r="APC88" s="10"/>
      <c r="APD88" s="10"/>
      <c r="APE88" s="10"/>
      <c r="APF88" s="10"/>
      <c r="APG88" s="10"/>
      <c r="APH88" s="10"/>
      <c r="API88" s="10"/>
      <c r="APJ88" s="10"/>
      <c r="APK88" s="10"/>
      <c r="APL88" s="10"/>
      <c r="APM88" s="10"/>
      <c r="APN88" s="10"/>
      <c r="APO88" s="10"/>
      <c r="APP88" s="10"/>
      <c r="APQ88" s="10"/>
      <c r="APR88" s="10"/>
      <c r="APS88" s="10"/>
      <c r="APT88" s="10"/>
      <c r="APU88" s="10"/>
      <c r="APV88" s="10"/>
      <c r="APW88" s="10"/>
      <c r="APX88" s="10"/>
      <c r="APY88" s="10"/>
      <c r="APZ88" s="10"/>
      <c r="AQA88" s="10"/>
      <c r="AQB88" s="10"/>
      <c r="AQC88" s="10"/>
      <c r="AQD88" s="10"/>
      <c r="AQE88" s="10"/>
      <c r="AQF88" s="10"/>
      <c r="AQG88" s="10"/>
      <c r="AQH88" s="10"/>
      <c r="AQI88" s="10"/>
      <c r="AQJ88" s="10"/>
      <c r="AQK88" s="10"/>
      <c r="AQL88" s="10"/>
      <c r="AQM88" s="10"/>
      <c r="AQN88" s="10"/>
      <c r="AQO88" s="10"/>
      <c r="AQP88" s="10"/>
      <c r="AQQ88" s="10"/>
      <c r="AQR88" s="10"/>
      <c r="AQS88" s="10"/>
      <c r="AQT88" s="10"/>
      <c r="AQU88" s="10"/>
      <c r="AQV88" s="10"/>
      <c r="AQW88" s="10"/>
      <c r="AQX88" s="10"/>
      <c r="AQY88" s="10"/>
      <c r="AQZ88" s="10"/>
      <c r="ARA88" s="10"/>
      <c r="ARB88" s="10"/>
      <c r="ARC88" s="10"/>
      <c r="ARD88" s="10"/>
      <c r="ARE88" s="10"/>
      <c r="ARF88" s="10"/>
      <c r="ARG88" s="10"/>
      <c r="ARH88" s="10"/>
      <c r="ARI88" s="10"/>
      <c r="ARJ88" s="10"/>
      <c r="ARK88" s="10"/>
      <c r="ARL88" s="10"/>
      <c r="ARM88" s="10"/>
      <c r="ARN88" s="10"/>
      <c r="ARO88" s="10"/>
      <c r="ARP88" s="10"/>
      <c r="ARQ88" s="10"/>
      <c r="ARR88" s="10"/>
      <c r="ARS88" s="10"/>
      <c r="ART88" s="10"/>
      <c r="ARU88" s="10"/>
      <c r="ARV88" s="10"/>
      <c r="ARW88" s="10"/>
      <c r="ARX88" s="10"/>
      <c r="ARY88" s="10"/>
      <c r="ARZ88" s="10"/>
      <c r="ASA88" s="10"/>
      <c r="ASB88" s="10"/>
      <c r="ASC88" s="10"/>
      <c r="ASD88" s="10"/>
      <c r="ASE88" s="10"/>
      <c r="ASF88" s="10"/>
      <c r="ASG88" s="10"/>
      <c r="ASH88" s="10"/>
      <c r="ASI88" s="10"/>
      <c r="ASJ88" s="10"/>
      <c r="ASK88" s="10"/>
      <c r="ASL88" s="10"/>
      <c r="ASM88" s="10"/>
      <c r="ASN88" s="10"/>
      <c r="ASO88" s="10"/>
      <c r="ASP88" s="10"/>
      <c r="ASQ88" s="10"/>
      <c r="ASR88" s="10"/>
      <c r="ASS88" s="10"/>
      <c r="AST88" s="10"/>
      <c r="ASU88" s="10"/>
      <c r="ASV88" s="10"/>
      <c r="ASW88" s="10"/>
      <c r="ASX88" s="10"/>
      <c r="ASY88" s="10"/>
      <c r="ASZ88" s="10"/>
      <c r="ATA88" s="10"/>
      <c r="ATB88" s="10"/>
      <c r="ATC88" s="10"/>
      <c r="ATD88" s="10"/>
      <c r="ATE88" s="10"/>
      <c r="ATF88" s="10"/>
      <c r="ATG88" s="10"/>
      <c r="ATH88" s="10"/>
      <c r="ATI88" s="10"/>
      <c r="ATJ88" s="10"/>
      <c r="ATK88" s="10"/>
      <c r="ATL88" s="10"/>
      <c r="ATM88" s="10"/>
      <c r="ATN88" s="10"/>
      <c r="ATO88" s="10"/>
      <c r="ATP88" s="10"/>
      <c r="ATQ88" s="10"/>
      <c r="ATR88" s="10"/>
      <c r="ATS88" s="10"/>
      <c r="ATT88" s="10"/>
      <c r="ATU88" s="10"/>
      <c r="ATV88" s="10"/>
      <c r="ATW88" s="10"/>
      <c r="ATX88" s="10"/>
      <c r="ATY88" s="10"/>
      <c r="ATZ88" s="10"/>
      <c r="AUA88" s="10"/>
      <c r="AUB88" s="10"/>
      <c r="AUC88" s="10"/>
      <c r="AUD88" s="10"/>
      <c r="AUE88" s="10"/>
      <c r="AUF88" s="10"/>
      <c r="AUG88" s="10"/>
      <c r="AUH88" s="10"/>
      <c r="AUI88" s="10"/>
      <c r="AUJ88" s="10"/>
      <c r="AUK88" s="10"/>
      <c r="AUL88" s="10"/>
      <c r="AUM88" s="10"/>
      <c r="AUN88" s="10"/>
      <c r="AUO88" s="10"/>
      <c r="AUP88" s="10"/>
      <c r="AUQ88" s="10"/>
      <c r="AUR88" s="10"/>
      <c r="AUS88" s="10"/>
      <c r="AUT88" s="10"/>
      <c r="AUU88" s="10"/>
      <c r="AUV88" s="10"/>
      <c r="AUW88" s="10"/>
      <c r="AUX88" s="10"/>
      <c r="AUY88" s="10"/>
      <c r="AUZ88" s="10"/>
      <c r="AVA88" s="10"/>
      <c r="AVB88" s="10"/>
      <c r="AVC88" s="10"/>
      <c r="AVD88" s="10"/>
      <c r="AVE88" s="10"/>
      <c r="AVF88" s="10"/>
      <c r="AVG88" s="10"/>
      <c r="AVH88" s="10"/>
      <c r="AVI88" s="10"/>
      <c r="AVJ88" s="10"/>
      <c r="AVK88" s="10"/>
      <c r="AVL88" s="10"/>
      <c r="AVM88" s="10"/>
      <c r="AVN88" s="10"/>
      <c r="AVO88" s="10"/>
      <c r="AVP88" s="10"/>
      <c r="AVQ88" s="10"/>
      <c r="AVR88" s="10"/>
      <c r="AVS88" s="10"/>
      <c r="AVT88" s="10"/>
      <c r="AVU88" s="10"/>
      <c r="AVV88" s="10"/>
      <c r="AVW88" s="10"/>
      <c r="AVX88" s="10"/>
      <c r="AVY88" s="10"/>
      <c r="AVZ88" s="10"/>
      <c r="AWA88" s="10"/>
      <c r="AWB88" s="10"/>
      <c r="AWC88" s="10"/>
      <c r="AWD88" s="10"/>
      <c r="AWE88" s="10"/>
      <c r="AWF88" s="10"/>
      <c r="AWG88" s="10"/>
      <c r="AWH88" s="10"/>
      <c r="AWI88" s="10"/>
      <c r="AWJ88" s="10"/>
      <c r="AWK88" s="10"/>
      <c r="AWL88" s="10"/>
      <c r="AWM88" s="10"/>
      <c r="AWN88" s="10"/>
      <c r="AWO88" s="10"/>
      <c r="AWP88" s="10"/>
      <c r="AWQ88" s="10"/>
      <c r="AWR88" s="10"/>
      <c r="AWS88" s="10"/>
      <c r="AWT88" s="10"/>
      <c r="AWU88" s="10"/>
      <c r="AWV88" s="10"/>
      <c r="AWW88" s="10"/>
      <c r="AWX88" s="10"/>
      <c r="AWY88" s="10"/>
      <c r="AWZ88" s="10"/>
      <c r="AXA88" s="10"/>
      <c r="AXB88" s="10"/>
      <c r="AXC88" s="10"/>
      <c r="AXD88" s="10"/>
      <c r="AXE88" s="10"/>
      <c r="AXF88" s="10"/>
      <c r="AXG88" s="10"/>
      <c r="AXH88" s="10"/>
      <c r="AXI88" s="10"/>
      <c r="AXJ88" s="10"/>
      <c r="AXK88" s="10"/>
      <c r="AXL88" s="10"/>
      <c r="AXM88" s="10"/>
      <c r="AXN88" s="10"/>
      <c r="AXO88" s="10"/>
      <c r="AXP88" s="10"/>
      <c r="AXQ88" s="10"/>
      <c r="AXR88" s="10"/>
      <c r="AXS88" s="10"/>
      <c r="AXT88" s="10"/>
      <c r="AXU88" s="10"/>
      <c r="AXV88" s="10"/>
      <c r="AXW88" s="10"/>
      <c r="AXX88" s="10"/>
      <c r="AXY88" s="10"/>
      <c r="AXZ88" s="10"/>
      <c r="AYA88" s="10"/>
      <c r="AYB88" s="10"/>
      <c r="AYC88" s="10"/>
      <c r="AYD88" s="10"/>
      <c r="AYE88" s="10"/>
      <c r="AYF88" s="10"/>
      <c r="AYG88" s="10"/>
      <c r="AYH88" s="10"/>
      <c r="AYI88" s="10"/>
      <c r="AYJ88" s="10"/>
      <c r="AYK88" s="10"/>
      <c r="AYL88" s="10"/>
      <c r="AYM88" s="10"/>
      <c r="AYN88" s="10"/>
      <c r="AYO88" s="10"/>
      <c r="AYP88" s="10"/>
      <c r="AYQ88" s="10"/>
      <c r="AYR88" s="10"/>
      <c r="AYS88" s="10"/>
      <c r="AYT88" s="10"/>
      <c r="AYU88" s="10"/>
      <c r="AYV88" s="10"/>
      <c r="AYW88" s="10"/>
      <c r="AYX88" s="10"/>
      <c r="AYY88" s="10"/>
      <c r="AYZ88" s="10"/>
      <c r="AZA88" s="10"/>
      <c r="AZB88" s="10"/>
      <c r="AZC88" s="10"/>
      <c r="AZD88" s="10"/>
      <c r="AZE88" s="10"/>
      <c r="AZF88" s="10"/>
      <c r="AZG88" s="10"/>
      <c r="AZH88" s="10"/>
      <c r="AZI88" s="10"/>
      <c r="AZJ88" s="10"/>
      <c r="AZK88" s="10"/>
      <c r="AZL88" s="10"/>
      <c r="AZM88" s="10"/>
      <c r="AZN88" s="10"/>
      <c r="AZO88" s="10"/>
      <c r="AZP88" s="10"/>
      <c r="AZQ88" s="10"/>
      <c r="AZR88" s="10"/>
      <c r="AZS88" s="10"/>
      <c r="AZT88" s="10"/>
      <c r="AZU88" s="10"/>
      <c r="AZV88" s="10"/>
      <c r="AZW88" s="10"/>
      <c r="AZX88" s="10"/>
      <c r="AZY88" s="10"/>
      <c r="AZZ88" s="10"/>
      <c r="BAA88" s="10"/>
      <c r="BAB88" s="10"/>
      <c r="BAC88" s="10"/>
      <c r="BAD88" s="10"/>
      <c r="BAE88" s="10"/>
      <c r="BAF88" s="10"/>
      <c r="BAG88" s="10"/>
      <c r="BAH88" s="10"/>
      <c r="BAI88" s="10"/>
      <c r="BAJ88" s="10"/>
      <c r="BAK88" s="10"/>
      <c r="BAL88" s="10"/>
      <c r="BAM88" s="10"/>
      <c r="BAN88" s="10"/>
      <c r="BAO88" s="10"/>
      <c r="BAP88" s="10"/>
      <c r="BAQ88" s="10"/>
      <c r="BAR88" s="10"/>
      <c r="BAS88" s="10"/>
      <c r="BAT88" s="10"/>
      <c r="BAU88" s="10"/>
      <c r="BAV88" s="10"/>
      <c r="BAW88" s="10"/>
      <c r="BAX88" s="10"/>
      <c r="BAY88" s="10"/>
      <c r="BAZ88" s="10"/>
      <c r="BBA88" s="10"/>
      <c r="BBB88" s="10"/>
      <c r="BBC88" s="10"/>
      <c r="BBD88" s="10"/>
      <c r="BBE88" s="10"/>
      <c r="BBF88" s="10"/>
      <c r="BBG88" s="10"/>
      <c r="BBH88" s="10"/>
      <c r="BBI88" s="10"/>
      <c r="BBJ88" s="10"/>
      <c r="BBK88" s="10"/>
      <c r="BBL88" s="10"/>
      <c r="BBM88" s="10"/>
      <c r="BBN88" s="10"/>
      <c r="BBO88" s="10"/>
      <c r="BBP88" s="10"/>
      <c r="BBQ88" s="10"/>
      <c r="BBR88" s="10"/>
      <c r="BBS88" s="10"/>
      <c r="BBT88" s="10"/>
      <c r="BBU88" s="10"/>
      <c r="BBV88" s="10"/>
      <c r="BBW88" s="10"/>
      <c r="BBX88" s="10"/>
      <c r="BBY88" s="10"/>
      <c r="BBZ88" s="10"/>
      <c r="BCA88" s="10"/>
      <c r="BCB88" s="10"/>
      <c r="BCC88" s="10"/>
      <c r="BCD88" s="10"/>
      <c r="BCE88" s="10"/>
      <c r="BCF88" s="10"/>
      <c r="BCG88" s="10"/>
      <c r="BCH88" s="10"/>
      <c r="BCI88" s="10"/>
      <c r="BCJ88" s="10"/>
      <c r="BCK88" s="10"/>
      <c r="BCL88" s="10"/>
      <c r="BCM88" s="10"/>
      <c r="BCN88" s="10"/>
      <c r="BCO88" s="10"/>
      <c r="BCP88" s="10"/>
      <c r="BCQ88" s="10"/>
      <c r="BCR88" s="10"/>
      <c r="BCS88" s="10"/>
      <c r="BCT88" s="10"/>
      <c r="BCU88" s="10"/>
      <c r="BCV88" s="10"/>
      <c r="BCW88" s="10"/>
      <c r="BCX88" s="10"/>
      <c r="BCY88" s="10"/>
      <c r="BCZ88" s="10"/>
      <c r="BDA88" s="10"/>
      <c r="BDB88" s="10"/>
      <c r="BDC88" s="10"/>
      <c r="BDD88" s="10"/>
      <c r="BDE88" s="10"/>
      <c r="BDF88" s="10"/>
      <c r="BDG88" s="10"/>
      <c r="BDH88" s="10"/>
      <c r="BDI88" s="10"/>
      <c r="BDJ88" s="10"/>
      <c r="BDK88" s="10"/>
      <c r="BDL88" s="10"/>
      <c r="BDM88" s="10"/>
      <c r="BDN88" s="10"/>
      <c r="BDO88" s="10"/>
      <c r="BDP88" s="10"/>
      <c r="BDQ88" s="10"/>
      <c r="BDR88" s="10"/>
      <c r="BDS88" s="10"/>
      <c r="BDT88" s="10"/>
      <c r="BDU88" s="10"/>
      <c r="BDV88" s="10"/>
      <c r="BDW88" s="10"/>
      <c r="BDX88" s="10"/>
      <c r="BDY88" s="10"/>
      <c r="BDZ88" s="10"/>
      <c r="BEA88" s="10"/>
      <c r="BEB88" s="10"/>
      <c r="BEC88" s="10"/>
      <c r="BED88" s="10"/>
      <c r="BEE88" s="10"/>
      <c r="BEF88" s="10"/>
      <c r="BEG88" s="10"/>
      <c r="BEH88" s="10"/>
      <c r="BEI88" s="10"/>
      <c r="BEJ88" s="10"/>
      <c r="BEK88" s="10"/>
      <c r="BEL88" s="10"/>
      <c r="BEM88" s="10"/>
      <c r="BEN88" s="10"/>
      <c r="BEO88" s="10"/>
      <c r="BEP88" s="10"/>
      <c r="BEQ88" s="10"/>
      <c r="BER88" s="10"/>
      <c r="BES88" s="10"/>
      <c r="BET88" s="10"/>
      <c r="BEU88" s="10"/>
      <c r="BEV88" s="10"/>
      <c r="BEW88" s="10"/>
      <c r="BEX88" s="10"/>
      <c r="BEY88" s="10"/>
      <c r="BEZ88" s="10"/>
      <c r="BFA88" s="10"/>
      <c r="BFB88" s="10"/>
      <c r="BFC88" s="10"/>
      <c r="BFD88" s="10"/>
      <c r="BFE88" s="10"/>
      <c r="BFF88" s="10"/>
      <c r="BFG88" s="10"/>
      <c r="BFH88" s="10"/>
      <c r="BFI88" s="10"/>
      <c r="BFJ88" s="10"/>
      <c r="BFK88" s="10"/>
      <c r="BFL88" s="10"/>
      <c r="BFM88" s="10"/>
      <c r="BFN88" s="10"/>
      <c r="BFO88" s="10"/>
      <c r="BFP88" s="10"/>
      <c r="BFQ88" s="10"/>
      <c r="BFR88" s="10"/>
      <c r="BFS88" s="10"/>
      <c r="BFT88" s="10"/>
      <c r="BFU88" s="10"/>
      <c r="BFV88" s="10"/>
      <c r="BFW88" s="10"/>
      <c r="BFX88" s="10"/>
      <c r="BFY88" s="10"/>
      <c r="BFZ88" s="10"/>
      <c r="BGA88" s="10"/>
      <c r="BGB88" s="10"/>
      <c r="BGC88" s="10"/>
      <c r="BGD88" s="10"/>
      <c r="BGE88" s="10"/>
      <c r="BGF88" s="10"/>
      <c r="BGG88" s="10"/>
      <c r="BGH88" s="10"/>
      <c r="BGI88" s="10"/>
      <c r="BGJ88" s="10"/>
      <c r="BGK88" s="10"/>
      <c r="BGL88" s="10"/>
      <c r="BGM88" s="10"/>
      <c r="BGN88" s="10"/>
      <c r="BGO88" s="10"/>
      <c r="BGP88" s="10"/>
      <c r="BGQ88" s="10"/>
      <c r="BGR88" s="10"/>
      <c r="BGS88" s="10"/>
      <c r="BGT88" s="10"/>
      <c r="BGU88" s="10"/>
      <c r="BGV88" s="10"/>
      <c r="BGW88" s="10"/>
      <c r="BGX88" s="10"/>
      <c r="BGY88" s="10"/>
      <c r="BGZ88" s="10"/>
      <c r="BHA88" s="10"/>
      <c r="BHB88" s="10"/>
      <c r="BHC88" s="10"/>
      <c r="BHD88" s="10"/>
      <c r="BHE88" s="10"/>
      <c r="BHF88" s="10"/>
      <c r="BHG88" s="10"/>
      <c r="BHH88" s="10"/>
      <c r="BHI88" s="10"/>
      <c r="BHJ88" s="10"/>
      <c r="BHK88" s="10"/>
      <c r="BHL88" s="10"/>
      <c r="BHM88" s="10"/>
      <c r="BHN88" s="10"/>
      <c r="BHO88" s="10"/>
      <c r="BHP88" s="10"/>
      <c r="BHQ88" s="10"/>
      <c r="BHR88" s="10"/>
      <c r="BHS88" s="10"/>
      <c r="BHT88" s="10"/>
      <c r="BHU88" s="10"/>
      <c r="BHV88" s="10"/>
      <c r="BHW88" s="10"/>
      <c r="BHX88" s="10"/>
      <c r="BHY88" s="10"/>
      <c r="BHZ88" s="10"/>
      <c r="BIA88" s="10"/>
      <c r="BIB88" s="10"/>
      <c r="BIC88" s="10"/>
      <c r="BID88" s="10"/>
      <c r="BIE88" s="10"/>
      <c r="BIF88" s="10"/>
      <c r="BIG88" s="10"/>
      <c r="BIH88" s="10"/>
      <c r="BII88" s="10"/>
      <c r="BIJ88" s="10"/>
      <c r="BIK88" s="10"/>
      <c r="BIL88" s="10"/>
      <c r="BIM88" s="10"/>
      <c r="BIN88" s="10"/>
      <c r="BIO88" s="10"/>
      <c r="BIP88" s="10"/>
      <c r="BIQ88" s="10"/>
      <c r="BIR88" s="10"/>
      <c r="BIS88" s="10"/>
      <c r="BIT88" s="10"/>
      <c r="BIU88" s="10"/>
      <c r="BIV88" s="10"/>
      <c r="BIW88" s="10"/>
      <c r="BIX88" s="10"/>
      <c r="BIY88" s="10"/>
      <c r="BIZ88" s="10"/>
      <c r="BJA88" s="10"/>
      <c r="BJB88" s="10"/>
      <c r="BJC88" s="10"/>
      <c r="BJD88" s="10"/>
      <c r="BJE88" s="10"/>
      <c r="BJF88" s="10"/>
      <c r="BJG88" s="10"/>
      <c r="BJH88" s="10"/>
      <c r="BJI88" s="10"/>
      <c r="BJJ88" s="10"/>
      <c r="BJK88" s="10"/>
      <c r="BJL88" s="10"/>
      <c r="BJM88" s="10"/>
      <c r="BJN88" s="10"/>
      <c r="BJO88" s="10"/>
      <c r="BJP88" s="10"/>
      <c r="BJQ88" s="10"/>
      <c r="BJR88" s="10"/>
      <c r="BJS88" s="10"/>
      <c r="BJT88" s="10"/>
      <c r="BJU88" s="10"/>
      <c r="BJV88" s="10"/>
      <c r="BJW88" s="10"/>
      <c r="BJX88" s="10"/>
      <c r="BJY88" s="10"/>
      <c r="BJZ88" s="10"/>
      <c r="BKA88" s="10"/>
      <c r="BKB88" s="10"/>
      <c r="BKC88" s="10"/>
      <c r="BKD88" s="10"/>
      <c r="BKE88" s="10"/>
      <c r="BKF88" s="10"/>
      <c r="BKG88" s="10"/>
      <c r="BKH88" s="10"/>
      <c r="BKI88" s="10"/>
      <c r="BKJ88" s="10"/>
      <c r="BKK88" s="10"/>
      <c r="BKL88" s="10"/>
      <c r="BKM88" s="10"/>
      <c r="BKN88" s="10"/>
      <c r="BKO88" s="10"/>
      <c r="BKP88" s="10"/>
      <c r="BKQ88" s="10"/>
      <c r="BKR88" s="10"/>
      <c r="BKS88" s="10"/>
      <c r="BKT88" s="10"/>
      <c r="BKU88" s="10"/>
      <c r="BKV88" s="10"/>
      <c r="BKW88" s="10"/>
      <c r="BKX88" s="10"/>
      <c r="BKY88" s="10"/>
      <c r="BKZ88" s="10"/>
      <c r="BLA88" s="10"/>
      <c r="BLB88" s="10"/>
      <c r="BLC88" s="10"/>
      <c r="BLD88" s="10"/>
      <c r="BLE88" s="10"/>
      <c r="BLF88" s="10"/>
      <c r="BLG88" s="10"/>
      <c r="BLH88" s="10"/>
      <c r="BLI88" s="10"/>
      <c r="BLJ88" s="10"/>
      <c r="BLK88" s="10"/>
      <c r="BLL88" s="10"/>
      <c r="BLM88" s="10"/>
      <c r="BLN88" s="10"/>
      <c r="BLO88" s="10"/>
      <c r="BLP88" s="10"/>
      <c r="BLQ88" s="10"/>
      <c r="BLR88" s="10"/>
      <c r="BLS88" s="10"/>
      <c r="BLT88" s="10"/>
      <c r="BLU88" s="10"/>
      <c r="BLV88" s="10"/>
      <c r="BLW88" s="10"/>
      <c r="BLX88" s="10"/>
      <c r="BLY88" s="10"/>
      <c r="BLZ88" s="10"/>
      <c r="BMA88" s="10"/>
      <c r="BMB88" s="10"/>
      <c r="BMC88" s="10"/>
      <c r="BMD88" s="10"/>
      <c r="BME88" s="10"/>
      <c r="BMF88" s="10"/>
      <c r="BMG88" s="10"/>
      <c r="BMH88" s="10"/>
      <c r="BMI88" s="10"/>
      <c r="BMJ88" s="10"/>
      <c r="BMK88" s="10"/>
      <c r="BML88" s="10"/>
      <c r="BMM88" s="10"/>
      <c r="BMN88" s="10"/>
      <c r="BMO88" s="10"/>
      <c r="BMP88" s="10"/>
      <c r="BMQ88" s="10"/>
      <c r="BMR88" s="10"/>
      <c r="BMS88" s="10"/>
      <c r="BMT88" s="10"/>
      <c r="BMU88" s="10"/>
      <c r="BMV88" s="10"/>
      <c r="BMW88" s="10"/>
      <c r="BMX88" s="10"/>
      <c r="BMY88" s="10"/>
      <c r="BMZ88" s="10"/>
      <c r="BNA88" s="10"/>
      <c r="BNB88" s="10"/>
      <c r="BNC88" s="10"/>
      <c r="BND88" s="10"/>
      <c r="BNE88" s="10"/>
      <c r="BNF88" s="10"/>
      <c r="BNG88" s="10"/>
      <c r="BNH88" s="10"/>
      <c r="BNI88" s="10"/>
      <c r="BNJ88" s="10"/>
      <c r="BNK88" s="10"/>
      <c r="BNL88" s="10"/>
      <c r="BNM88" s="10"/>
      <c r="BNN88" s="10"/>
      <c r="BNO88" s="10"/>
      <c r="BNP88" s="10"/>
      <c r="BNQ88" s="10"/>
      <c r="BNR88" s="10"/>
      <c r="BNS88" s="10"/>
      <c r="BNT88" s="10"/>
      <c r="BNU88" s="10"/>
      <c r="BNV88" s="10"/>
      <c r="BNW88" s="10"/>
      <c r="BNX88" s="10"/>
      <c r="BNY88" s="10"/>
      <c r="BNZ88" s="10"/>
      <c r="BOA88" s="10"/>
      <c r="BOB88" s="10"/>
      <c r="BOC88" s="10"/>
      <c r="BOD88" s="10"/>
      <c r="BOE88" s="10"/>
      <c r="BOF88" s="10"/>
      <c r="BOG88" s="10"/>
      <c r="BOH88" s="10"/>
      <c r="BOI88" s="10"/>
      <c r="BOJ88" s="10"/>
      <c r="BOK88" s="10"/>
      <c r="BOL88" s="10"/>
      <c r="BOM88" s="10"/>
      <c r="BON88" s="10"/>
      <c r="BOO88" s="10"/>
      <c r="BOP88" s="10"/>
      <c r="BOQ88" s="10"/>
      <c r="BOR88" s="10"/>
      <c r="BOS88" s="10"/>
      <c r="BOT88" s="10"/>
      <c r="BOU88" s="10"/>
      <c r="BOV88" s="10"/>
      <c r="BOW88" s="10"/>
      <c r="BOX88" s="10"/>
      <c r="BOY88" s="10"/>
      <c r="BOZ88" s="10"/>
      <c r="BPA88" s="10"/>
      <c r="BPB88" s="10"/>
      <c r="BPC88" s="10"/>
      <c r="BPD88" s="10"/>
      <c r="BPE88" s="10"/>
      <c r="BPF88" s="10"/>
      <c r="BPG88" s="10"/>
      <c r="BPH88" s="10"/>
      <c r="BPI88" s="10"/>
      <c r="BPJ88" s="10"/>
      <c r="BPK88" s="10"/>
      <c r="BPL88" s="10"/>
      <c r="BPM88" s="10"/>
      <c r="BPN88" s="10"/>
      <c r="BPO88" s="10"/>
      <c r="BPP88" s="10"/>
      <c r="BPQ88" s="10"/>
      <c r="BPR88" s="10"/>
      <c r="BPS88" s="10"/>
      <c r="BPT88" s="10"/>
      <c r="BPU88" s="10"/>
      <c r="BPV88" s="10"/>
      <c r="BPW88" s="10"/>
      <c r="BPX88" s="10"/>
      <c r="BPY88" s="10"/>
      <c r="BPZ88" s="10"/>
      <c r="BQA88" s="10"/>
      <c r="BQB88" s="10"/>
      <c r="BQC88" s="10"/>
      <c r="BQD88" s="10"/>
      <c r="BQE88" s="10"/>
      <c r="BQF88" s="10"/>
      <c r="BQG88" s="10"/>
      <c r="BQH88" s="10"/>
      <c r="BQI88" s="10"/>
      <c r="BQJ88" s="10"/>
      <c r="BQK88" s="10"/>
      <c r="BQL88" s="10"/>
      <c r="BQM88" s="10"/>
      <c r="BQN88" s="10"/>
      <c r="BQO88" s="10"/>
      <c r="BQP88" s="10"/>
      <c r="BQQ88" s="10"/>
      <c r="BQR88" s="10"/>
      <c r="BQS88" s="10"/>
      <c r="BQT88" s="10"/>
      <c r="BQU88" s="10"/>
      <c r="BQV88" s="10"/>
      <c r="BQW88" s="10"/>
      <c r="BQX88" s="10"/>
      <c r="BQY88" s="10"/>
      <c r="BQZ88" s="10"/>
      <c r="BRA88" s="10"/>
      <c r="BRB88" s="10"/>
      <c r="BRC88" s="10"/>
      <c r="BRD88" s="10"/>
      <c r="BRE88" s="10"/>
      <c r="BRF88" s="10"/>
      <c r="BRG88" s="10"/>
      <c r="BRH88" s="10"/>
      <c r="BRI88" s="10"/>
      <c r="BRJ88" s="10"/>
      <c r="BRK88" s="10"/>
      <c r="BRL88" s="10"/>
      <c r="BRM88" s="10"/>
      <c r="BRN88" s="10"/>
      <c r="BRO88" s="10"/>
      <c r="BRP88" s="10"/>
      <c r="BRQ88" s="10"/>
      <c r="BRR88" s="10"/>
      <c r="BRS88" s="10"/>
      <c r="BRT88" s="10"/>
      <c r="BRU88" s="10"/>
      <c r="BRV88" s="10"/>
      <c r="BRW88" s="10"/>
      <c r="BRX88" s="10"/>
      <c r="BRY88" s="10"/>
      <c r="BRZ88" s="10"/>
      <c r="BSA88" s="10"/>
      <c r="BSB88" s="10"/>
      <c r="BSC88" s="10"/>
      <c r="BSD88" s="10"/>
      <c r="BSE88" s="10"/>
      <c r="BSF88" s="10"/>
      <c r="BSG88" s="10"/>
      <c r="BSH88" s="10"/>
      <c r="BSI88" s="10"/>
      <c r="BSJ88" s="10"/>
      <c r="BSK88" s="10"/>
      <c r="BSL88" s="10"/>
      <c r="BSM88" s="10"/>
      <c r="BSN88" s="10"/>
      <c r="BSO88" s="10"/>
      <c r="BSP88" s="10"/>
      <c r="BSQ88" s="10"/>
      <c r="BSR88" s="10"/>
      <c r="BSS88" s="10"/>
      <c r="BST88" s="10"/>
      <c r="BSU88" s="10"/>
      <c r="BSV88" s="10"/>
      <c r="BSW88" s="10"/>
      <c r="BSX88" s="10"/>
      <c r="BSY88" s="10"/>
      <c r="BSZ88" s="10"/>
      <c r="BTA88" s="10"/>
      <c r="BTB88" s="10"/>
      <c r="BTC88" s="10"/>
      <c r="BTD88" s="10"/>
      <c r="BTE88" s="10"/>
      <c r="BTF88" s="10"/>
      <c r="BTG88" s="10"/>
      <c r="BTH88" s="10"/>
      <c r="BTI88" s="10"/>
      <c r="BTJ88" s="10"/>
      <c r="BTK88" s="10"/>
      <c r="BTL88" s="10"/>
      <c r="BTM88" s="10"/>
      <c r="BTN88" s="10"/>
      <c r="BTO88" s="10"/>
      <c r="BTP88" s="10"/>
      <c r="BTQ88" s="10"/>
      <c r="BTR88" s="10"/>
      <c r="BTS88" s="10"/>
      <c r="BTT88" s="10"/>
      <c r="BTU88" s="10"/>
      <c r="BTV88" s="10"/>
      <c r="BTW88" s="10"/>
      <c r="BTX88" s="10"/>
      <c r="BTY88" s="10"/>
      <c r="BTZ88" s="10"/>
      <c r="BUA88" s="10"/>
      <c r="BUB88" s="10"/>
      <c r="BUC88" s="10"/>
      <c r="BUD88" s="10"/>
      <c r="BUE88" s="10"/>
      <c r="BUF88" s="10"/>
      <c r="BUG88" s="10"/>
      <c r="BUH88" s="10"/>
      <c r="BUI88" s="10"/>
      <c r="BUJ88" s="10"/>
      <c r="BUK88" s="10"/>
      <c r="BUL88" s="10"/>
      <c r="BUM88" s="10"/>
      <c r="BUN88" s="10"/>
      <c r="BUO88" s="10"/>
      <c r="BUP88" s="10"/>
      <c r="BUQ88" s="10"/>
      <c r="BUR88" s="10"/>
      <c r="BUS88" s="10"/>
      <c r="BUT88" s="10"/>
      <c r="BUU88" s="10"/>
      <c r="BUV88" s="10"/>
      <c r="BUW88" s="10"/>
      <c r="BUX88" s="10"/>
      <c r="BUY88" s="10"/>
      <c r="BUZ88" s="10"/>
      <c r="BVA88" s="10"/>
      <c r="BVB88" s="10"/>
      <c r="BVC88" s="10"/>
      <c r="BVD88" s="10"/>
      <c r="BVE88" s="10"/>
      <c r="BVF88" s="10"/>
      <c r="BVG88" s="10"/>
      <c r="BVH88" s="10"/>
      <c r="BVI88" s="10"/>
      <c r="BVJ88" s="10"/>
      <c r="BVK88" s="10"/>
      <c r="BVL88" s="10"/>
      <c r="BVM88" s="10"/>
      <c r="BVN88" s="10"/>
      <c r="BVO88" s="10"/>
      <c r="BVP88" s="10"/>
      <c r="BVQ88" s="10"/>
      <c r="BVR88" s="10"/>
      <c r="BVS88" s="10"/>
      <c r="BVT88" s="10"/>
      <c r="BVU88" s="10"/>
      <c r="BVV88" s="10"/>
      <c r="BVW88" s="10"/>
      <c r="BVX88" s="10"/>
      <c r="BVY88" s="10"/>
      <c r="BVZ88" s="10"/>
      <c r="BWA88" s="10"/>
      <c r="BWB88" s="10"/>
      <c r="BWC88" s="10"/>
      <c r="BWD88" s="10"/>
      <c r="BWE88" s="10"/>
      <c r="BWF88" s="10"/>
      <c r="BWG88" s="10"/>
      <c r="BWH88" s="10"/>
      <c r="BWI88" s="10"/>
      <c r="BWJ88" s="10"/>
      <c r="BWK88" s="10"/>
      <c r="BWL88" s="10"/>
      <c r="BWM88" s="10"/>
      <c r="BWN88" s="10"/>
      <c r="BWO88" s="10"/>
      <c r="BWP88" s="10"/>
      <c r="BWQ88" s="10"/>
      <c r="BWR88" s="10"/>
      <c r="BWS88" s="10"/>
      <c r="BWT88" s="10"/>
      <c r="BWU88" s="10"/>
      <c r="BWV88" s="10"/>
      <c r="BWW88" s="10"/>
      <c r="BWX88" s="10"/>
      <c r="BWY88" s="10"/>
      <c r="BWZ88" s="10"/>
      <c r="BXA88" s="10"/>
      <c r="BXB88" s="10"/>
      <c r="BXC88" s="10"/>
      <c r="BXD88" s="10"/>
      <c r="BXE88" s="10"/>
      <c r="BXF88" s="10"/>
      <c r="BXG88" s="10"/>
      <c r="BXH88" s="10"/>
      <c r="BXI88" s="10"/>
      <c r="BXJ88" s="10"/>
      <c r="BXK88" s="10"/>
      <c r="BXL88" s="10"/>
      <c r="BXM88" s="10"/>
      <c r="BXN88" s="10"/>
      <c r="BXO88" s="10"/>
      <c r="BXP88" s="10"/>
      <c r="BXQ88" s="10"/>
      <c r="BXR88" s="10"/>
      <c r="BXS88" s="10"/>
      <c r="BXT88" s="10"/>
      <c r="BXU88" s="10"/>
      <c r="BXV88" s="10"/>
      <c r="BXW88" s="10"/>
      <c r="BXX88" s="10"/>
      <c r="BXY88" s="10"/>
      <c r="BXZ88" s="10"/>
      <c r="BYA88" s="10"/>
      <c r="BYB88" s="10"/>
      <c r="BYC88" s="10"/>
      <c r="BYD88" s="10"/>
      <c r="BYE88" s="10"/>
      <c r="BYF88" s="10"/>
      <c r="BYG88" s="10"/>
      <c r="BYH88" s="10"/>
      <c r="BYI88" s="10"/>
      <c r="BYJ88" s="10"/>
      <c r="BYK88" s="10"/>
      <c r="BYL88" s="10"/>
      <c r="BYM88" s="10"/>
      <c r="BYN88" s="10"/>
      <c r="BYO88" s="10"/>
      <c r="BYP88" s="10"/>
      <c r="BYQ88" s="10"/>
      <c r="BYR88" s="10"/>
      <c r="BYS88" s="10"/>
      <c r="BYT88" s="10"/>
      <c r="BYU88" s="10"/>
      <c r="BYV88" s="10"/>
      <c r="BYW88" s="10"/>
      <c r="BYX88" s="10"/>
      <c r="BYY88" s="10"/>
      <c r="BYZ88" s="10"/>
      <c r="BZA88" s="10"/>
      <c r="BZB88" s="10"/>
      <c r="BZC88" s="10"/>
      <c r="BZD88" s="10"/>
      <c r="BZE88" s="10"/>
      <c r="BZF88" s="10"/>
      <c r="BZG88" s="10"/>
      <c r="BZH88" s="10"/>
      <c r="BZI88" s="10"/>
      <c r="BZJ88" s="10"/>
      <c r="BZK88" s="10"/>
      <c r="BZL88" s="10"/>
      <c r="BZM88" s="10"/>
      <c r="BZN88" s="10"/>
      <c r="BZO88" s="10"/>
      <c r="BZP88" s="10"/>
      <c r="BZQ88" s="10"/>
      <c r="BZR88" s="10"/>
      <c r="BZS88" s="10"/>
      <c r="BZT88" s="10"/>
      <c r="BZU88" s="10"/>
      <c r="BZV88" s="10"/>
      <c r="BZW88" s="10"/>
      <c r="BZX88" s="10"/>
      <c r="BZY88" s="10"/>
      <c r="BZZ88" s="10"/>
      <c r="CAA88" s="10"/>
      <c r="CAB88" s="10"/>
      <c r="CAC88" s="10"/>
      <c r="CAD88" s="10"/>
      <c r="CAE88" s="10"/>
      <c r="CAF88" s="10"/>
      <c r="CAG88" s="10"/>
      <c r="CAH88" s="10"/>
      <c r="CAI88" s="10"/>
      <c r="CAJ88" s="10"/>
      <c r="CAK88" s="10"/>
      <c r="CAL88" s="10"/>
      <c r="CAM88" s="10"/>
      <c r="CAN88" s="10"/>
      <c r="CAO88" s="10"/>
      <c r="CAP88" s="10"/>
      <c r="CAQ88" s="10"/>
      <c r="CAR88" s="10"/>
      <c r="CAS88" s="10"/>
      <c r="CAT88" s="10"/>
      <c r="CAU88" s="10"/>
      <c r="CAV88" s="10"/>
      <c r="CAW88" s="10"/>
      <c r="CAX88" s="10"/>
      <c r="CAY88" s="10"/>
      <c r="CAZ88" s="10"/>
      <c r="CBA88" s="10"/>
      <c r="CBB88" s="10"/>
      <c r="CBC88" s="10"/>
      <c r="CBD88" s="10"/>
      <c r="CBE88" s="10"/>
      <c r="CBF88" s="10"/>
      <c r="CBG88" s="10"/>
      <c r="CBH88" s="10"/>
      <c r="CBI88" s="10"/>
      <c r="CBJ88" s="10"/>
      <c r="CBK88" s="10"/>
      <c r="CBL88" s="10"/>
      <c r="CBM88" s="10"/>
      <c r="CBN88" s="10"/>
      <c r="CBO88" s="10"/>
      <c r="CBP88" s="10"/>
      <c r="CBQ88" s="10"/>
      <c r="CBR88" s="10"/>
      <c r="CBS88" s="10"/>
      <c r="CBT88" s="10"/>
      <c r="CBU88" s="10"/>
      <c r="CBV88" s="10"/>
      <c r="CBW88" s="10"/>
      <c r="CBX88" s="10"/>
      <c r="CBY88" s="10"/>
      <c r="CBZ88" s="10"/>
      <c r="CCA88" s="10"/>
      <c r="CCB88" s="10"/>
      <c r="CCC88" s="10"/>
      <c r="CCD88" s="10"/>
      <c r="CCE88" s="10"/>
      <c r="CCF88" s="10"/>
      <c r="CCG88" s="10"/>
      <c r="CCH88" s="10"/>
      <c r="CCI88" s="10"/>
      <c r="CCJ88" s="10"/>
      <c r="CCK88" s="10"/>
      <c r="CCL88" s="10"/>
      <c r="CCM88" s="10"/>
      <c r="CCN88" s="10"/>
      <c r="CCO88" s="10"/>
      <c r="CCP88" s="10"/>
      <c r="CCQ88" s="10"/>
      <c r="CCR88" s="10"/>
      <c r="CCS88" s="10"/>
      <c r="CCT88" s="10"/>
      <c r="CCU88" s="10"/>
      <c r="CCV88" s="10"/>
      <c r="CCW88" s="10"/>
      <c r="CCX88" s="10"/>
      <c r="CCY88" s="10"/>
      <c r="CCZ88" s="10"/>
      <c r="CDA88" s="10"/>
      <c r="CDB88" s="10"/>
      <c r="CDC88" s="10"/>
      <c r="CDD88" s="10"/>
      <c r="CDE88" s="10"/>
      <c r="CDF88" s="10"/>
      <c r="CDG88" s="10"/>
      <c r="CDH88" s="10"/>
      <c r="CDI88" s="10"/>
      <c r="CDJ88" s="10"/>
      <c r="CDK88" s="10"/>
      <c r="CDL88" s="10"/>
      <c r="CDM88" s="10"/>
      <c r="CDN88" s="10"/>
      <c r="CDO88" s="10"/>
      <c r="CDP88" s="10"/>
      <c r="CDQ88" s="10"/>
      <c r="CDR88" s="10"/>
      <c r="CDS88" s="10"/>
      <c r="CDT88" s="10"/>
      <c r="CDU88" s="10"/>
      <c r="CDV88" s="10"/>
      <c r="CDW88" s="10"/>
      <c r="CDX88" s="10"/>
      <c r="CDY88" s="10"/>
      <c r="CDZ88" s="10"/>
      <c r="CEA88" s="10"/>
      <c r="CEB88" s="10"/>
      <c r="CEC88" s="10"/>
      <c r="CED88" s="10"/>
      <c r="CEE88" s="10"/>
      <c r="CEF88" s="10"/>
      <c r="CEG88" s="10"/>
      <c r="CEH88" s="10"/>
      <c r="CEI88" s="10"/>
      <c r="CEJ88" s="10"/>
      <c r="CEK88" s="10"/>
      <c r="CEL88" s="10"/>
      <c r="CEM88" s="10"/>
      <c r="CEN88" s="10"/>
      <c r="CEO88" s="10"/>
      <c r="CEP88" s="10"/>
      <c r="CEQ88" s="10"/>
      <c r="CER88" s="10"/>
      <c r="CES88" s="10"/>
      <c r="CET88" s="10"/>
      <c r="CEU88" s="10"/>
      <c r="CEV88" s="10"/>
      <c r="CEW88" s="10"/>
      <c r="CEX88" s="10"/>
      <c r="CEY88" s="10"/>
      <c r="CEZ88" s="10"/>
      <c r="CFA88" s="10"/>
      <c r="CFB88" s="10"/>
      <c r="CFC88" s="10"/>
      <c r="CFD88" s="10"/>
      <c r="CFE88" s="10"/>
      <c r="CFF88" s="10"/>
      <c r="CFG88" s="10"/>
      <c r="CFH88" s="10"/>
      <c r="CFI88" s="10"/>
      <c r="CFJ88" s="10"/>
      <c r="CFK88" s="10"/>
      <c r="CFL88" s="10"/>
      <c r="CFM88" s="10"/>
      <c r="CFN88" s="10"/>
      <c r="CFO88" s="10"/>
      <c r="CFP88" s="10"/>
      <c r="CFQ88" s="10"/>
      <c r="CFR88" s="10"/>
      <c r="CFS88" s="10"/>
      <c r="CFT88" s="10"/>
      <c r="CFU88" s="10"/>
      <c r="CFV88" s="10"/>
      <c r="CFW88" s="10"/>
      <c r="CFX88" s="10"/>
      <c r="CFY88" s="10"/>
      <c r="CFZ88" s="10"/>
      <c r="CGA88" s="10"/>
      <c r="CGB88" s="10"/>
      <c r="CGC88" s="10"/>
      <c r="CGD88" s="10"/>
      <c r="CGE88" s="10"/>
      <c r="CGF88" s="10"/>
      <c r="CGG88" s="10"/>
      <c r="CGH88" s="10"/>
      <c r="CGI88" s="10"/>
      <c r="CGJ88" s="10"/>
      <c r="CGK88" s="10"/>
      <c r="CGL88" s="10"/>
      <c r="CGM88" s="10"/>
      <c r="CGN88" s="10"/>
      <c r="CGO88" s="10"/>
      <c r="CGP88" s="10"/>
      <c r="CGQ88" s="10"/>
      <c r="CGR88" s="10"/>
      <c r="CGS88" s="10"/>
      <c r="CGT88" s="10"/>
      <c r="CGU88" s="10"/>
      <c r="CGV88" s="10"/>
      <c r="CGW88" s="10"/>
      <c r="CGX88" s="10"/>
      <c r="CGY88" s="10"/>
      <c r="CGZ88" s="10"/>
      <c r="CHA88" s="10"/>
      <c r="CHB88" s="10"/>
      <c r="CHC88" s="10"/>
      <c r="CHD88" s="10"/>
      <c r="CHE88" s="10"/>
      <c r="CHF88" s="10"/>
      <c r="CHG88" s="10"/>
      <c r="CHH88" s="10"/>
      <c r="CHI88" s="10"/>
      <c r="CHJ88" s="10"/>
      <c r="CHK88" s="10"/>
      <c r="CHL88" s="10"/>
      <c r="CHM88" s="10"/>
      <c r="CHN88" s="10"/>
      <c r="CHO88" s="10"/>
      <c r="CHP88" s="10"/>
      <c r="CHQ88" s="10"/>
      <c r="CHR88" s="10"/>
      <c r="CHS88" s="10"/>
      <c r="CHT88" s="10"/>
      <c r="CHU88" s="10"/>
      <c r="CHV88" s="10"/>
      <c r="CHW88" s="10"/>
      <c r="CHX88" s="10"/>
      <c r="CHY88" s="10"/>
      <c r="CHZ88" s="10"/>
      <c r="CIA88" s="10"/>
      <c r="CIB88" s="10"/>
      <c r="CIC88" s="10"/>
      <c r="CID88" s="10"/>
      <c r="CIE88" s="10"/>
      <c r="CIF88" s="10"/>
      <c r="CIG88" s="10"/>
      <c r="CIH88" s="10"/>
      <c r="CII88" s="10"/>
      <c r="CIJ88" s="10"/>
      <c r="CIK88" s="10"/>
      <c r="CIL88" s="10"/>
      <c r="CIM88" s="10"/>
      <c r="CIN88" s="10"/>
      <c r="CIO88" s="10"/>
      <c r="CIP88" s="10"/>
      <c r="CIQ88" s="10"/>
      <c r="CIR88" s="10"/>
      <c r="CIS88" s="10"/>
      <c r="CIT88" s="10"/>
      <c r="CIU88" s="10"/>
      <c r="CIV88" s="10"/>
      <c r="CIW88" s="10"/>
      <c r="CIX88" s="10"/>
      <c r="CIY88" s="10"/>
      <c r="CIZ88" s="10"/>
      <c r="CJA88" s="10"/>
      <c r="CJB88" s="10"/>
      <c r="CJC88" s="10"/>
      <c r="CJD88" s="10"/>
      <c r="CJE88" s="10"/>
      <c r="CJF88" s="10"/>
      <c r="CJG88" s="10"/>
      <c r="CJH88" s="10"/>
      <c r="CJI88" s="10"/>
      <c r="CJJ88" s="10"/>
      <c r="CJK88" s="10"/>
      <c r="CJL88" s="10"/>
      <c r="CJM88" s="10"/>
      <c r="CJN88" s="10"/>
      <c r="CJO88" s="10"/>
      <c r="CJP88" s="10"/>
      <c r="CJQ88" s="10"/>
      <c r="CJR88" s="10"/>
      <c r="CJS88" s="10"/>
      <c r="CJT88" s="10"/>
      <c r="CJU88" s="10"/>
      <c r="CJV88" s="10"/>
      <c r="CJW88" s="10"/>
      <c r="CJX88" s="10"/>
      <c r="CJY88" s="10"/>
      <c r="CJZ88" s="10"/>
      <c r="CKA88" s="10"/>
      <c r="CKB88" s="10"/>
      <c r="CKC88" s="10"/>
      <c r="CKD88" s="10"/>
      <c r="CKE88" s="10"/>
      <c r="CKF88" s="10"/>
      <c r="CKG88" s="10"/>
      <c r="CKH88" s="10"/>
      <c r="CKI88" s="10"/>
      <c r="CKJ88" s="10"/>
      <c r="CKK88" s="10"/>
      <c r="CKL88" s="10"/>
      <c r="CKM88" s="10"/>
      <c r="CKN88" s="10"/>
      <c r="CKO88" s="10"/>
      <c r="CKP88" s="10"/>
      <c r="CKQ88" s="10"/>
      <c r="CKR88" s="10"/>
      <c r="CKS88" s="10"/>
      <c r="CKT88" s="10"/>
      <c r="CKU88" s="10"/>
      <c r="CKV88" s="10"/>
      <c r="CKW88" s="10"/>
      <c r="CKX88" s="10"/>
      <c r="CKY88" s="10"/>
      <c r="CKZ88" s="10"/>
      <c r="CLA88" s="10"/>
      <c r="CLB88" s="10"/>
      <c r="CLC88" s="10"/>
      <c r="CLD88" s="10"/>
      <c r="CLE88" s="10"/>
      <c r="CLF88" s="10"/>
      <c r="CLG88" s="10"/>
      <c r="CLH88" s="10"/>
      <c r="CLI88" s="10"/>
      <c r="CLJ88" s="10"/>
      <c r="CLK88" s="10"/>
      <c r="CLL88" s="10"/>
      <c r="CLM88" s="10"/>
      <c r="CLN88" s="10"/>
      <c r="CLO88" s="10"/>
      <c r="CLP88" s="10"/>
      <c r="CLQ88" s="10"/>
      <c r="CLR88" s="10"/>
      <c r="CLS88" s="10"/>
      <c r="CLT88" s="10"/>
      <c r="CLU88" s="10"/>
      <c r="CLV88" s="10"/>
      <c r="CLW88" s="10"/>
      <c r="CLX88" s="10"/>
      <c r="CLY88" s="10"/>
      <c r="CLZ88" s="10"/>
      <c r="CMA88" s="10"/>
      <c r="CMB88" s="10"/>
      <c r="CMC88" s="10"/>
      <c r="CMD88" s="10"/>
      <c r="CME88" s="10"/>
      <c r="CMF88" s="10"/>
      <c r="CMG88" s="10"/>
      <c r="CMH88" s="10"/>
      <c r="CMI88" s="10"/>
      <c r="CMJ88" s="10"/>
      <c r="CMK88" s="10"/>
      <c r="CML88" s="10"/>
      <c r="CMM88" s="10"/>
      <c r="CMN88" s="10"/>
      <c r="CMO88" s="10"/>
      <c r="CMP88" s="10"/>
      <c r="CMQ88" s="10"/>
      <c r="CMR88" s="10"/>
      <c r="CMS88" s="10"/>
      <c r="CMT88" s="10"/>
      <c r="CMU88" s="10"/>
      <c r="CMV88" s="10"/>
      <c r="CMW88" s="10"/>
      <c r="CMX88" s="10"/>
      <c r="CMY88" s="10"/>
      <c r="CMZ88" s="10"/>
      <c r="CNA88" s="10"/>
      <c r="CNB88" s="10"/>
      <c r="CNC88" s="10"/>
      <c r="CND88" s="10"/>
      <c r="CNE88" s="10"/>
      <c r="CNF88" s="10"/>
      <c r="CNG88" s="10"/>
      <c r="CNH88" s="10"/>
      <c r="CNI88" s="10"/>
      <c r="CNJ88" s="10"/>
      <c r="CNK88" s="10"/>
      <c r="CNL88" s="10"/>
      <c r="CNM88" s="10"/>
      <c r="CNN88" s="10"/>
      <c r="CNO88" s="10"/>
      <c r="CNP88" s="10"/>
      <c r="CNQ88" s="10"/>
      <c r="CNR88" s="10"/>
      <c r="CNS88" s="10"/>
      <c r="CNT88" s="10"/>
      <c r="CNU88" s="10"/>
      <c r="CNV88" s="10"/>
      <c r="CNW88" s="10"/>
      <c r="CNX88" s="10"/>
      <c r="CNY88" s="10"/>
      <c r="CNZ88" s="10"/>
      <c r="COA88" s="10"/>
      <c r="COB88" s="10"/>
      <c r="COC88" s="10"/>
      <c r="COD88" s="10"/>
      <c r="COE88" s="10"/>
      <c r="COF88" s="10"/>
      <c r="COG88" s="10"/>
      <c r="COH88" s="10"/>
      <c r="COI88" s="10"/>
      <c r="COJ88" s="10"/>
      <c r="COK88" s="10"/>
      <c r="COL88" s="10"/>
      <c r="COM88" s="10"/>
      <c r="CON88" s="10"/>
      <c r="COO88" s="10"/>
      <c r="COP88" s="10"/>
      <c r="COQ88" s="10"/>
      <c r="COR88" s="10"/>
      <c r="COS88" s="10"/>
      <c r="COT88" s="10"/>
      <c r="COU88" s="10"/>
      <c r="COV88" s="10"/>
      <c r="COW88" s="10"/>
      <c r="COX88" s="10"/>
      <c r="COY88" s="10"/>
      <c r="COZ88" s="10"/>
      <c r="CPA88" s="10"/>
      <c r="CPB88" s="10"/>
      <c r="CPC88" s="10"/>
      <c r="CPD88" s="10"/>
      <c r="CPE88" s="10"/>
      <c r="CPF88" s="10"/>
      <c r="CPG88" s="10"/>
      <c r="CPH88" s="10"/>
      <c r="CPI88" s="10"/>
      <c r="CPJ88" s="10"/>
      <c r="CPK88" s="10"/>
      <c r="CPL88" s="10"/>
      <c r="CPM88" s="10"/>
      <c r="CPN88" s="10"/>
      <c r="CPO88" s="10"/>
      <c r="CPP88" s="10"/>
      <c r="CPQ88" s="10"/>
      <c r="CPR88" s="10"/>
      <c r="CPS88" s="10"/>
      <c r="CPT88" s="10"/>
      <c r="CPU88" s="10"/>
      <c r="CPV88" s="10"/>
      <c r="CPW88" s="10"/>
      <c r="CPX88" s="10"/>
      <c r="CPY88" s="10"/>
      <c r="CPZ88" s="10"/>
      <c r="CQA88" s="10"/>
      <c r="CQB88" s="10"/>
      <c r="CQC88" s="10"/>
      <c r="CQD88" s="10"/>
      <c r="CQE88" s="10"/>
      <c r="CQF88" s="10"/>
      <c r="CQG88" s="10"/>
      <c r="CQH88" s="10"/>
      <c r="CQI88" s="10"/>
      <c r="CQJ88" s="10"/>
      <c r="CQK88" s="10"/>
      <c r="CQL88" s="10"/>
      <c r="CQM88" s="10"/>
      <c r="CQN88" s="10"/>
      <c r="CQO88" s="10"/>
      <c r="CQP88" s="10"/>
      <c r="CQQ88" s="10"/>
      <c r="CQR88" s="10"/>
      <c r="CQS88" s="10"/>
      <c r="CQT88" s="10"/>
      <c r="CQU88" s="10"/>
      <c r="CQV88" s="10"/>
      <c r="CQW88" s="10"/>
      <c r="CQX88" s="10"/>
      <c r="CQY88" s="10"/>
      <c r="CQZ88" s="10"/>
      <c r="CRA88" s="10"/>
      <c r="CRB88" s="10"/>
      <c r="CRC88" s="10"/>
      <c r="CRD88" s="10"/>
      <c r="CRE88" s="10"/>
      <c r="CRF88" s="10"/>
      <c r="CRG88" s="10"/>
      <c r="CRH88" s="10"/>
      <c r="CRI88" s="10"/>
      <c r="CRJ88" s="10"/>
      <c r="CRK88" s="10"/>
      <c r="CRL88" s="10"/>
      <c r="CRM88" s="10"/>
      <c r="CRN88" s="10"/>
      <c r="CRO88" s="10"/>
      <c r="CRP88" s="10"/>
      <c r="CRQ88" s="10"/>
      <c r="CRR88" s="10"/>
      <c r="CRS88" s="10"/>
      <c r="CRT88" s="10"/>
      <c r="CRU88" s="10"/>
      <c r="CRV88" s="10"/>
      <c r="CRW88" s="10"/>
      <c r="CRX88" s="10"/>
      <c r="CRY88" s="10"/>
      <c r="CRZ88" s="10"/>
      <c r="CSA88" s="10"/>
      <c r="CSB88" s="10"/>
      <c r="CSC88" s="10"/>
      <c r="CSD88" s="10"/>
      <c r="CSE88" s="10"/>
      <c r="CSF88" s="10"/>
      <c r="CSG88" s="10"/>
      <c r="CSH88" s="10"/>
      <c r="CSI88" s="10"/>
      <c r="CSJ88" s="10"/>
      <c r="CSK88" s="10"/>
      <c r="CSL88" s="10"/>
      <c r="CSM88" s="10"/>
      <c r="CSN88" s="10"/>
      <c r="CSO88" s="10"/>
      <c r="CSP88" s="10"/>
      <c r="CSQ88" s="10"/>
      <c r="CSR88" s="10"/>
      <c r="CSS88" s="10"/>
      <c r="CST88" s="10"/>
      <c r="CSU88" s="10"/>
      <c r="CSV88" s="10"/>
      <c r="CSW88" s="10"/>
      <c r="CSX88" s="10"/>
      <c r="CSY88" s="10"/>
      <c r="CSZ88" s="10"/>
      <c r="CTA88" s="10"/>
      <c r="CTB88" s="10"/>
      <c r="CTC88" s="10"/>
      <c r="CTD88" s="10"/>
      <c r="CTE88" s="10"/>
      <c r="CTF88" s="10"/>
      <c r="CTG88" s="10"/>
      <c r="CTH88" s="10"/>
      <c r="CTI88" s="10"/>
      <c r="CTJ88" s="10"/>
      <c r="CTK88" s="10"/>
      <c r="CTL88" s="10"/>
      <c r="CTM88" s="10"/>
      <c r="CTN88" s="10"/>
      <c r="CTO88" s="10"/>
      <c r="CTP88" s="10"/>
      <c r="CTQ88" s="10"/>
      <c r="CTR88" s="10"/>
      <c r="CTS88" s="10"/>
      <c r="CTT88" s="10"/>
      <c r="CTU88" s="10"/>
      <c r="CTV88" s="10"/>
      <c r="CTW88" s="10"/>
      <c r="CTX88" s="10"/>
      <c r="CTY88" s="10"/>
      <c r="CTZ88" s="10"/>
      <c r="CUA88" s="10"/>
      <c r="CUB88" s="10"/>
      <c r="CUC88" s="10"/>
      <c r="CUD88" s="10"/>
      <c r="CUE88" s="10"/>
      <c r="CUF88" s="10"/>
      <c r="CUG88" s="10"/>
      <c r="CUH88" s="10"/>
      <c r="CUI88" s="10"/>
      <c r="CUJ88" s="10"/>
      <c r="CUK88" s="10"/>
      <c r="CUL88" s="10"/>
      <c r="CUM88" s="10"/>
      <c r="CUN88" s="10"/>
      <c r="CUO88" s="10"/>
      <c r="CUP88" s="10"/>
      <c r="CUQ88" s="10"/>
      <c r="CUR88" s="10"/>
      <c r="CUS88" s="10"/>
      <c r="CUT88" s="10"/>
      <c r="CUU88" s="10"/>
      <c r="CUV88" s="10"/>
      <c r="CUW88" s="10"/>
      <c r="CUX88" s="10"/>
      <c r="CUY88" s="10"/>
      <c r="CUZ88" s="10"/>
      <c r="CVA88" s="10"/>
      <c r="CVB88" s="10"/>
      <c r="CVC88" s="10"/>
      <c r="CVD88" s="10"/>
      <c r="CVE88" s="10"/>
      <c r="CVF88" s="10"/>
      <c r="CVG88" s="10"/>
      <c r="CVH88" s="10"/>
      <c r="CVI88" s="10"/>
      <c r="CVJ88" s="10"/>
      <c r="CVK88" s="10"/>
      <c r="CVL88" s="10"/>
      <c r="CVM88" s="10"/>
      <c r="CVN88" s="10"/>
      <c r="CVO88" s="10"/>
      <c r="CVP88" s="10"/>
      <c r="CVQ88" s="10"/>
      <c r="CVR88" s="10"/>
      <c r="CVS88" s="10"/>
      <c r="CVT88" s="10"/>
      <c r="CVU88" s="10"/>
      <c r="CVV88" s="10"/>
      <c r="CVW88" s="10"/>
      <c r="CVX88" s="10"/>
      <c r="CVY88" s="10"/>
      <c r="CVZ88" s="10"/>
      <c r="CWA88" s="10"/>
      <c r="CWB88" s="10"/>
      <c r="CWC88" s="10"/>
      <c r="CWD88" s="10"/>
      <c r="CWE88" s="10"/>
      <c r="CWF88" s="10"/>
      <c r="CWG88" s="10"/>
      <c r="CWH88" s="10"/>
      <c r="CWI88" s="10"/>
      <c r="CWJ88" s="10"/>
      <c r="CWK88" s="10"/>
      <c r="CWL88" s="10"/>
      <c r="CWM88" s="10"/>
      <c r="CWN88" s="10"/>
      <c r="CWO88" s="10"/>
      <c r="CWP88" s="10"/>
      <c r="CWQ88" s="10"/>
      <c r="CWR88" s="10"/>
      <c r="CWS88" s="10"/>
      <c r="CWT88" s="10"/>
      <c r="CWU88" s="10"/>
      <c r="CWV88" s="10"/>
      <c r="CWW88" s="10"/>
      <c r="CWX88" s="10"/>
      <c r="CWY88" s="10"/>
      <c r="CWZ88" s="10"/>
      <c r="CXA88" s="10"/>
      <c r="CXB88" s="10"/>
      <c r="CXC88" s="10"/>
      <c r="CXD88" s="10"/>
      <c r="CXE88" s="10"/>
      <c r="CXF88" s="10"/>
      <c r="CXG88" s="10"/>
      <c r="CXH88" s="10"/>
      <c r="CXI88" s="10"/>
      <c r="CXJ88" s="10"/>
      <c r="CXK88" s="10"/>
      <c r="CXL88" s="10"/>
      <c r="CXM88" s="10"/>
      <c r="CXN88" s="10"/>
      <c r="CXO88" s="10"/>
      <c r="CXP88" s="10"/>
      <c r="CXQ88" s="10"/>
      <c r="CXR88" s="10"/>
      <c r="CXS88" s="10"/>
      <c r="CXT88" s="10"/>
      <c r="CXU88" s="10"/>
      <c r="CXV88" s="10"/>
      <c r="CXW88" s="10"/>
      <c r="CXX88" s="10"/>
      <c r="CXY88" s="10"/>
      <c r="CXZ88" s="10"/>
      <c r="CYA88" s="10"/>
      <c r="CYB88" s="10"/>
      <c r="CYC88" s="10"/>
      <c r="CYD88" s="10"/>
      <c r="CYE88" s="10"/>
      <c r="CYF88" s="10"/>
      <c r="CYG88" s="10"/>
      <c r="CYH88" s="10"/>
      <c r="CYI88" s="10"/>
      <c r="CYJ88" s="10"/>
      <c r="CYK88" s="10"/>
      <c r="CYL88" s="10"/>
      <c r="CYM88" s="10"/>
      <c r="CYN88" s="10"/>
      <c r="CYO88" s="10"/>
      <c r="CYP88" s="10"/>
      <c r="CYQ88" s="10"/>
      <c r="CYR88" s="10"/>
      <c r="CYS88" s="10"/>
      <c r="CYT88" s="10"/>
      <c r="CYU88" s="10"/>
      <c r="CYV88" s="10"/>
      <c r="CYW88" s="10"/>
      <c r="CYX88" s="10"/>
      <c r="CYY88" s="10"/>
      <c r="CYZ88" s="10"/>
      <c r="CZA88" s="10"/>
      <c r="CZB88" s="10"/>
      <c r="CZC88" s="10"/>
      <c r="CZD88" s="10"/>
      <c r="CZE88" s="10"/>
      <c r="CZF88" s="10"/>
      <c r="CZG88" s="10"/>
      <c r="CZH88" s="10"/>
      <c r="CZI88" s="10"/>
      <c r="CZJ88" s="10"/>
      <c r="CZK88" s="10"/>
      <c r="CZL88" s="10"/>
      <c r="CZM88" s="10"/>
      <c r="CZN88" s="10"/>
      <c r="CZO88" s="10"/>
      <c r="CZP88" s="10"/>
      <c r="CZQ88" s="10"/>
      <c r="CZR88" s="10"/>
      <c r="CZS88" s="10"/>
      <c r="CZT88" s="10"/>
      <c r="CZU88" s="10"/>
      <c r="CZV88" s="10"/>
      <c r="CZW88" s="10"/>
      <c r="CZX88" s="10"/>
      <c r="CZY88" s="10"/>
      <c r="CZZ88" s="10"/>
      <c r="DAA88" s="10"/>
      <c r="DAB88" s="10"/>
      <c r="DAC88" s="10"/>
      <c r="DAD88" s="10"/>
      <c r="DAE88" s="10"/>
      <c r="DAF88" s="10"/>
      <c r="DAG88" s="10"/>
      <c r="DAH88" s="10"/>
      <c r="DAI88" s="10"/>
      <c r="DAJ88" s="10"/>
      <c r="DAK88" s="10"/>
      <c r="DAL88" s="10"/>
      <c r="DAM88" s="10"/>
      <c r="DAN88" s="10"/>
      <c r="DAO88" s="10"/>
      <c r="DAP88" s="10"/>
      <c r="DAQ88" s="10"/>
      <c r="DAR88" s="10"/>
      <c r="DAS88" s="10"/>
      <c r="DAT88" s="10"/>
      <c r="DAU88" s="10"/>
      <c r="DAV88" s="10"/>
      <c r="DAW88" s="10"/>
      <c r="DAX88" s="10"/>
      <c r="DAY88" s="10"/>
      <c r="DAZ88" s="10"/>
      <c r="DBA88" s="10"/>
      <c r="DBB88" s="10"/>
      <c r="DBC88" s="10"/>
      <c r="DBD88" s="10"/>
      <c r="DBE88" s="10"/>
      <c r="DBF88" s="10"/>
      <c r="DBG88" s="10"/>
      <c r="DBH88" s="10"/>
      <c r="DBI88" s="10"/>
      <c r="DBJ88" s="10"/>
      <c r="DBK88" s="10"/>
      <c r="DBL88" s="10"/>
      <c r="DBM88" s="10"/>
      <c r="DBN88" s="10"/>
      <c r="DBO88" s="10"/>
      <c r="DBP88" s="10"/>
      <c r="DBQ88" s="10"/>
      <c r="DBR88" s="10"/>
      <c r="DBS88" s="10"/>
      <c r="DBT88" s="10"/>
      <c r="DBU88" s="10"/>
      <c r="DBV88" s="10"/>
      <c r="DBW88" s="10"/>
      <c r="DBX88" s="10"/>
      <c r="DBY88" s="10"/>
      <c r="DBZ88" s="10"/>
      <c r="DCA88" s="10"/>
      <c r="DCB88" s="10"/>
      <c r="DCC88" s="10"/>
      <c r="DCD88" s="10"/>
      <c r="DCE88" s="10"/>
      <c r="DCF88" s="10"/>
      <c r="DCG88" s="10"/>
      <c r="DCH88" s="10"/>
      <c r="DCI88" s="10"/>
      <c r="DCJ88" s="10"/>
      <c r="DCK88" s="10"/>
      <c r="DCL88" s="10"/>
      <c r="DCM88" s="10"/>
      <c r="DCN88" s="10"/>
      <c r="DCO88" s="10"/>
      <c r="DCP88" s="10"/>
      <c r="DCQ88" s="10"/>
      <c r="DCR88" s="10"/>
      <c r="DCS88" s="10"/>
      <c r="DCT88" s="10"/>
      <c r="DCU88" s="10"/>
      <c r="DCV88" s="10"/>
      <c r="DCW88" s="10"/>
      <c r="DCX88" s="10"/>
      <c r="DCY88" s="10"/>
      <c r="DCZ88" s="10"/>
      <c r="DDA88" s="10"/>
      <c r="DDB88" s="10"/>
      <c r="DDC88" s="10"/>
      <c r="DDD88" s="10"/>
      <c r="DDE88" s="10"/>
      <c r="DDF88" s="10"/>
      <c r="DDG88" s="10"/>
      <c r="DDH88" s="10"/>
      <c r="DDI88" s="10"/>
      <c r="DDJ88" s="10"/>
      <c r="DDK88" s="10"/>
      <c r="DDL88" s="10"/>
      <c r="DDM88" s="10"/>
      <c r="DDN88" s="10"/>
      <c r="DDO88" s="10"/>
      <c r="DDP88" s="10"/>
      <c r="DDQ88" s="10"/>
      <c r="DDR88" s="10"/>
      <c r="DDS88" s="10"/>
      <c r="DDT88" s="10"/>
      <c r="DDU88" s="10"/>
      <c r="DDV88" s="10"/>
      <c r="DDW88" s="10"/>
      <c r="DDX88" s="10"/>
      <c r="DDY88" s="10"/>
      <c r="DDZ88" s="10"/>
      <c r="DEA88" s="10"/>
      <c r="DEB88" s="10"/>
      <c r="DEC88" s="10"/>
      <c r="DED88" s="10"/>
      <c r="DEE88" s="10"/>
      <c r="DEF88" s="10"/>
      <c r="DEG88" s="10"/>
      <c r="DEH88" s="10"/>
      <c r="DEI88" s="10"/>
      <c r="DEJ88" s="10"/>
      <c r="DEK88" s="10"/>
      <c r="DEL88" s="10"/>
      <c r="DEM88" s="10"/>
      <c r="DEN88" s="10"/>
      <c r="DEO88" s="10"/>
      <c r="DEP88" s="10"/>
      <c r="DEQ88" s="10"/>
      <c r="DER88" s="10"/>
      <c r="DES88" s="10"/>
      <c r="DET88" s="10"/>
      <c r="DEU88" s="10"/>
      <c r="DEV88" s="10"/>
      <c r="DEW88" s="10"/>
      <c r="DEX88" s="10"/>
      <c r="DEY88" s="10"/>
      <c r="DEZ88" s="10"/>
      <c r="DFA88" s="10"/>
      <c r="DFB88" s="10"/>
      <c r="DFC88" s="10"/>
      <c r="DFD88" s="10"/>
      <c r="DFE88" s="10"/>
      <c r="DFF88" s="10"/>
      <c r="DFG88" s="10"/>
      <c r="DFH88" s="10"/>
      <c r="DFI88" s="10"/>
      <c r="DFJ88" s="10"/>
      <c r="DFK88" s="10"/>
      <c r="DFL88" s="10"/>
      <c r="DFM88" s="10"/>
      <c r="DFN88" s="10"/>
      <c r="DFO88" s="10"/>
      <c r="DFP88" s="10"/>
      <c r="DFQ88" s="10"/>
      <c r="DFR88" s="10"/>
      <c r="DFS88" s="10"/>
      <c r="DFT88" s="10"/>
      <c r="DFU88" s="10"/>
      <c r="DFV88" s="10"/>
      <c r="DFW88" s="10"/>
      <c r="DFX88" s="10"/>
      <c r="DFY88" s="10"/>
      <c r="DFZ88" s="10"/>
      <c r="DGA88" s="10"/>
      <c r="DGB88" s="10"/>
      <c r="DGC88" s="10"/>
      <c r="DGD88" s="10"/>
      <c r="DGE88" s="10"/>
      <c r="DGF88" s="10"/>
      <c r="DGG88" s="10"/>
      <c r="DGH88" s="10"/>
      <c r="DGI88" s="10"/>
      <c r="DGJ88" s="10"/>
      <c r="DGK88" s="10"/>
      <c r="DGL88" s="10"/>
      <c r="DGM88" s="10"/>
      <c r="DGN88" s="10"/>
      <c r="DGO88" s="10"/>
      <c r="DGP88" s="10"/>
      <c r="DGQ88" s="10"/>
      <c r="DGR88" s="10"/>
      <c r="DGS88" s="10"/>
      <c r="DGT88" s="10"/>
      <c r="DGU88" s="10"/>
      <c r="DGV88" s="10"/>
      <c r="DGW88" s="10"/>
      <c r="DGX88" s="10"/>
      <c r="DGY88" s="10"/>
      <c r="DGZ88" s="10"/>
      <c r="DHA88" s="10"/>
      <c r="DHB88" s="10"/>
      <c r="DHC88" s="10"/>
      <c r="DHD88" s="10"/>
      <c r="DHE88" s="10"/>
      <c r="DHF88" s="10"/>
      <c r="DHG88" s="10"/>
      <c r="DHH88" s="10"/>
      <c r="DHI88" s="10"/>
      <c r="DHJ88" s="10"/>
      <c r="DHK88" s="10"/>
      <c r="DHL88" s="10"/>
      <c r="DHM88" s="10"/>
      <c r="DHN88" s="10"/>
      <c r="DHO88" s="10"/>
      <c r="DHP88" s="10"/>
      <c r="DHQ88" s="10"/>
      <c r="DHR88" s="10"/>
      <c r="DHS88" s="10"/>
      <c r="DHT88" s="10"/>
      <c r="DHU88" s="10"/>
      <c r="DHV88" s="10"/>
      <c r="DHW88" s="10"/>
      <c r="DHX88" s="10"/>
      <c r="DHY88" s="10"/>
      <c r="DHZ88" s="10"/>
      <c r="DIA88" s="10"/>
      <c r="DIB88" s="10"/>
      <c r="DIC88" s="10"/>
      <c r="DID88" s="10"/>
      <c r="DIE88" s="10"/>
      <c r="DIF88" s="10"/>
      <c r="DIG88" s="10"/>
      <c r="DIH88" s="10"/>
      <c r="DII88" s="10"/>
      <c r="DIJ88" s="10"/>
      <c r="DIK88" s="10"/>
      <c r="DIL88" s="10"/>
      <c r="DIM88" s="10"/>
      <c r="DIN88" s="10"/>
      <c r="DIO88" s="10"/>
      <c r="DIP88" s="10"/>
      <c r="DIQ88" s="10"/>
      <c r="DIR88" s="10"/>
      <c r="DIS88" s="10"/>
      <c r="DIT88" s="10"/>
      <c r="DIU88" s="10"/>
      <c r="DIV88" s="10"/>
      <c r="DIW88" s="10"/>
      <c r="DIX88" s="10"/>
      <c r="DIY88" s="10"/>
      <c r="DIZ88" s="10"/>
      <c r="DJA88" s="10"/>
      <c r="DJB88" s="10"/>
      <c r="DJC88" s="10"/>
      <c r="DJD88" s="10"/>
      <c r="DJE88" s="10"/>
      <c r="DJF88" s="10"/>
      <c r="DJG88" s="10"/>
      <c r="DJH88" s="10"/>
      <c r="DJI88" s="10"/>
      <c r="DJJ88" s="10"/>
      <c r="DJK88" s="10"/>
      <c r="DJL88" s="10"/>
      <c r="DJM88" s="10"/>
      <c r="DJN88" s="10"/>
      <c r="DJO88" s="10"/>
      <c r="DJP88" s="10"/>
      <c r="DJQ88" s="10"/>
      <c r="DJR88" s="10"/>
      <c r="DJS88" s="10"/>
      <c r="DJT88" s="10"/>
      <c r="DJU88" s="10"/>
      <c r="DJV88" s="10"/>
      <c r="DJW88" s="10"/>
      <c r="DJX88" s="10"/>
      <c r="DJY88" s="10"/>
      <c r="DJZ88" s="10"/>
      <c r="DKA88" s="10"/>
      <c r="DKB88" s="10"/>
      <c r="DKC88" s="10"/>
      <c r="DKD88" s="10"/>
      <c r="DKE88" s="10"/>
      <c r="DKF88" s="10"/>
      <c r="DKG88" s="10"/>
      <c r="DKH88" s="10"/>
      <c r="DKI88" s="10"/>
      <c r="DKJ88" s="10"/>
      <c r="DKK88" s="10"/>
      <c r="DKL88" s="10"/>
      <c r="DKM88" s="10"/>
      <c r="DKN88" s="10"/>
      <c r="DKO88" s="10"/>
      <c r="DKP88" s="10"/>
      <c r="DKQ88" s="10"/>
      <c r="DKR88" s="10"/>
      <c r="DKS88" s="10"/>
      <c r="DKT88" s="10"/>
      <c r="DKU88" s="10"/>
      <c r="DKV88" s="10"/>
      <c r="DKW88" s="10"/>
      <c r="DKX88" s="10"/>
      <c r="DKY88" s="10"/>
      <c r="DKZ88" s="10"/>
      <c r="DLA88" s="10"/>
      <c r="DLB88" s="10"/>
      <c r="DLC88" s="10"/>
      <c r="DLD88" s="10"/>
      <c r="DLE88" s="10"/>
      <c r="DLF88" s="10"/>
      <c r="DLG88" s="10"/>
      <c r="DLH88" s="10"/>
      <c r="DLI88" s="10"/>
      <c r="DLJ88" s="10"/>
      <c r="DLK88" s="10"/>
      <c r="DLL88" s="10"/>
      <c r="DLM88" s="10"/>
      <c r="DLN88" s="10"/>
      <c r="DLO88" s="10"/>
      <c r="DLP88" s="10"/>
      <c r="DLQ88" s="10"/>
      <c r="DLR88" s="10"/>
      <c r="DLS88" s="10"/>
      <c r="DLT88" s="10"/>
      <c r="DLU88" s="10"/>
      <c r="DLV88" s="10"/>
      <c r="DLW88" s="10"/>
      <c r="DLX88" s="10"/>
      <c r="DLY88" s="10"/>
      <c r="DLZ88" s="10"/>
      <c r="DMA88" s="10"/>
      <c r="DMB88" s="10"/>
      <c r="DMC88" s="10"/>
      <c r="DMD88" s="10"/>
      <c r="DME88" s="10"/>
      <c r="DMF88" s="10"/>
      <c r="DMG88" s="10"/>
      <c r="DMH88" s="10"/>
      <c r="DMI88" s="10"/>
      <c r="DMJ88" s="10"/>
      <c r="DMK88" s="10"/>
      <c r="DML88" s="10"/>
      <c r="DMM88" s="10"/>
      <c r="DMN88" s="10"/>
      <c r="DMO88" s="10"/>
      <c r="DMP88" s="10"/>
      <c r="DMQ88" s="10"/>
      <c r="DMR88" s="10"/>
      <c r="DMS88" s="10"/>
      <c r="DMT88" s="10"/>
      <c r="DMU88" s="10"/>
      <c r="DMV88" s="10"/>
      <c r="DMW88" s="10"/>
      <c r="DMX88" s="10"/>
      <c r="DMY88" s="10"/>
      <c r="DMZ88" s="10"/>
      <c r="DNA88" s="10"/>
      <c r="DNB88" s="10"/>
      <c r="DNC88" s="10"/>
      <c r="DND88" s="10"/>
      <c r="DNE88" s="10"/>
      <c r="DNF88" s="10"/>
      <c r="DNG88" s="10"/>
      <c r="DNH88" s="10"/>
      <c r="DNI88" s="10"/>
      <c r="DNJ88" s="10"/>
      <c r="DNK88" s="10"/>
      <c r="DNL88" s="10"/>
      <c r="DNM88" s="10"/>
      <c r="DNN88" s="10"/>
      <c r="DNO88" s="10"/>
      <c r="DNP88" s="10"/>
      <c r="DNQ88" s="10"/>
      <c r="DNR88" s="10"/>
      <c r="DNS88" s="10"/>
      <c r="DNT88" s="10"/>
      <c r="DNU88" s="10"/>
      <c r="DNV88" s="10"/>
      <c r="DNW88" s="10"/>
      <c r="DNX88" s="10"/>
      <c r="DNY88" s="10"/>
      <c r="DNZ88" s="10"/>
      <c r="DOA88" s="10"/>
      <c r="DOB88" s="10"/>
      <c r="DOC88" s="10"/>
      <c r="DOD88" s="10"/>
      <c r="DOE88" s="10"/>
      <c r="DOF88" s="10"/>
      <c r="DOG88" s="10"/>
      <c r="DOH88" s="10"/>
      <c r="DOI88" s="10"/>
      <c r="DOJ88" s="10"/>
      <c r="DOK88" s="10"/>
      <c r="DOL88" s="10"/>
      <c r="DOM88" s="10"/>
      <c r="DON88" s="10"/>
      <c r="DOO88" s="10"/>
      <c r="DOP88" s="10"/>
      <c r="DOQ88" s="10"/>
      <c r="DOR88" s="10"/>
      <c r="DOS88" s="10"/>
      <c r="DOT88" s="10"/>
      <c r="DOU88" s="10"/>
      <c r="DOV88" s="10"/>
      <c r="DOW88" s="10"/>
      <c r="DOX88" s="10"/>
      <c r="DOY88" s="10"/>
      <c r="DOZ88" s="10"/>
      <c r="DPA88" s="10"/>
      <c r="DPB88" s="10"/>
      <c r="DPC88" s="10"/>
      <c r="DPD88" s="10"/>
      <c r="DPE88" s="10"/>
      <c r="DPF88" s="10"/>
      <c r="DPG88" s="10"/>
      <c r="DPH88" s="10"/>
      <c r="DPI88" s="10"/>
      <c r="DPJ88" s="10"/>
      <c r="DPK88" s="10"/>
      <c r="DPL88" s="10"/>
      <c r="DPM88" s="10"/>
      <c r="DPN88" s="10"/>
      <c r="DPO88" s="10"/>
      <c r="DPP88" s="10"/>
      <c r="DPQ88" s="10"/>
      <c r="DPR88" s="10"/>
      <c r="DPS88" s="10"/>
      <c r="DPT88" s="10"/>
      <c r="DPU88" s="10"/>
      <c r="DPV88" s="10"/>
      <c r="DPW88" s="10"/>
      <c r="DPX88" s="10"/>
      <c r="DPY88" s="10"/>
      <c r="DPZ88" s="10"/>
      <c r="DQA88" s="10"/>
      <c r="DQB88" s="10"/>
      <c r="DQC88" s="10"/>
      <c r="DQD88" s="10"/>
      <c r="DQE88" s="10"/>
      <c r="DQF88" s="10"/>
      <c r="DQG88" s="10"/>
      <c r="DQH88" s="10"/>
      <c r="DQI88" s="10"/>
      <c r="DQJ88" s="10"/>
      <c r="DQK88" s="10"/>
      <c r="DQL88" s="10"/>
      <c r="DQM88" s="10"/>
      <c r="DQN88" s="10"/>
      <c r="DQO88" s="10"/>
      <c r="DQP88" s="10"/>
      <c r="DQQ88" s="10"/>
      <c r="DQR88" s="10"/>
      <c r="DQS88" s="10"/>
      <c r="DQT88" s="10"/>
      <c r="DQU88" s="10"/>
      <c r="DQV88" s="10"/>
      <c r="DQW88" s="10"/>
      <c r="DQX88" s="10"/>
      <c r="DQY88" s="10"/>
      <c r="DQZ88" s="10"/>
      <c r="DRA88" s="10"/>
      <c r="DRB88" s="10"/>
      <c r="DRC88" s="10"/>
      <c r="DRD88" s="10"/>
      <c r="DRE88" s="10"/>
      <c r="DRF88" s="10"/>
      <c r="DRG88" s="10"/>
      <c r="DRH88" s="10"/>
      <c r="DRI88" s="10"/>
      <c r="DRJ88" s="10"/>
      <c r="DRK88" s="10"/>
      <c r="DRL88" s="10"/>
      <c r="DRM88" s="10"/>
      <c r="DRN88" s="10"/>
      <c r="DRO88" s="10"/>
      <c r="DRP88" s="10"/>
      <c r="DRQ88" s="10"/>
      <c r="DRR88" s="10"/>
      <c r="DRS88" s="10"/>
      <c r="DRT88" s="10"/>
      <c r="DRU88" s="10"/>
      <c r="DRV88" s="10"/>
      <c r="DRW88" s="10"/>
      <c r="DRX88" s="10"/>
      <c r="DRY88" s="10"/>
      <c r="DRZ88" s="10"/>
      <c r="DSA88" s="10"/>
      <c r="DSB88" s="10"/>
      <c r="DSC88" s="10"/>
      <c r="DSD88" s="10"/>
      <c r="DSE88" s="10"/>
      <c r="DSF88" s="10"/>
      <c r="DSG88" s="10"/>
      <c r="DSH88" s="10"/>
      <c r="DSI88" s="10"/>
      <c r="DSJ88" s="10"/>
      <c r="DSK88" s="10"/>
      <c r="DSL88" s="10"/>
      <c r="DSM88" s="10"/>
      <c r="DSN88" s="10"/>
      <c r="DSO88" s="10"/>
      <c r="DSP88" s="10"/>
      <c r="DSQ88" s="10"/>
      <c r="DSR88" s="10"/>
      <c r="DSS88" s="10"/>
      <c r="DST88" s="10"/>
      <c r="DSU88" s="10"/>
      <c r="DSV88" s="10"/>
      <c r="DSW88" s="10"/>
      <c r="DSX88" s="10"/>
      <c r="DSY88" s="10"/>
      <c r="DSZ88" s="10"/>
      <c r="DTA88" s="10"/>
      <c r="DTB88" s="10"/>
      <c r="DTC88" s="10"/>
      <c r="DTD88" s="10"/>
      <c r="DTE88" s="10"/>
      <c r="DTF88" s="10"/>
      <c r="DTG88" s="10"/>
      <c r="DTH88" s="10"/>
      <c r="DTI88" s="10"/>
      <c r="DTJ88" s="10"/>
      <c r="DTK88" s="10"/>
      <c r="DTL88" s="10"/>
      <c r="DTM88" s="10"/>
      <c r="DTN88" s="10"/>
      <c r="DTO88" s="10"/>
      <c r="DTP88" s="10"/>
      <c r="DTQ88" s="10"/>
      <c r="DTR88" s="10"/>
      <c r="DTS88" s="10"/>
      <c r="DTT88" s="10"/>
      <c r="DTU88" s="10"/>
      <c r="DTV88" s="10"/>
      <c r="DTW88" s="10"/>
      <c r="DTX88" s="10"/>
      <c r="DTY88" s="10"/>
      <c r="DTZ88" s="10"/>
      <c r="DUA88" s="10"/>
      <c r="DUB88" s="10"/>
      <c r="DUC88" s="10"/>
      <c r="DUD88" s="10"/>
      <c r="DUE88" s="10"/>
      <c r="DUF88" s="10"/>
      <c r="DUG88" s="10"/>
      <c r="DUH88" s="10"/>
      <c r="DUI88" s="10"/>
      <c r="DUJ88" s="10"/>
      <c r="DUK88" s="10"/>
      <c r="DUL88" s="10"/>
      <c r="DUM88" s="10"/>
      <c r="DUN88" s="10"/>
      <c r="DUO88" s="10"/>
      <c r="DUP88" s="10"/>
      <c r="DUQ88" s="10"/>
      <c r="DUR88" s="10"/>
      <c r="DUS88" s="10"/>
      <c r="DUT88" s="10"/>
      <c r="DUU88" s="10"/>
      <c r="DUV88" s="10"/>
      <c r="DUW88" s="10"/>
      <c r="DUX88" s="10"/>
      <c r="DUY88" s="10"/>
      <c r="DUZ88" s="10"/>
      <c r="DVA88" s="10"/>
      <c r="DVB88" s="10"/>
      <c r="DVC88" s="10"/>
      <c r="DVD88" s="10"/>
      <c r="DVE88" s="10"/>
      <c r="DVF88" s="10"/>
      <c r="DVG88" s="10"/>
      <c r="DVH88" s="10"/>
      <c r="DVI88" s="10"/>
      <c r="DVJ88" s="10"/>
      <c r="DVK88" s="10"/>
      <c r="DVL88" s="10"/>
      <c r="DVM88" s="10"/>
      <c r="DVN88" s="10"/>
      <c r="DVO88" s="10"/>
      <c r="DVP88" s="10"/>
      <c r="DVQ88" s="10"/>
      <c r="DVR88" s="10"/>
      <c r="DVS88" s="10"/>
      <c r="DVT88" s="10"/>
      <c r="DVU88" s="10"/>
      <c r="DVV88" s="10"/>
      <c r="DVW88" s="10"/>
      <c r="DVX88" s="10"/>
      <c r="DVY88" s="10"/>
      <c r="DVZ88" s="10"/>
      <c r="DWA88" s="10"/>
      <c r="DWB88" s="10"/>
      <c r="DWC88" s="10"/>
      <c r="DWD88" s="10"/>
      <c r="DWE88" s="10"/>
      <c r="DWF88" s="10"/>
      <c r="DWG88" s="10"/>
      <c r="DWH88" s="10"/>
      <c r="DWI88" s="10"/>
      <c r="DWJ88" s="10"/>
      <c r="DWK88" s="10"/>
      <c r="DWL88" s="10"/>
      <c r="DWM88" s="10"/>
      <c r="DWN88" s="10"/>
      <c r="DWO88" s="10"/>
      <c r="DWP88" s="10"/>
      <c r="DWQ88" s="10"/>
      <c r="DWR88" s="10"/>
      <c r="DWS88" s="10"/>
      <c r="DWT88" s="10"/>
      <c r="DWU88" s="10"/>
      <c r="DWV88" s="10"/>
      <c r="DWW88" s="10"/>
      <c r="DWX88" s="10"/>
      <c r="DWY88" s="10"/>
      <c r="DWZ88" s="10"/>
      <c r="DXA88" s="10"/>
      <c r="DXB88" s="10"/>
      <c r="DXC88" s="10"/>
      <c r="DXD88" s="10"/>
      <c r="DXE88" s="10"/>
      <c r="DXF88" s="10"/>
      <c r="DXG88" s="10"/>
      <c r="DXH88" s="10"/>
      <c r="DXI88" s="10"/>
      <c r="DXJ88" s="10"/>
      <c r="DXK88" s="10"/>
      <c r="DXL88" s="10"/>
      <c r="DXM88" s="10"/>
      <c r="DXN88" s="10"/>
      <c r="DXO88" s="10"/>
      <c r="DXP88" s="10"/>
      <c r="DXQ88" s="10"/>
      <c r="DXR88" s="10"/>
      <c r="DXS88" s="10"/>
      <c r="DXT88" s="10"/>
      <c r="DXU88" s="10"/>
      <c r="DXV88" s="10"/>
      <c r="DXW88" s="10"/>
      <c r="DXX88" s="10"/>
      <c r="DXY88" s="10"/>
      <c r="DXZ88" s="10"/>
      <c r="DYA88" s="10"/>
      <c r="DYB88" s="10"/>
      <c r="DYC88" s="10"/>
      <c r="DYD88" s="10"/>
      <c r="DYE88" s="10"/>
      <c r="DYF88" s="10"/>
      <c r="DYG88" s="10"/>
      <c r="DYH88" s="10"/>
      <c r="DYI88" s="10"/>
      <c r="DYJ88" s="10"/>
      <c r="DYK88" s="10"/>
      <c r="DYL88" s="10"/>
      <c r="DYM88" s="10"/>
      <c r="DYN88" s="10"/>
      <c r="DYO88" s="10"/>
      <c r="DYP88" s="10"/>
      <c r="DYQ88" s="10"/>
      <c r="DYR88" s="10"/>
      <c r="DYS88" s="10"/>
      <c r="DYT88" s="10"/>
      <c r="DYU88" s="10"/>
      <c r="DYV88" s="10"/>
      <c r="DYW88" s="10"/>
      <c r="DYX88" s="10"/>
      <c r="DYY88" s="10"/>
      <c r="DYZ88" s="10"/>
      <c r="DZA88" s="10"/>
      <c r="DZB88" s="10"/>
      <c r="DZC88" s="10"/>
      <c r="DZD88" s="10"/>
      <c r="DZE88" s="10"/>
      <c r="DZF88" s="10"/>
      <c r="DZG88" s="10"/>
      <c r="DZH88" s="10"/>
      <c r="DZI88" s="10"/>
      <c r="DZJ88" s="10"/>
      <c r="DZK88" s="10"/>
      <c r="DZL88" s="10"/>
      <c r="DZM88" s="10"/>
      <c r="DZN88" s="10"/>
      <c r="DZO88" s="10"/>
      <c r="DZP88" s="10"/>
      <c r="DZQ88" s="10"/>
      <c r="DZR88" s="10"/>
      <c r="DZS88" s="10"/>
      <c r="DZT88" s="10"/>
      <c r="DZU88" s="10"/>
      <c r="DZV88" s="10"/>
      <c r="DZW88" s="10"/>
      <c r="DZX88" s="10"/>
      <c r="DZY88" s="10"/>
      <c r="DZZ88" s="10"/>
      <c r="EAA88" s="10"/>
      <c r="EAB88" s="10"/>
      <c r="EAC88" s="10"/>
      <c r="EAD88" s="10"/>
      <c r="EAE88" s="10"/>
      <c r="EAF88" s="10"/>
      <c r="EAG88" s="10"/>
      <c r="EAH88" s="10"/>
      <c r="EAI88" s="10"/>
      <c r="EAJ88" s="10"/>
      <c r="EAK88" s="10"/>
      <c r="EAL88" s="10"/>
      <c r="EAM88" s="10"/>
      <c r="EAN88" s="10"/>
      <c r="EAO88" s="10"/>
      <c r="EAP88" s="10"/>
      <c r="EAQ88" s="10"/>
      <c r="EAR88" s="10"/>
      <c r="EAS88" s="10"/>
      <c r="EAT88" s="10"/>
      <c r="EAU88" s="10"/>
      <c r="EAV88" s="10"/>
      <c r="EAW88" s="10"/>
      <c r="EAX88" s="10"/>
      <c r="EAY88" s="10"/>
      <c r="EAZ88" s="10"/>
      <c r="EBA88" s="10"/>
      <c r="EBB88" s="10"/>
      <c r="EBC88" s="10"/>
      <c r="EBD88" s="10"/>
      <c r="EBE88" s="10"/>
      <c r="EBF88" s="10"/>
      <c r="EBG88" s="10"/>
      <c r="EBH88" s="10"/>
      <c r="EBI88" s="10"/>
      <c r="EBJ88" s="10"/>
      <c r="EBK88" s="10"/>
      <c r="EBL88" s="10"/>
      <c r="EBM88" s="10"/>
      <c r="EBN88" s="10"/>
      <c r="EBO88" s="10"/>
      <c r="EBP88" s="10"/>
      <c r="EBQ88" s="10"/>
      <c r="EBR88" s="10"/>
      <c r="EBS88" s="10"/>
      <c r="EBT88" s="10"/>
      <c r="EBU88" s="10"/>
      <c r="EBV88" s="10"/>
      <c r="EBW88" s="10"/>
      <c r="EBX88" s="10"/>
      <c r="EBY88" s="10"/>
      <c r="EBZ88" s="10"/>
      <c r="ECA88" s="10"/>
      <c r="ECB88" s="10"/>
      <c r="ECC88" s="10"/>
      <c r="ECD88" s="10"/>
      <c r="ECE88" s="10"/>
      <c r="ECF88" s="10"/>
      <c r="ECG88" s="10"/>
      <c r="ECH88" s="10"/>
      <c r="ECI88" s="10"/>
      <c r="ECJ88" s="10"/>
      <c r="ECK88" s="10"/>
      <c r="ECL88" s="10"/>
      <c r="ECM88" s="10"/>
      <c r="ECN88" s="10"/>
      <c r="ECO88" s="10"/>
      <c r="ECP88" s="10"/>
      <c r="ECQ88" s="10"/>
      <c r="ECR88" s="10"/>
      <c r="ECS88" s="10"/>
      <c r="ECT88" s="10"/>
      <c r="ECU88" s="10"/>
      <c r="ECV88" s="10"/>
      <c r="ECW88" s="10"/>
      <c r="ECX88" s="10"/>
      <c r="ECY88" s="10"/>
      <c r="ECZ88" s="10"/>
      <c r="EDA88" s="10"/>
      <c r="EDB88" s="10"/>
      <c r="EDC88" s="10"/>
      <c r="EDD88" s="10"/>
      <c r="EDE88" s="10"/>
      <c r="EDF88" s="10"/>
      <c r="EDG88" s="10"/>
      <c r="EDH88" s="10"/>
      <c r="EDI88" s="10"/>
      <c r="EDJ88" s="10"/>
      <c r="EDK88" s="10"/>
      <c r="EDL88" s="10"/>
      <c r="EDM88" s="10"/>
      <c r="EDN88" s="10"/>
      <c r="EDO88" s="10"/>
      <c r="EDP88" s="10"/>
      <c r="EDQ88" s="10"/>
      <c r="EDR88" s="10"/>
      <c r="EDS88" s="10"/>
      <c r="EDT88" s="10"/>
      <c r="EDU88" s="10"/>
      <c r="EDV88" s="10"/>
      <c r="EDW88" s="10"/>
      <c r="EDX88" s="10"/>
      <c r="EDY88" s="10"/>
      <c r="EDZ88" s="10"/>
      <c r="EEA88" s="10"/>
      <c r="EEB88" s="10"/>
      <c r="EEC88" s="10"/>
      <c r="EED88" s="10"/>
      <c r="EEE88" s="10"/>
      <c r="EEF88" s="10"/>
      <c r="EEG88" s="10"/>
      <c r="EEH88" s="10"/>
      <c r="EEI88" s="10"/>
      <c r="EEJ88" s="10"/>
      <c r="EEK88" s="10"/>
      <c r="EEL88" s="10"/>
      <c r="EEM88" s="10"/>
      <c r="EEN88" s="10"/>
      <c r="EEO88" s="10"/>
      <c r="EEP88" s="10"/>
      <c r="EEQ88" s="10"/>
      <c r="EER88" s="10"/>
      <c r="EES88" s="10"/>
      <c r="EET88" s="10"/>
      <c r="EEU88" s="10"/>
      <c r="EEV88" s="10"/>
      <c r="EEW88" s="10"/>
      <c r="EEX88" s="10"/>
      <c r="EEY88" s="10"/>
      <c r="EEZ88" s="10"/>
      <c r="EFA88" s="10"/>
      <c r="EFB88" s="10"/>
      <c r="EFC88" s="10"/>
      <c r="EFD88" s="10"/>
      <c r="EFE88" s="10"/>
      <c r="EFF88" s="10"/>
      <c r="EFG88" s="10"/>
      <c r="EFH88" s="10"/>
      <c r="EFI88" s="10"/>
      <c r="EFJ88" s="10"/>
      <c r="EFK88" s="10"/>
      <c r="EFL88" s="10"/>
      <c r="EFM88" s="10"/>
      <c r="EFN88" s="10"/>
      <c r="EFO88" s="10"/>
      <c r="EFP88" s="10"/>
      <c r="EFQ88" s="10"/>
      <c r="EFR88" s="10"/>
      <c r="EFS88" s="10"/>
      <c r="EFT88" s="10"/>
      <c r="EFU88" s="10"/>
      <c r="EFV88" s="10"/>
      <c r="EFW88" s="10"/>
      <c r="EFX88" s="10"/>
      <c r="EFY88" s="10"/>
      <c r="EFZ88" s="10"/>
      <c r="EGA88" s="10"/>
      <c r="EGB88" s="10"/>
      <c r="EGC88" s="10"/>
      <c r="EGD88" s="10"/>
      <c r="EGE88" s="10"/>
      <c r="EGF88" s="10"/>
      <c r="EGG88" s="10"/>
      <c r="EGH88" s="10"/>
      <c r="EGI88" s="10"/>
      <c r="EGJ88" s="10"/>
      <c r="EGK88" s="10"/>
      <c r="EGL88" s="10"/>
      <c r="EGM88" s="10"/>
      <c r="EGN88" s="10"/>
      <c r="EGO88" s="10"/>
      <c r="EGP88" s="10"/>
      <c r="EGQ88" s="10"/>
      <c r="EGR88" s="10"/>
      <c r="EGS88" s="10"/>
      <c r="EGT88" s="10"/>
      <c r="EGU88" s="10"/>
      <c r="EGV88" s="10"/>
      <c r="EGW88" s="10"/>
      <c r="EGX88" s="10"/>
      <c r="EGY88" s="10"/>
      <c r="EGZ88" s="10"/>
      <c r="EHA88" s="10"/>
      <c r="EHB88" s="10"/>
      <c r="EHC88" s="10"/>
      <c r="EHD88" s="10"/>
      <c r="EHE88" s="10"/>
      <c r="EHF88" s="10"/>
      <c r="EHG88" s="10"/>
      <c r="EHH88" s="10"/>
      <c r="EHI88" s="10"/>
      <c r="EHJ88" s="10"/>
      <c r="EHK88" s="10"/>
      <c r="EHL88" s="10"/>
      <c r="EHM88" s="10"/>
      <c r="EHN88" s="10"/>
      <c r="EHO88" s="10"/>
      <c r="EHP88" s="10"/>
      <c r="EHQ88" s="10"/>
      <c r="EHR88" s="10"/>
      <c r="EHS88" s="10"/>
      <c r="EHT88" s="10"/>
      <c r="EHU88" s="10"/>
      <c r="EHV88" s="10"/>
      <c r="EHW88" s="10"/>
      <c r="EHX88" s="10"/>
      <c r="EHY88" s="10"/>
      <c r="EHZ88" s="10"/>
      <c r="EIA88" s="10"/>
      <c r="EIB88" s="10"/>
      <c r="EIC88" s="10"/>
      <c r="EID88" s="10"/>
      <c r="EIE88" s="10"/>
      <c r="EIF88" s="10"/>
      <c r="EIG88" s="10"/>
      <c r="EIH88" s="10"/>
      <c r="EII88" s="10"/>
      <c r="EIJ88" s="10"/>
      <c r="EIK88" s="10"/>
      <c r="EIL88" s="10"/>
      <c r="EIM88" s="10"/>
      <c r="EIN88" s="10"/>
      <c r="EIO88" s="10"/>
      <c r="EIP88" s="10"/>
      <c r="EIQ88" s="10"/>
      <c r="EIR88" s="10"/>
      <c r="EIS88" s="10"/>
      <c r="EIT88" s="10"/>
      <c r="EIU88" s="10"/>
      <c r="EIV88" s="10"/>
      <c r="EIW88" s="10"/>
      <c r="EIX88" s="10"/>
      <c r="EIY88" s="10"/>
      <c r="EIZ88" s="10"/>
      <c r="EJA88" s="10"/>
      <c r="EJB88" s="10"/>
      <c r="EJC88" s="10"/>
      <c r="EJD88" s="10"/>
      <c r="EJE88" s="10"/>
      <c r="EJF88" s="10"/>
      <c r="EJG88" s="10"/>
      <c r="EJH88" s="10"/>
      <c r="EJI88" s="10"/>
      <c r="EJJ88" s="10"/>
      <c r="EJK88" s="10"/>
      <c r="EJL88" s="10"/>
      <c r="EJM88" s="10"/>
      <c r="EJN88" s="10"/>
      <c r="EJO88" s="10"/>
      <c r="EJP88" s="10"/>
      <c r="EJQ88" s="10"/>
      <c r="EJR88" s="10"/>
      <c r="EJS88" s="10"/>
      <c r="EJT88" s="10"/>
      <c r="EJU88" s="10"/>
      <c r="EJV88" s="10"/>
      <c r="EJW88" s="10"/>
      <c r="EJX88" s="10"/>
      <c r="EJY88" s="10"/>
      <c r="EJZ88" s="10"/>
      <c r="EKA88" s="10"/>
      <c r="EKB88" s="10"/>
      <c r="EKC88" s="10"/>
      <c r="EKD88" s="10"/>
      <c r="EKE88" s="10"/>
      <c r="EKF88" s="10"/>
      <c r="EKG88" s="10"/>
      <c r="EKH88" s="10"/>
      <c r="EKI88" s="10"/>
      <c r="EKJ88" s="10"/>
      <c r="EKK88" s="10"/>
      <c r="EKL88" s="10"/>
      <c r="EKM88" s="10"/>
      <c r="EKN88" s="10"/>
      <c r="EKO88" s="10"/>
      <c r="EKP88" s="10"/>
      <c r="EKQ88" s="10"/>
      <c r="EKR88" s="10"/>
      <c r="EKS88" s="10"/>
      <c r="EKT88" s="10"/>
      <c r="EKU88" s="10"/>
      <c r="EKV88" s="10"/>
      <c r="EKW88" s="10"/>
      <c r="EKX88" s="10"/>
      <c r="EKY88" s="10"/>
      <c r="EKZ88" s="10"/>
      <c r="ELA88" s="10"/>
      <c r="ELB88" s="10"/>
      <c r="ELC88" s="10"/>
      <c r="ELD88" s="10"/>
      <c r="ELE88" s="10"/>
      <c r="ELF88" s="10"/>
      <c r="ELG88" s="10"/>
      <c r="ELH88" s="10"/>
      <c r="ELI88" s="10"/>
      <c r="ELJ88" s="10"/>
      <c r="ELK88" s="10"/>
      <c r="ELL88" s="10"/>
      <c r="ELM88" s="10"/>
      <c r="ELN88" s="10"/>
      <c r="ELO88" s="10"/>
      <c r="ELP88" s="10"/>
      <c r="ELQ88" s="10"/>
      <c r="ELR88" s="10"/>
      <c r="ELS88" s="10"/>
      <c r="ELT88" s="10"/>
      <c r="ELU88" s="10"/>
      <c r="ELV88" s="10"/>
      <c r="ELW88" s="10"/>
      <c r="ELX88" s="10"/>
      <c r="ELY88" s="10"/>
      <c r="ELZ88" s="10"/>
      <c r="EMA88" s="10"/>
      <c r="EMB88" s="10"/>
      <c r="EMC88" s="10"/>
      <c r="EMD88" s="10"/>
      <c r="EME88" s="10"/>
      <c r="EMF88" s="10"/>
      <c r="EMG88" s="10"/>
      <c r="EMH88" s="10"/>
      <c r="EMI88" s="10"/>
      <c r="EMJ88" s="10"/>
      <c r="EMK88" s="10"/>
      <c r="EML88" s="10"/>
      <c r="EMM88" s="10"/>
      <c r="EMN88" s="10"/>
      <c r="EMO88" s="10"/>
      <c r="EMP88" s="10"/>
      <c r="EMQ88" s="10"/>
      <c r="EMR88" s="10"/>
      <c r="EMS88" s="10"/>
      <c r="EMT88" s="10"/>
      <c r="EMU88" s="10"/>
      <c r="EMV88" s="10"/>
      <c r="EMW88" s="10"/>
      <c r="EMX88" s="10"/>
      <c r="EMY88" s="10"/>
      <c r="EMZ88" s="10"/>
      <c r="ENA88" s="10"/>
      <c r="ENB88" s="10"/>
      <c r="ENC88" s="10"/>
      <c r="END88" s="10"/>
      <c r="ENE88" s="10"/>
      <c r="ENF88" s="10"/>
      <c r="ENG88" s="10"/>
      <c r="ENH88" s="10"/>
      <c r="ENI88" s="10"/>
      <c r="ENJ88" s="10"/>
      <c r="ENK88" s="10"/>
      <c r="ENL88" s="10"/>
      <c r="ENM88" s="10"/>
      <c r="ENN88" s="10"/>
      <c r="ENO88" s="10"/>
      <c r="ENP88" s="10"/>
      <c r="ENQ88" s="10"/>
      <c r="ENR88" s="10"/>
      <c r="ENS88" s="10"/>
      <c r="ENT88" s="10"/>
      <c r="ENU88" s="10"/>
      <c r="ENV88" s="10"/>
      <c r="ENW88" s="10"/>
      <c r="ENX88" s="10"/>
      <c r="ENY88" s="10"/>
      <c r="ENZ88" s="10"/>
      <c r="EOA88" s="10"/>
      <c r="EOB88" s="10"/>
      <c r="EOC88" s="10"/>
      <c r="EOD88" s="10"/>
      <c r="EOE88" s="10"/>
      <c r="EOF88" s="10"/>
      <c r="EOG88" s="10"/>
      <c r="EOH88" s="10"/>
      <c r="EOI88" s="10"/>
      <c r="EOJ88" s="10"/>
      <c r="EOK88" s="10"/>
      <c r="EOL88" s="10"/>
      <c r="EOM88" s="10"/>
      <c r="EON88" s="10"/>
      <c r="EOO88" s="10"/>
      <c r="EOP88" s="10"/>
      <c r="EOQ88" s="10"/>
      <c r="EOR88" s="10"/>
      <c r="EOS88" s="10"/>
      <c r="EOT88" s="10"/>
      <c r="EOU88" s="10"/>
      <c r="EOV88" s="10"/>
      <c r="EOW88" s="10"/>
      <c r="EOX88" s="10"/>
      <c r="EOY88" s="10"/>
      <c r="EOZ88" s="10"/>
      <c r="EPA88" s="10"/>
      <c r="EPB88" s="10"/>
      <c r="EPC88" s="10"/>
      <c r="EPD88" s="10"/>
      <c r="EPE88" s="10"/>
      <c r="EPF88" s="10"/>
      <c r="EPG88" s="10"/>
      <c r="EPH88" s="10"/>
      <c r="EPI88" s="10"/>
      <c r="EPJ88" s="10"/>
      <c r="EPK88" s="10"/>
      <c r="EPL88" s="10"/>
      <c r="EPM88" s="10"/>
      <c r="EPN88" s="10"/>
      <c r="EPO88" s="10"/>
      <c r="EPP88" s="10"/>
      <c r="EPQ88" s="10"/>
      <c r="EPR88" s="10"/>
      <c r="EPS88" s="10"/>
      <c r="EPT88" s="10"/>
      <c r="EPU88" s="10"/>
      <c r="EPV88" s="10"/>
      <c r="EPW88" s="10"/>
      <c r="EPX88" s="10"/>
      <c r="EPY88" s="10"/>
      <c r="EPZ88" s="10"/>
      <c r="EQA88" s="10"/>
      <c r="EQB88" s="10"/>
      <c r="EQC88" s="10"/>
      <c r="EQD88" s="10"/>
      <c r="EQE88" s="10"/>
      <c r="EQF88" s="10"/>
      <c r="EQG88" s="10"/>
      <c r="EQH88" s="10"/>
      <c r="EQI88" s="10"/>
      <c r="EQJ88" s="10"/>
      <c r="EQK88" s="10"/>
      <c r="EQL88" s="10"/>
      <c r="EQM88" s="10"/>
      <c r="EQN88" s="10"/>
      <c r="EQO88" s="10"/>
      <c r="EQP88" s="10"/>
      <c r="EQQ88" s="10"/>
      <c r="EQR88" s="10"/>
      <c r="EQS88" s="10"/>
      <c r="EQT88" s="10"/>
      <c r="EQU88" s="10"/>
      <c r="EQV88" s="10"/>
      <c r="EQW88" s="10"/>
      <c r="EQX88" s="10"/>
      <c r="EQY88" s="10"/>
      <c r="EQZ88" s="10"/>
      <c r="ERA88" s="10"/>
      <c r="ERB88" s="10"/>
      <c r="ERC88" s="10"/>
      <c r="ERD88" s="10"/>
      <c r="ERE88" s="10"/>
      <c r="ERF88" s="10"/>
      <c r="ERG88" s="10"/>
      <c r="ERH88" s="10"/>
      <c r="ERI88" s="10"/>
      <c r="ERJ88" s="10"/>
      <c r="ERK88" s="10"/>
      <c r="ERL88" s="10"/>
      <c r="ERM88" s="10"/>
      <c r="ERN88" s="10"/>
      <c r="ERO88" s="10"/>
      <c r="ERP88" s="10"/>
      <c r="ERQ88" s="10"/>
      <c r="ERR88" s="10"/>
      <c r="ERS88" s="10"/>
      <c r="ERT88" s="10"/>
      <c r="ERU88" s="10"/>
      <c r="ERV88" s="10"/>
      <c r="ERW88" s="10"/>
      <c r="ERX88" s="10"/>
      <c r="ERY88" s="10"/>
      <c r="ERZ88" s="10"/>
      <c r="ESA88" s="10"/>
      <c r="ESB88" s="10"/>
      <c r="ESC88" s="10"/>
      <c r="ESD88" s="10"/>
      <c r="ESE88" s="10"/>
      <c r="ESF88" s="10"/>
      <c r="ESG88" s="10"/>
      <c r="ESH88" s="10"/>
      <c r="ESI88" s="10"/>
      <c r="ESJ88" s="10"/>
      <c r="ESK88" s="10"/>
      <c r="ESL88" s="10"/>
      <c r="ESM88" s="10"/>
      <c r="ESN88" s="10"/>
      <c r="ESO88" s="10"/>
      <c r="ESP88" s="10"/>
      <c r="ESQ88" s="10"/>
      <c r="ESR88" s="10"/>
      <c r="ESS88" s="10"/>
      <c r="EST88" s="10"/>
      <c r="ESU88" s="10"/>
      <c r="ESV88" s="10"/>
      <c r="ESW88" s="10"/>
      <c r="ESX88" s="10"/>
      <c r="ESY88" s="10"/>
      <c r="ESZ88" s="10"/>
      <c r="ETA88" s="10"/>
      <c r="ETB88" s="10"/>
      <c r="ETC88" s="10"/>
      <c r="ETD88" s="10"/>
      <c r="ETE88" s="10"/>
      <c r="ETF88" s="10"/>
      <c r="ETG88" s="10"/>
      <c r="ETH88" s="10"/>
      <c r="ETI88" s="10"/>
      <c r="ETJ88" s="10"/>
      <c r="ETK88" s="10"/>
      <c r="ETL88" s="10"/>
      <c r="ETM88" s="10"/>
      <c r="ETN88" s="10"/>
      <c r="ETO88" s="10"/>
      <c r="ETP88" s="10"/>
      <c r="ETQ88" s="10"/>
      <c r="ETR88" s="10"/>
      <c r="ETS88" s="10"/>
      <c r="ETT88" s="10"/>
      <c r="ETU88" s="10"/>
      <c r="ETV88" s="10"/>
      <c r="ETW88" s="10"/>
      <c r="ETX88" s="10"/>
      <c r="ETY88" s="10"/>
      <c r="ETZ88" s="10"/>
      <c r="EUA88" s="10"/>
      <c r="EUB88" s="10"/>
      <c r="EUC88" s="10"/>
      <c r="EUD88" s="10"/>
      <c r="EUE88" s="10"/>
      <c r="EUF88" s="10"/>
      <c r="EUG88" s="10"/>
      <c r="EUH88" s="10"/>
      <c r="EUI88" s="10"/>
      <c r="EUJ88" s="10"/>
      <c r="EUK88" s="10"/>
      <c r="EUL88" s="10"/>
      <c r="EUM88" s="10"/>
      <c r="EUN88" s="10"/>
      <c r="EUO88" s="10"/>
      <c r="EUP88" s="10"/>
      <c r="EUQ88" s="10"/>
      <c r="EUR88" s="10"/>
      <c r="EUS88" s="10"/>
      <c r="EUT88" s="10"/>
      <c r="EUU88" s="10"/>
      <c r="EUV88" s="10"/>
      <c r="EUW88" s="10"/>
      <c r="EUX88" s="10"/>
      <c r="EUY88" s="10"/>
      <c r="EUZ88" s="10"/>
      <c r="EVA88" s="10"/>
      <c r="EVB88" s="10"/>
      <c r="EVC88" s="10"/>
      <c r="EVD88" s="10"/>
      <c r="EVE88" s="10"/>
      <c r="EVF88" s="10"/>
      <c r="EVG88" s="10"/>
      <c r="EVH88" s="10"/>
      <c r="EVI88" s="10"/>
      <c r="EVJ88" s="10"/>
      <c r="EVK88" s="10"/>
      <c r="EVL88" s="10"/>
      <c r="EVM88" s="10"/>
      <c r="EVN88" s="10"/>
      <c r="EVO88" s="10"/>
      <c r="EVP88" s="10"/>
      <c r="EVQ88" s="10"/>
      <c r="EVR88" s="10"/>
      <c r="EVS88" s="10"/>
      <c r="EVT88" s="10"/>
      <c r="EVU88" s="10"/>
      <c r="EVV88" s="10"/>
      <c r="EVW88" s="10"/>
      <c r="EVX88" s="10"/>
      <c r="EVY88" s="10"/>
      <c r="EVZ88" s="10"/>
      <c r="EWA88" s="10"/>
      <c r="EWB88" s="10"/>
      <c r="EWC88" s="10"/>
      <c r="EWD88" s="10"/>
      <c r="EWE88" s="10"/>
      <c r="EWF88" s="10"/>
      <c r="EWG88" s="10"/>
      <c r="EWH88" s="10"/>
      <c r="EWI88" s="10"/>
      <c r="EWJ88" s="10"/>
      <c r="EWK88" s="10"/>
      <c r="EWL88" s="10"/>
      <c r="EWM88" s="10"/>
      <c r="EWN88" s="10"/>
      <c r="EWO88" s="10"/>
      <c r="EWP88" s="10"/>
      <c r="EWQ88" s="10"/>
      <c r="EWR88" s="10"/>
      <c r="EWS88" s="10"/>
      <c r="EWT88" s="10"/>
      <c r="EWU88" s="10"/>
      <c r="EWV88" s="10"/>
      <c r="EWW88" s="10"/>
      <c r="EWX88" s="10"/>
      <c r="EWY88" s="10"/>
      <c r="EWZ88" s="10"/>
      <c r="EXA88" s="10"/>
      <c r="EXB88" s="10"/>
      <c r="EXC88" s="10"/>
      <c r="EXD88" s="10"/>
      <c r="EXE88" s="10"/>
      <c r="EXF88" s="10"/>
      <c r="EXG88" s="10"/>
      <c r="EXH88" s="10"/>
      <c r="EXI88" s="10"/>
      <c r="EXJ88" s="10"/>
      <c r="EXK88" s="10"/>
      <c r="EXL88" s="10"/>
      <c r="EXM88" s="10"/>
      <c r="EXN88" s="10"/>
      <c r="EXO88" s="10"/>
      <c r="EXP88" s="10"/>
      <c r="EXQ88" s="10"/>
      <c r="EXR88" s="10"/>
      <c r="EXS88" s="10"/>
      <c r="EXT88" s="10"/>
      <c r="EXU88" s="10"/>
      <c r="EXV88" s="10"/>
      <c r="EXW88" s="10"/>
      <c r="EXX88" s="10"/>
      <c r="EXY88" s="10"/>
      <c r="EXZ88" s="10"/>
      <c r="EYA88" s="10"/>
      <c r="EYB88" s="10"/>
      <c r="EYC88" s="10"/>
      <c r="EYD88" s="10"/>
      <c r="EYE88" s="10"/>
      <c r="EYF88" s="10"/>
      <c r="EYG88" s="10"/>
      <c r="EYH88" s="10"/>
      <c r="EYI88" s="10"/>
      <c r="EYJ88" s="10"/>
      <c r="EYK88" s="10"/>
      <c r="EYL88" s="10"/>
      <c r="EYM88" s="10"/>
      <c r="EYN88" s="10"/>
      <c r="EYO88" s="10"/>
      <c r="EYP88" s="10"/>
      <c r="EYQ88" s="10"/>
      <c r="EYR88" s="10"/>
      <c r="EYS88" s="10"/>
      <c r="EYT88" s="10"/>
      <c r="EYU88" s="10"/>
      <c r="EYV88" s="10"/>
      <c r="EYW88" s="10"/>
      <c r="EYX88" s="10"/>
      <c r="EYY88" s="10"/>
      <c r="EYZ88" s="10"/>
      <c r="EZA88" s="10"/>
      <c r="EZB88" s="10"/>
      <c r="EZC88" s="10"/>
      <c r="EZD88" s="10"/>
      <c r="EZE88" s="10"/>
      <c r="EZF88" s="10"/>
      <c r="EZG88" s="10"/>
      <c r="EZH88" s="10"/>
      <c r="EZI88" s="10"/>
      <c r="EZJ88" s="10"/>
      <c r="EZK88" s="10"/>
      <c r="EZL88" s="10"/>
      <c r="EZM88" s="10"/>
      <c r="EZN88" s="10"/>
      <c r="EZO88" s="10"/>
      <c r="EZP88" s="10"/>
      <c r="EZQ88" s="10"/>
      <c r="EZR88" s="10"/>
      <c r="EZS88" s="10"/>
      <c r="EZT88" s="10"/>
      <c r="EZU88" s="10"/>
      <c r="EZV88" s="10"/>
      <c r="EZW88" s="10"/>
      <c r="EZX88" s="10"/>
      <c r="EZY88" s="10"/>
      <c r="EZZ88" s="10"/>
      <c r="FAA88" s="10"/>
      <c r="FAB88" s="10"/>
      <c r="FAC88" s="10"/>
      <c r="FAD88" s="10"/>
      <c r="FAE88" s="10"/>
      <c r="FAF88" s="10"/>
      <c r="FAG88" s="10"/>
      <c r="FAH88" s="10"/>
      <c r="FAI88" s="10"/>
      <c r="FAJ88" s="10"/>
      <c r="FAK88" s="10"/>
      <c r="FAL88" s="10"/>
      <c r="FAM88" s="10"/>
      <c r="FAN88" s="10"/>
      <c r="FAO88" s="10"/>
      <c r="FAP88" s="10"/>
      <c r="FAQ88" s="10"/>
      <c r="FAR88" s="10"/>
      <c r="FAS88" s="10"/>
      <c r="FAT88" s="10"/>
      <c r="FAU88" s="10"/>
      <c r="FAV88" s="10"/>
      <c r="FAW88" s="10"/>
      <c r="FAX88" s="10"/>
      <c r="FAY88" s="10"/>
      <c r="FAZ88" s="10"/>
      <c r="FBA88" s="10"/>
      <c r="FBB88" s="10"/>
      <c r="FBC88" s="10"/>
      <c r="FBD88" s="10"/>
      <c r="FBE88" s="10"/>
      <c r="FBF88" s="10"/>
      <c r="FBG88" s="10"/>
      <c r="FBH88" s="10"/>
      <c r="FBI88" s="10"/>
      <c r="FBJ88" s="10"/>
      <c r="FBK88" s="10"/>
      <c r="FBL88" s="10"/>
      <c r="FBM88" s="10"/>
      <c r="FBN88" s="10"/>
      <c r="FBO88" s="10"/>
      <c r="FBP88" s="10"/>
      <c r="FBQ88" s="10"/>
      <c r="FBR88" s="10"/>
      <c r="FBS88" s="10"/>
      <c r="FBT88" s="10"/>
      <c r="FBU88" s="10"/>
      <c r="FBV88" s="10"/>
      <c r="FBW88" s="10"/>
      <c r="FBX88" s="10"/>
      <c r="FBY88" s="10"/>
      <c r="FBZ88" s="10"/>
      <c r="FCA88" s="10"/>
      <c r="FCB88" s="10"/>
      <c r="FCC88" s="10"/>
      <c r="FCD88" s="10"/>
      <c r="FCE88" s="10"/>
      <c r="FCF88" s="10"/>
      <c r="FCG88" s="10"/>
      <c r="FCH88" s="10"/>
      <c r="FCI88" s="10"/>
      <c r="FCJ88" s="10"/>
      <c r="FCK88" s="10"/>
      <c r="FCL88" s="10"/>
      <c r="FCM88" s="10"/>
      <c r="FCN88" s="10"/>
      <c r="FCO88" s="10"/>
      <c r="FCP88" s="10"/>
      <c r="FCQ88" s="10"/>
      <c r="FCR88" s="10"/>
      <c r="FCS88" s="10"/>
      <c r="FCT88" s="10"/>
      <c r="FCU88" s="10"/>
      <c r="FCV88" s="10"/>
      <c r="FCW88" s="10"/>
      <c r="FCX88" s="10"/>
      <c r="FCY88" s="10"/>
      <c r="FCZ88" s="10"/>
      <c r="FDA88" s="10"/>
      <c r="FDB88" s="10"/>
      <c r="FDC88" s="10"/>
      <c r="FDD88" s="10"/>
      <c r="FDE88" s="10"/>
      <c r="FDF88" s="10"/>
      <c r="FDG88" s="10"/>
      <c r="FDH88" s="10"/>
      <c r="FDI88" s="10"/>
      <c r="FDJ88" s="10"/>
      <c r="FDK88" s="10"/>
      <c r="FDL88" s="10"/>
      <c r="FDM88" s="10"/>
      <c r="FDN88" s="10"/>
      <c r="FDO88" s="10"/>
      <c r="FDP88" s="10"/>
      <c r="FDQ88" s="10"/>
      <c r="FDR88" s="10"/>
      <c r="FDS88" s="10"/>
      <c r="FDT88" s="10"/>
      <c r="FDU88" s="10"/>
      <c r="FDV88" s="10"/>
      <c r="FDW88" s="10"/>
      <c r="FDX88" s="10"/>
      <c r="FDY88" s="10"/>
      <c r="FDZ88" s="10"/>
      <c r="FEA88" s="10"/>
      <c r="FEB88" s="10"/>
      <c r="FEC88" s="10"/>
      <c r="FED88" s="10"/>
      <c r="FEE88" s="10"/>
      <c r="FEF88" s="10"/>
      <c r="FEG88" s="10"/>
      <c r="FEH88" s="10"/>
      <c r="FEI88" s="10"/>
      <c r="FEJ88" s="10"/>
      <c r="FEK88" s="10"/>
      <c r="FEL88" s="10"/>
      <c r="FEM88" s="10"/>
      <c r="FEN88" s="10"/>
      <c r="FEO88" s="10"/>
      <c r="FEP88" s="10"/>
      <c r="FEQ88" s="10"/>
      <c r="FER88" s="10"/>
      <c r="FES88" s="10"/>
      <c r="FET88" s="10"/>
      <c r="FEU88" s="10"/>
      <c r="FEV88" s="10"/>
      <c r="FEW88" s="10"/>
      <c r="FEX88" s="10"/>
      <c r="FEY88" s="10"/>
      <c r="FEZ88" s="10"/>
      <c r="FFA88" s="10"/>
      <c r="FFB88" s="10"/>
      <c r="FFC88" s="10"/>
      <c r="FFD88" s="10"/>
      <c r="FFE88" s="10"/>
      <c r="FFF88" s="10"/>
      <c r="FFG88" s="10"/>
      <c r="FFH88" s="10"/>
      <c r="FFI88" s="10"/>
      <c r="FFJ88" s="10"/>
      <c r="FFK88" s="10"/>
      <c r="FFL88" s="10"/>
      <c r="FFM88" s="10"/>
      <c r="FFN88" s="10"/>
      <c r="FFO88" s="10"/>
      <c r="FFP88" s="10"/>
      <c r="FFQ88" s="10"/>
      <c r="FFR88" s="10"/>
      <c r="FFS88" s="10"/>
      <c r="FFT88" s="10"/>
      <c r="FFU88" s="10"/>
      <c r="FFV88" s="10"/>
      <c r="FFW88" s="10"/>
      <c r="FFX88" s="10"/>
      <c r="FFY88" s="10"/>
      <c r="FFZ88" s="10"/>
      <c r="FGA88" s="10"/>
      <c r="FGB88" s="10"/>
      <c r="FGC88" s="10"/>
      <c r="FGD88" s="10"/>
      <c r="FGE88" s="10"/>
      <c r="FGF88" s="10"/>
      <c r="FGG88" s="10"/>
      <c r="FGH88" s="10"/>
      <c r="FGI88" s="10"/>
      <c r="FGJ88" s="10"/>
      <c r="FGK88" s="10"/>
      <c r="FGL88" s="10"/>
      <c r="FGM88" s="10"/>
      <c r="FGN88" s="10"/>
      <c r="FGO88" s="10"/>
      <c r="FGP88" s="10"/>
      <c r="FGQ88" s="10"/>
      <c r="FGR88" s="10"/>
      <c r="FGS88" s="10"/>
      <c r="FGT88" s="10"/>
      <c r="FGU88" s="10"/>
      <c r="FGV88" s="10"/>
      <c r="FGW88" s="10"/>
      <c r="FGX88" s="10"/>
      <c r="FGY88" s="10"/>
      <c r="FGZ88" s="10"/>
      <c r="FHA88" s="10"/>
      <c r="FHB88" s="10"/>
      <c r="FHC88" s="10"/>
      <c r="FHD88" s="10"/>
      <c r="FHE88" s="10"/>
      <c r="FHF88" s="10"/>
      <c r="FHG88" s="10"/>
      <c r="FHH88" s="10"/>
      <c r="FHI88" s="10"/>
      <c r="FHJ88" s="10"/>
      <c r="FHK88" s="10"/>
      <c r="FHL88" s="10"/>
      <c r="FHM88" s="10"/>
      <c r="FHN88" s="10"/>
      <c r="FHO88" s="10"/>
      <c r="FHP88" s="10"/>
      <c r="FHQ88" s="10"/>
      <c r="FHR88" s="10"/>
      <c r="FHS88" s="10"/>
      <c r="FHT88" s="10"/>
      <c r="FHU88" s="10"/>
      <c r="FHV88" s="10"/>
      <c r="FHW88" s="10"/>
      <c r="FHX88" s="10"/>
      <c r="FHY88" s="10"/>
      <c r="FHZ88" s="10"/>
      <c r="FIA88" s="10"/>
      <c r="FIB88" s="10"/>
      <c r="FIC88" s="10"/>
      <c r="FID88" s="10"/>
      <c r="FIE88" s="10"/>
      <c r="FIF88" s="10"/>
      <c r="FIG88" s="10"/>
      <c r="FIH88" s="10"/>
      <c r="FII88" s="10"/>
      <c r="FIJ88" s="10"/>
      <c r="FIK88" s="10"/>
      <c r="FIL88" s="10"/>
      <c r="FIM88" s="10"/>
      <c r="FIN88" s="10"/>
      <c r="FIO88" s="10"/>
      <c r="FIP88" s="10"/>
      <c r="FIQ88" s="10"/>
      <c r="FIR88" s="10"/>
      <c r="FIS88" s="10"/>
      <c r="FIT88" s="10"/>
      <c r="FIU88" s="10"/>
      <c r="FIV88" s="10"/>
      <c r="FIW88" s="10"/>
      <c r="FIX88" s="10"/>
      <c r="FIY88" s="10"/>
      <c r="FIZ88" s="10"/>
      <c r="FJA88" s="10"/>
      <c r="FJB88" s="10"/>
      <c r="FJC88" s="10"/>
      <c r="FJD88" s="10"/>
      <c r="FJE88" s="10"/>
      <c r="FJF88" s="10"/>
      <c r="FJG88" s="10"/>
      <c r="FJH88" s="10"/>
      <c r="FJI88" s="10"/>
      <c r="FJJ88" s="10"/>
      <c r="FJK88" s="10"/>
      <c r="FJL88" s="10"/>
      <c r="FJM88" s="10"/>
      <c r="FJN88" s="10"/>
      <c r="FJO88" s="10"/>
      <c r="FJP88" s="10"/>
      <c r="FJQ88" s="10"/>
      <c r="FJR88" s="10"/>
      <c r="FJS88" s="10"/>
      <c r="FJT88" s="10"/>
      <c r="FJU88" s="10"/>
      <c r="FJV88" s="10"/>
      <c r="FJW88" s="10"/>
      <c r="FJX88" s="10"/>
      <c r="FJY88" s="10"/>
      <c r="FJZ88" s="10"/>
      <c r="FKA88" s="10"/>
      <c r="FKB88" s="10"/>
      <c r="FKC88" s="10"/>
      <c r="FKD88" s="10"/>
      <c r="FKE88" s="10"/>
      <c r="FKF88" s="10"/>
      <c r="FKG88" s="10"/>
      <c r="FKH88" s="10"/>
      <c r="FKI88" s="10"/>
      <c r="FKJ88" s="10"/>
      <c r="FKK88" s="10"/>
      <c r="FKL88" s="10"/>
      <c r="FKM88" s="10"/>
      <c r="FKN88" s="10"/>
      <c r="FKO88" s="10"/>
      <c r="FKP88" s="10"/>
      <c r="FKQ88" s="10"/>
      <c r="FKR88" s="10"/>
      <c r="FKS88" s="10"/>
      <c r="FKT88" s="10"/>
      <c r="FKU88" s="10"/>
      <c r="FKV88" s="10"/>
      <c r="FKW88" s="10"/>
      <c r="FKX88" s="10"/>
      <c r="FKY88" s="10"/>
      <c r="FKZ88" s="10"/>
      <c r="FLA88" s="10"/>
      <c r="FLB88" s="10"/>
      <c r="FLC88" s="10"/>
      <c r="FLD88" s="10"/>
      <c r="FLE88" s="10"/>
      <c r="FLF88" s="10"/>
      <c r="FLG88" s="10"/>
      <c r="FLH88" s="10"/>
      <c r="FLI88" s="10"/>
      <c r="FLJ88" s="10"/>
      <c r="FLK88" s="10"/>
      <c r="FLL88" s="10"/>
      <c r="FLM88" s="10"/>
      <c r="FLN88" s="10"/>
      <c r="FLO88" s="10"/>
      <c r="FLP88" s="10"/>
      <c r="FLQ88" s="10"/>
      <c r="FLR88" s="10"/>
      <c r="FLS88" s="10"/>
      <c r="FLT88" s="10"/>
      <c r="FLU88" s="10"/>
      <c r="FLV88" s="10"/>
      <c r="FLW88" s="10"/>
      <c r="FLX88" s="10"/>
      <c r="FLY88" s="10"/>
      <c r="FLZ88" s="10"/>
      <c r="FMA88" s="10"/>
      <c r="FMB88" s="10"/>
      <c r="FMC88" s="10"/>
      <c r="FMD88" s="10"/>
      <c r="FME88" s="10"/>
      <c r="FMF88" s="10"/>
      <c r="FMG88" s="10"/>
      <c r="FMH88" s="10"/>
      <c r="FMI88" s="10"/>
      <c r="FMJ88" s="10"/>
      <c r="FMK88" s="10"/>
      <c r="FML88" s="10"/>
      <c r="FMM88" s="10"/>
      <c r="FMN88" s="10"/>
      <c r="FMO88" s="10"/>
      <c r="FMP88" s="10"/>
      <c r="FMQ88" s="10"/>
      <c r="FMR88" s="10"/>
      <c r="FMS88" s="10"/>
      <c r="FMT88" s="10"/>
      <c r="FMU88" s="10"/>
      <c r="FMV88" s="10"/>
      <c r="FMW88" s="10"/>
      <c r="FMX88" s="10"/>
      <c r="FMY88" s="10"/>
      <c r="FMZ88" s="10"/>
      <c r="FNA88" s="10"/>
      <c r="FNB88" s="10"/>
      <c r="FNC88" s="10"/>
      <c r="FND88" s="10"/>
      <c r="FNE88" s="10"/>
      <c r="FNF88" s="10"/>
      <c r="FNG88" s="10"/>
      <c r="FNH88" s="10"/>
      <c r="FNI88" s="10"/>
      <c r="FNJ88" s="10"/>
      <c r="FNK88" s="10"/>
      <c r="FNL88" s="10"/>
      <c r="FNM88" s="10"/>
      <c r="FNN88" s="10"/>
      <c r="FNO88" s="10"/>
      <c r="FNP88" s="10"/>
      <c r="FNQ88" s="10"/>
      <c r="FNR88" s="10"/>
      <c r="FNS88" s="10"/>
      <c r="FNT88" s="10"/>
      <c r="FNU88" s="10"/>
      <c r="FNV88" s="10"/>
      <c r="FNW88" s="10"/>
      <c r="FNX88" s="10"/>
      <c r="FNY88" s="10"/>
      <c r="FNZ88" s="10"/>
      <c r="FOA88" s="10"/>
      <c r="FOB88" s="10"/>
      <c r="FOC88" s="10"/>
      <c r="FOD88" s="10"/>
      <c r="FOE88" s="10"/>
      <c r="FOF88" s="10"/>
      <c r="FOG88" s="10"/>
      <c r="FOH88" s="10"/>
      <c r="FOI88" s="10"/>
      <c r="FOJ88" s="10"/>
      <c r="FOK88" s="10"/>
      <c r="FOL88" s="10"/>
      <c r="FOM88" s="10"/>
      <c r="FON88" s="10"/>
      <c r="FOO88" s="10"/>
      <c r="FOP88" s="10"/>
      <c r="FOQ88" s="10"/>
      <c r="FOR88" s="10"/>
      <c r="FOS88" s="10"/>
      <c r="FOT88" s="10"/>
      <c r="FOU88" s="10"/>
      <c r="FOV88" s="10"/>
      <c r="FOW88" s="10"/>
      <c r="FOX88" s="10"/>
      <c r="FOY88" s="10"/>
      <c r="FOZ88" s="10"/>
      <c r="FPA88" s="10"/>
      <c r="FPB88" s="10"/>
      <c r="FPC88" s="10"/>
      <c r="FPD88" s="10"/>
      <c r="FPE88" s="10"/>
      <c r="FPF88" s="10"/>
      <c r="FPG88" s="10"/>
      <c r="FPH88" s="10"/>
      <c r="FPI88" s="10"/>
      <c r="FPJ88" s="10"/>
      <c r="FPK88" s="10"/>
      <c r="FPL88" s="10"/>
      <c r="FPM88" s="10"/>
      <c r="FPN88" s="10"/>
      <c r="FPO88" s="10"/>
      <c r="FPP88" s="10"/>
      <c r="FPQ88" s="10"/>
      <c r="FPR88" s="10"/>
      <c r="FPS88" s="10"/>
      <c r="FPT88" s="10"/>
      <c r="FPU88" s="10"/>
      <c r="FPV88" s="10"/>
      <c r="FPW88" s="10"/>
      <c r="FPX88" s="10"/>
      <c r="FPY88" s="10"/>
      <c r="FPZ88" s="10"/>
      <c r="FQA88" s="10"/>
      <c r="FQB88" s="10"/>
      <c r="FQC88" s="10"/>
      <c r="FQD88" s="10"/>
      <c r="FQE88" s="10"/>
      <c r="FQF88" s="10"/>
      <c r="FQG88" s="10"/>
      <c r="FQH88" s="10"/>
      <c r="FQI88" s="10"/>
      <c r="FQJ88" s="10"/>
      <c r="FQK88" s="10"/>
      <c r="FQL88" s="10"/>
      <c r="FQM88" s="10"/>
      <c r="FQN88" s="10"/>
      <c r="FQO88" s="10"/>
      <c r="FQP88" s="10"/>
      <c r="FQQ88" s="10"/>
      <c r="FQR88" s="10"/>
      <c r="FQS88" s="10"/>
      <c r="FQT88" s="10"/>
      <c r="FQU88" s="10"/>
      <c r="FQV88" s="10"/>
      <c r="FQW88" s="10"/>
      <c r="FQX88" s="10"/>
      <c r="FQY88" s="10"/>
      <c r="FQZ88" s="10"/>
      <c r="FRA88" s="10"/>
      <c r="FRB88" s="10"/>
      <c r="FRC88" s="10"/>
      <c r="FRD88" s="10"/>
      <c r="FRE88" s="10"/>
      <c r="FRF88" s="10"/>
      <c r="FRG88" s="10"/>
      <c r="FRH88" s="10"/>
      <c r="FRI88" s="10"/>
      <c r="FRJ88" s="10"/>
      <c r="FRK88" s="10"/>
      <c r="FRL88" s="10"/>
      <c r="FRM88" s="10"/>
      <c r="FRN88" s="10"/>
      <c r="FRO88" s="10"/>
      <c r="FRP88" s="10"/>
      <c r="FRQ88" s="10"/>
      <c r="FRR88" s="10"/>
      <c r="FRS88" s="10"/>
      <c r="FRT88" s="10"/>
      <c r="FRU88" s="10"/>
      <c r="FRV88" s="10"/>
      <c r="FRW88" s="10"/>
      <c r="FRX88" s="10"/>
      <c r="FRY88" s="10"/>
      <c r="FRZ88" s="10"/>
      <c r="FSA88" s="10"/>
      <c r="FSB88" s="10"/>
      <c r="FSC88" s="10"/>
      <c r="FSD88" s="10"/>
      <c r="FSE88" s="10"/>
      <c r="FSF88" s="10"/>
      <c r="FSG88" s="10"/>
      <c r="FSH88" s="10"/>
      <c r="FSI88" s="10"/>
      <c r="FSJ88" s="10"/>
      <c r="FSK88" s="10"/>
      <c r="FSL88" s="10"/>
      <c r="FSM88" s="10"/>
      <c r="FSN88" s="10"/>
      <c r="FSO88" s="10"/>
      <c r="FSP88" s="10"/>
      <c r="FSQ88" s="10"/>
      <c r="FSR88" s="10"/>
      <c r="FSS88" s="10"/>
      <c r="FST88" s="10"/>
      <c r="FSU88" s="10"/>
      <c r="FSV88" s="10"/>
      <c r="FSW88" s="10"/>
      <c r="FSX88" s="10"/>
      <c r="FSY88" s="10"/>
      <c r="FSZ88" s="10"/>
      <c r="FTA88" s="10"/>
      <c r="FTB88" s="10"/>
      <c r="FTC88" s="10"/>
      <c r="FTD88" s="10"/>
      <c r="FTE88" s="10"/>
      <c r="FTF88" s="10"/>
      <c r="FTG88" s="10"/>
      <c r="FTH88" s="10"/>
      <c r="FTI88" s="10"/>
      <c r="FTJ88" s="10"/>
      <c r="FTK88" s="10"/>
      <c r="FTL88" s="10"/>
      <c r="FTM88" s="10"/>
      <c r="FTN88" s="10"/>
      <c r="FTO88" s="10"/>
      <c r="FTP88" s="10"/>
      <c r="FTQ88" s="10"/>
      <c r="FTR88" s="10"/>
      <c r="FTS88" s="10"/>
      <c r="FTT88" s="10"/>
      <c r="FTU88" s="10"/>
      <c r="FTV88" s="10"/>
      <c r="FTW88" s="10"/>
      <c r="FTX88" s="10"/>
      <c r="FTY88" s="10"/>
      <c r="FTZ88" s="10"/>
      <c r="FUA88" s="10"/>
      <c r="FUB88" s="10"/>
      <c r="FUC88" s="10"/>
      <c r="FUD88" s="10"/>
      <c r="FUE88" s="10"/>
      <c r="FUF88" s="10"/>
      <c r="FUG88" s="10"/>
      <c r="FUH88" s="10"/>
      <c r="FUI88" s="10"/>
      <c r="FUJ88" s="10"/>
      <c r="FUK88" s="10"/>
      <c r="FUL88" s="10"/>
      <c r="FUM88" s="10"/>
      <c r="FUN88" s="10"/>
      <c r="FUO88" s="10"/>
      <c r="FUP88" s="10"/>
      <c r="FUQ88" s="10"/>
      <c r="FUR88" s="10"/>
      <c r="FUS88" s="10"/>
      <c r="FUT88" s="10"/>
      <c r="FUU88" s="10"/>
      <c r="FUV88" s="10"/>
      <c r="FUW88" s="10"/>
      <c r="FUX88" s="10"/>
      <c r="FUY88" s="10"/>
      <c r="FUZ88" s="10"/>
      <c r="FVA88" s="10"/>
      <c r="FVB88" s="10"/>
      <c r="FVC88" s="10"/>
      <c r="FVD88" s="10"/>
      <c r="FVE88" s="10"/>
      <c r="FVF88" s="10"/>
      <c r="FVG88" s="10"/>
      <c r="FVH88" s="10"/>
      <c r="FVI88" s="10"/>
      <c r="FVJ88" s="10"/>
      <c r="FVK88" s="10"/>
      <c r="FVL88" s="10"/>
      <c r="FVM88" s="10"/>
      <c r="FVN88" s="10"/>
      <c r="FVO88" s="10"/>
      <c r="FVP88" s="10"/>
      <c r="FVQ88" s="10"/>
      <c r="FVR88" s="10"/>
      <c r="FVS88" s="10"/>
      <c r="FVT88" s="10"/>
      <c r="FVU88" s="10"/>
      <c r="FVV88" s="10"/>
      <c r="FVW88" s="10"/>
      <c r="FVX88" s="10"/>
      <c r="FVY88" s="10"/>
      <c r="FVZ88" s="10"/>
      <c r="FWA88" s="10"/>
      <c r="FWB88" s="10"/>
      <c r="FWC88" s="10"/>
      <c r="FWD88" s="10"/>
      <c r="FWE88" s="10"/>
      <c r="FWF88" s="10"/>
      <c r="FWG88" s="10"/>
      <c r="FWH88" s="10"/>
      <c r="FWI88" s="10"/>
      <c r="FWJ88" s="10"/>
      <c r="FWK88" s="10"/>
      <c r="FWL88" s="10"/>
      <c r="FWM88" s="10"/>
      <c r="FWN88" s="10"/>
      <c r="FWO88" s="10"/>
      <c r="FWP88" s="10"/>
      <c r="FWQ88" s="10"/>
      <c r="FWR88" s="10"/>
      <c r="FWS88" s="10"/>
      <c r="FWT88" s="10"/>
      <c r="FWU88" s="10"/>
      <c r="FWV88" s="10"/>
      <c r="FWW88" s="10"/>
      <c r="FWX88" s="10"/>
      <c r="FWY88" s="10"/>
      <c r="FWZ88" s="10"/>
      <c r="FXA88" s="10"/>
      <c r="FXB88" s="10"/>
      <c r="FXC88" s="10"/>
      <c r="FXD88" s="10"/>
      <c r="FXE88" s="10"/>
      <c r="FXF88" s="10"/>
      <c r="FXG88" s="10"/>
      <c r="FXH88" s="10"/>
      <c r="FXI88" s="10"/>
      <c r="FXJ88" s="10"/>
      <c r="FXK88" s="10"/>
      <c r="FXL88" s="10"/>
      <c r="FXM88" s="10"/>
      <c r="FXN88" s="10"/>
      <c r="FXO88" s="10"/>
      <c r="FXP88" s="10"/>
      <c r="FXQ88" s="10"/>
      <c r="FXR88" s="10"/>
      <c r="FXS88" s="10"/>
      <c r="FXT88" s="10"/>
      <c r="FXU88" s="10"/>
      <c r="FXV88" s="10"/>
      <c r="FXW88" s="10"/>
      <c r="FXX88" s="10"/>
      <c r="FXY88" s="10"/>
      <c r="FXZ88" s="10"/>
      <c r="FYA88" s="10"/>
      <c r="FYB88" s="10"/>
      <c r="FYC88" s="10"/>
      <c r="FYD88" s="10"/>
      <c r="FYE88" s="10"/>
      <c r="FYF88" s="10"/>
      <c r="FYG88" s="10"/>
      <c r="FYH88" s="10"/>
      <c r="FYI88" s="10"/>
      <c r="FYJ88" s="10"/>
      <c r="FYK88" s="10"/>
      <c r="FYL88" s="10"/>
      <c r="FYM88" s="10"/>
      <c r="FYN88" s="10"/>
      <c r="FYO88" s="10"/>
      <c r="FYP88" s="10"/>
      <c r="FYQ88" s="10"/>
      <c r="FYR88" s="10"/>
      <c r="FYS88" s="10"/>
      <c r="FYT88" s="10"/>
      <c r="FYU88" s="10"/>
      <c r="FYV88" s="10"/>
      <c r="FYW88" s="10"/>
      <c r="FYX88" s="10"/>
      <c r="FYY88" s="10"/>
      <c r="FYZ88" s="10"/>
      <c r="FZA88" s="10"/>
      <c r="FZB88" s="10"/>
      <c r="FZC88" s="10"/>
      <c r="FZD88" s="10"/>
      <c r="FZE88" s="10"/>
      <c r="FZF88" s="10"/>
      <c r="FZG88" s="10"/>
      <c r="FZH88" s="10"/>
      <c r="FZI88" s="10"/>
      <c r="FZJ88" s="10"/>
      <c r="FZK88" s="10"/>
      <c r="FZL88" s="10"/>
      <c r="FZM88" s="10"/>
      <c r="FZN88" s="10"/>
      <c r="FZO88" s="10"/>
      <c r="FZP88" s="10"/>
      <c r="FZQ88" s="10"/>
      <c r="FZR88" s="10"/>
      <c r="FZS88" s="10"/>
      <c r="FZT88" s="10"/>
      <c r="FZU88" s="10"/>
      <c r="FZV88" s="10"/>
      <c r="FZW88" s="10"/>
      <c r="FZX88" s="10"/>
      <c r="FZY88" s="10"/>
      <c r="FZZ88" s="10"/>
      <c r="GAA88" s="10"/>
      <c r="GAB88" s="10"/>
      <c r="GAC88" s="10"/>
      <c r="GAD88" s="10"/>
      <c r="GAE88" s="10"/>
      <c r="GAF88" s="10"/>
      <c r="GAG88" s="10"/>
      <c r="GAH88" s="10"/>
      <c r="GAI88" s="10"/>
      <c r="GAJ88" s="10"/>
      <c r="GAK88" s="10"/>
      <c r="GAL88" s="10"/>
      <c r="GAM88" s="10"/>
      <c r="GAN88" s="10"/>
      <c r="GAO88" s="10"/>
      <c r="GAP88" s="10"/>
      <c r="GAQ88" s="10"/>
      <c r="GAR88" s="10"/>
      <c r="GAS88" s="10"/>
      <c r="GAT88" s="10"/>
      <c r="GAU88" s="10"/>
      <c r="GAV88" s="10"/>
      <c r="GAW88" s="10"/>
      <c r="GAX88" s="10"/>
      <c r="GAY88" s="10"/>
      <c r="GAZ88" s="10"/>
      <c r="GBA88" s="10"/>
      <c r="GBB88" s="10"/>
      <c r="GBC88" s="10"/>
      <c r="GBD88" s="10"/>
      <c r="GBE88" s="10"/>
      <c r="GBF88" s="10"/>
      <c r="GBG88" s="10"/>
      <c r="GBH88" s="10"/>
      <c r="GBI88" s="10"/>
      <c r="GBJ88" s="10"/>
      <c r="GBK88" s="10"/>
      <c r="GBL88" s="10"/>
      <c r="GBM88" s="10"/>
      <c r="GBN88" s="10"/>
      <c r="GBO88" s="10"/>
      <c r="GBP88" s="10"/>
      <c r="GBQ88" s="10"/>
      <c r="GBR88" s="10"/>
      <c r="GBS88" s="10"/>
      <c r="GBT88" s="10"/>
      <c r="GBU88" s="10"/>
      <c r="GBV88" s="10"/>
      <c r="GBW88" s="10"/>
      <c r="GBX88" s="10"/>
      <c r="GBY88" s="10"/>
      <c r="GBZ88" s="10"/>
      <c r="GCA88" s="10"/>
      <c r="GCB88" s="10"/>
      <c r="GCC88" s="10"/>
      <c r="GCD88" s="10"/>
      <c r="GCE88" s="10"/>
      <c r="GCF88" s="10"/>
      <c r="GCG88" s="10"/>
      <c r="GCH88" s="10"/>
      <c r="GCI88" s="10"/>
      <c r="GCJ88" s="10"/>
      <c r="GCK88" s="10"/>
      <c r="GCL88" s="10"/>
      <c r="GCM88" s="10"/>
      <c r="GCN88" s="10"/>
      <c r="GCO88" s="10"/>
      <c r="GCP88" s="10"/>
      <c r="GCQ88" s="10"/>
      <c r="GCR88" s="10"/>
      <c r="GCS88" s="10"/>
      <c r="GCT88" s="10"/>
      <c r="GCU88" s="10"/>
      <c r="GCV88" s="10"/>
      <c r="GCW88" s="10"/>
      <c r="GCX88" s="10"/>
      <c r="GCY88" s="10"/>
      <c r="GCZ88" s="10"/>
      <c r="GDA88" s="10"/>
      <c r="GDB88" s="10"/>
      <c r="GDC88" s="10"/>
      <c r="GDD88" s="10"/>
      <c r="GDE88" s="10"/>
      <c r="GDF88" s="10"/>
      <c r="GDG88" s="10"/>
      <c r="GDH88" s="10"/>
      <c r="GDI88" s="10"/>
      <c r="GDJ88" s="10"/>
      <c r="GDK88" s="10"/>
      <c r="GDL88" s="10"/>
      <c r="GDM88" s="10"/>
      <c r="GDN88" s="10"/>
      <c r="GDO88" s="10"/>
      <c r="GDP88" s="10"/>
      <c r="GDQ88" s="10"/>
      <c r="GDR88" s="10"/>
      <c r="GDS88" s="10"/>
      <c r="GDT88" s="10"/>
      <c r="GDU88" s="10"/>
      <c r="GDV88" s="10"/>
      <c r="GDW88" s="10"/>
      <c r="GDX88" s="10"/>
      <c r="GDY88" s="10"/>
      <c r="GDZ88" s="10"/>
      <c r="GEA88" s="10"/>
      <c r="GEB88" s="10"/>
      <c r="GEC88" s="10"/>
      <c r="GED88" s="10"/>
      <c r="GEE88" s="10"/>
      <c r="GEF88" s="10"/>
      <c r="GEG88" s="10"/>
      <c r="GEH88" s="10"/>
      <c r="GEI88" s="10"/>
      <c r="GEJ88" s="10"/>
      <c r="GEK88" s="10"/>
      <c r="GEL88" s="10"/>
      <c r="GEM88" s="10"/>
      <c r="GEN88" s="10"/>
      <c r="GEO88" s="10"/>
      <c r="GEP88" s="10"/>
      <c r="GEQ88" s="10"/>
      <c r="GER88" s="10"/>
      <c r="GES88" s="10"/>
      <c r="GET88" s="10"/>
      <c r="GEU88" s="10"/>
      <c r="GEV88" s="10"/>
      <c r="GEW88" s="10"/>
      <c r="GEX88" s="10"/>
      <c r="GEY88" s="10"/>
      <c r="GEZ88" s="10"/>
      <c r="GFA88" s="10"/>
      <c r="GFB88" s="10"/>
      <c r="GFC88" s="10"/>
      <c r="GFD88" s="10"/>
      <c r="GFE88" s="10"/>
      <c r="GFF88" s="10"/>
      <c r="GFG88" s="10"/>
      <c r="GFH88" s="10"/>
      <c r="GFI88" s="10"/>
      <c r="GFJ88" s="10"/>
      <c r="GFK88" s="10"/>
      <c r="GFL88" s="10"/>
      <c r="GFM88" s="10"/>
      <c r="GFN88" s="10"/>
      <c r="GFO88" s="10"/>
      <c r="GFP88" s="10"/>
      <c r="GFQ88" s="10"/>
      <c r="GFR88" s="10"/>
      <c r="GFS88" s="10"/>
      <c r="GFT88" s="10"/>
      <c r="GFU88" s="10"/>
      <c r="GFV88" s="10"/>
      <c r="GFW88" s="10"/>
      <c r="GFX88" s="10"/>
      <c r="GFY88" s="10"/>
      <c r="GFZ88" s="10"/>
      <c r="GGA88" s="10"/>
      <c r="GGB88" s="10"/>
      <c r="GGC88" s="10"/>
      <c r="GGD88" s="10"/>
      <c r="GGE88" s="10"/>
      <c r="GGF88" s="10"/>
      <c r="GGG88" s="10"/>
      <c r="GGH88" s="10"/>
      <c r="GGI88" s="10"/>
      <c r="GGJ88" s="10"/>
      <c r="GGK88" s="10"/>
      <c r="GGL88" s="10"/>
      <c r="GGM88" s="10"/>
      <c r="GGN88" s="10"/>
      <c r="GGO88" s="10"/>
      <c r="GGP88" s="10"/>
      <c r="GGQ88" s="10"/>
      <c r="GGR88" s="10"/>
      <c r="GGS88" s="10"/>
      <c r="GGT88" s="10"/>
      <c r="GGU88" s="10"/>
      <c r="GGV88" s="10"/>
      <c r="GGW88" s="10"/>
      <c r="GGX88" s="10"/>
      <c r="GGY88" s="10"/>
      <c r="GGZ88" s="10"/>
      <c r="GHA88" s="10"/>
      <c r="GHB88" s="10"/>
      <c r="GHC88" s="10"/>
      <c r="GHD88" s="10"/>
      <c r="GHE88" s="10"/>
      <c r="GHF88" s="10"/>
      <c r="GHG88" s="10"/>
      <c r="GHH88" s="10"/>
      <c r="GHI88" s="10"/>
      <c r="GHJ88" s="10"/>
      <c r="GHK88" s="10"/>
      <c r="GHL88" s="10"/>
      <c r="GHM88" s="10"/>
      <c r="GHN88" s="10"/>
      <c r="GHO88" s="10"/>
      <c r="GHP88" s="10"/>
      <c r="GHQ88" s="10"/>
      <c r="GHR88" s="10"/>
      <c r="GHS88" s="10"/>
      <c r="GHT88" s="10"/>
      <c r="GHU88" s="10"/>
      <c r="GHV88" s="10"/>
      <c r="GHW88" s="10"/>
      <c r="GHX88" s="10"/>
      <c r="GHY88" s="10"/>
      <c r="GHZ88" s="10"/>
      <c r="GIA88" s="10"/>
      <c r="GIB88" s="10"/>
      <c r="GIC88" s="10"/>
      <c r="GID88" s="10"/>
      <c r="GIE88" s="10"/>
      <c r="GIF88" s="10"/>
      <c r="GIG88" s="10"/>
      <c r="GIH88" s="10"/>
      <c r="GII88" s="10"/>
      <c r="GIJ88" s="10"/>
      <c r="GIK88" s="10"/>
      <c r="GIL88" s="10"/>
      <c r="GIM88" s="10"/>
      <c r="GIN88" s="10"/>
      <c r="GIO88" s="10"/>
      <c r="GIP88" s="10"/>
      <c r="GIQ88" s="10"/>
      <c r="GIR88" s="10"/>
      <c r="GIS88" s="10"/>
      <c r="GIT88" s="10"/>
      <c r="GIU88" s="10"/>
      <c r="GIV88" s="10"/>
      <c r="GIW88" s="10"/>
      <c r="GIX88" s="10"/>
      <c r="GIY88" s="10"/>
      <c r="GIZ88" s="10"/>
      <c r="GJA88" s="10"/>
      <c r="GJB88" s="10"/>
      <c r="GJC88" s="10"/>
      <c r="GJD88" s="10"/>
      <c r="GJE88" s="10"/>
      <c r="GJF88" s="10"/>
      <c r="GJG88" s="10"/>
      <c r="GJH88" s="10"/>
      <c r="GJI88" s="10"/>
      <c r="GJJ88" s="10"/>
      <c r="GJK88" s="10"/>
      <c r="GJL88" s="10"/>
      <c r="GJM88" s="10"/>
      <c r="GJN88" s="10"/>
      <c r="GJO88" s="10"/>
      <c r="GJP88" s="10"/>
      <c r="GJQ88" s="10"/>
      <c r="GJR88" s="10"/>
      <c r="GJS88" s="10"/>
      <c r="GJT88" s="10"/>
      <c r="GJU88" s="10"/>
      <c r="GJV88" s="10"/>
      <c r="GJW88" s="10"/>
      <c r="GJX88" s="10"/>
      <c r="GJY88" s="10"/>
      <c r="GJZ88" s="10"/>
      <c r="GKA88" s="10"/>
      <c r="GKB88" s="10"/>
      <c r="GKC88" s="10"/>
      <c r="GKD88" s="10"/>
      <c r="GKE88" s="10"/>
      <c r="GKF88" s="10"/>
      <c r="GKG88" s="10"/>
      <c r="GKH88" s="10"/>
      <c r="GKI88" s="10"/>
      <c r="GKJ88" s="10"/>
      <c r="GKK88" s="10"/>
      <c r="GKL88" s="10"/>
      <c r="GKM88" s="10"/>
      <c r="GKN88" s="10"/>
      <c r="GKO88" s="10"/>
      <c r="GKP88" s="10"/>
      <c r="GKQ88" s="10"/>
      <c r="GKR88" s="10"/>
      <c r="GKS88" s="10"/>
      <c r="GKT88" s="10"/>
      <c r="GKU88" s="10"/>
      <c r="GKV88" s="10"/>
      <c r="GKW88" s="10"/>
      <c r="GKX88" s="10"/>
      <c r="GKY88" s="10"/>
      <c r="GKZ88" s="10"/>
      <c r="GLA88" s="10"/>
      <c r="GLB88" s="10"/>
      <c r="GLC88" s="10"/>
      <c r="GLD88" s="10"/>
      <c r="GLE88" s="10"/>
      <c r="GLF88" s="10"/>
      <c r="GLG88" s="10"/>
      <c r="GLH88" s="10"/>
      <c r="GLI88" s="10"/>
      <c r="GLJ88" s="10"/>
      <c r="GLK88" s="10"/>
      <c r="GLL88" s="10"/>
      <c r="GLM88" s="10"/>
      <c r="GLN88" s="10"/>
      <c r="GLO88" s="10"/>
      <c r="GLP88" s="10"/>
      <c r="GLQ88" s="10"/>
      <c r="GLR88" s="10"/>
      <c r="GLS88" s="10"/>
      <c r="GLT88" s="10"/>
      <c r="GLU88" s="10"/>
      <c r="GLV88" s="10"/>
      <c r="GLW88" s="10"/>
      <c r="GLX88" s="10"/>
      <c r="GLY88" s="10"/>
      <c r="GLZ88" s="10"/>
      <c r="GMA88" s="10"/>
      <c r="GMB88" s="10"/>
      <c r="GMC88" s="10"/>
      <c r="GMD88" s="10"/>
      <c r="GME88" s="10"/>
      <c r="GMF88" s="10"/>
      <c r="GMG88" s="10"/>
      <c r="GMH88" s="10"/>
      <c r="GMI88" s="10"/>
      <c r="GMJ88" s="10"/>
      <c r="GMK88" s="10"/>
      <c r="GML88" s="10"/>
      <c r="GMM88" s="10"/>
      <c r="GMN88" s="10"/>
      <c r="GMO88" s="10"/>
      <c r="GMP88" s="10"/>
      <c r="GMQ88" s="10"/>
      <c r="GMR88" s="10"/>
      <c r="GMS88" s="10"/>
      <c r="GMT88" s="10"/>
      <c r="GMU88" s="10"/>
      <c r="GMV88" s="10"/>
      <c r="GMW88" s="10"/>
      <c r="GMX88" s="10"/>
      <c r="GMY88" s="10"/>
      <c r="GMZ88" s="10"/>
      <c r="GNA88" s="10"/>
      <c r="GNB88" s="10"/>
      <c r="GNC88" s="10"/>
      <c r="GND88" s="10"/>
      <c r="GNE88" s="10"/>
      <c r="GNF88" s="10"/>
      <c r="GNG88" s="10"/>
      <c r="GNH88" s="10"/>
      <c r="GNI88" s="10"/>
      <c r="GNJ88" s="10"/>
      <c r="GNK88" s="10"/>
      <c r="GNL88" s="10"/>
      <c r="GNM88" s="10"/>
      <c r="GNN88" s="10"/>
      <c r="GNO88" s="10"/>
      <c r="GNP88" s="10"/>
      <c r="GNQ88" s="10"/>
      <c r="GNR88" s="10"/>
      <c r="GNS88" s="10"/>
      <c r="GNT88" s="10"/>
      <c r="GNU88" s="10"/>
      <c r="GNV88" s="10"/>
      <c r="GNW88" s="10"/>
      <c r="GNX88" s="10"/>
      <c r="GNY88" s="10"/>
      <c r="GNZ88" s="10"/>
      <c r="GOA88" s="10"/>
      <c r="GOB88" s="10"/>
      <c r="GOC88" s="10"/>
      <c r="GOD88" s="10"/>
      <c r="GOE88" s="10"/>
      <c r="GOF88" s="10"/>
      <c r="GOG88" s="10"/>
      <c r="GOH88" s="10"/>
      <c r="GOI88" s="10"/>
      <c r="GOJ88" s="10"/>
      <c r="GOK88" s="10"/>
      <c r="GOL88" s="10"/>
      <c r="GOM88" s="10"/>
      <c r="GON88" s="10"/>
      <c r="GOO88" s="10"/>
      <c r="GOP88" s="10"/>
      <c r="GOQ88" s="10"/>
      <c r="GOR88" s="10"/>
      <c r="GOS88" s="10"/>
      <c r="GOT88" s="10"/>
      <c r="GOU88" s="10"/>
      <c r="GOV88" s="10"/>
      <c r="GOW88" s="10"/>
      <c r="GOX88" s="10"/>
      <c r="GOY88" s="10"/>
      <c r="GOZ88" s="10"/>
      <c r="GPA88" s="10"/>
      <c r="GPB88" s="10"/>
      <c r="GPC88" s="10"/>
      <c r="GPD88" s="10"/>
      <c r="GPE88" s="10"/>
      <c r="GPF88" s="10"/>
      <c r="GPG88" s="10"/>
      <c r="GPH88" s="10"/>
      <c r="GPI88" s="10"/>
      <c r="GPJ88" s="10"/>
      <c r="GPK88" s="10"/>
      <c r="GPL88" s="10"/>
      <c r="GPM88" s="10"/>
      <c r="GPN88" s="10"/>
      <c r="GPO88" s="10"/>
      <c r="GPP88" s="10"/>
      <c r="GPQ88" s="10"/>
      <c r="GPR88" s="10"/>
      <c r="GPS88" s="10"/>
      <c r="GPT88" s="10"/>
      <c r="GPU88" s="10"/>
      <c r="GPV88" s="10"/>
      <c r="GPW88" s="10"/>
      <c r="GPX88" s="10"/>
      <c r="GPY88" s="10"/>
      <c r="GPZ88" s="10"/>
      <c r="GQA88" s="10"/>
      <c r="GQB88" s="10"/>
      <c r="GQC88" s="10"/>
      <c r="GQD88" s="10"/>
      <c r="GQE88" s="10"/>
      <c r="GQF88" s="10"/>
      <c r="GQG88" s="10"/>
      <c r="GQH88" s="10"/>
      <c r="GQI88" s="10"/>
      <c r="GQJ88" s="10"/>
      <c r="GQK88" s="10"/>
      <c r="GQL88" s="10"/>
      <c r="GQM88" s="10"/>
      <c r="GQN88" s="10"/>
      <c r="GQO88" s="10"/>
      <c r="GQP88" s="10"/>
      <c r="GQQ88" s="10"/>
      <c r="GQR88" s="10"/>
      <c r="GQS88" s="10"/>
      <c r="GQT88" s="10"/>
      <c r="GQU88" s="10"/>
      <c r="GQV88" s="10"/>
      <c r="GQW88" s="10"/>
      <c r="GQX88" s="10"/>
      <c r="GQY88" s="10"/>
      <c r="GQZ88" s="10"/>
      <c r="GRA88" s="10"/>
      <c r="GRB88" s="10"/>
      <c r="GRC88" s="10"/>
      <c r="GRD88" s="10"/>
      <c r="GRE88" s="10"/>
      <c r="GRF88" s="10"/>
      <c r="GRG88" s="10"/>
      <c r="GRH88" s="10"/>
      <c r="GRI88" s="10"/>
      <c r="GRJ88" s="10"/>
      <c r="GRK88" s="10"/>
      <c r="GRL88" s="10"/>
      <c r="GRM88" s="10"/>
      <c r="GRN88" s="10"/>
      <c r="GRO88" s="10"/>
      <c r="GRP88" s="10"/>
      <c r="GRQ88" s="10"/>
      <c r="GRR88" s="10"/>
      <c r="GRS88" s="10"/>
      <c r="GRT88" s="10"/>
      <c r="GRU88" s="10"/>
      <c r="GRV88" s="10"/>
      <c r="GRW88" s="10"/>
      <c r="GRX88" s="10"/>
      <c r="GRY88" s="10"/>
      <c r="GRZ88" s="10"/>
      <c r="GSA88" s="10"/>
      <c r="GSB88" s="10"/>
      <c r="GSC88" s="10"/>
      <c r="GSD88" s="10"/>
      <c r="GSE88" s="10"/>
      <c r="GSF88" s="10"/>
      <c r="GSG88" s="10"/>
      <c r="GSH88" s="10"/>
      <c r="GSI88" s="10"/>
      <c r="GSJ88" s="10"/>
      <c r="GSK88" s="10"/>
      <c r="GSL88" s="10"/>
      <c r="GSM88" s="10"/>
      <c r="GSN88" s="10"/>
      <c r="GSO88" s="10"/>
      <c r="GSP88" s="10"/>
      <c r="GSQ88" s="10"/>
      <c r="GSR88" s="10"/>
      <c r="GSS88" s="10"/>
      <c r="GST88" s="10"/>
      <c r="GSU88" s="10"/>
      <c r="GSV88" s="10"/>
      <c r="GSW88" s="10"/>
      <c r="GSX88" s="10"/>
      <c r="GSY88" s="10"/>
      <c r="GSZ88" s="10"/>
      <c r="GTA88" s="10"/>
      <c r="GTB88" s="10"/>
      <c r="GTC88" s="10"/>
      <c r="GTD88" s="10"/>
      <c r="GTE88" s="10"/>
      <c r="GTF88" s="10"/>
      <c r="GTG88" s="10"/>
      <c r="GTH88" s="10"/>
      <c r="GTI88" s="10"/>
      <c r="GTJ88" s="10"/>
      <c r="GTK88" s="10"/>
      <c r="GTL88" s="10"/>
      <c r="GTM88" s="10"/>
      <c r="GTN88" s="10"/>
      <c r="GTO88" s="10"/>
      <c r="GTP88" s="10"/>
      <c r="GTQ88" s="10"/>
      <c r="GTR88" s="10"/>
      <c r="GTS88" s="10"/>
      <c r="GTT88" s="10"/>
      <c r="GTU88" s="10"/>
      <c r="GTV88" s="10"/>
      <c r="GTW88" s="10"/>
      <c r="GTX88" s="10"/>
      <c r="GTY88" s="10"/>
      <c r="GTZ88" s="10"/>
      <c r="GUA88" s="10"/>
      <c r="GUB88" s="10"/>
      <c r="GUC88" s="10"/>
      <c r="GUD88" s="10"/>
      <c r="GUE88" s="10"/>
      <c r="GUF88" s="10"/>
      <c r="GUG88" s="10"/>
      <c r="GUH88" s="10"/>
      <c r="GUI88" s="10"/>
      <c r="GUJ88" s="10"/>
      <c r="GUK88" s="10"/>
      <c r="GUL88" s="10"/>
      <c r="GUM88" s="10"/>
      <c r="GUN88" s="10"/>
      <c r="GUO88" s="10"/>
      <c r="GUP88" s="10"/>
      <c r="GUQ88" s="10"/>
      <c r="GUR88" s="10"/>
      <c r="GUS88" s="10"/>
      <c r="GUT88" s="10"/>
      <c r="GUU88" s="10"/>
      <c r="GUV88" s="10"/>
      <c r="GUW88" s="10"/>
      <c r="GUX88" s="10"/>
      <c r="GUY88" s="10"/>
      <c r="GUZ88" s="10"/>
      <c r="GVA88" s="10"/>
      <c r="GVB88" s="10"/>
      <c r="GVC88" s="10"/>
      <c r="GVD88" s="10"/>
      <c r="GVE88" s="10"/>
      <c r="GVF88" s="10"/>
      <c r="GVG88" s="10"/>
      <c r="GVH88" s="10"/>
      <c r="GVI88" s="10"/>
      <c r="GVJ88" s="10"/>
      <c r="GVK88" s="10"/>
      <c r="GVL88" s="10"/>
      <c r="GVM88" s="10"/>
      <c r="GVN88" s="10"/>
      <c r="GVO88" s="10"/>
      <c r="GVP88" s="10"/>
      <c r="GVQ88" s="10"/>
      <c r="GVR88" s="10"/>
      <c r="GVS88" s="10"/>
      <c r="GVT88" s="10"/>
      <c r="GVU88" s="10"/>
      <c r="GVV88" s="10"/>
      <c r="GVW88" s="10"/>
      <c r="GVX88" s="10"/>
      <c r="GVY88" s="10"/>
      <c r="GVZ88" s="10"/>
      <c r="GWA88" s="10"/>
      <c r="GWB88" s="10"/>
      <c r="GWC88" s="10"/>
      <c r="GWD88" s="10"/>
      <c r="GWE88" s="10"/>
      <c r="GWF88" s="10"/>
      <c r="GWG88" s="10"/>
      <c r="GWH88" s="10"/>
      <c r="GWI88" s="10"/>
      <c r="GWJ88" s="10"/>
      <c r="GWK88" s="10"/>
      <c r="GWL88" s="10"/>
      <c r="GWM88" s="10"/>
      <c r="GWN88" s="10"/>
      <c r="GWO88" s="10"/>
      <c r="GWP88" s="10"/>
      <c r="GWQ88" s="10"/>
      <c r="GWR88" s="10"/>
      <c r="GWS88" s="10"/>
      <c r="GWT88" s="10"/>
      <c r="GWU88" s="10"/>
      <c r="GWV88" s="10"/>
      <c r="GWW88" s="10"/>
      <c r="GWX88" s="10"/>
      <c r="GWY88" s="10"/>
      <c r="GWZ88" s="10"/>
      <c r="GXA88" s="10"/>
      <c r="GXB88" s="10"/>
      <c r="GXC88" s="10"/>
      <c r="GXD88" s="10"/>
      <c r="GXE88" s="10"/>
      <c r="GXF88" s="10"/>
      <c r="GXG88" s="10"/>
      <c r="GXH88" s="10"/>
      <c r="GXI88" s="10"/>
      <c r="GXJ88" s="10"/>
      <c r="GXK88" s="10"/>
      <c r="GXL88" s="10"/>
      <c r="GXM88" s="10"/>
      <c r="GXN88" s="10"/>
      <c r="GXO88" s="10"/>
      <c r="GXP88" s="10"/>
      <c r="GXQ88" s="10"/>
      <c r="GXR88" s="10"/>
      <c r="GXS88" s="10"/>
      <c r="GXT88" s="10"/>
      <c r="GXU88" s="10"/>
      <c r="GXV88" s="10"/>
      <c r="GXW88" s="10"/>
      <c r="GXX88" s="10"/>
      <c r="GXY88" s="10"/>
      <c r="GXZ88" s="10"/>
      <c r="GYA88" s="10"/>
      <c r="GYB88" s="10"/>
      <c r="GYC88" s="10"/>
      <c r="GYD88" s="10"/>
      <c r="GYE88" s="10"/>
      <c r="GYF88" s="10"/>
      <c r="GYG88" s="10"/>
      <c r="GYH88" s="10"/>
      <c r="GYI88" s="10"/>
      <c r="GYJ88" s="10"/>
      <c r="GYK88" s="10"/>
      <c r="GYL88" s="10"/>
      <c r="GYM88" s="10"/>
      <c r="GYN88" s="10"/>
      <c r="GYO88" s="10"/>
      <c r="GYP88" s="10"/>
      <c r="GYQ88" s="10"/>
      <c r="GYR88" s="10"/>
      <c r="GYS88" s="10"/>
      <c r="GYT88" s="10"/>
      <c r="GYU88" s="10"/>
      <c r="GYV88" s="10"/>
      <c r="GYW88" s="10"/>
      <c r="GYX88" s="10"/>
      <c r="GYY88" s="10"/>
      <c r="GYZ88" s="10"/>
      <c r="GZA88" s="10"/>
      <c r="GZB88" s="10"/>
      <c r="GZC88" s="10"/>
      <c r="GZD88" s="10"/>
      <c r="GZE88" s="10"/>
      <c r="GZF88" s="10"/>
      <c r="GZG88" s="10"/>
      <c r="GZH88" s="10"/>
      <c r="GZI88" s="10"/>
      <c r="GZJ88" s="10"/>
      <c r="GZK88" s="10"/>
      <c r="GZL88" s="10"/>
      <c r="GZM88" s="10"/>
      <c r="GZN88" s="10"/>
      <c r="GZO88" s="10"/>
      <c r="GZP88" s="10"/>
      <c r="GZQ88" s="10"/>
      <c r="GZR88" s="10"/>
      <c r="GZS88" s="10"/>
      <c r="GZT88" s="10"/>
      <c r="GZU88" s="10"/>
      <c r="GZV88" s="10"/>
      <c r="GZW88" s="10"/>
      <c r="GZX88" s="10"/>
      <c r="GZY88" s="10"/>
      <c r="GZZ88" s="10"/>
      <c r="HAA88" s="10"/>
      <c r="HAB88" s="10"/>
      <c r="HAC88" s="10"/>
      <c r="HAD88" s="10"/>
      <c r="HAE88" s="10"/>
      <c r="HAF88" s="10"/>
      <c r="HAG88" s="10"/>
      <c r="HAH88" s="10"/>
      <c r="HAI88" s="10"/>
      <c r="HAJ88" s="10"/>
      <c r="HAK88" s="10"/>
      <c r="HAL88" s="10"/>
      <c r="HAM88" s="10"/>
      <c r="HAN88" s="10"/>
      <c r="HAO88" s="10"/>
      <c r="HAP88" s="10"/>
      <c r="HAQ88" s="10"/>
      <c r="HAR88" s="10"/>
      <c r="HAS88" s="10"/>
      <c r="HAT88" s="10"/>
      <c r="HAU88" s="10"/>
      <c r="HAV88" s="10"/>
      <c r="HAW88" s="10"/>
      <c r="HAX88" s="10"/>
      <c r="HAY88" s="10"/>
      <c r="HAZ88" s="10"/>
      <c r="HBA88" s="10"/>
      <c r="HBB88" s="10"/>
      <c r="HBC88" s="10"/>
      <c r="HBD88" s="10"/>
      <c r="HBE88" s="10"/>
      <c r="HBF88" s="10"/>
      <c r="HBG88" s="10"/>
      <c r="HBH88" s="10"/>
      <c r="HBI88" s="10"/>
      <c r="HBJ88" s="10"/>
      <c r="HBK88" s="10"/>
      <c r="HBL88" s="10"/>
      <c r="HBM88" s="10"/>
      <c r="HBN88" s="10"/>
      <c r="HBO88" s="10"/>
      <c r="HBP88" s="10"/>
      <c r="HBQ88" s="10"/>
      <c r="HBR88" s="10"/>
      <c r="HBS88" s="10"/>
      <c r="HBT88" s="10"/>
      <c r="HBU88" s="10"/>
      <c r="HBV88" s="10"/>
      <c r="HBW88" s="10"/>
      <c r="HBX88" s="10"/>
      <c r="HBY88" s="10"/>
      <c r="HBZ88" s="10"/>
      <c r="HCA88" s="10"/>
      <c r="HCB88" s="10"/>
      <c r="HCC88" s="10"/>
      <c r="HCD88" s="10"/>
      <c r="HCE88" s="10"/>
      <c r="HCF88" s="10"/>
      <c r="HCG88" s="10"/>
      <c r="HCH88" s="10"/>
      <c r="HCI88" s="10"/>
      <c r="HCJ88" s="10"/>
      <c r="HCK88" s="10"/>
      <c r="HCL88" s="10"/>
      <c r="HCM88" s="10"/>
      <c r="HCN88" s="10"/>
      <c r="HCO88" s="10"/>
      <c r="HCP88" s="10"/>
      <c r="HCQ88" s="10"/>
      <c r="HCR88" s="10"/>
      <c r="HCS88" s="10"/>
      <c r="HCT88" s="10"/>
      <c r="HCU88" s="10"/>
      <c r="HCV88" s="10"/>
      <c r="HCW88" s="10"/>
      <c r="HCX88" s="10"/>
      <c r="HCY88" s="10"/>
      <c r="HCZ88" s="10"/>
      <c r="HDA88" s="10"/>
      <c r="HDB88" s="10"/>
      <c r="HDC88" s="10"/>
      <c r="HDD88" s="10"/>
      <c r="HDE88" s="10"/>
      <c r="HDF88" s="10"/>
      <c r="HDG88" s="10"/>
      <c r="HDH88" s="10"/>
      <c r="HDI88" s="10"/>
      <c r="HDJ88" s="10"/>
      <c r="HDK88" s="10"/>
      <c r="HDL88" s="10"/>
      <c r="HDM88" s="10"/>
      <c r="HDN88" s="10"/>
      <c r="HDO88" s="10"/>
      <c r="HDP88" s="10"/>
      <c r="HDQ88" s="10"/>
      <c r="HDR88" s="10"/>
      <c r="HDS88" s="10"/>
      <c r="HDT88" s="10"/>
      <c r="HDU88" s="10"/>
      <c r="HDV88" s="10"/>
      <c r="HDW88" s="10"/>
      <c r="HDX88" s="10"/>
      <c r="HDY88" s="10"/>
      <c r="HDZ88" s="10"/>
      <c r="HEA88" s="10"/>
      <c r="HEB88" s="10"/>
      <c r="HEC88" s="10"/>
      <c r="HED88" s="10"/>
      <c r="HEE88" s="10"/>
      <c r="HEF88" s="10"/>
      <c r="HEG88" s="10"/>
      <c r="HEH88" s="10"/>
      <c r="HEI88" s="10"/>
      <c r="HEJ88" s="10"/>
      <c r="HEK88" s="10"/>
      <c r="HEL88" s="10"/>
      <c r="HEM88" s="10"/>
      <c r="HEN88" s="10"/>
      <c r="HEO88" s="10"/>
      <c r="HEP88" s="10"/>
      <c r="HEQ88" s="10"/>
      <c r="HER88" s="10"/>
      <c r="HES88" s="10"/>
      <c r="HET88" s="10"/>
      <c r="HEU88" s="10"/>
      <c r="HEV88" s="10"/>
      <c r="HEW88" s="10"/>
      <c r="HEX88" s="10"/>
      <c r="HEY88" s="10"/>
      <c r="HEZ88" s="10"/>
      <c r="HFA88" s="10"/>
      <c r="HFB88" s="10"/>
      <c r="HFC88" s="10"/>
      <c r="HFD88" s="10"/>
      <c r="HFE88" s="10"/>
      <c r="HFF88" s="10"/>
      <c r="HFG88" s="10"/>
      <c r="HFH88" s="10"/>
      <c r="HFI88" s="10"/>
      <c r="HFJ88" s="10"/>
      <c r="HFK88" s="10"/>
      <c r="HFL88" s="10"/>
      <c r="HFM88" s="10"/>
      <c r="HFN88" s="10"/>
      <c r="HFO88" s="10"/>
      <c r="HFP88" s="10"/>
      <c r="HFQ88" s="10"/>
      <c r="HFR88" s="10"/>
      <c r="HFS88" s="10"/>
      <c r="HFT88" s="10"/>
      <c r="HFU88" s="10"/>
      <c r="HFV88" s="10"/>
      <c r="HFW88" s="10"/>
      <c r="HFX88" s="10"/>
      <c r="HFY88" s="10"/>
      <c r="HFZ88" s="10"/>
      <c r="HGA88" s="10"/>
      <c r="HGB88" s="10"/>
      <c r="HGC88" s="10"/>
      <c r="HGD88" s="10"/>
      <c r="HGE88" s="10"/>
      <c r="HGF88" s="10"/>
      <c r="HGG88" s="10"/>
      <c r="HGH88" s="10"/>
      <c r="HGI88" s="10"/>
      <c r="HGJ88" s="10"/>
      <c r="HGK88" s="10"/>
      <c r="HGL88" s="10"/>
      <c r="HGM88" s="10"/>
      <c r="HGN88" s="10"/>
      <c r="HGO88" s="10"/>
      <c r="HGP88" s="10"/>
      <c r="HGQ88" s="10"/>
      <c r="HGR88" s="10"/>
      <c r="HGS88" s="10"/>
      <c r="HGT88" s="10"/>
      <c r="HGU88" s="10"/>
      <c r="HGV88" s="10"/>
      <c r="HGW88" s="10"/>
      <c r="HGX88" s="10"/>
      <c r="HGY88" s="10"/>
      <c r="HGZ88" s="10"/>
      <c r="HHA88" s="10"/>
      <c r="HHB88" s="10"/>
      <c r="HHC88" s="10"/>
      <c r="HHD88" s="10"/>
      <c r="HHE88" s="10"/>
      <c r="HHF88" s="10"/>
      <c r="HHG88" s="10"/>
      <c r="HHH88" s="10"/>
      <c r="HHI88" s="10"/>
      <c r="HHJ88" s="10"/>
      <c r="HHK88" s="10"/>
      <c r="HHL88" s="10"/>
      <c r="HHM88" s="10"/>
      <c r="HHN88" s="10"/>
      <c r="HHO88" s="10"/>
      <c r="HHP88" s="10"/>
      <c r="HHQ88" s="10"/>
      <c r="HHR88" s="10"/>
      <c r="HHS88" s="10"/>
      <c r="HHT88" s="10"/>
      <c r="HHU88" s="10"/>
      <c r="HHV88" s="10"/>
      <c r="HHW88" s="10"/>
      <c r="HHX88" s="10"/>
      <c r="HHY88" s="10"/>
      <c r="HHZ88" s="10"/>
      <c r="HIA88" s="10"/>
      <c r="HIB88" s="10"/>
      <c r="HIC88" s="10"/>
      <c r="HID88" s="10"/>
      <c r="HIE88" s="10"/>
      <c r="HIF88" s="10"/>
      <c r="HIG88" s="10"/>
      <c r="HIH88" s="10"/>
      <c r="HII88" s="10"/>
      <c r="HIJ88" s="10"/>
      <c r="HIK88" s="10"/>
      <c r="HIL88" s="10"/>
      <c r="HIM88" s="10"/>
      <c r="HIN88" s="10"/>
      <c r="HIO88" s="10"/>
      <c r="HIP88" s="10"/>
      <c r="HIQ88" s="10"/>
      <c r="HIR88" s="10"/>
      <c r="HIS88" s="10"/>
      <c r="HIT88" s="10"/>
      <c r="HIU88" s="10"/>
      <c r="HIV88" s="10"/>
      <c r="HIW88" s="10"/>
      <c r="HIX88" s="10"/>
      <c r="HIY88" s="10"/>
      <c r="HIZ88" s="10"/>
      <c r="HJA88" s="10"/>
      <c r="HJB88" s="10"/>
      <c r="HJC88" s="10"/>
      <c r="HJD88" s="10"/>
      <c r="HJE88" s="10"/>
      <c r="HJF88" s="10"/>
      <c r="HJG88" s="10"/>
      <c r="HJH88" s="10"/>
      <c r="HJI88" s="10"/>
      <c r="HJJ88" s="10"/>
      <c r="HJK88" s="10"/>
      <c r="HJL88" s="10"/>
      <c r="HJM88" s="10"/>
      <c r="HJN88" s="10"/>
      <c r="HJO88" s="10"/>
      <c r="HJP88" s="10"/>
      <c r="HJQ88" s="10"/>
      <c r="HJR88" s="10"/>
      <c r="HJS88" s="10"/>
      <c r="HJT88" s="10"/>
      <c r="HJU88" s="10"/>
      <c r="HJV88" s="10"/>
      <c r="HJW88" s="10"/>
      <c r="HJX88" s="10"/>
      <c r="HJY88" s="10"/>
      <c r="HJZ88" s="10"/>
      <c r="HKA88" s="10"/>
      <c r="HKB88" s="10"/>
      <c r="HKC88" s="10"/>
      <c r="HKD88" s="10"/>
      <c r="HKE88" s="10"/>
      <c r="HKF88" s="10"/>
      <c r="HKG88" s="10"/>
      <c r="HKH88" s="10"/>
      <c r="HKI88" s="10"/>
      <c r="HKJ88" s="10"/>
      <c r="HKK88" s="10"/>
      <c r="HKL88" s="10"/>
      <c r="HKM88" s="10"/>
      <c r="HKN88" s="10"/>
      <c r="HKO88" s="10"/>
      <c r="HKP88" s="10"/>
      <c r="HKQ88" s="10"/>
      <c r="HKR88" s="10"/>
      <c r="HKS88" s="10"/>
      <c r="HKT88" s="10"/>
      <c r="HKU88" s="10"/>
      <c r="HKV88" s="10"/>
      <c r="HKW88" s="10"/>
      <c r="HKX88" s="10"/>
      <c r="HKY88" s="10"/>
      <c r="HKZ88" s="10"/>
      <c r="HLA88" s="10"/>
      <c r="HLB88" s="10"/>
      <c r="HLC88" s="10"/>
      <c r="HLD88" s="10"/>
      <c r="HLE88" s="10"/>
      <c r="HLF88" s="10"/>
      <c r="HLG88" s="10"/>
      <c r="HLH88" s="10"/>
      <c r="HLI88" s="10"/>
      <c r="HLJ88" s="10"/>
      <c r="HLK88" s="10"/>
      <c r="HLL88" s="10"/>
      <c r="HLM88" s="10"/>
      <c r="HLN88" s="10"/>
      <c r="HLO88" s="10"/>
      <c r="HLP88" s="10"/>
      <c r="HLQ88" s="10"/>
      <c r="HLR88" s="10"/>
      <c r="HLS88" s="10"/>
      <c r="HLT88" s="10"/>
      <c r="HLU88" s="10"/>
      <c r="HLV88" s="10"/>
      <c r="HLW88" s="10"/>
      <c r="HLX88" s="10"/>
      <c r="HLY88" s="10"/>
      <c r="HLZ88" s="10"/>
      <c r="HMA88" s="10"/>
      <c r="HMB88" s="10"/>
      <c r="HMC88" s="10"/>
      <c r="HMD88" s="10"/>
      <c r="HME88" s="10"/>
      <c r="HMF88" s="10"/>
      <c r="HMG88" s="10"/>
      <c r="HMH88" s="10"/>
      <c r="HMI88" s="10"/>
      <c r="HMJ88" s="10"/>
      <c r="HMK88" s="10"/>
      <c r="HML88" s="10"/>
      <c r="HMM88" s="10"/>
      <c r="HMN88" s="10"/>
      <c r="HMO88" s="10"/>
      <c r="HMP88" s="10"/>
      <c r="HMQ88" s="10"/>
      <c r="HMR88" s="10"/>
      <c r="HMS88" s="10"/>
      <c r="HMT88" s="10"/>
      <c r="HMU88" s="10"/>
      <c r="HMV88" s="10"/>
      <c r="HMW88" s="10"/>
      <c r="HMX88" s="10"/>
      <c r="HMY88" s="10"/>
      <c r="HMZ88" s="10"/>
      <c r="HNA88" s="10"/>
      <c r="HNB88" s="10"/>
      <c r="HNC88" s="10"/>
      <c r="HND88" s="10"/>
      <c r="HNE88" s="10"/>
      <c r="HNF88" s="10"/>
      <c r="HNG88" s="10"/>
      <c r="HNH88" s="10"/>
      <c r="HNI88" s="10"/>
      <c r="HNJ88" s="10"/>
      <c r="HNK88" s="10"/>
      <c r="HNL88" s="10"/>
      <c r="HNM88" s="10"/>
      <c r="HNN88" s="10"/>
      <c r="HNO88" s="10"/>
      <c r="HNP88" s="10"/>
      <c r="HNQ88" s="10"/>
      <c r="HNR88" s="10"/>
      <c r="HNS88" s="10"/>
      <c r="HNT88" s="10"/>
      <c r="HNU88" s="10"/>
      <c r="HNV88" s="10"/>
      <c r="HNW88" s="10"/>
      <c r="HNX88" s="10"/>
      <c r="HNY88" s="10"/>
      <c r="HNZ88" s="10"/>
      <c r="HOA88" s="10"/>
      <c r="HOB88" s="10"/>
      <c r="HOC88" s="10"/>
      <c r="HOD88" s="10"/>
      <c r="HOE88" s="10"/>
      <c r="HOF88" s="10"/>
      <c r="HOG88" s="10"/>
      <c r="HOH88" s="10"/>
      <c r="HOI88" s="10"/>
      <c r="HOJ88" s="10"/>
      <c r="HOK88" s="10"/>
      <c r="HOL88" s="10"/>
      <c r="HOM88" s="10"/>
      <c r="HON88" s="10"/>
      <c r="HOO88" s="10"/>
      <c r="HOP88" s="10"/>
      <c r="HOQ88" s="10"/>
      <c r="HOR88" s="10"/>
      <c r="HOS88" s="10"/>
      <c r="HOT88" s="10"/>
      <c r="HOU88" s="10"/>
      <c r="HOV88" s="10"/>
      <c r="HOW88" s="10"/>
      <c r="HOX88" s="10"/>
      <c r="HOY88" s="10"/>
      <c r="HOZ88" s="10"/>
      <c r="HPA88" s="10"/>
      <c r="HPB88" s="10"/>
      <c r="HPC88" s="10"/>
      <c r="HPD88" s="10"/>
      <c r="HPE88" s="10"/>
      <c r="HPF88" s="10"/>
      <c r="HPG88" s="10"/>
      <c r="HPH88" s="10"/>
      <c r="HPI88" s="10"/>
      <c r="HPJ88" s="10"/>
      <c r="HPK88" s="10"/>
      <c r="HPL88" s="10"/>
      <c r="HPM88" s="10"/>
      <c r="HPN88" s="10"/>
      <c r="HPO88" s="10"/>
      <c r="HPP88" s="10"/>
      <c r="HPQ88" s="10"/>
      <c r="HPR88" s="10"/>
      <c r="HPS88" s="10"/>
      <c r="HPT88" s="10"/>
      <c r="HPU88" s="10"/>
      <c r="HPV88" s="10"/>
      <c r="HPW88" s="10"/>
      <c r="HPX88" s="10"/>
      <c r="HPY88" s="10"/>
      <c r="HPZ88" s="10"/>
      <c r="HQA88" s="10"/>
      <c r="HQB88" s="10"/>
      <c r="HQC88" s="10"/>
      <c r="HQD88" s="10"/>
      <c r="HQE88" s="10"/>
      <c r="HQF88" s="10"/>
      <c r="HQG88" s="10"/>
      <c r="HQH88" s="10"/>
      <c r="HQI88" s="10"/>
      <c r="HQJ88" s="10"/>
      <c r="HQK88" s="10"/>
      <c r="HQL88" s="10"/>
      <c r="HQM88" s="10"/>
      <c r="HQN88" s="10"/>
      <c r="HQO88" s="10"/>
      <c r="HQP88" s="10"/>
      <c r="HQQ88" s="10"/>
      <c r="HQR88" s="10"/>
      <c r="HQS88" s="10"/>
      <c r="HQT88" s="10"/>
      <c r="HQU88" s="10"/>
      <c r="HQV88" s="10"/>
      <c r="HQW88" s="10"/>
      <c r="HQX88" s="10"/>
      <c r="HQY88" s="10"/>
      <c r="HQZ88" s="10"/>
      <c r="HRA88" s="10"/>
      <c r="HRB88" s="10"/>
      <c r="HRC88" s="10"/>
      <c r="HRD88" s="10"/>
      <c r="HRE88" s="10"/>
      <c r="HRF88" s="10"/>
      <c r="HRG88" s="10"/>
      <c r="HRH88" s="10"/>
      <c r="HRI88" s="10"/>
      <c r="HRJ88" s="10"/>
      <c r="HRK88" s="10"/>
      <c r="HRL88" s="10"/>
      <c r="HRM88" s="10"/>
      <c r="HRN88" s="10"/>
      <c r="HRO88" s="10"/>
      <c r="HRP88" s="10"/>
      <c r="HRQ88" s="10"/>
      <c r="HRR88" s="10"/>
      <c r="HRS88" s="10"/>
      <c r="HRT88" s="10"/>
      <c r="HRU88" s="10"/>
      <c r="HRV88" s="10"/>
      <c r="HRW88" s="10"/>
      <c r="HRX88" s="10"/>
      <c r="HRY88" s="10"/>
      <c r="HRZ88" s="10"/>
      <c r="HSA88" s="10"/>
      <c r="HSB88" s="10"/>
      <c r="HSC88" s="10"/>
      <c r="HSD88" s="10"/>
      <c r="HSE88" s="10"/>
      <c r="HSF88" s="10"/>
      <c r="HSG88" s="10"/>
      <c r="HSH88" s="10"/>
      <c r="HSI88" s="10"/>
      <c r="HSJ88" s="10"/>
      <c r="HSK88" s="10"/>
      <c r="HSL88" s="10"/>
      <c r="HSM88" s="10"/>
      <c r="HSN88" s="10"/>
      <c r="HSO88" s="10"/>
      <c r="HSP88" s="10"/>
      <c r="HSQ88" s="10"/>
      <c r="HSR88" s="10"/>
      <c r="HSS88" s="10"/>
      <c r="HST88" s="10"/>
      <c r="HSU88" s="10"/>
      <c r="HSV88" s="10"/>
      <c r="HSW88" s="10"/>
      <c r="HSX88" s="10"/>
      <c r="HSY88" s="10"/>
      <c r="HSZ88" s="10"/>
      <c r="HTA88" s="10"/>
      <c r="HTB88" s="10"/>
      <c r="HTC88" s="10"/>
      <c r="HTD88" s="10"/>
      <c r="HTE88" s="10"/>
      <c r="HTF88" s="10"/>
      <c r="HTG88" s="10"/>
      <c r="HTH88" s="10"/>
      <c r="HTI88" s="10"/>
      <c r="HTJ88" s="10"/>
      <c r="HTK88" s="10"/>
      <c r="HTL88" s="10"/>
      <c r="HTM88" s="10"/>
      <c r="HTN88" s="10"/>
      <c r="HTO88" s="10"/>
      <c r="HTP88" s="10"/>
      <c r="HTQ88" s="10"/>
      <c r="HTR88" s="10"/>
      <c r="HTS88" s="10"/>
      <c r="HTT88" s="10"/>
      <c r="HTU88" s="10"/>
      <c r="HTV88" s="10"/>
      <c r="HTW88" s="10"/>
      <c r="HTX88" s="10"/>
      <c r="HTY88" s="10"/>
      <c r="HTZ88" s="10"/>
      <c r="HUA88" s="10"/>
      <c r="HUB88" s="10"/>
      <c r="HUC88" s="10"/>
      <c r="HUD88" s="10"/>
      <c r="HUE88" s="10"/>
      <c r="HUF88" s="10"/>
      <c r="HUG88" s="10"/>
      <c r="HUH88" s="10"/>
      <c r="HUI88" s="10"/>
      <c r="HUJ88" s="10"/>
      <c r="HUK88" s="10"/>
      <c r="HUL88" s="10"/>
      <c r="HUM88" s="10"/>
      <c r="HUN88" s="10"/>
      <c r="HUO88" s="10"/>
      <c r="HUP88" s="10"/>
      <c r="HUQ88" s="10"/>
      <c r="HUR88" s="10"/>
      <c r="HUS88" s="10"/>
      <c r="HUT88" s="10"/>
      <c r="HUU88" s="10"/>
      <c r="HUV88" s="10"/>
      <c r="HUW88" s="10"/>
      <c r="HUX88" s="10"/>
      <c r="HUY88" s="10"/>
      <c r="HUZ88" s="10"/>
      <c r="HVA88" s="10"/>
      <c r="HVB88" s="10"/>
      <c r="HVC88" s="10"/>
      <c r="HVD88" s="10"/>
      <c r="HVE88" s="10"/>
      <c r="HVF88" s="10"/>
      <c r="HVG88" s="10"/>
      <c r="HVH88" s="10"/>
      <c r="HVI88" s="10"/>
      <c r="HVJ88" s="10"/>
      <c r="HVK88" s="10"/>
      <c r="HVL88" s="10"/>
      <c r="HVM88" s="10"/>
      <c r="HVN88" s="10"/>
      <c r="HVO88" s="10"/>
      <c r="HVP88" s="10"/>
      <c r="HVQ88" s="10"/>
      <c r="HVR88" s="10"/>
      <c r="HVS88" s="10"/>
      <c r="HVT88" s="10"/>
      <c r="HVU88" s="10"/>
      <c r="HVV88" s="10"/>
      <c r="HVW88" s="10"/>
      <c r="HVX88" s="10"/>
      <c r="HVY88" s="10"/>
      <c r="HVZ88" s="10"/>
      <c r="HWA88" s="10"/>
      <c r="HWB88" s="10"/>
      <c r="HWC88" s="10"/>
      <c r="HWD88" s="10"/>
      <c r="HWE88" s="10"/>
      <c r="HWF88" s="10"/>
      <c r="HWG88" s="10"/>
      <c r="HWH88" s="10"/>
      <c r="HWI88" s="10"/>
      <c r="HWJ88" s="10"/>
      <c r="HWK88" s="10"/>
      <c r="HWL88" s="10"/>
      <c r="HWM88" s="10"/>
      <c r="HWN88" s="10"/>
      <c r="HWO88" s="10"/>
      <c r="HWP88" s="10"/>
      <c r="HWQ88" s="10"/>
      <c r="HWR88" s="10"/>
      <c r="HWS88" s="10"/>
      <c r="HWT88" s="10"/>
      <c r="HWU88" s="10"/>
      <c r="HWV88" s="10"/>
      <c r="HWW88" s="10"/>
      <c r="HWX88" s="10"/>
      <c r="HWY88" s="10"/>
      <c r="HWZ88" s="10"/>
      <c r="HXA88" s="10"/>
      <c r="HXB88" s="10"/>
      <c r="HXC88" s="10"/>
      <c r="HXD88" s="10"/>
      <c r="HXE88" s="10"/>
      <c r="HXF88" s="10"/>
      <c r="HXG88" s="10"/>
      <c r="HXH88" s="10"/>
      <c r="HXI88" s="10"/>
      <c r="HXJ88" s="10"/>
      <c r="HXK88" s="10"/>
      <c r="HXL88" s="10"/>
      <c r="HXM88" s="10"/>
      <c r="HXN88" s="10"/>
      <c r="HXO88" s="10"/>
      <c r="HXP88" s="10"/>
      <c r="HXQ88" s="10"/>
      <c r="HXR88" s="10"/>
      <c r="HXS88" s="10"/>
      <c r="HXT88" s="10"/>
      <c r="HXU88" s="10"/>
      <c r="HXV88" s="10"/>
      <c r="HXW88" s="10"/>
      <c r="HXX88" s="10"/>
      <c r="HXY88" s="10"/>
      <c r="HXZ88" s="10"/>
      <c r="HYA88" s="10"/>
      <c r="HYB88" s="10"/>
      <c r="HYC88" s="10"/>
      <c r="HYD88" s="10"/>
      <c r="HYE88" s="10"/>
      <c r="HYF88" s="10"/>
      <c r="HYG88" s="10"/>
      <c r="HYH88" s="10"/>
      <c r="HYI88" s="10"/>
      <c r="HYJ88" s="10"/>
      <c r="HYK88" s="10"/>
      <c r="HYL88" s="10"/>
      <c r="HYM88" s="10"/>
      <c r="HYN88" s="10"/>
      <c r="HYO88" s="10"/>
      <c r="HYP88" s="10"/>
      <c r="HYQ88" s="10"/>
      <c r="HYR88" s="10"/>
      <c r="HYS88" s="10"/>
      <c r="HYT88" s="10"/>
      <c r="HYU88" s="10"/>
      <c r="HYV88" s="10"/>
      <c r="HYW88" s="10"/>
      <c r="HYX88" s="10"/>
      <c r="HYY88" s="10"/>
      <c r="HYZ88" s="10"/>
      <c r="HZA88" s="10"/>
      <c r="HZB88" s="10"/>
      <c r="HZC88" s="10"/>
      <c r="HZD88" s="10"/>
      <c r="HZE88" s="10"/>
      <c r="HZF88" s="10"/>
      <c r="HZG88" s="10"/>
      <c r="HZH88" s="10"/>
      <c r="HZI88" s="10"/>
      <c r="HZJ88" s="10"/>
      <c r="HZK88" s="10"/>
      <c r="HZL88" s="10"/>
      <c r="HZM88" s="10"/>
      <c r="HZN88" s="10"/>
      <c r="HZO88" s="10"/>
      <c r="HZP88" s="10"/>
      <c r="HZQ88" s="10"/>
      <c r="HZR88" s="10"/>
      <c r="HZS88" s="10"/>
      <c r="HZT88" s="10"/>
      <c r="HZU88" s="10"/>
      <c r="HZV88" s="10"/>
      <c r="HZW88" s="10"/>
      <c r="HZX88" s="10"/>
      <c r="HZY88" s="10"/>
      <c r="HZZ88" s="10"/>
      <c r="IAA88" s="10"/>
      <c r="IAB88" s="10"/>
      <c r="IAC88" s="10"/>
      <c r="IAD88" s="10"/>
      <c r="IAE88" s="10"/>
      <c r="IAF88" s="10"/>
      <c r="IAG88" s="10"/>
      <c r="IAH88" s="10"/>
      <c r="IAI88" s="10"/>
      <c r="IAJ88" s="10"/>
      <c r="IAK88" s="10"/>
      <c r="IAL88" s="10"/>
      <c r="IAM88" s="10"/>
      <c r="IAN88" s="10"/>
      <c r="IAO88" s="10"/>
      <c r="IAP88" s="10"/>
      <c r="IAQ88" s="10"/>
      <c r="IAR88" s="10"/>
      <c r="IAS88" s="10"/>
      <c r="IAT88" s="10"/>
      <c r="IAU88" s="10"/>
      <c r="IAV88" s="10"/>
      <c r="IAW88" s="10"/>
      <c r="IAX88" s="10"/>
      <c r="IAY88" s="10"/>
      <c r="IAZ88" s="10"/>
      <c r="IBA88" s="10"/>
      <c r="IBB88" s="10"/>
      <c r="IBC88" s="10"/>
      <c r="IBD88" s="10"/>
      <c r="IBE88" s="10"/>
      <c r="IBF88" s="10"/>
      <c r="IBG88" s="10"/>
      <c r="IBH88" s="10"/>
      <c r="IBI88" s="10"/>
      <c r="IBJ88" s="10"/>
      <c r="IBK88" s="10"/>
      <c r="IBL88" s="10"/>
      <c r="IBM88" s="10"/>
      <c r="IBN88" s="10"/>
      <c r="IBO88" s="10"/>
      <c r="IBP88" s="10"/>
      <c r="IBQ88" s="10"/>
      <c r="IBR88" s="10"/>
      <c r="IBS88" s="10"/>
      <c r="IBT88" s="10"/>
      <c r="IBU88" s="10"/>
      <c r="IBV88" s="10"/>
      <c r="IBW88" s="10"/>
      <c r="IBX88" s="10"/>
      <c r="IBY88" s="10"/>
      <c r="IBZ88" s="10"/>
      <c r="ICA88" s="10"/>
      <c r="ICB88" s="10"/>
      <c r="ICC88" s="10"/>
      <c r="ICD88" s="10"/>
      <c r="ICE88" s="10"/>
      <c r="ICF88" s="10"/>
      <c r="ICG88" s="10"/>
      <c r="ICH88" s="10"/>
      <c r="ICI88" s="10"/>
      <c r="ICJ88" s="10"/>
      <c r="ICK88" s="10"/>
      <c r="ICL88" s="10"/>
      <c r="ICM88" s="10"/>
      <c r="ICN88" s="10"/>
      <c r="ICO88" s="10"/>
      <c r="ICP88" s="10"/>
      <c r="ICQ88" s="10"/>
      <c r="ICR88" s="10"/>
      <c r="ICS88" s="10"/>
      <c r="ICT88" s="10"/>
      <c r="ICU88" s="10"/>
      <c r="ICV88" s="10"/>
      <c r="ICW88" s="10"/>
      <c r="ICX88" s="10"/>
      <c r="ICY88" s="10"/>
      <c r="ICZ88" s="10"/>
      <c r="IDA88" s="10"/>
      <c r="IDB88" s="10"/>
      <c r="IDC88" s="10"/>
      <c r="IDD88" s="10"/>
      <c r="IDE88" s="10"/>
      <c r="IDF88" s="10"/>
      <c r="IDG88" s="10"/>
      <c r="IDH88" s="10"/>
      <c r="IDI88" s="10"/>
      <c r="IDJ88" s="10"/>
      <c r="IDK88" s="10"/>
      <c r="IDL88" s="10"/>
      <c r="IDM88" s="10"/>
      <c r="IDN88" s="10"/>
      <c r="IDO88" s="10"/>
      <c r="IDP88" s="10"/>
      <c r="IDQ88" s="10"/>
      <c r="IDR88" s="10"/>
      <c r="IDS88" s="10"/>
      <c r="IDT88" s="10"/>
      <c r="IDU88" s="10"/>
      <c r="IDV88" s="10"/>
      <c r="IDW88" s="10"/>
      <c r="IDX88" s="10"/>
      <c r="IDY88" s="10"/>
      <c r="IDZ88" s="10"/>
      <c r="IEA88" s="10"/>
      <c r="IEB88" s="10"/>
      <c r="IEC88" s="10"/>
      <c r="IED88" s="10"/>
      <c r="IEE88" s="10"/>
      <c r="IEF88" s="10"/>
      <c r="IEG88" s="10"/>
      <c r="IEH88" s="10"/>
      <c r="IEI88" s="10"/>
      <c r="IEJ88" s="10"/>
      <c r="IEK88" s="10"/>
      <c r="IEL88" s="10"/>
      <c r="IEM88" s="10"/>
      <c r="IEN88" s="10"/>
      <c r="IEO88" s="10"/>
      <c r="IEP88" s="10"/>
      <c r="IEQ88" s="10"/>
      <c r="IER88" s="10"/>
      <c r="IES88" s="10"/>
      <c r="IET88" s="10"/>
      <c r="IEU88" s="10"/>
      <c r="IEV88" s="10"/>
      <c r="IEW88" s="10"/>
      <c r="IEX88" s="10"/>
      <c r="IEY88" s="10"/>
      <c r="IEZ88" s="10"/>
      <c r="IFA88" s="10"/>
      <c r="IFB88" s="10"/>
      <c r="IFC88" s="10"/>
      <c r="IFD88" s="10"/>
      <c r="IFE88" s="10"/>
      <c r="IFF88" s="10"/>
      <c r="IFG88" s="10"/>
      <c r="IFH88" s="10"/>
      <c r="IFI88" s="10"/>
      <c r="IFJ88" s="10"/>
      <c r="IFK88" s="10"/>
      <c r="IFL88" s="10"/>
      <c r="IFM88" s="10"/>
      <c r="IFN88" s="10"/>
      <c r="IFO88" s="10"/>
      <c r="IFP88" s="10"/>
      <c r="IFQ88" s="10"/>
      <c r="IFR88" s="10"/>
      <c r="IFS88" s="10"/>
      <c r="IFT88" s="10"/>
      <c r="IFU88" s="10"/>
      <c r="IFV88" s="10"/>
      <c r="IFW88" s="10"/>
      <c r="IFX88" s="10"/>
      <c r="IFY88" s="10"/>
      <c r="IFZ88" s="10"/>
      <c r="IGA88" s="10"/>
      <c r="IGB88" s="10"/>
      <c r="IGC88" s="10"/>
      <c r="IGD88" s="10"/>
      <c r="IGE88" s="10"/>
      <c r="IGF88" s="10"/>
      <c r="IGG88" s="10"/>
      <c r="IGH88" s="10"/>
      <c r="IGI88" s="10"/>
      <c r="IGJ88" s="10"/>
      <c r="IGK88" s="10"/>
      <c r="IGL88" s="10"/>
      <c r="IGM88" s="10"/>
      <c r="IGN88" s="10"/>
      <c r="IGO88" s="10"/>
      <c r="IGP88" s="10"/>
      <c r="IGQ88" s="10"/>
      <c r="IGR88" s="10"/>
      <c r="IGS88" s="10"/>
      <c r="IGT88" s="10"/>
      <c r="IGU88" s="10"/>
      <c r="IGV88" s="10"/>
      <c r="IGW88" s="10"/>
      <c r="IGX88" s="10"/>
      <c r="IGY88" s="10"/>
      <c r="IGZ88" s="10"/>
      <c r="IHA88" s="10"/>
      <c r="IHB88" s="10"/>
      <c r="IHC88" s="10"/>
      <c r="IHD88" s="10"/>
      <c r="IHE88" s="10"/>
      <c r="IHF88" s="10"/>
      <c r="IHG88" s="10"/>
      <c r="IHH88" s="10"/>
      <c r="IHI88" s="10"/>
      <c r="IHJ88" s="10"/>
      <c r="IHK88" s="10"/>
      <c r="IHL88" s="10"/>
      <c r="IHM88" s="10"/>
      <c r="IHN88" s="10"/>
      <c r="IHO88" s="10"/>
      <c r="IHP88" s="10"/>
      <c r="IHQ88" s="10"/>
      <c r="IHR88" s="10"/>
      <c r="IHS88" s="10"/>
      <c r="IHT88" s="10"/>
      <c r="IHU88" s="10"/>
      <c r="IHV88" s="10"/>
      <c r="IHW88" s="10"/>
      <c r="IHX88" s="10"/>
      <c r="IHY88" s="10"/>
      <c r="IHZ88" s="10"/>
      <c r="IIA88" s="10"/>
      <c r="IIB88" s="10"/>
      <c r="IIC88" s="10"/>
      <c r="IID88" s="10"/>
      <c r="IIE88" s="10"/>
      <c r="IIF88" s="10"/>
      <c r="IIG88" s="10"/>
      <c r="IIH88" s="10"/>
      <c r="III88" s="10"/>
      <c r="IIJ88" s="10"/>
      <c r="IIK88" s="10"/>
      <c r="IIL88" s="10"/>
      <c r="IIM88" s="10"/>
      <c r="IIN88" s="10"/>
      <c r="IIO88" s="10"/>
      <c r="IIP88" s="10"/>
      <c r="IIQ88" s="10"/>
      <c r="IIR88" s="10"/>
      <c r="IIS88" s="10"/>
      <c r="IIT88" s="10"/>
      <c r="IIU88" s="10"/>
      <c r="IIV88" s="10"/>
      <c r="IIW88" s="10"/>
      <c r="IIX88" s="10"/>
      <c r="IIY88" s="10"/>
      <c r="IIZ88" s="10"/>
      <c r="IJA88" s="10"/>
      <c r="IJB88" s="10"/>
      <c r="IJC88" s="10"/>
      <c r="IJD88" s="10"/>
      <c r="IJE88" s="10"/>
      <c r="IJF88" s="10"/>
      <c r="IJG88" s="10"/>
      <c r="IJH88" s="10"/>
      <c r="IJI88" s="10"/>
      <c r="IJJ88" s="10"/>
      <c r="IJK88" s="10"/>
      <c r="IJL88" s="10"/>
      <c r="IJM88" s="10"/>
      <c r="IJN88" s="10"/>
      <c r="IJO88" s="10"/>
      <c r="IJP88" s="10"/>
      <c r="IJQ88" s="10"/>
      <c r="IJR88" s="10"/>
      <c r="IJS88" s="10"/>
      <c r="IJT88" s="10"/>
      <c r="IJU88" s="10"/>
      <c r="IJV88" s="10"/>
      <c r="IJW88" s="10"/>
      <c r="IJX88" s="10"/>
      <c r="IJY88" s="10"/>
      <c r="IJZ88" s="10"/>
      <c r="IKA88" s="10"/>
      <c r="IKB88" s="10"/>
      <c r="IKC88" s="10"/>
      <c r="IKD88" s="10"/>
      <c r="IKE88" s="10"/>
      <c r="IKF88" s="10"/>
      <c r="IKG88" s="10"/>
      <c r="IKH88" s="10"/>
      <c r="IKI88" s="10"/>
      <c r="IKJ88" s="10"/>
      <c r="IKK88" s="10"/>
      <c r="IKL88" s="10"/>
      <c r="IKM88" s="10"/>
      <c r="IKN88" s="10"/>
      <c r="IKO88" s="10"/>
      <c r="IKP88" s="10"/>
      <c r="IKQ88" s="10"/>
      <c r="IKR88" s="10"/>
      <c r="IKS88" s="10"/>
      <c r="IKT88" s="10"/>
      <c r="IKU88" s="10"/>
      <c r="IKV88" s="10"/>
      <c r="IKW88" s="10"/>
      <c r="IKX88" s="10"/>
      <c r="IKY88" s="10"/>
      <c r="IKZ88" s="10"/>
      <c r="ILA88" s="10"/>
      <c r="ILB88" s="10"/>
      <c r="ILC88" s="10"/>
      <c r="ILD88" s="10"/>
      <c r="ILE88" s="10"/>
      <c r="ILF88" s="10"/>
      <c r="ILG88" s="10"/>
      <c r="ILH88" s="10"/>
      <c r="ILI88" s="10"/>
      <c r="ILJ88" s="10"/>
      <c r="ILK88" s="10"/>
      <c r="ILL88" s="10"/>
      <c r="ILM88" s="10"/>
      <c r="ILN88" s="10"/>
      <c r="ILO88" s="10"/>
      <c r="ILP88" s="10"/>
      <c r="ILQ88" s="10"/>
      <c r="ILR88" s="10"/>
      <c r="ILS88" s="10"/>
      <c r="ILT88" s="10"/>
      <c r="ILU88" s="10"/>
      <c r="ILV88" s="10"/>
      <c r="ILW88" s="10"/>
      <c r="ILX88" s="10"/>
      <c r="ILY88" s="10"/>
      <c r="ILZ88" s="10"/>
      <c r="IMA88" s="10"/>
      <c r="IMB88" s="10"/>
      <c r="IMC88" s="10"/>
      <c r="IMD88" s="10"/>
      <c r="IME88" s="10"/>
      <c r="IMF88" s="10"/>
      <c r="IMG88" s="10"/>
      <c r="IMH88" s="10"/>
      <c r="IMI88" s="10"/>
      <c r="IMJ88" s="10"/>
      <c r="IMK88" s="10"/>
      <c r="IML88" s="10"/>
      <c r="IMM88" s="10"/>
      <c r="IMN88" s="10"/>
      <c r="IMO88" s="10"/>
      <c r="IMP88" s="10"/>
      <c r="IMQ88" s="10"/>
      <c r="IMR88" s="10"/>
      <c r="IMS88" s="10"/>
      <c r="IMT88" s="10"/>
      <c r="IMU88" s="10"/>
      <c r="IMV88" s="10"/>
      <c r="IMW88" s="10"/>
      <c r="IMX88" s="10"/>
      <c r="IMY88" s="10"/>
      <c r="IMZ88" s="10"/>
      <c r="INA88" s="10"/>
      <c r="INB88" s="10"/>
      <c r="INC88" s="10"/>
      <c r="IND88" s="10"/>
      <c r="INE88" s="10"/>
      <c r="INF88" s="10"/>
      <c r="ING88" s="10"/>
      <c r="INH88" s="10"/>
      <c r="INI88" s="10"/>
      <c r="INJ88" s="10"/>
      <c r="INK88" s="10"/>
      <c r="INL88" s="10"/>
      <c r="INM88" s="10"/>
      <c r="INN88" s="10"/>
      <c r="INO88" s="10"/>
      <c r="INP88" s="10"/>
      <c r="INQ88" s="10"/>
      <c r="INR88" s="10"/>
      <c r="INS88" s="10"/>
      <c r="INT88" s="10"/>
      <c r="INU88" s="10"/>
      <c r="INV88" s="10"/>
      <c r="INW88" s="10"/>
      <c r="INX88" s="10"/>
      <c r="INY88" s="10"/>
      <c r="INZ88" s="10"/>
      <c r="IOA88" s="10"/>
      <c r="IOB88" s="10"/>
      <c r="IOC88" s="10"/>
      <c r="IOD88" s="10"/>
      <c r="IOE88" s="10"/>
      <c r="IOF88" s="10"/>
      <c r="IOG88" s="10"/>
      <c r="IOH88" s="10"/>
      <c r="IOI88" s="10"/>
      <c r="IOJ88" s="10"/>
      <c r="IOK88" s="10"/>
      <c r="IOL88" s="10"/>
      <c r="IOM88" s="10"/>
      <c r="ION88" s="10"/>
      <c r="IOO88" s="10"/>
      <c r="IOP88" s="10"/>
      <c r="IOQ88" s="10"/>
      <c r="IOR88" s="10"/>
      <c r="IOS88" s="10"/>
      <c r="IOT88" s="10"/>
      <c r="IOU88" s="10"/>
      <c r="IOV88" s="10"/>
      <c r="IOW88" s="10"/>
      <c r="IOX88" s="10"/>
      <c r="IOY88" s="10"/>
      <c r="IOZ88" s="10"/>
      <c r="IPA88" s="10"/>
      <c r="IPB88" s="10"/>
      <c r="IPC88" s="10"/>
      <c r="IPD88" s="10"/>
      <c r="IPE88" s="10"/>
      <c r="IPF88" s="10"/>
      <c r="IPG88" s="10"/>
      <c r="IPH88" s="10"/>
      <c r="IPI88" s="10"/>
      <c r="IPJ88" s="10"/>
      <c r="IPK88" s="10"/>
      <c r="IPL88" s="10"/>
      <c r="IPM88" s="10"/>
      <c r="IPN88" s="10"/>
      <c r="IPO88" s="10"/>
      <c r="IPP88" s="10"/>
      <c r="IPQ88" s="10"/>
      <c r="IPR88" s="10"/>
      <c r="IPS88" s="10"/>
      <c r="IPT88" s="10"/>
      <c r="IPU88" s="10"/>
      <c r="IPV88" s="10"/>
      <c r="IPW88" s="10"/>
      <c r="IPX88" s="10"/>
      <c r="IPY88" s="10"/>
      <c r="IPZ88" s="10"/>
      <c r="IQA88" s="10"/>
      <c r="IQB88" s="10"/>
      <c r="IQC88" s="10"/>
      <c r="IQD88" s="10"/>
      <c r="IQE88" s="10"/>
      <c r="IQF88" s="10"/>
      <c r="IQG88" s="10"/>
      <c r="IQH88" s="10"/>
      <c r="IQI88" s="10"/>
      <c r="IQJ88" s="10"/>
      <c r="IQK88" s="10"/>
      <c r="IQL88" s="10"/>
      <c r="IQM88" s="10"/>
      <c r="IQN88" s="10"/>
      <c r="IQO88" s="10"/>
      <c r="IQP88" s="10"/>
      <c r="IQQ88" s="10"/>
      <c r="IQR88" s="10"/>
      <c r="IQS88" s="10"/>
      <c r="IQT88" s="10"/>
      <c r="IQU88" s="10"/>
      <c r="IQV88" s="10"/>
      <c r="IQW88" s="10"/>
      <c r="IQX88" s="10"/>
      <c r="IQY88" s="10"/>
      <c r="IQZ88" s="10"/>
      <c r="IRA88" s="10"/>
      <c r="IRB88" s="10"/>
      <c r="IRC88" s="10"/>
      <c r="IRD88" s="10"/>
      <c r="IRE88" s="10"/>
      <c r="IRF88" s="10"/>
      <c r="IRG88" s="10"/>
      <c r="IRH88" s="10"/>
      <c r="IRI88" s="10"/>
      <c r="IRJ88" s="10"/>
      <c r="IRK88" s="10"/>
      <c r="IRL88" s="10"/>
      <c r="IRM88" s="10"/>
      <c r="IRN88" s="10"/>
      <c r="IRO88" s="10"/>
      <c r="IRP88" s="10"/>
      <c r="IRQ88" s="10"/>
      <c r="IRR88" s="10"/>
      <c r="IRS88" s="10"/>
      <c r="IRT88" s="10"/>
      <c r="IRU88" s="10"/>
      <c r="IRV88" s="10"/>
      <c r="IRW88" s="10"/>
      <c r="IRX88" s="10"/>
      <c r="IRY88" s="10"/>
      <c r="IRZ88" s="10"/>
      <c r="ISA88" s="10"/>
      <c r="ISB88" s="10"/>
      <c r="ISC88" s="10"/>
      <c r="ISD88" s="10"/>
      <c r="ISE88" s="10"/>
      <c r="ISF88" s="10"/>
      <c r="ISG88" s="10"/>
      <c r="ISH88" s="10"/>
      <c r="ISI88" s="10"/>
      <c r="ISJ88" s="10"/>
      <c r="ISK88" s="10"/>
      <c r="ISL88" s="10"/>
      <c r="ISM88" s="10"/>
      <c r="ISN88" s="10"/>
      <c r="ISO88" s="10"/>
      <c r="ISP88" s="10"/>
      <c r="ISQ88" s="10"/>
      <c r="ISR88" s="10"/>
      <c r="ISS88" s="10"/>
      <c r="IST88" s="10"/>
      <c r="ISU88" s="10"/>
      <c r="ISV88" s="10"/>
      <c r="ISW88" s="10"/>
      <c r="ISX88" s="10"/>
      <c r="ISY88" s="10"/>
      <c r="ISZ88" s="10"/>
      <c r="ITA88" s="10"/>
      <c r="ITB88" s="10"/>
      <c r="ITC88" s="10"/>
      <c r="ITD88" s="10"/>
      <c r="ITE88" s="10"/>
      <c r="ITF88" s="10"/>
      <c r="ITG88" s="10"/>
      <c r="ITH88" s="10"/>
      <c r="ITI88" s="10"/>
      <c r="ITJ88" s="10"/>
      <c r="ITK88" s="10"/>
      <c r="ITL88" s="10"/>
      <c r="ITM88" s="10"/>
      <c r="ITN88" s="10"/>
      <c r="ITO88" s="10"/>
      <c r="ITP88" s="10"/>
      <c r="ITQ88" s="10"/>
      <c r="ITR88" s="10"/>
      <c r="ITS88" s="10"/>
      <c r="ITT88" s="10"/>
      <c r="ITU88" s="10"/>
      <c r="ITV88" s="10"/>
      <c r="ITW88" s="10"/>
      <c r="ITX88" s="10"/>
      <c r="ITY88" s="10"/>
      <c r="ITZ88" s="10"/>
      <c r="IUA88" s="10"/>
      <c r="IUB88" s="10"/>
      <c r="IUC88" s="10"/>
      <c r="IUD88" s="10"/>
      <c r="IUE88" s="10"/>
      <c r="IUF88" s="10"/>
      <c r="IUG88" s="10"/>
      <c r="IUH88" s="10"/>
      <c r="IUI88" s="10"/>
      <c r="IUJ88" s="10"/>
      <c r="IUK88" s="10"/>
      <c r="IUL88" s="10"/>
      <c r="IUM88" s="10"/>
      <c r="IUN88" s="10"/>
      <c r="IUO88" s="10"/>
      <c r="IUP88" s="10"/>
      <c r="IUQ88" s="10"/>
      <c r="IUR88" s="10"/>
      <c r="IUS88" s="10"/>
      <c r="IUT88" s="10"/>
      <c r="IUU88" s="10"/>
      <c r="IUV88" s="10"/>
      <c r="IUW88" s="10"/>
      <c r="IUX88" s="10"/>
      <c r="IUY88" s="10"/>
      <c r="IUZ88" s="10"/>
      <c r="IVA88" s="10"/>
      <c r="IVB88" s="10"/>
      <c r="IVC88" s="10"/>
      <c r="IVD88" s="10"/>
      <c r="IVE88" s="10"/>
      <c r="IVF88" s="10"/>
      <c r="IVG88" s="10"/>
      <c r="IVH88" s="10"/>
      <c r="IVI88" s="10"/>
      <c r="IVJ88" s="10"/>
      <c r="IVK88" s="10"/>
      <c r="IVL88" s="10"/>
      <c r="IVM88" s="10"/>
      <c r="IVN88" s="10"/>
      <c r="IVO88" s="10"/>
      <c r="IVP88" s="10"/>
      <c r="IVQ88" s="10"/>
      <c r="IVR88" s="10"/>
      <c r="IVS88" s="10"/>
      <c r="IVT88" s="10"/>
      <c r="IVU88" s="10"/>
      <c r="IVV88" s="10"/>
      <c r="IVW88" s="10"/>
      <c r="IVX88" s="10"/>
      <c r="IVY88" s="10"/>
      <c r="IVZ88" s="10"/>
      <c r="IWA88" s="10"/>
      <c r="IWB88" s="10"/>
      <c r="IWC88" s="10"/>
      <c r="IWD88" s="10"/>
      <c r="IWE88" s="10"/>
      <c r="IWF88" s="10"/>
      <c r="IWG88" s="10"/>
      <c r="IWH88" s="10"/>
      <c r="IWI88" s="10"/>
      <c r="IWJ88" s="10"/>
      <c r="IWK88" s="10"/>
      <c r="IWL88" s="10"/>
      <c r="IWM88" s="10"/>
      <c r="IWN88" s="10"/>
      <c r="IWO88" s="10"/>
      <c r="IWP88" s="10"/>
      <c r="IWQ88" s="10"/>
      <c r="IWR88" s="10"/>
      <c r="IWS88" s="10"/>
      <c r="IWT88" s="10"/>
      <c r="IWU88" s="10"/>
      <c r="IWV88" s="10"/>
      <c r="IWW88" s="10"/>
      <c r="IWX88" s="10"/>
      <c r="IWY88" s="10"/>
      <c r="IWZ88" s="10"/>
      <c r="IXA88" s="10"/>
      <c r="IXB88" s="10"/>
      <c r="IXC88" s="10"/>
      <c r="IXD88" s="10"/>
      <c r="IXE88" s="10"/>
      <c r="IXF88" s="10"/>
      <c r="IXG88" s="10"/>
      <c r="IXH88" s="10"/>
      <c r="IXI88" s="10"/>
      <c r="IXJ88" s="10"/>
      <c r="IXK88" s="10"/>
      <c r="IXL88" s="10"/>
      <c r="IXM88" s="10"/>
      <c r="IXN88" s="10"/>
      <c r="IXO88" s="10"/>
      <c r="IXP88" s="10"/>
      <c r="IXQ88" s="10"/>
      <c r="IXR88" s="10"/>
      <c r="IXS88" s="10"/>
      <c r="IXT88" s="10"/>
      <c r="IXU88" s="10"/>
      <c r="IXV88" s="10"/>
      <c r="IXW88" s="10"/>
      <c r="IXX88" s="10"/>
      <c r="IXY88" s="10"/>
      <c r="IXZ88" s="10"/>
      <c r="IYA88" s="10"/>
      <c r="IYB88" s="10"/>
      <c r="IYC88" s="10"/>
      <c r="IYD88" s="10"/>
      <c r="IYE88" s="10"/>
      <c r="IYF88" s="10"/>
      <c r="IYG88" s="10"/>
      <c r="IYH88" s="10"/>
      <c r="IYI88" s="10"/>
      <c r="IYJ88" s="10"/>
      <c r="IYK88" s="10"/>
      <c r="IYL88" s="10"/>
      <c r="IYM88" s="10"/>
      <c r="IYN88" s="10"/>
      <c r="IYO88" s="10"/>
      <c r="IYP88" s="10"/>
      <c r="IYQ88" s="10"/>
      <c r="IYR88" s="10"/>
      <c r="IYS88" s="10"/>
      <c r="IYT88" s="10"/>
      <c r="IYU88" s="10"/>
      <c r="IYV88" s="10"/>
      <c r="IYW88" s="10"/>
      <c r="IYX88" s="10"/>
      <c r="IYY88" s="10"/>
      <c r="IYZ88" s="10"/>
      <c r="IZA88" s="10"/>
      <c r="IZB88" s="10"/>
      <c r="IZC88" s="10"/>
      <c r="IZD88" s="10"/>
      <c r="IZE88" s="10"/>
      <c r="IZF88" s="10"/>
      <c r="IZG88" s="10"/>
      <c r="IZH88" s="10"/>
      <c r="IZI88" s="10"/>
      <c r="IZJ88" s="10"/>
      <c r="IZK88" s="10"/>
      <c r="IZL88" s="10"/>
      <c r="IZM88" s="10"/>
      <c r="IZN88" s="10"/>
      <c r="IZO88" s="10"/>
      <c r="IZP88" s="10"/>
      <c r="IZQ88" s="10"/>
      <c r="IZR88" s="10"/>
      <c r="IZS88" s="10"/>
      <c r="IZT88" s="10"/>
      <c r="IZU88" s="10"/>
      <c r="IZV88" s="10"/>
      <c r="IZW88" s="10"/>
      <c r="IZX88" s="10"/>
      <c r="IZY88" s="10"/>
      <c r="IZZ88" s="10"/>
      <c r="JAA88" s="10"/>
      <c r="JAB88" s="10"/>
      <c r="JAC88" s="10"/>
      <c r="JAD88" s="10"/>
      <c r="JAE88" s="10"/>
      <c r="JAF88" s="10"/>
      <c r="JAG88" s="10"/>
      <c r="JAH88" s="10"/>
      <c r="JAI88" s="10"/>
      <c r="JAJ88" s="10"/>
      <c r="JAK88" s="10"/>
      <c r="JAL88" s="10"/>
      <c r="JAM88" s="10"/>
      <c r="JAN88" s="10"/>
      <c r="JAO88" s="10"/>
      <c r="JAP88" s="10"/>
      <c r="JAQ88" s="10"/>
      <c r="JAR88" s="10"/>
      <c r="JAS88" s="10"/>
      <c r="JAT88" s="10"/>
      <c r="JAU88" s="10"/>
      <c r="JAV88" s="10"/>
      <c r="JAW88" s="10"/>
      <c r="JAX88" s="10"/>
      <c r="JAY88" s="10"/>
      <c r="JAZ88" s="10"/>
      <c r="JBA88" s="10"/>
      <c r="JBB88" s="10"/>
      <c r="JBC88" s="10"/>
      <c r="JBD88" s="10"/>
      <c r="JBE88" s="10"/>
      <c r="JBF88" s="10"/>
      <c r="JBG88" s="10"/>
      <c r="JBH88" s="10"/>
      <c r="JBI88" s="10"/>
      <c r="JBJ88" s="10"/>
      <c r="JBK88" s="10"/>
      <c r="JBL88" s="10"/>
      <c r="JBM88" s="10"/>
      <c r="JBN88" s="10"/>
      <c r="JBO88" s="10"/>
      <c r="JBP88" s="10"/>
      <c r="JBQ88" s="10"/>
      <c r="JBR88" s="10"/>
      <c r="JBS88" s="10"/>
      <c r="JBT88" s="10"/>
      <c r="JBU88" s="10"/>
      <c r="JBV88" s="10"/>
      <c r="JBW88" s="10"/>
      <c r="JBX88" s="10"/>
      <c r="JBY88" s="10"/>
      <c r="JBZ88" s="10"/>
      <c r="JCA88" s="10"/>
      <c r="JCB88" s="10"/>
      <c r="JCC88" s="10"/>
      <c r="JCD88" s="10"/>
      <c r="JCE88" s="10"/>
      <c r="JCF88" s="10"/>
      <c r="JCG88" s="10"/>
      <c r="JCH88" s="10"/>
      <c r="JCI88" s="10"/>
      <c r="JCJ88" s="10"/>
      <c r="JCK88" s="10"/>
      <c r="JCL88" s="10"/>
      <c r="JCM88" s="10"/>
      <c r="JCN88" s="10"/>
      <c r="JCO88" s="10"/>
      <c r="JCP88" s="10"/>
      <c r="JCQ88" s="10"/>
      <c r="JCR88" s="10"/>
      <c r="JCS88" s="10"/>
      <c r="JCT88" s="10"/>
      <c r="JCU88" s="10"/>
      <c r="JCV88" s="10"/>
      <c r="JCW88" s="10"/>
      <c r="JCX88" s="10"/>
      <c r="JCY88" s="10"/>
      <c r="JCZ88" s="10"/>
      <c r="JDA88" s="10"/>
      <c r="JDB88" s="10"/>
      <c r="JDC88" s="10"/>
      <c r="JDD88" s="10"/>
      <c r="JDE88" s="10"/>
      <c r="JDF88" s="10"/>
      <c r="JDG88" s="10"/>
      <c r="JDH88" s="10"/>
      <c r="JDI88" s="10"/>
      <c r="JDJ88" s="10"/>
      <c r="JDK88" s="10"/>
      <c r="JDL88" s="10"/>
      <c r="JDM88" s="10"/>
      <c r="JDN88" s="10"/>
      <c r="JDO88" s="10"/>
      <c r="JDP88" s="10"/>
      <c r="JDQ88" s="10"/>
      <c r="JDR88" s="10"/>
      <c r="JDS88" s="10"/>
      <c r="JDT88" s="10"/>
      <c r="JDU88" s="10"/>
      <c r="JDV88" s="10"/>
      <c r="JDW88" s="10"/>
      <c r="JDX88" s="10"/>
      <c r="JDY88" s="10"/>
      <c r="JDZ88" s="10"/>
      <c r="JEA88" s="10"/>
      <c r="JEB88" s="10"/>
      <c r="JEC88" s="10"/>
      <c r="JED88" s="10"/>
      <c r="JEE88" s="10"/>
      <c r="JEF88" s="10"/>
      <c r="JEG88" s="10"/>
      <c r="JEH88" s="10"/>
      <c r="JEI88" s="10"/>
      <c r="JEJ88" s="10"/>
      <c r="JEK88" s="10"/>
      <c r="JEL88" s="10"/>
      <c r="JEM88" s="10"/>
      <c r="JEN88" s="10"/>
      <c r="JEO88" s="10"/>
      <c r="JEP88" s="10"/>
      <c r="JEQ88" s="10"/>
      <c r="JER88" s="10"/>
      <c r="JES88" s="10"/>
      <c r="JET88" s="10"/>
      <c r="JEU88" s="10"/>
      <c r="JEV88" s="10"/>
      <c r="JEW88" s="10"/>
      <c r="JEX88" s="10"/>
      <c r="JEY88" s="10"/>
      <c r="JEZ88" s="10"/>
      <c r="JFA88" s="10"/>
      <c r="JFB88" s="10"/>
      <c r="JFC88" s="10"/>
      <c r="JFD88" s="10"/>
      <c r="JFE88" s="10"/>
      <c r="JFF88" s="10"/>
      <c r="JFG88" s="10"/>
      <c r="JFH88" s="10"/>
      <c r="JFI88" s="10"/>
      <c r="JFJ88" s="10"/>
      <c r="JFK88" s="10"/>
      <c r="JFL88" s="10"/>
      <c r="JFM88" s="10"/>
      <c r="JFN88" s="10"/>
      <c r="JFO88" s="10"/>
      <c r="JFP88" s="10"/>
      <c r="JFQ88" s="10"/>
      <c r="JFR88" s="10"/>
      <c r="JFS88" s="10"/>
      <c r="JFT88" s="10"/>
      <c r="JFU88" s="10"/>
      <c r="JFV88" s="10"/>
      <c r="JFW88" s="10"/>
      <c r="JFX88" s="10"/>
      <c r="JFY88" s="10"/>
      <c r="JFZ88" s="10"/>
      <c r="JGA88" s="10"/>
      <c r="JGB88" s="10"/>
      <c r="JGC88" s="10"/>
      <c r="JGD88" s="10"/>
      <c r="JGE88" s="10"/>
      <c r="JGF88" s="10"/>
      <c r="JGG88" s="10"/>
      <c r="JGH88" s="10"/>
      <c r="JGI88" s="10"/>
      <c r="JGJ88" s="10"/>
      <c r="JGK88" s="10"/>
      <c r="JGL88" s="10"/>
      <c r="JGM88" s="10"/>
      <c r="JGN88" s="10"/>
      <c r="JGO88" s="10"/>
      <c r="JGP88" s="10"/>
      <c r="JGQ88" s="10"/>
      <c r="JGR88" s="10"/>
      <c r="JGS88" s="10"/>
      <c r="JGT88" s="10"/>
      <c r="JGU88" s="10"/>
      <c r="JGV88" s="10"/>
      <c r="JGW88" s="10"/>
      <c r="JGX88" s="10"/>
      <c r="JGY88" s="10"/>
      <c r="JGZ88" s="10"/>
      <c r="JHA88" s="10"/>
      <c r="JHB88" s="10"/>
      <c r="JHC88" s="10"/>
      <c r="JHD88" s="10"/>
      <c r="JHE88" s="10"/>
      <c r="JHF88" s="10"/>
      <c r="JHG88" s="10"/>
      <c r="JHH88" s="10"/>
      <c r="JHI88" s="10"/>
      <c r="JHJ88" s="10"/>
      <c r="JHK88" s="10"/>
      <c r="JHL88" s="10"/>
      <c r="JHM88" s="10"/>
      <c r="JHN88" s="10"/>
      <c r="JHO88" s="10"/>
      <c r="JHP88" s="10"/>
      <c r="JHQ88" s="10"/>
      <c r="JHR88" s="10"/>
      <c r="JHS88" s="10"/>
      <c r="JHT88" s="10"/>
      <c r="JHU88" s="10"/>
      <c r="JHV88" s="10"/>
      <c r="JHW88" s="10"/>
      <c r="JHX88" s="10"/>
      <c r="JHY88" s="10"/>
      <c r="JHZ88" s="10"/>
      <c r="JIA88" s="10"/>
      <c r="JIB88" s="10"/>
      <c r="JIC88" s="10"/>
      <c r="JID88" s="10"/>
      <c r="JIE88" s="10"/>
      <c r="JIF88" s="10"/>
      <c r="JIG88" s="10"/>
      <c r="JIH88" s="10"/>
      <c r="JII88" s="10"/>
      <c r="JIJ88" s="10"/>
      <c r="JIK88" s="10"/>
      <c r="JIL88" s="10"/>
      <c r="JIM88" s="10"/>
      <c r="JIN88" s="10"/>
      <c r="JIO88" s="10"/>
      <c r="JIP88" s="10"/>
      <c r="JIQ88" s="10"/>
      <c r="JIR88" s="10"/>
      <c r="JIS88" s="10"/>
      <c r="JIT88" s="10"/>
      <c r="JIU88" s="10"/>
      <c r="JIV88" s="10"/>
      <c r="JIW88" s="10"/>
      <c r="JIX88" s="10"/>
      <c r="JIY88" s="10"/>
      <c r="JIZ88" s="10"/>
      <c r="JJA88" s="10"/>
      <c r="JJB88" s="10"/>
      <c r="JJC88" s="10"/>
      <c r="JJD88" s="10"/>
      <c r="JJE88" s="10"/>
      <c r="JJF88" s="10"/>
      <c r="JJG88" s="10"/>
      <c r="JJH88" s="10"/>
      <c r="JJI88" s="10"/>
      <c r="JJJ88" s="10"/>
      <c r="JJK88" s="10"/>
      <c r="JJL88" s="10"/>
      <c r="JJM88" s="10"/>
      <c r="JJN88" s="10"/>
      <c r="JJO88" s="10"/>
      <c r="JJP88" s="10"/>
      <c r="JJQ88" s="10"/>
      <c r="JJR88" s="10"/>
      <c r="JJS88" s="10"/>
      <c r="JJT88" s="10"/>
      <c r="JJU88" s="10"/>
      <c r="JJV88" s="10"/>
      <c r="JJW88" s="10"/>
      <c r="JJX88" s="10"/>
      <c r="JJY88" s="10"/>
    </row>
    <row r="89" spans="1:7045" s="10" customFormat="1" x14ac:dyDescent="0.2">
      <c r="A89" s="21" t="s">
        <v>261</v>
      </c>
      <c r="B89" s="23">
        <f>6000000000-B86+G21</f>
        <v>1400000000</v>
      </c>
      <c r="C89" s="201">
        <f>'Tesla Example Valuation'!C89</f>
        <v>19384000000</v>
      </c>
      <c r="D89" s="201">
        <f>'Tesla Example Valuation'!D89</f>
        <v>17576000000</v>
      </c>
      <c r="E89" s="23">
        <f t="shared" ref="E89:H89" ca="1" si="21">D86-E86+E145+D93</f>
        <v>40858490027.4543</v>
      </c>
      <c r="F89" s="23">
        <f t="shared" ca="1" si="21"/>
        <v>79746114402.87381</v>
      </c>
      <c r="G89" s="23">
        <f ca="1">F86-G86+G145+F93</f>
        <v>132307798767.34021</v>
      </c>
      <c r="H89" s="23">
        <f t="shared" ca="1" si="21"/>
        <v>210284093381.86609</v>
      </c>
      <c r="I89" s="23">
        <f ca="1">H86-I86+I145+H93</f>
        <v>369994097844.37512</v>
      </c>
      <c r="J89" s="23"/>
      <c r="K89" s="11" t="s">
        <v>262</v>
      </c>
      <c r="L89" s="11"/>
      <c r="Q89" s="11"/>
    </row>
    <row r="90" spans="1:7045" s="10" customFormat="1" x14ac:dyDescent="0.2">
      <c r="A90" s="21" t="s">
        <v>263</v>
      </c>
      <c r="B90" s="265">
        <f t="shared" ref="B90:I90" ca="1" si="22">(C57*$I14)*D68*(1-$I19)</f>
        <v>768711579.31061268</v>
      </c>
      <c r="C90" s="265">
        <f t="shared" ca="1" si="22"/>
        <v>1535305912.9971635</v>
      </c>
      <c r="D90" s="265">
        <f t="shared" ca="1" si="22"/>
        <v>2674876051.7074938</v>
      </c>
      <c r="E90" s="265">
        <f t="shared" ca="1" si="22"/>
        <v>4660284202.2738228</v>
      </c>
      <c r="F90" s="265">
        <f t="shared" ca="1" si="22"/>
        <v>8119347747.7579651</v>
      </c>
      <c r="G90" s="265">
        <f ca="1">(H57*$I14)*I68*(1-$I19)</f>
        <v>14145877158.491131</v>
      </c>
      <c r="H90" s="265">
        <f ca="1">(I57*$I14)*J68*(1-$I19)</f>
        <v>0</v>
      </c>
      <c r="I90" s="265">
        <f t="shared" ca="1" si="22"/>
        <v>0</v>
      </c>
      <c r="J90" s="395"/>
      <c r="K90" s="11" t="s">
        <v>264</v>
      </c>
      <c r="L90" s="11"/>
      <c r="Q90" s="11"/>
    </row>
    <row r="91" spans="1:7045" s="10" customFormat="1" x14ac:dyDescent="0.2">
      <c r="A91" s="21" t="s">
        <v>265</v>
      </c>
      <c r="B91" s="23"/>
      <c r="C91" s="201"/>
      <c r="D91" s="23">
        <f>'Tesla Example Valuation'!D91</f>
        <v>1500000000</v>
      </c>
      <c r="E91" s="265">
        <f ca="1">(E89-E90)*$I$23</f>
        <v>1553484965.2235548</v>
      </c>
      <c r="F91" s="265">
        <f t="shared" ref="F91:I91" ca="1" si="23">(F89-F90)*$I$23</f>
        <v>3073939787.062458</v>
      </c>
      <c r="G91" s="265">
        <f t="shared" ca="1" si="23"/>
        <v>5071046050.3978891</v>
      </c>
      <c r="H91" s="265">
        <f t="shared" ca="1" si="23"/>
        <v>9024568208.492588</v>
      </c>
      <c r="I91" s="265">
        <f t="shared" ca="1" si="23"/>
        <v>15878694955.175278</v>
      </c>
      <c r="J91" s="295"/>
      <c r="K91" s="11" t="s">
        <v>266</v>
      </c>
      <c r="L91" s="11"/>
      <c r="Q91" s="11"/>
    </row>
    <row r="92" spans="1:7045" s="10" customFormat="1" x14ac:dyDescent="0.2">
      <c r="A92" s="21" t="s">
        <v>404</v>
      </c>
      <c r="B92" s="22"/>
      <c r="C92" s="90"/>
      <c r="D92" s="22">
        <f>'Tesla Example Valuation'!D92</f>
        <v>1995000000</v>
      </c>
      <c r="E92" s="22">
        <f ca="1">E91*(1+$I$24/2)+D92*(1+$I$24)</f>
        <v>4861731311.3924637</v>
      </c>
      <c r="F92" s="22">
        <f t="shared" ref="F92:I92" ca="1" si="24">F91*(1+$I$24/2)+E92*(1+$I$24)</f>
        <v>10967363627.724283</v>
      </c>
      <c r="G92" s="22">
        <f t="shared" ca="1" si="24"/>
        <v>22436051836.774353</v>
      </c>
      <c r="H92" s="22">
        <f t="shared" ca="1" si="24"/>
        <v>44228690647.745964</v>
      </c>
      <c r="I92" s="22">
        <f t="shared" ca="1" si="24"/>
        <v>84824503403.251358</v>
      </c>
      <c r="J92" s="23"/>
      <c r="K92" s="11" t="s">
        <v>416</v>
      </c>
      <c r="L92" s="11"/>
      <c r="Q92" s="11"/>
    </row>
    <row r="93" spans="1:7045" s="10" customFormat="1" x14ac:dyDescent="0.2">
      <c r="A93" s="21" t="s">
        <v>268</v>
      </c>
      <c r="B93" s="22">
        <f ca="1">IF(B89-B90-B91&gt;0,B89-B90-B91,0)</f>
        <v>631288420.68938732</v>
      </c>
      <c r="C93" s="22">
        <f t="shared" ref="C93:H93" ca="1" si="25">IF(C89-C90-C91&gt;0,C89-C90-C91,0)</f>
        <v>17848694087.002838</v>
      </c>
      <c r="D93" s="22">
        <f t="shared" ca="1" si="25"/>
        <v>13401123948.292507</v>
      </c>
      <c r="E93" s="22">
        <f ca="1">IF(E89-E90-E91&gt;0,E89-E90-E91,0)</f>
        <v>34644720859.956924</v>
      </c>
      <c r="F93" s="22">
        <f t="shared" ca="1" si="25"/>
        <v>68552826868.053391</v>
      </c>
      <c r="G93" s="22">
        <f t="shared" ca="1" si="25"/>
        <v>113090875558.45119</v>
      </c>
      <c r="H93" s="22">
        <f t="shared" ca="1" si="25"/>
        <v>201259525173.3735</v>
      </c>
      <c r="I93" s="22">
        <f ca="1">IF(I89-I90-I91&gt;0,I89-I90-I91,0)</f>
        <v>354115402889.19983</v>
      </c>
      <c r="J93" s="23"/>
      <c r="K93" s="137" t="s">
        <v>269</v>
      </c>
      <c r="L93" s="11"/>
      <c r="Q93" s="11"/>
    </row>
    <row r="94" spans="1:7045" s="10" customFormat="1" x14ac:dyDescent="0.2">
      <c r="A94" s="138" t="s">
        <v>270</v>
      </c>
      <c r="B94" s="139"/>
      <c r="C94" s="195"/>
      <c r="D94" s="139"/>
      <c r="E94" s="139"/>
      <c r="F94" s="139"/>
      <c r="G94" s="140"/>
      <c r="H94" s="140"/>
      <c r="I94" s="140"/>
      <c r="J94" s="396"/>
      <c r="K94" s="11"/>
      <c r="L94" s="11"/>
      <c r="M94" s="11"/>
      <c r="N94" s="11"/>
      <c r="O94" s="11"/>
      <c r="Q94" s="11"/>
    </row>
    <row r="95" spans="1:7045" s="10" customFormat="1" x14ac:dyDescent="0.2">
      <c r="A95" s="21" t="s">
        <v>271</v>
      </c>
      <c r="B95" s="22"/>
      <c r="C95" s="194">
        <f ca="1">D95/2</f>
        <v>7.0192787989663292E-3</v>
      </c>
      <c r="D95" s="141">
        <f t="shared" ref="D95:E95" ca="1" si="26">E95/2</f>
        <v>1.4038557597932658E-2</v>
      </c>
      <c r="E95" s="141">
        <f t="shared" ca="1" si="26"/>
        <v>2.8077115195865317E-2</v>
      </c>
      <c r="F95" s="141">
        <f ca="1">G95/2</f>
        <v>5.6154230391730633E-2</v>
      </c>
      <c r="G95" s="141">
        <f ca="1">H95/2</f>
        <v>0.11230846078346127</v>
      </c>
      <c r="H95" s="141">
        <f ca="1">I95/2</f>
        <v>0.22461692156692253</v>
      </c>
      <c r="I95" s="141">
        <f ca="1">I32</f>
        <v>0.44923384313384507</v>
      </c>
      <c r="J95" s="397"/>
      <c r="K95" s="11" t="s">
        <v>185</v>
      </c>
      <c r="L95" s="11"/>
      <c r="Q95" s="11"/>
    </row>
    <row r="96" spans="1:7045" s="10" customFormat="1" x14ac:dyDescent="0.2">
      <c r="A96" s="21" t="s">
        <v>272</v>
      </c>
      <c r="B96" s="22"/>
      <c r="C96" s="288">
        <f t="shared" ref="C96:G96" ca="1" si="27">C95*(C58*(1-C113))</f>
        <v>3506.4807240236296</v>
      </c>
      <c r="D96" s="288">
        <f ca="1">D95*(D58*(1-D113))</f>
        <v>13140.089911664969</v>
      </c>
      <c r="E96" s="288">
        <f t="shared" ca="1" si="27"/>
        <v>46207.118549035316</v>
      </c>
      <c r="F96" s="288">
        <f t="shared" ca="1" si="27"/>
        <v>153700.90443580667</v>
      </c>
      <c r="G96" s="288">
        <f t="shared" ca="1" si="27"/>
        <v>498702.12401964166</v>
      </c>
      <c r="H96" s="288">
        <f ca="1">H95*(H58*(1-H113))</f>
        <v>1530574.2591545118</v>
      </c>
      <c r="I96" s="288">
        <f ca="1">I95*(I58*(1-I113))</f>
        <v>4072199.0869506472</v>
      </c>
      <c r="J96" s="150"/>
      <c r="K96" s="11" t="s">
        <v>405</v>
      </c>
      <c r="L96" s="11"/>
      <c r="Q96" s="11"/>
    </row>
    <row r="97" spans="1:17" s="10" customFormat="1" x14ac:dyDescent="0.2">
      <c r="A97" s="21" t="s">
        <v>274</v>
      </c>
      <c r="B97" s="22"/>
      <c r="C97" s="135">
        <f ca="1">C96</f>
        <v>3506.4807240236296</v>
      </c>
      <c r="D97" s="59">
        <f ca="1">C97+D96</f>
        <v>16646.5706356886</v>
      </c>
      <c r="E97" s="59">
        <f t="shared" ref="E97:H97" ca="1" si="28">D97+E96</f>
        <v>62853.689184723917</v>
      </c>
      <c r="F97" s="59">
        <f t="shared" ca="1" si="28"/>
        <v>216554.59362053059</v>
      </c>
      <c r="G97" s="59">
        <f ca="1">F97+G96</f>
        <v>715256.71764017222</v>
      </c>
      <c r="H97" s="59">
        <f t="shared" ca="1" si="28"/>
        <v>2245830.9767946843</v>
      </c>
      <c r="I97" s="59">
        <f ca="1">H97+I96</f>
        <v>6318030.063745331</v>
      </c>
      <c r="J97" s="150"/>
      <c r="K97" s="11" t="s">
        <v>275</v>
      </c>
      <c r="L97" s="11"/>
      <c r="Q97" s="11"/>
    </row>
    <row r="98" spans="1:17" s="10" customFormat="1" x14ac:dyDescent="0.2">
      <c r="A98" s="21" t="s">
        <v>276</v>
      </c>
      <c r="B98" s="22"/>
      <c r="C98" s="135">
        <f ca="1">C97*$I$38</f>
        <v>45895096.12261574</v>
      </c>
      <c r="D98" s="135">
        <f t="shared" ref="D98:I98" ca="1" si="29">D97*$I$38</f>
        <v>217881123.43026599</v>
      </c>
      <c r="E98" s="135">
        <f t="shared" ca="1" si="29"/>
        <v>822669888.65228903</v>
      </c>
      <c r="F98" s="135">
        <f t="shared" ca="1" si="29"/>
        <v>2834407108.5049729</v>
      </c>
      <c r="G98" s="135">
        <f t="shared" ca="1" si="29"/>
        <v>9361744264.9946003</v>
      </c>
      <c r="H98" s="135">
        <f t="shared" ca="1" si="29"/>
        <v>29394893817.316032</v>
      </c>
      <c r="I98" s="135">
        <f t="shared" ca="1" si="29"/>
        <v>82694479138.170212</v>
      </c>
      <c r="J98" s="150"/>
      <c r="K98" s="11" t="s">
        <v>277</v>
      </c>
      <c r="L98" s="11"/>
      <c r="Q98" s="11"/>
    </row>
    <row r="99" spans="1:17" s="10" customFormat="1" x14ac:dyDescent="0.2">
      <c r="A99" s="21" t="s">
        <v>278</v>
      </c>
      <c r="B99" s="22"/>
      <c r="C99" s="135">
        <f ca="1">C118</f>
        <v>0</v>
      </c>
      <c r="D99" s="59">
        <f t="shared" ref="D99:G99" ca="1" si="30">D118</f>
        <v>0</v>
      </c>
      <c r="E99" s="59">
        <f t="shared" ca="1" si="30"/>
        <v>1620722256.0205708</v>
      </c>
      <c r="F99" s="59">
        <f t="shared" ca="1" si="30"/>
        <v>7138342383.92311</v>
      </c>
      <c r="G99" s="59">
        <f t="shared" ca="1" si="30"/>
        <v>25922579048.347038</v>
      </c>
      <c r="H99" s="59">
        <f ca="1">H118</f>
        <v>89871632682.159424</v>
      </c>
      <c r="I99" s="59">
        <f ca="1">I118</f>
        <v>285636738122.99634</v>
      </c>
      <c r="J99" s="150"/>
      <c r="K99" s="11" t="s">
        <v>279</v>
      </c>
      <c r="L99" s="11"/>
      <c r="Q99" s="11"/>
    </row>
    <row r="100" spans="1:17" s="10" customFormat="1" x14ac:dyDescent="0.2">
      <c r="A100" s="21" t="s">
        <v>280</v>
      </c>
      <c r="B100" s="22"/>
      <c r="C100" s="316">
        <f ca="1">$I$34</f>
        <v>0.18352912651817713</v>
      </c>
      <c r="D100" s="316">
        <f ca="1">$I$34</f>
        <v>0.18352912651817713</v>
      </c>
      <c r="E100" s="317">
        <f ca="1">$D$100/$D$63*E63</f>
        <v>0.21869465132941698</v>
      </c>
      <c r="F100" s="317">
        <f ca="1">$D$100/$D$63*F63</f>
        <v>0.2147685289331821</v>
      </c>
      <c r="G100" s="317">
        <f ca="1">$D$100/$D$63*G63</f>
        <v>0.16797744914666454</v>
      </c>
      <c r="H100" s="317">
        <f ca="1">$D$100/$D$63*H63</f>
        <v>0.14048888441268798</v>
      </c>
      <c r="I100" s="317">
        <f ca="1">$D$100/$D$63*I63</f>
        <v>0.11324451718918568</v>
      </c>
      <c r="J100" s="398"/>
      <c r="K100" s="11" t="s">
        <v>281</v>
      </c>
      <c r="L100" s="11"/>
    </row>
    <row r="101" spans="1:17" s="10" customFormat="1" x14ac:dyDescent="0.2">
      <c r="A101" s="21" t="s">
        <v>282</v>
      </c>
      <c r="B101" s="22"/>
      <c r="C101" s="206">
        <f ca="1">C100*(1+$I$35)</f>
        <v>0.23369072251310577</v>
      </c>
      <c r="D101" s="206">
        <f t="shared" ref="D101:I101" ca="1" si="31">D100*(1+$I$35)</f>
        <v>0.23369072251310577</v>
      </c>
      <c r="E101" s="206">
        <f t="shared" ca="1" si="31"/>
        <v>0.27846757650133241</v>
      </c>
      <c r="F101" s="206">
        <f t="shared" ca="1" si="31"/>
        <v>0.27346837884340564</v>
      </c>
      <c r="G101" s="206">
        <f t="shared" ca="1" si="31"/>
        <v>0.21388851024202221</v>
      </c>
      <c r="H101" s="206">
        <f t="shared" ca="1" si="31"/>
        <v>0.17888685859467438</v>
      </c>
      <c r="I101" s="206">
        <f t="shared" ca="1" si="31"/>
        <v>0.14419614774316247</v>
      </c>
      <c r="J101" s="399"/>
      <c r="K101" s="11" t="s">
        <v>283</v>
      </c>
      <c r="L101" s="11"/>
    </row>
    <row r="102" spans="1:17" s="10" customFormat="1" x14ac:dyDescent="0.2">
      <c r="A102" s="21" t="s">
        <v>284</v>
      </c>
      <c r="B102" s="22"/>
      <c r="C102" s="201">
        <f ca="1">C98*C100+C101*C99</f>
        <v>8423086.9028514437</v>
      </c>
      <c r="D102" s="23">
        <f t="shared" ref="D102:H102" ca="1" si="32">D98*D100+D101*D99</f>
        <v>39987532.267955855</v>
      </c>
      <c r="E102" s="23">
        <f t="shared" ca="1" si="32"/>
        <v>631232103.27384305</v>
      </c>
      <c r="F102" s="23">
        <f t="shared" ca="1" si="32"/>
        <v>2560852364.4519916</v>
      </c>
      <c r="G102" s="23">
        <f t="shared" ca="1" si="32"/>
        <v>7117103735.4792156</v>
      </c>
      <c r="H102" s="23">
        <f t="shared" ca="1" si="32"/>
        <v>20206509887.110119</v>
      </c>
      <c r="I102" s="23">
        <f t="shared" ref="I102" ca="1" si="33">I98*I100+I101*I99</f>
        <v>50552413655.471863</v>
      </c>
      <c r="J102" s="23"/>
      <c r="K102" s="11" t="s">
        <v>285</v>
      </c>
      <c r="L102" s="11"/>
    </row>
    <row r="103" spans="1:17" s="10" customFormat="1" x14ac:dyDescent="0.2">
      <c r="A103" s="21" t="s">
        <v>286</v>
      </c>
      <c r="B103" s="22"/>
      <c r="C103" s="468">
        <f ca="1">$I$33</f>
        <v>0.13521351237601384</v>
      </c>
      <c r="D103" s="468">
        <f t="shared" ref="D103:E103" ca="1" si="34">$I$33</f>
        <v>0.13521351237601384</v>
      </c>
      <c r="E103" s="468">
        <f t="shared" ca="1" si="34"/>
        <v>0.13521351237601384</v>
      </c>
      <c r="F103" s="141">
        <v>1</v>
      </c>
      <c r="G103" s="141">
        <f>F103</f>
        <v>1</v>
      </c>
      <c r="H103" s="141">
        <f t="shared" ref="H103" si="35">G103</f>
        <v>1</v>
      </c>
      <c r="I103" s="141">
        <f>H103</f>
        <v>1</v>
      </c>
      <c r="J103" s="397"/>
      <c r="K103" s="11" t="s">
        <v>425</v>
      </c>
      <c r="L103" s="11"/>
    </row>
    <row r="104" spans="1:17" s="10" customFormat="1" x14ac:dyDescent="0.2">
      <c r="A104" s="21" t="s">
        <v>287</v>
      </c>
      <c r="B104" s="22"/>
      <c r="C104" s="201">
        <f ca="1">C103*C102</f>
        <v>1138915.1651829437</v>
      </c>
      <c r="D104" s="23">
        <f t="shared" ref="D104:H104" ca="1" si="36">D103*D102</f>
        <v>5406854.6891995016</v>
      </c>
      <c r="E104" s="23">
        <f ca="1">E103*E102</f>
        <v>85351109.80815503</v>
      </c>
      <c r="F104" s="23">
        <f t="shared" ca="1" si="36"/>
        <v>2560852364.4519916</v>
      </c>
      <c r="G104" s="23">
        <f t="shared" ca="1" si="36"/>
        <v>7117103735.4792156</v>
      </c>
      <c r="H104" s="23">
        <f t="shared" ca="1" si="36"/>
        <v>20206509887.110119</v>
      </c>
      <c r="I104" s="23">
        <f t="shared" ref="I104" ca="1" si="37">I103*I102</f>
        <v>50552413655.471863</v>
      </c>
      <c r="J104" s="23"/>
      <c r="K104" s="11" t="s">
        <v>288</v>
      </c>
      <c r="L104" s="11"/>
    </row>
    <row r="105" spans="1:17" s="10" customFormat="1" ht="17" x14ac:dyDescent="0.2">
      <c r="A105" s="21" t="s">
        <v>289</v>
      </c>
      <c r="B105" s="22"/>
      <c r="C105" s="142" t="s">
        <v>290</v>
      </c>
      <c r="D105" s="142" t="s">
        <v>290</v>
      </c>
      <c r="E105" s="142" t="s">
        <v>290</v>
      </c>
      <c r="F105" s="142">
        <f ca="1">$I$36*F100*((1-$I$37)^(F10-2022))</f>
        <v>0.14605532623863407</v>
      </c>
      <c r="G105" s="142">
        <f ca="1">$I$36*G100*((1-$I$37)^(G10-2022))</f>
        <v>0.10863931312884914</v>
      </c>
      <c r="H105" s="142">
        <f ca="1">$I$36*H100*((1-$I$37)^(H10-2022))</f>
        <v>8.6410648726258046E-2</v>
      </c>
      <c r="I105" s="142">
        <f ca="1">$I$36*I100*((1-$I$37)^(I10-2022))</f>
        <v>6.6241744121840654E-2</v>
      </c>
      <c r="J105" s="399"/>
      <c r="K105" s="11" t="s">
        <v>291</v>
      </c>
      <c r="L105" s="11"/>
    </row>
    <row r="106" spans="1:17" s="10" customFormat="1" ht="17" x14ac:dyDescent="0.2">
      <c r="A106" s="21" t="s">
        <v>292</v>
      </c>
      <c r="B106" s="22"/>
      <c r="C106" s="206" t="s">
        <v>290</v>
      </c>
      <c r="D106" s="142" t="s">
        <v>290</v>
      </c>
      <c r="E106" s="142" t="s">
        <v>290</v>
      </c>
      <c r="F106" s="142">
        <f ca="1">(F101/F100)*F105</f>
        <v>0.18597470256152113</v>
      </c>
      <c r="G106" s="142">
        <f ca="1">(G101/G100)*G105</f>
        <v>0.13833226398477852</v>
      </c>
      <c r="H106" s="142">
        <f ca="1">(H101/H100)*H105</f>
        <v>0.11002813186530057</v>
      </c>
      <c r="I106" s="142">
        <f ca="1">(I101/I100)*I105</f>
        <v>8.4346726528053501E-2</v>
      </c>
      <c r="J106" s="399"/>
      <c r="K106" s="11" t="s">
        <v>293</v>
      </c>
      <c r="L106" s="11"/>
    </row>
    <row r="107" spans="1:17" s="10" customFormat="1" x14ac:dyDescent="0.2">
      <c r="A107" s="21" t="s">
        <v>294</v>
      </c>
      <c r="B107" s="22"/>
      <c r="C107" s="201" t="s">
        <v>290</v>
      </c>
      <c r="D107" s="23" t="s">
        <v>290</v>
      </c>
      <c r="E107" s="23" t="s">
        <v>290</v>
      </c>
      <c r="F107" s="23">
        <f t="shared" ref="F107:G107" ca="1" si="38">F105*F98+F99*F106</f>
        <v>1741531356.5581973</v>
      </c>
      <c r="G107" s="23">
        <f t="shared" ca="1" si="38"/>
        <v>4602982514.7191868</v>
      </c>
      <c r="H107" s="23">
        <f ca="1">H105*H98+H99*H106</f>
        <v>12428439695.696243</v>
      </c>
      <c r="I107" s="23">
        <f t="shared" ref="I107" ca="1" si="39">I105*I98+I99*I106</f>
        <v>29570350364.185169</v>
      </c>
      <c r="J107" s="23"/>
      <c r="K107" s="11" t="s">
        <v>295</v>
      </c>
      <c r="L107" s="11"/>
    </row>
    <row r="108" spans="1:17" s="10" customFormat="1" x14ac:dyDescent="0.2">
      <c r="A108" s="21" t="s">
        <v>296</v>
      </c>
      <c r="B108" s="22"/>
      <c r="C108" s="194" t="s">
        <v>290</v>
      </c>
      <c r="D108" s="141" t="s">
        <v>290</v>
      </c>
      <c r="E108" s="141" t="s">
        <v>290</v>
      </c>
      <c r="F108" s="141">
        <f ca="1">IF(F104&gt;0,F107/F104,0)</f>
        <v>0.68005925711803983</v>
      </c>
      <c r="G108" s="141">
        <f ca="1">IF(G104&gt;0,G107/G104,0)</f>
        <v>0.64674939214009564</v>
      </c>
      <c r="H108" s="141">
        <f ca="1">IF(H104&gt;0,H107/H104,0)</f>
        <v>0.61507107190363619</v>
      </c>
      <c r="I108" s="141">
        <f ca="1">IF(I104&gt;0,I107/I104,0)</f>
        <v>0.58494438199756327</v>
      </c>
      <c r="J108" s="397"/>
      <c r="K108" s="11" t="s">
        <v>297</v>
      </c>
      <c r="L108" s="11"/>
    </row>
    <row r="109" spans="1:17" s="10" customFormat="1" x14ac:dyDescent="0.2">
      <c r="A109" s="21" t="s">
        <v>298</v>
      </c>
      <c r="B109" s="22"/>
      <c r="C109" s="194" t="s">
        <v>290</v>
      </c>
      <c r="D109" s="141" t="s">
        <v>290</v>
      </c>
      <c r="E109" s="141" t="s">
        <v>290</v>
      </c>
      <c r="F109" s="312">
        <f ca="1">IF(F108=0,0,1-F108)</f>
        <v>0.31994074288196017</v>
      </c>
      <c r="G109" s="312">
        <f t="shared" ref="G109:I109" ca="1" si="40">IF(G108=0,0,1-G108)</f>
        <v>0.35325060785990436</v>
      </c>
      <c r="H109" s="312">
        <f t="shared" ca="1" si="40"/>
        <v>0.38492892809636381</v>
      </c>
      <c r="I109" s="312">
        <f t="shared" ca="1" si="40"/>
        <v>0.41505561800243673</v>
      </c>
      <c r="J109" s="397"/>
      <c r="K109" s="226" t="s">
        <v>299</v>
      </c>
      <c r="L109" s="11"/>
    </row>
    <row r="110" spans="1:17" s="10" customFormat="1" x14ac:dyDescent="0.2">
      <c r="A110" s="21" t="s">
        <v>300</v>
      </c>
      <c r="B110" s="22"/>
      <c r="C110" s="90">
        <f ca="1">C104</f>
        <v>1138915.1651829437</v>
      </c>
      <c r="D110" s="22">
        <f ca="1">D104</f>
        <v>5406854.6891995016</v>
      </c>
      <c r="E110" s="22">
        <f ca="1">E104</f>
        <v>85351109.80815503</v>
      </c>
      <c r="F110" s="22">
        <f ca="1">F109*F104</f>
        <v>819321007.89379442</v>
      </c>
      <c r="G110" s="22">
        <f ca="1">G109*G104</f>
        <v>2514121220.7600288</v>
      </c>
      <c r="H110" s="22">
        <f ca="1">H109*H104</f>
        <v>7778070191.4138756</v>
      </c>
      <c r="I110" s="22">
        <f ca="1">I109*I104</f>
        <v>20982063291.286697</v>
      </c>
      <c r="J110" s="23"/>
      <c r="K110" s="11" t="s">
        <v>301</v>
      </c>
      <c r="L110" s="11"/>
    </row>
    <row r="111" spans="1:17" s="10" customFormat="1" x14ac:dyDescent="0.2">
      <c r="A111" s="33" t="s">
        <v>302</v>
      </c>
      <c r="B111" s="47"/>
      <c r="C111" s="193"/>
      <c r="D111" s="47"/>
      <c r="E111" s="47"/>
      <c r="F111" s="47"/>
      <c r="G111" s="46"/>
      <c r="H111" s="46"/>
      <c r="I111" s="46"/>
      <c r="J111" s="400"/>
      <c r="K111" s="11"/>
      <c r="L111" s="11"/>
      <c r="M111" s="11"/>
    </row>
    <row r="112" spans="1:17" s="10" customFormat="1" x14ac:dyDescent="0.2">
      <c r="A112" s="131" t="s">
        <v>303</v>
      </c>
      <c r="B112" s="132"/>
      <c r="C112" s="192"/>
      <c r="D112" s="132"/>
      <c r="E112" s="132"/>
      <c r="F112" s="132"/>
      <c r="G112" s="133"/>
      <c r="H112" s="133"/>
      <c r="I112" s="133"/>
      <c r="J112" s="401"/>
      <c r="K112" s="11"/>
      <c r="L112" s="11"/>
      <c r="M112" s="11"/>
    </row>
    <row r="113" spans="1:7045" s="10" customFormat="1" x14ac:dyDescent="0.2">
      <c r="A113" s="21" t="s">
        <v>406</v>
      </c>
      <c r="C113" s="513">
        <v>0</v>
      </c>
      <c r="D113" s="514">
        <v>0</v>
      </c>
      <c r="E113" s="514">
        <f ca="1">IF((($I$15*(0.5^($I$10-E10)))*E58*$I$40+D118)&gt;($I$42),($I$42-D118)/$I$40/E58,($I$15*(0.5^($I$10-E10))))</f>
        <v>2.2414154995648611E-2</v>
      </c>
      <c r="F113" s="514">
        <f t="shared" ref="F113:I113" ca="1" si="41">IF((($I$15*(0.5^($I$10-F10)))*F58*$I$40+E118)&gt;($I$42),($I$42-E118)/$I$40/F58,($I$15*(0.5^($I$10-F10))))</f>
        <v>4.4828309991297222E-2</v>
      </c>
      <c r="G113" s="514">
        <f t="shared" ca="1" si="41"/>
        <v>8.9656619982594443E-2</v>
      </c>
      <c r="H113" s="514">
        <f ca="1">IF((($I$15*(0.5^($I$10-H10)))*H58*$I$40+G118)&gt;($I$42),($I$42-G118)/$I$40/H58,($I$15*(0.5^($I$10-H10))))</f>
        <v>0.17931323996518889</v>
      </c>
      <c r="I113" s="514">
        <f t="shared" ca="1" si="41"/>
        <v>0.35862647993037777</v>
      </c>
      <c r="J113" s="402"/>
      <c r="K113" s="226" t="s">
        <v>421</v>
      </c>
      <c r="L113" s="11"/>
      <c r="M113" s="11"/>
    </row>
    <row r="114" spans="1:7045" s="10" customFormat="1" x14ac:dyDescent="0.2">
      <c r="A114" s="21" t="s">
        <v>305</v>
      </c>
      <c r="B114" s="22"/>
      <c r="C114" s="179"/>
      <c r="D114" s="125"/>
      <c r="E114" s="125">
        <v>0</v>
      </c>
      <c r="F114" s="125">
        <f ca="1">IF(OR($I$16=0,$I$17&gt;F10),0,IF(MIN((F125-E125)/(F113*F61+E116),MIN(1,F123*4))&lt;E114,MIN(1,F123*4),MIN(MIN(1,F123*4),(F125-E125)/(F113*F61+E116))))</f>
        <v>0</v>
      </c>
      <c r="G114" s="125">
        <f ca="1">IF(OR($I$16=0,$I$17&gt;G10),0,IF(MIN((G125-F125)/(G113*G61+F116),MIN(1,G123*4))&lt;F114,MIN(1,G123*4),MIN(MIN(1,G123*4),(G125-F125)/(G113*G61+F116))))</f>
        <v>0</v>
      </c>
      <c r="H114" s="125">
        <f ca="1">IF(OR($I$16=0,$I$17&gt;H10),0,IF(MIN((H125-G125)/(H113*H61+G116),MIN(1,H123*4))&lt;G114,MIN(1,H123*4),MIN(MIN(1,H123*4),(H125-G125)/(H113*H61+G116))))</f>
        <v>0</v>
      </c>
      <c r="I114" s="125">
        <f ca="1">IF(OR($I$16=0,$I$17&gt;I10),0,IF(MIN((I125-H125)/(I113*I61+H116),MIN(1,I123*4))&lt;H114,MIN(1,I123*4),MIN(MIN(1,I123*4),(I125-H125)/(I113*I61+H116))))</f>
        <v>7.1341691544360999E-2</v>
      </c>
      <c r="J114" s="403"/>
      <c r="K114" s="226" t="s">
        <v>422</v>
      </c>
      <c r="L114" s="11"/>
      <c r="M114" s="11"/>
    </row>
    <row r="115" spans="1:7045" s="10" customFormat="1" x14ac:dyDescent="0.2">
      <c r="A115" s="21" t="s">
        <v>306</v>
      </c>
      <c r="B115" s="22"/>
      <c r="C115" s="135">
        <f>IF(C113=0,0,ROUND((C113*C58)-(C114*C113*C58+C114*B116),0))</f>
        <v>0</v>
      </c>
      <c r="D115" s="135">
        <f>IF(D113=0,0,ROUND((D113*D58)-(D114*D113*D58+D114*C116),0))</f>
        <v>0</v>
      </c>
      <c r="E115" s="135">
        <f t="shared" ref="E115:G115" ca="1" si="42">IF(E113=0,0,ROUND((E113*E58)-(E114*E113*E58+E114*D116),0))</f>
        <v>37733</v>
      </c>
      <c r="F115" s="135">
        <f ca="1">IF(F113=0,0,ROUND((F113*F58)-(F114*F113*F58+F114*E116),0))</f>
        <v>128459</v>
      </c>
      <c r="G115" s="135">
        <f t="shared" ca="1" si="42"/>
        <v>437327</v>
      </c>
      <c r="H115" s="135">
        <f ca="1">IF(H113=0,0,ROUND((H113*H58)-(H114*H113*H58+H114*G116),0))</f>
        <v>1488836</v>
      </c>
      <c r="I115" s="135">
        <f ca="1">IF(I113=0,0,ROUND((I113*I58)-(I114*I113*I58+I114*H116),0))</f>
        <v>4557724</v>
      </c>
      <c r="J115" s="150"/>
      <c r="K115" s="11" t="s">
        <v>307</v>
      </c>
      <c r="L115" s="11"/>
      <c r="M115" s="11"/>
    </row>
    <row r="116" spans="1:7045" s="10" customFormat="1" x14ac:dyDescent="0.2">
      <c r="A116" s="21" t="s">
        <v>308</v>
      </c>
      <c r="B116" s="22"/>
      <c r="C116" s="135">
        <f>C115</f>
        <v>0</v>
      </c>
      <c r="D116" s="59">
        <f>SUM($C$115:D115)</f>
        <v>0</v>
      </c>
      <c r="E116" s="59">
        <f ca="1">SUM($C$115:E115)</f>
        <v>37733</v>
      </c>
      <c r="F116" s="59">
        <f ca="1">SUM($C$115:F115)</f>
        <v>166192</v>
      </c>
      <c r="G116" s="59">
        <f ca="1">SUM($C$115:G115)</f>
        <v>603519</v>
      </c>
      <c r="H116" s="59">
        <f ca="1">SUM($C$115:H115)</f>
        <v>2092355</v>
      </c>
      <c r="I116" s="59">
        <f ca="1">SUM($C$115:I115)</f>
        <v>6650079</v>
      </c>
      <c r="J116" s="150"/>
      <c r="K116" s="11" t="s">
        <v>309</v>
      </c>
      <c r="L116" s="11"/>
      <c r="M116" s="11"/>
    </row>
    <row r="117" spans="1:7045" s="10" customFormat="1" x14ac:dyDescent="0.2">
      <c r="A117" s="21" t="s">
        <v>407</v>
      </c>
      <c r="B117" s="22"/>
      <c r="C117" s="59">
        <f t="shared" ref="C117:H117" ca="1" si="43">$I$40</f>
        <v>42952.382689438178</v>
      </c>
      <c r="D117" s="59">
        <f t="shared" ca="1" si="43"/>
        <v>42952.382689438178</v>
      </c>
      <c r="E117" s="59">
        <f t="shared" ca="1" si="43"/>
        <v>42952.382689438178</v>
      </c>
      <c r="F117" s="59">
        <f t="shared" ca="1" si="43"/>
        <v>42952.382689438178</v>
      </c>
      <c r="G117" s="59">
        <f t="shared" ca="1" si="43"/>
        <v>42952.382689438178</v>
      </c>
      <c r="H117" s="59">
        <f t="shared" ca="1" si="43"/>
        <v>42952.382689438178</v>
      </c>
      <c r="I117" s="59">
        <f ca="1">$I$40</f>
        <v>42952.382689438178</v>
      </c>
      <c r="J117" s="150"/>
      <c r="K117" s="11" t="s">
        <v>185</v>
      </c>
      <c r="L117" s="11"/>
      <c r="M117" s="11"/>
    </row>
    <row r="118" spans="1:7045" s="10" customFormat="1" x14ac:dyDescent="0.2">
      <c r="A118" s="21" t="s">
        <v>311</v>
      </c>
      <c r="B118" s="22"/>
      <c r="C118" s="135">
        <f ca="1">C117*C116</f>
        <v>0</v>
      </c>
      <c r="D118" s="59">
        <f ca="1">D117*D116</f>
        <v>0</v>
      </c>
      <c r="E118" s="59">
        <f t="shared" ref="E118:G118" ca="1" si="44">E117*E116</f>
        <v>1620722256.0205708</v>
      </c>
      <c r="F118" s="59">
        <f t="shared" ca="1" si="44"/>
        <v>7138342383.92311</v>
      </c>
      <c r="G118" s="59">
        <f t="shared" ca="1" si="44"/>
        <v>25922579048.347038</v>
      </c>
      <c r="H118" s="59">
        <f ca="1">H117*H116</f>
        <v>89871632682.159424</v>
      </c>
      <c r="I118" s="59">
        <f ca="1">I117*I116</f>
        <v>285636738122.99634</v>
      </c>
      <c r="J118" s="150"/>
      <c r="K118" s="11" t="s">
        <v>312</v>
      </c>
      <c r="L118" s="11"/>
      <c r="M118" s="11"/>
    </row>
    <row r="119" spans="1:7045" s="10" customFormat="1" x14ac:dyDescent="0.2">
      <c r="A119" s="21" t="s">
        <v>313</v>
      </c>
      <c r="B119" s="22"/>
      <c r="C119" s="179">
        <v>0.2</v>
      </c>
      <c r="D119" s="125">
        <v>0.25</v>
      </c>
      <c r="E119" s="125">
        <f t="shared" ref="E119:H119" ca="1" si="45">$I$41</f>
        <v>0.34228940054266582</v>
      </c>
      <c r="F119" s="125">
        <f t="shared" ca="1" si="45"/>
        <v>0.34228940054266582</v>
      </c>
      <c r="G119" s="125">
        <f t="shared" ca="1" si="45"/>
        <v>0.34228940054266582</v>
      </c>
      <c r="H119" s="125">
        <f t="shared" ca="1" si="45"/>
        <v>0.34228940054266582</v>
      </c>
      <c r="I119" s="125">
        <f ca="1">$I$41</f>
        <v>0.34228940054266582</v>
      </c>
      <c r="J119" s="403"/>
      <c r="K119" s="126" t="s">
        <v>423</v>
      </c>
      <c r="L119" s="11"/>
      <c r="M119" s="126"/>
    </row>
    <row r="120" spans="1:7045" s="10" customFormat="1" x14ac:dyDescent="0.2">
      <c r="A120" s="131" t="s">
        <v>314</v>
      </c>
      <c r="B120" s="132"/>
      <c r="C120" s="192"/>
      <c r="D120" s="132"/>
      <c r="E120" s="132"/>
      <c r="F120" s="132"/>
      <c r="G120" s="133"/>
      <c r="H120" s="133"/>
      <c r="I120" s="133"/>
      <c r="J120" s="401"/>
      <c r="K120" s="11"/>
      <c r="L120" s="11"/>
      <c r="M120" s="11"/>
    </row>
    <row r="121" spans="1:7045" s="10" customFormat="1" x14ac:dyDescent="0.2">
      <c r="A121" s="21" t="s">
        <v>315</v>
      </c>
      <c r="B121" s="45">
        <f>B60-200000</f>
        <v>600000</v>
      </c>
      <c r="C121" s="191">
        <f>'Tesla Example Valuation'!C121</f>
        <v>849775</v>
      </c>
      <c r="D121" s="45">
        <f t="shared" ref="D121:I121" si="46">D61-200000</f>
        <v>1567550</v>
      </c>
      <c r="E121" s="45">
        <f t="shared" ca="1" si="46"/>
        <v>2877277.4742799057</v>
      </c>
      <c r="F121" s="45">
        <f t="shared" ca="1" si="46"/>
        <v>5151794.8300501946</v>
      </c>
      <c r="G121" s="45">
        <f t="shared" ca="1" si="46"/>
        <v>9023481.9879511669</v>
      </c>
      <c r="H121" s="45">
        <f t="shared" ca="1" si="46"/>
        <v>15613874.191654</v>
      </c>
      <c r="I121" s="45">
        <f t="shared" ca="1" si="46"/>
        <v>26832050.564709507</v>
      </c>
      <c r="J121" s="404"/>
      <c r="K121" s="11" t="s">
        <v>316</v>
      </c>
      <c r="L121" s="11"/>
      <c r="M121" s="11"/>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c r="EG121" s="8"/>
      <c r="EH121" s="8"/>
      <c r="EI121" s="8"/>
      <c r="EJ121" s="8"/>
      <c r="EK121" s="8"/>
      <c r="EL121" s="8"/>
      <c r="EM121" s="8"/>
      <c r="EN121" s="8"/>
      <c r="EO121" s="8"/>
      <c r="EP121" s="8"/>
      <c r="EQ121" s="8"/>
      <c r="ER121" s="8"/>
      <c r="ES121" s="8"/>
      <c r="ET121" s="8"/>
      <c r="EU121" s="8"/>
      <c r="EV121" s="8"/>
      <c r="EW121" s="8"/>
      <c r="EX121" s="8"/>
      <c r="EY121" s="8"/>
      <c r="EZ121" s="8"/>
      <c r="FA121" s="8"/>
      <c r="FB121" s="8"/>
      <c r="FC121" s="8"/>
      <c r="FD121" s="8"/>
      <c r="FE121" s="8"/>
      <c r="FF121" s="8"/>
      <c r="FG121" s="8"/>
      <c r="FH121" s="8"/>
      <c r="FI121" s="8"/>
      <c r="FJ121" s="8"/>
      <c r="FK121" s="8"/>
      <c r="FL121" s="8"/>
      <c r="FM121" s="8"/>
      <c r="FN121" s="8"/>
      <c r="FO121" s="8"/>
      <c r="FP121" s="8"/>
      <c r="FQ121" s="8"/>
      <c r="FR121" s="8"/>
      <c r="FS121" s="8"/>
      <c r="FT121" s="8"/>
      <c r="FU121" s="8"/>
      <c r="FV121" s="8"/>
      <c r="FW121" s="8"/>
      <c r="FX121" s="8"/>
      <c r="FY121" s="8"/>
      <c r="FZ121" s="8"/>
      <c r="GA121" s="8"/>
      <c r="GB121" s="8"/>
      <c r="GC121" s="8"/>
      <c r="GD121" s="8"/>
      <c r="GE121" s="8"/>
      <c r="GF121" s="8"/>
      <c r="GG121" s="8"/>
      <c r="GH121" s="8"/>
      <c r="GI121" s="8"/>
      <c r="GJ121" s="8"/>
      <c r="GK121" s="8"/>
      <c r="GL121" s="8"/>
      <c r="GM121" s="8"/>
      <c r="GN121" s="8"/>
      <c r="GO121" s="8"/>
      <c r="GP121" s="8"/>
      <c r="GQ121" s="8"/>
      <c r="GR121" s="8"/>
      <c r="GS121" s="8"/>
      <c r="GT121" s="8"/>
      <c r="GU121" s="8"/>
      <c r="GV121" s="8"/>
      <c r="GW121" s="8"/>
      <c r="GX121" s="8"/>
      <c r="GY121" s="8"/>
      <c r="GZ121" s="8"/>
      <c r="HA121" s="8"/>
      <c r="HB121" s="8"/>
      <c r="HC121" s="8"/>
      <c r="HD121" s="8"/>
      <c r="HE121" s="8"/>
      <c r="HF121" s="8"/>
      <c r="HG121" s="8"/>
      <c r="HH121" s="8"/>
      <c r="HI121" s="8"/>
      <c r="HJ121" s="8"/>
      <c r="HK121" s="8"/>
      <c r="HL121" s="8"/>
      <c r="HM121" s="8"/>
      <c r="HN121" s="8"/>
      <c r="HO121" s="8"/>
      <c r="HP121" s="8"/>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8"/>
      <c r="LZ121" s="8"/>
      <c r="MA121" s="8"/>
      <c r="MB121" s="8"/>
      <c r="MC121" s="8"/>
      <c r="MD121" s="8"/>
      <c r="ME121" s="8"/>
      <c r="MF121" s="8"/>
      <c r="MG121" s="8"/>
      <c r="MH121" s="8"/>
      <c r="MI121" s="8"/>
      <c r="MJ121" s="8"/>
      <c r="MK121" s="8"/>
      <c r="ML121" s="8"/>
      <c r="MM121" s="8"/>
      <c r="MN121" s="8"/>
      <c r="MO121" s="8"/>
      <c r="MP121" s="8"/>
      <c r="MQ121" s="8"/>
      <c r="MR121" s="8"/>
      <c r="MS121" s="8"/>
      <c r="MT121" s="8"/>
      <c r="MU121" s="8"/>
      <c r="MV121" s="8"/>
      <c r="MW121" s="8"/>
      <c r="MX121" s="8"/>
      <c r="MY121" s="8"/>
      <c r="MZ121" s="8"/>
      <c r="NA121" s="8"/>
      <c r="NB121" s="8"/>
      <c r="NC121" s="8"/>
      <c r="ND121" s="8"/>
      <c r="NE121" s="8"/>
      <c r="NF121" s="8"/>
      <c r="NG121" s="8"/>
      <c r="NH121" s="8"/>
      <c r="NI121" s="8"/>
      <c r="NJ121" s="8"/>
      <c r="NK121" s="8"/>
      <c r="NL121" s="8"/>
      <c r="NM121" s="8"/>
      <c r="NN121" s="8"/>
      <c r="NO121" s="8"/>
      <c r="NP121" s="8"/>
      <c r="NQ121" s="8"/>
      <c r="NR121" s="8"/>
      <c r="NS121" s="8"/>
      <c r="NT121" s="8"/>
      <c r="NU121" s="8"/>
      <c r="NV121" s="8"/>
      <c r="NW121" s="8"/>
      <c r="NX121" s="8"/>
      <c r="NY121" s="8"/>
      <c r="NZ121" s="8"/>
      <c r="OA121" s="8"/>
      <c r="OB121" s="8"/>
      <c r="OC121" s="8"/>
      <c r="OD121" s="8"/>
      <c r="OE121" s="8"/>
      <c r="OF121" s="8"/>
      <c r="OG121" s="8"/>
      <c r="OH121" s="8"/>
      <c r="OI121" s="8"/>
      <c r="OJ121" s="8"/>
      <c r="OK121" s="8"/>
      <c r="OL121" s="8"/>
      <c r="OM121" s="8"/>
      <c r="ON121" s="8"/>
      <c r="OO121" s="8"/>
      <c r="OP121" s="8"/>
      <c r="OQ121" s="8"/>
      <c r="OR121" s="8"/>
      <c r="OS121" s="8"/>
      <c r="OT121" s="8"/>
      <c r="OU121" s="8"/>
      <c r="OV121" s="8"/>
      <c r="OW121" s="8"/>
      <c r="OX121" s="8"/>
      <c r="OY121" s="8"/>
      <c r="OZ121" s="8"/>
      <c r="PA121" s="8"/>
      <c r="PB121" s="8"/>
      <c r="PC121" s="8"/>
      <c r="PD121" s="8"/>
      <c r="PE121" s="8"/>
      <c r="PF121" s="8"/>
      <c r="PG121" s="8"/>
      <c r="PH121" s="8"/>
      <c r="PI121" s="8"/>
      <c r="PJ121" s="8"/>
      <c r="PK121" s="8"/>
      <c r="PL121" s="8"/>
      <c r="PM121" s="8"/>
      <c r="PN121" s="8"/>
      <c r="PO121" s="8"/>
      <c r="PP121" s="8"/>
      <c r="PQ121" s="8"/>
      <c r="PR121" s="8"/>
      <c r="PS121" s="8"/>
      <c r="PT121" s="8"/>
      <c r="PU121" s="8"/>
      <c r="PV121" s="8"/>
      <c r="PW121" s="8"/>
      <c r="PX121" s="8"/>
      <c r="PY121" s="8"/>
      <c r="PZ121" s="8"/>
      <c r="QA121" s="8"/>
      <c r="QB121" s="8"/>
      <c r="QC121" s="8"/>
      <c r="QD121" s="8"/>
      <c r="QE121" s="8"/>
      <c r="QF121" s="8"/>
      <c r="QG121" s="8"/>
      <c r="QH121" s="8"/>
      <c r="QI121" s="8"/>
      <c r="QJ121" s="8"/>
      <c r="QK121" s="8"/>
      <c r="QL121" s="8"/>
      <c r="QM121" s="8"/>
      <c r="QN121" s="8"/>
      <c r="QO121" s="8"/>
      <c r="QP121" s="8"/>
      <c r="QQ121" s="8"/>
      <c r="QR121" s="8"/>
      <c r="QS121" s="8"/>
      <c r="QT121" s="8"/>
      <c r="QU121" s="8"/>
      <c r="QV121" s="8"/>
      <c r="QW121" s="8"/>
      <c r="QX121" s="8"/>
      <c r="QY121" s="8"/>
      <c r="QZ121" s="8"/>
      <c r="RA121" s="8"/>
      <c r="RB121" s="8"/>
      <c r="RC121" s="8"/>
      <c r="RD121" s="8"/>
      <c r="RE121" s="8"/>
      <c r="RF121" s="8"/>
      <c r="RG121" s="8"/>
      <c r="RH121" s="8"/>
      <c r="RI121" s="8"/>
      <c r="RJ121" s="8"/>
      <c r="RK121" s="8"/>
      <c r="RL121" s="8"/>
      <c r="RM121" s="8"/>
      <c r="RN121" s="8"/>
      <c r="RO121" s="8"/>
      <c r="RP121" s="8"/>
      <c r="RQ121" s="8"/>
      <c r="RR121" s="8"/>
      <c r="RS121" s="8"/>
      <c r="RT121" s="8"/>
      <c r="RU121" s="8"/>
      <c r="RV121" s="8"/>
      <c r="RW121" s="8"/>
      <c r="RX121" s="8"/>
      <c r="RY121" s="8"/>
      <c r="RZ121" s="8"/>
      <c r="SA121" s="8"/>
      <c r="SB121" s="8"/>
      <c r="SC121" s="8"/>
      <c r="SD121" s="8"/>
      <c r="SE121" s="8"/>
      <c r="SF121" s="8"/>
      <c r="SG121" s="8"/>
      <c r="SH121" s="8"/>
      <c r="SI121" s="8"/>
      <c r="SJ121" s="8"/>
      <c r="SK121" s="8"/>
      <c r="SL121" s="8"/>
      <c r="SM121" s="8"/>
      <c r="SN121" s="8"/>
      <c r="SO121" s="8"/>
      <c r="SP121" s="8"/>
      <c r="SQ121" s="8"/>
      <c r="SR121" s="8"/>
      <c r="SS121" s="8"/>
      <c r="ST121" s="8"/>
      <c r="SU121" s="8"/>
      <c r="SV121" s="8"/>
      <c r="SW121" s="8"/>
      <c r="SX121" s="8"/>
      <c r="SY121" s="8"/>
      <c r="SZ121" s="8"/>
      <c r="TA121" s="8"/>
      <c r="TB121" s="8"/>
      <c r="TC121" s="8"/>
      <c r="TD121" s="8"/>
      <c r="TE121" s="8"/>
      <c r="TF121" s="8"/>
      <c r="TG121" s="8"/>
      <c r="TH121" s="8"/>
      <c r="TI121" s="8"/>
      <c r="TJ121" s="8"/>
      <c r="TK121" s="8"/>
      <c r="TL121" s="8"/>
      <c r="TM121" s="8"/>
      <c r="TN121" s="8"/>
      <c r="TO121" s="8"/>
      <c r="TP121" s="8"/>
      <c r="TQ121" s="8"/>
      <c r="TR121" s="8"/>
      <c r="TS121" s="8"/>
      <c r="TT121" s="8"/>
      <c r="TU121" s="8"/>
      <c r="TV121" s="8"/>
      <c r="TW121" s="8"/>
      <c r="TX121" s="8"/>
      <c r="TY121" s="8"/>
      <c r="TZ121" s="8"/>
      <c r="UA121" s="8"/>
      <c r="UB121" s="8"/>
      <c r="UC121" s="8"/>
      <c r="UD121" s="8"/>
      <c r="UE121" s="8"/>
      <c r="UF121" s="8"/>
      <c r="UG121" s="8"/>
      <c r="UH121" s="8"/>
      <c r="UI121" s="8"/>
      <c r="UJ121" s="8"/>
      <c r="UK121" s="8"/>
      <c r="UL121" s="8"/>
      <c r="UM121" s="8"/>
      <c r="UN121" s="8"/>
      <c r="UO121" s="8"/>
      <c r="UP121" s="8"/>
      <c r="UQ121" s="8"/>
      <c r="UR121" s="8"/>
      <c r="US121" s="8"/>
      <c r="UT121" s="8"/>
      <c r="UU121" s="8"/>
      <c r="UV121" s="8"/>
      <c r="UW121" s="8"/>
      <c r="UX121" s="8"/>
      <c r="UY121" s="8"/>
      <c r="UZ121" s="8"/>
      <c r="VA121" s="8"/>
      <c r="VB121" s="8"/>
      <c r="VC121" s="8"/>
      <c r="VD121" s="8"/>
      <c r="VE121" s="8"/>
      <c r="VF121" s="8"/>
      <c r="VG121" s="8"/>
      <c r="VH121" s="8"/>
      <c r="VI121" s="8"/>
      <c r="VJ121" s="8"/>
      <c r="VK121" s="8"/>
      <c r="VL121" s="8"/>
      <c r="VM121" s="8"/>
      <c r="VN121" s="8"/>
      <c r="VO121" s="8"/>
      <c r="VP121" s="8"/>
      <c r="VQ121" s="8"/>
      <c r="VR121" s="8"/>
      <c r="VS121" s="8"/>
      <c r="VT121" s="8"/>
      <c r="VU121" s="8"/>
      <c r="VV121" s="8"/>
      <c r="VW121" s="8"/>
      <c r="VX121" s="8"/>
      <c r="VY121" s="8"/>
      <c r="VZ121" s="8"/>
      <c r="WA121" s="8"/>
      <c r="WB121" s="8"/>
      <c r="WC121" s="8"/>
      <c r="WD121" s="8"/>
      <c r="WE121" s="8"/>
      <c r="WF121" s="8"/>
      <c r="WG121" s="8"/>
      <c r="WH121" s="8"/>
      <c r="WI121" s="8"/>
      <c r="WJ121" s="8"/>
      <c r="WK121" s="8"/>
      <c r="WL121" s="8"/>
      <c r="WM121" s="8"/>
      <c r="WN121" s="8"/>
      <c r="WO121" s="8"/>
      <c r="WP121" s="8"/>
      <c r="WQ121" s="8"/>
      <c r="WR121" s="8"/>
      <c r="WS121" s="8"/>
      <c r="WT121" s="8"/>
      <c r="WU121" s="8"/>
      <c r="WV121" s="8"/>
      <c r="WW121" s="8"/>
      <c r="WX121" s="8"/>
      <c r="WY121" s="8"/>
      <c r="WZ121" s="8"/>
      <c r="XA121" s="8"/>
      <c r="XB121" s="8"/>
      <c r="XC121" s="8"/>
      <c r="XD121" s="8"/>
      <c r="XE121" s="8"/>
      <c r="XF121" s="8"/>
      <c r="XG121" s="8"/>
      <c r="XH121" s="8"/>
      <c r="XI121" s="8"/>
      <c r="XJ121" s="8"/>
      <c r="XK121" s="8"/>
      <c r="XL121" s="8"/>
      <c r="XM121" s="8"/>
      <c r="XN121" s="8"/>
      <c r="XO121" s="8"/>
      <c r="XP121" s="8"/>
      <c r="XQ121" s="8"/>
      <c r="XR121" s="8"/>
      <c r="XS121" s="8"/>
      <c r="XT121" s="8"/>
      <c r="XU121" s="8"/>
      <c r="XV121" s="8"/>
      <c r="XW121" s="8"/>
      <c r="XX121" s="8"/>
      <c r="XY121" s="8"/>
      <c r="XZ121" s="8"/>
      <c r="YA121" s="8"/>
      <c r="YB121" s="8"/>
      <c r="YC121" s="8"/>
      <c r="YD121" s="8"/>
      <c r="YE121" s="8"/>
      <c r="YF121" s="8"/>
      <c r="YG121" s="8"/>
      <c r="YH121" s="8"/>
      <c r="YI121" s="8"/>
      <c r="YJ121" s="8"/>
      <c r="YK121" s="8"/>
      <c r="YL121" s="8"/>
      <c r="YM121" s="8"/>
      <c r="YN121" s="8"/>
      <c r="YO121" s="8"/>
      <c r="YP121" s="8"/>
      <c r="YQ121" s="8"/>
      <c r="YR121" s="8"/>
      <c r="YS121" s="8"/>
      <c r="YT121" s="8"/>
      <c r="YU121" s="8"/>
      <c r="YV121" s="8"/>
      <c r="YW121" s="8"/>
      <c r="YX121" s="8"/>
      <c r="YY121" s="8"/>
      <c r="YZ121" s="8"/>
      <c r="ZA121" s="8"/>
      <c r="ZB121" s="8"/>
      <c r="ZC121" s="8"/>
      <c r="ZD121" s="8"/>
      <c r="ZE121" s="8"/>
      <c r="ZF121" s="8"/>
      <c r="ZG121" s="8"/>
      <c r="ZH121" s="8"/>
      <c r="ZI121" s="8"/>
      <c r="ZJ121" s="8"/>
      <c r="ZK121" s="8"/>
      <c r="ZL121" s="8"/>
      <c r="ZM121" s="8"/>
      <c r="ZN121" s="8"/>
      <c r="ZO121" s="8"/>
      <c r="ZP121" s="8"/>
      <c r="ZQ121" s="8"/>
      <c r="ZR121" s="8"/>
      <c r="ZS121" s="8"/>
      <c r="ZT121" s="8"/>
      <c r="ZU121" s="8"/>
      <c r="ZV121" s="8"/>
      <c r="ZW121" s="8"/>
      <c r="ZX121" s="8"/>
      <c r="ZY121" s="8"/>
      <c r="ZZ121" s="8"/>
      <c r="AAA121" s="8"/>
      <c r="AAB121" s="8"/>
      <c r="AAC121" s="8"/>
      <c r="AAD121" s="8"/>
      <c r="AAE121" s="8"/>
      <c r="AAF121" s="8"/>
      <c r="AAG121" s="8"/>
      <c r="AAH121" s="8"/>
      <c r="AAI121" s="8"/>
      <c r="AAJ121" s="8"/>
      <c r="AAK121" s="8"/>
      <c r="AAL121" s="8"/>
      <c r="AAM121" s="8"/>
      <c r="AAN121" s="8"/>
      <c r="AAO121" s="8"/>
      <c r="AAP121" s="8"/>
      <c r="AAQ121" s="8"/>
      <c r="AAR121" s="8"/>
      <c r="AAS121" s="8"/>
      <c r="AAT121" s="8"/>
      <c r="AAU121" s="8"/>
      <c r="AAV121" s="8"/>
      <c r="AAW121" s="8"/>
      <c r="AAX121" s="8"/>
      <c r="AAY121" s="8"/>
      <c r="AAZ121" s="8"/>
      <c r="ABA121" s="8"/>
      <c r="ABB121" s="8"/>
      <c r="ABC121" s="8"/>
      <c r="ABD121" s="8"/>
      <c r="ABE121" s="8"/>
      <c r="ABF121" s="8"/>
      <c r="ABG121" s="8"/>
      <c r="ABH121" s="8"/>
      <c r="ABI121" s="8"/>
      <c r="ABJ121" s="8"/>
      <c r="ABK121" s="8"/>
      <c r="ABL121" s="8"/>
      <c r="ABM121" s="8"/>
      <c r="ABN121" s="8"/>
      <c r="ABO121" s="8"/>
      <c r="ABP121" s="8"/>
      <c r="ABQ121" s="8"/>
      <c r="ABR121" s="8"/>
      <c r="ABS121" s="8"/>
      <c r="ABT121" s="8"/>
      <c r="ABU121" s="8"/>
      <c r="ABV121" s="8"/>
      <c r="ABW121" s="8"/>
      <c r="ABX121" s="8"/>
      <c r="ABY121" s="8"/>
      <c r="ABZ121" s="8"/>
      <c r="ACA121" s="8"/>
      <c r="ACB121" s="8"/>
      <c r="ACC121" s="8"/>
      <c r="ACD121" s="8"/>
      <c r="ACE121" s="8"/>
      <c r="ACF121" s="8"/>
      <c r="ACG121" s="8"/>
      <c r="ACH121" s="8"/>
      <c r="ACI121" s="8"/>
      <c r="ACJ121" s="8"/>
      <c r="ACK121" s="8"/>
      <c r="ACL121" s="8"/>
      <c r="ACM121" s="8"/>
      <c r="ACN121" s="8"/>
      <c r="ACO121" s="8"/>
      <c r="ACP121" s="8"/>
      <c r="ACQ121" s="8"/>
      <c r="ACR121" s="8"/>
      <c r="ACS121" s="8"/>
      <c r="ACT121" s="8"/>
      <c r="ACU121" s="8"/>
      <c r="ACV121" s="8"/>
      <c r="ACW121" s="8"/>
      <c r="ACX121" s="8"/>
      <c r="ACY121" s="8"/>
      <c r="ACZ121" s="8"/>
      <c r="ADA121" s="8"/>
      <c r="ADB121" s="8"/>
      <c r="ADC121" s="8"/>
      <c r="ADD121" s="8"/>
      <c r="ADE121" s="8"/>
      <c r="ADF121" s="8"/>
      <c r="ADG121" s="8"/>
      <c r="ADH121" s="8"/>
      <c r="ADI121" s="8"/>
      <c r="ADJ121" s="8"/>
      <c r="ADK121" s="8"/>
      <c r="ADL121" s="8"/>
      <c r="ADM121" s="8"/>
      <c r="ADN121" s="8"/>
      <c r="ADO121" s="8"/>
      <c r="ADP121" s="8"/>
      <c r="ADQ121" s="8"/>
      <c r="ADR121" s="8"/>
      <c r="ADS121" s="8"/>
      <c r="ADT121" s="8"/>
      <c r="ADU121" s="8"/>
      <c r="ADV121" s="8"/>
      <c r="ADW121" s="8"/>
      <c r="ADX121" s="8"/>
      <c r="ADY121" s="8"/>
      <c r="ADZ121" s="8"/>
      <c r="AEA121" s="8"/>
      <c r="AEB121" s="8"/>
      <c r="AEC121" s="8"/>
      <c r="AED121" s="8"/>
      <c r="AEE121" s="8"/>
      <c r="AEF121" s="8"/>
      <c r="AEG121" s="8"/>
      <c r="AEH121" s="8"/>
      <c r="AEI121" s="8"/>
      <c r="AEJ121" s="8"/>
      <c r="AEK121" s="8"/>
      <c r="AEL121" s="8"/>
      <c r="AEM121" s="8"/>
      <c r="AEN121" s="8"/>
      <c r="AEO121" s="8"/>
      <c r="AEP121" s="8"/>
      <c r="AEQ121" s="8"/>
      <c r="AER121" s="8"/>
      <c r="AES121" s="8"/>
      <c r="AET121" s="8"/>
      <c r="AEU121" s="8"/>
      <c r="AEV121" s="8"/>
      <c r="AEW121" s="8"/>
      <c r="AEX121" s="8"/>
      <c r="AEY121" s="8"/>
      <c r="AEZ121" s="8"/>
      <c r="AFA121" s="8"/>
      <c r="AFB121" s="8"/>
      <c r="AFC121" s="8"/>
      <c r="AFD121" s="8"/>
      <c r="AFE121" s="8"/>
      <c r="AFF121" s="8"/>
      <c r="AFG121" s="8"/>
      <c r="AFH121" s="8"/>
      <c r="AFI121" s="8"/>
      <c r="AFJ121" s="8"/>
      <c r="AFK121" s="8"/>
      <c r="AFL121" s="8"/>
      <c r="AFM121" s="8"/>
      <c r="AFN121" s="8"/>
      <c r="AFO121" s="8"/>
      <c r="AFP121" s="8"/>
      <c r="AFQ121" s="8"/>
      <c r="AFR121" s="8"/>
      <c r="AFS121" s="8"/>
      <c r="AFT121" s="8"/>
      <c r="AFU121" s="8"/>
      <c r="AFV121" s="8"/>
      <c r="AFW121" s="8"/>
      <c r="AFX121" s="8"/>
      <c r="AFY121" s="8"/>
      <c r="AFZ121" s="8"/>
      <c r="AGA121" s="8"/>
      <c r="AGB121" s="8"/>
      <c r="AGC121" s="8"/>
      <c r="AGD121" s="8"/>
      <c r="AGE121" s="8"/>
      <c r="AGF121" s="8"/>
      <c r="AGG121" s="8"/>
      <c r="AGH121" s="8"/>
      <c r="AGI121" s="8"/>
      <c r="AGJ121" s="8"/>
      <c r="AGK121" s="8"/>
      <c r="AGL121" s="8"/>
      <c r="AGM121" s="8"/>
      <c r="AGN121" s="8"/>
      <c r="AGO121" s="8"/>
      <c r="AGP121" s="8"/>
      <c r="AGQ121" s="8"/>
      <c r="AGR121" s="8"/>
      <c r="AGS121" s="8"/>
      <c r="AGT121" s="8"/>
      <c r="AGU121" s="8"/>
      <c r="AGV121" s="8"/>
      <c r="AGW121" s="8"/>
      <c r="AGX121" s="8"/>
      <c r="AGY121" s="8"/>
      <c r="AGZ121" s="8"/>
      <c r="AHA121" s="8"/>
      <c r="AHB121" s="8"/>
      <c r="AHC121" s="8"/>
      <c r="AHD121" s="8"/>
      <c r="AHE121" s="8"/>
      <c r="AHF121" s="8"/>
      <c r="AHG121" s="8"/>
      <c r="AHH121" s="8"/>
      <c r="AHI121" s="8"/>
      <c r="AHJ121" s="8"/>
      <c r="AHK121" s="8"/>
      <c r="AHL121" s="8"/>
      <c r="AHM121" s="8"/>
      <c r="AHN121" s="8"/>
      <c r="AHO121" s="8"/>
      <c r="AHP121" s="8"/>
      <c r="AHQ121" s="8"/>
      <c r="AHR121" s="8"/>
      <c r="AHS121" s="8"/>
      <c r="AHT121" s="8"/>
      <c r="AHU121" s="8"/>
      <c r="AHV121" s="8"/>
      <c r="AHW121" s="8"/>
      <c r="AHX121" s="8"/>
      <c r="AHY121" s="8"/>
      <c r="AHZ121" s="8"/>
      <c r="AIA121" s="8"/>
      <c r="AIB121" s="8"/>
      <c r="AIC121" s="8"/>
      <c r="AID121" s="8"/>
      <c r="AIE121" s="8"/>
      <c r="AIF121" s="8"/>
      <c r="AIG121" s="8"/>
      <c r="AIH121" s="8"/>
      <c r="AII121" s="8"/>
      <c r="AIJ121" s="8"/>
      <c r="AIK121" s="8"/>
      <c r="AIL121" s="8"/>
      <c r="AIM121" s="8"/>
      <c r="AIN121" s="8"/>
      <c r="AIO121" s="8"/>
      <c r="AIP121" s="8"/>
      <c r="AIQ121" s="8"/>
      <c r="AIR121" s="8"/>
      <c r="AIS121" s="8"/>
      <c r="AIT121" s="8"/>
      <c r="AIU121" s="8"/>
      <c r="AIV121" s="8"/>
      <c r="AIW121" s="8"/>
      <c r="AIX121" s="8"/>
      <c r="AIY121" s="8"/>
      <c r="AIZ121" s="8"/>
      <c r="AJA121" s="8"/>
      <c r="AJB121" s="8"/>
      <c r="AJC121" s="8"/>
      <c r="AJD121" s="8"/>
      <c r="AJE121" s="8"/>
      <c r="AJF121" s="8"/>
      <c r="AJG121" s="8"/>
      <c r="AJH121" s="8"/>
      <c r="AJI121" s="8"/>
      <c r="AJJ121" s="8"/>
      <c r="AJK121" s="8"/>
      <c r="AJL121" s="8"/>
      <c r="AJM121" s="8"/>
      <c r="AJN121" s="8"/>
      <c r="AJO121" s="8"/>
      <c r="AJP121" s="8"/>
      <c r="AJQ121" s="8"/>
      <c r="AJR121" s="8"/>
      <c r="AJS121" s="8"/>
      <c r="AJT121" s="8"/>
      <c r="AJU121" s="8"/>
      <c r="AJV121" s="8"/>
      <c r="AJW121" s="8"/>
      <c r="AJX121" s="8"/>
      <c r="AJY121" s="8"/>
      <c r="AJZ121" s="8"/>
      <c r="AKA121" s="8"/>
      <c r="AKB121" s="8"/>
      <c r="AKC121" s="8"/>
      <c r="AKD121" s="8"/>
      <c r="AKE121" s="8"/>
      <c r="AKF121" s="8"/>
      <c r="AKG121" s="8"/>
      <c r="AKH121" s="8"/>
      <c r="AKI121" s="8"/>
      <c r="AKJ121" s="8"/>
      <c r="AKK121" s="8"/>
      <c r="AKL121" s="8"/>
      <c r="AKM121" s="8"/>
      <c r="AKN121" s="8"/>
      <c r="AKO121" s="8"/>
      <c r="AKP121" s="8"/>
      <c r="AKQ121" s="8"/>
      <c r="AKR121" s="8"/>
      <c r="AKS121" s="8"/>
      <c r="AKT121" s="8"/>
      <c r="AKU121" s="8"/>
      <c r="AKV121" s="8"/>
      <c r="AKW121" s="8"/>
      <c r="AKX121" s="8"/>
      <c r="AKY121" s="8"/>
      <c r="AKZ121" s="8"/>
      <c r="ALA121" s="8"/>
      <c r="ALB121" s="8"/>
      <c r="ALC121" s="8"/>
      <c r="ALD121" s="8"/>
      <c r="ALE121" s="8"/>
      <c r="ALF121" s="8"/>
      <c r="ALG121" s="8"/>
      <c r="ALH121" s="8"/>
      <c r="ALI121" s="8"/>
      <c r="ALJ121" s="8"/>
      <c r="ALK121" s="8"/>
      <c r="ALL121" s="8"/>
      <c r="ALM121" s="8"/>
      <c r="ALN121" s="8"/>
      <c r="ALO121" s="8"/>
      <c r="ALP121" s="8"/>
      <c r="ALQ121" s="8"/>
      <c r="ALR121" s="8"/>
      <c r="ALS121" s="8"/>
      <c r="ALT121" s="8"/>
      <c r="ALU121" s="8"/>
      <c r="ALV121" s="8"/>
      <c r="ALW121" s="8"/>
      <c r="ALX121" s="8"/>
      <c r="ALY121" s="8"/>
      <c r="ALZ121" s="8"/>
      <c r="AMA121" s="8"/>
      <c r="AMB121" s="8"/>
      <c r="AMC121" s="8"/>
      <c r="AMD121" s="8"/>
      <c r="AME121" s="8"/>
      <c r="AMF121" s="8"/>
      <c r="AMG121" s="8"/>
      <c r="AMH121" s="8"/>
      <c r="AMI121" s="8"/>
      <c r="AMJ121" s="8"/>
      <c r="AMK121" s="8"/>
      <c r="AML121" s="8"/>
      <c r="AMM121" s="8"/>
      <c r="AMN121" s="8"/>
      <c r="AMO121" s="8"/>
      <c r="AMP121" s="8"/>
      <c r="AMQ121" s="8"/>
      <c r="AMR121" s="8"/>
      <c r="AMS121" s="8"/>
      <c r="AMT121" s="8"/>
      <c r="AMU121" s="8"/>
      <c r="AMV121" s="8"/>
      <c r="AMW121" s="8"/>
      <c r="AMX121" s="8"/>
      <c r="AMY121" s="8"/>
      <c r="AMZ121" s="8"/>
      <c r="ANA121" s="8"/>
      <c r="ANB121" s="8"/>
      <c r="ANC121" s="8"/>
      <c r="AND121" s="8"/>
      <c r="ANE121" s="8"/>
      <c r="ANF121" s="8"/>
      <c r="ANG121" s="8"/>
      <c r="ANH121" s="8"/>
      <c r="ANI121" s="8"/>
      <c r="ANJ121" s="8"/>
      <c r="ANK121" s="8"/>
      <c r="ANL121" s="8"/>
      <c r="ANM121" s="8"/>
      <c r="ANN121" s="8"/>
      <c r="ANO121" s="8"/>
      <c r="ANP121" s="8"/>
      <c r="ANQ121" s="8"/>
      <c r="ANR121" s="8"/>
      <c r="ANS121" s="8"/>
      <c r="ANT121" s="8"/>
      <c r="ANU121" s="8"/>
      <c r="ANV121" s="8"/>
      <c r="ANW121" s="8"/>
      <c r="ANX121" s="8"/>
      <c r="ANY121" s="8"/>
      <c r="ANZ121" s="8"/>
      <c r="AOA121" s="8"/>
      <c r="AOB121" s="8"/>
      <c r="AOC121" s="8"/>
      <c r="AOD121" s="8"/>
      <c r="AOE121" s="8"/>
      <c r="AOF121" s="8"/>
      <c r="AOG121" s="8"/>
      <c r="AOH121" s="8"/>
      <c r="AOI121" s="8"/>
      <c r="AOJ121" s="8"/>
      <c r="AOK121" s="8"/>
      <c r="AOL121" s="8"/>
      <c r="AOM121" s="8"/>
      <c r="AON121" s="8"/>
      <c r="AOO121" s="8"/>
      <c r="AOP121" s="8"/>
      <c r="AOQ121" s="8"/>
      <c r="AOR121" s="8"/>
      <c r="AOS121" s="8"/>
      <c r="AOT121" s="8"/>
      <c r="AOU121" s="8"/>
      <c r="AOV121" s="8"/>
      <c r="AOW121" s="8"/>
      <c r="AOX121" s="8"/>
      <c r="AOY121" s="8"/>
      <c r="AOZ121" s="8"/>
      <c r="APA121" s="8"/>
      <c r="APB121" s="8"/>
      <c r="APC121" s="8"/>
      <c r="APD121" s="8"/>
      <c r="APE121" s="8"/>
      <c r="APF121" s="8"/>
      <c r="APG121" s="8"/>
      <c r="APH121" s="8"/>
      <c r="API121" s="8"/>
      <c r="APJ121" s="8"/>
      <c r="APK121" s="8"/>
      <c r="APL121" s="8"/>
      <c r="APM121" s="8"/>
      <c r="APN121" s="8"/>
      <c r="APO121" s="8"/>
      <c r="APP121" s="8"/>
      <c r="APQ121" s="8"/>
      <c r="APR121" s="8"/>
      <c r="APS121" s="8"/>
      <c r="APT121" s="8"/>
      <c r="APU121" s="8"/>
      <c r="APV121" s="8"/>
      <c r="APW121" s="8"/>
      <c r="APX121" s="8"/>
      <c r="APY121" s="8"/>
      <c r="APZ121" s="8"/>
      <c r="AQA121" s="8"/>
      <c r="AQB121" s="8"/>
      <c r="AQC121" s="8"/>
      <c r="AQD121" s="8"/>
      <c r="AQE121" s="8"/>
      <c r="AQF121" s="8"/>
      <c r="AQG121" s="8"/>
      <c r="AQH121" s="8"/>
      <c r="AQI121" s="8"/>
      <c r="AQJ121" s="8"/>
      <c r="AQK121" s="8"/>
      <c r="AQL121" s="8"/>
      <c r="AQM121" s="8"/>
      <c r="AQN121" s="8"/>
      <c r="AQO121" s="8"/>
      <c r="AQP121" s="8"/>
      <c r="AQQ121" s="8"/>
      <c r="AQR121" s="8"/>
      <c r="AQS121" s="8"/>
      <c r="AQT121" s="8"/>
      <c r="AQU121" s="8"/>
      <c r="AQV121" s="8"/>
      <c r="AQW121" s="8"/>
      <c r="AQX121" s="8"/>
      <c r="AQY121" s="8"/>
      <c r="AQZ121" s="8"/>
      <c r="ARA121" s="8"/>
      <c r="ARB121" s="8"/>
      <c r="ARC121" s="8"/>
      <c r="ARD121" s="8"/>
      <c r="ARE121" s="8"/>
      <c r="ARF121" s="8"/>
      <c r="ARG121" s="8"/>
      <c r="ARH121" s="8"/>
      <c r="ARI121" s="8"/>
      <c r="ARJ121" s="8"/>
      <c r="ARK121" s="8"/>
      <c r="ARL121" s="8"/>
      <c r="ARM121" s="8"/>
      <c r="ARN121" s="8"/>
      <c r="ARO121" s="8"/>
      <c r="ARP121" s="8"/>
      <c r="ARQ121" s="8"/>
      <c r="ARR121" s="8"/>
      <c r="ARS121" s="8"/>
      <c r="ART121" s="8"/>
      <c r="ARU121" s="8"/>
      <c r="ARV121" s="8"/>
      <c r="ARW121" s="8"/>
      <c r="ARX121" s="8"/>
      <c r="ARY121" s="8"/>
      <c r="ARZ121" s="8"/>
      <c r="ASA121" s="8"/>
      <c r="ASB121" s="8"/>
      <c r="ASC121" s="8"/>
      <c r="ASD121" s="8"/>
      <c r="ASE121" s="8"/>
      <c r="ASF121" s="8"/>
      <c r="ASG121" s="8"/>
      <c r="ASH121" s="8"/>
      <c r="ASI121" s="8"/>
      <c r="ASJ121" s="8"/>
      <c r="ASK121" s="8"/>
      <c r="ASL121" s="8"/>
      <c r="ASM121" s="8"/>
      <c r="ASN121" s="8"/>
      <c r="ASO121" s="8"/>
      <c r="ASP121" s="8"/>
      <c r="ASQ121" s="8"/>
      <c r="ASR121" s="8"/>
      <c r="ASS121" s="8"/>
      <c r="AST121" s="8"/>
      <c r="ASU121" s="8"/>
      <c r="ASV121" s="8"/>
      <c r="ASW121" s="8"/>
      <c r="ASX121" s="8"/>
      <c r="ASY121" s="8"/>
      <c r="ASZ121" s="8"/>
      <c r="ATA121" s="8"/>
      <c r="ATB121" s="8"/>
      <c r="ATC121" s="8"/>
      <c r="ATD121" s="8"/>
      <c r="ATE121" s="8"/>
      <c r="ATF121" s="8"/>
      <c r="ATG121" s="8"/>
      <c r="ATH121" s="8"/>
      <c r="ATI121" s="8"/>
      <c r="ATJ121" s="8"/>
      <c r="ATK121" s="8"/>
      <c r="ATL121" s="8"/>
      <c r="ATM121" s="8"/>
      <c r="ATN121" s="8"/>
      <c r="ATO121" s="8"/>
      <c r="ATP121" s="8"/>
      <c r="ATQ121" s="8"/>
      <c r="ATR121" s="8"/>
      <c r="ATS121" s="8"/>
      <c r="ATT121" s="8"/>
      <c r="ATU121" s="8"/>
      <c r="ATV121" s="8"/>
      <c r="ATW121" s="8"/>
      <c r="ATX121" s="8"/>
      <c r="ATY121" s="8"/>
      <c r="ATZ121" s="8"/>
      <c r="AUA121" s="8"/>
      <c r="AUB121" s="8"/>
      <c r="AUC121" s="8"/>
      <c r="AUD121" s="8"/>
      <c r="AUE121" s="8"/>
      <c r="AUF121" s="8"/>
      <c r="AUG121" s="8"/>
      <c r="AUH121" s="8"/>
      <c r="AUI121" s="8"/>
      <c r="AUJ121" s="8"/>
      <c r="AUK121" s="8"/>
      <c r="AUL121" s="8"/>
      <c r="AUM121" s="8"/>
      <c r="AUN121" s="8"/>
      <c r="AUO121" s="8"/>
      <c r="AUP121" s="8"/>
      <c r="AUQ121" s="8"/>
      <c r="AUR121" s="8"/>
      <c r="AUS121" s="8"/>
      <c r="AUT121" s="8"/>
      <c r="AUU121" s="8"/>
      <c r="AUV121" s="8"/>
      <c r="AUW121" s="8"/>
      <c r="AUX121" s="8"/>
      <c r="AUY121" s="8"/>
      <c r="AUZ121" s="8"/>
      <c r="AVA121" s="8"/>
      <c r="AVB121" s="8"/>
      <c r="AVC121" s="8"/>
      <c r="AVD121" s="8"/>
      <c r="AVE121" s="8"/>
      <c r="AVF121" s="8"/>
      <c r="AVG121" s="8"/>
      <c r="AVH121" s="8"/>
      <c r="AVI121" s="8"/>
      <c r="AVJ121" s="8"/>
      <c r="AVK121" s="8"/>
      <c r="AVL121" s="8"/>
      <c r="AVM121" s="8"/>
      <c r="AVN121" s="8"/>
      <c r="AVO121" s="8"/>
      <c r="AVP121" s="8"/>
      <c r="AVQ121" s="8"/>
      <c r="AVR121" s="8"/>
      <c r="AVS121" s="8"/>
      <c r="AVT121" s="8"/>
      <c r="AVU121" s="8"/>
      <c r="AVV121" s="8"/>
      <c r="AVW121" s="8"/>
      <c r="AVX121" s="8"/>
      <c r="AVY121" s="8"/>
      <c r="AVZ121" s="8"/>
      <c r="AWA121" s="8"/>
      <c r="AWB121" s="8"/>
      <c r="AWC121" s="8"/>
      <c r="AWD121" s="8"/>
      <c r="AWE121" s="8"/>
      <c r="AWF121" s="8"/>
      <c r="AWG121" s="8"/>
      <c r="AWH121" s="8"/>
      <c r="AWI121" s="8"/>
      <c r="AWJ121" s="8"/>
      <c r="AWK121" s="8"/>
      <c r="AWL121" s="8"/>
      <c r="AWM121" s="8"/>
      <c r="AWN121" s="8"/>
      <c r="AWO121" s="8"/>
      <c r="AWP121" s="8"/>
      <c r="AWQ121" s="8"/>
      <c r="AWR121" s="8"/>
      <c r="AWS121" s="8"/>
      <c r="AWT121" s="8"/>
      <c r="AWU121" s="8"/>
      <c r="AWV121" s="8"/>
      <c r="AWW121" s="8"/>
      <c r="AWX121" s="8"/>
      <c r="AWY121" s="8"/>
      <c r="AWZ121" s="8"/>
      <c r="AXA121" s="8"/>
      <c r="AXB121" s="8"/>
      <c r="AXC121" s="8"/>
      <c r="AXD121" s="8"/>
      <c r="AXE121" s="8"/>
      <c r="AXF121" s="8"/>
      <c r="AXG121" s="8"/>
      <c r="AXH121" s="8"/>
      <c r="AXI121" s="8"/>
      <c r="AXJ121" s="8"/>
      <c r="AXK121" s="8"/>
      <c r="AXL121" s="8"/>
      <c r="AXM121" s="8"/>
      <c r="AXN121" s="8"/>
      <c r="AXO121" s="8"/>
      <c r="AXP121" s="8"/>
      <c r="AXQ121" s="8"/>
      <c r="AXR121" s="8"/>
      <c r="AXS121" s="8"/>
      <c r="AXT121" s="8"/>
      <c r="AXU121" s="8"/>
      <c r="AXV121" s="8"/>
      <c r="AXW121" s="8"/>
      <c r="AXX121" s="8"/>
      <c r="AXY121" s="8"/>
      <c r="AXZ121" s="8"/>
      <c r="AYA121" s="8"/>
      <c r="AYB121" s="8"/>
      <c r="AYC121" s="8"/>
      <c r="AYD121" s="8"/>
      <c r="AYE121" s="8"/>
      <c r="AYF121" s="8"/>
      <c r="AYG121" s="8"/>
      <c r="AYH121" s="8"/>
      <c r="AYI121" s="8"/>
      <c r="AYJ121" s="8"/>
      <c r="AYK121" s="8"/>
      <c r="AYL121" s="8"/>
      <c r="AYM121" s="8"/>
      <c r="AYN121" s="8"/>
      <c r="AYO121" s="8"/>
      <c r="AYP121" s="8"/>
      <c r="AYQ121" s="8"/>
      <c r="AYR121" s="8"/>
      <c r="AYS121" s="8"/>
      <c r="AYT121" s="8"/>
      <c r="AYU121" s="8"/>
      <c r="AYV121" s="8"/>
      <c r="AYW121" s="8"/>
      <c r="AYX121" s="8"/>
      <c r="AYY121" s="8"/>
      <c r="AYZ121" s="8"/>
      <c r="AZA121" s="8"/>
      <c r="AZB121" s="8"/>
      <c r="AZC121" s="8"/>
      <c r="AZD121" s="8"/>
      <c r="AZE121" s="8"/>
      <c r="AZF121" s="8"/>
      <c r="AZG121" s="8"/>
      <c r="AZH121" s="8"/>
      <c r="AZI121" s="8"/>
      <c r="AZJ121" s="8"/>
      <c r="AZK121" s="8"/>
      <c r="AZL121" s="8"/>
      <c r="AZM121" s="8"/>
      <c r="AZN121" s="8"/>
      <c r="AZO121" s="8"/>
      <c r="AZP121" s="8"/>
      <c r="AZQ121" s="8"/>
      <c r="AZR121" s="8"/>
      <c r="AZS121" s="8"/>
      <c r="AZT121" s="8"/>
      <c r="AZU121" s="8"/>
      <c r="AZV121" s="8"/>
      <c r="AZW121" s="8"/>
      <c r="AZX121" s="8"/>
      <c r="AZY121" s="8"/>
      <c r="AZZ121" s="8"/>
      <c r="BAA121" s="8"/>
      <c r="BAB121" s="8"/>
      <c r="BAC121" s="8"/>
      <c r="BAD121" s="8"/>
      <c r="BAE121" s="8"/>
      <c r="BAF121" s="8"/>
      <c r="BAG121" s="8"/>
      <c r="BAH121" s="8"/>
      <c r="BAI121" s="8"/>
      <c r="BAJ121" s="8"/>
      <c r="BAK121" s="8"/>
      <c r="BAL121" s="8"/>
      <c r="BAM121" s="8"/>
      <c r="BAN121" s="8"/>
      <c r="BAO121" s="8"/>
      <c r="BAP121" s="8"/>
      <c r="BAQ121" s="8"/>
      <c r="BAR121" s="8"/>
      <c r="BAS121" s="8"/>
      <c r="BAT121" s="8"/>
      <c r="BAU121" s="8"/>
      <c r="BAV121" s="8"/>
      <c r="BAW121" s="8"/>
      <c r="BAX121" s="8"/>
      <c r="BAY121" s="8"/>
      <c r="BAZ121" s="8"/>
      <c r="BBA121" s="8"/>
      <c r="BBB121" s="8"/>
      <c r="BBC121" s="8"/>
      <c r="BBD121" s="8"/>
      <c r="BBE121" s="8"/>
      <c r="BBF121" s="8"/>
      <c r="BBG121" s="8"/>
      <c r="BBH121" s="8"/>
      <c r="BBI121" s="8"/>
      <c r="BBJ121" s="8"/>
      <c r="BBK121" s="8"/>
      <c r="BBL121" s="8"/>
      <c r="BBM121" s="8"/>
      <c r="BBN121" s="8"/>
      <c r="BBO121" s="8"/>
      <c r="BBP121" s="8"/>
      <c r="BBQ121" s="8"/>
      <c r="BBR121" s="8"/>
      <c r="BBS121" s="8"/>
      <c r="BBT121" s="8"/>
      <c r="BBU121" s="8"/>
      <c r="BBV121" s="8"/>
      <c r="BBW121" s="8"/>
      <c r="BBX121" s="8"/>
      <c r="BBY121" s="8"/>
      <c r="BBZ121" s="8"/>
      <c r="BCA121" s="8"/>
      <c r="BCB121" s="8"/>
      <c r="BCC121" s="8"/>
      <c r="BCD121" s="8"/>
      <c r="BCE121" s="8"/>
      <c r="BCF121" s="8"/>
      <c r="BCG121" s="8"/>
      <c r="BCH121" s="8"/>
      <c r="BCI121" s="8"/>
      <c r="BCJ121" s="8"/>
      <c r="BCK121" s="8"/>
      <c r="BCL121" s="8"/>
      <c r="BCM121" s="8"/>
      <c r="BCN121" s="8"/>
      <c r="BCO121" s="8"/>
      <c r="BCP121" s="8"/>
      <c r="BCQ121" s="8"/>
      <c r="BCR121" s="8"/>
      <c r="BCS121" s="8"/>
      <c r="BCT121" s="8"/>
      <c r="BCU121" s="8"/>
      <c r="BCV121" s="8"/>
      <c r="BCW121" s="8"/>
      <c r="BCX121" s="8"/>
      <c r="BCY121" s="8"/>
      <c r="BCZ121" s="8"/>
      <c r="BDA121" s="8"/>
      <c r="BDB121" s="8"/>
      <c r="BDC121" s="8"/>
      <c r="BDD121" s="8"/>
      <c r="BDE121" s="8"/>
      <c r="BDF121" s="8"/>
      <c r="BDG121" s="8"/>
      <c r="BDH121" s="8"/>
      <c r="BDI121" s="8"/>
      <c r="BDJ121" s="8"/>
      <c r="BDK121" s="8"/>
      <c r="BDL121" s="8"/>
      <c r="BDM121" s="8"/>
      <c r="BDN121" s="8"/>
      <c r="BDO121" s="8"/>
      <c r="BDP121" s="8"/>
      <c r="BDQ121" s="8"/>
      <c r="BDR121" s="8"/>
      <c r="BDS121" s="8"/>
      <c r="BDT121" s="8"/>
      <c r="BDU121" s="8"/>
      <c r="BDV121" s="8"/>
      <c r="BDW121" s="8"/>
      <c r="BDX121" s="8"/>
      <c r="BDY121" s="8"/>
      <c r="BDZ121" s="8"/>
      <c r="BEA121" s="8"/>
      <c r="BEB121" s="8"/>
      <c r="BEC121" s="8"/>
      <c r="BED121" s="8"/>
      <c r="BEE121" s="8"/>
      <c r="BEF121" s="8"/>
      <c r="BEG121" s="8"/>
      <c r="BEH121" s="8"/>
      <c r="BEI121" s="8"/>
      <c r="BEJ121" s="8"/>
      <c r="BEK121" s="8"/>
      <c r="BEL121" s="8"/>
      <c r="BEM121" s="8"/>
      <c r="BEN121" s="8"/>
      <c r="BEO121" s="8"/>
      <c r="BEP121" s="8"/>
      <c r="BEQ121" s="8"/>
      <c r="BER121" s="8"/>
      <c r="BES121" s="8"/>
      <c r="BET121" s="8"/>
      <c r="BEU121" s="8"/>
      <c r="BEV121" s="8"/>
      <c r="BEW121" s="8"/>
      <c r="BEX121" s="8"/>
      <c r="BEY121" s="8"/>
      <c r="BEZ121" s="8"/>
      <c r="BFA121" s="8"/>
      <c r="BFB121" s="8"/>
      <c r="BFC121" s="8"/>
      <c r="BFD121" s="8"/>
      <c r="BFE121" s="8"/>
      <c r="BFF121" s="8"/>
      <c r="BFG121" s="8"/>
      <c r="BFH121" s="8"/>
      <c r="BFI121" s="8"/>
      <c r="BFJ121" s="8"/>
      <c r="BFK121" s="8"/>
      <c r="BFL121" s="8"/>
      <c r="BFM121" s="8"/>
      <c r="BFN121" s="8"/>
      <c r="BFO121" s="8"/>
      <c r="BFP121" s="8"/>
      <c r="BFQ121" s="8"/>
      <c r="BFR121" s="8"/>
      <c r="BFS121" s="8"/>
      <c r="BFT121" s="8"/>
      <c r="BFU121" s="8"/>
      <c r="BFV121" s="8"/>
      <c r="BFW121" s="8"/>
      <c r="BFX121" s="8"/>
      <c r="BFY121" s="8"/>
      <c r="BFZ121" s="8"/>
      <c r="BGA121" s="8"/>
      <c r="BGB121" s="8"/>
      <c r="BGC121" s="8"/>
      <c r="BGD121" s="8"/>
      <c r="BGE121" s="8"/>
      <c r="BGF121" s="8"/>
      <c r="BGG121" s="8"/>
      <c r="BGH121" s="8"/>
      <c r="BGI121" s="8"/>
      <c r="BGJ121" s="8"/>
      <c r="BGK121" s="8"/>
      <c r="BGL121" s="8"/>
      <c r="BGM121" s="8"/>
      <c r="BGN121" s="8"/>
      <c r="BGO121" s="8"/>
      <c r="BGP121" s="8"/>
      <c r="BGQ121" s="8"/>
      <c r="BGR121" s="8"/>
      <c r="BGS121" s="8"/>
      <c r="BGT121" s="8"/>
      <c r="BGU121" s="8"/>
      <c r="BGV121" s="8"/>
      <c r="BGW121" s="8"/>
      <c r="BGX121" s="8"/>
      <c r="BGY121" s="8"/>
      <c r="BGZ121" s="8"/>
      <c r="BHA121" s="8"/>
      <c r="BHB121" s="8"/>
      <c r="BHC121" s="8"/>
      <c r="BHD121" s="8"/>
      <c r="BHE121" s="8"/>
      <c r="BHF121" s="8"/>
      <c r="BHG121" s="8"/>
      <c r="BHH121" s="8"/>
      <c r="BHI121" s="8"/>
      <c r="BHJ121" s="8"/>
      <c r="BHK121" s="8"/>
      <c r="BHL121" s="8"/>
      <c r="BHM121" s="8"/>
      <c r="BHN121" s="8"/>
      <c r="BHO121" s="8"/>
      <c r="BHP121" s="8"/>
      <c r="BHQ121" s="8"/>
      <c r="BHR121" s="8"/>
      <c r="BHS121" s="8"/>
      <c r="BHT121" s="8"/>
      <c r="BHU121" s="8"/>
      <c r="BHV121" s="8"/>
      <c r="BHW121" s="8"/>
      <c r="BHX121" s="8"/>
      <c r="BHY121" s="8"/>
      <c r="BHZ121" s="8"/>
      <c r="BIA121" s="8"/>
      <c r="BIB121" s="8"/>
      <c r="BIC121" s="8"/>
      <c r="BID121" s="8"/>
      <c r="BIE121" s="8"/>
      <c r="BIF121" s="8"/>
      <c r="BIG121" s="8"/>
      <c r="BIH121" s="8"/>
      <c r="BII121" s="8"/>
      <c r="BIJ121" s="8"/>
      <c r="BIK121" s="8"/>
      <c r="BIL121" s="8"/>
      <c r="BIM121" s="8"/>
      <c r="BIN121" s="8"/>
      <c r="BIO121" s="8"/>
      <c r="BIP121" s="8"/>
      <c r="BIQ121" s="8"/>
      <c r="BIR121" s="8"/>
      <c r="BIS121" s="8"/>
      <c r="BIT121" s="8"/>
      <c r="BIU121" s="8"/>
      <c r="BIV121" s="8"/>
      <c r="BIW121" s="8"/>
      <c r="BIX121" s="8"/>
      <c r="BIY121" s="8"/>
      <c r="BIZ121" s="8"/>
      <c r="BJA121" s="8"/>
      <c r="BJB121" s="8"/>
      <c r="BJC121" s="8"/>
      <c r="BJD121" s="8"/>
      <c r="BJE121" s="8"/>
      <c r="BJF121" s="8"/>
      <c r="BJG121" s="8"/>
      <c r="BJH121" s="8"/>
      <c r="BJI121" s="8"/>
      <c r="BJJ121" s="8"/>
      <c r="BJK121" s="8"/>
      <c r="BJL121" s="8"/>
      <c r="BJM121" s="8"/>
      <c r="BJN121" s="8"/>
      <c r="BJO121" s="8"/>
      <c r="BJP121" s="8"/>
      <c r="BJQ121" s="8"/>
      <c r="BJR121" s="8"/>
      <c r="BJS121" s="8"/>
      <c r="BJT121" s="8"/>
      <c r="BJU121" s="8"/>
      <c r="BJV121" s="8"/>
      <c r="BJW121" s="8"/>
      <c r="BJX121" s="8"/>
      <c r="BJY121" s="8"/>
      <c r="BJZ121" s="8"/>
      <c r="BKA121" s="8"/>
      <c r="BKB121" s="8"/>
      <c r="BKC121" s="8"/>
      <c r="BKD121" s="8"/>
      <c r="BKE121" s="8"/>
      <c r="BKF121" s="8"/>
      <c r="BKG121" s="8"/>
      <c r="BKH121" s="8"/>
      <c r="BKI121" s="8"/>
      <c r="BKJ121" s="8"/>
      <c r="BKK121" s="8"/>
      <c r="BKL121" s="8"/>
      <c r="BKM121" s="8"/>
      <c r="BKN121" s="8"/>
      <c r="BKO121" s="8"/>
      <c r="BKP121" s="8"/>
      <c r="BKQ121" s="8"/>
      <c r="BKR121" s="8"/>
      <c r="BKS121" s="8"/>
      <c r="BKT121" s="8"/>
      <c r="BKU121" s="8"/>
      <c r="BKV121" s="8"/>
      <c r="BKW121" s="8"/>
      <c r="BKX121" s="8"/>
      <c r="BKY121" s="8"/>
      <c r="BKZ121" s="8"/>
      <c r="BLA121" s="8"/>
      <c r="BLB121" s="8"/>
      <c r="BLC121" s="8"/>
      <c r="BLD121" s="8"/>
      <c r="BLE121" s="8"/>
      <c r="BLF121" s="8"/>
      <c r="BLG121" s="8"/>
      <c r="BLH121" s="8"/>
      <c r="BLI121" s="8"/>
      <c r="BLJ121" s="8"/>
      <c r="BLK121" s="8"/>
      <c r="BLL121" s="8"/>
      <c r="BLM121" s="8"/>
      <c r="BLN121" s="8"/>
      <c r="BLO121" s="8"/>
      <c r="BLP121" s="8"/>
      <c r="BLQ121" s="8"/>
      <c r="BLR121" s="8"/>
      <c r="BLS121" s="8"/>
      <c r="BLT121" s="8"/>
      <c r="BLU121" s="8"/>
      <c r="BLV121" s="8"/>
      <c r="BLW121" s="8"/>
      <c r="BLX121" s="8"/>
      <c r="BLY121" s="8"/>
      <c r="BLZ121" s="8"/>
      <c r="BMA121" s="8"/>
      <c r="BMB121" s="8"/>
      <c r="BMC121" s="8"/>
      <c r="BMD121" s="8"/>
      <c r="BME121" s="8"/>
      <c r="BMF121" s="8"/>
      <c r="BMG121" s="8"/>
      <c r="BMH121" s="8"/>
      <c r="BMI121" s="8"/>
      <c r="BMJ121" s="8"/>
      <c r="BMK121" s="8"/>
      <c r="BML121" s="8"/>
      <c r="BMM121" s="8"/>
      <c r="BMN121" s="8"/>
      <c r="BMO121" s="8"/>
      <c r="BMP121" s="8"/>
      <c r="BMQ121" s="8"/>
      <c r="BMR121" s="8"/>
      <c r="BMS121" s="8"/>
      <c r="BMT121" s="8"/>
      <c r="BMU121" s="8"/>
      <c r="BMV121" s="8"/>
      <c r="BMW121" s="8"/>
      <c r="BMX121" s="8"/>
      <c r="BMY121" s="8"/>
      <c r="BMZ121" s="8"/>
      <c r="BNA121" s="8"/>
      <c r="BNB121" s="8"/>
      <c r="BNC121" s="8"/>
      <c r="BND121" s="8"/>
      <c r="BNE121" s="8"/>
      <c r="BNF121" s="8"/>
      <c r="BNG121" s="8"/>
      <c r="BNH121" s="8"/>
      <c r="BNI121" s="8"/>
      <c r="BNJ121" s="8"/>
      <c r="BNK121" s="8"/>
      <c r="BNL121" s="8"/>
      <c r="BNM121" s="8"/>
      <c r="BNN121" s="8"/>
      <c r="BNO121" s="8"/>
      <c r="BNP121" s="8"/>
      <c r="BNQ121" s="8"/>
      <c r="BNR121" s="8"/>
      <c r="BNS121" s="8"/>
      <c r="BNT121" s="8"/>
      <c r="BNU121" s="8"/>
      <c r="BNV121" s="8"/>
      <c r="BNW121" s="8"/>
      <c r="BNX121" s="8"/>
      <c r="BNY121" s="8"/>
      <c r="BNZ121" s="8"/>
      <c r="BOA121" s="8"/>
      <c r="BOB121" s="8"/>
      <c r="BOC121" s="8"/>
      <c r="BOD121" s="8"/>
      <c r="BOE121" s="8"/>
      <c r="BOF121" s="8"/>
      <c r="BOG121" s="8"/>
      <c r="BOH121" s="8"/>
      <c r="BOI121" s="8"/>
      <c r="BOJ121" s="8"/>
      <c r="BOK121" s="8"/>
      <c r="BOL121" s="8"/>
      <c r="BOM121" s="8"/>
      <c r="BON121" s="8"/>
      <c r="BOO121" s="8"/>
      <c r="BOP121" s="8"/>
      <c r="BOQ121" s="8"/>
      <c r="BOR121" s="8"/>
      <c r="BOS121" s="8"/>
      <c r="BOT121" s="8"/>
      <c r="BOU121" s="8"/>
      <c r="BOV121" s="8"/>
      <c r="BOW121" s="8"/>
      <c r="BOX121" s="8"/>
      <c r="BOY121" s="8"/>
      <c r="BOZ121" s="8"/>
      <c r="BPA121" s="8"/>
      <c r="BPB121" s="8"/>
      <c r="BPC121" s="8"/>
      <c r="BPD121" s="8"/>
      <c r="BPE121" s="8"/>
      <c r="BPF121" s="8"/>
      <c r="BPG121" s="8"/>
      <c r="BPH121" s="8"/>
      <c r="BPI121" s="8"/>
      <c r="BPJ121" s="8"/>
      <c r="BPK121" s="8"/>
      <c r="BPL121" s="8"/>
      <c r="BPM121" s="8"/>
      <c r="BPN121" s="8"/>
      <c r="BPO121" s="8"/>
      <c r="BPP121" s="8"/>
      <c r="BPQ121" s="8"/>
      <c r="BPR121" s="8"/>
      <c r="BPS121" s="8"/>
      <c r="BPT121" s="8"/>
      <c r="BPU121" s="8"/>
      <c r="BPV121" s="8"/>
      <c r="BPW121" s="8"/>
      <c r="BPX121" s="8"/>
      <c r="BPY121" s="8"/>
      <c r="BPZ121" s="8"/>
      <c r="BQA121" s="8"/>
      <c r="BQB121" s="8"/>
      <c r="BQC121" s="8"/>
      <c r="BQD121" s="8"/>
      <c r="BQE121" s="8"/>
      <c r="BQF121" s="8"/>
      <c r="BQG121" s="8"/>
      <c r="BQH121" s="8"/>
      <c r="BQI121" s="8"/>
      <c r="BQJ121" s="8"/>
      <c r="BQK121" s="8"/>
      <c r="BQL121" s="8"/>
      <c r="BQM121" s="8"/>
      <c r="BQN121" s="8"/>
      <c r="BQO121" s="8"/>
      <c r="BQP121" s="8"/>
      <c r="BQQ121" s="8"/>
      <c r="BQR121" s="8"/>
      <c r="BQS121" s="8"/>
      <c r="BQT121" s="8"/>
      <c r="BQU121" s="8"/>
      <c r="BQV121" s="8"/>
      <c r="BQW121" s="8"/>
      <c r="BQX121" s="8"/>
      <c r="BQY121" s="8"/>
      <c r="BQZ121" s="8"/>
      <c r="BRA121" s="8"/>
      <c r="BRB121" s="8"/>
      <c r="BRC121" s="8"/>
      <c r="BRD121" s="8"/>
      <c r="BRE121" s="8"/>
      <c r="BRF121" s="8"/>
      <c r="BRG121" s="8"/>
      <c r="BRH121" s="8"/>
      <c r="BRI121" s="8"/>
      <c r="BRJ121" s="8"/>
      <c r="BRK121" s="8"/>
      <c r="BRL121" s="8"/>
      <c r="BRM121" s="8"/>
      <c r="BRN121" s="8"/>
      <c r="BRO121" s="8"/>
      <c r="BRP121" s="8"/>
      <c r="BRQ121" s="8"/>
      <c r="BRR121" s="8"/>
      <c r="BRS121" s="8"/>
      <c r="BRT121" s="8"/>
      <c r="BRU121" s="8"/>
      <c r="BRV121" s="8"/>
      <c r="BRW121" s="8"/>
      <c r="BRX121" s="8"/>
      <c r="BRY121" s="8"/>
      <c r="BRZ121" s="8"/>
      <c r="BSA121" s="8"/>
      <c r="BSB121" s="8"/>
      <c r="BSC121" s="8"/>
      <c r="BSD121" s="8"/>
      <c r="BSE121" s="8"/>
      <c r="BSF121" s="8"/>
      <c r="BSG121" s="8"/>
      <c r="BSH121" s="8"/>
      <c r="BSI121" s="8"/>
      <c r="BSJ121" s="8"/>
      <c r="BSK121" s="8"/>
      <c r="BSL121" s="8"/>
      <c r="BSM121" s="8"/>
      <c r="BSN121" s="8"/>
      <c r="BSO121" s="8"/>
      <c r="BSP121" s="8"/>
      <c r="BSQ121" s="8"/>
      <c r="BSR121" s="8"/>
      <c r="BSS121" s="8"/>
      <c r="BST121" s="8"/>
      <c r="BSU121" s="8"/>
      <c r="BSV121" s="8"/>
      <c r="BSW121" s="8"/>
      <c r="BSX121" s="8"/>
      <c r="BSY121" s="8"/>
      <c r="BSZ121" s="8"/>
      <c r="BTA121" s="8"/>
      <c r="BTB121" s="8"/>
      <c r="BTC121" s="8"/>
      <c r="BTD121" s="8"/>
      <c r="BTE121" s="8"/>
      <c r="BTF121" s="8"/>
      <c r="BTG121" s="8"/>
      <c r="BTH121" s="8"/>
      <c r="BTI121" s="8"/>
      <c r="BTJ121" s="8"/>
      <c r="BTK121" s="8"/>
      <c r="BTL121" s="8"/>
      <c r="BTM121" s="8"/>
      <c r="BTN121" s="8"/>
      <c r="BTO121" s="8"/>
      <c r="BTP121" s="8"/>
      <c r="BTQ121" s="8"/>
      <c r="BTR121" s="8"/>
      <c r="BTS121" s="8"/>
      <c r="BTT121" s="8"/>
      <c r="BTU121" s="8"/>
      <c r="BTV121" s="8"/>
      <c r="BTW121" s="8"/>
      <c r="BTX121" s="8"/>
      <c r="BTY121" s="8"/>
      <c r="BTZ121" s="8"/>
      <c r="BUA121" s="8"/>
      <c r="BUB121" s="8"/>
      <c r="BUC121" s="8"/>
      <c r="BUD121" s="8"/>
      <c r="BUE121" s="8"/>
      <c r="BUF121" s="8"/>
      <c r="BUG121" s="8"/>
      <c r="BUH121" s="8"/>
      <c r="BUI121" s="8"/>
      <c r="BUJ121" s="8"/>
      <c r="BUK121" s="8"/>
      <c r="BUL121" s="8"/>
      <c r="BUM121" s="8"/>
      <c r="BUN121" s="8"/>
      <c r="BUO121" s="8"/>
      <c r="BUP121" s="8"/>
      <c r="BUQ121" s="8"/>
      <c r="BUR121" s="8"/>
      <c r="BUS121" s="8"/>
      <c r="BUT121" s="8"/>
      <c r="BUU121" s="8"/>
      <c r="BUV121" s="8"/>
      <c r="BUW121" s="8"/>
      <c r="BUX121" s="8"/>
      <c r="BUY121" s="8"/>
      <c r="BUZ121" s="8"/>
      <c r="BVA121" s="8"/>
      <c r="BVB121" s="8"/>
      <c r="BVC121" s="8"/>
      <c r="BVD121" s="8"/>
      <c r="BVE121" s="8"/>
      <c r="BVF121" s="8"/>
      <c r="BVG121" s="8"/>
      <c r="BVH121" s="8"/>
      <c r="BVI121" s="8"/>
      <c r="BVJ121" s="8"/>
      <c r="BVK121" s="8"/>
      <c r="BVL121" s="8"/>
      <c r="BVM121" s="8"/>
      <c r="BVN121" s="8"/>
      <c r="BVO121" s="8"/>
      <c r="BVP121" s="8"/>
      <c r="BVQ121" s="8"/>
      <c r="BVR121" s="8"/>
      <c r="BVS121" s="8"/>
      <c r="BVT121" s="8"/>
      <c r="BVU121" s="8"/>
      <c r="BVV121" s="8"/>
      <c r="BVW121" s="8"/>
      <c r="BVX121" s="8"/>
      <c r="BVY121" s="8"/>
      <c r="BVZ121" s="8"/>
      <c r="BWA121" s="8"/>
      <c r="BWB121" s="8"/>
      <c r="BWC121" s="8"/>
      <c r="BWD121" s="8"/>
      <c r="BWE121" s="8"/>
      <c r="BWF121" s="8"/>
      <c r="BWG121" s="8"/>
      <c r="BWH121" s="8"/>
      <c r="BWI121" s="8"/>
      <c r="BWJ121" s="8"/>
      <c r="BWK121" s="8"/>
      <c r="BWL121" s="8"/>
      <c r="BWM121" s="8"/>
      <c r="BWN121" s="8"/>
      <c r="BWO121" s="8"/>
      <c r="BWP121" s="8"/>
      <c r="BWQ121" s="8"/>
      <c r="BWR121" s="8"/>
      <c r="BWS121" s="8"/>
      <c r="BWT121" s="8"/>
      <c r="BWU121" s="8"/>
      <c r="BWV121" s="8"/>
      <c r="BWW121" s="8"/>
      <c r="BWX121" s="8"/>
      <c r="BWY121" s="8"/>
      <c r="BWZ121" s="8"/>
      <c r="BXA121" s="8"/>
      <c r="BXB121" s="8"/>
      <c r="BXC121" s="8"/>
      <c r="BXD121" s="8"/>
      <c r="BXE121" s="8"/>
      <c r="BXF121" s="8"/>
      <c r="BXG121" s="8"/>
      <c r="BXH121" s="8"/>
      <c r="BXI121" s="8"/>
      <c r="BXJ121" s="8"/>
      <c r="BXK121" s="8"/>
      <c r="BXL121" s="8"/>
      <c r="BXM121" s="8"/>
      <c r="BXN121" s="8"/>
      <c r="BXO121" s="8"/>
      <c r="BXP121" s="8"/>
      <c r="BXQ121" s="8"/>
      <c r="BXR121" s="8"/>
      <c r="BXS121" s="8"/>
      <c r="BXT121" s="8"/>
      <c r="BXU121" s="8"/>
      <c r="BXV121" s="8"/>
      <c r="BXW121" s="8"/>
      <c r="BXX121" s="8"/>
      <c r="BXY121" s="8"/>
      <c r="BXZ121" s="8"/>
      <c r="BYA121" s="8"/>
      <c r="BYB121" s="8"/>
      <c r="BYC121" s="8"/>
      <c r="BYD121" s="8"/>
      <c r="BYE121" s="8"/>
      <c r="BYF121" s="8"/>
      <c r="BYG121" s="8"/>
      <c r="BYH121" s="8"/>
      <c r="BYI121" s="8"/>
      <c r="BYJ121" s="8"/>
      <c r="BYK121" s="8"/>
      <c r="BYL121" s="8"/>
      <c r="BYM121" s="8"/>
      <c r="BYN121" s="8"/>
      <c r="BYO121" s="8"/>
      <c r="BYP121" s="8"/>
      <c r="BYQ121" s="8"/>
      <c r="BYR121" s="8"/>
      <c r="BYS121" s="8"/>
      <c r="BYT121" s="8"/>
      <c r="BYU121" s="8"/>
      <c r="BYV121" s="8"/>
      <c r="BYW121" s="8"/>
      <c r="BYX121" s="8"/>
      <c r="BYY121" s="8"/>
      <c r="BYZ121" s="8"/>
      <c r="BZA121" s="8"/>
      <c r="BZB121" s="8"/>
      <c r="BZC121" s="8"/>
      <c r="BZD121" s="8"/>
      <c r="BZE121" s="8"/>
      <c r="BZF121" s="8"/>
      <c r="BZG121" s="8"/>
      <c r="BZH121" s="8"/>
      <c r="BZI121" s="8"/>
      <c r="BZJ121" s="8"/>
      <c r="BZK121" s="8"/>
      <c r="BZL121" s="8"/>
      <c r="BZM121" s="8"/>
      <c r="BZN121" s="8"/>
      <c r="BZO121" s="8"/>
      <c r="BZP121" s="8"/>
      <c r="BZQ121" s="8"/>
      <c r="BZR121" s="8"/>
      <c r="BZS121" s="8"/>
      <c r="BZT121" s="8"/>
      <c r="BZU121" s="8"/>
      <c r="BZV121" s="8"/>
      <c r="BZW121" s="8"/>
      <c r="BZX121" s="8"/>
      <c r="BZY121" s="8"/>
      <c r="BZZ121" s="8"/>
      <c r="CAA121" s="8"/>
      <c r="CAB121" s="8"/>
      <c r="CAC121" s="8"/>
      <c r="CAD121" s="8"/>
      <c r="CAE121" s="8"/>
      <c r="CAF121" s="8"/>
      <c r="CAG121" s="8"/>
      <c r="CAH121" s="8"/>
      <c r="CAI121" s="8"/>
      <c r="CAJ121" s="8"/>
      <c r="CAK121" s="8"/>
      <c r="CAL121" s="8"/>
      <c r="CAM121" s="8"/>
      <c r="CAN121" s="8"/>
      <c r="CAO121" s="8"/>
      <c r="CAP121" s="8"/>
      <c r="CAQ121" s="8"/>
      <c r="CAR121" s="8"/>
      <c r="CAS121" s="8"/>
      <c r="CAT121" s="8"/>
      <c r="CAU121" s="8"/>
      <c r="CAV121" s="8"/>
      <c r="CAW121" s="8"/>
      <c r="CAX121" s="8"/>
      <c r="CAY121" s="8"/>
      <c r="CAZ121" s="8"/>
      <c r="CBA121" s="8"/>
      <c r="CBB121" s="8"/>
      <c r="CBC121" s="8"/>
      <c r="CBD121" s="8"/>
      <c r="CBE121" s="8"/>
      <c r="CBF121" s="8"/>
      <c r="CBG121" s="8"/>
      <c r="CBH121" s="8"/>
      <c r="CBI121" s="8"/>
      <c r="CBJ121" s="8"/>
      <c r="CBK121" s="8"/>
      <c r="CBL121" s="8"/>
      <c r="CBM121" s="8"/>
      <c r="CBN121" s="8"/>
      <c r="CBO121" s="8"/>
      <c r="CBP121" s="8"/>
      <c r="CBQ121" s="8"/>
      <c r="CBR121" s="8"/>
      <c r="CBS121" s="8"/>
      <c r="CBT121" s="8"/>
      <c r="CBU121" s="8"/>
      <c r="CBV121" s="8"/>
      <c r="CBW121" s="8"/>
      <c r="CBX121" s="8"/>
      <c r="CBY121" s="8"/>
      <c r="CBZ121" s="8"/>
      <c r="CCA121" s="8"/>
      <c r="CCB121" s="8"/>
      <c r="CCC121" s="8"/>
      <c r="CCD121" s="8"/>
      <c r="CCE121" s="8"/>
      <c r="CCF121" s="8"/>
      <c r="CCG121" s="8"/>
      <c r="CCH121" s="8"/>
      <c r="CCI121" s="8"/>
      <c r="CCJ121" s="8"/>
      <c r="CCK121" s="8"/>
      <c r="CCL121" s="8"/>
      <c r="CCM121" s="8"/>
      <c r="CCN121" s="8"/>
      <c r="CCO121" s="8"/>
      <c r="CCP121" s="8"/>
      <c r="CCQ121" s="8"/>
      <c r="CCR121" s="8"/>
      <c r="CCS121" s="8"/>
      <c r="CCT121" s="8"/>
      <c r="CCU121" s="8"/>
      <c r="CCV121" s="8"/>
      <c r="CCW121" s="8"/>
      <c r="CCX121" s="8"/>
      <c r="CCY121" s="8"/>
      <c r="CCZ121" s="8"/>
      <c r="CDA121" s="8"/>
      <c r="CDB121" s="8"/>
      <c r="CDC121" s="8"/>
      <c r="CDD121" s="8"/>
      <c r="CDE121" s="8"/>
      <c r="CDF121" s="8"/>
      <c r="CDG121" s="8"/>
      <c r="CDH121" s="8"/>
      <c r="CDI121" s="8"/>
      <c r="CDJ121" s="8"/>
      <c r="CDK121" s="8"/>
      <c r="CDL121" s="8"/>
      <c r="CDM121" s="8"/>
      <c r="CDN121" s="8"/>
      <c r="CDO121" s="8"/>
      <c r="CDP121" s="8"/>
      <c r="CDQ121" s="8"/>
      <c r="CDR121" s="8"/>
      <c r="CDS121" s="8"/>
      <c r="CDT121" s="8"/>
      <c r="CDU121" s="8"/>
      <c r="CDV121" s="8"/>
      <c r="CDW121" s="8"/>
      <c r="CDX121" s="8"/>
      <c r="CDY121" s="8"/>
      <c r="CDZ121" s="8"/>
      <c r="CEA121" s="8"/>
      <c r="CEB121" s="8"/>
      <c r="CEC121" s="8"/>
      <c r="CED121" s="8"/>
      <c r="CEE121" s="8"/>
      <c r="CEF121" s="8"/>
      <c r="CEG121" s="8"/>
      <c r="CEH121" s="8"/>
      <c r="CEI121" s="8"/>
      <c r="CEJ121" s="8"/>
      <c r="CEK121" s="8"/>
      <c r="CEL121" s="8"/>
      <c r="CEM121" s="8"/>
      <c r="CEN121" s="8"/>
      <c r="CEO121" s="8"/>
      <c r="CEP121" s="8"/>
      <c r="CEQ121" s="8"/>
      <c r="CER121" s="8"/>
      <c r="CES121" s="8"/>
      <c r="CET121" s="8"/>
      <c r="CEU121" s="8"/>
      <c r="CEV121" s="8"/>
      <c r="CEW121" s="8"/>
      <c r="CEX121" s="8"/>
      <c r="CEY121" s="8"/>
      <c r="CEZ121" s="8"/>
      <c r="CFA121" s="8"/>
      <c r="CFB121" s="8"/>
      <c r="CFC121" s="8"/>
      <c r="CFD121" s="8"/>
      <c r="CFE121" s="8"/>
      <c r="CFF121" s="8"/>
      <c r="CFG121" s="8"/>
      <c r="CFH121" s="8"/>
      <c r="CFI121" s="8"/>
      <c r="CFJ121" s="8"/>
      <c r="CFK121" s="8"/>
      <c r="CFL121" s="8"/>
      <c r="CFM121" s="8"/>
      <c r="CFN121" s="8"/>
      <c r="CFO121" s="8"/>
      <c r="CFP121" s="8"/>
      <c r="CFQ121" s="8"/>
      <c r="CFR121" s="8"/>
      <c r="CFS121" s="8"/>
      <c r="CFT121" s="8"/>
      <c r="CFU121" s="8"/>
      <c r="CFV121" s="8"/>
      <c r="CFW121" s="8"/>
      <c r="CFX121" s="8"/>
      <c r="CFY121" s="8"/>
      <c r="CFZ121" s="8"/>
      <c r="CGA121" s="8"/>
      <c r="CGB121" s="8"/>
      <c r="CGC121" s="8"/>
      <c r="CGD121" s="8"/>
      <c r="CGE121" s="8"/>
      <c r="CGF121" s="8"/>
      <c r="CGG121" s="8"/>
      <c r="CGH121" s="8"/>
      <c r="CGI121" s="8"/>
      <c r="CGJ121" s="8"/>
      <c r="CGK121" s="8"/>
      <c r="CGL121" s="8"/>
      <c r="CGM121" s="8"/>
      <c r="CGN121" s="8"/>
      <c r="CGO121" s="8"/>
      <c r="CGP121" s="8"/>
      <c r="CGQ121" s="8"/>
      <c r="CGR121" s="8"/>
      <c r="CGS121" s="8"/>
      <c r="CGT121" s="8"/>
      <c r="CGU121" s="8"/>
      <c r="CGV121" s="8"/>
      <c r="CGW121" s="8"/>
      <c r="CGX121" s="8"/>
      <c r="CGY121" s="8"/>
      <c r="CGZ121" s="8"/>
      <c r="CHA121" s="8"/>
      <c r="CHB121" s="8"/>
      <c r="CHC121" s="8"/>
      <c r="CHD121" s="8"/>
      <c r="CHE121" s="8"/>
      <c r="CHF121" s="8"/>
      <c r="CHG121" s="8"/>
      <c r="CHH121" s="8"/>
      <c r="CHI121" s="8"/>
      <c r="CHJ121" s="8"/>
      <c r="CHK121" s="8"/>
      <c r="CHL121" s="8"/>
      <c r="CHM121" s="8"/>
      <c r="CHN121" s="8"/>
      <c r="CHO121" s="8"/>
      <c r="CHP121" s="8"/>
      <c r="CHQ121" s="8"/>
      <c r="CHR121" s="8"/>
      <c r="CHS121" s="8"/>
      <c r="CHT121" s="8"/>
      <c r="CHU121" s="8"/>
      <c r="CHV121" s="8"/>
      <c r="CHW121" s="8"/>
      <c r="CHX121" s="8"/>
      <c r="CHY121" s="8"/>
      <c r="CHZ121" s="8"/>
      <c r="CIA121" s="8"/>
      <c r="CIB121" s="8"/>
      <c r="CIC121" s="8"/>
      <c r="CID121" s="8"/>
      <c r="CIE121" s="8"/>
      <c r="CIF121" s="8"/>
      <c r="CIG121" s="8"/>
      <c r="CIH121" s="8"/>
      <c r="CII121" s="8"/>
      <c r="CIJ121" s="8"/>
      <c r="CIK121" s="8"/>
      <c r="CIL121" s="8"/>
      <c r="CIM121" s="8"/>
      <c r="CIN121" s="8"/>
      <c r="CIO121" s="8"/>
      <c r="CIP121" s="8"/>
      <c r="CIQ121" s="8"/>
      <c r="CIR121" s="8"/>
      <c r="CIS121" s="8"/>
      <c r="CIT121" s="8"/>
      <c r="CIU121" s="8"/>
      <c r="CIV121" s="8"/>
      <c r="CIW121" s="8"/>
      <c r="CIX121" s="8"/>
      <c r="CIY121" s="8"/>
      <c r="CIZ121" s="8"/>
      <c r="CJA121" s="8"/>
      <c r="CJB121" s="8"/>
      <c r="CJC121" s="8"/>
      <c r="CJD121" s="8"/>
      <c r="CJE121" s="8"/>
      <c r="CJF121" s="8"/>
      <c r="CJG121" s="8"/>
      <c r="CJH121" s="8"/>
      <c r="CJI121" s="8"/>
      <c r="CJJ121" s="8"/>
      <c r="CJK121" s="8"/>
      <c r="CJL121" s="8"/>
      <c r="CJM121" s="8"/>
      <c r="CJN121" s="8"/>
      <c r="CJO121" s="8"/>
      <c r="CJP121" s="8"/>
      <c r="CJQ121" s="8"/>
      <c r="CJR121" s="8"/>
      <c r="CJS121" s="8"/>
      <c r="CJT121" s="8"/>
      <c r="CJU121" s="8"/>
      <c r="CJV121" s="8"/>
      <c r="CJW121" s="8"/>
      <c r="CJX121" s="8"/>
      <c r="CJY121" s="8"/>
      <c r="CJZ121" s="8"/>
      <c r="CKA121" s="8"/>
      <c r="CKB121" s="8"/>
      <c r="CKC121" s="8"/>
      <c r="CKD121" s="8"/>
      <c r="CKE121" s="8"/>
      <c r="CKF121" s="8"/>
      <c r="CKG121" s="8"/>
      <c r="CKH121" s="8"/>
      <c r="CKI121" s="8"/>
      <c r="CKJ121" s="8"/>
      <c r="CKK121" s="8"/>
      <c r="CKL121" s="8"/>
      <c r="CKM121" s="8"/>
      <c r="CKN121" s="8"/>
      <c r="CKO121" s="8"/>
      <c r="CKP121" s="8"/>
      <c r="CKQ121" s="8"/>
      <c r="CKR121" s="8"/>
      <c r="CKS121" s="8"/>
      <c r="CKT121" s="8"/>
      <c r="CKU121" s="8"/>
      <c r="CKV121" s="8"/>
      <c r="CKW121" s="8"/>
      <c r="CKX121" s="8"/>
      <c r="CKY121" s="8"/>
      <c r="CKZ121" s="8"/>
      <c r="CLA121" s="8"/>
      <c r="CLB121" s="8"/>
      <c r="CLC121" s="8"/>
      <c r="CLD121" s="8"/>
      <c r="CLE121" s="8"/>
      <c r="CLF121" s="8"/>
      <c r="CLG121" s="8"/>
      <c r="CLH121" s="8"/>
      <c r="CLI121" s="8"/>
      <c r="CLJ121" s="8"/>
      <c r="CLK121" s="8"/>
      <c r="CLL121" s="8"/>
      <c r="CLM121" s="8"/>
      <c r="CLN121" s="8"/>
      <c r="CLO121" s="8"/>
      <c r="CLP121" s="8"/>
      <c r="CLQ121" s="8"/>
      <c r="CLR121" s="8"/>
      <c r="CLS121" s="8"/>
      <c r="CLT121" s="8"/>
      <c r="CLU121" s="8"/>
      <c r="CLV121" s="8"/>
      <c r="CLW121" s="8"/>
      <c r="CLX121" s="8"/>
      <c r="CLY121" s="8"/>
      <c r="CLZ121" s="8"/>
      <c r="CMA121" s="8"/>
      <c r="CMB121" s="8"/>
      <c r="CMC121" s="8"/>
      <c r="CMD121" s="8"/>
      <c r="CME121" s="8"/>
      <c r="CMF121" s="8"/>
      <c r="CMG121" s="8"/>
      <c r="CMH121" s="8"/>
      <c r="CMI121" s="8"/>
      <c r="CMJ121" s="8"/>
      <c r="CMK121" s="8"/>
      <c r="CML121" s="8"/>
      <c r="CMM121" s="8"/>
      <c r="CMN121" s="8"/>
      <c r="CMO121" s="8"/>
      <c r="CMP121" s="8"/>
      <c r="CMQ121" s="8"/>
      <c r="CMR121" s="8"/>
      <c r="CMS121" s="8"/>
      <c r="CMT121" s="8"/>
      <c r="CMU121" s="8"/>
      <c r="CMV121" s="8"/>
      <c r="CMW121" s="8"/>
      <c r="CMX121" s="8"/>
      <c r="CMY121" s="8"/>
      <c r="CMZ121" s="8"/>
      <c r="CNA121" s="8"/>
      <c r="CNB121" s="8"/>
      <c r="CNC121" s="8"/>
      <c r="CND121" s="8"/>
      <c r="CNE121" s="8"/>
      <c r="CNF121" s="8"/>
      <c r="CNG121" s="8"/>
      <c r="CNH121" s="8"/>
      <c r="CNI121" s="8"/>
      <c r="CNJ121" s="8"/>
      <c r="CNK121" s="8"/>
      <c r="CNL121" s="8"/>
      <c r="CNM121" s="8"/>
      <c r="CNN121" s="8"/>
      <c r="CNO121" s="8"/>
      <c r="CNP121" s="8"/>
      <c r="CNQ121" s="8"/>
      <c r="CNR121" s="8"/>
      <c r="CNS121" s="8"/>
      <c r="CNT121" s="8"/>
      <c r="CNU121" s="8"/>
      <c r="CNV121" s="8"/>
      <c r="CNW121" s="8"/>
      <c r="CNX121" s="8"/>
      <c r="CNY121" s="8"/>
      <c r="CNZ121" s="8"/>
      <c r="COA121" s="8"/>
      <c r="COB121" s="8"/>
      <c r="COC121" s="8"/>
      <c r="COD121" s="8"/>
      <c r="COE121" s="8"/>
      <c r="COF121" s="8"/>
      <c r="COG121" s="8"/>
      <c r="COH121" s="8"/>
      <c r="COI121" s="8"/>
      <c r="COJ121" s="8"/>
      <c r="COK121" s="8"/>
      <c r="COL121" s="8"/>
      <c r="COM121" s="8"/>
      <c r="CON121" s="8"/>
      <c r="COO121" s="8"/>
      <c r="COP121" s="8"/>
      <c r="COQ121" s="8"/>
      <c r="COR121" s="8"/>
      <c r="COS121" s="8"/>
      <c r="COT121" s="8"/>
      <c r="COU121" s="8"/>
      <c r="COV121" s="8"/>
      <c r="COW121" s="8"/>
      <c r="COX121" s="8"/>
      <c r="COY121" s="8"/>
      <c r="COZ121" s="8"/>
      <c r="CPA121" s="8"/>
      <c r="CPB121" s="8"/>
      <c r="CPC121" s="8"/>
      <c r="CPD121" s="8"/>
      <c r="CPE121" s="8"/>
      <c r="CPF121" s="8"/>
      <c r="CPG121" s="8"/>
      <c r="CPH121" s="8"/>
      <c r="CPI121" s="8"/>
      <c r="CPJ121" s="8"/>
      <c r="CPK121" s="8"/>
      <c r="CPL121" s="8"/>
      <c r="CPM121" s="8"/>
      <c r="CPN121" s="8"/>
      <c r="CPO121" s="8"/>
      <c r="CPP121" s="8"/>
      <c r="CPQ121" s="8"/>
      <c r="CPR121" s="8"/>
      <c r="CPS121" s="8"/>
      <c r="CPT121" s="8"/>
      <c r="CPU121" s="8"/>
      <c r="CPV121" s="8"/>
      <c r="CPW121" s="8"/>
      <c r="CPX121" s="8"/>
      <c r="CPY121" s="8"/>
      <c r="CPZ121" s="8"/>
      <c r="CQA121" s="8"/>
      <c r="CQB121" s="8"/>
      <c r="CQC121" s="8"/>
      <c r="CQD121" s="8"/>
      <c r="CQE121" s="8"/>
      <c r="CQF121" s="8"/>
      <c r="CQG121" s="8"/>
      <c r="CQH121" s="8"/>
      <c r="CQI121" s="8"/>
      <c r="CQJ121" s="8"/>
      <c r="CQK121" s="8"/>
      <c r="CQL121" s="8"/>
      <c r="CQM121" s="8"/>
      <c r="CQN121" s="8"/>
      <c r="CQO121" s="8"/>
      <c r="CQP121" s="8"/>
      <c r="CQQ121" s="8"/>
      <c r="CQR121" s="8"/>
      <c r="CQS121" s="8"/>
      <c r="CQT121" s="8"/>
      <c r="CQU121" s="8"/>
      <c r="CQV121" s="8"/>
      <c r="CQW121" s="8"/>
      <c r="CQX121" s="8"/>
      <c r="CQY121" s="8"/>
      <c r="CQZ121" s="8"/>
      <c r="CRA121" s="8"/>
      <c r="CRB121" s="8"/>
      <c r="CRC121" s="8"/>
      <c r="CRD121" s="8"/>
      <c r="CRE121" s="8"/>
      <c r="CRF121" s="8"/>
      <c r="CRG121" s="8"/>
      <c r="CRH121" s="8"/>
      <c r="CRI121" s="8"/>
      <c r="CRJ121" s="8"/>
      <c r="CRK121" s="8"/>
      <c r="CRL121" s="8"/>
      <c r="CRM121" s="8"/>
      <c r="CRN121" s="8"/>
      <c r="CRO121" s="8"/>
      <c r="CRP121" s="8"/>
      <c r="CRQ121" s="8"/>
      <c r="CRR121" s="8"/>
      <c r="CRS121" s="8"/>
      <c r="CRT121" s="8"/>
      <c r="CRU121" s="8"/>
      <c r="CRV121" s="8"/>
      <c r="CRW121" s="8"/>
      <c r="CRX121" s="8"/>
      <c r="CRY121" s="8"/>
      <c r="CRZ121" s="8"/>
      <c r="CSA121" s="8"/>
      <c r="CSB121" s="8"/>
      <c r="CSC121" s="8"/>
      <c r="CSD121" s="8"/>
      <c r="CSE121" s="8"/>
      <c r="CSF121" s="8"/>
      <c r="CSG121" s="8"/>
      <c r="CSH121" s="8"/>
      <c r="CSI121" s="8"/>
      <c r="CSJ121" s="8"/>
      <c r="CSK121" s="8"/>
      <c r="CSL121" s="8"/>
      <c r="CSM121" s="8"/>
      <c r="CSN121" s="8"/>
      <c r="CSO121" s="8"/>
      <c r="CSP121" s="8"/>
      <c r="CSQ121" s="8"/>
      <c r="CSR121" s="8"/>
      <c r="CSS121" s="8"/>
      <c r="CST121" s="8"/>
      <c r="CSU121" s="8"/>
      <c r="CSV121" s="8"/>
      <c r="CSW121" s="8"/>
      <c r="CSX121" s="8"/>
      <c r="CSY121" s="8"/>
      <c r="CSZ121" s="8"/>
      <c r="CTA121" s="8"/>
      <c r="CTB121" s="8"/>
      <c r="CTC121" s="8"/>
      <c r="CTD121" s="8"/>
      <c r="CTE121" s="8"/>
      <c r="CTF121" s="8"/>
      <c r="CTG121" s="8"/>
      <c r="CTH121" s="8"/>
      <c r="CTI121" s="8"/>
      <c r="CTJ121" s="8"/>
      <c r="CTK121" s="8"/>
      <c r="CTL121" s="8"/>
      <c r="CTM121" s="8"/>
      <c r="CTN121" s="8"/>
      <c r="CTO121" s="8"/>
      <c r="CTP121" s="8"/>
      <c r="CTQ121" s="8"/>
      <c r="CTR121" s="8"/>
      <c r="CTS121" s="8"/>
      <c r="CTT121" s="8"/>
      <c r="CTU121" s="8"/>
      <c r="CTV121" s="8"/>
      <c r="CTW121" s="8"/>
      <c r="CTX121" s="8"/>
      <c r="CTY121" s="8"/>
      <c r="CTZ121" s="8"/>
      <c r="CUA121" s="8"/>
      <c r="CUB121" s="8"/>
      <c r="CUC121" s="8"/>
      <c r="CUD121" s="8"/>
      <c r="CUE121" s="8"/>
      <c r="CUF121" s="8"/>
      <c r="CUG121" s="8"/>
      <c r="CUH121" s="8"/>
      <c r="CUI121" s="8"/>
      <c r="CUJ121" s="8"/>
      <c r="CUK121" s="8"/>
      <c r="CUL121" s="8"/>
      <c r="CUM121" s="8"/>
      <c r="CUN121" s="8"/>
      <c r="CUO121" s="8"/>
      <c r="CUP121" s="8"/>
      <c r="CUQ121" s="8"/>
      <c r="CUR121" s="8"/>
      <c r="CUS121" s="8"/>
      <c r="CUT121" s="8"/>
      <c r="CUU121" s="8"/>
      <c r="CUV121" s="8"/>
      <c r="CUW121" s="8"/>
      <c r="CUX121" s="8"/>
      <c r="CUY121" s="8"/>
      <c r="CUZ121" s="8"/>
      <c r="CVA121" s="8"/>
      <c r="CVB121" s="8"/>
      <c r="CVC121" s="8"/>
      <c r="CVD121" s="8"/>
      <c r="CVE121" s="8"/>
      <c r="CVF121" s="8"/>
      <c r="CVG121" s="8"/>
      <c r="CVH121" s="8"/>
      <c r="CVI121" s="8"/>
      <c r="CVJ121" s="8"/>
      <c r="CVK121" s="8"/>
      <c r="CVL121" s="8"/>
      <c r="CVM121" s="8"/>
      <c r="CVN121" s="8"/>
      <c r="CVO121" s="8"/>
      <c r="CVP121" s="8"/>
      <c r="CVQ121" s="8"/>
      <c r="CVR121" s="8"/>
      <c r="CVS121" s="8"/>
      <c r="CVT121" s="8"/>
      <c r="CVU121" s="8"/>
      <c r="CVV121" s="8"/>
      <c r="CVW121" s="8"/>
      <c r="CVX121" s="8"/>
      <c r="CVY121" s="8"/>
      <c r="CVZ121" s="8"/>
      <c r="CWA121" s="8"/>
      <c r="CWB121" s="8"/>
      <c r="CWC121" s="8"/>
      <c r="CWD121" s="8"/>
      <c r="CWE121" s="8"/>
      <c r="CWF121" s="8"/>
      <c r="CWG121" s="8"/>
      <c r="CWH121" s="8"/>
      <c r="CWI121" s="8"/>
      <c r="CWJ121" s="8"/>
      <c r="CWK121" s="8"/>
      <c r="CWL121" s="8"/>
      <c r="CWM121" s="8"/>
      <c r="CWN121" s="8"/>
      <c r="CWO121" s="8"/>
      <c r="CWP121" s="8"/>
      <c r="CWQ121" s="8"/>
      <c r="CWR121" s="8"/>
      <c r="CWS121" s="8"/>
      <c r="CWT121" s="8"/>
      <c r="CWU121" s="8"/>
      <c r="CWV121" s="8"/>
      <c r="CWW121" s="8"/>
      <c r="CWX121" s="8"/>
      <c r="CWY121" s="8"/>
      <c r="CWZ121" s="8"/>
      <c r="CXA121" s="8"/>
      <c r="CXB121" s="8"/>
      <c r="CXC121" s="8"/>
      <c r="CXD121" s="8"/>
      <c r="CXE121" s="8"/>
      <c r="CXF121" s="8"/>
      <c r="CXG121" s="8"/>
      <c r="CXH121" s="8"/>
      <c r="CXI121" s="8"/>
      <c r="CXJ121" s="8"/>
      <c r="CXK121" s="8"/>
      <c r="CXL121" s="8"/>
      <c r="CXM121" s="8"/>
      <c r="CXN121" s="8"/>
      <c r="CXO121" s="8"/>
      <c r="CXP121" s="8"/>
      <c r="CXQ121" s="8"/>
      <c r="CXR121" s="8"/>
      <c r="CXS121" s="8"/>
      <c r="CXT121" s="8"/>
      <c r="CXU121" s="8"/>
      <c r="CXV121" s="8"/>
      <c r="CXW121" s="8"/>
      <c r="CXX121" s="8"/>
      <c r="CXY121" s="8"/>
      <c r="CXZ121" s="8"/>
      <c r="CYA121" s="8"/>
      <c r="CYB121" s="8"/>
      <c r="CYC121" s="8"/>
      <c r="CYD121" s="8"/>
      <c r="CYE121" s="8"/>
      <c r="CYF121" s="8"/>
      <c r="CYG121" s="8"/>
      <c r="CYH121" s="8"/>
      <c r="CYI121" s="8"/>
      <c r="CYJ121" s="8"/>
      <c r="CYK121" s="8"/>
      <c r="CYL121" s="8"/>
      <c r="CYM121" s="8"/>
      <c r="CYN121" s="8"/>
      <c r="CYO121" s="8"/>
      <c r="CYP121" s="8"/>
      <c r="CYQ121" s="8"/>
      <c r="CYR121" s="8"/>
      <c r="CYS121" s="8"/>
      <c r="CYT121" s="8"/>
      <c r="CYU121" s="8"/>
      <c r="CYV121" s="8"/>
      <c r="CYW121" s="8"/>
      <c r="CYX121" s="8"/>
      <c r="CYY121" s="8"/>
      <c r="CYZ121" s="8"/>
      <c r="CZA121" s="8"/>
      <c r="CZB121" s="8"/>
      <c r="CZC121" s="8"/>
      <c r="CZD121" s="8"/>
      <c r="CZE121" s="8"/>
      <c r="CZF121" s="8"/>
      <c r="CZG121" s="8"/>
      <c r="CZH121" s="8"/>
      <c r="CZI121" s="8"/>
      <c r="CZJ121" s="8"/>
      <c r="CZK121" s="8"/>
      <c r="CZL121" s="8"/>
      <c r="CZM121" s="8"/>
      <c r="CZN121" s="8"/>
      <c r="CZO121" s="8"/>
      <c r="CZP121" s="8"/>
      <c r="CZQ121" s="8"/>
      <c r="CZR121" s="8"/>
      <c r="CZS121" s="8"/>
      <c r="CZT121" s="8"/>
      <c r="CZU121" s="8"/>
      <c r="CZV121" s="8"/>
      <c r="CZW121" s="8"/>
      <c r="CZX121" s="8"/>
      <c r="CZY121" s="8"/>
      <c r="CZZ121" s="8"/>
      <c r="DAA121" s="8"/>
      <c r="DAB121" s="8"/>
      <c r="DAC121" s="8"/>
      <c r="DAD121" s="8"/>
      <c r="DAE121" s="8"/>
      <c r="DAF121" s="8"/>
      <c r="DAG121" s="8"/>
      <c r="DAH121" s="8"/>
      <c r="DAI121" s="8"/>
      <c r="DAJ121" s="8"/>
      <c r="DAK121" s="8"/>
      <c r="DAL121" s="8"/>
      <c r="DAM121" s="8"/>
      <c r="DAN121" s="8"/>
      <c r="DAO121" s="8"/>
      <c r="DAP121" s="8"/>
      <c r="DAQ121" s="8"/>
      <c r="DAR121" s="8"/>
      <c r="DAS121" s="8"/>
      <c r="DAT121" s="8"/>
      <c r="DAU121" s="8"/>
      <c r="DAV121" s="8"/>
      <c r="DAW121" s="8"/>
      <c r="DAX121" s="8"/>
      <c r="DAY121" s="8"/>
      <c r="DAZ121" s="8"/>
      <c r="DBA121" s="8"/>
      <c r="DBB121" s="8"/>
      <c r="DBC121" s="8"/>
      <c r="DBD121" s="8"/>
      <c r="DBE121" s="8"/>
      <c r="DBF121" s="8"/>
      <c r="DBG121" s="8"/>
      <c r="DBH121" s="8"/>
      <c r="DBI121" s="8"/>
      <c r="DBJ121" s="8"/>
      <c r="DBK121" s="8"/>
      <c r="DBL121" s="8"/>
      <c r="DBM121" s="8"/>
      <c r="DBN121" s="8"/>
      <c r="DBO121" s="8"/>
      <c r="DBP121" s="8"/>
      <c r="DBQ121" s="8"/>
      <c r="DBR121" s="8"/>
      <c r="DBS121" s="8"/>
      <c r="DBT121" s="8"/>
      <c r="DBU121" s="8"/>
      <c r="DBV121" s="8"/>
      <c r="DBW121" s="8"/>
      <c r="DBX121" s="8"/>
      <c r="DBY121" s="8"/>
      <c r="DBZ121" s="8"/>
      <c r="DCA121" s="8"/>
      <c r="DCB121" s="8"/>
      <c r="DCC121" s="8"/>
      <c r="DCD121" s="8"/>
      <c r="DCE121" s="8"/>
      <c r="DCF121" s="8"/>
      <c r="DCG121" s="8"/>
      <c r="DCH121" s="8"/>
      <c r="DCI121" s="8"/>
      <c r="DCJ121" s="8"/>
      <c r="DCK121" s="8"/>
      <c r="DCL121" s="8"/>
      <c r="DCM121" s="8"/>
      <c r="DCN121" s="8"/>
      <c r="DCO121" s="8"/>
      <c r="DCP121" s="8"/>
      <c r="DCQ121" s="8"/>
      <c r="DCR121" s="8"/>
      <c r="DCS121" s="8"/>
      <c r="DCT121" s="8"/>
      <c r="DCU121" s="8"/>
      <c r="DCV121" s="8"/>
      <c r="DCW121" s="8"/>
      <c r="DCX121" s="8"/>
      <c r="DCY121" s="8"/>
      <c r="DCZ121" s="8"/>
      <c r="DDA121" s="8"/>
      <c r="DDB121" s="8"/>
      <c r="DDC121" s="8"/>
      <c r="DDD121" s="8"/>
      <c r="DDE121" s="8"/>
      <c r="DDF121" s="8"/>
      <c r="DDG121" s="8"/>
      <c r="DDH121" s="8"/>
      <c r="DDI121" s="8"/>
      <c r="DDJ121" s="8"/>
      <c r="DDK121" s="8"/>
      <c r="DDL121" s="8"/>
      <c r="DDM121" s="8"/>
      <c r="DDN121" s="8"/>
      <c r="DDO121" s="8"/>
      <c r="DDP121" s="8"/>
      <c r="DDQ121" s="8"/>
      <c r="DDR121" s="8"/>
      <c r="DDS121" s="8"/>
      <c r="DDT121" s="8"/>
      <c r="DDU121" s="8"/>
      <c r="DDV121" s="8"/>
      <c r="DDW121" s="8"/>
      <c r="DDX121" s="8"/>
      <c r="DDY121" s="8"/>
      <c r="DDZ121" s="8"/>
      <c r="DEA121" s="8"/>
      <c r="DEB121" s="8"/>
      <c r="DEC121" s="8"/>
      <c r="DED121" s="8"/>
      <c r="DEE121" s="8"/>
      <c r="DEF121" s="8"/>
      <c r="DEG121" s="8"/>
      <c r="DEH121" s="8"/>
      <c r="DEI121" s="8"/>
      <c r="DEJ121" s="8"/>
      <c r="DEK121" s="8"/>
      <c r="DEL121" s="8"/>
      <c r="DEM121" s="8"/>
      <c r="DEN121" s="8"/>
      <c r="DEO121" s="8"/>
      <c r="DEP121" s="8"/>
      <c r="DEQ121" s="8"/>
      <c r="DER121" s="8"/>
      <c r="DES121" s="8"/>
      <c r="DET121" s="8"/>
      <c r="DEU121" s="8"/>
      <c r="DEV121" s="8"/>
      <c r="DEW121" s="8"/>
      <c r="DEX121" s="8"/>
      <c r="DEY121" s="8"/>
      <c r="DEZ121" s="8"/>
      <c r="DFA121" s="8"/>
      <c r="DFB121" s="8"/>
      <c r="DFC121" s="8"/>
      <c r="DFD121" s="8"/>
      <c r="DFE121" s="8"/>
      <c r="DFF121" s="8"/>
      <c r="DFG121" s="8"/>
      <c r="DFH121" s="8"/>
      <c r="DFI121" s="8"/>
      <c r="DFJ121" s="8"/>
      <c r="DFK121" s="8"/>
      <c r="DFL121" s="8"/>
      <c r="DFM121" s="8"/>
      <c r="DFN121" s="8"/>
      <c r="DFO121" s="8"/>
      <c r="DFP121" s="8"/>
      <c r="DFQ121" s="8"/>
      <c r="DFR121" s="8"/>
      <c r="DFS121" s="8"/>
      <c r="DFT121" s="8"/>
      <c r="DFU121" s="8"/>
      <c r="DFV121" s="8"/>
      <c r="DFW121" s="8"/>
      <c r="DFX121" s="8"/>
      <c r="DFY121" s="8"/>
      <c r="DFZ121" s="8"/>
      <c r="DGA121" s="8"/>
      <c r="DGB121" s="8"/>
      <c r="DGC121" s="8"/>
      <c r="DGD121" s="8"/>
      <c r="DGE121" s="8"/>
      <c r="DGF121" s="8"/>
      <c r="DGG121" s="8"/>
      <c r="DGH121" s="8"/>
      <c r="DGI121" s="8"/>
      <c r="DGJ121" s="8"/>
      <c r="DGK121" s="8"/>
      <c r="DGL121" s="8"/>
      <c r="DGM121" s="8"/>
      <c r="DGN121" s="8"/>
      <c r="DGO121" s="8"/>
      <c r="DGP121" s="8"/>
      <c r="DGQ121" s="8"/>
      <c r="DGR121" s="8"/>
      <c r="DGS121" s="8"/>
      <c r="DGT121" s="8"/>
      <c r="DGU121" s="8"/>
      <c r="DGV121" s="8"/>
      <c r="DGW121" s="8"/>
      <c r="DGX121" s="8"/>
      <c r="DGY121" s="8"/>
      <c r="DGZ121" s="8"/>
      <c r="DHA121" s="8"/>
      <c r="DHB121" s="8"/>
      <c r="DHC121" s="8"/>
      <c r="DHD121" s="8"/>
      <c r="DHE121" s="8"/>
      <c r="DHF121" s="8"/>
      <c r="DHG121" s="8"/>
      <c r="DHH121" s="8"/>
      <c r="DHI121" s="8"/>
      <c r="DHJ121" s="8"/>
      <c r="DHK121" s="8"/>
      <c r="DHL121" s="8"/>
      <c r="DHM121" s="8"/>
      <c r="DHN121" s="8"/>
      <c r="DHO121" s="8"/>
      <c r="DHP121" s="8"/>
      <c r="DHQ121" s="8"/>
      <c r="DHR121" s="8"/>
      <c r="DHS121" s="8"/>
      <c r="DHT121" s="8"/>
      <c r="DHU121" s="8"/>
      <c r="DHV121" s="8"/>
      <c r="DHW121" s="8"/>
      <c r="DHX121" s="8"/>
      <c r="DHY121" s="8"/>
      <c r="DHZ121" s="8"/>
      <c r="DIA121" s="8"/>
      <c r="DIB121" s="8"/>
      <c r="DIC121" s="8"/>
      <c r="DID121" s="8"/>
      <c r="DIE121" s="8"/>
      <c r="DIF121" s="8"/>
      <c r="DIG121" s="8"/>
      <c r="DIH121" s="8"/>
      <c r="DII121" s="8"/>
      <c r="DIJ121" s="8"/>
      <c r="DIK121" s="8"/>
      <c r="DIL121" s="8"/>
      <c r="DIM121" s="8"/>
      <c r="DIN121" s="8"/>
      <c r="DIO121" s="8"/>
      <c r="DIP121" s="8"/>
      <c r="DIQ121" s="8"/>
      <c r="DIR121" s="8"/>
      <c r="DIS121" s="8"/>
      <c r="DIT121" s="8"/>
      <c r="DIU121" s="8"/>
      <c r="DIV121" s="8"/>
      <c r="DIW121" s="8"/>
      <c r="DIX121" s="8"/>
      <c r="DIY121" s="8"/>
      <c r="DIZ121" s="8"/>
      <c r="DJA121" s="8"/>
      <c r="DJB121" s="8"/>
      <c r="DJC121" s="8"/>
      <c r="DJD121" s="8"/>
      <c r="DJE121" s="8"/>
      <c r="DJF121" s="8"/>
      <c r="DJG121" s="8"/>
      <c r="DJH121" s="8"/>
      <c r="DJI121" s="8"/>
      <c r="DJJ121" s="8"/>
      <c r="DJK121" s="8"/>
      <c r="DJL121" s="8"/>
      <c r="DJM121" s="8"/>
      <c r="DJN121" s="8"/>
      <c r="DJO121" s="8"/>
      <c r="DJP121" s="8"/>
      <c r="DJQ121" s="8"/>
      <c r="DJR121" s="8"/>
      <c r="DJS121" s="8"/>
      <c r="DJT121" s="8"/>
      <c r="DJU121" s="8"/>
      <c r="DJV121" s="8"/>
      <c r="DJW121" s="8"/>
      <c r="DJX121" s="8"/>
      <c r="DJY121" s="8"/>
      <c r="DJZ121" s="8"/>
      <c r="DKA121" s="8"/>
      <c r="DKB121" s="8"/>
      <c r="DKC121" s="8"/>
      <c r="DKD121" s="8"/>
      <c r="DKE121" s="8"/>
      <c r="DKF121" s="8"/>
      <c r="DKG121" s="8"/>
      <c r="DKH121" s="8"/>
      <c r="DKI121" s="8"/>
      <c r="DKJ121" s="8"/>
      <c r="DKK121" s="8"/>
      <c r="DKL121" s="8"/>
      <c r="DKM121" s="8"/>
      <c r="DKN121" s="8"/>
      <c r="DKO121" s="8"/>
      <c r="DKP121" s="8"/>
      <c r="DKQ121" s="8"/>
      <c r="DKR121" s="8"/>
      <c r="DKS121" s="8"/>
      <c r="DKT121" s="8"/>
      <c r="DKU121" s="8"/>
      <c r="DKV121" s="8"/>
      <c r="DKW121" s="8"/>
      <c r="DKX121" s="8"/>
      <c r="DKY121" s="8"/>
      <c r="DKZ121" s="8"/>
      <c r="DLA121" s="8"/>
      <c r="DLB121" s="8"/>
      <c r="DLC121" s="8"/>
      <c r="DLD121" s="8"/>
      <c r="DLE121" s="8"/>
      <c r="DLF121" s="8"/>
      <c r="DLG121" s="8"/>
      <c r="DLH121" s="8"/>
      <c r="DLI121" s="8"/>
      <c r="DLJ121" s="8"/>
      <c r="DLK121" s="8"/>
      <c r="DLL121" s="8"/>
      <c r="DLM121" s="8"/>
      <c r="DLN121" s="8"/>
      <c r="DLO121" s="8"/>
      <c r="DLP121" s="8"/>
      <c r="DLQ121" s="8"/>
      <c r="DLR121" s="8"/>
      <c r="DLS121" s="8"/>
      <c r="DLT121" s="8"/>
      <c r="DLU121" s="8"/>
      <c r="DLV121" s="8"/>
      <c r="DLW121" s="8"/>
      <c r="DLX121" s="8"/>
      <c r="DLY121" s="8"/>
      <c r="DLZ121" s="8"/>
      <c r="DMA121" s="8"/>
      <c r="DMB121" s="8"/>
      <c r="DMC121" s="8"/>
      <c r="DMD121" s="8"/>
      <c r="DME121" s="8"/>
      <c r="DMF121" s="8"/>
      <c r="DMG121" s="8"/>
      <c r="DMH121" s="8"/>
      <c r="DMI121" s="8"/>
      <c r="DMJ121" s="8"/>
      <c r="DMK121" s="8"/>
      <c r="DML121" s="8"/>
      <c r="DMM121" s="8"/>
      <c r="DMN121" s="8"/>
      <c r="DMO121" s="8"/>
      <c r="DMP121" s="8"/>
      <c r="DMQ121" s="8"/>
      <c r="DMR121" s="8"/>
      <c r="DMS121" s="8"/>
      <c r="DMT121" s="8"/>
      <c r="DMU121" s="8"/>
      <c r="DMV121" s="8"/>
      <c r="DMW121" s="8"/>
      <c r="DMX121" s="8"/>
      <c r="DMY121" s="8"/>
      <c r="DMZ121" s="8"/>
      <c r="DNA121" s="8"/>
      <c r="DNB121" s="8"/>
      <c r="DNC121" s="8"/>
      <c r="DND121" s="8"/>
      <c r="DNE121" s="8"/>
      <c r="DNF121" s="8"/>
      <c r="DNG121" s="8"/>
      <c r="DNH121" s="8"/>
      <c r="DNI121" s="8"/>
      <c r="DNJ121" s="8"/>
      <c r="DNK121" s="8"/>
      <c r="DNL121" s="8"/>
      <c r="DNM121" s="8"/>
      <c r="DNN121" s="8"/>
      <c r="DNO121" s="8"/>
      <c r="DNP121" s="8"/>
      <c r="DNQ121" s="8"/>
      <c r="DNR121" s="8"/>
      <c r="DNS121" s="8"/>
      <c r="DNT121" s="8"/>
      <c r="DNU121" s="8"/>
      <c r="DNV121" s="8"/>
      <c r="DNW121" s="8"/>
      <c r="DNX121" s="8"/>
      <c r="DNY121" s="8"/>
      <c r="DNZ121" s="8"/>
      <c r="DOA121" s="8"/>
      <c r="DOB121" s="8"/>
      <c r="DOC121" s="8"/>
      <c r="DOD121" s="8"/>
      <c r="DOE121" s="8"/>
      <c r="DOF121" s="8"/>
      <c r="DOG121" s="8"/>
      <c r="DOH121" s="8"/>
      <c r="DOI121" s="8"/>
      <c r="DOJ121" s="8"/>
      <c r="DOK121" s="8"/>
      <c r="DOL121" s="8"/>
      <c r="DOM121" s="8"/>
      <c r="DON121" s="8"/>
      <c r="DOO121" s="8"/>
      <c r="DOP121" s="8"/>
      <c r="DOQ121" s="8"/>
      <c r="DOR121" s="8"/>
      <c r="DOS121" s="8"/>
      <c r="DOT121" s="8"/>
      <c r="DOU121" s="8"/>
      <c r="DOV121" s="8"/>
      <c r="DOW121" s="8"/>
      <c r="DOX121" s="8"/>
      <c r="DOY121" s="8"/>
      <c r="DOZ121" s="8"/>
      <c r="DPA121" s="8"/>
      <c r="DPB121" s="8"/>
      <c r="DPC121" s="8"/>
      <c r="DPD121" s="8"/>
      <c r="DPE121" s="8"/>
      <c r="DPF121" s="8"/>
      <c r="DPG121" s="8"/>
      <c r="DPH121" s="8"/>
      <c r="DPI121" s="8"/>
      <c r="DPJ121" s="8"/>
      <c r="DPK121" s="8"/>
      <c r="DPL121" s="8"/>
      <c r="DPM121" s="8"/>
      <c r="DPN121" s="8"/>
      <c r="DPO121" s="8"/>
      <c r="DPP121" s="8"/>
      <c r="DPQ121" s="8"/>
      <c r="DPR121" s="8"/>
      <c r="DPS121" s="8"/>
      <c r="DPT121" s="8"/>
      <c r="DPU121" s="8"/>
      <c r="DPV121" s="8"/>
      <c r="DPW121" s="8"/>
      <c r="DPX121" s="8"/>
      <c r="DPY121" s="8"/>
      <c r="DPZ121" s="8"/>
      <c r="DQA121" s="8"/>
      <c r="DQB121" s="8"/>
      <c r="DQC121" s="8"/>
      <c r="DQD121" s="8"/>
      <c r="DQE121" s="8"/>
      <c r="DQF121" s="8"/>
      <c r="DQG121" s="8"/>
      <c r="DQH121" s="8"/>
      <c r="DQI121" s="8"/>
      <c r="DQJ121" s="8"/>
      <c r="DQK121" s="8"/>
      <c r="DQL121" s="8"/>
      <c r="DQM121" s="8"/>
      <c r="DQN121" s="8"/>
      <c r="DQO121" s="8"/>
      <c r="DQP121" s="8"/>
      <c r="DQQ121" s="8"/>
      <c r="DQR121" s="8"/>
      <c r="DQS121" s="8"/>
      <c r="DQT121" s="8"/>
      <c r="DQU121" s="8"/>
      <c r="DQV121" s="8"/>
      <c r="DQW121" s="8"/>
      <c r="DQX121" s="8"/>
      <c r="DQY121" s="8"/>
      <c r="DQZ121" s="8"/>
      <c r="DRA121" s="8"/>
      <c r="DRB121" s="8"/>
      <c r="DRC121" s="8"/>
      <c r="DRD121" s="8"/>
      <c r="DRE121" s="8"/>
      <c r="DRF121" s="8"/>
      <c r="DRG121" s="8"/>
      <c r="DRH121" s="8"/>
      <c r="DRI121" s="8"/>
      <c r="DRJ121" s="8"/>
      <c r="DRK121" s="8"/>
      <c r="DRL121" s="8"/>
      <c r="DRM121" s="8"/>
      <c r="DRN121" s="8"/>
      <c r="DRO121" s="8"/>
      <c r="DRP121" s="8"/>
      <c r="DRQ121" s="8"/>
      <c r="DRR121" s="8"/>
      <c r="DRS121" s="8"/>
      <c r="DRT121" s="8"/>
      <c r="DRU121" s="8"/>
      <c r="DRV121" s="8"/>
      <c r="DRW121" s="8"/>
      <c r="DRX121" s="8"/>
      <c r="DRY121" s="8"/>
      <c r="DRZ121" s="8"/>
      <c r="DSA121" s="8"/>
      <c r="DSB121" s="8"/>
      <c r="DSC121" s="8"/>
      <c r="DSD121" s="8"/>
      <c r="DSE121" s="8"/>
      <c r="DSF121" s="8"/>
      <c r="DSG121" s="8"/>
      <c r="DSH121" s="8"/>
      <c r="DSI121" s="8"/>
      <c r="DSJ121" s="8"/>
      <c r="DSK121" s="8"/>
      <c r="DSL121" s="8"/>
      <c r="DSM121" s="8"/>
      <c r="DSN121" s="8"/>
      <c r="DSO121" s="8"/>
      <c r="DSP121" s="8"/>
      <c r="DSQ121" s="8"/>
      <c r="DSR121" s="8"/>
      <c r="DSS121" s="8"/>
      <c r="DST121" s="8"/>
      <c r="DSU121" s="8"/>
      <c r="DSV121" s="8"/>
      <c r="DSW121" s="8"/>
      <c r="DSX121" s="8"/>
      <c r="DSY121" s="8"/>
      <c r="DSZ121" s="8"/>
      <c r="DTA121" s="8"/>
      <c r="DTB121" s="8"/>
      <c r="DTC121" s="8"/>
      <c r="DTD121" s="8"/>
      <c r="DTE121" s="8"/>
      <c r="DTF121" s="8"/>
      <c r="DTG121" s="8"/>
      <c r="DTH121" s="8"/>
      <c r="DTI121" s="8"/>
      <c r="DTJ121" s="8"/>
      <c r="DTK121" s="8"/>
      <c r="DTL121" s="8"/>
      <c r="DTM121" s="8"/>
      <c r="DTN121" s="8"/>
      <c r="DTO121" s="8"/>
      <c r="DTP121" s="8"/>
      <c r="DTQ121" s="8"/>
      <c r="DTR121" s="8"/>
      <c r="DTS121" s="8"/>
      <c r="DTT121" s="8"/>
      <c r="DTU121" s="8"/>
      <c r="DTV121" s="8"/>
      <c r="DTW121" s="8"/>
      <c r="DTX121" s="8"/>
      <c r="DTY121" s="8"/>
      <c r="DTZ121" s="8"/>
      <c r="DUA121" s="8"/>
      <c r="DUB121" s="8"/>
      <c r="DUC121" s="8"/>
      <c r="DUD121" s="8"/>
      <c r="DUE121" s="8"/>
      <c r="DUF121" s="8"/>
      <c r="DUG121" s="8"/>
      <c r="DUH121" s="8"/>
      <c r="DUI121" s="8"/>
      <c r="DUJ121" s="8"/>
      <c r="DUK121" s="8"/>
      <c r="DUL121" s="8"/>
      <c r="DUM121" s="8"/>
      <c r="DUN121" s="8"/>
      <c r="DUO121" s="8"/>
      <c r="DUP121" s="8"/>
      <c r="DUQ121" s="8"/>
      <c r="DUR121" s="8"/>
      <c r="DUS121" s="8"/>
      <c r="DUT121" s="8"/>
      <c r="DUU121" s="8"/>
      <c r="DUV121" s="8"/>
      <c r="DUW121" s="8"/>
      <c r="DUX121" s="8"/>
      <c r="DUY121" s="8"/>
      <c r="DUZ121" s="8"/>
      <c r="DVA121" s="8"/>
      <c r="DVB121" s="8"/>
      <c r="DVC121" s="8"/>
      <c r="DVD121" s="8"/>
      <c r="DVE121" s="8"/>
      <c r="DVF121" s="8"/>
      <c r="DVG121" s="8"/>
      <c r="DVH121" s="8"/>
      <c r="DVI121" s="8"/>
      <c r="DVJ121" s="8"/>
      <c r="DVK121" s="8"/>
      <c r="DVL121" s="8"/>
      <c r="DVM121" s="8"/>
      <c r="DVN121" s="8"/>
      <c r="DVO121" s="8"/>
      <c r="DVP121" s="8"/>
      <c r="DVQ121" s="8"/>
      <c r="DVR121" s="8"/>
      <c r="DVS121" s="8"/>
      <c r="DVT121" s="8"/>
      <c r="DVU121" s="8"/>
      <c r="DVV121" s="8"/>
      <c r="DVW121" s="8"/>
      <c r="DVX121" s="8"/>
      <c r="DVY121" s="8"/>
      <c r="DVZ121" s="8"/>
      <c r="DWA121" s="8"/>
      <c r="DWB121" s="8"/>
      <c r="DWC121" s="8"/>
      <c r="DWD121" s="8"/>
      <c r="DWE121" s="8"/>
      <c r="DWF121" s="8"/>
      <c r="DWG121" s="8"/>
      <c r="DWH121" s="8"/>
      <c r="DWI121" s="8"/>
      <c r="DWJ121" s="8"/>
      <c r="DWK121" s="8"/>
      <c r="DWL121" s="8"/>
      <c r="DWM121" s="8"/>
      <c r="DWN121" s="8"/>
      <c r="DWO121" s="8"/>
      <c r="DWP121" s="8"/>
      <c r="DWQ121" s="8"/>
      <c r="DWR121" s="8"/>
      <c r="DWS121" s="8"/>
      <c r="DWT121" s="8"/>
      <c r="DWU121" s="8"/>
      <c r="DWV121" s="8"/>
      <c r="DWW121" s="8"/>
      <c r="DWX121" s="8"/>
      <c r="DWY121" s="8"/>
      <c r="DWZ121" s="8"/>
      <c r="DXA121" s="8"/>
      <c r="DXB121" s="8"/>
      <c r="DXC121" s="8"/>
      <c r="DXD121" s="8"/>
      <c r="DXE121" s="8"/>
      <c r="DXF121" s="8"/>
      <c r="DXG121" s="8"/>
      <c r="DXH121" s="8"/>
      <c r="DXI121" s="8"/>
      <c r="DXJ121" s="8"/>
      <c r="DXK121" s="8"/>
      <c r="DXL121" s="8"/>
      <c r="DXM121" s="8"/>
      <c r="DXN121" s="8"/>
      <c r="DXO121" s="8"/>
      <c r="DXP121" s="8"/>
      <c r="DXQ121" s="8"/>
      <c r="DXR121" s="8"/>
      <c r="DXS121" s="8"/>
      <c r="DXT121" s="8"/>
      <c r="DXU121" s="8"/>
      <c r="DXV121" s="8"/>
      <c r="DXW121" s="8"/>
      <c r="DXX121" s="8"/>
      <c r="DXY121" s="8"/>
      <c r="DXZ121" s="8"/>
      <c r="DYA121" s="8"/>
      <c r="DYB121" s="8"/>
      <c r="DYC121" s="8"/>
      <c r="DYD121" s="8"/>
      <c r="DYE121" s="8"/>
      <c r="DYF121" s="8"/>
      <c r="DYG121" s="8"/>
      <c r="DYH121" s="8"/>
      <c r="DYI121" s="8"/>
      <c r="DYJ121" s="8"/>
      <c r="DYK121" s="8"/>
      <c r="DYL121" s="8"/>
      <c r="DYM121" s="8"/>
      <c r="DYN121" s="8"/>
      <c r="DYO121" s="8"/>
      <c r="DYP121" s="8"/>
      <c r="DYQ121" s="8"/>
      <c r="DYR121" s="8"/>
      <c r="DYS121" s="8"/>
      <c r="DYT121" s="8"/>
      <c r="DYU121" s="8"/>
      <c r="DYV121" s="8"/>
      <c r="DYW121" s="8"/>
      <c r="DYX121" s="8"/>
      <c r="DYY121" s="8"/>
      <c r="DYZ121" s="8"/>
      <c r="DZA121" s="8"/>
      <c r="DZB121" s="8"/>
      <c r="DZC121" s="8"/>
      <c r="DZD121" s="8"/>
      <c r="DZE121" s="8"/>
      <c r="DZF121" s="8"/>
      <c r="DZG121" s="8"/>
      <c r="DZH121" s="8"/>
      <c r="DZI121" s="8"/>
      <c r="DZJ121" s="8"/>
      <c r="DZK121" s="8"/>
      <c r="DZL121" s="8"/>
      <c r="DZM121" s="8"/>
      <c r="DZN121" s="8"/>
      <c r="DZO121" s="8"/>
      <c r="DZP121" s="8"/>
      <c r="DZQ121" s="8"/>
      <c r="DZR121" s="8"/>
      <c r="DZS121" s="8"/>
      <c r="DZT121" s="8"/>
      <c r="DZU121" s="8"/>
      <c r="DZV121" s="8"/>
      <c r="DZW121" s="8"/>
      <c r="DZX121" s="8"/>
      <c r="DZY121" s="8"/>
      <c r="DZZ121" s="8"/>
      <c r="EAA121" s="8"/>
      <c r="EAB121" s="8"/>
      <c r="EAC121" s="8"/>
      <c r="EAD121" s="8"/>
      <c r="EAE121" s="8"/>
      <c r="EAF121" s="8"/>
      <c r="EAG121" s="8"/>
      <c r="EAH121" s="8"/>
      <c r="EAI121" s="8"/>
      <c r="EAJ121" s="8"/>
      <c r="EAK121" s="8"/>
      <c r="EAL121" s="8"/>
      <c r="EAM121" s="8"/>
      <c r="EAN121" s="8"/>
      <c r="EAO121" s="8"/>
      <c r="EAP121" s="8"/>
      <c r="EAQ121" s="8"/>
      <c r="EAR121" s="8"/>
      <c r="EAS121" s="8"/>
      <c r="EAT121" s="8"/>
      <c r="EAU121" s="8"/>
      <c r="EAV121" s="8"/>
      <c r="EAW121" s="8"/>
      <c r="EAX121" s="8"/>
      <c r="EAY121" s="8"/>
      <c r="EAZ121" s="8"/>
      <c r="EBA121" s="8"/>
      <c r="EBB121" s="8"/>
      <c r="EBC121" s="8"/>
      <c r="EBD121" s="8"/>
      <c r="EBE121" s="8"/>
      <c r="EBF121" s="8"/>
      <c r="EBG121" s="8"/>
      <c r="EBH121" s="8"/>
      <c r="EBI121" s="8"/>
      <c r="EBJ121" s="8"/>
      <c r="EBK121" s="8"/>
      <c r="EBL121" s="8"/>
      <c r="EBM121" s="8"/>
      <c r="EBN121" s="8"/>
      <c r="EBO121" s="8"/>
      <c r="EBP121" s="8"/>
      <c r="EBQ121" s="8"/>
      <c r="EBR121" s="8"/>
      <c r="EBS121" s="8"/>
      <c r="EBT121" s="8"/>
      <c r="EBU121" s="8"/>
      <c r="EBV121" s="8"/>
      <c r="EBW121" s="8"/>
      <c r="EBX121" s="8"/>
      <c r="EBY121" s="8"/>
      <c r="EBZ121" s="8"/>
      <c r="ECA121" s="8"/>
      <c r="ECB121" s="8"/>
      <c r="ECC121" s="8"/>
      <c r="ECD121" s="8"/>
      <c r="ECE121" s="8"/>
      <c r="ECF121" s="8"/>
      <c r="ECG121" s="8"/>
      <c r="ECH121" s="8"/>
      <c r="ECI121" s="8"/>
      <c r="ECJ121" s="8"/>
      <c r="ECK121" s="8"/>
      <c r="ECL121" s="8"/>
      <c r="ECM121" s="8"/>
      <c r="ECN121" s="8"/>
      <c r="ECO121" s="8"/>
      <c r="ECP121" s="8"/>
      <c r="ECQ121" s="8"/>
      <c r="ECR121" s="8"/>
      <c r="ECS121" s="8"/>
      <c r="ECT121" s="8"/>
      <c r="ECU121" s="8"/>
      <c r="ECV121" s="8"/>
      <c r="ECW121" s="8"/>
      <c r="ECX121" s="8"/>
      <c r="ECY121" s="8"/>
      <c r="ECZ121" s="8"/>
      <c r="EDA121" s="8"/>
      <c r="EDB121" s="8"/>
      <c r="EDC121" s="8"/>
      <c r="EDD121" s="8"/>
      <c r="EDE121" s="8"/>
      <c r="EDF121" s="8"/>
      <c r="EDG121" s="8"/>
      <c r="EDH121" s="8"/>
      <c r="EDI121" s="8"/>
      <c r="EDJ121" s="8"/>
      <c r="EDK121" s="8"/>
      <c r="EDL121" s="8"/>
      <c r="EDM121" s="8"/>
      <c r="EDN121" s="8"/>
      <c r="EDO121" s="8"/>
      <c r="EDP121" s="8"/>
      <c r="EDQ121" s="8"/>
      <c r="EDR121" s="8"/>
      <c r="EDS121" s="8"/>
      <c r="EDT121" s="8"/>
      <c r="EDU121" s="8"/>
      <c r="EDV121" s="8"/>
      <c r="EDW121" s="8"/>
      <c r="EDX121" s="8"/>
      <c r="EDY121" s="8"/>
      <c r="EDZ121" s="8"/>
      <c r="EEA121" s="8"/>
      <c r="EEB121" s="8"/>
      <c r="EEC121" s="8"/>
      <c r="EED121" s="8"/>
      <c r="EEE121" s="8"/>
      <c r="EEF121" s="8"/>
      <c r="EEG121" s="8"/>
      <c r="EEH121" s="8"/>
      <c r="EEI121" s="8"/>
      <c r="EEJ121" s="8"/>
      <c r="EEK121" s="8"/>
      <c r="EEL121" s="8"/>
      <c r="EEM121" s="8"/>
      <c r="EEN121" s="8"/>
      <c r="EEO121" s="8"/>
      <c r="EEP121" s="8"/>
      <c r="EEQ121" s="8"/>
      <c r="EER121" s="8"/>
      <c r="EES121" s="8"/>
      <c r="EET121" s="8"/>
      <c r="EEU121" s="8"/>
      <c r="EEV121" s="8"/>
      <c r="EEW121" s="8"/>
      <c r="EEX121" s="8"/>
      <c r="EEY121" s="8"/>
      <c r="EEZ121" s="8"/>
      <c r="EFA121" s="8"/>
      <c r="EFB121" s="8"/>
      <c r="EFC121" s="8"/>
      <c r="EFD121" s="8"/>
      <c r="EFE121" s="8"/>
      <c r="EFF121" s="8"/>
      <c r="EFG121" s="8"/>
      <c r="EFH121" s="8"/>
      <c r="EFI121" s="8"/>
      <c r="EFJ121" s="8"/>
      <c r="EFK121" s="8"/>
      <c r="EFL121" s="8"/>
      <c r="EFM121" s="8"/>
      <c r="EFN121" s="8"/>
      <c r="EFO121" s="8"/>
      <c r="EFP121" s="8"/>
      <c r="EFQ121" s="8"/>
      <c r="EFR121" s="8"/>
      <c r="EFS121" s="8"/>
      <c r="EFT121" s="8"/>
      <c r="EFU121" s="8"/>
      <c r="EFV121" s="8"/>
      <c r="EFW121" s="8"/>
      <c r="EFX121" s="8"/>
      <c r="EFY121" s="8"/>
      <c r="EFZ121" s="8"/>
      <c r="EGA121" s="8"/>
      <c r="EGB121" s="8"/>
      <c r="EGC121" s="8"/>
      <c r="EGD121" s="8"/>
      <c r="EGE121" s="8"/>
      <c r="EGF121" s="8"/>
      <c r="EGG121" s="8"/>
      <c r="EGH121" s="8"/>
      <c r="EGI121" s="8"/>
      <c r="EGJ121" s="8"/>
      <c r="EGK121" s="8"/>
      <c r="EGL121" s="8"/>
      <c r="EGM121" s="8"/>
      <c r="EGN121" s="8"/>
      <c r="EGO121" s="8"/>
      <c r="EGP121" s="8"/>
      <c r="EGQ121" s="8"/>
      <c r="EGR121" s="8"/>
      <c r="EGS121" s="8"/>
      <c r="EGT121" s="8"/>
      <c r="EGU121" s="8"/>
      <c r="EGV121" s="8"/>
      <c r="EGW121" s="8"/>
      <c r="EGX121" s="8"/>
      <c r="EGY121" s="8"/>
      <c r="EGZ121" s="8"/>
      <c r="EHA121" s="8"/>
      <c r="EHB121" s="8"/>
      <c r="EHC121" s="8"/>
      <c r="EHD121" s="8"/>
      <c r="EHE121" s="8"/>
      <c r="EHF121" s="8"/>
      <c r="EHG121" s="8"/>
      <c r="EHH121" s="8"/>
      <c r="EHI121" s="8"/>
      <c r="EHJ121" s="8"/>
      <c r="EHK121" s="8"/>
      <c r="EHL121" s="8"/>
      <c r="EHM121" s="8"/>
      <c r="EHN121" s="8"/>
      <c r="EHO121" s="8"/>
      <c r="EHP121" s="8"/>
      <c r="EHQ121" s="8"/>
      <c r="EHR121" s="8"/>
      <c r="EHS121" s="8"/>
      <c r="EHT121" s="8"/>
      <c r="EHU121" s="8"/>
      <c r="EHV121" s="8"/>
      <c r="EHW121" s="8"/>
      <c r="EHX121" s="8"/>
      <c r="EHY121" s="8"/>
      <c r="EHZ121" s="8"/>
      <c r="EIA121" s="8"/>
      <c r="EIB121" s="8"/>
      <c r="EIC121" s="8"/>
      <c r="EID121" s="8"/>
      <c r="EIE121" s="8"/>
      <c r="EIF121" s="8"/>
      <c r="EIG121" s="8"/>
      <c r="EIH121" s="8"/>
      <c r="EII121" s="8"/>
      <c r="EIJ121" s="8"/>
      <c r="EIK121" s="8"/>
      <c r="EIL121" s="8"/>
      <c r="EIM121" s="8"/>
      <c r="EIN121" s="8"/>
      <c r="EIO121" s="8"/>
      <c r="EIP121" s="8"/>
      <c r="EIQ121" s="8"/>
      <c r="EIR121" s="8"/>
      <c r="EIS121" s="8"/>
      <c r="EIT121" s="8"/>
      <c r="EIU121" s="8"/>
      <c r="EIV121" s="8"/>
      <c r="EIW121" s="8"/>
      <c r="EIX121" s="8"/>
      <c r="EIY121" s="8"/>
      <c r="EIZ121" s="8"/>
      <c r="EJA121" s="8"/>
      <c r="EJB121" s="8"/>
      <c r="EJC121" s="8"/>
      <c r="EJD121" s="8"/>
      <c r="EJE121" s="8"/>
      <c r="EJF121" s="8"/>
      <c r="EJG121" s="8"/>
      <c r="EJH121" s="8"/>
      <c r="EJI121" s="8"/>
      <c r="EJJ121" s="8"/>
      <c r="EJK121" s="8"/>
      <c r="EJL121" s="8"/>
      <c r="EJM121" s="8"/>
      <c r="EJN121" s="8"/>
      <c r="EJO121" s="8"/>
      <c r="EJP121" s="8"/>
      <c r="EJQ121" s="8"/>
      <c r="EJR121" s="8"/>
      <c r="EJS121" s="8"/>
      <c r="EJT121" s="8"/>
      <c r="EJU121" s="8"/>
      <c r="EJV121" s="8"/>
      <c r="EJW121" s="8"/>
      <c r="EJX121" s="8"/>
      <c r="EJY121" s="8"/>
      <c r="EJZ121" s="8"/>
      <c r="EKA121" s="8"/>
      <c r="EKB121" s="8"/>
      <c r="EKC121" s="8"/>
      <c r="EKD121" s="8"/>
      <c r="EKE121" s="8"/>
      <c r="EKF121" s="8"/>
      <c r="EKG121" s="8"/>
      <c r="EKH121" s="8"/>
      <c r="EKI121" s="8"/>
      <c r="EKJ121" s="8"/>
      <c r="EKK121" s="8"/>
      <c r="EKL121" s="8"/>
      <c r="EKM121" s="8"/>
      <c r="EKN121" s="8"/>
      <c r="EKO121" s="8"/>
      <c r="EKP121" s="8"/>
      <c r="EKQ121" s="8"/>
      <c r="EKR121" s="8"/>
      <c r="EKS121" s="8"/>
      <c r="EKT121" s="8"/>
      <c r="EKU121" s="8"/>
      <c r="EKV121" s="8"/>
      <c r="EKW121" s="8"/>
      <c r="EKX121" s="8"/>
      <c r="EKY121" s="8"/>
      <c r="EKZ121" s="8"/>
      <c r="ELA121" s="8"/>
      <c r="ELB121" s="8"/>
      <c r="ELC121" s="8"/>
      <c r="ELD121" s="8"/>
      <c r="ELE121" s="8"/>
      <c r="ELF121" s="8"/>
      <c r="ELG121" s="8"/>
      <c r="ELH121" s="8"/>
      <c r="ELI121" s="8"/>
      <c r="ELJ121" s="8"/>
      <c r="ELK121" s="8"/>
      <c r="ELL121" s="8"/>
      <c r="ELM121" s="8"/>
      <c r="ELN121" s="8"/>
      <c r="ELO121" s="8"/>
      <c r="ELP121" s="8"/>
      <c r="ELQ121" s="8"/>
      <c r="ELR121" s="8"/>
      <c r="ELS121" s="8"/>
      <c r="ELT121" s="8"/>
      <c r="ELU121" s="8"/>
      <c r="ELV121" s="8"/>
      <c r="ELW121" s="8"/>
      <c r="ELX121" s="8"/>
      <c r="ELY121" s="8"/>
      <c r="ELZ121" s="8"/>
      <c r="EMA121" s="8"/>
      <c r="EMB121" s="8"/>
      <c r="EMC121" s="8"/>
      <c r="EMD121" s="8"/>
      <c r="EME121" s="8"/>
      <c r="EMF121" s="8"/>
      <c r="EMG121" s="8"/>
      <c r="EMH121" s="8"/>
      <c r="EMI121" s="8"/>
      <c r="EMJ121" s="8"/>
      <c r="EMK121" s="8"/>
      <c r="EML121" s="8"/>
      <c r="EMM121" s="8"/>
      <c r="EMN121" s="8"/>
      <c r="EMO121" s="8"/>
      <c r="EMP121" s="8"/>
      <c r="EMQ121" s="8"/>
      <c r="EMR121" s="8"/>
      <c r="EMS121" s="8"/>
      <c r="EMT121" s="8"/>
      <c r="EMU121" s="8"/>
      <c r="EMV121" s="8"/>
      <c r="EMW121" s="8"/>
      <c r="EMX121" s="8"/>
      <c r="EMY121" s="8"/>
      <c r="EMZ121" s="8"/>
      <c r="ENA121" s="8"/>
      <c r="ENB121" s="8"/>
      <c r="ENC121" s="8"/>
      <c r="END121" s="8"/>
      <c r="ENE121" s="8"/>
      <c r="ENF121" s="8"/>
      <c r="ENG121" s="8"/>
      <c r="ENH121" s="8"/>
      <c r="ENI121" s="8"/>
      <c r="ENJ121" s="8"/>
      <c r="ENK121" s="8"/>
      <c r="ENL121" s="8"/>
      <c r="ENM121" s="8"/>
      <c r="ENN121" s="8"/>
      <c r="ENO121" s="8"/>
      <c r="ENP121" s="8"/>
      <c r="ENQ121" s="8"/>
      <c r="ENR121" s="8"/>
      <c r="ENS121" s="8"/>
      <c r="ENT121" s="8"/>
      <c r="ENU121" s="8"/>
      <c r="ENV121" s="8"/>
      <c r="ENW121" s="8"/>
      <c r="ENX121" s="8"/>
      <c r="ENY121" s="8"/>
      <c r="ENZ121" s="8"/>
      <c r="EOA121" s="8"/>
      <c r="EOB121" s="8"/>
      <c r="EOC121" s="8"/>
      <c r="EOD121" s="8"/>
      <c r="EOE121" s="8"/>
      <c r="EOF121" s="8"/>
      <c r="EOG121" s="8"/>
      <c r="EOH121" s="8"/>
      <c r="EOI121" s="8"/>
      <c r="EOJ121" s="8"/>
      <c r="EOK121" s="8"/>
      <c r="EOL121" s="8"/>
      <c r="EOM121" s="8"/>
      <c r="EON121" s="8"/>
      <c r="EOO121" s="8"/>
      <c r="EOP121" s="8"/>
      <c r="EOQ121" s="8"/>
      <c r="EOR121" s="8"/>
      <c r="EOS121" s="8"/>
      <c r="EOT121" s="8"/>
      <c r="EOU121" s="8"/>
      <c r="EOV121" s="8"/>
      <c r="EOW121" s="8"/>
      <c r="EOX121" s="8"/>
      <c r="EOY121" s="8"/>
      <c r="EOZ121" s="8"/>
      <c r="EPA121" s="8"/>
      <c r="EPB121" s="8"/>
      <c r="EPC121" s="8"/>
      <c r="EPD121" s="8"/>
      <c r="EPE121" s="8"/>
      <c r="EPF121" s="8"/>
      <c r="EPG121" s="8"/>
      <c r="EPH121" s="8"/>
      <c r="EPI121" s="8"/>
      <c r="EPJ121" s="8"/>
      <c r="EPK121" s="8"/>
      <c r="EPL121" s="8"/>
      <c r="EPM121" s="8"/>
      <c r="EPN121" s="8"/>
      <c r="EPO121" s="8"/>
      <c r="EPP121" s="8"/>
      <c r="EPQ121" s="8"/>
      <c r="EPR121" s="8"/>
      <c r="EPS121" s="8"/>
      <c r="EPT121" s="8"/>
      <c r="EPU121" s="8"/>
      <c r="EPV121" s="8"/>
      <c r="EPW121" s="8"/>
      <c r="EPX121" s="8"/>
      <c r="EPY121" s="8"/>
      <c r="EPZ121" s="8"/>
      <c r="EQA121" s="8"/>
      <c r="EQB121" s="8"/>
      <c r="EQC121" s="8"/>
      <c r="EQD121" s="8"/>
      <c r="EQE121" s="8"/>
      <c r="EQF121" s="8"/>
      <c r="EQG121" s="8"/>
      <c r="EQH121" s="8"/>
      <c r="EQI121" s="8"/>
      <c r="EQJ121" s="8"/>
      <c r="EQK121" s="8"/>
      <c r="EQL121" s="8"/>
      <c r="EQM121" s="8"/>
      <c r="EQN121" s="8"/>
      <c r="EQO121" s="8"/>
      <c r="EQP121" s="8"/>
      <c r="EQQ121" s="8"/>
      <c r="EQR121" s="8"/>
      <c r="EQS121" s="8"/>
      <c r="EQT121" s="8"/>
      <c r="EQU121" s="8"/>
      <c r="EQV121" s="8"/>
      <c r="EQW121" s="8"/>
      <c r="EQX121" s="8"/>
      <c r="EQY121" s="8"/>
      <c r="EQZ121" s="8"/>
      <c r="ERA121" s="8"/>
      <c r="ERB121" s="8"/>
      <c r="ERC121" s="8"/>
      <c r="ERD121" s="8"/>
      <c r="ERE121" s="8"/>
      <c r="ERF121" s="8"/>
      <c r="ERG121" s="8"/>
      <c r="ERH121" s="8"/>
      <c r="ERI121" s="8"/>
      <c r="ERJ121" s="8"/>
      <c r="ERK121" s="8"/>
      <c r="ERL121" s="8"/>
      <c r="ERM121" s="8"/>
      <c r="ERN121" s="8"/>
      <c r="ERO121" s="8"/>
      <c r="ERP121" s="8"/>
      <c r="ERQ121" s="8"/>
      <c r="ERR121" s="8"/>
      <c r="ERS121" s="8"/>
      <c r="ERT121" s="8"/>
      <c r="ERU121" s="8"/>
      <c r="ERV121" s="8"/>
      <c r="ERW121" s="8"/>
      <c r="ERX121" s="8"/>
      <c r="ERY121" s="8"/>
      <c r="ERZ121" s="8"/>
      <c r="ESA121" s="8"/>
      <c r="ESB121" s="8"/>
      <c r="ESC121" s="8"/>
      <c r="ESD121" s="8"/>
      <c r="ESE121" s="8"/>
      <c r="ESF121" s="8"/>
      <c r="ESG121" s="8"/>
      <c r="ESH121" s="8"/>
      <c r="ESI121" s="8"/>
      <c r="ESJ121" s="8"/>
      <c r="ESK121" s="8"/>
      <c r="ESL121" s="8"/>
      <c r="ESM121" s="8"/>
      <c r="ESN121" s="8"/>
      <c r="ESO121" s="8"/>
      <c r="ESP121" s="8"/>
      <c r="ESQ121" s="8"/>
      <c r="ESR121" s="8"/>
      <c r="ESS121" s="8"/>
      <c r="EST121" s="8"/>
      <c r="ESU121" s="8"/>
      <c r="ESV121" s="8"/>
      <c r="ESW121" s="8"/>
      <c r="ESX121" s="8"/>
      <c r="ESY121" s="8"/>
      <c r="ESZ121" s="8"/>
      <c r="ETA121" s="8"/>
      <c r="ETB121" s="8"/>
      <c r="ETC121" s="8"/>
      <c r="ETD121" s="8"/>
      <c r="ETE121" s="8"/>
      <c r="ETF121" s="8"/>
      <c r="ETG121" s="8"/>
      <c r="ETH121" s="8"/>
      <c r="ETI121" s="8"/>
      <c r="ETJ121" s="8"/>
      <c r="ETK121" s="8"/>
      <c r="ETL121" s="8"/>
      <c r="ETM121" s="8"/>
      <c r="ETN121" s="8"/>
      <c r="ETO121" s="8"/>
      <c r="ETP121" s="8"/>
      <c r="ETQ121" s="8"/>
      <c r="ETR121" s="8"/>
      <c r="ETS121" s="8"/>
      <c r="ETT121" s="8"/>
      <c r="ETU121" s="8"/>
      <c r="ETV121" s="8"/>
      <c r="ETW121" s="8"/>
      <c r="ETX121" s="8"/>
      <c r="ETY121" s="8"/>
      <c r="ETZ121" s="8"/>
      <c r="EUA121" s="8"/>
      <c r="EUB121" s="8"/>
      <c r="EUC121" s="8"/>
      <c r="EUD121" s="8"/>
      <c r="EUE121" s="8"/>
      <c r="EUF121" s="8"/>
      <c r="EUG121" s="8"/>
      <c r="EUH121" s="8"/>
      <c r="EUI121" s="8"/>
      <c r="EUJ121" s="8"/>
      <c r="EUK121" s="8"/>
      <c r="EUL121" s="8"/>
      <c r="EUM121" s="8"/>
      <c r="EUN121" s="8"/>
      <c r="EUO121" s="8"/>
      <c r="EUP121" s="8"/>
      <c r="EUQ121" s="8"/>
      <c r="EUR121" s="8"/>
      <c r="EUS121" s="8"/>
      <c r="EUT121" s="8"/>
      <c r="EUU121" s="8"/>
      <c r="EUV121" s="8"/>
      <c r="EUW121" s="8"/>
      <c r="EUX121" s="8"/>
      <c r="EUY121" s="8"/>
      <c r="EUZ121" s="8"/>
      <c r="EVA121" s="8"/>
      <c r="EVB121" s="8"/>
      <c r="EVC121" s="8"/>
      <c r="EVD121" s="8"/>
      <c r="EVE121" s="8"/>
      <c r="EVF121" s="8"/>
      <c r="EVG121" s="8"/>
      <c r="EVH121" s="8"/>
      <c r="EVI121" s="8"/>
      <c r="EVJ121" s="8"/>
      <c r="EVK121" s="8"/>
      <c r="EVL121" s="8"/>
      <c r="EVM121" s="8"/>
      <c r="EVN121" s="8"/>
      <c r="EVO121" s="8"/>
      <c r="EVP121" s="8"/>
      <c r="EVQ121" s="8"/>
      <c r="EVR121" s="8"/>
      <c r="EVS121" s="8"/>
      <c r="EVT121" s="8"/>
      <c r="EVU121" s="8"/>
      <c r="EVV121" s="8"/>
      <c r="EVW121" s="8"/>
      <c r="EVX121" s="8"/>
      <c r="EVY121" s="8"/>
      <c r="EVZ121" s="8"/>
      <c r="EWA121" s="8"/>
      <c r="EWB121" s="8"/>
      <c r="EWC121" s="8"/>
      <c r="EWD121" s="8"/>
      <c r="EWE121" s="8"/>
      <c r="EWF121" s="8"/>
      <c r="EWG121" s="8"/>
      <c r="EWH121" s="8"/>
      <c r="EWI121" s="8"/>
      <c r="EWJ121" s="8"/>
      <c r="EWK121" s="8"/>
      <c r="EWL121" s="8"/>
      <c r="EWM121" s="8"/>
      <c r="EWN121" s="8"/>
      <c r="EWO121" s="8"/>
      <c r="EWP121" s="8"/>
      <c r="EWQ121" s="8"/>
      <c r="EWR121" s="8"/>
      <c r="EWS121" s="8"/>
      <c r="EWT121" s="8"/>
      <c r="EWU121" s="8"/>
      <c r="EWV121" s="8"/>
      <c r="EWW121" s="8"/>
      <c r="EWX121" s="8"/>
      <c r="EWY121" s="8"/>
      <c r="EWZ121" s="8"/>
      <c r="EXA121" s="8"/>
      <c r="EXB121" s="8"/>
      <c r="EXC121" s="8"/>
      <c r="EXD121" s="8"/>
      <c r="EXE121" s="8"/>
      <c r="EXF121" s="8"/>
      <c r="EXG121" s="8"/>
      <c r="EXH121" s="8"/>
      <c r="EXI121" s="8"/>
      <c r="EXJ121" s="8"/>
      <c r="EXK121" s="8"/>
      <c r="EXL121" s="8"/>
      <c r="EXM121" s="8"/>
      <c r="EXN121" s="8"/>
      <c r="EXO121" s="8"/>
      <c r="EXP121" s="8"/>
      <c r="EXQ121" s="8"/>
      <c r="EXR121" s="8"/>
      <c r="EXS121" s="8"/>
      <c r="EXT121" s="8"/>
      <c r="EXU121" s="8"/>
      <c r="EXV121" s="8"/>
      <c r="EXW121" s="8"/>
      <c r="EXX121" s="8"/>
      <c r="EXY121" s="8"/>
      <c r="EXZ121" s="8"/>
      <c r="EYA121" s="8"/>
      <c r="EYB121" s="8"/>
      <c r="EYC121" s="8"/>
      <c r="EYD121" s="8"/>
      <c r="EYE121" s="8"/>
      <c r="EYF121" s="8"/>
      <c r="EYG121" s="8"/>
      <c r="EYH121" s="8"/>
      <c r="EYI121" s="8"/>
      <c r="EYJ121" s="8"/>
      <c r="EYK121" s="8"/>
      <c r="EYL121" s="8"/>
      <c r="EYM121" s="8"/>
      <c r="EYN121" s="8"/>
      <c r="EYO121" s="8"/>
      <c r="EYP121" s="8"/>
      <c r="EYQ121" s="8"/>
      <c r="EYR121" s="8"/>
      <c r="EYS121" s="8"/>
      <c r="EYT121" s="8"/>
      <c r="EYU121" s="8"/>
      <c r="EYV121" s="8"/>
      <c r="EYW121" s="8"/>
      <c r="EYX121" s="8"/>
      <c r="EYY121" s="8"/>
      <c r="EYZ121" s="8"/>
      <c r="EZA121" s="8"/>
      <c r="EZB121" s="8"/>
      <c r="EZC121" s="8"/>
      <c r="EZD121" s="8"/>
      <c r="EZE121" s="8"/>
      <c r="EZF121" s="8"/>
      <c r="EZG121" s="8"/>
      <c r="EZH121" s="8"/>
      <c r="EZI121" s="8"/>
      <c r="EZJ121" s="8"/>
      <c r="EZK121" s="8"/>
      <c r="EZL121" s="8"/>
      <c r="EZM121" s="8"/>
      <c r="EZN121" s="8"/>
      <c r="EZO121" s="8"/>
      <c r="EZP121" s="8"/>
      <c r="EZQ121" s="8"/>
      <c r="EZR121" s="8"/>
      <c r="EZS121" s="8"/>
      <c r="EZT121" s="8"/>
      <c r="EZU121" s="8"/>
      <c r="EZV121" s="8"/>
      <c r="EZW121" s="8"/>
      <c r="EZX121" s="8"/>
      <c r="EZY121" s="8"/>
      <c r="EZZ121" s="8"/>
      <c r="FAA121" s="8"/>
      <c r="FAB121" s="8"/>
      <c r="FAC121" s="8"/>
      <c r="FAD121" s="8"/>
      <c r="FAE121" s="8"/>
      <c r="FAF121" s="8"/>
      <c r="FAG121" s="8"/>
      <c r="FAH121" s="8"/>
      <c r="FAI121" s="8"/>
      <c r="FAJ121" s="8"/>
      <c r="FAK121" s="8"/>
      <c r="FAL121" s="8"/>
      <c r="FAM121" s="8"/>
      <c r="FAN121" s="8"/>
      <c r="FAO121" s="8"/>
      <c r="FAP121" s="8"/>
      <c r="FAQ121" s="8"/>
      <c r="FAR121" s="8"/>
      <c r="FAS121" s="8"/>
      <c r="FAT121" s="8"/>
      <c r="FAU121" s="8"/>
      <c r="FAV121" s="8"/>
      <c r="FAW121" s="8"/>
      <c r="FAX121" s="8"/>
      <c r="FAY121" s="8"/>
      <c r="FAZ121" s="8"/>
      <c r="FBA121" s="8"/>
      <c r="FBB121" s="8"/>
      <c r="FBC121" s="8"/>
      <c r="FBD121" s="8"/>
      <c r="FBE121" s="8"/>
      <c r="FBF121" s="8"/>
      <c r="FBG121" s="8"/>
      <c r="FBH121" s="8"/>
      <c r="FBI121" s="8"/>
      <c r="FBJ121" s="8"/>
      <c r="FBK121" s="8"/>
      <c r="FBL121" s="8"/>
      <c r="FBM121" s="8"/>
      <c r="FBN121" s="8"/>
      <c r="FBO121" s="8"/>
      <c r="FBP121" s="8"/>
      <c r="FBQ121" s="8"/>
      <c r="FBR121" s="8"/>
      <c r="FBS121" s="8"/>
      <c r="FBT121" s="8"/>
      <c r="FBU121" s="8"/>
      <c r="FBV121" s="8"/>
      <c r="FBW121" s="8"/>
      <c r="FBX121" s="8"/>
      <c r="FBY121" s="8"/>
      <c r="FBZ121" s="8"/>
      <c r="FCA121" s="8"/>
      <c r="FCB121" s="8"/>
      <c r="FCC121" s="8"/>
      <c r="FCD121" s="8"/>
      <c r="FCE121" s="8"/>
      <c r="FCF121" s="8"/>
      <c r="FCG121" s="8"/>
      <c r="FCH121" s="8"/>
      <c r="FCI121" s="8"/>
      <c r="FCJ121" s="8"/>
      <c r="FCK121" s="8"/>
      <c r="FCL121" s="8"/>
      <c r="FCM121" s="8"/>
      <c r="FCN121" s="8"/>
      <c r="FCO121" s="8"/>
      <c r="FCP121" s="8"/>
      <c r="FCQ121" s="8"/>
      <c r="FCR121" s="8"/>
      <c r="FCS121" s="8"/>
      <c r="FCT121" s="8"/>
      <c r="FCU121" s="8"/>
      <c r="FCV121" s="8"/>
      <c r="FCW121" s="8"/>
      <c r="FCX121" s="8"/>
      <c r="FCY121" s="8"/>
      <c r="FCZ121" s="8"/>
      <c r="FDA121" s="8"/>
      <c r="FDB121" s="8"/>
      <c r="FDC121" s="8"/>
      <c r="FDD121" s="8"/>
      <c r="FDE121" s="8"/>
      <c r="FDF121" s="8"/>
      <c r="FDG121" s="8"/>
      <c r="FDH121" s="8"/>
      <c r="FDI121" s="8"/>
      <c r="FDJ121" s="8"/>
      <c r="FDK121" s="8"/>
      <c r="FDL121" s="8"/>
      <c r="FDM121" s="8"/>
      <c r="FDN121" s="8"/>
      <c r="FDO121" s="8"/>
      <c r="FDP121" s="8"/>
      <c r="FDQ121" s="8"/>
      <c r="FDR121" s="8"/>
      <c r="FDS121" s="8"/>
      <c r="FDT121" s="8"/>
      <c r="FDU121" s="8"/>
      <c r="FDV121" s="8"/>
      <c r="FDW121" s="8"/>
      <c r="FDX121" s="8"/>
      <c r="FDY121" s="8"/>
      <c r="FDZ121" s="8"/>
      <c r="FEA121" s="8"/>
      <c r="FEB121" s="8"/>
      <c r="FEC121" s="8"/>
      <c r="FED121" s="8"/>
      <c r="FEE121" s="8"/>
      <c r="FEF121" s="8"/>
      <c r="FEG121" s="8"/>
      <c r="FEH121" s="8"/>
      <c r="FEI121" s="8"/>
      <c r="FEJ121" s="8"/>
      <c r="FEK121" s="8"/>
      <c r="FEL121" s="8"/>
      <c r="FEM121" s="8"/>
      <c r="FEN121" s="8"/>
      <c r="FEO121" s="8"/>
      <c r="FEP121" s="8"/>
      <c r="FEQ121" s="8"/>
      <c r="FER121" s="8"/>
      <c r="FES121" s="8"/>
      <c r="FET121" s="8"/>
      <c r="FEU121" s="8"/>
      <c r="FEV121" s="8"/>
      <c r="FEW121" s="8"/>
      <c r="FEX121" s="8"/>
      <c r="FEY121" s="8"/>
      <c r="FEZ121" s="8"/>
      <c r="FFA121" s="8"/>
      <c r="FFB121" s="8"/>
      <c r="FFC121" s="8"/>
      <c r="FFD121" s="8"/>
      <c r="FFE121" s="8"/>
      <c r="FFF121" s="8"/>
      <c r="FFG121" s="8"/>
      <c r="FFH121" s="8"/>
      <c r="FFI121" s="8"/>
      <c r="FFJ121" s="8"/>
      <c r="FFK121" s="8"/>
      <c r="FFL121" s="8"/>
      <c r="FFM121" s="8"/>
      <c r="FFN121" s="8"/>
      <c r="FFO121" s="8"/>
      <c r="FFP121" s="8"/>
      <c r="FFQ121" s="8"/>
      <c r="FFR121" s="8"/>
      <c r="FFS121" s="8"/>
      <c r="FFT121" s="8"/>
      <c r="FFU121" s="8"/>
      <c r="FFV121" s="8"/>
      <c r="FFW121" s="8"/>
      <c r="FFX121" s="8"/>
      <c r="FFY121" s="8"/>
      <c r="FFZ121" s="8"/>
      <c r="FGA121" s="8"/>
      <c r="FGB121" s="8"/>
      <c r="FGC121" s="8"/>
      <c r="FGD121" s="8"/>
      <c r="FGE121" s="8"/>
      <c r="FGF121" s="8"/>
      <c r="FGG121" s="8"/>
      <c r="FGH121" s="8"/>
      <c r="FGI121" s="8"/>
      <c r="FGJ121" s="8"/>
      <c r="FGK121" s="8"/>
      <c r="FGL121" s="8"/>
      <c r="FGM121" s="8"/>
      <c r="FGN121" s="8"/>
      <c r="FGO121" s="8"/>
      <c r="FGP121" s="8"/>
      <c r="FGQ121" s="8"/>
      <c r="FGR121" s="8"/>
      <c r="FGS121" s="8"/>
      <c r="FGT121" s="8"/>
      <c r="FGU121" s="8"/>
      <c r="FGV121" s="8"/>
      <c r="FGW121" s="8"/>
      <c r="FGX121" s="8"/>
      <c r="FGY121" s="8"/>
      <c r="FGZ121" s="8"/>
      <c r="FHA121" s="8"/>
      <c r="FHB121" s="8"/>
      <c r="FHC121" s="8"/>
      <c r="FHD121" s="8"/>
      <c r="FHE121" s="8"/>
      <c r="FHF121" s="8"/>
      <c r="FHG121" s="8"/>
      <c r="FHH121" s="8"/>
      <c r="FHI121" s="8"/>
      <c r="FHJ121" s="8"/>
      <c r="FHK121" s="8"/>
      <c r="FHL121" s="8"/>
      <c r="FHM121" s="8"/>
      <c r="FHN121" s="8"/>
      <c r="FHO121" s="8"/>
      <c r="FHP121" s="8"/>
      <c r="FHQ121" s="8"/>
      <c r="FHR121" s="8"/>
      <c r="FHS121" s="8"/>
      <c r="FHT121" s="8"/>
      <c r="FHU121" s="8"/>
      <c r="FHV121" s="8"/>
      <c r="FHW121" s="8"/>
      <c r="FHX121" s="8"/>
      <c r="FHY121" s="8"/>
      <c r="FHZ121" s="8"/>
      <c r="FIA121" s="8"/>
      <c r="FIB121" s="8"/>
      <c r="FIC121" s="8"/>
      <c r="FID121" s="8"/>
      <c r="FIE121" s="8"/>
      <c r="FIF121" s="8"/>
      <c r="FIG121" s="8"/>
      <c r="FIH121" s="8"/>
      <c r="FII121" s="8"/>
      <c r="FIJ121" s="8"/>
      <c r="FIK121" s="8"/>
      <c r="FIL121" s="8"/>
      <c r="FIM121" s="8"/>
      <c r="FIN121" s="8"/>
      <c r="FIO121" s="8"/>
      <c r="FIP121" s="8"/>
      <c r="FIQ121" s="8"/>
      <c r="FIR121" s="8"/>
      <c r="FIS121" s="8"/>
      <c r="FIT121" s="8"/>
      <c r="FIU121" s="8"/>
      <c r="FIV121" s="8"/>
      <c r="FIW121" s="8"/>
      <c r="FIX121" s="8"/>
      <c r="FIY121" s="8"/>
      <c r="FIZ121" s="8"/>
      <c r="FJA121" s="8"/>
      <c r="FJB121" s="8"/>
      <c r="FJC121" s="8"/>
      <c r="FJD121" s="8"/>
      <c r="FJE121" s="8"/>
      <c r="FJF121" s="8"/>
      <c r="FJG121" s="8"/>
      <c r="FJH121" s="8"/>
      <c r="FJI121" s="8"/>
      <c r="FJJ121" s="8"/>
      <c r="FJK121" s="8"/>
      <c r="FJL121" s="8"/>
      <c r="FJM121" s="8"/>
      <c r="FJN121" s="8"/>
      <c r="FJO121" s="8"/>
      <c r="FJP121" s="8"/>
      <c r="FJQ121" s="8"/>
      <c r="FJR121" s="8"/>
      <c r="FJS121" s="8"/>
      <c r="FJT121" s="8"/>
      <c r="FJU121" s="8"/>
      <c r="FJV121" s="8"/>
      <c r="FJW121" s="8"/>
      <c r="FJX121" s="8"/>
      <c r="FJY121" s="8"/>
      <c r="FJZ121" s="8"/>
      <c r="FKA121" s="8"/>
      <c r="FKB121" s="8"/>
      <c r="FKC121" s="8"/>
      <c r="FKD121" s="8"/>
      <c r="FKE121" s="8"/>
      <c r="FKF121" s="8"/>
      <c r="FKG121" s="8"/>
      <c r="FKH121" s="8"/>
      <c r="FKI121" s="8"/>
      <c r="FKJ121" s="8"/>
      <c r="FKK121" s="8"/>
      <c r="FKL121" s="8"/>
      <c r="FKM121" s="8"/>
      <c r="FKN121" s="8"/>
      <c r="FKO121" s="8"/>
      <c r="FKP121" s="8"/>
      <c r="FKQ121" s="8"/>
      <c r="FKR121" s="8"/>
      <c r="FKS121" s="8"/>
      <c r="FKT121" s="8"/>
      <c r="FKU121" s="8"/>
      <c r="FKV121" s="8"/>
      <c r="FKW121" s="8"/>
      <c r="FKX121" s="8"/>
      <c r="FKY121" s="8"/>
      <c r="FKZ121" s="8"/>
      <c r="FLA121" s="8"/>
      <c r="FLB121" s="8"/>
      <c r="FLC121" s="8"/>
      <c r="FLD121" s="8"/>
      <c r="FLE121" s="8"/>
      <c r="FLF121" s="8"/>
      <c r="FLG121" s="8"/>
      <c r="FLH121" s="8"/>
      <c r="FLI121" s="8"/>
      <c r="FLJ121" s="8"/>
      <c r="FLK121" s="8"/>
      <c r="FLL121" s="8"/>
      <c r="FLM121" s="8"/>
      <c r="FLN121" s="8"/>
      <c r="FLO121" s="8"/>
      <c r="FLP121" s="8"/>
      <c r="FLQ121" s="8"/>
      <c r="FLR121" s="8"/>
      <c r="FLS121" s="8"/>
      <c r="FLT121" s="8"/>
      <c r="FLU121" s="8"/>
      <c r="FLV121" s="8"/>
      <c r="FLW121" s="8"/>
      <c r="FLX121" s="8"/>
      <c r="FLY121" s="8"/>
      <c r="FLZ121" s="8"/>
      <c r="FMA121" s="8"/>
      <c r="FMB121" s="8"/>
      <c r="FMC121" s="8"/>
      <c r="FMD121" s="8"/>
      <c r="FME121" s="8"/>
      <c r="FMF121" s="8"/>
      <c r="FMG121" s="8"/>
      <c r="FMH121" s="8"/>
      <c r="FMI121" s="8"/>
      <c r="FMJ121" s="8"/>
      <c r="FMK121" s="8"/>
      <c r="FML121" s="8"/>
      <c r="FMM121" s="8"/>
      <c r="FMN121" s="8"/>
      <c r="FMO121" s="8"/>
      <c r="FMP121" s="8"/>
      <c r="FMQ121" s="8"/>
      <c r="FMR121" s="8"/>
      <c r="FMS121" s="8"/>
      <c r="FMT121" s="8"/>
      <c r="FMU121" s="8"/>
      <c r="FMV121" s="8"/>
      <c r="FMW121" s="8"/>
      <c r="FMX121" s="8"/>
      <c r="FMY121" s="8"/>
      <c r="FMZ121" s="8"/>
      <c r="FNA121" s="8"/>
      <c r="FNB121" s="8"/>
      <c r="FNC121" s="8"/>
      <c r="FND121" s="8"/>
      <c r="FNE121" s="8"/>
      <c r="FNF121" s="8"/>
      <c r="FNG121" s="8"/>
      <c r="FNH121" s="8"/>
      <c r="FNI121" s="8"/>
      <c r="FNJ121" s="8"/>
      <c r="FNK121" s="8"/>
      <c r="FNL121" s="8"/>
      <c r="FNM121" s="8"/>
      <c r="FNN121" s="8"/>
      <c r="FNO121" s="8"/>
      <c r="FNP121" s="8"/>
      <c r="FNQ121" s="8"/>
      <c r="FNR121" s="8"/>
      <c r="FNS121" s="8"/>
      <c r="FNT121" s="8"/>
      <c r="FNU121" s="8"/>
      <c r="FNV121" s="8"/>
      <c r="FNW121" s="8"/>
      <c r="FNX121" s="8"/>
      <c r="FNY121" s="8"/>
      <c r="FNZ121" s="8"/>
      <c r="FOA121" s="8"/>
      <c r="FOB121" s="8"/>
      <c r="FOC121" s="8"/>
      <c r="FOD121" s="8"/>
      <c r="FOE121" s="8"/>
      <c r="FOF121" s="8"/>
      <c r="FOG121" s="8"/>
      <c r="FOH121" s="8"/>
      <c r="FOI121" s="8"/>
      <c r="FOJ121" s="8"/>
      <c r="FOK121" s="8"/>
      <c r="FOL121" s="8"/>
      <c r="FOM121" s="8"/>
      <c r="FON121" s="8"/>
      <c r="FOO121" s="8"/>
      <c r="FOP121" s="8"/>
      <c r="FOQ121" s="8"/>
      <c r="FOR121" s="8"/>
      <c r="FOS121" s="8"/>
      <c r="FOT121" s="8"/>
      <c r="FOU121" s="8"/>
      <c r="FOV121" s="8"/>
      <c r="FOW121" s="8"/>
      <c r="FOX121" s="8"/>
      <c r="FOY121" s="8"/>
      <c r="FOZ121" s="8"/>
      <c r="FPA121" s="8"/>
      <c r="FPB121" s="8"/>
      <c r="FPC121" s="8"/>
      <c r="FPD121" s="8"/>
      <c r="FPE121" s="8"/>
      <c r="FPF121" s="8"/>
      <c r="FPG121" s="8"/>
      <c r="FPH121" s="8"/>
      <c r="FPI121" s="8"/>
      <c r="FPJ121" s="8"/>
      <c r="FPK121" s="8"/>
      <c r="FPL121" s="8"/>
      <c r="FPM121" s="8"/>
      <c r="FPN121" s="8"/>
      <c r="FPO121" s="8"/>
      <c r="FPP121" s="8"/>
      <c r="FPQ121" s="8"/>
      <c r="FPR121" s="8"/>
      <c r="FPS121" s="8"/>
      <c r="FPT121" s="8"/>
      <c r="FPU121" s="8"/>
      <c r="FPV121" s="8"/>
      <c r="FPW121" s="8"/>
      <c r="FPX121" s="8"/>
      <c r="FPY121" s="8"/>
      <c r="FPZ121" s="8"/>
      <c r="FQA121" s="8"/>
      <c r="FQB121" s="8"/>
      <c r="FQC121" s="8"/>
      <c r="FQD121" s="8"/>
      <c r="FQE121" s="8"/>
      <c r="FQF121" s="8"/>
      <c r="FQG121" s="8"/>
      <c r="FQH121" s="8"/>
      <c r="FQI121" s="8"/>
      <c r="FQJ121" s="8"/>
      <c r="FQK121" s="8"/>
      <c r="FQL121" s="8"/>
      <c r="FQM121" s="8"/>
      <c r="FQN121" s="8"/>
      <c r="FQO121" s="8"/>
      <c r="FQP121" s="8"/>
      <c r="FQQ121" s="8"/>
      <c r="FQR121" s="8"/>
      <c r="FQS121" s="8"/>
      <c r="FQT121" s="8"/>
      <c r="FQU121" s="8"/>
      <c r="FQV121" s="8"/>
      <c r="FQW121" s="8"/>
      <c r="FQX121" s="8"/>
      <c r="FQY121" s="8"/>
      <c r="FQZ121" s="8"/>
      <c r="FRA121" s="8"/>
      <c r="FRB121" s="8"/>
      <c r="FRC121" s="8"/>
      <c r="FRD121" s="8"/>
      <c r="FRE121" s="8"/>
      <c r="FRF121" s="8"/>
      <c r="FRG121" s="8"/>
      <c r="FRH121" s="8"/>
      <c r="FRI121" s="8"/>
      <c r="FRJ121" s="8"/>
      <c r="FRK121" s="8"/>
      <c r="FRL121" s="8"/>
      <c r="FRM121" s="8"/>
      <c r="FRN121" s="8"/>
      <c r="FRO121" s="8"/>
      <c r="FRP121" s="8"/>
      <c r="FRQ121" s="8"/>
      <c r="FRR121" s="8"/>
      <c r="FRS121" s="8"/>
      <c r="FRT121" s="8"/>
      <c r="FRU121" s="8"/>
      <c r="FRV121" s="8"/>
      <c r="FRW121" s="8"/>
      <c r="FRX121" s="8"/>
      <c r="FRY121" s="8"/>
      <c r="FRZ121" s="8"/>
      <c r="FSA121" s="8"/>
      <c r="FSB121" s="8"/>
      <c r="FSC121" s="8"/>
      <c r="FSD121" s="8"/>
      <c r="FSE121" s="8"/>
      <c r="FSF121" s="8"/>
      <c r="FSG121" s="8"/>
      <c r="FSH121" s="8"/>
      <c r="FSI121" s="8"/>
      <c r="FSJ121" s="8"/>
      <c r="FSK121" s="8"/>
      <c r="FSL121" s="8"/>
      <c r="FSM121" s="8"/>
      <c r="FSN121" s="8"/>
      <c r="FSO121" s="8"/>
      <c r="FSP121" s="8"/>
      <c r="FSQ121" s="8"/>
      <c r="FSR121" s="8"/>
      <c r="FSS121" s="8"/>
      <c r="FST121" s="8"/>
      <c r="FSU121" s="8"/>
      <c r="FSV121" s="8"/>
      <c r="FSW121" s="8"/>
      <c r="FSX121" s="8"/>
      <c r="FSY121" s="8"/>
      <c r="FSZ121" s="8"/>
      <c r="FTA121" s="8"/>
      <c r="FTB121" s="8"/>
      <c r="FTC121" s="8"/>
      <c r="FTD121" s="8"/>
      <c r="FTE121" s="8"/>
      <c r="FTF121" s="8"/>
      <c r="FTG121" s="8"/>
      <c r="FTH121" s="8"/>
      <c r="FTI121" s="8"/>
      <c r="FTJ121" s="8"/>
      <c r="FTK121" s="8"/>
      <c r="FTL121" s="8"/>
      <c r="FTM121" s="8"/>
      <c r="FTN121" s="8"/>
      <c r="FTO121" s="8"/>
      <c r="FTP121" s="8"/>
      <c r="FTQ121" s="8"/>
      <c r="FTR121" s="8"/>
      <c r="FTS121" s="8"/>
      <c r="FTT121" s="8"/>
      <c r="FTU121" s="8"/>
      <c r="FTV121" s="8"/>
      <c r="FTW121" s="8"/>
      <c r="FTX121" s="8"/>
      <c r="FTY121" s="8"/>
      <c r="FTZ121" s="8"/>
      <c r="FUA121" s="8"/>
      <c r="FUB121" s="8"/>
      <c r="FUC121" s="8"/>
      <c r="FUD121" s="8"/>
      <c r="FUE121" s="8"/>
      <c r="FUF121" s="8"/>
      <c r="FUG121" s="8"/>
      <c r="FUH121" s="8"/>
      <c r="FUI121" s="8"/>
      <c r="FUJ121" s="8"/>
      <c r="FUK121" s="8"/>
      <c r="FUL121" s="8"/>
      <c r="FUM121" s="8"/>
      <c r="FUN121" s="8"/>
      <c r="FUO121" s="8"/>
      <c r="FUP121" s="8"/>
      <c r="FUQ121" s="8"/>
      <c r="FUR121" s="8"/>
      <c r="FUS121" s="8"/>
      <c r="FUT121" s="8"/>
      <c r="FUU121" s="8"/>
      <c r="FUV121" s="8"/>
      <c r="FUW121" s="8"/>
      <c r="FUX121" s="8"/>
      <c r="FUY121" s="8"/>
      <c r="FUZ121" s="8"/>
      <c r="FVA121" s="8"/>
      <c r="FVB121" s="8"/>
      <c r="FVC121" s="8"/>
      <c r="FVD121" s="8"/>
      <c r="FVE121" s="8"/>
      <c r="FVF121" s="8"/>
      <c r="FVG121" s="8"/>
      <c r="FVH121" s="8"/>
      <c r="FVI121" s="8"/>
      <c r="FVJ121" s="8"/>
      <c r="FVK121" s="8"/>
      <c r="FVL121" s="8"/>
      <c r="FVM121" s="8"/>
      <c r="FVN121" s="8"/>
      <c r="FVO121" s="8"/>
      <c r="FVP121" s="8"/>
      <c r="FVQ121" s="8"/>
      <c r="FVR121" s="8"/>
      <c r="FVS121" s="8"/>
      <c r="FVT121" s="8"/>
      <c r="FVU121" s="8"/>
      <c r="FVV121" s="8"/>
      <c r="FVW121" s="8"/>
      <c r="FVX121" s="8"/>
      <c r="FVY121" s="8"/>
      <c r="FVZ121" s="8"/>
      <c r="FWA121" s="8"/>
      <c r="FWB121" s="8"/>
      <c r="FWC121" s="8"/>
      <c r="FWD121" s="8"/>
      <c r="FWE121" s="8"/>
      <c r="FWF121" s="8"/>
      <c r="FWG121" s="8"/>
      <c r="FWH121" s="8"/>
      <c r="FWI121" s="8"/>
      <c r="FWJ121" s="8"/>
      <c r="FWK121" s="8"/>
      <c r="FWL121" s="8"/>
      <c r="FWM121" s="8"/>
      <c r="FWN121" s="8"/>
      <c r="FWO121" s="8"/>
      <c r="FWP121" s="8"/>
      <c r="FWQ121" s="8"/>
      <c r="FWR121" s="8"/>
      <c r="FWS121" s="8"/>
      <c r="FWT121" s="8"/>
      <c r="FWU121" s="8"/>
      <c r="FWV121" s="8"/>
      <c r="FWW121" s="8"/>
      <c r="FWX121" s="8"/>
      <c r="FWY121" s="8"/>
      <c r="FWZ121" s="8"/>
      <c r="FXA121" s="8"/>
      <c r="FXB121" s="8"/>
      <c r="FXC121" s="8"/>
      <c r="FXD121" s="8"/>
      <c r="FXE121" s="8"/>
      <c r="FXF121" s="8"/>
      <c r="FXG121" s="8"/>
      <c r="FXH121" s="8"/>
      <c r="FXI121" s="8"/>
      <c r="FXJ121" s="8"/>
      <c r="FXK121" s="8"/>
      <c r="FXL121" s="8"/>
      <c r="FXM121" s="8"/>
      <c r="FXN121" s="8"/>
      <c r="FXO121" s="8"/>
      <c r="FXP121" s="8"/>
      <c r="FXQ121" s="8"/>
      <c r="FXR121" s="8"/>
      <c r="FXS121" s="8"/>
      <c r="FXT121" s="8"/>
      <c r="FXU121" s="8"/>
      <c r="FXV121" s="8"/>
      <c r="FXW121" s="8"/>
      <c r="FXX121" s="8"/>
      <c r="FXY121" s="8"/>
      <c r="FXZ121" s="8"/>
      <c r="FYA121" s="8"/>
      <c r="FYB121" s="8"/>
      <c r="FYC121" s="8"/>
      <c r="FYD121" s="8"/>
      <c r="FYE121" s="8"/>
      <c r="FYF121" s="8"/>
      <c r="FYG121" s="8"/>
      <c r="FYH121" s="8"/>
      <c r="FYI121" s="8"/>
      <c r="FYJ121" s="8"/>
      <c r="FYK121" s="8"/>
      <c r="FYL121" s="8"/>
      <c r="FYM121" s="8"/>
      <c r="FYN121" s="8"/>
      <c r="FYO121" s="8"/>
      <c r="FYP121" s="8"/>
      <c r="FYQ121" s="8"/>
      <c r="FYR121" s="8"/>
      <c r="FYS121" s="8"/>
      <c r="FYT121" s="8"/>
      <c r="FYU121" s="8"/>
      <c r="FYV121" s="8"/>
      <c r="FYW121" s="8"/>
      <c r="FYX121" s="8"/>
      <c r="FYY121" s="8"/>
      <c r="FYZ121" s="8"/>
      <c r="FZA121" s="8"/>
      <c r="FZB121" s="8"/>
      <c r="FZC121" s="8"/>
      <c r="FZD121" s="8"/>
      <c r="FZE121" s="8"/>
      <c r="FZF121" s="8"/>
      <c r="FZG121" s="8"/>
      <c r="FZH121" s="8"/>
      <c r="FZI121" s="8"/>
      <c r="FZJ121" s="8"/>
      <c r="FZK121" s="8"/>
      <c r="FZL121" s="8"/>
      <c r="FZM121" s="8"/>
      <c r="FZN121" s="8"/>
      <c r="FZO121" s="8"/>
      <c r="FZP121" s="8"/>
      <c r="FZQ121" s="8"/>
      <c r="FZR121" s="8"/>
      <c r="FZS121" s="8"/>
      <c r="FZT121" s="8"/>
      <c r="FZU121" s="8"/>
      <c r="FZV121" s="8"/>
      <c r="FZW121" s="8"/>
      <c r="FZX121" s="8"/>
      <c r="FZY121" s="8"/>
      <c r="FZZ121" s="8"/>
      <c r="GAA121" s="8"/>
      <c r="GAB121" s="8"/>
      <c r="GAC121" s="8"/>
      <c r="GAD121" s="8"/>
      <c r="GAE121" s="8"/>
      <c r="GAF121" s="8"/>
      <c r="GAG121" s="8"/>
      <c r="GAH121" s="8"/>
      <c r="GAI121" s="8"/>
      <c r="GAJ121" s="8"/>
      <c r="GAK121" s="8"/>
      <c r="GAL121" s="8"/>
      <c r="GAM121" s="8"/>
      <c r="GAN121" s="8"/>
      <c r="GAO121" s="8"/>
      <c r="GAP121" s="8"/>
      <c r="GAQ121" s="8"/>
      <c r="GAR121" s="8"/>
      <c r="GAS121" s="8"/>
      <c r="GAT121" s="8"/>
      <c r="GAU121" s="8"/>
      <c r="GAV121" s="8"/>
      <c r="GAW121" s="8"/>
      <c r="GAX121" s="8"/>
      <c r="GAY121" s="8"/>
      <c r="GAZ121" s="8"/>
      <c r="GBA121" s="8"/>
      <c r="GBB121" s="8"/>
      <c r="GBC121" s="8"/>
      <c r="GBD121" s="8"/>
      <c r="GBE121" s="8"/>
      <c r="GBF121" s="8"/>
      <c r="GBG121" s="8"/>
      <c r="GBH121" s="8"/>
      <c r="GBI121" s="8"/>
      <c r="GBJ121" s="8"/>
      <c r="GBK121" s="8"/>
      <c r="GBL121" s="8"/>
      <c r="GBM121" s="8"/>
      <c r="GBN121" s="8"/>
      <c r="GBO121" s="8"/>
      <c r="GBP121" s="8"/>
      <c r="GBQ121" s="8"/>
      <c r="GBR121" s="8"/>
      <c r="GBS121" s="8"/>
      <c r="GBT121" s="8"/>
      <c r="GBU121" s="8"/>
      <c r="GBV121" s="8"/>
      <c r="GBW121" s="8"/>
      <c r="GBX121" s="8"/>
      <c r="GBY121" s="8"/>
      <c r="GBZ121" s="8"/>
      <c r="GCA121" s="8"/>
      <c r="GCB121" s="8"/>
      <c r="GCC121" s="8"/>
      <c r="GCD121" s="8"/>
      <c r="GCE121" s="8"/>
      <c r="GCF121" s="8"/>
      <c r="GCG121" s="8"/>
      <c r="GCH121" s="8"/>
      <c r="GCI121" s="8"/>
      <c r="GCJ121" s="8"/>
      <c r="GCK121" s="8"/>
      <c r="GCL121" s="8"/>
      <c r="GCM121" s="8"/>
      <c r="GCN121" s="8"/>
      <c r="GCO121" s="8"/>
      <c r="GCP121" s="8"/>
      <c r="GCQ121" s="8"/>
      <c r="GCR121" s="8"/>
      <c r="GCS121" s="8"/>
      <c r="GCT121" s="8"/>
      <c r="GCU121" s="8"/>
      <c r="GCV121" s="8"/>
      <c r="GCW121" s="8"/>
      <c r="GCX121" s="8"/>
      <c r="GCY121" s="8"/>
      <c r="GCZ121" s="8"/>
      <c r="GDA121" s="8"/>
      <c r="GDB121" s="8"/>
      <c r="GDC121" s="8"/>
      <c r="GDD121" s="8"/>
      <c r="GDE121" s="8"/>
      <c r="GDF121" s="8"/>
      <c r="GDG121" s="8"/>
      <c r="GDH121" s="8"/>
      <c r="GDI121" s="8"/>
      <c r="GDJ121" s="8"/>
      <c r="GDK121" s="8"/>
      <c r="GDL121" s="8"/>
      <c r="GDM121" s="8"/>
      <c r="GDN121" s="8"/>
      <c r="GDO121" s="8"/>
      <c r="GDP121" s="8"/>
      <c r="GDQ121" s="8"/>
      <c r="GDR121" s="8"/>
      <c r="GDS121" s="8"/>
      <c r="GDT121" s="8"/>
      <c r="GDU121" s="8"/>
      <c r="GDV121" s="8"/>
      <c r="GDW121" s="8"/>
      <c r="GDX121" s="8"/>
      <c r="GDY121" s="8"/>
      <c r="GDZ121" s="8"/>
      <c r="GEA121" s="8"/>
      <c r="GEB121" s="8"/>
      <c r="GEC121" s="8"/>
      <c r="GED121" s="8"/>
      <c r="GEE121" s="8"/>
      <c r="GEF121" s="8"/>
      <c r="GEG121" s="8"/>
      <c r="GEH121" s="8"/>
      <c r="GEI121" s="8"/>
      <c r="GEJ121" s="8"/>
      <c r="GEK121" s="8"/>
      <c r="GEL121" s="8"/>
      <c r="GEM121" s="8"/>
      <c r="GEN121" s="8"/>
      <c r="GEO121" s="8"/>
      <c r="GEP121" s="8"/>
      <c r="GEQ121" s="8"/>
      <c r="GER121" s="8"/>
      <c r="GES121" s="8"/>
      <c r="GET121" s="8"/>
      <c r="GEU121" s="8"/>
      <c r="GEV121" s="8"/>
      <c r="GEW121" s="8"/>
      <c r="GEX121" s="8"/>
      <c r="GEY121" s="8"/>
      <c r="GEZ121" s="8"/>
      <c r="GFA121" s="8"/>
      <c r="GFB121" s="8"/>
      <c r="GFC121" s="8"/>
      <c r="GFD121" s="8"/>
      <c r="GFE121" s="8"/>
      <c r="GFF121" s="8"/>
      <c r="GFG121" s="8"/>
      <c r="GFH121" s="8"/>
      <c r="GFI121" s="8"/>
      <c r="GFJ121" s="8"/>
      <c r="GFK121" s="8"/>
      <c r="GFL121" s="8"/>
      <c r="GFM121" s="8"/>
      <c r="GFN121" s="8"/>
      <c r="GFO121" s="8"/>
      <c r="GFP121" s="8"/>
      <c r="GFQ121" s="8"/>
      <c r="GFR121" s="8"/>
      <c r="GFS121" s="8"/>
      <c r="GFT121" s="8"/>
      <c r="GFU121" s="8"/>
      <c r="GFV121" s="8"/>
      <c r="GFW121" s="8"/>
      <c r="GFX121" s="8"/>
      <c r="GFY121" s="8"/>
      <c r="GFZ121" s="8"/>
      <c r="GGA121" s="8"/>
      <c r="GGB121" s="8"/>
      <c r="GGC121" s="8"/>
      <c r="GGD121" s="8"/>
      <c r="GGE121" s="8"/>
      <c r="GGF121" s="8"/>
      <c r="GGG121" s="8"/>
      <c r="GGH121" s="8"/>
      <c r="GGI121" s="8"/>
      <c r="GGJ121" s="8"/>
      <c r="GGK121" s="8"/>
      <c r="GGL121" s="8"/>
      <c r="GGM121" s="8"/>
      <c r="GGN121" s="8"/>
      <c r="GGO121" s="8"/>
      <c r="GGP121" s="8"/>
      <c r="GGQ121" s="8"/>
      <c r="GGR121" s="8"/>
      <c r="GGS121" s="8"/>
      <c r="GGT121" s="8"/>
      <c r="GGU121" s="8"/>
      <c r="GGV121" s="8"/>
      <c r="GGW121" s="8"/>
      <c r="GGX121" s="8"/>
      <c r="GGY121" s="8"/>
      <c r="GGZ121" s="8"/>
      <c r="GHA121" s="8"/>
      <c r="GHB121" s="8"/>
      <c r="GHC121" s="8"/>
      <c r="GHD121" s="8"/>
      <c r="GHE121" s="8"/>
      <c r="GHF121" s="8"/>
      <c r="GHG121" s="8"/>
      <c r="GHH121" s="8"/>
      <c r="GHI121" s="8"/>
      <c r="GHJ121" s="8"/>
      <c r="GHK121" s="8"/>
      <c r="GHL121" s="8"/>
      <c r="GHM121" s="8"/>
      <c r="GHN121" s="8"/>
      <c r="GHO121" s="8"/>
      <c r="GHP121" s="8"/>
      <c r="GHQ121" s="8"/>
      <c r="GHR121" s="8"/>
      <c r="GHS121" s="8"/>
      <c r="GHT121" s="8"/>
      <c r="GHU121" s="8"/>
      <c r="GHV121" s="8"/>
      <c r="GHW121" s="8"/>
      <c r="GHX121" s="8"/>
      <c r="GHY121" s="8"/>
      <c r="GHZ121" s="8"/>
      <c r="GIA121" s="8"/>
      <c r="GIB121" s="8"/>
      <c r="GIC121" s="8"/>
      <c r="GID121" s="8"/>
      <c r="GIE121" s="8"/>
      <c r="GIF121" s="8"/>
      <c r="GIG121" s="8"/>
      <c r="GIH121" s="8"/>
      <c r="GII121" s="8"/>
      <c r="GIJ121" s="8"/>
      <c r="GIK121" s="8"/>
      <c r="GIL121" s="8"/>
      <c r="GIM121" s="8"/>
      <c r="GIN121" s="8"/>
      <c r="GIO121" s="8"/>
      <c r="GIP121" s="8"/>
      <c r="GIQ121" s="8"/>
      <c r="GIR121" s="8"/>
      <c r="GIS121" s="8"/>
      <c r="GIT121" s="8"/>
      <c r="GIU121" s="8"/>
      <c r="GIV121" s="8"/>
      <c r="GIW121" s="8"/>
      <c r="GIX121" s="8"/>
      <c r="GIY121" s="8"/>
      <c r="GIZ121" s="8"/>
      <c r="GJA121" s="8"/>
      <c r="GJB121" s="8"/>
      <c r="GJC121" s="8"/>
      <c r="GJD121" s="8"/>
      <c r="GJE121" s="8"/>
      <c r="GJF121" s="8"/>
      <c r="GJG121" s="8"/>
      <c r="GJH121" s="8"/>
      <c r="GJI121" s="8"/>
      <c r="GJJ121" s="8"/>
      <c r="GJK121" s="8"/>
      <c r="GJL121" s="8"/>
      <c r="GJM121" s="8"/>
      <c r="GJN121" s="8"/>
      <c r="GJO121" s="8"/>
      <c r="GJP121" s="8"/>
      <c r="GJQ121" s="8"/>
      <c r="GJR121" s="8"/>
      <c r="GJS121" s="8"/>
      <c r="GJT121" s="8"/>
      <c r="GJU121" s="8"/>
      <c r="GJV121" s="8"/>
      <c r="GJW121" s="8"/>
      <c r="GJX121" s="8"/>
      <c r="GJY121" s="8"/>
      <c r="GJZ121" s="8"/>
      <c r="GKA121" s="8"/>
      <c r="GKB121" s="8"/>
      <c r="GKC121" s="8"/>
      <c r="GKD121" s="8"/>
      <c r="GKE121" s="8"/>
      <c r="GKF121" s="8"/>
      <c r="GKG121" s="8"/>
      <c r="GKH121" s="8"/>
      <c r="GKI121" s="8"/>
      <c r="GKJ121" s="8"/>
      <c r="GKK121" s="8"/>
      <c r="GKL121" s="8"/>
      <c r="GKM121" s="8"/>
      <c r="GKN121" s="8"/>
      <c r="GKO121" s="8"/>
      <c r="GKP121" s="8"/>
      <c r="GKQ121" s="8"/>
      <c r="GKR121" s="8"/>
      <c r="GKS121" s="8"/>
      <c r="GKT121" s="8"/>
      <c r="GKU121" s="8"/>
      <c r="GKV121" s="8"/>
      <c r="GKW121" s="8"/>
      <c r="GKX121" s="8"/>
      <c r="GKY121" s="8"/>
      <c r="GKZ121" s="8"/>
      <c r="GLA121" s="8"/>
      <c r="GLB121" s="8"/>
      <c r="GLC121" s="8"/>
      <c r="GLD121" s="8"/>
      <c r="GLE121" s="8"/>
      <c r="GLF121" s="8"/>
      <c r="GLG121" s="8"/>
      <c r="GLH121" s="8"/>
      <c r="GLI121" s="8"/>
      <c r="GLJ121" s="8"/>
      <c r="GLK121" s="8"/>
      <c r="GLL121" s="8"/>
      <c r="GLM121" s="8"/>
      <c r="GLN121" s="8"/>
      <c r="GLO121" s="8"/>
      <c r="GLP121" s="8"/>
      <c r="GLQ121" s="8"/>
      <c r="GLR121" s="8"/>
      <c r="GLS121" s="8"/>
      <c r="GLT121" s="8"/>
      <c r="GLU121" s="8"/>
      <c r="GLV121" s="8"/>
      <c r="GLW121" s="8"/>
      <c r="GLX121" s="8"/>
      <c r="GLY121" s="8"/>
      <c r="GLZ121" s="8"/>
      <c r="GMA121" s="8"/>
      <c r="GMB121" s="8"/>
      <c r="GMC121" s="8"/>
      <c r="GMD121" s="8"/>
      <c r="GME121" s="8"/>
      <c r="GMF121" s="8"/>
      <c r="GMG121" s="8"/>
      <c r="GMH121" s="8"/>
      <c r="GMI121" s="8"/>
      <c r="GMJ121" s="8"/>
      <c r="GMK121" s="8"/>
      <c r="GML121" s="8"/>
      <c r="GMM121" s="8"/>
      <c r="GMN121" s="8"/>
      <c r="GMO121" s="8"/>
      <c r="GMP121" s="8"/>
      <c r="GMQ121" s="8"/>
      <c r="GMR121" s="8"/>
      <c r="GMS121" s="8"/>
      <c r="GMT121" s="8"/>
      <c r="GMU121" s="8"/>
      <c r="GMV121" s="8"/>
      <c r="GMW121" s="8"/>
      <c r="GMX121" s="8"/>
      <c r="GMY121" s="8"/>
      <c r="GMZ121" s="8"/>
      <c r="GNA121" s="8"/>
      <c r="GNB121" s="8"/>
      <c r="GNC121" s="8"/>
      <c r="GND121" s="8"/>
      <c r="GNE121" s="8"/>
      <c r="GNF121" s="8"/>
      <c r="GNG121" s="8"/>
      <c r="GNH121" s="8"/>
      <c r="GNI121" s="8"/>
      <c r="GNJ121" s="8"/>
      <c r="GNK121" s="8"/>
      <c r="GNL121" s="8"/>
      <c r="GNM121" s="8"/>
      <c r="GNN121" s="8"/>
      <c r="GNO121" s="8"/>
      <c r="GNP121" s="8"/>
      <c r="GNQ121" s="8"/>
      <c r="GNR121" s="8"/>
      <c r="GNS121" s="8"/>
      <c r="GNT121" s="8"/>
      <c r="GNU121" s="8"/>
      <c r="GNV121" s="8"/>
      <c r="GNW121" s="8"/>
      <c r="GNX121" s="8"/>
      <c r="GNY121" s="8"/>
      <c r="GNZ121" s="8"/>
      <c r="GOA121" s="8"/>
      <c r="GOB121" s="8"/>
      <c r="GOC121" s="8"/>
      <c r="GOD121" s="8"/>
      <c r="GOE121" s="8"/>
      <c r="GOF121" s="8"/>
      <c r="GOG121" s="8"/>
      <c r="GOH121" s="8"/>
      <c r="GOI121" s="8"/>
      <c r="GOJ121" s="8"/>
      <c r="GOK121" s="8"/>
      <c r="GOL121" s="8"/>
      <c r="GOM121" s="8"/>
      <c r="GON121" s="8"/>
      <c r="GOO121" s="8"/>
      <c r="GOP121" s="8"/>
      <c r="GOQ121" s="8"/>
      <c r="GOR121" s="8"/>
      <c r="GOS121" s="8"/>
      <c r="GOT121" s="8"/>
      <c r="GOU121" s="8"/>
      <c r="GOV121" s="8"/>
      <c r="GOW121" s="8"/>
      <c r="GOX121" s="8"/>
      <c r="GOY121" s="8"/>
      <c r="GOZ121" s="8"/>
      <c r="GPA121" s="8"/>
      <c r="GPB121" s="8"/>
      <c r="GPC121" s="8"/>
      <c r="GPD121" s="8"/>
      <c r="GPE121" s="8"/>
      <c r="GPF121" s="8"/>
      <c r="GPG121" s="8"/>
      <c r="GPH121" s="8"/>
      <c r="GPI121" s="8"/>
      <c r="GPJ121" s="8"/>
      <c r="GPK121" s="8"/>
      <c r="GPL121" s="8"/>
      <c r="GPM121" s="8"/>
      <c r="GPN121" s="8"/>
      <c r="GPO121" s="8"/>
      <c r="GPP121" s="8"/>
      <c r="GPQ121" s="8"/>
      <c r="GPR121" s="8"/>
      <c r="GPS121" s="8"/>
      <c r="GPT121" s="8"/>
      <c r="GPU121" s="8"/>
      <c r="GPV121" s="8"/>
      <c r="GPW121" s="8"/>
      <c r="GPX121" s="8"/>
      <c r="GPY121" s="8"/>
      <c r="GPZ121" s="8"/>
      <c r="GQA121" s="8"/>
      <c r="GQB121" s="8"/>
      <c r="GQC121" s="8"/>
      <c r="GQD121" s="8"/>
      <c r="GQE121" s="8"/>
      <c r="GQF121" s="8"/>
      <c r="GQG121" s="8"/>
      <c r="GQH121" s="8"/>
      <c r="GQI121" s="8"/>
      <c r="GQJ121" s="8"/>
      <c r="GQK121" s="8"/>
      <c r="GQL121" s="8"/>
      <c r="GQM121" s="8"/>
      <c r="GQN121" s="8"/>
      <c r="GQO121" s="8"/>
      <c r="GQP121" s="8"/>
      <c r="GQQ121" s="8"/>
      <c r="GQR121" s="8"/>
      <c r="GQS121" s="8"/>
      <c r="GQT121" s="8"/>
      <c r="GQU121" s="8"/>
      <c r="GQV121" s="8"/>
      <c r="GQW121" s="8"/>
      <c r="GQX121" s="8"/>
      <c r="GQY121" s="8"/>
      <c r="GQZ121" s="8"/>
      <c r="GRA121" s="8"/>
      <c r="GRB121" s="8"/>
      <c r="GRC121" s="8"/>
      <c r="GRD121" s="8"/>
      <c r="GRE121" s="8"/>
      <c r="GRF121" s="8"/>
      <c r="GRG121" s="8"/>
      <c r="GRH121" s="8"/>
      <c r="GRI121" s="8"/>
      <c r="GRJ121" s="8"/>
      <c r="GRK121" s="8"/>
      <c r="GRL121" s="8"/>
      <c r="GRM121" s="8"/>
      <c r="GRN121" s="8"/>
      <c r="GRO121" s="8"/>
      <c r="GRP121" s="8"/>
      <c r="GRQ121" s="8"/>
      <c r="GRR121" s="8"/>
      <c r="GRS121" s="8"/>
      <c r="GRT121" s="8"/>
      <c r="GRU121" s="8"/>
      <c r="GRV121" s="8"/>
      <c r="GRW121" s="8"/>
      <c r="GRX121" s="8"/>
      <c r="GRY121" s="8"/>
      <c r="GRZ121" s="8"/>
      <c r="GSA121" s="8"/>
      <c r="GSB121" s="8"/>
      <c r="GSC121" s="8"/>
      <c r="GSD121" s="8"/>
      <c r="GSE121" s="8"/>
      <c r="GSF121" s="8"/>
      <c r="GSG121" s="8"/>
      <c r="GSH121" s="8"/>
      <c r="GSI121" s="8"/>
      <c r="GSJ121" s="8"/>
      <c r="GSK121" s="8"/>
      <c r="GSL121" s="8"/>
      <c r="GSM121" s="8"/>
      <c r="GSN121" s="8"/>
      <c r="GSO121" s="8"/>
      <c r="GSP121" s="8"/>
      <c r="GSQ121" s="8"/>
      <c r="GSR121" s="8"/>
      <c r="GSS121" s="8"/>
      <c r="GST121" s="8"/>
      <c r="GSU121" s="8"/>
      <c r="GSV121" s="8"/>
      <c r="GSW121" s="8"/>
      <c r="GSX121" s="8"/>
      <c r="GSY121" s="8"/>
      <c r="GSZ121" s="8"/>
      <c r="GTA121" s="8"/>
      <c r="GTB121" s="8"/>
      <c r="GTC121" s="8"/>
      <c r="GTD121" s="8"/>
      <c r="GTE121" s="8"/>
      <c r="GTF121" s="8"/>
      <c r="GTG121" s="8"/>
      <c r="GTH121" s="8"/>
      <c r="GTI121" s="8"/>
      <c r="GTJ121" s="8"/>
      <c r="GTK121" s="8"/>
      <c r="GTL121" s="8"/>
      <c r="GTM121" s="8"/>
      <c r="GTN121" s="8"/>
      <c r="GTO121" s="8"/>
      <c r="GTP121" s="8"/>
      <c r="GTQ121" s="8"/>
      <c r="GTR121" s="8"/>
      <c r="GTS121" s="8"/>
      <c r="GTT121" s="8"/>
      <c r="GTU121" s="8"/>
      <c r="GTV121" s="8"/>
      <c r="GTW121" s="8"/>
      <c r="GTX121" s="8"/>
      <c r="GTY121" s="8"/>
      <c r="GTZ121" s="8"/>
      <c r="GUA121" s="8"/>
      <c r="GUB121" s="8"/>
      <c r="GUC121" s="8"/>
      <c r="GUD121" s="8"/>
      <c r="GUE121" s="8"/>
      <c r="GUF121" s="8"/>
      <c r="GUG121" s="8"/>
      <c r="GUH121" s="8"/>
      <c r="GUI121" s="8"/>
      <c r="GUJ121" s="8"/>
      <c r="GUK121" s="8"/>
      <c r="GUL121" s="8"/>
      <c r="GUM121" s="8"/>
      <c r="GUN121" s="8"/>
      <c r="GUO121" s="8"/>
      <c r="GUP121" s="8"/>
      <c r="GUQ121" s="8"/>
      <c r="GUR121" s="8"/>
      <c r="GUS121" s="8"/>
      <c r="GUT121" s="8"/>
      <c r="GUU121" s="8"/>
      <c r="GUV121" s="8"/>
      <c r="GUW121" s="8"/>
      <c r="GUX121" s="8"/>
      <c r="GUY121" s="8"/>
      <c r="GUZ121" s="8"/>
      <c r="GVA121" s="8"/>
      <c r="GVB121" s="8"/>
      <c r="GVC121" s="8"/>
      <c r="GVD121" s="8"/>
      <c r="GVE121" s="8"/>
      <c r="GVF121" s="8"/>
      <c r="GVG121" s="8"/>
      <c r="GVH121" s="8"/>
      <c r="GVI121" s="8"/>
      <c r="GVJ121" s="8"/>
      <c r="GVK121" s="8"/>
      <c r="GVL121" s="8"/>
      <c r="GVM121" s="8"/>
      <c r="GVN121" s="8"/>
      <c r="GVO121" s="8"/>
      <c r="GVP121" s="8"/>
      <c r="GVQ121" s="8"/>
      <c r="GVR121" s="8"/>
      <c r="GVS121" s="8"/>
      <c r="GVT121" s="8"/>
      <c r="GVU121" s="8"/>
      <c r="GVV121" s="8"/>
      <c r="GVW121" s="8"/>
      <c r="GVX121" s="8"/>
      <c r="GVY121" s="8"/>
      <c r="GVZ121" s="8"/>
      <c r="GWA121" s="8"/>
      <c r="GWB121" s="8"/>
      <c r="GWC121" s="8"/>
      <c r="GWD121" s="8"/>
      <c r="GWE121" s="8"/>
      <c r="GWF121" s="8"/>
      <c r="GWG121" s="8"/>
      <c r="GWH121" s="8"/>
      <c r="GWI121" s="8"/>
      <c r="GWJ121" s="8"/>
      <c r="GWK121" s="8"/>
      <c r="GWL121" s="8"/>
      <c r="GWM121" s="8"/>
      <c r="GWN121" s="8"/>
      <c r="GWO121" s="8"/>
      <c r="GWP121" s="8"/>
      <c r="GWQ121" s="8"/>
      <c r="GWR121" s="8"/>
      <c r="GWS121" s="8"/>
      <c r="GWT121" s="8"/>
      <c r="GWU121" s="8"/>
      <c r="GWV121" s="8"/>
      <c r="GWW121" s="8"/>
      <c r="GWX121" s="8"/>
      <c r="GWY121" s="8"/>
      <c r="GWZ121" s="8"/>
      <c r="GXA121" s="8"/>
      <c r="GXB121" s="8"/>
      <c r="GXC121" s="8"/>
      <c r="GXD121" s="8"/>
      <c r="GXE121" s="8"/>
      <c r="GXF121" s="8"/>
      <c r="GXG121" s="8"/>
      <c r="GXH121" s="8"/>
      <c r="GXI121" s="8"/>
      <c r="GXJ121" s="8"/>
      <c r="GXK121" s="8"/>
      <c r="GXL121" s="8"/>
      <c r="GXM121" s="8"/>
      <c r="GXN121" s="8"/>
      <c r="GXO121" s="8"/>
      <c r="GXP121" s="8"/>
      <c r="GXQ121" s="8"/>
      <c r="GXR121" s="8"/>
      <c r="GXS121" s="8"/>
      <c r="GXT121" s="8"/>
      <c r="GXU121" s="8"/>
      <c r="GXV121" s="8"/>
      <c r="GXW121" s="8"/>
      <c r="GXX121" s="8"/>
      <c r="GXY121" s="8"/>
      <c r="GXZ121" s="8"/>
      <c r="GYA121" s="8"/>
      <c r="GYB121" s="8"/>
      <c r="GYC121" s="8"/>
      <c r="GYD121" s="8"/>
      <c r="GYE121" s="8"/>
      <c r="GYF121" s="8"/>
      <c r="GYG121" s="8"/>
      <c r="GYH121" s="8"/>
      <c r="GYI121" s="8"/>
      <c r="GYJ121" s="8"/>
      <c r="GYK121" s="8"/>
      <c r="GYL121" s="8"/>
      <c r="GYM121" s="8"/>
      <c r="GYN121" s="8"/>
      <c r="GYO121" s="8"/>
      <c r="GYP121" s="8"/>
      <c r="GYQ121" s="8"/>
      <c r="GYR121" s="8"/>
      <c r="GYS121" s="8"/>
      <c r="GYT121" s="8"/>
      <c r="GYU121" s="8"/>
      <c r="GYV121" s="8"/>
      <c r="GYW121" s="8"/>
      <c r="GYX121" s="8"/>
      <c r="GYY121" s="8"/>
      <c r="GYZ121" s="8"/>
      <c r="GZA121" s="8"/>
      <c r="GZB121" s="8"/>
      <c r="GZC121" s="8"/>
      <c r="GZD121" s="8"/>
      <c r="GZE121" s="8"/>
      <c r="GZF121" s="8"/>
      <c r="GZG121" s="8"/>
      <c r="GZH121" s="8"/>
      <c r="GZI121" s="8"/>
      <c r="GZJ121" s="8"/>
      <c r="GZK121" s="8"/>
      <c r="GZL121" s="8"/>
      <c r="GZM121" s="8"/>
      <c r="GZN121" s="8"/>
      <c r="GZO121" s="8"/>
      <c r="GZP121" s="8"/>
      <c r="GZQ121" s="8"/>
      <c r="GZR121" s="8"/>
      <c r="GZS121" s="8"/>
      <c r="GZT121" s="8"/>
      <c r="GZU121" s="8"/>
      <c r="GZV121" s="8"/>
      <c r="GZW121" s="8"/>
      <c r="GZX121" s="8"/>
      <c r="GZY121" s="8"/>
      <c r="GZZ121" s="8"/>
      <c r="HAA121" s="8"/>
      <c r="HAB121" s="8"/>
      <c r="HAC121" s="8"/>
      <c r="HAD121" s="8"/>
      <c r="HAE121" s="8"/>
      <c r="HAF121" s="8"/>
      <c r="HAG121" s="8"/>
      <c r="HAH121" s="8"/>
      <c r="HAI121" s="8"/>
      <c r="HAJ121" s="8"/>
      <c r="HAK121" s="8"/>
      <c r="HAL121" s="8"/>
      <c r="HAM121" s="8"/>
      <c r="HAN121" s="8"/>
      <c r="HAO121" s="8"/>
      <c r="HAP121" s="8"/>
      <c r="HAQ121" s="8"/>
      <c r="HAR121" s="8"/>
      <c r="HAS121" s="8"/>
      <c r="HAT121" s="8"/>
      <c r="HAU121" s="8"/>
      <c r="HAV121" s="8"/>
      <c r="HAW121" s="8"/>
      <c r="HAX121" s="8"/>
      <c r="HAY121" s="8"/>
      <c r="HAZ121" s="8"/>
      <c r="HBA121" s="8"/>
      <c r="HBB121" s="8"/>
      <c r="HBC121" s="8"/>
      <c r="HBD121" s="8"/>
      <c r="HBE121" s="8"/>
      <c r="HBF121" s="8"/>
      <c r="HBG121" s="8"/>
      <c r="HBH121" s="8"/>
      <c r="HBI121" s="8"/>
      <c r="HBJ121" s="8"/>
      <c r="HBK121" s="8"/>
      <c r="HBL121" s="8"/>
      <c r="HBM121" s="8"/>
      <c r="HBN121" s="8"/>
      <c r="HBO121" s="8"/>
      <c r="HBP121" s="8"/>
      <c r="HBQ121" s="8"/>
      <c r="HBR121" s="8"/>
      <c r="HBS121" s="8"/>
      <c r="HBT121" s="8"/>
      <c r="HBU121" s="8"/>
      <c r="HBV121" s="8"/>
      <c r="HBW121" s="8"/>
      <c r="HBX121" s="8"/>
      <c r="HBY121" s="8"/>
      <c r="HBZ121" s="8"/>
      <c r="HCA121" s="8"/>
      <c r="HCB121" s="8"/>
      <c r="HCC121" s="8"/>
      <c r="HCD121" s="8"/>
      <c r="HCE121" s="8"/>
      <c r="HCF121" s="8"/>
      <c r="HCG121" s="8"/>
      <c r="HCH121" s="8"/>
      <c r="HCI121" s="8"/>
      <c r="HCJ121" s="8"/>
      <c r="HCK121" s="8"/>
      <c r="HCL121" s="8"/>
      <c r="HCM121" s="8"/>
      <c r="HCN121" s="8"/>
      <c r="HCO121" s="8"/>
      <c r="HCP121" s="8"/>
      <c r="HCQ121" s="8"/>
      <c r="HCR121" s="8"/>
      <c r="HCS121" s="8"/>
      <c r="HCT121" s="8"/>
      <c r="HCU121" s="8"/>
      <c r="HCV121" s="8"/>
      <c r="HCW121" s="8"/>
      <c r="HCX121" s="8"/>
      <c r="HCY121" s="8"/>
      <c r="HCZ121" s="8"/>
      <c r="HDA121" s="8"/>
      <c r="HDB121" s="8"/>
      <c r="HDC121" s="8"/>
      <c r="HDD121" s="8"/>
      <c r="HDE121" s="8"/>
      <c r="HDF121" s="8"/>
      <c r="HDG121" s="8"/>
      <c r="HDH121" s="8"/>
      <c r="HDI121" s="8"/>
      <c r="HDJ121" s="8"/>
      <c r="HDK121" s="8"/>
      <c r="HDL121" s="8"/>
      <c r="HDM121" s="8"/>
      <c r="HDN121" s="8"/>
      <c r="HDO121" s="8"/>
      <c r="HDP121" s="8"/>
      <c r="HDQ121" s="8"/>
      <c r="HDR121" s="8"/>
      <c r="HDS121" s="8"/>
      <c r="HDT121" s="8"/>
      <c r="HDU121" s="8"/>
      <c r="HDV121" s="8"/>
      <c r="HDW121" s="8"/>
      <c r="HDX121" s="8"/>
      <c r="HDY121" s="8"/>
      <c r="HDZ121" s="8"/>
      <c r="HEA121" s="8"/>
      <c r="HEB121" s="8"/>
      <c r="HEC121" s="8"/>
      <c r="HED121" s="8"/>
      <c r="HEE121" s="8"/>
      <c r="HEF121" s="8"/>
      <c r="HEG121" s="8"/>
      <c r="HEH121" s="8"/>
      <c r="HEI121" s="8"/>
      <c r="HEJ121" s="8"/>
      <c r="HEK121" s="8"/>
      <c r="HEL121" s="8"/>
      <c r="HEM121" s="8"/>
      <c r="HEN121" s="8"/>
      <c r="HEO121" s="8"/>
      <c r="HEP121" s="8"/>
      <c r="HEQ121" s="8"/>
      <c r="HER121" s="8"/>
      <c r="HES121" s="8"/>
      <c r="HET121" s="8"/>
      <c r="HEU121" s="8"/>
      <c r="HEV121" s="8"/>
      <c r="HEW121" s="8"/>
      <c r="HEX121" s="8"/>
      <c r="HEY121" s="8"/>
      <c r="HEZ121" s="8"/>
      <c r="HFA121" s="8"/>
      <c r="HFB121" s="8"/>
      <c r="HFC121" s="8"/>
      <c r="HFD121" s="8"/>
      <c r="HFE121" s="8"/>
      <c r="HFF121" s="8"/>
      <c r="HFG121" s="8"/>
      <c r="HFH121" s="8"/>
      <c r="HFI121" s="8"/>
      <c r="HFJ121" s="8"/>
      <c r="HFK121" s="8"/>
      <c r="HFL121" s="8"/>
      <c r="HFM121" s="8"/>
      <c r="HFN121" s="8"/>
      <c r="HFO121" s="8"/>
      <c r="HFP121" s="8"/>
      <c r="HFQ121" s="8"/>
      <c r="HFR121" s="8"/>
      <c r="HFS121" s="8"/>
      <c r="HFT121" s="8"/>
      <c r="HFU121" s="8"/>
      <c r="HFV121" s="8"/>
      <c r="HFW121" s="8"/>
      <c r="HFX121" s="8"/>
      <c r="HFY121" s="8"/>
      <c r="HFZ121" s="8"/>
      <c r="HGA121" s="8"/>
      <c r="HGB121" s="8"/>
      <c r="HGC121" s="8"/>
      <c r="HGD121" s="8"/>
      <c r="HGE121" s="8"/>
      <c r="HGF121" s="8"/>
      <c r="HGG121" s="8"/>
      <c r="HGH121" s="8"/>
      <c r="HGI121" s="8"/>
      <c r="HGJ121" s="8"/>
      <c r="HGK121" s="8"/>
      <c r="HGL121" s="8"/>
      <c r="HGM121" s="8"/>
      <c r="HGN121" s="8"/>
      <c r="HGO121" s="8"/>
      <c r="HGP121" s="8"/>
      <c r="HGQ121" s="8"/>
      <c r="HGR121" s="8"/>
      <c r="HGS121" s="8"/>
      <c r="HGT121" s="8"/>
      <c r="HGU121" s="8"/>
      <c r="HGV121" s="8"/>
      <c r="HGW121" s="8"/>
      <c r="HGX121" s="8"/>
      <c r="HGY121" s="8"/>
      <c r="HGZ121" s="8"/>
      <c r="HHA121" s="8"/>
      <c r="HHB121" s="8"/>
      <c r="HHC121" s="8"/>
      <c r="HHD121" s="8"/>
      <c r="HHE121" s="8"/>
      <c r="HHF121" s="8"/>
      <c r="HHG121" s="8"/>
      <c r="HHH121" s="8"/>
      <c r="HHI121" s="8"/>
      <c r="HHJ121" s="8"/>
      <c r="HHK121" s="8"/>
      <c r="HHL121" s="8"/>
      <c r="HHM121" s="8"/>
      <c r="HHN121" s="8"/>
      <c r="HHO121" s="8"/>
      <c r="HHP121" s="8"/>
      <c r="HHQ121" s="8"/>
      <c r="HHR121" s="8"/>
      <c r="HHS121" s="8"/>
      <c r="HHT121" s="8"/>
      <c r="HHU121" s="8"/>
      <c r="HHV121" s="8"/>
      <c r="HHW121" s="8"/>
      <c r="HHX121" s="8"/>
      <c r="HHY121" s="8"/>
      <c r="HHZ121" s="8"/>
      <c r="HIA121" s="8"/>
      <c r="HIB121" s="8"/>
      <c r="HIC121" s="8"/>
      <c r="HID121" s="8"/>
      <c r="HIE121" s="8"/>
      <c r="HIF121" s="8"/>
      <c r="HIG121" s="8"/>
      <c r="HIH121" s="8"/>
      <c r="HII121" s="8"/>
      <c r="HIJ121" s="8"/>
      <c r="HIK121" s="8"/>
      <c r="HIL121" s="8"/>
      <c r="HIM121" s="8"/>
      <c r="HIN121" s="8"/>
      <c r="HIO121" s="8"/>
      <c r="HIP121" s="8"/>
      <c r="HIQ121" s="8"/>
      <c r="HIR121" s="8"/>
      <c r="HIS121" s="8"/>
      <c r="HIT121" s="8"/>
      <c r="HIU121" s="8"/>
      <c r="HIV121" s="8"/>
      <c r="HIW121" s="8"/>
      <c r="HIX121" s="8"/>
      <c r="HIY121" s="8"/>
      <c r="HIZ121" s="8"/>
      <c r="HJA121" s="8"/>
      <c r="HJB121" s="8"/>
      <c r="HJC121" s="8"/>
      <c r="HJD121" s="8"/>
      <c r="HJE121" s="8"/>
      <c r="HJF121" s="8"/>
      <c r="HJG121" s="8"/>
      <c r="HJH121" s="8"/>
      <c r="HJI121" s="8"/>
      <c r="HJJ121" s="8"/>
      <c r="HJK121" s="8"/>
      <c r="HJL121" s="8"/>
      <c r="HJM121" s="8"/>
      <c r="HJN121" s="8"/>
      <c r="HJO121" s="8"/>
      <c r="HJP121" s="8"/>
      <c r="HJQ121" s="8"/>
      <c r="HJR121" s="8"/>
      <c r="HJS121" s="8"/>
      <c r="HJT121" s="8"/>
      <c r="HJU121" s="8"/>
      <c r="HJV121" s="8"/>
      <c r="HJW121" s="8"/>
      <c r="HJX121" s="8"/>
      <c r="HJY121" s="8"/>
      <c r="HJZ121" s="8"/>
      <c r="HKA121" s="8"/>
      <c r="HKB121" s="8"/>
      <c r="HKC121" s="8"/>
      <c r="HKD121" s="8"/>
      <c r="HKE121" s="8"/>
      <c r="HKF121" s="8"/>
      <c r="HKG121" s="8"/>
      <c r="HKH121" s="8"/>
      <c r="HKI121" s="8"/>
      <c r="HKJ121" s="8"/>
      <c r="HKK121" s="8"/>
      <c r="HKL121" s="8"/>
      <c r="HKM121" s="8"/>
      <c r="HKN121" s="8"/>
      <c r="HKO121" s="8"/>
      <c r="HKP121" s="8"/>
      <c r="HKQ121" s="8"/>
      <c r="HKR121" s="8"/>
      <c r="HKS121" s="8"/>
      <c r="HKT121" s="8"/>
      <c r="HKU121" s="8"/>
      <c r="HKV121" s="8"/>
      <c r="HKW121" s="8"/>
      <c r="HKX121" s="8"/>
      <c r="HKY121" s="8"/>
      <c r="HKZ121" s="8"/>
      <c r="HLA121" s="8"/>
      <c r="HLB121" s="8"/>
      <c r="HLC121" s="8"/>
      <c r="HLD121" s="8"/>
      <c r="HLE121" s="8"/>
      <c r="HLF121" s="8"/>
      <c r="HLG121" s="8"/>
      <c r="HLH121" s="8"/>
      <c r="HLI121" s="8"/>
      <c r="HLJ121" s="8"/>
      <c r="HLK121" s="8"/>
      <c r="HLL121" s="8"/>
      <c r="HLM121" s="8"/>
      <c r="HLN121" s="8"/>
      <c r="HLO121" s="8"/>
      <c r="HLP121" s="8"/>
      <c r="HLQ121" s="8"/>
      <c r="HLR121" s="8"/>
      <c r="HLS121" s="8"/>
      <c r="HLT121" s="8"/>
      <c r="HLU121" s="8"/>
      <c r="HLV121" s="8"/>
      <c r="HLW121" s="8"/>
      <c r="HLX121" s="8"/>
      <c r="HLY121" s="8"/>
      <c r="HLZ121" s="8"/>
      <c r="HMA121" s="8"/>
      <c r="HMB121" s="8"/>
      <c r="HMC121" s="8"/>
      <c r="HMD121" s="8"/>
      <c r="HME121" s="8"/>
      <c r="HMF121" s="8"/>
      <c r="HMG121" s="8"/>
      <c r="HMH121" s="8"/>
      <c r="HMI121" s="8"/>
      <c r="HMJ121" s="8"/>
      <c r="HMK121" s="8"/>
      <c r="HML121" s="8"/>
      <c r="HMM121" s="8"/>
      <c r="HMN121" s="8"/>
      <c r="HMO121" s="8"/>
      <c r="HMP121" s="8"/>
      <c r="HMQ121" s="8"/>
      <c r="HMR121" s="8"/>
      <c r="HMS121" s="8"/>
      <c r="HMT121" s="8"/>
      <c r="HMU121" s="8"/>
      <c r="HMV121" s="8"/>
      <c r="HMW121" s="8"/>
      <c r="HMX121" s="8"/>
      <c r="HMY121" s="8"/>
      <c r="HMZ121" s="8"/>
      <c r="HNA121" s="8"/>
      <c r="HNB121" s="8"/>
      <c r="HNC121" s="8"/>
      <c r="HND121" s="8"/>
      <c r="HNE121" s="8"/>
      <c r="HNF121" s="8"/>
      <c r="HNG121" s="8"/>
      <c r="HNH121" s="8"/>
      <c r="HNI121" s="8"/>
      <c r="HNJ121" s="8"/>
      <c r="HNK121" s="8"/>
      <c r="HNL121" s="8"/>
      <c r="HNM121" s="8"/>
      <c r="HNN121" s="8"/>
      <c r="HNO121" s="8"/>
      <c r="HNP121" s="8"/>
      <c r="HNQ121" s="8"/>
      <c r="HNR121" s="8"/>
      <c r="HNS121" s="8"/>
      <c r="HNT121" s="8"/>
      <c r="HNU121" s="8"/>
      <c r="HNV121" s="8"/>
      <c r="HNW121" s="8"/>
      <c r="HNX121" s="8"/>
      <c r="HNY121" s="8"/>
      <c r="HNZ121" s="8"/>
      <c r="HOA121" s="8"/>
      <c r="HOB121" s="8"/>
      <c r="HOC121" s="8"/>
      <c r="HOD121" s="8"/>
      <c r="HOE121" s="8"/>
      <c r="HOF121" s="8"/>
      <c r="HOG121" s="8"/>
      <c r="HOH121" s="8"/>
      <c r="HOI121" s="8"/>
      <c r="HOJ121" s="8"/>
      <c r="HOK121" s="8"/>
      <c r="HOL121" s="8"/>
      <c r="HOM121" s="8"/>
      <c r="HON121" s="8"/>
      <c r="HOO121" s="8"/>
      <c r="HOP121" s="8"/>
      <c r="HOQ121" s="8"/>
      <c r="HOR121" s="8"/>
      <c r="HOS121" s="8"/>
      <c r="HOT121" s="8"/>
      <c r="HOU121" s="8"/>
      <c r="HOV121" s="8"/>
      <c r="HOW121" s="8"/>
      <c r="HOX121" s="8"/>
      <c r="HOY121" s="8"/>
      <c r="HOZ121" s="8"/>
      <c r="HPA121" s="8"/>
      <c r="HPB121" s="8"/>
      <c r="HPC121" s="8"/>
      <c r="HPD121" s="8"/>
      <c r="HPE121" s="8"/>
      <c r="HPF121" s="8"/>
      <c r="HPG121" s="8"/>
      <c r="HPH121" s="8"/>
      <c r="HPI121" s="8"/>
      <c r="HPJ121" s="8"/>
      <c r="HPK121" s="8"/>
      <c r="HPL121" s="8"/>
      <c r="HPM121" s="8"/>
      <c r="HPN121" s="8"/>
      <c r="HPO121" s="8"/>
      <c r="HPP121" s="8"/>
      <c r="HPQ121" s="8"/>
      <c r="HPR121" s="8"/>
      <c r="HPS121" s="8"/>
      <c r="HPT121" s="8"/>
      <c r="HPU121" s="8"/>
      <c r="HPV121" s="8"/>
      <c r="HPW121" s="8"/>
      <c r="HPX121" s="8"/>
      <c r="HPY121" s="8"/>
      <c r="HPZ121" s="8"/>
      <c r="HQA121" s="8"/>
      <c r="HQB121" s="8"/>
      <c r="HQC121" s="8"/>
      <c r="HQD121" s="8"/>
      <c r="HQE121" s="8"/>
      <c r="HQF121" s="8"/>
      <c r="HQG121" s="8"/>
      <c r="HQH121" s="8"/>
      <c r="HQI121" s="8"/>
      <c r="HQJ121" s="8"/>
      <c r="HQK121" s="8"/>
      <c r="HQL121" s="8"/>
      <c r="HQM121" s="8"/>
      <c r="HQN121" s="8"/>
      <c r="HQO121" s="8"/>
      <c r="HQP121" s="8"/>
      <c r="HQQ121" s="8"/>
      <c r="HQR121" s="8"/>
      <c r="HQS121" s="8"/>
      <c r="HQT121" s="8"/>
      <c r="HQU121" s="8"/>
      <c r="HQV121" s="8"/>
      <c r="HQW121" s="8"/>
      <c r="HQX121" s="8"/>
      <c r="HQY121" s="8"/>
      <c r="HQZ121" s="8"/>
      <c r="HRA121" s="8"/>
      <c r="HRB121" s="8"/>
      <c r="HRC121" s="8"/>
      <c r="HRD121" s="8"/>
      <c r="HRE121" s="8"/>
      <c r="HRF121" s="8"/>
      <c r="HRG121" s="8"/>
      <c r="HRH121" s="8"/>
      <c r="HRI121" s="8"/>
      <c r="HRJ121" s="8"/>
      <c r="HRK121" s="8"/>
      <c r="HRL121" s="8"/>
      <c r="HRM121" s="8"/>
      <c r="HRN121" s="8"/>
      <c r="HRO121" s="8"/>
      <c r="HRP121" s="8"/>
      <c r="HRQ121" s="8"/>
      <c r="HRR121" s="8"/>
      <c r="HRS121" s="8"/>
      <c r="HRT121" s="8"/>
      <c r="HRU121" s="8"/>
      <c r="HRV121" s="8"/>
      <c r="HRW121" s="8"/>
      <c r="HRX121" s="8"/>
      <c r="HRY121" s="8"/>
      <c r="HRZ121" s="8"/>
      <c r="HSA121" s="8"/>
      <c r="HSB121" s="8"/>
      <c r="HSC121" s="8"/>
      <c r="HSD121" s="8"/>
      <c r="HSE121" s="8"/>
      <c r="HSF121" s="8"/>
      <c r="HSG121" s="8"/>
      <c r="HSH121" s="8"/>
      <c r="HSI121" s="8"/>
      <c r="HSJ121" s="8"/>
      <c r="HSK121" s="8"/>
      <c r="HSL121" s="8"/>
      <c r="HSM121" s="8"/>
      <c r="HSN121" s="8"/>
      <c r="HSO121" s="8"/>
      <c r="HSP121" s="8"/>
      <c r="HSQ121" s="8"/>
      <c r="HSR121" s="8"/>
      <c r="HSS121" s="8"/>
      <c r="HST121" s="8"/>
      <c r="HSU121" s="8"/>
      <c r="HSV121" s="8"/>
      <c r="HSW121" s="8"/>
      <c r="HSX121" s="8"/>
      <c r="HSY121" s="8"/>
      <c r="HSZ121" s="8"/>
      <c r="HTA121" s="8"/>
      <c r="HTB121" s="8"/>
      <c r="HTC121" s="8"/>
      <c r="HTD121" s="8"/>
      <c r="HTE121" s="8"/>
      <c r="HTF121" s="8"/>
      <c r="HTG121" s="8"/>
      <c r="HTH121" s="8"/>
      <c r="HTI121" s="8"/>
      <c r="HTJ121" s="8"/>
      <c r="HTK121" s="8"/>
      <c r="HTL121" s="8"/>
      <c r="HTM121" s="8"/>
      <c r="HTN121" s="8"/>
      <c r="HTO121" s="8"/>
      <c r="HTP121" s="8"/>
      <c r="HTQ121" s="8"/>
      <c r="HTR121" s="8"/>
      <c r="HTS121" s="8"/>
      <c r="HTT121" s="8"/>
      <c r="HTU121" s="8"/>
      <c r="HTV121" s="8"/>
      <c r="HTW121" s="8"/>
      <c r="HTX121" s="8"/>
      <c r="HTY121" s="8"/>
      <c r="HTZ121" s="8"/>
      <c r="HUA121" s="8"/>
      <c r="HUB121" s="8"/>
      <c r="HUC121" s="8"/>
      <c r="HUD121" s="8"/>
      <c r="HUE121" s="8"/>
      <c r="HUF121" s="8"/>
      <c r="HUG121" s="8"/>
      <c r="HUH121" s="8"/>
      <c r="HUI121" s="8"/>
      <c r="HUJ121" s="8"/>
      <c r="HUK121" s="8"/>
      <c r="HUL121" s="8"/>
      <c r="HUM121" s="8"/>
      <c r="HUN121" s="8"/>
      <c r="HUO121" s="8"/>
      <c r="HUP121" s="8"/>
      <c r="HUQ121" s="8"/>
      <c r="HUR121" s="8"/>
      <c r="HUS121" s="8"/>
      <c r="HUT121" s="8"/>
      <c r="HUU121" s="8"/>
      <c r="HUV121" s="8"/>
      <c r="HUW121" s="8"/>
      <c r="HUX121" s="8"/>
      <c r="HUY121" s="8"/>
      <c r="HUZ121" s="8"/>
      <c r="HVA121" s="8"/>
      <c r="HVB121" s="8"/>
      <c r="HVC121" s="8"/>
      <c r="HVD121" s="8"/>
      <c r="HVE121" s="8"/>
      <c r="HVF121" s="8"/>
      <c r="HVG121" s="8"/>
      <c r="HVH121" s="8"/>
      <c r="HVI121" s="8"/>
      <c r="HVJ121" s="8"/>
      <c r="HVK121" s="8"/>
      <c r="HVL121" s="8"/>
      <c r="HVM121" s="8"/>
      <c r="HVN121" s="8"/>
      <c r="HVO121" s="8"/>
      <c r="HVP121" s="8"/>
      <c r="HVQ121" s="8"/>
      <c r="HVR121" s="8"/>
      <c r="HVS121" s="8"/>
      <c r="HVT121" s="8"/>
      <c r="HVU121" s="8"/>
      <c r="HVV121" s="8"/>
      <c r="HVW121" s="8"/>
      <c r="HVX121" s="8"/>
      <c r="HVY121" s="8"/>
      <c r="HVZ121" s="8"/>
      <c r="HWA121" s="8"/>
      <c r="HWB121" s="8"/>
      <c r="HWC121" s="8"/>
      <c r="HWD121" s="8"/>
      <c r="HWE121" s="8"/>
      <c r="HWF121" s="8"/>
      <c r="HWG121" s="8"/>
      <c r="HWH121" s="8"/>
      <c r="HWI121" s="8"/>
      <c r="HWJ121" s="8"/>
      <c r="HWK121" s="8"/>
      <c r="HWL121" s="8"/>
      <c r="HWM121" s="8"/>
      <c r="HWN121" s="8"/>
      <c r="HWO121" s="8"/>
      <c r="HWP121" s="8"/>
      <c r="HWQ121" s="8"/>
      <c r="HWR121" s="8"/>
      <c r="HWS121" s="8"/>
      <c r="HWT121" s="8"/>
      <c r="HWU121" s="8"/>
      <c r="HWV121" s="8"/>
      <c r="HWW121" s="8"/>
      <c r="HWX121" s="8"/>
      <c r="HWY121" s="8"/>
      <c r="HWZ121" s="8"/>
      <c r="HXA121" s="8"/>
      <c r="HXB121" s="8"/>
      <c r="HXC121" s="8"/>
      <c r="HXD121" s="8"/>
      <c r="HXE121" s="8"/>
      <c r="HXF121" s="8"/>
      <c r="HXG121" s="8"/>
      <c r="HXH121" s="8"/>
      <c r="HXI121" s="8"/>
      <c r="HXJ121" s="8"/>
      <c r="HXK121" s="8"/>
      <c r="HXL121" s="8"/>
      <c r="HXM121" s="8"/>
      <c r="HXN121" s="8"/>
      <c r="HXO121" s="8"/>
      <c r="HXP121" s="8"/>
      <c r="HXQ121" s="8"/>
      <c r="HXR121" s="8"/>
      <c r="HXS121" s="8"/>
      <c r="HXT121" s="8"/>
      <c r="HXU121" s="8"/>
      <c r="HXV121" s="8"/>
      <c r="HXW121" s="8"/>
      <c r="HXX121" s="8"/>
      <c r="HXY121" s="8"/>
      <c r="HXZ121" s="8"/>
      <c r="HYA121" s="8"/>
      <c r="HYB121" s="8"/>
      <c r="HYC121" s="8"/>
      <c r="HYD121" s="8"/>
      <c r="HYE121" s="8"/>
      <c r="HYF121" s="8"/>
      <c r="HYG121" s="8"/>
      <c r="HYH121" s="8"/>
      <c r="HYI121" s="8"/>
      <c r="HYJ121" s="8"/>
      <c r="HYK121" s="8"/>
      <c r="HYL121" s="8"/>
      <c r="HYM121" s="8"/>
      <c r="HYN121" s="8"/>
      <c r="HYO121" s="8"/>
      <c r="HYP121" s="8"/>
      <c r="HYQ121" s="8"/>
      <c r="HYR121" s="8"/>
      <c r="HYS121" s="8"/>
      <c r="HYT121" s="8"/>
      <c r="HYU121" s="8"/>
      <c r="HYV121" s="8"/>
      <c r="HYW121" s="8"/>
      <c r="HYX121" s="8"/>
      <c r="HYY121" s="8"/>
      <c r="HYZ121" s="8"/>
      <c r="HZA121" s="8"/>
      <c r="HZB121" s="8"/>
      <c r="HZC121" s="8"/>
      <c r="HZD121" s="8"/>
      <c r="HZE121" s="8"/>
      <c r="HZF121" s="8"/>
      <c r="HZG121" s="8"/>
      <c r="HZH121" s="8"/>
      <c r="HZI121" s="8"/>
      <c r="HZJ121" s="8"/>
      <c r="HZK121" s="8"/>
      <c r="HZL121" s="8"/>
      <c r="HZM121" s="8"/>
      <c r="HZN121" s="8"/>
      <c r="HZO121" s="8"/>
      <c r="HZP121" s="8"/>
      <c r="HZQ121" s="8"/>
      <c r="HZR121" s="8"/>
      <c r="HZS121" s="8"/>
      <c r="HZT121" s="8"/>
      <c r="HZU121" s="8"/>
      <c r="HZV121" s="8"/>
      <c r="HZW121" s="8"/>
      <c r="HZX121" s="8"/>
      <c r="HZY121" s="8"/>
      <c r="HZZ121" s="8"/>
      <c r="IAA121" s="8"/>
      <c r="IAB121" s="8"/>
      <c r="IAC121" s="8"/>
      <c r="IAD121" s="8"/>
      <c r="IAE121" s="8"/>
      <c r="IAF121" s="8"/>
      <c r="IAG121" s="8"/>
      <c r="IAH121" s="8"/>
      <c r="IAI121" s="8"/>
      <c r="IAJ121" s="8"/>
      <c r="IAK121" s="8"/>
      <c r="IAL121" s="8"/>
      <c r="IAM121" s="8"/>
      <c r="IAN121" s="8"/>
      <c r="IAO121" s="8"/>
      <c r="IAP121" s="8"/>
      <c r="IAQ121" s="8"/>
      <c r="IAR121" s="8"/>
      <c r="IAS121" s="8"/>
      <c r="IAT121" s="8"/>
      <c r="IAU121" s="8"/>
      <c r="IAV121" s="8"/>
      <c r="IAW121" s="8"/>
      <c r="IAX121" s="8"/>
      <c r="IAY121" s="8"/>
      <c r="IAZ121" s="8"/>
      <c r="IBA121" s="8"/>
      <c r="IBB121" s="8"/>
      <c r="IBC121" s="8"/>
      <c r="IBD121" s="8"/>
      <c r="IBE121" s="8"/>
      <c r="IBF121" s="8"/>
      <c r="IBG121" s="8"/>
      <c r="IBH121" s="8"/>
      <c r="IBI121" s="8"/>
      <c r="IBJ121" s="8"/>
      <c r="IBK121" s="8"/>
      <c r="IBL121" s="8"/>
      <c r="IBM121" s="8"/>
      <c r="IBN121" s="8"/>
      <c r="IBO121" s="8"/>
      <c r="IBP121" s="8"/>
      <c r="IBQ121" s="8"/>
      <c r="IBR121" s="8"/>
      <c r="IBS121" s="8"/>
      <c r="IBT121" s="8"/>
      <c r="IBU121" s="8"/>
      <c r="IBV121" s="8"/>
      <c r="IBW121" s="8"/>
      <c r="IBX121" s="8"/>
      <c r="IBY121" s="8"/>
      <c r="IBZ121" s="8"/>
      <c r="ICA121" s="8"/>
      <c r="ICB121" s="8"/>
      <c r="ICC121" s="8"/>
      <c r="ICD121" s="8"/>
      <c r="ICE121" s="8"/>
      <c r="ICF121" s="8"/>
      <c r="ICG121" s="8"/>
      <c r="ICH121" s="8"/>
      <c r="ICI121" s="8"/>
      <c r="ICJ121" s="8"/>
      <c r="ICK121" s="8"/>
      <c r="ICL121" s="8"/>
      <c r="ICM121" s="8"/>
      <c r="ICN121" s="8"/>
      <c r="ICO121" s="8"/>
      <c r="ICP121" s="8"/>
      <c r="ICQ121" s="8"/>
      <c r="ICR121" s="8"/>
      <c r="ICS121" s="8"/>
      <c r="ICT121" s="8"/>
      <c r="ICU121" s="8"/>
      <c r="ICV121" s="8"/>
      <c r="ICW121" s="8"/>
      <c r="ICX121" s="8"/>
      <c r="ICY121" s="8"/>
      <c r="ICZ121" s="8"/>
      <c r="IDA121" s="8"/>
      <c r="IDB121" s="8"/>
      <c r="IDC121" s="8"/>
      <c r="IDD121" s="8"/>
      <c r="IDE121" s="8"/>
      <c r="IDF121" s="8"/>
      <c r="IDG121" s="8"/>
      <c r="IDH121" s="8"/>
      <c r="IDI121" s="8"/>
      <c r="IDJ121" s="8"/>
      <c r="IDK121" s="8"/>
      <c r="IDL121" s="8"/>
      <c r="IDM121" s="8"/>
      <c r="IDN121" s="8"/>
      <c r="IDO121" s="8"/>
      <c r="IDP121" s="8"/>
      <c r="IDQ121" s="8"/>
      <c r="IDR121" s="8"/>
      <c r="IDS121" s="8"/>
      <c r="IDT121" s="8"/>
      <c r="IDU121" s="8"/>
      <c r="IDV121" s="8"/>
      <c r="IDW121" s="8"/>
      <c r="IDX121" s="8"/>
      <c r="IDY121" s="8"/>
      <c r="IDZ121" s="8"/>
      <c r="IEA121" s="8"/>
      <c r="IEB121" s="8"/>
      <c r="IEC121" s="8"/>
      <c r="IED121" s="8"/>
      <c r="IEE121" s="8"/>
      <c r="IEF121" s="8"/>
      <c r="IEG121" s="8"/>
      <c r="IEH121" s="8"/>
      <c r="IEI121" s="8"/>
      <c r="IEJ121" s="8"/>
      <c r="IEK121" s="8"/>
      <c r="IEL121" s="8"/>
      <c r="IEM121" s="8"/>
      <c r="IEN121" s="8"/>
      <c r="IEO121" s="8"/>
      <c r="IEP121" s="8"/>
      <c r="IEQ121" s="8"/>
      <c r="IER121" s="8"/>
      <c r="IES121" s="8"/>
      <c r="IET121" s="8"/>
      <c r="IEU121" s="8"/>
      <c r="IEV121" s="8"/>
      <c r="IEW121" s="8"/>
      <c r="IEX121" s="8"/>
      <c r="IEY121" s="8"/>
      <c r="IEZ121" s="8"/>
      <c r="IFA121" s="8"/>
      <c r="IFB121" s="8"/>
      <c r="IFC121" s="8"/>
      <c r="IFD121" s="8"/>
      <c r="IFE121" s="8"/>
      <c r="IFF121" s="8"/>
      <c r="IFG121" s="8"/>
      <c r="IFH121" s="8"/>
      <c r="IFI121" s="8"/>
      <c r="IFJ121" s="8"/>
      <c r="IFK121" s="8"/>
      <c r="IFL121" s="8"/>
      <c r="IFM121" s="8"/>
      <c r="IFN121" s="8"/>
      <c r="IFO121" s="8"/>
      <c r="IFP121" s="8"/>
      <c r="IFQ121" s="8"/>
      <c r="IFR121" s="8"/>
      <c r="IFS121" s="8"/>
      <c r="IFT121" s="8"/>
      <c r="IFU121" s="8"/>
      <c r="IFV121" s="8"/>
      <c r="IFW121" s="8"/>
      <c r="IFX121" s="8"/>
      <c r="IFY121" s="8"/>
      <c r="IFZ121" s="8"/>
      <c r="IGA121" s="8"/>
      <c r="IGB121" s="8"/>
      <c r="IGC121" s="8"/>
      <c r="IGD121" s="8"/>
      <c r="IGE121" s="8"/>
      <c r="IGF121" s="8"/>
      <c r="IGG121" s="8"/>
      <c r="IGH121" s="8"/>
      <c r="IGI121" s="8"/>
      <c r="IGJ121" s="8"/>
      <c r="IGK121" s="8"/>
      <c r="IGL121" s="8"/>
      <c r="IGM121" s="8"/>
      <c r="IGN121" s="8"/>
      <c r="IGO121" s="8"/>
      <c r="IGP121" s="8"/>
      <c r="IGQ121" s="8"/>
      <c r="IGR121" s="8"/>
      <c r="IGS121" s="8"/>
      <c r="IGT121" s="8"/>
      <c r="IGU121" s="8"/>
      <c r="IGV121" s="8"/>
      <c r="IGW121" s="8"/>
      <c r="IGX121" s="8"/>
      <c r="IGY121" s="8"/>
      <c r="IGZ121" s="8"/>
      <c r="IHA121" s="8"/>
      <c r="IHB121" s="8"/>
      <c r="IHC121" s="8"/>
      <c r="IHD121" s="8"/>
      <c r="IHE121" s="8"/>
      <c r="IHF121" s="8"/>
      <c r="IHG121" s="8"/>
      <c r="IHH121" s="8"/>
      <c r="IHI121" s="8"/>
      <c r="IHJ121" s="8"/>
      <c r="IHK121" s="8"/>
      <c r="IHL121" s="8"/>
      <c r="IHM121" s="8"/>
      <c r="IHN121" s="8"/>
      <c r="IHO121" s="8"/>
      <c r="IHP121" s="8"/>
      <c r="IHQ121" s="8"/>
      <c r="IHR121" s="8"/>
      <c r="IHS121" s="8"/>
      <c r="IHT121" s="8"/>
      <c r="IHU121" s="8"/>
      <c r="IHV121" s="8"/>
      <c r="IHW121" s="8"/>
      <c r="IHX121" s="8"/>
      <c r="IHY121" s="8"/>
      <c r="IHZ121" s="8"/>
      <c r="IIA121" s="8"/>
      <c r="IIB121" s="8"/>
      <c r="IIC121" s="8"/>
      <c r="IID121" s="8"/>
      <c r="IIE121" s="8"/>
      <c r="IIF121" s="8"/>
      <c r="IIG121" s="8"/>
      <c r="IIH121" s="8"/>
      <c r="III121" s="8"/>
      <c r="IIJ121" s="8"/>
      <c r="IIK121" s="8"/>
      <c r="IIL121" s="8"/>
      <c r="IIM121" s="8"/>
      <c r="IIN121" s="8"/>
      <c r="IIO121" s="8"/>
      <c r="IIP121" s="8"/>
      <c r="IIQ121" s="8"/>
      <c r="IIR121" s="8"/>
      <c r="IIS121" s="8"/>
      <c r="IIT121" s="8"/>
      <c r="IIU121" s="8"/>
      <c r="IIV121" s="8"/>
      <c r="IIW121" s="8"/>
      <c r="IIX121" s="8"/>
      <c r="IIY121" s="8"/>
      <c r="IIZ121" s="8"/>
      <c r="IJA121" s="8"/>
      <c r="IJB121" s="8"/>
      <c r="IJC121" s="8"/>
      <c r="IJD121" s="8"/>
      <c r="IJE121" s="8"/>
      <c r="IJF121" s="8"/>
      <c r="IJG121" s="8"/>
      <c r="IJH121" s="8"/>
      <c r="IJI121" s="8"/>
      <c r="IJJ121" s="8"/>
      <c r="IJK121" s="8"/>
      <c r="IJL121" s="8"/>
      <c r="IJM121" s="8"/>
      <c r="IJN121" s="8"/>
      <c r="IJO121" s="8"/>
      <c r="IJP121" s="8"/>
      <c r="IJQ121" s="8"/>
      <c r="IJR121" s="8"/>
      <c r="IJS121" s="8"/>
      <c r="IJT121" s="8"/>
      <c r="IJU121" s="8"/>
      <c r="IJV121" s="8"/>
      <c r="IJW121" s="8"/>
      <c r="IJX121" s="8"/>
      <c r="IJY121" s="8"/>
      <c r="IJZ121" s="8"/>
      <c r="IKA121" s="8"/>
      <c r="IKB121" s="8"/>
      <c r="IKC121" s="8"/>
      <c r="IKD121" s="8"/>
      <c r="IKE121" s="8"/>
      <c r="IKF121" s="8"/>
      <c r="IKG121" s="8"/>
      <c r="IKH121" s="8"/>
      <c r="IKI121" s="8"/>
      <c r="IKJ121" s="8"/>
      <c r="IKK121" s="8"/>
      <c r="IKL121" s="8"/>
      <c r="IKM121" s="8"/>
      <c r="IKN121" s="8"/>
      <c r="IKO121" s="8"/>
      <c r="IKP121" s="8"/>
      <c r="IKQ121" s="8"/>
      <c r="IKR121" s="8"/>
      <c r="IKS121" s="8"/>
      <c r="IKT121" s="8"/>
      <c r="IKU121" s="8"/>
      <c r="IKV121" s="8"/>
      <c r="IKW121" s="8"/>
      <c r="IKX121" s="8"/>
      <c r="IKY121" s="8"/>
      <c r="IKZ121" s="8"/>
      <c r="ILA121" s="8"/>
      <c r="ILB121" s="8"/>
      <c r="ILC121" s="8"/>
      <c r="ILD121" s="8"/>
      <c r="ILE121" s="8"/>
      <c r="ILF121" s="8"/>
      <c r="ILG121" s="8"/>
      <c r="ILH121" s="8"/>
      <c r="ILI121" s="8"/>
      <c r="ILJ121" s="8"/>
      <c r="ILK121" s="8"/>
      <c r="ILL121" s="8"/>
      <c r="ILM121" s="8"/>
      <c r="ILN121" s="8"/>
      <c r="ILO121" s="8"/>
      <c r="ILP121" s="8"/>
      <c r="ILQ121" s="8"/>
      <c r="ILR121" s="8"/>
      <c r="ILS121" s="8"/>
      <c r="ILT121" s="8"/>
      <c r="ILU121" s="8"/>
      <c r="ILV121" s="8"/>
      <c r="ILW121" s="8"/>
      <c r="ILX121" s="8"/>
      <c r="ILY121" s="8"/>
      <c r="ILZ121" s="8"/>
      <c r="IMA121" s="8"/>
      <c r="IMB121" s="8"/>
      <c r="IMC121" s="8"/>
      <c r="IMD121" s="8"/>
      <c r="IME121" s="8"/>
      <c r="IMF121" s="8"/>
      <c r="IMG121" s="8"/>
      <c r="IMH121" s="8"/>
      <c r="IMI121" s="8"/>
      <c r="IMJ121" s="8"/>
      <c r="IMK121" s="8"/>
      <c r="IML121" s="8"/>
      <c r="IMM121" s="8"/>
      <c r="IMN121" s="8"/>
      <c r="IMO121" s="8"/>
      <c r="IMP121" s="8"/>
      <c r="IMQ121" s="8"/>
      <c r="IMR121" s="8"/>
      <c r="IMS121" s="8"/>
      <c r="IMT121" s="8"/>
      <c r="IMU121" s="8"/>
      <c r="IMV121" s="8"/>
      <c r="IMW121" s="8"/>
      <c r="IMX121" s="8"/>
      <c r="IMY121" s="8"/>
      <c r="IMZ121" s="8"/>
      <c r="INA121" s="8"/>
      <c r="INB121" s="8"/>
      <c r="INC121" s="8"/>
      <c r="IND121" s="8"/>
      <c r="INE121" s="8"/>
      <c r="INF121" s="8"/>
      <c r="ING121" s="8"/>
      <c r="INH121" s="8"/>
      <c r="INI121" s="8"/>
      <c r="INJ121" s="8"/>
      <c r="INK121" s="8"/>
      <c r="INL121" s="8"/>
      <c r="INM121" s="8"/>
      <c r="INN121" s="8"/>
      <c r="INO121" s="8"/>
      <c r="INP121" s="8"/>
      <c r="INQ121" s="8"/>
      <c r="INR121" s="8"/>
      <c r="INS121" s="8"/>
      <c r="INT121" s="8"/>
      <c r="INU121" s="8"/>
      <c r="INV121" s="8"/>
      <c r="INW121" s="8"/>
      <c r="INX121" s="8"/>
      <c r="INY121" s="8"/>
      <c r="INZ121" s="8"/>
      <c r="IOA121" s="8"/>
      <c r="IOB121" s="8"/>
      <c r="IOC121" s="8"/>
      <c r="IOD121" s="8"/>
      <c r="IOE121" s="8"/>
      <c r="IOF121" s="8"/>
      <c r="IOG121" s="8"/>
      <c r="IOH121" s="8"/>
      <c r="IOI121" s="8"/>
      <c r="IOJ121" s="8"/>
      <c r="IOK121" s="8"/>
      <c r="IOL121" s="8"/>
      <c r="IOM121" s="8"/>
      <c r="ION121" s="8"/>
      <c r="IOO121" s="8"/>
      <c r="IOP121" s="8"/>
      <c r="IOQ121" s="8"/>
      <c r="IOR121" s="8"/>
      <c r="IOS121" s="8"/>
      <c r="IOT121" s="8"/>
      <c r="IOU121" s="8"/>
      <c r="IOV121" s="8"/>
      <c r="IOW121" s="8"/>
      <c r="IOX121" s="8"/>
      <c r="IOY121" s="8"/>
      <c r="IOZ121" s="8"/>
      <c r="IPA121" s="8"/>
      <c r="IPB121" s="8"/>
      <c r="IPC121" s="8"/>
      <c r="IPD121" s="8"/>
      <c r="IPE121" s="8"/>
      <c r="IPF121" s="8"/>
      <c r="IPG121" s="8"/>
      <c r="IPH121" s="8"/>
      <c r="IPI121" s="8"/>
      <c r="IPJ121" s="8"/>
      <c r="IPK121" s="8"/>
      <c r="IPL121" s="8"/>
      <c r="IPM121" s="8"/>
      <c r="IPN121" s="8"/>
      <c r="IPO121" s="8"/>
      <c r="IPP121" s="8"/>
      <c r="IPQ121" s="8"/>
      <c r="IPR121" s="8"/>
      <c r="IPS121" s="8"/>
      <c r="IPT121" s="8"/>
      <c r="IPU121" s="8"/>
      <c r="IPV121" s="8"/>
      <c r="IPW121" s="8"/>
      <c r="IPX121" s="8"/>
      <c r="IPY121" s="8"/>
      <c r="IPZ121" s="8"/>
      <c r="IQA121" s="8"/>
      <c r="IQB121" s="8"/>
      <c r="IQC121" s="8"/>
      <c r="IQD121" s="8"/>
      <c r="IQE121" s="8"/>
      <c r="IQF121" s="8"/>
      <c r="IQG121" s="8"/>
      <c r="IQH121" s="8"/>
      <c r="IQI121" s="8"/>
      <c r="IQJ121" s="8"/>
      <c r="IQK121" s="8"/>
      <c r="IQL121" s="8"/>
      <c r="IQM121" s="8"/>
      <c r="IQN121" s="8"/>
      <c r="IQO121" s="8"/>
      <c r="IQP121" s="8"/>
      <c r="IQQ121" s="8"/>
      <c r="IQR121" s="8"/>
      <c r="IQS121" s="8"/>
      <c r="IQT121" s="8"/>
      <c r="IQU121" s="8"/>
      <c r="IQV121" s="8"/>
      <c r="IQW121" s="8"/>
      <c r="IQX121" s="8"/>
      <c r="IQY121" s="8"/>
      <c r="IQZ121" s="8"/>
      <c r="IRA121" s="8"/>
      <c r="IRB121" s="8"/>
      <c r="IRC121" s="8"/>
      <c r="IRD121" s="8"/>
      <c r="IRE121" s="8"/>
      <c r="IRF121" s="8"/>
      <c r="IRG121" s="8"/>
      <c r="IRH121" s="8"/>
      <c r="IRI121" s="8"/>
      <c r="IRJ121" s="8"/>
      <c r="IRK121" s="8"/>
      <c r="IRL121" s="8"/>
      <c r="IRM121" s="8"/>
      <c r="IRN121" s="8"/>
      <c r="IRO121" s="8"/>
      <c r="IRP121" s="8"/>
      <c r="IRQ121" s="8"/>
      <c r="IRR121" s="8"/>
      <c r="IRS121" s="8"/>
      <c r="IRT121" s="8"/>
      <c r="IRU121" s="8"/>
      <c r="IRV121" s="8"/>
      <c r="IRW121" s="8"/>
      <c r="IRX121" s="8"/>
      <c r="IRY121" s="8"/>
      <c r="IRZ121" s="8"/>
      <c r="ISA121" s="8"/>
      <c r="ISB121" s="8"/>
      <c r="ISC121" s="8"/>
      <c r="ISD121" s="8"/>
      <c r="ISE121" s="8"/>
      <c r="ISF121" s="8"/>
      <c r="ISG121" s="8"/>
      <c r="ISH121" s="8"/>
      <c r="ISI121" s="8"/>
      <c r="ISJ121" s="8"/>
      <c r="ISK121" s="8"/>
      <c r="ISL121" s="8"/>
      <c r="ISM121" s="8"/>
      <c r="ISN121" s="8"/>
      <c r="ISO121" s="8"/>
      <c r="ISP121" s="8"/>
      <c r="ISQ121" s="8"/>
      <c r="ISR121" s="8"/>
      <c r="ISS121" s="8"/>
      <c r="IST121" s="8"/>
      <c r="ISU121" s="8"/>
      <c r="ISV121" s="8"/>
      <c r="ISW121" s="8"/>
      <c r="ISX121" s="8"/>
      <c r="ISY121" s="8"/>
      <c r="ISZ121" s="8"/>
      <c r="ITA121" s="8"/>
      <c r="ITB121" s="8"/>
      <c r="ITC121" s="8"/>
      <c r="ITD121" s="8"/>
      <c r="ITE121" s="8"/>
      <c r="ITF121" s="8"/>
      <c r="ITG121" s="8"/>
      <c r="ITH121" s="8"/>
      <c r="ITI121" s="8"/>
      <c r="ITJ121" s="8"/>
      <c r="ITK121" s="8"/>
      <c r="ITL121" s="8"/>
      <c r="ITM121" s="8"/>
      <c r="ITN121" s="8"/>
      <c r="ITO121" s="8"/>
      <c r="ITP121" s="8"/>
      <c r="ITQ121" s="8"/>
      <c r="ITR121" s="8"/>
      <c r="ITS121" s="8"/>
      <c r="ITT121" s="8"/>
      <c r="ITU121" s="8"/>
      <c r="ITV121" s="8"/>
      <c r="ITW121" s="8"/>
      <c r="ITX121" s="8"/>
      <c r="ITY121" s="8"/>
      <c r="ITZ121" s="8"/>
      <c r="IUA121" s="8"/>
      <c r="IUB121" s="8"/>
      <c r="IUC121" s="8"/>
      <c r="IUD121" s="8"/>
      <c r="IUE121" s="8"/>
      <c r="IUF121" s="8"/>
      <c r="IUG121" s="8"/>
      <c r="IUH121" s="8"/>
      <c r="IUI121" s="8"/>
      <c r="IUJ121" s="8"/>
      <c r="IUK121" s="8"/>
      <c r="IUL121" s="8"/>
      <c r="IUM121" s="8"/>
      <c r="IUN121" s="8"/>
      <c r="IUO121" s="8"/>
      <c r="IUP121" s="8"/>
      <c r="IUQ121" s="8"/>
      <c r="IUR121" s="8"/>
      <c r="IUS121" s="8"/>
      <c r="IUT121" s="8"/>
      <c r="IUU121" s="8"/>
      <c r="IUV121" s="8"/>
      <c r="IUW121" s="8"/>
      <c r="IUX121" s="8"/>
      <c r="IUY121" s="8"/>
      <c r="IUZ121" s="8"/>
      <c r="IVA121" s="8"/>
      <c r="IVB121" s="8"/>
      <c r="IVC121" s="8"/>
      <c r="IVD121" s="8"/>
      <c r="IVE121" s="8"/>
      <c r="IVF121" s="8"/>
      <c r="IVG121" s="8"/>
      <c r="IVH121" s="8"/>
      <c r="IVI121" s="8"/>
      <c r="IVJ121" s="8"/>
      <c r="IVK121" s="8"/>
      <c r="IVL121" s="8"/>
      <c r="IVM121" s="8"/>
      <c r="IVN121" s="8"/>
      <c r="IVO121" s="8"/>
      <c r="IVP121" s="8"/>
      <c r="IVQ121" s="8"/>
      <c r="IVR121" s="8"/>
      <c r="IVS121" s="8"/>
      <c r="IVT121" s="8"/>
      <c r="IVU121" s="8"/>
      <c r="IVV121" s="8"/>
      <c r="IVW121" s="8"/>
      <c r="IVX121" s="8"/>
      <c r="IVY121" s="8"/>
      <c r="IVZ121" s="8"/>
      <c r="IWA121" s="8"/>
      <c r="IWB121" s="8"/>
      <c r="IWC121" s="8"/>
      <c r="IWD121" s="8"/>
      <c r="IWE121" s="8"/>
      <c r="IWF121" s="8"/>
      <c r="IWG121" s="8"/>
      <c r="IWH121" s="8"/>
      <c r="IWI121" s="8"/>
      <c r="IWJ121" s="8"/>
      <c r="IWK121" s="8"/>
      <c r="IWL121" s="8"/>
      <c r="IWM121" s="8"/>
      <c r="IWN121" s="8"/>
      <c r="IWO121" s="8"/>
      <c r="IWP121" s="8"/>
      <c r="IWQ121" s="8"/>
      <c r="IWR121" s="8"/>
      <c r="IWS121" s="8"/>
      <c r="IWT121" s="8"/>
      <c r="IWU121" s="8"/>
      <c r="IWV121" s="8"/>
      <c r="IWW121" s="8"/>
      <c r="IWX121" s="8"/>
      <c r="IWY121" s="8"/>
      <c r="IWZ121" s="8"/>
      <c r="IXA121" s="8"/>
      <c r="IXB121" s="8"/>
      <c r="IXC121" s="8"/>
      <c r="IXD121" s="8"/>
      <c r="IXE121" s="8"/>
      <c r="IXF121" s="8"/>
      <c r="IXG121" s="8"/>
      <c r="IXH121" s="8"/>
      <c r="IXI121" s="8"/>
      <c r="IXJ121" s="8"/>
      <c r="IXK121" s="8"/>
      <c r="IXL121" s="8"/>
      <c r="IXM121" s="8"/>
      <c r="IXN121" s="8"/>
      <c r="IXO121" s="8"/>
      <c r="IXP121" s="8"/>
      <c r="IXQ121" s="8"/>
      <c r="IXR121" s="8"/>
      <c r="IXS121" s="8"/>
      <c r="IXT121" s="8"/>
      <c r="IXU121" s="8"/>
      <c r="IXV121" s="8"/>
      <c r="IXW121" s="8"/>
      <c r="IXX121" s="8"/>
      <c r="IXY121" s="8"/>
      <c r="IXZ121" s="8"/>
      <c r="IYA121" s="8"/>
      <c r="IYB121" s="8"/>
      <c r="IYC121" s="8"/>
      <c r="IYD121" s="8"/>
      <c r="IYE121" s="8"/>
      <c r="IYF121" s="8"/>
      <c r="IYG121" s="8"/>
      <c r="IYH121" s="8"/>
      <c r="IYI121" s="8"/>
      <c r="IYJ121" s="8"/>
      <c r="IYK121" s="8"/>
      <c r="IYL121" s="8"/>
      <c r="IYM121" s="8"/>
      <c r="IYN121" s="8"/>
      <c r="IYO121" s="8"/>
      <c r="IYP121" s="8"/>
      <c r="IYQ121" s="8"/>
      <c r="IYR121" s="8"/>
      <c r="IYS121" s="8"/>
      <c r="IYT121" s="8"/>
      <c r="IYU121" s="8"/>
      <c r="IYV121" s="8"/>
      <c r="IYW121" s="8"/>
      <c r="IYX121" s="8"/>
      <c r="IYY121" s="8"/>
      <c r="IYZ121" s="8"/>
      <c r="IZA121" s="8"/>
      <c r="IZB121" s="8"/>
      <c r="IZC121" s="8"/>
      <c r="IZD121" s="8"/>
      <c r="IZE121" s="8"/>
      <c r="IZF121" s="8"/>
      <c r="IZG121" s="8"/>
      <c r="IZH121" s="8"/>
      <c r="IZI121" s="8"/>
      <c r="IZJ121" s="8"/>
      <c r="IZK121" s="8"/>
      <c r="IZL121" s="8"/>
      <c r="IZM121" s="8"/>
      <c r="IZN121" s="8"/>
      <c r="IZO121" s="8"/>
      <c r="IZP121" s="8"/>
      <c r="IZQ121" s="8"/>
      <c r="IZR121" s="8"/>
      <c r="IZS121" s="8"/>
      <c r="IZT121" s="8"/>
      <c r="IZU121" s="8"/>
      <c r="IZV121" s="8"/>
      <c r="IZW121" s="8"/>
      <c r="IZX121" s="8"/>
      <c r="IZY121" s="8"/>
      <c r="IZZ121" s="8"/>
      <c r="JAA121" s="8"/>
      <c r="JAB121" s="8"/>
      <c r="JAC121" s="8"/>
      <c r="JAD121" s="8"/>
      <c r="JAE121" s="8"/>
      <c r="JAF121" s="8"/>
      <c r="JAG121" s="8"/>
      <c r="JAH121" s="8"/>
      <c r="JAI121" s="8"/>
      <c r="JAJ121" s="8"/>
      <c r="JAK121" s="8"/>
      <c r="JAL121" s="8"/>
      <c r="JAM121" s="8"/>
      <c r="JAN121" s="8"/>
      <c r="JAO121" s="8"/>
      <c r="JAP121" s="8"/>
      <c r="JAQ121" s="8"/>
      <c r="JAR121" s="8"/>
      <c r="JAS121" s="8"/>
      <c r="JAT121" s="8"/>
      <c r="JAU121" s="8"/>
      <c r="JAV121" s="8"/>
      <c r="JAW121" s="8"/>
      <c r="JAX121" s="8"/>
      <c r="JAY121" s="8"/>
      <c r="JAZ121" s="8"/>
      <c r="JBA121" s="8"/>
      <c r="JBB121" s="8"/>
      <c r="JBC121" s="8"/>
      <c r="JBD121" s="8"/>
      <c r="JBE121" s="8"/>
      <c r="JBF121" s="8"/>
      <c r="JBG121" s="8"/>
      <c r="JBH121" s="8"/>
      <c r="JBI121" s="8"/>
      <c r="JBJ121" s="8"/>
      <c r="JBK121" s="8"/>
      <c r="JBL121" s="8"/>
      <c r="JBM121" s="8"/>
      <c r="JBN121" s="8"/>
      <c r="JBO121" s="8"/>
      <c r="JBP121" s="8"/>
      <c r="JBQ121" s="8"/>
      <c r="JBR121" s="8"/>
      <c r="JBS121" s="8"/>
      <c r="JBT121" s="8"/>
      <c r="JBU121" s="8"/>
      <c r="JBV121" s="8"/>
      <c r="JBW121" s="8"/>
      <c r="JBX121" s="8"/>
      <c r="JBY121" s="8"/>
      <c r="JBZ121" s="8"/>
      <c r="JCA121" s="8"/>
      <c r="JCB121" s="8"/>
      <c r="JCC121" s="8"/>
      <c r="JCD121" s="8"/>
      <c r="JCE121" s="8"/>
      <c r="JCF121" s="8"/>
      <c r="JCG121" s="8"/>
      <c r="JCH121" s="8"/>
      <c r="JCI121" s="8"/>
      <c r="JCJ121" s="8"/>
      <c r="JCK121" s="8"/>
      <c r="JCL121" s="8"/>
      <c r="JCM121" s="8"/>
      <c r="JCN121" s="8"/>
      <c r="JCO121" s="8"/>
      <c r="JCP121" s="8"/>
      <c r="JCQ121" s="8"/>
      <c r="JCR121" s="8"/>
      <c r="JCS121" s="8"/>
      <c r="JCT121" s="8"/>
      <c r="JCU121" s="8"/>
      <c r="JCV121" s="8"/>
      <c r="JCW121" s="8"/>
      <c r="JCX121" s="8"/>
      <c r="JCY121" s="8"/>
      <c r="JCZ121" s="8"/>
      <c r="JDA121" s="8"/>
      <c r="JDB121" s="8"/>
      <c r="JDC121" s="8"/>
      <c r="JDD121" s="8"/>
      <c r="JDE121" s="8"/>
      <c r="JDF121" s="8"/>
      <c r="JDG121" s="8"/>
      <c r="JDH121" s="8"/>
      <c r="JDI121" s="8"/>
      <c r="JDJ121" s="8"/>
      <c r="JDK121" s="8"/>
      <c r="JDL121" s="8"/>
      <c r="JDM121" s="8"/>
      <c r="JDN121" s="8"/>
      <c r="JDO121" s="8"/>
      <c r="JDP121" s="8"/>
      <c r="JDQ121" s="8"/>
      <c r="JDR121" s="8"/>
      <c r="JDS121" s="8"/>
      <c r="JDT121" s="8"/>
      <c r="JDU121" s="8"/>
      <c r="JDV121" s="8"/>
      <c r="JDW121" s="8"/>
      <c r="JDX121" s="8"/>
      <c r="JDY121" s="8"/>
      <c r="JDZ121" s="8"/>
      <c r="JEA121" s="8"/>
      <c r="JEB121" s="8"/>
      <c r="JEC121" s="8"/>
      <c r="JED121" s="8"/>
      <c r="JEE121" s="8"/>
      <c r="JEF121" s="8"/>
      <c r="JEG121" s="8"/>
      <c r="JEH121" s="8"/>
      <c r="JEI121" s="8"/>
      <c r="JEJ121" s="8"/>
      <c r="JEK121" s="8"/>
      <c r="JEL121" s="8"/>
      <c r="JEM121" s="8"/>
      <c r="JEN121" s="8"/>
      <c r="JEO121" s="8"/>
      <c r="JEP121" s="8"/>
      <c r="JEQ121" s="8"/>
      <c r="JER121" s="8"/>
      <c r="JES121" s="8"/>
      <c r="JET121" s="8"/>
      <c r="JEU121" s="8"/>
      <c r="JEV121" s="8"/>
      <c r="JEW121" s="8"/>
      <c r="JEX121" s="8"/>
      <c r="JEY121" s="8"/>
      <c r="JEZ121" s="8"/>
      <c r="JFA121" s="8"/>
      <c r="JFB121" s="8"/>
      <c r="JFC121" s="8"/>
      <c r="JFD121" s="8"/>
      <c r="JFE121" s="8"/>
      <c r="JFF121" s="8"/>
      <c r="JFG121" s="8"/>
      <c r="JFH121" s="8"/>
      <c r="JFI121" s="8"/>
      <c r="JFJ121" s="8"/>
      <c r="JFK121" s="8"/>
      <c r="JFL121" s="8"/>
      <c r="JFM121" s="8"/>
      <c r="JFN121" s="8"/>
      <c r="JFO121" s="8"/>
      <c r="JFP121" s="8"/>
      <c r="JFQ121" s="8"/>
      <c r="JFR121" s="8"/>
      <c r="JFS121" s="8"/>
      <c r="JFT121" s="8"/>
      <c r="JFU121" s="8"/>
      <c r="JFV121" s="8"/>
      <c r="JFW121" s="8"/>
      <c r="JFX121" s="8"/>
      <c r="JFY121" s="8"/>
      <c r="JFZ121" s="8"/>
      <c r="JGA121" s="8"/>
      <c r="JGB121" s="8"/>
      <c r="JGC121" s="8"/>
      <c r="JGD121" s="8"/>
      <c r="JGE121" s="8"/>
      <c r="JGF121" s="8"/>
      <c r="JGG121" s="8"/>
      <c r="JGH121" s="8"/>
      <c r="JGI121" s="8"/>
      <c r="JGJ121" s="8"/>
      <c r="JGK121" s="8"/>
      <c r="JGL121" s="8"/>
      <c r="JGM121" s="8"/>
      <c r="JGN121" s="8"/>
      <c r="JGO121" s="8"/>
      <c r="JGP121" s="8"/>
      <c r="JGQ121" s="8"/>
      <c r="JGR121" s="8"/>
      <c r="JGS121" s="8"/>
      <c r="JGT121" s="8"/>
      <c r="JGU121" s="8"/>
      <c r="JGV121" s="8"/>
      <c r="JGW121" s="8"/>
      <c r="JGX121" s="8"/>
      <c r="JGY121" s="8"/>
      <c r="JGZ121" s="8"/>
      <c r="JHA121" s="8"/>
      <c r="JHB121" s="8"/>
      <c r="JHC121" s="8"/>
      <c r="JHD121" s="8"/>
      <c r="JHE121" s="8"/>
      <c r="JHF121" s="8"/>
      <c r="JHG121" s="8"/>
      <c r="JHH121" s="8"/>
      <c r="JHI121" s="8"/>
      <c r="JHJ121" s="8"/>
      <c r="JHK121" s="8"/>
      <c r="JHL121" s="8"/>
      <c r="JHM121" s="8"/>
      <c r="JHN121" s="8"/>
      <c r="JHO121" s="8"/>
      <c r="JHP121" s="8"/>
      <c r="JHQ121" s="8"/>
      <c r="JHR121" s="8"/>
      <c r="JHS121" s="8"/>
      <c r="JHT121" s="8"/>
      <c r="JHU121" s="8"/>
      <c r="JHV121" s="8"/>
      <c r="JHW121" s="8"/>
      <c r="JHX121" s="8"/>
      <c r="JHY121" s="8"/>
      <c r="JHZ121" s="8"/>
      <c r="JIA121" s="8"/>
      <c r="JIB121" s="8"/>
      <c r="JIC121" s="8"/>
      <c r="JID121" s="8"/>
      <c r="JIE121" s="8"/>
      <c r="JIF121" s="8"/>
      <c r="JIG121" s="8"/>
      <c r="JIH121" s="8"/>
      <c r="JII121" s="8"/>
      <c r="JIJ121" s="8"/>
      <c r="JIK121" s="8"/>
      <c r="JIL121" s="8"/>
      <c r="JIM121" s="8"/>
      <c r="JIN121" s="8"/>
      <c r="JIO121" s="8"/>
      <c r="JIP121" s="8"/>
      <c r="JIQ121" s="8"/>
      <c r="JIR121" s="8"/>
      <c r="JIS121" s="8"/>
      <c r="JIT121" s="8"/>
      <c r="JIU121" s="8"/>
      <c r="JIV121" s="8"/>
      <c r="JIW121" s="8"/>
      <c r="JIX121" s="8"/>
      <c r="JIY121" s="8"/>
      <c r="JIZ121" s="8"/>
      <c r="JJA121" s="8"/>
      <c r="JJB121" s="8"/>
      <c r="JJC121" s="8"/>
      <c r="JJD121" s="8"/>
      <c r="JJE121" s="8"/>
      <c r="JJF121" s="8"/>
      <c r="JJG121" s="8"/>
      <c r="JJH121" s="8"/>
      <c r="JJI121" s="8"/>
      <c r="JJJ121" s="8"/>
      <c r="JJK121" s="8"/>
      <c r="JJL121" s="8"/>
      <c r="JJM121" s="8"/>
      <c r="JJN121" s="8"/>
      <c r="JJO121" s="8"/>
      <c r="JJP121" s="8"/>
      <c r="JJQ121" s="8"/>
      <c r="JJR121" s="8"/>
      <c r="JJS121" s="8"/>
      <c r="JJT121" s="8"/>
      <c r="JJU121" s="8"/>
      <c r="JJV121" s="8"/>
      <c r="JJW121" s="8"/>
      <c r="JJX121" s="8"/>
      <c r="JJY121" s="8"/>
    </row>
    <row r="122" spans="1:7045" s="10" customFormat="1" x14ac:dyDescent="0.2">
      <c r="A122" s="21" t="s">
        <v>204</v>
      </c>
      <c r="B122" s="35">
        <f t="shared" ref="B122:E122" ca="1" si="47">C122</f>
        <v>0.28942045960102131</v>
      </c>
      <c r="C122" s="190">
        <f ca="1">D122</f>
        <v>0.28942045960102131</v>
      </c>
      <c r="D122" s="35">
        <f t="shared" ca="1" si="47"/>
        <v>0.28942045960102131</v>
      </c>
      <c r="E122" s="35">
        <f t="shared" ca="1" si="47"/>
        <v>0.28942045960102131</v>
      </c>
      <c r="F122" s="35">
        <f ca="1">G122</f>
        <v>0.28942045960102131</v>
      </c>
      <c r="G122" s="35">
        <f ca="1">H122</f>
        <v>0.28942045960102131</v>
      </c>
      <c r="H122" s="35">
        <f ca="1">I122</f>
        <v>0.28942045960102131</v>
      </c>
      <c r="I122" s="35">
        <f ca="1">I48</f>
        <v>0.28942045960102131</v>
      </c>
      <c r="J122" s="405"/>
      <c r="K122" s="149" t="s">
        <v>317</v>
      </c>
      <c r="L122" s="149"/>
      <c r="M122" s="11" t="s">
        <v>185</v>
      </c>
    </row>
    <row r="123" spans="1:7045" s="10" customFormat="1" x14ac:dyDescent="0.2">
      <c r="A123" s="273" t="s">
        <v>318</v>
      </c>
      <c r="B123" s="42"/>
      <c r="C123" s="189"/>
      <c r="D123" s="43"/>
      <c r="E123" s="324">
        <f ca="1">IF(OR($I$16=0,$I$17&gt;E10),0,VLOOKUP(E10-$I$17,'Valuation ASP Tables'!$A$48:$B$63,2,TRUE))</f>
        <v>0</v>
      </c>
      <c r="F123" s="324">
        <f ca="1">IF(OR($I$16=0,$I$17&gt;F10),0,VLOOKUP(F10-$I$17,'Valuation ASP Tables'!$A$48:$B$63,2,TRUE))</f>
        <v>0</v>
      </c>
      <c r="G123" s="324">
        <f ca="1">IF(OR($I$16=0,$I$17&gt;G10),0,VLOOKUP(G10-$I$17,'Valuation ASP Tables'!$A$48:$B$63,2,TRUE))</f>
        <v>0</v>
      </c>
      <c r="H123" s="324">
        <f ca="1">IF(OR($I$16=0,$I$17&gt;H10),0,VLOOKUP(H10-$I$17,'Valuation ASP Tables'!$A$48:$B$63,2,TRUE))</f>
        <v>0</v>
      </c>
      <c r="I123" s="324">
        <f ca="1">IF(OR($I$16=0,$I$17&gt;I10),0,VLOOKUP(I10-$I$17,'Valuation ASP Tables'!$A$48:$B$63,2,TRUE))</f>
        <v>4.4103335200589233E-2</v>
      </c>
      <c r="J123" s="405"/>
      <c r="K123" s="226" t="s">
        <v>319</v>
      </c>
      <c r="L123" s="11"/>
      <c r="M123" s="11"/>
    </row>
    <row r="124" spans="1:7045" s="10" customFormat="1" x14ac:dyDescent="0.2">
      <c r="A124" s="273" t="s">
        <v>320</v>
      </c>
      <c r="B124" s="42"/>
      <c r="C124" s="189"/>
      <c r="D124" s="43"/>
      <c r="E124" s="518">
        <f>C123</f>
        <v>0</v>
      </c>
      <c r="F124" s="551">
        <f>D123</f>
        <v>0</v>
      </c>
      <c r="G124" s="551">
        <f ca="1">E123</f>
        <v>0</v>
      </c>
      <c r="H124" s="551">
        <f ca="1">F123</f>
        <v>0</v>
      </c>
      <c r="I124" s="551">
        <f ca="1">G123</f>
        <v>0</v>
      </c>
      <c r="J124" s="405"/>
      <c r="K124" s="11" t="s">
        <v>321</v>
      </c>
      <c r="L124" s="11"/>
      <c r="M124" s="11"/>
    </row>
    <row r="125" spans="1:7045" s="10" customFormat="1" x14ac:dyDescent="0.2">
      <c r="A125" s="21" t="s">
        <v>322</v>
      </c>
      <c r="B125" s="42"/>
      <c r="C125" s="189"/>
      <c r="D125" s="45"/>
      <c r="E125" s="329">
        <f t="shared" ref="E125:G125" ca="1" si="48">E123*(E121*(1-E122)+E122*E124)</f>
        <v>0</v>
      </c>
      <c r="F125" s="329">
        <f t="shared" ca="1" si="48"/>
        <v>0</v>
      </c>
      <c r="G125" s="329">
        <f t="shared" ca="1" si="48"/>
        <v>0</v>
      </c>
      <c r="H125" s="329">
        <f ca="1">H123*(H121*(1-H122)+H122*H124)</f>
        <v>0</v>
      </c>
      <c r="I125" s="329">
        <f ca="1">I123*(I121*(1-I122)+I122*I124)</f>
        <v>840887.69153362815</v>
      </c>
      <c r="J125" s="404"/>
      <c r="K125" s="11" t="s">
        <v>323</v>
      </c>
      <c r="L125" s="11"/>
      <c r="M125" s="11"/>
    </row>
    <row r="126" spans="1:7045" s="10" customFormat="1" x14ac:dyDescent="0.2">
      <c r="A126" s="21" t="s">
        <v>324</v>
      </c>
      <c r="B126" s="42">
        <f t="shared" ref="B126:G126" si="49">C126</f>
        <v>0</v>
      </c>
      <c r="C126" s="189"/>
      <c r="D126" s="42"/>
      <c r="E126" s="42">
        <f t="shared" ca="1" si="49"/>
        <v>110607.0899114507</v>
      </c>
      <c r="F126" s="42">
        <f ca="1">G126</f>
        <v>110607.0899114507</v>
      </c>
      <c r="G126" s="44">
        <f t="shared" ca="1" si="49"/>
        <v>110607.0899114507</v>
      </c>
      <c r="H126" s="44">
        <f ca="1">I126</f>
        <v>110607.0899114507</v>
      </c>
      <c r="I126" s="44">
        <f ca="1">$I$45</f>
        <v>110607.0899114507</v>
      </c>
      <c r="J126" s="406"/>
      <c r="K126" s="11" t="s">
        <v>185</v>
      </c>
      <c r="L126" s="11"/>
      <c r="M126" s="11"/>
    </row>
    <row r="127" spans="1:7045" s="10" customFormat="1" x14ac:dyDescent="0.2">
      <c r="A127" s="21" t="s">
        <v>325</v>
      </c>
      <c r="B127" s="42"/>
      <c r="C127" s="188"/>
      <c r="D127" s="41"/>
      <c r="E127" s="41">
        <f t="shared" ref="E127:H127" ca="1" si="50">E123*E126*E121</f>
        <v>0</v>
      </c>
      <c r="F127" s="41">
        <f t="shared" ca="1" si="50"/>
        <v>0</v>
      </c>
      <c r="G127" s="41">
        <f ca="1">G123*G126*G121</f>
        <v>0</v>
      </c>
      <c r="H127" s="41">
        <f t="shared" ca="1" si="50"/>
        <v>0</v>
      </c>
      <c r="I127" s="41">
        <f ca="1">I123*I126*I121</f>
        <v>130890541051.42076</v>
      </c>
      <c r="J127" s="407"/>
      <c r="K127" s="11" t="s">
        <v>326</v>
      </c>
      <c r="L127" s="11"/>
      <c r="M127" s="11"/>
      <c r="Q127" s="11"/>
    </row>
    <row r="128" spans="1:7045" s="10" customFormat="1" x14ac:dyDescent="0.2">
      <c r="A128" s="21" t="s">
        <v>327</v>
      </c>
      <c r="B128" s="36"/>
      <c r="C128" s="39"/>
      <c r="D128" s="39"/>
      <c r="E128" s="38">
        <f t="shared" ref="E128:H128" ca="1" si="51">$I$46</f>
        <v>0.58066042402911966</v>
      </c>
      <c r="F128" s="38">
        <f t="shared" ca="1" si="51"/>
        <v>0.58066042402911966</v>
      </c>
      <c r="G128" s="38">
        <f t="shared" ca="1" si="51"/>
        <v>0.58066042402911966</v>
      </c>
      <c r="H128" s="38">
        <f t="shared" ca="1" si="51"/>
        <v>0.58066042402911966</v>
      </c>
      <c r="I128" s="38">
        <f ca="1">$I$46</f>
        <v>0.58066042402911966</v>
      </c>
      <c r="J128" s="408"/>
      <c r="K128" s="11" t="s">
        <v>185</v>
      </c>
      <c r="L128" s="11"/>
      <c r="M128" s="11"/>
      <c r="Q128" s="11"/>
    </row>
    <row r="129" spans="1:7045" s="10" customFormat="1" x14ac:dyDescent="0.2">
      <c r="A129" s="21" t="s">
        <v>328</v>
      </c>
      <c r="B129" s="36"/>
      <c r="C129" s="39"/>
      <c r="D129" s="39"/>
      <c r="E129" s="38">
        <f t="shared" ref="E129:H129" ca="1" si="52">$I$47</f>
        <v>0.13067046820544415</v>
      </c>
      <c r="F129" s="38">
        <f t="shared" ca="1" si="52"/>
        <v>0.13067046820544415</v>
      </c>
      <c r="G129" s="38">
        <f t="shared" ca="1" si="52"/>
        <v>0.13067046820544415</v>
      </c>
      <c r="H129" s="38">
        <f t="shared" ca="1" si="52"/>
        <v>0.13067046820544415</v>
      </c>
      <c r="I129" s="38">
        <f ca="1">$I$47</f>
        <v>0.13067046820544415</v>
      </c>
      <c r="J129" s="408"/>
      <c r="K129" s="11" t="s">
        <v>185</v>
      </c>
      <c r="L129" s="11"/>
      <c r="M129" s="11"/>
      <c r="Q129" s="11"/>
    </row>
    <row r="130" spans="1:7045" s="10" customFormat="1" x14ac:dyDescent="0.2">
      <c r="A130" s="131" t="s">
        <v>329</v>
      </c>
      <c r="B130" s="132"/>
      <c r="C130" s="192"/>
      <c r="D130" s="132"/>
      <c r="E130" s="132"/>
      <c r="F130" s="132"/>
      <c r="G130" s="133"/>
      <c r="H130" s="133"/>
      <c r="I130" s="133"/>
      <c r="J130" s="401"/>
      <c r="K130" s="11"/>
      <c r="L130" s="11"/>
      <c r="M130" s="11"/>
      <c r="Q130" s="11"/>
    </row>
    <row r="131" spans="1:7045" s="10" customFormat="1" x14ac:dyDescent="0.2">
      <c r="A131" s="58" t="s">
        <v>330</v>
      </c>
      <c r="B131" s="134"/>
      <c r="C131" s="187">
        <f ca="1">C127+C118</f>
        <v>0</v>
      </c>
      <c r="D131" s="134">
        <f ca="1">D127+D118</f>
        <v>0</v>
      </c>
      <c r="E131" s="134">
        <f t="shared" ref="E131:F131" ca="1" si="53">E127+E118</f>
        <v>1620722256.0205708</v>
      </c>
      <c r="F131" s="134">
        <f t="shared" ca="1" si="53"/>
        <v>7138342383.92311</v>
      </c>
      <c r="G131" s="134">
        <f ca="1">G127+G118</f>
        <v>25922579048.347038</v>
      </c>
      <c r="H131" s="134">
        <f ca="1">H127+H118</f>
        <v>89871632682.159424</v>
      </c>
      <c r="I131" s="134">
        <f ca="1">I127+I118</f>
        <v>416527279174.41711</v>
      </c>
      <c r="J131" s="409"/>
      <c r="K131" s="11" t="s">
        <v>331</v>
      </c>
      <c r="L131" s="11"/>
      <c r="M131" s="11"/>
      <c r="Q131" s="11"/>
    </row>
    <row r="132" spans="1:7045" s="10" customFormat="1" x14ac:dyDescent="0.2">
      <c r="A132" s="21" t="s">
        <v>332</v>
      </c>
      <c r="B132" s="22"/>
      <c r="C132" s="339" cm="1">
        <f t="array" aca="1" ref="C132" ca="1">IF(C131=0,0,((C131-IFERROR(INDEX('Valuation ASP Tables'!$C$31:$C$37,MATCH(C131,'Valuation ASP Tables'!$C$31:$C$37,-1)+1),0))*INDEX('Valuation ASP Tables'!$A$31:$A$37,MATCH(C131,'Valuation ASP Tables'!$C$31:$C$37,-1))+IFERROR(INDEX('Valuation ASP Tables'!$F$31:$F$37,MATCH(C131,'Valuation ASP Tables'!$C$31:$C$37,-1)+1),0))/C131)</f>
        <v>0</v>
      </c>
      <c r="D132" s="339" cm="1">
        <f t="array" aca="1" ref="D132" ca="1">IF(D131=0,0,((D131-IFERROR(INDEX('Valuation ASP Tables'!$C$31:$C$37,MATCH(D131,'Valuation ASP Tables'!$C$31:$C$37,-1)+1),0))*INDEX('Valuation ASP Tables'!$A$31:$A$37,MATCH(D131,'Valuation ASP Tables'!$C$31:$C$37,-1))+IFERROR(INDEX('Valuation ASP Tables'!$F$31:$F$37,MATCH(D131,'Valuation ASP Tables'!$C$31:$C$37,-1)+1),0))/D131)</f>
        <v>0</v>
      </c>
      <c r="E132" s="339" cm="1">
        <f t="array" aca="1" ref="E132" ca="1">IF(E131=0,0,((E131-IFERROR(INDEX('Valuation ASP Tables'!$C$31:$C$37,MATCH(E131,'Valuation ASP Tables'!$C$31:$C$37,-1)+1),0))*INDEX('Valuation ASP Tables'!$A$31:$A$37,MATCH(E131,'Valuation ASP Tables'!$C$31:$C$37,-1))+IFERROR(INDEX('Valuation ASP Tables'!$F$31:$F$37,MATCH(E131,'Valuation ASP Tables'!$C$31:$C$37,-1)+1),0))/E131)</f>
        <v>3.6170088652051606</v>
      </c>
      <c r="F132" s="339" cm="1">
        <f t="array" aca="1" ref="F132" ca="1">IF(F131=0,0,((F131-IFERROR(INDEX('Valuation ASP Tables'!$C$31:$C$37,MATCH(F131,'Valuation ASP Tables'!$C$31:$C$37,-1)+1),0))*INDEX('Valuation ASP Tables'!$A$31:$A$37,MATCH(F131,'Valuation ASP Tables'!$C$31:$C$37,-1))+IFERROR(INDEX('Valuation ASP Tables'!$F$31:$F$37,MATCH(F131,'Valuation ASP Tables'!$C$31:$C$37,-1)+1),0))/F131)</f>
        <v>3.1400885452415657</v>
      </c>
      <c r="G132" s="339" cm="1">
        <f t="array" aca="1" ref="G132" ca="1">IF(G131=0,0,((G131-IFERROR(INDEX('Valuation ASP Tables'!$C$31:$C$37,MATCH(G131,'Valuation ASP Tables'!$C$31:$C$37,-1)+1),0))*INDEX('Valuation ASP Tables'!$A$31:$A$37,MATCH(G131,'Valuation ASP Tables'!$C$31:$C$37,-1))+IFERROR(INDEX('Valuation ASP Tables'!$F$31:$F$37,MATCH(G131,'Valuation ASP Tables'!$C$31:$C$37,-1)+1),0))/G131)</f>
        <v>2.4629169025820827</v>
      </c>
      <c r="H132" s="339" cm="1">
        <f t="array" aca="1" ref="H132" ca="1">IF(H131=0,0,((H131-IFERROR(INDEX('Valuation ASP Tables'!$C$31:$C$37,MATCH(H131,'Valuation ASP Tables'!$C$31:$C$37,-1)+1),0))*INDEX('Valuation ASP Tables'!$A$31:$A$37,MATCH(H131,'Valuation ASP Tables'!$C$31:$C$37,-1))+IFERROR(INDEX('Valuation ASP Tables'!$F$31:$F$37,MATCH(H131,'Valuation ASP Tables'!$C$31:$C$37,-1)+1),0))/H131)</f>
        <v>1.8443950666457676</v>
      </c>
      <c r="I132" s="339" cm="1">
        <f t="array" aca="1" ref="I132" ca="1">IF(I131=0,0,((I131-IFERROR(INDEX('Valuation ASP Tables'!$C$31:$C$37,MATCH(I131,'Valuation ASP Tables'!$C$31:$C$37,-1)+1),0))*INDEX('Valuation ASP Tables'!$A$31:$A$37,MATCH(I131,'Valuation ASP Tables'!$C$31:$C$37,-1))+IFERROR(INDEX('Valuation ASP Tables'!$F$31:$F$37,MATCH(I131,'Valuation ASP Tables'!$C$31:$C$37,-1)+1),0))/I131)</f>
        <v>1.2606137301081457</v>
      </c>
      <c r="J132" s="410"/>
      <c r="K132" s="11" t="s">
        <v>333</v>
      </c>
      <c r="L132" s="11"/>
      <c r="M132" s="11"/>
      <c r="Q132" s="11"/>
    </row>
    <row r="133" spans="1:7045" ht="17" x14ac:dyDescent="0.2">
      <c r="A133" s="8" t="s">
        <v>334</v>
      </c>
      <c r="C133" s="186">
        <f ca="1">C132*C131</f>
        <v>0</v>
      </c>
      <c r="D133" s="40">
        <f t="shared" ref="D133:F133" ca="1" si="54">D132*D131</f>
        <v>0</v>
      </c>
      <c r="E133" s="40">
        <f t="shared" ca="1" si="54"/>
        <v>5862166768.0617123</v>
      </c>
      <c r="F133" s="40">
        <f t="shared" ca="1" si="54"/>
        <v>22415027151.769329</v>
      </c>
      <c r="G133" s="40">
        <f ca="1">G132*G131</f>
        <v>63845158096.694084</v>
      </c>
      <c r="H133" s="40">
        <f t="shared" ref="H133:I133" ca="1" si="55">H132*H131</f>
        <v>165758795950.37537</v>
      </c>
      <c r="I133" s="40">
        <f t="shared" ca="1" si="55"/>
        <v>525080007091.85889</v>
      </c>
      <c r="J133" s="411"/>
      <c r="K133" s="9" t="s">
        <v>335</v>
      </c>
      <c r="M133" s="9"/>
      <c r="Q133" s="11"/>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10"/>
      <c r="DL133" s="10"/>
      <c r="DM133" s="10"/>
      <c r="DN133" s="10"/>
      <c r="DO133" s="10"/>
      <c r="DP133" s="10"/>
      <c r="DQ133" s="10"/>
      <c r="DR133" s="10"/>
      <c r="DS133" s="10"/>
      <c r="DT133" s="10"/>
      <c r="DU133" s="10"/>
      <c r="DV133" s="10"/>
      <c r="DW133" s="10"/>
      <c r="DX133" s="10"/>
      <c r="DY133" s="10"/>
      <c r="DZ133" s="10"/>
      <c r="EA133" s="10"/>
      <c r="EB133" s="10"/>
      <c r="EC133" s="10"/>
      <c r="ED133" s="10"/>
      <c r="EE133" s="10"/>
      <c r="EF133" s="10"/>
      <c r="EG133" s="10"/>
      <c r="EH133" s="10"/>
      <c r="EI133" s="10"/>
      <c r="EJ133" s="10"/>
      <c r="EK133" s="10"/>
      <c r="EL133" s="10"/>
      <c r="EM133" s="10"/>
      <c r="EN133" s="10"/>
      <c r="EO133" s="10"/>
      <c r="EP133" s="10"/>
      <c r="EQ133" s="10"/>
      <c r="ER133" s="10"/>
      <c r="ES133" s="10"/>
      <c r="ET133" s="10"/>
      <c r="EU133" s="10"/>
      <c r="EV133" s="10"/>
      <c r="EW133" s="10"/>
      <c r="EX133" s="10"/>
      <c r="EY133" s="10"/>
      <c r="EZ133" s="10"/>
      <c r="FA133" s="10"/>
      <c r="FB133" s="10"/>
      <c r="FC133" s="10"/>
      <c r="FD133" s="10"/>
      <c r="FE133" s="10"/>
      <c r="FF133" s="10"/>
      <c r="FG133" s="10"/>
      <c r="FH133" s="10"/>
      <c r="FI133" s="10"/>
      <c r="FJ133" s="10"/>
      <c r="FK133" s="10"/>
      <c r="FL133" s="10"/>
      <c r="FM133" s="10"/>
      <c r="FN133" s="10"/>
      <c r="FO133" s="10"/>
      <c r="FP133" s="10"/>
      <c r="FQ133" s="10"/>
      <c r="FR133" s="10"/>
      <c r="FS133" s="10"/>
      <c r="FT133" s="10"/>
      <c r="FU133" s="10"/>
      <c r="FV133" s="10"/>
      <c r="FW133" s="10"/>
      <c r="FX133" s="10"/>
      <c r="FY133" s="10"/>
      <c r="FZ133" s="10"/>
      <c r="GA133" s="10"/>
      <c r="GB133" s="10"/>
      <c r="GC133" s="10"/>
      <c r="GD133" s="10"/>
      <c r="GE133" s="10"/>
      <c r="GF133" s="10"/>
      <c r="GG133" s="10"/>
      <c r="GH133" s="10"/>
      <c r="GI133" s="10"/>
      <c r="GJ133" s="10"/>
      <c r="GK133" s="10"/>
      <c r="GL133" s="10"/>
      <c r="GM133" s="10"/>
      <c r="GN133" s="10"/>
      <c r="GO133" s="10"/>
      <c r="GP133" s="10"/>
      <c r="GQ133" s="10"/>
      <c r="GR133" s="10"/>
      <c r="GS133" s="10"/>
      <c r="GT133" s="10"/>
      <c r="GU133" s="10"/>
      <c r="GV133" s="10"/>
      <c r="GW133" s="10"/>
      <c r="GX133" s="10"/>
      <c r="GY133" s="10"/>
      <c r="GZ133" s="10"/>
      <c r="HA133" s="10"/>
      <c r="HB133" s="10"/>
      <c r="HC133" s="10"/>
      <c r="HD133" s="10"/>
      <c r="HE133" s="10"/>
      <c r="HF133" s="10"/>
      <c r="HG133" s="10"/>
      <c r="HH133" s="10"/>
      <c r="HI133" s="10"/>
      <c r="HJ133" s="10"/>
      <c r="HK133" s="10"/>
      <c r="HL133" s="10"/>
      <c r="HM133" s="10"/>
      <c r="HN133" s="10"/>
      <c r="HO133" s="10"/>
      <c r="HP133" s="10"/>
      <c r="HQ133" s="10"/>
      <c r="HR133" s="10"/>
      <c r="HS133" s="10"/>
      <c r="HT133" s="10"/>
      <c r="HU133" s="10"/>
      <c r="HV133" s="10"/>
      <c r="HW133" s="10"/>
      <c r="HX133" s="10"/>
      <c r="HY133" s="10"/>
      <c r="HZ133" s="10"/>
      <c r="IA133" s="10"/>
      <c r="IB133" s="10"/>
      <c r="IC133" s="10"/>
      <c r="ID133" s="10"/>
      <c r="IE133" s="10"/>
      <c r="IF133" s="10"/>
      <c r="IG133" s="10"/>
      <c r="IH133" s="10"/>
      <c r="II133" s="10"/>
      <c r="IJ133" s="10"/>
      <c r="IK133" s="10"/>
      <c r="IL133" s="10"/>
      <c r="IM133" s="10"/>
      <c r="IN133" s="10"/>
      <c r="IO133" s="10"/>
      <c r="IP133" s="10"/>
      <c r="IQ133" s="10"/>
      <c r="IR133" s="10"/>
      <c r="IS133" s="10"/>
      <c r="IT133" s="10"/>
      <c r="IU133" s="10"/>
      <c r="IV133" s="10"/>
      <c r="IW133" s="10"/>
      <c r="IX133" s="10"/>
      <c r="IY133" s="10"/>
      <c r="IZ133" s="10"/>
      <c r="JA133" s="10"/>
      <c r="JB133" s="10"/>
      <c r="JC133" s="10"/>
      <c r="JD133" s="10"/>
      <c r="JE133" s="10"/>
      <c r="JF133" s="10"/>
      <c r="JG133" s="10"/>
      <c r="JH133" s="10"/>
      <c r="JI133" s="10"/>
      <c r="JJ133" s="10"/>
      <c r="JK133" s="10"/>
      <c r="JL133" s="10"/>
      <c r="JM133" s="10"/>
      <c r="JN133" s="10"/>
      <c r="JO133" s="10"/>
      <c r="JP133" s="10"/>
      <c r="JQ133" s="10"/>
      <c r="JR133" s="10"/>
      <c r="JS133" s="10"/>
      <c r="JT133" s="10"/>
      <c r="JU133" s="10"/>
      <c r="JV133" s="10"/>
      <c r="JW133" s="10"/>
      <c r="JX133" s="10"/>
      <c r="JY133" s="10"/>
      <c r="JZ133" s="10"/>
      <c r="KA133" s="10"/>
      <c r="KB133" s="10"/>
      <c r="KC133" s="10"/>
      <c r="KD133" s="10"/>
      <c r="KE133" s="10"/>
      <c r="KF133" s="10"/>
      <c r="KG133" s="10"/>
      <c r="KH133" s="10"/>
      <c r="KI133" s="10"/>
      <c r="KJ133" s="10"/>
      <c r="KK133" s="10"/>
      <c r="KL133" s="10"/>
      <c r="KM133" s="10"/>
      <c r="KN133" s="10"/>
      <c r="KO133" s="10"/>
      <c r="KP133" s="10"/>
      <c r="KQ133" s="10"/>
      <c r="KR133" s="10"/>
      <c r="KS133" s="10"/>
      <c r="KT133" s="10"/>
      <c r="KU133" s="10"/>
      <c r="KV133" s="10"/>
      <c r="KW133" s="10"/>
      <c r="KX133" s="10"/>
      <c r="KY133" s="10"/>
      <c r="KZ133" s="10"/>
      <c r="LA133" s="10"/>
      <c r="LB133" s="10"/>
      <c r="LC133" s="10"/>
      <c r="LD133" s="10"/>
      <c r="LE133" s="10"/>
      <c r="LF133" s="10"/>
      <c r="LG133" s="10"/>
      <c r="LH133" s="10"/>
      <c r="LI133" s="10"/>
      <c r="LJ133" s="10"/>
      <c r="LK133" s="10"/>
      <c r="LL133" s="10"/>
      <c r="LM133" s="10"/>
      <c r="LN133" s="10"/>
      <c r="LO133" s="10"/>
      <c r="LP133" s="10"/>
      <c r="LQ133" s="10"/>
      <c r="LR133" s="10"/>
      <c r="LS133" s="10"/>
      <c r="LT133" s="10"/>
      <c r="LU133" s="10"/>
      <c r="LV133" s="10"/>
      <c r="LW133" s="10"/>
      <c r="LX133" s="10"/>
      <c r="LY133" s="10"/>
      <c r="LZ133" s="10"/>
      <c r="MA133" s="10"/>
      <c r="MB133" s="10"/>
      <c r="MC133" s="10"/>
      <c r="MD133" s="10"/>
      <c r="ME133" s="10"/>
      <c r="MF133" s="10"/>
      <c r="MG133" s="10"/>
      <c r="MH133" s="10"/>
      <c r="MI133" s="10"/>
      <c r="MJ133" s="10"/>
      <c r="MK133" s="10"/>
      <c r="ML133" s="10"/>
      <c r="MM133" s="10"/>
      <c r="MN133" s="10"/>
      <c r="MO133" s="10"/>
      <c r="MP133" s="10"/>
      <c r="MQ133" s="10"/>
      <c r="MR133" s="10"/>
      <c r="MS133" s="10"/>
      <c r="MT133" s="10"/>
      <c r="MU133" s="10"/>
      <c r="MV133" s="10"/>
      <c r="MW133" s="10"/>
      <c r="MX133" s="10"/>
      <c r="MY133" s="10"/>
      <c r="MZ133" s="10"/>
      <c r="NA133" s="10"/>
      <c r="NB133" s="10"/>
      <c r="NC133" s="10"/>
      <c r="ND133" s="10"/>
      <c r="NE133" s="10"/>
      <c r="NF133" s="10"/>
      <c r="NG133" s="10"/>
      <c r="NH133" s="10"/>
      <c r="NI133" s="10"/>
      <c r="NJ133" s="10"/>
      <c r="NK133" s="10"/>
      <c r="NL133" s="10"/>
      <c r="NM133" s="10"/>
      <c r="NN133" s="10"/>
      <c r="NO133" s="10"/>
      <c r="NP133" s="10"/>
      <c r="NQ133" s="10"/>
      <c r="NR133" s="10"/>
      <c r="NS133" s="10"/>
      <c r="NT133" s="10"/>
      <c r="NU133" s="10"/>
      <c r="NV133" s="10"/>
      <c r="NW133" s="10"/>
      <c r="NX133" s="10"/>
      <c r="NY133" s="10"/>
      <c r="NZ133" s="10"/>
      <c r="OA133" s="10"/>
      <c r="OB133" s="10"/>
      <c r="OC133" s="10"/>
      <c r="OD133" s="10"/>
      <c r="OE133" s="10"/>
      <c r="OF133" s="10"/>
      <c r="OG133" s="10"/>
      <c r="OH133" s="10"/>
      <c r="OI133" s="10"/>
      <c r="OJ133" s="10"/>
      <c r="OK133" s="10"/>
      <c r="OL133" s="10"/>
      <c r="OM133" s="10"/>
      <c r="ON133" s="10"/>
      <c r="OO133" s="10"/>
      <c r="OP133" s="10"/>
      <c r="OQ133" s="10"/>
      <c r="OR133" s="10"/>
      <c r="OS133" s="10"/>
      <c r="OT133" s="10"/>
      <c r="OU133" s="10"/>
      <c r="OV133" s="10"/>
      <c r="OW133" s="10"/>
      <c r="OX133" s="10"/>
      <c r="OY133" s="10"/>
      <c r="OZ133" s="10"/>
      <c r="PA133" s="10"/>
      <c r="PB133" s="10"/>
      <c r="PC133" s="10"/>
      <c r="PD133" s="10"/>
      <c r="PE133" s="10"/>
      <c r="PF133" s="10"/>
      <c r="PG133" s="10"/>
      <c r="PH133" s="10"/>
      <c r="PI133" s="10"/>
      <c r="PJ133" s="10"/>
      <c r="PK133" s="10"/>
      <c r="PL133" s="10"/>
      <c r="PM133" s="10"/>
      <c r="PN133" s="10"/>
      <c r="PO133" s="10"/>
      <c r="PP133" s="10"/>
      <c r="PQ133" s="10"/>
      <c r="PR133" s="10"/>
      <c r="PS133" s="10"/>
      <c r="PT133" s="10"/>
      <c r="PU133" s="10"/>
      <c r="PV133" s="10"/>
      <c r="PW133" s="10"/>
      <c r="PX133" s="10"/>
      <c r="PY133" s="10"/>
      <c r="PZ133" s="10"/>
      <c r="QA133" s="10"/>
      <c r="QB133" s="10"/>
      <c r="QC133" s="10"/>
      <c r="QD133" s="10"/>
      <c r="QE133" s="10"/>
      <c r="QF133" s="10"/>
      <c r="QG133" s="10"/>
      <c r="QH133" s="10"/>
      <c r="QI133" s="10"/>
      <c r="QJ133" s="10"/>
      <c r="QK133" s="10"/>
      <c r="QL133" s="10"/>
      <c r="QM133" s="10"/>
      <c r="QN133" s="10"/>
      <c r="QO133" s="10"/>
      <c r="QP133" s="10"/>
      <c r="QQ133" s="10"/>
      <c r="QR133" s="10"/>
      <c r="QS133" s="10"/>
      <c r="QT133" s="10"/>
      <c r="QU133" s="10"/>
      <c r="QV133" s="10"/>
      <c r="QW133" s="10"/>
      <c r="QX133" s="10"/>
      <c r="QY133" s="10"/>
      <c r="QZ133" s="10"/>
      <c r="RA133" s="10"/>
      <c r="RB133" s="10"/>
      <c r="RC133" s="10"/>
      <c r="RD133" s="10"/>
      <c r="RE133" s="10"/>
      <c r="RF133" s="10"/>
      <c r="RG133" s="10"/>
      <c r="RH133" s="10"/>
      <c r="RI133" s="10"/>
      <c r="RJ133" s="10"/>
      <c r="RK133" s="10"/>
      <c r="RL133" s="10"/>
      <c r="RM133" s="10"/>
      <c r="RN133" s="10"/>
      <c r="RO133" s="10"/>
      <c r="RP133" s="10"/>
      <c r="RQ133" s="10"/>
      <c r="RR133" s="10"/>
      <c r="RS133" s="10"/>
      <c r="RT133" s="10"/>
      <c r="RU133" s="10"/>
      <c r="RV133" s="10"/>
      <c r="RW133" s="10"/>
      <c r="RX133" s="10"/>
      <c r="RY133" s="10"/>
      <c r="RZ133" s="10"/>
      <c r="SA133" s="10"/>
      <c r="SB133" s="10"/>
      <c r="SC133" s="10"/>
      <c r="SD133" s="10"/>
      <c r="SE133" s="10"/>
      <c r="SF133" s="10"/>
      <c r="SG133" s="10"/>
      <c r="SH133" s="10"/>
      <c r="SI133" s="10"/>
      <c r="SJ133" s="10"/>
      <c r="SK133" s="10"/>
      <c r="SL133" s="10"/>
      <c r="SM133" s="10"/>
      <c r="SN133" s="10"/>
      <c r="SO133" s="10"/>
      <c r="SP133" s="10"/>
      <c r="SQ133" s="10"/>
      <c r="SR133" s="10"/>
      <c r="SS133" s="10"/>
      <c r="ST133" s="10"/>
      <c r="SU133" s="10"/>
      <c r="SV133" s="10"/>
      <c r="SW133" s="10"/>
      <c r="SX133" s="10"/>
      <c r="SY133" s="10"/>
      <c r="SZ133" s="10"/>
      <c r="TA133" s="10"/>
      <c r="TB133" s="10"/>
      <c r="TC133" s="10"/>
      <c r="TD133" s="10"/>
      <c r="TE133" s="10"/>
      <c r="TF133" s="10"/>
      <c r="TG133" s="10"/>
      <c r="TH133" s="10"/>
      <c r="TI133" s="10"/>
      <c r="TJ133" s="10"/>
      <c r="TK133" s="10"/>
      <c r="TL133" s="10"/>
      <c r="TM133" s="10"/>
      <c r="TN133" s="10"/>
      <c r="TO133" s="10"/>
      <c r="TP133" s="10"/>
      <c r="TQ133" s="10"/>
      <c r="TR133" s="10"/>
      <c r="TS133" s="10"/>
      <c r="TT133" s="10"/>
      <c r="TU133" s="10"/>
      <c r="TV133" s="10"/>
      <c r="TW133" s="10"/>
      <c r="TX133" s="10"/>
      <c r="TY133" s="10"/>
      <c r="TZ133" s="10"/>
      <c r="UA133" s="10"/>
      <c r="UB133" s="10"/>
      <c r="UC133" s="10"/>
      <c r="UD133" s="10"/>
      <c r="UE133" s="10"/>
      <c r="UF133" s="10"/>
      <c r="UG133" s="10"/>
      <c r="UH133" s="10"/>
      <c r="UI133" s="10"/>
      <c r="UJ133" s="10"/>
      <c r="UK133" s="10"/>
      <c r="UL133" s="10"/>
      <c r="UM133" s="10"/>
      <c r="UN133" s="10"/>
      <c r="UO133" s="10"/>
      <c r="UP133" s="10"/>
      <c r="UQ133" s="10"/>
      <c r="UR133" s="10"/>
      <c r="US133" s="10"/>
      <c r="UT133" s="10"/>
      <c r="UU133" s="10"/>
      <c r="UV133" s="10"/>
      <c r="UW133" s="10"/>
      <c r="UX133" s="10"/>
      <c r="UY133" s="10"/>
      <c r="UZ133" s="10"/>
      <c r="VA133" s="10"/>
      <c r="VB133" s="10"/>
      <c r="VC133" s="10"/>
      <c r="VD133" s="10"/>
      <c r="VE133" s="10"/>
      <c r="VF133" s="10"/>
      <c r="VG133" s="10"/>
      <c r="VH133" s="10"/>
      <c r="VI133" s="10"/>
      <c r="VJ133" s="10"/>
      <c r="VK133" s="10"/>
      <c r="VL133" s="10"/>
      <c r="VM133" s="10"/>
      <c r="VN133" s="10"/>
      <c r="VO133" s="10"/>
      <c r="VP133" s="10"/>
      <c r="VQ133" s="10"/>
      <c r="VR133" s="10"/>
      <c r="VS133" s="10"/>
      <c r="VT133" s="10"/>
      <c r="VU133" s="10"/>
      <c r="VV133" s="10"/>
      <c r="VW133" s="10"/>
      <c r="VX133" s="10"/>
      <c r="VY133" s="10"/>
      <c r="VZ133" s="10"/>
      <c r="WA133" s="10"/>
      <c r="WB133" s="10"/>
      <c r="WC133" s="10"/>
      <c r="WD133" s="10"/>
      <c r="WE133" s="10"/>
      <c r="WF133" s="10"/>
      <c r="WG133" s="10"/>
      <c r="WH133" s="10"/>
      <c r="WI133" s="10"/>
      <c r="WJ133" s="10"/>
      <c r="WK133" s="10"/>
      <c r="WL133" s="10"/>
      <c r="WM133" s="10"/>
      <c r="WN133" s="10"/>
      <c r="WO133" s="10"/>
      <c r="WP133" s="10"/>
      <c r="WQ133" s="10"/>
      <c r="WR133" s="10"/>
      <c r="WS133" s="10"/>
      <c r="WT133" s="10"/>
      <c r="WU133" s="10"/>
      <c r="WV133" s="10"/>
      <c r="WW133" s="10"/>
      <c r="WX133" s="10"/>
      <c r="WY133" s="10"/>
      <c r="WZ133" s="10"/>
      <c r="XA133" s="10"/>
      <c r="XB133" s="10"/>
      <c r="XC133" s="10"/>
      <c r="XD133" s="10"/>
      <c r="XE133" s="10"/>
      <c r="XF133" s="10"/>
      <c r="XG133" s="10"/>
      <c r="XH133" s="10"/>
      <c r="XI133" s="10"/>
      <c r="XJ133" s="10"/>
      <c r="XK133" s="10"/>
      <c r="XL133" s="10"/>
      <c r="XM133" s="10"/>
      <c r="XN133" s="10"/>
      <c r="XO133" s="10"/>
      <c r="XP133" s="10"/>
      <c r="XQ133" s="10"/>
      <c r="XR133" s="10"/>
      <c r="XS133" s="10"/>
      <c r="XT133" s="10"/>
      <c r="XU133" s="10"/>
      <c r="XV133" s="10"/>
      <c r="XW133" s="10"/>
      <c r="XX133" s="10"/>
      <c r="XY133" s="10"/>
      <c r="XZ133" s="10"/>
      <c r="YA133" s="10"/>
      <c r="YB133" s="10"/>
      <c r="YC133" s="10"/>
      <c r="YD133" s="10"/>
      <c r="YE133" s="10"/>
      <c r="YF133" s="10"/>
      <c r="YG133" s="10"/>
      <c r="YH133" s="10"/>
      <c r="YI133" s="10"/>
      <c r="YJ133" s="10"/>
      <c r="YK133" s="10"/>
      <c r="YL133" s="10"/>
      <c r="YM133" s="10"/>
      <c r="YN133" s="10"/>
      <c r="YO133" s="10"/>
      <c r="YP133" s="10"/>
      <c r="YQ133" s="10"/>
      <c r="YR133" s="10"/>
      <c r="YS133" s="10"/>
      <c r="YT133" s="10"/>
      <c r="YU133" s="10"/>
      <c r="YV133" s="10"/>
      <c r="YW133" s="10"/>
      <c r="YX133" s="10"/>
      <c r="YY133" s="10"/>
      <c r="YZ133" s="10"/>
      <c r="ZA133" s="10"/>
      <c r="ZB133" s="10"/>
      <c r="ZC133" s="10"/>
      <c r="ZD133" s="10"/>
      <c r="ZE133" s="10"/>
      <c r="ZF133" s="10"/>
      <c r="ZG133" s="10"/>
      <c r="ZH133" s="10"/>
      <c r="ZI133" s="10"/>
      <c r="ZJ133" s="10"/>
      <c r="ZK133" s="10"/>
      <c r="ZL133" s="10"/>
      <c r="ZM133" s="10"/>
      <c r="ZN133" s="10"/>
      <c r="ZO133" s="10"/>
      <c r="ZP133" s="10"/>
      <c r="ZQ133" s="10"/>
      <c r="ZR133" s="10"/>
      <c r="ZS133" s="10"/>
      <c r="ZT133" s="10"/>
      <c r="ZU133" s="10"/>
      <c r="ZV133" s="10"/>
      <c r="ZW133" s="10"/>
      <c r="ZX133" s="10"/>
      <c r="ZY133" s="10"/>
      <c r="ZZ133" s="10"/>
      <c r="AAA133" s="10"/>
      <c r="AAB133" s="10"/>
      <c r="AAC133" s="10"/>
      <c r="AAD133" s="10"/>
      <c r="AAE133" s="10"/>
      <c r="AAF133" s="10"/>
      <c r="AAG133" s="10"/>
      <c r="AAH133" s="10"/>
      <c r="AAI133" s="10"/>
      <c r="AAJ133" s="10"/>
      <c r="AAK133" s="10"/>
      <c r="AAL133" s="10"/>
      <c r="AAM133" s="10"/>
      <c r="AAN133" s="10"/>
      <c r="AAO133" s="10"/>
      <c r="AAP133" s="10"/>
      <c r="AAQ133" s="10"/>
      <c r="AAR133" s="10"/>
      <c r="AAS133" s="10"/>
      <c r="AAT133" s="10"/>
      <c r="AAU133" s="10"/>
      <c r="AAV133" s="10"/>
      <c r="AAW133" s="10"/>
      <c r="AAX133" s="10"/>
      <c r="AAY133" s="10"/>
      <c r="AAZ133" s="10"/>
      <c r="ABA133" s="10"/>
      <c r="ABB133" s="10"/>
      <c r="ABC133" s="10"/>
      <c r="ABD133" s="10"/>
      <c r="ABE133" s="10"/>
      <c r="ABF133" s="10"/>
      <c r="ABG133" s="10"/>
      <c r="ABH133" s="10"/>
      <c r="ABI133" s="10"/>
      <c r="ABJ133" s="10"/>
      <c r="ABK133" s="10"/>
      <c r="ABL133" s="10"/>
      <c r="ABM133" s="10"/>
      <c r="ABN133" s="10"/>
      <c r="ABO133" s="10"/>
      <c r="ABP133" s="10"/>
      <c r="ABQ133" s="10"/>
      <c r="ABR133" s="10"/>
      <c r="ABS133" s="10"/>
      <c r="ABT133" s="10"/>
      <c r="ABU133" s="10"/>
      <c r="ABV133" s="10"/>
      <c r="ABW133" s="10"/>
      <c r="ABX133" s="10"/>
      <c r="ABY133" s="10"/>
      <c r="ABZ133" s="10"/>
      <c r="ACA133" s="10"/>
      <c r="ACB133" s="10"/>
      <c r="ACC133" s="10"/>
      <c r="ACD133" s="10"/>
      <c r="ACE133" s="10"/>
      <c r="ACF133" s="10"/>
      <c r="ACG133" s="10"/>
      <c r="ACH133" s="10"/>
      <c r="ACI133" s="10"/>
      <c r="ACJ133" s="10"/>
      <c r="ACK133" s="10"/>
      <c r="ACL133" s="10"/>
      <c r="ACM133" s="10"/>
      <c r="ACN133" s="10"/>
      <c r="ACO133" s="10"/>
      <c r="ACP133" s="10"/>
      <c r="ACQ133" s="10"/>
      <c r="ACR133" s="10"/>
      <c r="ACS133" s="10"/>
      <c r="ACT133" s="10"/>
      <c r="ACU133" s="10"/>
      <c r="ACV133" s="10"/>
      <c r="ACW133" s="10"/>
      <c r="ACX133" s="10"/>
      <c r="ACY133" s="10"/>
      <c r="ACZ133" s="10"/>
      <c r="ADA133" s="10"/>
      <c r="ADB133" s="10"/>
      <c r="ADC133" s="10"/>
      <c r="ADD133" s="10"/>
      <c r="ADE133" s="10"/>
      <c r="ADF133" s="10"/>
      <c r="ADG133" s="10"/>
      <c r="ADH133" s="10"/>
      <c r="ADI133" s="10"/>
      <c r="ADJ133" s="10"/>
      <c r="ADK133" s="10"/>
      <c r="ADL133" s="10"/>
      <c r="ADM133" s="10"/>
      <c r="ADN133" s="10"/>
      <c r="ADO133" s="10"/>
      <c r="ADP133" s="10"/>
      <c r="ADQ133" s="10"/>
      <c r="ADR133" s="10"/>
      <c r="ADS133" s="10"/>
      <c r="ADT133" s="10"/>
      <c r="ADU133" s="10"/>
      <c r="ADV133" s="10"/>
      <c r="ADW133" s="10"/>
      <c r="ADX133" s="10"/>
      <c r="ADY133" s="10"/>
      <c r="ADZ133" s="10"/>
      <c r="AEA133" s="10"/>
      <c r="AEB133" s="10"/>
      <c r="AEC133" s="10"/>
      <c r="AED133" s="10"/>
      <c r="AEE133" s="10"/>
      <c r="AEF133" s="10"/>
      <c r="AEG133" s="10"/>
      <c r="AEH133" s="10"/>
      <c r="AEI133" s="10"/>
      <c r="AEJ133" s="10"/>
      <c r="AEK133" s="10"/>
      <c r="AEL133" s="10"/>
      <c r="AEM133" s="10"/>
      <c r="AEN133" s="10"/>
      <c r="AEO133" s="10"/>
      <c r="AEP133" s="10"/>
      <c r="AEQ133" s="10"/>
      <c r="AER133" s="10"/>
      <c r="AES133" s="10"/>
      <c r="AET133" s="10"/>
      <c r="AEU133" s="10"/>
      <c r="AEV133" s="10"/>
      <c r="AEW133" s="10"/>
      <c r="AEX133" s="10"/>
      <c r="AEY133" s="10"/>
      <c r="AEZ133" s="10"/>
      <c r="AFA133" s="10"/>
      <c r="AFB133" s="10"/>
      <c r="AFC133" s="10"/>
      <c r="AFD133" s="10"/>
      <c r="AFE133" s="10"/>
      <c r="AFF133" s="10"/>
      <c r="AFG133" s="10"/>
      <c r="AFH133" s="10"/>
      <c r="AFI133" s="10"/>
      <c r="AFJ133" s="10"/>
      <c r="AFK133" s="10"/>
      <c r="AFL133" s="10"/>
      <c r="AFM133" s="10"/>
      <c r="AFN133" s="10"/>
      <c r="AFO133" s="10"/>
      <c r="AFP133" s="10"/>
      <c r="AFQ133" s="10"/>
      <c r="AFR133" s="10"/>
      <c r="AFS133" s="10"/>
      <c r="AFT133" s="10"/>
      <c r="AFU133" s="10"/>
      <c r="AFV133" s="10"/>
      <c r="AFW133" s="10"/>
      <c r="AFX133" s="10"/>
      <c r="AFY133" s="10"/>
      <c r="AFZ133" s="10"/>
      <c r="AGA133" s="10"/>
      <c r="AGB133" s="10"/>
      <c r="AGC133" s="10"/>
      <c r="AGD133" s="10"/>
      <c r="AGE133" s="10"/>
      <c r="AGF133" s="10"/>
      <c r="AGG133" s="10"/>
      <c r="AGH133" s="10"/>
      <c r="AGI133" s="10"/>
      <c r="AGJ133" s="10"/>
      <c r="AGK133" s="10"/>
      <c r="AGL133" s="10"/>
      <c r="AGM133" s="10"/>
      <c r="AGN133" s="10"/>
      <c r="AGO133" s="10"/>
      <c r="AGP133" s="10"/>
      <c r="AGQ133" s="10"/>
      <c r="AGR133" s="10"/>
      <c r="AGS133" s="10"/>
      <c r="AGT133" s="10"/>
      <c r="AGU133" s="10"/>
      <c r="AGV133" s="10"/>
      <c r="AGW133" s="10"/>
      <c r="AGX133" s="10"/>
      <c r="AGY133" s="10"/>
      <c r="AGZ133" s="10"/>
      <c r="AHA133" s="10"/>
      <c r="AHB133" s="10"/>
      <c r="AHC133" s="10"/>
      <c r="AHD133" s="10"/>
      <c r="AHE133" s="10"/>
      <c r="AHF133" s="10"/>
      <c r="AHG133" s="10"/>
      <c r="AHH133" s="10"/>
      <c r="AHI133" s="10"/>
      <c r="AHJ133" s="10"/>
      <c r="AHK133" s="10"/>
      <c r="AHL133" s="10"/>
      <c r="AHM133" s="10"/>
      <c r="AHN133" s="10"/>
      <c r="AHO133" s="10"/>
      <c r="AHP133" s="10"/>
      <c r="AHQ133" s="10"/>
      <c r="AHR133" s="10"/>
      <c r="AHS133" s="10"/>
      <c r="AHT133" s="10"/>
      <c r="AHU133" s="10"/>
      <c r="AHV133" s="10"/>
      <c r="AHW133" s="10"/>
      <c r="AHX133" s="10"/>
      <c r="AHY133" s="10"/>
      <c r="AHZ133" s="10"/>
      <c r="AIA133" s="10"/>
      <c r="AIB133" s="10"/>
      <c r="AIC133" s="10"/>
      <c r="AID133" s="10"/>
      <c r="AIE133" s="10"/>
      <c r="AIF133" s="10"/>
      <c r="AIG133" s="10"/>
      <c r="AIH133" s="10"/>
      <c r="AII133" s="10"/>
      <c r="AIJ133" s="10"/>
      <c r="AIK133" s="10"/>
      <c r="AIL133" s="10"/>
      <c r="AIM133" s="10"/>
      <c r="AIN133" s="10"/>
      <c r="AIO133" s="10"/>
      <c r="AIP133" s="10"/>
      <c r="AIQ133" s="10"/>
      <c r="AIR133" s="10"/>
      <c r="AIS133" s="10"/>
      <c r="AIT133" s="10"/>
      <c r="AIU133" s="10"/>
      <c r="AIV133" s="10"/>
      <c r="AIW133" s="10"/>
      <c r="AIX133" s="10"/>
      <c r="AIY133" s="10"/>
      <c r="AIZ133" s="10"/>
      <c r="AJA133" s="10"/>
      <c r="AJB133" s="10"/>
      <c r="AJC133" s="10"/>
      <c r="AJD133" s="10"/>
      <c r="AJE133" s="10"/>
      <c r="AJF133" s="10"/>
      <c r="AJG133" s="10"/>
      <c r="AJH133" s="10"/>
      <c r="AJI133" s="10"/>
      <c r="AJJ133" s="10"/>
      <c r="AJK133" s="10"/>
      <c r="AJL133" s="10"/>
      <c r="AJM133" s="10"/>
      <c r="AJN133" s="10"/>
      <c r="AJO133" s="10"/>
      <c r="AJP133" s="10"/>
      <c r="AJQ133" s="10"/>
      <c r="AJR133" s="10"/>
      <c r="AJS133" s="10"/>
      <c r="AJT133" s="10"/>
      <c r="AJU133" s="10"/>
      <c r="AJV133" s="10"/>
      <c r="AJW133" s="10"/>
      <c r="AJX133" s="10"/>
      <c r="AJY133" s="10"/>
      <c r="AJZ133" s="10"/>
      <c r="AKA133" s="10"/>
      <c r="AKB133" s="10"/>
      <c r="AKC133" s="10"/>
      <c r="AKD133" s="10"/>
      <c r="AKE133" s="10"/>
      <c r="AKF133" s="10"/>
      <c r="AKG133" s="10"/>
      <c r="AKH133" s="10"/>
      <c r="AKI133" s="10"/>
      <c r="AKJ133" s="10"/>
      <c r="AKK133" s="10"/>
      <c r="AKL133" s="10"/>
      <c r="AKM133" s="10"/>
      <c r="AKN133" s="10"/>
      <c r="AKO133" s="10"/>
      <c r="AKP133" s="10"/>
      <c r="AKQ133" s="10"/>
      <c r="AKR133" s="10"/>
      <c r="AKS133" s="10"/>
      <c r="AKT133" s="10"/>
      <c r="AKU133" s="10"/>
      <c r="AKV133" s="10"/>
      <c r="AKW133" s="10"/>
      <c r="AKX133" s="10"/>
      <c r="AKY133" s="10"/>
      <c r="AKZ133" s="10"/>
      <c r="ALA133" s="10"/>
      <c r="ALB133" s="10"/>
      <c r="ALC133" s="10"/>
      <c r="ALD133" s="10"/>
      <c r="ALE133" s="10"/>
      <c r="ALF133" s="10"/>
      <c r="ALG133" s="10"/>
      <c r="ALH133" s="10"/>
      <c r="ALI133" s="10"/>
      <c r="ALJ133" s="10"/>
      <c r="ALK133" s="10"/>
      <c r="ALL133" s="10"/>
      <c r="ALM133" s="10"/>
      <c r="ALN133" s="10"/>
      <c r="ALO133" s="10"/>
      <c r="ALP133" s="10"/>
      <c r="ALQ133" s="10"/>
      <c r="ALR133" s="10"/>
      <c r="ALS133" s="10"/>
      <c r="ALT133" s="10"/>
      <c r="ALU133" s="10"/>
      <c r="ALV133" s="10"/>
      <c r="ALW133" s="10"/>
      <c r="ALX133" s="10"/>
      <c r="ALY133" s="10"/>
      <c r="ALZ133" s="10"/>
      <c r="AMA133" s="10"/>
      <c r="AMB133" s="10"/>
      <c r="AMC133" s="10"/>
      <c r="AMD133" s="10"/>
      <c r="AME133" s="10"/>
      <c r="AMF133" s="10"/>
      <c r="AMG133" s="10"/>
      <c r="AMH133" s="10"/>
      <c r="AMI133" s="10"/>
      <c r="AMJ133" s="10"/>
      <c r="AMK133" s="10"/>
      <c r="AML133" s="10"/>
      <c r="AMM133" s="10"/>
      <c r="AMN133" s="10"/>
      <c r="AMO133" s="10"/>
      <c r="AMP133" s="10"/>
      <c r="AMQ133" s="10"/>
      <c r="AMR133" s="10"/>
      <c r="AMS133" s="10"/>
      <c r="AMT133" s="10"/>
      <c r="AMU133" s="10"/>
      <c r="AMV133" s="10"/>
      <c r="AMW133" s="10"/>
      <c r="AMX133" s="10"/>
      <c r="AMY133" s="10"/>
      <c r="AMZ133" s="10"/>
      <c r="ANA133" s="10"/>
      <c r="ANB133" s="10"/>
      <c r="ANC133" s="10"/>
      <c r="AND133" s="10"/>
      <c r="ANE133" s="10"/>
      <c r="ANF133" s="10"/>
      <c r="ANG133" s="10"/>
      <c r="ANH133" s="10"/>
      <c r="ANI133" s="10"/>
      <c r="ANJ133" s="10"/>
      <c r="ANK133" s="10"/>
      <c r="ANL133" s="10"/>
      <c r="ANM133" s="10"/>
      <c r="ANN133" s="10"/>
      <c r="ANO133" s="10"/>
      <c r="ANP133" s="10"/>
      <c r="ANQ133" s="10"/>
      <c r="ANR133" s="10"/>
      <c r="ANS133" s="10"/>
      <c r="ANT133" s="10"/>
      <c r="ANU133" s="10"/>
      <c r="ANV133" s="10"/>
      <c r="ANW133" s="10"/>
      <c r="ANX133" s="10"/>
      <c r="ANY133" s="10"/>
      <c r="ANZ133" s="10"/>
      <c r="AOA133" s="10"/>
      <c r="AOB133" s="10"/>
      <c r="AOC133" s="10"/>
      <c r="AOD133" s="10"/>
      <c r="AOE133" s="10"/>
      <c r="AOF133" s="10"/>
      <c r="AOG133" s="10"/>
      <c r="AOH133" s="10"/>
      <c r="AOI133" s="10"/>
      <c r="AOJ133" s="10"/>
      <c r="AOK133" s="10"/>
      <c r="AOL133" s="10"/>
      <c r="AOM133" s="10"/>
      <c r="AON133" s="10"/>
      <c r="AOO133" s="10"/>
      <c r="AOP133" s="10"/>
      <c r="AOQ133" s="10"/>
      <c r="AOR133" s="10"/>
      <c r="AOS133" s="10"/>
      <c r="AOT133" s="10"/>
      <c r="AOU133" s="10"/>
      <c r="AOV133" s="10"/>
      <c r="AOW133" s="10"/>
      <c r="AOX133" s="10"/>
      <c r="AOY133" s="10"/>
      <c r="AOZ133" s="10"/>
      <c r="APA133" s="10"/>
      <c r="APB133" s="10"/>
      <c r="APC133" s="10"/>
      <c r="APD133" s="10"/>
      <c r="APE133" s="10"/>
      <c r="APF133" s="10"/>
      <c r="APG133" s="10"/>
      <c r="APH133" s="10"/>
      <c r="API133" s="10"/>
      <c r="APJ133" s="10"/>
      <c r="APK133" s="10"/>
      <c r="APL133" s="10"/>
      <c r="APM133" s="10"/>
      <c r="APN133" s="10"/>
      <c r="APO133" s="10"/>
      <c r="APP133" s="10"/>
      <c r="APQ133" s="10"/>
      <c r="APR133" s="10"/>
      <c r="APS133" s="10"/>
      <c r="APT133" s="10"/>
      <c r="APU133" s="10"/>
      <c r="APV133" s="10"/>
      <c r="APW133" s="10"/>
      <c r="APX133" s="10"/>
      <c r="APY133" s="10"/>
      <c r="APZ133" s="10"/>
      <c r="AQA133" s="10"/>
      <c r="AQB133" s="10"/>
      <c r="AQC133" s="10"/>
      <c r="AQD133" s="10"/>
      <c r="AQE133" s="10"/>
      <c r="AQF133" s="10"/>
      <c r="AQG133" s="10"/>
      <c r="AQH133" s="10"/>
      <c r="AQI133" s="10"/>
      <c r="AQJ133" s="10"/>
      <c r="AQK133" s="10"/>
      <c r="AQL133" s="10"/>
      <c r="AQM133" s="10"/>
      <c r="AQN133" s="10"/>
      <c r="AQO133" s="10"/>
      <c r="AQP133" s="10"/>
      <c r="AQQ133" s="10"/>
      <c r="AQR133" s="10"/>
      <c r="AQS133" s="10"/>
      <c r="AQT133" s="10"/>
      <c r="AQU133" s="10"/>
      <c r="AQV133" s="10"/>
      <c r="AQW133" s="10"/>
      <c r="AQX133" s="10"/>
      <c r="AQY133" s="10"/>
      <c r="AQZ133" s="10"/>
      <c r="ARA133" s="10"/>
      <c r="ARB133" s="10"/>
      <c r="ARC133" s="10"/>
      <c r="ARD133" s="10"/>
      <c r="ARE133" s="10"/>
      <c r="ARF133" s="10"/>
      <c r="ARG133" s="10"/>
      <c r="ARH133" s="10"/>
      <c r="ARI133" s="10"/>
      <c r="ARJ133" s="10"/>
      <c r="ARK133" s="10"/>
      <c r="ARL133" s="10"/>
      <c r="ARM133" s="10"/>
      <c r="ARN133" s="10"/>
      <c r="ARO133" s="10"/>
      <c r="ARP133" s="10"/>
      <c r="ARQ133" s="10"/>
      <c r="ARR133" s="10"/>
      <c r="ARS133" s="10"/>
      <c r="ART133" s="10"/>
      <c r="ARU133" s="10"/>
      <c r="ARV133" s="10"/>
      <c r="ARW133" s="10"/>
      <c r="ARX133" s="10"/>
      <c r="ARY133" s="10"/>
      <c r="ARZ133" s="10"/>
      <c r="ASA133" s="10"/>
      <c r="ASB133" s="10"/>
      <c r="ASC133" s="10"/>
      <c r="ASD133" s="10"/>
      <c r="ASE133" s="10"/>
      <c r="ASF133" s="10"/>
      <c r="ASG133" s="10"/>
      <c r="ASH133" s="10"/>
      <c r="ASI133" s="10"/>
      <c r="ASJ133" s="10"/>
      <c r="ASK133" s="10"/>
      <c r="ASL133" s="10"/>
      <c r="ASM133" s="10"/>
      <c r="ASN133" s="10"/>
      <c r="ASO133" s="10"/>
      <c r="ASP133" s="10"/>
      <c r="ASQ133" s="10"/>
      <c r="ASR133" s="10"/>
      <c r="ASS133" s="10"/>
      <c r="AST133" s="10"/>
      <c r="ASU133" s="10"/>
      <c r="ASV133" s="10"/>
      <c r="ASW133" s="10"/>
      <c r="ASX133" s="10"/>
      <c r="ASY133" s="10"/>
      <c r="ASZ133" s="10"/>
      <c r="ATA133" s="10"/>
      <c r="ATB133" s="10"/>
      <c r="ATC133" s="10"/>
      <c r="ATD133" s="10"/>
      <c r="ATE133" s="10"/>
      <c r="ATF133" s="10"/>
      <c r="ATG133" s="10"/>
      <c r="ATH133" s="10"/>
      <c r="ATI133" s="10"/>
      <c r="ATJ133" s="10"/>
      <c r="ATK133" s="10"/>
      <c r="ATL133" s="10"/>
      <c r="ATM133" s="10"/>
      <c r="ATN133" s="10"/>
      <c r="ATO133" s="10"/>
      <c r="ATP133" s="10"/>
      <c r="ATQ133" s="10"/>
      <c r="ATR133" s="10"/>
      <c r="ATS133" s="10"/>
      <c r="ATT133" s="10"/>
      <c r="ATU133" s="10"/>
      <c r="ATV133" s="10"/>
      <c r="ATW133" s="10"/>
      <c r="ATX133" s="10"/>
      <c r="ATY133" s="10"/>
      <c r="ATZ133" s="10"/>
      <c r="AUA133" s="10"/>
      <c r="AUB133" s="10"/>
      <c r="AUC133" s="10"/>
      <c r="AUD133" s="10"/>
      <c r="AUE133" s="10"/>
      <c r="AUF133" s="10"/>
      <c r="AUG133" s="10"/>
      <c r="AUH133" s="10"/>
      <c r="AUI133" s="10"/>
      <c r="AUJ133" s="10"/>
      <c r="AUK133" s="10"/>
      <c r="AUL133" s="10"/>
      <c r="AUM133" s="10"/>
      <c r="AUN133" s="10"/>
      <c r="AUO133" s="10"/>
      <c r="AUP133" s="10"/>
      <c r="AUQ133" s="10"/>
      <c r="AUR133" s="10"/>
      <c r="AUS133" s="10"/>
      <c r="AUT133" s="10"/>
      <c r="AUU133" s="10"/>
      <c r="AUV133" s="10"/>
      <c r="AUW133" s="10"/>
      <c r="AUX133" s="10"/>
      <c r="AUY133" s="10"/>
      <c r="AUZ133" s="10"/>
      <c r="AVA133" s="10"/>
      <c r="AVB133" s="10"/>
      <c r="AVC133" s="10"/>
      <c r="AVD133" s="10"/>
      <c r="AVE133" s="10"/>
      <c r="AVF133" s="10"/>
      <c r="AVG133" s="10"/>
      <c r="AVH133" s="10"/>
      <c r="AVI133" s="10"/>
      <c r="AVJ133" s="10"/>
      <c r="AVK133" s="10"/>
      <c r="AVL133" s="10"/>
      <c r="AVM133" s="10"/>
      <c r="AVN133" s="10"/>
      <c r="AVO133" s="10"/>
      <c r="AVP133" s="10"/>
      <c r="AVQ133" s="10"/>
      <c r="AVR133" s="10"/>
      <c r="AVS133" s="10"/>
      <c r="AVT133" s="10"/>
      <c r="AVU133" s="10"/>
      <c r="AVV133" s="10"/>
      <c r="AVW133" s="10"/>
      <c r="AVX133" s="10"/>
      <c r="AVY133" s="10"/>
      <c r="AVZ133" s="10"/>
      <c r="AWA133" s="10"/>
      <c r="AWB133" s="10"/>
      <c r="AWC133" s="10"/>
      <c r="AWD133" s="10"/>
      <c r="AWE133" s="10"/>
      <c r="AWF133" s="10"/>
      <c r="AWG133" s="10"/>
      <c r="AWH133" s="10"/>
      <c r="AWI133" s="10"/>
      <c r="AWJ133" s="10"/>
      <c r="AWK133" s="10"/>
      <c r="AWL133" s="10"/>
      <c r="AWM133" s="10"/>
      <c r="AWN133" s="10"/>
      <c r="AWO133" s="10"/>
      <c r="AWP133" s="10"/>
      <c r="AWQ133" s="10"/>
      <c r="AWR133" s="10"/>
      <c r="AWS133" s="10"/>
      <c r="AWT133" s="10"/>
      <c r="AWU133" s="10"/>
      <c r="AWV133" s="10"/>
      <c r="AWW133" s="10"/>
      <c r="AWX133" s="10"/>
      <c r="AWY133" s="10"/>
      <c r="AWZ133" s="10"/>
      <c r="AXA133" s="10"/>
      <c r="AXB133" s="10"/>
      <c r="AXC133" s="10"/>
      <c r="AXD133" s="10"/>
      <c r="AXE133" s="10"/>
      <c r="AXF133" s="10"/>
      <c r="AXG133" s="10"/>
      <c r="AXH133" s="10"/>
      <c r="AXI133" s="10"/>
      <c r="AXJ133" s="10"/>
      <c r="AXK133" s="10"/>
      <c r="AXL133" s="10"/>
      <c r="AXM133" s="10"/>
      <c r="AXN133" s="10"/>
      <c r="AXO133" s="10"/>
      <c r="AXP133" s="10"/>
      <c r="AXQ133" s="10"/>
      <c r="AXR133" s="10"/>
      <c r="AXS133" s="10"/>
      <c r="AXT133" s="10"/>
      <c r="AXU133" s="10"/>
      <c r="AXV133" s="10"/>
      <c r="AXW133" s="10"/>
      <c r="AXX133" s="10"/>
      <c r="AXY133" s="10"/>
      <c r="AXZ133" s="10"/>
      <c r="AYA133" s="10"/>
      <c r="AYB133" s="10"/>
      <c r="AYC133" s="10"/>
      <c r="AYD133" s="10"/>
      <c r="AYE133" s="10"/>
      <c r="AYF133" s="10"/>
      <c r="AYG133" s="10"/>
      <c r="AYH133" s="10"/>
      <c r="AYI133" s="10"/>
      <c r="AYJ133" s="10"/>
      <c r="AYK133" s="10"/>
      <c r="AYL133" s="10"/>
      <c r="AYM133" s="10"/>
      <c r="AYN133" s="10"/>
      <c r="AYO133" s="10"/>
      <c r="AYP133" s="10"/>
      <c r="AYQ133" s="10"/>
      <c r="AYR133" s="10"/>
      <c r="AYS133" s="10"/>
      <c r="AYT133" s="10"/>
      <c r="AYU133" s="10"/>
      <c r="AYV133" s="10"/>
      <c r="AYW133" s="10"/>
      <c r="AYX133" s="10"/>
      <c r="AYY133" s="10"/>
      <c r="AYZ133" s="10"/>
      <c r="AZA133" s="10"/>
      <c r="AZB133" s="10"/>
      <c r="AZC133" s="10"/>
      <c r="AZD133" s="10"/>
      <c r="AZE133" s="10"/>
      <c r="AZF133" s="10"/>
      <c r="AZG133" s="10"/>
      <c r="AZH133" s="10"/>
      <c r="AZI133" s="10"/>
      <c r="AZJ133" s="10"/>
      <c r="AZK133" s="10"/>
      <c r="AZL133" s="10"/>
      <c r="AZM133" s="10"/>
      <c r="AZN133" s="10"/>
      <c r="AZO133" s="10"/>
      <c r="AZP133" s="10"/>
      <c r="AZQ133" s="10"/>
      <c r="AZR133" s="10"/>
      <c r="AZS133" s="10"/>
      <c r="AZT133" s="10"/>
      <c r="AZU133" s="10"/>
      <c r="AZV133" s="10"/>
      <c r="AZW133" s="10"/>
      <c r="AZX133" s="10"/>
      <c r="AZY133" s="10"/>
      <c r="AZZ133" s="10"/>
      <c r="BAA133" s="10"/>
      <c r="BAB133" s="10"/>
      <c r="BAC133" s="10"/>
      <c r="BAD133" s="10"/>
      <c r="BAE133" s="10"/>
      <c r="BAF133" s="10"/>
      <c r="BAG133" s="10"/>
      <c r="BAH133" s="10"/>
      <c r="BAI133" s="10"/>
      <c r="BAJ133" s="10"/>
      <c r="BAK133" s="10"/>
      <c r="BAL133" s="10"/>
      <c r="BAM133" s="10"/>
      <c r="BAN133" s="10"/>
      <c r="BAO133" s="10"/>
      <c r="BAP133" s="10"/>
      <c r="BAQ133" s="10"/>
      <c r="BAR133" s="10"/>
      <c r="BAS133" s="10"/>
      <c r="BAT133" s="10"/>
      <c r="BAU133" s="10"/>
      <c r="BAV133" s="10"/>
      <c r="BAW133" s="10"/>
      <c r="BAX133" s="10"/>
      <c r="BAY133" s="10"/>
      <c r="BAZ133" s="10"/>
      <c r="BBA133" s="10"/>
      <c r="BBB133" s="10"/>
      <c r="BBC133" s="10"/>
      <c r="BBD133" s="10"/>
      <c r="BBE133" s="10"/>
      <c r="BBF133" s="10"/>
      <c r="BBG133" s="10"/>
      <c r="BBH133" s="10"/>
      <c r="BBI133" s="10"/>
      <c r="BBJ133" s="10"/>
      <c r="BBK133" s="10"/>
      <c r="BBL133" s="10"/>
      <c r="BBM133" s="10"/>
      <c r="BBN133" s="10"/>
      <c r="BBO133" s="10"/>
      <c r="BBP133" s="10"/>
      <c r="BBQ133" s="10"/>
      <c r="BBR133" s="10"/>
      <c r="BBS133" s="10"/>
      <c r="BBT133" s="10"/>
      <c r="BBU133" s="10"/>
      <c r="BBV133" s="10"/>
      <c r="BBW133" s="10"/>
      <c r="BBX133" s="10"/>
      <c r="BBY133" s="10"/>
      <c r="BBZ133" s="10"/>
      <c r="BCA133" s="10"/>
      <c r="BCB133" s="10"/>
      <c r="BCC133" s="10"/>
      <c r="BCD133" s="10"/>
      <c r="BCE133" s="10"/>
      <c r="BCF133" s="10"/>
      <c r="BCG133" s="10"/>
      <c r="BCH133" s="10"/>
      <c r="BCI133" s="10"/>
      <c r="BCJ133" s="10"/>
      <c r="BCK133" s="10"/>
      <c r="BCL133" s="10"/>
      <c r="BCM133" s="10"/>
      <c r="BCN133" s="10"/>
      <c r="BCO133" s="10"/>
      <c r="BCP133" s="10"/>
      <c r="BCQ133" s="10"/>
      <c r="BCR133" s="10"/>
      <c r="BCS133" s="10"/>
      <c r="BCT133" s="10"/>
      <c r="BCU133" s="10"/>
      <c r="BCV133" s="10"/>
      <c r="BCW133" s="10"/>
      <c r="BCX133" s="10"/>
      <c r="BCY133" s="10"/>
      <c r="BCZ133" s="10"/>
      <c r="BDA133" s="10"/>
      <c r="BDB133" s="10"/>
      <c r="BDC133" s="10"/>
      <c r="BDD133" s="10"/>
      <c r="BDE133" s="10"/>
      <c r="BDF133" s="10"/>
      <c r="BDG133" s="10"/>
      <c r="BDH133" s="10"/>
      <c r="BDI133" s="10"/>
      <c r="BDJ133" s="10"/>
      <c r="BDK133" s="10"/>
      <c r="BDL133" s="10"/>
      <c r="BDM133" s="10"/>
      <c r="BDN133" s="10"/>
      <c r="BDO133" s="10"/>
      <c r="BDP133" s="10"/>
      <c r="BDQ133" s="10"/>
      <c r="BDR133" s="10"/>
      <c r="BDS133" s="10"/>
      <c r="BDT133" s="10"/>
      <c r="BDU133" s="10"/>
      <c r="BDV133" s="10"/>
      <c r="BDW133" s="10"/>
      <c r="BDX133" s="10"/>
      <c r="BDY133" s="10"/>
      <c r="BDZ133" s="10"/>
      <c r="BEA133" s="10"/>
      <c r="BEB133" s="10"/>
      <c r="BEC133" s="10"/>
      <c r="BED133" s="10"/>
      <c r="BEE133" s="10"/>
      <c r="BEF133" s="10"/>
      <c r="BEG133" s="10"/>
      <c r="BEH133" s="10"/>
      <c r="BEI133" s="10"/>
      <c r="BEJ133" s="10"/>
      <c r="BEK133" s="10"/>
      <c r="BEL133" s="10"/>
      <c r="BEM133" s="10"/>
      <c r="BEN133" s="10"/>
      <c r="BEO133" s="10"/>
      <c r="BEP133" s="10"/>
      <c r="BEQ133" s="10"/>
      <c r="BER133" s="10"/>
      <c r="BES133" s="10"/>
      <c r="BET133" s="10"/>
      <c r="BEU133" s="10"/>
      <c r="BEV133" s="10"/>
      <c r="BEW133" s="10"/>
      <c r="BEX133" s="10"/>
      <c r="BEY133" s="10"/>
      <c r="BEZ133" s="10"/>
      <c r="BFA133" s="10"/>
      <c r="BFB133" s="10"/>
      <c r="BFC133" s="10"/>
      <c r="BFD133" s="10"/>
      <c r="BFE133" s="10"/>
      <c r="BFF133" s="10"/>
      <c r="BFG133" s="10"/>
      <c r="BFH133" s="10"/>
      <c r="BFI133" s="10"/>
      <c r="BFJ133" s="10"/>
      <c r="BFK133" s="10"/>
      <c r="BFL133" s="10"/>
      <c r="BFM133" s="10"/>
      <c r="BFN133" s="10"/>
      <c r="BFO133" s="10"/>
      <c r="BFP133" s="10"/>
      <c r="BFQ133" s="10"/>
      <c r="BFR133" s="10"/>
      <c r="BFS133" s="10"/>
      <c r="BFT133" s="10"/>
      <c r="BFU133" s="10"/>
      <c r="BFV133" s="10"/>
      <c r="BFW133" s="10"/>
      <c r="BFX133" s="10"/>
      <c r="BFY133" s="10"/>
      <c r="BFZ133" s="10"/>
      <c r="BGA133" s="10"/>
      <c r="BGB133" s="10"/>
      <c r="BGC133" s="10"/>
      <c r="BGD133" s="10"/>
      <c r="BGE133" s="10"/>
      <c r="BGF133" s="10"/>
      <c r="BGG133" s="10"/>
      <c r="BGH133" s="10"/>
      <c r="BGI133" s="10"/>
      <c r="BGJ133" s="10"/>
      <c r="BGK133" s="10"/>
      <c r="BGL133" s="10"/>
      <c r="BGM133" s="10"/>
      <c r="BGN133" s="10"/>
      <c r="BGO133" s="10"/>
      <c r="BGP133" s="10"/>
      <c r="BGQ133" s="10"/>
      <c r="BGR133" s="10"/>
      <c r="BGS133" s="10"/>
      <c r="BGT133" s="10"/>
      <c r="BGU133" s="10"/>
      <c r="BGV133" s="10"/>
      <c r="BGW133" s="10"/>
      <c r="BGX133" s="10"/>
      <c r="BGY133" s="10"/>
      <c r="BGZ133" s="10"/>
      <c r="BHA133" s="10"/>
      <c r="BHB133" s="10"/>
      <c r="BHC133" s="10"/>
      <c r="BHD133" s="10"/>
      <c r="BHE133" s="10"/>
      <c r="BHF133" s="10"/>
      <c r="BHG133" s="10"/>
      <c r="BHH133" s="10"/>
      <c r="BHI133" s="10"/>
      <c r="BHJ133" s="10"/>
      <c r="BHK133" s="10"/>
      <c r="BHL133" s="10"/>
      <c r="BHM133" s="10"/>
      <c r="BHN133" s="10"/>
      <c r="BHO133" s="10"/>
      <c r="BHP133" s="10"/>
      <c r="BHQ133" s="10"/>
      <c r="BHR133" s="10"/>
      <c r="BHS133" s="10"/>
      <c r="BHT133" s="10"/>
      <c r="BHU133" s="10"/>
      <c r="BHV133" s="10"/>
      <c r="BHW133" s="10"/>
      <c r="BHX133" s="10"/>
      <c r="BHY133" s="10"/>
      <c r="BHZ133" s="10"/>
      <c r="BIA133" s="10"/>
      <c r="BIB133" s="10"/>
      <c r="BIC133" s="10"/>
      <c r="BID133" s="10"/>
      <c r="BIE133" s="10"/>
      <c r="BIF133" s="10"/>
      <c r="BIG133" s="10"/>
      <c r="BIH133" s="10"/>
      <c r="BII133" s="10"/>
      <c r="BIJ133" s="10"/>
      <c r="BIK133" s="10"/>
      <c r="BIL133" s="10"/>
      <c r="BIM133" s="10"/>
      <c r="BIN133" s="10"/>
      <c r="BIO133" s="10"/>
      <c r="BIP133" s="10"/>
      <c r="BIQ133" s="10"/>
      <c r="BIR133" s="10"/>
      <c r="BIS133" s="10"/>
      <c r="BIT133" s="10"/>
      <c r="BIU133" s="10"/>
      <c r="BIV133" s="10"/>
      <c r="BIW133" s="10"/>
      <c r="BIX133" s="10"/>
      <c r="BIY133" s="10"/>
      <c r="BIZ133" s="10"/>
      <c r="BJA133" s="10"/>
      <c r="BJB133" s="10"/>
      <c r="BJC133" s="10"/>
      <c r="BJD133" s="10"/>
      <c r="BJE133" s="10"/>
      <c r="BJF133" s="10"/>
      <c r="BJG133" s="10"/>
      <c r="BJH133" s="10"/>
      <c r="BJI133" s="10"/>
      <c r="BJJ133" s="10"/>
      <c r="BJK133" s="10"/>
      <c r="BJL133" s="10"/>
      <c r="BJM133" s="10"/>
      <c r="BJN133" s="10"/>
      <c r="BJO133" s="10"/>
      <c r="BJP133" s="10"/>
      <c r="BJQ133" s="10"/>
      <c r="BJR133" s="10"/>
      <c r="BJS133" s="10"/>
      <c r="BJT133" s="10"/>
      <c r="BJU133" s="10"/>
      <c r="BJV133" s="10"/>
      <c r="BJW133" s="10"/>
      <c r="BJX133" s="10"/>
      <c r="BJY133" s="10"/>
      <c r="BJZ133" s="10"/>
      <c r="BKA133" s="10"/>
      <c r="BKB133" s="10"/>
      <c r="BKC133" s="10"/>
      <c r="BKD133" s="10"/>
      <c r="BKE133" s="10"/>
      <c r="BKF133" s="10"/>
      <c r="BKG133" s="10"/>
      <c r="BKH133" s="10"/>
      <c r="BKI133" s="10"/>
      <c r="BKJ133" s="10"/>
      <c r="BKK133" s="10"/>
      <c r="BKL133" s="10"/>
      <c r="BKM133" s="10"/>
      <c r="BKN133" s="10"/>
      <c r="BKO133" s="10"/>
      <c r="BKP133" s="10"/>
      <c r="BKQ133" s="10"/>
      <c r="BKR133" s="10"/>
      <c r="BKS133" s="10"/>
      <c r="BKT133" s="10"/>
      <c r="BKU133" s="10"/>
      <c r="BKV133" s="10"/>
      <c r="BKW133" s="10"/>
      <c r="BKX133" s="10"/>
      <c r="BKY133" s="10"/>
      <c r="BKZ133" s="10"/>
      <c r="BLA133" s="10"/>
      <c r="BLB133" s="10"/>
      <c r="BLC133" s="10"/>
      <c r="BLD133" s="10"/>
      <c r="BLE133" s="10"/>
      <c r="BLF133" s="10"/>
      <c r="BLG133" s="10"/>
      <c r="BLH133" s="10"/>
      <c r="BLI133" s="10"/>
      <c r="BLJ133" s="10"/>
      <c r="BLK133" s="10"/>
      <c r="BLL133" s="10"/>
      <c r="BLM133" s="10"/>
      <c r="BLN133" s="10"/>
      <c r="BLO133" s="10"/>
      <c r="BLP133" s="10"/>
      <c r="BLQ133" s="10"/>
      <c r="BLR133" s="10"/>
      <c r="BLS133" s="10"/>
      <c r="BLT133" s="10"/>
      <c r="BLU133" s="10"/>
      <c r="BLV133" s="10"/>
      <c r="BLW133" s="10"/>
      <c r="BLX133" s="10"/>
      <c r="BLY133" s="10"/>
      <c r="BLZ133" s="10"/>
      <c r="BMA133" s="10"/>
      <c r="BMB133" s="10"/>
      <c r="BMC133" s="10"/>
      <c r="BMD133" s="10"/>
      <c r="BME133" s="10"/>
      <c r="BMF133" s="10"/>
      <c r="BMG133" s="10"/>
      <c r="BMH133" s="10"/>
      <c r="BMI133" s="10"/>
      <c r="BMJ133" s="10"/>
      <c r="BMK133" s="10"/>
      <c r="BML133" s="10"/>
      <c r="BMM133" s="10"/>
      <c r="BMN133" s="10"/>
      <c r="BMO133" s="10"/>
      <c r="BMP133" s="10"/>
      <c r="BMQ133" s="10"/>
      <c r="BMR133" s="10"/>
      <c r="BMS133" s="10"/>
      <c r="BMT133" s="10"/>
      <c r="BMU133" s="10"/>
      <c r="BMV133" s="10"/>
      <c r="BMW133" s="10"/>
      <c r="BMX133" s="10"/>
      <c r="BMY133" s="10"/>
      <c r="BMZ133" s="10"/>
      <c r="BNA133" s="10"/>
      <c r="BNB133" s="10"/>
      <c r="BNC133" s="10"/>
      <c r="BND133" s="10"/>
      <c r="BNE133" s="10"/>
      <c r="BNF133" s="10"/>
      <c r="BNG133" s="10"/>
      <c r="BNH133" s="10"/>
      <c r="BNI133" s="10"/>
      <c r="BNJ133" s="10"/>
      <c r="BNK133" s="10"/>
      <c r="BNL133" s="10"/>
      <c r="BNM133" s="10"/>
      <c r="BNN133" s="10"/>
      <c r="BNO133" s="10"/>
      <c r="BNP133" s="10"/>
      <c r="BNQ133" s="10"/>
      <c r="BNR133" s="10"/>
      <c r="BNS133" s="10"/>
      <c r="BNT133" s="10"/>
      <c r="BNU133" s="10"/>
      <c r="BNV133" s="10"/>
      <c r="BNW133" s="10"/>
      <c r="BNX133" s="10"/>
      <c r="BNY133" s="10"/>
      <c r="BNZ133" s="10"/>
      <c r="BOA133" s="10"/>
      <c r="BOB133" s="10"/>
      <c r="BOC133" s="10"/>
      <c r="BOD133" s="10"/>
      <c r="BOE133" s="10"/>
      <c r="BOF133" s="10"/>
      <c r="BOG133" s="10"/>
      <c r="BOH133" s="10"/>
      <c r="BOI133" s="10"/>
      <c r="BOJ133" s="10"/>
      <c r="BOK133" s="10"/>
      <c r="BOL133" s="10"/>
      <c r="BOM133" s="10"/>
      <c r="BON133" s="10"/>
      <c r="BOO133" s="10"/>
      <c r="BOP133" s="10"/>
      <c r="BOQ133" s="10"/>
      <c r="BOR133" s="10"/>
      <c r="BOS133" s="10"/>
      <c r="BOT133" s="10"/>
      <c r="BOU133" s="10"/>
      <c r="BOV133" s="10"/>
      <c r="BOW133" s="10"/>
      <c r="BOX133" s="10"/>
      <c r="BOY133" s="10"/>
      <c r="BOZ133" s="10"/>
      <c r="BPA133" s="10"/>
      <c r="BPB133" s="10"/>
      <c r="BPC133" s="10"/>
      <c r="BPD133" s="10"/>
      <c r="BPE133" s="10"/>
      <c r="BPF133" s="10"/>
      <c r="BPG133" s="10"/>
      <c r="BPH133" s="10"/>
      <c r="BPI133" s="10"/>
      <c r="BPJ133" s="10"/>
      <c r="BPK133" s="10"/>
      <c r="BPL133" s="10"/>
      <c r="BPM133" s="10"/>
      <c r="BPN133" s="10"/>
      <c r="BPO133" s="10"/>
      <c r="BPP133" s="10"/>
      <c r="BPQ133" s="10"/>
      <c r="BPR133" s="10"/>
      <c r="BPS133" s="10"/>
      <c r="BPT133" s="10"/>
      <c r="BPU133" s="10"/>
      <c r="BPV133" s="10"/>
      <c r="BPW133" s="10"/>
      <c r="BPX133" s="10"/>
      <c r="BPY133" s="10"/>
      <c r="BPZ133" s="10"/>
      <c r="BQA133" s="10"/>
      <c r="BQB133" s="10"/>
      <c r="BQC133" s="10"/>
      <c r="BQD133" s="10"/>
      <c r="BQE133" s="10"/>
      <c r="BQF133" s="10"/>
      <c r="BQG133" s="10"/>
      <c r="BQH133" s="10"/>
      <c r="BQI133" s="10"/>
      <c r="BQJ133" s="10"/>
      <c r="BQK133" s="10"/>
      <c r="BQL133" s="10"/>
      <c r="BQM133" s="10"/>
      <c r="BQN133" s="10"/>
      <c r="BQO133" s="10"/>
      <c r="BQP133" s="10"/>
      <c r="BQQ133" s="10"/>
      <c r="BQR133" s="10"/>
      <c r="BQS133" s="10"/>
      <c r="BQT133" s="10"/>
      <c r="BQU133" s="10"/>
      <c r="BQV133" s="10"/>
      <c r="BQW133" s="10"/>
      <c r="BQX133" s="10"/>
      <c r="BQY133" s="10"/>
      <c r="BQZ133" s="10"/>
      <c r="BRA133" s="10"/>
      <c r="BRB133" s="10"/>
      <c r="BRC133" s="10"/>
      <c r="BRD133" s="10"/>
      <c r="BRE133" s="10"/>
      <c r="BRF133" s="10"/>
      <c r="BRG133" s="10"/>
      <c r="BRH133" s="10"/>
      <c r="BRI133" s="10"/>
      <c r="BRJ133" s="10"/>
      <c r="BRK133" s="10"/>
      <c r="BRL133" s="10"/>
      <c r="BRM133" s="10"/>
      <c r="BRN133" s="10"/>
      <c r="BRO133" s="10"/>
      <c r="BRP133" s="10"/>
      <c r="BRQ133" s="10"/>
      <c r="BRR133" s="10"/>
      <c r="BRS133" s="10"/>
      <c r="BRT133" s="10"/>
      <c r="BRU133" s="10"/>
      <c r="BRV133" s="10"/>
      <c r="BRW133" s="10"/>
      <c r="BRX133" s="10"/>
      <c r="BRY133" s="10"/>
      <c r="BRZ133" s="10"/>
      <c r="BSA133" s="10"/>
      <c r="BSB133" s="10"/>
      <c r="BSC133" s="10"/>
      <c r="BSD133" s="10"/>
      <c r="BSE133" s="10"/>
      <c r="BSF133" s="10"/>
      <c r="BSG133" s="10"/>
      <c r="BSH133" s="10"/>
      <c r="BSI133" s="10"/>
      <c r="BSJ133" s="10"/>
      <c r="BSK133" s="10"/>
      <c r="BSL133" s="10"/>
      <c r="BSM133" s="10"/>
      <c r="BSN133" s="10"/>
      <c r="BSO133" s="10"/>
      <c r="BSP133" s="10"/>
      <c r="BSQ133" s="10"/>
      <c r="BSR133" s="10"/>
      <c r="BSS133" s="10"/>
      <c r="BST133" s="10"/>
      <c r="BSU133" s="10"/>
      <c r="BSV133" s="10"/>
      <c r="BSW133" s="10"/>
      <c r="BSX133" s="10"/>
      <c r="BSY133" s="10"/>
      <c r="BSZ133" s="10"/>
      <c r="BTA133" s="10"/>
      <c r="BTB133" s="10"/>
      <c r="BTC133" s="10"/>
      <c r="BTD133" s="10"/>
      <c r="BTE133" s="10"/>
      <c r="BTF133" s="10"/>
      <c r="BTG133" s="10"/>
      <c r="BTH133" s="10"/>
      <c r="BTI133" s="10"/>
      <c r="BTJ133" s="10"/>
      <c r="BTK133" s="10"/>
      <c r="BTL133" s="10"/>
      <c r="BTM133" s="10"/>
      <c r="BTN133" s="10"/>
      <c r="BTO133" s="10"/>
      <c r="BTP133" s="10"/>
      <c r="BTQ133" s="10"/>
      <c r="BTR133" s="10"/>
      <c r="BTS133" s="10"/>
      <c r="BTT133" s="10"/>
      <c r="BTU133" s="10"/>
      <c r="BTV133" s="10"/>
      <c r="BTW133" s="10"/>
      <c r="BTX133" s="10"/>
      <c r="BTY133" s="10"/>
      <c r="BTZ133" s="10"/>
      <c r="BUA133" s="10"/>
      <c r="BUB133" s="10"/>
      <c r="BUC133" s="10"/>
      <c r="BUD133" s="10"/>
      <c r="BUE133" s="10"/>
      <c r="BUF133" s="10"/>
      <c r="BUG133" s="10"/>
      <c r="BUH133" s="10"/>
      <c r="BUI133" s="10"/>
      <c r="BUJ133" s="10"/>
      <c r="BUK133" s="10"/>
      <c r="BUL133" s="10"/>
      <c r="BUM133" s="10"/>
      <c r="BUN133" s="10"/>
      <c r="BUO133" s="10"/>
      <c r="BUP133" s="10"/>
      <c r="BUQ133" s="10"/>
      <c r="BUR133" s="10"/>
      <c r="BUS133" s="10"/>
      <c r="BUT133" s="10"/>
      <c r="BUU133" s="10"/>
      <c r="BUV133" s="10"/>
      <c r="BUW133" s="10"/>
      <c r="BUX133" s="10"/>
      <c r="BUY133" s="10"/>
      <c r="BUZ133" s="10"/>
      <c r="BVA133" s="10"/>
      <c r="BVB133" s="10"/>
      <c r="BVC133" s="10"/>
      <c r="BVD133" s="10"/>
      <c r="BVE133" s="10"/>
      <c r="BVF133" s="10"/>
      <c r="BVG133" s="10"/>
      <c r="BVH133" s="10"/>
      <c r="BVI133" s="10"/>
      <c r="BVJ133" s="10"/>
      <c r="BVK133" s="10"/>
      <c r="BVL133" s="10"/>
      <c r="BVM133" s="10"/>
      <c r="BVN133" s="10"/>
      <c r="BVO133" s="10"/>
      <c r="BVP133" s="10"/>
      <c r="BVQ133" s="10"/>
      <c r="BVR133" s="10"/>
      <c r="BVS133" s="10"/>
      <c r="BVT133" s="10"/>
      <c r="BVU133" s="10"/>
      <c r="BVV133" s="10"/>
      <c r="BVW133" s="10"/>
      <c r="BVX133" s="10"/>
      <c r="BVY133" s="10"/>
      <c r="BVZ133" s="10"/>
      <c r="BWA133" s="10"/>
      <c r="BWB133" s="10"/>
      <c r="BWC133" s="10"/>
      <c r="BWD133" s="10"/>
      <c r="BWE133" s="10"/>
      <c r="BWF133" s="10"/>
      <c r="BWG133" s="10"/>
      <c r="BWH133" s="10"/>
      <c r="BWI133" s="10"/>
      <c r="BWJ133" s="10"/>
      <c r="BWK133" s="10"/>
      <c r="BWL133" s="10"/>
      <c r="BWM133" s="10"/>
      <c r="BWN133" s="10"/>
      <c r="BWO133" s="10"/>
      <c r="BWP133" s="10"/>
      <c r="BWQ133" s="10"/>
      <c r="BWR133" s="10"/>
      <c r="BWS133" s="10"/>
      <c r="BWT133" s="10"/>
      <c r="BWU133" s="10"/>
      <c r="BWV133" s="10"/>
      <c r="BWW133" s="10"/>
      <c r="BWX133" s="10"/>
      <c r="BWY133" s="10"/>
      <c r="BWZ133" s="10"/>
      <c r="BXA133" s="10"/>
      <c r="BXB133" s="10"/>
      <c r="BXC133" s="10"/>
      <c r="BXD133" s="10"/>
      <c r="BXE133" s="10"/>
      <c r="BXF133" s="10"/>
      <c r="BXG133" s="10"/>
      <c r="BXH133" s="10"/>
      <c r="BXI133" s="10"/>
      <c r="BXJ133" s="10"/>
      <c r="BXK133" s="10"/>
      <c r="BXL133" s="10"/>
      <c r="BXM133" s="10"/>
      <c r="BXN133" s="10"/>
      <c r="BXO133" s="10"/>
      <c r="BXP133" s="10"/>
      <c r="BXQ133" s="10"/>
      <c r="BXR133" s="10"/>
      <c r="BXS133" s="10"/>
      <c r="BXT133" s="10"/>
      <c r="BXU133" s="10"/>
      <c r="BXV133" s="10"/>
      <c r="BXW133" s="10"/>
      <c r="BXX133" s="10"/>
      <c r="BXY133" s="10"/>
      <c r="BXZ133" s="10"/>
      <c r="BYA133" s="10"/>
      <c r="BYB133" s="10"/>
      <c r="BYC133" s="10"/>
      <c r="BYD133" s="10"/>
      <c r="BYE133" s="10"/>
      <c r="BYF133" s="10"/>
      <c r="BYG133" s="10"/>
      <c r="BYH133" s="10"/>
      <c r="BYI133" s="10"/>
      <c r="BYJ133" s="10"/>
      <c r="BYK133" s="10"/>
      <c r="BYL133" s="10"/>
      <c r="BYM133" s="10"/>
      <c r="BYN133" s="10"/>
      <c r="BYO133" s="10"/>
      <c r="BYP133" s="10"/>
      <c r="BYQ133" s="10"/>
      <c r="BYR133" s="10"/>
      <c r="BYS133" s="10"/>
      <c r="BYT133" s="10"/>
      <c r="BYU133" s="10"/>
      <c r="BYV133" s="10"/>
      <c r="BYW133" s="10"/>
      <c r="BYX133" s="10"/>
      <c r="BYY133" s="10"/>
      <c r="BYZ133" s="10"/>
      <c r="BZA133" s="10"/>
      <c r="BZB133" s="10"/>
      <c r="BZC133" s="10"/>
      <c r="BZD133" s="10"/>
      <c r="BZE133" s="10"/>
      <c r="BZF133" s="10"/>
      <c r="BZG133" s="10"/>
      <c r="BZH133" s="10"/>
      <c r="BZI133" s="10"/>
      <c r="BZJ133" s="10"/>
      <c r="BZK133" s="10"/>
      <c r="BZL133" s="10"/>
      <c r="BZM133" s="10"/>
      <c r="BZN133" s="10"/>
      <c r="BZO133" s="10"/>
      <c r="BZP133" s="10"/>
      <c r="BZQ133" s="10"/>
      <c r="BZR133" s="10"/>
      <c r="BZS133" s="10"/>
      <c r="BZT133" s="10"/>
      <c r="BZU133" s="10"/>
      <c r="BZV133" s="10"/>
      <c r="BZW133" s="10"/>
      <c r="BZX133" s="10"/>
      <c r="BZY133" s="10"/>
      <c r="BZZ133" s="10"/>
      <c r="CAA133" s="10"/>
      <c r="CAB133" s="10"/>
      <c r="CAC133" s="10"/>
      <c r="CAD133" s="10"/>
      <c r="CAE133" s="10"/>
      <c r="CAF133" s="10"/>
      <c r="CAG133" s="10"/>
      <c r="CAH133" s="10"/>
      <c r="CAI133" s="10"/>
      <c r="CAJ133" s="10"/>
      <c r="CAK133" s="10"/>
      <c r="CAL133" s="10"/>
      <c r="CAM133" s="10"/>
      <c r="CAN133" s="10"/>
      <c r="CAO133" s="10"/>
      <c r="CAP133" s="10"/>
      <c r="CAQ133" s="10"/>
      <c r="CAR133" s="10"/>
      <c r="CAS133" s="10"/>
      <c r="CAT133" s="10"/>
      <c r="CAU133" s="10"/>
      <c r="CAV133" s="10"/>
      <c r="CAW133" s="10"/>
      <c r="CAX133" s="10"/>
      <c r="CAY133" s="10"/>
      <c r="CAZ133" s="10"/>
      <c r="CBA133" s="10"/>
      <c r="CBB133" s="10"/>
      <c r="CBC133" s="10"/>
      <c r="CBD133" s="10"/>
      <c r="CBE133" s="10"/>
      <c r="CBF133" s="10"/>
      <c r="CBG133" s="10"/>
      <c r="CBH133" s="10"/>
      <c r="CBI133" s="10"/>
      <c r="CBJ133" s="10"/>
      <c r="CBK133" s="10"/>
      <c r="CBL133" s="10"/>
      <c r="CBM133" s="10"/>
      <c r="CBN133" s="10"/>
      <c r="CBO133" s="10"/>
      <c r="CBP133" s="10"/>
      <c r="CBQ133" s="10"/>
      <c r="CBR133" s="10"/>
      <c r="CBS133" s="10"/>
      <c r="CBT133" s="10"/>
      <c r="CBU133" s="10"/>
      <c r="CBV133" s="10"/>
      <c r="CBW133" s="10"/>
      <c r="CBX133" s="10"/>
      <c r="CBY133" s="10"/>
      <c r="CBZ133" s="10"/>
      <c r="CCA133" s="10"/>
      <c r="CCB133" s="10"/>
      <c r="CCC133" s="10"/>
      <c r="CCD133" s="10"/>
      <c r="CCE133" s="10"/>
      <c r="CCF133" s="10"/>
      <c r="CCG133" s="10"/>
      <c r="CCH133" s="10"/>
      <c r="CCI133" s="10"/>
      <c r="CCJ133" s="10"/>
      <c r="CCK133" s="10"/>
      <c r="CCL133" s="10"/>
      <c r="CCM133" s="10"/>
      <c r="CCN133" s="10"/>
      <c r="CCO133" s="10"/>
      <c r="CCP133" s="10"/>
      <c r="CCQ133" s="10"/>
      <c r="CCR133" s="10"/>
      <c r="CCS133" s="10"/>
      <c r="CCT133" s="10"/>
      <c r="CCU133" s="10"/>
      <c r="CCV133" s="10"/>
      <c r="CCW133" s="10"/>
      <c r="CCX133" s="10"/>
      <c r="CCY133" s="10"/>
      <c r="CCZ133" s="10"/>
      <c r="CDA133" s="10"/>
      <c r="CDB133" s="10"/>
      <c r="CDC133" s="10"/>
      <c r="CDD133" s="10"/>
      <c r="CDE133" s="10"/>
      <c r="CDF133" s="10"/>
      <c r="CDG133" s="10"/>
      <c r="CDH133" s="10"/>
      <c r="CDI133" s="10"/>
      <c r="CDJ133" s="10"/>
      <c r="CDK133" s="10"/>
      <c r="CDL133" s="10"/>
      <c r="CDM133" s="10"/>
      <c r="CDN133" s="10"/>
      <c r="CDO133" s="10"/>
      <c r="CDP133" s="10"/>
      <c r="CDQ133" s="10"/>
      <c r="CDR133" s="10"/>
      <c r="CDS133" s="10"/>
      <c r="CDT133" s="10"/>
      <c r="CDU133" s="10"/>
      <c r="CDV133" s="10"/>
      <c r="CDW133" s="10"/>
      <c r="CDX133" s="10"/>
      <c r="CDY133" s="10"/>
      <c r="CDZ133" s="10"/>
      <c r="CEA133" s="10"/>
      <c r="CEB133" s="10"/>
      <c r="CEC133" s="10"/>
      <c r="CED133" s="10"/>
      <c r="CEE133" s="10"/>
      <c r="CEF133" s="10"/>
      <c r="CEG133" s="10"/>
      <c r="CEH133" s="10"/>
      <c r="CEI133" s="10"/>
      <c r="CEJ133" s="10"/>
      <c r="CEK133" s="10"/>
      <c r="CEL133" s="10"/>
      <c r="CEM133" s="10"/>
      <c r="CEN133" s="10"/>
      <c r="CEO133" s="10"/>
      <c r="CEP133" s="10"/>
      <c r="CEQ133" s="10"/>
      <c r="CER133" s="10"/>
      <c r="CES133" s="10"/>
      <c r="CET133" s="10"/>
      <c r="CEU133" s="10"/>
      <c r="CEV133" s="10"/>
      <c r="CEW133" s="10"/>
      <c r="CEX133" s="10"/>
      <c r="CEY133" s="10"/>
      <c r="CEZ133" s="10"/>
      <c r="CFA133" s="10"/>
      <c r="CFB133" s="10"/>
      <c r="CFC133" s="10"/>
      <c r="CFD133" s="10"/>
      <c r="CFE133" s="10"/>
      <c r="CFF133" s="10"/>
      <c r="CFG133" s="10"/>
      <c r="CFH133" s="10"/>
      <c r="CFI133" s="10"/>
      <c r="CFJ133" s="10"/>
      <c r="CFK133" s="10"/>
      <c r="CFL133" s="10"/>
      <c r="CFM133" s="10"/>
      <c r="CFN133" s="10"/>
      <c r="CFO133" s="10"/>
      <c r="CFP133" s="10"/>
      <c r="CFQ133" s="10"/>
      <c r="CFR133" s="10"/>
      <c r="CFS133" s="10"/>
      <c r="CFT133" s="10"/>
      <c r="CFU133" s="10"/>
      <c r="CFV133" s="10"/>
      <c r="CFW133" s="10"/>
      <c r="CFX133" s="10"/>
      <c r="CFY133" s="10"/>
      <c r="CFZ133" s="10"/>
      <c r="CGA133" s="10"/>
      <c r="CGB133" s="10"/>
      <c r="CGC133" s="10"/>
      <c r="CGD133" s="10"/>
      <c r="CGE133" s="10"/>
      <c r="CGF133" s="10"/>
      <c r="CGG133" s="10"/>
      <c r="CGH133" s="10"/>
      <c r="CGI133" s="10"/>
      <c r="CGJ133" s="10"/>
      <c r="CGK133" s="10"/>
      <c r="CGL133" s="10"/>
      <c r="CGM133" s="10"/>
      <c r="CGN133" s="10"/>
      <c r="CGO133" s="10"/>
      <c r="CGP133" s="10"/>
      <c r="CGQ133" s="10"/>
      <c r="CGR133" s="10"/>
      <c r="CGS133" s="10"/>
      <c r="CGT133" s="10"/>
      <c r="CGU133" s="10"/>
      <c r="CGV133" s="10"/>
      <c r="CGW133" s="10"/>
      <c r="CGX133" s="10"/>
      <c r="CGY133" s="10"/>
      <c r="CGZ133" s="10"/>
      <c r="CHA133" s="10"/>
      <c r="CHB133" s="10"/>
      <c r="CHC133" s="10"/>
      <c r="CHD133" s="10"/>
      <c r="CHE133" s="10"/>
      <c r="CHF133" s="10"/>
      <c r="CHG133" s="10"/>
      <c r="CHH133" s="10"/>
      <c r="CHI133" s="10"/>
      <c r="CHJ133" s="10"/>
      <c r="CHK133" s="10"/>
      <c r="CHL133" s="10"/>
      <c r="CHM133" s="10"/>
      <c r="CHN133" s="10"/>
      <c r="CHO133" s="10"/>
      <c r="CHP133" s="10"/>
      <c r="CHQ133" s="10"/>
      <c r="CHR133" s="10"/>
      <c r="CHS133" s="10"/>
      <c r="CHT133" s="10"/>
      <c r="CHU133" s="10"/>
      <c r="CHV133" s="10"/>
      <c r="CHW133" s="10"/>
      <c r="CHX133" s="10"/>
      <c r="CHY133" s="10"/>
      <c r="CHZ133" s="10"/>
      <c r="CIA133" s="10"/>
      <c r="CIB133" s="10"/>
      <c r="CIC133" s="10"/>
      <c r="CID133" s="10"/>
      <c r="CIE133" s="10"/>
      <c r="CIF133" s="10"/>
      <c r="CIG133" s="10"/>
      <c r="CIH133" s="10"/>
      <c r="CII133" s="10"/>
      <c r="CIJ133" s="10"/>
      <c r="CIK133" s="10"/>
      <c r="CIL133" s="10"/>
      <c r="CIM133" s="10"/>
      <c r="CIN133" s="10"/>
      <c r="CIO133" s="10"/>
      <c r="CIP133" s="10"/>
      <c r="CIQ133" s="10"/>
      <c r="CIR133" s="10"/>
      <c r="CIS133" s="10"/>
      <c r="CIT133" s="10"/>
      <c r="CIU133" s="10"/>
      <c r="CIV133" s="10"/>
      <c r="CIW133" s="10"/>
      <c r="CIX133" s="10"/>
      <c r="CIY133" s="10"/>
      <c r="CIZ133" s="10"/>
      <c r="CJA133" s="10"/>
      <c r="CJB133" s="10"/>
      <c r="CJC133" s="10"/>
      <c r="CJD133" s="10"/>
      <c r="CJE133" s="10"/>
      <c r="CJF133" s="10"/>
      <c r="CJG133" s="10"/>
      <c r="CJH133" s="10"/>
      <c r="CJI133" s="10"/>
      <c r="CJJ133" s="10"/>
      <c r="CJK133" s="10"/>
      <c r="CJL133" s="10"/>
      <c r="CJM133" s="10"/>
      <c r="CJN133" s="10"/>
      <c r="CJO133" s="10"/>
      <c r="CJP133" s="10"/>
      <c r="CJQ133" s="10"/>
      <c r="CJR133" s="10"/>
      <c r="CJS133" s="10"/>
      <c r="CJT133" s="10"/>
      <c r="CJU133" s="10"/>
      <c r="CJV133" s="10"/>
      <c r="CJW133" s="10"/>
      <c r="CJX133" s="10"/>
      <c r="CJY133" s="10"/>
      <c r="CJZ133" s="10"/>
      <c r="CKA133" s="10"/>
      <c r="CKB133" s="10"/>
      <c r="CKC133" s="10"/>
      <c r="CKD133" s="10"/>
      <c r="CKE133" s="10"/>
      <c r="CKF133" s="10"/>
      <c r="CKG133" s="10"/>
      <c r="CKH133" s="10"/>
      <c r="CKI133" s="10"/>
      <c r="CKJ133" s="10"/>
      <c r="CKK133" s="10"/>
      <c r="CKL133" s="10"/>
      <c r="CKM133" s="10"/>
      <c r="CKN133" s="10"/>
      <c r="CKO133" s="10"/>
      <c r="CKP133" s="10"/>
      <c r="CKQ133" s="10"/>
      <c r="CKR133" s="10"/>
      <c r="CKS133" s="10"/>
      <c r="CKT133" s="10"/>
      <c r="CKU133" s="10"/>
      <c r="CKV133" s="10"/>
      <c r="CKW133" s="10"/>
      <c r="CKX133" s="10"/>
      <c r="CKY133" s="10"/>
      <c r="CKZ133" s="10"/>
      <c r="CLA133" s="10"/>
      <c r="CLB133" s="10"/>
      <c r="CLC133" s="10"/>
      <c r="CLD133" s="10"/>
      <c r="CLE133" s="10"/>
      <c r="CLF133" s="10"/>
      <c r="CLG133" s="10"/>
      <c r="CLH133" s="10"/>
      <c r="CLI133" s="10"/>
      <c r="CLJ133" s="10"/>
      <c r="CLK133" s="10"/>
      <c r="CLL133" s="10"/>
      <c r="CLM133" s="10"/>
      <c r="CLN133" s="10"/>
      <c r="CLO133" s="10"/>
      <c r="CLP133" s="10"/>
      <c r="CLQ133" s="10"/>
      <c r="CLR133" s="10"/>
      <c r="CLS133" s="10"/>
      <c r="CLT133" s="10"/>
      <c r="CLU133" s="10"/>
      <c r="CLV133" s="10"/>
      <c r="CLW133" s="10"/>
      <c r="CLX133" s="10"/>
      <c r="CLY133" s="10"/>
      <c r="CLZ133" s="10"/>
      <c r="CMA133" s="10"/>
      <c r="CMB133" s="10"/>
      <c r="CMC133" s="10"/>
      <c r="CMD133" s="10"/>
      <c r="CME133" s="10"/>
      <c r="CMF133" s="10"/>
      <c r="CMG133" s="10"/>
      <c r="CMH133" s="10"/>
      <c r="CMI133" s="10"/>
      <c r="CMJ133" s="10"/>
      <c r="CMK133" s="10"/>
      <c r="CML133" s="10"/>
      <c r="CMM133" s="10"/>
      <c r="CMN133" s="10"/>
      <c r="CMO133" s="10"/>
      <c r="CMP133" s="10"/>
      <c r="CMQ133" s="10"/>
      <c r="CMR133" s="10"/>
      <c r="CMS133" s="10"/>
      <c r="CMT133" s="10"/>
      <c r="CMU133" s="10"/>
      <c r="CMV133" s="10"/>
      <c r="CMW133" s="10"/>
      <c r="CMX133" s="10"/>
      <c r="CMY133" s="10"/>
      <c r="CMZ133" s="10"/>
      <c r="CNA133" s="10"/>
      <c r="CNB133" s="10"/>
      <c r="CNC133" s="10"/>
      <c r="CND133" s="10"/>
      <c r="CNE133" s="10"/>
      <c r="CNF133" s="10"/>
      <c r="CNG133" s="10"/>
      <c r="CNH133" s="10"/>
      <c r="CNI133" s="10"/>
      <c r="CNJ133" s="10"/>
      <c r="CNK133" s="10"/>
      <c r="CNL133" s="10"/>
      <c r="CNM133" s="10"/>
      <c r="CNN133" s="10"/>
      <c r="CNO133" s="10"/>
      <c r="CNP133" s="10"/>
      <c r="CNQ133" s="10"/>
      <c r="CNR133" s="10"/>
      <c r="CNS133" s="10"/>
      <c r="CNT133" s="10"/>
      <c r="CNU133" s="10"/>
      <c r="CNV133" s="10"/>
      <c r="CNW133" s="10"/>
      <c r="CNX133" s="10"/>
      <c r="CNY133" s="10"/>
      <c r="CNZ133" s="10"/>
      <c r="COA133" s="10"/>
      <c r="COB133" s="10"/>
      <c r="COC133" s="10"/>
      <c r="COD133" s="10"/>
      <c r="COE133" s="10"/>
      <c r="COF133" s="10"/>
      <c r="COG133" s="10"/>
      <c r="COH133" s="10"/>
      <c r="COI133" s="10"/>
      <c r="COJ133" s="10"/>
      <c r="COK133" s="10"/>
      <c r="COL133" s="10"/>
      <c r="COM133" s="10"/>
      <c r="CON133" s="10"/>
      <c r="COO133" s="10"/>
      <c r="COP133" s="10"/>
      <c r="COQ133" s="10"/>
      <c r="COR133" s="10"/>
      <c r="COS133" s="10"/>
      <c r="COT133" s="10"/>
      <c r="COU133" s="10"/>
      <c r="COV133" s="10"/>
      <c r="COW133" s="10"/>
      <c r="COX133" s="10"/>
      <c r="COY133" s="10"/>
      <c r="COZ133" s="10"/>
      <c r="CPA133" s="10"/>
      <c r="CPB133" s="10"/>
      <c r="CPC133" s="10"/>
      <c r="CPD133" s="10"/>
      <c r="CPE133" s="10"/>
      <c r="CPF133" s="10"/>
      <c r="CPG133" s="10"/>
      <c r="CPH133" s="10"/>
      <c r="CPI133" s="10"/>
      <c r="CPJ133" s="10"/>
      <c r="CPK133" s="10"/>
      <c r="CPL133" s="10"/>
      <c r="CPM133" s="10"/>
      <c r="CPN133" s="10"/>
      <c r="CPO133" s="10"/>
      <c r="CPP133" s="10"/>
      <c r="CPQ133" s="10"/>
      <c r="CPR133" s="10"/>
      <c r="CPS133" s="10"/>
      <c r="CPT133" s="10"/>
      <c r="CPU133" s="10"/>
      <c r="CPV133" s="10"/>
      <c r="CPW133" s="10"/>
      <c r="CPX133" s="10"/>
      <c r="CPY133" s="10"/>
      <c r="CPZ133" s="10"/>
      <c r="CQA133" s="10"/>
      <c r="CQB133" s="10"/>
      <c r="CQC133" s="10"/>
      <c r="CQD133" s="10"/>
      <c r="CQE133" s="10"/>
      <c r="CQF133" s="10"/>
      <c r="CQG133" s="10"/>
      <c r="CQH133" s="10"/>
      <c r="CQI133" s="10"/>
      <c r="CQJ133" s="10"/>
      <c r="CQK133" s="10"/>
      <c r="CQL133" s="10"/>
      <c r="CQM133" s="10"/>
      <c r="CQN133" s="10"/>
      <c r="CQO133" s="10"/>
      <c r="CQP133" s="10"/>
      <c r="CQQ133" s="10"/>
      <c r="CQR133" s="10"/>
      <c r="CQS133" s="10"/>
      <c r="CQT133" s="10"/>
      <c r="CQU133" s="10"/>
      <c r="CQV133" s="10"/>
      <c r="CQW133" s="10"/>
      <c r="CQX133" s="10"/>
      <c r="CQY133" s="10"/>
      <c r="CQZ133" s="10"/>
      <c r="CRA133" s="10"/>
      <c r="CRB133" s="10"/>
      <c r="CRC133" s="10"/>
      <c r="CRD133" s="10"/>
      <c r="CRE133" s="10"/>
      <c r="CRF133" s="10"/>
      <c r="CRG133" s="10"/>
      <c r="CRH133" s="10"/>
      <c r="CRI133" s="10"/>
      <c r="CRJ133" s="10"/>
      <c r="CRK133" s="10"/>
      <c r="CRL133" s="10"/>
      <c r="CRM133" s="10"/>
      <c r="CRN133" s="10"/>
      <c r="CRO133" s="10"/>
      <c r="CRP133" s="10"/>
      <c r="CRQ133" s="10"/>
      <c r="CRR133" s="10"/>
      <c r="CRS133" s="10"/>
      <c r="CRT133" s="10"/>
      <c r="CRU133" s="10"/>
      <c r="CRV133" s="10"/>
      <c r="CRW133" s="10"/>
      <c r="CRX133" s="10"/>
      <c r="CRY133" s="10"/>
      <c r="CRZ133" s="10"/>
      <c r="CSA133" s="10"/>
      <c r="CSB133" s="10"/>
      <c r="CSC133" s="10"/>
      <c r="CSD133" s="10"/>
      <c r="CSE133" s="10"/>
      <c r="CSF133" s="10"/>
      <c r="CSG133" s="10"/>
      <c r="CSH133" s="10"/>
      <c r="CSI133" s="10"/>
      <c r="CSJ133" s="10"/>
      <c r="CSK133" s="10"/>
      <c r="CSL133" s="10"/>
      <c r="CSM133" s="10"/>
      <c r="CSN133" s="10"/>
      <c r="CSO133" s="10"/>
      <c r="CSP133" s="10"/>
      <c r="CSQ133" s="10"/>
      <c r="CSR133" s="10"/>
      <c r="CSS133" s="10"/>
      <c r="CST133" s="10"/>
      <c r="CSU133" s="10"/>
      <c r="CSV133" s="10"/>
      <c r="CSW133" s="10"/>
      <c r="CSX133" s="10"/>
      <c r="CSY133" s="10"/>
      <c r="CSZ133" s="10"/>
      <c r="CTA133" s="10"/>
      <c r="CTB133" s="10"/>
      <c r="CTC133" s="10"/>
      <c r="CTD133" s="10"/>
      <c r="CTE133" s="10"/>
      <c r="CTF133" s="10"/>
      <c r="CTG133" s="10"/>
      <c r="CTH133" s="10"/>
      <c r="CTI133" s="10"/>
      <c r="CTJ133" s="10"/>
      <c r="CTK133" s="10"/>
      <c r="CTL133" s="10"/>
      <c r="CTM133" s="10"/>
      <c r="CTN133" s="10"/>
      <c r="CTO133" s="10"/>
      <c r="CTP133" s="10"/>
      <c r="CTQ133" s="10"/>
      <c r="CTR133" s="10"/>
      <c r="CTS133" s="10"/>
      <c r="CTT133" s="10"/>
      <c r="CTU133" s="10"/>
      <c r="CTV133" s="10"/>
      <c r="CTW133" s="10"/>
      <c r="CTX133" s="10"/>
      <c r="CTY133" s="10"/>
      <c r="CTZ133" s="10"/>
      <c r="CUA133" s="10"/>
      <c r="CUB133" s="10"/>
      <c r="CUC133" s="10"/>
      <c r="CUD133" s="10"/>
      <c r="CUE133" s="10"/>
      <c r="CUF133" s="10"/>
      <c r="CUG133" s="10"/>
      <c r="CUH133" s="10"/>
      <c r="CUI133" s="10"/>
      <c r="CUJ133" s="10"/>
      <c r="CUK133" s="10"/>
      <c r="CUL133" s="10"/>
      <c r="CUM133" s="10"/>
      <c r="CUN133" s="10"/>
      <c r="CUO133" s="10"/>
      <c r="CUP133" s="10"/>
      <c r="CUQ133" s="10"/>
      <c r="CUR133" s="10"/>
      <c r="CUS133" s="10"/>
      <c r="CUT133" s="10"/>
      <c r="CUU133" s="10"/>
      <c r="CUV133" s="10"/>
      <c r="CUW133" s="10"/>
      <c r="CUX133" s="10"/>
      <c r="CUY133" s="10"/>
      <c r="CUZ133" s="10"/>
      <c r="CVA133" s="10"/>
      <c r="CVB133" s="10"/>
      <c r="CVC133" s="10"/>
      <c r="CVD133" s="10"/>
      <c r="CVE133" s="10"/>
      <c r="CVF133" s="10"/>
      <c r="CVG133" s="10"/>
      <c r="CVH133" s="10"/>
      <c r="CVI133" s="10"/>
      <c r="CVJ133" s="10"/>
      <c r="CVK133" s="10"/>
      <c r="CVL133" s="10"/>
      <c r="CVM133" s="10"/>
      <c r="CVN133" s="10"/>
      <c r="CVO133" s="10"/>
      <c r="CVP133" s="10"/>
      <c r="CVQ133" s="10"/>
      <c r="CVR133" s="10"/>
      <c r="CVS133" s="10"/>
      <c r="CVT133" s="10"/>
      <c r="CVU133" s="10"/>
      <c r="CVV133" s="10"/>
      <c r="CVW133" s="10"/>
      <c r="CVX133" s="10"/>
      <c r="CVY133" s="10"/>
      <c r="CVZ133" s="10"/>
      <c r="CWA133" s="10"/>
      <c r="CWB133" s="10"/>
      <c r="CWC133" s="10"/>
      <c r="CWD133" s="10"/>
      <c r="CWE133" s="10"/>
      <c r="CWF133" s="10"/>
      <c r="CWG133" s="10"/>
      <c r="CWH133" s="10"/>
      <c r="CWI133" s="10"/>
      <c r="CWJ133" s="10"/>
      <c r="CWK133" s="10"/>
      <c r="CWL133" s="10"/>
      <c r="CWM133" s="10"/>
      <c r="CWN133" s="10"/>
      <c r="CWO133" s="10"/>
      <c r="CWP133" s="10"/>
      <c r="CWQ133" s="10"/>
      <c r="CWR133" s="10"/>
      <c r="CWS133" s="10"/>
      <c r="CWT133" s="10"/>
      <c r="CWU133" s="10"/>
      <c r="CWV133" s="10"/>
      <c r="CWW133" s="10"/>
      <c r="CWX133" s="10"/>
      <c r="CWY133" s="10"/>
      <c r="CWZ133" s="10"/>
      <c r="CXA133" s="10"/>
      <c r="CXB133" s="10"/>
      <c r="CXC133" s="10"/>
      <c r="CXD133" s="10"/>
      <c r="CXE133" s="10"/>
      <c r="CXF133" s="10"/>
      <c r="CXG133" s="10"/>
      <c r="CXH133" s="10"/>
      <c r="CXI133" s="10"/>
      <c r="CXJ133" s="10"/>
      <c r="CXK133" s="10"/>
      <c r="CXL133" s="10"/>
      <c r="CXM133" s="10"/>
      <c r="CXN133" s="10"/>
      <c r="CXO133" s="10"/>
      <c r="CXP133" s="10"/>
      <c r="CXQ133" s="10"/>
      <c r="CXR133" s="10"/>
      <c r="CXS133" s="10"/>
      <c r="CXT133" s="10"/>
      <c r="CXU133" s="10"/>
      <c r="CXV133" s="10"/>
      <c r="CXW133" s="10"/>
      <c r="CXX133" s="10"/>
      <c r="CXY133" s="10"/>
      <c r="CXZ133" s="10"/>
      <c r="CYA133" s="10"/>
      <c r="CYB133" s="10"/>
      <c r="CYC133" s="10"/>
      <c r="CYD133" s="10"/>
      <c r="CYE133" s="10"/>
      <c r="CYF133" s="10"/>
      <c r="CYG133" s="10"/>
      <c r="CYH133" s="10"/>
      <c r="CYI133" s="10"/>
      <c r="CYJ133" s="10"/>
      <c r="CYK133" s="10"/>
      <c r="CYL133" s="10"/>
      <c r="CYM133" s="10"/>
      <c r="CYN133" s="10"/>
      <c r="CYO133" s="10"/>
      <c r="CYP133" s="10"/>
      <c r="CYQ133" s="10"/>
      <c r="CYR133" s="10"/>
      <c r="CYS133" s="10"/>
      <c r="CYT133" s="10"/>
      <c r="CYU133" s="10"/>
      <c r="CYV133" s="10"/>
      <c r="CYW133" s="10"/>
      <c r="CYX133" s="10"/>
      <c r="CYY133" s="10"/>
      <c r="CYZ133" s="10"/>
      <c r="CZA133" s="10"/>
      <c r="CZB133" s="10"/>
      <c r="CZC133" s="10"/>
      <c r="CZD133" s="10"/>
      <c r="CZE133" s="10"/>
      <c r="CZF133" s="10"/>
      <c r="CZG133" s="10"/>
      <c r="CZH133" s="10"/>
      <c r="CZI133" s="10"/>
      <c r="CZJ133" s="10"/>
      <c r="CZK133" s="10"/>
      <c r="CZL133" s="10"/>
      <c r="CZM133" s="10"/>
      <c r="CZN133" s="10"/>
      <c r="CZO133" s="10"/>
      <c r="CZP133" s="10"/>
      <c r="CZQ133" s="10"/>
      <c r="CZR133" s="10"/>
      <c r="CZS133" s="10"/>
      <c r="CZT133" s="10"/>
      <c r="CZU133" s="10"/>
      <c r="CZV133" s="10"/>
      <c r="CZW133" s="10"/>
      <c r="CZX133" s="10"/>
      <c r="CZY133" s="10"/>
      <c r="CZZ133" s="10"/>
      <c r="DAA133" s="10"/>
      <c r="DAB133" s="10"/>
      <c r="DAC133" s="10"/>
      <c r="DAD133" s="10"/>
      <c r="DAE133" s="10"/>
      <c r="DAF133" s="10"/>
      <c r="DAG133" s="10"/>
      <c r="DAH133" s="10"/>
      <c r="DAI133" s="10"/>
      <c r="DAJ133" s="10"/>
      <c r="DAK133" s="10"/>
      <c r="DAL133" s="10"/>
      <c r="DAM133" s="10"/>
      <c r="DAN133" s="10"/>
      <c r="DAO133" s="10"/>
      <c r="DAP133" s="10"/>
      <c r="DAQ133" s="10"/>
      <c r="DAR133" s="10"/>
      <c r="DAS133" s="10"/>
      <c r="DAT133" s="10"/>
      <c r="DAU133" s="10"/>
      <c r="DAV133" s="10"/>
      <c r="DAW133" s="10"/>
      <c r="DAX133" s="10"/>
      <c r="DAY133" s="10"/>
      <c r="DAZ133" s="10"/>
      <c r="DBA133" s="10"/>
      <c r="DBB133" s="10"/>
      <c r="DBC133" s="10"/>
      <c r="DBD133" s="10"/>
      <c r="DBE133" s="10"/>
      <c r="DBF133" s="10"/>
      <c r="DBG133" s="10"/>
      <c r="DBH133" s="10"/>
      <c r="DBI133" s="10"/>
      <c r="DBJ133" s="10"/>
      <c r="DBK133" s="10"/>
      <c r="DBL133" s="10"/>
      <c r="DBM133" s="10"/>
      <c r="DBN133" s="10"/>
      <c r="DBO133" s="10"/>
      <c r="DBP133" s="10"/>
      <c r="DBQ133" s="10"/>
      <c r="DBR133" s="10"/>
      <c r="DBS133" s="10"/>
      <c r="DBT133" s="10"/>
      <c r="DBU133" s="10"/>
      <c r="DBV133" s="10"/>
      <c r="DBW133" s="10"/>
      <c r="DBX133" s="10"/>
      <c r="DBY133" s="10"/>
      <c r="DBZ133" s="10"/>
      <c r="DCA133" s="10"/>
      <c r="DCB133" s="10"/>
      <c r="DCC133" s="10"/>
      <c r="DCD133" s="10"/>
      <c r="DCE133" s="10"/>
      <c r="DCF133" s="10"/>
      <c r="DCG133" s="10"/>
      <c r="DCH133" s="10"/>
      <c r="DCI133" s="10"/>
      <c r="DCJ133" s="10"/>
      <c r="DCK133" s="10"/>
      <c r="DCL133" s="10"/>
      <c r="DCM133" s="10"/>
      <c r="DCN133" s="10"/>
      <c r="DCO133" s="10"/>
      <c r="DCP133" s="10"/>
      <c r="DCQ133" s="10"/>
      <c r="DCR133" s="10"/>
      <c r="DCS133" s="10"/>
      <c r="DCT133" s="10"/>
      <c r="DCU133" s="10"/>
      <c r="DCV133" s="10"/>
      <c r="DCW133" s="10"/>
      <c r="DCX133" s="10"/>
      <c r="DCY133" s="10"/>
      <c r="DCZ133" s="10"/>
      <c r="DDA133" s="10"/>
      <c r="DDB133" s="10"/>
      <c r="DDC133" s="10"/>
      <c r="DDD133" s="10"/>
      <c r="DDE133" s="10"/>
      <c r="DDF133" s="10"/>
      <c r="DDG133" s="10"/>
      <c r="DDH133" s="10"/>
      <c r="DDI133" s="10"/>
      <c r="DDJ133" s="10"/>
      <c r="DDK133" s="10"/>
      <c r="DDL133" s="10"/>
      <c r="DDM133" s="10"/>
      <c r="DDN133" s="10"/>
      <c r="DDO133" s="10"/>
      <c r="DDP133" s="10"/>
      <c r="DDQ133" s="10"/>
      <c r="DDR133" s="10"/>
      <c r="DDS133" s="10"/>
      <c r="DDT133" s="10"/>
      <c r="DDU133" s="10"/>
      <c r="DDV133" s="10"/>
      <c r="DDW133" s="10"/>
      <c r="DDX133" s="10"/>
      <c r="DDY133" s="10"/>
      <c r="DDZ133" s="10"/>
      <c r="DEA133" s="10"/>
      <c r="DEB133" s="10"/>
      <c r="DEC133" s="10"/>
      <c r="DED133" s="10"/>
      <c r="DEE133" s="10"/>
      <c r="DEF133" s="10"/>
      <c r="DEG133" s="10"/>
      <c r="DEH133" s="10"/>
      <c r="DEI133" s="10"/>
      <c r="DEJ133" s="10"/>
      <c r="DEK133" s="10"/>
      <c r="DEL133" s="10"/>
      <c r="DEM133" s="10"/>
      <c r="DEN133" s="10"/>
      <c r="DEO133" s="10"/>
      <c r="DEP133" s="10"/>
      <c r="DEQ133" s="10"/>
      <c r="DER133" s="10"/>
      <c r="DES133" s="10"/>
      <c r="DET133" s="10"/>
      <c r="DEU133" s="10"/>
      <c r="DEV133" s="10"/>
      <c r="DEW133" s="10"/>
      <c r="DEX133" s="10"/>
      <c r="DEY133" s="10"/>
      <c r="DEZ133" s="10"/>
      <c r="DFA133" s="10"/>
      <c r="DFB133" s="10"/>
      <c r="DFC133" s="10"/>
      <c r="DFD133" s="10"/>
      <c r="DFE133" s="10"/>
      <c r="DFF133" s="10"/>
      <c r="DFG133" s="10"/>
      <c r="DFH133" s="10"/>
      <c r="DFI133" s="10"/>
      <c r="DFJ133" s="10"/>
      <c r="DFK133" s="10"/>
      <c r="DFL133" s="10"/>
      <c r="DFM133" s="10"/>
      <c r="DFN133" s="10"/>
      <c r="DFO133" s="10"/>
      <c r="DFP133" s="10"/>
      <c r="DFQ133" s="10"/>
      <c r="DFR133" s="10"/>
      <c r="DFS133" s="10"/>
      <c r="DFT133" s="10"/>
      <c r="DFU133" s="10"/>
      <c r="DFV133" s="10"/>
      <c r="DFW133" s="10"/>
      <c r="DFX133" s="10"/>
      <c r="DFY133" s="10"/>
      <c r="DFZ133" s="10"/>
      <c r="DGA133" s="10"/>
      <c r="DGB133" s="10"/>
      <c r="DGC133" s="10"/>
      <c r="DGD133" s="10"/>
      <c r="DGE133" s="10"/>
      <c r="DGF133" s="10"/>
      <c r="DGG133" s="10"/>
      <c r="DGH133" s="10"/>
      <c r="DGI133" s="10"/>
      <c r="DGJ133" s="10"/>
      <c r="DGK133" s="10"/>
      <c r="DGL133" s="10"/>
      <c r="DGM133" s="10"/>
      <c r="DGN133" s="10"/>
      <c r="DGO133" s="10"/>
      <c r="DGP133" s="10"/>
      <c r="DGQ133" s="10"/>
      <c r="DGR133" s="10"/>
      <c r="DGS133" s="10"/>
      <c r="DGT133" s="10"/>
      <c r="DGU133" s="10"/>
      <c r="DGV133" s="10"/>
      <c r="DGW133" s="10"/>
      <c r="DGX133" s="10"/>
      <c r="DGY133" s="10"/>
      <c r="DGZ133" s="10"/>
      <c r="DHA133" s="10"/>
      <c r="DHB133" s="10"/>
      <c r="DHC133" s="10"/>
      <c r="DHD133" s="10"/>
      <c r="DHE133" s="10"/>
      <c r="DHF133" s="10"/>
      <c r="DHG133" s="10"/>
      <c r="DHH133" s="10"/>
      <c r="DHI133" s="10"/>
      <c r="DHJ133" s="10"/>
      <c r="DHK133" s="10"/>
      <c r="DHL133" s="10"/>
      <c r="DHM133" s="10"/>
      <c r="DHN133" s="10"/>
      <c r="DHO133" s="10"/>
      <c r="DHP133" s="10"/>
      <c r="DHQ133" s="10"/>
      <c r="DHR133" s="10"/>
      <c r="DHS133" s="10"/>
      <c r="DHT133" s="10"/>
      <c r="DHU133" s="10"/>
      <c r="DHV133" s="10"/>
      <c r="DHW133" s="10"/>
      <c r="DHX133" s="10"/>
      <c r="DHY133" s="10"/>
      <c r="DHZ133" s="10"/>
      <c r="DIA133" s="10"/>
      <c r="DIB133" s="10"/>
      <c r="DIC133" s="10"/>
      <c r="DID133" s="10"/>
      <c r="DIE133" s="10"/>
      <c r="DIF133" s="10"/>
      <c r="DIG133" s="10"/>
      <c r="DIH133" s="10"/>
      <c r="DII133" s="10"/>
      <c r="DIJ133" s="10"/>
      <c r="DIK133" s="10"/>
      <c r="DIL133" s="10"/>
      <c r="DIM133" s="10"/>
      <c r="DIN133" s="10"/>
      <c r="DIO133" s="10"/>
      <c r="DIP133" s="10"/>
      <c r="DIQ133" s="10"/>
      <c r="DIR133" s="10"/>
      <c r="DIS133" s="10"/>
      <c r="DIT133" s="10"/>
      <c r="DIU133" s="10"/>
      <c r="DIV133" s="10"/>
      <c r="DIW133" s="10"/>
      <c r="DIX133" s="10"/>
      <c r="DIY133" s="10"/>
      <c r="DIZ133" s="10"/>
      <c r="DJA133" s="10"/>
      <c r="DJB133" s="10"/>
      <c r="DJC133" s="10"/>
      <c r="DJD133" s="10"/>
      <c r="DJE133" s="10"/>
      <c r="DJF133" s="10"/>
      <c r="DJG133" s="10"/>
      <c r="DJH133" s="10"/>
      <c r="DJI133" s="10"/>
      <c r="DJJ133" s="10"/>
      <c r="DJK133" s="10"/>
      <c r="DJL133" s="10"/>
      <c r="DJM133" s="10"/>
      <c r="DJN133" s="10"/>
      <c r="DJO133" s="10"/>
      <c r="DJP133" s="10"/>
      <c r="DJQ133" s="10"/>
      <c r="DJR133" s="10"/>
      <c r="DJS133" s="10"/>
      <c r="DJT133" s="10"/>
      <c r="DJU133" s="10"/>
      <c r="DJV133" s="10"/>
      <c r="DJW133" s="10"/>
      <c r="DJX133" s="10"/>
      <c r="DJY133" s="10"/>
      <c r="DJZ133" s="10"/>
      <c r="DKA133" s="10"/>
      <c r="DKB133" s="10"/>
      <c r="DKC133" s="10"/>
      <c r="DKD133" s="10"/>
      <c r="DKE133" s="10"/>
      <c r="DKF133" s="10"/>
      <c r="DKG133" s="10"/>
      <c r="DKH133" s="10"/>
      <c r="DKI133" s="10"/>
      <c r="DKJ133" s="10"/>
      <c r="DKK133" s="10"/>
      <c r="DKL133" s="10"/>
      <c r="DKM133" s="10"/>
      <c r="DKN133" s="10"/>
      <c r="DKO133" s="10"/>
      <c r="DKP133" s="10"/>
      <c r="DKQ133" s="10"/>
      <c r="DKR133" s="10"/>
      <c r="DKS133" s="10"/>
      <c r="DKT133" s="10"/>
      <c r="DKU133" s="10"/>
      <c r="DKV133" s="10"/>
      <c r="DKW133" s="10"/>
      <c r="DKX133" s="10"/>
      <c r="DKY133" s="10"/>
      <c r="DKZ133" s="10"/>
      <c r="DLA133" s="10"/>
      <c r="DLB133" s="10"/>
      <c r="DLC133" s="10"/>
      <c r="DLD133" s="10"/>
      <c r="DLE133" s="10"/>
      <c r="DLF133" s="10"/>
      <c r="DLG133" s="10"/>
      <c r="DLH133" s="10"/>
      <c r="DLI133" s="10"/>
      <c r="DLJ133" s="10"/>
      <c r="DLK133" s="10"/>
      <c r="DLL133" s="10"/>
      <c r="DLM133" s="10"/>
      <c r="DLN133" s="10"/>
      <c r="DLO133" s="10"/>
      <c r="DLP133" s="10"/>
      <c r="DLQ133" s="10"/>
      <c r="DLR133" s="10"/>
      <c r="DLS133" s="10"/>
      <c r="DLT133" s="10"/>
      <c r="DLU133" s="10"/>
      <c r="DLV133" s="10"/>
      <c r="DLW133" s="10"/>
      <c r="DLX133" s="10"/>
      <c r="DLY133" s="10"/>
      <c r="DLZ133" s="10"/>
      <c r="DMA133" s="10"/>
      <c r="DMB133" s="10"/>
      <c r="DMC133" s="10"/>
      <c r="DMD133" s="10"/>
      <c r="DME133" s="10"/>
      <c r="DMF133" s="10"/>
      <c r="DMG133" s="10"/>
      <c r="DMH133" s="10"/>
      <c r="DMI133" s="10"/>
      <c r="DMJ133" s="10"/>
      <c r="DMK133" s="10"/>
      <c r="DML133" s="10"/>
      <c r="DMM133" s="10"/>
      <c r="DMN133" s="10"/>
      <c r="DMO133" s="10"/>
      <c r="DMP133" s="10"/>
      <c r="DMQ133" s="10"/>
      <c r="DMR133" s="10"/>
      <c r="DMS133" s="10"/>
      <c r="DMT133" s="10"/>
      <c r="DMU133" s="10"/>
      <c r="DMV133" s="10"/>
      <c r="DMW133" s="10"/>
      <c r="DMX133" s="10"/>
      <c r="DMY133" s="10"/>
      <c r="DMZ133" s="10"/>
      <c r="DNA133" s="10"/>
      <c r="DNB133" s="10"/>
      <c r="DNC133" s="10"/>
      <c r="DND133" s="10"/>
      <c r="DNE133" s="10"/>
      <c r="DNF133" s="10"/>
      <c r="DNG133" s="10"/>
      <c r="DNH133" s="10"/>
      <c r="DNI133" s="10"/>
      <c r="DNJ133" s="10"/>
      <c r="DNK133" s="10"/>
      <c r="DNL133" s="10"/>
      <c r="DNM133" s="10"/>
      <c r="DNN133" s="10"/>
      <c r="DNO133" s="10"/>
      <c r="DNP133" s="10"/>
      <c r="DNQ133" s="10"/>
      <c r="DNR133" s="10"/>
      <c r="DNS133" s="10"/>
      <c r="DNT133" s="10"/>
      <c r="DNU133" s="10"/>
      <c r="DNV133" s="10"/>
      <c r="DNW133" s="10"/>
      <c r="DNX133" s="10"/>
      <c r="DNY133" s="10"/>
      <c r="DNZ133" s="10"/>
      <c r="DOA133" s="10"/>
      <c r="DOB133" s="10"/>
      <c r="DOC133" s="10"/>
      <c r="DOD133" s="10"/>
      <c r="DOE133" s="10"/>
      <c r="DOF133" s="10"/>
      <c r="DOG133" s="10"/>
      <c r="DOH133" s="10"/>
      <c r="DOI133" s="10"/>
      <c r="DOJ133" s="10"/>
      <c r="DOK133" s="10"/>
      <c r="DOL133" s="10"/>
      <c r="DOM133" s="10"/>
      <c r="DON133" s="10"/>
      <c r="DOO133" s="10"/>
      <c r="DOP133" s="10"/>
      <c r="DOQ133" s="10"/>
      <c r="DOR133" s="10"/>
      <c r="DOS133" s="10"/>
      <c r="DOT133" s="10"/>
      <c r="DOU133" s="10"/>
      <c r="DOV133" s="10"/>
      <c r="DOW133" s="10"/>
      <c r="DOX133" s="10"/>
      <c r="DOY133" s="10"/>
      <c r="DOZ133" s="10"/>
      <c r="DPA133" s="10"/>
      <c r="DPB133" s="10"/>
      <c r="DPC133" s="10"/>
      <c r="DPD133" s="10"/>
      <c r="DPE133" s="10"/>
      <c r="DPF133" s="10"/>
      <c r="DPG133" s="10"/>
      <c r="DPH133" s="10"/>
      <c r="DPI133" s="10"/>
      <c r="DPJ133" s="10"/>
      <c r="DPK133" s="10"/>
      <c r="DPL133" s="10"/>
      <c r="DPM133" s="10"/>
      <c r="DPN133" s="10"/>
      <c r="DPO133" s="10"/>
      <c r="DPP133" s="10"/>
      <c r="DPQ133" s="10"/>
      <c r="DPR133" s="10"/>
      <c r="DPS133" s="10"/>
      <c r="DPT133" s="10"/>
      <c r="DPU133" s="10"/>
      <c r="DPV133" s="10"/>
      <c r="DPW133" s="10"/>
      <c r="DPX133" s="10"/>
      <c r="DPY133" s="10"/>
      <c r="DPZ133" s="10"/>
      <c r="DQA133" s="10"/>
      <c r="DQB133" s="10"/>
      <c r="DQC133" s="10"/>
      <c r="DQD133" s="10"/>
      <c r="DQE133" s="10"/>
      <c r="DQF133" s="10"/>
      <c r="DQG133" s="10"/>
      <c r="DQH133" s="10"/>
      <c r="DQI133" s="10"/>
      <c r="DQJ133" s="10"/>
      <c r="DQK133" s="10"/>
      <c r="DQL133" s="10"/>
      <c r="DQM133" s="10"/>
      <c r="DQN133" s="10"/>
      <c r="DQO133" s="10"/>
      <c r="DQP133" s="10"/>
      <c r="DQQ133" s="10"/>
      <c r="DQR133" s="10"/>
      <c r="DQS133" s="10"/>
      <c r="DQT133" s="10"/>
      <c r="DQU133" s="10"/>
      <c r="DQV133" s="10"/>
      <c r="DQW133" s="10"/>
      <c r="DQX133" s="10"/>
      <c r="DQY133" s="10"/>
      <c r="DQZ133" s="10"/>
      <c r="DRA133" s="10"/>
      <c r="DRB133" s="10"/>
      <c r="DRC133" s="10"/>
      <c r="DRD133" s="10"/>
      <c r="DRE133" s="10"/>
      <c r="DRF133" s="10"/>
      <c r="DRG133" s="10"/>
      <c r="DRH133" s="10"/>
      <c r="DRI133" s="10"/>
      <c r="DRJ133" s="10"/>
      <c r="DRK133" s="10"/>
      <c r="DRL133" s="10"/>
      <c r="DRM133" s="10"/>
      <c r="DRN133" s="10"/>
      <c r="DRO133" s="10"/>
      <c r="DRP133" s="10"/>
      <c r="DRQ133" s="10"/>
      <c r="DRR133" s="10"/>
      <c r="DRS133" s="10"/>
      <c r="DRT133" s="10"/>
      <c r="DRU133" s="10"/>
      <c r="DRV133" s="10"/>
      <c r="DRW133" s="10"/>
      <c r="DRX133" s="10"/>
      <c r="DRY133" s="10"/>
      <c r="DRZ133" s="10"/>
      <c r="DSA133" s="10"/>
      <c r="DSB133" s="10"/>
      <c r="DSC133" s="10"/>
      <c r="DSD133" s="10"/>
      <c r="DSE133" s="10"/>
      <c r="DSF133" s="10"/>
      <c r="DSG133" s="10"/>
      <c r="DSH133" s="10"/>
      <c r="DSI133" s="10"/>
      <c r="DSJ133" s="10"/>
      <c r="DSK133" s="10"/>
      <c r="DSL133" s="10"/>
      <c r="DSM133" s="10"/>
      <c r="DSN133" s="10"/>
      <c r="DSO133" s="10"/>
      <c r="DSP133" s="10"/>
      <c r="DSQ133" s="10"/>
      <c r="DSR133" s="10"/>
      <c r="DSS133" s="10"/>
      <c r="DST133" s="10"/>
      <c r="DSU133" s="10"/>
      <c r="DSV133" s="10"/>
      <c r="DSW133" s="10"/>
      <c r="DSX133" s="10"/>
      <c r="DSY133" s="10"/>
      <c r="DSZ133" s="10"/>
      <c r="DTA133" s="10"/>
      <c r="DTB133" s="10"/>
      <c r="DTC133" s="10"/>
      <c r="DTD133" s="10"/>
      <c r="DTE133" s="10"/>
      <c r="DTF133" s="10"/>
      <c r="DTG133" s="10"/>
      <c r="DTH133" s="10"/>
      <c r="DTI133" s="10"/>
      <c r="DTJ133" s="10"/>
      <c r="DTK133" s="10"/>
      <c r="DTL133" s="10"/>
      <c r="DTM133" s="10"/>
      <c r="DTN133" s="10"/>
      <c r="DTO133" s="10"/>
      <c r="DTP133" s="10"/>
      <c r="DTQ133" s="10"/>
      <c r="DTR133" s="10"/>
      <c r="DTS133" s="10"/>
      <c r="DTT133" s="10"/>
      <c r="DTU133" s="10"/>
      <c r="DTV133" s="10"/>
      <c r="DTW133" s="10"/>
      <c r="DTX133" s="10"/>
      <c r="DTY133" s="10"/>
      <c r="DTZ133" s="10"/>
      <c r="DUA133" s="10"/>
      <c r="DUB133" s="10"/>
      <c r="DUC133" s="10"/>
      <c r="DUD133" s="10"/>
      <c r="DUE133" s="10"/>
      <c r="DUF133" s="10"/>
      <c r="DUG133" s="10"/>
      <c r="DUH133" s="10"/>
      <c r="DUI133" s="10"/>
      <c r="DUJ133" s="10"/>
      <c r="DUK133" s="10"/>
      <c r="DUL133" s="10"/>
      <c r="DUM133" s="10"/>
      <c r="DUN133" s="10"/>
      <c r="DUO133" s="10"/>
      <c r="DUP133" s="10"/>
      <c r="DUQ133" s="10"/>
      <c r="DUR133" s="10"/>
      <c r="DUS133" s="10"/>
      <c r="DUT133" s="10"/>
      <c r="DUU133" s="10"/>
      <c r="DUV133" s="10"/>
      <c r="DUW133" s="10"/>
      <c r="DUX133" s="10"/>
      <c r="DUY133" s="10"/>
      <c r="DUZ133" s="10"/>
      <c r="DVA133" s="10"/>
      <c r="DVB133" s="10"/>
      <c r="DVC133" s="10"/>
      <c r="DVD133" s="10"/>
      <c r="DVE133" s="10"/>
      <c r="DVF133" s="10"/>
      <c r="DVG133" s="10"/>
      <c r="DVH133" s="10"/>
      <c r="DVI133" s="10"/>
      <c r="DVJ133" s="10"/>
      <c r="DVK133" s="10"/>
      <c r="DVL133" s="10"/>
      <c r="DVM133" s="10"/>
      <c r="DVN133" s="10"/>
      <c r="DVO133" s="10"/>
      <c r="DVP133" s="10"/>
      <c r="DVQ133" s="10"/>
      <c r="DVR133" s="10"/>
      <c r="DVS133" s="10"/>
      <c r="DVT133" s="10"/>
      <c r="DVU133" s="10"/>
      <c r="DVV133" s="10"/>
      <c r="DVW133" s="10"/>
      <c r="DVX133" s="10"/>
      <c r="DVY133" s="10"/>
      <c r="DVZ133" s="10"/>
      <c r="DWA133" s="10"/>
      <c r="DWB133" s="10"/>
      <c r="DWC133" s="10"/>
      <c r="DWD133" s="10"/>
      <c r="DWE133" s="10"/>
      <c r="DWF133" s="10"/>
      <c r="DWG133" s="10"/>
      <c r="DWH133" s="10"/>
      <c r="DWI133" s="10"/>
      <c r="DWJ133" s="10"/>
      <c r="DWK133" s="10"/>
      <c r="DWL133" s="10"/>
      <c r="DWM133" s="10"/>
      <c r="DWN133" s="10"/>
      <c r="DWO133" s="10"/>
      <c r="DWP133" s="10"/>
      <c r="DWQ133" s="10"/>
      <c r="DWR133" s="10"/>
      <c r="DWS133" s="10"/>
      <c r="DWT133" s="10"/>
      <c r="DWU133" s="10"/>
      <c r="DWV133" s="10"/>
      <c r="DWW133" s="10"/>
      <c r="DWX133" s="10"/>
      <c r="DWY133" s="10"/>
      <c r="DWZ133" s="10"/>
      <c r="DXA133" s="10"/>
      <c r="DXB133" s="10"/>
      <c r="DXC133" s="10"/>
      <c r="DXD133" s="10"/>
      <c r="DXE133" s="10"/>
      <c r="DXF133" s="10"/>
      <c r="DXG133" s="10"/>
      <c r="DXH133" s="10"/>
      <c r="DXI133" s="10"/>
      <c r="DXJ133" s="10"/>
      <c r="DXK133" s="10"/>
      <c r="DXL133" s="10"/>
      <c r="DXM133" s="10"/>
      <c r="DXN133" s="10"/>
      <c r="DXO133" s="10"/>
      <c r="DXP133" s="10"/>
      <c r="DXQ133" s="10"/>
      <c r="DXR133" s="10"/>
      <c r="DXS133" s="10"/>
      <c r="DXT133" s="10"/>
      <c r="DXU133" s="10"/>
      <c r="DXV133" s="10"/>
      <c r="DXW133" s="10"/>
      <c r="DXX133" s="10"/>
      <c r="DXY133" s="10"/>
      <c r="DXZ133" s="10"/>
      <c r="DYA133" s="10"/>
      <c r="DYB133" s="10"/>
      <c r="DYC133" s="10"/>
      <c r="DYD133" s="10"/>
      <c r="DYE133" s="10"/>
      <c r="DYF133" s="10"/>
      <c r="DYG133" s="10"/>
      <c r="DYH133" s="10"/>
      <c r="DYI133" s="10"/>
      <c r="DYJ133" s="10"/>
      <c r="DYK133" s="10"/>
      <c r="DYL133" s="10"/>
      <c r="DYM133" s="10"/>
      <c r="DYN133" s="10"/>
      <c r="DYO133" s="10"/>
      <c r="DYP133" s="10"/>
      <c r="DYQ133" s="10"/>
      <c r="DYR133" s="10"/>
      <c r="DYS133" s="10"/>
      <c r="DYT133" s="10"/>
      <c r="DYU133" s="10"/>
      <c r="DYV133" s="10"/>
      <c r="DYW133" s="10"/>
      <c r="DYX133" s="10"/>
      <c r="DYY133" s="10"/>
      <c r="DYZ133" s="10"/>
      <c r="DZA133" s="10"/>
      <c r="DZB133" s="10"/>
      <c r="DZC133" s="10"/>
      <c r="DZD133" s="10"/>
      <c r="DZE133" s="10"/>
      <c r="DZF133" s="10"/>
      <c r="DZG133" s="10"/>
      <c r="DZH133" s="10"/>
      <c r="DZI133" s="10"/>
      <c r="DZJ133" s="10"/>
      <c r="DZK133" s="10"/>
      <c r="DZL133" s="10"/>
      <c r="DZM133" s="10"/>
      <c r="DZN133" s="10"/>
      <c r="DZO133" s="10"/>
      <c r="DZP133" s="10"/>
      <c r="DZQ133" s="10"/>
      <c r="DZR133" s="10"/>
      <c r="DZS133" s="10"/>
      <c r="DZT133" s="10"/>
      <c r="DZU133" s="10"/>
      <c r="DZV133" s="10"/>
      <c r="DZW133" s="10"/>
      <c r="DZX133" s="10"/>
      <c r="DZY133" s="10"/>
      <c r="DZZ133" s="10"/>
      <c r="EAA133" s="10"/>
      <c r="EAB133" s="10"/>
      <c r="EAC133" s="10"/>
      <c r="EAD133" s="10"/>
      <c r="EAE133" s="10"/>
      <c r="EAF133" s="10"/>
      <c r="EAG133" s="10"/>
      <c r="EAH133" s="10"/>
      <c r="EAI133" s="10"/>
      <c r="EAJ133" s="10"/>
      <c r="EAK133" s="10"/>
      <c r="EAL133" s="10"/>
      <c r="EAM133" s="10"/>
      <c r="EAN133" s="10"/>
      <c r="EAO133" s="10"/>
      <c r="EAP133" s="10"/>
      <c r="EAQ133" s="10"/>
      <c r="EAR133" s="10"/>
      <c r="EAS133" s="10"/>
      <c r="EAT133" s="10"/>
      <c r="EAU133" s="10"/>
      <c r="EAV133" s="10"/>
      <c r="EAW133" s="10"/>
      <c r="EAX133" s="10"/>
      <c r="EAY133" s="10"/>
      <c r="EAZ133" s="10"/>
      <c r="EBA133" s="10"/>
      <c r="EBB133" s="10"/>
      <c r="EBC133" s="10"/>
      <c r="EBD133" s="10"/>
      <c r="EBE133" s="10"/>
      <c r="EBF133" s="10"/>
      <c r="EBG133" s="10"/>
      <c r="EBH133" s="10"/>
      <c r="EBI133" s="10"/>
      <c r="EBJ133" s="10"/>
      <c r="EBK133" s="10"/>
      <c r="EBL133" s="10"/>
      <c r="EBM133" s="10"/>
      <c r="EBN133" s="10"/>
      <c r="EBO133" s="10"/>
      <c r="EBP133" s="10"/>
      <c r="EBQ133" s="10"/>
      <c r="EBR133" s="10"/>
      <c r="EBS133" s="10"/>
      <c r="EBT133" s="10"/>
      <c r="EBU133" s="10"/>
      <c r="EBV133" s="10"/>
      <c r="EBW133" s="10"/>
      <c r="EBX133" s="10"/>
      <c r="EBY133" s="10"/>
      <c r="EBZ133" s="10"/>
      <c r="ECA133" s="10"/>
      <c r="ECB133" s="10"/>
      <c r="ECC133" s="10"/>
      <c r="ECD133" s="10"/>
      <c r="ECE133" s="10"/>
      <c r="ECF133" s="10"/>
      <c r="ECG133" s="10"/>
      <c r="ECH133" s="10"/>
      <c r="ECI133" s="10"/>
      <c r="ECJ133" s="10"/>
      <c r="ECK133" s="10"/>
      <c r="ECL133" s="10"/>
      <c r="ECM133" s="10"/>
      <c r="ECN133" s="10"/>
      <c r="ECO133" s="10"/>
      <c r="ECP133" s="10"/>
      <c r="ECQ133" s="10"/>
      <c r="ECR133" s="10"/>
      <c r="ECS133" s="10"/>
      <c r="ECT133" s="10"/>
      <c r="ECU133" s="10"/>
      <c r="ECV133" s="10"/>
      <c r="ECW133" s="10"/>
      <c r="ECX133" s="10"/>
      <c r="ECY133" s="10"/>
      <c r="ECZ133" s="10"/>
      <c r="EDA133" s="10"/>
      <c r="EDB133" s="10"/>
      <c r="EDC133" s="10"/>
      <c r="EDD133" s="10"/>
      <c r="EDE133" s="10"/>
      <c r="EDF133" s="10"/>
      <c r="EDG133" s="10"/>
      <c r="EDH133" s="10"/>
      <c r="EDI133" s="10"/>
      <c r="EDJ133" s="10"/>
      <c r="EDK133" s="10"/>
      <c r="EDL133" s="10"/>
      <c r="EDM133" s="10"/>
      <c r="EDN133" s="10"/>
      <c r="EDO133" s="10"/>
      <c r="EDP133" s="10"/>
      <c r="EDQ133" s="10"/>
      <c r="EDR133" s="10"/>
      <c r="EDS133" s="10"/>
      <c r="EDT133" s="10"/>
      <c r="EDU133" s="10"/>
      <c r="EDV133" s="10"/>
      <c r="EDW133" s="10"/>
      <c r="EDX133" s="10"/>
      <c r="EDY133" s="10"/>
      <c r="EDZ133" s="10"/>
      <c r="EEA133" s="10"/>
      <c r="EEB133" s="10"/>
      <c r="EEC133" s="10"/>
      <c r="EED133" s="10"/>
      <c r="EEE133" s="10"/>
      <c r="EEF133" s="10"/>
      <c r="EEG133" s="10"/>
      <c r="EEH133" s="10"/>
      <c r="EEI133" s="10"/>
      <c r="EEJ133" s="10"/>
      <c r="EEK133" s="10"/>
      <c r="EEL133" s="10"/>
      <c r="EEM133" s="10"/>
      <c r="EEN133" s="10"/>
      <c r="EEO133" s="10"/>
      <c r="EEP133" s="10"/>
      <c r="EEQ133" s="10"/>
      <c r="EER133" s="10"/>
      <c r="EES133" s="10"/>
      <c r="EET133" s="10"/>
      <c r="EEU133" s="10"/>
      <c r="EEV133" s="10"/>
      <c r="EEW133" s="10"/>
      <c r="EEX133" s="10"/>
      <c r="EEY133" s="10"/>
      <c r="EEZ133" s="10"/>
      <c r="EFA133" s="10"/>
      <c r="EFB133" s="10"/>
      <c r="EFC133" s="10"/>
      <c r="EFD133" s="10"/>
      <c r="EFE133" s="10"/>
      <c r="EFF133" s="10"/>
      <c r="EFG133" s="10"/>
      <c r="EFH133" s="10"/>
      <c r="EFI133" s="10"/>
      <c r="EFJ133" s="10"/>
      <c r="EFK133" s="10"/>
      <c r="EFL133" s="10"/>
      <c r="EFM133" s="10"/>
      <c r="EFN133" s="10"/>
      <c r="EFO133" s="10"/>
      <c r="EFP133" s="10"/>
      <c r="EFQ133" s="10"/>
      <c r="EFR133" s="10"/>
      <c r="EFS133" s="10"/>
      <c r="EFT133" s="10"/>
      <c r="EFU133" s="10"/>
      <c r="EFV133" s="10"/>
      <c r="EFW133" s="10"/>
      <c r="EFX133" s="10"/>
      <c r="EFY133" s="10"/>
      <c r="EFZ133" s="10"/>
      <c r="EGA133" s="10"/>
      <c r="EGB133" s="10"/>
      <c r="EGC133" s="10"/>
      <c r="EGD133" s="10"/>
      <c r="EGE133" s="10"/>
      <c r="EGF133" s="10"/>
      <c r="EGG133" s="10"/>
      <c r="EGH133" s="10"/>
      <c r="EGI133" s="10"/>
      <c r="EGJ133" s="10"/>
      <c r="EGK133" s="10"/>
      <c r="EGL133" s="10"/>
      <c r="EGM133" s="10"/>
      <c r="EGN133" s="10"/>
      <c r="EGO133" s="10"/>
      <c r="EGP133" s="10"/>
      <c r="EGQ133" s="10"/>
      <c r="EGR133" s="10"/>
      <c r="EGS133" s="10"/>
      <c r="EGT133" s="10"/>
      <c r="EGU133" s="10"/>
      <c r="EGV133" s="10"/>
      <c r="EGW133" s="10"/>
      <c r="EGX133" s="10"/>
      <c r="EGY133" s="10"/>
      <c r="EGZ133" s="10"/>
      <c r="EHA133" s="10"/>
      <c r="EHB133" s="10"/>
      <c r="EHC133" s="10"/>
      <c r="EHD133" s="10"/>
      <c r="EHE133" s="10"/>
      <c r="EHF133" s="10"/>
      <c r="EHG133" s="10"/>
      <c r="EHH133" s="10"/>
      <c r="EHI133" s="10"/>
      <c r="EHJ133" s="10"/>
      <c r="EHK133" s="10"/>
      <c r="EHL133" s="10"/>
      <c r="EHM133" s="10"/>
      <c r="EHN133" s="10"/>
      <c r="EHO133" s="10"/>
      <c r="EHP133" s="10"/>
      <c r="EHQ133" s="10"/>
      <c r="EHR133" s="10"/>
      <c r="EHS133" s="10"/>
      <c r="EHT133" s="10"/>
      <c r="EHU133" s="10"/>
      <c r="EHV133" s="10"/>
      <c r="EHW133" s="10"/>
      <c r="EHX133" s="10"/>
      <c r="EHY133" s="10"/>
      <c r="EHZ133" s="10"/>
      <c r="EIA133" s="10"/>
      <c r="EIB133" s="10"/>
      <c r="EIC133" s="10"/>
      <c r="EID133" s="10"/>
      <c r="EIE133" s="10"/>
      <c r="EIF133" s="10"/>
      <c r="EIG133" s="10"/>
      <c r="EIH133" s="10"/>
      <c r="EII133" s="10"/>
      <c r="EIJ133" s="10"/>
      <c r="EIK133" s="10"/>
      <c r="EIL133" s="10"/>
      <c r="EIM133" s="10"/>
      <c r="EIN133" s="10"/>
      <c r="EIO133" s="10"/>
      <c r="EIP133" s="10"/>
      <c r="EIQ133" s="10"/>
      <c r="EIR133" s="10"/>
      <c r="EIS133" s="10"/>
      <c r="EIT133" s="10"/>
      <c r="EIU133" s="10"/>
      <c r="EIV133" s="10"/>
      <c r="EIW133" s="10"/>
      <c r="EIX133" s="10"/>
      <c r="EIY133" s="10"/>
      <c r="EIZ133" s="10"/>
      <c r="EJA133" s="10"/>
      <c r="EJB133" s="10"/>
      <c r="EJC133" s="10"/>
      <c r="EJD133" s="10"/>
      <c r="EJE133" s="10"/>
      <c r="EJF133" s="10"/>
      <c r="EJG133" s="10"/>
      <c r="EJH133" s="10"/>
      <c r="EJI133" s="10"/>
      <c r="EJJ133" s="10"/>
      <c r="EJK133" s="10"/>
      <c r="EJL133" s="10"/>
      <c r="EJM133" s="10"/>
      <c r="EJN133" s="10"/>
      <c r="EJO133" s="10"/>
      <c r="EJP133" s="10"/>
      <c r="EJQ133" s="10"/>
      <c r="EJR133" s="10"/>
      <c r="EJS133" s="10"/>
      <c r="EJT133" s="10"/>
      <c r="EJU133" s="10"/>
      <c r="EJV133" s="10"/>
      <c r="EJW133" s="10"/>
      <c r="EJX133" s="10"/>
      <c r="EJY133" s="10"/>
      <c r="EJZ133" s="10"/>
      <c r="EKA133" s="10"/>
      <c r="EKB133" s="10"/>
      <c r="EKC133" s="10"/>
      <c r="EKD133" s="10"/>
      <c r="EKE133" s="10"/>
      <c r="EKF133" s="10"/>
      <c r="EKG133" s="10"/>
      <c r="EKH133" s="10"/>
      <c r="EKI133" s="10"/>
      <c r="EKJ133" s="10"/>
      <c r="EKK133" s="10"/>
      <c r="EKL133" s="10"/>
      <c r="EKM133" s="10"/>
      <c r="EKN133" s="10"/>
      <c r="EKO133" s="10"/>
      <c r="EKP133" s="10"/>
      <c r="EKQ133" s="10"/>
      <c r="EKR133" s="10"/>
      <c r="EKS133" s="10"/>
      <c r="EKT133" s="10"/>
      <c r="EKU133" s="10"/>
      <c r="EKV133" s="10"/>
      <c r="EKW133" s="10"/>
      <c r="EKX133" s="10"/>
      <c r="EKY133" s="10"/>
      <c r="EKZ133" s="10"/>
      <c r="ELA133" s="10"/>
      <c r="ELB133" s="10"/>
      <c r="ELC133" s="10"/>
      <c r="ELD133" s="10"/>
      <c r="ELE133" s="10"/>
      <c r="ELF133" s="10"/>
      <c r="ELG133" s="10"/>
      <c r="ELH133" s="10"/>
      <c r="ELI133" s="10"/>
      <c r="ELJ133" s="10"/>
      <c r="ELK133" s="10"/>
      <c r="ELL133" s="10"/>
      <c r="ELM133" s="10"/>
      <c r="ELN133" s="10"/>
      <c r="ELO133" s="10"/>
      <c r="ELP133" s="10"/>
      <c r="ELQ133" s="10"/>
      <c r="ELR133" s="10"/>
      <c r="ELS133" s="10"/>
      <c r="ELT133" s="10"/>
      <c r="ELU133" s="10"/>
      <c r="ELV133" s="10"/>
      <c r="ELW133" s="10"/>
      <c r="ELX133" s="10"/>
      <c r="ELY133" s="10"/>
      <c r="ELZ133" s="10"/>
      <c r="EMA133" s="10"/>
      <c r="EMB133" s="10"/>
      <c r="EMC133" s="10"/>
      <c r="EMD133" s="10"/>
      <c r="EME133" s="10"/>
      <c r="EMF133" s="10"/>
      <c r="EMG133" s="10"/>
      <c r="EMH133" s="10"/>
      <c r="EMI133" s="10"/>
      <c r="EMJ133" s="10"/>
      <c r="EMK133" s="10"/>
      <c r="EML133" s="10"/>
      <c r="EMM133" s="10"/>
      <c r="EMN133" s="10"/>
      <c r="EMO133" s="10"/>
      <c r="EMP133" s="10"/>
      <c r="EMQ133" s="10"/>
      <c r="EMR133" s="10"/>
      <c r="EMS133" s="10"/>
      <c r="EMT133" s="10"/>
      <c r="EMU133" s="10"/>
      <c r="EMV133" s="10"/>
      <c r="EMW133" s="10"/>
      <c r="EMX133" s="10"/>
      <c r="EMY133" s="10"/>
      <c r="EMZ133" s="10"/>
      <c r="ENA133" s="10"/>
      <c r="ENB133" s="10"/>
      <c r="ENC133" s="10"/>
      <c r="END133" s="10"/>
      <c r="ENE133" s="10"/>
      <c r="ENF133" s="10"/>
      <c r="ENG133" s="10"/>
      <c r="ENH133" s="10"/>
      <c r="ENI133" s="10"/>
      <c r="ENJ133" s="10"/>
      <c r="ENK133" s="10"/>
      <c r="ENL133" s="10"/>
      <c r="ENM133" s="10"/>
      <c r="ENN133" s="10"/>
      <c r="ENO133" s="10"/>
      <c r="ENP133" s="10"/>
      <c r="ENQ133" s="10"/>
      <c r="ENR133" s="10"/>
      <c r="ENS133" s="10"/>
      <c r="ENT133" s="10"/>
      <c r="ENU133" s="10"/>
      <c r="ENV133" s="10"/>
      <c r="ENW133" s="10"/>
      <c r="ENX133" s="10"/>
      <c r="ENY133" s="10"/>
      <c r="ENZ133" s="10"/>
      <c r="EOA133" s="10"/>
      <c r="EOB133" s="10"/>
      <c r="EOC133" s="10"/>
      <c r="EOD133" s="10"/>
      <c r="EOE133" s="10"/>
      <c r="EOF133" s="10"/>
      <c r="EOG133" s="10"/>
      <c r="EOH133" s="10"/>
      <c r="EOI133" s="10"/>
      <c r="EOJ133" s="10"/>
      <c r="EOK133" s="10"/>
      <c r="EOL133" s="10"/>
      <c r="EOM133" s="10"/>
      <c r="EON133" s="10"/>
      <c r="EOO133" s="10"/>
      <c r="EOP133" s="10"/>
      <c r="EOQ133" s="10"/>
      <c r="EOR133" s="10"/>
      <c r="EOS133" s="10"/>
      <c r="EOT133" s="10"/>
      <c r="EOU133" s="10"/>
      <c r="EOV133" s="10"/>
      <c r="EOW133" s="10"/>
      <c r="EOX133" s="10"/>
      <c r="EOY133" s="10"/>
      <c r="EOZ133" s="10"/>
      <c r="EPA133" s="10"/>
      <c r="EPB133" s="10"/>
      <c r="EPC133" s="10"/>
      <c r="EPD133" s="10"/>
      <c r="EPE133" s="10"/>
      <c r="EPF133" s="10"/>
      <c r="EPG133" s="10"/>
      <c r="EPH133" s="10"/>
      <c r="EPI133" s="10"/>
      <c r="EPJ133" s="10"/>
      <c r="EPK133" s="10"/>
      <c r="EPL133" s="10"/>
      <c r="EPM133" s="10"/>
      <c r="EPN133" s="10"/>
      <c r="EPO133" s="10"/>
      <c r="EPP133" s="10"/>
      <c r="EPQ133" s="10"/>
      <c r="EPR133" s="10"/>
      <c r="EPS133" s="10"/>
      <c r="EPT133" s="10"/>
      <c r="EPU133" s="10"/>
      <c r="EPV133" s="10"/>
      <c r="EPW133" s="10"/>
      <c r="EPX133" s="10"/>
      <c r="EPY133" s="10"/>
      <c r="EPZ133" s="10"/>
      <c r="EQA133" s="10"/>
      <c r="EQB133" s="10"/>
      <c r="EQC133" s="10"/>
      <c r="EQD133" s="10"/>
      <c r="EQE133" s="10"/>
      <c r="EQF133" s="10"/>
      <c r="EQG133" s="10"/>
      <c r="EQH133" s="10"/>
      <c r="EQI133" s="10"/>
      <c r="EQJ133" s="10"/>
      <c r="EQK133" s="10"/>
      <c r="EQL133" s="10"/>
      <c r="EQM133" s="10"/>
      <c r="EQN133" s="10"/>
      <c r="EQO133" s="10"/>
      <c r="EQP133" s="10"/>
      <c r="EQQ133" s="10"/>
      <c r="EQR133" s="10"/>
      <c r="EQS133" s="10"/>
      <c r="EQT133" s="10"/>
      <c r="EQU133" s="10"/>
      <c r="EQV133" s="10"/>
      <c r="EQW133" s="10"/>
      <c r="EQX133" s="10"/>
      <c r="EQY133" s="10"/>
      <c r="EQZ133" s="10"/>
      <c r="ERA133" s="10"/>
      <c r="ERB133" s="10"/>
      <c r="ERC133" s="10"/>
      <c r="ERD133" s="10"/>
      <c r="ERE133" s="10"/>
      <c r="ERF133" s="10"/>
      <c r="ERG133" s="10"/>
      <c r="ERH133" s="10"/>
      <c r="ERI133" s="10"/>
      <c r="ERJ133" s="10"/>
      <c r="ERK133" s="10"/>
      <c r="ERL133" s="10"/>
      <c r="ERM133" s="10"/>
      <c r="ERN133" s="10"/>
      <c r="ERO133" s="10"/>
      <c r="ERP133" s="10"/>
      <c r="ERQ133" s="10"/>
      <c r="ERR133" s="10"/>
      <c r="ERS133" s="10"/>
      <c r="ERT133" s="10"/>
      <c r="ERU133" s="10"/>
      <c r="ERV133" s="10"/>
      <c r="ERW133" s="10"/>
      <c r="ERX133" s="10"/>
      <c r="ERY133" s="10"/>
      <c r="ERZ133" s="10"/>
      <c r="ESA133" s="10"/>
      <c r="ESB133" s="10"/>
      <c r="ESC133" s="10"/>
      <c r="ESD133" s="10"/>
      <c r="ESE133" s="10"/>
      <c r="ESF133" s="10"/>
      <c r="ESG133" s="10"/>
      <c r="ESH133" s="10"/>
      <c r="ESI133" s="10"/>
      <c r="ESJ133" s="10"/>
      <c r="ESK133" s="10"/>
      <c r="ESL133" s="10"/>
      <c r="ESM133" s="10"/>
      <c r="ESN133" s="10"/>
      <c r="ESO133" s="10"/>
      <c r="ESP133" s="10"/>
      <c r="ESQ133" s="10"/>
      <c r="ESR133" s="10"/>
      <c r="ESS133" s="10"/>
      <c r="EST133" s="10"/>
      <c r="ESU133" s="10"/>
      <c r="ESV133" s="10"/>
      <c r="ESW133" s="10"/>
      <c r="ESX133" s="10"/>
      <c r="ESY133" s="10"/>
      <c r="ESZ133" s="10"/>
      <c r="ETA133" s="10"/>
      <c r="ETB133" s="10"/>
      <c r="ETC133" s="10"/>
      <c r="ETD133" s="10"/>
      <c r="ETE133" s="10"/>
      <c r="ETF133" s="10"/>
      <c r="ETG133" s="10"/>
      <c r="ETH133" s="10"/>
      <c r="ETI133" s="10"/>
      <c r="ETJ133" s="10"/>
      <c r="ETK133" s="10"/>
      <c r="ETL133" s="10"/>
      <c r="ETM133" s="10"/>
      <c r="ETN133" s="10"/>
      <c r="ETO133" s="10"/>
      <c r="ETP133" s="10"/>
      <c r="ETQ133" s="10"/>
      <c r="ETR133" s="10"/>
      <c r="ETS133" s="10"/>
      <c r="ETT133" s="10"/>
      <c r="ETU133" s="10"/>
      <c r="ETV133" s="10"/>
      <c r="ETW133" s="10"/>
      <c r="ETX133" s="10"/>
      <c r="ETY133" s="10"/>
      <c r="ETZ133" s="10"/>
      <c r="EUA133" s="10"/>
      <c r="EUB133" s="10"/>
      <c r="EUC133" s="10"/>
      <c r="EUD133" s="10"/>
      <c r="EUE133" s="10"/>
      <c r="EUF133" s="10"/>
      <c r="EUG133" s="10"/>
      <c r="EUH133" s="10"/>
      <c r="EUI133" s="10"/>
      <c r="EUJ133" s="10"/>
      <c r="EUK133" s="10"/>
      <c r="EUL133" s="10"/>
      <c r="EUM133" s="10"/>
      <c r="EUN133" s="10"/>
      <c r="EUO133" s="10"/>
      <c r="EUP133" s="10"/>
      <c r="EUQ133" s="10"/>
      <c r="EUR133" s="10"/>
      <c r="EUS133" s="10"/>
      <c r="EUT133" s="10"/>
      <c r="EUU133" s="10"/>
      <c r="EUV133" s="10"/>
      <c r="EUW133" s="10"/>
      <c r="EUX133" s="10"/>
      <c r="EUY133" s="10"/>
      <c r="EUZ133" s="10"/>
      <c r="EVA133" s="10"/>
      <c r="EVB133" s="10"/>
      <c r="EVC133" s="10"/>
      <c r="EVD133" s="10"/>
      <c r="EVE133" s="10"/>
      <c r="EVF133" s="10"/>
      <c r="EVG133" s="10"/>
      <c r="EVH133" s="10"/>
      <c r="EVI133" s="10"/>
      <c r="EVJ133" s="10"/>
      <c r="EVK133" s="10"/>
      <c r="EVL133" s="10"/>
      <c r="EVM133" s="10"/>
      <c r="EVN133" s="10"/>
      <c r="EVO133" s="10"/>
      <c r="EVP133" s="10"/>
      <c r="EVQ133" s="10"/>
      <c r="EVR133" s="10"/>
      <c r="EVS133" s="10"/>
      <c r="EVT133" s="10"/>
      <c r="EVU133" s="10"/>
      <c r="EVV133" s="10"/>
      <c r="EVW133" s="10"/>
      <c r="EVX133" s="10"/>
      <c r="EVY133" s="10"/>
      <c r="EVZ133" s="10"/>
      <c r="EWA133" s="10"/>
      <c r="EWB133" s="10"/>
      <c r="EWC133" s="10"/>
      <c r="EWD133" s="10"/>
      <c r="EWE133" s="10"/>
      <c r="EWF133" s="10"/>
      <c r="EWG133" s="10"/>
      <c r="EWH133" s="10"/>
      <c r="EWI133" s="10"/>
      <c r="EWJ133" s="10"/>
      <c r="EWK133" s="10"/>
      <c r="EWL133" s="10"/>
      <c r="EWM133" s="10"/>
      <c r="EWN133" s="10"/>
      <c r="EWO133" s="10"/>
      <c r="EWP133" s="10"/>
      <c r="EWQ133" s="10"/>
      <c r="EWR133" s="10"/>
      <c r="EWS133" s="10"/>
      <c r="EWT133" s="10"/>
      <c r="EWU133" s="10"/>
      <c r="EWV133" s="10"/>
      <c r="EWW133" s="10"/>
      <c r="EWX133" s="10"/>
      <c r="EWY133" s="10"/>
      <c r="EWZ133" s="10"/>
      <c r="EXA133" s="10"/>
      <c r="EXB133" s="10"/>
      <c r="EXC133" s="10"/>
      <c r="EXD133" s="10"/>
      <c r="EXE133" s="10"/>
      <c r="EXF133" s="10"/>
      <c r="EXG133" s="10"/>
      <c r="EXH133" s="10"/>
      <c r="EXI133" s="10"/>
      <c r="EXJ133" s="10"/>
      <c r="EXK133" s="10"/>
      <c r="EXL133" s="10"/>
      <c r="EXM133" s="10"/>
      <c r="EXN133" s="10"/>
      <c r="EXO133" s="10"/>
      <c r="EXP133" s="10"/>
      <c r="EXQ133" s="10"/>
      <c r="EXR133" s="10"/>
      <c r="EXS133" s="10"/>
      <c r="EXT133" s="10"/>
      <c r="EXU133" s="10"/>
      <c r="EXV133" s="10"/>
      <c r="EXW133" s="10"/>
      <c r="EXX133" s="10"/>
      <c r="EXY133" s="10"/>
      <c r="EXZ133" s="10"/>
      <c r="EYA133" s="10"/>
      <c r="EYB133" s="10"/>
      <c r="EYC133" s="10"/>
      <c r="EYD133" s="10"/>
      <c r="EYE133" s="10"/>
      <c r="EYF133" s="10"/>
      <c r="EYG133" s="10"/>
      <c r="EYH133" s="10"/>
      <c r="EYI133" s="10"/>
      <c r="EYJ133" s="10"/>
      <c r="EYK133" s="10"/>
      <c r="EYL133" s="10"/>
      <c r="EYM133" s="10"/>
      <c r="EYN133" s="10"/>
      <c r="EYO133" s="10"/>
      <c r="EYP133" s="10"/>
      <c r="EYQ133" s="10"/>
      <c r="EYR133" s="10"/>
      <c r="EYS133" s="10"/>
      <c r="EYT133" s="10"/>
      <c r="EYU133" s="10"/>
      <c r="EYV133" s="10"/>
      <c r="EYW133" s="10"/>
      <c r="EYX133" s="10"/>
      <c r="EYY133" s="10"/>
      <c r="EYZ133" s="10"/>
      <c r="EZA133" s="10"/>
      <c r="EZB133" s="10"/>
      <c r="EZC133" s="10"/>
      <c r="EZD133" s="10"/>
      <c r="EZE133" s="10"/>
      <c r="EZF133" s="10"/>
      <c r="EZG133" s="10"/>
      <c r="EZH133" s="10"/>
      <c r="EZI133" s="10"/>
      <c r="EZJ133" s="10"/>
      <c r="EZK133" s="10"/>
      <c r="EZL133" s="10"/>
      <c r="EZM133" s="10"/>
      <c r="EZN133" s="10"/>
      <c r="EZO133" s="10"/>
      <c r="EZP133" s="10"/>
      <c r="EZQ133" s="10"/>
      <c r="EZR133" s="10"/>
      <c r="EZS133" s="10"/>
      <c r="EZT133" s="10"/>
      <c r="EZU133" s="10"/>
      <c r="EZV133" s="10"/>
      <c r="EZW133" s="10"/>
      <c r="EZX133" s="10"/>
      <c r="EZY133" s="10"/>
      <c r="EZZ133" s="10"/>
      <c r="FAA133" s="10"/>
      <c r="FAB133" s="10"/>
      <c r="FAC133" s="10"/>
      <c r="FAD133" s="10"/>
      <c r="FAE133" s="10"/>
      <c r="FAF133" s="10"/>
      <c r="FAG133" s="10"/>
      <c r="FAH133" s="10"/>
      <c r="FAI133" s="10"/>
      <c r="FAJ133" s="10"/>
      <c r="FAK133" s="10"/>
      <c r="FAL133" s="10"/>
      <c r="FAM133" s="10"/>
      <c r="FAN133" s="10"/>
      <c r="FAO133" s="10"/>
      <c r="FAP133" s="10"/>
      <c r="FAQ133" s="10"/>
      <c r="FAR133" s="10"/>
      <c r="FAS133" s="10"/>
      <c r="FAT133" s="10"/>
      <c r="FAU133" s="10"/>
      <c r="FAV133" s="10"/>
      <c r="FAW133" s="10"/>
      <c r="FAX133" s="10"/>
      <c r="FAY133" s="10"/>
      <c r="FAZ133" s="10"/>
      <c r="FBA133" s="10"/>
      <c r="FBB133" s="10"/>
      <c r="FBC133" s="10"/>
      <c r="FBD133" s="10"/>
      <c r="FBE133" s="10"/>
      <c r="FBF133" s="10"/>
      <c r="FBG133" s="10"/>
      <c r="FBH133" s="10"/>
      <c r="FBI133" s="10"/>
      <c r="FBJ133" s="10"/>
      <c r="FBK133" s="10"/>
      <c r="FBL133" s="10"/>
      <c r="FBM133" s="10"/>
      <c r="FBN133" s="10"/>
      <c r="FBO133" s="10"/>
      <c r="FBP133" s="10"/>
      <c r="FBQ133" s="10"/>
      <c r="FBR133" s="10"/>
      <c r="FBS133" s="10"/>
      <c r="FBT133" s="10"/>
      <c r="FBU133" s="10"/>
      <c r="FBV133" s="10"/>
      <c r="FBW133" s="10"/>
      <c r="FBX133" s="10"/>
      <c r="FBY133" s="10"/>
      <c r="FBZ133" s="10"/>
      <c r="FCA133" s="10"/>
      <c r="FCB133" s="10"/>
      <c r="FCC133" s="10"/>
      <c r="FCD133" s="10"/>
      <c r="FCE133" s="10"/>
      <c r="FCF133" s="10"/>
      <c r="FCG133" s="10"/>
      <c r="FCH133" s="10"/>
      <c r="FCI133" s="10"/>
      <c r="FCJ133" s="10"/>
      <c r="FCK133" s="10"/>
      <c r="FCL133" s="10"/>
      <c r="FCM133" s="10"/>
      <c r="FCN133" s="10"/>
      <c r="FCO133" s="10"/>
      <c r="FCP133" s="10"/>
      <c r="FCQ133" s="10"/>
      <c r="FCR133" s="10"/>
      <c r="FCS133" s="10"/>
      <c r="FCT133" s="10"/>
      <c r="FCU133" s="10"/>
      <c r="FCV133" s="10"/>
      <c r="FCW133" s="10"/>
      <c r="FCX133" s="10"/>
      <c r="FCY133" s="10"/>
      <c r="FCZ133" s="10"/>
      <c r="FDA133" s="10"/>
      <c r="FDB133" s="10"/>
      <c r="FDC133" s="10"/>
      <c r="FDD133" s="10"/>
      <c r="FDE133" s="10"/>
      <c r="FDF133" s="10"/>
      <c r="FDG133" s="10"/>
      <c r="FDH133" s="10"/>
      <c r="FDI133" s="10"/>
      <c r="FDJ133" s="10"/>
      <c r="FDK133" s="10"/>
      <c r="FDL133" s="10"/>
      <c r="FDM133" s="10"/>
      <c r="FDN133" s="10"/>
      <c r="FDO133" s="10"/>
      <c r="FDP133" s="10"/>
      <c r="FDQ133" s="10"/>
      <c r="FDR133" s="10"/>
      <c r="FDS133" s="10"/>
      <c r="FDT133" s="10"/>
      <c r="FDU133" s="10"/>
      <c r="FDV133" s="10"/>
      <c r="FDW133" s="10"/>
      <c r="FDX133" s="10"/>
      <c r="FDY133" s="10"/>
      <c r="FDZ133" s="10"/>
      <c r="FEA133" s="10"/>
      <c r="FEB133" s="10"/>
      <c r="FEC133" s="10"/>
      <c r="FED133" s="10"/>
      <c r="FEE133" s="10"/>
      <c r="FEF133" s="10"/>
      <c r="FEG133" s="10"/>
      <c r="FEH133" s="10"/>
      <c r="FEI133" s="10"/>
      <c r="FEJ133" s="10"/>
      <c r="FEK133" s="10"/>
      <c r="FEL133" s="10"/>
      <c r="FEM133" s="10"/>
      <c r="FEN133" s="10"/>
      <c r="FEO133" s="10"/>
      <c r="FEP133" s="10"/>
      <c r="FEQ133" s="10"/>
      <c r="FER133" s="10"/>
      <c r="FES133" s="10"/>
      <c r="FET133" s="10"/>
      <c r="FEU133" s="10"/>
      <c r="FEV133" s="10"/>
      <c r="FEW133" s="10"/>
      <c r="FEX133" s="10"/>
      <c r="FEY133" s="10"/>
      <c r="FEZ133" s="10"/>
      <c r="FFA133" s="10"/>
      <c r="FFB133" s="10"/>
      <c r="FFC133" s="10"/>
      <c r="FFD133" s="10"/>
      <c r="FFE133" s="10"/>
      <c r="FFF133" s="10"/>
      <c r="FFG133" s="10"/>
      <c r="FFH133" s="10"/>
      <c r="FFI133" s="10"/>
      <c r="FFJ133" s="10"/>
      <c r="FFK133" s="10"/>
      <c r="FFL133" s="10"/>
      <c r="FFM133" s="10"/>
      <c r="FFN133" s="10"/>
      <c r="FFO133" s="10"/>
      <c r="FFP133" s="10"/>
      <c r="FFQ133" s="10"/>
      <c r="FFR133" s="10"/>
      <c r="FFS133" s="10"/>
      <c r="FFT133" s="10"/>
      <c r="FFU133" s="10"/>
      <c r="FFV133" s="10"/>
      <c r="FFW133" s="10"/>
      <c r="FFX133" s="10"/>
      <c r="FFY133" s="10"/>
      <c r="FFZ133" s="10"/>
      <c r="FGA133" s="10"/>
      <c r="FGB133" s="10"/>
      <c r="FGC133" s="10"/>
      <c r="FGD133" s="10"/>
      <c r="FGE133" s="10"/>
      <c r="FGF133" s="10"/>
      <c r="FGG133" s="10"/>
      <c r="FGH133" s="10"/>
      <c r="FGI133" s="10"/>
      <c r="FGJ133" s="10"/>
      <c r="FGK133" s="10"/>
      <c r="FGL133" s="10"/>
      <c r="FGM133" s="10"/>
      <c r="FGN133" s="10"/>
      <c r="FGO133" s="10"/>
      <c r="FGP133" s="10"/>
      <c r="FGQ133" s="10"/>
      <c r="FGR133" s="10"/>
      <c r="FGS133" s="10"/>
      <c r="FGT133" s="10"/>
      <c r="FGU133" s="10"/>
      <c r="FGV133" s="10"/>
      <c r="FGW133" s="10"/>
      <c r="FGX133" s="10"/>
      <c r="FGY133" s="10"/>
      <c r="FGZ133" s="10"/>
      <c r="FHA133" s="10"/>
      <c r="FHB133" s="10"/>
      <c r="FHC133" s="10"/>
      <c r="FHD133" s="10"/>
      <c r="FHE133" s="10"/>
      <c r="FHF133" s="10"/>
      <c r="FHG133" s="10"/>
      <c r="FHH133" s="10"/>
      <c r="FHI133" s="10"/>
      <c r="FHJ133" s="10"/>
      <c r="FHK133" s="10"/>
      <c r="FHL133" s="10"/>
      <c r="FHM133" s="10"/>
      <c r="FHN133" s="10"/>
      <c r="FHO133" s="10"/>
      <c r="FHP133" s="10"/>
      <c r="FHQ133" s="10"/>
      <c r="FHR133" s="10"/>
      <c r="FHS133" s="10"/>
      <c r="FHT133" s="10"/>
      <c r="FHU133" s="10"/>
      <c r="FHV133" s="10"/>
      <c r="FHW133" s="10"/>
      <c r="FHX133" s="10"/>
      <c r="FHY133" s="10"/>
      <c r="FHZ133" s="10"/>
      <c r="FIA133" s="10"/>
      <c r="FIB133" s="10"/>
      <c r="FIC133" s="10"/>
      <c r="FID133" s="10"/>
      <c r="FIE133" s="10"/>
      <c r="FIF133" s="10"/>
      <c r="FIG133" s="10"/>
      <c r="FIH133" s="10"/>
      <c r="FII133" s="10"/>
      <c r="FIJ133" s="10"/>
      <c r="FIK133" s="10"/>
      <c r="FIL133" s="10"/>
      <c r="FIM133" s="10"/>
      <c r="FIN133" s="10"/>
      <c r="FIO133" s="10"/>
      <c r="FIP133" s="10"/>
      <c r="FIQ133" s="10"/>
      <c r="FIR133" s="10"/>
      <c r="FIS133" s="10"/>
      <c r="FIT133" s="10"/>
      <c r="FIU133" s="10"/>
      <c r="FIV133" s="10"/>
      <c r="FIW133" s="10"/>
      <c r="FIX133" s="10"/>
      <c r="FIY133" s="10"/>
      <c r="FIZ133" s="10"/>
      <c r="FJA133" s="10"/>
      <c r="FJB133" s="10"/>
      <c r="FJC133" s="10"/>
      <c r="FJD133" s="10"/>
      <c r="FJE133" s="10"/>
      <c r="FJF133" s="10"/>
      <c r="FJG133" s="10"/>
      <c r="FJH133" s="10"/>
      <c r="FJI133" s="10"/>
      <c r="FJJ133" s="10"/>
      <c r="FJK133" s="10"/>
      <c r="FJL133" s="10"/>
      <c r="FJM133" s="10"/>
      <c r="FJN133" s="10"/>
      <c r="FJO133" s="10"/>
      <c r="FJP133" s="10"/>
      <c r="FJQ133" s="10"/>
      <c r="FJR133" s="10"/>
      <c r="FJS133" s="10"/>
      <c r="FJT133" s="10"/>
      <c r="FJU133" s="10"/>
      <c r="FJV133" s="10"/>
      <c r="FJW133" s="10"/>
      <c r="FJX133" s="10"/>
      <c r="FJY133" s="10"/>
      <c r="FJZ133" s="10"/>
      <c r="FKA133" s="10"/>
      <c r="FKB133" s="10"/>
      <c r="FKC133" s="10"/>
      <c r="FKD133" s="10"/>
      <c r="FKE133" s="10"/>
      <c r="FKF133" s="10"/>
      <c r="FKG133" s="10"/>
      <c r="FKH133" s="10"/>
      <c r="FKI133" s="10"/>
      <c r="FKJ133" s="10"/>
      <c r="FKK133" s="10"/>
      <c r="FKL133" s="10"/>
      <c r="FKM133" s="10"/>
      <c r="FKN133" s="10"/>
      <c r="FKO133" s="10"/>
      <c r="FKP133" s="10"/>
      <c r="FKQ133" s="10"/>
      <c r="FKR133" s="10"/>
      <c r="FKS133" s="10"/>
      <c r="FKT133" s="10"/>
      <c r="FKU133" s="10"/>
      <c r="FKV133" s="10"/>
      <c r="FKW133" s="10"/>
      <c r="FKX133" s="10"/>
      <c r="FKY133" s="10"/>
      <c r="FKZ133" s="10"/>
      <c r="FLA133" s="10"/>
      <c r="FLB133" s="10"/>
      <c r="FLC133" s="10"/>
      <c r="FLD133" s="10"/>
      <c r="FLE133" s="10"/>
      <c r="FLF133" s="10"/>
      <c r="FLG133" s="10"/>
      <c r="FLH133" s="10"/>
      <c r="FLI133" s="10"/>
      <c r="FLJ133" s="10"/>
      <c r="FLK133" s="10"/>
      <c r="FLL133" s="10"/>
      <c r="FLM133" s="10"/>
      <c r="FLN133" s="10"/>
      <c r="FLO133" s="10"/>
      <c r="FLP133" s="10"/>
      <c r="FLQ133" s="10"/>
      <c r="FLR133" s="10"/>
      <c r="FLS133" s="10"/>
      <c r="FLT133" s="10"/>
      <c r="FLU133" s="10"/>
      <c r="FLV133" s="10"/>
      <c r="FLW133" s="10"/>
      <c r="FLX133" s="10"/>
      <c r="FLY133" s="10"/>
      <c r="FLZ133" s="10"/>
      <c r="FMA133" s="10"/>
      <c r="FMB133" s="10"/>
      <c r="FMC133" s="10"/>
      <c r="FMD133" s="10"/>
      <c r="FME133" s="10"/>
      <c r="FMF133" s="10"/>
      <c r="FMG133" s="10"/>
      <c r="FMH133" s="10"/>
      <c r="FMI133" s="10"/>
      <c r="FMJ133" s="10"/>
      <c r="FMK133" s="10"/>
      <c r="FML133" s="10"/>
      <c r="FMM133" s="10"/>
      <c r="FMN133" s="10"/>
      <c r="FMO133" s="10"/>
      <c r="FMP133" s="10"/>
      <c r="FMQ133" s="10"/>
      <c r="FMR133" s="10"/>
      <c r="FMS133" s="10"/>
      <c r="FMT133" s="10"/>
      <c r="FMU133" s="10"/>
      <c r="FMV133" s="10"/>
      <c r="FMW133" s="10"/>
      <c r="FMX133" s="10"/>
      <c r="FMY133" s="10"/>
      <c r="FMZ133" s="10"/>
      <c r="FNA133" s="10"/>
      <c r="FNB133" s="10"/>
      <c r="FNC133" s="10"/>
      <c r="FND133" s="10"/>
      <c r="FNE133" s="10"/>
      <c r="FNF133" s="10"/>
      <c r="FNG133" s="10"/>
      <c r="FNH133" s="10"/>
      <c r="FNI133" s="10"/>
      <c r="FNJ133" s="10"/>
      <c r="FNK133" s="10"/>
      <c r="FNL133" s="10"/>
      <c r="FNM133" s="10"/>
      <c r="FNN133" s="10"/>
      <c r="FNO133" s="10"/>
      <c r="FNP133" s="10"/>
      <c r="FNQ133" s="10"/>
      <c r="FNR133" s="10"/>
      <c r="FNS133" s="10"/>
      <c r="FNT133" s="10"/>
      <c r="FNU133" s="10"/>
      <c r="FNV133" s="10"/>
      <c r="FNW133" s="10"/>
      <c r="FNX133" s="10"/>
      <c r="FNY133" s="10"/>
      <c r="FNZ133" s="10"/>
      <c r="FOA133" s="10"/>
      <c r="FOB133" s="10"/>
      <c r="FOC133" s="10"/>
      <c r="FOD133" s="10"/>
      <c r="FOE133" s="10"/>
      <c r="FOF133" s="10"/>
      <c r="FOG133" s="10"/>
      <c r="FOH133" s="10"/>
      <c r="FOI133" s="10"/>
      <c r="FOJ133" s="10"/>
      <c r="FOK133" s="10"/>
      <c r="FOL133" s="10"/>
      <c r="FOM133" s="10"/>
      <c r="FON133" s="10"/>
      <c r="FOO133" s="10"/>
      <c r="FOP133" s="10"/>
      <c r="FOQ133" s="10"/>
      <c r="FOR133" s="10"/>
      <c r="FOS133" s="10"/>
      <c r="FOT133" s="10"/>
      <c r="FOU133" s="10"/>
      <c r="FOV133" s="10"/>
      <c r="FOW133" s="10"/>
      <c r="FOX133" s="10"/>
      <c r="FOY133" s="10"/>
      <c r="FOZ133" s="10"/>
      <c r="FPA133" s="10"/>
      <c r="FPB133" s="10"/>
      <c r="FPC133" s="10"/>
      <c r="FPD133" s="10"/>
      <c r="FPE133" s="10"/>
      <c r="FPF133" s="10"/>
      <c r="FPG133" s="10"/>
      <c r="FPH133" s="10"/>
      <c r="FPI133" s="10"/>
      <c r="FPJ133" s="10"/>
      <c r="FPK133" s="10"/>
      <c r="FPL133" s="10"/>
      <c r="FPM133" s="10"/>
      <c r="FPN133" s="10"/>
      <c r="FPO133" s="10"/>
      <c r="FPP133" s="10"/>
      <c r="FPQ133" s="10"/>
      <c r="FPR133" s="10"/>
      <c r="FPS133" s="10"/>
      <c r="FPT133" s="10"/>
      <c r="FPU133" s="10"/>
      <c r="FPV133" s="10"/>
      <c r="FPW133" s="10"/>
      <c r="FPX133" s="10"/>
      <c r="FPY133" s="10"/>
      <c r="FPZ133" s="10"/>
      <c r="FQA133" s="10"/>
      <c r="FQB133" s="10"/>
      <c r="FQC133" s="10"/>
      <c r="FQD133" s="10"/>
      <c r="FQE133" s="10"/>
      <c r="FQF133" s="10"/>
      <c r="FQG133" s="10"/>
      <c r="FQH133" s="10"/>
      <c r="FQI133" s="10"/>
      <c r="FQJ133" s="10"/>
      <c r="FQK133" s="10"/>
      <c r="FQL133" s="10"/>
      <c r="FQM133" s="10"/>
      <c r="FQN133" s="10"/>
      <c r="FQO133" s="10"/>
      <c r="FQP133" s="10"/>
      <c r="FQQ133" s="10"/>
      <c r="FQR133" s="10"/>
      <c r="FQS133" s="10"/>
      <c r="FQT133" s="10"/>
      <c r="FQU133" s="10"/>
      <c r="FQV133" s="10"/>
      <c r="FQW133" s="10"/>
      <c r="FQX133" s="10"/>
      <c r="FQY133" s="10"/>
      <c r="FQZ133" s="10"/>
      <c r="FRA133" s="10"/>
      <c r="FRB133" s="10"/>
      <c r="FRC133" s="10"/>
      <c r="FRD133" s="10"/>
      <c r="FRE133" s="10"/>
      <c r="FRF133" s="10"/>
      <c r="FRG133" s="10"/>
      <c r="FRH133" s="10"/>
      <c r="FRI133" s="10"/>
      <c r="FRJ133" s="10"/>
      <c r="FRK133" s="10"/>
      <c r="FRL133" s="10"/>
      <c r="FRM133" s="10"/>
      <c r="FRN133" s="10"/>
      <c r="FRO133" s="10"/>
      <c r="FRP133" s="10"/>
      <c r="FRQ133" s="10"/>
      <c r="FRR133" s="10"/>
      <c r="FRS133" s="10"/>
      <c r="FRT133" s="10"/>
      <c r="FRU133" s="10"/>
      <c r="FRV133" s="10"/>
      <c r="FRW133" s="10"/>
      <c r="FRX133" s="10"/>
      <c r="FRY133" s="10"/>
      <c r="FRZ133" s="10"/>
      <c r="FSA133" s="10"/>
      <c r="FSB133" s="10"/>
      <c r="FSC133" s="10"/>
      <c r="FSD133" s="10"/>
      <c r="FSE133" s="10"/>
      <c r="FSF133" s="10"/>
      <c r="FSG133" s="10"/>
      <c r="FSH133" s="10"/>
      <c r="FSI133" s="10"/>
      <c r="FSJ133" s="10"/>
      <c r="FSK133" s="10"/>
      <c r="FSL133" s="10"/>
      <c r="FSM133" s="10"/>
      <c r="FSN133" s="10"/>
      <c r="FSO133" s="10"/>
      <c r="FSP133" s="10"/>
      <c r="FSQ133" s="10"/>
      <c r="FSR133" s="10"/>
      <c r="FSS133" s="10"/>
      <c r="FST133" s="10"/>
      <c r="FSU133" s="10"/>
      <c r="FSV133" s="10"/>
      <c r="FSW133" s="10"/>
      <c r="FSX133" s="10"/>
      <c r="FSY133" s="10"/>
      <c r="FSZ133" s="10"/>
      <c r="FTA133" s="10"/>
      <c r="FTB133" s="10"/>
      <c r="FTC133" s="10"/>
      <c r="FTD133" s="10"/>
      <c r="FTE133" s="10"/>
      <c r="FTF133" s="10"/>
      <c r="FTG133" s="10"/>
      <c r="FTH133" s="10"/>
      <c r="FTI133" s="10"/>
      <c r="FTJ133" s="10"/>
      <c r="FTK133" s="10"/>
      <c r="FTL133" s="10"/>
      <c r="FTM133" s="10"/>
      <c r="FTN133" s="10"/>
      <c r="FTO133" s="10"/>
      <c r="FTP133" s="10"/>
      <c r="FTQ133" s="10"/>
      <c r="FTR133" s="10"/>
      <c r="FTS133" s="10"/>
      <c r="FTT133" s="10"/>
      <c r="FTU133" s="10"/>
      <c r="FTV133" s="10"/>
      <c r="FTW133" s="10"/>
      <c r="FTX133" s="10"/>
      <c r="FTY133" s="10"/>
      <c r="FTZ133" s="10"/>
      <c r="FUA133" s="10"/>
      <c r="FUB133" s="10"/>
      <c r="FUC133" s="10"/>
      <c r="FUD133" s="10"/>
      <c r="FUE133" s="10"/>
      <c r="FUF133" s="10"/>
      <c r="FUG133" s="10"/>
      <c r="FUH133" s="10"/>
      <c r="FUI133" s="10"/>
      <c r="FUJ133" s="10"/>
      <c r="FUK133" s="10"/>
      <c r="FUL133" s="10"/>
      <c r="FUM133" s="10"/>
      <c r="FUN133" s="10"/>
      <c r="FUO133" s="10"/>
      <c r="FUP133" s="10"/>
      <c r="FUQ133" s="10"/>
      <c r="FUR133" s="10"/>
      <c r="FUS133" s="10"/>
      <c r="FUT133" s="10"/>
      <c r="FUU133" s="10"/>
      <c r="FUV133" s="10"/>
      <c r="FUW133" s="10"/>
      <c r="FUX133" s="10"/>
      <c r="FUY133" s="10"/>
      <c r="FUZ133" s="10"/>
      <c r="FVA133" s="10"/>
      <c r="FVB133" s="10"/>
      <c r="FVC133" s="10"/>
      <c r="FVD133" s="10"/>
      <c r="FVE133" s="10"/>
      <c r="FVF133" s="10"/>
      <c r="FVG133" s="10"/>
      <c r="FVH133" s="10"/>
      <c r="FVI133" s="10"/>
      <c r="FVJ133" s="10"/>
      <c r="FVK133" s="10"/>
      <c r="FVL133" s="10"/>
      <c r="FVM133" s="10"/>
      <c r="FVN133" s="10"/>
      <c r="FVO133" s="10"/>
      <c r="FVP133" s="10"/>
      <c r="FVQ133" s="10"/>
      <c r="FVR133" s="10"/>
      <c r="FVS133" s="10"/>
      <c r="FVT133" s="10"/>
      <c r="FVU133" s="10"/>
      <c r="FVV133" s="10"/>
      <c r="FVW133" s="10"/>
      <c r="FVX133" s="10"/>
      <c r="FVY133" s="10"/>
      <c r="FVZ133" s="10"/>
      <c r="FWA133" s="10"/>
      <c r="FWB133" s="10"/>
      <c r="FWC133" s="10"/>
      <c r="FWD133" s="10"/>
      <c r="FWE133" s="10"/>
      <c r="FWF133" s="10"/>
      <c r="FWG133" s="10"/>
      <c r="FWH133" s="10"/>
      <c r="FWI133" s="10"/>
      <c r="FWJ133" s="10"/>
      <c r="FWK133" s="10"/>
      <c r="FWL133" s="10"/>
      <c r="FWM133" s="10"/>
      <c r="FWN133" s="10"/>
      <c r="FWO133" s="10"/>
      <c r="FWP133" s="10"/>
      <c r="FWQ133" s="10"/>
      <c r="FWR133" s="10"/>
      <c r="FWS133" s="10"/>
      <c r="FWT133" s="10"/>
      <c r="FWU133" s="10"/>
      <c r="FWV133" s="10"/>
      <c r="FWW133" s="10"/>
      <c r="FWX133" s="10"/>
      <c r="FWY133" s="10"/>
      <c r="FWZ133" s="10"/>
      <c r="FXA133" s="10"/>
      <c r="FXB133" s="10"/>
      <c r="FXC133" s="10"/>
      <c r="FXD133" s="10"/>
      <c r="FXE133" s="10"/>
      <c r="FXF133" s="10"/>
      <c r="FXG133" s="10"/>
      <c r="FXH133" s="10"/>
      <c r="FXI133" s="10"/>
      <c r="FXJ133" s="10"/>
      <c r="FXK133" s="10"/>
      <c r="FXL133" s="10"/>
      <c r="FXM133" s="10"/>
      <c r="FXN133" s="10"/>
      <c r="FXO133" s="10"/>
      <c r="FXP133" s="10"/>
      <c r="FXQ133" s="10"/>
      <c r="FXR133" s="10"/>
      <c r="FXS133" s="10"/>
      <c r="FXT133" s="10"/>
      <c r="FXU133" s="10"/>
      <c r="FXV133" s="10"/>
      <c r="FXW133" s="10"/>
      <c r="FXX133" s="10"/>
      <c r="FXY133" s="10"/>
      <c r="FXZ133" s="10"/>
      <c r="FYA133" s="10"/>
      <c r="FYB133" s="10"/>
      <c r="FYC133" s="10"/>
      <c r="FYD133" s="10"/>
      <c r="FYE133" s="10"/>
      <c r="FYF133" s="10"/>
      <c r="FYG133" s="10"/>
      <c r="FYH133" s="10"/>
      <c r="FYI133" s="10"/>
      <c r="FYJ133" s="10"/>
      <c r="FYK133" s="10"/>
      <c r="FYL133" s="10"/>
      <c r="FYM133" s="10"/>
      <c r="FYN133" s="10"/>
      <c r="FYO133" s="10"/>
      <c r="FYP133" s="10"/>
      <c r="FYQ133" s="10"/>
      <c r="FYR133" s="10"/>
      <c r="FYS133" s="10"/>
      <c r="FYT133" s="10"/>
      <c r="FYU133" s="10"/>
      <c r="FYV133" s="10"/>
      <c r="FYW133" s="10"/>
      <c r="FYX133" s="10"/>
      <c r="FYY133" s="10"/>
      <c r="FYZ133" s="10"/>
      <c r="FZA133" s="10"/>
      <c r="FZB133" s="10"/>
      <c r="FZC133" s="10"/>
      <c r="FZD133" s="10"/>
      <c r="FZE133" s="10"/>
      <c r="FZF133" s="10"/>
      <c r="FZG133" s="10"/>
      <c r="FZH133" s="10"/>
      <c r="FZI133" s="10"/>
      <c r="FZJ133" s="10"/>
      <c r="FZK133" s="10"/>
      <c r="FZL133" s="10"/>
      <c r="FZM133" s="10"/>
      <c r="FZN133" s="10"/>
      <c r="FZO133" s="10"/>
      <c r="FZP133" s="10"/>
      <c r="FZQ133" s="10"/>
      <c r="FZR133" s="10"/>
      <c r="FZS133" s="10"/>
      <c r="FZT133" s="10"/>
      <c r="FZU133" s="10"/>
      <c r="FZV133" s="10"/>
      <c r="FZW133" s="10"/>
      <c r="FZX133" s="10"/>
      <c r="FZY133" s="10"/>
      <c r="FZZ133" s="10"/>
      <c r="GAA133" s="10"/>
      <c r="GAB133" s="10"/>
      <c r="GAC133" s="10"/>
      <c r="GAD133" s="10"/>
      <c r="GAE133" s="10"/>
      <c r="GAF133" s="10"/>
      <c r="GAG133" s="10"/>
      <c r="GAH133" s="10"/>
      <c r="GAI133" s="10"/>
      <c r="GAJ133" s="10"/>
      <c r="GAK133" s="10"/>
      <c r="GAL133" s="10"/>
      <c r="GAM133" s="10"/>
      <c r="GAN133" s="10"/>
      <c r="GAO133" s="10"/>
      <c r="GAP133" s="10"/>
      <c r="GAQ133" s="10"/>
      <c r="GAR133" s="10"/>
      <c r="GAS133" s="10"/>
      <c r="GAT133" s="10"/>
      <c r="GAU133" s="10"/>
      <c r="GAV133" s="10"/>
      <c r="GAW133" s="10"/>
      <c r="GAX133" s="10"/>
      <c r="GAY133" s="10"/>
      <c r="GAZ133" s="10"/>
      <c r="GBA133" s="10"/>
      <c r="GBB133" s="10"/>
      <c r="GBC133" s="10"/>
      <c r="GBD133" s="10"/>
      <c r="GBE133" s="10"/>
      <c r="GBF133" s="10"/>
      <c r="GBG133" s="10"/>
      <c r="GBH133" s="10"/>
      <c r="GBI133" s="10"/>
      <c r="GBJ133" s="10"/>
      <c r="GBK133" s="10"/>
      <c r="GBL133" s="10"/>
      <c r="GBM133" s="10"/>
      <c r="GBN133" s="10"/>
      <c r="GBO133" s="10"/>
      <c r="GBP133" s="10"/>
      <c r="GBQ133" s="10"/>
      <c r="GBR133" s="10"/>
      <c r="GBS133" s="10"/>
      <c r="GBT133" s="10"/>
      <c r="GBU133" s="10"/>
      <c r="GBV133" s="10"/>
      <c r="GBW133" s="10"/>
      <c r="GBX133" s="10"/>
      <c r="GBY133" s="10"/>
      <c r="GBZ133" s="10"/>
      <c r="GCA133" s="10"/>
      <c r="GCB133" s="10"/>
      <c r="GCC133" s="10"/>
      <c r="GCD133" s="10"/>
      <c r="GCE133" s="10"/>
      <c r="GCF133" s="10"/>
      <c r="GCG133" s="10"/>
      <c r="GCH133" s="10"/>
      <c r="GCI133" s="10"/>
      <c r="GCJ133" s="10"/>
      <c r="GCK133" s="10"/>
      <c r="GCL133" s="10"/>
      <c r="GCM133" s="10"/>
      <c r="GCN133" s="10"/>
      <c r="GCO133" s="10"/>
      <c r="GCP133" s="10"/>
      <c r="GCQ133" s="10"/>
      <c r="GCR133" s="10"/>
      <c r="GCS133" s="10"/>
      <c r="GCT133" s="10"/>
      <c r="GCU133" s="10"/>
      <c r="GCV133" s="10"/>
      <c r="GCW133" s="10"/>
      <c r="GCX133" s="10"/>
      <c r="GCY133" s="10"/>
      <c r="GCZ133" s="10"/>
      <c r="GDA133" s="10"/>
      <c r="GDB133" s="10"/>
      <c r="GDC133" s="10"/>
      <c r="GDD133" s="10"/>
      <c r="GDE133" s="10"/>
      <c r="GDF133" s="10"/>
      <c r="GDG133" s="10"/>
      <c r="GDH133" s="10"/>
      <c r="GDI133" s="10"/>
      <c r="GDJ133" s="10"/>
      <c r="GDK133" s="10"/>
      <c r="GDL133" s="10"/>
      <c r="GDM133" s="10"/>
      <c r="GDN133" s="10"/>
      <c r="GDO133" s="10"/>
      <c r="GDP133" s="10"/>
      <c r="GDQ133" s="10"/>
      <c r="GDR133" s="10"/>
      <c r="GDS133" s="10"/>
      <c r="GDT133" s="10"/>
      <c r="GDU133" s="10"/>
      <c r="GDV133" s="10"/>
      <c r="GDW133" s="10"/>
      <c r="GDX133" s="10"/>
      <c r="GDY133" s="10"/>
      <c r="GDZ133" s="10"/>
      <c r="GEA133" s="10"/>
      <c r="GEB133" s="10"/>
      <c r="GEC133" s="10"/>
      <c r="GED133" s="10"/>
      <c r="GEE133" s="10"/>
      <c r="GEF133" s="10"/>
      <c r="GEG133" s="10"/>
      <c r="GEH133" s="10"/>
      <c r="GEI133" s="10"/>
      <c r="GEJ133" s="10"/>
      <c r="GEK133" s="10"/>
      <c r="GEL133" s="10"/>
      <c r="GEM133" s="10"/>
      <c r="GEN133" s="10"/>
      <c r="GEO133" s="10"/>
      <c r="GEP133" s="10"/>
      <c r="GEQ133" s="10"/>
      <c r="GER133" s="10"/>
      <c r="GES133" s="10"/>
      <c r="GET133" s="10"/>
      <c r="GEU133" s="10"/>
      <c r="GEV133" s="10"/>
      <c r="GEW133" s="10"/>
      <c r="GEX133" s="10"/>
      <c r="GEY133" s="10"/>
      <c r="GEZ133" s="10"/>
      <c r="GFA133" s="10"/>
      <c r="GFB133" s="10"/>
      <c r="GFC133" s="10"/>
      <c r="GFD133" s="10"/>
      <c r="GFE133" s="10"/>
      <c r="GFF133" s="10"/>
      <c r="GFG133" s="10"/>
      <c r="GFH133" s="10"/>
      <c r="GFI133" s="10"/>
      <c r="GFJ133" s="10"/>
      <c r="GFK133" s="10"/>
      <c r="GFL133" s="10"/>
      <c r="GFM133" s="10"/>
      <c r="GFN133" s="10"/>
      <c r="GFO133" s="10"/>
      <c r="GFP133" s="10"/>
      <c r="GFQ133" s="10"/>
      <c r="GFR133" s="10"/>
      <c r="GFS133" s="10"/>
      <c r="GFT133" s="10"/>
      <c r="GFU133" s="10"/>
      <c r="GFV133" s="10"/>
      <c r="GFW133" s="10"/>
      <c r="GFX133" s="10"/>
      <c r="GFY133" s="10"/>
      <c r="GFZ133" s="10"/>
      <c r="GGA133" s="10"/>
      <c r="GGB133" s="10"/>
      <c r="GGC133" s="10"/>
      <c r="GGD133" s="10"/>
      <c r="GGE133" s="10"/>
      <c r="GGF133" s="10"/>
      <c r="GGG133" s="10"/>
      <c r="GGH133" s="10"/>
      <c r="GGI133" s="10"/>
      <c r="GGJ133" s="10"/>
      <c r="GGK133" s="10"/>
      <c r="GGL133" s="10"/>
      <c r="GGM133" s="10"/>
      <c r="GGN133" s="10"/>
      <c r="GGO133" s="10"/>
      <c r="GGP133" s="10"/>
      <c r="GGQ133" s="10"/>
      <c r="GGR133" s="10"/>
      <c r="GGS133" s="10"/>
      <c r="GGT133" s="10"/>
      <c r="GGU133" s="10"/>
      <c r="GGV133" s="10"/>
      <c r="GGW133" s="10"/>
      <c r="GGX133" s="10"/>
      <c r="GGY133" s="10"/>
      <c r="GGZ133" s="10"/>
      <c r="GHA133" s="10"/>
      <c r="GHB133" s="10"/>
      <c r="GHC133" s="10"/>
      <c r="GHD133" s="10"/>
      <c r="GHE133" s="10"/>
      <c r="GHF133" s="10"/>
      <c r="GHG133" s="10"/>
      <c r="GHH133" s="10"/>
      <c r="GHI133" s="10"/>
      <c r="GHJ133" s="10"/>
      <c r="GHK133" s="10"/>
      <c r="GHL133" s="10"/>
      <c r="GHM133" s="10"/>
      <c r="GHN133" s="10"/>
      <c r="GHO133" s="10"/>
      <c r="GHP133" s="10"/>
      <c r="GHQ133" s="10"/>
      <c r="GHR133" s="10"/>
      <c r="GHS133" s="10"/>
      <c r="GHT133" s="10"/>
      <c r="GHU133" s="10"/>
      <c r="GHV133" s="10"/>
      <c r="GHW133" s="10"/>
      <c r="GHX133" s="10"/>
      <c r="GHY133" s="10"/>
      <c r="GHZ133" s="10"/>
      <c r="GIA133" s="10"/>
      <c r="GIB133" s="10"/>
      <c r="GIC133" s="10"/>
      <c r="GID133" s="10"/>
      <c r="GIE133" s="10"/>
      <c r="GIF133" s="10"/>
      <c r="GIG133" s="10"/>
      <c r="GIH133" s="10"/>
      <c r="GII133" s="10"/>
      <c r="GIJ133" s="10"/>
      <c r="GIK133" s="10"/>
      <c r="GIL133" s="10"/>
      <c r="GIM133" s="10"/>
      <c r="GIN133" s="10"/>
      <c r="GIO133" s="10"/>
      <c r="GIP133" s="10"/>
      <c r="GIQ133" s="10"/>
      <c r="GIR133" s="10"/>
      <c r="GIS133" s="10"/>
      <c r="GIT133" s="10"/>
      <c r="GIU133" s="10"/>
      <c r="GIV133" s="10"/>
      <c r="GIW133" s="10"/>
      <c r="GIX133" s="10"/>
      <c r="GIY133" s="10"/>
      <c r="GIZ133" s="10"/>
      <c r="GJA133" s="10"/>
      <c r="GJB133" s="10"/>
      <c r="GJC133" s="10"/>
      <c r="GJD133" s="10"/>
      <c r="GJE133" s="10"/>
      <c r="GJF133" s="10"/>
      <c r="GJG133" s="10"/>
      <c r="GJH133" s="10"/>
      <c r="GJI133" s="10"/>
      <c r="GJJ133" s="10"/>
      <c r="GJK133" s="10"/>
      <c r="GJL133" s="10"/>
      <c r="GJM133" s="10"/>
      <c r="GJN133" s="10"/>
      <c r="GJO133" s="10"/>
      <c r="GJP133" s="10"/>
      <c r="GJQ133" s="10"/>
      <c r="GJR133" s="10"/>
      <c r="GJS133" s="10"/>
      <c r="GJT133" s="10"/>
      <c r="GJU133" s="10"/>
      <c r="GJV133" s="10"/>
      <c r="GJW133" s="10"/>
      <c r="GJX133" s="10"/>
      <c r="GJY133" s="10"/>
      <c r="GJZ133" s="10"/>
      <c r="GKA133" s="10"/>
      <c r="GKB133" s="10"/>
      <c r="GKC133" s="10"/>
      <c r="GKD133" s="10"/>
      <c r="GKE133" s="10"/>
      <c r="GKF133" s="10"/>
      <c r="GKG133" s="10"/>
      <c r="GKH133" s="10"/>
      <c r="GKI133" s="10"/>
      <c r="GKJ133" s="10"/>
      <c r="GKK133" s="10"/>
      <c r="GKL133" s="10"/>
      <c r="GKM133" s="10"/>
      <c r="GKN133" s="10"/>
      <c r="GKO133" s="10"/>
      <c r="GKP133" s="10"/>
      <c r="GKQ133" s="10"/>
      <c r="GKR133" s="10"/>
      <c r="GKS133" s="10"/>
      <c r="GKT133" s="10"/>
      <c r="GKU133" s="10"/>
      <c r="GKV133" s="10"/>
      <c r="GKW133" s="10"/>
      <c r="GKX133" s="10"/>
      <c r="GKY133" s="10"/>
      <c r="GKZ133" s="10"/>
      <c r="GLA133" s="10"/>
      <c r="GLB133" s="10"/>
      <c r="GLC133" s="10"/>
      <c r="GLD133" s="10"/>
      <c r="GLE133" s="10"/>
      <c r="GLF133" s="10"/>
      <c r="GLG133" s="10"/>
      <c r="GLH133" s="10"/>
      <c r="GLI133" s="10"/>
      <c r="GLJ133" s="10"/>
      <c r="GLK133" s="10"/>
      <c r="GLL133" s="10"/>
      <c r="GLM133" s="10"/>
      <c r="GLN133" s="10"/>
      <c r="GLO133" s="10"/>
      <c r="GLP133" s="10"/>
      <c r="GLQ133" s="10"/>
      <c r="GLR133" s="10"/>
      <c r="GLS133" s="10"/>
      <c r="GLT133" s="10"/>
      <c r="GLU133" s="10"/>
      <c r="GLV133" s="10"/>
      <c r="GLW133" s="10"/>
      <c r="GLX133" s="10"/>
      <c r="GLY133" s="10"/>
      <c r="GLZ133" s="10"/>
      <c r="GMA133" s="10"/>
      <c r="GMB133" s="10"/>
      <c r="GMC133" s="10"/>
      <c r="GMD133" s="10"/>
      <c r="GME133" s="10"/>
      <c r="GMF133" s="10"/>
      <c r="GMG133" s="10"/>
      <c r="GMH133" s="10"/>
      <c r="GMI133" s="10"/>
      <c r="GMJ133" s="10"/>
      <c r="GMK133" s="10"/>
      <c r="GML133" s="10"/>
      <c r="GMM133" s="10"/>
      <c r="GMN133" s="10"/>
      <c r="GMO133" s="10"/>
      <c r="GMP133" s="10"/>
      <c r="GMQ133" s="10"/>
      <c r="GMR133" s="10"/>
      <c r="GMS133" s="10"/>
      <c r="GMT133" s="10"/>
      <c r="GMU133" s="10"/>
      <c r="GMV133" s="10"/>
      <c r="GMW133" s="10"/>
      <c r="GMX133" s="10"/>
      <c r="GMY133" s="10"/>
      <c r="GMZ133" s="10"/>
      <c r="GNA133" s="10"/>
      <c r="GNB133" s="10"/>
      <c r="GNC133" s="10"/>
      <c r="GND133" s="10"/>
      <c r="GNE133" s="10"/>
      <c r="GNF133" s="10"/>
      <c r="GNG133" s="10"/>
      <c r="GNH133" s="10"/>
      <c r="GNI133" s="10"/>
      <c r="GNJ133" s="10"/>
      <c r="GNK133" s="10"/>
      <c r="GNL133" s="10"/>
      <c r="GNM133" s="10"/>
      <c r="GNN133" s="10"/>
      <c r="GNO133" s="10"/>
      <c r="GNP133" s="10"/>
      <c r="GNQ133" s="10"/>
      <c r="GNR133" s="10"/>
      <c r="GNS133" s="10"/>
      <c r="GNT133" s="10"/>
      <c r="GNU133" s="10"/>
      <c r="GNV133" s="10"/>
      <c r="GNW133" s="10"/>
      <c r="GNX133" s="10"/>
      <c r="GNY133" s="10"/>
      <c r="GNZ133" s="10"/>
      <c r="GOA133" s="10"/>
      <c r="GOB133" s="10"/>
      <c r="GOC133" s="10"/>
      <c r="GOD133" s="10"/>
      <c r="GOE133" s="10"/>
      <c r="GOF133" s="10"/>
      <c r="GOG133" s="10"/>
      <c r="GOH133" s="10"/>
      <c r="GOI133" s="10"/>
      <c r="GOJ133" s="10"/>
      <c r="GOK133" s="10"/>
      <c r="GOL133" s="10"/>
      <c r="GOM133" s="10"/>
      <c r="GON133" s="10"/>
      <c r="GOO133" s="10"/>
      <c r="GOP133" s="10"/>
      <c r="GOQ133" s="10"/>
      <c r="GOR133" s="10"/>
      <c r="GOS133" s="10"/>
      <c r="GOT133" s="10"/>
      <c r="GOU133" s="10"/>
      <c r="GOV133" s="10"/>
      <c r="GOW133" s="10"/>
      <c r="GOX133" s="10"/>
      <c r="GOY133" s="10"/>
      <c r="GOZ133" s="10"/>
      <c r="GPA133" s="10"/>
      <c r="GPB133" s="10"/>
      <c r="GPC133" s="10"/>
      <c r="GPD133" s="10"/>
      <c r="GPE133" s="10"/>
      <c r="GPF133" s="10"/>
      <c r="GPG133" s="10"/>
      <c r="GPH133" s="10"/>
      <c r="GPI133" s="10"/>
      <c r="GPJ133" s="10"/>
      <c r="GPK133" s="10"/>
      <c r="GPL133" s="10"/>
      <c r="GPM133" s="10"/>
      <c r="GPN133" s="10"/>
      <c r="GPO133" s="10"/>
      <c r="GPP133" s="10"/>
      <c r="GPQ133" s="10"/>
      <c r="GPR133" s="10"/>
      <c r="GPS133" s="10"/>
      <c r="GPT133" s="10"/>
      <c r="GPU133" s="10"/>
      <c r="GPV133" s="10"/>
      <c r="GPW133" s="10"/>
      <c r="GPX133" s="10"/>
      <c r="GPY133" s="10"/>
      <c r="GPZ133" s="10"/>
      <c r="GQA133" s="10"/>
      <c r="GQB133" s="10"/>
      <c r="GQC133" s="10"/>
      <c r="GQD133" s="10"/>
      <c r="GQE133" s="10"/>
      <c r="GQF133" s="10"/>
      <c r="GQG133" s="10"/>
      <c r="GQH133" s="10"/>
      <c r="GQI133" s="10"/>
      <c r="GQJ133" s="10"/>
      <c r="GQK133" s="10"/>
      <c r="GQL133" s="10"/>
      <c r="GQM133" s="10"/>
      <c r="GQN133" s="10"/>
      <c r="GQO133" s="10"/>
      <c r="GQP133" s="10"/>
      <c r="GQQ133" s="10"/>
      <c r="GQR133" s="10"/>
      <c r="GQS133" s="10"/>
      <c r="GQT133" s="10"/>
      <c r="GQU133" s="10"/>
      <c r="GQV133" s="10"/>
      <c r="GQW133" s="10"/>
      <c r="GQX133" s="10"/>
      <c r="GQY133" s="10"/>
      <c r="GQZ133" s="10"/>
      <c r="GRA133" s="10"/>
      <c r="GRB133" s="10"/>
      <c r="GRC133" s="10"/>
      <c r="GRD133" s="10"/>
      <c r="GRE133" s="10"/>
      <c r="GRF133" s="10"/>
      <c r="GRG133" s="10"/>
      <c r="GRH133" s="10"/>
      <c r="GRI133" s="10"/>
      <c r="GRJ133" s="10"/>
      <c r="GRK133" s="10"/>
      <c r="GRL133" s="10"/>
      <c r="GRM133" s="10"/>
      <c r="GRN133" s="10"/>
      <c r="GRO133" s="10"/>
      <c r="GRP133" s="10"/>
      <c r="GRQ133" s="10"/>
      <c r="GRR133" s="10"/>
      <c r="GRS133" s="10"/>
      <c r="GRT133" s="10"/>
      <c r="GRU133" s="10"/>
      <c r="GRV133" s="10"/>
      <c r="GRW133" s="10"/>
      <c r="GRX133" s="10"/>
      <c r="GRY133" s="10"/>
      <c r="GRZ133" s="10"/>
      <c r="GSA133" s="10"/>
      <c r="GSB133" s="10"/>
      <c r="GSC133" s="10"/>
      <c r="GSD133" s="10"/>
      <c r="GSE133" s="10"/>
      <c r="GSF133" s="10"/>
      <c r="GSG133" s="10"/>
      <c r="GSH133" s="10"/>
      <c r="GSI133" s="10"/>
      <c r="GSJ133" s="10"/>
      <c r="GSK133" s="10"/>
      <c r="GSL133" s="10"/>
      <c r="GSM133" s="10"/>
      <c r="GSN133" s="10"/>
      <c r="GSO133" s="10"/>
      <c r="GSP133" s="10"/>
      <c r="GSQ133" s="10"/>
      <c r="GSR133" s="10"/>
      <c r="GSS133" s="10"/>
      <c r="GST133" s="10"/>
      <c r="GSU133" s="10"/>
      <c r="GSV133" s="10"/>
      <c r="GSW133" s="10"/>
      <c r="GSX133" s="10"/>
      <c r="GSY133" s="10"/>
      <c r="GSZ133" s="10"/>
      <c r="GTA133" s="10"/>
      <c r="GTB133" s="10"/>
      <c r="GTC133" s="10"/>
      <c r="GTD133" s="10"/>
      <c r="GTE133" s="10"/>
      <c r="GTF133" s="10"/>
      <c r="GTG133" s="10"/>
      <c r="GTH133" s="10"/>
      <c r="GTI133" s="10"/>
      <c r="GTJ133" s="10"/>
      <c r="GTK133" s="10"/>
      <c r="GTL133" s="10"/>
      <c r="GTM133" s="10"/>
      <c r="GTN133" s="10"/>
      <c r="GTO133" s="10"/>
      <c r="GTP133" s="10"/>
      <c r="GTQ133" s="10"/>
      <c r="GTR133" s="10"/>
      <c r="GTS133" s="10"/>
      <c r="GTT133" s="10"/>
      <c r="GTU133" s="10"/>
      <c r="GTV133" s="10"/>
      <c r="GTW133" s="10"/>
      <c r="GTX133" s="10"/>
      <c r="GTY133" s="10"/>
      <c r="GTZ133" s="10"/>
      <c r="GUA133" s="10"/>
      <c r="GUB133" s="10"/>
      <c r="GUC133" s="10"/>
      <c r="GUD133" s="10"/>
      <c r="GUE133" s="10"/>
      <c r="GUF133" s="10"/>
      <c r="GUG133" s="10"/>
      <c r="GUH133" s="10"/>
      <c r="GUI133" s="10"/>
      <c r="GUJ133" s="10"/>
      <c r="GUK133" s="10"/>
      <c r="GUL133" s="10"/>
      <c r="GUM133" s="10"/>
      <c r="GUN133" s="10"/>
      <c r="GUO133" s="10"/>
      <c r="GUP133" s="10"/>
      <c r="GUQ133" s="10"/>
      <c r="GUR133" s="10"/>
      <c r="GUS133" s="10"/>
      <c r="GUT133" s="10"/>
      <c r="GUU133" s="10"/>
      <c r="GUV133" s="10"/>
      <c r="GUW133" s="10"/>
      <c r="GUX133" s="10"/>
      <c r="GUY133" s="10"/>
      <c r="GUZ133" s="10"/>
      <c r="GVA133" s="10"/>
      <c r="GVB133" s="10"/>
      <c r="GVC133" s="10"/>
      <c r="GVD133" s="10"/>
      <c r="GVE133" s="10"/>
      <c r="GVF133" s="10"/>
      <c r="GVG133" s="10"/>
      <c r="GVH133" s="10"/>
      <c r="GVI133" s="10"/>
      <c r="GVJ133" s="10"/>
      <c r="GVK133" s="10"/>
      <c r="GVL133" s="10"/>
      <c r="GVM133" s="10"/>
      <c r="GVN133" s="10"/>
      <c r="GVO133" s="10"/>
      <c r="GVP133" s="10"/>
      <c r="GVQ133" s="10"/>
      <c r="GVR133" s="10"/>
      <c r="GVS133" s="10"/>
      <c r="GVT133" s="10"/>
      <c r="GVU133" s="10"/>
      <c r="GVV133" s="10"/>
      <c r="GVW133" s="10"/>
      <c r="GVX133" s="10"/>
      <c r="GVY133" s="10"/>
      <c r="GVZ133" s="10"/>
      <c r="GWA133" s="10"/>
      <c r="GWB133" s="10"/>
      <c r="GWC133" s="10"/>
      <c r="GWD133" s="10"/>
      <c r="GWE133" s="10"/>
      <c r="GWF133" s="10"/>
      <c r="GWG133" s="10"/>
      <c r="GWH133" s="10"/>
      <c r="GWI133" s="10"/>
      <c r="GWJ133" s="10"/>
      <c r="GWK133" s="10"/>
      <c r="GWL133" s="10"/>
      <c r="GWM133" s="10"/>
      <c r="GWN133" s="10"/>
      <c r="GWO133" s="10"/>
      <c r="GWP133" s="10"/>
      <c r="GWQ133" s="10"/>
      <c r="GWR133" s="10"/>
      <c r="GWS133" s="10"/>
      <c r="GWT133" s="10"/>
      <c r="GWU133" s="10"/>
      <c r="GWV133" s="10"/>
      <c r="GWW133" s="10"/>
      <c r="GWX133" s="10"/>
      <c r="GWY133" s="10"/>
      <c r="GWZ133" s="10"/>
      <c r="GXA133" s="10"/>
      <c r="GXB133" s="10"/>
      <c r="GXC133" s="10"/>
      <c r="GXD133" s="10"/>
      <c r="GXE133" s="10"/>
      <c r="GXF133" s="10"/>
      <c r="GXG133" s="10"/>
      <c r="GXH133" s="10"/>
      <c r="GXI133" s="10"/>
      <c r="GXJ133" s="10"/>
      <c r="GXK133" s="10"/>
      <c r="GXL133" s="10"/>
      <c r="GXM133" s="10"/>
      <c r="GXN133" s="10"/>
      <c r="GXO133" s="10"/>
      <c r="GXP133" s="10"/>
      <c r="GXQ133" s="10"/>
      <c r="GXR133" s="10"/>
      <c r="GXS133" s="10"/>
      <c r="GXT133" s="10"/>
      <c r="GXU133" s="10"/>
      <c r="GXV133" s="10"/>
      <c r="GXW133" s="10"/>
      <c r="GXX133" s="10"/>
      <c r="GXY133" s="10"/>
      <c r="GXZ133" s="10"/>
      <c r="GYA133" s="10"/>
      <c r="GYB133" s="10"/>
      <c r="GYC133" s="10"/>
      <c r="GYD133" s="10"/>
      <c r="GYE133" s="10"/>
      <c r="GYF133" s="10"/>
      <c r="GYG133" s="10"/>
      <c r="GYH133" s="10"/>
      <c r="GYI133" s="10"/>
      <c r="GYJ133" s="10"/>
      <c r="GYK133" s="10"/>
      <c r="GYL133" s="10"/>
      <c r="GYM133" s="10"/>
      <c r="GYN133" s="10"/>
      <c r="GYO133" s="10"/>
      <c r="GYP133" s="10"/>
      <c r="GYQ133" s="10"/>
      <c r="GYR133" s="10"/>
      <c r="GYS133" s="10"/>
      <c r="GYT133" s="10"/>
      <c r="GYU133" s="10"/>
      <c r="GYV133" s="10"/>
      <c r="GYW133" s="10"/>
      <c r="GYX133" s="10"/>
      <c r="GYY133" s="10"/>
      <c r="GYZ133" s="10"/>
      <c r="GZA133" s="10"/>
      <c r="GZB133" s="10"/>
      <c r="GZC133" s="10"/>
      <c r="GZD133" s="10"/>
      <c r="GZE133" s="10"/>
      <c r="GZF133" s="10"/>
      <c r="GZG133" s="10"/>
      <c r="GZH133" s="10"/>
      <c r="GZI133" s="10"/>
      <c r="GZJ133" s="10"/>
      <c r="GZK133" s="10"/>
      <c r="GZL133" s="10"/>
      <c r="GZM133" s="10"/>
      <c r="GZN133" s="10"/>
      <c r="GZO133" s="10"/>
      <c r="GZP133" s="10"/>
      <c r="GZQ133" s="10"/>
      <c r="GZR133" s="10"/>
      <c r="GZS133" s="10"/>
      <c r="GZT133" s="10"/>
      <c r="GZU133" s="10"/>
      <c r="GZV133" s="10"/>
      <c r="GZW133" s="10"/>
      <c r="GZX133" s="10"/>
      <c r="GZY133" s="10"/>
      <c r="GZZ133" s="10"/>
      <c r="HAA133" s="10"/>
      <c r="HAB133" s="10"/>
      <c r="HAC133" s="10"/>
      <c r="HAD133" s="10"/>
      <c r="HAE133" s="10"/>
      <c r="HAF133" s="10"/>
      <c r="HAG133" s="10"/>
      <c r="HAH133" s="10"/>
      <c r="HAI133" s="10"/>
      <c r="HAJ133" s="10"/>
      <c r="HAK133" s="10"/>
      <c r="HAL133" s="10"/>
      <c r="HAM133" s="10"/>
      <c r="HAN133" s="10"/>
      <c r="HAO133" s="10"/>
      <c r="HAP133" s="10"/>
      <c r="HAQ133" s="10"/>
      <c r="HAR133" s="10"/>
      <c r="HAS133" s="10"/>
      <c r="HAT133" s="10"/>
      <c r="HAU133" s="10"/>
      <c r="HAV133" s="10"/>
      <c r="HAW133" s="10"/>
      <c r="HAX133" s="10"/>
      <c r="HAY133" s="10"/>
      <c r="HAZ133" s="10"/>
      <c r="HBA133" s="10"/>
      <c r="HBB133" s="10"/>
      <c r="HBC133" s="10"/>
      <c r="HBD133" s="10"/>
      <c r="HBE133" s="10"/>
      <c r="HBF133" s="10"/>
      <c r="HBG133" s="10"/>
      <c r="HBH133" s="10"/>
      <c r="HBI133" s="10"/>
      <c r="HBJ133" s="10"/>
      <c r="HBK133" s="10"/>
      <c r="HBL133" s="10"/>
      <c r="HBM133" s="10"/>
      <c r="HBN133" s="10"/>
      <c r="HBO133" s="10"/>
      <c r="HBP133" s="10"/>
      <c r="HBQ133" s="10"/>
      <c r="HBR133" s="10"/>
      <c r="HBS133" s="10"/>
      <c r="HBT133" s="10"/>
      <c r="HBU133" s="10"/>
      <c r="HBV133" s="10"/>
      <c r="HBW133" s="10"/>
      <c r="HBX133" s="10"/>
      <c r="HBY133" s="10"/>
      <c r="HBZ133" s="10"/>
      <c r="HCA133" s="10"/>
      <c r="HCB133" s="10"/>
      <c r="HCC133" s="10"/>
      <c r="HCD133" s="10"/>
      <c r="HCE133" s="10"/>
      <c r="HCF133" s="10"/>
      <c r="HCG133" s="10"/>
      <c r="HCH133" s="10"/>
      <c r="HCI133" s="10"/>
      <c r="HCJ133" s="10"/>
      <c r="HCK133" s="10"/>
      <c r="HCL133" s="10"/>
      <c r="HCM133" s="10"/>
      <c r="HCN133" s="10"/>
      <c r="HCO133" s="10"/>
      <c r="HCP133" s="10"/>
      <c r="HCQ133" s="10"/>
      <c r="HCR133" s="10"/>
      <c r="HCS133" s="10"/>
      <c r="HCT133" s="10"/>
      <c r="HCU133" s="10"/>
      <c r="HCV133" s="10"/>
      <c r="HCW133" s="10"/>
      <c r="HCX133" s="10"/>
      <c r="HCY133" s="10"/>
      <c r="HCZ133" s="10"/>
      <c r="HDA133" s="10"/>
      <c r="HDB133" s="10"/>
      <c r="HDC133" s="10"/>
      <c r="HDD133" s="10"/>
      <c r="HDE133" s="10"/>
      <c r="HDF133" s="10"/>
      <c r="HDG133" s="10"/>
      <c r="HDH133" s="10"/>
      <c r="HDI133" s="10"/>
      <c r="HDJ133" s="10"/>
      <c r="HDK133" s="10"/>
      <c r="HDL133" s="10"/>
      <c r="HDM133" s="10"/>
      <c r="HDN133" s="10"/>
      <c r="HDO133" s="10"/>
      <c r="HDP133" s="10"/>
      <c r="HDQ133" s="10"/>
      <c r="HDR133" s="10"/>
      <c r="HDS133" s="10"/>
      <c r="HDT133" s="10"/>
      <c r="HDU133" s="10"/>
      <c r="HDV133" s="10"/>
      <c r="HDW133" s="10"/>
      <c r="HDX133" s="10"/>
      <c r="HDY133" s="10"/>
      <c r="HDZ133" s="10"/>
      <c r="HEA133" s="10"/>
      <c r="HEB133" s="10"/>
      <c r="HEC133" s="10"/>
      <c r="HED133" s="10"/>
      <c r="HEE133" s="10"/>
      <c r="HEF133" s="10"/>
      <c r="HEG133" s="10"/>
      <c r="HEH133" s="10"/>
      <c r="HEI133" s="10"/>
      <c r="HEJ133" s="10"/>
      <c r="HEK133" s="10"/>
      <c r="HEL133" s="10"/>
      <c r="HEM133" s="10"/>
      <c r="HEN133" s="10"/>
      <c r="HEO133" s="10"/>
      <c r="HEP133" s="10"/>
      <c r="HEQ133" s="10"/>
      <c r="HER133" s="10"/>
      <c r="HES133" s="10"/>
      <c r="HET133" s="10"/>
      <c r="HEU133" s="10"/>
      <c r="HEV133" s="10"/>
      <c r="HEW133" s="10"/>
      <c r="HEX133" s="10"/>
      <c r="HEY133" s="10"/>
      <c r="HEZ133" s="10"/>
      <c r="HFA133" s="10"/>
      <c r="HFB133" s="10"/>
      <c r="HFC133" s="10"/>
      <c r="HFD133" s="10"/>
      <c r="HFE133" s="10"/>
      <c r="HFF133" s="10"/>
      <c r="HFG133" s="10"/>
      <c r="HFH133" s="10"/>
      <c r="HFI133" s="10"/>
      <c r="HFJ133" s="10"/>
      <c r="HFK133" s="10"/>
      <c r="HFL133" s="10"/>
      <c r="HFM133" s="10"/>
      <c r="HFN133" s="10"/>
      <c r="HFO133" s="10"/>
      <c r="HFP133" s="10"/>
      <c r="HFQ133" s="10"/>
      <c r="HFR133" s="10"/>
      <c r="HFS133" s="10"/>
      <c r="HFT133" s="10"/>
      <c r="HFU133" s="10"/>
      <c r="HFV133" s="10"/>
      <c r="HFW133" s="10"/>
      <c r="HFX133" s="10"/>
      <c r="HFY133" s="10"/>
      <c r="HFZ133" s="10"/>
      <c r="HGA133" s="10"/>
      <c r="HGB133" s="10"/>
      <c r="HGC133" s="10"/>
      <c r="HGD133" s="10"/>
      <c r="HGE133" s="10"/>
      <c r="HGF133" s="10"/>
      <c r="HGG133" s="10"/>
      <c r="HGH133" s="10"/>
      <c r="HGI133" s="10"/>
      <c r="HGJ133" s="10"/>
      <c r="HGK133" s="10"/>
      <c r="HGL133" s="10"/>
      <c r="HGM133" s="10"/>
      <c r="HGN133" s="10"/>
      <c r="HGO133" s="10"/>
      <c r="HGP133" s="10"/>
      <c r="HGQ133" s="10"/>
      <c r="HGR133" s="10"/>
      <c r="HGS133" s="10"/>
      <c r="HGT133" s="10"/>
      <c r="HGU133" s="10"/>
      <c r="HGV133" s="10"/>
      <c r="HGW133" s="10"/>
      <c r="HGX133" s="10"/>
      <c r="HGY133" s="10"/>
      <c r="HGZ133" s="10"/>
      <c r="HHA133" s="10"/>
      <c r="HHB133" s="10"/>
      <c r="HHC133" s="10"/>
      <c r="HHD133" s="10"/>
      <c r="HHE133" s="10"/>
      <c r="HHF133" s="10"/>
      <c r="HHG133" s="10"/>
      <c r="HHH133" s="10"/>
      <c r="HHI133" s="10"/>
      <c r="HHJ133" s="10"/>
      <c r="HHK133" s="10"/>
      <c r="HHL133" s="10"/>
      <c r="HHM133" s="10"/>
      <c r="HHN133" s="10"/>
      <c r="HHO133" s="10"/>
      <c r="HHP133" s="10"/>
      <c r="HHQ133" s="10"/>
      <c r="HHR133" s="10"/>
      <c r="HHS133" s="10"/>
      <c r="HHT133" s="10"/>
      <c r="HHU133" s="10"/>
      <c r="HHV133" s="10"/>
      <c r="HHW133" s="10"/>
      <c r="HHX133" s="10"/>
      <c r="HHY133" s="10"/>
      <c r="HHZ133" s="10"/>
      <c r="HIA133" s="10"/>
      <c r="HIB133" s="10"/>
      <c r="HIC133" s="10"/>
      <c r="HID133" s="10"/>
      <c r="HIE133" s="10"/>
      <c r="HIF133" s="10"/>
      <c r="HIG133" s="10"/>
      <c r="HIH133" s="10"/>
      <c r="HII133" s="10"/>
      <c r="HIJ133" s="10"/>
      <c r="HIK133" s="10"/>
      <c r="HIL133" s="10"/>
      <c r="HIM133" s="10"/>
      <c r="HIN133" s="10"/>
      <c r="HIO133" s="10"/>
      <c r="HIP133" s="10"/>
      <c r="HIQ133" s="10"/>
      <c r="HIR133" s="10"/>
      <c r="HIS133" s="10"/>
      <c r="HIT133" s="10"/>
      <c r="HIU133" s="10"/>
      <c r="HIV133" s="10"/>
      <c r="HIW133" s="10"/>
      <c r="HIX133" s="10"/>
      <c r="HIY133" s="10"/>
      <c r="HIZ133" s="10"/>
      <c r="HJA133" s="10"/>
      <c r="HJB133" s="10"/>
      <c r="HJC133" s="10"/>
      <c r="HJD133" s="10"/>
      <c r="HJE133" s="10"/>
      <c r="HJF133" s="10"/>
      <c r="HJG133" s="10"/>
      <c r="HJH133" s="10"/>
      <c r="HJI133" s="10"/>
      <c r="HJJ133" s="10"/>
      <c r="HJK133" s="10"/>
      <c r="HJL133" s="10"/>
      <c r="HJM133" s="10"/>
      <c r="HJN133" s="10"/>
      <c r="HJO133" s="10"/>
      <c r="HJP133" s="10"/>
      <c r="HJQ133" s="10"/>
      <c r="HJR133" s="10"/>
      <c r="HJS133" s="10"/>
      <c r="HJT133" s="10"/>
      <c r="HJU133" s="10"/>
      <c r="HJV133" s="10"/>
      <c r="HJW133" s="10"/>
      <c r="HJX133" s="10"/>
      <c r="HJY133" s="10"/>
      <c r="HJZ133" s="10"/>
      <c r="HKA133" s="10"/>
      <c r="HKB133" s="10"/>
      <c r="HKC133" s="10"/>
      <c r="HKD133" s="10"/>
      <c r="HKE133" s="10"/>
      <c r="HKF133" s="10"/>
      <c r="HKG133" s="10"/>
      <c r="HKH133" s="10"/>
      <c r="HKI133" s="10"/>
      <c r="HKJ133" s="10"/>
      <c r="HKK133" s="10"/>
      <c r="HKL133" s="10"/>
      <c r="HKM133" s="10"/>
      <c r="HKN133" s="10"/>
      <c r="HKO133" s="10"/>
      <c r="HKP133" s="10"/>
      <c r="HKQ133" s="10"/>
      <c r="HKR133" s="10"/>
      <c r="HKS133" s="10"/>
      <c r="HKT133" s="10"/>
      <c r="HKU133" s="10"/>
      <c r="HKV133" s="10"/>
      <c r="HKW133" s="10"/>
      <c r="HKX133" s="10"/>
      <c r="HKY133" s="10"/>
      <c r="HKZ133" s="10"/>
      <c r="HLA133" s="10"/>
      <c r="HLB133" s="10"/>
      <c r="HLC133" s="10"/>
      <c r="HLD133" s="10"/>
      <c r="HLE133" s="10"/>
      <c r="HLF133" s="10"/>
      <c r="HLG133" s="10"/>
      <c r="HLH133" s="10"/>
      <c r="HLI133" s="10"/>
      <c r="HLJ133" s="10"/>
      <c r="HLK133" s="10"/>
      <c r="HLL133" s="10"/>
      <c r="HLM133" s="10"/>
      <c r="HLN133" s="10"/>
      <c r="HLO133" s="10"/>
      <c r="HLP133" s="10"/>
      <c r="HLQ133" s="10"/>
      <c r="HLR133" s="10"/>
      <c r="HLS133" s="10"/>
      <c r="HLT133" s="10"/>
      <c r="HLU133" s="10"/>
      <c r="HLV133" s="10"/>
      <c r="HLW133" s="10"/>
      <c r="HLX133" s="10"/>
      <c r="HLY133" s="10"/>
      <c r="HLZ133" s="10"/>
      <c r="HMA133" s="10"/>
      <c r="HMB133" s="10"/>
      <c r="HMC133" s="10"/>
      <c r="HMD133" s="10"/>
      <c r="HME133" s="10"/>
      <c r="HMF133" s="10"/>
      <c r="HMG133" s="10"/>
      <c r="HMH133" s="10"/>
      <c r="HMI133" s="10"/>
      <c r="HMJ133" s="10"/>
      <c r="HMK133" s="10"/>
      <c r="HML133" s="10"/>
      <c r="HMM133" s="10"/>
      <c r="HMN133" s="10"/>
      <c r="HMO133" s="10"/>
      <c r="HMP133" s="10"/>
      <c r="HMQ133" s="10"/>
      <c r="HMR133" s="10"/>
      <c r="HMS133" s="10"/>
      <c r="HMT133" s="10"/>
      <c r="HMU133" s="10"/>
      <c r="HMV133" s="10"/>
      <c r="HMW133" s="10"/>
      <c r="HMX133" s="10"/>
      <c r="HMY133" s="10"/>
      <c r="HMZ133" s="10"/>
      <c r="HNA133" s="10"/>
      <c r="HNB133" s="10"/>
      <c r="HNC133" s="10"/>
      <c r="HND133" s="10"/>
      <c r="HNE133" s="10"/>
      <c r="HNF133" s="10"/>
      <c r="HNG133" s="10"/>
      <c r="HNH133" s="10"/>
      <c r="HNI133" s="10"/>
      <c r="HNJ133" s="10"/>
      <c r="HNK133" s="10"/>
      <c r="HNL133" s="10"/>
      <c r="HNM133" s="10"/>
      <c r="HNN133" s="10"/>
      <c r="HNO133" s="10"/>
      <c r="HNP133" s="10"/>
      <c r="HNQ133" s="10"/>
      <c r="HNR133" s="10"/>
      <c r="HNS133" s="10"/>
      <c r="HNT133" s="10"/>
      <c r="HNU133" s="10"/>
      <c r="HNV133" s="10"/>
      <c r="HNW133" s="10"/>
      <c r="HNX133" s="10"/>
      <c r="HNY133" s="10"/>
      <c r="HNZ133" s="10"/>
      <c r="HOA133" s="10"/>
      <c r="HOB133" s="10"/>
      <c r="HOC133" s="10"/>
      <c r="HOD133" s="10"/>
      <c r="HOE133" s="10"/>
      <c r="HOF133" s="10"/>
      <c r="HOG133" s="10"/>
      <c r="HOH133" s="10"/>
      <c r="HOI133" s="10"/>
      <c r="HOJ133" s="10"/>
      <c r="HOK133" s="10"/>
      <c r="HOL133" s="10"/>
      <c r="HOM133" s="10"/>
      <c r="HON133" s="10"/>
      <c r="HOO133" s="10"/>
      <c r="HOP133" s="10"/>
      <c r="HOQ133" s="10"/>
      <c r="HOR133" s="10"/>
      <c r="HOS133" s="10"/>
      <c r="HOT133" s="10"/>
      <c r="HOU133" s="10"/>
      <c r="HOV133" s="10"/>
      <c r="HOW133" s="10"/>
      <c r="HOX133" s="10"/>
      <c r="HOY133" s="10"/>
      <c r="HOZ133" s="10"/>
      <c r="HPA133" s="10"/>
      <c r="HPB133" s="10"/>
      <c r="HPC133" s="10"/>
      <c r="HPD133" s="10"/>
      <c r="HPE133" s="10"/>
      <c r="HPF133" s="10"/>
      <c r="HPG133" s="10"/>
      <c r="HPH133" s="10"/>
      <c r="HPI133" s="10"/>
      <c r="HPJ133" s="10"/>
      <c r="HPK133" s="10"/>
      <c r="HPL133" s="10"/>
      <c r="HPM133" s="10"/>
      <c r="HPN133" s="10"/>
      <c r="HPO133" s="10"/>
      <c r="HPP133" s="10"/>
      <c r="HPQ133" s="10"/>
      <c r="HPR133" s="10"/>
      <c r="HPS133" s="10"/>
      <c r="HPT133" s="10"/>
      <c r="HPU133" s="10"/>
      <c r="HPV133" s="10"/>
      <c r="HPW133" s="10"/>
      <c r="HPX133" s="10"/>
      <c r="HPY133" s="10"/>
      <c r="HPZ133" s="10"/>
      <c r="HQA133" s="10"/>
      <c r="HQB133" s="10"/>
      <c r="HQC133" s="10"/>
      <c r="HQD133" s="10"/>
      <c r="HQE133" s="10"/>
      <c r="HQF133" s="10"/>
      <c r="HQG133" s="10"/>
      <c r="HQH133" s="10"/>
      <c r="HQI133" s="10"/>
      <c r="HQJ133" s="10"/>
      <c r="HQK133" s="10"/>
      <c r="HQL133" s="10"/>
      <c r="HQM133" s="10"/>
      <c r="HQN133" s="10"/>
      <c r="HQO133" s="10"/>
      <c r="HQP133" s="10"/>
      <c r="HQQ133" s="10"/>
      <c r="HQR133" s="10"/>
      <c r="HQS133" s="10"/>
      <c r="HQT133" s="10"/>
      <c r="HQU133" s="10"/>
      <c r="HQV133" s="10"/>
      <c r="HQW133" s="10"/>
      <c r="HQX133" s="10"/>
      <c r="HQY133" s="10"/>
      <c r="HQZ133" s="10"/>
      <c r="HRA133" s="10"/>
      <c r="HRB133" s="10"/>
      <c r="HRC133" s="10"/>
      <c r="HRD133" s="10"/>
      <c r="HRE133" s="10"/>
      <c r="HRF133" s="10"/>
      <c r="HRG133" s="10"/>
      <c r="HRH133" s="10"/>
      <c r="HRI133" s="10"/>
      <c r="HRJ133" s="10"/>
      <c r="HRK133" s="10"/>
      <c r="HRL133" s="10"/>
      <c r="HRM133" s="10"/>
      <c r="HRN133" s="10"/>
      <c r="HRO133" s="10"/>
      <c r="HRP133" s="10"/>
      <c r="HRQ133" s="10"/>
      <c r="HRR133" s="10"/>
      <c r="HRS133" s="10"/>
      <c r="HRT133" s="10"/>
      <c r="HRU133" s="10"/>
      <c r="HRV133" s="10"/>
      <c r="HRW133" s="10"/>
      <c r="HRX133" s="10"/>
      <c r="HRY133" s="10"/>
      <c r="HRZ133" s="10"/>
      <c r="HSA133" s="10"/>
      <c r="HSB133" s="10"/>
      <c r="HSC133" s="10"/>
      <c r="HSD133" s="10"/>
      <c r="HSE133" s="10"/>
      <c r="HSF133" s="10"/>
      <c r="HSG133" s="10"/>
      <c r="HSH133" s="10"/>
      <c r="HSI133" s="10"/>
      <c r="HSJ133" s="10"/>
      <c r="HSK133" s="10"/>
      <c r="HSL133" s="10"/>
      <c r="HSM133" s="10"/>
      <c r="HSN133" s="10"/>
      <c r="HSO133" s="10"/>
      <c r="HSP133" s="10"/>
      <c r="HSQ133" s="10"/>
      <c r="HSR133" s="10"/>
      <c r="HSS133" s="10"/>
      <c r="HST133" s="10"/>
      <c r="HSU133" s="10"/>
      <c r="HSV133" s="10"/>
      <c r="HSW133" s="10"/>
      <c r="HSX133" s="10"/>
      <c r="HSY133" s="10"/>
      <c r="HSZ133" s="10"/>
      <c r="HTA133" s="10"/>
      <c r="HTB133" s="10"/>
      <c r="HTC133" s="10"/>
      <c r="HTD133" s="10"/>
      <c r="HTE133" s="10"/>
      <c r="HTF133" s="10"/>
      <c r="HTG133" s="10"/>
      <c r="HTH133" s="10"/>
      <c r="HTI133" s="10"/>
      <c r="HTJ133" s="10"/>
      <c r="HTK133" s="10"/>
      <c r="HTL133" s="10"/>
      <c r="HTM133" s="10"/>
      <c r="HTN133" s="10"/>
      <c r="HTO133" s="10"/>
      <c r="HTP133" s="10"/>
      <c r="HTQ133" s="10"/>
      <c r="HTR133" s="10"/>
      <c r="HTS133" s="10"/>
      <c r="HTT133" s="10"/>
      <c r="HTU133" s="10"/>
      <c r="HTV133" s="10"/>
      <c r="HTW133" s="10"/>
      <c r="HTX133" s="10"/>
      <c r="HTY133" s="10"/>
      <c r="HTZ133" s="10"/>
      <c r="HUA133" s="10"/>
      <c r="HUB133" s="10"/>
      <c r="HUC133" s="10"/>
      <c r="HUD133" s="10"/>
      <c r="HUE133" s="10"/>
      <c r="HUF133" s="10"/>
      <c r="HUG133" s="10"/>
      <c r="HUH133" s="10"/>
      <c r="HUI133" s="10"/>
      <c r="HUJ133" s="10"/>
      <c r="HUK133" s="10"/>
      <c r="HUL133" s="10"/>
      <c r="HUM133" s="10"/>
      <c r="HUN133" s="10"/>
      <c r="HUO133" s="10"/>
      <c r="HUP133" s="10"/>
      <c r="HUQ133" s="10"/>
      <c r="HUR133" s="10"/>
      <c r="HUS133" s="10"/>
      <c r="HUT133" s="10"/>
      <c r="HUU133" s="10"/>
      <c r="HUV133" s="10"/>
      <c r="HUW133" s="10"/>
      <c r="HUX133" s="10"/>
      <c r="HUY133" s="10"/>
      <c r="HUZ133" s="10"/>
      <c r="HVA133" s="10"/>
      <c r="HVB133" s="10"/>
      <c r="HVC133" s="10"/>
      <c r="HVD133" s="10"/>
      <c r="HVE133" s="10"/>
      <c r="HVF133" s="10"/>
      <c r="HVG133" s="10"/>
      <c r="HVH133" s="10"/>
      <c r="HVI133" s="10"/>
      <c r="HVJ133" s="10"/>
      <c r="HVK133" s="10"/>
      <c r="HVL133" s="10"/>
      <c r="HVM133" s="10"/>
      <c r="HVN133" s="10"/>
      <c r="HVO133" s="10"/>
      <c r="HVP133" s="10"/>
      <c r="HVQ133" s="10"/>
      <c r="HVR133" s="10"/>
      <c r="HVS133" s="10"/>
      <c r="HVT133" s="10"/>
      <c r="HVU133" s="10"/>
      <c r="HVV133" s="10"/>
      <c r="HVW133" s="10"/>
      <c r="HVX133" s="10"/>
      <c r="HVY133" s="10"/>
      <c r="HVZ133" s="10"/>
      <c r="HWA133" s="10"/>
      <c r="HWB133" s="10"/>
      <c r="HWC133" s="10"/>
      <c r="HWD133" s="10"/>
      <c r="HWE133" s="10"/>
      <c r="HWF133" s="10"/>
      <c r="HWG133" s="10"/>
      <c r="HWH133" s="10"/>
      <c r="HWI133" s="10"/>
      <c r="HWJ133" s="10"/>
      <c r="HWK133" s="10"/>
      <c r="HWL133" s="10"/>
      <c r="HWM133" s="10"/>
      <c r="HWN133" s="10"/>
      <c r="HWO133" s="10"/>
      <c r="HWP133" s="10"/>
      <c r="HWQ133" s="10"/>
      <c r="HWR133" s="10"/>
      <c r="HWS133" s="10"/>
      <c r="HWT133" s="10"/>
      <c r="HWU133" s="10"/>
      <c r="HWV133" s="10"/>
      <c r="HWW133" s="10"/>
      <c r="HWX133" s="10"/>
      <c r="HWY133" s="10"/>
      <c r="HWZ133" s="10"/>
      <c r="HXA133" s="10"/>
      <c r="HXB133" s="10"/>
      <c r="HXC133" s="10"/>
      <c r="HXD133" s="10"/>
      <c r="HXE133" s="10"/>
      <c r="HXF133" s="10"/>
      <c r="HXG133" s="10"/>
      <c r="HXH133" s="10"/>
      <c r="HXI133" s="10"/>
      <c r="HXJ133" s="10"/>
      <c r="HXK133" s="10"/>
      <c r="HXL133" s="10"/>
      <c r="HXM133" s="10"/>
      <c r="HXN133" s="10"/>
      <c r="HXO133" s="10"/>
      <c r="HXP133" s="10"/>
      <c r="HXQ133" s="10"/>
      <c r="HXR133" s="10"/>
      <c r="HXS133" s="10"/>
      <c r="HXT133" s="10"/>
      <c r="HXU133" s="10"/>
      <c r="HXV133" s="10"/>
      <c r="HXW133" s="10"/>
      <c r="HXX133" s="10"/>
      <c r="HXY133" s="10"/>
      <c r="HXZ133" s="10"/>
      <c r="HYA133" s="10"/>
      <c r="HYB133" s="10"/>
      <c r="HYC133" s="10"/>
      <c r="HYD133" s="10"/>
      <c r="HYE133" s="10"/>
      <c r="HYF133" s="10"/>
      <c r="HYG133" s="10"/>
      <c r="HYH133" s="10"/>
      <c r="HYI133" s="10"/>
      <c r="HYJ133" s="10"/>
      <c r="HYK133" s="10"/>
      <c r="HYL133" s="10"/>
      <c r="HYM133" s="10"/>
      <c r="HYN133" s="10"/>
      <c r="HYO133" s="10"/>
      <c r="HYP133" s="10"/>
      <c r="HYQ133" s="10"/>
      <c r="HYR133" s="10"/>
      <c r="HYS133" s="10"/>
      <c r="HYT133" s="10"/>
      <c r="HYU133" s="10"/>
      <c r="HYV133" s="10"/>
      <c r="HYW133" s="10"/>
      <c r="HYX133" s="10"/>
      <c r="HYY133" s="10"/>
      <c r="HYZ133" s="10"/>
      <c r="HZA133" s="10"/>
      <c r="HZB133" s="10"/>
      <c r="HZC133" s="10"/>
      <c r="HZD133" s="10"/>
      <c r="HZE133" s="10"/>
      <c r="HZF133" s="10"/>
      <c r="HZG133" s="10"/>
      <c r="HZH133" s="10"/>
      <c r="HZI133" s="10"/>
      <c r="HZJ133" s="10"/>
      <c r="HZK133" s="10"/>
      <c r="HZL133" s="10"/>
      <c r="HZM133" s="10"/>
      <c r="HZN133" s="10"/>
      <c r="HZO133" s="10"/>
      <c r="HZP133" s="10"/>
      <c r="HZQ133" s="10"/>
      <c r="HZR133" s="10"/>
      <c r="HZS133" s="10"/>
      <c r="HZT133" s="10"/>
      <c r="HZU133" s="10"/>
      <c r="HZV133" s="10"/>
      <c r="HZW133" s="10"/>
      <c r="HZX133" s="10"/>
      <c r="HZY133" s="10"/>
      <c r="HZZ133" s="10"/>
      <c r="IAA133" s="10"/>
      <c r="IAB133" s="10"/>
      <c r="IAC133" s="10"/>
      <c r="IAD133" s="10"/>
      <c r="IAE133" s="10"/>
      <c r="IAF133" s="10"/>
      <c r="IAG133" s="10"/>
      <c r="IAH133" s="10"/>
      <c r="IAI133" s="10"/>
      <c r="IAJ133" s="10"/>
      <c r="IAK133" s="10"/>
      <c r="IAL133" s="10"/>
      <c r="IAM133" s="10"/>
      <c r="IAN133" s="10"/>
      <c r="IAO133" s="10"/>
      <c r="IAP133" s="10"/>
      <c r="IAQ133" s="10"/>
      <c r="IAR133" s="10"/>
      <c r="IAS133" s="10"/>
      <c r="IAT133" s="10"/>
      <c r="IAU133" s="10"/>
      <c r="IAV133" s="10"/>
      <c r="IAW133" s="10"/>
      <c r="IAX133" s="10"/>
      <c r="IAY133" s="10"/>
      <c r="IAZ133" s="10"/>
      <c r="IBA133" s="10"/>
      <c r="IBB133" s="10"/>
      <c r="IBC133" s="10"/>
      <c r="IBD133" s="10"/>
      <c r="IBE133" s="10"/>
      <c r="IBF133" s="10"/>
      <c r="IBG133" s="10"/>
      <c r="IBH133" s="10"/>
      <c r="IBI133" s="10"/>
      <c r="IBJ133" s="10"/>
      <c r="IBK133" s="10"/>
      <c r="IBL133" s="10"/>
      <c r="IBM133" s="10"/>
      <c r="IBN133" s="10"/>
      <c r="IBO133" s="10"/>
      <c r="IBP133" s="10"/>
      <c r="IBQ133" s="10"/>
      <c r="IBR133" s="10"/>
      <c r="IBS133" s="10"/>
      <c r="IBT133" s="10"/>
      <c r="IBU133" s="10"/>
      <c r="IBV133" s="10"/>
      <c r="IBW133" s="10"/>
      <c r="IBX133" s="10"/>
      <c r="IBY133" s="10"/>
      <c r="IBZ133" s="10"/>
      <c r="ICA133" s="10"/>
      <c r="ICB133" s="10"/>
      <c r="ICC133" s="10"/>
      <c r="ICD133" s="10"/>
      <c r="ICE133" s="10"/>
      <c r="ICF133" s="10"/>
      <c r="ICG133" s="10"/>
      <c r="ICH133" s="10"/>
      <c r="ICI133" s="10"/>
      <c r="ICJ133" s="10"/>
      <c r="ICK133" s="10"/>
      <c r="ICL133" s="10"/>
      <c r="ICM133" s="10"/>
      <c r="ICN133" s="10"/>
      <c r="ICO133" s="10"/>
      <c r="ICP133" s="10"/>
      <c r="ICQ133" s="10"/>
      <c r="ICR133" s="10"/>
      <c r="ICS133" s="10"/>
      <c r="ICT133" s="10"/>
      <c r="ICU133" s="10"/>
      <c r="ICV133" s="10"/>
      <c r="ICW133" s="10"/>
      <c r="ICX133" s="10"/>
      <c r="ICY133" s="10"/>
      <c r="ICZ133" s="10"/>
      <c r="IDA133" s="10"/>
      <c r="IDB133" s="10"/>
      <c r="IDC133" s="10"/>
      <c r="IDD133" s="10"/>
      <c r="IDE133" s="10"/>
      <c r="IDF133" s="10"/>
      <c r="IDG133" s="10"/>
      <c r="IDH133" s="10"/>
      <c r="IDI133" s="10"/>
      <c r="IDJ133" s="10"/>
      <c r="IDK133" s="10"/>
      <c r="IDL133" s="10"/>
      <c r="IDM133" s="10"/>
      <c r="IDN133" s="10"/>
      <c r="IDO133" s="10"/>
      <c r="IDP133" s="10"/>
      <c r="IDQ133" s="10"/>
      <c r="IDR133" s="10"/>
      <c r="IDS133" s="10"/>
      <c r="IDT133" s="10"/>
      <c r="IDU133" s="10"/>
      <c r="IDV133" s="10"/>
      <c r="IDW133" s="10"/>
      <c r="IDX133" s="10"/>
      <c r="IDY133" s="10"/>
      <c r="IDZ133" s="10"/>
      <c r="IEA133" s="10"/>
      <c r="IEB133" s="10"/>
      <c r="IEC133" s="10"/>
      <c r="IED133" s="10"/>
      <c r="IEE133" s="10"/>
      <c r="IEF133" s="10"/>
      <c r="IEG133" s="10"/>
      <c r="IEH133" s="10"/>
      <c r="IEI133" s="10"/>
      <c r="IEJ133" s="10"/>
      <c r="IEK133" s="10"/>
      <c r="IEL133" s="10"/>
      <c r="IEM133" s="10"/>
      <c r="IEN133" s="10"/>
      <c r="IEO133" s="10"/>
      <c r="IEP133" s="10"/>
      <c r="IEQ133" s="10"/>
      <c r="IER133" s="10"/>
      <c r="IES133" s="10"/>
      <c r="IET133" s="10"/>
      <c r="IEU133" s="10"/>
      <c r="IEV133" s="10"/>
      <c r="IEW133" s="10"/>
      <c r="IEX133" s="10"/>
      <c r="IEY133" s="10"/>
      <c r="IEZ133" s="10"/>
      <c r="IFA133" s="10"/>
      <c r="IFB133" s="10"/>
      <c r="IFC133" s="10"/>
      <c r="IFD133" s="10"/>
      <c r="IFE133" s="10"/>
      <c r="IFF133" s="10"/>
      <c r="IFG133" s="10"/>
      <c r="IFH133" s="10"/>
      <c r="IFI133" s="10"/>
      <c r="IFJ133" s="10"/>
      <c r="IFK133" s="10"/>
      <c r="IFL133" s="10"/>
      <c r="IFM133" s="10"/>
      <c r="IFN133" s="10"/>
      <c r="IFO133" s="10"/>
      <c r="IFP133" s="10"/>
      <c r="IFQ133" s="10"/>
      <c r="IFR133" s="10"/>
      <c r="IFS133" s="10"/>
      <c r="IFT133" s="10"/>
      <c r="IFU133" s="10"/>
      <c r="IFV133" s="10"/>
      <c r="IFW133" s="10"/>
      <c r="IFX133" s="10"/>
      <c r="IFY133" s="10"/>
      <c r="IFZ133" s="10"/>
      <c r="IGA133" s="10"/>
      <c r="IGB133" s="10"/>
      <c r="IGC133" s="10"/>
      <c r="IGD133" s="10"/>
      <c r="IGE133" s="10"/>
      <c r="IGF133" s="10"/>
      <c r="IGG133" s="10"/>
      <c r="IGH133" s="10"/>
      <c r="IGI133" s="10"/>
      <c r="IGJ133" s="10"/>
      <c r="IGK133" s="10"/>
      <c r="IGL133" s="10"/>
      <c r="IGM133" s="10"/>
      <c r="IGN133" s="10"/>
      <c r="IGO133" s="10"/>
      <c r="IGP133" s="10"/>
      <c r="IGQ133" s="10"/>
      <c r="IGR133" s="10"/>
      <c r="IGS133" s="10"/>
      <c r="IGT133" s="10"/>
      <c r="IGU133" s="10"/>
      <c r="IGV133" s="10"/>
      <c r="IGW133" s="10"/>
      <c r="IGX133" s="10"/>
      <c r="IGY133" s="10"/>
      <c r="IGZ133" s="10"/>
      <c r="IHA133" s="10"/>
      <c r="IHB133" s="10"/>
      <c r="IHC133" s="10"/>
      <c r="IHD133" s="10"/>
      <c r="IHE133" s="10"/>
      <c r="IHF133" s="10"/>
      <c r="IHG133" s="10"/>
      <c r="IHH133" s="10"/>
      <c r="IHI133" s="10"/>
      <c r="IHJ133" s="10"/>
      <c r="IHK133" s="10"/>
      <c r="IHL133" s="10"/>
      <c r="IHM133" s="10"/>
      <c r="IHN133" s="10"/>
      <c r="IHO133" s="10"/>
      <c r="IHP133" s="10"/>
      <c r="IHQ133" s="10"/>
      <c r="IHR133" s="10"/>
      <c r="IHS133" s="10"/>
      <c r="IHT133" s="10"/>
      <c r="IHU133" s="10"/>
      <c r="IHV133" s="10"/>
      <c r="IHW133" s="10"/>
      <c r="IHX133" s="10"/>
      <c r="IHY133" s="10"/>
      <c r="IHZ133" s="10"/>
      <c r="IIA133" s="10"/>
      <c r="IIB133" s="10"/>
      <c r="IIC133" s="10"/>
      <c r="IID133" s="10"/>
      <c r="IIE133" s="10"/>
      <c r="IIF133" s="10"/>
      <c r="IIG133" s="10"/>
      <c r="IIH133" s="10"/>
      <c r="III133" s="10"/>
      <c r="IIJ133" s="10"/>
      <c r="IIK133" s="10"/>
      <c r="IIL133" s="10"/>
      <c r="IIM133" s="10"/>
      <c r="IIN133" s="10"/>
      <c r="IIO133" s="10"/>
      <c r="IIP133" s="10"/>
      <c r="IIQ133" s="10"/>
      <c r="IIR133" s="10"/>
      <c r="IIS133" s="10"/>
      <c r="IIT133" s="10"/>
      <c r="IIU133" s="10"/>
      <c r="IIV133" s="10"/>
      <c r="IIW133" s="10"/>
      <c r="IIX133" s="10"/>
      <c r="IIY133" s="10"/>
      <c r="IIZ133" s="10"/>
      <c r="IJA133" s="10"/>
      <c r="IJB133" s="10"/>
      <c r="IJC133" s="10"/>
      <c r="IJD133" s="10"/>
      <c r="IJE133" s="10"/>
      <c r="IJF133" s="10"/>
      <c r="IJG133" s="10"/>
      <c r="IJH133" s="10"/>
      <c r="IJI133" s="10"/>
      <c r="IJJ133" s="10"/>
      <c r="IJK133" s="10"/>
      <c r="IJL133" s="10"/>
      <c r="IJM133" s="10"/>
      <c r="IJN133" s="10"/>
      <c r="IJO133" s="10"/>
      <c r="IJP133" s="10"/>
      <c r="IJQ133" s="10"/>
      <c r="IJR133" s="10"/>
      <c r="IJS133" s="10"/>
      <c r="IJT133" s="10"/>
      <c r="IJU133" s="10"/>
      <c r="IJV133" s="10"/>
      <c r="IJW133" s="10"/>
      <c r="IJX133" s="10"/>
      <c r="IJY133" s="10"/>
      <c r="IJZ133" s="10"/>
      <c r="IKA133" s="10"/>
      <c r="IKB133" s="10"/>
      <c r="IKC133" s="10"/>
      <c r="IKD133" s="10"/>
      <c r="IKE133" s="10"/>
      <c r="IKF133" s="10"/>
      <c r="IKG133" s="10"/>
      <c r="IKH133" s="10"/>
      <c r="IKI133" s="10"/>
      <c r="IKJ133" s="10"/>
      <c r="IKK133" s="10"/>
      <c r="IKL133" s="10"/>
      <c r="IKM133" s="10"/>
      <c r="IKN133" s="10"/>
      <c r="IKO133" s="10"/>
      <c r="IKP133" s="10"/>
      <c r="IKQ133" s="10"/>
      <c r="IKR133" s="10"/>
      <c r="IKS133" s="10"/>
      <c r="IKT133" s="10"/>
      <c r="IKU133" s="10"/>
      <c r="IKV133" s="10"/>
      <c r="IKW133" s="10"/>
      <c r="IKX133" s="10"/>
      <c r="IKY133" s="10"/>
      <c r="IKZ133" s="10"/>
      <c r="ILA133" s="10"/>
      <c r="ILB133" s="10"/>
      <c r="ILC133" s="10"/>
      <c r="ILD133" s="10"/>
      <c r="ILE133" s="10"/>
      <c r="ILF133" s="10"/>
      <c r="ILG133" s="10"/>
      <c r="ILH133" s="10"/>
      <c r="ILI133" s="10"/>
      <c r="ILJ133" s="10"/>
      <c r="ILK133" s="10"/>
      <c r="ILL133" s="10"/>
      <c r="ILM133" s="10"/>
      <c r="ILN133" s="10"/>
      <c r="ILO133" s="10"/>
      <c r="ILP133" s="10"/>
      <c r="ILQ133" s="10"/>
      <c r="ILR133" s="10"/>
      <c r="ILS133" s="10"/>
      <c r="ILT133" s="10"/>
      <c r="ILU133" s="10"/>
      <c r="ILV133" s="10"/>
      <c r="ILW133" s="10"/>
      <c r="ILX133" s="10"/>
      <c r="ILY133" s="10"/>
      <c r="ILZ133" s="10"/>
      <c r="IMA133" s="10"/>
      <c r="IMB133" s="10"/>
      <c r="IMC133" s="10"/>
      <c r="IMD133" s="10"/>
      <c r="IME133" s="10"/>
      <c r="IMF133" s="10"/>
      <c r="IMG133" s="10"/>
      <c r="IMH133" s="10"/>
      <c r="IMI133" s="10"/>
      <c r="IMJ133" s="10"/>
      <c r="IMK133" s="10"/>
      <c r="IML133" s="10"/>
      <c r="IMM133" s="10"/>
      <c r="IMN133" s="10"/>
      <c r="IMO133" s="10"/>
      <c r="IMP133" s="10"/>
      <c r="IMQ133" s="10"/>
      <c r="IMR133" s="10"/>
      <c r="IMS133" s="10"/>
      <c r="IMT133" s="10"/>
      <c r="IMU133" s="10"/>
      <c r="IMV133" s="10"/>
      <c r="IMW133" s="10"/>
      <c r="IMX133" s="10"/>
      <c r="IMY133" s="10"/>
      <c r="IMZ133" s="10"/>
      <c r="INA133" s="10"/>
      <c r="INB133" s="10"/>
      <c r="INC133" s="10"/>
      <c r="IND133" s="10"/>
      <c r="INE133" s="10"/>
      <c r="INF133" s="10"/>
      <c r="ING133" s="10"/>
      <c r="INH133" s="10"/>
      <c r="INI133" s="10"/>
      <c r="INJ133" s="10"/>
      <c r="INK133" s="10"/>
      <c r="INL133" s="10"/>
      <c r="INM133" s="10"/>
      <c r="INN133" s="10"/>
      <c r="INO133" s="10"/>
      <c r="INP133" s="10"/>
      <c r="INQ133" s="10"/>
      <c r="INR133" s="10"/>
      <c r="INS133" s="10"/>
      <c r="INT133" s="10"/>
      <c r="INU133" s="10"/>
      <c r="INV133" s="10"/>
      <c r="INW133" s="10"/>
      <c r="INX133" s="10"/>
      <c r="INY133" s="10"/>
      <c r="INZ133" s="10"/>
      <c r="IOA133" s="10"/>
      <c r="IOB133" s="10"/>
      <c r="IOC133" s="10"/>
      <c r="IOD133" s="10"/>
      <c r="IOE133" s="10"/>
      <c r="IOF133" s="10"/>
      <c r="IOG133" s="10"/>
      <c r="IOH133" s="10"/>
      <c r="IOI133" s="10"/>
      <c r="IOJ133" s="10"/>
      <c r="IOK133" s="10"/>
      <c r="IOL133" s="10"/>
      <c r="IOM133" s="10"/>
      <c r="ION133" s="10"/>
      <c r="IOO133" s="10"/>
      <c r="IOP133" s="10"/>
      <c r="IOQ133" s="10"/>
      <c r="IOR133" s="10"/>
      <c r="IOS133" s="10"/>
      <c r="IOT133" s="10"/>
      <c r="IOU133" s="10"/>
      <c r="IOV133" s="10"/>
      <c r="IOW133" s="10"/>
      <c r="IOX133" s="10"/>
      <c r="IOY133" s="10"/>
      <c r="IOZ133" s="10"/>
      <c r="IPA133" s="10"/>
      <c r="IPB133" s="10"/>
      <c r="IPC133" s="10"/>
      <c r="IPD133" s="10"/>
      <c r="IPE133" s="10"/>
      <c r="IPF133" s="10"/>
      <c r="IPG133" s="10"/>
      <c r="IPH133" s="10"/>
      <c r="IPI133" s="10"/>
      <c r="IPJ133" s="10"/>
      <c r="IPK133" s="10"/>
      <c r="IPL133" s="10"/>
      <c r="IPM133" s="10"/>
      <c r="IPN133" s="10"/>
      <c r="IPO133" s="10"/>
      <c r="IPP133" s="10"/>
      <c r="IPQ133" s="10"/>
      <c r="IPR133" s="10"/>
      <c r="IPS133" s="10"/>
      <c r="IPT133" s="10"/>
      <c r="IPU133" s="10"/>
      <c r="IPV133" s="10"/>
      <c r="IPW133" s="10"/>
      <c r="IPX133" s="10"/>
      <c r="IPY133" s="10"/>
      <c r="IPZ133" s="10"/>
      <c r="IQA133" s="10"/>
      <c r="IQB133" s="10"/>
      <c r="IQC133" s="10"/>
      <c r="IQD133" s="10"/>
      <c r="IQE133" s="10"/>
      <c r="IQF133" s="10"/>
      <c r="IQG133" s="10"/>
      <c r="IQH133" s="10"/>
      <c r="IQI133" s="10"/>
      <c r="IQJ133" s="10"/>
      <c r="IQK133" s="10"/>
      <c r="IQL133" s="10"/>
      <c r="IQM133" s="10"/>
      <c r="IQN133" s="10"/>
      <c r="IQO133" s="10"/>
      <c r="IQP133" s="10"/>
      <c r="IQQ133" s="10"/>
      <c r="IQR133" s="10"/>
      <c r="IQS133" s="10"/>
      <c r="IQT133" s="10"/>
      <c r="IQU133" s="10"/>
      <c r="IQV133" s="10"/>
      <c r="IQW133" s="10"/>
      <c r="IQX133" s="10"/>
      <c r="IQY133" s="10"/>
      <c r="IQZ133" s="10"/>
      <c r="IRA133" s="10"/>
      <c r="IRB133" s="10"/>
      <c r="IRC133" s="10"/>
      <c r="IRD133" s="10"/>
      <c r="IRE133" s="10"/>
      <c r="IRF133" s="10"/>
      <c r="IRG133" s="10"/>
      <c r="IRH133" s="10"/>
      <c r="IRI133" s="10"/>
      <c r="IRJ133" s="10"/>
      <c r="IRK133" s="10"/>
      <c r="IRL133" s="10"/>
      <c r="IRM133" s="10"/>
      <c r="IRN133" s="10"/>
      <c r="IRO133" s="10"/>
      <c r="IRP133" s="10"/>
      <c r="IRQ133" s="10"/>
      <c r="IRR133" s="10"/>
      <c r="IRS133" s="10"/>
      <c r="IRT133" s="10"/>
      <c r="IRU133" s="10"/>
      <c r="IRV133" s="10"/>
      <c r="IRW133" s="10"/>
      <c r="IRX133" s="10"/>
      <c r="IRY133" s="10"/>
      <c r="IRZ133" s="10"/>
      <c r="ISA133" s="10"/>
      <c r="ISB133" s="10"/>
      <c r="ISC133" s="10"/>
      <c r="ISD133" s="10"/>
      <c r="ISE133" s="10"/>
      <c r="ISF133" s="10"/>
      <c r="ISG133" s="10"/>
      <c r="ISH133" s="10"/>
      <c r="ISI133" s="10"/>
      <c r="ISJ133" s="10"/>
      <c r="ISK133" s="10"/>
      <c r="ISL133" s="10"/>
      <c r="ISM133" s="10"/>
      <c r="ISN133" s="10"/>
      <c r="ISO133" s="10"/>
      <c r="ISP133" s="10"/>
      <c r="ISQ133" s="10"/>
      <c r="ISR133" s="10"/>
      <c r="ISS133" s="10"/>
      <c r="IST133" s="10"/>
      <c r="ISU133" s="10"/>
      <c r="ISV133" s="10"/>
      <c r="ISW133" s="10"/>
      <c r="ISX133" s="10"/>
      <c r="ISY133" s="10"/>
      <c r="ISZ133" s="10"/>
      <c r="ITA133" s="10"/>
      <c r="ITB133" s="10"/>
      <c r="ITC133" s="10"/>
      <c r="ITD133" s="10"/>
      <c r="ITE133" s="10"/>
      <c r="ITF133" s="10"/>
      <c r="ITG133" s="10"/>
      <c r="ITH133" s="10"/>
      <c r="ITI133" s="10"/>
      <c r="ITJ133" s="10"/>
      <c r="ITK133" s="10"/>
      <c r="ITL133" s="10"/>
      <c r="ITM133" s="10"/>
      <c r="ITN133" s="10"/>
      <c r="ITO133" s="10"/>
      <c r="ITP133" s="10"/>
      <c r="ITQ133" s="10"/>
      <c r="ITR133" s="10"/>
      <c r="ITS133" s="10"/>
      <c r="ITT133" s="10"/>
      <c r="ITU133" s="10"/>
      <c r="ITV133" s="10"/>
      <c r="ITW133" s="10"/>
      <c r="ITX133" s="10"/>
      <c r="ITY133" s="10"/>
      <c r="ITZ133" s="10"/>
      <c r="IUA133" s="10"/>
      <c r="IUB133" s="10"/>
      <c r="IUC133" s="10"/>
      <c r="IUD133" s="10"/>
      <c r="IUE133" s="10"/>
      <c r="IUF133" s="10"/>
      <c r="IUG133" s="10"/>
      <c r="IUH133" s="10"/>
      <c r="IUI133" s="10"/>
      <c r="IUJ133" s="10"/>
      <c r="IUK133" s="10"/>
      <c r="IUL133" s="10"/>
      <c r="IUM133" s="10"/>
      <c r="IUN133" s="10"/>
      <c r="IUO133" s="10"/>
      <c r="IUP133" s="10"/>
      <c r="IUQ133" s="10"/>
      <c r="IUR133" s="10"/>
      <c r="IUS133" s="10"/>
      <c r="IUT133" s="10"/>
      <c r="IUU133" s="10"/>
      <c r="IUV133" s="10"/>
      <c r="IUW133" s="10"/>
      <c r="IUX133" s="10"/>
      <c r="IUY133" s="10"/>
      <c r="IUZ133" s="10"/>
      <c r="IVA133" s="10"/>
      <c r="IVB133" s="10"/>
      <c r="IVC133" s="10"/>
      <c r="IVD133" s="10"/>
      <c r="IVE133" s="10"/>
      <c r="IVF133" s="10"/>
      <c r="IVG133" s="10"/>
      <c r="IVH133" s="10"/>
      <c r="IVI133" s="10"/>
      <c r="IVJ133" s="10"/>
      <c r="IVK133" s="10"/>
      <c r="IVL133" s="10"/>
      <c r="IVM133" s="10"/>
      <c r="IVN133" s="10"/>
      <c r="IVO133" s="10"/>
      <c r="IVP133" s="10"/>
      <c r="IVQ133" s="10"/>
      <c r="IVR133" s="10"/>
      <c r="IVS133" s="10"/>
      <c r="IVT133" s="10"/>
      <c r="IVU133" s="10"/>
      <c r="IVV133" s="10"/>
      <c r="IVW133" s="10"/>
      <c r="IVX133" s="10"/>
      <c r="IVY133" s="10"/>
      <c r="IVZ133" s="10"/>
      <c r="IWA133" s="10"/>
      <c r="IWB133" s="10"/>
      <c r="IWC133" s="10"/>
      <c r="IWD133" s="10"/>
      <c r="IWE133" s="10"/>
      <c r="IWF133" s="10"/>
      <c r="IWG133" s="10"/>
      <c r="IWH133" s="10"/>
      <c r="IWI133" s="10"/>
      <c r="IWJ133" s="10"/>
      <c r="IWK133" s="10"/>
      <c r="IWL133" s="10"/>
      <c r="IWM133" s="10"/>
      <c r="IWN133" s="10"/>
      <c r="IWO133" s="10"/>
      <c r="IWP133" s="10"/>
      <c r="IWQ133" s="10"/>
      <c r="IWR133" s="10"/>
      <c r="IWS133" s="10"/>
      <c r="IWT133" s="10"/>
      <c r="IWU133" s="10"/>
      <c r="IWV133" s="10"/>
      <c r="IWW133" s="10"/>
      <c r="IWX133" s="10"/>
      <c r="IWY133" s="10"/>
      <c r="IWZ133" s="10"/>
      <c r="IXA133" s="10"/>
      <c r="IXB133" s="10"/>
      <c r="IXC133" s="10"/>
      <c r="IXD133" s="10"/>
      <c r="IXE133" s="10"/>
      <c r="IXF133" s="10"/>
      <c r="IXG133" s="10"/>
      <c r="IXH133" s="10"/>
      <c r="IXI133" s="10"/>
      <c r="IXJ133" s="10"/>
      <c r="IXK133" s="10"/>
      <c r="IXL133" s="10"/>
      <c r="IXM133" s="10"/>
      <c r="IXN133" s="10"/>
      <c r="IXO133" s="10"/>
      <c r="IXP133" s="10"/>
      <c r="IXQ133" s="10"/>
      <c r="IXR133" s="10"/>
      <c r="IXS133" s="10"/>
      <c r="IXT133" s="10"/>
      <c r="IXU133" s="10"/>
      <c r="IXV133" s="10"/>
      <c r="IXW133" s="10"/>
      <c r="IXX133" s="10"/>
      <c r="IXY133" s="10"/>
      <c r="IXZ133" s="10"/>
      <c r="IYA133" s="10"/>
      <c r="IYB133" s="10"/>
      <c r="IYC133" s="10"/>
      <c r="IYD133" s="10"/>
      <c r="IYE133" s="10"/>
      <c r="IYF133" s="10"/>
      <c r="IYG133" s="10"/>
      <c r="IYH133" s="10"/>
      <c r="IYI133" s="10"/>
      <c r="IYJ133" s="10"/>
      <c r="IYK133" s="10"/>
      <c r="IYL133" s="10"/>
      <c r="IYM133" s="10"/>
      <c r="IYN133" s="10"/>
      <c r="IYO133" s="10"/>
      <c r="IYP133" s="10"/>
      <c r="IYQ133" s="10"/>
      <c r="IYR133" s="10"/>
      <c r="IYS133" s="10"/>
      <c r="IYT133" s="10"/>
      <c r="IYU133" s="10"/>
      <c r="IYV133" s="10"/>
      <c r="IYW133" s="10"/>
      <c r="IYX133" s="10"/>
      <c r="IYY133" s="10"/>
      <c r="IYZ133" s="10"/>
      <c r="IZA133" s="10"/>
      <c r="IZB133" s="10"/>
      <c r="IZC133" s="10"/>
      <c r="IZD133" s="10"/>
      <c r="IZE133" s="10"/>
      <c r="IZF133" s="10"/>
      <c r="IZG133" s="10"/>
      <c r="IZH133" s="10"/>
      <c r="IZI133" s="10"/>
      <c r="IZJ133" s="10"/>
      <c r="IZK133" s="10"/>
      <c r="IZL133" s="10"/>
      <c r="IZM133" s="10"/>
      <c r="IZN133" s="10"/>
      <c r="IZO133" s="10"/>
      <c r="IZP133" s="10"/>
      <c r="IZQ133" s="10"/>
      <c r="IZR133" s="10"/>
      <c r="IZS133" s="10"/>
      <c r="IZT133" s="10"/>
      <c r="IZU133" s="10"/>
      <c r="IZV133" s="10"/>
      <c r="IZW133" s="10"/>
      <c r="IZX133" s="10"/>
      <c r="IZY133" s="10"/>
      <c r="IZZ133" s="10"/>
      <c r="JAA133" s="10"/>
      <c r="JAB133" s="10"/>
      <c r="JAC133" s="10"/>
      <c r="JAD133" s="10"/>
      <c r="JAE133" s="10"/>
      <c r="JAF133" s="10"/>
      <c r="JAG133" s="10"/>
      <c r="JAH133" s="10"/>
      <c r="JAI133" s="10"/>
      <c r="JAJ133" s="10"/>
      <c r="JAK133" s="10"/>
      <c r="JAL133" s="10"/>
      <c r="JAM133" s="10"/>
      <c r="JAN133" s="10"/>
      <c r="JAO133" s="10"/>
      <c r="JAP133" s="10"/>
      <c r="JAQ133" s="10"/>
      <c r="JAR133" s="10"/>
      <c r="JAS133" s="10"/>
      <c r="JAT133" s="10"/>
      <c r="JAU133" s="10"/>
      <c r="JAV133" s="10"/>
      <c r="JAW133" s="10"/>
      <c r="JAX133" s="10"/>
      <c r="JAY133" s="10"/>
      <c r="JAZ133" s="10"/>
      <c r="JBA133" s="10"/>
      <c r="JBB133" s="10"/>
      <c r="JBC133" s="10"/>
      <c r="JBD133" s="10"/>
      <c r="JBE133" s="10"/>
      <c r="JBF133" s="10"/>
      <c r="JBG133" s="10"/>
      <c r="JBH133" s="10"/>
      <c r="JBI133" s="10"/>
      <c r="JBJ133" s="10"/>
      <c r="JBK133" s="10"/>
      <c r="JBL133" s="10"/>
      <c r="JBM133" s="10"/>
      <c r="JBN133" s="10"/>
      <c r="JBO133" s="10"/>
      <c r="JBP133" s="10"/>
      <c r="JBQ133" s="10"/>
      <c r="JBR133" s="10"/>
      <c r="JBS133" s="10"/>
      <c r="JBT133" s="10"/>
      <c r="JBU133" s="10"/>
      <c r="JBV133" s="10"/>
      <c r="JBW133" s="10"/>
      <c r="JBX133" s="10"/>
      <c r="JBY133" s="10"/>
      <c r="JBZ133" s="10"/>
      <c r="JCA133" s="10"/>
      <c r="JCB133" s="10"/>
      <c r="JCC133" s="10"/>
      <c r="JCD133" s="10"/>
      <c r="JCE133" s="10"/>
      <c r="JCF133" s="10"/>
      <c r="JCG133" s="10"/>
      <c r="JCH133" s="10"/>
      <c r="JCI133" s="10"/>
      <c r="JCJ133" s="10"/>
      <c r="JCK133" s="10"/>
      <c r="JCL133" s="10"/>
      <c r="JCM133" s="10"/>
      <c r="JCN133" s="10"/>
      <c r="JCO133" s="10"/>
      <c r="JCP133" s="10"/>
      <c r="JCQ133" s="10"/>
      <c r="JCR133" s="10"/>
      <c r="JCS133" s="10"/>
      <c r="JCT133" s="10"/>
      <c r="JCU133" s="10"/>
      <c r="JCV133" s="10"/>
      <c r="JCW133" s="10"/>
      <c r="JCX133" s="10"/>
      <c r="JCY133" s="10"/>
      <c r="JCZ133" s="10"/>
      <c r="JDA133" s="10"/>
      <c r="JDB133" s="10"/>
      <c r="JDC133" s="10"/>
      <c r="JDD133" s="10"/>
      <c r="JDE133" s="10"/>
      <c r="JDF133" s="10"/>
      <c r="JDG133" s="10"/>
      <c r="JDH133" s="10"/>
      <c r="JDI133" s="10"/>
      <c r="JDJ133" s="10"/>
      <c r="JDK133" s="10"/>
      <c r="JDL133" s="10"/>
      <c r="JDM133" s="10"/>
      <c r="JDN133" s="10"/>
      <c r="JDO133" s="10"/>
      <c r="JDP133" s="10"/>
      <c r="JDQ133" s="10"/>
      <c r="JDR133" s="10"/>
      <c r="JDS133" s="10"/>
      <c r="JDT133" s="10"/>
      <c r="JDU133" s="10"/>
      <c r="JDV133" s="10"/>
      <c r="JDW133" s="10"/>
      <c r="JDX133" s="10"/>
      <c r="JDY133" s="10"/>
      <c r="JDZ133" s="10"/>
      <c r="JEA133" s="10"/>
      <c r="JEB133" s="10"/>
      <c r="JEC133" s="10"/>
      <c r="JED133" s="10"/>
      <c r="JEE133" s="10"/>
      <c r="JEF133" s="10"/>
      <c r="JEG133" s="10"/>
      <c r="JEH133" s="10"/>
      <c r="JEI133" s="10"/>
      <c r="JEJ133" s="10"/>
      <c r="JEK133" s="10"/>
      <c r="JEL133" s="10"/>
      <c r="JEM133" s="10"/>
      <c r="JEN133" s="10"/>
      <c r="JEO133" s="10"/>
      <c r="JEP133" s="10"/>
      <c r="JEQ133" s="10"/>
      <c r="JER133" s="10"/>
      <c r="JES133" s="10"/>
      <c r="JET133" s="10"/>
      <c r="JEU133" s="10"/>
      <c r="JEV133" s="10"/>
      <c r="JEW133" s="10"/>
      <c r="JEX133" s="10"/>
      <c r="JEY133" s="10"/>
      <c r="JEZ133" s="10"/>
      <c r="JFA133" s="10"/>
      <c r="JFB133" s="10"/>
      <c r="JFC133" s="10"/>
      <c r="JFD133" s="10"/>
      <c r="JFE133" s="10"/>
      <c r="JFF133" s="10"/>
      <c r="JFG133" s="10"/>
      <c r="JFH133" s="10"/>
      <c r="JFI133" s="10"/>
      <c r="JFJ133" s="10"/>
      <c r="JFK133" s="10"/>
      <c r="JFL133" s="10"/>
      <c r="JFM133" s="10"/>
      <c r="JFN133" s="10"/>
      <c r="JFO133" s="10"/>
      <c r="JFP133" s="10"/>
      <c r="JFQ133" s="10"/>
      <c r="JFR133" s="10"/>
      <c r="JFS133" s="10"/>
      <c r="JFT133" s="10"/>
      <c r="JFU133" s="10"/>
      <c r="JFV133" s="10"/>
      <c r="JFW133" s="10"/>
      <c r="JFX133" s="10"/>
      <c r="JFY133" s="10"/>
      <c r="JFZ133" s="10"/>
      <c r="JGA133" s="10"/>
      <c r="JGB133" s="10"/>
      <c r="JGC133" s="10"/>
      <c r="JGD133" s="10"/>
      <c r="JGE133" s="10"/>
      <c r="JGF133" s="10"/>
      <c r="JGG133" s="10"/>
      <c r="JGH133" s="10"/>
      <c r="JGI133" s="10"/>
      <c r="JGJ133" s="10"/>
      <c r="JGK133" s="10"/>
      <c r="JGL133" s="10"/>
      <c r="JGM133" s="10"/>
      <c r="JGN133" s="10"/>
      <c r="JGO133" s="10"/>
      <c r="JGP133" s="10"/>
      <c r="JGQ133" s="10"/>
      <c r="JGR133" s="10"/>
      <c r="JGS133" s="10"/>
      <c r="JGT133" s="10"/>
      <c r="JGU133" s="10"/>
      <c r="JGV133" s="10"/>
      <c r="JGW133" s="10"/>
      <c r="JGX133" s="10"/>
      <c r="JGY133" s="10"/>
      <c r="JGZ133" s="10"/>
      <c r="JHA133" s="10"/>
      <c r="JHB133" s="10"/>
      <c r="JHC133" s="10"/>
      <c r="JHD133" s="10"/>
      <c r="JHE133" s="10"/>
      <c r="JHF133" s="10"/>
      <c r="JHG133" s="10"/>
      <c r="JHH133" s="10"/>
      <c r="JHI133" s="10"/>
      <c r="JHJ133" s="10"/>
      <c r="JHK133" s="10"/>
      <c r="JHL133" s="10"/>
      <c r="JHM133" s="10"/>
      <c r="JHN133" s="10"/>
      <c r="JHO133" s="10"/>
      <c r="JHP133" s="10"/>
      <c r="JHQ133" s="10"/>
      <c r="JHR133" s="10"/>
      <c r="JHS133" s="10"/>
      <c r="JHT133" s="10"/>
      <c r="JHU133" s="10"/>
      <c r="JHV133" s="10"/>
      <c r="JHW133" s="10"/>
      <c r="JHX133" s="10"/>
      <c r="JHY133" s="10"/>
      <c r="JHZ133" s="10"/>
      <c r="JIA133" s="10"/>
      <c r="JIB133" s="10"/>
      <c r="JIC133" s="10"/>
      <c r="JID133" s="10"/>
      <c r="JIE133" s="10"/>
      <c r="JIF133" s="10"/>
      <c r="JIG133" s="10"/>
      <c r="JIH133" s="10"/>
      <c r="JII133" s="10"/>
      <c r="JIJ133" s="10"/>
      <c r="JIK133" s="10"/>
      <c r="JIL133" s="10"/>
      <c r="JIM133" s="10"/>
      <c r="JIN133" s="10"/>
      <c r="JIO133" s="10"/>
      <c r="JIP133" s="10"/>
      <c r="JIQ133" s="10"/>
      <c r="JIR133" s="10"/>
      <c r="JIS133" s="10"/>
      <c r="JIT133" s="10"/>
      <c r="JIU133" s="10"/>
      <c r="JIV133" s="10"/>
      <c r="JIW133" s="10"/>
      <c r="JIX133" s="10"/>
      <c r="JIY133" s="10"/>
      <c r="JIZ133" s="10"/>
      <c r="JJA133" s="10"/>
      <c r="JJB133" s="10"/>
      <c r="JJC133" s="10"/>
      <c r="JJD133" s="10"/>
      <c r="JJE133" s="10"/>
      <c r="JJF133" s="10"/>
      <c r="JJG133" s="10"/>
      <c r="JJH133" s="10"/>
      <c r="JJI133" s="10"/>
      <c r="JJJ133" s="10"/>
      <c r="JJK133" s="10"/>
      <c r="JJL133" s="10"/>
      <c r="JJM133" s="10"/>
      <c r="JJN133" s="10"/>
      <c r="JJO133" s="10"/>
      <c r="JJP133" s="10"/>
      <c r="JJQ133" s="10"/>
      <c r="JJR133" s="10"/>
      <c r="JJS133" s="10"/>
      <c r="JJT133" s="10"/>
      <c r="JJU133" s="10"/>
      <c r="JJV133" s="10"/>
      <c r="JJW133" s="10"/>
      <c r="JJX133" s="10"/>
      <c r="JJY133" s="10"/>
    </row>
    <row r="134" spans="1:7045" s="10" customFormat="1" x14ac:dyDescent="0.2">
      <c r="A134" s="21" t="s">
        <v>336</v>
      </c>
      <c r="B134" s="22"/>
      <c r="C134" s="90">
        <f ca="1">C132*(C119*C118+C127*(C122*C129+C128*(1-C122)))</f>
        <v>0</v>
      </c>
      <c r="D134" s="22">
        <f ca="1">D132*(D119*D118+D127*(D122*D129+D128*(1-D122)))</f>
        <v>0</v>
      </c>
      <c r="E134" s="22">
        <f t="shared" ref="E134:F134" ca="1" si="56">E132*(E119*E118+E127*(E122*E129+E128*(1-E122)))</f>
        <v>2006557548.9209802</v>
      </c>
      <c r="F134" s="22">
        <f t="shared" ca="1" si="56"/>
        <v>7672426206.9267006</v>
      </c>
      <c r="G134" s="22">
        <f ca="1">G132*(G119*G118+G127*(G122*G129+G128*(1-G122)))</f>
        <v>21853520892.469147</v>
      </c>
      <c r="H134" s="22">
        <f ca="1">H132*(H119*H118+H127*(H122*H129+H128*(1-H122)))</f>
        <v>56737478900.528053</v>
      </c>
      <c r="I134" s="22">
        <f ca="1">I132*(I119*I118+I127*(I122*I129+I128*(1-I122)))</f>
        <v>197571811217.38132</v>
      </c>
      <c r="J134" s="23"/>
      <c r="K134" s="176" t="s">
        <v>337</v>
      </c>
      <c r="L134" s="11"/>
      <c r="M134" s="37"/>
      <c r="Q134" s="11"/>
    </row>
    <row r="135" spans="1:7045" s="10" customFormat="1" x14ac:dyDescent="0.2">
      <c r="A135" s="21" t="s">
        <v>338</v>
      </c>
      <c r="B135" s="22"/>
      <c r="C135" s="179">
        <f t="shared" ref="C135:G135" ca="1" si="57">D135</f>
        <v>0.64856126486193144</v>
      </c>
      <c r="D135" s="125">
        <f t="shared" ca="1" si="57"/>
        <v>0.64856126486193144</v>
      </c>
      <c r="E135" s="125">
        <f t="shared" ca="1" si="57"/>
        <v>0.64856126486193144</v>
      </c>
      <c r="F135" s="125">
        <f ca="1">G135</f>
        <v>0.64856126486193144</v>
      </c>
      <c r="G135" s="125">
        <f t="shared" ca="1" si="57"/>
        <v>0.64856126486193144</v>
      </c>
      <c r="H135" s="125">
        <f ca="1">I135</f>
        <v>0.64856126486193144</v>
      </c>
      <c r="I135" s="125">
        <f ca="1">$I$52</f>
        <v>0.64856126486193144</v>
      </c>
      <c r="J135" s="403"/>
      <c r="K135" s="11" t="s">
        <v>185</v>
      </c>
      <c r="L135" s="11"/>
      <c r="M135" s="11"/>
      <c r="Q135" s="11"/>
    </row>
    <row r="136" spans="1:7045" s="10" customFormat="1" x14ac:dyDescent="0.2">
      <c r="A136" s="21" t="s">
        <v>339</v>
      </c>
      <c r="B136" s="22"/>
      <c r="C136" s="90">
        <f ca="1">C135*C134</f>
        <v>0</v>
      </c>
      <c r="D136" s="22">
        <f t="shared" ref="D136:H136" ca="1" si="58">D135*D134</f>
        <v>0</v>
      </c>
      <c r="E136" s="22">
        <f t="shared" ca="1" si="58"/>
        <v>1301375501.9464478</v>
      </c>
      <c r="F136" s="22">
        <f t="shared" ca="1" si="58"/>
        <v>4976038445.3242121</v>
      </c>
      <c r="G136" s="22">
        <f t="shared" ca="1" si="58"/>
        <v>14173347151.706434</v>
      </c>
      <c r="H136" s="22">
        <f t="shared" ca="1" si="58"/>
        <v>36797731080.803619</v>
      </c>
      <c r="I136" s="22">
        <f ca="1">I135*I134</f>
        <v>128137423784.20757</v>
      </c>
      <c r="J136" s="22"/>
      <c r="K136" s="11" t="s">
        <v>340</v>
      </c>
      <c r="L136" s="11"/>
      <c r="M136" s="11"/>
      <c r="Q136" s="11"/>
    </row>
    <row r="137" spans="1:7045" s="10" customFormat="1" x14ac:dyDescent="0.2">
      <c r="A137" s="21" t="s">
        <v>341</v>
      </c>
      <c r="B137" s="22"/>
      <c r="C137" s="22">
        <f t="shared" ref="C137:I137" ca="1" si="59">C136*(1-$I$29-$I$30)</f>
        <v>0</v>
      </c>
      <c r="D137" s="22">
        <f t="shared" ca="1" si="59"/>
        <v>0</v>
      </c>
      <c r="E137" s="22">
        <f t="shared" ca="1" si="59"/>
        <v>983223990.28608477</v>
      </c>
      <c r="F137" s="22">
        <f t="shared" ca="1" si="59"/>
        <v>3759530103.8869319</v>
      </c>
      <c r="G137" s="22">
        <f t="shared" ca="1" si="59"/>
        <v>10708342766.071348</v>
      </c>
      <c r="H137" s="22">
        <f t="shared" ca="1" si="59"/>
        <v>27801669796.786182</v>
      </c>
      <c r="I137" s="22">
        <f t="shared" ca="1" si="59"/>
        <v>96811250042.473969</v>
      </c>
      <c r="J137" s="23"/>
      <c r="K137" s="11" t="s">
        <v>342</v>
      </c>
      <c r="L137" s="11"/>
      <c r="M137" s="11"/>
      <c r="Q137" s="11"/>
    </row>
    <row r="138" spans="1:7045" s="10" customFormat="1" x14ac:dyDescent="0.2">
      <c r="A138" s="33" t="s">
        <v>343</v>
      </c>
      <c r="B138" s="32"/>
      <c r="C138" s="185"/>
      <c r="D138" s="32"/>
      <c r="E138" s="32"/>
      <c r="F138" s="32"/>
      <c r="G138" s="32"/>
      <c r="H138" s="32"/>
      <c r="I138" s="32"/>
      <c r="J138" s="412"/>
      <c r="K138" s="11"/>
      <c r="L138" s="11"/>
    </row>
    <row r="139" spans="1:7045" s="10" customFormat="1" ht="17" x14ac:dyDescent="0.2">
      <c r="A139" s="27" t="s">
        <v>344</v>
      </c>
      <c r="B139" s="22">
        <f>B64+B134+B104</f>
        <v>20821000000</v>
      </c>
      <c r="C139" s="90">
        <f>'Tesla Example Valuation'!C139</f>
        <v>31536000000</v>
      </c>
      <c r="D139" s="90">
        <f>'Tesla Example Valuation'!D139</f>
        <v>53823000000</v>
      </c>
      <c r="E139" s="22">
        <f ca="1">E64+E134+E104</f>
        <v>100178865190.74152</v>
      </c>
      <c r="F139" s="22">
        <f ca="1">F64+F134+F104</f>
        <v>174199633874.50705</v>
      </c>
      <c r="G139" s="22">
        <f ca="1">G64+G134+G104</f>
        <v>247266779256.76776</v>
      </c>
      <c r="H139" s="22">
        <f ca="1">H64+H134+H104</f>
        <v>387720416564.0672</v>
      </c>
      <c r="I139" s="22">
        <f ca="1">I64+I134+I104</f>
        <v>674541012287.76636</v>
      </c>
      <c r="J139" s="23"/>
      <c r="K139" s="11" t="s">
        <v>408</v>
      </c>
      <c r="L139" s="11"/>
      <c r="Q139" s="11"/>
    </row>
    <row r="140" spans="1:7045" s="10" customFormat="1" ht="17" x14ac:dyDescent="0.2">
      <c r="A140" s="27" t="s">
        <v>345</v>
      </c>
      <c r="B140" s="22">
        <f t="shared" ref="B140:G140" si="60">B77+B136+B110</f>
        <v>883430000</v>
      </c>
      <c r="C140" s="90">
        <f>'Tesla Example Valuation'!C140</f>
        <v>1994000000</v>
      </c>
      <c r="D140" s="90">
        <f>'Tesla Example Valuation'!D140</f>
        <v>8710000000</v>
      </c>
      <c r="E140" s="22">
        <f t="shared" ca="1" si="60"/>
        <v>30901914883.346004</v>
      </c>
      <c r="F140" s="22">
        <f t="shared" ca="1" si="60"/>
        <v>55134211611.394897</v>
      </c>
      <c r="G140" s="22">
        <f t="shared" ca="1" si="60"/>
        <v>82374613031.004517</v>
      </c>
      <c r="H140" s="22">
        <f ca="1">H77+H136+H110</f>
        <v>138091036126.10233</v>
      </c>
      <c r="I140" s="22">
        <f ca="1">I77+I136+I110</f>
        <v>269243347367.08313</v>
      </c>
      <c r="J140" s="23"/>
      <c r="K140" s="11" t="s">
        <v>409</v>
      </c>
      <c r="L140" s="11"/>
      <c r="Q140" s="11"/>
    </row>
    <row r="141" spans="1:7045" s="10" customFormat="1" ht="17" x14ac:dyDescent="0.2">
      <c r="A141" s="27" t="s">
        <v>346</v>
      </c>
      <c r="B141" s="22">
        <f t="shared" ref="B141" si="61">B136+B77+B81</f>
        <v>2583430000</v>
      </c>
      <c r="C141" s="90">
        <f>'Tesla Example Valuation'!C141</f>
        <v>5817000000</v>
      </c>
      <c r="D141" s="90">
        <f>'Tesla Example Valuation'!D141</f>
        <v>11621000000</v>
      </c>
      <c r="E141" s="22">
        <f t="shared" ref="E141:H141" ca="1" si="62">E140+E81</f>
        <v>34070405329.857349</v>
      </c>
      <c r="F141" s="22">
        <f t="shared" ca="1" si="62"/>
        <v>59806502499.295914</v>
      </c>
      <c r="G141" s="22">
        <f t="shared" ca="1" si="62"/>
        <v>89666889781.767136</v>
      </c>
      <c r="H141" s="22">
        <f t="shared" ca="1" si="62"/>
        <v>149947965029.28171</v>
      </c>
      <c r="I141" s="22">
        <f ca="1">I140+I81</f>
        <v>281100276270.26251</v>
      </c>
      <c r="J141" s="23"/>
      <c r="K141" s="11" t="s">
        <v>410</v>
      </c>
      <c r="L141" s="11"/>
      <c r="Q141" s="11"/>
    </row>
    <row r="142" spans="1:7045" s="10" customFormat="1" ht="17" x14ac:dyDescent="0.2">
      <c r="A142" s="27" t="s">
        <v>348</v>
      </c>
      <c r="B142" s="22"/>
      <c r="C142" s="184">
        <f>'Tesla Example Valuation'!C142</f>
        <v>1.6427711878975417</v>
      </c>
      <c r="D142" s="184">
        <f>'Tesla Example Valuation'!D142</f>
        <v>0.45133809482832804</v>
      </c>
      <c r="E142" s="30">
        <f t="shared" ref="E142:H142" ca="1" si="63">E87/E141</f>
        <v>0.35692482188690844</v>
      </c>
      <c r="F142" s="30">
        <f t="shared" ca="1" si="63"/>
        <v>0.40479181917056378</v>
      </c>
      <c r="G142" s="30">
        <f t="shared" ca="1" si="63"/>
        <v>0.50409676681065807</v>
      </c>
      <c r="H142" s="30">
        <f t="shared" ca="1" si="63"/>
        <v>0.54534430863114292</v>
      </c>
      <c r="I142" s="30">
        <f ca="1">I87/I141</f>
        <v>0.29090426521288765</v>
      </c>
      <c r="J142" s="385"/>
      <c r="K142" s="149" t="s">
        <v>349</v>
      </c>
      <c r="L142" s="11"/>
      <c r="Q142" s="11"/>
    </row>
    <row r="143" spans="1:7045" s="10" customFormat="1" ht="17" x14ac:dyDescent="0.2">
      <c r="A143" s="27" t="s">
        <v>350</v>
      </c>
      <c r="B143" s="22"/>
      <c r="C143" s="265">
        <f>'Tesla Example Valuation'!C143</f>
        <v>748000000</v>
      </c>
      <c r="D143" s="265">
        <f>'Tesla Example Valuation'!D143</f>
        <v>371000000</v>
      </c>
      <c r="E143" s="265">
        <f ca="1">E87*$I30</f>
        <v>540820342.53294718</v>
      </c>
      <c r="F143" s="265">
        <f ca="1">F87*$I30</f>
        <v>1076661291.5035813</v>
      </c>
      <c r="G143" s="265">
        <f ca="1">G87*$I30</f>
        <v>2010226459.065346</v>
      </c>
      <c r="H143" s="265">
        <f ca="1">H87*$I30</f>
        <v>3636723881.031486</v>
      </c>
      <c r="I143" s="265">
        <f ca="1">I87*$I30</f>
        <v>3636723881.031486</v>
      </c>
      <c r="J143" s="295"/>
      <c r="K143" s="11" t="s">
        <v>351</v>
      </c>
      <c r="L143" s="11"/>
      <c r="Q143" s="11"/>
    </row>
    <row r="144" spans="1:7045" s="10" customFormat="1" ht="17" x14ac:dyDescent="0.2">
      <c r="A144" s="27" t="s">
        <v>352</v>
      </c>
      <c r="B144" s="22"/>
      <c r="C144" s="183">
        <f>'Tesla Example Valuation'!C144</f>
        <v>0.74966658821683529</v>
      </c>
      <c r="D144" s="183">
        <f>'Tesla Example Valuation'!D144</f>
        <v>0.27774835839864437</v>
      </c>
      <c r="E144" s="30">
        <f t="shared" ref="E144:H144" ca="1" si="64">E87/E82</f>
        <v>0.48054189029526645</v>
      </c>
      <c r="F144" s="30">
        <f t="shared" ca="1" si="64"/>
        <v>0.6483000023611506</v>
      </c>
      <c r="G144" s="30">
        <f t="shared" ca="1" si="64"/>
        <v>0.76402708735992919</v>
      </c>
      <c r="H144" s="30">
        <f t="shared" ca="1" si="64"/>
        <v>0.83422815775444026</v>
      </c>
      <c r="I144" s="30">
        <f t="shared" ref="I144" ca="1" si="65">I87/I82</f>
        <v>0.94902301842165926</v>
      </c>
      <c r="J144" s="385"/>
      <c r="K144" s="11" t="s">
        <v>353</v>
      </c>
      <c r="L144" s="11"/>
      <c r="Q144" s="11"/>
    </row>
    <row r="145" spans="1:17" s="10" customFormat="1" ht="17" x14ac:dyDescent="0.2">
      <c r="A145" s="27" t="s">
        <v>354</v>
      </c>
      <c r="B145" s="22"/>
      <c r="C145" s="90">
        <f>'Tesla Example Valuation'!C145</f>
        <v>2566800000</v>
      </c>
      <c r="D145" s="90">
        <f>'Tesla Example Valuation'!D145</f>
        <v>5815194149.875</v>
      </c>
      <c r="E145" s="22">
        <f ca="1">E77+E81+E136+E110-E143-(E77+E136+E110-E143)*($I29)</f>
        <v>27457366079.161789</v>
      </c>
      <c r="F145" s="22">
        <f ca="1">F77+F81+F136+F110-F143-(F77+F136+F110-F143)*($I29)</f>
        <v>47918331143.814072</v>
      </c>
      <c r="G145" s="22">
        <f ca="1">G77+G81+G136+G110-G143-(G77+G136+G110-G143)*($I29)</f>
        <v>71583786008.31395</v>
      </c>
      <c r="H145" s="22">
        <f ca="1">H77+H81+H136+H110-H143-(H77+H136+H110-H143)*($I29)</f>
        <v>119420378699.23604</v>
      </c>
      <c r="I145" s="22">
        <f ca="1">I77+I81+I136+I110-I143-(I77+I136+I110-I143)*($I29)</f>
        <v>224342227692.02069</v>
      </c>
      <c r="J145" s="23"/>
      <c r="K145" s="11" t="s">
        <v>355</v>
      </c>
      <c r="L145" s="11"/>
      <c r="Q145" s="11"/>
    </row>
    <row r="146" spans="1:17" s="10" customFormat="1" x14ac:dyDescent="0.2">
      <c r="A146" s="27"/>
      <c r="B146" s="22"/>
      <c r="C146" s="90"/>
      <c r="D146" s="29"/>
      <c r="E146" s="29"/>
      <c r="F146" s="29"/>
      <c r="G146" s="22"/>
      <c r="H146" s="22"/>
      <c r="I146" s="22"/>
      <c r="J146" s="23"/>
      <c r="K146" s="11"/>
      <c r="L146" s="11"/>
      <c r="Q146" s="11"/>
    </row>
    <row r="147" spans="1:17" s="10" customFormat="1" ht="17" x14ac:dyDescent="0.2">
      <c r="A147" s="27" t="s">
        <v>356</v>
      </c>
      <c r="B147" s="28">
        <f t="shared" ref="B147:H147" si="66">(B134*80%+B71)/B139</f>
        <v>0.21242975841698286</v>
      </c>
      <c r="C147" s="196">
        <f>'Tesla Example Valuation'!C147</f>
        <v>0.2102359208523592</v>
      </c>
      <c r="D147" s="196">
        <f>'Tesla Example Valuation'!D147</f>
        <v>0.25279155751258753</v>
      </c>
      <c r="E147" s="28">
        <f ca="1">(E134*80%+E71)/E139</f>
        <v>0.44725085862533726</v>
      </c>
      <c r="F147" s="28">
        <f t="shared" ca="1" si="66"/>
        <v>0.44978647034290892</v>
      </c>
      <c r="G147" s="28">
        <f t="shared" ca="1" si="66"/>
        <v>0.45952656990608987</v>
      </c>
      <c r="H147" s="28">
        <f t="shared" ca="1" si="66"/>
        <v>0.47008961550058403</v>
      </c>
      <c r="I147" s="28">
        <f t="shared" ref="I147" ca="1" si="67">(I134*80%+I71)/I139</f>
        <v>0.50059677227485955</v>
      </c>
      <c r="J147" s="393"/>
      <c r="K147" s="11" t="s">
        <v>357</v>
      </c>
      <c r="L147" s="11"/>
      <c r="Q147" s="11"/>
    </row>
    <row r="148" spans="1:17" s="10" customFormat="1" ht="19" customHeight="1" x14ac:dyDescent="0.2">
      <c r="A148" s="27" t="s">
        <v>358</v>
      </c>
      <c r="B148" s="26">
        <f t="shared" ref="B148:F148" si="68">B141/B139</f>
        <v>0.12407809423178522</v>
      </c>
      <c r="C148" s="182">
        <f>C141/C139</f>
        <v>0.1844558599695586</v>
      </c>
      <c r="D148" s="182">
        <f>D141/D139</f>
        <v>0.21591141333630604</v>
      </c>
      <c r="E148" s="26">
        <f t="shared" ca="1" si="68"/>
        <v>0.34009574040379648</v>
      </c>
      <c r="F148" s="26">
        <f t="shared" ca="1" si="68"/>
        <v>0.34332163144717259</v>
      </c>
      <c r="G148" s="26">
        <f ca="1">G141/G139</f>
        <v>0.36263217425036659</v>
      </c>
      <c r="H148" s="26">
        <f ca="1">H141/H139</f>
        <v>0.38674250471023158</v>
      </c>
      <c r="I148" s="26">
        <f ca="1">I141/I139</f>
        <v>0.41672822133807064</v>
      </c>
      <c r="J148" s="413"/>
      <c r="K148" s="11" t="s">
        <v>359</v>
      </c>
      <c r="L148" s="11"/>
      <c r="Q148" s="11"/>
    </row>
    <row r="149" spans="1:17" s="10" customFormat="1" ht="19" customHeight="1" x14ac:dyDescent="0.2">
      <c r="A149" s="27" t="s">
        <v>360</v>
      </c>
      <c r="B149" s="26"/>
      <c r="C149" s="182"/>
      <c r="D149" s="26"/>
      <c r="E149" s="26"/>
      <c r="F149" s="26"/>
      <c r="G149" s="26"/>
      <c r="H149" s="24"/>
      <c r="I149" s="24">
        <f>$I$54</f>
        <v>10</v>
      </c>
      <c r="J149" s="24"/>
      <c r="K149" s="11" t="s">
        <v>185</v>
      </c>
      <c r="L149" s="11"/>
      <c r="M149" s="11"/>
      <c r="N149" s="11"/>
      <c r="O149" s="11"/>
      <c r="Q149" s="11"/>
    </row>
    <row r="150" spans="1:17" s="10" customFormat="1" x14ac:dyDescent="0.2">
      <c r="A150" s="21" t="s">
        <v>361</v>
      </c>
      <c r="B150" s="25"/>
      <c r="C150" s="181"/>
      <c r="D150" s="25"/>
      <c r="E150" s="25"/>
      <c r="F150" s="25"/>
      <c r="G150" s="24"/>
      <c r="H150" s="24"/>
      <c r="I150" s="24">
        <f>$I$53</f>
        <v>13</v>
      </c>
      <c r="J150" s="24"/>
      <c r="K150" s="11" t="s">
        <v>185</v>
      </c>
      <c r="L150" s="11"/>
      <c r="Q150" s="11"/>
    </row>
    <row r="151" spans="1:17" s="10" customFormat="1" x14ac:dyDescent="0.2">
      <c r="A151" s="21" t="s">
        <v>362</v>
      </c>
      <c r="B151" s="25"/>
      <c r="C151" s="181"/>
      <c r="D151" s="25"/>
      <c r="E151" s="25"/>
      <c r="F151" s="25"/>
      <c r="G151" s="24"/>
      <c r="H151" s="24"/>
      <c r="I151" s="24">
        <f>$I$55</f>
        <v>19</v>
      </c>
      <c r="J151" s="24"/>
      <c r="K151" s="11" t="s">
        <v>185</v>
      </c>
      <c r="L151" s="11"/>
      <c r="Q151" s="11"/>
    </row>
    <row r="152" spans="1:17" s="10" customFormat="1" x14ac:dyDescent="0.2">
      <c r="A152" s="21" t="s">
        <v>363</v>
      </c>
      <c r="B152" s="23"/>
      <c r="C152" s="201">
        <f>C153+C87-C86</f>
        <v>819067000000</v>
      </c>
      <c r="D152" s="23">
        <f>'Tesla Example Valuation'!D152</f>
        <v>1001222000000</v>
      </c>
      <c r="E152" s="23"/>
      <c r="F152" s="23"/>
      <c r="G152" s="23"/>
      <c r="H152" s="23"/>
      <c r="I152" s="23">
        <f ca="1">I150*(IF(I77&lt;0,0,I77)+I81)+I151*(I136)+I149*I110</f>
        <v>4360181944344.7983</v>
      </c>
      <c r="J152" s="23"/>
      <c r="K152" s="11" t="s">
        <v>364</v>
      </c>
      <c r="L152" s="11"/>
      <c r="Q152" s="11"/>
    </row>
    <row r="153" spans="1:17" s="10" customFormat="1" x14ac:dyDescent="0.2">
      <c r="A153" s="21" t="s">
        <v>365</v>
      </c>
      <c r="B153" s="23"/>
      <c r="C153" s="201">
        <f>C154*C155</f>
        <v>821980000000</v>
      </c>
      <c r="D153" s="23">
        <f>'Tesla Example Valuation'!D153</f>
        <v>1008631000000</v>
      </c>
      <c r="E153" s="23"/>
      <c r="F153" s="23"/>
      <c r="G153" s="23"/>
      <c r="H153" s="23"/>
      <c r="I153" s="23">
        <f ca="1">I152-I87+I89+I86+I92</f>
        <v>4829258843879.6484</v>
      </c>
      <c r="J153" s="23"/>
      <c r="K153" s="11" t="s">
        <v>366</v>
      </c>
      <c r="L153" s="11"/>
      <c r="Q153" s="11"/>
    </row>
    <row r="154" spans="1:17" s="10" customFormat="1" x14ac:dyDescent="0.2">
      <c r="A154" s="21" t="s">
        <v>367</v>
      </c>
      <c r="B154" s="22"/>
      <c r="C154" s="90">
        <f>'Tesla Example Valuation'!C154</f>
        <v>1126000000</v>
      </c>
      <c r="D154" s="23">
        <f>'Tesla Example Valuation'!D154</f>
        <v>1136300000</v>
      </c>
      <c r="E154" s="22">
        <f ca="1">F154</f>
        <v>1139846992.2845387</v>
      </c>
      <c r="F154" s="22">
        <f ca="1">G154</f>
        <v>1139846992.2845387</v>
      </c>
      <c r="G154" s="22">
        <f ca="1">H154</f>
        <v>1139846992.2845387</v>
      </c>
      <c r="H154" s="22">
        <f ca="1">I154</f>
        <v>1139846992.2845387</v>
      </c>
      <c r="I154" s="265">
        <f ca="1">($I21+$I22)/($I20/$D154)+$D154</f>
        <v>1139846992.2845387</v>
      </c>
      <c r="J154" s="295"/>
      <c r="K154" s="11" t="s">
        <v>420</v>
      </c>
      <c r="L154" s="11"/>
      <c r="Q154" s="11"/>
    </row>
    <row r="155" spans="1:17" s="10" customFormat="1" x14ac:dyDescent="0.2">
      <c r="A155" s="21" t="s">
        <v>368</v>
      </c>
      <c r="C155" s="180">
        <v>730</v>
      </c>
      <c r="D155" s="180">
        <f>'Tesla Example Valuation'!D155</f>
        <v>998</v>
      </c>
      <c r="E155" s="19"/>
      <c r="F155" s="19"/>
      <c r="G155" s="19"/>
      <c r="H155" s="19"/>
      <c r="I155" s="19">
        <f ca="1">I153/I154</f>
        <v>4236.7606148616533</v>
      </c>
      <c r="J155" s="414"/>
      <c r="K155" s="11" t="s">
        <v>369</v>
      </c>
      <c r="L155" s="11"/>
      <c r="Q155" s="11"/>
    </row>
    <row r="156" spans="1:17" s="10" customFormat="1" x14ac:dyDescent="0.2">
      <c r="A156" s="21" t="s">
        <v>370</v>
      </c>
      <c r="B156" s="20"/>
      <c r="C156" s="156"/>
      <c r="D156" s="19"/>
      <c r="E156" s="19"/>
      <c r="F156" s="19"/>
      <c r="G156" s="18"/>
      <c r="H156" s="18"/>
      <c r="I156" s="18">
        <f ca="1">I145/I153</f>
        <v>4.6454794606079229E-2</v>
      </c>
      <c r="J156" s="415"/>
      <c r="K156" s="11" t="s">
        <v>371</v>
      </c>
      <c r="L156" s="11"/>
      <c r="Q156" s="11"/>
    </row>
    <row r="157" spans="1:17" s="10" customFormat="1" x14ac:dyDescent="0.2">
      <c r="A157" s="17" t="s">
        <v>372</v>
      </c>
      <c r="B157" s="16"/>
      <c r="C157" s="16"/>
      <c r="D157" s="16"/>
      <c r="E157" s="16"/>
      <c r="F157" s="16"/>
      <c r="G157" s="15"/>
      <c r="H157" s="15"/>
      <c r="I157" s="15">
        <f ca="1">(I155/D155)^(1/5)-1</f>
        <v>0.33530562040850653</v>
      </c>
      <c r="J157" s="416"/>
      <c r="K157" s="226" t="s">
        <v>373</v>
      </c>
      <c r="L157" s="11"/>
      <c r="Q157" s="11"/>
    </row>
    <row r="158" spans="1:17" s="10" customFormat="1" x14ac:dyDescent="0.2">
      <c r="G158" s="14"/>
      <c r="H158" s="11"/>
      <c r="I158" s="11"/>
      <c r="J158" s="149"/>
      <c r="K158" s="11"/>
      <c r="L158" s="11"/>
      <c r="Q158" s="11"/>
    </row>
    <row r="159" spans="1:17" s="10" customFormat="1" x14ac:dyDescent="0.2">
      <c r="H159" s="11"/>
      <c r="I159" s="11"/>
      <c r="J159" s="149"/>
      <c r="K159" s="11"/>
      <c r="L159" s="11"/>
      <c r="Q159" s="11"/>
    </row>
    <row r="160" spans="1:17" s="10" customFormat="1" x14ac:dyDescent="0.2">
      <c r="H160" s="11"/>
      <c r="I160" s="11"/>
      <c r="J160" s="149"/>
      <c r="K160" s="11"/>
      <c r="L160" s="11"/>
      <c r="Q160" s="11"/>
    </row>
    <row r="161" spans="1:7045" s="10" customFormat="1" x14ac:dyDescent="0.2">
      <c r="H161" s="11"/>
      <c r="I161" s="419"/>
      <c r="J161" s="149"/>
      <c r="K161" s="11"/>
      <c r="L161" s="11"/>
      <c r="Q161" s="11"/>
    </row>
    <row r="162" spans="1:7045" s="10" customFormat="1" x14ac:dyDescent="0.2">
      <c r="H162" s="11"/>
      <c r="I162" s="11"/>
      <c r="J162" s="149"/>
      <c r="K162" s="11"/>
      <c r="L162" s="11"/>
      <c r="Q162" s="11"/>
    </row>
    <row r="163" spans="1:7045" s="10" customFormat="1" x14ac:dyDescent="0.2">
      <c r="H163" s="11"/>
      <c r="I163" s="11"/>
      <c r="J163" s="149"/>
      <c r="K163" s="11"/>
      <c r="L163" s="11"/>
      <c r="Q163" s="11"/>
    </row>
    <row r="164" spans="1:7045" s="10" customFormat="1" ht="19" x14ac:dyDescent="0.2">
      <c r="A164" s="8"/>
      <c r="B164" s="13"/>
      <c r="C164" s="13"/>
      <c r="D164" s="13"/>
      <c r="E164" s="13"/>
      <c r="F164" s="13"/>
      <c r="G164" s="8"/>
      <c r="H164" s="11"/>
      <c r="I164" s="11"/>
      <c r="J164" s="149"/>
      <c r="K164" s="11"/>
      <c r="L164" s="11"/>
      <c r="Q164" s="11"/>
    </row>
    <row r="165" spans="1:7045" s="10" customFormat="1" x14ac:dyDescent="0.2">
      <c r="A165" s="8"/>
      <c r="B165" s="8"/>
      <c r="C165" s="8"/>
      <c r="D165" s="8"/>
      <c r="E165" s="8"/>
      <c r="F165" s="8"/>
      <c r="G165" s="8"/>
      <c r="H165" s="11"/>
      <c r="I165" s="11"/>
      <c r="J165" s="149"/>
      <c r="K165" s="11"/>
      <c r="L165" s="11"/>
      <c r="Q165" s="11"/>
    </row>
    <row r="166" spans="1:7045" s="10" customFormat="1" x14ac:dyDescent="0.2">
      <c r="A166" s="8"/>
      <c r="B166" s="8"/>
      <c r="C166" s="8"/>
      <c r="D166" s="8"/>
      <c r="E166" s="8"/>
      <c r="F166" s="8"/>
      <c r="G166" s="8"/>
      <c r="H166" s="11"/>
      <c r="I166" s="11"/>
      <c r="J166" s="149"/>
      <c r="K166" s="11"/>
      <c r="L166" s="11"/>
      <c r="Q166" s="9"/>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8"/>
      <c r="DL166" s="8"/>
      <c r="DM166" s="8"/>
      <c r="DN166" s="8"/>
      <c r="DO166" s="8"/>
      <c r="DP166" s="8"/>
      <c r="DQ166" s="8"/>
      <c r="DR166" s="8"/>
      <c r="DS166" s="8"/>
      <c r="DT166" s="8"/>
      <c r="DU166" s="8"/>
      <c r="DV166" s="8"/>
      <c r="DW166" s="8"/>
      <c r="DX166" s="8"/>
      <c r="DY166" s="8"/>
      <c r="DZ166" s="8"/>
      <c r="EA166" s="8"/>
      <c r="EB166" s="8"/>
      <c r="EC166" s="8"/>
      <c r="ED166" s="8"/>
      <c r="EE166" s="8"/>
      <c r="EF166" s="8"/>
      <c r="EG166" s="8"/>
      <c r="EH166" s="8"/>
      <c r="EI166" s="8"/>
      <c r="EJ166" s="8"/>
      <c r="EK166" s="8"/>
      <c r="EL166" s="8"/>
      <c r="EM166" s="8"/>
      <c r="EN166" s="8"/>
      <c r="EO166" s="8"/>
      <c r="EP166" s="8"/>
      <c r="EQ166" s="8"/>
      <c r="ER166" s="8"/>
      <c r="ES166" s="8"/>
      <c r="ET166" s="8"/>
      <c r="EU166" s="8"/>
      <c r="EV166" s="8"/>
      <c r="EW166" s="8"/>
      <c r="EX166" s="8"/>
      <c r="EY166" s="8"/>
      <c r="EZ166" s="8"/>
      <c r="FA166" s="8"/>
      <c r="FB166" s="8"/>
      <c r="FC166" s="8"/>
      <c r="FD166" s="8"/>
      <c r="FE166" s="8"/>
      <c r="FF166" s="8"/>
      <c r="FG166" s="8"/>
      <c r="FH166" s="8"/>
      <c r="FI166" s="8"/>
      <c r="FJ166" s="8"/>
      <c r="FK166" s="8"/>
      <c r="FL166" s="8"/>
      <c r="FM166" s="8"/>
      <c r="FN166" s="8"/>
      <c r="FO166" s="8"/>
      <c r="FP166" s="8"/>
      <c r="FQ166" s="8"/>
      <c r="FR166" s="8"/>
      <c r="FS166" s="8"/>
      <c r="FT166" s="8"/>
      <c r="FU166" s="8"/>
      <c r="FV166" s="8"/>
      <c r="FW166" s="8"/>
      <c r="FX166" s="8"/>
      <c r="FY166" s="8"/>
      <c r="FZ166" s="8"/>
      <c r="GA166" s="8"/>
      <c r="GB166" s="8"/>
      <c r="GC166" s="8"/>
      <c r="GD166" s="8"/>
      <c r="GE166" s="8"/>
      <c r="GF166" s="8"/>
      <c r="GG166" s="8"/>
      <c r="GH166" s="8"/>
      <c r="GI166" s="8"/>
      <c r="GJ166" s="8"/>
      <c r="GK166" s="8"/>
      <c r="GL166" s="8"/>
      <c r="GM166" s="8"/>
      <c r="GN166" s="8"/>
      <c r="GO166" s="8"/>
      <c r="GP166" s="8"/>
      <c r="GQ166" s="8"/>
      <c r="GR166" s="8"/>
      <c r="GS166" s="8"/>
      <c r="GT166" s="8"/>
      <c r="GU166" s="8"/>
      <c r="GV166" s="8"/>
      <c r="GW166" s="8"/>
      <c r="GX166" s="8"/>
      <c r="GY166" s="8"/>
      <c r="GZ166" s="8"/>
      <c r="HA166" s="8"/>
      <c r="HB166" s="8"/>
      <c r="HC166" s="8"/>
      <c r="HD166" s="8"/>
      <c r="HE166" s="8"/>
      <c r="HF166" s="8"/>
      <c r="HG166" s="8"/>
      <c r="HH166" s="8"/>
      <c r="HI166" s="8"/>
      <c r="HJ166" s="8"/>
      <c r="HK166" s="8"/>
      <c r="HL166" s="8"/>
      <c r="HM166" s="8"/>
      <c r="HN166" s="8"/>
      <c r="HO166" s="8"/>
      <c r="HP166" s="8"/>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c r="IV166" s="8"/>
      <c r="IW166" s="8"/>
      <c r="IX166" s="8"/>
      <c r="IY166" s="8"/>
      <c r="IZ166" s="8"/>
      <c r="JA166" s="8"/>
      <c r="JB166" s="8"/>
      <c r="JC166" s="8"/>
      <c r="JD166" s="8"/>
      <c r="JE166" s="8"/>
      <c r="JF166" s="8"/>
      <c r="JG166" s="8"/>
      <c r="JH166" s="8"/>
      <c r="JI166" s="8"/>
      <c r="JJ166" s="8"/>
      <c r="JK166" s="8"/>
      <c r="JL166" s="8"/>
      <c r="JM166" s="8"/>
      <c r="JN166" s="8"/>
      <c r="JO166" s="8"/>
      <c r="JP166" s="8"/>
      <c r="JQ166" s="8"/>
      <c r="JR166" s="8"/>
      <c r="JS166" s="8"/>
      <c r="JT166" s="8"/>
      <c r="JU166" s="8"/>
      <c r="JV166" s="8"/>
      <c r="JW166" s="8"/>
      <c r="JX166" s="8"/>
      <c r="JY166" s="8"/>
      <c r="JZ166" s="8"/>
      <c r="KA166" s="8"/>
      <c r="KB166" s="8"/>
      <c r="KC166" s="8"/>
      <c r="KD166" s="8"/>
      <c r="KE166" s="8"/>
      <c r="KF166" s="8"/>
      <c r="KG166" s="8"/>
      <c r="KH166" s="8"/>
      <c r="KI166" s="8"/>
      <c r="KJ166" s="8"/>
      <c r="KK166" s="8"/>
      <c r="KL166" s="8"/>
      <c r="KM166" s="8"/>
      <c r="KN166" s="8"/>
      <c r="KO166" s="8"/>
      <c r="KP166" s="8"/>
      <c r="KQ166" s="8"/>
      <c r="KR166" s="8"/>
      <c r="KS166" s="8"/>
      <c r="KT166" s="8"/>
      <c r="KU166" s="8"/>
      <c r="KV166" s="8"/>
      <c r="KW166" s="8"/>
      <c r="KX166" s="8"/>
      <c r="KY166" s="8"/>
      <c r="KZ166" s="8"/>
      <c r="LA166" s="8"/>
      <c r="LB166" s="8"/>
      <c r="LC166" s="8"/>
      <c r="LD166" s="8"/>
      <c r="LE166" s="8"/>
      <c r="LF166" s="8"/>
      <c r="LG166" s="8"/>
      <c r="LH166" s="8"/>
      <c r="LI166" s="8"/>
      <c r="LJ166" s="8"/>
      <c r="LK166" s="8"/>
      <c r="LL166" s="8"/>
      <c r="LM166" s="8"/>
      <c r="LN166" s="8"/>
      <c r="LO166" s="8"/>
      <c r="LP166" s="8"/>
      <c r="LQ166" s="8"/>
      <c r="LR166" s="8"/>
      <c r="LS166" s="8"/>
      <c r="LT166" s="8"/>
      <c r="LU166" s="8"/>
      <c r="LV166" s="8"/>
      <c r="LW166" s="8"/>
      <c r="LX166" s="8"/>
      <c r="LY166" s="8"/>
      <c r="LZ166" s="8"/>
      <c r="MA166" s="8"/>
      <c r="MB166" s="8"/>
      <c r="MC166" s="8"/>
      <c r="MD166" s="8"/>
      <c r="ME166" s="8"/>
      <c r="MF166" s="8"/>
      <c r="MG166" s="8"/>
      <c r="MH166" s="8"/>
      <c r="MI166" s="8"/>
      <c r="MJ166" s="8"/>
      <c r="MK166" s="8"/>
      <c r="ML166" s="8"/>
      <c r="MM166" s="8"/>
      <c r="MN166" s="8"/>
      <c r="MO166" s="8"/>
      <c r="MP166" s="8"/>
      <c r="MQ166" s="8"/>
      <c r="MR166" s="8"/>
      <c r="MS166" s="8"/>
      <c r="MT166" s="8"/>
      <c r="MU166" s="8"/>
      <c r="MV166" s="8"/>
      <c r="MW166" s="8"/>
      <c r="MX166" s="8"/>
      <c r="MY166" s="8"/>
      <c r="MZ166" s="8"/>
      <c r="NA166" s="8"/>
      <c r="NB166" s="8"/>
      <c r="NC166" s="8"/>
      <c r="ND166" s="8"/>
      <c r="NE166" s="8"/>
      <c r="NF166" s="8"/>
      <c r="NG166" s="8"/>
      <c r="NH166" s="8"/>
      <c r="NI166" s="8"/>
      <c r="NJ166" s="8"/>
      <c r="NK166" s="8"/>
      <c r="NL166" s="8"/>
      <c r="NM166" s="8"/>
      <c r="NN166" s="8"/>
      <c r="NO166" s="8"/>
      <c r="NP166" s="8"/>
      <c r="NQ166" s="8"/>
      <c r="NR166" s="8"/>
      <c r="NS166" s="8"/>
      <c r="NT166" s="8"/>
      <c r="NU166" s="8"/>
      <c r="NV166" s="8"/>
      <c r="NW166" s="8"/>
      <c r="NX166" s="8"/>
      <c r="NY166" s="8"/>
      <c r="NZ166" s="8"/>
      <c r="OA166" s="8"/>
      <c r="OB166" s="8"/>
      <c r="OC166" s="8"/>
      <c r="OD166" s="8"/>
      <c r="OE166" s="8"/>
      <c r="OF166" s="8"/>
      <c r="OG166" s="8"/>
      <c r="OH166" s="8"/>
      <c r="OI166" s="8"/>
      <c r="OJ166" s="8"/>
      <c r="OK166" s="8"/>
      <c r="OL166" s="8"/>
      <c r="OM166" s="8"/>
      <c r="ON166" s="8"/>
      <c r="OO166" s="8"/>
      <c r="OP166" s="8"/>
      <c r="OQ166" s="8"/>
      <c r="OR166" s="8"/>
      <c r="OS166" s="8"/>
      <c r="OT166" s="8"/>
      <c r="OU166" s="8"/>
      <c r="OV166" s="8"/>
      <c r="OW166" s="8"/>
      <c r="OX166" s="8"/>
      <c r="OY166" s="8"/>
      <c r="OZ166" s="8"/>
      <c r="PA166" s="8"/>
      <c r="PB166" s="8"/>
      <c r="PC166" s="8"/>
      <c r="PD166" s="8"/>
      <c r="PE166" s="8"/>
      <c r="PF166" s="8"/>
      <c r="PG166" s="8"/>
      <c r="PH166" s="8"/>
      <c r="PI166" s="8"/>
      <c r="PJ166" s="8"/>
      <c r="PK166" s="8"/>
      <c r="PL166" s="8"/>
      <c r="PM166" s="8"/>
      <c r="PN166" s="8"/>
      <c r="PO166" s="8"/>
      <c r="PP166" s="8"/>
      <c r="PQ166" s="8"/>
      <c r="PR166" s="8"/>
      <c r="PS166" s="8"/>
      <c r="PT166" s="8"/>
      <c r="PU166" s="8"/>
      <c r="PV166" s="8"/>
      <c r="PW166" s="8"/>
      <c r="PX166" s="8"/>
      <c r="PY166" s="8"/>
      <c r="PZ166" s="8"/>
      <c r="QA166" s="8"/>
      <c r="QB166" s="8"/>
      <c r="QC166" s="8"/>
      <c r="QD166" s="8"/>
      <c r="QE166" s="8"/>
      <c r="QF166" s="8"/>
      <c r="QG166" s="8"/>
      <c r="QH166" s="8"/>
      <c r="QI166" s="8"/>
      <c r="QJ166" s="8"/>
      <c r="QK166" s="8"/>
      <c r="QL166" s="8"/>
      <c r="QM166" s="8"/>
      <c r="QN166" s="8"/>
      <c r="QO166" s="8"/>
      <c r="QP166" s="8"/>
      <c r="QQ166" s="8"/>
      <c r="QR166" s="8"/>
      <c r="QS166" s="8"/>
      <c r="QT166" s="8"/>
      <c r="QU166" s="8"/>
      <c r="QV166" s="8"/>
      <c r="QW166" s="8"/>
      <c r="QX166" s="8"/>
      <c r="QY166" s="8"/>
      <c r="QZ166" s="8"/>
      <c r="RA166" s="8"/>
      <c r="RB166" s="8"/>
      <c r="RC166" s="8"/>
      <c r="RD166" s="8"/>
      <c r="RE166" s="8"/>
      <c r="RF166" s="8"/>
      <c r="RG166" s="8"/>
      <c r="RH166" s="8"/>
      <c r="RI166" s="8"/>
      <c r="RJ166" s="8"/>
      <c r="RK166" s="8"/>
      <c r="RL166" s="8"/>
      <c r="RM166" s="8"/>
      <c r="RN166" s="8"/>
      <c r="RO166" s="8"/>
      <c r="RP166" s="8"/>
      <c r="RQ166" s="8"/>
      <c r="RR166" s="8"/>
      <c r="RS166" s="8"/>
      <c r="RT166" s="8"/>
      <c r="RU166" s="8"/>
      <c r="RV166" s="8"/>
      <c r="RW166" s="8"/>
      <c r="RX166" s="8"/>
      <c r="RY166" s="8"/>
      <c r="RZ166" s="8"/>
      <c r="SA166" s="8"/>
      <c r="SB166" s="8"/>
      <c r="SC166" s="8"/>
      <c r="SD166" s="8"/>
      <c r="SE166" s="8"/>
      <c r="SF166" s="8"/>
      <c r="SG166" s="8"/>
      <c r="SH166" s="8"/>
      <c r="SI166" s="8"/>
      <c r="SJ166" s="8"/>
      <c r="SK166" s="8"/>
      <c r="SL166" s="8"/>
      <c r="SM166" s="8"/>
      <c r="SN166" s="8"/>
      <c r="SO166" s="8"/>
      <c r="SP166" s="8"/>
      <c r="SQ166" s="8"/>
      <c r="SR166" s="8"/>
      <c r="SS166" s="8"/>
      <c r="ST166" s="8"/>
      <c r="SU166" s="8"/>
      <c r="SV166" s="8"/>
      <c r="SW166" s="8"/>
      <c r="SX166" s="8"/>
      <c r="SY166" s="8"/>
      <c r="SZ166" s="8"/>
      <c r="TA166" s="8"/>
      <c r="TB166" s="8"/>
      <c r="TC166" s="8"/>
      <c r="TD166" s="8"/>
      <c r="TE166" s="8"/>
      <c r="TF166" s="8"/>
      <c r="TG166" s="8"/>
      <c r="TH166" s="8"/>
      <c r="TI166" s="8"/>
      <c r="TJ166" s="8"/>
      <c r="TK166" s="8"/>
      <c r="TL166" s="8"/>
      <c r="TM166" s="8"/>
      <c r="TN166" s="8"/>
      <c r="TO166" s="8"/>
      <c r="TP166" s="8"/>
      <c r="TQ166" s="8"/>
      <c r="TR166" s="8"/>
      <c r="TS166" s="8"/>
      <c r="TT166" s="8"/>
      <c r="TU166" s="8"/>
      <c r="TV166" s="8"/>
      <c r="TW166" s="8"/>
      <c r="TX166" s="8"/>
      <c r="TY166" s="8"/>
      <c r="TZ166" s="8"/>
      <c r="UA166" s="8"/>
      <c r="UB166" s="8"/>
      <c r="UC166" s="8"/>
      <c r="UD166" s="8"/>
      <c r="UE166" s="8"/>
      <c r="UF166" s="8"/>
      <c r="UG166" s="8"/>
      <c r="UH166" s="8"/>
      <c r="UI166" s="8"/>
      <c r="UJ166" s="8"/>
      <c r="UK166" s="8"/>
      <c r="UL166" s="8"/>
      <c r="UM166" s="8"/>
      <c r="UN166" s="8"/>
      <c r="UO166" s="8"/>
      <c r="UP166" s="8"/>
      <c r="UQ166" s="8"/>
      <c r="UR166" s="8"/>
      <c r="US166" s="8"/>
      <c r="UT166" s="8"/>
      <c r="UU166" s="8"/>
      <c r="UV166" s="8"/>
      <c r="UW166" s="8"/>
      <c r="UX166" s="8"/>
      <c r="UY166" s="8"/>
      <c r="UZ166" s="8"/>
      <c r="VA166" s="8"/>
      <c r="VB166" s="8"/>
      <c r="VC166" s="8"/>
      <c r="VD166" s="8"/>
      <c r="VE166" s="8"/>
      <c r="VF166" s="8"/>
      <c r="VG166" s="8"/>
      <c r="VH166" s="8"/>
      <c r="VI166" s="8"/>
      <c r="VJ166" s="8"/>
      <c r="VK166" s="8"/>
      <c r="VL166" s="8"/>
      <c r="VM166" s="8"/>
      <c r="VN166" s="8"/>
      <c r="VO166" s="8"/>
      <c r="VP166" s="8"/>
      <c r="VQ166" s="8"/>
      <c r="VR166" s="8"/>
      <c r="VS166" s="8"/>
      <c r="VT166" s="8"/>
      <c r="VU166" s="8"/>
      <c r="VV166" s="8"/>
      <c r="VW166" s="8"/>
      <c r="VX166" s="8"/>
      <c r="VY166" s="8"/>
      <c r="VZ166" s="8"/>
      <c r="WA166" s="8"/>
      <c r="WB166" s="8"/>
      <c r="WC166" s="8"/>
      <c r="WD166" s="8"/>
      <c r="WE166" s="8"/>
      <c r="WF166" s="8"/>
      <c r="WG166" s="8"/>
      <c r="WH166" s="8"/>
      <c r="WI166" s="8"/>
      <c r="WJ166" s="8"/>
      <c r="WK166" s="8"/>
      <c r="WL166" s="8"/>
      <c r="WM166" s="8"/>
      <c r="WN166" s="8"/>
      <c r="WO166" s="8"/>
      <c r="WP166" s="8"/>
      <c r="WQ166" s="8"/>
      <c r="WR166" s="8"/>
      <c r="WS166" s="8"/>
      <c r="WT166" s="8"/>
      <c r="WU166" s="8"/>
      <c r="WV166" s="8"/>
      <c r="WW166" s="8"/>
      <c r="WX166" s="8"/>
      <c r="WY166" s="8"/>
      <c r="WZ166" s="8"/>
      <c r="XA166" s="8"/>
      <c r="XB166" s="8"/>
      <c r="XC166" s="8"/>
      <c r="XD166" s="8"/>
      <c r="XE166" s="8"/>
      <c r="XF166" s="8"/>
      <c r="XG166" s="8"/>
      <c r="XH166" s="8"/>
      <c r="XI166" s="8"/>
      <c r="XJ166" s="8"/>
      <c r="XK166" s="8"/>
      <c r="XL166" s="8"/>
      <c r="XM166" s="8"/>
      <c r="XN166" s="8"/>
      <c r="XO166" s="8"/>
      <c r="XP166" s="8"/>
      <c r="XQ166" s="8"/>
      <c r="XR166" s="8"/>
      <c r="XS166" s="8"/>
      <c r="XT166" s="8"/>
      <c r="XU166" s="8"/>
      <c r="XV166" s="8"/>
      <c r="XW166" s="8"/>
      <c r="XX166" s="8"/>
      <c r="XY166" s="8"/>
      <c r="XZ166" s="8"/>
      <c r="YA166" s="8"/>
      <c r="YB166" s="8"/>
      <c r="YC166" s="8"/>
      <c r="YD166" s="8"/>
      <c r="YE166" s="8"/>
      <c r="YF166" s="8"/>
      <c r="YG166" s="8"/>
      <c r="YH166" s="8"/>
      <c r="YI166" s="8"/>
      <c r="YJ166" s="8"/>
      <c r="YK166" s="8"/>
      <c r="YL166" s="8"/>
      <c r="YM166" s="8"/>
      <c r="YN166" s="8"/>
      <c r="YO166" s="8"/>
      <c r="YP166" s="8"/>
      <c r="YQ166" s="8"/>
      <c r="YR166" s="8"/>
      <c r="YS166" s="8"/>
      <c r="YT166" s="8"/>
      <c r="YU166" s="8"/>
      <c r="YV166" s="8"/>
      <c r="YW166" s="8"/>
      <c r="YX166" s="8"/>
      <c r="YY166" s="8"/>
      <c r="YZ166" s="8"/>
      <c r="ZA166" s="8"/>
      <c r="ZB166" s="8"/>
      <c r="ZC166" s="8"/>
      <c r="ZD166" s="8"/>
      <c r="ZE166" s="8"/>
      <c r="ZF166" s="8"/>
      <c r="ZG166" s="8"/>
      <c r="ZH166" s="8"/>
      <c r="ZI166" s="8"/>
      <c r="ZJ166" s="8"/>
      <c r="ZK166" s="8"/>
      <c r="ZL166" s="8"/>
      <c r="ZM166" s="8"/>
      <c r="ZN166" s="8"/>
      <c r="ZO166" s="8"/>
      <c r="ZP166" s="8"/>
      <c r="ZQ166" s="8"/>
      <c r="ZR166" s="8"/>
      <c r="ZS166" s="8"/>
      <c r="ZT166" s="8"/>
      <c r="ZU166" s="8"/>
      <c r="ZV166" s="8"/>
      <c r="ZW166" s="8"/>
      <c r="ZX166" s="8"/>
      <c r="ZY166" s="8"/>
      <c r="ZZ166" s="8"/>
      <c r="AAA166" s="8"/>
      <c r="AAB166" s="8"/>
      <c r="AAC166" s="8"/>
      <c r="AAD166" s="8"/>
      <c r="AAE166" s="8"/>
      <c r="AAF166" s="8"/>
      <c r="AAG166" s="8"/>
      <c r="AAH166" s="8"/>
      <c r="AAI166" s="8"/>
      <c r="AAJ166" s="8"/>
      <c r="AAK166" s="8"/>
      <c r="AAL166" s="8"/>
      <c r="AAM166" s="8"/>
      <c r="AAN166" s="8"/>
      <c r="AAO166" s="8"/>
      <c r="AAP166" s="8"/>
      <c r="AAQ166" s="8"/>
      <c r="AAR166" s="8"/>
      <c r="AAS166" s="8"/>
      <c r="AAT166" s="8"/>
      <c r="AAU166" s="8"/>
      <c r="AAV166" s="8"/>
      <c r="AAW166" s="8"/>
      <c r="AAX166" s="8"/>
      <c r="AAY166" s="8"/>
      <c r="AAZ166" s="8"/>
      <c r="ABA166" s="8"/>
      <c r="ABB166" s="8"/>
      <c r="ABC166" s="8"/>
      <c r="ABD166" s="8"/>
      <c r="ABE166" s="8"/>
      <c r="ABF166" s="8"/>
      <c r="ABG166" s="8"/>
      <c r="ABH166" s="8"/>
      <c r="ABI166" s="8"/>
      <c r="ABJ166" s="8"/>
      <c r="ABK166" s="8"/>
      <c r="ABL166" s="8"/>
      <c r="ABM166" s="8"/>
      <c r="ABN166" s="8"/>
      <c r="ABO166" s="8"/>
      <c r="ABP166" s="8"/>
      <c r="ABQ166" s="8"/>
      <c r="ABR166" s="8"/>
      <c r="ABS166" s="8"/>
      <c r="ABT166" s="8"/>
      <c r="ABU166" s="8"/>
      <c r="ABV166" s="8"/>
      <c r="ABW166" s="8"/>
      <c r="ABX166" s="8"/>
      <c r="ABY166" s="8"/>
      <c r="ABZ166" s="8"/>
      <c r="ACA166" s="8"/>
      <c r="ACB166" s="8"/>
      <c r="ACC166" s="8"/>
      <c r="ACD166" s="8"/>
      <c r="ACE166" s="8"/>
      <c r="ACF166" s="8"/>
      <c r="ACG166" s="8"/>
      <c r="ACH166" s="8"/>
      <c r="ACI166" s="8"/>
      <c r="ACJ166" s="8"/>
      <c r="ACK166" s="8"/>
      <c r="ACL166" s="8"/>
      <c r="ACM166" s="8"/>
      <c r="ACN166" s="8"/>
      <c r="ACO166" s="8"/>
      <c r="ACP166" s="8"/>
      <c r="ACQ166" s="8"/>
      <c r="ACR166" s="8"/>
      <c r="ACS166" s="8"/>
      <c r="ACT166" s="8"/>
      <c r="ACU166" s="8"/>
      <c r="ACV166" s="8"/>
      <c r="ACW166" s="8"/>
      <c r="ACX166" s="8"/>
      <c r="ACY166" s="8"/>
      <c r="ACZ166" s="8"/>
      <c r="ADA166" s="8"/>
      <c r="ADB166" s="8"/>
      <c r="ADC166" s="8"/>
      <c r="ADD166" s="8"/>
      <c r="ADE166" s="8"/>
      <c r="ADF166" s="8"/>
      <c r="ADG166" s="8"/>
      <c r="ADH166" s="8"/>
      <c r="ADI166" s="8"/>
      <c r="ADJ166" s="8"/>
      <c r="ADK166" s="8"/>
      <c r="ADL166" s="8"/>
      <c r="ADM166" s="8"/>
      <c r="ADN166" s="8"/>
      <c r="ADO166" s="8"/>
      <c r="ADP166" s="8"/>
      <c r="ADQ166" s="8"/>
      <c r="ADR166" s="8"/>
      <c r="ADS166" s="8"/>
      <c r="ADT166" s="8"/>
      <c r="ADU166" s="8"/>
      <c r="ADV166" s="8"/>
      <c r="ADW166" s="8"/>
      <c r="ADX166" s="8"/>
      <c r="ADY166" s="8"/>
      <c r="ADZ166" s="8"/>
      <c r="AEA166" s="8"/>
      <c r="AEB166" s="8"/>
      <c r="AEC166" s="8"/>
      <c r="AED166" s="8"/>
      <c r="AEE166" s="8"/>
      <c r="AEF166" s="8"/>
      <c r="AEG166" s="8"/>
      <c r="AEH166" s="8"/>
      <c r="AEI166" s="8"/>
      <c r="AEJ166" s="8"/>
      <c r="AEK166" s="8"/>
      <c r="AEL166" s="8"/>
      <c r="AEM166" s="8"/>
      <c r="AEN166" s="8"/>
      <c r="AEO166" s="8"/>
      <c r="AEP166" s="8"/>
      <c r="AEQ166" s="8"/>
      <c r="AER166" s="8"/>
      <c r="AES166" s="8"/>
      <c r="AET166" s="8"/>
      <c r="AEU166" s="8"/>
      <c r="AEV166" s="8"/>
      <c r="AEW166" s="8"/>
      <c r="AEX166" s="8"/>
      <c r="AEY166" s="8"/>
      <c r="AEZ166" s="8"/>
      <c r="AFA166" s="8"/>
      <c r="AFB166" s="8"/>
      <c r="AFC166" s="8"/>
      <c r="AFD166" s="8"/>
      <c r="AFE166" s="8"/>
      <c r="AFF166" s="8"/>
      <c r="AFG166" s="8"/>
      <c r="AFH166" s="8"/>
      <c r="AFI166" s="8"/>
      <c r="AFJ166" s="8"/>
      <c r="AFK166" s="8"/>
      <c r="AFL166" s="8"/>
      <c r="AFM166" s="8"/>
      <c r="AFN166" s="8"/>
      <c r="AFO166" s="8"/>
      <c r="AFP166" s="8"/>
      <c r="AFQ166" s="8"/>
      <c r="AFR166" s="8"/>
      <c r="AFS166" s="8"/>
      <c r="AFT166" s="8"/>
      <c r="AFU166" s="8"/>
      <c r="AFV166" s="8"/>
      <c r="AFW166" s="8"/>
      <c r="AFX166" s="8"/>
      <c r="AFY166" s="8"/>
      <c r="AFZ166" s="8"/>
      <c r="AGA166" s="8"/>
      <c r="AGB166" s="8"/>
      <c r="AGC166" s="8"/>
      <c r="AGD166" s="8"/>
      <c r="AGE166" s="8"/>
      <c r="AGF166" s="8"/>
      <c r="AGG166" s="8"/>
      <c r="AGH166" s="8"/>
      <c r="AGI166" s="8"/>
      <c r="AGJ166" s="8"/>
      <c r="AGK166" s="8"/>
      <c r="AGL166" s="8"/>
      <c r="AGM166" s="8"/>
      <c r="AGN166" s="8"/>
      <c r="AGO166" s="8"/>
      <c r="AGP166" s="8"/>
      <c r="AGQ166" s="8"/>
      <c r="AGR166" s="8"/>
      <c r="AGS166" s="8"/>
      <c r="AGT166" s="8"/>
      <c r="AGU166" s="8"/>
      <c r="AGV166" s="8"/>
      <c r="AGW166" s="8"/>
      <c r="AGX166" s="8"/>
      <c r="AGY166" s="8"/>
      <c r="AGZ166" s="8"/>
      <c r="AHA166" s="8"/>
      <c r="AHB166" s="8"/>
      <c r="AHC166" s="8"/>
      <c r="AHD166" s="8"/>
      <c r="AHE166" s="8"/>
      <c r="AHF166" s="8"/>
      <c r="AHG166" s="8"/>
      <c r="AHH166" s="8"/>
      <c r="AHI166" s="8"/>
      <c r="AHJ166" s="8"/>
      <c r="AHK166" s="8"/>
      <c r="AHL166" s="8"/>
      <c r="AHM166" s="8"/>
      <c r="AHN166" s="8"/>
      <c r="AHO166" s="8"/>
      <c r="AHP166" s="8"/>
      <c r="AHQ166" s="8"/>
      <c r="AHR166" s="8"/>
      <c r="AHS166" s="8"/>
      <c r="AHT166" s="8"/>
      <c r="AHU166" s="8"/>
      <c r="AHV166" s="8"/>
      <c r="AHW166" s="8"/>
      <c r="AHX166" s="8"/>
      <c r="AHY166" s="8"/>
      <c r="AHZ166" s="8"/>
      <c r="AIA166" s="8"/>
      <c r="AIB166" s="8"/>
      <c r="AIC166" s="8"/>
      <c r="AID166" s="8"/>
      <c r="AIE166" s="8"/>
      <c r="AIF166" s="8"/>
      <c r="AIG166" s="8"/>
      <c r="AIH166" s="8"/>
      <c r="AII166" s="8"/>
      <c r="AIJ166" s="8"/>
      <c r="AIK166" s="8"/>
      <c r="AIL166" s="8"/>
      <c r="AIM166" s="8"/>
      <c r="AIN166" s="8"/>
      <c r="AIO166" s="8"/>
      <c r="AIP166" s="8"/>
      <c r="AIQ166" s="8"/>
      <c r="AIR166" s="8"/>
      <c r="AIS166" s="8"/>
      <c r="AIT166" s="8"/>
      <c r="AIU166" s="8"/>
      <c r="AIV166" s="8"/>
      <c r="AIW166" s="8"/>
      <c r="AIX166" s="8"/>
      <c r="AIY166" s="8"/>
      <c r="AIZ166" s="8"/>
      <c r="AJA166" s="8"/>
      <c r="AJB166" s="8"/>
      <c r="AJC166" s="8"/>
      <c r="AJD166" s="8"/>
      <c r="AJE166" s="8"/>
      <c r="AJF166" s="8"/>
      <c r="AJG166" s="8"/>
      <c r="AJH166" s="8"/>
      <c r="AJI166" s="8"/>
      <c r="AJJ166" s="8"/>
      <c r="AJK166" s="8"/>
      <c r="AJL166" s="8"/>
      <c r="AJM166" s="8"/>
      <c r="AJN166" s="8"/>
      <c r="AJO166" s="8"/>
      <c r="AJP166" s="8"/>
      <c r="AJQ166" s="8"/>
      <c r="AJR166" s="8"/>
      <c r="AJS166" s="8"/>
      <c r="AJT166" s="8"/>
      <c r="AJU166" s="8"/>
      <c r="AJV166" s="8"/>
      <c r="AJW166" s="8"/>
      <c r="AJX166" s="8"/>
      <c r="AJY166" s="8"/>
      <c r="AJZ166" s="8"/>
      <c r="AKA166" s="8"/>
      <c r="AKB166" s="8"/>
      <c r="AKC166" s="8"/>
      <c r="AKD166" s="8"/>
      <c r="AKE166" s="8"/>
      <c r="AKF166" s="8"/>
      <c r="AKG166" s="8"/>
      <c r="AKH166" s="8"/>
      <c r="AKI166" s="8"/>
      <c r="AKJ166" s="8"/>
      <c r="AKK166" s="8"/>
      <c r="AKL166" s="8"/>
      <c r="AKM166" s="8"/>
      <c r="AKN166" s="8"/>
      <c r="AKO166" s="8"/>
      <c r="AKP166" s="8"/>
      <c r="AKQ166" s="8"/>
      <c r="AKR166" s="8"/>
      <c r="AKS166" s="8"/>
      <c r="AKT166" s="8"/>
      <c r="AKU166" s="8"/>
      <c r="AKV166" s="8"/>
      <c r="AKW166" s="8"/>
      <c r="AKX166" s="8"/>
      <c r="AKY166" s="8"/>
      <c r="AKZ166" s="8"/>
      <c r="ALA166" s="8"/>
      <c r="ALB166" s="8"/>
      <c r="ALC166" s="8"/>
      <c r="ALD166" s="8"/>
      <c r="ALE166" s="8"/>
      <c r="ALF166" s="8"/>
      <c r="ALG166" s="8"/>
      <c r="ALH166" s="8"/>
      <c r="ALI166" s="8"/>
      <c r="ALJ166" s="8"/>
      <c r="ALK166" s="8"/>
      <c r="ALL166" s="8"/>
      <c r="ALM166" s="8"/>
      <c r="ALN166" s="8"/>
      <c r="ALO166" s="8"/>
      <c r="ALP166" s="8"/>
      <c r="ALQ166" s="8"/>
      <c r="ALR166" s="8"/>
      <c r="ALS166" s="8"/>
      <c r="ALT166" s="8"/>
      <c r="ALU166" s="8"/>
      <c r="ALV166" s="8"/>
      <c r="ALW166" s="8"/>
      <c r="ALX166" s="8"/>
      <c r="ALY166" s="8"/>
      <c r="ALZ166" s="8"/>
      <c r="AMA166" s="8"/>
      <c r="AMB166" s="8"/>
      <c r="AMC166" s="8"/>
      <c r="AMD166" s="8"/>
      <c r="AME166" s="8"/>
      <c r="AMF166" s="8"/>
      <c r="AMG166" s="8"/>
      <c r="AMH166" s="8"/>
      <c r="AMI166" s="8"/>
      <c r="AMJ166" s="8"/>
      <c r="AMK166" s="8"/>
      <c r="AML166" s="8"/>
      <c r="AMM166" s="8"/>
      <c r="AMN166" s="8"/>
      <c r="AMO166" s="8"/>
      <c r="AMP166" s="8"/>
      <c r="AMQ166" s="8"/>
      <c r="AMR166" s="8"/>
      <c r="AMS166" s="8"/>
      <c r="AMT166" s="8"/>
      <c r="AMU166" s="8"/>
      <c r="AMV166" s="8"/>
      <c r="AMW166" s="8"/>
      <c r="AMX166" s="8"/>
      <c r="AMY166" s="8"/>
      <c r="AMZ166" s="8"/>
      <c r="ANA166" s="8"/>
      <c r="ANB166" s="8"/>
      <c r="ANC166" s="8"/>
      <c r="AND166" s="8"/>
      <c r="ANE166" s="8"/>
      <c r="ANF166" s="8"/>
      <c r="ANG166" s="8"/>
      <c r="ANH166" s="8"/>
      <c r="ANI166" s="8"/>
      <c r="ANJ166" s="8"/>
      <c r="ANK166" s="8"/>
      <c r="ANL166" s="8"/>
      <c r="ANM166" s="8"/>
      <c r="ANN166" s="8"/>
      <c r="ANO166" s="8"/>
      <c r="ANP166" s="8"/>
      <c r="ANQ166" s="8"/>
      <c r="ANR166" s="8"/>
      <c r="ANS166" s="8"/>
      <c r="ANT166" s="8"/>
      <c r="ANU166" s="8"/>
      <c r="ANV166" s="8"/>
      <c r="ANW166" s="8"/>
      <c r="ANX166" s="8"/>
      <c r="ANY166" s="8"/>
      <c r="ANZ166" s="8"/>
      <c r="AOA166" s="8"/>
      <c r="AOB166" s="8"/>
      <c r="AOC166" s="8"/>
      <c r="AOD166" s="8"/>
      <c r="AOE166" s="8"/>
      <c r="AOF166" s="8"/>
      <c r="AOG166" s="8"/>
      <c r="AOH166" s="8"/>
      <c r="AOI166" s="8"/>
      <c r="AOJ166" s="8"/>
      <c r="AOK166" s="8"/>
      <c r="AOL166" s="8"/>
      <c r="AOM166" s="8"/>
      <c r="AON166" s="8"/>
      <c r="AOO166" s="8"/>
      <c r="AOP166" s="8"/>
      <c r="AOQ166" s="8"/>
      <c r="AOR166" s="8"/>
      <c r="AOS166" s="8"/>
      <c r="AOT166" s="8"/>
      <c r="AOU166" s="8"/>
      <c r="AOV166" s="8"/>
      <c r="AOW166" s="8"/>
      <c r="AOX166" s="8"/>
      <c r="AOY166" s="8"/>
      <c r="AOZ166" s="8"/>
      <c r="APA166" s="8"/>
      <c r="APB166" s="8"/>
      <c r="APC166" s="8"/>
      <c r="APD166" s="8"/>
      <c r="APE166" s="8"/>
      <c r="APF166" s="8"/>
      <c r="APG166" s="8"/>
      <c r="APH166" s="8"/>
      <c r="API166" s="8"/>
      <c r="APJ166" s="8"/>
      <c r="APK166" s="8"/>
      <c r="APL166" s="8"/>
      <c r="APM166" s="8"/>
      <c r="APN166" s="8"/>
      <c r="APO166" s="8"/>
      <c r="APP166" s="8"/>
      <c r="APQ166" s="8"/>
      <c r="APR166" s="8"/>
      <c r="APS166" s="8"/>
      <c r="APT166" s="8"/>
      <c r="APU166" s="8"/>
      <c r="APV166" s="8"/>
      <c r="APW166" s="8"/>
      <c r="APX166" s="8"/>
      <c r="APY166" s="8"/>
      <c r="APZ166" s="8"/>
      <c r="AQA166" s="8"/>
      <c r="AQB166" s="8"/>
      <c r="AQC166" s="8"/>
      <c r="AQD166" s="8"/>
      <c r="AQE166" s="8"/>
      <c r="AQF166" s="8"/>
      <c r="AQG166" s="8"/>
      <c r="AQH166" s="8"/>
      <c r="AQI166" s="8"/>
      <c r="AQJ166" s="8"/>
      <c r="AQK166" s="8"/>
      <c r="AQL166" s="8"/>
      <c r="AQM166" s="8"/>
      <c r="AQN166" s="8"/>
      <c r="AQO166" s="8"/>
      <c r="AQP166" s="8"/>
      <c r="AQQ166" s="8"/>
      <c r="AQR166" s="8"/>
      <c r="AQS166" s="8"/>
      <c r="AQT166" s="8"/>
      <c r="AQU166" s="8"/>
      <c r="AQV166" s="8"/>
      <c r="AQW166" s="8"/>
      <c r="AQX166" s="8"/>
      <c r="AQY166" s="8"/>
      <c r="AQZ166" s="8"/>
      <c r="ARA166" s="8"/>
      <c r="ARB166" s="8"/>
      <c r="ARC166" s="8"/>
      <c r="ARD166" s="8"/>
      <c r="ARE166" s="8"/>
      <c r="ARF166" s="8"/>
      <c r="ARG166" s="8"/>
      <c r="ARH166" s="8"/>
      <c r="ARI166" s="8"/>
      <c r="ARJ166" s="8"/>
      <c r="ARK166" s="8"/>
      <c r="ARL166" s="8"/>
      <c r="ARM166" s="8"/>
      <c r="ARN166" s="8"/>
      <c r="ARO166" s="8"/>
      <c r="ARP166" s="8"/>
      <c r="ARQ166" s="8"/>
      <c r="ARR166" s="8"/>
      <c r="ARS166" s="8"/>
      <c r="ART166" s="8"/>
      <c r="ARU166" s="8"/>
      <c r="ARV166" s="8"/>
      <c r="ARW166" s="8"/>
      <c r="ARX166" s="8"/>
      <c r="ARY166" s="8"/>
      <c r="ARZ166" s="8"/>
      <c r="ASA166" s="8"/>
      <c r="ASB166" s="8"/>
      <c r="ASC166" s="8"/>
      <c r="ASD166" s="8"/>
      <c r="ASE166" s="8"/>
      <c r="ASF166" s="8"/>
      <c r="ASG166" s="8"/>
      <c r="ASH166" s="8"/>
      <c r="ASI166" s="8"/>
      <c r="ASJ166" s="8"/>
      <c r="ASK166" s="8"/>
      <c r="ASL166" s="8"/>
      <c r="ASM166" s="8"/>
      <c r="ASN166" s="8"/>
      <c r="ASO166" s="8"/>
      <c r="ASP166" s="8"/>
      <c r="ASQ166" s="8"/>
      <c r="ASR166" s="8"/>
      <c r="ASS166" s="8"/>
      <c r="AST166" s="8"/>
      <c r="ASU166" s="8"/>
      <c r="ASV166" s="8"/>
      <c r="ASW166" s="8"/>
      <c r="ASX166" s="8"/>
      <c r="ASY166" s="8"/>
      <c r="ASZ166" s="8"/>
      <c r="ATA166" s="8"/>
      <c r="ATB166" s="8"/>
      <c r="ATC166" s="8"/>
      <c r="ATD166" s="8"/>
      <c r="ATE166" s="8"/>
      <c r="ATF166" s="8"/>
      <c r="ATG166" s="8"/>
      <c r="ATH166" s="8"/>
      <c r="ATI166" s="8"/>
      <c r="ATJ166" s="8"/>
      <c r="ATK166" s="8"/>
      <c r="ATL166" s="8"/>
      <c r="ATM166" s="8"/>
      <c r="ATN166" s="8"/>
      <c r="ATO166" s="8"/>
      <c r="ATP166" s="8"/>
      <c r="ATQ166" s="8"/>
      <c r="ATR166" s="8"/>
      <c r="ATS166" s="8"/>
      <c r="ATT166" s="8"/>
      <c r="ATU166" s="8"/>
      <c r="ATV166" s="8"/>
      <c r="ATW166" s="8"/>
      <c r="ATX166" s="8"/>
      <c r="ATY166" s="8"/>
      <c r="ATZ166" s="8"/>
      <c r="AUA166" s="8"/>
      <c r="AUB166" s="8"/>
      <c r="AUC166" s="8"/>
      <c r="AUD166" s="8"/>
      <c r="AUE166" s="8"/>
      <c r="AUF166" s="8"/>
      <c r="AUG166" s="8"/>
      <c r="AUH166" s="8"/>
      <c r="AUI166" s="8"/>
      <c r="AUJ166" s="8"/>
      <c r="AUK166" s="8"/>
      <c r="AUL166" s="8"/>
      <c r="AUM166" s="8"/>
      <c r="AUN166" s="8"/>
      <c r="AUO166" s="8"/>
      <c r="AUP166" s="8"/>
      <c r="AUQ166" s="8"/>
      <c r="AUR166" s="8"/>
      <c r="AUS166" s="8"/>
      <c r="AUT166" s="8"/>
      <c r="AUU166" s="8"/>
      <c r="AUV166" s="8"/>
      <c r="AUW166" s="8"/>
      <c r="AUX166" s="8"/>
      <c r="AUY166" s="8"/>
      <c r="AUZ166" s="8"/>
      <c r="AVA166" s="8"/>
      <c r="AVB166" s="8"/>
      <c r="AVC166" s="8"/>
      <c r="AVD166" s="8"/>
      <c r="AVE166" s="8"/>
      <c r="AVF166" s="8"/>
      <c r="AVG166" s="8"/>
      <c r="AVH166" s="8"/>
      <c r="AVI166" s="8"/>
      <c r="AVJ166" s="8"/>
      <c r="AVK166" s="8"/>
      <c r="AVL166" s="8"/>
      <c r="AVM166" s="8"/>
      <c r="AVN166" s="8"/>
      <c r="AVO166" s="8"/>
      <c r="AVP166" s="8"/>
      <c r="AVQ166" s="8"/>
      <c r="AVR166" s="8"/>
      <c r="AVS166" s="8"/>
      <c r="AVT166" s="8"/>
      <c r="AVU166" s="8"/>
      <c r="AVV166" s="8"/>
      <c r="AVW166" s="8"/>
      <c r="AVX166" s="8"/>
      <c r="AVY166" s="8"/>
      <c r="AVZ166" s="8"/>
      <c r="AWA166" s="8"/>
      <c r="AWB166" s="8"/>
      <c r="AWC166" s="8"/>
      <c r="AWD166" s="8"/>
      <c r="AWE166" s="8"/>
      <c r="AWF166" s="8"/>
      <c r="AWG166" s="8"/>
      <c r="AWH166" s="8"/>
      <c r="AWI166" s="8"/>
      <c r="AWJ166" s="8"/>
      <c r="AWK166" s="8"/>
      <c r="AWL166" s="8"/>
      <c r="AWM166" s="8"/>
      <c r="AWN166" s="8"/>
      <c r="AWO166" s="8"/>
      <c r="AWP166" s="8"/>
      <c r="AWQ166" s="8"/>
      <c r="AWR166" s="8"/>
      <c r="AWS166" s="8"/>
      <c r="AWT166" s="8"/>
      <c r="AWU166" s="8"/>
      <c r="AWV166" s="8"/>
      <c r="AWW166" s="8"/>
      <c r="AWX166" s="8"/>
      <c r="AWY166" s="8"/>
      <c r="AWZ166" s="8"/>
      <c r="AXA166" s="8"/>
      <c r="AXB166" s="8"/>
      <c r="AXC166" s="8"/>
      <c r="AXD166" s="8"/>
      <c r="AXE166" s="8"/>
      <c r="AXF166" s="8"/>
      <c r="AXG166" s="8"/>
      <c r="AXH166" s="8"/>
      <c r="AXI166" s="8"/>
      <c r="AXJ166" s="8"/>
      <c r="AXK166" s="8"/>
      <c r="AXL166" s="8"/>
      <c r="AXM166" s="8"/>
      <c r="AXN166" s="8"/>
      <c r="AXO166" s="8"/>
      <c r="AXP166" s="8"/>
      <c r="AXQ166" s="8"/>
      <c r="AXR166" s="8"/>
      <c r="AXS166" s="8"/>
      <c r="AXT166" s="8"/>
      <c r="AXU166" s="8"/>
      <c r="AXV166" s="8"/>
      <c r="AXW166" s="8"/>
      <c r="AXX166" s="8"/>
      <c r="AXY166" s="8"/>
      <c r="AXZ166" s="8"/>
      <c r="AYA166" s="8"/>
      <c r="AYB166" s="8"/>
      <c r="AYC166" s="8"/>
      <c r="AYD166" s="8"/>
      <c r="AYE166" s="8"/>
      <c r="AYF166" s="8"/>
      <c r="AYG166" s="8"/>
      <c r="AYH166" s="8"/>
      <c r="AYI166" s="8"/>
      <c r="AYJ166" s="8"/>
      <c r="AYK166" s="8"/>
      <c r="AYL166" s="8"/>
      <c r="AYM166" s="8"/>
      <c r="AYN166" s="8"/>
      <c r="AYO166" s="8"/>
      <c r="AYP166" s="8"/>
      <c r="AYQ166" s="8"/>
      <c r="AYR166" s="8"/>
      <c r="AYS166" s="8"/>
      <c r="AYT166" s="8"/>
      <c r="AYU166" s="8"/>
      <c r="AYV166" s="8"/>
      <c r="AYW166" s="8"/>
      <c r="AYX166" s="8"/>
      <c r="AYY166" s="8"/>
      <c r="AYZ166" s="8"/>
      <c r="AZA166" s="8"/>
      <c r="AZB166" s="8"/>
      <c r="AZC166" s="8"/>
      <c r="AZD166" s="8"/>
      <c r="AZE166" s="8"/>
      <c r="AZF166" s="8"/>
      <c r="AZG166" s="8"/>
      <c r="AZH166" s="8"/>
      <c r="AZI166" s="8"/>
      <c r="AZJ166" s="8"/>
      <c r="AZK166" s="8"/>
      <c r="AZL166" s="8"/>
      <c r="AZM166" s="8"/>
      <c r="AZN166" s="8"/>
      <c r="AZO166" s="8"/>
      <c r="AZP166" s="8"/>
      <c r="AZQ166" s="8"/>
      <c r="AZR166" s="8"/>
      <c r="AZS166" s="8"/>
      <c r="AZT166" s="8"/>
      <c r="AZU166" s="8"/>
      <c r="AZV166" s="8"/>
      <c r="AZW166" s="8"/>
      <c r="AZX166" s="8"/>
      <c r="AZY166" s="8"/>
      <c r="AZZ166" s="8"/>
      <c r="BAA166" s="8"/>
      <c r="BAB166" s="8"/>
      <c r="BAC166" s="8"/>
      <c r="BAD166" s="8"/>
      <c r="BAE166" s="8"/>
      <c r="BAF166" s="8"/>
      <c r="BAG166" s="8"/>
      <c r="BAH166" s="8"/>
      <c r="BAI166" s="8"/>
      <c r="BAJ166" s="8"/>
      <c r="BAK166" s="8"/>
      <c r="BAL166" s="8"/>
      <c r="BAM166" s="8"/>
      <c r="BAN166" s="8"/>
      <c r="BAO166" s="8"/>
      <c r="BAP166" s="8"/>
      <c r="BAQ166" s="8"/>
      <c r="BAR166" s="8"/>
      <c r="BAS166" s="8"/>
      <c r="BAT166" s="8"/>
      <c r="BAU166" s="8"/>
      <c r="BAV166" s="8"/>
      <c r="BAW166" s="8"/>
      <c r="BAX166" s="8"/>
      <c r="BAY166" s="8"/>
      <c r="BAZ166" s="8"/>
      <c r="BBA166" s="8"/>
      <c r="BBB166" s="8"/>
      <c r="BBC166" s="8"/>
      <c r="BBD166" s="8"/>
      <c r="BBE166" s="8"/>
      <c r="BBF166" s="8"/>
      <c r="BBG166" s="8"/>
      <c r="BBH166" s="8"/>
      <c r="BBI166" s="8"/>
      <c r="BBJ166" s="8"/>
      <c r="BBK166" s="8"/>
      <c r="BBL166" s="8"/>
      <c r="BBM166" s="8"/>
      <c r="BBN166" s="8"/>
      <c r="BBO166" s="8"/>
      <c r="BBP166" s="8"/>
      <c r="BBQ166" s="8"/>
      <c r="BBR166" s="8"/>
      <c r="BBS166" s="8"/>
      <c r="BBT166" s="8"/>
      <c r="BBU166" s="8"/>
      <c r="BBV166" s="8"/>
      <c r="BBW166" s="8"/>
      <c r="BBX166" s="8"/>
      <c r="BBY166" s="8"/>
      <c r="BBZ166" s="8"/>
      <c r="BCA166" s="8"/>
      <c r="BCB166" s="8"/>
      <c r="BCC166" s="8"/>
      <c r="BCD166" s="8"/>
      <c r="BCE166" s="8"/>
      <c r="BCF166" s="8"/>
      <c r="BCG166" s="8"/>
      <c r="BCH166" s="8"/>
      <c r="BCI166" s="8"/>
      <c r="BCJ166" s="8"/>
      <c r="BCK166" s="8"/>
      <c r="BCL166" s="8"/>
      <c r="BCM166" s="8"/>
      <c r="BCN166" s="8"/>
      <c r="BCO166" s="8"/>
      <c r="BCP166" s="8"/>
      <c r="BCQ166" s="8"/>
      <c r="BCR166" s="8"/>
      <c r="BCS166" s="8"/>
      <c r="BCT166" s="8"/>
      <c r="BCU166" s="8"/>
      <c r="BCV166" s="8"/>
      <c r="BCW166" s="8"/>
      <c r="BCX166" s="8"/>
      <c r="BCY166" s="8"/>
      <c r="BCZ166" s="8"/>
      <c r="BDA166" s="8"/>
      <c r="BDB166" s="8"/>
      <c r="BDC166" s="8"/>
      <c r="BDD166" s="8"/>
      <c r="BDE166" s="8"/>
      <c r="BDF166" s="8"/>
      <c r="BDG166" s="8"/>
      <c r="BDH166" s="8"/>
      <c r="BDI166" s="8"/>
      <c r="BDJ166" s="8"/>
      <c r="BDK166" s="8"/>
      <c r="BDL166" s="8"/>
      <c r="BDM166" s="8"/>
      <c r="BDN166" s="8"/>
      <c r="BDO166" s="8"/>
      <c r="BDP166" s="8"/>
      <c r="BDQ166" s="8"/>
      <c r="BDR166" s="8"/>
      <c r="BDS166" s="8"/>
      <c r="BDT166" s="8"/>
      <c r="BDU166" s="8"/>
      <c r="BDV166" s="8"/>
      <c r="BDW166" s="8"/>
      <c r="BDX166" s="8"/>
      <c r="BDY166" s="8"/>
      <c r="BDZ166" s="8"/>
      <c r="BEA166" s="8"/>
      <c r="BEB166" s="8"/>
      <c r="BEC166" s="8"/>
      <c r="BED166" s="8"/>
      <c r="BEE166" s="8"/>
      <c r="BEF166" s="8"/>
      <c r="BEG166" s="8"/>
      <c r="BEH166" s="8"/>
      <c r="BEI166" s="8"/>
      <c r="BEJ166" s="8"/>
      <c r="BEK166" s="8"/>
      <c r="BEL166" s="8"/>
      <c r="BEM166" s="8"/>
      <c r="BEN166" s="8"/>
      <c r="BEO166" s="8"/>
      <c r="BEP166" s="8"/>
      <c r="BEQ166" s="8"/>
      <c r="BER166" s="8"/>
      <c r="BES166" s="8"/>
      <c r="BET166" s="8"/>
      <c r="BEU166" s="8"/>
      <c r="BEV166" s="8"/>
      <c r="BEW166" s="8"/>
      <c r="BEX166" s="8"/>
      <c r="BEY166" s="8"/>
      <c r="BEZ166" s="8"/>
      <c r="BFA166" s="8"/>
      <c r="BFB166" s="8"/>
      <c r="BFC166" s="8"/>
      <c r="BFD166" s="8"/>
      <c r="BFE166" s="8"/>
      <c r="BFF166" s="8"/>
      <c r="BFG166" s="8"/>
      <c r="BFH166" s="8"/>
      <c r="BFI166" s="8"/>
      <c r="BFJ166" s="8"/>
      <c r="BFK166" s="8"/>
      <c r="BFL166" s="8"/>
      <c r="BFM166" s="8"/>
      <c r="BFN166" s="8"/>
      <c r="BFO166" s="8"/>
      <c r="BFP166" s="8"/>
      <c r="BFQ166" s="8"/>
      <c r="BFR166" s="8"/>
      <c r="BFS166" s="8"/>
      <c r="BFT166" s="8"/>
      <c r="BFU166" s="8"/>
      <c r="BFV166" s="8"/>
      <c r="BFW166" s="8"/>
      <c r="BFX166" s="8"/>
      <c r="BFY166" s="8"/>
      <c r="BFZ166" s="8"/>
      <c r="BGA166" s="8"/>
      <c r="BGB166" s="8"/>
      <c r="BGC166" s="8"/>
      <c r="BGD166" s="8"/>
      <c r="BGE166" s="8"/>
      <c r="BGF166" s="8"/>
      <c r="BGG166" s="8"/>
      <c r="BGH166" s="8"/>
      <c r="BGI166" s="8"/>
      <c r="BGJ166" s="8"/>
      <c r="BGK166" s="8"/>
      <c r="BGL166" s="8"/>
      <c r="BGM166" s="8"/>
      <c r="BGN166" s="8"/>
      <c r="BGO166" s="8"/>
      <c r="BGP166" s="8"/>
      <c r="BGQ166" s="8"/>
      <c r="BGR166" s="8"/>
      <c r="BGS166" s="8"/>
      <c r="BGT166" s="8"/>
      <c r="BGU166" s="8"/>
      <c r="BGV166" s="8"/>
      <c r="BGW166" s="8"/>
      <c r="BGX166" s="8"/>
      <c r="BGY166" s="8"/>
      <c r="BGZ166" s="8"/>
      <c r="BHA166" s="8"/>
      <c r="BHB166" s="8"/>
      <c r="BHC166" s="8"/>
      <c r="BHD166" s="8"/>
      <c r="BHE166" s="8"/>
      <c r="BHF166" s="8"/>
      <c r="BHG166" s="8"/>
      <c r="BHH166" s="8"/>
      <c r="BHI166" s="8"/>
      <c r="BHJ166" s="8"/>
      <c r="BHK166" s="8"/>
      <c r="BHL166" s="8"/>
      <c r="BHM166" s="8"/>
      <c r="BHN166" s="8"/>
      <c r="BHO166" s="8"/>
      <c r="BHP166" s="8"/>
      <c r="BHQ166" s="8"/>
      <c r="BHR166" s="8"/>
      <c r="BHS166" s="8"/>
      <c r="BHT166" s="8"/>
      <c r="BHU166" s="8"/>
      <c r="BHV166" s="8"/>
      <c r="BHW166" s="8"/>
      <c r="BHX166" s="8"/>
      <c r="BHY166" s="8"/>
      <c r="BHZ166" s="8"/>
      <c r="BIA166" s="8"/>
      <c r="BIB166" s="8"/>
      <c r="BIC166" s="8"/>
      <c r="BID166" s="8"/>
      <c r="BIE166" s="8"/>
      <c r="BIF166" s="8"/>
      <c r="BIG166" s="8"/>
      <c r="BIH166" s="8"/>
      <c r="BII166" s="8"/>
      <c r="BIJ166" s="8"/>
      <c r="BIK166" s="8"/>
      <c r="BIL166" s="8"/>
      <c r="BIM166" s="8"/>
      <c r="BIN166" s="8"/>
      <c r="BIO166" s="8"/>
      <c r="BIP166" s="8"/>
      <c r="BIQ166" s="8"/>
      <c r="BIR166" s="8"/>
      <c r="BIS166" s="8"/>
      <c r="BIT166" s="8"/>
      <c r="BIU166" s="8"/>
      <c r="BIV166" s="8"/>
      <c r="BIW166" s="8"/>
      <c r="BIX166" s="8"/>
      <c r="BIY166" s="8"/>
      <c r="BIZ166" s="8"/>
      <c r="BJA166" s="8"/>
      <c r="BJB166" s="8"/>
      <c r="BJC166" s="8"/>
      <c r="BJD166" s="8"/>
      <c r="BJE166" s="8"/>
      <c r="BJF166" s="8"/>
      <c r="BJG166" s="8"/>
      <c r="BJH166" s="8"/>
      <c r="BJI166" s="8"/>
      <c r="BJJ166" s="8"/>
      <c r="BJK166" s="8"/>
      <c r="BJL166" s="8"/>
      <c r="BJM166" s="8"/>
      <c r="BJN166" s="8"/>
      <c r="BJO166" s="8"/>
      <c r="BJP166" s="8"/>
      <c r="BJQ166" s="8"/>
      <c r="BJR166" s="8"/>
      <c r="BJS166" s="8"/>
      <c r="BJT166" s="8"/>
      <c r="BJU166" s="8"/>
      <c r="BJV166" s="8"/>
      <c r="BJW166" s="8"/>
      <c r="BJX166" s="8"/>
      <c r="BJY166" s="8"/>
      <c r="BJZ166" s="8"/>
      <c r="BKA166" s="8"/>
      <c r="BKB166" s="8"/>
      <c r="BKC166" s="8"/>
      <c r="BKD166" s="8"/>
      <c r="BKE166" s="8"/>
      <c r="BKF166" s="8"/>
      <c r="BKG166" s="8"/>
      <c r="BKH166" s="8"/>
      <c r="BKI166" s="8"/>
      <c r="BKJ166" s="8"/>
      <c r="BKK166" s="8"/>
      <c r="BKL166" s="8"/>
      <c r="BKM166" s="8"/>
      <c r="BKN166" s="8"/>
      <c r="BKO166" s="8"/>
      <c r="BKP166" s="8"/>
      <c r="BKQ166" s="8"/>
      <c r="BKR166" s="8"/>
      <c r="BKS166" s="8"/>
      <c r="BKT166" s="8"/>
      <c r="BKU166" s="8"/>
      <c r="BKV166" s="8"/>
      <c r="BKW166" s="8"/>
      <c r="BKX166" s="8"/>
      <c r="BKY166" s="8"/>
      <c r="BKZ166" s="8"/>
      <c r="BLA166" s="8"/>
      <c r="BLB166" s="8"/>
      <c r="BLC166" s="8"/>
      <c r="BLD166" s="8"/>
      <c r="BLE166" s="8"/>
      <c r="BLF166" s="8"/>
      <c r="BLG166" s="8"/>
      <c r="BLH166" s="8"/>
      <c r="BLI166" s="8"/>
      <c r="BLJ166" s="8"/>
      <c r="BLK166" s="8"/>
      <c r="BLL166" s="8"/>
      <c r="BLM166" s="8"/>
      <c r="BLN166" s="8"/>
      <c r="BLO166" s="8"/>
      <c r="BLP166" s="8"/>
      <c r="BLQ166" s="8"/>
      <c r="BLR166" s="8"/>
      <c r="BLS166" s="8"/>
      <c r="BLT166" s="8"/>
      <c r="BLU166" s="8"/>
      <c r="BLV166" s="8"/>
      <c r="BLW166" s="8"/>
      <c r="BLX166" s="8"/>
      <c r="BLY166" s="8"/>
      <c r="BLZ166" s="8"/>
      <c r="BMA166" s="8"/>
      <c r="BMB166" s="8"/>
      <c r="BMC166" s="8"/>
      <c r="BMD166" s="8"/>
      <c r="BME166" s="8"/>
      <c r="BMF166" s="8"/>
      <c r="BMG166" s="8"/>
      <c r="BMH166" s="8"/>
      <c r="BMI166" s="8"/>
      <c r="BMJ166" s="8"/>
      <c r="BMK166" s="8"/>
      <c r="BML166" s="8"/>
      <c r="BMM166" s="8"/>
      <c r="BMN166" s="8"/>
      <c r="BMO166" s="8"/>
      <c r="BMP166" s="8"/>
      <c r="BMQ166" s="8"/>
      <c r="BMR166" s="8"/>
      <c r="BMS166" s="8"/>
      <c r="BMT166" s="8"/>
      <c r="BMU166" s="8"/>
      <c r="BMV166" s="8"/>
      <c r="BMW166" s="8"/>
      <c r="BMX166" s="8"/>
      <c r="BMY166" s="8"/>
      <c r="BMZ166" s="8"/>
      <c r="BNA166" s="8"/>
      <c r="BNB166" s="8"/>
      <c r="BNC166" s="8"/>
      <c r="BND166" s="8"/>
      <c r="BNE166" s="8"/>
      <c r="BNF166" s="8"/>
      <c r="BNG166" s="8"/>
      <c r="BNH166" s="8"/>
      <c r="BNI166" s="8"/>
      <c r="BNJ166" s="8"/>
      <c r="BNK166" s="8"/>
      <c r="BNL166" s="8"/>
      <c r="BNM166" s="8"/>
      <c r="BNN166" s="8"/>
      <c r="BNO166" s="8"/>
      <c r="BNP166" s="8"/>
      <c r="BNQ166" s="8"/>
      <c r="BNR166" s="8"/>
      <c r="BNS166" s="8"/>
      <c r="BNT166" s="8"/>
      <c r="BNU166" s="8"/>
      <c r="BNV166" s="8"/>
      <c r="BNW166" s="8"/>
      <c r="BNX166" s="8"/>
      <c r="BNY166" s="8"/>
      <c r="BNZ166" s="8"/>
      <c r="BOA166" s="8"/>
      <c r="BOB166" s="8"/>
      <c r="BOC166" s="8"/>
      <c r="BOD166" s="8"/>
      <c r="BOE166" s="8"/>
      <c r="BOF166" s="8"/>
      <c r="BOG166" s="8"/>
      <c r="BOH166" s="8"/>
      <c r="BOI166" s="8"/>
      <c r="BOJ166" s="8"/>
      <c r="BOK166" s="8"/>
      <c r="BOL166" s="8"/>
      <c r="BOM166" s="8"/>
      <c r="BON166" s="8"/>
      <c r="BOO166" s="8"/>
      <c r="BOP166" s="8"/>
      <c r="BOQ166" s="8"/>
      <c r="BOR166" s="8"/>
      <c r="BOS166" s="8"/>
      <c r="BOT166" s="8"/>
      <c r="BOU166" s="8"/>
      <c r="BOV166" s="8"/>
      <c r="BOW166" s="8"/>
      <c r="BOX166" s="8"/>
      <c r="BOY166" s="8"/>
      <c r="BOZ166" s="8"/>
      <c r="BPA166" s="8"/>
      <c r="BPB166" s="8"/>
      <c r="BPC166" s="8"/>
      <c r="BPD166" s="8"/>
      <c r="BPE166" s="8"/>
      <c r="BPF166" s="8"/>
      <c r="BPG166" s="8"/>
      <c r="BPH166" s="8"/>
      <c r="BPI166" s="8"/>
      <c r="BPJ166" s="8"/>
      <c r="BPK166" s="8"/>
      <c r="BPL166" s="8"/>
      <c r="BPM166" s="8"/>
      <c r="BPN166" s="8"/>
      <c r="BPO166" s="8"/>
      <c r="BPP166" s="8"/>
      <c r="BPQ166" s="8"/>
      <c r="BPR166" s="8"/>
      <c r="BPS166" s="8"/>
      <c r="BPT166" s="8"/>
      <c r="BPU166" s="8"/>
      <c r="BPV166" s="8"/>
      <c r="BPW166" s="8"/>
      <c r="BPX166" s="8"/>
      <c r="BPY166" s="8"/>
      <c r="BPZ166" s="8"/>
      <c r="BQA166" s="8"/>
      <c r="BQB166" s="8"/>
      <c r="BQC166" s="8"/>
      <c r="BQD166" s="8"/>
      <c r="BQE166" s="8"/>
      <c r="BQF166" s="8"/>
      <c r="BQG166" s="8"/>
      <c r="BQH166" s="8"/>
      <c r="BQI166" s="8"/>
      <c r="BQJ166" s="8"/>
      <c r="BQK166" s="8"/>
      <c r="BQL166" s="8"/>
      <c r="BQM166" s="8"/>
      <c r="BQN166" s="8"/>
      <c r="BQO166" s="8"/>
      <c r="BQP166" s="8"/>
      <c r="BQQ166" s="8"/>
      <c r="BQR166" s="8"/>
      <c r="BQS166" s="8"/>
      <c r="BQT166" s="8"/>
      <c r="BQU166" s="8"/>
      <c r="BQV166" s="8"/>
      <c r="BQW166" s="8"/>
      <c r="BQX166" s="8"/>
      <c r="BQY166" s="8"/>
      <c r="BQZ166" s="8"/>
      <c r="BRA166" s="8"/>
      <c r="BRB166" s="8"/>
      <c r="BRC166" s="8"/>
      <c r="BRD166" s="8"/>
      <c r="BRE166" s="8"/>
      <c r="BRF166" s="8"/>
      <c r="BRG166" s="8"/>
      <c r="BRH166" s="8"/>
      <c r="BRI166" s="8"/>
      <c r="BRJ166" s="8"/>
      <c r="BRK166" s="8"/>
      <c r="BRL166" s="8"/>
      <c r="BRM166" s="8"/>
      <c r="BRN166" s="8"/>
      <c r="BRO166" s="8"/>
      <c r="BRP166" s="8"/>
      <c r="BRQ166" s="8"/>
      <c r="BRR166" s="8"/>
      <c r="BRS166" s="8"/>
      <c r="BRT166" s="8"/>
      <c r="BRU166" s="8"/>
      <c r="BRV166" s="8"/>
      <c r="BRW166" s="8"/>
      <c r="BRX166" s="8"/>
      <c r="BRY166" s="8"/>
      <c r="BRZ166" s="8"/>
      <c r="BSA166" s="8"/>
      <c r="BSB166" s="8"/>
      <c r="BSC166" s="8"/>
      <c r="BSD166" s="8"/>
      <c r="BSE166" s="8"/>
      <c r="BSF166" s="8"/>
      <c r="BSG166" s="8"/>
      <c r="BSH166" s="8"/>
      <c r="BSI166" s="8"/>
      <c r="BSJ166" s="8"/>
      <c r="BSK166" s="8"/>
      <c r="BSL166" s="8"/>
      <c r="BSM166" s="8"/>
      <c r="BSN166" s="8"/>
      <c r="BSO166" s="8"/>
      <c r="BSP166" s="8"/>
      <c r="BSQ166" s="8"/>
      <c r="BSR166" s="8"/>
      <c r="BSS166" s="8"/>
      <c r="BST166" s="8"/>
      <c r="BSU166" s="8"/>
      <c r="BSV166" s="8"/>
      <c r="BSW166" s="8"/>
      <c r="BSX166" s="8"/>
      <c r="BSY166" s="8"/>
      <c r="BSZ166" s="8"/>
      <c r="BTA166" s="8"/>
      <c r="BTB166" s="8"/>
      <c r="BTC166" s="8"/>
      <c r="BTD166" s="8"/>
      <c r="BTE166" s="8"/>
      <c r="BTF166" s="8"/>
      <c r="BTG166" s="8"/>
      <c r="BTH166" s="8"/>
      <c r="BTI166" s="8"/>
      <c r="BTJ166" s="8"/>
      <c r="BTK166" s="8"/>
      <c r="BTL166" s="8"/>
      <c r="BTM166" s="8"/>
      <c r="BTN166" s="8"/>
      <c r="BTO166" s="8"/>
      <c r="BTP166" s="8"/>
      <c r="BTQ166" s="8"/>
      <c r="BTR166" s="8"/>
      <c r="BTS166" s="8"/>
      <c r="BTT166" s="8"/>
      <c r="BTU166" s="8"/>
      <c r="BTV166" s="8"/>
      <c r="BTW166" s="8"/>
      <c r="BTX166" s="8"/>
      <c r="BTY166" s="8"/>
      <c r="BTZ166" s="8"/>
      <c r="BUA166" s="8"/>
      <c r="BUB166" s="8"/>
      <c r="BUC166" s="8"/>
      <c r="BUD166" s="8"/>
      <c r="BUE166" s="8"/>
      <c r="BUF166" s="8"/>
      <c r="BUG166" s="8"/>
      <c r="BUH166" s="8"/>
      <c r="BUI166" s="8"/>
      <c r="BUJ166" s="8"/>
      <c r="BUK166" s="8"/>
      <c r="BUL166" s="8"/>
      <c r="BUM166" s="8"/>
      <c r="BUN166" s="8"/>
      <c r="BUO166" s="8"/>
      <c r="BUP166" s="8"/>
      <c r="BUQ166" s="8"/>
      <c r="BUR166" s="8"/>
      <c r="BUS166" s="8"/>
      <c r="BUT166" s="8"/>
      <c r="BUU166" s="8"/>
      <c r="BUV166" s="8"/>
      <c r="BUW166" s="8"/>
      <c r="BUX166" s="8"/>
      <c r="BUY166" s="8"/>
      <c r="BUZ166" s="8"/>
      <c r="BVA166" s="8"/>
      <c r="BVB166" s="8"/>
      <c r="BVC166" s="8"/>
      <c r="BVD166" s="8"/>
      <c r="BVE166" s="8"/>
      <c r="BVF166" s="8"/>
      <c r="BVG166" s="8"/>
      <c r="BVH166" s="8"/>
      <c r="BVI166" s="8"/>
      <c r="BVJ166" s="8"/>
      <c r="BVK166" s="8"/>
      <c r="BVL166" s="8"/>
      <c r="BVM166" s="8"/>
      <c r="BVN166" s="8"/>
      <c r="BVO166" s="8"/>
      <c r="BVP166" s="8"/>
      <c r="BVQ166" s="8"/>
      <c r="BVR166" s="8"/>
      <c r="BVS166" s="8"/>
      <c r="BVT166" s="8"/>
      <c r="BVU166" s="8"/>
      <c r="BVV166" s="8"/>
      <c r="BVW166" s="8"/>
      <c r="BVX166" s="8"/>
      <c r="BVY166" s="8"/>
      <c r="BVZ166" s="8"/>
      <c r="BWA166" s="8"/>
      <c r="BWB166" s="8"/>
      <c r="BWC166" s="8"/>
      <c r="BWD166" s="8"/>
      <c r="BWE166" s="8"/>
      <c r="BWF166" s="8"/>
      <c r="BWG166" s="8"/>
      <c r="BWH166" s="8"/>
      <c r="BWI166" s="8"/>
      <c r="BWJ166" s="8"/>
      <c r="BWK166" s="8"/>
      <c r="BWL166" s="8"/>
      <c r="BWM166" s="8"/>
      <c r="BWN166" s="8"/>
      <c r="BWO166" s="8"/>
      <c r="BWP166" s="8"/>
      <c r="BWQ166" s="8"/>
      <c r="BWR166" s="8"/>
      <c r="BWS166" s="8"/>
      <c r="BWT166" s="8"/>
      <c r="BWU166" s="8"/>
      <c r="BWV166" s="8"/>
      <c r="BWW166" s="8"/>
      <c r="BWX166" s="8"/>
      <c r="BWY166" s="8"/>
      <c r="BWZ166" s="8"/>
      <c r="BXA166" s="8"/>
      <c r="BXB166" s="8"/>
      <c r="BXC166" s="8"/>
      <c r="BXD166" s="8"/>
      <c r="BXE166" s="8"/>
      <c r="BXF166" s="8"/>
      <c r="BXG166" s="8"/>
      <c r="BXH166" s="8"/>
      <c r="BXI166" s="8"/>
      <c r="BXJ166" s="8"/>
      <c r="BXK166" s="8"/>
      <c r="BXL166" s="8"/>
      <c r="BXM166" s="8"/>
      <c r="BXN166" s="8"/>
      <c r="BXO166" s="8"/>
      <c r="BXP166" s="8"/>
      <c r="BXQ166" s="8"/>
      <c r="BXR166" s="8"/>
      <c r="BXS166" s="8"/>
      <c r="BXT166" s="8"/>
      <c r="BXU166" s="8"/>
      <c r="BXV166" s="8"/>
      <c r="BXW166" s="8"/>
      <c r="BXX166" s="8"/>
      <c r="BXY166" s="8"/>
      <c r="BXZ166" s="8"/>
      <c r="BYA166" s="8"/>
      <c r="BYB166" s="8"/>
      <c r="BYC166" s="8"/>
      <c r="BYD166" s="8"/>
      <c r="BYE166" s="8"/>
      <c r="BYF166" s="8"/>
      <c r="BYG166" s="8"/>
      <c r="BYH166" s="8"/>
      <c r="BYI166" s="8"/>
      <c r="BYJ166" s="8"/>
      <c r="BYK166" s="8"/>
      <c r="BYL166" s="8"/>
      <c r="BYM166" s="8"/>
      <c r="BYN166" s="8"/>
      <c r="BYO166" s="8"/>
      <c r="BYP166" s="8"/>
      <c r="BYQ166" s="8"/>
      <c r="BYR166" s="8"/>
      <c r="BYS166" s="8"/>
      <c r="BYT166" s="8"/>
      <c r="BYU166" s="8"/>
      <c r="BYV166" s="8"/>
      <c r="BYW166" s="8"/>
      <c r="BYX166" s="8"/>
      <c r="BYY166" s="8"/>
      <c r="BYZ166" s="8"/>
      <c r="BZA166" s="8"/>
      <c r="BZB166" s="8"/>
      <c r="BZC166" s="8"/>
      <c r="BZD166" s="8"/>
      <c r="BZE166" s="8"/>
      <c r="BZF166" s="8"/>
      <c r="BZG166" s="8"/>
      <c r="BZH166" s="8"/>
      <c r="BZI166" s="8"/>
      <c r="BZJ166" s="8"/>
      <c r="BZK166" s="8"/>
      <c r="BZL166" s="8"/>
      <c r="BZM166" s="8"/>
      <c r="BZN166" s="8"/>
      <c r="BZO166" s="8"/>
      <c r="BZP166" s="8"/>
      <c r="BZQ166" s="8"/>
      <c r="BZR166" s="8"/>
      <c r="BZS166" s="8"/>
      <c r="BZT166" s="8"/>
      <c r="BZU166" s="8"/>
      <c r="BZV166" s="8"/>
      <c r="BZW166" s="8"/>
      <c r="BZX166" s="8"/>
      <c r="BZY166" s="8"/>
      <c r="BZZ166" s="8"/>
      <c r="CAA166" s="8"/>
      <c r="CAB166" s="8"/>
      <c r="CAC166" s="8"/>
      <c r="CAD166" s="8"/>
      <c r="CAE166" s="8"/>
      <c r="CAF166" s="8"/>
      <c r="CAG166" s="8"/>
      <c r="CAH166" s="8"/>
      <c r="CAI166" s="8"/>
      <c r="CAJ166" s="8"/>
      <c r="CAK166" s="8"/>
      <c r="CAL166" s="8"/>
      <c r="CAM166" s="8"/>
      <c r="CAN166" s="8"/>
      <c r="CAO166" s="8"/>
      <c r="CAP166" s="8"/>
      <c r="CAQ166" s="8"/>
      <c r="CAR166" s="8"/>
      <c r="CAS166" s="8"/>
      <c r="CAT166" s="8"/>
      <c r="CAU166" s="8"/>
      <c r="CAV166" s="8"/>
      <c r="CAW166" s="8"/>
      <c r="CAX166" s="8"/>
      <c r="CAY166" s="8"/>
      <c r="CAZ166" s="8"/>
      <c r="CBA166" s="8"/>
      <c r="CBB166" s="8"/>
      <c r="CBC166" s="8"/>
      <c r="CBD166" s="8"/>
      <c r="CBE166" s="8"/>
      <c r="CBF166" s="8"/>
      <c r="CBG166" s="8"/>
      <c r="CBH166" s="8"/>
      <c r="CBI166" s="8"/>
      <c r="CBJ166" s="8"/>
      <c r="CBK166" s="8"/>
      <c r="CBL166" s="8"/>
      <c r="CBM166" s="8"/>
      <c r="CBN166" s="8"/>
      <c r="CBO166" s="8"/>
      <c r="CBP166" s="8"/>
      <c r="CBQ166" s="8"/>
      <c r="CBR166" s="8"/>
      <c r="CBS166" s="8"/>
      <c r="CBT166" s="8"/>
      <c r="CBU166" s="8"/>
      <c r="CBV166" s="8"/>
      <c r="CBW166" s="8"/>
      <c r="CBX166" s="8"/>
      <c r="CBY166" s="8"/>
      <c r="CBZ166" s="8"/>
      <c r="CCA166" s="8"/>
      <c r="CCB166" s="8"/>
      <c r="CCC166" s="8"/>
      <c r="CCD166" s="8"/>
      <c r="CCE166" s="8"/>
      <c r="CCF166" s="8"/>
      <c r="CCG166" s="8"/>
      <c r="CCH166" s="8"/>
      <c r="CCI166" s="8"/>
      <c r="CCJ166" s="8"/>
      <c r="CCK166" s="8"/>
      <c r="CCL166" s="8"/>
      <c r="CCM166" s="8"/>
      <c r="CCN166" s="8"/>
      <c r="CCO166" s="8"/>
      <c r="CCP166" s="8"/>
      <c r="CCQ166" s="8"/>
      <c r="CCR166" s="8"/>
      <c r="CCS166" s="8"/>
      <c r="CCT166" s="8"/>
      <c r="CCU166" s="8"/>
      <c r="CCV166" s="8"/>
      <c r="CCW166" s="8"/>
      <c r="CCX166" s="8"/>
      <c r="CCY166" s="8"/>
      <c r="CCZ166" s="8"/>
      <c r="CDA166" s="8"/>
      <c r="CDB166" s="8"/>
      <c r="CDC166" s="8"/>
      <c r="CDD166" s="8"/>
      <c r="CDE166" s="8"/>
      <c r="CDF166" s="8"/>
      <c r="CDG166" s="8"/>
      <c r="CDH166" s="8"/>
      <c r="CDI166" s="8"/>
      <c r="CDJ166" s="8"/>
      <c r="CDK166" s="8"/>
      <c r="CDL166" s="8"/>
      <c r="CDM166" s="8"/>
      <c r="CDN166" s="8"/>
      <c r="CDO166" s="8"/>
      <c r="CDP166" s="8"/>
      <c r="CDQ166" s="8"/>
      <c r="CDR166" s="8"/>
      <c r="CDS166" s="8"/>
      <c r="CDT166" s="8"/>
      <c r="CDU166" s="8"/>
      <c r="CDV166" s="8"/>
      <c r="CDW166" s="8"/>
      <c r="CDX166" s="8"/>
      <c r="CDY166" s="8"/>
      <c r="CDZ166" s="8"/>
      <c r="CEA166" s="8"/>
      <c r="CEB166" s="8"/>
      <c r="CEC166" s="8"/>
      <c r="CED166" s="8"/>
      <c r="CEE166" s="8"/>
      <c r="CEF166" s="8"/>
      <c r="CEG166" s="8"/>
      <c r="CEH166" s="8"/>
      <c r="CEI166" s="8"/>
      <c r="CEJ166" s="8"/>
      <c r="CEK166" s="8"/>
      <c r="CEL166" s="8"/>
      <c r="CEM166" s="8"/>
      <c r="CEN166" s="8"/>
      <c r="CEO166" s="8"/>
      <c r="CEP166" s="8"/>
      <c r="CEQ166" s="8"/>
      <c r="CER166" s="8"/>
      <c r="CES166" s="8"/>
      <c r="CET166" s="8"/>
      <c r="CEU166" s="8"/>
      <c r="CEV166" s="8"/>
      <c r="CEW166" s="8"/>
      <c r="CEX166" s="8"/>
      <c r="CEY166" s="8"/>
      <c r="CEZ166" s="8"/>
      <c r="CFA166" s="8"/>
      <c r="CFB166" s="8"/>
      <c r="CFC166" s="8"/>
      <c r="CFD166" s="8"/>
      <c r="CFE166" s="8"/>
      <c r="CFF166" s="8"/>
      <c r="CFG166" s="8"/>
      <c r="CFH166" s="8"/>
      <c r="CFI166" s="8"/>
      <c r="CFJ166" s="8"/>
      <c r="CFK166" s="8"/>
      <c r="CFL166" s="8"/>
      <c r="CFM166" s="8"/>
      <c r="CFN166" s="8"/>
      <c r="CFO166" s="8"/>
      <c r="CFP166" s="8"/>
      <c r="CFQ166" s="8"/>
      <c r="CFR166" s="8"/>
      <c r="CFS166" s="8"/>
      <c r="CFT166" s="8"/>
      <c r="CFU166" s="8"/>
      <c r="CFV166" s="8"/>
      <c r="CFW166" s="8"/>
      <c r="CFX166" s="8"/>
      <c r="CFY166" s="8"/>
      <c r="CFZ166" s="8"/>
      <c r="CGA166" s="8"/>
      <c r="CGB166" s="8"/>
      <c r="CGC166" s="8"/>
      <c r="CGD166" s="8"/>
      <c r="CGE166" s="8"/>
      <c r="CGF166" s="8"/>
      <c r="CGG166" s="8"/>
      <c r="CGH166" s="8"/>
      <c r="CGI166" s="8"/>
      <c r="CGJ166" s="8"/>
      <c r="CGK166" s="8"/>
      <c r="CGL166" s="8"/>
      <c r="CGM166" s="8"/>
      <c r="CGN166" s="8"/>
      <c r="CGO166" s="8"/>
      <c r="CGP166" s="8"/>
      <c r="CGQ166" s="8"/>
      <c r="CGR166" s="8"/>
      <c r="CGS166" s="8"/>
      <c r="CGT166" s="8"/>
      <c r="CGU166" s="8"/>
      <c r="CGV166" s="8"/>
      <c r="CGW166" s="8"/>
      <c r="CGX166" s="8"/>
      <c r="CGY166" s="8"/>
      <c r="CGZ166" s="8"/>
      <c r="CHA166" s="8"/>
      <c r="CHB166" s="8"/>
      <c r="CHC166" s="8"/>
      <c r="CHD166" s="8"/>
      <c r="CHE166" s="8"/>
      <c r="CHF166" s="8"/>
      <c r="CHG166" s="8"/>
      <c r="CHH166" s="8"/>
      <c r="CHI166" s="8"/>
      <c r="CHJ166" s="8"/>
      <c r="CHK166" s="8"/>
      <c r="CHL166" s="8"/>
      <c r="CHM166" s="8"/>
      <c r="CHN166" s="8"/>
      <c r="CHO166" s="8"/>
      <c r="CHP166" s="8"/>
      <c r="CHQ166" s="8"/>
      <c r="CHR166" s="8"/>
      <c r="CHS166" s="8"/>
      <c r="CHT166" s="8"/>
      <c r="CHU166" s="8"/>
      <c r="CHV166" s="8"/>
      <c r="CHW166" s="8"/>
      <c r="CHX166" s="8"/>
      <c r="CHY166" s="8"/>
      <c r="CHZ166" s="8"/>
      <c r="CIA166" s="8"/>
      <c r="CIB166" s="8"/>
      <c r="CIC166" s="8"/>
      <c r="CID166" s="8"/>
      <c r="CIE166" s="8"/>
      <c r="CIF166" s="8"/>
      <c r="CIG166" s="8"/>
      <c r="CIH166" s="8"/>
      <c r="CII166" s="8"/>
      <c r="CIJ166" s="8"/>
      <c r="CIK166" s="8"/>
      <c r="CIL166" s="8"/>
      <c r="CIM166" s="8"/>
      <c r="CIN166" s="8"/>
      <c r="CIO166" s="8"/>
      <c r="CIP166" s="8"/>
      <c r="CIQ166" s="8"/>
      <c r="CIR166" s="8"/>
      <c r="CIS166" s="8"/>
      <c r="CIT166" s="8"/>
      <c r="CIU166" s="8"/>
      <c r="CIV166" s="8"/>
      <c r="CIW166" s="8"/>
      <c r="CIX166" s="8"/>
      <c r="CIY166" s="8"/>
      <c r="CIZ166" s="8"/>
      <c r="CJA166" s="8"/>
      <c r="CJB166" s="8"/>
      <c r="CJC166" s="8"/>
      <c r="CJD166" s="8"/>
      <c r="CJE166" s="8"/>
      <c r="CJF166" s="8"/>
      <c r="CJG166" s="8"/>
      <c r="CJH166" s="8"/>
      <c r="CJI166" s="8"/>
      <c r="CJJ166" s="8"/>
      <c r="CJK166" s="8"/>
      <c r="CJL166" s="8"/>
      <c r="CJM166" s="8"/>
      <c r="CJN166" s="8"/>
      <c r="CJO166" s="8"/>
      <c r="CJP166" s="8"/>
      <c r="CJQ166" s="8"/>
      <c r="CJR166" s="8"/>
      <c r="CJS166" s="8"/>
      <c r="CJT166" s="8"/>
      <c r="CJU166" s="8"/>
      <c r="CJV166" s="8"/>
      <c r="CJW166" s="8"/>
      <c r="CJX166" s="8"/>
      <c r="CJY166" s="8"/>
      <c r="CJZ166" s="8"/>
      <c r="CKA166" s="8"/>
      <c r="CKB166" s="8"/>
      <c r="CKC166" s="8"/>
      <c r="CKD166" s="8"/>
      <c r="CKE166" s="8"/>
      <c r="CKF166" s="8"/>
      <c r="CKG166" s="8"/>
      <c r="CKH166" s="8"/>
      <c r="CKI166" s="8"/>
      <c r="CKJ166" s="8"/>
      <c r="CKK166" s="8"/>
      <c r="CKL166" s="8"/>
      <c r="CKM166" s="8"/>
      <c r="CKN166" s="8"/>
      <c r="CKO166" s="8"/>
      <c r="CKP166" s="8"/>
      <c r="CKQ166" s="8"/>
      <c r="CKR166" s="8"/>
      <c r="CKS166" s="8"/>
      <c r="CKT166" s="8"/>
      <c r="CKU166" s="8"/>
      <c r="CKV166" s="8"/>
      <c r="CKW166" s="8"/>
      <c r="CKX166" s="8"/>
      <c r="CKY166" s="8"/>
      <c r="CKZ166" s="8"/>
      <c r="CLA166" s="8"/>
      <c r="CLB166" s="8"/>
      <c r="CLC166" s="8"/>
      <c r="CLD166" s="8"/>
      <c r="CLE166" s="8"/>
      <c r="CLF166" s="8"/>
      <c r="CLG166" s="8"/>
      <c r="CLH166" s="8"/>
      <c r="CLI166" s="8"/>
      <c r="CLJ166" s="8"/>
      <c r="CLK166" s="8"/>
      <c r="CLL166" s="8"/>
      <c r="CLM166" s="8"/>
      <c r="CLN166" s="8"/>
      <c r="CLO166" s="8"/>
      <c r="CLP166" s="8"/>
      <c r="CLQ166" s="8"/>
      <c r="CLR166" s="8"/>
      <c r="CLS166" s="8"/>
      <c r="CLT166" s="8"/>
      <c r="CLU166" s="8"/>
      <c r="CLV166" s="8"/>
      <c r="CLW166" s="8"/>
      <c r="CLX166" s="8"/>
      <c r="CLY166" s="8"/>
      <c r="CLZ166" s="8"/>
      <c r="CMA166" s="8"/>
      <c r="CMB166" s="8"/>
      <c r="CMC166" s="8"/>
      <c r="CMD166" s="8"/>
      <c r="CME166" s="8"/>
      <c r="CMF166" s="8"/>
      <c r="CMG166" s="8"/>
      <c r="CMH166" s="8"/>
      <c r="CMI166" s="8"/>
      <c r="CMJ166" s="8"/>
      <c r="CMK166" s="8"/>
      <c r="CML166" s="8"/>
      <c r="CMM166" s="8"/>
      <c r="CMN166" s="8"/>
      <c r="CMO166" s="8"/>
      <c r="CMP166" s="8"/>
      <c r="CMQ166" s="8"/>
      <c r="CMR166" s="8"/>
      <c r="CMS166" s="8"/>
      <c r="CMT166" s="8"/>
      <c r="CMU166" s="8"/>
      <c r="CMV166" s="8"/>
      <c r="CMW166" s="8"/>
      <c r="CMX166" s="8"/>
      <c r="CMY166" s="8"/>
      <c r="CMZ166" s="8"/>
      <c r="CNA166" s="8"/>
      <c r="CNB166" s="8"/>
      <c r="CNC166" s="8"/>
      <c r="CND166" s="8"/>
      <c r="CNE166" s="8"/>
      <c r="CNF166" s="8"/>
      <c r="CNG166" s="8"/>
      <c r="CNH166" s="8"/>
      <c r="CNI166" s="8"/>
      <c r="CNJ166" s="8"/>
      <c r="CNK166" s="8"/>
      <c r="CNL166" s="8"/>
      <c r="CNM166" s="8"/>
      <c r="CNN166" s="8"/>
      <c r="CNO166" s="8"/>
      <c r="CNP166" s="8"/>
      <c r="CNQ166" s="8"/>
      <c r="CNR166" s="8"/>
      <c r="CNS166" s="8"/>
      <c r="CNT166" s="8"/>
      <c r="CNU166" s="8"/>
      <c r="CNV166" s="8"/>
      <c r="CNW166" s="8"/>
      <c r="CNX166" s="8"/>
      <c r="CNY166" s="8"/>
      <c r="CNZ166" s="8"/>
      <c r="COA166" s="8"/>
      <c r="COB166" s="8"/>
      <c r="COC166" s="8"/>
      <c r="COD166" s="8"/>
      <c r="COE166" s="8"/>
      <c r="COF166" s="8"/>
      <c r="COG166" s="8"/>
      <c r="COH166" s="8"/>
      <c r="COI166" s="8"/>
      <c r="COJ166" s="8"/>
      <c r="COK166" s="8"/>
      <c r="COL166" s="8"/>
      <c r="COM166" s="8"/>
      <c r="CON166" s="8"/>
      <c r="COO166" s="8"/>
      <c r="COP166" s="8"/>
      <c r="COQ166" s="8"/>
      <c r="COR166" s="8"/>
      <c r="COS166" s="8"/>
      <c r="COT166" s="8"/>
      <c r="COU166" s="8"/>
      <c r="COV166" s="8"/>
      <c r="COW166" s="8"/>
      <c r="COX166" s="8"/>
      <c r="COY166" s="8"/>
      <c r="COZ166" s="8"/>
      <c r="CPA166" s="8"/>
      <c r="CPB166" s="8"/>
      <c r="CPC166" s="8"/>
      <c r="CPD166" s="8"/>
      <c r="CPE166" s="8"/>
      <c r="CPF166" s="8"/>
      <c r="CPG166" s="8"/>
      <c r="CPH166" s="8"/>
      <c r="CPI166" s="8"/>
      <c r="CPJ166" s="8"/>
      <c r="CPK166" s="8"/>
      <c r="CPL166" s="8"/>
      <c r="CPM166" s="8"/>
      <c r="CPN166" s="8"/>
      <c r="CPO166" s="8"/>
      <c r="CPP166" s="8"/>
      <c r="CPQ166" s="8"/>
      <c r="CPR166" s="8"/>
      <c r="CPS166" s="8"/>
      <c r="CPT166" s="8"/>
      <c r="CPU166" s="8"/>
      <c r="CPV166" s="8"/>
      <c r="CPW166" s="8"/>
      <c r="CPX166" s="8"/>
      <c r="CPY166" s="8"/>
      <c r="CPZ166" s="8"/>
      <c r="CQA166" s="8"/>
      <c r="CQB166" s="8"/>
      <c r="CQC166" s="8"/>
      <c r="CQD166" s="8"/>
      <c r="CQE166" s="8"/>
      <c r="CQF166" s="8"/>
      <c r="CQG166" s="8"/>
      <c r="CQH166" s="8"/>
      <c r="CQI166" s="8"/>
      <c r="CQJ166" s="8"/>
      <c r="CQK166" s="8"/>
      <c r="CQL166" s="8"/>
      <c r="CQM166" s="8"/>
      <c r="CQN166" s="8"/>
      <c r="CQO166" s="8"/>
      <c r="CQP166" s="8"/>
      <c r="CQQ166" s="8"/>
      <c r="CQR166" s="8"/>
      <c r="CQS166" s="8"/>
      <c r="CQT166" s="8"/>
      <c r="CQU166" s="8"/>
      <c r="CQV166" s="8"/>
      <c r="CQW166" s="8"/>
      <c r="CQX166" s="8"/>
      <c r="CQY166" s="8"/>
      <c r="CQZ166" s="8"/>
      <c r="CRA166" s="8"/>
      <c r="CRB166" s="8"/>
      <c r="CRC166" s="8"/>
      <c r="CRD166" s="8"/>
      <c r="CRE166" s="8"/>
      <c r="CRF166" s="8"/>
      <c r="CRG166" s="8"/>
      <c r="CRH166" s="8"/>
      <c r="CRI166" s="8"/>
      <c r="CRJ166" s="8"/>
      <c r="CRK166" s="8"/>
      <c r="CRL166" s="8"/>
      <c r="CRM166" s="8"/>
      <c r="CRN166" s="8"/>
      <c r="CRO166" s="8"/>
      <c r="CRP166" s="8"/>
      <c r="CRQ166" s="8"/>
      <c r="CRR166" s="8"/>
      <c r="CRS166" s="8"/>
      <c r="CRT166" s="8"/>
      <c r="CRU166" s="8"/>
      <c r="CRV166" s="8"/>
      <c r="CRW166" s="8"/>
      <c r="CRX166" s="8"/>
      <c r="CRY166" s="8"/>
      <c r="CRZ166" s="8"/>
      <c r="CSA166" s="8"/>
      <c r="CSB166" s="8"/>
      <c r="CSC166" s="8"/>
      <c r="CSD166" s="8"/>
      <c r="CSE166" s="8"/>
      <c r="CSF166" s="8"/>
      <c r="CSG166" s="8"/>
      <c r="CSH166" s="8"/>
      <c r="CSI166" s="8"/>
      <c r="CSJ166" s="8"/>
      <c r="CSK166" s="8"/>
      <c r="CSL166" s="8"/>
      <c r="CSM166" s="8"/>
      <c r="CSN166" s="8"/>
      <c r="CSO166" s="8"/>
      <c r="CSP166" s="8"/>
      <c r="CSQ166" s="8"/>
      <c r="CSR166" s="8"/>
      <c r="CSS166" s="8"/>
      <c r="CST166" s="8"/>
      <c r="CSU166" s="8"/>
      <c r="CSV166" s="8"/>
      <c r="CSW166" s="8"/>
      <c r="CSX166" s="8"/>
      <c r="CSY166" s="8"/>
      <c r="CSZ166" s="8"/>
      <c r="CTA166" s="8"/>
      <c r="CTB166" s="8"/>
      <c r="CTC166" s="8"/>
      <c r="CTD166" s="8"/>
      <c r="CTE166" s="8"/>
      <c r="CTF166" s="8"/>
      <c r="CTG166" s="8"/>
      <c r="CTH166" s="8"/>
      <c r="CTI166" s="8"/>
      <c r="CTJ166" s="8"/>
      <c r="CTK166" s="8"/>
      <c r="CTL166" s="8"/>
      <c r="CTM166" s="8"/>
      <c r="CTN166" s="8"/>
      <c r="CTO166" s="8"/>
      <c r="CTP166" s="8"/>
      <c r="CTQ166" s="8"/>
      <c r="CTR166" s="8"/>
      <c r="CTS166" s="8"/>
      <c r="CTT166" s="8"/>
      <c r="CTU166" s="8"/>
      <c r="CTV166" s="8"/>
      <c r="CTW166" s="8"/>
      <c r="CTX166" s="8"/>
      <c r="CTY166" s="8"/>
      <c r="CTZ166" s="8"/>
      <c r="CUA166" s="8"/>
      <c r="CUB166" s="8"/>
      <c r="CUC166" s="8"/>
      <c r="CUD166" s="8"/>
      <c r="CUE166" s="8"/>
      <c r="CUF166" s="8"/>
      <c r="CUG166" s="8"/>
      <c r="CUH166" s="8"/>
      <c r="CUI166" s="8"/>
      <c r="CUJ166" s="8"/>
      <c r="CUK166" s="8"/>
      <c r="CUL166" s="8"/>
      <c r="CUM166" s="8"/>
      <c r="CUN166" s="8"/>
      <c r="CUO166" s="8"/>
      <c r="CUP166" s="8"/>
      <c r="CUQ166" s="8"/>
      <c r="CUR166" s="8"/>
      <c r="CUS166" s="8"/>
      <c r="CUT166" s="8"/>
      <c r="CUU166" s="8"/>
      <c r="CUV166" s="8"/>
      <c r="CUW166" s="8"/>
      <c r="CUX166" s="8"/>
      <c r="CUY166" s="8"/>
      <c r="CUZ166" s="8"/>
      <c r="CVA166" s="8"/>
      <c r="CVB166" s="8"/>
      <c r="CVC166" s="8"/>
      <c r="CVD166" s="8"/>
      <c r="CVE166" s="8"/>
      <c r="CVF166" s="8"/>
      <c r="CVG166" s="8"/>
      <c r="CVH166" s="8"/>
      <c r="CVI166" s="8"/>
      <c r="CVJ166" s="8"/>
      <c r="CVK166" s="8"/>
      <c r="CVL166" s="8"/>
      <c r="CVM166" s="8"/>
      <c r="CVN166" s="8"/>
      <c r="CVO166" s="8"/>
      <c r="CVP166" s="8"/>
      <c r="CVQ166" s="8"/>
      <c r="CVR166" s="8"/>
      <c r="CVS166" s="8"/>
      <c r="CVT166" s="8"/>
      <c r="CVU166" s="8"/>
      <c r="CVV166" s="8"/>
      <c r="CVW166" s="8"/>
      <c r="CVX166" s="8"/>
      <c r="CVY166" s="8"/>
      <c r="CVZ166" s="8"/>
      <c r="CWA166" s="8"/>
      <c r="CWB166" s="8"/>
      <c r="CWC166" s="8"/>
      <c r="CWD166" s="8"/>
      <c r="CWE166" s="8"/>
      <c r="CWF166" s="8"/>
      <c r="CWG166" s="8"/>
      <c r="CWH166" s="8"/>
      <c r="CWI166" s="8"/>
      <c r="CWJ166" s="8"/>
      <c r="CWK166" s="8"/>
      <c r="CWL166" s="8"/>
      <c r="CWM166" s="8"/>
      <c r="CWN166" s="8"/>
      <c r="CWO166" s="8"/>
      <c r="CWP166" s="8"/>
      <c r="CWQ166" s="8"/>
      <c r="CWR166" s="8"/>
      <c r="CWS166" s="8"/>
      <c r="CWT166" s="8"/>
      <c r="CWU166" s="8"/>
      <c r="CWV166" s="8"/>
      <c r="CWW166" s="8"/>
      <c r="CWX166" s="8"/>
      <c r="CWY166" s="8"/>
      <c r="CWZ166" s="8"/>
      <c r="CXA166" s="8"/>
      <c r="CXB166" s="8"/>
      <c r="CXC166" s="8"/>
      <c r="CXD166" s="8"/>
      <c r="CXE166" s="8"/>
      <c r="CXF166" s="8"/>
      <c r="CXG166" s="8"/>
      <c r="CXH166" s="8"/>
      <c r="CXI166" s="8"/>
      <c r="CXJ166" s="8"/>
      <c r="CXK166" s="8"/>
      <c r="CXL166" s="8"/>
      <c r="CXM166" s="8"/>
      <c r="CXN166" s="8"/>
      <c r="CXO166" s="8"/>
      <c r="CXP166" s="8"/>
      <c r="CXQ166" s="8"/>
      <c r="CXR166" s="8"/>
      <c r="CXS166" s="8"/>
      <c r="CXT166" s="8"/>
      <c r="CXU166" s="8"/>
      <c r="CXV166" s="8"/>
      <c r="CXW166" s="8"/>
      <c r="CXX166" s="8"/>
      <c r="CXY166" s="8"/>
      <c r="CXZ166" s="8"/>
      <c r="CYA166" s="8"/>
      <c r="CYB166" s="8"/>
      <c r="CYC166" s="8"/>
      <c r="CYD166" s="8"/>
      <c r="CYE166" s="8"/>
      <c r="CYF166" s="8"/>
      <c r="CYG166" s="8"/>
      <c r="CYH166" s="8"/>
      <c r="CYI166" s="8"/>
      <c r="CYJ166" s="8"/>
      <c r="CYK166" s="8"/>
      <c r="CYL166" s="8"/>
      <c r="CYM166" s="8"/>
      <c r="CYN166" s="8"/>
      <c r="CYO166" s="8"/>
      <c r="CYP166" s="8"/>
      <c r="CYQ166" s="8"/>
      <c r="CYR166" s="8"/>
      <c r="CYS166" s="8"/>
      <c r="CYT166" s="8"/>
      <c r="CYU166" s="8"/>
      <c r="CYV166" s="8"/>
      <c r="CYW166" s="8"/>
      <c r="CYX166" s="8"/>
      <c r="CYY166" s="8"/>
      <c r="CYZ166" s="8"/>
      <c r="CZA166" s="8"/>
      <c r="CZB166" s="8"/>
      <c r="CZC166" s="8"/>
      <c r="CZD166" s="8"/>
      <c r="CZE166" s="8"/>
      <c r="CZF166" s="8"/>
      <c r="CZG166" s="8"/>
      <c r="CZH166" s="8"/>
      <c r="CZI166" s="8"/>
      <c r="CZJ166" s="8"/>
      <c r="CZK166" s="8"/>
      <c r="CZL166" s="8"/>
      <c r="CZM166" s="8"/>
      <c r="CZN166" s="8"/>
      <c r="CZO166" s="8"/>
      <c r="CZP166" s="8"/>
      <c r="CZQ166" s="8"/>
      <c r="CZR166" s="8"/>
      <c r="CZS166" s="8"/>
      <c r="CZT166" s="8"/>
      <c r="CZU166" s="8"/>
      <c r="CZV166" s="8"/>
      <c r="CZW166" s="8"/>
      <c r="CZX166" s="8"/>
      <c r="CZY166" s="8"/>
      <c r="CZZ166" s="8"/>
      <c r="DAA166" s="8"/>
      <c r="DAB166" s="8"/>
      <c r="DAC166" s="8"/>
      <c r="DAD166" s="8"/>
      <c r="DAE166" s="8"/>
      <c r="DAF166" s="8"/>
      <c r="DAG166" s="8"/>
      <c r="DAH166" s="8"/>
      <c r="DAI166" s="8"/>
      <c r="DAJ166" s="8"/>
      <c r="DAK166" s="8"/>
      <c r="DAL166" s="8"/>
      <c r="DAM166" s="8"/>
      <c r="DAN166" s="8"/>
      <c r="DAO166" s="8"/>
      <c r="DAP166" s="8"/>
      <c r="DAQ166" s="8"/>
      <c r="DAR166" s="8"/>
      <c r="DAS166" s="8"/>
      <c r="DAT166" s="8"/>
      <c r="DAU166" s="8"/>
      <c r="DAV166" s="8"/>
      <c r="DAW166" s="8"/>
      <c r="DAX166" s="8"/>
      <c r="DAY166" s="8"/>
      <c r="DAZ166" s="8"/>
      <c r="DBA166" s="8"/>
      <c r="DBB166" s="8"/>
      <c r="DBC166" s="8"/>
      <c r="DBD166" s="8"/>
      <c r="DBE166" s="8"/>
      <c r="DBF166" s="8"/>
      <c r="DBG166" s="8"/>
      <c r="DBH166" s="8"/>
      <c r="DBI166" s="8"/>
      <c r="DBJ166" s="8"/>
      <c r="DBK166" s="8"/>
      <c r="DBL166" s="8"/>
      <c r="DBM166" s="8"/>
      <c r="DBN166" s="8"/>
      <c r="DBO166" s="8"/>
      <c r="DBP166" s="8"/>
      <c r="DBQ166" s="8"/>
      <c r="DBR166" s="8"/>
      <c r="DBS166" s="8"/>
      <c r="DBT166" s="8"/>
      <c r="DBU166" s="8"/>
      <c r="DBV166" s="8"/>
      <c r="DBW166" s="8"/>
      <c r="DBX166" s="8"/>
      <c r="DBY166" s="8"/>
      <c r="DBZ166" s="8"/>
      <c r="DCA166" s="8"/>
      <c r="DCB166" s="8"/>
      <c r="DCC166" s="8"/>
      <c r="DCD166" s="8"/>
      <c r="DCE166" s="8"/>
      <c r="DCF166" s="8"/>
      <c r="DCG166" s="8"/>
      <c r="DCH166" s="8"/>
      <c r="DCI166" s="8"/>
      <c r="DCJ166" s="8"/>
      <c r="DCK166" s="8"/>
      <c r="DCL166" s="8"/>
      <c r="DCM166" s="8"/>
      <c r="DCN166" s="8"/>
      <c r="DCO166" s="8"/>
      <c r="DCP166" s="8"/>
      <c r="DCQ166" s="8"/>
      <c r="DCR166" s="8"/>
      <c r="DCS166" s="8"/>
      <c r="DCT166" s="8"/>
      <c r="DCU166" s="8"/>
      <c r="DCV166" s="8"/>
      <c r="DCW166" s="8"/>
      <c r="DCX166" s="8"/>
      <c r="DCY166" s="8"/>
      <c r="DCZ166" s="8"/>
      <c r="DDA166" s="8"/>
      <c r="DDB166" s="8"/>
      <c r="DDC166" s="8"/>
      <c r="DDD166" s="8"/>
      <c r="DDE166" s="8"/>
      <c r="DDF166" s="8"/>
      <c r="DDG166" s="8"/>
      <c r="DDH166" s="8"/>
      <c r="DDI166" s="8"/>
      <c r="DDJ166" s="8"/>
      <c r="DDK166" s="8"/>
      <c r="DDL166" s="8"/>
      <c r="DDM166" s="8"/>
      <c r="DDN166" s="8"/>
      <c r="DDO166" s="8"/>
      <c r="DDP166" s="8"/>
      <c r="DDQ166" s="8"/>
      <c r="DDR166" s="8"/>
      <c r="DDS166" s="8"/>
      <c r="DDT166" s="8"/>
      <c r="DDU166" s="8"/>
      <c r="DDV166" s="8"/>
      <c r="DDW166" s="8"/>
      <c r="DDX166" s="8"/>
      <c r="DDY166" s="8"/>
      <c r="DDZ166" s="8"/>
      <c r="DEA166" s="8"/>
      <c r="DEB166" s="8"/>
      <c r="DEC166" s="8"/>
      <c r="DED166" s="8"/>
      <c r="DEE166" s="8"/>
      <c r="DEF166" s="8"/>
      <c r="DEG166" s="8"/>
      <c r="DEH166" s="8"/>
      <c r="DEI166" s="8"/>
      <c r="DEJ166" s="8"/>
      <c r="DEK166" s="8"/>
      <c r="DEL166" s="8"/>
      <c r="DEM166" s="8"/>
      <c r="DEN166" s="8"/>
      <c r="DEO166" s="8"/>
      <c r="DEP166" s="8"/>
      <c r="DEQ166" s="8"/>
      <c r="DER166" s="8"/>
      <c r="DES166" s="8"/>
      <c r="DET166" s="8"/>
      <c r="DEU166" s="8"/>
      <c r="DEV166" s="8"/>
      <c r="DEW166" s="8"/>
      <c r="DEX166" s="8"/>
      <c r="DEY166" s="8"/>
      <c r="DEZ166" s="8"/>
      <c r="DFA166" s="8"/>
      <c r="DFB166" s="8"/>
      <c r="DFC166" s="8"/>
      <c r="DFD166" s="8"/>
      <c r="DFE166" s="8"/>
      <c r="DFF166" s="8"/>
      <c r="DFG166" s="8"/>
      <c r="DFH166" s="8"/>
      <c r="DFI166" s="8"/>
      <c r="DFJ166" s="8"/>
      <c r="DFK166" s="8"/>
      <c r="DFL166" s="8"/>
      <c r="DFM166" s="8"/>
      <c r="DFN166" s="8"/>
      <c r="DFO166" s="8"/>
      <c r="DFP166" s="8"/>
      <c r="DFQ166" s="8"/>
      <c r="DFR166" s="8"/>
      <c r="DFS166" s="8"/>
      <c r="DFT166" s="8"/>
      <c r="DFU166" s="8"/>
      <c r="DFV166" s="8"/>
      <c r="DFW166" s="8"/>
      <c r="DFX166" s="8"/>
      <c r="DFY166" s="8"/>
      <c r="DFZ166" s="8"/>
      <c r="DGA166" s="8"/>
      <c r="DGB166" s="8"/>
      <c r="DGC166" s="8"/>
      <c r="DGD166" s="8"/>
      <c r="DGE166" s="8"/>
      <c r="DGF166" s="8"/>
      <c r="DGG166" s="8"/>
      <c r="DGH166" s="8"/>
      <c r="DGI166" s="8"/>
      <c r="DGJ166" s="8"/>
      <c r="DGK166" s="8"/>
      <c r="DGL166" s="8"/>
      <c r="DGM166" s="8"/>
      <c r="DGN166" s="8"/>
      <c r="DGO166" s="8"/>
      <c r="DGP166" s="8"/>
      <c r="DGQ166" s="8"/>
      <c r="DGR166" s="8"/>
      <c r="DGS166" s="8"/>
      <c r="DGT166" s="8"/>
      <c r="DGU166" s="8"/>
      <c r="DGV166" s="8"/>
      <c r="DGW166" s="8"/>
      <c r="DGX166" s="8"/>
      <c r="DGY166" s="8"/>
      <c r="DGZ166" s="8"/>
      <c r="DHA166" s="8"/>
      <c r="DHB166" s="8"/>
      <c r="DHC166" s="8"/>
      <c r="DHD166" s="8"/>
      <c r="DHE166" s="8"/>
      <c r="DHF166" s="8"/>
      <c r="DHG166" s="8"/>
      <c r="DHH166" s="8"/>
      <c r="DHI166" s="8"/>
      <c r="DHJ166" s="8"/>
      <c r="DHK166" s="8"/>
      <c r="DHL166" s="8"/>
      <c r="DHM166" s="8"/>
      <c r="DHN166" s="8"/>
      <c r="DHO166" s="8"/>
      <c r="DHP166" s="8"/>
      <c r="DHQ166" s="8"/>
      <c r="DHR166" s="8"/>
      <c r="DHS166" s="8"/>
      <c r="DHT166" s="8"/>
      <c r="DHU166" s="8"/>
      <c r="DHV166" s="8"/>
      <c r="DHW166" s="8"/>
      <c r="DHX166" s="8"/>
      <c r="DHY166" s="8"/>
      <c r="DHZ166" s="8"/>
      <c r="DIA166" s="8"/>
      <c r="DIB166" s="8"/>
      <c r="DIC166" s="8"/>
      <c r="DID166" s="8"/>
      <c r="DIE166" s="8"/>
      <c r="DIF166" s="8"/>
      <c r="DIG166" s="8"/>
      <c r="DIH166" s="8"/>
      <c r="DII166" s="8"/>
      <c r="DIJ166" s="8"/>
      <c r="DIK166" s="8"/>
      <c r="DIL166" s="8"/>
      <c r="DIM166" s="8"/>
      <c r="DIN166" s="8"/>
      <c r="DIO166" s="8"/>
      <c r="DIP166" s="8"/>
      <c r="DIQ166" s="8"/>
      <c r="DIR166" s="8"/>
      <c r="DIS166" s="8"/>
      <c r="DIT166" s="8"/>
      <c r="DIU166" s="8"/>
      <c r="DIV166" s="8"/>
      <c r="DIW166" s="8"/>
      <c r="DIX166" s="8"/>
      <c r="DIY166" s="8"/>
      <c r="DIZ166" s="8"/>
      <c r="DJA166" s="8"/>
      <c r="DJB166" s="8"/>
      <c r="DJC166" s="8"/>
      <c r="DJD166" s="8"/>
      <c r="DJE166" s="8"/>
      <c r="DJF166" s="8"/>
      <c r="DJG166" s="8"/>
      <c r="DJH166" s="8"/>
      <c r="DJI166" s="8"/>
      <c r="DJJ166" s="8"/>
      <c r="DJK166" s="8"/>
      <c r="DJL166" s="8"/>
      <c r="DJM166" s="8"/>
      <c r="DJN166" s="8"/>
      <c r="DJO166" s="8"/>
      <c r="DJP166" s="8"/>
      <c r="DJQ166" s="8"/>
      <c r="DJR166" s="8"/>
      <c r="DJS166" s="8"/>
      <c r="DJT166" s="8"/>
      <c r="DJU166" s="8"/>
      <c r="DJV166" s="8"/>
      <c r="DJW166" s="8"/>
      <c r="DJX166" s="8"/>
      <c r="DJY166" s="8"/>
      <c r="DJZ166" s="8"/>
      <c r="DKA166" s="8"/>
      <c r="DKB166" s="8"/>
      <c r="DKC166" s="8"/>
      <c r="DKD166" s="8"/>
      <c r="DKE166" s="8"/>
      <c r="DKF166" s="8"/>
      <c r="DKG166" s="8"/>
      <c r="DKH166" s="8"/>
      <c r="DKI166" s="8"/>
      <c r="DKJ166" s="8"/>
      <c r="DKK166" s="8"/>
      <c r="DKL166" s="8"/>
      <c r="DKM166" s="8"/>
      <c r="DKN166" s="8"/>
      <c r="DKO166" s="8"/>
      <c r="DKP166" s="8"/>
      <c r="DKQ166" s="8"/>
      <c r="DKR166" s="8"/>
      <c r="DKS166" s="8"/>
      <c r="DKT166" s="8"/>
      <c r="DKU166" s="8"/>
      <c r="DKV166" s="8"/>
      <c r="DKW166" s="8"/>
      <c r="DKX166" s="8"/>
      <c r="DKY166" s="8"/>
      <c r="DKZ166" s="8"/>
      <c r="DLA166" s="8"/>
      <c r="DLB166" s="8"/>
      <c r="DLC166" s="8"/>
      <c r="DLD166" s="8"/>
      <c r="DLE166" s="8"/>
      <c r="DLF166" s="8"/>
      <c r="DLG166" s="8"/>
      <c r="DLH166" s="8"/>
      <c r="DLI166" s="8"/>
      <c r="DLJ166" s="8"/>
      <c r="DLK166" s="8"/>
      <c r="DLL166" s="8"/>
      <c r="DLM166" s="8"/>
      <c r="DLN166" s="8"/>
      <c r="DLO166" s="8"/>
      <c r="DLP166" s="8"/>
      <c r="DLQ166" s="8"/>
      <c r="DLR166" s="8"/>
      <c r="DLS166" s="8"/>
      <c r="DLT166" s="8"/>
      <c r="DLU166" s="8"/>
      <c r="DLV166" s="8"/>
      <c r="DLW166" s="8"/>
      <c r="DLX166" s="8"/>
      <c r="DLY166" s="8"/>
      <c r="DLZ166" s="8"/>
      <c r="DMA166" s="8"/>
      <c r="DMB166" s="8"/>
      <c r="DMC166" s="8"/>
      <c r="DMD166" s="8"/>
      <c r="DME166" s="8"/>
      <c r="DMF166" s="8"/>
      <c r="DMG166" s="8"/>
      <c r="DMH166" s="8"/>
      <c r="DMI166" s="8"/>
      <c r="DMJ166" s="8"/>
      <c r="DMK166" s="8"/>
      <c r="DML166" s="8"/>
      <c r="DMM166" s="8"/>
      <c r="DMN166" s="8"/>
      <c r="DMO166" s="8"/>
      <c r="DMP166" s="8"/>
      <c r="DMQ166" s="8"/>
      <c r="DMR166" s="8"/>
      <c r="DMS166" s="8"/>
      <c r="DMT166" s="8"/>
      <c r="DMU166" s="8"/>
      <c r="DMV166" s="8"/>
      <c r="DMW166" s="8"/>
      <c r="DMX166" s="8"/>
      <c r="DMY166" s="8"/>
      <c r="DMZ166" s="8"/>
      <c r="DNA166" s="8"/>
      <c r="DNB166" s="8"/>
      <c r="DNC166" s="8"/>
      <c r="DND166" s="8"/>
      <c r="DNE166" s="8"/>
      <c r="DNF166" s="8"/>
      <c r="DNG166" s="8"/>
      <c r="DNH166" s="8"/>
      <c r="DNI166" s="8"/>
      <c r="DNJ166" s="8"/>
      <c r="DNK166" s="8"/>
      <c r="DNL166" s="8"/>
      <c r="DNM166" s="8"/>
      <c r="DNN166" s="8"/>
      <c r="DNO166" s="8"/>
      <c r="DNP166" s="8"/>
      <c r="DNQ166" s="8"/>
      <c r="DNR166" s="8"/>
      <c r="DNS166" s="8"/>
      <c r="DNT166" s="8"/>
      <c r="DNU166" s="8"/>
      <c r="DNV166" s="8"/>
      <c r="DNW166" s="8"/>
      <c r="DNX166" s="8"/>
      <c r="DNY166" s="8"/>
      <c r="DNZ166" s="8"/>
      <c r="DOA166" s="8"/>
      <c r="DOB166" s="8"/>
      <c r="DOC166" s="8"/>
      <c r="DOD166" s="8"/>
      <c r="DOE166" s="8"/>
      <c r="DOF166" s="8"/>
      <c r="DOG166" s="8"/>
      <c r="DOH166" s="8"/>
      <c r="DOI166" s="8"/>
      <c r="DOJ166" s="8"/>
      <c r="DOK166" s="8"/>
      <c r="DOL166" s="8"/>
      <c r="DOM166" s="8"/>
      <c r="DON166" s="8"/>
      <c r="DOO166" s="8"/>
      <c r="DOP166" s="8"/>
      <c r="DOQ166" s="8"/>
      <c r="DOR166" s="8"/>
      <c r="DOS166" s="8"/>
      <c r="DOT166" s="8"/>
      <c r="DOU166" s="8"/>
      <c r="DOV166" s="8"/>
      <c r="DOW166" s="8"/>
      <c r="DOX166" s="8"/>
      <c r="DOY166" s="8"/>
      <c r="DOZ166" s="8"/>
      <c r="DPA166" s="8"/>
      <c r="DPB166" s="8"/>
      <c r="DPC166" s="8"/>
      <c r="DPD166" s="8"/>
      <c r="DPE166" s="8"/>
      <c r="DPF166" s="8"/>
      <c r="DPG166" s="8"/>
      <c r="DPH166" s="8"/>
      <c r="DPI166" s="8"/>
      <c r="DPJ166" s="8"/>
      <c r="DPK166" s="8"/>
      <c r="DPL166" s="8"/>
      <c r="DPM166" s="8"/>
      <c r="DPN166" s="8"/>
      <c r="DPO166" s="8"/>
      <c r="DPP166" s="8"/>
      <c r="DPQ166" s="8"/>
      <c r="DPR166" s="8"/>
      <c r="DPS166" s="8"/>
      <c r="DPT166" s="8"/>
      <c r="DPU166" s="8"/>
      <c r="DPV166" s="8"/>
      <c r="DPW166" s="8"/>
      <c r="DPX166" s="8"/>
      <c r="DPY166" s="8"/>
      <c r="DPZ166" s="8"/>
      <c r="DQA166" s="8"/>
      <c r="DQB166" s="8"/>
      <c r="DQC166" s="8"/>
      <c r="DQD166" s="8"/>
      <c r="DQE166" s="8"/>
      <c r="DQF166" s="8"/>
      <c r="DQG166" s="8"/>
      <c r="DQH166" s="8"/>
      <c r="DQI166" s="8"/>
      <c r="DQJ166" s="8"/>
      <c r="DQK166" s="8"/>
      <c r="DQL166" s="8"/>
      <c r="DQM166" s="8"/>
      <c r="DQN166" s="8"/>
      <c r="DQO166" s="8"/>
      <c r="DQP166" s="8"/>
      <c r="DQQ166" s="8"/>
      <c r="DQR166" s="8"/>
      <c r="DQS166" s="8"/>
      <c r="DQT166" s="8"/>
      <c r="DQU166" s="8"/>
      <c r="DQV166" s="8"/>
      <c r="DQW166" s="8"/>
      <c r="DQX166" s="8"/>
      <c r="DQY166" s="8"/>
      <c r="DQZ166" s="8"/>
      <c r="DRA166" s="8"/>
      <c r="DRB166" s="8"/>
      <c r="DRC166" s="8"/>
      <c r="DRD166" s="8"/>
      <c r="DRE166" s="8"/>
      <c r="DRF166" s="8"/>
      <c r="DRG166" s="8"/>
      <c r="DRH166" s="8"/>
      <c r="DRI166" s="8"/>
      <c r="DRJ166" s="8"/>
      <c r="DRK166" s="8"/>
      <c r="DRL166" s="8"/>
      <c r="DRM166" s="8"/>
      <c r="DRN166" s="8"/>
      <c r="DRO166" s="8"/>
      <c r="DRP166" s="8"/>
      <c r="DRQ166" s="8"/>
      <c r="DRR166" s="8"/>
      <c r="DRS166" s="8"/>
      <c r="DRT166" s="8"/>
      <c r="DRU166" s="8"/>
      <c r="DRV166" s="8"/>
      <c r="DRW166" s="8"/>
      <c r="DRX166" s="8"/>
      <c r="DRY166" s="8"/>
      <c r="DRZ166" s="8"/>
      <c r="DSA166" s="8"/>
      <c r="DSB166" s="8"/>
      <c r="DSC166" s="8"/>
      <c r="DSD166" s="8"/>
      <c r="DSE166" s="8"/>
      <c r="DSF166" s="8"/>
      <c r="DSG166" s="8"/>
      <c r="DSH166" s="8"/>
      <c r="DSI166" s="8"/>
      <c r="DSJ166" s="8"/>
      <c r="DSK166" s="8"/>
      <c r="DSL166" s="8"/>
      <c r="DSM166" s="8"/>
      <c r="DSN166" s="8"/>
      <c r="DSO166" s="8"/>
      <c r="DSP166" s="8"/>
      <c r="DSQ166" s="8"/>
      <c r="DSR166" s="8"/>
      <c r="DSS166" s="8"/>
      <c r="DST166" s="8"/>
      <c r="DSU166" s="8"/>
      <c r="DSV166" s="8"/>
      <c r="DSW166" s="8"/>
      <c r="DSX166" s="8"/>
      <c r="DSY166" s="8"/>
      <c r="DSZ166" s="8"/>
      <c r="DTA166" s="8"/>
      <c r="DTB166" s="8"/>
      <c r="DTC166" s="8"/>
      <c r="DTD166" s="8"/>
      <c r="DTE166" s="8"/>
      <c r="DTF166" s="8"/>
      <c r="DTG166" s="8"/>
      <c r="DTH166" s="8"/>
      <c r="DTI166" s="8"/>
      <c r="DTJ166" s="8"/>
      <c r="DTK166" s="8"/>
      <c r="DTL166" s="8"/>
      <c r="DTM166" s="8"/>
      <c r="DTN166" s="8"/>
      <c r="DTO166" s="8"/>
      <c r="DTP166" s="8"/>
      <c r="DTQ166" s="8"/>
      <c r="DTR166" s="8"/>
      <c r="DTS166" s="8"/>
      <c r="DTT166" s="8"/>
      <c r="DTU166" s="8"/>
      <c r="DTV166" s="8"/>
      <c r="DTW166" s="8"/>
      <c r="DTX166" s="8"/>
      <c r="DTY166" s="8"/>
      <c r="DTZ166" s="8"/>
      <c r="DUA166" s="8"/>
      <c r="DUB166" s="8"/>
      <c r="DUC166" s="8"/>
      <c r="DUD166" s="8"/>
      <c r="DUE166" s="8"/>
      <c r="DUF166" s="8"/>
      <c r="DUG166" s="8"/>
      <c r="DUH166" s="8"/>
      <c r="DUI166" s="8"/>
      <c r="DUJ166" s="8"/>
      <c r="DUK166" s="8"/>
      <c r="DUL166" s="8"/>
      <c r="DUM166" s="8"/>
      <c r="DUN166" s="8"/>
      <c r="DUO166" s="8"/>
      <c r="DUP166" s="8"/>
      <c r="DUQ166" s="8"/>
      <c r="DUR166" s="8"/>
      <c r="DUS166" s="8"/>
      <c r="DUT166" s="8"/>
      <c r="DUU166" s="8"/>
      <c r="DUV166" s="8"/>
      <c r="DUW166" s="8"/>
      <c r="DUX166" s="8"/>
      <c r="DUY166" s="8"/>
      <c r="DUZ166" s="8"/>
      <c r="DVA166" s="8"/>
      <c r="DVB166" s="8"/>
      <c r="DVC166" s="8"/>
      <c r="DVD166" s="8"/>
      <c r="DVE166" s="8"/>
      <c r="DVF166" s="8"/>
      <c r="DVG166" s="8"/>
      <c r="DVH166" s="8"/>
      <c r="DVI166" s="8"/>
      <c r="DVJ166" s="8"/>
      <c r="DVK166" s="8"/>
      <c r="DVL166" s="8"/>
      <c r="DVM166" s="8"/>
      <c r="DVN166" s="8"/>
      <c r="DVO166" s="8"/>
      <c r="DVP166" s="8"/>
      <c r="DVQ166" s="8"/>
      <c r="DVR166" s="8"/>
      <c r="DVS166" s="8"/>
      <c r="DVT166" s="8"/>
      <c r="DVU166" s="8"/>
      <c r="DVV166" s="8"/>
      <c r="DVW166" s="8"/>
      <c r="DVX166" s="8"/>
      <c r="DVY166" s="8"/>
      <c r="DVZ166" s="8"/>
      <c r="DWA166" s="8"/>
      <c r="DWB166" s="8"/>
      <c r="DWC166" s="8"/>
      <c r="DWD166" s="8"/>
      <c r="DWE166" s="8"/>
      <c r="DWF166" s="8"/>
      <c r="DWG166" s="8"/>
      <c r="DWH166" s="8"/>
      <c r="DWI166" s="8"/>
      <c r="DWJ166" s="8"/>
      <c r="DWK166" s="8"/>
      <c r="DWL166" s="8"/>
      <c r="DWM166" s="8"/>
      <c r="DWN166" s="8"/>
      <c r="DWO166" s="8"/>
      <c r="DWP166" s="8"/>
      <c r="DWQ166" s="8"/>
      <c r="DWR166" s="8"/>
      <c r="DWS166" s="8"/>
      <c r="DWT166" s="8"/>
      <c r="DWU166" s="8"/>
      <c r="DWV166" s="8"/>
      <c r="DWW166" s="8"/>
      <c r="DWX166" s="8"/>
      <c r="DWY166" s="8"/>
      <c r="DWZ166" s="8"/>
      <c r="DXA166" s="8"/>
      <c r="DXB166" s="8"/>
      <c r="DXC166" s="8"/>
      <c r="DXD166" s="8"/>
      <c r="DXE166" s="8"/>
      <c r="DXF166" s="8"/>
      <c r="DXG166" s="8"/>
      <c r="DXH166" s="8"/>
      <c r="DXI166" s="8"/>
      <c r="DXJ166" s="8"/>
      <c r="DXK166" s="8"/>
      <c r="DXL166" s="8"/>
      <c r="DXM166" s="8"/>
      <c r="DXN166" s="8"/>
      <c r="DXO166" s="8"/>
      <c r="DXP166" s="8"/>
      <c r="DXQ166" s="8"/>
      <c r="DXR166" s="8"/>
      <c r="DXS166" s="8"/>
      <c r="DXT166" s="8"/>
      <c r="DXU166" s="8"/>
      <c r="DXV166" s="8"/>
      <c r="DXW166" s="8"/>
      <c r="DXX166" s="8"/>
      <c r="DXY166" s="8"/>
      <c r="DXZ166" s="8"/>
      <c r="DYA166" s="8"/>
      <c r="DYB166" s="8"/>
      <c r="DYC166" s="8"/>
      <c r="DYD166" s="8"/>
      <c r="DYE166" s="8"/>
      <c r="DYF166" s="8"/>
      <c r="DYG166" s="8"/>
      <c r="DYH166" s="8"/>
      <c r="DYI166" s="8"/>
      <c r="DYJ166" s="8"/>
      <c r="DYK166" s="8"/>
      <c r="DYL166" s="8"/>
      <c r="DYM166" s="8"/>
      <c r="DYN166" s="8"/>
      <c r="DYO166" s="8"/>
      <c r="DYP166" s="8"/>
      <c r="DYQ166" s="8"/>
      <c r="DYR166" s="8"/>
      <c r="DYS166" s="8"/>
      <c r="DYT166" s="8"/>
      <c r="DYU166" s="8"/>
      <c r="DYV166" s="8"/>
      <c r="DYW166" s="8"/>
      <c r="DYX166" s="8"/>
      <c r="DYY166" s="8"/>
      <c r="DYZ166" s="8"/>
      <c r="DZA166" s="8"/>
      <c r="DZB166" s="8"/>
      <c r="DZC166" s="8"/>
      <c r="DZD166" s="8"/>
      <c r="DZE166" s="8"/>
      <c r="DZF166" s="8"/>
      <c r="DZG166" s="8"/>
      <c r="DZH166" s="8"/>
      <c r="DZI166" s="8"/>
      <c r="DZJ166" s="8"/>
      <c r="DZK166" s="8"/>
      <c r="DZL166" s="8"/>
      <c r="DZM166" s="8"/>
      <c r="DZN166" s="8"/>
      <c r="DZO166" s="8"/>
      <c r="DZP166" s="8"/>
      <c r="DZQ166" s="8"/>
      <c r="DZR166" s="8"/>
      <c r="DZS166" s="8"/>
      <c r="DZT166" s="8"/>
      <c r="DZU166" s="8"/>
      <c r="DZV166" s="8"/>
      <c r="DZW166" s="8"/>
      <c r="DZX166" s="8"/>
      <c r="DZY166" s="8"/>
      <c r="DZZ166" s="8"/>
      <c r="EAA166" s="8"/>
      <c r="EAB166" s="8"/>
      <c r="EAC166" s="8"/>
      <c r="EAD166" s="8"/>
      <c r="EAE166" s="8"/>
      <c r="EAF166" s="8"/>
      <c r="EAG166" s="8"/>
      <c r="EAH166" s="8"/>
      <c r="EAI166" s="8"/>
      <c r="EAJ166" s="8"/>
      <c r="EAK166" s="8"/>
      <c r="EAL166" s="8"/>
      <c r="EAM166" s="8"/>
      <c r="EAN166" s="8"/>
      <c r="EAO166" s="8"/>
      <c r="EAP166" s="8"/>
      <c r="EAQ166" s="8"/>
      <c r="EAR166" s="8"/>
      <c r="EAS166" s="8"/>
      <c r="EAT166" s="8"/>
      <c r="EAU166" s="8"/>
      <c r="EAV166" s="8"/>
      <c r="EAW166" s="8"/>
      <c r="EAX166" s="8"/>
      <c r="EAY166" s="8"/>
      <c r="EAZ166" s="8"/>
      <c r="EBA166" s="8"/>
      <c r="EBB166" s="8"/>
      <c r="EBC166" s="8"/>
      <c r="EBD166" s="8"/>
      <c r="EBE166" s="8"/>
      <c r="EBF166" s="8"/>
      <c r="EBG166" s="8"/>
      <c r="EBH166" s="8"/>
      <c r="EBI166" s="8"/>
      <c r="EBJ166" s="8"/>
      <c r="EBK166" s="8"/>
      <c r="EBL166" s="8"/>
      <c r="EBM166" s="8"/>
      <c r="EBN166" s="8"/>
      <c r="EBO166" s="8"/>
      <c r="EBP166" s="8"/>
      <c r="EBQ166" s="8"/>
      <c r="EBR166" s="8"/>
      <c r="EBS166" s="8"/>
      <c r="EBT166" s="8"/>
      <c r="EBU166" s="8"/>
      <c r="EBV166" s="8"/>
      <c r="EBW166" s="8"/>
      <c r="EBX166" s="8"/>
      <c r="EBY166" s="8"/>
      <c r="EBZ166" s="8"/>
      <c r="ECA166" s="8"/>
      <c r="ECB166" s="8"/>
      <c r="ECC166" s="8"/>
      <c r="ECD166" s="8"/>
      <c r="ECE166" s="8"/>
      <c r="ECF166" s="8"/>
      <c r="ECG166" s="8"/>
      <c r="ECH166" s="8"/>
      <c r="ECI166" s="8"/>
      <c r="ECJ166" s="8"/>
      <c r="ECK166" s="8"/>
      <c r="ECL166" s="8"/>
      <c r="ECM166" s="8"/>
      <c r="ECN166" s="8"/>
      <c r="ECO166" s="8"/>
      <c r="ECP166" s="8"/>
      <c r="ECQ166" s="8"/>
      <c r="ECR166" s="8"/>
      <c r="ECS166" s="8"/>
      <c r="ECT166" s="8"/>
      <c r="ECU166" s="8"/>
      <c r="ECV166" s="8"/>
      <c r="ECW166" s="8"/>
      <c r="ECX166" s="8"/>
      <c r="ECY166" s="8"/>
      <c r="ECZ166" s="8"/>
      <c r="EDA166" s="8"/>
      <c r="EDB166" s="8"/>
      <c r="EDC166" s="8"/>
      <c r="EDD166" s="8"/>
      <c r="EDE166" s="8"/>
      <c r="EDF166" s="8"/>
      <c r="EDG166" s="8"/>
      <c r="EDH166" s="8"/>
      <c r="EDI166" s="8"/>
      <c r="EDJ166" s="8"/>
      <c r="EDK166" s="8"/>
      <c r="EDL166" s="8"/>
      <c r="EDM166" s="8"/>
      <c r="EDN166" s="8"/>
      <c r="EDO166" s="8"/>
      <c r="EDP166" s="8"/>
      <c r="EDQ166" s="8"/>
      <c r="EDR166" s="8"/>
      <c r="EDS166" s="8"/>
      <c r="EDT166" s="8"/>
      <c r="EDU166" s="8"/>
      <c r="EDV166" s="8"/>
      <c r="EDW166" s="8"/>
      <c r="EDX166" s="8"/>
      <c r="EDY166" s="8"/>
      <c r="EDZ166" s="8"/>
      <c r="EEA166" s="8"/>
      <c r="EEB166" s="8"/>
      <c r="EEC166" s="8"/>
      <c r="EED166" s="8"/>
      <c r="EEE166" s="8"/>
      <c r="EEF166" s="8"/>
      <c r="EEG166" s="8"/>
      <c r="EEH166" s="8"/>
      <c r="EEI166" s="8"/>
      <c r="EEJ166" s="8"/>
      <c r="EEK166" s="8"/>
      <c r="EEL166" s="8"/>
      <c r="EEM166" s="8"/>
      <c r="EEN166" s="8"/>
      <c r="EEO166" s="8"/>
      <c r="EEP166" s="8"/>
      <c r="EEQ166" s="8"/>
      <c r="EER166" s="8"/>
      <c r="EES166" s="8"/>
      <c r="EET166" s="8"/>
      <c r="EEU166" s="8"/>
      <c r="EEV166" s="8"/>
      <c r="EEW166" s="8"/>
      <c r="EEX166" s="8"/>
      <c r="EEY166" s="8"/>
      <c r="EEZ166" s="8"/>
      <c r="EFA166" s="8"/>
      <c r="EFB166" s="8"/>
      <c r="EFC166" s="8"/>
      <c r="EFD166" s="8"/>
      <c r="EFE166" s="8"/>
      <c r="EFF166" s="8"/>
      <c r="EFG166" s="8"/>
      <c r="EFH166" s="8"/>
      <c r="EFI166" s="8"/>
      <c r="EFJ166" s="8"/>
      <c r="EFK166" s="8"/>
      <c r="EFL166" s="8"/>
      <c r="EFM166" s="8"/>
      <c r="EFN166" s="8"/>
      <c r="EFO166" s="8"/>
      <c r="EFP166" s="8"/>
      <c r="EFQ166" s="8"/>
      <c r="EFR166" s="8"/>
      <c r="EFS166" s="8"/>
      <c r="EFT166" s="8"/>
      <c r="EFU166" s="8"/>
      <c r="EFV166" s="8"/>
      <c r="EFW166" s="8"/>
      <c r="EFX166" s="8"/>
      <c r="EFY166" s="8"/>
      <c r="EFZ166" s="8"/>
      <c r="EGA166" s="8"/>
      <c r="EGB166" s="8"/>
      <c r="EGC166" s="8"/>
      <c r="EGD166" s="8"/>
      <c r="EGE166" s="8"/>
      <c r="EGF166" s="8"/>
      <c r="EGG166" s="8"/>
      <c r="EGH166" s="8"/>
      <c r="EGI166" s="8"/>
      <c r="EGJ166" s="8"/>
      <c r="EGK166" s="8"/>
      <c r="EGL166" s="8"/>
      <c r="EGM166" s="8"/>
      <c r="EGN166" s="8"/>
      <c r="EGO166" s="8"/>
      <c r="EGP166" s="8"/>
      <c r="EGQ166" s="8"/>
      <c r="EGR166" s="8"/>
      <c r="EGS166" s="8"/>
      <c r="EGT166" s="8"/>
      <c r="EGU166" s="8"/>
      <c r="EGV166" s="8"/>
      <c r="EGW166" s="8"/>
      <c r="EGX166" s="8"/>
      <c r="EGY166" s="8"/>
      <c r="EGZ166" s="8"/>
      <c r="EHA166" s="8"/>
      <c r="EHB166" s="8"/>
      <c r="EHC166" s="8"/>
      <c r="EHD166" s="8"/>
      <c r="EHE166" s="8"/>
      <c r="EHF166" s="8"/>
      <c r="EHG166" s="8"/>
      <c r="EHH166" s="8"/>
      <c r="EHI166" s="8"/>
      <c r="EHJ166" s="8"/>
      <c r="EHK166" s="8"/>
      <c r="EHL166" s="8"/>
      <c r="EHM166" s="8"/>
      <c r="EHN166" s="8"/>
      <c r="EHO166" s="8"/>
      <c r="EHP166" s="8"/>
      <c r="EHQ166" s="8"/>
      <c r="EHR166" s="8"/>
      <c r="EHS166" s="8"/>
      <c r="EHT166" s="8"/>
      <c r="EHU166" s="8"/>
      <c r="EHV166" s="8"/>
      <c r="EHW166" s="8"/>
      <c r="EHX166" s="8"/>
      <c r="EHY166" s="8"/>
      <c r="EHZ166" s="8"/>
      <c r="EIA166" s="8"/>
      <c r="EIB166" s="8"/>
      <c r="EIC166" s="8"/>
      <c r="EID166" s="8"/>
      <c r="EIE166" s="8"/>
      <c r="EIF166" s="8"/>
      <c r="EIG166" s="8"/>
      <c r="EIH166" s="8"/>
      <c r="EII166" s="8"/>
      <c r="EIJ166" s="8"/>
      <c r="EIK166" s="8"/>
      <c r="EIL166" s="8"/>
      <c r="EIM166" s="8"/>
      <c r="EIN166" s="8"/>
      <c r="EIO166" s="8"/>
      <c r="EIP166" s="8"/>
      <c r="EIQ166" s="8"/>
      <c r="EIR166" s="8"/>
      <c r="EIS166" s="8"/>
      <c r="EIT166" s="8"/>
      <c r="EIU166" s="8"/>
      <c r="EIV166" s="8"/>
      <c r="EIW166" s="8"/>
      <c r="EIX166" s="8"/>
      <c r="EIY166" s="8"/>
      <c r="EIZ166" s="8"/>
      <c r="EJA166" s="8"/>
      <c r="EJB166" s="8"/>
      <c r="EJC166" s="8"/>
      <c r="EJD166" s="8"/>
      <c r="EJE166" s="8"/>
      <c r="EJF166" s="8"/>
      <c r="EJG166" s="8"/>
      <c r="EJH166" s="8"/>
      <c r="EJI166" s="8"/>
      <c r="EJJ166" s="8"/>
      <c r="EJK166" s="8"/>
      <c r="EJL166" s="8"/>
      <c r="EJM166" s="8"/>
      <c r="EJN166" s="8"/>
      <c r="EJO166" s="8"/>
      <c r="EJP166" s="8"/>
      <c r="EJQ166" s="8"/>
      <c r="EJR166" s="8"/>
      <c r="EJS166" s="8"/>
      <c r="EJT166" s="8"/>
      <c r="EJU166" s="8"/>
      <c r="EJV166" s="8"/>
      <c r="EJW166" s="8"/>
      <c r="EJX166" s="8"/>
      <c r="EJY166" s="8"/>
      <c r="EJZ166" s="8"/>
      <c r="EKA166" s="8"/>
      <c r="EKB166" s="8"/>
      <c r="EKC166" s="8"/>
      <c r="EKD166" s="8"/>
      <c r="EKE166" s="8"/>
      <c r="EKF166" s="8"/>
      <c r="EKG166" s="8"/>
      <c r="EKH166" s="8"/>
      <c r="EKI166" s="8"/>
      <c r="EKJ166" s="8"/>
      <c r="EKK166" s="8"/>
      <c r="EKL166" s="8"/>
      <c r="EKM166" s="8"/>
      <c r="EKN166" s="8"/>
      <c r="EKO166" s="8"/>
      <c r="EKP166" s="8"/>
      <c r="EKQ166" s="8"/>
      <c r="EKR166" s="8"/>
      <c r="EKS166" s="8"/>
      <c r="EKT166" s="8"/>
      <c r="EKU166" s="8"/>
      <c r="EKV166" s="8"/>
      <c r="EKW166" s="8"/>
      <c r="EKX166" s="8"/>
      <c r="EKY166" s="8"/>
      <c r="EKZ166" s="8"/>
      <c r="ELA166" s="8"/>
      <c r="ELB166" s="8"/>
      <c r="ELC166" s="8"/>
      <c r="ELD166" s="8"/>
      <c r="ELE166" s="8"/>
      <c r="ELF166" s="8"/>
      <c r="ELG166" s="8"/>
      <c r="ELH166" s="8"/>
      <c r="ELI166" s="8"/>
      <c r="ELJ166" s="8"/>
      <c r="ELK166" s="8"/>
      <c r="ELL166" s="8"/>
      <c r="ELM166" s="8"/>
      <c r="ELN166" s="8"/>
      <c r="ELO166" s="8"/>
      <c r="ELP166" s="8"/>
      <c r="ELQ166" s="8"/>
      <c r="ELR166" s="8"/>
      <c r="ELS166" s="8"/>
      <c r="ELT166" s="8"/>
      <c r="ELU166" s="8"/>
      <c r="ELV166" s="8"/>
      <c r="ELW166" s="8"/>
      <c r="ELX166" s="8"/>
      <c r="ELY166" s="8"/>
      <c r="ELZ166" s="8"/>
      <c r="EMA166" s="8"/>
      <c r="EMB166" s="8"/>
      <c r="EMC166" s="8"/>
      <c r="EMD166" s="8"/>
      <c r="EME166" s="8"/>
      <c r="EMF166" s="8"/>
      <c r="EMG166" s="8"/>
      <c r="EMH166" s="8"/>
      <c r="EMI166" s="8"/>
      <c r="EMJ166" s="8"/>
      <c r="EMK166" s="8"/>
      <c r="EML166" s="8"/>
      <c r="EMM166" s="8"/>
      <c r="EMN166" s="8"/>
      <c r="EMO166" s="8"/>
      <c r="EMP166" s="8"/>
      <c r="EMQ166" s="8"/>
      <c r="EMR166" s="8"/>
      <c r="EMS166" s="8"/>
      <c r="EMT166" s="8"/>
      <c r="EMU166" s="8"/>
      <c r="EMV166" s="8"/>
      <c r="EMW166" s="8"/>
      <c r="EMX166" s="8"/>
      <c r="EMY166" s="8"/>
      <c r="EMZ166" s="8"/>
      <c r="ENA166" s="8"/>
      <c r="ENB166" s="8"/>
      <c r="ENC166" s="8"/>
      <c r="END166" s="8"/>
      <c r="ENE166" s="8"/>
      <c r="ENF166" s="8"/>
      <c r="ENG166" s="8"/>
      <c r="ENH166" s="8"/>
      <c r="ENI166" s="8"/>
      <c r="ENJ166" s="8"/>
      <c r="ENK166" s="8"/>
      <c r="ENL166" s="8"/>
      <c r="ENM166" s="8"/>
      <c r="ENN166" s="8"/>
      <c r="ENO166" s="8"/>
      <c r="ENP166" s="8"/>
      <c r="ENQ166" s="8"/>
      <c r="ENR166" s="8"/>
      <c r="ENS166" s="8"/>
      <c r="ENT166" s="8"/>
      <c r="ENU166" s="8"/>
      <c r="ENV166" s="8"/>
      <c r="ENW166" s="8"/>
      <c r="ENX166" s="8"/>
      <c r="ENY166" s="8"/>
      <c r="ENZ166" s="8"/>
      <c r="EOA166" s="8"/>
      <c r="EOB166" s="8"/>
      <c r="EOC166" s="8"/>
      <c r="EOD166" s="8"/>
      <c r="EOE166" s="8"/>
      <c r="EOF166" s="8"/>
      <c r="EOG166" s="8"/>
      <c r="EOH166" s="8"/>
      <c r="EOI166" s="8"/>
      <c r="EOJ166" s="8"/>
      <c r="EOK166" s="8"/>
      <c r="EOL166" s="8"/>
      <c r="EOM166" s="8"/>
      <c r="EON166" s="8"/>
      <c r="EOO166" s="8"/>
      <c r="EOP166" s="8"/>
      <c r="EOQ166" s="8"/>
      <c r="EOR166" s="8"/>
      <c r="EOS166" s="8"/>
      <c r="EOT166" s="8"/>
      <c r="EOU166" s="8"/>
      <c r="EOV166" s="8"/>
      <c r="EOW166" s="8"/>
      <c r="EOX166" s="8"/>
      <c r="EOY166" s="8"/>
      <c r="EOZ166" s="8"/>
      <c r="EPA166" s="8"/>
      <c r="EPB166" s="8"/>
      <c r="EPC166" s="8"/>
      <c r="EPD166" s="8"/>
      <c r="EPE166" s="8"/>
      <c r="EPF166" s="8"/>
      <c r="EPG166" s="8"/>
      <c r="EPH166" s="8"/>
      <c r="EPI166" s="8"/>
      <c r="EPJ166" s="8"/>
      <c r="EPK166" s="8"/>
      <c r="EPL166" s="8"/>
      <c r="EPM166" s="8"/>
      <c r="EPN166" s="8"/>
      <c r="EPO166" s="8"/>
      <c r="EPP166" s="8"/>
      <c r="EPQ166" s="8"/>
      <c r="EPR166" s="8"/>
      <c r="EPS166" s="8"/>
      <c r="EPT166" s="8"/>
      <c r="EPU166" s="8"/>
      <c r="EPV166" s="8"/>
      <c r="EPW166" s="8"/>
      <c r="EPX166" s="8"/>
      <c r="EPY166" s="8"/>
      <c r="EPZ166" s="8"/>
      <c r="EQA166" s="8"/>
      <c r="EQB166" s="8"/>
      <c r="EQC166" s="8"/>
      <c r="EQD166" s="8"/>
      <c r="EQE166" s="8"/>
      <c r="EQF166" s="8"/>
      <c r="EQG166" s="8"/>
      <c r="EQH166" s="8"/>
      <c r="EQI166" s="8"/>
      <c r="EQJ166" s="8"/>
      <c r="EQK166" s="8"/>
      <c r="EQL166" s="8"/>
      <c r="EQM166" s="8"/>
      <c r="EQN166" s="8"/>
      <c r="EQO166" s="8"/>
      <c r="EQP166" s="8"/>
      <c r="EQQ166" s="8"/>
      <c r="EQR166" s="8"/>
      <c r="EQS166" s="8"/>
      <c r="EQT166" s="8"/>
      <c r="EQU166" s="8"/>
      <c r="EQV166" s="8"/>
      <c r="EQW166" s="8"/>
      <c r="EQX166" s="8"/>
      <c r="EQY166" s="8"/>
      <c r="EQZ166" s="8"/>
      <c r="ERA166" s="8"/>
      <c r="ERB166" s="8"/>
      <c r="ERC166" s="8"/>
      <c r="ERD166" s="8"/>
      <c r="ERE166" s="8"/>
      <c r="ERF166" s="8"/>
      <c r="ERG166" s="8"/>
      <c r="ERH166" s="8"/>
      <c r="ERI166" s="8"/>
      <c r="ERJ166" s="8"/>
      <c r="ERK166" s="8"/>
      <c r="ERL166" s="8"/>
      <c r="ERM166" s="8"/>
      <c r="ERN166" s="8"/>
      <c r="ERO166" s="8"/>
      <c r="ERP166" s="8"/>
      <c r="ERQ166" s="8"/>
      <c r="ERR166" s="8"/>
      <c r="ERS166" s="8"/>
      <c r="ERT166" s="8"/>
      <c r="ERU166" s="8"/>
      <c r="ERV166" s="8"/>
      <c r="ERW166" s="8"/>
      <c r="ERX166" s="8"/>
      <c r="ERY166" s="8"/>
      <c r="ERZ166" s="8"/>
      <c r="ESA166" s="8"/>
      <c r="ESB166" s="8"/>
      <c r="ESC166" s="8"/>
      <c r="ESD166" s="8"/>
      <c r="ESE166" s="8"/>
      <c r="ESF166" s="8"/>
      <c r="ESG166" s="8"/>
      <c r="ESH166" s="8"/>
      <c r="ESI166" s="8"/>
      <c r="ESJ166" s="8"/>
      <c r="ESK166" s="8"/>
      <c r="ESL166" s="8"/>
      <c r="ESM166" s="8"/>
      <c r="ESN166" s="8"/>
      <c r="ESO166" s="8"/>
      <c r="ESP166" s="8"/>
      <c r="ESQ166" s="8"/>
      <c r="ESR166" s="8"/>
      <c r="ESS166" s="8"/>
      <c r="EST166" s="8"/>
      <c r="ESU166" s="8"/>
      <c r="ESV166" s="8"/>
      <c r="ESW166" s="8"/>
      <c r="ESX166" s="8"/>
      <c r="ESY166" s="8"/>
      <c r="ESZ166" s="8"/>
      <c r="ETA166" s="8"/>
      <c r="ETB166" s="8"/>
      <c r="ETC166" s="8"/>
      <c r="ETD166" s="8"/>
      <c r="ETE166" s="8"/>
      <c r="ETF166" s="8"/>
      <c r="ETG166" s="8"/>
      <c r="ETH166" s="8"/>
      <c r="ETI166" s="8"/>
      <c r="ETJ166" s="8"/>
      <c r="ETK166" s="8"/>
      <c r="ETL166" s="8"/>
      <c r="ETM166" s="8"/>
      <c r="ETN166" s="8"/>
      <c r="ETO166" s="8"/>
      <c r="ETP166" s="8"/>
      <c r="ETQ166" s="8"/>
      <c r="ETR166" s="8"/>
      <c r="ETS166" s="8"/>
      <c r="ETT166" s="8"/>
      <c r="ETU166" s="8"/>
      <c r="ETV166" s="8"/>
      <c r="ETW166" s="8"/>
      <c r="ETX166" s="8"/>
      <c r="ETY166" s="8"/>
      <c r="ETZ166" s="8"/>
      <c r="EUA166" s="8"/>
      <c r="EUB166" s="8"/>
      <c r="EUC166" s="8"/>
      <c r="EUD166" s="8"/>
      <c r="EUE166" s="8"/>
      <c r="EUF166" s="8"/>
      <c r="EUG166" s="8"/>
      <c r="EUH166" s="8"/>
      <c r="EUI166" s="8"/>
      <c r="EUJ166" s="8"/>
      <c r="EUK166" s="8"/>
      <c r="EUL166" s="8"/>
      <c r="EUM166" s="8"/>
      <c r="EUN166" s="8"/>
      <c r="EUO166" s="8"/>
      <c r="EUP166" s="8"/>
      <c r="EUQ166" s="8"/>
      <c r="EUR166" s="8"/>
      <c r="EUS166" s="8"/>
      <c r="EUT166" s="8"/>
      <c r="EUU166" s="8"/>
      <c r="EUV166" s="8"/>
      <c r="EUW166" s="8"/>
      <c r="EUX166" s="8"/>
      <c r="EUY166" s="8"/>
      <c r="EUZ166" s="8"/>
      <c r="EVA166" s="8"/>
      <c r="EVB166" s="8"/>
      <c r="EVC166" s="8"/>
      <c r="EVD166" s="8"/>
      <c r="EVE166" s="8"/>
      <c r="EVF166" s="8"/>
      <c r="EVG166" s="8"/>
      <c r="EVH166" s="8"/>
      <c r="EVI166" s="8"/>
      <c r="EVJ166" s="8"/>
      <c r="EVK166" s="8"/>
      <c r="EVL166" s="8"/>
      <c r="EVM166" s="8"/>
      <c r="EVN166" s="8"/>
      <c r="EVO166" s="8"/>
      <c r="EVP166" s="8"/>
      <c r="EVQ166" s="8"/>
      <c r="EVR166" s="8"/>
      <c r="EVS166" s="8"/>
      <c r="EVT166" s="8"/>
      <c r="EVU166" s="8"/>
      <c r="EVV166" s="8"/>
      <c r="EVW166" s="8"/>
      <c r="EVX166" s="8"/>
      <c r="EVY166" s="8"/>
      <c r="EVZ166" s="8"/>
      <c r="EWA166" s="8"/>
      <c r="EWB166" s="8"/>
      <c r="EWC166" s="8"/>
      <c r="EWD166" s="8"/>
      <c r="EWE166" s="8"/>
      <c r="EWF166" s="8"/>
      <c r="EWG166" s="8"/>
      <c r="EWH166" s="8"/>
      <c r="EWI166" s="8"/>
      <c r="EWJ166" s="8"/>
      <c r="EWK166" s="8"/>
      <c r="EWL166" s="8"/>
      <c r="EWM166" s="8"/>
      <c r="EWN166" s="8"/>
      <c r="EWO166" s="8"/>
      <c r="EWP166" s="8"/>
      <c r="EWQ166" s="8"/>
      <c r="EWR166" s="8"/>
      <c r="EWS166" s="8"/>
      <c r="EWT166" s="8"/>
      <c r="EWU166" s="8"/>
      <c r="EWV166" s="8"/>
      <c r="EWW166" s="8"/>
      <c r="EWX166" s="8"/>
      <c r="EWY166" s="8"/>
      <c r="EWZ166" s="8"/>
      <c r="EXA166" s="8"/>
      <c r="EXB166" s="8"/>
      <c r="EXC166" s="8"/>
      <c r="EXD166" s="8"/>
      <c r="EXE166" s="8"/>
      <c r="EXF166" s="8"/>
      <c r="EXG166" s="8"/>
      <c r="EXH166" s="8"/>
      <c r="EXI166" s="8"/>
      <c r="EXJ166" s="8"/>
      <c r="EXK166" s="8"/>
      <c r="EXL166" s="8"/>
      <c r="EXM166" s="8"/>
      <c r="EXN166" s="8"/>
      <c r="EXO166" s="8"/>
      <c r="EXP166" s="8"/>
      <c r="EXQ166" s="8"/>
      <c r="EXR166" s="8"/>
      <c r="EXS166" s="8"/>
      <c r="EXT166" s="8"/>
      <c r="EXU166" s="8"/>
      <c r="EXV166" s="8"/>
      <c r="EXW166" s="8"/>
      <c r="EXX166" s="8"/>
      <c r="EXY166" s="8"/>
      <c r="EXZ166" s="8"/>
      <c r="EYA166" s="8"/>
      <c r="EYB166" s="8"/>
      <c r="EYC166" s="8"/>
      <c r="EYD166" s="8"/>
      <c r="EYE166" s="8"/>
      <c r="EYF166" s="8"/>
      <c r="EYG166" s="8"/>
      <c r="EYH166" s="8"/>
      <c r="EYI166" s="8"/>
      <c r="EYJ166" s="8"/>
      <c r="EYK166" s="8"/>
      <c r="EYL166" s="8"/>
      <c r="EYM166" s="8"/>
      <c r="EYN166" s="8"/>
      <c r="EYO166" s="8"/>
      <c r="EYP166" s="8"/>
      <c r="EYQ166" s="8"/>
      <c r="EYR166" s="8"/>
      <c r="EYS166" s="8"/>
      <c r="EYT166" s="8"/>
      <c r="EYU166" s="8"/>
      <c r="EYV166" s="8"/>
      <c r="EYW166" s="8"/>
      <c r="EYX166" s="8"/>
      <c r="EYY166" s="8"/>
      <c r="EYZ166" s="8"/>
      <c r="EZA166" s="8"/>
      <c r="EZB166" s="8"/>
      <c r="EZC166" s="8"/>
      <c r="EZD166" s="8"/>
      <c r="EZE166" s="8"/>
      <c r="EZF166" s="8"/>
      <c r="EZG166" s="8"/>
      <c r="EZH166" s="8"/>
      <c r="EZI166" s="8"/>
      <c r="EZJ166" s="8"/>
      <c r="EZK166" s="8"/>
      <c r="EZL166" s="8"/>
      <c r="EZM166" s="8"/>
      <c r="EZN166" s="8"/>
      <c r="EZO166" s="8"/>
      <c r="EZP166" s="8"/>
      <c r="EZQ166" s="8"/>
      <c r="EZR166" s="8"/>
      <c r="EZS166" s="8"/>
      <c r="EZT166" s="8"/>
      <c r="EZU166" s="8"/>
      <c r="EZV166" s="8"/>
      <c r="EZW166" s="8"/>
      <c r="EZX166" s="8"/>
      <c r="EZY166" s="8"/>
      <c r="EZZ166" s="8"/>
      <c r="FAA166" s="8"/>
      <c r="FAB166" s="8"/>
      <c r="FAC166" s="8"/>
      <c r="FAD166" s="8"/>
      <c r="FAE166" s="8"/>
      <c r="FAF166" s="8"/>
      <c r="FAG166" s="8"/>
      <c r="FAH166" s="8"/>
      <c r="FAI166" s="8"/>
      <c r="FAJ166" s="8"/>
      <c r="FAK166" s="8"/>
      <c r="FAL166" s="8"/>
      <c r="FAM166" s="8"/>
      <c r="FAN166" s="8"/>
      <c r="FAO166" s="8"/>
      <c r="FAP166" s="8"/>
      <c r="FAQ166" s="8"/>
      <c r="FAR166" s="8"/>
      <c r="FAS166" s="8"/>
      <c r="FAT166" s="8"/>
      <c r="FAU166" s="8"/>
      <c r="FAV166" s="8"/>
      <c r="FAW166" s="8"/>
      <c r="FAX166" s="8"/>
      <c r="FAY166" s="8"/>
      <c r="FAZ166" s="8"/>
      <c r="FBA166" s="8"/>
      <c r="FBB166" s="8"/>
      <c r="FBC166" s="8"/>
      <c r="FBD166" s="8"/>
      <c r="FBE166" s="8"/>
      <c r="FBF166" s="8"/>
      <c r="FBG166" s="8"/>
      <c r="FBH166" s="8"/>
      <c r="FBI166" s="8"/>
      <c r="FBJ166" s="8"/>
      <c r="FBK166" s="8"/>
      <c r="FBL166" s="8"/>
      <c r="FBM166" s="8"/>
      <c r="FBN166" s="8"/>
      <c r="FBO166" s="8"/>
      <c r="FBP166" s="8"/>
      <c r="FBQ166" s="8"/>
      <c r="FBR166" s="8"/>
      <c r="FBS166" s="8"/>
      <c r="FBT166" s="8"/>
      <c r="FBU166" s="8"/>
      <c r="FBV166" s="8"/>
      <c r="FBW166" s="8"/>
      <c r="FBX166" s="8"/>
      <c r="FBY166" s="8"/>
      <c r="FBZ166" s="8"/>
      <c r="FCA166" s="8"/>
      <c r="FCB166" s="8"/>
      <c r="FCC166" s="8"/>
      <c r="FCD166" s="8"/>
      <c r="FCE166" s="8"/>
      <c r="FCF166" s="8"/>
      <c r="FCG166" s="8"/>
      <c r="FCH166" s="8"/>
      <c r="FCI166" s="8"/>
      <c r="FCJ166" s="8"/>
      <c r="FCK166" s="8"/>
      <c r="FCL166" s="8"/>
      <c r="FCM166" s="8"/>
      <c r="FCN166" s="8"/>
      <c r="FCO166" s="8"/>
      <c r="FCP166" s="8"/>
      <c r="FCQ166" s="8"/>
      <c r="FCR166" s="8"/>
      <c r="FCS166" s="8"/>
      <c r="FCT166" s="8"/>
      <c r="FCU166" s="8"/>
      <c r="FCV166" s="8"/>
      <c r="FCW166" s="8"/>
      <c r="FCX166" s="8"/>
      <c r="FCY166" s="8"/>
      <c r="FCZ166" s="8"/>
      <c r="FDA166" s="8"/>
      <c r="FDB166" s="8"/>
      <c r="FDC166" s="8"/>
      <c r="FDD166" s="8"/>
      <c r="FDE166" s="8"/>
      <c r="FDF166" s="8"/>
      <c r="FDG166" s="8"/>
      <c r="FDH166" s="8"/>
      <c r="FDI166" s="8"/>
      <c r="FDJ166" s="8"/>
      <c r="FDK166" s="8"/>
      <c r="FDL166" s="8"/>
      <c r="FDM166" s="8"/>
      <c r="FDN166" s="8"/>
      <c r="FDO166" s="8"/>
      <c r="FDP166" s="8"/>
      <c r="FDQ166" s="8"/>
      <c r="FDR166" s="8"/>
      <c r="FDS166" s="8"/>
      <c r="FDT166" s="8"/>
      <c r="FDU166" s="8"/>
      <c r="FDV166" s="8"/>
      <c r="FDW166" s="8"/>
      <c r="FDX166" s="8"/>
      <c r="FDY166" s="8"/>
      <c r="FDZ166" s="8"/>
      <c r="FEA166" s="8"/>
      <c r="FEB166" s="8"/>
      <c r="FEC166" s="8"/>
      <c r="FED166" s="8"/>
      <c r="FEE166" s="8"/>
      <c r="FEF166" s="8"/>
      <c r="FEG166" s="8"/>
      <c r="FEH166" s="8"/>
      <c r="FEI166" s="8"/>
      <c r="FEJ166" s="8"/>
      <c r="FEK166" s="8"/>
      <c r="FEL166" s="8"/>
      <c r="FEM166" s="8"/>
      <c r="FEN166" s="8"/>
      <c r="FEO166" s="8"/>
      <c r="FEP166" s="8"/>
      <c r="FEQ166" s="8"/>
      <c r="FER166" s="8"/>
      <c r="FES166" s="8"/>
      <c r="FET166" s="8"/>
      <c r="FEU166" s="8"/>
      <c r="FEV166" s="8"/>
      <c r="FEW166" s="8"/>
      <c r="FEX166" s="8"/>
      <c r="FEY166" s="8"/>
      <c r="FEZ166" s="8"/>
      <c r="FFA166" s="8"/>
      <c r="FFB166" s="8"/>
      <c r="FFC166" s="8"/>
      <c r="FFD166" s="8"/>
      <c r="FFE166" s="8"/>
      <c r="FFF166" s="8"/>
      <c r="FFG166" s="8"/>
      <c r="FFH166" s="8"/>
      <c r="FFI166" s="8"/>
      <c r="FFJ166" s="8"/>
      <c r="FFK166" s="8"/>
      <c r="FFL166" s="8"/>
      <c r="FFM166" s="8"/>
      <c r="FFN166" s="8"/>
      <c r="FFO166" s="8"/>
      <c r="FFP166" s="8"/>
      <c r="FFQ166" s="8"/>
      <c r="FFR166" s="8"/>
      <c r="FFS166" s="8"/>
      <c r="FFT166" s="8"/>
      <c r="FFU166" s="8"/>
      <c r="FFV166" s="8"/>
      <c r="FFW166" s="8"/>
      <c r="FFX166" s="8"/>
      <c r="FFY166" s="8"/>
      <c r="FFZ166" s="8"/>
      <c r="FGA166" s="8"/>
      <c r="FGB166" s="8"/>
      <c r="FGC166" s="8"/>
      <c r="FGD166" s="8"/>
      <c r="FGE166" s="8"/>
      <c r="FGF166" s="8"/>
      <c r="FGG166" s="8"/>
      <c r="FGH166" s="8"/>
      <c r="FGI166" s="8"/>
      <c r="FGJ166" s="8"/>
      <c r="FGK166" s="8"/>
      <c r="FGL166" s="8"/>
      <c r="FGM166" s="8"/>
      <c r="FGN166" s="8"/>
      <c r="FGO166" s="8"/>
      <c r="FGP166" s="8"/>
      <c r="FGQ166" s="8"/>
      <c r="FGR166" s="8"/>
      <c r="FGS166" s="8"/>
      <c r="FGT166" s="8"/>
      <c r="FGU166" s="8"/>
      <c r="FGV166" s="8"/>
      <c r="FGW166" s="8"/>
      <c r="FGX166" s="8"/>
      <c r="FGY166" s="8"/>
      <c r="FGZ166" s="8"/>
      <c r="FHA166" s="8"/>
      <c r="FHB166" s="8"/>
      <c r="FHC166" s="8"/>
      <c r="FHD166" s="8"/>
      <c r="FHE166" s="8"/>
      <c r="FHF166" s="8"/>
      <c r="FHG166" s="8"/>
      <c r="FHH166" s="8"/>
      <c r="FHI166" s="8"/>
      <c r="FHJ166" s="8"/>
      <c r="FHK166" s="8"/>
      <c r="FHL166" s="8"/>
      <c r="FHM166" s="8"/>
      <c r="FHN166" s="8"/>
      <c r="FHO166" s="8"/>
      <c r="FHP166" s="8"/>
      <c r="FHQ166" s="8"/>
      <c r="FHR166" s="8"/>
      <c r="FHS166" s="8"/>
      <c r="FHT166" s="8"/>
      <c r="FHU166" s="8"/>
      <c r="FHV166" s="8"/>
      <c r="FHW166" s="8"/>
      <c r="FHX166" s="8"/>
      <c r="FHY166" s="8"/>
      <c r="FHZ166" s="8"/>
      <c r="FIA166" s="8"/>
      <c r="FIB166" s="8"/>
      <c r="FIC166" s="8"/>
      <c r="FID166" s="8"/>
      <c r="FIE166" s="8"/>
      <c r="FIF166" s="8"/>
      <c r="FIG166" s="8"/>
      <c r="FIH166" s="8"/>
      <c r="FII166" s="8"/>
      <c r="FIJ166" s="8"/>
      <c r="FIK166" s="8"/>
      <c r="FIL166" s="8"/>
      <c r="FIM166" s="8"/>
      <c r="FIN166" s="8"/>
      <c r="FIO166" s="8"/>
      <c r="FIP166" s="8"/>
      <c r="FIQ166" s="8"/>
      <c r="FIR166" s="8"/>
      <c r="FIS166" s="8"/>
      <c r="FIT166" s="8"/>
      <c r="FIU166" s="8"/>
      <c r="FIV166" s="8"/>
      <c r="FIW166" s="8"/>
      <c r="FIX166" s="8"/>
      <c r="FIY166" s="8"/>
      <c r="FIZ166" s="8"/>
      <c r="FJA166" s="8"/>
      <c r="FJB166" s="8"/>
      <c r="FJC166" s="8"/>
      <c r="FJD166" s="8"/>
      <c r="FJE166" s="8"/>
      <c r="FJF166" s="8"/>
      <c r="FJG166" s="8"/>
      <c r="FJH166" s="8"/>
      <c r="FJI166" s="8"/>
      <c r="FJJ166" s="8"/>
      <c r="FJK166" s="8"/>
      <c r="FJL166" s="8"/>
      <c r="FJM166" s="8"/>
      <c r="FJN166" s="8"/>
      <c r="FJO166" s="8"/>
      <c r="FJP166" s="8"/>
      <c r="FJQ166" s="8"/>
      <c r="FJR166" s="8"/>
      <c r="FJS166" s="8"/>
      <c r="FJT166" s="8"/>
      <c r="FJU166" s="8"/>
      <c r="FJV166" s="8"/>
      <c r="FJW166" s="8"/>
      <c r="FJX166" s="8"/>
      <c r="FJY166" s="8"/>
      <c r="FJZ166" s="8"/>
      <c r="FKA166" s="8"/>
      <c r="FKB166" s="8"/>
      <c r="FKC166" s="8"/>
      <c r="FKD166" s="8"/>
      <c r="FKE166" s="8"/>
      <c r="FKF166" s="8"/>
      <c r="FKG166" s="8"/>
      <c r="FKH166" s="8"/>
      <c r="FKI166" s="8"/>
      <c r="FKJ166" s="8"/>
      <c r="FKK166" s="8"/>
      <c r="FKL166" s="8"/>
      <c r="FKM166" s="8"/>
      <c r="FKN166" s="8"/>
      <c r="FKO166" s="8"/>
      <c r="FKP166" s="8"/>
      <c r="FKQ166" s="8"/>
      <c r="FKR166" s="8"/>
      <c r="FKS166" s="8"/>
      <c r="FKT166" s="8"/>
      <c r="FKU166" s="8"/>
      <c r="FKV166" s="8"/>
      <c r="FKW166" s="8"/>
      <c r="FKX166" s="8"/>
      <c r="FKY166" s="8"/>
      <c r="FKZ166" s="8"/>
      <c r="FLA166" s="8"/>
      <c r="FLB166" s="8"/>
      <c r="FLC166" s="8"/>
      <c r="FLD166" s="8"/>
      <c r="FLE166" s="8"/>
      <c r="FLF166" s="8"/>
      <c r="FLG166" s="8"/>
      <c r="FLH166" s="8"/>
      <c r="FLI166" s="8"/>
      <c r="FLJ166" s="8"/>
      <c r="FLK166" s="8"/>
      <c r="FLL166" s="8"/>
      <c r="FLM166" s="8"/>
      <c r="FLN166" s="8"/>
      <c r="FLO166" s="8"/>
      <c r="FLP166" s="8"/>
      <c r="FLQ166" s="8"/>
      <c r="FLR166" s="8"/>
      <c r="FLS166" s="8"/>
      <c r="FLT166" s="8"/>
      <c r="FLU166" s="8"/>
      <c r="FLV166" s="8"/>
      <c r="FLW166" s="8"/>
      <c r="FLX166" s="8"/>
      <c r="FLY166" s="8"/>
      <c r="FLZ166" s="8"/>
      <c r="FMA166" s="8"/>
      <c r="FMB166" s="8"/>
      <c r="FMC166" s="8"/>
      <c r="FMD166" s="8"/>
      <c r="FME166" s="8"/>
      <c r="FMF166" s="8"/>
      <c r="FMG166" s="8"/>
      <c r="FMH166" s="8"/>
      <c r="FMI166" s="8"/>
      <c r="FMJ166" s="8"/>
      <c r="FMK166" s="8"/>
      <c r="FML166" s="8"/>
      <c r="FMM166" s="8"/>
      <c r="FMN166" s="8"/>
      <c r="FMO166" s="8"/>
      <c r="FMP166" s="8"/>
      <c r="FMQ166" s="8"/>
      <c r="FMR166" s="8"/>
      <c r="FMS166" s="8"/>
      <c r="FMT166" s="8"/>
      <c r="FMU166" s="8"/>
      <c r="FMV166" s="8"/>
      <c r="FMW166" s="8"/>
      <c r="FMX166" s="8"/>
      <c r="FMY166" s="8"/>
      <c r="FMZ166" s="8"/>
      <c r="FNA166" s="8"/>
      <c r="FNB166" s="8"/>
      <c r="FNC166" s="8"/>
      <c r="FND166" s="8"/>
      <c r="FNE166" s="8"/>
      <c r="FNF166" s="8"/>
      <c r="FNG166" s="8"/>
      <c r="FNH166" s="8"/>
      <c r="FNI166" s="8"/>
      <c r="FNJ166" s="8"/>
      <c r="FNK166" s="8"/>
      <c r="FNL166" s="8"/>
      <c r="FNM166" s="8"/>
      <c r="FNN166" s="8"/>
      <c r="FNO166" s="8"/>
      <c r="FNP166" s="8"/>
      <c r="FNQ166" s="8"/>
      <c r="FNR166" s="8"/>
      <c r="FNS166" s="8"/>
      <c r="FNT166" s="8"/>
      <c r="FNU166" s="8"/>
      <c r="FNV166" s="8"/>
      <c r="FNW166" s="8"/>
      <c r="FNX166" s="8"/>
      <c r="FNY166" s="8"/>
      <c r="FNZ166" s="8"/>
      <c r="FOA166" s="8"/>
      <c r="FOB166" s="8"/>
      <c r="FOC166" s="8"/>
      <c r="FOD166" s="8"/>
      <c r="FOE166" s="8"/>
      <c r="FOF166" s="8"/>
      <c r="FOG166" s="8"/>
      <c r="FOH166" s="8"/>
      <c r="FOI166" s="8"/>
      <c r="FOJ166" s="8"/>
      <c r="FOK166" s="8"/>
      <c r="FOL166" s="8"/>
      <c r="FOM166" s="8"/>
      <c r="FON166" s="8"/>
      <c r="FOO166" s="8"/>
      <c r="FOP166" s="8"/>
      <c r="FOQ166" s="8"/>
      <c r="FOR166" s="8"/>
      <c r="FOS166" s="8"/>
      <c r="FOT166" s="8"/>
      <c r="FOU166" s="8"/>
      <c r="FOV166" s="8"/>
      <c r="FOW166" s="8"/>
      <c r="FOX166" s="8"/>
      <c r="FOY166" s="8"/>
      <c r="FOZ166" s="8"/>
      <c r="FPA166" s="8"/>
      <c r="FPB166" s="8"/>
      <c r="FPC166" s="8"/>
      <c r="FPD166" s="8"/>
      <c r="FPE166" s="8"/>
      <c r="FPF166" s="8"/>
      <c r="FPG166" s="8"/>
      <c r="FPH166" s="8"/>
      <c r="FPI166" s="8"/>
      <c r="FPJ166" s="8"/>
      <c r="FPK166" s="8"/>
      <c r="FPL166" s="8"/>
      <c r="FPM166" s="8"/>
      <c r="FPN166" s="8"/>
      <c r="FPO166" s="8"/>
      <c r="FPP166" s="8"/>
      <c r="FPQ166" s="8"/>
      <c r="FPR166" s="8"/>
      <c r="FPS166" s="8"/>
      <c r="FPT166" s="8"/>
      <c r="FPU166" s="8"/>
      <c r="FPV166" s="8"/>
      <c r="FPW166" s="8"/>
      <c r="FPX166" s="8"/>
      <c r="FPY166" s="8"/>
      <c r="FPZ166" s="8"/>
      <c r="FQA166" s="8"/>
      <c r="FQB166" s="8"/>
      <c r="FQC166" s="8"/>
      <c r="FQD166" s="8"/>
      <c r="FQE166" s="8"/>
      <c r="FQF166" s="8"/>
      <c r="FQG166" s="8"/>
      <c r="FQH166" s="8"/>
      <c r="FQI166" s="8"/>
      <c r="FQJ166" s="8"/>
      <c r="FQK166" s="8"/>
      <c r="FQL166" s="8"/>
      <c r="FQM166" s="8"/>
      <c r="FQN166" s="8"/>
      <c r="FQO166" s="8"/>
      <c r="FQP166" s="8"/>
      <c r="FQQ166" s="8"/>
      <c r="FQR166" s="8"/>
      <c r="FQS166" s="8"/>
      <c r="FQT166" s="8"/>
      <c r="FQU166" s="8"/>
      <c r="FQV166" s="8"/>
      <c r="FQW166" s="8"/>
      <c r="FQX166" s="8"/>
      <c r="FQY166" s="8"/>
      <c r="FQZ166" s="8"/>
      <c r="FRA166" s="8"/>
      <c r="FRB166" s="8"/>
      <c r="FRC166" s="8"/>
      <c r="FRD166" s="8"/>
      <c r="FRE166" s="8"/>
      <c r="FRF166" s="8"/>
      <c r="FRG166" s="8"/>
      <c r="FRH166" s="8"/>
      <c r="FRI166" s="8"/>
      <c r="FRJ166" s="8"/>
      <c r="FRK166" s="8"/>
      <c r="FRL166" s="8"/>
      <c r="FRM166" s="8"/>
      <c r="FRN166" s="8"/>
      <c r="FRO166" s="8"/>
      <c r="FRP166" s="8"/>
      <c r="FRQ166" s="8"/>
      <c r="FRR166" s="8"/>
      <c r="FRS166" s="8"/>
      <c r="FRT166" s="8"/>
      <c r="FRU166" s="8"/>
      <c r="FRV166" s="8"/>
      <c r="FRW166" s="8"/>
      <c r="FRX166" s="8"/>
      <c r="FRY166" s="8"/>
      <c r="FRZ166" s="8"/>
      <c r="FSA166" s="8"/>
      <c r="FSB166" s="8"/>
      <c r="FSC166" s="8"/>
      <c r="FSD166" s="8"/>
      <c r="FSE166" s="8"/>
      <c r="FSF166" s="8"/>
      <c r="FSG166" s="8"/>
      <c r="FSH166" s="8"/>
      <c r="FSI166" s="8"/>
      <c r="FSJ166" s="8"/>
      <c r="FSK166" s="8"/>
      <c r="FSL166" s="8"/>
      <c r="FSM166" s="8"/>
      <c r="FSN166" s="8"/>
      <c r="FSO166" s="8"/>
      <c r="FSP166" s="8"/>
      <c r="FSQ166" s="8"/>
      <c r="FSR166" s="8"/>
      <c r="FSS166" s="8"/>
      <c r="FST166" s="8"/>
      <c r="FSU166" s="8"/>
      <c r="FSV166" s="8"/>
      <c r="FSW166" s="8"/>
      <c r="FSX166" s="8"/>
      <c r="FSY166" s="8"/>
      <c r="FSZ166" s="8"/>
      <c r="FTA166" s="8"/>
      <c r="FTB166" s="8"/>
      <c r="FTC166" s="8"/>
      <c r="FTD166" s="8"/>
      <c r="FTE166" s="8"/>
      <c r="FTF166" s="8"/>
      <c r="FTG166" s="8"/>
      <c r="FTH166" s="8"/>
      <c r="FTI166" s="8"/>
      <c r="FTJ166" s="8"/>
      <c r="FTK166" s="8"/>
      <c r="FTL166" s="8"/>
      <c r="FTM166" s="8"/>
      <c r="FTN166" s="8"/>
      <c r="FTO166" s="8"/>
      <c r="FTP166" s="8"/>
      <c r="FTQ166" s="8"/>
      <c r="FTR166" s="8"/>
      <c r="FTS166" s="8"/>
      <c r="FTT166" s="8"/>
      <c r="FTU166" s="8"/>
      <c r="FTV166" s="8"/>
      <c r="FTW166" s="8"/>
      <c r="FTX166" s="8"/>
      <c r="FTY166" s="8"/>
      <c r="FTZ166" s="8"/>
      <c r="FUA166" s="8"/>
      <c r="FUB166" s="8"/>
      <c r="FUC166" s="8"/>
      <c r="FUD166" s="8"/>
      <c r="FUE166" s="8"/>
      <c r="FUF166" s="8"/>
      <c r="FUG166" s="8"/>
      <c r="FUH166" s="8"/>
      <c r="FUI166" s="8"/>
      <c r="FUJ166" s="8"/>
      <c r="FUK166" s="8"/>
      <c r="FUL166" s="8"/>
      <c r="FUM166" s="8"/>
      <c r="FUN166" s="8"/>
      <c r="FUO166" s="8"/>
      <c r="FUP166" s="8"/>
      <c r="FUQ166" s="8"/>
      <c r="FUR166" s="8"/>
      <c r="FUS166" s="8"/>
      <c r="FUT166" s="8"/>
      <c r="FUU166" s="8"/>
      <c r="FUV166" s="8"/>
      <c r="FUW166" s="8"/>
      <c r="FUX166" s="8"/>
      <c r="FUY166" s="8"/>
      <c r="FUZ166" s="8"/>
      <c r="FVA166" s="8"/>
      <c r="FVB166" s="8"/>
      <c r="FVC166" s="8"/>
      <c r="FVD166" s="8"/>
      <c r="FVE166" s="8"/>
      <c r="FVF166" s="8"/>
      <c r="FVG166" s="8"/>
      <c r="FVH166" s="8"/>
      <c r="FVI166" s="8"/>
      <c r="FVJ166" s="8"/>
      <c r="FVK166" s="8"/>
      <c r="FVL166" s="8"/>
      <c r="FVM166" s="8"/>
      <c r="FVN166" s="8"/>
      <c r="FVO166" s="8"/>
      <c r="FVP166" s="8"/>
      <c r="FVQ166" s="8"/>
      <c r="FVR166" s="8"/>
      <c r="FVS166" s="8"/>
      <c r="FVT166" s="8"/>
      <c r="FVU166" s="8"/>
      <c r="FVV166" s="8"/>
      <c r="FVW166" s="8"/>
      <c r="FVX166" s="8"/>
      <c r="FVY166" s="8"/>
      <c r="FVZ166" s="8"/>
      <c r="FWA166" s="8"/>
      <c r="FWB166" s="8"/>
      <c r="FWC166" s="8"/>
      <c r="FWD166" s="8"/>
      <c r="FWE166" s="8"/>
      <c r="FWF166" s="8"/>
      <c r="FWG166" s="8"/>
      <c r="FWH166" s="8"/>
      <c r="FWI166" s="8"/>
      <c r="FWJ166" s="8"/>
      <c r="FWK166" s="8"/>
      <c r="FWL166" s="8"/>
      <c r="FWM166" s="8"/>
      <c r="FWN166" s="8"/>
      <c r="FWO166" s="8"/>
      <c r="FWP166" s="8"/>
      <c r="FWQ166" s="8"/>
      <c r="FWR166" s="8"/>
      <c r="FWS166" s="8"/>
      <c r="FWT166" s="8"/>
      <c r="FWU166" s="8"/>
      <c r="FWV166" s="8"/>
      <c r="FWW166" s="8"/>
      <c r="FWX166" s="8"/>
      <c r="FWY166" s="8"/>
      <c r="FWZ166" s="8"/>
      <c r="FXA166" s="8"/>
      <c r="FXB166" s="8"/>
      <c r="FXC166" s="8"/>
      <c r="FXD166" s="8"/>
      <c r="FXE166" s="8"/>
      <c r="FXF166" s="8"/>
      <c r="FXG166" s="8"/>
      <c r="FXH166" s="8"/>
      <c r="FXI166" s="8"/>
      <c r="FXJ166" s="8"/>
      <c r="FXK166" s="8"/>
      <c r="FXL166" s="8"/>
      <c r="FXM166" s="8"/>
      <c r="FXN166" s="8"/>
      <c r="FXO166" s="8"/>
      <c r="FXP166" s="8"/>
      <c r="FXQ166" s="8"/>
      <c r="FXR166" s="8"/>
      <c r="FXS166" s="8"/>
      <c r="FXT166" s="8"/>
      <c r="FXU166" s="8"/>
      <c r="FXV166" s="8"/>
      <c r="FXW166" s="8"/>
      <c r="FXX166" s="8"/>
      <c r="FXY166" s="8"/>
      <c r="FXZ166" s="8"/>
      <c r="FYA166" s="8"/>
      <c r="FYB166" s="8"/>
      <c r="FYC166" s="8"/>
      <c r="FYD166" s="8"/>
      <c r="FYE166" s="8"/>
      <c r="FYF166" s="8"/>
      <c r="FYG166" s="8"/>
      <c r="FYH166" s="8"/>
      <c r="FYI166" s="8"/>
      <c r="FYJ166" s="8"/>
      <c r="FYK166" s="8"/>
      <c r="FYL166" s="8"/>
      <c r="FYM166" s="8"/>
      <c r="FYN166" s="8"/>
      <c r="FYO166" s="8"/>
      <c r="FYP166" s="8"/>
      <c r="FYQ166" s="8"/>
      <c r="FYR166" s="8"/>
      <c r="FYS166" s="8"/>
      <c r="FYT166" s="8"/>
      <c r="FYU166" s="8"/>
      <c r="FYV166" s="8"/>
      <c r="FYW166" s="8"/>
      <c r="FYX166" s="8"/>
      <c r="FYY166" s="8"/>
      <c r="FYZ166" s="8"/>
      <c r="FZA166" s="8"/>
      <c r="FZB166" s="8"/>
      <c r="FZC166" s="8"/>
      <c r="FZD166" s="8"/>
      <c r="FZE166" s="8"/>
      <c r="FZF166" s="8"/>
      <c r="FZG166" s="8"/>
      <c r="FZH166" s="8"/>
      <c r="FZI166" s="8"/>
      <c r="FZJ166" s="8"/>
      <c r="FZK166" s="8"/>
      <c r="FZL166" s="8"/>
      <c r="FZM166" s="8"/>
      <c r="FZN166" s="8"/>
      <c r="FZO166" s="8"/>
      <c r="FZP166" s="8"/>
      <c r="FZQ166" s="8"/>
      <c r="FZR166" s="8"/>
      <c r="FZS166" s="8"/>
      <c r="FZT166" s="8"/>
      <c r="FZU166" s="8"/>
      <c r="FZV166" s="8"/>
      <c r="FZW166" s="8"/>
      <c r="FZX166" s="8"/>
      <c r="FZY166" s="8"/>
      <c r="FZZ166" s="8"/>
      <c r="GAA166" s="8"/>
      <c r="GAB166" s="8"/>
      <c r="GAC166" s="8"/>
      <c r="GAD166" s="8"/>
      <c r="GAE166" s="8"/>
      <c r="GAF166" s="8"/>
      <c r="GAG166" s="8"/>
      <c r="GAH166" s="8"/>
      <c r="GAI166" s="8"/>
      <c r="GAJ166" s="8"/>
      <c r="GAK166" s="8"/>
      <c r="GAL166" s="8"/>
      <c r="GAM166" s="8"/>
      <c r="GAN166" s="8"/>
      <c r="GAO166" s="8"/>
      <c r="GAP166" s="8"/>
      <c r="GAQ166" s="8"/>
      <c r="GAR166" s="8"/>
      <c r="GAS166" s="8"/>
      <c r="GAT166" s="8"/>
      <c r="GAU166" s="8"/>
      <c r="GAV166" s="8"/>
      <c r="GAW166" s="8"/>
      <c r="GAX166" s="8"/>
      <c r="GAY166" s="8"/>
      <c r="GAZ166" s="8"/>
      <c r="GBA166" s="8"/>
      <c r="GBB166" s="8"/>
      <c r="GBC166" s="8"/>
      <c r="GBD166" s="8"/>
      <c r="GBE166" s="8"/>
      <c r="GBF166" s="8"/>
      <c r="GBG166" s="8"/>
      <c r="GBH166" s="8"/>
      <c r="GBI166" s="8"/>
      <c r="GBJ166" s="8"/>
      <c r="GBK166" s="8"/>
      <c r="GBL166" s="8"/>
      <c r="GBM166" s="8"/>
      <c r="GBN166" s="8"/>
      <c r="GBO166" s="8"/>
      <c r="GBP166" s="8"/>
      <c r="GBQ166" s="8"/>
      <c r="GBR166" s="8"/>
      <c r="GBS166" s="8"/>
      <c r="GBT166" s="8"/>
      <c r="GBU166" s="8"/>
      <c r="GBV166" s="8"/>
      <c r="GBW166" s="8"/>
      <c r="GBX166" s="8"/>
      <c r="GBY166" s="8"/>
      <c r="GBZ166" s="8"/>
      <c r="GCA166" s="8"/>
      <c r="GCB166" s="8"/>
      <c r="GCC166" s="8"/>
      <c r="GCD166" s="8"/>
      <c r="GCE166" s="8"/>
      <c r="GCF166" s="8"/>
      <c r="GCG166" s="8"/>
      <c r="GCH166" s="8"/>
      <c r="GCI166" s="8"/>
      <c r="GCJ166" s="8"/>
      <c r="GCK166" s="8"/>
      <c r="GCL166" s="8"/>
      <c r="GCM166" s="8"/>
      <c r="GCN166" s="8"/>
      <c r="GCO166" s="8"/>
      <c r="GCP166" s="8"/>
      <c r="GCQ166" s="8"/>
      <c r="GCR166" s="8"/>
      <c r="GCS166" s="8"/>
      <c r="GCT166" s="8"/>
      <c r="GCU166" s="8"/>
      <c r="GCV166" s="8"/>
      <c r="GCW166" s="8"/>
      <c r="GCX166" s="8"/>
      <c r="GCY166" s="8"/>
      <c r="GCZ166" s="8"/>
      <c r="GDA166" s="8"/>
      <c r="GDB166" s="8"/>
      <c r="GDC166" s="8"/>
      <c r="GDD166" s="8"/>
      <c r="GDE166" s="8"/>
      <c r="GDF166" s="8"/>
      <c r="GDG166" s="8"/>
      <c r="GDH166" s="8"/>
      <c r="GDI166" s="8"/>
      <c r="GDJ166" s="8"/>
      <c r="GDK166" s="8"/>
      <c r="GDL166" s="8"/>
      <c r="GDM166" s="8"/>
      <c r="GDN166" s="8"/>
      <c r="GDO166" s="8"/>
      <c r="GDP166" s="8"/>
      <c r="GDQ166" s="8"/>
      <c r="GDR166" s="8"/>
      <c r="GDS166" s="8"/>
      <c r="GDT166" s="8"/>
      <c r="GDU166" s="8"/>
      <c r="GDV166" s="8"/>
      <c r="GDW166" s="8"/>
      <c r="GDX166" s="8"/>
      <c r="GDY166" s="8"/>
      <c r="GDZ166" s="8"/>
      <c r="GEA166" s="8"/>
      <c r="GEB166" s="8"/>
      <c r="GEC166" s="8"/>
      <c r="GED166" s="8"/>
      <c r="GEE166" s="8"/>
      <c r="GEF166" s="8"/>
      <c r="GEG166" s="8"/>
      <c r="GEH166" s="8"/>
      <c r="GEI166" s="8"/>
      <c r="GEJ166" s="8"/>
      <c r="GEK166" s="8"/>
      <c r="GEL166" s="8"/>
      <c r="GEM166" s="8"/>
      <c r="GEN166" s="8"/>
      <c r="GEO166" s="8"/>
      <c r="GEP166" s="8"/>
      <c r="GEQ166" s="8"/>
      <c r="GER166" s="8"/>
      <c r="GES166" s="8"/>
      <c r="GET166" s="8"/>
      <c r="GEU166" s="8"/>
      <c r="GEV166" s="8"/>
      <c r="GEW166" s="8"/>
      <c r="GEX166" s="8"/>
      <c r="GEY166" s="8"/>
      <c r="GEZ166" s="8"/>
      <c r="GFA166" s="8"/>
      <c r="GFB166" s="8"/>
      <c r="GFC166" s="8"/>
      <c r="GFD166" s="8"/>
      <c r="GFE166" s="8"/>
      <c r="GFF166" s="8"/>
      <c r="GFG166" s="8"/>
      <c r="GFH166" s="8"/>
      <c r="GFI166" s="8"/>
      <c r="GFJ166" s="8"/>
      <c r="GFK166" s="8"/>
      <c r="GFL166" s="8"/>
      <c r="GFM166" s="8"/>
      <c r="GFN166" s="8"/>
      <c r="GFO166" s="8"/>
      <c r="GFP166" s="8"/>
      <c r="GFQ166" s="8"/>
      <c r="GFR166" s="8"/>
      <c r="GFS166" s="8"/>
      <c r="GFT166" s="8"/>
      <c r="GFU166" s="8"/>
      <c r="GFV166" s="8"/>
      <c r="GFW166" s="8"/>
      <c r="GFX166" s="8"/>
      <c r="GFY166" s="8"/>
      <c r="GFZ166" s="8"/>
      <c r="GGA166" s="8"/>
      <c r="GGB166" s="8"/>
      <c r="GGC166" s="8"/>
      <c r="GGD166" s="8"/>
      <c r="GGE166" s="8"/>
      <c r="GGF166" s="8"/>
      <c r="GGG166" s="8"/>
      <c r="GGH166" s="8"/>
      <c r="GGI166" s="8"/>
      <c r="GGJ166" s="8"/>
      <c r="GGK166" s="8"/>
      <c r="GGL166" s="8"/>
      <c r="GGM166" s="8"/>
      <c r="GGN166" s="8"/>
      <c r="GGO166" s="8"/>
      <c r="GGP166" s="8"/>
      <c r="GGQ166" s="8"/>
      <c r="GGR166" s="8"/>
      <c r="GGS166" s="8"/>
      <c r="GGT166" s="8"/>
      <c r="GGU166" s="8"/>
      <c r="GGV166" s="8"/>
      <c r="GGW166" s="8"/>
      <c r="GGX166" s="8"/>
      <c r="GGY166" s="8"/>
      <c r="GGZ166" s="8"/>
      <c r="GHA166" s="8"/>
      <c r="GHB166" s="8"/>
      <c r="GHC166" s="8"/>
      <c r="GHD166" s="8"/>
      <c r="GHE166" s="8"/>
      <c r="GHF166" s="8"/>
      <c r="GHG166" s="8"/>
      <c r="GHH166" s="8"/>
      <c r="GHI166" s="8"/>
      <c r="GHJ166" s="8"/>
      <c r="GHK166" s="8"/>
      <c r="GHL166" s="8"/>
      <c r="GHM166" s="8"/>
      <c r="GHN166" s="8"/>
      <c r="GHO166" s="8"/>
      <c r="GHP166" s="8"/>
      <c r="GHQ166" s="8"/>
      <c r="GHR166" s="8"/>
      <c r="GHS166" s="8"/>
      <c r="GHT166" s="8"/>
      <c r="GHU166" s="8"/>
      <c r="GHV166" s="8"/>
      <c r="GHW166" s="8"/>
      <c r="GHX166" s="8"/>
      <c r="GHY166" s="8"/>
      <c r="GHZ166" s="8"/>
      <c r="GIA166" s="8"/>
      <c r="GIB166" s="8"/>
      <c r="GIC166" s="8"/>
      <c r="GID166" s="8"/>
      <c r="GIE166" s="8"/>
      <c r="GIF166" s="8"/>
      <c r="GIG166" s="8"/>
      <c r="GIH166" s="8"/>
      <c r="GII166" s="8"/>
      <c r="GIJ166" s="8"/>
      <c r="GIK166" s="8"/>
      <c r="GIL166" s="8"/>
      <c r="GIM166" s="8"/>
      <c r="GIN166" s="8"/>
      <c r="GIO166" s="8"/>
      <c r="GIP166" s="8"/>
      <c r="GIQ166" s="8"/>
      <c r="GIR166" s="8"/>
      <c r="GIS166" s="8"/>
      <c r="GIT166" s="8"/>
      <c r="GIU166" s="8"/>
      <c r="GIV166" s="8"/>
      <c r="GIW166" s="8"/>
      <c r="GIX166" s="8"/>
      <c r="GIY166" s="8"/>
      <c r="GIZ166" s="8"/>
      <c r="GJA166" s="8"/>
      <c r="GJB166" s="8"/>
      <c r="GJC166" s="8"/>
      <c r="GJD166" s="8"/>
      <c r="GJE166" s="8"/>
      <c r="GJF166" s="8"/>
      <c r="GJG166" s="8"/>
      <c r="GJH166" s="8"/>
      <c r="GJI166" s="8"/>
      <c r="GJJ166" s="8"/>
      <c r="GJK166" s="8"/>
      <c r="GJL166" s="8"/>
      <c r="GJM166" s="8"/>
      <c r="GJN166" s="8"/>
      <c r="GJO166" s="8"/>
      <c r="GJP166" s="8"/>
      <c r="GJQ166" s="8"/>
      <c r="GJR166" s="8"/>
      <c r="GJS166" s="8"/>
      <c r="GJT166" s="8"/>
      <c r="GJU166" s="8"/>
      <c r="GJV166" s="8"/>
      <c r="GJW166" s="8"/>
      <c r="GJX166" s="8"/>
      <c r="GJY166" s="8"/>
      <c r="GJZ166" s="8"/>
      <c r="GKA166" s="8"/>
      <c r="GKB166" s="8"/>
      <c r="GKC166" s="8"/>
      <c r="GKD166" s="8"/>
      <c r="GKE166" s="8"/>
      <c r="GKF166" s="8"/>
      <c r="GKG166" s="8"/>
      <c r="GKH166" s="8"/>
      <c r="GKI166" s="8"/>
      <c r="GKJ166" s="8"/>
      <c r="GKK166" s="8"/>
      <c r="GKL166" s="8"/>
      <c r="GKM166" s="8"/>
      <c r="GKN166" s="8"/>
      <c r="GKO166" s="8"/>
      <c r="GKP166" s="8"/>
      <c r="GKQ166" s="8"/>
      <c r="GKR166" s="8"/>
      <c r="GKS166" s="8"/>
      <c r="GKT166" s="8"/>
      <c r="GKU166" s="8"/>
      <c r="GKV166" s="8"/>
      <c r="GKW166" s="8"/>
      <c r="GKX166" s="8"/>
      <c r="GKY166" s="8"/>
      <c r="GKZ166" s="8"/>
      <c r="GLA166" s="8"/>
      <c r="GLB166" s="8"/>
      <c r="GLC166" s="8"/>
      <c r="GLD166" s="8"/>
      <c r="GLE166" s="8"/>
      <c r="GLF166" s="8"/>
      <c r="GLG166" s="8"/>
      <c r="GLH166" s="8"/>
      <c r="GLI166" s="8"/>
      <c r="GLJ166" s="8"/>
      <c r="GLK166" s="8"/>
      <c r="GLL166" s="8"/>
      <c r="GLM166" s="8"/>
      <c r="GLN166" s="8"/>
      <c r="GLO166" s="8"/>
      <c r="GLP166" s="8"/>
      <c r="GLQ166" s="8"/>
      <c r="GLR166" s="8"/>
      <c r="GLS166" s="8"/>
      <c r="GLT166" s="8"/>
      <c r="GLU166" s="8"/>
      <c r="GLV166" s="8"/>
      <c r="GLW166" s="8"/>
      <c r="GLX166" s="8"/>
      <c r="GLY166" s="8"/>
      <c r="GLZ166" s="8"/>
      <c r="GMA166" s="8"/>
      <c r="GMB166" s="8"/>
      <c r="GMC166" s="8"/>
      <c r="GMD166" s="8"/>
      <c r="GME166" s="8"/>
      <c r="GMF166" s="8"/>
      <c r="GMG166" s="8"/>
      <c r="GMH166" s="8"/>
      <c r="GMI166" s="8"/>
      <c r="GMJ166" s="8"/>
      <c r="GMK166" s="8"/>
      <c r="GML166" s="8"/>
      <c r="GMM166" s="8"/>
      <c r="GMN166" s="8"/>
      <c r="GMO166" s="8"/>
      <c r="GMP166" s="8"/>
      <c r="GMQ166" s="8"/>
      <c r="GMR166" s="8"/>
      <c r="GMS166" s="8"/>
      <c r="GMT166" s="8"/>
      <c r="GMU166" s="8"/>
      <c r="GMV166" s="8"/>
      <c r="GMW166" s="8"/>
      <c r="GMX166" s="8"/>
      <c r="GMY166" s="8"/>
      <c r="GMZ166" s="8"/>
      <c r="GNA166" s="8"/>
      <c r="GNB166" s="8"/>
      <c r="GNC166" s="8"/>
      <c r="GND166" s="8"/>
      <c r="GNE166" s="8"/>
      <c r="GNF166" s="8"/>
      <c r="GNG166" s="8"/>
      <c r="GNH166" s="8"/>
      <c r="GNI166" s="8"/>
      <c r="GNJ166" s="8"/>
      <c r="GNK166" s="8"/>
      <c r="GNL166" s="8"/>
      <c r="GNM166" s="8"/>
      <c r="GNN166" s="8"/>
      <c r="GNO166" s="8"/>
      <c r="GNP166" s="8"/>
      <c r="GNQ166" s="8"/>
      <c r="GNR166" s="8"/>
      <c r="GNS166" s="8"/>
      <c r="GNT166" s="8"/>
      <c r="GNU166" s="8"/>
      <c r="GNV166" s="8"/>
      <c r="GNW166" s="8"/>
      <c r="GNX166" s="8"/>
      <c r="GNY166" s="8"/>
      <c r="GNZ166" s="8"/>
      <c r="GOA166" s="8"/>
      <c r="GOB166" s="8"/>
      <c r="GOC166" s="8"/>
      <c r="GOD166" s="8"/>
      <c r="GOE166" s="8"/>
      <c r="GOF166" s="8"/>
      <c r="GOG166" s="8"/>
      <c r="GOH166" s="8"/>
      <c r="GOI166" s="8"/>
      <c r="GOJ166" s="8"/>
      <c r="GOK166" s="8"/>
      <c r="GOL166" s="8"/>
      <c r="GOM166" s="8"/>
      <c r="GON166" s="8"/>
      <c r="GOO166" s="8"/>
      <c r="GOP166" s="8"/>
      <c r="GOQ166" s="8"/>
      <c r="GOR166" s="8"/>
      <c r="GOS166" s="8"/>
      <c r="GOT166" s="8"/>
      <c r="GOU166" s="8"/>
      <c r="GOV166" s="8"/>
      <c r="GOW166" s="8"/>
      <c r="GOX166" s="8"/>
      <c r="GOY166" s="8"/>
      <c r="GOZ166" s="8"/>
      <c r="GPA166" s="8"/>
      <c r="GPB166" s="8"/>
      <c r="GPC166" s="8"/>
      <c r="GPD166" s="8"/>
      <c r="GPE166" s="8"/>
      <c r="GPF166" s="8"/>
      <c r="GPG166" s="8"/>
      <c r="GPH166" s="8"/>
      <c r="GPI166" s="8"/>
      <c r="GPJ166" s="8"/>
      <c r="GPK166" s="8"/>
      <c r="GPL166" s="8"/>
      <c r="GPM166" s="8"/>
      <c r="GPN166" s="8"/>
      <c r="GPO166" s="8"/>
      <c r="GPP166" s="8"/>
      <c r="GPQ166" s="8"/>
      <c r="GPR166" s="8"/>
      <c r="GPS166" s="8"/>
      <c r="GPT166" s="8"/>
      <c r="GPU166" s="8"/>
      <c r="GPV166" s="8"/>
      <c r="GPW166" s="8"/>
      <c r="GPX166" s="8"/>
      <c r="GPY166" s="8"/>
      <c r="GPZ166" s="8"/>
      <c r="GQA166" s="8"/>
      <c r="GQB166" s="8"/>
      <c r="GQC166" s="8"/>
      <c r="GQD166" s="8"/>
      <c r="GQE166" s="8"/>
      <c r="GQF166" s="8"/>
      <c r="GQG166" s="8"/>
      <c r="GQH166" s="8"/>
      <c r="GQI166" s="8"/>
      <c r="GQJ166" s="8"/>
      <c r="GQK166" s="8"/>
      <c r="GQL166" s="8"/>
      <c r="GQM166" s="8"/>
      <c r="GQN166" s="8"/>
      <c r="GQO166" s="8"/>
      <c r="GQP166" s="8"/>
      <c r="GQQ166" s="8"/>
      <c r="GQR166" s="8"/>
      <c r="GQS166" s="8"/>
      <c r="GQT166" s="8"/>
      <c r="GQU166" s="8"/>
      <c r="GQV166" s="8"/>
      <c r="GQW166" s="8"/>
      <c r="GQX166" s="8"/>
      <c r="GQY166" s="8"/>
      <c r="GQZ166" s="8"/>
      <c r="GRA166" s="8"/>
      <c r="GRB166" s="8"/>
      <c r="GRC166" s="8"/>
      <c r="GRD166" s="8"/>
      <c r="GRE166" s="8"/>
      <c r="GRF166" s="8"/>
      <c r="GRG166" s="8"/>
      <c r="GRH166" s="8"/>
      <c r="GRI166" s="8"/>
      <c r="GRJ166" s="8"/>
      <c r="GRK166" s="8"/>
      <c r="GRL166" s="8"/>
      <c r="GRM166" s="8"/>
      <c r="GRN166" s="8"/>
      <c r="GRO166" s="8"/>
      <c r="GRP166" s="8"/>
      <c r="GRQ166" s="8"/>
      <c r="GRR166" s="8"/>
      <c r="GRS166" s="8"/>
      <c r="GRT166" s="8"/>
      <c r="GRU166" s="8"/>
      <c r="GRV166" s="8"/>
      <c r="GRW166" s="8"/>
      <c r="GRX166" s="8"/>
      <c r="GRY166" s="8"/>
      <c r="GRZ166" s="8"/>
      <c r="GSA166" s="8"/>
      <c r="GSB166" s="8"/>
      <c r="GSC166" s="8"/>
      <c r="GSD166" s="8"/>
      <c r="GSE166" s="8"/>
      <c r="GSF166" s="8"/>
      <c r="GSG166" s="8"/>
      <c r="GSH166" s="8"/>
      <c r="GSI166" s="8"/>
      <c r="GSJ166" s="8"/>
      <c r="GSK166" s="8"/>
      <c r="GSL166" s="8"/>
      <c r="GSM166" s="8"/>
      <c r="GSN166" s="8"/>
      <c r="GSO166" s="8"/>
      <c r="GSP166" s="8"/>
      <c r="GSQ166" s="8"/>
      <c r="GSR166" s="8"/>
      <c r="GSS166" s="8"/>
      <c r="GST166" s="8"/>
      <c r="GSU166" s="8"/>
      <c r="GSV166" s="8"/>
      <c r="GSW166" s="8"/>
      <c r="GSX166" s="8"/>
      <c r="GSY166" s="8"/>
      <c r="GSZ166" s="8"/>
      <c r="GTA166" s="8"/>
      <c r="GTB166" s="8"/>
      <c r="GTC166" s="8"/>
      <c r="GTD166" s="8"/>
      <c r="GTE166" s="8"/>
      <c r="GTF166" s="8"/>
      <c r="GTG166" s="8"/>
      <c r="GTH166" s="8"/>
      <c r="GTI166" s="8"/>
      <c r="GTJ166" s="8"/>
      <c r="GTK166" s="8"/>
      <c r="GTL166" s="8"/>
      <c r="GTM166" s="8"/>
      <c r="GTN166" s="8"/>
      <c r="GTO166" s="8"/>
      <c r="GTP166" s="8"/>
      <c r="GTQ166" s="8"/>
      <c r="GTR166" s="8"/>
      <c r="GTS166" s="8"/>
      <c r="GTT166" s="8"/>
      <c r="GTU166" s="8"/>
      <c r="GTV166" s="8"/>
      <c r="GTW166" s="8"/>
      <c r="GTX166" s="8"/>
      <c r="GTY166" s="8"/>
      <c r="GTZ166" s="8"/>
      <c r="GUA166" s="8"/>
      <c r="GUB166" s="8"/>
      <c r="GUC166" s="8"/>
      <c r="GUD166" s="8"/>
      <c r="GUE166" s="8"/>
      <c r="GUF166" s="8"/>
      <c r="GUG166" s="8"/>
      <c r="GUH166" s="8"/>
      <c r="GUI166" s="8"/>
      <c r="GUJ166" s="8"/>
      <c r="GUK166" s="8"/>
      <c r="GUL166" s="8"/>
      <c r="GUM166" s="8"/>
      <c r="GUN166" s="8"/>
      <c r="GUO166" s="8"/>
      <c r="GUP166" s="8"/>
      <c r="GUQ166" s="8"/>
      <c r="GUR166" s="8"/>
      <c r="GUS166" s="8"/>
      <c r="GUT166" s="8"/>
      <c r="GUU166" s="8"/>
      <c r="GUV166" s="8"/>
      <c r="GUW166" s="8"/>
      <c r="GUX166" s="8"/>
      <c r="GUY166" s="8"/>
      <c r="GUZ166" s="8"/>
      <c r="GVA166" s="8"/>
      <c r="GVB166" s="8"/>
      <c r="GVC166" s="8"/>
      <c r="GVD166" s="8"/>
      <c r="GVE166" s="8"/>
      <c r="GVF166" s="8"/>
      <c r="GVG166" s="8"/>
      <c r="GVH166" s="8"/>
      <c r="GVI166" s="8"/>
      <c r="GVJ166" s="8"/>
      <c r="GVK166" s="8"/>
      <c r="GVL166" s="8"/>
      <c r="GVM166" s="8"/>
      <c r="GVN166" s="8"/>
      <c r="GVO166" s="8"/>
      <c r="GVP166" s="8"/>
      <c r="GVQ166" s="8"/>
      <c r="GVR166" s="8"/>
      <c r="GVS166" s="8"/>
      <c r="GVT166" s="8"/>
      <c r="GVU166" s="8"/>
      <c r="GVV166" s="8"/>
      <c r="GVW166" s="8"/>
      <c r="GVX166" s="8"/>
      <c r="GVY166" s="8"/>
      <c r="GVZ166" s="8"/>
      <c r="GWA166" s="8"/>
      <c r="GWB166" s="8"/>
      <c r="GWC166" s="8"/>
      <c r="GWD166" s="8"/>
      <c r="GWE166" s="8"/>
      <c r="GWF166" s="8"/>
      <c r="GWG166" s="8"/>
      <c r="GWH166" s="8"/>
      <c r="GWI166" s="8"/>
      <c r="GWJ166" s="8"/>
      <c r="GWK166" s="8"/>
      <c r="GWL166" s="8"/>
      <c r="GWM166" s="8"/>
      <c r="GWN166" s="8"/>
      <c r="GWO166" s="8"/>
      <c r="GWP166" s="8"/>
      <c r="GWQ166" s="8"/>
      <c r="GWR166" s="8"/>
      <c r="GWS166" s="8"/>
      <c r="GWT166" s="8"/>
      <c r="GWU166" s="8"/>
      <c r="GWV166" s="8"/>
      <c r="GWW166" s="8"/>
      <c r="GWX166" s="8"/>
      <c r="GWY166" s="8"/>
      <c r="GWZ166" s="8"/>
      <c r="GXA166" s="8"/>
      <c r="GXB166" s="8"/>
      <c r="GXC166" s="8"/>
      <c r="GXD166" s="8"/>
      <c r="GXE166" s="8"/>
      <c r="GXF166" s="8"/>
      <c r="GXG166" s="8"/>
      <c r="GXH166" s="8"/>
      <c r="GXI166" s="8"/>
      <c r="GXJ166" s="8"/>
      <c r="GXK166" s="8"/>
      <c r="GXL166" s="8"/>
      <c r="GXM166" s="8"/>
      <c r="GXN166" s="8"/>
      <c r="GXO166" s="8"/>
      <c r="GXP166" s="8"/>
      <c r="GXQ166" s="8"/>
      <c r="GXR166" s="8"/>
      <c r="GXS166" s="8"/>
      <c r="GXT166" s="8"/>
      <c r="GXU166" s="8"/>
      <c r="GXV166" s="8"/>
      <c r="GXW166" s="8"/>
      <c r="GXX166" s="8"/>
      <c r="GXY166" s="8"/>
      <c r="GXZ166" s="8"/>
      <c r="GYA166" s="8"/>
      <c r="GYB166" s="8"/>
      <c r="GYC166" s="8"/>
      <c r="GYD166" s="8"/>
      <c r="GYE166" s="8"/>
      <c r="GYF166" s="8"/>
      <c r="GYG166" s="8"/>
      <c r="GYH166" s="8"/>
      <c r="GYI166" s="8"/>
      <c r="GYJ166" s="8"/>
      <c r="GYK166" s="8"/>
      <c r="GYL166" s="8"/>
      <c r="GYM166" s="8"/>
      <c r="GYN166" s="8"/>
      <c r="GYO166" s="8"/>
      <c r="GYP166" s="8"/>
      <c r="GYQ166" s="8"/>
      <c r="GYR166" s="8"/>
      <c r="GYS166" s="8"/>
      <c r="GYT166" s="8"/>
      <c r="GYU166" s="8"/>
      <c r="GYV166" s="8"/>
      <c r="GYW166" s="8"/>
      <c r="GYX166" s="8"/>
      <c r="GYY166" s="8"/>
      <c r="GYZ166" s="8"/>
      <c r="GZA166" s="8"/>
      <c r="GZB166" s="8"/>
      <c r="GZC166" s="8"/>
      <c r="GZD166" s="8"/>
      <c r="GZE166" s="8"/>
      <c r="GZF166" s="8"/>
      <c r="GZG166" s="8"/>
      <c r="GZH166" s="8"/>
      <c r="GZI166" s="8"/>
      <c r="GZJ166" s="8"/>
      <c r="GZK166" s="8"/>
      <c r="GZL166" s="8"/>
      <c r="GZM166" s="8"/>
      <c r="GZN166" s="8"/>
      <c r="GZO166" s="8"/>
      <c r="GZP166" s="8"/>
      <c r="GZQ166" s="8"/>
      <c r="GZR166" s="8"/>
      <c r="GZS166" s="8"/>
      <c r="GZT166" s="8"/>
      <c r="GZU166" s="8"/>
      <c r="GZV166" s="8"/>
      <c r="GZW166" s="8"/>
      <c r="GZX166" s="8"/>
      <c r="GZY166" s="8"/>
      <c r="GZZ166" s="8"/>
      <c r="HAA166" s="8"/>
      <c r="HAB166" s="8"/>
      <c r="HAC166" s="8"/>
      <c r="HAD166" s="8"/>
      <c r="HAE166" s="8"/>
      <c r="HAF166" s="8"/>
      <c r="HAG166" s="8"/>
      <c r="HAH166" s="8"/>
      <c r="HAI166" s="8"/>
      <c r="HAJ166" s="8"/>
      <c r="HAK166" s="8"/>
      <c r="HAL166" s="8"/>
      <c r="HAM166" s="8"/>
      <c r="HAN166" s="8"/>
      <c r="HAO166" s="8"/>
      <c r="HAP166" s="8"/>
      <c r="HAQ166" s="8"/>
      <c r="HAR166" s="8"/>
      <c r="HAS166" s="8"/>
      <c r="HAT166" s="8"/>
      <c r="HAU166" s="8"/>
      <c r="HAV166" s="8"/>
      <c r="HAW166" s="8"/>
      <c r="HAX166" s="8"/>
      <c r="HAY166" s="8"/>
      <c r="HAZ166" s="8"/>
      <c r="HBA166" s="8"/>
      <c r="HBB166" s="8"/>
      <c r="HBC166" s="8"/>
      <c r="HBD166" s="8"/>
      <c r="HBE166" s="8"/>
      <c r="HBF166" s="8"/>
      <c r="HBG166" s="8"/>
      <c r="HBH166" s="8"/>
      <c r="HBI166" s="8"/>
      <c r="HBJ166" s="8"/>
      <c r="HBK166" s="8"/>
      <c r="HBL166" s="8"/>
      <c r="HBM166" s="8"/>
      <c r="HBN166" s="8"/>
      <c r="HBO166" s="8"/>
      <c r="HBP166" s="8"/>
      <c r="HBQ166" s="8"/>
      <c r="HBR166" s="8"/>
      <c r="HBS166" s="8"/>
      <c r="HBT166" s="8"/>
      <c r="HBU166" s="8"/>
      <c r="HBV166" s="8"/>
      <c r="HBW166" s="8"/>
      <c r="HBX166" s="8"/>
      <c r="HBY166" s="8"/>
      <c r="HBZ166" s="8"/>
      <c r="HCA166" s="8"/>
      <c r="HCB166" s="8"/>
      <c r="HCC166" s="8"/>
      <c r="HCD166" s="8"/>
      <c r="HCE166" s="8"/>
      <c r="HCF166" s="8"/>
      <c r="HCG166" s="8"/>
      <c r="HCH166" s="8"/>
      <c r="HCI166" s="8"/>
      <c r="HCJ166" s="8"/>
      <c r="HCK166" s="8"/>
      <c r="HCL166" s="8"/>
      <c r="HCM166" s="8"/>
      <c r="HCN166" s="8"/>
      <c r="HCO166" s="8"/>
      <c r="HCP166" s="8"/>
      <c r="HCQ166" s="8"/>
      <c r="HCR166" s="8"/>
      <c r="HCS166" s="8"/>
      <c r="HCT166" s="8"/>
      <c r="HCU166" s="8"/>
      <c r="HCV166" s="8"/>
      <c r="HCW166" s="8"/>
      <c r="HCX166" s="8"/>
      <c r="HCY166" s="8"/>
      <c r="HCZ166" s="8"/>
      <c r="HDA166" s="8"/>
      <c r="HDB166" s="8"/>
      <c r="HDC166" s="8"/>
      <c r="HDD166" s="8"/>
      <c r="HDE166" s="8"/>
      <c r="HDF166" s="8"/>
      <c r="HDG166" s="8"/>
      <c r="HDH166" s="8"/>
      <c r="HDI166" s="8"/>
      <c r="HDJ166" s="8"/>
      <c r="HDK166" s="8"/>
      <c r="HDL166" s="8"/>
      <c r="HDM166" s="8"/>
      <c r="HDN166" s="8"/>
      <c r="HDO166" s="8"/>
      <c r="HDP166" s="8"/>
      <c r="HDQ166" s="8"/>
      <c r="HDR166" s="8"/>
      <c r="HDS166" s="8"/>
      <c r="HDT166" s="8"/>
      <c r="HDU166" s="8"/>
      <c r="HDV166" s="8"/>
      <c r="HDW166" s="8"/>
      <c r="HDX166" s="8"/>
      <c r="HDY166" s="8"/>
      <c r="HDZ166" s="8"/>
      <c r="HEA166" s="8"/>
      <c r="HEB166" s="8"/>
      <c r="HEC166" s="8"/>
      <c r="HED166" s="8"/>
      <c r="HEE166" s="8"/>
      <c r="HEF166" s="8"/>
      <c r="HEG166" s="8"/>
      <c r="HEH166" s="8"/>
      <c r="HEI166" s="8"/>
      <c r="HEJ166" s="8"/>
      <c r="HEK166" s="8"/>
      <c r="HEL166" s="8"/>
      <c r="HEM166" s="8"/>
      <c r="HEN166" s="8"/>
      <c r="HEO166" s="8"/>
      <c r="HEP166" s="8"/>
      <c r="HEQ166" s="8"/>
      <c r="HER166" s="8"/>
      <c r="HES166" s="8"/>
      <c r="HET166" s="8"/>
      <c r="HEU166" s="8"/>
      <c r="HEV166" s="8"/>
      <c r="HEW166" s="8"/>
      <c r="HEX166" s="8"/>
      <c r="HEY166" s="8"/>
      <c r="HEZ166" s="8"/>
      <c r="HFA166" s="8"/>
      <c r="HFB166" s="8"/>
      <c r="HFC166" s="8"/>
      <c r="HFD166" s="8"/>
      <c r="HFE166" s="8"/>
      <c r="HFF166" s="8"/>
      <c r="HFG166" s="8"/>
      <c r="HFH166" s="8"/>
      <c r="HFI166" s="8"/>
      <c r="HFJ166" s="8"/>
      <c r="HFK166" s="8"/>
      <c r="HFL166" s="8"/>
      <c r="HFM166" s="8"/>
      <c r="HFN166" s="8"/>
      <c r="HFO166" s="8"/>
      <c r="HFP166" s="8"/>
      <c r="HFQ166" s="8"/>
      <c r="HFR166" s="8"/>
      <c r="HFS166" s="8"/>
      <c r="HFT166" s="8"/>
      <c r="HFU166" s="8"/>
      <c r="HFV166" s="8"/>
      <c r="HFW166" s="8"/>
      <c r="HFX166" s="8"/>
      <c r="HFY166" s="8"/>
      <c r="HFZ166" s="8"/>
      <c r="HGA166" s="8"/>
      <c r="HGB166" s="8"/>
      <c r="HGC166" s="8"/>
      <c r="HGD166" s="8"/>
      <c r="HGE166" s="8"/>
      <c r="HGF166" s="8"/>
      <c r="HGG166" s="8"/>
      <c r="HGH166" s="8"/>
      <c r="HGI166" s="8"/>
      <c r="HGJ166" s="8"/>
      <c r="HGK166" s="8"/>
      <c r="HGL166" s="8"/>
      <c r="HGM166" s="8"/>
      <c r="HGN166" s="8"/>
      <c r="HGO166" s="8"/>
      <c r="HGP166" s="8"/>
      <c r="HGQ166" s="8"/>
      <c r="HGR166" s="8"/>
      <c r="HGS166" s="8"/>
      <c r="HGT166" s="8"/>
      <c r="HGU166" s="8"/>
      <c r="HGV166" s="8"/>
      <c r="HGW166" s="8"/>
      <c r="HGX166" s="8"/>
      <c r="HGY166" s="8"/>
      <c r="HGZ166" s="8"/>
      <c r="HHA166" s="8"/>
      <c r="HHB166" s="8"/>
      <c r="HHC166" s="8"/>
      <c r="HHD166" s="8"/>
      <c r="HHE166" s="8"/>
      <c r="HHF166" s="8"/>
      <c r="HHG166" s="8"/>
      <c r="HHH166" s="8"/>
      <c r="HHI166" s="8"/>
      <c r="HHJ166" s="8"/>
      <c r="HHK166" s="8"/>
      <c r="HHL166" s="8"/>
      <c r="HHM166" s="8"/>
      <c r="HHN166" s="8"/>
      <c r="HHO166" s="8"/>
      <c r="HHP166" s="8"/>
      <c r="HHQ166" s="8"/>
      <c r="HHR166" s="8"/>
      <c r="HHS166" s="8"/>
      <c r="HHT166" s="8"/>
      <c r="HHU166" s="8"/>
      <c r="HHV166" s="8"/>
      <c r="HHW166" s="8"/>
      <c r="HHX166" s="8"/>
      <c r="HHY166" s="8"/>
      <c r="HHZ166" s="8"/>
      <c r="HIA166" s="8"/>
      <c r="HIB166" s="8"/>
      <c r="HIC166" s="8"/>
      <c r="HID166" s="8"/>
      <c r="HIE166" s="8"/>
      <c r="HIF166" s="8"/>
      <c r="HIG166" s="8"/>
      <c r="HIH166" s="8"/>
      <c r="HII166" s="8"/>
      <c r="HIJ166" s="8"/>
      <c r="HIK166" s="8"/>
      <c r="HIL166" s="8"/>
      <c r="HIM166" s="8"/>
      <c r="HIN166" s="8"/>
      <c r="HIO166" s="8"/>
      <c r="HIP166" s="8"/>
      <c r="HIQ166" s="8"/>
      <c r="HIR166" s="8"/>
      <c r="HIS166" s="8"/>
      <c r="HIT166" s="8"/>
      <c r="HIU166" s="8"/>
      <c r="HIV166" s="8"/>
      <c r="HIW166" s="8"/>
      <c r="HIX166" s="8"/>
      <c r="HIY166" s="8"/>
      <c r="HIZ166" s="8"/>
      <c r="HJA166" s="8"/>
      <c r="HJB166" s="8"/>
      <c r="HJC166" s="8"/>
      <c r="HJD166" s="8"/>
      <c r="HJE166" s="8"/>
      <c r="HJF166" s="8"/>
      <c r="HJG166" s="8"/>
      <c r="HJH166" s="8"/>
      <c r="HJI166" s="8"/>
      <c r="HJJ166" s="8"/>
      <c r="HJK166" s="8"/>
      <c r="HJL166" s="8"/>
      <c r="HJM166" s="8"/>
      <c r="HJN166" s="8"/>
      <c r="HJO166" s="8"/>
      <c r="HJP166" s="8"/>
      <c r="HJQ166" s="8"/>
      <c r="HJR166" s="8"/>
      <c r="HJS166" s="8"/>
      <c r="HJT166" s="8"/>
      <c r="HJU166" s="8"/>
      <c r="HJV166" s="8"/>
      <c r="HJW166" s="8"/>
      <c r="HJX166" s="8"/>
      <c r="HJY166" s="8"/>
      <c r="HJZ166" s="8"/>
      <c r="HKA166" s="8"/>
      <c r="HKB166" s="8"/>
      <c r="HKC166" s="8"/>
      <c r="HKD166" s="8"/>
      <c r="HKE166" s="8"/>
      <c r="HKF166" s="8"/>
      <c r="HKG166" s="8"/>
      <c r="HKH166" s="8"/>
      <c r="HKI166" s="8"/>
      <c r="HKJ166" s="8"/>
      <c r="HKK166" s="8"/>
      <c r="HKL166" s="8"/>
      <c r="HKM166" s="8"/>
      <c r="HKN166" s="8"/>
      <c r="HKO166" s="8"/>
      <c r="HKP166" s="8"/>
      <c r="HKQ166" s="8"/>
      <c r="HKR166" s="8"/>
      <c r="HKS166" s="8"/>
      <c r="HKT166" s="8"/>
      <c r="HKU166" s="8"/>
      <c r="HKV166" s="8"/>
      <c r="HKW166" s="8"/>
      <c r="HKX166" s="8"/>
      <c r="HKY166" s="8"/>
      <c r="HKZ166" s="8"/>
      <c r="HLA166" s="8"/>
      <c r="HLB166" s="8"/>
      <c r="HLC166" s="8"/>
      <c r="HLD166" s="8"/>
      <c r="HLE166" s="8"/>
      <c r="HLF166" s="8"/>
      <c r="HLG166" s="8"/>
      <c r="HLH166" s="8"/>
      <c r="HLI166" s="8"/>
      <c r="HLJ166" s="8"/>
      <c r="HLK166" s="8"/>
      <c r="HLL166" s="8"/>
      <c r="HLM166" s="8"/>
      <c r="HLN166" s="8"/>
      <c r="HLO166" s="8"/>
      <c r="HLP166" s="8"/>
      <c r="HLQ166" s="8"/>
      <c r="HLR166" s="8"/>
      <c r="HLS166" s="8"/>
      <c r="HLT166" s="8"/>
      <c r="HLU166" s="8"/>
      <c r="HLV166" s="8"/>
      <c r="HLW166" s="8"/>
      <c r="HLX166" s="8"/>
      <c r="HLY166" s="8"/>
      <c r="HLZ166" s="8"/>
      <c r="HMA166" s="8"/>
      <c r="HMB166" s="8"/>
      <c r="HMC166" s="8"/>
      <c r="HMD166" s="8"/>
      <c r="HME166" s="8"/>
      <c r="HMF166" s="8"/>
      <c r="HMG166" s="8"/>
      <c r="HMH166" s="8"/>
      <c r="HMI166" s="8"/>
      <c r="HMJ166" s="8"/>
      <c r="HMK166" s="8"/>
      <c r="HML166" s="8"/>
      <c r="HMM166" s="8"/>
      <c r="HMN166" s="8"/>
      <c r="HMO166" s="8"/>
      <c r="HMP166" s="8"/>
      <c r="HMQ166" s="8"/>
      <c r="HMR166" s="8"/>
      <c r="HMS166" s="8"/>
      <c r="HMT166" s="8"/>
      <c r="HMU166" s="8"/>
      <c r="HMV166" s="8"/>
      <c r="HMW166" s="8"/>
      <c r="HMX166" s="8"/>
      <c r="HMY166" s="8"/>
      <c r="HMZ166" s="8"/>
      <c r="HNA166" s="8"/>
      <c r="HNB166" s="8"/>
      <c r="HNC166" s="8"/>
      <c r="HND166" s="8"/>
      <c r="HNE166" s="8"/>
      <c r="HNF166" s="8"/>
      <c r="HNG166" s="8"/>
      <c r="HNH166" s="8"/>
      <c r="HNI166" s="8"/>
      <c r="HNJ166" s="8"/>
      <c r="HNK166" s="8"/>
      <c r="HNL166" s="8"/>
      <c r="HNM166" s="8"/>
      <c r="HNN166" s="8"/>
      <c r="HNO166" s="8"/>
      <c r="HNP166" s="8"/>
      <c r="HNQ166" s="8"/>
      <c r="HNR166" s="8"/>
      <c r="HNS166" s="8"/>
      <c r="HNT166" s="8"/>
      <c r="HNU166" s="8"/>
      <c r="HNV166" s="8"/>
      <c r="HNW166" s="8"/>
      <c r="HNX166" s="8"/>
      <c r="HNY166" s="8"/>
      <c r="HNZ166" s="8"/>
      <c r="HOA166" s="8"/>
      <c r="HOB166" s="8"/>
      <c r="HOC166" s="8"/>
      <c r="HOD166" s="8"/>
      <c r="HOE166" s="8"/>
      <c r="HOF166" s="8"/>
      <c r="HOG166" s="8"/>
      <c r="HOH166" s="8"/>
      <c r="HOI166" s="8"/>
      <c r="HOJ166" s="8"/>
      <c r="HOK166" s="8"/>
      <c r="HOL166" s="8"/>
      <c r="HOM166" s="8"/>
      <c r="HON166" s="8"/>
      <c r="HOO166" s="8"/>
      <c r="HOP166" s="8"/>
      <c r="HOQ166" s="8"/>
      <c r="HOR166" s="8"/>
      <c r="HOS166" s="8"/>
      <c r="HOT166" s="8"/>
      <c r="HOU166" s="8"/>
      <c r="HOV166" s="8"/>
      <c r="HOW166" s="8"/>
      <c r="HOX166" s="8"/>
      <c r="HOY166" s="8"/>
      <c r="HOZ166" s="8"/>
      <c r="HPA166" s="8"/>
      <c r="HPB166" s="8"/>
      <c r="HPC166" s="8"/>
      <c r="HPD166" s="8"/>
      <c r="HPE166" s="8"/>
      <c r="HPF166" s="8"/>
      <c r="HPG166" s="8"/>
      <c r="HPH166" s="8"/>
      <c r="HPI166" s="8"/>
      <c r="HPJ166" s="8"/>
      <c r="HPK166" s="8"/>
      <c r="HPL166" s="8"/>
      <c r="HPM166" s="8"/>
      <c r="HPN166" s="8"/>
      <c r="HPO166" s="8"/>
      <c r="HPP166" s="8"/>
      <c r="HPQ166" s="8"/>
      <c r="HPR166" s="8"/>
      <c r="HPS166" s="8"/>
      <c r="HPT166" s="8"/>
      <c r="HPU166" s="8"/>
      <c r="HPV166" s="8"/>
      <c r="HPW166" s="8"/>
      <c r="HPX166" s="8"/>
      <c r="HPY166" s="8"/>
      <c r="HPZ166" s="8"/>
      <c r="HQA166" s="8"/>
      <c r="HQB166" s="8"/>
      <c r="HQC166" s="8"/>
      <c r="HQD166" s="8"/>
      <c r="HQE166" s="8"/>
      <c r="HQF166" s="8"/>
      <c r="HQG166" s="8"/>
      <c r="HQH166" s="8"/>
      <c r="HQI166" s="8"/>
      <c r="HQJ166" s="8"/>
      <c r="HQK166" s="8"/>
      <c r="HQL166" s="8"/>
      <c r="HQM166" s="8"/>
      <c r="HQN166" s="8"/>
      <c r="HQO166" s="8"/>
      <c r="HQP166" s="8"/>
      <c r="HQQ166" s="8"/>
      <c r="HQR166" s="8"/>
      <c r="HQS166" s="8"/>
      <c r="HQT166" s="8"/>
      <c r="HQU166" s="8"/>
      <c r="HQV166" s="8"/>
      <c r="HQW166" s="8"/>
      <c r="HQX166" s="8"/>
      <c r="HQY166" s="8"/>
      <c r="HQZ166" s="8"/>
      <c r="HRA166" s="8"/>
      <c r="HRB166" s="8"/>
      <c r="HRC166" s="8"/>
      <c r="HRD166" s="8"/>
      <c r="HRE166" s="8"/>
      <c r="HRF166" s="8"/>
      <c r="HRG166" s="8"/>
      <c r="HRH166" s="8"/>
      <c r="HRI166" s="8"/>
      <c r="HRJ166" s="8"/>
      <c r="HRK166" s="8"/>
      <c r="HRL166" s="8"/>
      <c r="HRM166" s="8"/>
      <c r="HRN166" s="8"/>
      <c r="HRO166" s="8"/>
      <c r="HRP166" s="8"/>
      <c r="HRQ166" s="8"/>
      <c r="HRR166" s="8"/>
      <c r="HRS166" s="8"/>
      <c r="HRT166" s="8"/>
      <c r="HRU166" s="8"/>
      <c r="HRV166" s="8"/>
      <c r="HRW166" s="8"/>
      <c r="HRX166" s="8"/>
      <c r="HRY166" s="8"/>
      <c r="HRZ166" s="8"/>
      <c r="HSA166" s="8"/>
      <c r="HSB166" s="8"/>
      <c r="HSC166" s="8"/>
      <c r="HSD166" s="8"/>
      <c r="HSE166" s="8"/>
      <c r="HSF166" s="8"/>
      <c r="HSG166" s="8"/>
      <c r="HSH166" s="8"/>
      <c r="HSI166" s="8"/>
      <c r="HSJ166" s="8"/>
      <c r="HSK166" s="8"/>
      <c r="HSL166" s="8"/>
      <c r="HSM166" s="8"/>
      <c r="HSN166" s="8"/>
      <c r="HSO166" s="8"/>
      <c r="HSP166" s="8"/>
      <c r="HSQ166" s="8"/>
      <c r="HSR166" s="8"/>
      <c r="HSS166" s="8"/>
      <c r="HST166" s="8"/>
      <c r="HSU166" s="8"/>
      <c r="HSV166" s="8"/>
      <c r="HSW166" s="8"/>
      <c r="HSX166" s="8"/>
      <c r="HSY166" s="8"/>
      <c r="HSZ166" s="8"/>
      <c r="HTA166" s="8"/>
      <c r="HTB166" s="8"/>
      <c r="HTC166" s="8"/>
      <c r="HTD166" s="8"/>
      <c r="HTE166" s="8"/>
      <c r="HTF166" s="8"/>
      <c r="HTG166" s="8"/>
      <c r="HTH166" s="8"/>
      <c r="HTI166" s="8"/>
      <c r="HTJ166" s="8"/>
      <c r="HTK166" s="8"/>
      <c r="HTL166" s="8"/>
      <c r="HTM166" s="8"/>
      <c r="HTN166" s="8"/>
      <c r="HTO166" s="8"/>
      <c r="HTP166" s="8"/>
      <c r="HTQ166" s="8"/>
      <c r="HTR166" s="8"/>
      <c r="HTS166" s="8"/>
      <c r="HTT166" s="8"/>
      <c r="HTU166" s="8"/>
      <c r="HTV166" s="8"/>
      <c r="HTW166" s="8"/>
      <c r="HTX166" s="8"/>
      <c r="HTY166" s="8"/>
      <c r="HTZ166" s="8"/>
      <c r="HUA166" s="8"/>
      <c r="HUB166" s="8"/>
      <c r="HUC166" s="8"/>
      <c r="HUD166" s="8"/>
      <c r="HUE166" s="8"/>
      <c r="HUF166" s="8"/>
      <c r="HUG166" s="8"/>
      <c r="HUH166" s="8"/>
      <c r="HUI166" s="8"/>
      <c r="HUJ166" s="8"/>
      <c r="HUK166" s="8"/>
      <c r="HUL166" s="8"/>
      <c r="HUM166" s="8"/>
      <c r="HUN166" s="8"/>
      <c r="HUO166" s="8"/>
      <c r="HUP166" s="8"/>
      <c r="HUQ166" s="8"/>
      <c r="HUR166" s="8"/>
      <c r="HUS166" s="8"/>
      <c r="HUT166" s="8"/>
      <c r="HUU166" s="8"/>
      <c r="HUV166" s="8"/>
      <c r="HUW166" s="8"/>
      <c r="HUX166" s="8"/>
      <c r="HUY166" s="8"/>
      <c r="HUZ166" s="8"/>
      <c r="HVA166" s="8"/>
      <c r="HVB166" s="8"/>
      <c r="HVC166" s="8"/>
      <c r="HVD166" s="8"/>
      <c r="HVE166" s="8"/>
      <c r="HVF166" s="8"/>
      <c r="HVG166" s="8"/>
      <c r="HVH166" s="8"/>
      <c r="HVI166" s="8"/>
      <c r="HVJ166" s="8"/>
      <c r="HVK166" s="8"/>
      <c r="HVL166" s="8"/>
      <c r="HVM166" s="8"/>
      <c r="HVN166" s="8"/>
      <c r="HVO166" s="8"/>
      <c r="HVP166" s="8"/>
      <c r="HVQ166" s="8"/>
      <c r="HVR166" s="8"/>
      <c r="HVS166" s="8"/>
      <c r="HVT166" s="8"/>
      <c r="HVU166" s="8"/>
      <c r="HVV166" s="8"/>
      <c r="HVW166" s="8"/>
      <c r="HVX166" s="8"/>
      <c r="HVY166" s="8"/>
      <c r="HVZ166" s="8"/>
      <c r="HWA166" s="8"/>
      <c r="HWB166" s="8"/>
      <c r="HWC166" s="8"/>
      <c r="HWD166" s="8"/>
      <c r="HWE166" s="8"/>
      <c r="HWF166" s="8"/>
      <c r="HWG166" s="8"/>
      <c r="HWH166" s="8"/>
      <c r="HWI166" s="8"/>
      <c r="HWJ166" s="8"/>
      <c r="HWK166" s="8"/>
      <c r="HWL166" s="8"/>
      <c r="HWM166" s="8"/>
      <c r="HWN166" s="8"/>
      <c r="HWO166" s="8"/>
      <c r="HWP166" s="8"/>
      <c r="HWQ166" s="8"/>
      <c r="HWR166" s="8"/>
      <c r="HWS166" s="8"/>
      <c r="HWT166" s="8"/>
      <c r="HWU166" s="8"/>
      <c r="HWV166" s="8"/>
      <c r="HWW166" s="8"/>
      <c r="HWX166" s="8"/>
      <c r="HWY166" s="8"/>
      <c r="HWZ166" s="8"/>
      <c r="HXA166" s="8"/>
      <c r="HXB166" s="8"/>
      <c r="HXC166" s="8"/>
      <c r="HXD166" s="8"/>
      <c r="HXE166" s="8"/>
      <c r="HXF166" s="8"/>
      <c r="HXG166" s="8"/>
      <c r="HXH166" s="8"/>
      <c r="HXI166" s="8"/>
      <c r="HXJ166" s="8"/>
      <c r="HXK166" s="8"/>
      <c r="HXL166" s="8"/>
      <c r="HXM166" s="8"/>
      <c r="HXN166" s="8"/>
      <c r="HXO166" s="8"/>
      <c r="HXP166" s="8"/>
      <c r="HXQ166" s="8"/>
      <c r="HXR166" s="8"/>
      <c r="HXS166" s="8"/>
      <c r="HXT166" s="8"/>
      <c r="HXU166" s="8"/>
      <c r="HXV166" s="8"/>
      <c r="HXW166" s="8"/>
      <c r="HXX166" s="8"/>
      <c r="HXY166" s="8"/>
      <c r="HXZ166" s="8"/>
      <c r="HYA166" s="8"/>
      <c r="HYB166" s="8"/>
      <c r="HYC166" s="8"/>
      <c r="HYD166" s="8"/>
      <c r="HYE166" s="8"/>
      <c r="HYF166" s="8"/>
      <c r="HYG166" s="8"/>
      <c r="HYH166" s="8"/>
      <c r="HYI166" s="8"/>
      <c r="HYJ166" s="8"/>
      <c r="HYK166" s="8"/>
      <c r="HYL166" s="8"/>
      <c r="HYM166" s="8"/>
      <c r="HYN166" s="8"/>
      <c r="HYO166" s="8"/>
      <c r="HYP166" s="8"/>
      <c r="HYQ166" s="8"/>
      <c r="HYR166" s="8"/>
      <c r="HYS166" s="8"/>
      <c r="HYT166" s="8"/>
      <c r="HYU166" s="8"/>
      <c r="HYV166" s="8"/>
      <c r="HYW166" s="8"/>
      <c r="HYX166" s="8"/>
      <c r="HYY166" s="8"/>
      <c r="HYZ166" s="8"/>
      <c r="HZA166" s="8"/>
      <c r="HZB166" s="8"/>
      <c r="HZC166" s="8"/>
      <c r="HZD166" s="8"/>
      <c r="HZE166" s="8"/>
      <c r="HZF166" s="8"/>
      <c r="HZG166" s="8"/>
      <c r="HZH166" s="8"/>
      <c r="HZI166" s="8"/>
      <c r="HZJ166" s="8"/>
      <c r="HZK166" s="8"/>
      <c r="HZL166" s="8"/>
      <c r="HZM166" s="8"/>
      <c r="HZN166" s="8"/>
      <c r="HZO166" s="8"/>
      <c r="HZP166" s="8"/>
      <c r="HZQ166" s="8"/>
      <c r="HZR166" s="8"/>
      <c r="HZS166" s="8"/>
      <c r="HZT166" s="8"/>
      <c r="HZU166" s="8"/>
      <c r="HZV166" s="8"/>
      <c r="HZW166" s="8"/>
      <c r="HZX166" s="8"/>
      <c r="HZY166" s="8"/>
      <c r="HZZ166" s="8"/>
      <c r="IAA166" s="8"/>
      <c r="IAB166" s="8"/>
      <c r="IAC166" s="8"/>
      <c r="IAD166" s="8"/>
      <c r="IAE166" s="8"/>
      <c r="IAF166" s="8"/>
      <c r="IAG166" s="8"/>
      <c r="IAH166" s="8"/>
      <c r="IAI166" s="8"/>
      <c r="IAJ166" s="8"/>
      <c r="IAK166" s="8"/>
      <c r="IAL166" s="8"/>
      <c r="IAM166" s="8"/>
      <c r="IAN166" s="8"/>
      <c r="IAO166" s="8"/>
      <c r="IAP166" s="8"/>
      <c r="IAQ166" s="8"/>
      <c r="IAR166" s="8"/>
      <c r="IAS166" s="8"/>
      <c r="IAT166" s="8"/>
      <c r="IAU166" s="8"/>
      <c r="IAV166" s="8"/>
      <c r="IAW166" s="8"/>
      <c r="IAX166" s="8"/>
      <c r="IAY166" s="8"/>
      <c r="IAZ166" s="8"/>
      <c r="IBA166" s="8"/>
      <c r="IBB166" s="8"/>
      <c r="IBC166" s="8"/>
      <c r="IBD166" s="8"/>
      <c r="IBE166" s="8"/>
      <c r="IBF166" s="8"/>
      <c r="IBG166" s="8"/>
      <c r="IBH166" s="8"/>
      <c r="IBI166" s="8"/>
      <c r="IBJ166" s="8"/>
      <c r="IBK166" s="8"/>
      <c r="IBL166" s="8"/>
      <c r="IBM166" s="8"/>
      <c r="IBN166" s="8"/>
      <c r="IBO166" s="8"/>
      <c r="IBP166" s="8"/>
      <c r="IBQ166" s="8"/>
      <c r="IBR166" s="8"/>
      <c r="IBS166" s="8"/>
      <c r="IBT166" s="8"/>
      <c r="IBU166" s="8"/>
      <c r="IBV166" s="8"/>
      <c r="IBW166" s="8"/>
      <c r="IBX166" s="8"/>
      <c r="IBY166" s="8"/>
      <c r="IBZ166" s="8"/>
      <c r="ICA166" s="8"/>
      <c r="ICB166" s="8"/>
      <c r="ICC166" s="8"/>
      <c r="ICD166" s="8"/>
      <c r="ICE166" s="8"/>
      <c r="ICF166" s="8"/>
      <c r="ICG166" s="8"/>
      <c r="ICH166" s="8"/>
      <c r="ICI166" s="8"/>
      <c r="ICJ166" s="8"/>
      <c r="ICK166" s="8"/>
      <c r="ICL166" s="8"/>
      <c r="ICM166" s="8"/>
      <c r="ICN166" s="8"/>
      <c r="ICO166" s="8"/>
      <c r="ICP166" s="8"/>
      <c r="ICQ166" s="8"/>
      <c r="ICR166" s="8"/>
      <c r="ICS166" s="8"/>
      <c r="ICT166" s="8"/>
      <c r="ICU166" s="8"/>
      <c r="ICV166" s="8"/>
      <c r="ICW166" s="8"/>
      <c r="ICX166" s="8"/>
      <c r="ICY166" s="8"/>
      <c r="ICZ166" s="8"/>
      <c r="IDA166" s="8"/>
      <c r="IDB166" s="8"/>
      <c r="IDC166" s="8"/>
      <c r="IDD166" s="8"/>
      <c r="IDE166" s="8"/>
      <c r="IDF166" s="8"/>
      <c r="IDG166" s="8"/>
      <c r="IDH166" s="8"/>
      <c r="IDI166" s="8"/>
      <c r="IDJ166" s="8"/>
      <c r="IDK166" s="8"/>
      <c r="IDL166" s="8"/>
      <c r="IDM166" s="8"/>
      <c r="IDN166" s="8"/>
      <c r="IDO166" s="8"/>
      <c r="IDP166" s="8"/>
      <c r="IDQ166" s="8"/>
      <c r="IDR166" s="8"/>
      <c r="IDS166" s="8"/>
      <c r="IDT166" s="8"/>
      <c r="IDU166" s="8"/>
      <c r="IDV166" s="8"/>
      <c r="IDW166" s="8"/>
      <c r="IDX166" s="8"/>
      <c r="IDY166" s="8"/>
      <c r="IDZ166" s="8"/>
      <c r="IEA166" s="8"/>
      <c r="IEB166" s="8"/>
      <c r="IEC166" s="8"/>
      <c r="IED166" s="8"/>
      <c r="IEE166" s="8"/>
      <c r="IEF166" s="8"/>
      <c r="IEG166" s="8"/>
      <c r="IEH166" s="8"/>
      <c r="IEI166" s="8"/>
      <c r="IEJ166" s="8"/>
      <c r="IEK166" s="8"/>
      <c r="IEL166" s="8"/>
      <c r="IEM166" s="8"/>
      <c r="IEN166" s="8"/>
      <c r="IEO166" s="8"/>
      <c r="IEP166" s="8"/>
      <c r="IEQ166" s="8"/>
      <c r="IER166" s="8"/>
      <c r="IES166" s="8"/>
      <c r="IET166" s="8"/>
      <c r="IEU166" s="8"/>
      <c r="IEV166" s="8"/>
      <c r="IEW166" s="8"/>
      <c r="IEX166" s="8"/>
      <c r="IEY166" s="8"/>
      <c r="IEZ166" s="8"/>
      <c r="IFA166" s="8"/>
      <c r="IFB166" s="8"/>
      <c r="IFC166" s="8"/>
      <c r="IFD166" s="8"/>
      <c r="IFE166" s="8"/>
      <c r="IFF166" s="8"/>
      <c r="IFG166" s="8"/>
      <c r="IFH166" s="8"/>
      <c r="IFI166" s="8"/>
      <c r="IFJ166" s="8"/>
      <c r="IFK166" s="8"/>
      <c r="IFL166" s="8"/>
      <c r="IFM166" s="8"/>
      <c r="IFN166" s="8"/>
      <c r="IFO166" s="8"/>
      <c r="IFP166" s="8"/>
      <c r="IFQ166" s="8"/>
      <c r="IFR166" s="8"/>
      <c r="IFS166" s="8"/>
      <c r="IFT166" s="8"/>
      <c r="IFU166" s="8"/>
      <c r="IFV166" s="8"/>
      <c r="IFW166" s="8"/>
      <c r="IFX166" s="8"/>
      <c r="IFY166" s="8"/>
      <c r="IFZ166" s="8"/>
      <c r="IGA166" s="8"/>
      <c r="IGB166" s="8"/>
      <c r="IGC166" s="8"/>
      <c r="IGD166" s="8"/>
      <c r="IGE166" s="8"/>
      <c r="IGF166" s="8"/>
      <c r="IGG166" s="8"/>
      <c r="IGH166" s="8"/>
      <c r="IGI166" s="8"/>
      <c r="IGJ166" s="8"/>
      <c r="IGK166" s="8"/>
      <c r="IGL166" s="8"/>
      <c r="IGM166" s="8"/>
      <c r="IGN166" s="8"/>
      <c r="IGO166" s="8"/>
      <c r="IGP166" s="8"/>
      <c r="IGQ166" s="8"/>
      <c r="IGR166" s="8"/>
      <c r="IGS166" s="8"/>
      <c r="IGT166" s="8"/>
      <c r="IGU166" s="8"/>
      <c r="IGV166" s="8"/>
      <c r="IGW166" s="8"/>
      <c r="IGX166" s="8"/>
      <c r="IGY166" s="8"/>
      <c r="IGZ166" s="8"/>
      <c r="IHA166" s="8"/>
      <c r="IHB166" s="8"/>
      <c r="IHC166" s="8"/>
      <c r="IHD166" s="8"/>
      <c r="IHE166" s="8"/>
      <c r="IHF166" s="8"/>
      <c r="IHG166" s="8"/>
      <c r="IHH166" s="8"/>
      <c r="IHI166" s="8"/>
      <c r="IHJ166" s="8"/>
      <c r="IHK166" s="8"/>
      <c r="IHL166" s="8"/>
      <c r="IHM166" s="8"/>
      <c r="IHN166" s="8"/>
      <c r="IHO166" s="8"/>
      <c r="IHP166" s="8"/>
      <c r="IHQ166" s="8"/>
      <c r="IHR166" s="8"/>
      <c r="IHS166" s="8"/>
      <c r="IHT166" s="8"/>
      <c r="IHU166" s="8"/>
      <c r="IHV166" s="8"/>
      <c r="IHW166" s="8"/>
      <c r="IHX166" s="8"/>
      <c r="IHY166" s="8"/>
      <c r="IHZ166" s="8"/>
      <c r="IIA166" s="8"/>
      <c r="IIB166" s="8"/>
      <c r="IIC166" s="8"/>
      <c r="IID166" s="8"/>
      <c r="IIE166" s="8"/>
      <c r="IIF166" s="8"/>
      <c r="IIG166" s="8"/>
      <c r="IIH166" s="8"/>
      <c r="III166" s="8"/>
      <c r="IIJ166" s="8"/>
      <c r="IIK166" s="8"/>
      <c r="IIL166" s="8"/>
      <c r="IIM166" s="8"/>
      <c r="IIN166" s="8"/>
      <c r="IIO166" s="8"/>
      <c r="IIP166" s="8"/>
      <c r="IIQ166" s="8"/>
      <c r="IIR166" s="8"/>
      <c r="IIS166" s="8"/>
      <c r="IIT166" s="8"/>
      <c r="IIU166" s="8"/>
      <c r="IIV166" s="8"/>
      <c r="IIW166" s="8"/>
      <c r="IIX166" s="8"/>
      <c r="IIY166" s="8"/>
      <c r="IIZ166" s="8"/>
      <c r="IJA166" s="8"/>
      <c r="IJB166" s="8"/>
      <c r="IJC166" s="8"/>
      <c r="IJD166" s="8"/>
      <c r="IJE166" s="8"/>
      <c r="IJF166" s="8"/>
      <c r="IJG166" s="8"/>
      <c r="IJH166" s="8"/>
      <c r="IJI166" s="8"/>
      <c r="IJJ166" s="8"/>
      <c r="IJK166" s="8"/>
      <c r="IJL166" s="8"/>
      <c r="IJM166" s="8"/>
      <c r="IJN166" s="8"/>
      <c r="IJO166" s="8"/>
      <c r="IJP166" s="8"/>
      <c r="IJQ166" s="8"/>
      <c r="IJR166" s="8"/>
      <c r="IJS166" s="8"/>
      <c r="IJT166" s="8"/>
      <c r="IJU166" s="8"/>
      <c r="IJV166" s="8"/>
      <c r="IJW166" s="8"/>
      <c r="IJX166" s="8"/>
      <c r="IJY166" s="8"/>
      <c r="IJZ166" s="8"/>
      <c r="IKA166" s="8"/>
      <c r="IKB166" s="8"/>
      <c r="IKC166" s="8"/>
      <c r="IKD166" s="8"/>
      <c r="IKE166" s="8"/>
      <c r="IKF166" s="8"/>
      <c r="IKG166" s="8"/>
      <c r="IKH166" s="8"/>
      <c r="IKI166" s="8"/>
      <c r="IKJ166" s="8"/>
      <c r="IKK166" s="8"/>
      <c r="IKL166" s="8"/>
      <c r="IKM166" s="8"/>
      <c r="IKN166" s="8"/>
      <c r="IKO166" s="8"/>
      <c r="IKP166" s="8"/>
      <c r="IKQ166" s="8"/>
      <c r="IKR166" s="8"/>
      <c r="IKS166" s="8"/>
      <c r="IKT166" s="8"/>
      <c r="IKU166" s="8"/>
      <c r="IKV166" s="8"/>
      <c r="IKW166" s="8"/>
      <c r="IKX166" s="8"/>
      <c r="IKY166" s="8"/>
      <c r="IKZ166" s="8"/>
      <c r="ILA166" s="8"/>
      <c r="ILB166" s="8"/>
      <c r="ILC166" s="8"/>
      <c r="ILD166" s="8"/>
      <c r="ILE166" s="8"/>
      <c r="ILF166" s="8"/>
      <c r="ILG166" s="8"/>
      <c r="ILH166" s="8"/>
      <c r="ILI166" s="8"/>
      <c r="ILJ166" s="8"/>
      <c r="ILK166" s="8"/>
      <c r="ILL166" s="8"/>
      <c r="ILM166" s="8"/>
      <c r="ILN166" s="8"/>
      <c r="ILO166" s="8"/>
      <c r="ILP166" s="8"/>
      <c r="ILQ166" s="8"/>
      <c r="ILR166" s="8"/>
      <c r="ILS166" s="8"/>
      <c r="ILT166" s="8"/>
      <c r="ILU166" s="8"/>
      <c r="ILV166" s="8"/>
      <c r="ILW166" s="8"/>
      <c r="ILX166" s="8"/>
      <c r="ILY166" s="8"/>
      <c r="ILZ166" s="8"/>
      <c r="IMA166" s="8"/>
      <c r="IMB166" s="8"/>
      <c r="IMC166" s="8"/>
      <c r="IMD166" s="8"/>
      <c r="IME166" s="8"/>
      <c r="IMF166" s="8"/>
      <c r="IMG166" s="8"/>
      <c r="IMH166" s="8"/>
      <c r="IMI166" s="8"/>
      <c r="IMJ166" s="8"/>
      <c r="IMK166" s="8"/>
      <c r="IML166" s="8"/>
      <c r="IMM166" s="8"/>
      <c r="IMN166" s="8"/>
      <c r="IMO166" s="8"/>
      <c r="IMP166" s="8"/>
      <c r="IMQ166" s="8"/>
      <c r="IMR166" s="8"/>
      <c r="IMS166" s="8"/>
      <c r="IMT166" s="8"/>
      <c r="IMU166" s="8"/>
      <c r="IMV166" s="8"/>
      <c r="IMW166" s="8"/>
      <c r="IMX166" s="8"/>
      <c r="IMY166" s="8"/>
      <c r="IMZ166" s="8"/>
      <c r="INA166" s="8"/>
      <c r="INB166" s="8"/>
      <c r="INC166" s="8"/>
      <c r="IND166" s="8"/>
      <c r="INE166" s="8"/>
      <c r="INF166" s="8"/>
      <c r="ING166" s="8"/>
      <c r="INH166" s="8"/>
      <c r="INI166" s="8"/>
      <c r="INJ166" s="8"/>
      <c r="INK166" s="8"/>
      <c r="INL166" s="8"/>
      <c r="INM166" s="8"/>
      <c r="INN166" s="8"/>
      <c r="INO166" s="8"/>
      <c r="INP166" s="8"/>
      <c r="INQ166" s="8"/>
      <c r="INR166" s="8"/>
      <c r="INS166" s="8"/>
      <c r="INT166" s="8"/>
      <c r="INU166" s="8"/>
      <c r="INV166" s="8"/>
      <c r="INW166" s="8"/>
      <c r="INX166" s="8"/>
      <c r="INY166" s="8"/>
      <c r="INZ166" s="8"/>
      <c r="IOA166" s="8"/>
      <c r="IOB166" s="8"/>
      <c r="IOC166" s="8"/>
      <c r="IOD166" s="8"/>
      <c r="IOE166" s="8"/>
      <c r="IOF166" s="8"/>
      <c r="IOG166" s="8"/>
      <c r="IOH166" s="8"/>
      <c r="IOI166" s="8"/>
      <c r="IOJ166" s="8"/>
      <c r="IOK166" s="8"/>
      <c r="IOL166" s="8"/>
      <c r="IOM166" s="8"/>
      <c r="ION166" s="8"/>
      <c r="IOO166" s="8"/>
      <c r="IOP166" s="8"/>
      <c r="IOQ166" s="8"/>
      <c r="IOR166" s="8"/>
      <c r="IOS166" s="8"/>
      <c r="IOT166" s="8"/>
      <c r="IOU166" s="8"/>
      <c r="IOV166" s="8"/>
      <c r="IOW166" s="8"/>
      <c r="IOX166" s="8"/>
      <c r="IOY166" s="8"/>
      <c r="IOZ166" s="8"/>
      <c r="IPA166" s="8"/>
      <c r="IPB166" s="8"/>
      <c r="IPC166" s="8"/>
      <c r="IPD166" s="8"/>
      <c r="IPE166" s="8"/>
      <c r="IPF166" s="8"/>
      <c r="IPG166" s="8"/>
      <c r="IPH166" s="8"/>
      <c r="IPI166" s="8"/>
      <c r="IPJ166" s="8"/>
      <c r="IPK166" s="8"/>
      <c r="IPL166" s="8"/>
      <c r="IPM166" s="8"/>
      <c r="IPN166" s="8"/>
      <c r="IPO166" s="8"/>
      <c r="IPP166" s="8"/>
      <c r="IPQ166" s="8"/>
      <c r="IPR166" s="8"/>
      <c r="IPS166" s="8"/>
      <c r="IPT166" s="8"/>
      <c r="IPU166" s="8"/>
      <c r="IPV166" s="8"/>
      <c r="IPW166" s="8"/>
      <c r="IPX166" s="8"/>
      <c r="IPY166" s="8"/>
      <c r="IPZ166" s="8"/>
      <c r="IQA166" s="8"/>
      <c r="IQB166" s="8"/>
      <c r="IQC166" s="8"/>
      <c r="IQD166" s="8"/>
      <c r="IQE166" s="8"/>
      <c r="IQF166" s="8"/>
      <c r="IQG166" s="8"/>
      <c r="IQH166" s="8"/>
      <c r="IQI166" s="8"/>
      <c r="IQJ166" s="8"/>
      <c r="IQK166" s="8"/>
      <c r="IQL166" s="8"/>
      <c r="IQM166" s="8"/>
      <c r="IQN166" s="8"/>
      <c r="IQO166" s="8"/>
      <c r="IQP166" s="8"/>
      <c r="IQQ166" s="8"/>
      <c r="IQR166" s="8"/>
      <c r="IQS166" s="8"/>
      <c r="IQT166" s="8"/>
      <c r="IQU166" s="8"/>
      <c r="IQV166" s="8"/>
      <c r="IQW166" s="8"/>
      <c r="IQX166" s="8"/>
      <c r="IQY166" s="8"/>
      <c r="IQZ166" s="8"/>
      <c r="IRA166" s="8"/>
      <c r="IRB166" s="8"/>
      <c r="IRC166" s="8"/>
      <c r="IRD166" s="8"/>
      <c r="IRE166" s="8"/>
      <c r="IRF166" s="8"/>
      <c r="IRG166" s="8"/>
      <c r="IRH166" s="8"/>
      <c r="IRI166" s="8"/>
      <c r="IRJ166" s="8"/>
      <c r="IRK166" s="8"/>
      <c r="IRL166" s="8"/>
      <c r="IRM166" s="8"/>
      <c r="IRN166" s="8"/>
      <c r="IRO166" s="8"/>
      <c r="IRP166" s="8"/>
      <c r="IRQ166" s="8"/>
      <c r="IRR166" s="8"/>
      <c r="IRS166" s="8"/>
      <c r="IRT166" s="8"/>
      <c r="IRU166" s="8"/>
      <c r="IRV166" s="8"/>
      <c r="IRW166" s="8"/>
      <c r="IRX166" s="8"/>
      <c r="IRY166" s="8"/>
      <c r="IRZ166" s="8"/>
      <c r="ISA166" s="8"/>
      <c r="ISB166" s="8"/>
      <c r="ISC166" s="8"/>
      <c r="ISD166" s="8"/>
      <c r="ISE166" s="8"/>
      <c r="ISF166" s="8"/>
      <c r="ISG166" s="8"/>
      <c r="ISH166" s="8"/>
      <c r="ISI166" s="8"/>
      <c r="ISJ166" s="8"/>
      <c r="ISK166" s="8"/>
      <c r="ISL166" s="8"/>
      <c r="ISM166" s="8"/>
      <c r="ISN166" s="8"/>
      <c r="ISO166" s="8"/>
      <c r="ISP166" s="8"/>
      <c r="ISQ166" s="8"/>
      <c r="ISR166" s="8"/>
      <c r="ISS166" s="8"/>
      <c r="IST166" s="8"/>
      <c r="ISU166" s="8"/>
      <c r="ISV166" s="8"/>
      <c r="ISW166" s="8"/>
      <c r="ISX166" s="8"/>
      <c r="ISY166" s="8"/>
      <c r="ISZ166" s="8"/>
      <c r="ITA166" s="8"/>
      <c r="ITB166" s="8"/>
      <c r="ITC166" s="8"/>
      <c r="ITD166" s="8"/>
      <c r="ITE166" s="8"/>
      <c r="ITF166" s="8"/>
      <c r="ITG166" s="8"/>
      <c r="ITH166" s="8"/>
      <c r="ITI166" s="8"/>
      <c r="ITJ166" s="8"/>
      <c r="ITK166" s="8"/>
      <c r="ITL166" s="8"/>
      <c r="ITM166" s="8"/>
      <c r="ITN166" s="8"/>
      <c r="ITO166" s="8"/>
      <c r="ITP166" s="8"/>
      <c r="ITQ166" s="8"/>
      <c r="ITR166" s="8"/>
      <c r="ITS166" s="8"/>
      <c r="ITT166" s="8"/>
      <c r="ITU166" s="8"/>
      <c r="ITV166" s="8"/>
      <c r="ITW166" s="8"/>
      <c r="ITX166" s="8"/>
      <c r="ITY166" s="8"/>
      <c r="ITZ166" s="8"/>
      <c r="IUA166" s="8"/>
      <c r="IUB166" s="8"/>
      <c r="IUC166" s="8"/>
      <c r="IUD166" s="8"/>
      <c r="IUE166" s="8"/>
      <c r="IUF166" s="8"/>
      <c r="IUG166" s="8"/>
      <c r="IUH166" s="8"/>
      <c r="IUI166" s="8"/>
      <c r="IUJ166" s="8"/>
      <c r="IUK166" s="8"/>
      <c r="IUL166" s="8"/>
      <c r="IUM166" s="8"/>
      <c r="IUN166" s="8"/>
      <c r="IUO166" s="8"/>
      <c r="IUP166" s="8"/>
      <c r="IUQ166" s="8"/>
      <c r="IUR166" s="8"/>
      <c r="IUS166" s="8"/>
      <c r="IUT166" s="8"/>
      <c r="IUU166" s="8"/>
      <c r="IUV166" s="8"/>
      <c r="IUW166" s="8"/>
      <c r="IUX166" s="8"/>
      <c r="IUY166" s="8"/>
      <c r="IUZ166" s="8"/>
      <c r="IVA166" s="8"/>
      <c r="IVB166" s="8"/>
      <c r="IVC166" s="8"/>
      <c r="IVD166" s="8"/>
      <c r="IVE166" s="8"/>
      <c r="IVF166" s="8"/>
      <c r="IVG166" s="8"/>
      <c r="IVH166" s="8"/>
      <c r="IVI166" s="8"/>
      <c r="IVJ166" s="8"/>
      <c r="IVK166" s="8"/>
      <c r="IVL166" s="8"/>
      <c r="IVM166" s="8"/>
      <c r="IVN166" s="8"/>
      <c r="IVO166" s="8"/>
      <c r="IVP166" s="8"/>
      <c r="IVQ166" s="8"/>
      <c r="IVR166" s="8"/>
      <c r="IVS166" s="8"/>
      <c r="IVT166" s="8"/>
      <c r="IVU166" s="8"/>
      <c r="IVV166" s="8"/>
      <c r="IVW166" s="8"/>
      <c r="IVX166" s="8"/>
      <c r="IVY166" s="8"/>
      <c r="IVZ166" s="8"/>
      <c r="IWA166" s="8"/>
      <c r="IWB166" s="8"/>
      <c r="IWC166" s="8"/>
      <c r="IWD166" s="8"/>
      <c r="IWE166" s="8"/>
      <c r="IWF166" s="8"/>
      <c r="IWG166" s="8"/>
      <c r="IWH166" s="8"/>
      <c r="IWI166" s="8"/>
      <c r="IWJ166" s="8"/>
      <c r="IWK166" s="8"/>
      <c r="IWL166" s="8"/>
      <c r="IWM166" s="8"/>
      <c r="IWN166" s="8"/>
      <c r="IWO166" s="8"/>
      <c r="IWP166" s="8"/>
      <c r="IWQ166" s="8"/>
      <c r="IWR166" s="8"/>
      <c r="IWS166" s="8"/>
      <c r="IWT166" s="8"/>
      <c r="IWU166" s="8"/>
      <c r="IWV166" s="8"/>
      <c r="IWW166" s="8"/>
      <c r="IWX166" s="8"/>
      <c r="IWY166" s="8"/>
      <c r="IWZ166" s="8"/>
      <c r="IXA166" s="8"/>
      <c r="IXB166" s="8"/>
      <c r="IXC166" s="8"/>
      <c r="IXD166" s="8"/>
      <c r="IXE166" s="8"/>
      <c r="IXF166" s="8"/>
      <c r="IXG166" s="8"/>
      <c r="IXH166" s="8"/>
      <c r="IXI166" s="8"/>
      <c r="IXJ166" s="8"/>
      <c r="IXK166" s="8"/>
      <c r="IXL166" s="8"/>
      <c r="IXM166" s="8"/>
      <c r="IXN166" s="8"/>
      <c r="IXO166" s="8"/>
      <c r="IXP166" s="8"/>
      <c r="IXQ166" s="8"/>
      <c r="IXR166" s="8"/>
      <c r="IXS166" s="8"/>
      <c r="IXT166" s="8"/>
      <c r="IXU166" s="8"/>
      <c r="IXV166" s="8"/>
      <c r="IXW166" s="8"/>
      <c r="IXX166" s="8"/>
      <c r="IXY166" s="8"/>
      <c r="IXZ166" s="8"/>
      <c r="IYA166" s="8"/>
      <c r="IYB166" s="8"/>
      <c r="IYC166" s="8"/>
      <c r="IYD166" s="8"/>
      <c r="IYE166" s="8"/>
      <c r="IYF166" s="8"/>
      <c r="IYG166" s="8"/>
      <c r="IYH166" s="8"/>
      <c r="IYI166" s="8"/>
      <c r="IYJ166" s="8"/>
      <c r="IYK166" s="8"/>
      <c r="IYL166" s="8"/>
      <c r="IYM166" s="8"/>
      <c r="IYN166" s="8"/>
      <c r="IYO166" s="8"/>
      <c r="IYP166" s="8"/>
      <c r="IYQ166" s="8"/>
      <c r="IYR166" s="8"/>
      <c r="IYS166" s="8"/>
      <c r="IYT166" s="8"/>
      <c r="IYU166" s="8"/>
      <c r="IYV166" s="8"/>
      <c r="IYW166" s="8"/>
      <c r="IYX166" s="8"/>
      <c r="IYY166" s="8"/>
      <c r="IYZ166" s="8"/>
      <c r="IZA166" s="8"/>
      <c r="IZB166" s="8"/>
      <c r="IZC166" s="8"/>
      <c r="IZD166" s="8"/>
      <c r="IZE166" s="8"/>
      <c r="IZF166" s="8"/>
      <c r="IZG166" s="8"/>
      <c r="IZH166" s="8"/>
      <c r="IZI166" s="8"/>
      <c r="IZJ166" s="8"/>
      <c r="IZK166" s="8"/>
      <c r="IZL166" s="8"/>
      <c r="IZM166" s="8"/>
      <c r="IZN166" s="8"/>
      <c r="IZO166" s="8"/>
      <c r="IZP166" s="8"/>
      <c r="IZQ166" s="8"/>
      <c r="IZR166" s="8"/>
      <c r="IZS166" s="8"/>
      <c r="IZT166" s="8"/>
      <c r="IZU166" s="8"/>
      <c r="IZV166" s="8"/>
      <c r="IZW166" s="8"/>
      <c r="IZX166" s="8"/>
      <c r="IZY166" s="8"/>
      <c r="IZZ166" s="8"/>
      <c r="JAA166" s="8"/>
      <c r="JAB166" s="8"/>
      <c r="JAC166" s="8"/>
      <c r="JAD166" s="8"/>
      <c r="JAE166" s="8"/>
      <c r="JAF166" s="8"/>
      <c r="JAG166" s="8"/>
      <c r="JAH166" s="8"/>
      <c r="JAI166" s="8"/>
      <c r="JAJ166" s="8"/>
      <c r="JAK166" s="8"/>
      <c r="JAL166" s="8"/>
      <c r="JAM166" s="8"/>
      <c r="JAN166" s="8"/>
      <c r="JAO166" s="8"/>
      <c r="JAP166" s="8"/>
      <c r="JAQ166" s="8"/>
      <c r="JAR166" s="8"/>
      <c r="JAS166" s="8"/>
      <c r="JAT166" s="8"/>
      <c r="JAU166" s="8"/>
      <c r="JAV166" s="8"/>
      <c r="JAW166" s="8"/>
      <c r="JAX166" s="8"/>
      <c r="JAY166" s="8"/>
      <c r="JAZ166" s="8"/>
      <c r="JBA166" s="8"/>
      <c r="JBB166" s="8"/>
      <c r="JBC166" s="8"/>
      <c r="JBD166" s="8"/>
      <c r="JBE166" s="8"/>
      <c r="JBF166" s="8"/>
      <c r="JBG166" s="8"/>
      <c r="JBH166" s="8"/>
      <c r="JBI166" s="8"/>
      <c r="JBJ166" s="8"/>
      <c r="JBK166" s="8"/>
      <c r="JBL166" s="8"/>
      <c r="JBM166" s="8"/>
      <c r="JBN166" s="8"/>
      <c r="JBO166" s="8"/>
      <c r="JBP166" s="8"/>
      <c r="JBQ166" s="8"/>
      <c r="JBR166" s="8"/>
      <c r="JBS166" s="8"/>
      <c r="JBT166" s="8"/>
      <c r="JBU166" s="8"/>
      <c r="JBV166" s="8"/>
      <c r="JBW166" s="8"/>
      <c r="JBX166" s="8"/>
      <c r="JBY166" s="8"/>
      <c r="JBZ166" s="8"/>
      <c r="JCA166" s="8"/>
      <c r="JCB166" s="8"/>
      <c r="JCC166" s="8"/>
      <c r="JCD166" s="8"/>
      <c r="JCE166" s="8"/>
      <c r="JCF166" s="8"/>
      <c r="JCG166" s="8"/>
      <c r="JCH166" s="8"/>
      <c r="JCI166" s="8"/>
      <c r="JCJ166" s="8"/>
      <c r="JCK166" s="8"/>
      <c r="JCL166" s="8"/>
      <c r="JCM166" s="8"/>
      <c r="JCN166" s="8"/>
      <c r="JCO166" s="8"/>
      <c r="JCP166" s="8"/>
      <c r="JCQ166" s="8"/>
      <c r="JCR166" s="8"/>
      <c r="JCS166" s="8"/>
      <c r="JCT166" s="8"/>
      <c r="JCU166" s="8"/>
      <c r="JCV166" s="8"/>
      <c r="JCW166" s="8"/>
      <c r="JCX166" s="8"/>
      <c r="JCY166" s="8"/>
      <c r="JCZ166" s="8"/>
      <c r="JDA166" s="8"/>
      <c r="JDB166" s="8"/>
      <c r="JDC166" s="8"/>
      <c r="JDD166" s="8"/>
      <c r="JDE166" s="8"/>
      <c r="JDF166" s="8"/>
      <c r="JDG166" s="8"/>
      <c r="JDH166" s="8"/>
      <c r="JDI166" s="8"/>
      <c r="JDJ166" s="8"/>
      <c r="JDK166" s="8"/>
      <c r="JDL166" s="8"/>
      <c r="JDM166" s="8"/>
      <c r="JDN166" s="8"/>
      <c r="JDO166" s="8"/>
      <c r="JDP166" s="8"/>
      <c r="JDQ166" s="8"/>
      <c r="JDR166" s="8"/>
      <c r="JDS166" s="8"/>
      <c r="JDT166" s="8"/>
      <c r="JDU166" s="8"/>
      <c r="JDV166" s="8"/>
      <c r="JDW166" s="8"/>
      <c r="JDX166" s="8"/>
      <c r="JDY166" s="8"/>
      <c r="JDZ166" s="8"/>
      <c r="JEA166" s="8"/>
      <c r="JEB166" s="8"/>
      <c r="JEC166" s="8"/>
      <c r="JED166" s="8"/>
      <c r="JEE166" s="8"/>
      <c r="JEF166" s="8"/>
      <c r="JEG166" s="8"/>
      <c r="JEH166" s="8"/>
      <c r="JEI166" s="8"/>
      <c r="JEJ166" s="8"/>
      <c r="JEK166" s="8"/>
      <c r="JEL166" s="8"/>
      <c r="JEM166" s="8"/>
      <c r="JEN166" s="8"/>
      <c r="JEO166" s="8"/>
      <c r="JEP166" s="8"/>
      <c r="JEQ166" s="8"/>
      <c r="JER166" s="8"/>
      <c r="JES166" s="8"/>
      <c r="JET166" s="8"/>
      <c r="JEU166" s="8"/>
      <c r="JEV166" s="8"/>
      <c r="JEW166" s="8"/>
      <c r="JEX166" s="8"/>
      <c r="JEY166" s="8"/>
      <c r="JEZ166" s="8"/>
      <c r="JFA166" s="8"/>
      <c r="JFB166" s="8"/>
      <c r="JFC166" s="8"/>
      <c r="JFD166" s="8"/>
      <c r="JFE166" s="8"/>
      <c r="JFF166" s="8"/>
      <c r="JFG166" s="8"/>
      <c r="JFH166" s="8"/>
      <c r="JFI166" s="8"/>
      <c r="JFJ166" s="8"/>
      <c r="JFK166" s="8"/>
      <c r="JFL166" s="8"/>
      <c r="JFM166" s="8"/>
      <c r="JFN166" s="8"/>
      <c r="JFO166" s="8"/>
      <c r="JFP166" s="8"/>
      <c r="JFQ166" s="8"/>
      <c r="JFR166" s="8"/>
      <c r="JFS166" s="8"/>
      <c r="JFT166" s="8"/>
      <c r="JFU166" s="8"/>
      <c r="JFV166" s="8"/>
      <c r="JFW166" s="8"/>
      <c r="JFX166" s="8"/>
      <c r="JFY166" s="8"/>
      <c r="JFZ166" s="8"/>
      <c r="JGA166" s="8"/>
      <c r="JGB166" s="8"/>
      <c r="JGC166" s="8"/>
      <c r="JGD166" s="8"/>
      <c r="JGE166" s="8"/>
      <c r="JGF166" s="8"/>
      <c r="JGG166" s="8"/>
      <c r="JGH166" s="8"/>
      <c r="JGI166" s="8"/>
      <c r="JGJ166" s="8"/>
      <c r="JGK166" s="8"/>
      <c r="JGL166" s="8"/>
      <c r="JGM166" s="8"/>
      <c r="JGN166" s="8"/>
      <c r="JGO166" s="8"/>
      <c r="JGP166" s="8"/>
      <c r="JGQ166" s="8"/>
      <c r="JGR166" s="8"/>
      <c r="JGS166" s="8"/>
      <c r="JGT166" s="8"/>
      <c r="JGU166" s="8"/>
      <c r="JGV166" s="8"/>
      <c r="JGW166" s="8"/>
      <c r="JGX166" s="8"/>
      <c r="JGY166" s="8"/>
      <c r="JGZ166" s="8"/>
      <c r="JHA166" s="8"/>
      <c r="JHB166" s="8"/>
      <c r="JHC166" s="8"/>
      <c r="JHD166" s="8"/>
      <c r="JHE166" s="8"/>
      <c r="JHF166" s="8"/>
      <c r="JHG166" s="8"/>
      <c r="JHH166" s="8"/>
      <c r="JHI166" s="8"/>
      <c r="JHJ166" s="8"/>
      <c r="JHK166" s="8"/>
      <c r="JHL166" s="8"/>
      <c r="JHM166" s="8"/>
      <c r="JHN166" s="8"/>
      <c r="JHO166" s="8"/>
      <c r="JHP166" s="8"/>
      <c r="JHQ166" s="8"/>
      <c r="JHR166" s="8"/>
      <c r="JHS166" s="8"/>
      <c r="JHT166" s="8"/>
      <c r="JHU166" s="8"/>
      <c r="JHV166" s="8"/>
      <c r="JHW166" s="8"/>
      <c r="JHX166" s="8"/>
      <c r="JHY166" s="8"/>
      <c r="JHZ166" s="8"/>
      <c r="JIA166" s="8"/>
      <c r="JIB166" s="8"/>
      <c r="JIC166" s="8"/>
      <c r="JID166" s="8"/>
      <c r="JIE166" s="8"/>
      <c r="JIF166" s="8"/>
      <c r="JIG166" s="8"/>
      <c r="JIH166" s="8"/>
      <c r="JII166" s="8"/>
      <c r="JIJ166" s="8"/>
      <c r="JIK166" s="8"/>
      <c r="JIL166" s="8"/>
      <c r="JIM166" s="8"/>
      <c r="JIN166" s="8"/>
      <c r="JIO166" s="8"/>
      <c r="JIP166" s="8"/>
      <c r="JIQ166" s="8"/>
      <c r="JIR166" s="8"/>
      <c r="JIS166" s="8"/>
      <c r="JIT166" s="8"/>
      <c r="JIU166" s="8"/>
      <c r="JIV166" s="8"/>
      <c r="JIW166" s="8"/>
      <c r="JIX166" s="8"/>
      <c r="JIY166" s="8"/>
      <c r="JIZ166" s="8"/>
      <c r="JJA166" s="8"/>
      <c r="JJB166" s="8"/>
      <c r="JJC166" s="8"/>
      <c r="JJD166" s="8"/>
      <c r="JJE166" s="8"/>
      <c r="JJF166" s="8"/>
      <c r="JJG166" s="8"/>
      <c r="JJH166" s="8"/>
      <c r="JJI166" s="8"/>
      <c r="JJJ166" s="8"/>
      <c r="JJK166" s="8"/>
      <c r="JJL166" s="8"/>
      <c r="JJM166" s="8"/>
      <c r="JJN166" s="8"/>
      <c r="JJO166" s="8"/>
      <c r="JJP166" s="8"/>
      <c r="JJQ166" s="8"/>
      <c r="JJR166" s="8"/>
      <c r="JJS166" s="8"/>
      <c r="JJT166" s="8"/>
      <c r="JJU166" s="8"/>
      <c r="JJV166" s="8"/>
      <c r="JJW166" s="8"/>
      <c r="JJX166" s="8"/>
      <c r="JJY166" s="8"/>
    </row>
    <row r="167" spans="1:7045" s="10" customFormat="1" x14ac:dyDescent="0.2">
      <c r="A167" s="8"/>
      <c r="B167" s="8"/>
      <c r="C167" s="8"/>
      <c r="D167" s="8"/>
      <c r="E167" s="8"/>
      <c r="F167" s="8"/>
      <c r="G167" s="8"/>
      <c r="H167" s="11"/>
      <c r="I167" s="11"/>
      <c r="J167" s="149"/>
      <c r="K167" s="11"/>
      <c r="L167" s="11"/>
      <c r="Q167" s="9"/>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8"/>
      <c r="DL167" s="8"/>
      <c r="DM167" s="8"/>
      <c r="DN167" s="8"/>
      <c r="DO167" s="8"/>
      <c r="DP167" s="8"/>
      <c r="DQ167" s="8"/>
      <c r="DR167" s="8"/>
      <c r="DS167" s="8"/>
      <c r="DT167" s="8"/>
      <c r="DU167" s="8"/>
      <c r="DV167" s="8"/>
      <c r="DW167" s="8"/>
      <c r="DX167" s="8"/>
      <c r="DY167" s="8"/>
      <c r="DZ167" s="8"/>
      <c r="EA167" s="8"/>
      <c r="EB167" s="8"/>
      <c r="EC167" s="8"/>
      <c r="ED167" s="8"/>
      <c r="EE167" s="8"/>
      <c r="EF167" s="8"/>
      <c r="EG167" s="8"/>
      <c r="EH167" s="8"/>
      <c r="EI167" s="8"/>
      <c r="EJ167" s="8"/>
      <c r="EK167" s="8"/>
      <c r="EL167" s="8"/>
      <c r="EM167" s="8"/>
      <c r="EN167" s="8"/>
      <c r="EO167" s="8"/>
      <c r="EP167" s="8"/>
      <c r="EQ167" s="8"/>
      <c r="ER167" s="8"/>
      <c r="ES167" s="8"/>
      <c r="ET167" s="8"/>
      <c r="EU167" s="8"/>
      <c r="EV167" s="8"/>
      <c r="EW167" s="8"/>
      <c r="EX167" s="8"/>
      <c r="EY167" s="8"/>
      <c r="EZ167" s="8"/>
      <c r="FA167" s="8"/>
      <c r="FB167" s="8"/>
      <c r="FC167" s="8"/>
      <c r="FD167" s="8"/>
      <c r="FE167" s="8"/>
      <c r="FF167" s="8"/>
      <c r="FG167" s="8"/>
      <c r="FH167" s="8"/>
      <c r="FI167" s="8"/>
      <c r="FJ167" s="8"/>
      <c r="FK167" s="8"/>
      <c r="FL167" s="8"/>
      <c r="FM167" s="8"/>
      <c r="FN167" s="8"/>
      <c r="FO167" s="8"/>
      <c r="FP167" s="8"/>
      <c r="FQ167" s="8"/>
      <c r="FR167" s="8"/>
      <c r="FS167" s="8"/>
      <c r="FT167" s="8"/>
      <c r="FU167" s="8"/>
      <c r="FV167" s="8"/>
      <c r="FW167" s="8"/>
      <c r="FX167" s="8"/>
      <c r="FY167" s="8"/>
      <c r="FZ167" s="8"/>
      <c r="GA167" s="8"/>
      <c r="GB167" s="8"/>
      <c r="GC167" s="8"/>
      <c r="GD167" s="8"/>
      <c r="GE167" s="8"/>
      <c r="GF167" s="8"/>
      <c r="GG167" s="8"/>
      <c r="GH167" s="8"/>
      <c r="GI167" s="8"/>
      <c r="GJ167" s="8"/>
      <c r="GK167" s="8"/>
      <c r="GL167" s="8"/>
      <c r="GM167" s="8"/>
      <c r="GN167" s="8"/>
      <c r="GO167" s="8"/>
      <c r="GP167" s="8"/>
      <c r="GQ167" s="8"/>
      <c r="GR167" s="8"/>
      <c r="GS167" s="8"/>
      <c r="GT167" s="8"/>
      <c r="GU167" s="8"/>
      <c r="GV167" s="8"/>
      <c r="GW167" s="8"/>
      <c r="GX167" s="8"/>
      <c r="GY167" s="8"/>
      <c r="GZ167" s="8"/>
      <c r="HA167" s="8"/>
      <c r="HB167" s="8"/>
      <c r="HC167" s="8"/>
      <c r="HD167" s="8"/>
      <c r="HE167" s="8"/>
      <c r="HF167" s="8"/>
      <c r="HG167" s="8"/>
      <c r="HH167" s="8"/>
      <c r="HI167" s="8"/>
      <c r="HJ167" s="8"/>
      <c r="HK167" s="8"/>
      <c r="HL167" s="8"/>
      <c r="HM167" s="8"/>
      <c r="HN167" s="8"/>
      <c r="HO167" s="8"/>
      <c r="HP167" s="8"/>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c r="IV167" s="8"/>
      <c r="IW167" s="8"/>
      <c r="IX167" s="8"/>
      <c r="IY167" s="8"/>
      <c r="IZ167" s="8"/>
      <c r="JA167" s="8"/>
      <c r="JB167" s="8"/>
      <c r="JC167" s="8"/>
      <c r="JD167" s="8"/>
      <c r="JE167" s="8"/>
      <c r="JF167" s="8"/>
      <c r="JG167" s="8"/>
      <c r="JH167" s="8"/>
      <c r="JI167" s="8"/>
      <c r="JJ167" s="8"/>
      <c r="JK167" s="8"/>
      <c r="JL167" s="8"/>
      <c r="JM167" s="8"/>
      <c r="JN167" s="8"/>
      <c r="JO167" s="8"/>
      <c r="JP167" s="8"/>
      <c r="JQ167" s="8"/>
      <c r="JR167" s="8"/>
      <c r="JS167" s="8"/>
      <c r="JT167" s="8"/>
      <c r="JU167" s="8"/>
      <c r="JV167" s="8"/>
      <c r="JW167" s="8"/>
      <c r="JX167" s="8"/>
      <c r="JY167" s="8"/>
      <c r="JZ167" s="8"/>
      <c r="KA167" s="8"/>
      <c r="KB167" s="8"/>
      <c r="KC167" s="8"/>
      <c r="KD167" s="8"/>
      <c r="KE167" s="8"/>
      <c r="KF167" s="8"/>
      <c r="KG167" s="8"/>
      <c r="KH167" s="8"/>
      <c r="KI167" s="8"/>
      <c r="KJ167" s="8"/>
      <c r="KK167" s="8"/>
      <c r="KL167" s="8"/>
      <c r="KM167" s="8"/>
      <c r="KN167" s="8"/>
      <c r="KO167" s="8"/>
      <c r="KP167" s="8"/>
      <c r="KQ167" s="8"/>
      <c r="KR167" s="8"/>
      <c r="KS167" s="8"/>
      <c r="KT167" s="8"/>
      <c r="KU167" s="8"/>
      <c r="KV167" s="8"/>
      <c r="KW167" s="8"/>
      <c r="KX167" s="8"/>
      <c r="KY167" s="8"/>
      <c r="KZ167" s="8"/>
      <c r="LA167" s="8"/>
      <c r="LB167" s="8"/>
      <c r="LC167" s="8"/>
      <c r="LD167" s="8"/>
      <c r="LE167" s="8"/>
      <c r="LF167" s="8"/>
      <c r="LG167" s="8"/>
      <c r="LH167" s="8"/>
      <c r="LI167" s="8"/>
      <c r="LJ167" s="8"/>
      <c r="LK167" s="8"/>
      <c r="LL167" s="8"/>
      <c r="LM167" s="8"/>
      <c r="LN167" s="8"/>
      <c r="LO167" s="8"/>
      <c r="LP167" s="8"/>
      <c r="LQ167" s="8"/>
      <c r="LR167" s="8"/>
      <c r="LS167" s="8"/>
      <c r="LT167" s="8"/>
      <c r="LU167" s="8"/>
      <c r="LV167" s="8"/>
      <c r="LW167" s="8"/>
      <c r="LX167" s="8"/>
      <c r="LY167" s="8"/>
      <c r="LZ167" s="8"/>
      <c r="MA167" s="8"/>
      <c r="MB167" s="8"/>
      <c r="MC167" s="8"/>
      <c r="MD167" s="8"/>
      <c r="ME167" s="8"/>
      <c r="MF167" s="8"/>
      <c r="MG167" s="8"/>
      <c r="MH167" s="8"/>
      <c r="MI167" s="8"/>
      <c r="MJ167" s="8"/>
      <c r="MK167" s="8"/>
      <c r="ML167" s="8"/>
      <c r="MM167" s="8"/>
      <c r="MN167" s="8"/>
      <c r="MO167" s="8"/>
      <c r="MP167" s="8"/>
      <c r="MQ167" s="8"/>
      <c r="MR167" s="8"/>
      <c r="MS167" s="8"/>
      <c r="MT167" s="8"/>
      <c r="MU167" s="8"/>
      <c r="MV167" s="8"/>
      <c r="MW167" s="8"/>
      <c r="MX167" s="8"/>
      <c r="MY167" s="8"/>
      <c r="MZ167" s="8"/>
      <c r="NA167" s="8"/>
      <c r="NB167" s="8"/>
      <c r="NC167" s="8"/>
      <c r="ND167" s="8"/>
      <c r="NE167" s="8"/>
      <c r="NF167" s="8"/>
      <c r="NG167" s="8"/>
      <c r="NH167" s="8"/>
      <c r="NI167" s="8"/>
      <c r="NJ167" s="8"/>
      <c r="NK167" s="8"/>
      <c r="NL167" s="8"/>
      <c r="NM167" s="8"/>
      <c r="NN167" s="8"/>
      <c r="NO167" s="8"/>
      <c r="NP167" s="8"/>
      <c r="NQ167" s="8"/>
      <c r="NR167" s="8"/>
      <c r="NS167" s="8"/>
      <c r="NT167" s="8"/>
      <c r="NU167" s="8"/>
      <c r="NV167" s="8"/>
      <c r="NW167" s="8"/>
      <c r="NX167" s="8"/>
      <c r="NY167" s="8"/>
      <c r="NZ167" s="8"/>
      <c r="OA167" s="8"/>
      <c r="OB167" s="8"/>
      <c r="OC167" s="8"/>
      <c r="OD167" s="8"/>
      <c r="OE167" s="8"/>
      <c r="OF167" s="8"/>
      <c r="OG167" s="8"/>
      <c r="OH167" s="8"/>
      <c r="OI167" s="8"/>
      <c r="OJ167" s="8"/>
      <c r="OK167" s="8"/>
      <c r="OL167" s="8"/>
      <c r="OM167" s="8"/>
      <c r="ON167" s="8"/>
      <c r="OO167" s="8"/>
      <c r="OP167" s="8"/>
      <c r="OQ167" s="8"/>
      <c r="OR167" s="8"/>
      <c r="OS167" s="8"/>
      <c r="OT167" s="8"/>
      <c r="OU167" s="8"/>
      <c r="OV167" s="8"/>
      <c r="OW167" s="8"/>
      <c r="OX167" s="8"/>
      <c r="OY167" s="8"/>
      <c r="OZ167" s="8"/>
      <c r="PA167" s="8"/>
      <c r="PB167" s="8"/>
      <c r="PC167" s="8"/>
      <c r="PD167" s="8"/>
      <c r="PE167" s="8"/>
      <c r="PF167" s="8"/>
      <c r="PG167" s="8"/>
      <c r="PH167" s="8"/>
      <c r="PI167" s="8"/>
      <c r="PJ167" s="8"/>
      <c r="PK167" s="8"/>
      <c r="PL167" s="8"/>
      <c r="PM167" s="8"/>
      <c r="PN167" s="8"/>
      <c r="PO167" s="8"/>
      <c r="PP167" s="8"/>
      <c r="PQ167" s="8"/>
      <c r="PR167" s="8"/>
      <c r="PS167" s="8"/>
      <c r="PT167" s="8"/>
      <c r="PU167" s="8"/>
      <c r="PV167" s="8"/>
      <c r="PW167" s="8"/>
      <c r="PX167" s="8"/>
      <c r="PY167" s="8"/>
      <c r="PZ167" s="8"/>
      <c r="QA167" s="8"/>
      <c r="QB167" s="8"/>
      <c r="QC167" s="8"/>
      <c r="QD167" s="8"/>
      <c r="QE167" s="8"/>
      <c r="QF167" s="8"/>
      <c r="QG167" s="8"/>
      <c r="QH167" s="8"/>
      <c r="QI167" s="8"/>
      <c r="QJ167" s="8"/>
      <c r="QK167" s="8"/>
      <c r="QL167" s="8"/>
      <c r="QM167" s="8"/>
      <c r="QN167" s="8"/>
      <c r="QO167" s="8"/>
      <c r="QP167" s="8"/>
      <c r="QQ167" s="8"/>
      <c r="QR167" s="8"/>
      <c r="QS167" s="8"/>
      <c r="QT167" s="8"/>
      <c r="QU167" s="8"/>
      <c r="QV167" s="8"/>
      <c r="QW167" s="8"/>
      <c r="QX167" s="8"/>
      <c r="QY167" s="8"/>
      <c r="QZ167" s="8"/>
      <c r="RA167" s="8"/>
      <c r="RB167" s="8"/>
      <c r="RC167" s="8"/>
      <c r="RD167" s="8"/>
      <c r="RE167" s="8"/>
      <c r="RF167" s="8"/>
      <c r="RG167" s="8"/>
      <c r="RH167" s="8"/>
      <c r="RI167" s="8"/>
      <c r="RJ167" s="8"/>
      <c r="RK167" s="8"/>
      <c r="RL167" s="8"/>
      <c r="RM167" s="8"/>
      <c r="RN167" s="8"/>
      <c r="RO167" s="8"/>
      <c r="RP167" s="8"/>
      <c r="RQ167" s="8"/>
      <c r="RR167" s="8"/>
      <c r="RS167" s="8"/>
      <c r="RT167" s="8"/>
      <c r="RU167" s="8"/>
      <c r="RV167" s="8"/>
      <c r="RW167" s="8"/>
      <c r="RX167" s="8"/>
      <c r="RY167" s="8"/>
      <c r="RZ167" s="8"/>
      <c r="SA167" s="8"/>
      <c r="SB167" s="8"/>
      <c r="SC167" s="8"/>
      <c r="SD167" s="8"/>
      <c r="SE167" s="8"/>
      <c r="SF167" s="8"/>
      <c r="SG167" s="8"/>
      <c r="SH167" s="8"/>
      <c r="SI167" s="8"/>
      <c r="SJ167" s="8"/>
      <c r="SK167" s="8"/>
      <c r="SL167" s="8"/>
      <c r="SM167" s="8"/>
      <c r="SN167" s="8"/>
      <c r="SO167" s="8"/>
      <c r="SP167" s="8"/>
      <c r="SQ167" s="8"/>
      <c r="SR167" s="8"/>
      <c r="SS167" s="8"/>
      <c r="ST167" s="8"/>
      <c r="SU167" s="8"/>
      <c r="SV167" s="8"/>
      <c r="SW167" s="8"/>
      <c r="SX167" s="8"/>
      <c r="SY167" s="8"/>
      <c r="SZ167" s="8"/>
      <c r="TA167" s="8"/>
      <c r="TB167" s="8"/>
      <c r="TC167" s="8"/>
      <c r="TD167" s="8"/>
      <c r="TE167" s="8"/>
      <c r="TF167" s="8"/>
      <c r="TG167" s="8"/>
      <c r="TH167" s="8"/>
      <c r="TI167" s="8"/>
      <c r="TJ167" s="8"/>
      <c r="TK167" s="8"/>
      <c r="TL167" s="8"/>
      <c r="TM167" s="8"/>
      <c r="TN167" s="8"/>
      <c r="TO167" s="8"/>
      <c r="TP167" s="8"/>
      <c r="TQ167" s="8"/>
      <c r="TR167" s="8"/>
      <c r="TS167" s="8"/>
      <c r="TT167" s="8"/>
      <c r="TU167" s="8"/>
      <c r="TV167" s="8"/>
      <c r="TW167" s="8"/>
      <c r="TX167" s="8"/>
      <c r="TY167" s="8"/>
      <c r="TZ167" s="8"/>
      <c r="UA167" s="8"/>
      <c r="UB167" s="8"/>
      <c r="UC167" s="8"/>
      <c r="UD167" s="8"/>
      <c r="UE167" s="8"/>
      <c r="UF167" s="8"/>
      <c r="UG167" s="8"/>
      <c r="UH167" s="8"/>
      <c r="UI167" s="8"/>
      <c r="UJ167" s="8"/>
      <c r="UK167" s="8"/>
      <c r="UL167" s="8"/>
      <c r="UM167" s="8"/>
      <c r="UN167" s="8"/>
      <c r="UO167" s="8"/>
      <c r="UP167" s="8"/>
      <c r="UQ167" s="8"/>
      <c r="UR167" s="8"/>
      <c r="US167" s="8"/>
      <c r="UT167" s="8"/>
      <c r="UU167" s="8"/>
      <c r="UV167" s="8"/>
      <c r="UW167" s="8"/>
      <c r="UX167" s="8"/>
      <c r="UY167" s="8"/>
      <c r="UZ167" s="8"/>
      <c r="VA167" s="8"/>
      <c r="VB167" s="8"/>
      <c r="VC167" s="8"/>
      <c r="VD167" s="8"/>
      <c r="VE167" s="8"/>
      <c r="VF167" s="8"/>
      <c r="VG167" s="8"/>
      <c r="VH167" s="8"/>
      <c r="VI167" s="8"/>
      <c r="VJ167" s="8"/>
      <c r="VK167" s="8"/>
      <c r="VL167" s="8"/>
      <c r="VM167" s="8"/>
      <c r="VN167" s="8"/>
      <c r="VO167" s="8"/>
      <c r="VP167" s="8"/>
      <c r="VQ167" s="8"/>
      <c r="VR167" s="8"/>
      <c r="VS167" s="8"/>
      <c r="VT167" s="8"/>
      <c r="VU167" s="8"/>
      <c r="VV167" s="8"/>
      <c r="VW167" s="8"/>
      <c r="VX167" s="8"/>
      <c r="VY167" s="8"/>
      <c r="VZ167" s="8"/>
      <c r="WA167" s="8"/>
      <c r="WB167" s="8"/>
      <c r="WC167" s="8"/>
      <c r="WD167" s="8"/>
      <c r="WE167" s="8"/>
      <c r="WF167" s="8"/>
      <c r="WG167" s="8"/>
      <c r="WH167" s="8"/>
      <c r="WI167" s="8"/>
      <c r="WJ167" s="8"/>
      <c r="WK167" s="8"/>
      <c r="WL167" s="8"/>
      <c r="WM167" s="8"/>
      <c r="WN167" s="8"/>
      <c r="WO167" s="8"/>
      <c r="WP167" s="8"/>
      <c r="WQ167" s="8"/>
      <c r="WR167" s="8"/>
      <c r="WS167" s="8"/>
      <c r="WT167" s="8"/>
      <c r="WU167" s="8"/>
      <c r="WV167" s="8"/>
      <c r="WW167" s="8"/>
      <c r="WX167" s="8"/>
      <c r="WY167" s="8"/>
      <c r="WZ167" s="8"/>
      <c r="XA167" s="8"/>
      <c r="XB167" s="8"/>
      <c r="XC167" s="8"/>
      <c r="XD167" s="8"/>
      <c r="XE167" s="8"/>
      <c r="XF167" s="8"/>
      <c r="XG167" s="8"/>
      <c r="XH167" s="8"/>
      <c r="XI167" s="8"/>
      <c r="XJ167" s="8"/>
      <c r="XK167" s="8"/>
      <c r="XL167" s="8"/>
      <c r="XM167" s="8"/>
      <c r="XN167" s="8"/>
      <c r="XO167" s="8"/>
      <c r="XP167" s="8"/>
      <c r="XQ167" s="8"/>
      <c r="XR167" s="8"/>
      <c r="XS167" s="8"/>
      <c r="XT167" s="8"/>
      <c r="XU167" s="8"/>
      <c r="XV167" s="8"/>
      <c r="XW167" s="8"/>
      <c r="XX167" s="8"/>
      <c r="XY167" s="8"/>
      <c r="XZ167" s="8"/>
      <c r="YA167" s="8"/>
      <c r="YB167" s="8"/>
      <c r="YC167" s="8"/>
      <c r="YD167" s="8"/>
      <c r="YE167" s="8"/>
      <c r="YF167" s="8"/>
      <c r="YG167" s="8"/>
      <c r="YH167" s="8"/>
      <c r="YI167" s="8"/>
      <c r="YJ167" s="8"/>
      <c r="YK167" s="8"/>
      <c r="YL167" s="8"/>
      <c r="YM167" s="8"/>
      <c r="YN167" s="8"/>
      <c r="YO167" s="8"/>
      <c r="YP167" s="8"/>
      <c r="YQ167" s="8"/>
      <c r="YR167" s="8"/>
      <c r="YS167" s="8"/>
      <c r="YT167" s="8"/>
      <c r="YU167" s="8"/>
      <c r="YV167" s="8"/>
      <c r="YW167" s="8"/>
      <c r="YX167" s="8"/>
      <c r="YY167" s="8"/>
      <c r="YZ167" s="8"/>
      <c r="ZA167" s="8"/>
      <c r="ZB167" s="8"/>
      <c r="ZC167" s="8"/>
      <c r="ZD167" s="8"/>
      <c r="ZE167" s="8"/>
      <c r="ZF167" s="8"/>
      <c r="ZG167" s="8"/>
      <c r="ZH167" s="8"/>
      <c r="ZI167" s="8"/>
      <c r="ZJ167" s="8"/>
      <c r="ZK167" s="8"/>
      <c r="ZL167" s="8"/>
      <c r="ZM167" s="8"/>
      <c r="ZN167" s="8"/>
      <c r="ZO167" s="8"/>
      <c r="ZP167" s="8"/>
      <c r="ZQ167" s="8"/>
      <c r="ZR167" s="8"/>
      <c r="ZS167" s="8"/>
      <c r="ZT167" s="8"/>
      <c r="ZU167" s="8"/>
      <c r="ZV167" s="8"/>
      <c r="ZW167" s="8"/>
      <c r="ZX167" s="8"/>
      <c r="ZY167" s="8"/>
      <c r="ZZ167" s="8"/>
      <c r="AAA167" s="8"/>
      <c r="AAB167" s="8"/>
      <c r="AAC167" s="8"/>
      <c r="AAD167" s="8"/>
      <c r="AAE167" s="8"/>
      <c r="AAF167" s="8"/>
      <c r="AAG167" s="8"/>
      <c r="AAH167" s="8"/>
      <c r="AAI167" s="8"/>
      <c r="AAJ167" s="8"/>
      <c r="AAK167" s="8"/>
      <c r="AAL167" s="8"/>
      <c r="AAM167" s="8"/>
      <c r="AAN167" s="8"/>
      <c r="AAO167" s="8"/>
      <c r="AAP167" s="8"/>
      <c r="AAQ167" s="8"/>
      <c r="AAR167" s="8"/>
      <c r="AAS167" s="8"/>
      <c r="AAT167" s="8"/>
      <c r="AAU167" s="8"/>
      <c r="AAV167" s="8"/>
      <c r="AAW167" s="8"/>
      <c r="AAX167" s="8"/>
      <c r="AAY167" s="8"/>
      <c r="AAZ167" s="8"/>
      <c r="ABA167" s="8"/>
      <c r="ABB167" s="8"/>
      <c r="ABC167" s="8"/>
      <c r="ABD167" s="8"/>
      <c r="ABE167" s="8"/>
      <c r="ABF167" s="8"/>
      <c r="ABG167" s="8"/>
      <c r="ABH167" s="8"/>
      <c r="ABI167" s="8"/>
      <c r="ABJ167" s="8"/>
      <c r="ABK167" s="8"/>
      <c r="ABL167" s="8"/>
      <c r="ABM167" s="8"/>
      <c r="ABN167" s="8"/>
      <c r="ABO167" s="8"/>
      <c r="ABP167" s="8"/>
      <c r="ABQ167" s="8"/>
      <c r="ABR167" s="8"/>
      <c r="ABS167" s="8"/>
      <c r="ABT167" s="8"/>
      <c r="ABU167" s="8"/>
      <c r="ABV167" s="8"/>
      <c r="ABW167" s="8"/>
      <c r="ABX167" s="8"/>
      <c r="ABY167" s="8"/>
      <c r="ABZ167" s="8"/>
      <c r="ACA167" s="8"/>
      <c r="ACB167" s="8"/>
      <c r="ACC167" s="8"/>
      <c r="ACD167" s="8"/>
      <c r="ACE167" s="8"/>
      <c r="ACF167" s="8"/>
      <c r="ACG167" s="8"/>
      <c r="ACH167" s="8"/>
      <c r="ACI167" s="8"/>
      <c r="ACJ167" s="8"/>
      <c r="ACK167" s="8"/>
      <c r="ACL167" s="8"/>
      <c r="ACM167" s="8"/>
      <c r="ACN167" s="8"/>
      <c r="ACO167" s="8"/>
      <c r="ACP167" s="8"/>
      <c r="ACQ167" s="8"/>
      <c r="ACR167" s="8"/>
      <c r="ACS167" s="8"/>
      <c r="ACT167" s="8"/>
      <c r="ACU167" s="8"/>
      <c r="ACV167" s="8"/>
      <c r="ACW167" s="8"/>
      <c r="ACX167" s="8"/>
      <c r="ACY167" s="8"/>
      <c r="ACZ167" s="8"/>
      <c r="ADA167" s="8"/>
      <c r="ADB167" s="8"/>
      <c r="ADC167" s="8"/>
      <c r="ADD167" s="8"/>
      <c r="ADE167" s="8"/>
      <c r="ADF167" s="8"/>
      <c r="ADG167" s="8"/>
      <c r="ADH167" s="8"/>
      <c r="ADI167" s="8"/>
      <c r="ADJ167" s="8"/>
      <c r="ADK167" s="8"/>
      <c r="ADL167" s="8"/>
      <c r="ADM167" s="8"/>
      <c r="ADN167" s="8"/>
      <c r="ADO167" s="8"/>
      <c r="ADP167" s="8"/>
      <c r="ADQ167" s="8"/>
      <c r="ADR167" s="8"/>
      <c r="ADS167" s="8"/>
      <c r="ADT167" s="8"/>
      <c r="ADU167" s="8"/>
      <c r="ADV167" s="8"/>
      <c r="ADW167" s="8"/>
      <c r="ADX167" s="8"/>
      <c r="ADY167" s="8"/>
      <c r="ADZ167" s="8"/>
      <c r="AEA167" s="8"/>
      <c r="AEB167" s="8"/>
      <c r="AEC167" s="8"/>
      <c r="AED167" s="8"/>
      <c r="AEE167" s="8"/>
      <c r="AEF167" s="8"/>
      <c r="AEG167" s="8"/>
      <c r="AEH167" s="8"/>
      <c r="AEI167" s="8"/>
      <c r="AEJ167" s="8"/>
      <c r="AEK167" s="8"/>
      <c r="AEL167" s="8"/>
      <c r="AEM167" s="8"/>
      <c r="AEN167" s="8"/>
      <c r="AEO167" s="8"/>
      <c r="AEP167" s="8"/>
      <c r="AEQ167" s="8"/>
      <c r="AER167" s="8"/>
      <c r="AES167" s="8"/>
      <c r="AET167" s="8"/>
      <c r="AEU167" s="8"/>
      <c r="AEV167" s="8"/>
      <c r="AEW167" s="8"/>
      <c r="AEX167" s="8"/>
      <c r="AEY167" s="8"/>
      <c r="AEZ167" s="8"/>
      <c r="AFA167" s="8"/>
      <c r="AFB167" s="8"/>
      <c r="AFC167" s="8"/>
      <c r="AFD167" s="8"/>
      <c r="AFE167" s="8"/>
      <c r="AFF167" s="8"/>
      <c r="AFG167" s="8"/>
      <c r="AFH167" s="8"/>
      <c r="AFI167" s="8"/>
      <c r="AFJ167" s="8"/>
      <c r="AFK167" s="8"/>
      <c r="AFL167" s="8"/>
      <c r="AFM167" s="8"/>
      <c r="AFN167" s="8"/>
      <c r="AFO167" s="8"/>
      <c r="AFP167" s="8"/>
      <c r="AFQ167" s="8"/>
      <c r="AFR167" s="8"/>
      <c r="AFS167" s="8"/>
      <c r="AFT167" s="8"/>
      <c r="AFU167" s="8"/>
      <c r="AFV167" s="8"/>
      <c r="AFW167" s="8"/>
      <c r="AFX167" s="8"/>
      <c r="AFY167" s="8"/>
      <c r="AFZ167" s="8"/>
      <c r="AGA167" s="8"/>
      <c r="AGB167" s="8"/>
      <c r="AGC167" s="8"/>
      <c r="AGD167" s="8"/>
      <c r="AGE167" s="8"/>
      <c r="AGF167" s="8"/>
      <c r="AGG167" s="8"/>
      <c r="AGH167" s="8"/>
      <c r="AGI167" s="8"/>
      <c r="AGJ167" s="8"/>
      <c r="AGK167" s="8"/>
      <c r="AGL167" s="8"/>
      <c r="AGM167" s="8"/>
      <c r="AGN167" s="8"/>
      <c r="AGO167" s="8"/>
      <c r="AGP167" s="8"/>
      <c r="AGQ167" s="8"/>
      <c r="AGR167" s="8"/>
      <c r="AGS167" s="8"/>
      <c r="AGT167" s="8"/>
      <c r="AGU167" s="8"/>
      <c r="AGV167" s="8"/>
      <c r="AGW167" s="8"/>
      <c r="AGX167" s="8"/>
      <c r="AGY167" s="8"/>
      <c r="AGZ167" s="8"/>
      <c r="AHA167" s="8"/>
      <c r="AHB167" s="8"/>
      <c r="AHC167" s="8"/>
      <c r="AHD167" s="8"/>
      <c r="AHE167" s="8"/>
      <c r="AHF167" s="8"/>
      <c r="AHG167" s="8"/>
      <c r="AHH167" s="8"/>
      <c r="AHI167" s="8"/>
      <c r="AHJ167" s="8"/>
      <c r="AHK167" s="8"/>
      <c r="AHL167" s="8"/>
      <c r="AHM167" s="8"/>
      <c r="AHN167" s="8"/>
      <c r="AHO167" s="8"/>
      <c r="AHP167" s="8"/>
      <c r="AHQ167" s="8"/>
      <c r="AHR167" s="8"/>
      <c r="AHS167" s="8"/>
      <c r="AHT167" s="8"/>
      <c r="AHU167" s="8"/>
      <c r="AHV167" s="8"/>
      <c r="AHW167" s="8"/>
      <c r="AHX167" s="8"/>
      <c r="AHY167" s="8"/>
      <c r="AHZ167" s="8"/>
      <c r="AIA167" s="8"/>
      <c r="AIB167" s="8"/>
      <c r="AIC167" s="8"/>
      <c r="AID167" s="8"/>
      <c r="AIE167" s="8"/>
      <c r="AIF167" s="8"/>
      <c r="AIG167" s="8"/>
      <c r="AIH167" s="8"/>
      <c r="AII167" s="8"/>
      <c r="AIJ167" s="8"/>
      <c r="AIK167" s="8"/>
      <c r="AIL167" s="8"/>
      <c r="AIM167" s="8"/>
      <c r="AIN167" s="8"/>
      <c r="AIO167" s="8"/>
      <c r="AIP167" s="8"/>
      <c r="AIQ167" s="8"/>
      <c r="AIR167" s="8"/>
      <c r="AIS167" s="8"/>
      <c r="AIT167" s="8"/>
      <c r="AIU167" s="8"/>
      <c r="AIV167" s="8"/>
      <c r="AIW167" s="8"/>
      <c r="AIX167" s="8"/>
      <c r="AIY167" s="8"/>
      <c r="AIZ167" s="8"/>
      <c r="AJA167" s="8"/>
      <c r="AJB167" s="8"/>
      <c r="AJC167" s="8"/>
      <c r="AJD167" s="8"/>
      <c r="AJE167" s="8"/>
      <c r="AJF167" s="8"/>
      <c r="AJG167" s="8"/>
      <c r="AJH167" s="8"/>
      <c r="AJI167" s="8"/>
      <c r="AJJ167" s="8"/>
      <c r="AJK167" s="8"/>
      <c r="AJL167" s="8"/>
      <c r="AJM167" s="8"/>
      <c r="AJN167" s="8"/>
      <c r="AJO167" s="8"/>
      <c r="AJP167" s="8"/>
      <c r="AJQ167" s="8"/>
      <c r="AJR167" s="8"/>
      <c r="AJS167" s="8"/>
      <c r="AJT167" s="8"/>
      <c r="AJU167" s="8"/>
      <c r="AJV167" s="8"/>
      <c r="AJW167" s="8"/>
      <c r="AJX167" s="8"/>
      <c r="AJY167" s="8"/>
      <c r="AJZ167" s="8"/>
      <c r="AKA167" s="8"/>
      <c r="AKB167" s="8"/>
      <c r="AKC167" s="8"/>
      <c r="AKD167" s="8"/>
      <c r="AKE167" s="8"/>
      <c r="AKF167" s="8"/>
      <c r="AKG167" s="8"/>
      <c r="AKH167" s="8"/>
      <c r="AKI167" s="8"/>
      <c r="AKJ167" s="8"/>
      <c r="AKK167" s="8"/>
      <c r="AKL167" s="8"/>
      <c r="AKM167" s="8"/>
      <c r="AKN167" s="8"/>
      <c r="AKO167" s="8"/>
      <c r="AKP167" s="8"/>
      <c r="AKQ167" s="8"/>
      <c r="AKR167" s="8"/>
      <c r="AKS167" s="8"/>
      <c r="AKT167" s="8"/>
      <c r="AKU167" s="8"/>
      <c r="AKV167" s="8"/>
      <c r="AKW167" s="8"/>
      <c r="AKX167" s="8"/>
      <c r="AKY167" s="8"/>
      <c r="AKZ167" s="8"/>
      <c r="ALA167" s="8"/>
      <c r="ALB167" s="8"/>
      <c r="ALC167" s="8"/>
      <c r="ALD167" s="8"/>
      <c r="ALE167" s="8"/>
      <c r="ALF167" s="8"/>
      <c r="ALG167" s="8"/>
      <c r="ALH167" s="8"/>
      <c r="ALI167" s="8"/>
      <c r="ALJ167" s="8"/>
      <c r="ALK167" s="8"/>
      <c r="ALL167" s="8"/>
      <c r="ALM167" s="8"/>
      <c r="ALN167" s="8"/>
      <c r="ALO167" s="8"/>
      <c r="ALP167" s="8"/>
      <c r="ALQ167" s="8"/>
      <c r="ALR167" s="8"/>
      <c r="ALS167" s="8"/>
      <c r="ALT167" s="8"/>
      <c r="ALU167" s="8"/>
      <c r="ALV167" s="8"/>
      <c r="ALW167" s="8"/>
      <c r="ALX167" s="8"/>
      <c r="ALY167" s="8"/>
      <c r="ALZ167" s="8"/>
      <c r="AMA167" s="8"/>
      <c r="AMB167" s="8"/>
      <c r="AMC167" s="8"/>
      <c r="AMD167" s="8"/>
      <c r="AME167" s="8"/>
      <c r="AMF167" s="8"/>
      <c r="AMG167" s="8"/>
      <c r="AMH167" s="8"/>
      <c r="AMI167" s="8"/>
      <c r="AMJ167" s="8"/>
      <c r="AMK167" s="8"/>
      <c r="AML167" s="8"/>
      <c r="AMM167" s="8"/>
      <c r="AMN167" s="8"/>
      <c r="AMO167" s="8"/>
      <c r="AMP167" s="8"/>
      <c r="AMQ167" s="8"/>
      <c r="AMR167" s="8"/>
      <c r="AMS167" s="8"/>
      <c r="AMT167" s="8"/>
      <c r="AMU167" s="8"/>
      <c r="AMV167" s="8"/>
      <c r="AMW167" s="8"/>
      <c r="AMX167" s="8"/>
      <c r="AMY167" s="8"/>
      <c r="AMZ167" s="8"/>
      <c r="ANA167" s="8"/>
      <c r="ANB167" s="8"/>
      <c r="ANC167" s="8"/>
      <c r="AND167" s="8"/>
      <c r="ANE167" s="8"/>
      <c r="ANF167" s="8"/>
      <c r="ANG167" s="8"/>
      <c r="ANH167" s="8"/>
      <c r="ANI167" s="8"/>
      <c r="ANJ167" s="8"/>
      <c r="ANK167" s="8"/>
      <c r="ANL167" s="8"/>
      <c r="ANM167" s="8"/>
      <c r="ANN167" s="8"/>
      <c r="ANO167" s="8"/>
      <c r="ANP167" s="8"/>
      <c r="ANQ167" s="8"/>
      <c r="ANR167" s="8"/>
      <c r="ANS167" s="8"/>
      <c r="ANT167" s="8"/>
      <c r="ANU167" s="8"/>
      <c r="ANV167" s="8"/>
      <c r="ANW167" s="8"/>
      <c r="ANX167" s="8"/>
      <c r="ANY167" s="8"/>
      <c r="ANZ167" s="8"/>
      <c r="AOA167" s="8"/>
      <c r="AOB167" s="8"/>
      <c r="AOC167" s="8"/>
      <c r="AOD167" s="8"/>
      <c r="AOE167" s="8"/>
      <c r="AOF167" s="8"/>
      <c r="AOG167" s="8"/>
      <c r="AOH167" s="8"/>
      <c r="AOI167" s="8"/>
      <c r="AOJ167" s="8"/>
      <c r="AOK167" s="8"/>
      <c r="AOL167" s="8"/>
      <c r="AOM167" s="8"/>
      <c r="AON167" s="8"/>
      <c r="AOO167" s="8"/>
      <c r="AOP167" s="8"/>
      <c r="AOQ167" s="8"/>
      <c r="AOR167" s="8"/>
      <c r="AOS167" s="8"/>
      <c r="AOT167" s="8"/>
      <c r="AOU167" s="8"/>
      <c r="AOV167" s="8"/>
      <c r="AOW167" s="8"/>
      <c r="AOX167" s="8"/>
      <c r="AOY167" s="8"/>
      <c r="AOZ167" s="8"/>
      <c r="APA167" s="8"/>
      <c r="APB167" s="8"/>
      <c r="APC167" s="8"/>
      <c r="APD167" s="8"/>
      <c r="APE167" s="8"/>
      <c r="APF167" s="8"/>
      <c r="APG167" s="8"/>
      <c r="APH167" s="8"/>
      <c r="API167" s="8"/>
      <c r="APJ167" s="8"/>
      <c r="APK167" s="8"/>
      <c r="APL167" s="8"/>
      <c r="APM167" s="8"/>
      <c r="APN167" s="8"/>
      <c r="APO167" s="8"/>
      <c r="APP167" s="8"/>
      <c r="APQ167" s="8"/>
      <c r="APR167" s="8"/>
      <c r="APS167" s="8"/>
      <c r="APT167" s="8"/>
      <c r="APU167" s="8"/>
      <c r="APV167" s="8"/>
      <c r="APW167" s="8"/>
      <c r="APX167" s="8"/>
      <c r="APY167" s="8"/>
      <c r="APZ167" s="8"/>
      <c r="AQA167" s="8"/>
      <c r="AQB167" s="8"/>
      <c r="AQC167" s="8"/>
      <c r="AQD167" s="8"/>
      <c r="AQE167" s="8"/>
      <c r="AQF167" s="8"/>
      <c r="AQG167" s="8"/>
      <c r="AQH167" s="8"/>
      <c r="AQI167" s="8"/>
      <c r="AQJ167" s="8"/>
      <c r="AQK167" s="8"/>
      <c r="AQL167" s="8"/>
      <c r="AQM167" s="8"/>
      <c r="AQN167" s="8"/>
      <c r="AQO167" s="8"/>
      <c r="AQP167" s="8"/>
      <c r="AQQ167" s="8"/>
      <c r="AQR167" s="8"/>
      <c r="AQS167" s="8"/>
      <c r="AQT167" s="8"/>
      <c r="AQU167" s="8"/>
      <c r="AQV167" s="8"/>
      <c r="AQW167" s="8"/>
      <c r="AQX167" s="8"/>
      <c r="AQY167" s="8"/>
      <c r="AQZ167" s="8"/>
      <c r="ARA167" s="8"/>
      <c r="ARB167" s="8"/>
      <c r="ARC167" s="8"/>
      <c r="ARD167" s="8"/>
      <c r="ARE167" s="8"/>
      <c r="ARF167" s="8"/>
      <c r="ARG167" s="8"/>
      <c r="ARH167" s="8"/>
      <c r="ARI167" s="8"/>
      <c r="ARJ167" s="8"/>
      <c r="ARK167" s="8"/>
      <c r="ARL167" s="8"/>
      <c r="ARM167" s="8"/>
      <c r="ARN167" s="8"/>
      <c r="ARO167" s="8"/>
      <c r="ARP167" s="8"/>
      <c r="ARQ167" s="8"/>
      <c r="ARR167" s="8"/>
      <c r="ARS167" s="8"/>
      <c r="ART167" s="8"/>
      <c r="ARU167" s="8"/>
      <c r="ARV167" s="8"/>
      <c r="ARW167" s="8"/>
      <c r="ARX167" s="8"/>
      <c r="ARY167" s="8"/>
      <c r="ARZ167" s="8"/>
      <c r="ASA167" s="8"/>
      <c r="ASB167" s="8"/>
      <c r="ASC167" s="8"/>
      <c r="ASD167" s="8"/>
      <c r="ASE167" s="8"/>
      <c r="ASF167" s="8"/>
      <c r="ASG167" s="8"/>
      <c r="ASH167" s="8"/>
      <c r="ASI167" s="8"/>
      <c r="ASJ167" s="8"/>
      <c r="ASK167" s="8"/>
      <c r="ASL167" s="8"/>
      <c r="ASM167" s="8"/>
      <c r="ASN167" s="8"/>
      <c r="ASO167" s="8"/>
      <c r="ASP167" s="8"/>
      <c r="ASQ167" s="8"/>
      <c r="ASR167" s="8"/>
      <c r="ASS167" s="8"/>
      <c r="AST167" s="8"/>
      <c r="ASU167" s="8"/>
      <c r="ASV167" s="8"/>
      <c r="ASW167" s="8"/>
      <c r="ASX167" s="8"/>
      <c r="ASY167" s="8"/>
      <c r="ASZ167" s="8"/>
      <c r="ATA167" s="8"/>
      <c r="ATB167" s="8"/>
      <c r="ATC167" s="8"/>
      <c r="ATD167" s="8"/>
      <c r="ATE167" s="8"/>
      <c r="ATF167" s="8"/>
      <c r="ATG167" s="8"/>
      <c r="ATH167" s="8"/>
      <c r="ATI167" s="8"/>
      <c r="ATJ167" s="8"/>
      <c r="ATK167" s="8"/>
      <c r="ATL167" s="8"/>
      <c r="ATM167" s="8"/>
      <c r="ATN167" s="8"/>
      <c r="ATO167" s="8"/>
      <c r="ATP167" s="8"/>
      <c r="ATQ167" s="8"/>
      <c r="ATR167" s="8"/>
      <c r="ATS167" s="8"/>
      <c r="ATT167" s="8"/>
      <c r="ATU167" s="8"/>
      <c r="ATV167" s="8"/>
      <c r="ATW167" s="8"/>
      <c r="ATX167" s="8"/>
      <c r="ATY167" s="8"/>
      <c r="ATZ167" s="8"/>
      <c r="AUA167" s="8"/>
      <c r="AUB167" s="8"/>
      <c r="AUC167" s="8"/>
      <c r="AUD167" s="8"/>
      <c r="AUE167" s="8"/>
      <c r="AUF167" s="8"/>
      <c r="AUG167" s="8"/>
      <c r="AUH167" s="8"/>
      <c r="AUI167" s="8"/>
      <c r="AUJ167" s="8"/>
      <c r="AUK167" s="8"/>
      <c r="AUL167" s="8"/>
      <c r="AUM167" s="8"/>
      <c r="AUN167" s="8"/>
      <c r="AUO167" s="8"/>
      <c r="AUP167" s="8"/>
      <c r="AUQ167" s="8"/>
      <c r="AUR167" s="8"/>
      <c r="AUS167" s="8"/>
      <c r="AUT167" s="8"/>
      <c r="AUU167" s="8"/>
      <c r="AUV167" s="8"/>
      <c r="AUW167" s="8"/>
      <c r="AUX167" s="8"/>
      <c r="AUY167" s="8"/>
      <c r="AUZ167" s="8"/>
      <c r="AVA167" s="8"/>
      <c r="AVB167" s="8"/>
      <c r="AVC167" s="8"/>
      <c r="AVD167" s="8"/>
      <c r="AVE167" s="8"/>
      <c r="AVF167" s="8"/>
      <c r="AVG167" s="8"/>
      <c r="AVH167" s="8"/>
      <c r="AVI167" s="8"/>
      <c r="AVJ167" s="8"/>
      <c r="AVK167" s="8"/>
      <c r="AVL167" s="8"/>
      <c r="AVM167" s="8"/>
      <c r="AVN167" s="8"/>
      <c r="AVO167" s="8"/>
      <c r="AVP167" s="8"/>
      <c r="AVQ167" s="8"/>
      <c r="AVR167" s="8"/>
      <c r="AVS167" s="8"/>
      <c r="AVT167" s="8"/>
      <c r="AVU167" s="8"/>
      <c r="AVV167" s="8"/>
      <c r="AVW167" s="8"/>
      <c r="AVX167" s="8"/>
      <c r="AVY167" s="8"/>
      <c r="AVZ167" s="8"/>
      <c r="AWA167" s="8"/>
      <c r="AWB167" s="8"/>
      <c r="AWC167" s="8"/>
      <c r="AWD167" s="8"/>
      <c r="AWE167" s="8"/>
      <c r="AWF167" s="8"/>
      <c r="AWG167" s="8"/>
      <c r="AWH167" s="8"/>
      <c r="AWI167" s="8"/>
      <c r="AWJ167" s="8"/>
      <c r="AWK167" s="8"/>
      <c r="AWL167" s="8"/>
      <c r="AWM167" s="8"/>
      <c r="AWN167" s="8"/>
      <c r="AWO167" s="8"/>
      <c r="AWP167" s="8"/>
      <c r="AWQ167" s="8"/>
      <c r="AWR167" s="8"/>
      <c r="AWS167" s="8"/>
      <c r="AWT167" s="8"/>
      <c r="AWU167" s="8"/>
      <c r="AWV167" s="8"/>
      <c r="AWW167" s="8"/>
      <c r="AWX167" s="8"/>
      <c r="AWY167" s="8"/>
      <c r="AWZ167" s="8"/>
      <c r="AXA167" s="8"/>
      <c r="AXB167" s="8"/>
      <c r="AXC167" s="8"/>
      <c r="AXD167" s="8"/>
      <c r="AXE167" s="8"/>
      <c r="AXF167" s="8"/>
      <c r="AXG167" s="8"/>
      <c r="AXH167" s="8"/>
      <c r="AXI167" s="8"/>
      <c r="AXJ167" s="8"/>
      <c r="AXK167" s="8"/>
      <c r="AXL167" s="8"/>
      <c r="AXM167" s="8"/>
      <c r="AXN167" s="8"/>
      <c r="AXO167" s="8"/>
      <c r="AXP167" s="8"/>
      <c r="AXQ167" s="8"/>
      <c r="AXR167" s="8"/>
      <c r="AXS167" s="8"/>
      <c r="AXT167" s="8"/>
      <c r="AXU167" s="8"/>
      <c r="AXV167" s="8"/>
      <c r="AXW167" s="8"/>
      <c r="AXX167" s="8"/>
      <c r="AXY167" s="8"/>
      <c r="AXZ167" s="8"/>
      <c r="AYA167" s="8"/>
      <c r="AYB167" s="8"/>
      <c r="AYC167" s="8"/>
      <c r="AYD167" s="8"/>
      <c r="AYE167" s="8"/>
      <c r="AYF167" s="8"/>
      <c r="AYG167" s="8"/>
      <c r="AYH167" s="8"/>
      <c r="AYI167" s="8"/>
      <c r="AYJ167" s="8"/>
      <c r="AYK167" s="8"/>
      <c r="AYL167" s="8"/>
      <c r="AYM167" s="8"/>
      <c r="AYN167" s="8"/>
      <c r="AYO167" s="8"/>
      <c r="AYP167" s="8"/>
      <c r="AYQ167" s="8"/>
      <c r="AYR167" s="8"/>
      <c r="AYS167" s="8"/>
      <c r="AYT167" s="8"/>
      <c r="AYU167" s="8"/>
      <c r="AYV167" s="8"/>
      <c r="AYW167" s="8"/>
      <c r="AYX167" s="8"/>
      <c r="AYY167" s="8"/>
      <c r="AYZ167" s="8"/>
      <c r="AZA167" s="8"/>
      <c r="AZB167" s="8"/>
      <c r="AZC167" s="8"/>
      <c r="AZD167" s="8"/>
      <c r="AZE167" s="8"/>
      <c r="AZF167" s="8"/>
      <c r="AZG167" s="8"/>
      <c r="AZH167" s="8"/>
      <c r="AZI167" s="8"/>
      <c r="AZJ167" s="8"/>
      <c r="AZK167" s="8"/>
      <c r="AZL167" s="8"/>
      <c r="AZM167" s="8"/>
      <c r="AZN167" s="8"/>
      <c r="AZO167" s="8"/>
      <c r="AZP167" s="8"/>
      <c r="AZQ167" s="8"/>
      <c r="AZR167" s="8"/>
      <c r="AZS167" s="8"/>
      <c r="AZT167" s="8"/>
      <c r="AZU167" s="8"/>
      <c r="AZV167" s="8"/>
      <c r="AZW167" s="8"/>
      <c r="AZX167" s="8"/>
      <c r="AZY167" s="8"/>
      <c r="AZZ167" s="8"/>
      <c r="BAA167" s="8"/>
      <c r="BAB167" s="8"/>
      <c r="BAC167" s="8"/>
      <c r="BAD167" s="8"/>
      <c r="BAE167" s="8"/>
      <c r="BAF167" s="8"/>
      <c r="BAG167" s="8"/>
      <c r="BAH167" s="8"/>
      <c r="BAI167" s="8"/>
      <c r="BAJ167" s="8"/>
      <c r="BAK167" s="8"/>
      <c r="BAL167" s="8"/>
      <c r="BAM167" s="8"/>
      <c r="BAN167" s="8"/>
      <c r="BAO167" s="8"/>
      <c r="BAP167" s="8"/>
      <c r="BAQ167" s="8"/>
      <c r="BAR167" s="8"/>
      <c r="BAS167" s="8"/>
      <c r="BAT167" s="8"/>
      <c r="BAU167" s="8"/>
      <c r="BAV167" s="8"/>
      <c r="BAW167" s="8"/>
      <c r="BAX167" s="8"/>
      <c r="BAY167" s="8"/>
      <c r="BAZ167" s="8"/>
      <c r="BBA167" s="8"/>
      <c r="BBB167" s="8"/>
      <c r="BBC167" s="8"/>
      <c r="BBD167" s="8"/>
      <c r="BBE167" s="8"/>
      <c r="BBF167" s="8"/>
      <c r="BBG167" s="8"/>
      <c r="BBH167" s="8"/>
      <c r="BBI167" s="8"/>
      <c r="BBJ167" s="8"/>
      <c r="BBK167" s="8"/>
      <c r="BBL167" s="8"/>
      <c r="BBM167" s="8"/>
      <c r="BBN167" s="8"/>
      <c r="BBO167" s="8"/>
      <c r="BBP167" s="8"/>
      <c r="BBQ167" s="8"/>
      <c r="BBR167" s="8"/>
      <c r="BBS167" s="8"/>
      <c r="BBT167" s="8"/>
      <c r="BBU167" s="8"/>
      <c r="BBV167" s="8"/>
      <c r="BBW167" s="8"/>
      <c r="BBX167" s="8"/>
      <c r="BBY167" s="8"/>
      <c r="BBZ167" s="8"/>
      <c r="BCA167" s="8"/>
      <c r="BCB167" s="8"/>
      <c r="BCC167" s="8"/>
      <c r="BCD167" s="8"/>
      <c r="BCE167" s="8"/>
      <c r="BCF167" s="8"/>
      <c r="BCG167" s="8"/>
      <c r="BCH167" s="8"/>
      <c r="BCI167" s="8"/>
      <c r="BCJ167" s="8"/>
      <c r="BCK167" s="8"/>
      <c r="BCL167" s="8"/>
      <c r="BCM167" s="8"/>
      <c r="BCN167" s="8"/>
      <c r="BCO167" s="8"/>
      <c r="BCP167" s="8"/>
      <c r="BCQ167" s="8"/>
      <c r="BCR167" s="8"/>
      <c r="BCS167" s="8"/>
      <c r="BCT167" s="8"/>
      <c r="BCU167" s="8"/>
      <c r="BCV167" s="8"/>
      <c r="BCW167" s="8"/>
      <c r="BCX167" s="8"/>
      <c r="BCY167" s="8"/>
      <c r="BCZ167" s="8"/>
      <c r="BDA167" s="8"/>
      <c r="BDB167" s="8"/>
      <c r="BDC167" s="8"/>
      <c r="BDD167" s="8"/>
      <c r="BDE167" s="8"/>
      <c r="BDF167" s="8"/>
      <c r="BDG167" s="8"/>
      <c r="BDH167" s="8"/>
      <c r="BDI167" s="8"/>
      <c r="BDJ167" s="8"/>
      <c r="BDK167" s="8"/>
      <c r="BDL167" s="8"/>
      <c r="BDM167" s="8"/>
      <c r="BDN167" s="8"/>
      <c r="BDO167" s="8"/>
      <c r="BDP167" s="8"/>
      <c r="BDQ167" s="8"/>
      <c r="BDR167" s="8"/>
      <c r="BDS167" s="8"/>
      <c r="BDT167" s="8"/>
      <c r="BDU167" s="8"/>
      <c r="BDV167" s="8"/>
      <c r="BDW167" s="8"/>
      <c r="BDX167" s="8"/>
      <c r="BDY167" s="8"/>
      <c r="BDZ167" s="8"/>
      <c r="BEA167" s="8"/>
      <c r="BEB167" s="8"/>
      <c r="BEC167" s="8"/>
      <c r="BED167" s="8"/>
      <c r="BEE167" s="8"/>
      <c r="BEF167" s="8"/>
      <c r="BEG167" s="8"/>
      <c r="BEH167" s="8"/>
      <c r="BEI167" s="8"/>
      <c r="BEJ167" s="8"/>
      <c r="BEK167" s="8"/>
      <c r="BEL167" s="8"/>
      <c r="BEM167" s="8"/>
      <c r="BEN167" s="8"/>
      <c r="BEO167" s="8"/>
      <c r="BEP167" s="8"/>
      <c r="BEQ167" s="8"/>
      <c r="BER167" s="8"/>
      <c r="BES167" s="8"/>
      <c r="BET167" s="8"/>
      <c r="BEU167" s="8"/>
      <c r="BEV167" s="8"/>
      <c r="BEW167" s="8"/>
      <c r="BEX167" s="8"/>
      <c r="BEY167" s="8"/>
      <c r="BEZ167" s="8"/>
      <c r="BFA167" s="8"/>
      <c r="BFB167" s="8"/>
      <c r="BFC167" s="8"/>
      <c r="BFD167" s="8"/>
      <c r="BFE167" s="8"/>
      <c r="BFF167" s="8"/>
      <c r="BFG167" s="8"/>
      <c r="BFH167" s="8"/>
      <c r="BFI167" s="8"/>
      <c r="BFJ167" s="8"/>
      <c r="BFK167" s="8"/>
      <c r="BFL167" s="8"/>
      <c r="BFM167" s="8"/>
      <c r="BFN167" s="8"/>
      <c r="BFO167" s="8"/>
      <c r="BFP167" s="8"/>
      <c r="BFQ167" s="8"/>
      <c r="BFR167" s="8"/>
      <c r="BFS167" s="8"/>
      <c r="BFT167" s="8"/>
      <c r="BFU167" s="8"/>
      <c r="BFV167" s="8"/>
      <c r="BFW167" s="8"/>
      <c r="BFX167" s="8"/>
      <c r="BFY167" s="8"/>
      <c r="BFZ167" s="8"/>
      <c r="BGA167" s="8"/>
      <c r="BGB167" s="8"/>
      <c r="BGC167" s="8"/>
      <c r="BGD167" s="8"/>
      <c r="BGE167" s="8"/>
      <c r="BGF167" s="8"/>
      <c r="BGG167" s="8"/>
      <c r="BGH167" s="8"/>
      <c r="BGI167" s="8"/>
      <c r="BGJ167" s="8"/>
      <c r="BGK167" s="8"/>
      <c r="BGL167" s="8"/>
      <c r="BGM167" s="8"/>
      <c r="BGN167" s="8"/>
      <c r="BGO167" s="8"/>
      <c r="BGP167" s="8"/>
      <c r="BGQ167" s="8"/>
      <c r="BGR167" s="8"/>
      <c r="BGS167" s="8"/>
      <c r="BGT167" s="8"/>
      <c r="BGU167" s="8"/>
      <c r="BGV167" s="8"/>
      <c r="BGW167" s="8"/>
      <c r="BGX167" s="8"/>
      <c r="BGY167" s="8"/>
      <c r="BGZ167" s="8"/>
      <c r="BHA167" s="8"/>
      <c r="BHB167" s="8"/>
      <c r="BHC167" s="8"/>
      <c r="BHD167" s="8"/>
      <c r="BHE167" s="8"/>
      <c r="BHF167" s="8"/>
      <c r="BHG167" s="8"/>
      <c r="BHH167" s="8"/>
      <c r="BHI167" s="8"/>
      <c r="BHJ167" s="8"/>
      <c r="BHK167" s="8"/>
      <c r="BHL167" s="8"/>
      <c r="BHM167" s="8"/>
      <c r="BHN167" s="8"/>
      <c r="BHO167" s="8"/>
      <c r="BHP167" s="8"/>
      <c r="BHQ167" s="8"/>
      <c r="BHR167" s="8"/>
      <c r="BHS167" s="8"/>
      <c r="BHT167" s="8"/>
      <c r="BHU167" s="8"/>
      <c r="BHV167" s="8"/>
      <c r="BHW167" s="8"/>
      <c r="BHX167" s="8"/>
      <c r="BHY167" s="8"/>
      <c r="BHZ167" s="8"/>
      <c r="BIA167" s="8"/>
      <c r="BIB167" s="8"/>
      <c r="BIC167" s="8"/>
      <c r="BID167" s="8"/>
      <c r="BIE167" s="8"/>
      <c r="BIF167" s="8"/>
      <c r="BIG167" s="8"/>
      <c r="BIH167" s="8"/>
      <c r="BII167" s="8"/>
      <c r="BIJ167" s="8"/>
      <c r="BIK167" s="8"/>
      <c r="BIL167" s="8"/>
      <c r="BIM167" s="8"/>
      <c r="BIN167" s="8"/>
      <c r="BIO167" s="8"/>
      <c r="BIP167" s="8"/>
      <c r="BIQ167" s="8"/>
      <c r="BIR167" s="8"/>
      <c r="BIS167" s="8"/>
      <c r="BIT167" s="8"/>
      <c r="BIU167" s="8"/>
      <c r="BIV167" s="8"/>
      <c r="BIW167" s="8"/>
      <c r="BIX167" s="8"/>
      <c r="BIY167" s="8"/>
      <c r="BIZ167" s="8"/>
      <c r="BJA167" s="8"/>
      <c r="BJB167" s="8"/>
      <c r="BJC167" s="8"/>
      <c r="BJD167" s="8"/>
      <c r="BJE167" s="8"/>
      <c r="BJF167" s="8"/>
      <c r="BJG167" s="8"/>
      <c r="BJH167" s="8"/>
      <c r="BJI167" s="8"/>
      <c r="BJJ167" s="8"/>
      <c r="BJK167" s="8"/>
      <c r="BJL167" s="8"/>
      <c r="BJM167" s="8"/>
      <c r="BJN167" s="8"/>
      <c r="BJO167" s="8"/>
      <c r="BJP167" s="8"/>
      <c r="BJQ167" s="8"/>
      <c r="BJR167" s="8"/>
      <c r="BJS167" s="8"/>
      <c r="BJT167" s="8"/>
      <c r="BJU167" s="8"/>
      <c r="BJV167" s="8"/>
      <c r="BJW167" s="8"/>
      <c r="BJX167" s="8"/>
      <c r="BJY167" s="8"/>
      <c r="BJZ167" s="8"/>
      <c r="BKA167" s="8"/>
      <c r="BKB167" s="8"/>
      <c r="BKC167" s="8"/>
      <c r="BKD167" s="8"/>
      <c r="BKE167" s="8"/>
      <c r="BKF167" s="8"/>
      <c r="BKG167" s="8"/>
      <c r="BKH167" s="8"/>
      <c r="BKI167" s="8"/>
      <c r="BKJ167" s="8"/>
      <c r="BKK167" s="8"/>
      <c r="BKL167" s="8"/>
      <c r="BKM167" s="8"/>
      <c r="BKN167" s="8"/>
      <c r="BKO167" s="8"/>
      <c r="BKP167" s="8"/>
      <c r="BKQ167" s="8"/>
      <c r="BKR167" s="8"/>
      <c r="BKS167" s="8"/>
      <c r="BKT167" s="8"/>
      <c r="BKU167" s="8"/>
      <c r="BKV167" s="8"/>
      <c r="BKW167" s="8"/>
      <c r="BKX167" s="8"/>
      <c r="BKY167" s="8"/>
      <c r="BKZ167" s="8"/>
      <c r="BLA167" s="8"/>
      <c r="BLB167" s="8"/>
      <c r="BLC167" s="8"/>
      <c r="BLD167" s="8"/>
      <c r="BLE167" s="8"/>
      <c r="BLF167" s="8"/>
      <c r="BLG167" s="8"/>
      <c r="BLH167" s="8"/>
      <c r="BLI167" s="8"/>
      <c r="BLJ167" s="8"/>
      <c r="BLK167" s="8"/>
      <c r="BLL167" s="8"/>
      <c r="BLM167" s="8"/>
      <c r="BLN167" s="8"/>
      <c r="BLO167" s="8"/>
      <c r="BLP167" s="8"/>
      <c r="BLQ167" s="8"/>
      <c r="BLR167" s="8"/>
      <c r="BLS167" s="8"/>
      <c r="BLT167" s="8"/>
      <c r="BLU167" s="8"/>
      <c r="BLV167" s="8"/>
      <c r="BLW167" s="8"/>
      <c r="BLX167" s="8"/>
      <c r="BLY167" s="8"/>
      <c r="BLZ167" s="8"/>
      <c r="BMA167" s="8"/>
      <c r="BMB167" s="8"/>
      <c r="BMC167" s="8"/>
      <c r="BMD167" s="8"/>
      <c r="BME167" s="8"/>
      <c r="BMF167" s="8"/>
      <c r="BMG167" s="8"/>
      <c r="BMH167" s="8"/>
      <c r="BMI167" s="8"/>
      <c r="BMJ167" s="8"/>
      <c r="BMK167" s="8"/>
      <c r="BML167" s="8"/>
      <c r="BMM167" s="8"/>
      <c r="BMN167" s="8"/>
      <c r="BMO167" s="8"/>
      <c r="BMP167" s="8"/>
      <c r="BMQ167" s="8"/>
      <c r="BMR167" s="8"/>
      <c r="BMS167" s="8"/>
      <c r="BMT167" s="8"/>
      <c r="BMU167" s="8"/>
      <c r="BMV167" s="8"/>
      <c r="BMW167" s="8"/>
      <c r="BMX167" s="8"/>
      <c r="BMY167" s="8"/>
      <c r="BMZ167" s="8"/>
      <c r="BNA167" s="8"/>
      <c r="BNB167" s="8"/>
      <c r="BNC167" s="8"/>
      <c r="BND167" s="8"/>
      <c r="BNE167" s="8"/>
      <c r="BNF167" s="8"/>
      <c r="BNG167" s="8"/>
      <c r="BNH167" s="8"/>
      <c r="BNI167" s="8"/>
      <c r="BNJ167" s="8"/>
      <c r="BNK167" s="8"/>
      <c r="BNL167" s="8"/>
      <c r="BNM167" s="8"/>
      <c r="BNN167" s="8"/>
      <c r="BNO167" s="8"/>
      <c r="BNP167" s="8"/>
      <c r="BNQ167" s="8"/>
      <c r="BNR167" s="8"/>
      <c r="BNS167" s="8"/>
      <c r="BNT167" s="8"/>
      <c r="BNU167" s="8"/>
      <c r="BNV167" s="8"/>
      <c r="BNW167" s="8"/>
      <c r="BNX167" s="8"/>
      <c r="BNY167" s="8"/>
      <c r="BNZ167" s="8"/>
      <c r="BOA167" s="8"/>
      <c r="BOB167" s="8"/>
      <c r="BOC167" s="8"/>
      <c r="BOD167" s="8"/>
      <c r="BOE167" s="8"/>
      <c r="BOF167" s="8"/>
      <c r="BOG167" s="8"/>
      <c r="BOH167" s="8"/>
      <c r="BOI167" s="8"/>
      <c r="BOJ167" s="8"/>
      <c r="BOK167" s="8"/>
      <c r="BOL167" s="8"/>
      <c r="BOM167" s="8"/>
      <c r="BON167" s="8"/>
      <c r="BOO167" s="8"/>
      <c r="BOP167" s="8"/>
      <c r="BOQ167" s="8"/>
      <c r="BOR167" s="8"/>
      <c r="BOS167" s="8"/>
      <c r="BOT167" s="8"/>
      <c r="BOU167" s="8"/>
      <c r="BOV167" s="8"/>
      <c r="BOW167" s="8"/>
      <c r="BOX167" s="8"/>
      <c r="BOY167" s="8"/>
      <c r="BOZ167" s="8"/>
      <c r="BPA167" s="8"/>
      <c r="BPB167" s="8"/>
      <c r="BPC167" s="8"/>
      <c r="BPD167" s="8"/>
      <c r="BPE167" s="8"/>
      <c r="BPF167" s="8"/>
      <c r="BPG167" s="8"/>
      <c r="BPH167" s="8"/>
      <c r="BPI167" s="8"/>
      <c r="BPJ167" s="8"/>
      <c r="BPK167" s="8"/>
      <c r="BPL167" s="8"/>
      <c r="BPM167" s="8"/>
      <c r="BPN167" s="8"/>
      <c r="BPO167" s="8"/>
      <c r="BPP167" s="8"/>
      <c r="BPQ167" s="8"/>
      <c r="BPR167" s="8"/>
      <c r="BPS167" s="8"/>
      <c r="BPT167" s="8"/>
      <c r="BPU167" s="8"/>
      <c r="BPV167" s="8"/>
      <c r="BPW167" s="8"/>
      <c r="BPX167" s="8"/>
      <c r="BPY167" s="8"/>
      <c r="BPZ167" s="8"/>
      <c r="BQA167" s="8"/>
      <c r="BQB167" s="8"/>
      <c r="BQC167" s="8"/>
      <c r="BQD167" s="8"/>
      <c r="BQE167" s="8"/>
      <c r="BQF167" s="8"/>
      <c r="BQG167" s="8"/>
      <c r="BQH167" s="8"/>
      <c r="BQI167" s="8"/>
      <c r="BQJ167" s="8"/>
      <c r="BQK167" s="8"/>
      <c r="BQL167" s="8"/>
      <c r="BQM167" s="8"/>
      <c r="BQN167" s="8"/>
      <c r="BQO167" s="8"/>
      <c r="BQP167" s="8"/>
      <c r="BQQ167" s="8"/>
      <c r="BQR167" s="8"/>
      <c r="BQS167" s="8"/>
      <c r="BQT167" s="8"/>
      <c r="BQU167" s="8"/>
      <c r="BQV167" s="8"/>
      <c r="BQW167" s="8"/>
      <c r="BQX167" s="8"/>
      <c r="BQY167" s="8"/>
      <c r="BQZ167" s="8"/>
      <c r="BRA167" s="8"/>
      <c r="BRB167" s="8"/>
      <c r="BRC167" s="8"/>
      <c r="BRD167" s="8"/>
      <c r="BRE167" s="8"/>
      <c r="BRF167" s="8"/>
      <c r="BRG167" s="8"/>
      <c r="BRH167" s="8"/>
      <c r="BRI167" s="8"/>
      <c r="BRJ167" s="8"/>
      <c r="BRK167" s="8"/>
      <c r="BRL167" s="8"/>
      <c r="BRM167" s="8"/>
      <c r="BRN167" s="8"/>
      <c r="BRO167" s="8"/>
      <c r="BRP167" s="8"/>
      <c r="BRQ167" s="8"/>
      <c r="BRR167" s="8"/>
      <c r="BRS167" s="8"/>
      <c r="BRT167" s="8"/>
      <c r="BRU167" s="8"/>
      <c r="BRV167" s="8"/>
      <c r="BRW167" s="8"/>
      <c r="BRX167" s="8"/>
      <c r="BRY167" s="8"/>
      <c r="BRZ167" s="8"/>
      <c r="BSA167" s="8"/>
      <c r="BSB167" s="8"/>
      <c r="BSC167" s="8"/>
      <c r="BSD167" s="8"/>
      <c r="BSE167" s="8"/>
      <c r="BSF167" s="8"/>
      <c r="BSG167" s="8"/>
      <c r="BSH167" s="8"/>
      <c r="BSI167" s="8"/>
      <c r="BSJ167" s="8"/>
      <c r="BSK167" s="8"/>
      <c r="BSL167" s="8"/>
      <c r="BSM167" s="8"/>
      <c r="BSN167" s="8"/>
      <c r="BSO167" s="8"/>
      <c r="BSP167" s="8"/>
      <c r="BSQ167" s="8"/>
      <c r="BSR167" s="8"/>
      <c r="BSS167" s="8"/>
      <c r="BST167" s="8"/>
      <c r="BSU167" s="8"/>
      <c r="BSV167" s="8"/>
      <c r="BSW167" s="8"/>
      <c r="BSX167" s="8"/>
      <c r="BSY167" s="8"/>
      <c r="BSZ167" s="8"/>
      <c r="BTA167" s="8"/>
      <c r="BTB167" s="8"/>
      <c r="BTC167" s="8"/>
      <c r="BTD167" s="8"/>
      <c r="BTE167" s="8"/>
      <c r="BTF167" s="8"/>
      <c r="BTG167" s="8"/>
      <c r="BTH167" s="8"/>
      <c r="BTI167" s="8"/>
      <c r="BTJ167" s="8"/>
      <c r="BTK167" s="8"/>
      <c r="BTL167" s="8"/>
      <c r="BTM167" s="8"/>
      <c r="BTN167" s="8"/>
      <c r="BTO167" s="8"/>
      <c r="BTP167" s="8"/>
      <c r="BTQ167" s="8"/>
      <c r="BTR167" s="8"/>
      <c r="BTS167" s="8"/>
      <c r="BTT167" s="8"/>
      <c r="BTU167" s="8"/>
      <c r="BTV167" s="8"/>
      <c r="BTW167" s="8"/>
      <c r="BTX167" s="8"/>
      <c r="BTY167" s="8"/>
      <c r="BTZ167" s="8"/>
      <c r="BUA167" s="8"/>
      <c r="BUB167" s="8"/>
      <c r="BUC167" s="8"/>
      <c r="BUD167" s="8"/>
      <c r="BUE167" s="8"/>
      <c r="BUF167" s="8"/>
      <c r="BUG167" s="8"/>
      <c r="BUH167" s="8"/>
      <c r="BUI167" s="8"/>
      <c r="BUJ167" s="8"/>
      <c r="BUK167" s="8"/>
      <c r="BUL167" s="8"/>
      <c r="BUM167" s="8"/>
      <c r="BUN167" s="8"/>
      <c r="BUO167" s="8"/>
      <c r="BUP167" s="8"/>
      <c r="BUQ167" s="8"/>
      <c r="BUR167" s="8"/>
      <c r="BUS167" s="8"/>
      <c r="BUT167" s="8"/>
      <c r="BUU167" s="8"/>
      <c r="BUV167" s="8"/>
      <c r="BUW167" s="8"/>
      <c r="BUX167" s="8"/>
      <c r="BUY167" s="8"/>
      <c r="BUZ167" s="8"/>
      <c r="BVA167" s="8"/>
      <c r="BVB167" s="8"/>
      <c r="BVC167" s="8"/>
      <c r="BVD167" s="8"/>
      <c r="BVE167" s="8"/>
      <c r="BVF167" s="8"/>
      <c r="BVG167" s="8"/>
      <c r="BVH167" s="8"/>
      <c r="BVI167" s="8"/>
      <c r="BVJ167" s="8"/>
      <c r="BVK167" s="8"/>
      <c r="BVL167" s="8"/>
      <c r="BVM167" s="8"/>
      <c r="BVN167" s="8"/>
      <c r="BVO167" s="8"/>
      <c r="BVP167" s="8"/>
      <c r="BVQ167" s="8"/>
      <c r="BVR167" s="8"/>
      <c r="BVS167" s="8"/>
      <c r="BVT167" s="8"/>
      <c r="BVU167" s="8"/>
      <c r="BVV167" s="8"/>
      <c r="BVW167" s="8"/>
      <c r="BVX167" s="8"/>
      <c r="BVY167" s="8"/>
      <c r="BVZ167" s="8"/>
      <c r="BWA167" s="8"/>
      <c r="BWB167" s="8"/>
      <c r="BWC167" s="8"/>
      <c r="BWD167" s="8"/>
      <c r="BWE167" s="8"/>
      <c r="BWF167" s="8"/>
      <c r="BWG167" s="8"/>
      <c r="BWH167" s="8"/>
      <c r="BWI167" s="8"/>
      <c r="BWJ167" s="8"/>
      <c r="BWK167" s="8"/>
      <c r="BWL167" s="8"/>
      <c r="BWM167" s="8"/>
      <c r="BWN167" s="8"/>
      <c r="BWO167" s="8"/>
      <c r="BWP167" s="8"/>
      <c r="BWQ167" s="8"/>
      <c r="BWR167" s="8"/>
      <c r="BWS167" s="8"/>
      <c r="BWT167" s="8"/>
      <c r="BWU167" s="8"/>
      <c r="BWV167" s="8"/>
      <c r="BWW167" s="8"/>
      <c r="BWX167" s="8"/>
      <c r="BWY167" s="8"/>
      <c r="BWZ167" s="8"/>
      <c r="BXA167" s="8"/>
      <c r="BXB167" s="8"/>
      <c r="BXC167" s="8"/>
      <c r="BXD167" s="8"/>
      <c r="BXE167" s="8"/>
      <c r="BXF167" s="8"/>
      <c r="BXG167" s="8"/>
      <c r="BXH167" s="8"/>
      <c r="BXI167" s="8"/>
      <c r="BXJ167" s="8"/>
      <c r="BXK167" s="8"/>
      <c r="BXL167" s="8"/>
      <c r="BXM167" s="8"/>
      <c r="BXN167" s="8"/>
      <c r="BXO167" s="8"/>
      <c r="BXP167" s="8"/>
      <c r="BXQ167" s="8"/>
      <c r="BXR167" s="8"/>
      <c r="BXS167" s="8"/>
      <c r="BXT167" s="8"/>
      <c r="BXU167" s="8"/>
      <c r="BXV167" s="8"/>
      <c r="BXW167" s="8"/>
      <c r="BXX167" s="8"/>
      <c r="BXY167" s="8"/>
      <c r="BXZ167" s="8"/>
      <c r="BYA167" s="8"/>
      <c r="BYB167" s="8"/>
      <c r="BYC167" s="8"/>
      <c r="BYD167" s="8"/>
      <c r="BYE167" s="8"/>
      <c r="BYF167" s="8"/>
      <c r="BYG167" s="8"/>
      <c r="BYH167" s="8"/>
      <c r="BYI167" s="8"/>
      <c r="BYJ167" s="8"/>
      <c r="BYK167" s="8"/>
      <c r="BYL167" s="8"/>
      <c r="BYM167" s="8"/>
      <c r="BYN167" s="8"/>
      <c r="BYO167" s="8"/>
      <c r="BYP167" s="8"/>
      <c r="BYQ167" s="8"/>
      <c r="BYR167" s="8"/>
      <c r="BYS167" s="8"/>
      <c r="BYT167" s="8"/>
      <c r="BYU167" s="8"/>
      <c r="BYV167" s="8"/>
      <c r="BYW167" s="8"/>
      <c r="BYX167" s="8"/>
      <c r="BYY167" s="8"/>
      <c r="BYZ167" s="8"/>
      <c r="BZA167" s="8"/>
      <c r="BZB167" s="8"/>
      <c r="BZC167" s="8"/>
      <c r="BZD167" s="8"/>
      <c r="BZE167" s="8"/>
      <c r="BZF167" s="8"/>
      <c r="BZG167" s="8"/>
      <c r="BZH167" s="8"/>
      <c r="BZI167" s="8"/>
      <c r="BZJ167" s="8"/>
      <c r="BZK167" s="8"/>
      <c r="BZL167" s="8"/>
      <c r="BZM167" s="8"/>
      <c r="BZN167" s="8"/>
      <c r="BZO167" s="8"/>
      <c r="BZP167" s="8"/>
      <c r="BZQ167" s="8"/>
      <c r="BZR167" s="8"/>
      <c r="BZS167" s="8"/>
      <c r="BZT167" s="8"/>
      <c r="BZU167" s="8"/>
      <c r="BZV167" s="8"/>
      <c r="BZW167" s="8"/>
      <c r="BZX167" s="8"/>
      <c r="BZY167" s="8"/>
      <c r="BZZ167" s="8"/>
      <c r="CAA167" s="8"/>
      <c r="CAB167" s="8"/>
      <c r="CAC167" s="8"/>
      <c r="CAD167" s="8"/>
      <c r="CAE167" s="8"/>
      <c r="CAF167" s="8"/>
      <c r="CAG167" s="8"/>
      <c r="CAH167" s="8"/>
      <c r="CAI167" s="8"/>
      <c r="CAJ167" s="8"/>
      <c r="CAK167" s="8"/>
      <c r="CAL167" s="8"/>
      <c r="CAM167" s="8"/>
      <c r="CAN167" s="8"/>
      <c r="CAO167" s="8"/>
      <c r="CAP167" s="8"/>
      <c r="CAQ167" s="8"/>
      <c r="CAR167" s="8"/>
      <c r="CAS167" s="8"/>
      <c r="CAT167" s="8"/>
      <c r="CAU167" s="8"/>
      <c r="CAV167" s="8"/>
      <c r="CAW167" s="8"/>
      <c r="CAX167" s="8"/>
      <c r="CAY167" s="8"/>
      <c r="CAZ167" s="8"/>
      <c r="CBA167" s="8"/>
      <c r="CBB167" s="8"/>
      <c r="CBC167" s="8"/>
      <c r="CBD167" s="8"/>
      <c r="CBE167" s="8"/>
      <c r="CBF167" s="8"/>
      <c r="CBG167" s="8"/>
      <c r="CBH167" s="8"/>
      <c r="CBI167" s="8"/>
      <c r="CBJ167" s="8"/>
      <c r="CBK167" s="8"/>
      <c r="CBL167" s="8"/>
      <c r="CBM167" s="8"/>
      <c r="CBN167" s="8"/>
      <c r="CBO167" s="8"/>
      <c r="CBP167" s="8"/>
      <c r="CBQ167" s="8"/>
      <c r="CBR167" s="8"/>
      <c r="CBS167" s="8"/>
      <c r="CBT167" s="8"/>
      <c r="CBU167" s="8"/>
      <c r="CBV167" s="8"/>
      <c r="CBW167" s="8"/>
      <c r="CBX167" s="8"/>
      <c r="CBY167" s="8"/>
      <c r="CBZ167" s="8"/>
      <c r="CCA167" s="8"/>
      <c r="CCB167" s="8"/>
      <c r="CCC167" s="8"/>
      <c r="CCD167" s="8"/>
      <c r="CCE167" s="8"/>
      <c r="CCF167" s="8"/>
      <c r="CCG167" s="8"/>
      <c r="CCH167" s="8"/>
      <c r="CCI167" s="8"/>
      <c r="CCJ167" s="8"/>
      <c r="CCK167" s="8"/>
      <c r="CCL167" s="8"/>
      <c r="CCM167" s="8"/>
      <c r="CCN167" s="8"/>
      <c r="CCO167" s="8"/>
      <c r="CCP167" s="8"/>
      <c r="CCQ167" s="8"/>
      <c r="CCR167" s="8"/>
      <c r="CCS167" s="8"/>
      <c r="CCT167" s="8"/>
      <c r="CCU167" s="8"/>
      <c r="CCV167" s="8"/>
      <c r="CCW167" s="8"/>
      <c r="CCX167" s="8"/>
      <c r="CCY167" s="8"/>
      <c r="CCZ167" s="8"/>
      <c r="CDA167" s="8"/>
      <c r="CDB167" s="8"/>
      <c r="CDC167" s="8"/>
      <c r="CDD167" s="8"/>
      <c r="CDE167" s="8"/>
      <c r="CDF167" s="8"/>
      <c r="CDG167" s="8"/>
      <c r="CDH167" s="8"/>
      <c r="CDI167" s="8"/>
      <c r="CDJ167" s="8"/>
      <c r="CDK167" s="8"/>
      <c r="CDL167" s="8"/>
      <c r="CDM167" s="8"/>
      <c r="CDN167" s="8"/>
      <c r="CDO167" s="8"/>
      <c r="CDP167" s="8"/>
      <c r="CDQ167" s="8"/>
      <c r="CDR167" s="8"/>
      <c r="CDS167" s="8"/>
      <c r="CDT167" s="8"/>
      <c r="CDU167" s="8"/>
      <c r="CDV167" s="8"/>
      <c r="CDW167" s="8"/>
      <c r="CDX167" s="8"/>
      <c r="CDY167" s="8"/>
      <c r="CDZ167" s="8"/>
      <c r="CEA167" s="8"/>
      <c r="CEB167" s="8"/>
      <c r="CEC167" s="8"/>
      <c r="CED167" s="8"/>
      <c r="CEE167" s="8"/>
      <c r="CEF167" s="8"/>
      <c r="CEG167" s="8"/>
      <c r="CEH167" s="8"/>
      <c r="CEI167" s="8"/>
      <c r="CEJ167" s="8"/>
      <c r="CEK167" s="8"/>
      <c r="CEL167" s="8"/>
      <c r="CEM167" s="8"/>
      <c r="CEN167" s="8"/>
      <c r="CEO167" s="8"/>
      <c r="CEP167" s="8"/>
      <c r="CEQ167" s="8"/>
      <c r="CER167" s="8"/>
      <c r="CES167" s="8"/>
      <c r="CET167" s="8"/>
      <c r="CEU167" s="8"/>
      <c r="CEV167" s="8"/>
      <c r="CEW167" s="8"/>
      <c r="CEX167" s="8"/>
      <c r="CEY167" s="8"/>
      <c r="CEZ167" s="8"/>
      <c r="CFA167" s="8"/>
      <c r="CFB167" s="8"/>
      <c r="CFC167" s="8"/>
      <c r="CFD167" s="8"/>
      <c r="CFE167" s="8"/>
      <c r="CFF167" s="8"/>
      <c r="CFG167" s="8"/>
      <c r="CFH167" s="8"/>
      <c r="CFI167" s="8"/>
      <c r="CFJ167" s="8"/>
      <c r="CFK167" s="8"/>
      <c r="CFL167" s="8"/>
      <c r="CFM167" s="8"/>
      <c r="CFN167" s="8"/>
      <c r="CFO167" s="8"/>
      <c r="CFP167" s="8"/>
      <c r="CFQ167" s="8"/>
      <c r="CFR167" s="8"/>
      <c r="CFS167" s="8"/>
      <c r="CFT167" s="8"/>
      <c r="CFU167" s="8"/>
      <c r="CFV167" s="8"/>
      <c r="CFW167" s="8"/>
      <c r="CFX167" s="8"/>
      <c r="CFY167" s="8"/>
      <c r="CFZ167" s="8"/>
      <c r="CGA167" s="8"/>
      <c r="CGB167" s="8"/>
      <c r="CGC167" s="8"/>
      <c r="CGD167" s="8"/>
      <c r="CGE167" s="8"/>
      <c r="CGF167" s="8"/>
      <c r="CGG167" s="8"/>
      <c r="CGH167" s="8"/>
      <c r="CGI167" s="8"/>
      <c r="CGJ167" s="8"/>
      <c r="CGK167" s="8"/>
      <c r="CGL167" s="8"/>
      <c r="CGM167" s="8"/>
      <c r="CGN167" s="8"/>
      <c r="CGO167" s="8"/>
      <c r="CGP167" s="8"/>
      <c r="CGQ167" s="8"/>
      <c r="CGR167" s="8"/>
      <c r="CGS167" s="8"/>
      <c r="CGT167" s="8"/>
      <c r="CGU167" s="8"/>
      <c r="CGV167" s="8"/>
      <c r="CGW167" s="8"/>
      <c r="CGX167" s="8"/>
      <c r="CGY167" s="8"/>
      <c r="CGZ167" s="8"/>
      <c r="CHA167" s="8"/>
      <c r="CHB167" s="8"/>
      <c r="CHC167" s="8"/>
      <c r="CHD167" s="8"/>
      <c r="CHE167" s="8"/>
      <c r="CHF167" s="8"/>
      <c r="CHG167" s="8"/>
      <c r="CHH167" s="8"/>
      <c r="CHI167" s="8"/>
      <c r="CHJ167" s="8"/>
      <c r="CHK167" s="8"/>
      <c r="CHL167" s="8"/>
      <c r="CHM167" s="8"/>
      <c r="CHN167" s="8"/>
      <c r="CHO167" s="8"/>
      <c r="CHP167" s="8"/>
      <c r="CHQ167" s="8"/>
      <c r="CHR167" s="8"/>
      <c r="CHS167" s="8"/>
      <c r="CHT167" s="8"/>
      <c r="CHU167" s="8"/>
      <c r="CHV167" s="8"/>
      <c r="CHW167" s="8"/>
      <c r="CHX167" s="8"/>
      <c r="CHY167" s="8"/>
      <c r="CHZ167" s="8"/>
      <c r="CIA167" s="8"/>
      <c r="CIB167" s="8"/>
      <c r="CIC167" s="8"/>
      <c r="CID167" s="8"/>
      <c r="CIE167" s="8"/>
      <c r="CIF167" s="8"/>
      <c r="CIG167" s="8"/>
      <c r="CIH167" s="8"/>
      <c r="CII167" s="8"/>
      <c r="CIJ167" s="8"/>
      <c r="CIK167" s="8"/>
      <c r="CIL167" s="8"/>
      <c r="CIM167" s="8"/>
      <c r="CIN167" s="8"/>
      <c r="CIO167" s="8"/>
      <c r="CIP167" s="8"/>
      <c r="CIQ167" s="8"/>
      <c r="CIR167" s="8"/>
      <c r="CIS167" s="8"/>
      <c r="CIT167" s="8"/>
      <c r="CIU167" s="8"/>
      <c r="CIV167" s="8"/>
      <c r="CIW167" s="8"/>
      <c r="CIX167" s="8"/>
      <c r="CIY167" s="8"/>
      <c r="CIZ167" s="8"/>
      <c r="CJA167" s="8"/>
      <c r="CJB167" s="8"/>
      <c r="CJC167" s="8"/>
      <c r="CJD167" s="8"/>
      <c r="CJE167" s="8"/>
      <c r="CJF167" s="8"/>
      <c r="CJG167" s="8"/>
      <c r="CJH167" s="8"/>
      <c r="CJI167" s="8"/>
      <c r="CJJ167" s="8"/>
      <c r="CJK167" s="8"/>
      <c r="CJL167" s="8"/>
      <c r="CJM167" s="8"/>
      <c r="CJN167" s="8"/>
      <c r="CJO167" s="8"/>
      <c r="CJP167" s="8"/>
      <c r="CJQ167" s="8"/>
      <c r="CJR167" s="8"/>
      <c r="CJS167" s="8"/>
      <c r="CJT167" s="8"/>
      <c r="CJU167" s="8"/>
      <c r="CJV167" s="8"/>
      <c r="CJW167" s="8"/>
      <c r="CJX167" s="8"/>
      <c r="CJY167" s="8"/>
      <c r="CJZ167" s="8"/>
      <c r="CKA167" s="8"/>
      <c r="CKB167" s="8"/>
      <c r="CKC167" s="8"/>
      <c r="CKD167" s="8"/>
      <c r="CKE167" s="8"/>
      <c r="CKF167" s="8"/>
      <c r="CKG167" s="8"/>
      <c r="CKH167" s="8"/>
      <c r="CKI167" s="8"/>
      <c r="CKJ167" s="8"/>
      <c r="CKK167" s="8"/>
      <c r="CKL167" s="8"/>
      <c r="CKM167" s="8"/>
      <c r="CKN167" s="8"/>
      <c r="CKO167" s="8"/>
      <c r="CKP167" s="8"/>
      <c r="CKQ167" s="8"/>
      <c r="CKR167" s="8"/>
      <c r="CKS167" s="8"/>
      <c r="CKT167" s="8"/>
      <c r="CKU167" s="8"/>
      <c r="CKV167" s="8"/>
      <c r="CKW167" s="8"/>
      <c r="CKX167" s="8"/>
      <c r="CKY167" s="8"/>
      <c r="CKZ167" s="8"/>
      <c r="CLA167" s="8"/>
      <c r="CLB167" s="8"/>
      <c r="CLC167" s="8"/>
      <c r="CLD167" s="8"/>
      <c r="CLE167" s="8"/>
      <c r="CLF167" s="8"/>
      <c r="CLG167" s="8"/>
      <c r="CLH167" s="8"/>
      <c r="CLI167" s="8"/>
      <c r="CLJ167" s="8"/>
      <c r="CLK167" s="8"/>
      <c r="CLL167" s="8"/>
      <c r="CLM167" s="8"/>
      <c r="CLN167" s="8"/>
      <c r="CLO167" s="8"/>
      <c r="CLP167" s="8"/>
      <c r="CLQ167" s="8"/>
      <c r="CLR167" s="8"/>
      <c r="CLS167" s="8"/>
      <c r="CLT167" s="8"/>
      <c r="CLU167" s="8"/>
      <c r="CLV167" s="8"/>
      <c r="CLW167" s="8"/>
      <c r="CLX167" s="8"/>
      <c r="CLY167" s="8"/>
      <c r="CLZ167" s="8"/>
      <c r="CMA167" s="8"/>
      <c r="CMB167" s="8"/>
      <c r="CMC167" s="8"/>
      <c r="CMD167" s="8"/>
      <c r="CME167" s="8"/>
      <c r="CMF167" s="8"/>
      <c r="CMG167" s="8"/>
      <c r="CMH167" s="8"/>
      <c r="CMI167" s="8"/>
      <c r="CMJ167" s="8"/>
      <c r="CMK167" s="8"/>
      <c r="CML167" s="8"/>
      <c r="CMM167" s="8"/>
      <c r="CMN167" s="8"/>
      <c r="CMO167" s="8"/>
      <c r="CMP167" s="8"/>
      <c r="CMQ167" s="8"/>
      <c r="CMR167" s="8"/>
      <c r="CMS167" s="8"/>
      <c r="CMT167" s="8"/>
      <c r="CMU167" s="8"/>
      <c r="CMV167" s="8"/>
      <c r="CMW167" s="8"/>
      <c r="CMX167" s="8"/>
      <c r="CMY167" s="8"/>
      <c r="CMZ167" s="8"/>
      <c r="CNA167" s="8"/>
      <c r="CNB167" s="8"/>
      <c r="CNC167" s="8"/>
      <c r="CND167" s="8"/>
      <c r="CNE167" s="8"/>
      <c r="CNF167" s="8"/>
      <c r="CNG167" s="8"/>
      <c r="CNH167" s="8"/>
      <c r="CNI167" s="8"/>
      <c r="CNJ167" s="8"/>
      <c r="CNK167" s="8"/>
      <c r="CNL167" s="8"/>
      <c r="CNM167" s="8"/>
      <c r="CNN167" s="8"/>
      <c r="CNO167" s="8"/>
      <c r="CNP167" s="8"/>
      <c r="CNQ167" s="8"/>
      <c r="CNR167" s="8"/>
      <c r="CNS167" s="8"/>
      <c r="CNT167" s="8"/>
      <c r="CNU167" s="8"/>
      <c r="CNV167" s="8"/>
      <c r="CNW167" s="8"/>
      <c r="CNX167" s="8"/>
      <c r="CNY167" s="8"/>
      <c r="CNZ167" s="8"/>
      <c r="COA167" s="8"/>
      <c r="COB167" s="8"/>
      <c r="COC167" s="8"/>
      <c r="COD167" s="8"/>
      <c r="COE167" s="8"/>
      <c r="COF167" s="8"/>
      <c r="COG167" s="8"/>
      <c r="COH167" s="8"/>
      <c r="COI167" s="8"/>
      <c r="COJ167" s="8"/>
      <c r="COK167" s="8"/>
      <c r="COL167" s="8"/>
      <c r="COM167" s="8"/>
      <c r="CON167" s="8"/>
      <c r="COO167" s="8"/>
      <c r="COP167" s="8"/>
      <c r="COQ167" s="8"/>
      <c r="COR167" s="8"/>
      <c r="COS167" s="8"/>
      <c r="COT167" s="8"/>
      <c r="COU167" s="8"/>
      <c r="COV167" s="8"/>
      <c r="COW167" s="8"/>
      <c r="COX167" s="8"/>
      <c r="COY167" s="8"/>
      <c r="COZ167" s="8"/>
      <c r="CPA167" s="8"/>
      <c r="CPB167" s="8"/>
      <c r="CPC167" s="8"/>
      <c r="CPD167" s="8"/>
      <c r="CPE167" s="8"/>
      <c r="CPF167" s="8"/>
      <c r="CPG167" s="8"/>
      <c r="CPH167" s="8"/>
      <c r="CPI167" s="8"/>
      <c r="CPJ167" s="8"/>
      <c r="CPK167" s="8"/>
      <c r="CPL167" s="8"/>
      <c r="CPM167" s="8"/>
      <c r="CPN167" s="8"/>
      <c r="CPO167" s="8"/>
      <c r="CPP167" s="8"/>
      <c r="CPQ167" s="8"/>
      <c r="CPR167" s="8"/>
      <c r="CPS167" s="8"/>
      <c r="CPT167" s="8"/>
      <c r="CPU167" s="8"/>
      <c r="CPV167" s="8"/>
      <c r="CPW167" s="8"/>
      <c r="CPX167" s="8"/>
      <c r="CPY167" s="8"/>
      <c r="CPZ167" s="8"/>
      <c r="CQA167" s="8"/>
      <c r="CQB167" s="8"/>
      <c r="CQC167" s="8"/>
      <c r="CQD167" s="8"/>
      <c r="CQE167" s="8"/>
      <c r="CQF167" s="8"/>
      <c r="CQG167" s="8"/>
      <c r="CQH167" s="8"/>
      <c r="CQI167" s="8"/>
      <c r="CQJ167" s="8"/>
      <c r="CQK167" s="8"/>
      <c r="CQL167" s="8"/>
      <c r="CQM167" s="8"/>
      <c r="CQN167" s="8"/>
      <c r="CQO167" s="8"/>
      <c r="CQP167" s="8"/>
      <c r="CQQ167" s="8"/>
      <c r="CQR167" s="8"/>
      <c r="CQS167" s="8"/>
      <c r="CQT167" s="8"/>
      <c r="CQU167" s="8"/>
      <c r="CQV167" s="8"/>
      <c r="CQW167" s="8"/>
      <c r="CQX167" s="8"/>
      <c r="CQY167" s="8"/>
      <c r="CQZ167" s="8"/>
      <c r="CRA167" s="8"/>
      <c r="CRB167" s="8"/>
      <c r="CRC167" s="8"/>
      <c r="CRD167" s="8"/>
      <c r="CRE167" s="8"/>
      <c r="CRF167" s="8"/>
      <c r="CRG167" s="8"/>
      <c r="CRH167" s="8"/>
      <c r="CRI167" s="8"/>
      <c r="CRJ167" s="8"/>
      <c r="CRK167" s="8"/>
      <c r="CRL167" s="8"/>
      <c r="CRM167" s="8"/>
      <c r="CRN167" s="8"/>
      <c r="CRO167" s="8"/>
      <c r="CRP167" s="8"/>
      <c r="CRQ167" s="8"/>
      <c r="CRR167" s="8"/>
      <c r="CRS167" s="8"/>
      <c r="CRT167" s="8"/>
      <c r="CRU167" s="8"/>
      <c r="CRV167" s="8"/>
      <c r="CRW167" s="8"/>
      <c r="CRX167" s="8"/>
      <c r="CRY167" s="8"/>
      <c r="CRZ167" s="8"/>
      <c r="CSA167" s="8"/>
      <c r="CSB167" s="8"/>
      <c r="CSC167" s="8"/>
      <c r="CSD167" s="8"/>
      <c r="CSE167" s="8"/>
      <c r="CSF167" s="8"/>
      <c r="CSG167" s="8"/>
      <c r="CSH167" s="8"/>
      <c r="CSI167" s="8"/>
      <c r="CSJ167" s="8"/>
      <c r="CSK167" s="8"/>
      <c r="CSL167" s="8"/>
      <c r="CSM167" s="8"/>
      <c r="CSN167" s="8"/>
      <c r="CSO167" s="8"/>
      <c r="CSP167" s="8"/>
      <c r="CSQ167" s="8"/>
      <c r="CSR167" s="8"/>
      <c r="CSS167" s="8"/>
      <c r="CST167" s="8"/>
      <c r="CSU167" s="8"/>
      <c r="CSV167" s="8"/>
      <c r="CSW167" s="8"/>
      <c r="CSX167" s="8"/>
      <c r="CSY167" s="8"/>
      <c r="CSZ167" s="8"/>
      <c r="CTA167" s="8"/>
      <c r="CTB167" s="8"/>
      <c r="CTC167" s="8"/>
      <c r="CTD167" s="8"/>
      <c r="CTE167" s="8"/>
      <c r="CTF167" s="8"/>
      <c r="CTG167" s="8"/>
      <c r="CTH167" s="8"/>
      <c r="CTI167" s="8"/>
      <c r="CTJ167" s="8"/>
      <c r="CTK167" s="8"/>
      <c r="CTL167" s="8"/>
      <c r="CTM167" s="8"/>
      <c r="CTN167" s="8"/>
      <c r="CTO167" s="8"/>
      <c r="CTP167" s="8"/>
      <c r="CTQ167" s="8"/>
      <c r="CTR167" s="8"/>
      <c r="CTS167" s="8"/>
      <c r="CTT167" s="8"/>
      <c r="CTU167" s="8"/>
      <c r="CTV167" s="8"/>
      <c r="CTW167" s="8"/>
      <c r="CTX167" s="8"/>
      <c r="CTY167" s="8"/>
      <c r="CTZ167" s="8"/>
      <c r="CUA167" s="8"/>
      <c r="CUB167" s="8"/>
      <c r="CUC167" s="8"/>
      <c r="CUD167" s="8"/>
      <c r="CUE167" s="8"/>
      <c r="CUF167" s="8"/>
      <c r="CUG167" s="8"/>
      <c r="CUH167" s="8"/>
      <c r="CUI167" s="8"/>
      <c r="CUJ167" s="8"/>
      <c r="CUK167" s="8"/>
      <c r="CUL167" s="8"/>
      <c r="CUM167" s="8"/>
      <c r="CUN167" s="8"/>
      <c r="CUO167" s="8"/>
      <c r="CUP167" s="8"/>
      <c r="CUQ167" s="8"/>
      <c r="CUR167" s="8"/>
      <c r="CUS167" s="8"/>
      <c r="CUT167" s="8"/>
      <c r="CUU167" s="8"/>
      <c r="CUV167" s="8"/>
      <c r="CUW167" s="8"/>
      <c r="CUX167" s="8"/>
      <c r="CUY167" s="8"/>
      <c r="CUZ167" s="8"/>
      <c r="CVA167" s="8"/>
      <c r="CVB167" s="8"/>
      <c r="CVC167" s="8"/>
      <c r="CVD167" s="8"/>
      <c r="CVE167" s="8"/>
      <c r="CVF167" s="8"/>
      <c r="CVG167" s="8"/>
      <c r="CVH167" s="8"/>
      <c r="CVI167" s="8"/>
      <c r="CVJ167" s="8"/>
      <c r="CVK167" s="8"/>
      <c r="CVL167" s="8"/>
      <c r="CVM167" s="8"/>
      <c r="CVN167" s="8"/>
      <c r="CVO167" s="8"/>
      <c r="CVP167" s="8"/>
      <c r="CVQ167" s="8"/>
      <c r="CVR167" s="8"/>
      <c r="CVS167" s="8"/>
      <c r="CVT167" s="8"/>
      <c r="CVU167" s="8"/>
      <c r="CVV167" s="8"/>
      <c r="CVW167" s="8"/>
      <c r="CVX167" s="8"/>
      <c r="CVY167" s="8"/>
      <c r="CVZ167" s="8"/>
      <c r="CWA167" s="8"/>
      <c r="CWB167" s="8"/>
      <c r="CWC167" s="8"/>
      <c r="CWD167" s="8"/>
      <c r="CWE167" s="8"/>
      <c r="CWF167" s="8"/>
      <c r="CWG167" s="8"/>
      <c r="CWH167" s="8"/>
      <c r="CWI167" s="8"/>
      <c r="CWJ167" s="8"/>
      <c r="CWK167" s="8"/>
      <c r="CWL167" s="8"/>
      <c r="CWM167" s="8"/>
      <c r="CWN167" s="8"/>
      <c r="CWO167" s="8"/>
      <c r="CWP167" s="8"/>
      <c r="CWQ167" s="8"/>
      <c r="CWR167" s="8"/>
      <c r="CWS167" s="8"/>
      <c r="CWT167" s="8"/>
      <c r="CWU167" s="8"/>
      <c r="CWV167" s="8"/>
      <c r="CWW167" s="8"/>
      <c r="CWX167" s="8"/>
      <c r="CWY167" s="8"/>
      <c r="CWZ167" s="8"/>
      <c r="CXA167" s="8"/>
      <c r="CXB167" s="8"/>
      <c r="CXC167" s="8"/>
      <c r="CXD167" s="8"/>
      <c r="CXE167" s="8"/>
      <c r="CXF167" s="8"/>
      <c r="CXG167" s="8"/>
      <c r="CXH167" s="8"/>
      <c r="CXI167" s="8"/>
      <c r="CXJ167" s="8"/>
      <c r="CXK167" s="8"/>
      <c r="CXL167" s="8"/>
      <c r="CXM167" s="8"/>
      <c r="CXN167" s="8"/>
      <c r="CXO167" s="8"/>
      <c r="CXP167" s="8"/>
      <c r="CXQ167" s="8"/>
      <c r="CXR167" s="8"/>
      <c r="CXS167" s="8"/>
      <c r="CXT167" s="8"/>
      <c r="CXU167" s="8"/>
      <c r="CXV167" s="8"/>
      <c r="CXW167" s="8"/>
      <c r="CXX167" s="8"/>
      <c r="CXY167" s="8"/>
      <c r="CXZ167" s="8"/>
      <c r="CYA167" s="8"/>
      <c r="CYB167" s="8"/>
      <c r="CYC167" s="8"/>
      <c r="CYD167" s="8"/>
      <c r="CYE167" s="8"/>
      <c r="CYF167" s="8"/>
      <c r="CYG167" s="8"/>
      <c r="CYH167" s="8"/>
      <c r="CYI167" s="8"/>
      <c r="CYJ167" s="8"/>
      <c r="CYK167" s="8"/>
      <c r="CYL167" s="8"/>
      <c r="CYM167" s="8"/>
      <c r="CYN167" s="8"/>
      <c r="CYO167" s="8"/>
      <c r="CYP167" s="8"/>
      <c r="CYQ167" s="8"/>
      <c r="CYR167" s="8"/>
      <c r="CYS167" s="8"/>
      <c r="CYT167" s="8"/>
      <c r="CYU167" s="8"/>
      <c r="CYV167" s="8"/>
      <c r="CYW167" s="8"/>
      <c r="CYX167" s="8"/>
      <c r="CYY167" s="8"/>
      <c r="CYZ167" s="8"/>
      <c r="CZA167" s="8"/>
      <c r="CZB167" s="8"/>
      <c r="CZC167" s="8"/>
      <c r="CZD167" s="8"/>
      <c r="CZE167" s="8"/>
      <c r="CZF167" s="8"/>
      <c r="CZG167" s="8"/>
      <c r="CZH167" s="8"/>
      <c r="CZI167" s="8"/>
      <c r="CZJ167" s="8"/>
      <c r="CZK167" s="8"/>
      <c r="CZL167" s="8"/>
      <c r="CZM167" s="8"/>
      <c r="CZN167" s="8"/>
      <c r="CZO167" s="8"/>
      <c r="CZP167" s="8"/>
      <c r="CZQ167" s="8"/>
      <c r="CZR167" s="8"/>
      <c r="CZS167" s="8"/>
      <c r="CZT167" s="8"/>
      <c r="CZU167" s="8"/>
      <c r="CZV167" s="8"/>
      <c r="CZW167" s="8"/>
      <c r="CZX167" s="8"/>
      <c r="CZY167" s="8"/>
      <c r="CZZ167" s="8"/>
      <c r="DAA167" s="8"/>
      <c r="DAB167" s="8"/>
      <c r="DAC167" s="8"/>
      <c r="DAD167" s="8"/>
      <c r="DAE167" s="8"/>
      <c r="DAF167" s="8"/>
      <c r="DAG167" s="8"/>
      <c r="DAH167" s="8"/>
      <c r="DAI167" s="8"/>
      <c r="DAJ167" s="8"/>
      <c r="DAK167" s="8"/>
      <c r="DAL167" s="8"/>
      <c r="DAM167" s="8"/>
      <c r="DAN167" s="8"/>
      <c r="DAO167" s="8"/>
      <c r="DAP167" s="8"/>
      <c r="DAQ167" s="8"/>
      <c r="DAR167" s="8"/>
      <c r="DAS167" s="8"/>
      <c r="DAT167" s="8"/>
      <c r="DAU167" s="8"/>
      <c r="DAV167" s="8"/>
      <c r="DAW167" s="8"/>
      <c r="DAX167" s="8"/>
      <c r="DAY167" s="8"/>
      <c r="DAZ167" s="8"/>
      <c r="DBA167" s="8"/>
      <c r="DBB167" s="8"/>
      <c r="DBC167" s="8"/>
      <c r="DBD167" s="8"/>
      <c r="DBE167" s="8"/>
      <c r="DBF167" s="8"/>
      <c r="DBG167" s="8"/>
      <c r="DBH167" s="8"/>
      <c r="DBI167" s="8"/>
      <c r="DBJ167" s="8"/>
      <c r="DBK167" s="8"/>
      <c r="DBL167" s="8"/>
      <c r="DBM167" s="8"/>
      <c r="DBN167" s="8"/>
      <c r="DBO167" s="8"/>
      <c r="DBP167" s="8"/>
      <c r="DBQ167" s="8"/>
      <c r="DBR167" s="8"/>
      <c r="DBS167" s="8"/>
      <c r="DBT167" s="8"/>
      <c r="DBU167" s="8"/>
      <c r="DBV167" s="8"/>
      <c r="DBW167" s="8"/>
      <c r="DBX167" s="8"/>
      <c r="DBY167" s="8"/>
      <c r="DBZ167" s="8"/>
      <c r="DCA167" s="8"/>
      <c r="DCB167" s="8"/>
      <c r="DCC167" s="8"/>
      <c r="DCD167" s="8"/>
      <c r="DCE167" s="8"/>
      <c r="DCF167" s="8"/>
      <c r="DCG167" s="8"/>
      <c r="DCH167" s="8"/>
      <c r="DCI167" s="8"/>
      <c r="DCJ167" s="8"/>
      <c r="DCK167" s="8"/>
      <c r="DCL167" s="8"/>
      <c r="DCM167" s="8"/>
      <c r="DCN167" s="8"/>
      <c r="DCO167" s="8"/>
      <c r="DCP167" s="8"/>
      <c r="DCQ167" s="8"/>
      <c r="DCR167" s="8"/>
      <c r="DCS167" s="8"/>
      <c r="DCT167" s="8"/>
      <c r="DCU167" s="8"/>
      <c r="DCV167" s="8"/>
      <c r="DCW167" s="8"/>
      <c r="DCX167" s="8"/>
      <c r="DCY167" s="8"/>
      <c r="DCZ167" s="8"/>
      <c r="DDA167" s="8"/>
      <c r="DDB167" s="8"/>
      <c r="DDC167" s="8"/>
      <c r="DDD167" s="8"/>
      <c r="DDE167" s="8"/>
      <c r="DDF167" s="8"/>
      <c r="DDG167" s="8"/>
      <c r="DDH167" s="8"/>
      <c r="DDI167" s="8"/>
      <c r="DDJ167" s="8"/>
      <c r="DDK167" s="8"/>
      <c r="DDL167" s="8"/>
      <c r="DDM167" s="8"/>
      <c r="DDN167" s="8"/>
      <c r="DDO167" s="8"/>
      <c r="DDP167" s="8"/>
      <c r="DDQ167" s="8"/>
      <c r="DDR167" s="8"/>
      <c r="DDS167" s="8"/>
      <c r="DDT167" s="8"/>
      <c r="DDU167" s="8"/>
      <c r="DDV167" s="8"/>
      <c r="DDW167" s="8"/>
      <c r="DDX167" s="8"/>
      <c r="DDY167" s="8"/>
      <c r="DDZ167" s="8"/>
      <c r="DEA167" s="8"/>
      <c r="DEB167" s="8"/>
      <c r="DEC167" s="8"/>
      <c r="DED167" s="8"/>
      <c r="DEE167" s="8"/>
      <c r="DEF167" s="8"/>
      <c r="DEG167" s="8"/>
      <c r="DEH167" s="8"/>
      <c r="DEI167" s="8"/>
      <c r="DEJ167" s="8"/>
      <c r="DEK167" s="8"/>
      <c r="DEL167" s="8"/>
      <c r="DEM167" s="8"/>
      <c r="DEN167" s="8"/>
      <c r="DEO167" s="8"/>
      <c r="DEP167" s="8"/>
      <c r="DEQ167" s="8"/>
      <c r="DER167" s="8"/>
      <c r="DES167" s="8"/>
      <c r="DET167" s="8"/>
      <c r="DEU167" s="8"/>
      <c r="DEV167" s="8"/>
      <c r="DEW167" s="8"/>
      <c r="DEX167" s="8"/>
      <c r="DEY167" s="8"/>
      <c r="DEZ167" s="8"/>
      <c r="DFA167" s="8"/>
      <c r="DFB167" s="8"/>
      <c r="DFC167" s="8"/>
      <c r="DFD167" s="8"/>
      <c r="DFE167" s="8"/>
      <c r="DFF167" s="8"/>
      <c r="DFG167" s="8"/>
      <c r="DFH167" s="8"/>
      <c r="DFI167" s="8"/>
      <c r="DFJ167" s="8"/>
      <c r="DFK167" s="8"/>
      <c r="DFL167" s="8"/>
      <c r="DFM167" s="8"/>
      <c r="DFN167" s="8"/>
      <c r="DFO167" s="8"/>
      <c r="DFP167" s="8"/>
      <c r="DFQ167" s="8"/>
      <c r="DFR167" s="8"/>
      <c r="DFS167" s="8"/>
      <c r="DFT167" s="8"/>
      <c r="DFU167" s="8"/>
      <c r="DFV167" s="8"/>
      <c r="DFW167" s="8"/>
      <c r="DFX167" s="8"/>
      <c r="DFY167" s="8"/>
      <c r="DFZ167" s="8"/>
      <c r="DGA167" s="8"/>
      <c r="DGB167" s="8"/>
      <c r="DGC167" s="8"/>
      <c r="DGD167" s="8"/>
      <c r="DGE167" s="8"/>
      <c r="DGF167" s="8"/>
      <c r="DGG167" s="8"/>
      <c r="DGH167" s="8"/>
      <c r="DGI167" s="8"/>
      <c r="DGJ167" s="8"/>
      <c r="DGK167" s="8"/>
      <c r="DGL167" s="8"/>
      <c r="DGM167" s="8"/>
      <c r="DGN167" s="8"/>
      <c r="DGO167" s="8"/>
      <c r="DGP167" s="8"/>
      <c r="DGQ167" s="8"/>
      <c r="DGR167" s="8"/>
      <c r="DGS167" s="8"/>
      <c r="DGT167" s="8"/>
      <c r="DGU167" s="8"/>
      <c r="DGV167" s="8"/>
      <c r="DGW167" s="8"/>
      <c r="DGX167" s="8"/>
      <c r="DGY167" s="8"/>
      <c r="DGZ167" s="8"/>
      <c r="DHA167" s="8"/>
      <c r="DHB167" s="8"/>
      <c r="DHC167" s="8"/>
      <c r="DHD167" s="8"/>
      <c r="DHE167" s="8"/>
      <c r="DHF167" s="8"/>
      <c r="DHG167" s="8"/>
      <c r="DHH167" s="8"/>
      <c r="DHI167" s="8"/>
      <c r="DHJ167" s="8"/>
      <c r="DHK167" s="8"/>
      <c r="DHL167" s="8"/>
      <c r="DHM167" s="8"/>
      <c r="DHN167" s="8"/>
      <c r="DHO167" s="8"/>
      <c r="DHP167" s="8"/>
      <c r="DHQ167" s="8"/>
      <c r="DHR167" s="8"/>
      <c r="DHS167" s="8"/>
      <c r="DHT167" s="8"/>
      <c r="DHU167" s="8"/>
      <c r="DHV167" s="8"/>
      <c r="DHW167" s="8"/>
      <c r="DHX167" s="8"/>
      <c r="DHY167" s="8"/>
      <c r="DHZ167" s="8"/>
      <c r="DIA167" s="8"/>
      <c r="DIB167" s="8"/>
      <c r="DIC167" s="8"/>
      <c r="DID167" s="8"/>
      <c r="DIE167" s="8"/>
      <c r="DIF167" s="8"/>
      <c r="DIG167" s="8"/>
      <c r="DIH167" s="8"/>
      <c r="DII167" s="8"/>
      <c r="DIJ167" s="8"/>
      <c r="DIK167" s="8"/>
      <c r="DIL167" s="8"/>
      <c r="DIM167" s="8"/>
      <c r="DIN167" s="8"/>
      <c r="DIO167" s="8"/>
      <c r="DIP167" s="8"/>
      <c r="DIQ167" s="8"/>
      <c r="DIR167" s="8"/>
      <c r="DIS167" s="8"/>
      <c r="DIT167" s="8"/>
      <c r="DIU167" s="8"/>
      <c r="DIV167" s="8"/>
      <c r="DIW167" s="8"/>
      <c r="DIX167" s="8"/>
      <c r="DIY167" s="8"/>
      <c r="DIZ167" s="8"/>
      <c r="DJA167" s="8"/>
      <c r="DJB167" s="8"/>
      <c r="DJC167" s="8"/>
      <c r="DJD167" s="8"/>
      <c r="DJE167" s="8"/>
      <c r="DJF167" s="8"/>
      <c r="DJG167" s="8"/>
      <c r="DJH167" s="8"/>
      <c r="DJI167" s="8"/>
      <c r="DJJ167" s="8"/>
      <c r="DJK167" s="8"/>
      <c r="DJL167" s="8"/>
      <c r="DJM167" s="8"/>
      <c r="DJN167" s="8"/>
      <c r="DJO167" s="8"/>
      <c r="DJP167" s="8"/>
      <c r="DJQ167" s="8"/>
      <c r="DJR167" s="8"/>
      <c r="DJS167" s="8"/>
      <c r="DJT167" s="8"/>
      <c r="DJU167" s="8"/>
      <c r="DJV167" s="8"/>
      <c r="DJW167" s="8"/>
      <c r="DJX167" s="8"/>
      <c r="DJY167" s="8"/>
      <c r="DJZ167" s="8"/>
      <c r="DKA167" s="8"/>
      <c r="DKB167" s="8"/>
      <c r="DKC167" s="8"/>
      <c r="DKD167" s="8"/>
      <c r="DKE167" s="8"/>
      <c r="DKF167" s="8"/>
      <c r="DKG167" s="8"/>
      <c r="DKH167" s="8"/>
      <c r="DKI167" s="8"/>
      <c r="DKJ167" s="8"/>
      <c r="DKK167" s="8"/>
      <c r="DKL167" s="8"/>
      <c r="DKM167" s="8"/>
      <c r="DKN167" s="8"/>
      <c r="DKO167" s="8"/>
      <c r="DKP167" s="8"/>
      <c r="DKQ167" s="8"/>
      <c r="DKR167" s="8"/>
      <c r="DKS167" s="8"/>
      <c r="DKT167" s="8"/>
      <c r="DKU167" s="8"/>
      <c r="DKV167" s="8"/>
      <c r="DKW167" s="8"/>
      <c r="DKX167" s="8"/>
      <c r="DKY167" s="8"/>
      <c r="DKZ167" s="8"/>
      <c r="DLA167" s="8"/>
      <c r="DLB167" s="8"/>
      <c r="DLC167" s="8"/>
      <c r="DLD167" s="8"/>
      <c r="DLE167" s="8"/>
      <c r="DLF167" s="8"/>
      <c r="DLG167" s="8"/>
      <c r="DLH167" s="8"/>
      <c r="DLI167" s="8"/>
      <c r="DLJ167" s="8"/>
      <c r="DLK167" s="8"/>
      <c r="DLL167" s="8"/>
      <c r="DLM167" s="8"/>
      <c r="DLN167" s="8"/>
      <c r="DLO167" s="8"/>
      <c r="DLP167" s="8"/>
      <c r="DLQ167" s="8"/>
      <c r="DLR167" s="8"/>
      <c r="DLS167" s="8"/>
      <c r="DLT167" s="8"/>
      <c r="DLU167" s="8"/>
      <c r="DLV167" s="8"/>
      <c r="DLW167" s="8"/>
      <c r="DLX167" s="8"/>
      <c r="DLY167" s="8"/>
      <c r="DLZ167" s="8"/>
      <c r="DMA167" s="8"/>
      <c r="DMB167" s="8"/>
      <c r="DMC167" s="8"/>
      <c r="DMD167" s="8"/>
      <c r="DME167" s="8"/>
      <c r="DMF167" s="8"/>
      <c r="DMG167" s="8"/>
      <c r="DMH167" s="8"/>
      <c r="DMI167" s="8"/>
      <c r="DMJ167" s="8"/>
      <c r="DMK167" s="8"/>
      <c r="DML167" s="8"/>
      <c r="DMM167" s="8"/>
      <c r="DMN167" s="8"/>
      <c r="DMO167" s="8"/>
      <c r="DMP167" s="8"/>
      <c r="DMQ167" s="8"/>
      <c r="DMR167" s="8"/>
      <c r="DMS167" s="8"/>
      <c r="DMT167" s="8"/>
      <c r="DMU167" s="8"/>
      <c r="DMV167" s="8"/>
      <c r="DMW167" s="8"/>
      <c r="DMX167" s="8"/>
      <c r="DMY167" s="8"/>
      <c r="DMZ167" s="8"/>
      <c r="DNA167" s="8"/>
      <c r="DNB167" s="8"/>
      <c r="DNC167" s="8"/>
      <c r="DND167" s="8"/>
      <c r="DNE167" s="8"/>
      <c r="DNF167" s="8"/>
      <c r="DNG167" s="8"/>
      <c r="DNH167" s="8"/>
      <c r="DNI167" s="8"/>
      <c r="DNJ167" s="8"/>
      <c r="DNK167" s="8"/>
      <c r="DNL167" s="8"/>
      <c r="DNM167" s="8"/>
      <c r="DNN167" s="8"/>
      <c r="DNO167" s="8"/>
      <c r="DNP167" s="8"/>
      <c r="DNQ167" s="8"/>
      <c r="DNR167" s="8"/>
      <c r="DNS167" s="8"/>
      <c r="DNT167" s="8"/>
      <c r="DNU167" s="8"/>
      <c r="DNV167" s="8"/>
      <c r="DNW167" s="8"/>
      <c r="DNX167" s="8"/>
      <c r="DNY167" s="8"/>
      <c r="DNZ167" s="8"/>
      <c r="DOA167" s="8"/>
      <c r="DOB167" s="8"/>
      <c r="DOC167" s="8"/>
      <c r="DOD167" s="8"/>
      <c r="DOE167" s="8"/>
      <c r="DOF167" s="8"/>
      <c r="DOG167" s="8"/>
      <c r="DOH167" s="8"/>
      <c r="DOI167" s="8"/>
      <c r="DOJ167" s="8"/>
      <c r="DOK167" s="8"/>
      <c r="DOL167" s="8"/>
      <c r="DOM167" s="8"/>
      <c r="DON167" s="8"/>
      <c r="DOO167" s="8"/>
      <c r="DOP167" s="8"/>
      <c r="DOQ167" s="8"/>
      <c r="DOR167" s="8"/>
      <c r="DOS167" s="8"/>
      <c r="DOT167" s="8"/>
      <c r="DOU167" s="8"/>
      <c r="DOV167" s="8"/>
      <c r="DOW167" s="8"/>
      <c r="DOX167" s="8"/>
      <c r="DOY167" s="8"/>
      <c r="DOZ167" s="8"/>
      <c r="DPA167" s="8"/>
      <c r="DPB167" s="8"/>
      <c r="DPC167" s="8"/>
      <c r="DPD167" s="8"/>
      <c r="DPE167" s="8"/>
      <c r="DPF167" s="8"/>
      <c r="DPG167" s="8"/>
      <c r="DPH167" s="8"/>
      <c r="DPI167" s="8"/>
      <c r="DPJ167" s="8"/>
      <c r="DPK167" s="8"/>
      <c r="DPL167" s="8"/>
      <c r="DPM167" s="8"/>
      <c r="DPN167" s="8"/>
      <c r="DPO167" s="8"/>
      <c r="DPP167" s="8"/>
      <c r="DPQ167" s="8"/>
      <c r="DPR167" s="8"/>
      <c r="DPS167" s="8"/>
      <c r="DPT167" s="8"/>
      <c r="DPU167" s="8"/>
      <c r="DPV167" s="8"/>
      <c r="DPW167" s="8"/>
      <c r="DPX167" s="8"/>
      <c r="DPY167" s="8"/>
      <c r="DPZ167" s="8"/>
      <c r="DQA167" s="8"/>
      <c r="DQB167" s="8"/>
      <c r="DQC167" s="8"/>
      <c r="DQD167" s="8"/>
      <c r="DQE167" s="8"/>
      <c r="DQF167" s="8"/>
      <c r="DQG167" s="8"/>
      <c r="DQH167" s="8"/>
      <c r="DQI167" s="8"/>
      <c r="DQJ167" s="8"/>
      <c r="DQK167" s="8"/>
      <c r="DQL167" s="8"/>
      <c r="DQM167" s="8"/>
      <c r="DQN167" s="8"/>
      <c r="DQO167" s="8"/>
      <c r="DQP167" s="8"/>
      <c r="DQQ167" s="8"/>
      <c r="DQR167" s="8"/>
      <c r="DQS167" s="8"/>
      <c r="DQT167" s="8"/>
      <c r="DQU167" s="8"/>
      <c r="DQV167" s="8"/>
      <c r="DQW167" s="8"/>
      <c r="DQX167" s="8"/>
      <c r="DQY167" s="8"/>
      <c r="DQZ167" s="8"/>
      <c r="DRA167" s="8"/>
      <c r="DRB167" s="8"/>
      <c r="DRC167" s="8"/>
      <c r="DRD167" s="8"/>
      <c r="DRE167" s="8"/>
      <c r="DRF167" s="8"/>
      <c r="DRG167" s="8"/>
      <c r="DRH167" s="8"/>
      <c r="DRI167" s="8"/>
      <c r="DRJ167" s="8"/>
      <c r="DRK167" s="8"/>
      <c r="DRL167" s="8"/>
      <c r="DRM167" s="8"/>
      <c r="DRN167" s="8"/>
      <c r="DRO167" s="8"/>
      <c r="DRP167" s="8"/>
      <c r="DRQ167" s="8"/>
      <c r="DRR167" s="8"/>
      <c r="DRS167" s="8"/>
      <c r="DRT167" s="8"/>
      <c r="DRU167" s="8"/>
      <c r="DRV167" s="8"/>
      <c r="DRW167" s="8"/>
      <c r="DRX167" s="8"/>
      <c r="DRY167" s="8"/>
      <c r="DRZ167" s="8"/>
      <c r="DSA167" s="8"/>
      <c r="DSB167" s="8"/>
      <c r="DSC167" s="8"/>
      <c r="DSD167" s="8"/>
      <c r="DSE167" s="8"/>
      <c r="DSF167" s="8"/>
      <c r="DSG167" s="8"/>
      <c r="DSH167" s="8"/>
      <c r="DSI167" s="8"/>
      <c r="DSJ167" s="8"/>
      <c r="DSK167" s="8"/>
      <c r="DSL167" s="8"/>
      <c r="DSM167" s="8"/>
      <c r="DSN167" s="8"/>
      <c r="DSO167" s="8"/>
      <c r="DSP167" s="8"/>
      <c r="DSQ167" s="8"/>
      <c r="DSR167" s="8"/>
      <c r="DSS167" s="8"/>
      <c r="DST167" s="8"/>
      <c r="DSU167" s="8"/>
      <c r="DSV167" s="8"/>
      <c r="DSW167" s="8"/>
      <c r="DSX167" s="8"/>
      <c r="DSY167" s="8"/>
      <c r="DSZ167" s="8"/>
      <c r="DTA167" s="8"/>
      <c r="DTB167" s="8"/>
      <c r="DTC167" s="8"/>
      <c r="DTD167" s="8"/>
      <c r="DTE167" s="8"/>
      <c r="DTF167" s="8"/>
      <c r="DTG167" s="8"/>
      <c r="DTH167" s="8"/>
      <c r="DTI167" s="8"/>
      <c r="DTJ167" s="8"/>
      <c r="DTK167" s="8"/>
      <c r="DTL167" s="8"/>
      <c r="DTM167" s="8"/>
      <c r="DTN167" s="8"/>
      <c r="DTO167" s="8"/>
      <c r="DTP167" s="8"/>
      <c r="DTQ167" s="8"/>
      <c r="DTR167" s="8"/>
      <c r="DTS167" s="8"/>
      <c r="DTT167" s="8"/>
      <c r="DTU167" s="8"/>
      <c r="DTV167" s="8"/>
      <c r="DTW167" s="8"/>
      <c r="DTX167" s="8"/>
      <c r="DTY167" s="8"/>
      <c r="DTZ167" s="8"/>
      <c r="DUA167" s="8"/>
      <c r="DUB167" s="8"/>
      <c r="DUC167" s="8"/>
      <c r="DUD167" s="8"/>
      <c r="DUE167" s="8"/>
      <c r="DUF167" s="8"/>
      <c r="DUG167" s="8"/>
      <c r="DUH167" s="8"/>
      <c r="DUI167" s="8"/>
      <c r="DUJ167" s="8"/>
      <c r="DUK167" s="8"/>
      <c r="DUL167" s="8"/>
      <c r="DUM167" s="8"/>
      <c r="DUN167" s="8"/>
      <c r="DUO167" s="8"/>
      <c r="DUP167" s="8"/>
      <c r="DUQ167" s="8"/>
      <c r="DUR167" s="8"/>
      <c r="DUS167" s="8"/>
      <c r="DUT167" s="8"/>
      <c r="DUU167" s="8"/>
      <c r="DUV167" s="8"/>
      <c r="DUW167" s="8"/>
      <c r="DUX167" s="8"/>
      <c r="DUY167" s="8"/>
      <c r="DUZ167" s="8"/>
      <c r="DVA167" s="8"/>
      <c r="DVB167" s="8"/>
      <c r="DVC167" s="8"/>
      <c r="DVD167" s="8"/>
      <c r="DVE167" s="8"/>
      <c r="DVF167" s="8"/>
      <c r="DVG167" s="8"/>
      <c r="DVH167" s="8"/>
      <c r="DVI167" s="8"/>
      <c r="DVJ167" s="8"/>
      <c r="DVK167" s="8"/>
      <c r="DVL167" s="8"/>
      <c r="DVM167" s="8"/>
      <c r="DVN167" s="8"/>
      <c r="DVO167" s="8"/>
      <c r="DVP167" s="8"/>
      <c r="DVQ167" s="8"/>
      <c r="DVR167" s="8"/>
      <c r="DVS167" s="8"/>
      <c r="DVT167" s="8"/>
      <c r="DVU167" s="8"/>
      <c r="DVV167" s="8"/>
      <c r="DVW167" s="8"/>
      <c r="DVX167" s="8"/>
      <c r="DVY167" s="8"/>
      <c r="DVZ167" s="8"/>
      <c r="DWA167" s="8"/>
      <c r="DWB167" s="8"/>
      <c r="DWC167" s="8"/>
      <c r="DWD167" s="8"/>
      <c r="DWE167" s="8"/>
      <c r="DWF167" s="8"/>
      <c r="DWG167" s="8"/>
      <c r="DWH167" s="8"/>
      <c r="DWI167" s="8"/>
      <c r="DWJ167" s="8"/>
      <c r="DWK167" s="8"/>
      <c r="DWL167" s="8"/>
      <c r="DWM167" s="8"/>
      <c r="DWN167" s="8"/>
      <c r="DWO167" s="8"/>
      <c r="DWP167" s="8"/>
      <c r="DWQ167" s="8"/>
      <c r="DWR167" s="8"/>
      <c r="DWS167" s="8"/>
      <c r="DWT167" s="8"/>
      <c r="DWU167" s="8"/>
      <c r="DWV167" s="8"/>
      <c r="DWW167" s="8"/>
      <c r="DWX167" s="8"/>
      <c r="DWY167" s="8"/>
      <c r="DWZ167" s="8"/>
      <c r="DXA167" s="8"/>
      <c r="DXB167" s="8"/>
      <c r="DXC167" s="8"/>
      <c r="DXD167" s="8"/>
      <c r="DXE167" s="8"/>
      <c r="DXF167" s="8"/>
      <c r="DXG167" s="8"/>
      <c r="DXH167" s="8"/>
      <c r="DXI167" s="8"/>
      <c r="DXJ167" s="8"/>
      <c r="DXK167" s="8"/>
      <c r="DXL167" s="8"/>
      <c r="DXM167" s="8"/>
      <c r="DXN167" s="8"/>
      <c r="DXO167" s="8"/>
      <c r="DXP167" s="8"/>
      <c r="DXQ167" s="8"/>
      <c r="DXR167" s="8"/>
      <c r="DXS167" s="8"/>
      <c r="DXT167" s="8"/>
      <c r="DXU167" s="8"/>
      <c r="DXV167" s="8"/>
      <c r="DXW167" s="8"/>
      <c r="DXX167" s="8"/>
      <c r="DXY167" s="8"/>
      <c r="DXZ167" s="8"/>
      <c r="DYA167" s="8"/>
      <c r="DYB167" s="8"/>
      <c r="DYC167" s="8"/>
      <c r="DYD167" s="8"/>
      <c r="DYE167" s="8"/>
      <c r="DYF167" s="8"/>
      <c r="DYG167" s="8"/>
      <c r="DYH167" s="8"/>
      <c r="DYI167" s="8"/>
      <c r="DYJ167" s="8"/>
      <c r="DYK167" s="8"/>
      <c r="DYL167" s="8"/>
      <c r="DYM167" s="8"/>
      <c r="DYN167" s="8"/>
      <c r="DYO167" s="8"/>
      <c r="DYP167" s="8"/>
      <c r="DYQ167" s="8"/>
      <c r="DYR167" s="8"/>
      <c r="DYS167" s="8"/>
      <c r="DYT167" s="8"/>
      <c r="DYU167" s="8"/>
      <c r="DYV167" s="8"/>
      <c r="DYW167" s="8"/>
      <c r="DYX167" s="8"/>
      <c r="DYY167" s="8"/>
      <c r="DYZ167" s="8"/>
      <c r="DZA167" s="8"/>
      <c r="DZB167" s="8"/>
      <c r="DZC167" s="8"/>
      <c r="DZD167" s="8"/>
      <c r="DZE167" s="8"/>
      <c r="DZF167" s="8"/>
      <c r="DZG167" s="8"/>
      <c r="DZH167" s="8"/>
      <c r="DZI167" s="8"/>
      <c r="DZJ167" s="8"/>
      <c r="DZK167" s="8"/>
      <c r="DZL167" s="8"/>
      <c r="DZM167" s="8"/>
      <c r="DZN167" s="8"/>
      <c r="DZO167" s="8"/>
      <c r="DZP167" s="8"/>
      <c r="DZQ167" s="8"/>
      <c r="DZR167" s="8"/>
      <c r="DZS167" s="8"/>
      <c r="DZT167" s="8"/>
      <c r="DZU167" s="8"/>
      <c r="DZV167" s="8"/>
      <c r="DZW167" s="8"/>
      <c r="DZX167" s="8"/>
      <c r="DZY167" s="8"/>
      <c r="DZZ167" s="8"/>
      <c r="EAA167" s="8"/>
      <c r="EAB167" s="8"/>
      <c r="EAC167" s="8"/>
      <c r="EAD167" s="8"/>
      <c r="EAE167" s="8"/>
      <c r="EAF167" s="8"/>
      <c r="EAG167" s="8"/>
      <c r="EAH167" s="8"/>
      <c r="EAI167" s="8"/>
      <c r="EAJ167" s="8"/>
      <c r="EAK167" s="8"/>
      <c r="EAL167" s="8"/>
      <c r="EAM167" s="8"/>
      <c r="EAN167" s="8"/>
      <c r="EAO167" s="8"/>
      <c r="EAP167" s="8"/>
      <c r="EAQ167" s="8"/>
      <c r="EAR167" s="8"/>
      <c r="EAS167" s="8"/>
      <c r="EAT167" s="8"/>
      <c r="EAU167" s="8"/>
      <c r="EAV167" s="8"/>
      <c r="EAW167" s="8"/>
      <c r="EAX167" s="8"/>
      <c r="EAY167" s="8"/>
      <c r="EAZ167" s="8"/>
      <c r="EBA167" s="8"/>
      <c r="EBB167" s="8"/>
      <c r="EBC167" s="8"/>
      <c r="EBD167" s="8"/>
      <c r="EBE167" s="8"/>
      <c r="EBF167" s="8"/>
      <c r="EBG167" s="8"/>
      <c r="EBH167" s="8"/>
      <c r="EBI167" s="8"/>
      <c r="EBJ167" s="8"/>
      <c r="EBK167" s="8"/>
      <c r="EBL167" s="8"/>
      <c r="EBM167" s="8"/>
      <c r="EBN167" s="8"/>
      <c r="EBO167" s="8"/>
      <c r="EBP167" s="8"/>
      <c r="EBQ167" s="8"/>
      <c r="EBR167" s="8"/>
      <c r="EBS167" s="8"/>
      <c r="EBT167" s="8"/>
      <c r="EBU167" s="8"/>
      <c r="EBV167" s="8"/>
      <c r="EBW167" s="8"/>
      <c r="EBX167" s="8"/>
      <c r="EBY167" s="8"/>
      <c r="EBZ167" s="8"/>
      <c r="ECA167" s="8"/>
      <c r="ECB167" s="8"/>
      <c r="ECC167" s="8"/>
      <c r="ECD167" s="8"/>
      <c r="ECE167" s="8"/>
      <c r="ECF167" s="8"/>
      <c r="ECG167" s="8"/>
      <c r="ECH167" s="8"/>
      <c r="ECI167" s="8"/>
      <c r="ECJ167" s="8"/>
      <c r="ECK167" s="8"/>
      <c r="ECL167" s="8"/>
      <c r="ECM167" s="8"/>
      <c r="ECN167" s="8"/>
      <c r="ECO167" s="8"/>
      <c r="ECP167" s="8"/>
      <c r="ECQ167" s="8"/>
      <c r="ECR167" s="8"/>
      <c r="ECS167" s="8"/>
      <c r="ECT167" s="8"/>
      <c r="ECU167" s="8"/>
      <c r="ECV167" s="8"/>
      <c r="ECW167" s="8"/>
      <c r="ECX167" s="8"/>
      <c r="ECY167" s="8"/>
      <c r="ECZ167" s="8"/>
      <c r="EDA167" s="8"/>
      <c r="EDB167" s="8"/>
      <c r="EDC167" s="8"/>
      <c r="EDD167" s="8"/>
      <c r="EDE167" s="8"/>
      <c r="EDF167" s="8"/>
      <c r="EDG167" s="8"/>
      <c r="EDH167" s="8"/>
      <c r="EDI167" s="8"/>
      <c r="EDJ167" s="8"/>
      <c r="EDK167" s="8"/>
      <c r="EDL167" s="8"/>
      <c r="EDM167" s="8"/>
      <c r="EDN167" s="8"/>
      <c r="EDO167" s="8"/>
      <c r="EDP167" s="8"/>
      <c r="EDQ167" s="8"/>
      <c r="EDR167" s="8"/>
      <c r="EDS167" s="8"/>
      <c r="EDT167" s="8"/>
      <c r="EDU167" s="8"/>
      <c r="EDV167" s="8"/>
      <c r="EDW167" s="8"/>
      <c r="EDX167" s="8"/>
      <c r="EDY167" s="8"/>
      <c r="EDZ167" s="8"/>
      <c r="EEA167" s="8"/>
      <c r="EEB167" s="8"/>
      <c r="EEC167" s="8"/>
      <c r="EED167" s="8"/>
      <c r="EEE167" s="8"/>
      <c r="EEF167" s="8"/>
      <c r="EEG167" s="8"/>
      <c r="EEH167" s="8"/>
      <c r="EEI167" s="8"/>
      <c r="EEJ167" s="8"/>
      <c r="EEK167" s="8"/>
      <c r="EEL167" s="8"/>
      <c r="EEM167" s="8"/>
      <c r="EEN167" s="8"/>
      <c r="EEO167" s="8"/>
      <c r="EEP167" s="8"/>
      <c r="EEQ167" s="8"/>
      <c r="EER167" s="8"/>
      <c r="EES167" s="8"/>
      <c r="EET167" s="8"/>
      <c r="EEU167" s="8"/>
      <c r="EEV167" s="8"/>
      <c r="EEW167" s="8"/>
      <c r="EEX167" s="8"/>
      <c r="EEY167" s="8"/>
      <c r="EEZ167" s="8"/>
      <c r="EFA167" s="8"/>
      <c r="EFB167" s="8"/>
      <c r="EFC167" s="8"/>
      <c r="EFD167" s="8"/>
      <c r="EFE167" s="8"/>
      <c r="EFF167" s="8"/>
      <c r="EFG167" s="8"/>
      <c r="EFH167" s="8"/>
      <c r="EFI167" s="8"/>
      <c r="EFJ167" s="8"/>
      <c r="EFK167" s="8"/>
      <c r="EFL167" s="8"/>
      <c r="EFM167" s="8"/>
      <c r="EFN167" s="8"/>
      <c r="EFO167" s="8"/>
      <c r="EFP167" s="8"/>
      <c r="EFQ167" s="8"/>
      <c r="EFR167" s="8"/>
      <c r="EFS167" s="8"/>
      <c r="EFT167" s="8"/>
      <c r="EFU167" s="8"/>
      <c r="EFV167" s="8"/>
      <c r="EFW167" s="8"/>
      <c r="EFX167" s="8"/>
      <c r="EFY167" s="8"/>
      <c r="EFZ167" s="8"/>
      <c r="EGA167" s="8"/>
      <c r="EGB167" s="8"/>
      <c r="EGC167" s="8"/>
      <c r="EGD167" s="8"/>
      <c r="EGE167" s="8"/>
      <c r="EGF167" s="8"/>
      <c r="EGG167" s="8"/>
      <c r="EGH167" s="8"/>
      <c r="EGI167" s="8"/>
      <c r="EGJ167" s="8"/>
      <c r="EGK167" s="8"/>
      <c r="EGL167" s="8"/>
      <c r="EGM167" s="8"/>
      <c r="EGN167" s="8"/>
      <c r="EGO167" s="8"/>
      <c r="EGP167" s="8"/>
      <c r="EGQ167" s="8"/>
      <c r="EGR167" s="8"/>
      <c r="EGS167" s="8"/>
      <c r="EGT167" s="8"/>
      <c r="EGU167" s="8"/>
      <c r="EGV167" s="8"/>
      <c r="EGW167" s="8"/>
      <c r="EGX167" s="8"/>
      <c r="EGY167" s="8"/>
      <c r="EGZ167" s="8"/>
      <c r="EHA167" s="8"/>
      <c r="EHB167" s="8"/>
      <c r="EHC167" s="8"/>
      <c r="EHD167" s="8"/>
      <c r="EHE167" s="8"/>
      <c r="EHF167" s="8"/>
      <c r="EHG167" s="8"/>
      <c r="EHH167" s="8"/>
      <c r="EHI167" s="8"/>
      <c r="EHJ167" s="8"/>
      <c r="EHK167" s="8"/>
      <c r="EHL167" s="8"/>
      <c r="EHM167" s="8"/>
      <c r="EHN167" s="8"/>
      <c r="EHO167" s="8"/>
      <c r="EHP167" s="8"/>
      <c r="EHQ167" s="8"/>
      <c r="EHR167" s="8"/>
      <c r="EHS167" s="8"/>
      <c r="EHT167" s="8"/>
      <c r="EHU167" s="8"/>
      <c r="EHV167" s="8"/>
      <c r="EHW167" s="8"/>
      <c r="EHX167" s="8"/>
      <c r="EHY167" s="8"/>
      <c r="EHZ167" s="8"/>
      <c r="EIA167" s="8"/>
      <c r="EIB167" s="8"/>
      <c r="EIC167" s="8"/>
      <c r="EID167" s="8"/>
      <c r="EIE167" s="8"/>
      <c r="EIF167" s="8"/>
      <c r="EIG167" s="8"/>
      <c r="EIH167" s="8"/>
      <c r="EII167" s="8"/>
      <c r="EIJ167" s="8"/>
      <c r="EIK167" s="8"/>
      <c r="EIL167" s="8"/>
      <c r="EIM167" s="8"/>
      <c r="EIN167" s="8"/>
      <c r="EIO167" s="8"/>
      <c r="EIP167" s="8"/>
      <c r="EIQ167" s="8"/>
      <c r="EIR167" s="8"/>
      <c r="EIS167" s="8"/>
      <c r="EIT167" s="8"/>
      <c r="EIU167" s="8"/>
      <c r="EIV167" s="8"/>
      <c r="EIW167" s="8"/>
      <c r="EIX167" s="8"/>
      <c r="EIY167" s="8"/>
      <c r="EIZ167" s="8"/>
      <c r="EJA167" s="8"/>
      <c r="EJB167" s="8"/>
      <c r="EJC167" s="8"/>
      <c r="EJD167" s="8"/>
      <c r="EJE167" s="8"/>
      <c r="EJF167" s="8"/>
      <c r="EJG167" s="8"/>
      <c r="EJH167" s="8"/>
      <c r="EJI167" s="8"/>
      <c r="EJJ167" s="8"/>
      <c r="EJK167" s="8"/>
      <c r="EJL167" s="8"/>
      <c r="EJM167" s="8"/>
      <c r="EJN167" s="8"/>
      <c r="EJO167" s="8"/>
      <c r="EJP167" s="8"/>
      <c r="EJQ167" s="8"/>
      <c r="EJR167" s="8"/>
      <c r="EJS167" s="8"/>
      <c r="EJT167" s="8"/>
      <c r="EJU167" s="8"/>
      <c r="EJV167" s="8"/>
      <c r="EJW167" s="8"/>
      <c r="EJX167" s="8"/>
      <c r="EJY167" s="8"/>
      <c r="EJZ167" s="8"/>
      <c r="EKA167" s="8"/>
      <c r="EKB167" s="8"/>
      <c r="EKC167" s="8"/>
      <c r="EKD167" s="8"/>
      <c r="EKE167" s="8"/>
      <c r="EKF167" s="8"/>
      <c r="EKG167" s="8"/>
      <c r="EKH167" s="8"/>
      <c r="EKI167" s="8"/>
      <c r="EKJ167" s="8"/>
      <c r="EKK167" s="8"/>
      <c r="EKL167" s="8"/>
      <c r="EKM167" s="8"/>
      <c r="EKN167" s="8"/>
      <c r="EKO167" s="8"/>
      <c r="EKP167" s="8"/>
      <c r="EKQ167" s="8"/>
      <c r="EKR167" s="8"/>
      <c r="EKS167" s="8"/>
      <c r="EKT167" s="8"/>
      <c r="EKU167" s="8"/>
      <c r="EKV167" s="8"/>
      <c r="EKW167" s="8"/>
      <c r="EKX167" s="8"/>
      <c r="EKY167" s="8"/>
      <c r="EKZ167" s="8"/>
      <c r="ELA167" s="8"/>
      <c r="ELB167" s="8"/>
      <c r="ELC167" s="8"/>
      <c r="ELD167" s="8"/>
      <c r="ELE167" s="8"/>
      <c r="ELF167" s="8"/>
      <c r="ELG167" s="8"/>
      <c r="ELH167" s="8"/>
      <c r="ELI167" s="8"/>
      <c r="ELJ167" s="8"/>
      <c r="ELK167" s="8"/>
      <c r="ELL167" s="8"/>
      <c r="ELM167" s="8"/>
      <c r="ELN167" s="8"/>
      <c r="ELO167" s="8"/>
      <c r="ELP167" s="8"/>
      <c r="ELQ167" s="8"/>
      <c r="ELR167" s="8"/>
      <c r="ELS167" s="8"/>
      <c r="ELT167" s="8"/>
      <c r="ELU167" s="8"/>
      <c r="ELV167" s="8"/>
      <c r="ELW167" s="8"/>
      <c r="ELX167" s="8"/>
      <c r="ELY167" s="8"/>
      <c r="ELZ167" s="8"/>
      <c r="EMA167" s="8"/>
      <c r="EMB167" s="8"/>
      <c r="EMC167" s="8"/>
      <c r="EMD167" s="8"/>
      <c r="EME167" s="8"/>
      <c r="EMF167" s="8"/>
      <c r="EMG167" s="8"/>
      <c r="EMH167" s="8"/>
      <c r="EMI167" s="8"/>
      <c r="EMJ167" s="8"/>
      <c r="EMK167" s="8"/>
      <c r="EML167" s="8"/>
      <c r="EMM167" s="8"/>
      <c r="EMN167" s="8"/>
      <c r="EMO167" s="8"/>
      <c r="EMP167" s="8"/>
      <c r="EMQ167" s="8"/>
      <c r="EMR167" s="8"/>
      <c r="EMS167" s="8"/>
      <c r="EMT167" s="8"/>
      <c r="EMU167" s="8"/>
      <c r="EMV167" s="8"/>
      <c r="EMW167" s="8"/>
      <c r="EMX167" s="8"/>
      <c r="EMY167" s="8"/>
      <c r="EMZ167" s="8"/>
      <c r="ENA167" s="8"/>
      <c r="ENB167" s="8"/>
      <c r="ENC167" s="8"/>
      <c r="END167" s="8"/>
      <c r="ENE167" s="8"/>
      <c r="ENF167" s="8"/>
      <c r="ENG167" s="8"/>
      <c r="ENH167" s="8"/>
      <c r="ENI167" s="8"/>
      <c r="ENJ167" s="8"/>
      <c r="ENK167" s="8"/>
      <c r="ENL167" s="8"/>
      <c r="ENM167" s="8"/>
      <c r="ENN167" s="8"/>
      <c r="ENO167" s="8"/>
      <c r="ENP167" s="8"/>
      <c r="ENQ167" s="8"/>
      <c r="ENR167" s="8"/>
      <c r="ENS167" s="8"/>
      <c r="ENT167" s="8"/>
      <c r="ENU167" s="8"/>
      <c r="ENV167" s="8"/>
      <c r="ENW167" s="8"/>
      <c r="ENX167" s="8"/>
      <c r="ENY167" s="8"/>
      <c r="ENZ167" s="8"/>
      <c r="EOA167" s="8"/>
      <c r="EOB167" s="8"/>
      <c r="EOC167" s="8"/>
      <c r="EOD167" s="8"/>
      <c r="EOE167" s="8"/>
      <c r="EOF167" s="8"/>
      <c r="EOG167" s="8"/>
      <c r="EOH167" s="8"/>
      <c r="EOI167" s="8"/>
      <c r="EOJ167" s="8"/>
      <c r="EOK167" s="8"/>
      <c r="EOL167" s="8"/>
      <c r="EOM167" s="8"/>
      <c r="EON167" s="8"/>
      <c r="EOO167" s="8"/>
      <c r="EOP167" s="8"/>
      <c r="EOQ167" s="8"/>
      <c r="EOR167" s="8"/>
      <c r="EOS167" s="8"/>
      <c r="EOT167" s="8"/>
      <c r="EOU167" s="8"/>
      <c r="EOV167" s="8"/>
      <c r="EOW167" s="8"/>
      <c r="EOX167" s="8"/>
      <c r="EOY167" s="8"/>
      <c r="EOZ167" s="8"/>
      <c r="EPA167" s="8"/>
      <c r="EPB167" s="8"/>
      <c r="EPC167" s="8"/>
      <c r="EPD167" s="8"/>
      <c r="EPE167" s="8"/>
      <c r="EPF167" s="8"/>
      <c r="EPG167" s="8"/>
      <c r="EPH167" s="8"/>
      <c r="EPI167" s="8"/>
      <c r="EPJ167" s="8"/>
      <c r="EPK167" s="8"/>
      <c r="EPL167" s="8"/>
      <c r="EPM167" s="8"/>
      <c r="EPN167" s="8"/>
      <c r="EPO167" s="8"/>
      <c r="EPP167" s="8"/>
      <c r="EPQ167" s="8"/>
      <c r="EPR167" s="8"/>
      <c r="EPS167" s="8"/>
      <c r="EPT167" s="8"/>
      <c r="EPU167" s="8"/>
      <c r="EPV167" s="8"/>
      <c r="EPW167" s="8"/>
      <c r="EPX167" s="8"/>
      <c r="EPY167" s="8"/>
      <c r="EPZ167" s="8"/>
      <c r="EQA167" s="8"/>
      <c r="EQB167" s="8"/>
      <c r="EQC167" s="8"/>
      <c r="EQD167" s="8"/>
      <c r="EQE167" s="8"/>
      <c r="EQF167" s="8"/>
      <c r="EQG167" s="8"/>
      <c r="EQH167" s="8"/>
      <c r="EQI167" s="8"/>
      <c r="EQJ167" s="8"/>
      <c r="EQK167" s="8"/>
      <c r="EQL167" s="8"/>
      <c r="EQM167" s="8"/>
      <c r="EQN167" s="8"/>
      <c r="EQO167" s="8"/>
      <c r="EQP167" s="8"/>
      <c r="EQQ167" s="8"/>
      <c r="EQR167" s="8"/>
      <c r="EQS167" s="8"/>
      <c r="EQT167" s="8"/>
      <c r="EQU167" s="8"/>
      <c r="EQV167" s="8"/>
      <c r="EQW167" s="8"/>
      <c r="EQX167" s="8"/>
      <c r="EQY167" s="8"/>
      <c r="EQZ167" s="8"/>
      <c r="ERA167" s="8"/>
      <c r="ERB167" s="8"/>
      <c r="ERC167" s="8"/>
      <c r="ERD167" s="8"/>
      <c r="ERE167" s="8"/>
      <c r="ERF167" s="8"/>
      <c r="ERG167" s="8"/>
      <c r="ERH167" s="8"/>
      <c r="ERI167" s="8"/>
      <c r="ERJ167" s="8"/>
      <c r="ERK167" s="8"/>
      <c r="ERL167" s="8"/>
      <c r="ERM167" s="8"/>
      <c r="ERN167" s="8"/>
      <c r="ERO167" s="8"/>
      <c r="ERP167" s="8"/>
      <c r="ERQ167" s="8"/>
      <c r="ERR167" s="8"/>
      <c r="ERS167" s="8"/>
      <c r="ERT167" s="8"/>
      <c r="ERU167" s="8"/>
      <c r="ERV167" s="8"/>
      <c r="ERW167" s="8"/>
      <c r="ERX167" s="8"/>
      <c r="ERY167" s="8"/>
      <c r="ERZ167" s="8"/>
      <c r="ESA167" s="8"/>
      <c r="ESB167" s="8"/>
      <c r="ESC167" s="8"/>
      <c r="ESD167" s="8"/>
      <c r="ESE167" s="8"/>
      <c r="ESF167" s="8"/>
      <c r="ESG167" s="8"/>
      <c r="ESH167" s="8"/>
      <c r="ESI167" s="8"/>
      <c r="ESJ167" s="8"/>
      <c r="ESK167" s="8"/>
      <c r="ESL167" s="8"/>
      <c r="ESM167" s="8"/>
      <c r="ESN167" s="8"/>
      <c r="ESO167" s="8"/>
      <c r="ESP167" s="8"/>
      <c r="ESQ167" s="8"/>
      <c r="ESR167" s="8"/>
      <c r="ESS167" s="8"/>
      <c r="EST167" s="8"/>
      <c r="ESU167" s="8"/>
      <c r="ESV167" s="8"/>
      <c r="ESW167" s="8"/>
      <c r="ESX167" s="8"/>
      <c r="ESY167" s="8"/>
      <c r="ESZ167" s="8"/>
      <c r="ETA167" s="8"/>
      <c r="ETB167" s="8"/>
      <c r="ETC167" s="8"/>
      <c r="ETD167" s="8"/>
      <c r="ETE167" s="8"/>
      <c r="ETF167" s="8"/>
      <c r="ETG167" s="8"/>
      <c r="ETH167" s="8"/>
      <c r="ETI167" s="8"/>
      <c r="ETJ167" s="8"/>
      <c r="ETK167" s="8"/>
      <c r="ETL167" s="8"/>
      <c r="ETM167" s="8"/>
      <c r="ETN167" s="8"/>
      <c r="ETO167" s="8"/>
      <c r="ETP167" s="8"/>
      <c r="ETQ167" s="8"/>
      <c r="ETR167" s="8"/>
      <c r="ETS167" s="8"/>
      <c r="ETT167" s="8"/>
      <c r="ETU167" s="8"/>
      <c r="ETV167" s="8"/>
      <c r="ETW167" s="8"/>
      <c r="ETX167" s="8"/>
      <c r="ETY167" s="8"/>
      <c r="ETZ167" s="8"/>
      <c r="EUA167" s="8"/>
      <c r="EUB167" s="8"/>
      <c r="EUC167" s="8"/>
      <c r="EUD167" s="8"/>
      <c r="EUE167" s="8"/>
      <c r="EUF167" s="8"/>
      <c r="EUG167" s="8"/>
      <c r="EUH167" s="8"/>
      <c r="EUI167" s="8"/>
      <c r="EUJ167" s="8"/>
      <c r="EUK167" s="8"/>
      <c r="EUL167" s="8"/>
      <c r="EUM167" s="8"/>
      <c r="EUN167" s="8"/>
      <c r="EUO167" s="8"/>
      <c r="EUP167" s="8"/>
      <c r="EUQ167" s="8"/>
      <c r="EUR167" s="8"/>
      <c r="EUS167" s="8"/>
      <c r="EUT167" s="8"/>
      <c r="EUU167" s="8"/>
      <c r="EUV167" s="8"/>
      <c r="EUW167" s="8"/>
      <c r="EUX167" s="8"/>
      <c r="EUY167" s="8"/>
      <c r="EUZ167" s="8"/>
      <c r="EVA167" s="8"/>
      <c r="EVB167" s="8"/>
      <c r="EVC167" s="8"/>
      <c r="EVD167" s="8"/>
      <c r="EVE167" s="8"/>
      <c r="EVF167" s="8"/>
      <c r="EVG167" s="8"/>
      <c r="EVH167" s="8"/>
      <c r="EVI167" s="8"/>
      <c r="EVJ167" s="8"/>
      <c r="EVK167" s="8"/>
      <c r="EVL167" s="8"/>
      <c r="EVM167" s="8"/>
      <c r="EVN167" s="8"/>
      <c r="EVO167" s="8"/>
      <c r="EVP167" s="8"/>
      <c r="EVQ167" s="8"/>
      <c r="EVR167" s="8"/>
      <c r="EVS167" s="8"/>
      <c r="EVT167" s="8"/>
      <c r="EVU167" s="8"/>
      <c r="EVV167" s="8"/>
      <c r="EVW167" s="8"/>
      <c r="EVX167" s="8"/>
      <c r="EVY167" s="8"/>
      <c r="EVZ167" s="8"/>
      <c r="EWA167" s="8"/>
      <c r="EWB167" s="8"/>
      <c r="EWC167" s="8"/>
      <c r="EWD167" s="8"/>
      <c r="EWE167" s="8"/>
      <c r="EWF167" s="8"/>
      <c r="EWG167" s="8"/>
      <c r="EWH167" s="8"/>
      <c r="EWI167" s="8"/>
      <c r="EWJ167" s="8"/>
      <c r="EWK167" s="8"/>
      <c r="EWL167" s="8"/>
      <c r="EWM167" s="8"/>
      <c r="EWN167" s="8"/>
      <c r="EWO167" s="8"/>
      <c r="EWP167" s="8"/>
      <c r="EWQ167" s="8"/>
      <c r="EWR167" s="8"/>
      <c r="EWS167" s="8"/>
      <c r="EWT167" s="8"/>
      <c r="EWU167" s="8"/>
      <c r="EWV167" s="8"/>
      <c r="EWW167" s="8"/>
      <c r="EWX167" s="8"/>
      <c r="EWY167" s="8"/>
      <c r="EWZ167" s="8"/>
      <c r="EXA167" s="8"/>
      <c r="EXB167" s="8"/>
      <c r="EXC167" s="8"/>
      <c r="EXD167" s="8"/>
      <c r="EXE167" s="8"/>
      <c r="EXF167" s="8"/>
      <c r="EXG167" s="8"/>
      <c r="EXH167" s="8"/>
      <c r="EXI167" s="8"/>
      <c r="EXJ167" s="8"/>
      <c r="EXK167" s="8"/>
      <c r="EXL167" s="8"/>
      <c r="EXM167" s="8"/>
      <c r="EXN167" s="8"/>
      <c r="EXO167" s="8"/>
      <c r="EXP167" s="8"/>
      <c r="EXQ167" s="8"/>
      <c r="EXR167" s="8"/>
      <c r="EXS167" s="8"/>
      <c r="EXT167" s="8"/>
      <c r="EXU167" s="8"/>
      <c r="EXV167" s="8"/>
      <c r="EXW167" s="8"/>
      <c r="EXX167" s="8"/>
      <c r="EXY167" s="8"/>
      <c r="EXZ167" s="8"/>
      <c r="EYA167" s="8"/>
      <c r="EYB167" s="8"/>
      <c r="EYC167" s="8"/>
      <c r="EYD167" s="8"/>
      <c r="EYE167" s="8"/>
      <c r="EYF167" s="8"/>
      <c r="EYG167" s="8"/>
      <c r="EYH167" s="8"/>
      <c r="EYI167" s="8"/>
      <c r="EYJ167" s="8"/>
      <c r="EYK167" s="8"/>
      <c r="EYL167" s="8"/>
      <c r="EYM167" s="8"/>
      <c r="EYN167" s="8"/>
      <c r="EYO167" s="8"/>
      <c r="EYP167" s="8"/>
      <c r="EYQ167" s="8"/>
      <c r="EYR167" s="8"/>
      <c r="EYS167" s="8"/>
      <c r="EYT167" s="8"/>
      <c r="EYU167" s="8"/>
      <c r="EYV167" s="8"/>
      <c r="EYW167" s="8"/>
      <c r="EYX167" s="8"/>
      <c r="EYY167" s="8"/>
      <c r="EYZ167" s="8"/>
      <c r="EZA167" s="8"/>
      <c r="EZB167" s="8"/>
      <c r="EZC167" s="8"/>
      <c r="EZD167" s="8"/>
      <c r="EZE167" s="8"/>
      <c r="EZF167" s="8"/>
      <c r="EZG167" s="8"/>
      <c r="EZH167" s="8"/>
      <c r="EZI167" s="8"/>
      <c r="EZJ167" s="8"/>
      <c r="EZK167" s="8"/>
      <c r="EZL167" s="8"/>
      <c r="EZM167" s="8"/>
      <c r="EZN167" s="8"/>
      <c r="EZO167" s="8"/>
      <c r="EZP167" s="8"/>
      <c r="EZQ167" s="8"/>
      <c r="EZR167" s="8"/>
      <c r="EZS167" s="8"/>
      <c r="EZT167" s="8"/>
      <c r="EZU167" s="8"/>
      <c r="EZV167" s="8"/>
      <c r="EZW167" s="8"/>
      <c r="EZX167" s="8"/>
      <c r="EZY167" s="8"/>
      <c r="EZZ167" s="8"/>
      <c r="FAA167" s="8"/>
      <c r="FAB167" s="8"/>
      <c r="FAC167" s="8"/>
      <c r="FAD167" s="8"/>
      <c r="FAE167" s="8"/>
      <c r="FAF167" s="8"/>
      <c r="FAG167" s="8"/>
      <c r="FAH167" s="8"/>
      <c r="FAI167" s="8"/>
      <c r="FAJ167" s="8"/>
      <c r="FAK167" s="8"/>
      <c r="FAL167" s="8"/>
      <c r="FAM167" s="8"/>
      <c r="FAN167" s="8"/>
      <c r="FAO167" s="8"/>
      <c r="FAP167" s="8"/>
      <c r="FAQ167" s="8"/>
      <c r="FAR167" s="8"/>
      <c r="FAS167" s="8"/>
      <c r="FAT167" s="8"/>
      <c r="FAU167" s="8"/>
      <c r="FAV167" s="8"/>
      <c r="FAW167" s="8"/>
      <c r="FAX167" s="8"/>
      <c r="FAY167" s="8"/>
      <c r="FAZ167" s="8"/>
      <c r="FBA167" s="8"/>
      <c r="FBB167" s="8"/>
      <c r="FBC167" s="8"/>
      <c r="FBD167" s="8"/>
      <c r="FBE167" s="8"/>
      <c r="FBF167" s="8"/>
      <c r="FBG167" s="8"/>
      <c r="FBH167" s="8"/>
      <c r="FBI167" s="8"/>
      <c r="FBJ167" s="8"/>
      <c r="FBK167" s="8"/>
      <c r="FBL167" s="8"/>
      <c r="FBM167" s="8"/>
      <c r="FBN167" s="8"/>
      <c r="FBO167" s="8"/>
      <c r="FBP167" s="8"/>
      <c r="FBQ167" s="8"/>
      <c r="FBR167" s="8"/>
      <c r="FBS167" s="8"/>
      <c r="FBT167" s="8"/>
      <c r="FBU167" s="8"/>
      <c r="FBV167" s="8"/>
      <c r="FBW167" s="8"/>
      <c r="FBX167" s="8"/>
      <c r="FBY167" s="8"/>
      <c r="FBZ167" s="8"/>
      <c r="FCA167" s="8"/>
      <c r="FCB167" s="8"/>
      <c r="FCC167" s="8"/>
      <c r="FCD167" s="8"/>
      <c r="FCE167" s="8"/>
      <c r="FCF167" s="8"/>
      <c r="FCG167" s="8"/>
      <c r="FCH167" s="8"/>
      <c r="FCI167" s="8"/>
      <c r="FCJ167" s="8"/>
      <c r="FCK167" s="8"/>
      <c r="FCL167" s="8"/>
      <c r="FCM167" s="8"/>
      <c r="FCN167" s="8"/>
      <c r="FCO167" s="8"/>
      <c r="FCP167" s="8"/>
      <c r="FCQ167" s="8"/>
      <c r="FCR167" s="8"/>
      <c r="FCS167" s="8"/>
      <c r="FCT167" s="8"/>
      <c r="FCU167" s="8"/>
      <c r="FCV167" s="8"/>
      <c r="FCW167" s="8"/>
      <c r="FCX167" s="8"/>
      <c r="FCY167" s="8"/>
      <c r="FCZ167" s="8"/>
      <c r="FDA167" s="8"/>
      <c r="FDB167" s="8"/>
      <c r="FDC167" s="8"/>
      <c r="FDD167" s="8"/>
      <c r="FDE167" s="8"/>
      <c r="FDF167" s="8"/>
      <c r="FDG167" s="8"/>
      <c r="FDH167" s="8"/>
      <c r="FDI167" s="8"/>
      <c r="FDJ167" s="8"/>
      <c r="FDK167" s="8"/>
      <c r="FDL167" s="8"/>
      <c r="FDM167" s="8"/>
      <c r="FDN167" s="8"/>
      <c r="FDO167" s="8"/>
      <c r="FDP167" s="8"/>
      <c r="FDQ167" s="8"/>
      <c r="FDR167" s="8"/>
      <c r="FDS167" s="8"/>
      <c r="FDT167" s="8"/>
      <c r="FDU167" s="8"/>
      <c r="FDV167" s="8"/>
      <c r="FDW167" s="8"/>
      <c r="FDX167" s="8"/>
      <c r="FDY167" s="8"/>
      <c r="FDZ167" s="8"/>
      <c r="FEA167" s="8"/>
      <c r="FEB167" s="8"/>
      <c r="FEC167" s="8"/>
      <c r="FED167" s="8"/>
      <c r="FEE167" s="8"/>
      <c r="FEF167" s="8"/>
      <c r="FEG167" s="8"/>
      <c r="FEH167" s="8"/>
      <c r="FEI167" s="8"/>
      <c r="FEJ167" s="8"/>
      <c r="FEK167" s="8"/>
      <c r="FEL167" s="8"/>
      <c r="FEM167" s="8"/>
      <c r="FEN167" s="8"/>
      <c r="FEO167" s="8"/>
      <c r="FEP167" s="8"/>
      <c r="FEQ167" s="8"/>
      <c r="FER167" s="8"/>
      <c r="FES167" s="8"/>
      <c r="FET167" s="8"/>
      <c r="FEU167" s="8"/>
      <c r="FEV167" s="8"/>
      <c r="FEW167" s="8"/>
      <c r="FEX167" s="8"/>
      <c r="FEY167" s="8"/>
      <c r="FEZ167" s="8"/>
      <c r="FFA167" s="8"/>
      <c r="FFB167" s="8"/>
      <c r="FFC167" s="8"/>
      <c r="FFD167" s="8"/>
      <c r="FFE167" s="8"/>
      <c r="FFF167" s="8"/>
      <c r="FFG167" s="8"/>
      <c r="FFH167" s="8"/>
      <c r="FFI167" s="8"/>
      <c r="FFJ167" s="8"/>
      <c r="FFK167" s="8"/>
      <c r="FFL167" s="8"/>
      <c r="FFM167" s="8"/>
      <c r="FFN167" s="8"/>
      <c r="FFO167" s="8"/>
      <c r="FFP167" s="8"/>
      <c r="FFQ167" s="8"/>
      <c r="FFR167" s="8"/>
      <c r="FFS167" s="8"/>
      <c r="FFT167" s="8"/>
      <c r="FFU167" s="8"/>
      <c r="FFV167" s="8"/>
      <c r="FFW167" s="8"/>
      <c r="FFX167" s="8"/>
      <c r="FFY167" s="8"/>
      <c r="FFZ167" s="8"/>
      <c r="FGA167" s="8"/>
      <c r="FGB167" s="8"/>
      <c r="FGC167" s="8"/>
      <c r="FGD167" s="8"/>
      <c r="FGE167" s="8"/>
      <c r="FGF167" s="8"/>
      <c r="FGG167" s="8"/>
      <c r="FGH167" s="8"/>
      <c r="FGI167" s="8"/>
      <c r="FGJ167" s="8"/>
      <c r="FGK167" s="8"/>
      <c r="FGL167" s="8"/>
      <c r="FGM167" s="8"/>
      <c r="FGN167" s="8"/>
      <c r="FGO167" s="8"/>
      <c r="FGP167" s="8"/>
      <c r="FGQ167" s="8"/>
      <c r="FGR167" s="8"/>
      <c r="FGS167" s="8"/>
      <c r="FGT167" s="8"/>
      <c r="FGU167" s="8"/>
      <c r="FGV167" s="8"/>
      <c r="FGW167" s="8"/>
      <c r="FGX167" s="8"/>
      <c r="FGY167" s="8"/>
      <c r="FGZ167" s="8"/>
      <c r="FHA167" s="8"/>
      <c r="FHB167" s="8"/>
      <c r="FHC167" s="8"/>
      <c r="FHD167" s="8"/>
      <c r="FHE167" s="8"/>
      <c r="FHF167" s="8"/>
      <c r="FHG167" s="8"/>
      <c r="FHH167" s="8"/>
      <c r="FHI167" s="8"/>
      <c r="FHJ167" s="8"/>
      <c r="FHK167" s="8"/>
      <c r="FHL167" s="8"/>
      <c r="FHM167" s="8"/>
      <c r="FHN167" s="8"/>
      <c r="FHO167" s="8"/>
      <c r="FHP167" s="8"/>
      <c r="FHQ167" s="8"/>
      <c r="FHR167" s="8"/>
      <c r="FHS167" s="8"/>
      <c r="FHT167" s="8"/>
      <c r="FHU167" s="8"/>
      <c r="FHV167" s="8"/>
      <c r="FHW167" s="8"/>
      <c r="FHX167" s="8"/>
      <c r="FHY167" s="8"/>
      <c r="FHZ167" s="8"/>
      <c r="FIA167" s="8"/>
      <c r="FIB167" s="8"/>
      <c r="FIC167" s="8"/>
      <c r="FID167" s="8"/>
      <c r="FIE167" s="8"/>
      <c r="FIF167" s="8"/>
      <c r="FIG167" s="8"/>
      <c r="FIH167" s="8"/>
      <c r="FII167" s="8"/>
      <c r="FIJ167" s="8"/>
      <c r="FIK167" s="8"/>
      <c r="FIL167" s="8"/>
      <c r="FIM167" s="8"/>
      <c r="FIN167" s="8"/>
      <c r="FIO167" s="8"/>
      <c r="FIP167" s="8"/>
      <c r="FIQ167" s="8"/>
      <c r="FIR167" s="8"/>
      <c r="FIS167" s="8"/>
      <c r="FIT167" s="8"/>
      <c r="FIU167" s="8"/>
      <c r="FIV167" s="8"/>
      <c r="FIW167" s="8"/>
      <c r="FIX167" s="8"/>
      <c r="FIY167" s="8"/>
      <c r="FIZ167" s="8"/>
      <c r="FJA167" s="8"/>
      <c r="FJB167" s="8"/>
      <c r="FJC167" s="8"/>
      <c r="FJD167" s="8"/>
      <c r="FJE167" s="8"/>
      <c r="FJF167" s="8"/>
      <c r="FJG167" s="8"/>
      <c r="FJH167" s="8"/>
      <c r="FJI167" s="8"/>
      <c r="FJJ167" s="8"/>
      <c r="FJK167" s="8"/>
      <c r="FJL167" s="8"/>
      <c r="FJM167" s="8"/>
      <c r="FJN167" s="8"/>
      <c r="FJO167" s="8"/>
      <c r="FJP167" s="8"/>
      <c r="FJQ167" s="8"/>
      <c r="FJR167" s="8"/>
      <c r="FJS167" s="8"/>
      <c r="FJT167" s="8"/>
      <c r="FJU167" s="8"/>
      <c r="FJV167" s="8"/>
      <c r="FJW167" s="8"/>
      <c r="FJX167" s="8"/>
      <c r="FJY167" s="8"/>
      <c r="FJZ167" s="8"/>
      <c r="FKA167" s="8"/>
      <c r="FKB167" s="8"/>
      <c r="FKC167" s="8"/>
      <c r="FKD167" s="8"/>
      <c r="FKE167" s="8"/>
      <c r="FKF167" s="8"/>
      <c r="FKG167" s="8"/>
      <c r="FKH167" s="8"/>
      <c r="FKI167" s="8"/>
      <c r="FKJ167" s="8"/>
      <c r="FKK167" s="8"/>
      <c r="FKL167" s="8"/>
      <c r="FKM167" s="8"/>
      <c r="FKN167" s="8"/>
      <c r="FKO167" s="8"/>
      <c r="FKP167" s="8"/>
      <c r="FKQ167" s="8"/>
      <c r="FKR167" s="8"/>
      <c r="FKS167" s="8"/>
      <c r="FKT167" s="8"/>
      <c r="FKU167" s="8"/>
      <c r="FKV167" s="8"/>
      <c r="FKW167" s="8"/>
      <c r="FKX167" s="8"/>
      <c r="FKY167" s="8"/>
      <c r="FKZ167" s="8"/>
      <c r="FLA167" s="8"/>
      <c r="FLB167" s="8"/>
      <c r="FLC167" s="8"/>
      <c r="FLD167" s="8"/>
      <c r="FLE167" s="8"/>
      <c r="FLF167" s="8"/>
      <c r="FLG167" s="8"/>
      <c r="FLH167" s="8"/>
      <c r="FLI167" s="8"/>
      <c r="FLJ167" s="8"/>
      <c r="FLK167" s="8"/>
      <c r="FLL167" s="8"/>
      <c r="FLM167" s="8"/>
      <c r="FLN167" s="8"/>
      <c r="FLO167" s="8"/>
      <c r="FLP167" s="8"/>
      <c r="FLQ167" s="8"/>
      <c r="FLR167" s="8"/>
      <c r="FLS167" s="8"/>
      <c r="FLT167" s="8"/>
      <c r="FLU167" s="8"/>
      <c r="FLV167" s="8"/>
      <c r="FLW167" s="8"/>
      <c r="FLX167" s="8"/>
      <c r="FLY167" s="8"/>
      <c r="FLZ167" s="8"/>
      <c r="FMA167" s="8"/>
      <c r="FMB167" s="8"/>
      <c r="FMC167" s="8"/>
      <c r="FMD167" s="8"/>
      <c r="FME167" s="8"/>
      <c r="FMF167" s="8"/>
      <c r="FMG167" s="8"/>
      <c r="FMH167" s="8"/>
      <c r="FMI167" s="8"/>
      <c r="FMJ167" s="8"/>
      <c r="FMK167" s="8"/>
      <c r="FML167" s="8"/>
      <c r="FMM167" s="8"/>
      <c r="FMN167" s="8"/>
      <c r="FMO167" s="8"/>
      <c r="FMP167" s="8"/>
      <c r="FMQ167" s="8"/>
      <c r="FMR167" s="8"/>
      <c r="FMS167" s="8"/>
      <c r="FMT167" s="8"/>
      <c r="FMU167" s="8"/>
      <c r="FMV167" s="8"/>
      <c r="FMW167" s="8"/>
      <c r="FMX167" s="8"/>
      <c r="FMY167" s="8"/>
      <c r="FMZ167" s="8"/>
      <c r="FNA167" s="8"/>
      <c r="FNB167" s="8"/>
      <c r="FNC167" s="8"/>
      <c r="FND167" s="8"/>
      <c r="FNE167" s="8"/>
      <c r="FNF167" s="8"/>
      <c r="FNG167" s="8"/>
      <c r="FNH167" s="8"/>
      <c r="FNI167" s="8"/>
      <c r="FNJ167" s="8"/>
      <c r="FNK167" s="8"/>
      <c r="FNL167" s="8"/>
      <c r="FNM167" s="8"/>
      <c r="FNN167" s="8"/>
      <c r="FNO167" s="8"/>
      <c r="FNP167" s="8"/>
      <c r="FNQ167" s="8"/>
      <c r="FNR167" s="8"/>
      <c r="FNS167" s="8"/>
      <c r="FNT167" s="8"/>
      <c r="FNU167" s="8"/>
      <c r="FNV167" s="8"/>
      <c r="FNW167" s="8"/>
      <c r="FNX167" s="8"/>
      <c r="FNY167" s="8"/>
      <c r="FNZ167" s="8"/>
      <c r="FOA167" s="8"/>
      <c r="FOB167" s="8"/>
      <c r="FOC167" s="8"/>
      <c r="FOD167" s="8"/>
      <c r="FOE167" s="8"/>
      <c r="FOF167" s="8"/>
      <c r="FOG167" s="8"/>
      <c r="FOH167" s="8"/>
      <c r="FOI167" s="8"/>
      <c r="FOJ167" s="8"/>
      <c r="FOK167" s="8"/>
      <c r="FOL167" s="8"/>
      <c r="FOM167" s="8"/>
      <c r="FON167" s="8"/>
      <c r="FOO167" s="8"/>
      <c r="FOP167" s="8"/>
      <c r="FOQ167" s="8"/>
      <c r="FOR167" s="8"/>
      <c r="FOS167" s="8"/>
      <c r="FOT167" s="8"/>
      <c r="FOU167" s="8"/>
      <c r="FOV167" s="8"/>
      <c r="FOW167" s="8"/>
      <c r="FOX167" s="8"/>
      <c r="FOY167" s="8"/>
      <c r="FOZ167" s="8"/>
      <c r="FPA167" s="8"/>
      <c r="FPB167" s="8"/>
      <c r="FPC167" s="8"/>
      <c r="FPD167" s="8"/>
      <c r="FPE167" s="8"/>
      <c r="FPF167" s="8"/>
      <c r="FPG167" s="8"/>
      <c r="FPH167" s="8"/>
      <c r="FPI167" s="8"/>
      <c r="FPJ167" s="8"/>
      <c r="FPK167" s="8"/>
      <c r="FPL167" s="8"/>
      <c r="FPM167" s="8"/>
      <c r="FPN167" s="8"/>
      <c r="FPO167" s="8"/>
      <c r="FPP167" s="8"/>
      <c r="FPQ167" s="8"/>
      <c r="FPR167" s="8"/>
      <c r="FPS167" s="8"/>
      <c r="FPT167" s="8"/>
      <c r="FPU167" s="8"/>
      <c r="FPV167" s="8"/>
      <c r="FPW167" s="8"/>
      <c r="FPX167" s="8"/>
      <c r="FPY167" s="8"/>
      <c r="FPZ167" s="8"/>
      <c r="FQA167" s="8"/>
      <c r="FQB167" s="8"/>
      <c r="FQC167" s="8"/>
      <c r="FQD167" s="8"/>
      <c r="FQE167" s="8"/>
      <c r="FQF167" s="8"/>
      <c r="FQG167" s="8"/>
      <c r="FQH167" s="8"/>
      <c r="FQI167" s="8"/>
      <c r="FQJ167" s="8"/>
      <c r="FQK167" s="8"/>
      <c r="FQL167" s="8"/>
      <c r="FQM167" s="8"/>
      <c r="FQN167" s="8"/>
      <c r="FQO167" s="8"/>
      <c r="FQP167" s="8"/>
      <c r="FQQ167" s="8"/>
      <c r="FQR167" s="8"/>
      <c r="FQS167" s="8"/>
      <c r="FQT167" s="8"/>
      <c r="FQU167" s="8"/>
      <c r="FQV167" s="8"/>
      <c r="FQW167" s="8"/>
      <c r="FQX167" s="8"/>
      <c r="FQY167" s="8"/>
      <c r="FQZ167" s="8"/>
      <c r="FRA167" s="8"/>
      <c r="FRB167" s="8"/>
      <c r="FRC167" s="8"/>
      <c r="FRD167" s="8"/>
      <c r="FRE167" s="8"/>
      <c r="FRF167" s="8"/>
      <c r="FRG167" s="8"/>
      <c r="FRH167" s="8"/>
      <c r="FRI167" s="8"/>
      <c r="FRJ167" s="8"/>
      <c r="FRK167" s="8"/>
      <c r="FRL167" s="8"/>
      <c r="FRM167" s="8"/>
      <c r="FRN167" s="8"/>
      <c r="FRO167" s="8"/>
      <c r="FRP167" s="8"/>
      <c r="FRQ167" s="8"/>
      <c r="FRR167" s="8"/>
      <c r="FRS167" s="8"/>
      <c r="FRT167" s="8"/>
      <c r="FRU167" s="8"/>
      <c r="FRV167" s="8"/>
      <c r="FRW167" s="8"/>
      <c r="FRX167" s="8"/>
      <c r="FRY167" s="8"/>
      <c r="FRZ167" s="8"/>
      <c r="FSA167" s="8"/>
      <c r="FSB167" s="8"/>
      <c r="FSC167" s="8"/>
      <c r="FSD167" s="8"/>
      <c r="FSE167" s="8"/>
      <c r="FSF167" s="8"/>
      <c r="FSG167" s="8"/>
      <c r="FSH167" s="8"/>
      <c r="FSI167" s="8"/>
      <c r="FSJ167" s="8"/>
      <c r="FSK167" s="8"/>
      <c r="FSL167" s="8"/>
      <c r="FSM167" s="8"/>
      <c r="FSN167" s="8"/>
      <c r="FSO167" s="8"/>
      <c r="FSP167" s="8"/>
      <c r="FSQ167" s="8"/>
      <c r="FSR167" s="8"/>
      <c r="FSS167" s="8"/>
      <c r="FST167" s="8"/>
      <c r="FSU167" s="8"/>
      <c r="FSV167" s="8"/>
      <c r="FSW167" s="8"/>
      <c r="FSX167" s="8"/>
      <c r="FSY167" s="8"/>
      <c r="FSZ167" s="8"/>
      <c r="FTA167" s="8"/>
      <c r="FTB167" s="8"/>
      <c r="FTC167" s="8"/>
      <c r="FTD167" s="8"/>
      <c r="FTE167" s="8"/>
      <c r="FTF167" s="8"/>
      <c r="FTG167" s="8"/>
      <c r="FTH167" s="8"/>
      <c r="FTI167" s="8"/>
      <c r="FTJ167" s="8"/>
      <c r="FTK167" s="8"/>
      <c r="FTL167" s="8"/>
      <c r="FTM167" s="8"/>
      <c r="FTN167" s="8"/>
      <c r="FTO167" s="8"/>
      <c r="FTP167" s="8"/>
      <c r="FTQ167" s="8"/>
      <c r="FTR167" s="8"/>
      <c r="FTS167" s="8"/>
      <c r="FTT167" s="8"/>
      <c r="FTU167" s="8"/>
      <c r="FTV167" s="8"/>
      <c r="FTW167" s="8"/>
      <c r="FTX167" s="8"/>
      <c r="FTY167" s="8"/>
      <c r="FTZ167" s="8"/>
      <c r="FUA167" s="8"/>
      <c r="FUB167" s="8"/>
      <c r="FUC167" s="8"/>
      <c r="FUD167" s="8"/>
      <c r="FUE167" s="8"/>
      <c r="FUF167" s="8"/>
      <c r="FUG167" s="8"/>
      <c r="FUH167" s="8"/>
      <c r="FUI167" s="8"/>
      <c r="FUJ167" s="8"/>
      <c r="FUK167" s="8"/>
      <c r="FUL167" s="8"/>
      <c r="FUM167" s="8"/>
      <c r="FUN167" s="8"/>
      <c r="FUO167" s="8"/>
      <c r="FUP167" s="8"/>
      <c r="FUQ167" s="8"/>
      <c r="FUR167" s="8"/>
      <c r="FUS167" s="8"/>
      <c r="FUT167" s="8"/>
      <c r="FUU167" s="8"/>
      <c r="FUV167" s="8"/>
      <c r="FUW167" s="8"/>
      <c r="FUX167" s="8"/>
      <c r="FUY167" s="8"/>
      <c r="FUZ167" s="8"/>
      <c r="FVA167" s="8"/>
      <c r="FVB167" s="8"/>
      <c r="FVC167" s="8"/>
      <c r="FVD167" s="8"/>
      <c r="FVE167" s="8"/>
      <c r="FVF167" s="8"/>
      <c r="FVG167" s="8"/>
      <c r="FVH167" s="8"/>
      <c r="FVI167" s="8"/>
      <c r="FVJ167" s="8"/>
      <c r="FVK167" s="8"/>
      <c r="FVL167" s="8"/>
      <c r="FVM167" s="8"/>
      <c r="FVN167" s="8"/>
      <c r="FVO167" s="8"/>
      <c r="FVP167" s="8"/>
      <c r="FVQ167" s="8"/>
      <c r="FVR167" s="8"/>
      <c r="FVS167" s="8"/>
      <c r="FVT167" s="8"/>
      <c r="FVU167" s="8"/>
      <c r="FVV167" s="8"/>
      <c r="FVW167" s="8"/>
      <c r="FVX167" s="8"/>
      <c r="FVY167" s="8"/>
      <c r="FVZ167" s="8"/>
      <c r="FWA167" s="8"/>
      <c r="FWB167" s="8"/>
      <c r="FWC167" s="8"/>
      <c r="FWD167" s="8"/>
      <c r="FWE167" s="8"/>
      <c r="FWF167" s="8"/>
      <c r="FWG167" s="8"/>
      <c r="FWH167" s="8"/>
      <c r="FWI167" s="8"/>
      <c r="FWJ167" s="8"/>
      <c r="FWK167" s="8"/>
      <c r="FWL167" s="8"/>
      <c r="FWM167" s="8"/>
      <c r="FWN167" s="8"/>
      <c r="FWO167" s="8"/>
      <c r="FWP167" s="8"/>
      <c r="FWQ167" s="8"/>
      <c r="FWR167" s="8"/>
      <c r="FWS167" s="8"/>
      <c r="FWT167" s="8"/>
      <c r="FWU167" s="8"/>
      <c r="FWV167" s="8"/>
      <c r="FWW167" s="8"/>
      <c r="FWX167" s="8"/>
      <c r="FWY167" s="8"/>
      <c r="FWZ167" s="8"/>
      <c r="FXA167" s="8"/>
      <c r="FXB167" s="8"/>
      <c r="FXC167" s="8"/>
      <c r="FXD167" s="8"/>
      <c r="FXE167" s="8"/>
      <c r="FXF167" s="8"/>
      <c r="FXG167" s="8"/>
      <c r="FXH167" s="8"/>
      <c r="FXI167" s="8"/>
      <c r="FXJ167" s="8"/>
      <c r="FXK167" s="8"/>
      <c r="FXL167" s="8"/>
      <c r="FXM167" s="8"/>
      <c r="FXN167" s="8"/>
      <c r="FXO167" s="8"/>
      <c r="FXP167" s="8"/>
      <c r="FXQ167" s="8"/>
      <c r="FXR167" s="8"/>
      <c r="FXS167" s="8"/>
      <c r="FXT167" s="8"/>
      <c r="FXU167" s="8"/>
      <c r="FXV167" s="8"/>
      <c r="FXW167" s="8"/>
      <c r="FXX167" s="8"/>
      <c r="FXY167" s="8"/>
      <c r="FXZ167" s="8"/>
      <c r="FYA167" s="8"/>
      <c r="FYB167" s="8"/>
      <c r="FYC167" s="8"/>
      <c r="FYD167" s="8"/>
      <c r="FYE167" s="8"/>
      <c r="FYF167" s="8"/>
      <c r="FYG167" s="8"/>
      <c r="FYH167" s="8"/>
      <c r="FYI167" s="8"/>
      <c r="FYJ167" s="8"/>
      <c r="FYK167" s="8"/>
      <c r="FYL167" s="8"/>
      <c r="FYM167" s="8"/>
      <c r="FYN167" s="8"/>
      <c r="FYO167" s="8"/>
      <c r="FYP167" s="8"/>
      <c r="FYQ167" s="8"/>
      <c r="FYR167" s="8"/>
      <c r="FYS167" s="8"/>
      <c r="FYT167" s="8"/>
      <c r="FYU167" s="8"/>
      <c r="FYV167" s="8"/>
      <c r="FYW167" s="8"/>
      <c r="FYX167" s="8"/>
      <c r="FYY167" s="8"/>
      <c r="FYZ167" s="8"/>
      <c r="FZA167" s="8"/>
      <c r="FZB167" s="8"/>
      <c r="FZC167" s="8"/>
      <c r="FZD167" s="8"/>
      <c r="FZE167" s="8"/>
      <c r="FZF167" s="8"/>
      <c r="FZG167" s="8"/>
      <c r="FZH167" s="8"/>
      <c r="FZI167" s="8"/>
      <c r="FZJ167" s="8"/>
      <c r="FZK167" s="8"/>
      <c r="FZL167" s="8"/>
      <c r="FZM167" s="8"/>
      <c r="FZN167" s="8"/>
      <c r="FZO167" s="8"/>
      <c r="FZP167" s="8"/>
      <c r="FZQ167" s="8"/>
      <c r="FZR167" s="8"/>
      <c r="FZS167" s="8"/>
      <c r="FZT167" s="8"/>
      <c r="FZU167" s="8"/>
      <c r="FZV167" s="8"/>
      <c r="FZW167" s="8"/>
      <c r="FZX167" s="8"/>
      <c r="FZY167" s="8"/>
      <c r="FZZ167" s="8"/>
      <c r="GAA167" s="8"/>
      <c r="GAB167" s="8"/>
      <c r="GAC167" s="8"/>
      <c r="GAD167" s="8"/>
      <c r="GAE167" s="8"/>
      <c r="GAF167" s="8"/>
      <c r="GAG167" s="8"/>
      <c r="GAH167" s="8"/>
      <c r="GAI167" s="8"/>
      <c r="GAJ167" s="8"/>
      <c r="GAK167" s="8"/>
      <c r="GAL167" s="8"/>
      <c r="GAM167" s="8"/>
      <c r="GAN167" s="8"/>
      <c r="GAO167" s="8"/>
      <c r="GAP167" s="8"/>
      <c r="GAQ167" s="8"/>
      <c r="GAR167" s="8"/>
      <c r="GAS167" s="8"/>
      <c r="GAT167" s="8"/>
      <c r="GAU167" s="8"/>
      <c r="GAV167" s="8"/>
      <c r="GAW167" s="8"/>
      <c r="GAX167" s="8"/>
      <c r="GAY167" s="8"/>
      <c r="GAZ167" s="8"/>
      <c r="GBA167" s="8"/>
      <c r="GBB167" s="8"/>
      <c r="GBC167" s="8"/>
      <c r="GBD167" s="8"/>
      <c r="GBE167" s="8"/>
      <c r="GBF167" s="8"/>
      <c r="GBG167" s="8"/>
      <c r="GBH167" s="8"/>
      <c r="GBI167" s="8"/>
      <c r="GBJ167" s="8"/>
      <c r="GBK167" s="8"/>
      <c r="GBL167" s="8"/>
      <c r="GBM167" s="8"/>
      <c r="GBN167" s="8"/>
      <c r="GBO167" s="8"/>
      <c r="GBP167" s="8"/>
      <c r="GBQ167" s="8"/>
      <c r="GBR167" s="8"/>
      <c r="GBS167" s="8"/>
      <c r="GBT167" s="8"/>
      <c r="GBU167" s="8"/>
      <c r="GBV167" s="8"/>
      <c r="GBW167" s="8"/>
      <c r="GBX167" s="8"/>
      <c r="GBY167" s="8"/>
      <c r="GBZ167" s="8"/>
      <c r="GCA167" s="8"/>
      <c r="GCB167" s="8"/>
      <c r="GCC167" s="8"/>
      <c r="GCD167" s="8"/>
      <c r="GCE167" s="8"/>
      <c r="GCF167" s="8"/>
      <c r="GCG167" s="8"/>
      <c r="GCH167" s="8"/>
      <c r="GCI167" s="8"/>
      <c r="GCJ167" s="8"/>
      <c r="GCK167" s="8"/>
      <c r="GCL167" s="8"/>
      <c r="GCM167" s="8"/>
      <c r="GCN167" s="8"/>
      <c r="GCO167" s="8"/>
      <c r="GCP167" s="8"/>
      <c r="GCQ167" s="8"/>
      <c r="GCR167" s="8"/>
      <c r="GCS167" s="8"/>
      <c r="GCT167" s="8"/>
      <c r="GCU167" s="8"/>
      <c r="GCV167" s="8"/>
      <c r="GCW167" s="8"/>
      <c r="GCX167" s="8"/>
      <c r="GCY167" s="8"/>
      <c r="GCZ167" s="8"/>
      <c r="GDA167" s="8"/>
      <c r="GDB167" s="8"/>
      <c r="GDC167" s="8"/>
      <c r="GDD167" s="8"/>
      <c r="GDE167" s="8"/>
      <c r="GDF167" s="8"/>
      <c r="GDG167" s="8"/>
      <c r="GDH167" s="8"/>
      <c r="GDI167" s="8"/>
      <c r="GDJ167" s="8"/>
      <c r="GDK167" s="8"/>
      <c r="GDL167" s="8"/>
      <c r="GDM167" s="8"/>
      <c r="GDN167" s="8"/>
      <c r="GDO167" s="8"/>
      <c r="GDP167" s="8"/>
      <c r="GDQ167" s="8"/>
      <c r="GDR167" s="8"/>
      <c r="GDS167" s="8"/>
      <c r="GDT167" s="8"/>
      <c r="GDU167" s="8"/>
      <c r="GDV167" s="8"/>
      <c r="GDW167" s="8"/>
      <c r="GDX167" s="8"/>
      <c r="GDY167" s="8"/>
      <c r="GDZ167" s="8"/>
      <c r="GEA167" s="8"/>
      <c r="GEB167" s="8"/>
      <c r="GEC167" s="8"/>
      <c r="GED167" s="8"/>
      <c r="GEE167" s="8"/>
      <c r="GEF167" s="8"/>
      <c r="GEG167" s="8"/>
      <c r="GEH167" s="8"/>
      <c r="GEI167" s="8"/>
      <c r="GEJ167" s="8"/>
      <c r="GEK167" s="8"/>
      <c r="GEL167" s="8"/>
      <c r="GEM167" s="8"/>
      <c r="GEN167" s="8"/>
      <c r="GEO167" s="8"/>
      <c r="GEP167" s="8"/>
      <c r="GEQ167" s="8"/>
      <c r="GER167" s="8"/>
      <c r="GES167" s="8"/>
      <c r="GET167" s="8"/>
      <c r="GEU167" s="8"/>
      <c r="GEV167" s="8"/>
      <c r="GEW167" s="8"/>
      <c r="GEX167" s="8"/>
      <c r="GEY167" s="8"/>
      <c r="GEZ167" s="8"/>
      <c r="GFA167" s="8"/>
      <c r="GFB167" s="8"/>
      <c r="GFC167" s="8"/>
      <c r="GFD167" s="8"/>
      <c r="GFE167" s="8"/>
      <c r="GFF167" s="8"/>
      <c r="GFG167" s="8"/>
      <c r="GFH167" s="8"/>
      <c r="GFI167" s="8"/>
      <c r="GFJ167" s="8"/>
      <c r="GFK167" s="8"/>
      <c r="GFL167" s="8"/>
      <c r="GFM167" s="8"/>
      <c r="GFN167" s="8"/>
      <c r="GFO167" s="8"/>
      <c r="GFP167" s="8"/>
      <c r="GFQ167" s="8"/>
      <c r="GFR167" s="8"/>
      <c r="GFS167" s="8"/>
      <c r="GFT167" s="8"/>
      <c r="GFU167" s="8"/>
      <c r="GFV167" s="8"/>
      <c r="GFW167" s="8"/>
      <c r="GFX167" s="8"/>
      <c r="GFY167" s="8"/>
      <c r="GFZ167" s="8"/>
      <c r="GGA167" s="8"/>
      <c r="GGB167" s="8"/>
      <c r="GGC167" s="8"/>
      <c r="GGD167" s="8"/>
      <c r="GGE167" s="8"/>
      <c r="GGF167" s="8"/>
      <c r="GGG167" s="8"/>
      <c r="GGH167" s="8"/>
      <c r="GGI167" s="8"/>
      <c r="GGJ167" s="8"/>
      <c r="GGK167" s="8"/>
      <c r="GGL167" s="8"/>
      <c r="GGM167" s="8"/>
      <c r="GGN167" s="8"/>
      <c r="GGO167" s="8"/>
      <c r="GGP167" s="8"/>
      <c r="GGQ167" s="8"/>
      <c r="GGR167" s="8"/>
      <c r="GGS167" s="8"/>
      <c r="GGT167" s="8"/>
      <c r="GGU167" s="8"/>
      <c r="GGV167" s="8"/>
      <c r="GGW167" s="8"/>
      <c r="GGX167" s="8"/>
      <c r="GGY167" s="8"/>
      <c r="GGZ167" s="8"/>
      <c r="GHA167" s="8"/>
      <c r="GHB167" s="8"/>
      <c r="GHC167" s="8"/>
      <c r="GHD167" s="8"/>
      <c r="GHE167" s="8"/>
      <c r="GHF167" s="8"/>
      <c r="GHG167" s="8"/>
      <c r="GHH167" s="8"/>
      <c r="GHI167" s="8"/>
      <c r="GHJ167" s="8"/>
      <c r="GHK167" s="8"/>
      <c r="GHL167" s="8"/>
      <c r="GHM167" s="8"/>
      <c r="GHN167" s="8"/>
      <c r="GHO167" s="8"/>
      <c r="GHP167" s="8"/>
      <c r="GHQ167" s="8"/>
      <c r="GHR167" s="8"/>
      <c r="GHS167" s="8"/>
      <c r="GHT167" s="8"/>
      <c r="GHU167" s="8"/>
      <c r="GHV167" s="8"/>
      <c r="GHW167" s="8"/>
      <c r="GHX167" s="8"/>
      <c r="GHY167" s="8"/>
      <c r="GHZ167" s="8"/>
      <c r="GIA167" s="8"/>
      <c r="GIB167" s="8"/>
      <c r="GIC167" s="8"/>
      <c r="GID167" s="8"/>
      <c r="GIE167" s="8"/>
      <c r="GIF167" s="8"/>
      <c r="GIG167" s="8"/>
      <c r="GIH167" s="8"/>
      <c r="GII167" s="8"/>
      <c r="GIJ167" s="8"/>
      <c r="GIK167" s="8"/>
      <c r="GIL167" s="8"/>
      <c r="GIM167" s="8"/>
      <c r="GIN167" s="8"/>
      <c r="GIO167" s="8"/>
      <c r="GIP167" s="8"/>
      <c r="GIQ167" s="8"/>
      <c r="GIR167" s="8"/>
      <c r="GIS167" s="8"/>
      <c r="GIT167" s="8"/>
      <c r="GIU167" s="8"/>
      <c r="GIV167" s="8"/>
      <c r="GIW167" s="8"/>
      <c r="GIX167" s="8"/>
      <c r="GIY167" s="8"/>
      <c r="GIZ167" s="8"/>
      <c r="GJA167" s="8"/>
      <c r="GJB167" s="8"/>
      <c r="GJC167" s="8"/>
      <c r="GJD167" s="8"/>
      <c r="GJE167" s="8"/>
      <c r="GJF167" s="8"/>
      <c r="GJG167" s="8"/>
      <c r="GJH167" s="8"/>
      <c r="GJI167" s="8"/>
      <c r="GJJ167" s="8"/>
      <c r="GJK167" s="8"/>
      <c r="GJL167" s="8"/>
      <c r="GJM167" s="8"/>
      <c r="GJN167" s="8"/>
      <c r="GJO167" s="8"/>
      <c r="GJP167" s="8"/>
      <c r="GJQ167" s="8"/>
      <c r="GJR167" s="8"/>
      <c r="GJS167" s="8"/>
      <c r="GJT167" s="8"/>
      <c r="GJU167" s="8"/>
      <c r="GJV167" s="8"/>
      <c r="GJW167" s="8"/>
      <c r="GJX167" s="8"/>
      <c r="GJY167" s="8"/>
      <c r="GJZ167" s="8"/>
      <c r="GKA167" s="8"/>
      <c r="GKB167" s="8"/>
      <c r="GKC167" s="8"/>
      <c r="GKD167" s="8"/>
      <c r="GKE167" s="8"/>
      <c r="GKF167" s="8"/>
      <c r="GKG167" s="8"/>
      <c r="GKH167" s="8"/>
      <c r="GKI167" s="8"/>
      <c r="GKJ167" s="8"/>
      <c r="GKK167" s="8"/>
      <c r="GKL167" s="8"/>
      <c r="GKM167" s="8"/>
      <c r="GKN167" s="8"/>
      <c r="GKO167" s="8"/>
      <c r="GKP167" s="8"/>
      <c r="GKQ167" s="8"/>
      <c r="GKR167" s="8"/>
      <c r="GKS167" s="8"/>
      <c r="GKT167" s="8"/>
      <c r="GKU167" s="8"/>
      <c r="GKV167" s="8"/>
      <c r="GKW167" s="8"/>
      <c r="GKX167" s="8"/>
      <c r="GKY167" s="8"/>
      <c r="GKZ167" s="8"/>
      <c r="GLA167" s="8"/>
      <c r="GLB167" s="8"/>
      <c r="GLC167" s="8"/>
      <c r="GLD167" s="8"/>
      <c r="GLE167" s="8"/>
      <c r="GLF167" s="8"/>
      <c r="GLG167" s="8"/>
      <c r="GLH167" s="8"/>
      <c r="GLI167" s="8"/>
      <c r="GLJ167" s="8"/>
      <c r="GLK167" s="8"/>
      <c r="GLL167" s="8"/>
      <c r="GLM167" s="8"/>
      <c r="GLN167" s="8"/>
      <c r="GLO167" s="8"/>
      <c r="GLP167" s="8"/>
      <c r="GLQ167" s="8"/>
      <c r="GLR167" s="8"/>
      <c r="GLS167" s="8"/>
      <c r="GLT167" s="8"/>
      <c r="GLU167" s="8"/>
      <c r="GLV167" s="8"/>
      <c r="GLW167" s="8"/>
      <c r="GLX167" s="8"/>
      <c r="GLY167" s="8"/>
      <c r="GLZ167" s="8"/>
      <c r="GMA167" s="8"/>
      <c r="GMB167" s="8"/>
      <c r="GMC167" s="8"/>
      <c r="GMD167" s="8"/>
      <c r="GME167" s="8"/>
      <c r="GMF167" s="8"/>
      <c r="GMG167" s="8"/>
      <c r="GMH167" s="8"/>
      <c r="GMI167" s="8"/>
      <c r="GMJ167" s="8"/>
      <c r="GMK167" s="8"/>
      <c r="GML167" s="8"/>
      <c r="GMM167" s="8"/>
      <c r="GMN167" s="8"/>
      <c r="GMO167" s="8"/>
      <c r="GMP167" s="8"/>
      <c r="GMQ167" s="8"/>
      <c r="GMR167" s="8"/>
      <c r="GMS167" s="8"/>
      <c r="GMT167" s="8"/>
      <c r="GMU167" s="8"/>
      <c r="GMV167" s="8"/>
      <c r="GMW167" s="8"/>
      <c r="GMX167" s="8"/>
      <c r="GMY167" s="8"/>
      <c r="GMZ167" s="8"/>
      <c r="GNA167" s="8"/>
      <c r="GNB167" s="8"/>
      <c r="GNC167" s="8"/>
      <c r="GND167" s="8"/>
      <c r="GNE167" s="8"/>
      <c r="GNF167" s="8"/>
      <c r="GNG167" s="8"/>
      <c r="GNH167" s="8"/>
      <c r="GNI167" s="8"/>
      <c r="GNJ167" s="8"/>
      <c r="GNK167" s="8"/>
      <c r="GNL167" s="8"/>
      <c r="GNM167" s="8"/>
      <c r="GNN167" s="8"/>
      <c r="GNO167" s="8"/>
      <c r="GNP167" s="8"/>
      <c r="GNQ167" s="8"/>
      <c r="GNR167" s="8"/>
      <c r="GNS167" s="8"/>
      <c r="GNT167" s="8"/>
      <c r="GNU167" s="8"/>
      <c r="GNV167" s="8"/>
      <c r="GNW167" s="8"/>
      <c r="GNX167" s="8"/>
      <c r="GNY167" s="8"/>
      <c r="GNZ167" s="8"/>
      <c r="GOA167" s="8"/>
      <c r="GOB167" s="8"/>
      <c r="GOC167" s="8"/>
      <c r="GOD167" s="8"/>
      <c r="GOE167" s="8"/>
      <c r="GOF167" s="8"/>
      <c r="GOG167" s="8"/>
      <c r="GOH167" s="8"/>
      <c r="GOI167" s="8"/>
      <c r="GOJ167" s="8"/>
      <c r="GOK167" s="8"/>
      <c r="GOL167" s="8"/>
      <c r="GOM167" s="8"/>
      <c r="GON167" s="8"/>
      <c r="GOO167" s="8"/>
      <c r="GOP167" s="8"/>
      <c r="GOQ167" s="8"/>
      <c r="GOR167" s="8"/>
      <c r="GOS167" s="8"/>
      <c r="GOT167" s="8"/>
      <c r="GOU167" s="8"/>
      <c r="GOV167" s="8"/>
      <c r="GOW167" s="8"/>
      <c r="GOX167" s="8"/>
      <c r="GOY167" s="8"/>
      <c r="GOZ167" s="8"/>
      <c r="GPA167" s="8"/>
      <c r="GPB167" s="8"/>
      <c r="GPC167" s="8"/>
      <c r="GPD167" s="8"/>
      <c r="GPE167" s="8"/>
      <c r="GPF167" s="8"/>
      <c r="GPG167" s="8"/>
      <c r="GPH167" s="8"/>
      <c r="GPI167" s="8"/>
      <c r="GPJ167" s="8"/>
      <c r="GPK167" s="8"/>
      <c r="GPL167" s="8"/>
      <c r="GPM167" s="8"/>
      <c r="GPN167" s="8"/>
      <c r="GPO167" s="8"/>
      <c r="GPP167" s="8"/>
      <c r="GPQ167" s="8"/>
      <c r="GPR167" s="8"/>
      <c r="GPS167" s="8"/>
      <c r="GPT167" s="8"/>
      <c r="GPU167" s="8"/>
      <c r="GPV167" s="8"/>
      <c r="GPW167" s="8"/>
      <c r="GPX167" s="8"/>
      <c r="GPY167" s="8"/>
      <c r="GPZ167" s="8"/>
      <c r="GQA167" s="8"/>
      <c r="GQB167" s="8"/>
      <c r="GQC167" s="8"/>
      <c r="GQD167" s="8"/>
      <c r="GQE167" s="8"/>
      <c r="GQF167" s="8"/>
      <c r="GQG167" s="8"/>
      <c r="GQH167" s="8"/>
      <c r="GQI167" s="8"/>
      <c r="GQJ167" s="8"/>
      <c r="GQK167" s="8"/>
      <c r="GQL167" s="8"/>
      <c r="GQM167" s="8"/>
      <c r="GQN167" s="8"/>
      <c r="GQO167" s="8"/>
      <c r="GQP167" s="8"/>
      <c r="GQQ167" s="8"/>
      <c r="GQR167" s="8"/>
      <c r="GQS167" s="8"/>
      <c r="GQT167" s="8"/>
      <c r="GQU167" s="8"/>
      <c r="GQV167" s="8"/>
      <c r="GQW167" s="8"/>
      <c r="GQX167" s="8"/>
      <c r="GQY167" s="8"/>
      <c r="GQZ167" s="8"/>
      <c r="GRA167" s="8"/>
      <c r="GRB167" s="8"/>
      <c r="GRC167" s="8"/>
      <c r="GRD167" s="8"/>
      <c r="GRE167" s="8"/>
      <c r="GRF167" s="8"/>
      <c r="GRG167" s="8"/>
      <c r="GRH167" s="8"/>
      <c r="GRI167" s="8"/>
      <c r="GRJ167" s="8"/>
      <c r="GRK167" s="8"/>
      <c r="GRL167" s="8"/>
      <c r="GRM167" s="8"/>
      <c r="GRN167" s="8"/>
      <c r="GRO167" s="8"/>
      <c r="GRP167" s="8"/>
      <c r="GRQ167" s="8"/>
      <c r="GRR167" s="8"/>
      <c r="GRS167" s="8"/>
      <c r="GRT167" s="8"/>
      <c r="GRU167" s="8"/>
      <c r="GRV167" s="8"/>
      <c r="GRW167" s="8"/>
      <c r="GRX167" s="8"/>
      <c r="GRY167" s="8"/>
      <c r="GRZ167" s="8"/>
      <c r="GSA167" s="8"/>
      <c r="GSB167" s="8"/>
      <c r="GSC167" s="8"/>
      <c r="GSD167" s="8"/>
      <c r="GSE167" s="8"/>
      <c r="GSF167" s="8"/>
      <c r="GSG167" s="8"/>
      <c r="GSH167" s="8"/>
      <c r="GSI167" s="8"/>
      <c r="GSJ167" s="8"/>
      <c r="GSK167" s="8"/>
      <c r="GSL167" s="8"/>
      <c r="GSM167" s="8"/>
      <c r="GSN167" s="8"/>
      <c r="GSO167" s="8"/>
      <c r="GSP167" s="8"/>
      <c r="GSQ167" s="8"/>
      <c r="GSR167" s="8"/>
      <c r="GSS167" s="8"/>
      <c r="GST167" s="8"/>
      <c r="GSU167" s="8"/>
      <c r="GSV167" s="8"/>
      <c r="GSW167" s="8"/>
      <c r="GSX167" s="8"/>
      <c r="GSY167" s="8"/>
      <c r="GSZ167" s="8"/>
      <c r="GTA167" s="8"/>
      <c r="GTB167" s="8"/>
      <c r="GTC167" s="8"/>
      <c r="GTD167" s="8"/>
      <c r="GTE167" s="8"/>
      <c r="GTF167" s="8"/>
      <c r="GTG167" s="8"/>
      <c r="GTH167" s="8"/>
      <c r="GTI167" s="8"/>
      <c r="GTJ167" s="8"/>
      <c r="GTK167" s="8"/>
      <c r="GTL167" s="8"/>
      <c r="GTM167" s="8"/>
      <c r="GTN167" s="8"/>
      <c r="GTO167" s="8"/>
      <c r="GTP167" s="8"/>
      <c r="GTQ167" s="8"/>
      <c r="GTR167" s="8"/>
      <c r="GTS167" s="8"/>
      <c r="GTT167" s="8"/>
      <c r="GTU167" s="8"/>
      <c r="GTV167" s="8"/>
      <c r="GTW167" s="8"/>
      <c r="GTX167" s="8"/>
      <c r="GTY167" s="8"/>
      <c r="GTZ167" s="8"/>
      <c r="GUA167" s="8"/>
      <c r="GUB167" s="8"/>
      <c r="GUC167" s="8"/>
      <c r="GUD167" s="8"/>
      <c r="GUE167" s="8"/>
      <c r="GUF167" s="8"/>
      <c r="GUG167" s="8"/>
      <c r="GUH167" s="8"/>
      <c r="GUI167" s="8"/>
      <c r="GUJ167" s="8"/>
      <c r="GUK167" s="8"/>
      <c r="GUL167" s="8"/>
      <c r="GUM167" s="8"/>
      <c r="GUN167" s="8"/>
      <c r="GUO167" s="8"/>
      <c r="GUP167" s="8"/>
      <c r="GUQ167" s="8"/>
      <c r="GUR167" s="8"/>
      <c r="GUS167" s="8"/>
      <c r="GUT167" s="8"/>
      <c r="GUU167" s="8"/>
      <c r="GUV167" s="8"/>
      <c r="GUW167" s="8"/>
      <c r="GUX167" s="8"/>
      <c r="GUY167" s="8"/>
      <c r="GUZ167" s="8"/>
      <c r="GVA167" s="8"/>
      <c r="GVB167" s="8"/>
      <c r="GVC167" s="8"/>
      <c r="GVD167" s="8"/>
      <c r="GVE167" s="8"/>
      <c r="GVF167" s="8"/>
      <c r="GVG167" s="8"/>
      <c r="GVH167" s="8"/>
      <c r="GVI167" s="8"/>
      <c r="GVJ167" s="8"/>
      <c r="GVK167" s="8"/>
      <c r="GVL167" s="8"/>
      <c r="GVM167" s="8"/>
      <c r="GVN167" s="8"/>
      <c r="GVO167" s="8"/>
      <c r="GVP167" s="8"/>
      <c r="GVQ167" s="8"/>
      <c r="GVR167" s="8"/>
      <c r="GVS167" s="8"/>
      <c r="GVT167" s="8"/>
      <c r="GVU167" s="8"/>
      <c r="GVV167" s="8"/>
      <c r="GVW167" s="8"/>
      <c r="GVX167" s="8"/>
      <c r="GVY167" s="8"/>
      <c r="GVZ167" s="8"/>
      <c r="GWA167" s="8"/>
      <c r="GWB167" s="8"/>
      <c r="GWC167" s="8"/>
      <c r="GWD167" s="8"/>
      <c r="GWE167" s="8"/>
      <c r="GWF167" s="8"/>
      <c r="GWG167" s="8"/>
      <c r="GWH167" s="8"/>
      <c r="GWI167" s="8"/>
      <c r="GWJ167" s="8"/>
      <c r="GWK167" s="8"/>
      <c r="GWL167" s="8"/>
      <c r="GWM167" s="8"/>
      <c r="GWN167" s="8"/>
      <c r="GWO167" s="8"/>
      <c r="GWP167" s="8"/>
      <c r="GWQ167" s="8"/>
      <c r="GWR167" s="8"/>
      <c r="GWS167" s="8"/>
      <c r="GWT167" s="8"/>
      <c r="GWU167" s="8"/>
      <c r="GWV167" s="8"/>
      <c r="GWW167" s="8"/>
      <c r="GWX167" s="8"/>
      <c r="GWY167" s="8"/>
      <c r="GWZ167" s="8"/>
      <c r="GXA167" s="8"/>
      <c r="GXB167" s="8"/>
      <c r="GXC167" s="8"/>
      <c r="GXD167" s="8"/>
      <c r="GXE167" s="8"/>
      <c r="GXF167" s="8"/>
      <c r="GXG167" s="8"/>
      <c r="GXH167" s="8"/>
      <c r="GXI167" s="8"/>
      <c r="GXJ167" s="8"/>
      <c r="GXK167" s="8"/>
      <c r="GXL167" s="8"/>
      <c r="GXM167" s="8"/>
      <c r="GXN167" s="8"/>
      <c r="GXO167" s="8"/>
      <c r="GXP167" s="8"/>
      <c r="GXQ167" s="8"/>
      <c r="GXR167" s="8"/>
      <c r="GXS167" s="8"/>
      <c r="GXT167" s="8"/>
      <c r="GXU167" s="8"/>
      <c r="GXV167" s="8"/>
      <c r="GXW167" s="8"/>
      <c r="GXX167" s="8"/>
      <c r="GXY167" s="8"/>
      <c r="GXZ167" s="8"/>
      <c r="GYA167" s="8"/>
      <c r="GYB167" s="8"/>
      <c r="GYC167" s="8"/>
      <c r="GYD167" s="8"/>
      <c r="GYE167" s="8"/>
      <c r="GYF167" s="8"/>
      <c r="GYG167" s="8"/>
      <c r="GYH167" s="8"/>
      <c r="GYI167" s="8"/>
      <c r="GYJ167" s="8"/>
      <c r="GYK167" s="8"/>
      <c r="GYL167" s="8"/>
      <c r="GYM167" s="8"/>
      <c r="GYN167" s="8"/>
      <c r="GYO167" s="8"/>
      <c r="GYP167" s="8"/>
      <c r="GYQ167" s="8"/>
      <c r="GYR167" s="8"/>
      <c r="GYS167" s="8"/>
      <c r="GYT167" s="8"/>
      <c r="GYU167" s="8"/>
      <c r="GYV167" s="8"/>
      <c r="GYW167" s="8"/>
      <c r="GYX167" s="8"/>
      <c r="GYY167" s="8"/>
      <c r="GYZ167" s="8"/>
      <c r="GZA167" s="8"/>
      <c r="GZB167" s="8"/>
      <c r="GZC167" s="8"/>
      <c r="GZD167" s="8"/>
      <c r="GZE167" s="8"/>
      <c r="GZF167" s="8"/>
      <c r="GZG167" s="8"/>
      <c r="GZH167" s="8"/>
      <c r="GZI167" s="8"/>
      <c r="GZJ167" s="8"/>
      <c r="GZK167" s="8"/>
      <c r="GZL167" s="8"/>
      <c r="GZM167" s="8"/>
      <c r="GZN167" s="8"/>
      <c r="GZO167" s="8"/>
      <c r="GZP167" s="8"/>
      <c r="GZQ167" s="8"/>
      <c r="GZR167" s="8"/>
      <c r="GZS167" s="8"/>
      <c r="GZT167" s="8"/>
      <c r="GZU167" s="8"/>
      <c r="GZV167" s="8"/>
      <c r="GZW167" s="8"/>
      <c r="GZX167" s="8"/>
      <c r="GZY167" s="8"/>
      <c r="GZZ167" s="8"/>
      <c r="HAA167" s="8"/>
      <c r="HAB167" s="8"/>
      <c r="HAC167" s="8"/>
      <c r="HAD167" s="8"/>
      <c r="HAE167" s="8"/>
      <c r="HAF167" s="8"/>
      <c r="HAG167" s="8"/>
      <c r="HAH167" s="8"/>
      <c r="HAI167" s="8"/>
      <c r="HAJ167" s="8"/>
      <c r="HAK167" s="8"/>
      <c r="HAL167" s="8"/>
      <c r="HAM167" s="8"/>
      <c r="HAN167" s="8"/>
      <c r="HAO167" s="8"/>
      <c r="HAP167" s="8"/>
      <c r="HAQ167" s="8"/>
      <c r="HAR167" s="8"/>
      <c r="HAS167" s="8"/>
      <c r="HAT167" s="8"/>
      <c r="HAU167" s="8"/>
      <c r="HAV167" s="8"/>
      <c r="HAW167" s="8"/>
      <c r="HAX167" s="8"/>
      <c r="HAY167" s="8"/>
      <c r="HAZ167" s="8"/>
      <c r="HBA167" s="8"/>
      <c r="HBB167" s="8"/>
      <c r="HBC167" s="8"/>
      <c r="HBD167" s="8"/>
      <c r="HBE167" s="8"/>
      <c r="HBF167" s="8"/>
      <c r="HBG167" s="8"/>
      <c r="HBH167" s="8"/>
      <c r="HBI167" s="8"/>
      <c r="HBJ167" s="8"/>
      <c r="HBK167" s="8"/>
      <c r="HBL167" s="8"/>
      <c r="HBM167" s="8"/>
      <c r="HBN167" s="8"/>
      <c r="HBO167" s="8"/>
      <c r="HBP167" s="8"/>
      <c r="HBQ167" s="8"/>
      <c r="HBR167" s="8"/>
      <c r="HBS167" s="8"/>
      <c r="HBT167" s="8"/>
      <c r="HBU167" s="8"/>
      <c r="HBV167" s="8"/>
      <c r="HBW167" s="8"/>
      <c r="HBX167" s="8"/>
      <c r="HBY167" s="8"/>
      <c r="HBZ167" s="8"/>
      <c r="HCA167" s="8"/>
      <c r="HCB167" s="8"/>
      <c r="HCC167" s="8"/>
      <c r="HCD167" s="8"/>
      <c r="HCE167" s="8"/>
      <c r="HCF167" s="8"/>
      <c r="HCG167" s="8"/>
      <c r="HCH167" s="8"/>
      <c r="HCI167" s="8"/>
      <c r="HCJ167" s="8"/>
      <c r="HCK167" s="8"/>
      <c r="HCL167" s="8"/>
      <c r="HCM167" s="8"/>
      <c r="HCN167" s="8"/>
      <c r="HCO167" s="8"/>
      <c r="HCP167" s="8"/>
      <c r="HCQ167" s="8"/>
      <c r="HCR167" s="8"/>
      <c r="HCS167" s="8"/>
      <c r="HCT167" s="8"/>
      <c r="HCU167" s="8"/>
      <c r="HCV167" s="8"/>
      <c r="HCW167" s="8"/>
      <c r="HCX167" s="8"/>
      <c r="HCY167" s="8"/>
      <c r="HCZ167" s="8"/>
      <c r="HDA167" s="8"/>
      <c r="HDB167" s="8"/>
      <c r="HDC167" s="8"/>
      <c r="HDD167" s="8"/>
      <c r="HDE167" s="8"/>
      <c r="HDF167" s="8"/>
      <c r="HDG167" s="8"/>
      <c r="HDH167" s="8"/>
      <c r="HDI167" s="8"/>
      <c r="HDJ167" s="8"/>
      <c r="HDK167" s="8"/>
      <c r="HDL167" s="8"/>
      <c r="HDM167" s="8"/>
      <c r="HDN167" s="8"/>
      <c r="HDO167" s="8"/>
      <c r="HDP167" s="8"/>
      <c r="HDQ167" s="8"/>
      <c r="HDR167" s="8"/>
      <c r="HDS167" s="8"/>
      <c r="HDT167" s="8"/>
      <c r="HDU167" s="8"/>
      <c r="HDV167" s="8"/>
      <c r="HDW167" s="8"/>
      <c r="HDX167" s="8"/>
      <c r="HDY167" s="8"/>
      <c r="HDZ167" s="8"/>
      <c r="HEA167" s="8"/>
      <c r="HEB167" s="8"/>
      <c r="HEC167" s="8"/>
      <c r="HED167" s="8"/>
      <c r="HEE167" s="8"/>
      <c r="HEF167" s="8"/>
      <c r="HEG167" s="8"/>
      <c r="HEH167" s="8"/>
      <c r="HEI167" s="8"/>
      <c r="HEJ167" s="8"/>
      <c r="HEK167" s="8"/>
      <c r="HEL167" s="8"/>
      <c r="HEM167" s="8"/>
      <c r="HEN167" s="8"/>
      <c r="HEO167" s="8"/>
      <c r="HEP167" s="8"/>
      <c r="HEQ167" s="8"/>
      <c r="HER167" s="8"/>
      <c r="HES167" s="8"/>
      <c r="HET167" s="8"/>
      <c r="HEU167" s="8"/>
      <c r="HEV167" s="8"/>
      <c r="HEW167" s="8"/>
      <c r="HEX167" s="8"/>
      <c r="HEY167" s="8"/>
      <c r="HEZ167" s="8"/>
      <c r="HFA167" s="8"/>
      <c r="HFB167" s="8"/>
      <c r="HFC167" s="8"/>
      <c r="HFD167" s="8"/>
      <c r="HFE167" s="8"/>
      <c r="HFF167" s="8"/>
      <c r="HFG167" s="8"/>
      <c r="HFH167" s="8"/>
      <c r="HFI167" s="8"/>
      <c r="HFJ167" s="8"/>
      <c r="HFK167" s="8"/>
      <c r="HFL167" s="8"/>
      <c r="HFM167" s="8"/>
      <c r="HFN167" s="8"/>
      <c r="HFO167" s="8"/>
      <c r="HFP167" s="8"/>
      <c r="HFQ167" s="8"/>
      <c r="HFR167" s="8"/>
      <c r="HFS167" s="8"/>
      <c r="HFT167" s="8"/>
      <c r="HFU167" s="8"/>
      <c r="HFV167" s="8"/>
      <c r="HFW167" s="8"/>
      <c r="HFX167" s="8"/>
      <c r="HFY167" s="8"/>
      <c r="HFZ167" s="8"/>
      <c r="HGA167" s="8"/>
      <c r="HGB167" s="8"/>
      <c r="HGC167" s="8"/>
      <c r="HGD167" s="8"/>
      <c r="HGE167" s="8"/>
      <c r="HGF167" s="8"/>
      <c r="HGG167" s="8"/>
      <c r="HGH167" s="8"/>
      <c r="HGI167" s="8"/>
      <c r="HGJ167" s="8"/>
      <c r="HGK167" s="8"/>
      <c r="HGL167" s="8"/>
      <c r="HGM167" s="8"/>
      <c r="HGN167" s="8"/>
      <c r="HGO167" s="8"/>
      <c r="HGP167" s="8"/>
      <c r="HGQ167" s="8"/>
      <c r="HGR167" s="8"/>
      <c r="HGS167" s="8"/>
      <c r="HGT167" s="8"/>
      <c r="HGU167" s="8"/>
      <c r="HGV167" s="8"/>
      <c r="HGW167" s="8"/>
      <c r="HGX167" s="8"/>
      <c r="HGY167" s="8"/>
      <c r="HGZ167" s="8"/>
      <c r="HHA167" s="8"/>
      <c r="HHB167" s="8"/>
      <c r="HHC167" s="8"/>
      <c r="HHD167" s="8"/>
      <c r="HHE167" s="8"/>
      <c r="HHF167" s="8"/>
      <c r="HHG167" s="8"/>
      <c r="HHH167" s="8"/>
      <c r="HHI167" s="8"/>
      <c r="HHJ167" s="8"/>
      <c r="HHK167" s="8"/>
      <c r="HHL167" s="8"/>
      <c r="HHM167" s="8"/>
      <c r="HHN167" s="8"/>
      <c r="HHO167" s="8"/>
      <c r="HHP167" s="8"/>
      <c r="HHQ167" s="8"/>
      <c r="HHR167" s="8"/>
      <c r="HHS167" s="8"/>
      <c r="HHT167" s="8"/>
      <c r="HHU167" s="8"/>
      <c r="HHV167" s="8"/>
      <c r="HHW167" s="8"/>
      <c r="HHX167" s="8"/>
      <c r="HHY167" s="8"/>
      <c r="HHZ167" s="8"/>
      <c r="HIA167" s="8"/>
      <c r="HIB167" s="8"/>
      <c r="HIC167" s="8"/>
      <c r="HID167" s="8"/>
      <c r="HIE167" s="8"/>
      <c r="HIF167" s="8"/>
      <c r="HIG167" s="8"/>
      <c r="HIH167" s="8"/>
      <c r="HII167" s="8"/>
      <c r="HIJ167" s="8"/>
      <c r="HIK167" s="8"/>
      <c r="HIL167" s="8"/>
      <c r="HIM167" s="8"/>
      <c r="HIN167" s="8"/>
      <c r="HIO167" s="8"/>
      <c r="HIP167" s="8"/>
      <c r="HIQ167" s="8"/>
      <c r="HIR167" s="8"/>
      <c r="HIS167" s="8"/>
      <c r="HIT167" s="8"/>
      <c r="HIU167" s="8"/>
      <c r="HIV167" s="8"/>
      <c r="HIW167" s="8"/>
      <c r="HIX167" s="8"/>
      <c r="HIY167" s="8"/>
      <c r="HIZ167" s="8"/>
      <c r="HJA167" s="8"/>
      <c r="HJB167" s="8"/>
      <c r="HJC167" s="8"/>
      <c r="HJD167" s="8"/>
      <c r="HJE167" s="8"/>
      <c r="HJF167" s="8"/>
      <c r="HJG167" s="8"/>
      <c r="HJH167" s="8"/>
      <c r="HJI167" s="8"/>
      <c r="HJJ167" s="8"/>
      <c r="HJK167" s="8"/>
      <c r="HJL167" s="8"/>
      <c r="HJM167" s="8"/>
      <c r="HJN167" s="8"/>
      <c r="HJO167" s="8"/>
      <c r="HJP167" s="8"/>
      <c r="HJQ167" s="8"/>
      <c r="HJR167" s="8"/>
      <c r="HJS167" s="8"/>
      <c r="HJT167" s="8"/>
      <c r="HJU167" s="8"/>
      <c r="HJV167" s="8"/>
      <c r="HJW167" s="8"/>
      <c r="HJX167" s="8"/>
      <c r="HJY167" s="8"/>
      <c r="HJZ167" s="8"/>
      <c r="HKA167" s="8"/>
      <c r="HKB167" s="8"/>
      <c r="HKC167" s="8"/>
      <c r="HKD167" s="8"/>
      <c r="HKE167" s="8"/>
      <c r="HKF167" s="8"/>
      <c r="HKG167" s="8"/>
      <c r="HKH167" s="8"/>
      <c r="HKI167" s="8"/>
      <c r="HKJ167" s="8"/>
      <c r="HKK167" s="8"/>
      <c r="HKL167" s="8"/>
      <c r="HKM167" s="8"/>
      <c r="HKN167" s="8"/>
      <c r="HKO167" s="8"/>
      <c r="HKP167" s="8"/>
      <c r="HKQ167" s="8"/>
      <c r="HKR167" s="8"/>
      <c r="HKS167" s="8"/>
      <c r="HKT167" s="8"/>
      <c r="HKU167" s="8"/>
      <c r="HKV167" s="8"/>
      <c r="HKW167" s="8"/>
      <c r="HKX167" s="8"/>
      <c r="HKY167" s="8"/>
      <c r="HKZ167" s="8"/>
      <c r="HLA167" s="8"/>
      <c r="HLB167" s="8"/>
      <c r="HLC167" s="8"/>
      <c r="HLD167" s="8"/>
      <c r="HLE167" s="8"/>
      <c r="HLF167" s="8"/>
      <c r="HLG167" s="8"/>
      <c r="HLH167" s="8"/>
      <c r="HLI167" s="8"/>
      <c r="HLJ167" s="8"/>
      <c r="HLK167" s="8"/>
      <c r="HLL167" s="8"/>
      <c r="HLM167" s="8"/>
      <c r="HLN167" s="8"/>
      <c r="HLO167" s="8"/>
      <c r="HLP167" s="8"/>
      <c r="HLQ167" s="8"/>
      <c r="HLR167" s="8"/>
      <c r="HLS167" s="8"/>
      <c r="HLT167" s="8"/>
      <c r="HLU167" s="8"/>
      <c r="HLV167" s="8"/>
      <c r="HLW167" s="8"/>
      <c r="HLX167" s="8"/>
      <c r="HLY167" s="8"/>
      <c r="HLZ167" s="8"/>
      <c r="HMA167" s="8"/>
      <c r="HMB167" s="8"/>
      <c r="HMC167" s="8"/>
      <c r="HMD167" s="8"/>
      <c r="HME167" s="8"/>
      <c r="HMF167" s="8"/>
      <c r="HMG167" s="8"/>
      <c r="HMH167" s="8"/>
      <c r="HMI167" s="8"/>
      <c r="HMJ167" s="8"/>
      <c r="HMK167" s="8"/>
      <c r="HML167" s="8"/>
      <c r="HMM167" s="8"/>
      <c r="HMN167" s="8"/>
      <c r="HMO167" s="8"/>
      <c r="HMP167" s="8"/>
      <c r="HMQ167" s="8"/>
      <c r="HMR167" s="8"/>
      <c r="HMS167" s="8"/>
      <c r="HMT167" s="8"/>
      <c r="HMU167" s="8"/>
      <c r="HMV167" s="8"/>
      <c r="HMW167" s="8"/>
      <c r="HMX167" s="8"/>
      <c r="HMY167" s="8"/>
      <c r="HMZ167" s="8"/>
      <c r="HNA167" s="8"/>
      <c r="HNB167" s="8"/>
      <c r="HNC167" s="8"/>
      <c r="HND167" s="8"/>
      <c r="HNE167" s="8"/>
      <c r="HNF167" s="8"/>
      <c r="HNG167" s="8"/>
      <c r="HNH167" s="8"/>
      <c r="HNI167" s="8"/>
      <c r="HNJ167" s="8"/>
      <c r="HNK167" s="8"/>
      <c r="HNL167" s="8"/>
      <c r="HNM167" s="8"/>
      <c r="HNN167" s="8"/>
      <c r="HNO167" s="8"/>
      <c r="HNP167" s="8"/>
      <c r="HNQ167" s="8"/>
      <c r="HNR167" s="8"/>
      <c r="HNS167" s="8"/>
      <c r="HNT167" s="8"/>
      <c r="HNU167" s="8"/>
      <c r="HNV167" s="8"/>
      <c r="HNW167" s="8"/>
      <c r="HNX167" s="8"/>
      <c r="HNY167" s="8"/>
      <c r="HNZ167" s="8"/>
      <c r="HOA167" s="8"/>
      <c r="HOB167" s="8"/>
      <c r="HOC167" s="8"/>
      <c r="HOD167" s="8"/>
      <c r="HOE167" s="8"/>
      <c r="HOF167" s="8"/>
      <c r="HOG167" s="8"/>
      <c r="HOH167" s="8"/>
      <c r="HOI167" s="8"/>
      <c r="HOJ167" s="8"/>
      <c r="HOK167" s="8"/>
      <c r="HOL167" s="8"/>
      <c r="HOM167" s="8"/>
      <c r="HON167" s="8"/>
      <c r="HOO167" s="8"/>
      <c r="HOP167" s="8"/>
      <c r="HOQ167" s="8"/>
      <c r="HOR167" s="8"/>
      <c r="HOS167" s="8"/>
      <c r="HOT167" s="8"/>
      <c r="HOU167" s="8"/>
      <c r="HOV167" s="8"/>
      <c r="HOW167" s="8"/>
      <c r="HOX167" s="8"/>
      <c r="HOY167" s="8"/>
      <c r="HOZ167" s="8"/>
      <c r="HPA167" s="8"/>
      <c r="HPB167" s="8"/>
      <c r="HPC167" s="8"/>
      <c r="HPD167" s="8"/>
      <c r="HPE167" s="8"/>
      <c r="HPF167" s="8"/>
      <c r="HPG167" s="8"/>
      <c r="HPH167" s="8"/>
      <c r="HPI167" s="8"/>
      <c r="HPJ167" s="8"/>
      <c r="HPK167" s="8"/>
      <c r="HPL167" s="8"/>
      <c r="HPM167" s="8"/>
      <c r="HPN167" s="8"/>
      <c r="HPO167" s="8"/>
      <c r="HPP167" s="8"/>
      <c r="HPQ167" s="8"/>
      <c r="HPR167" s="8"/>
      <c r="HPS167" s="8"/>
      <c r="HPT167" s="8"/>
      <c r="HPU167" s="8"/>
      <c r="HPV167" s="8"/>
      <c r="HPW167" s="8"/>
      <c r="HPX167" s="8"/>
      <c r="HPY167" s="8"/>
      <c r="HPZ167" s="8"/>
      <c r="HQA167" s="8"/>
      <c r="HQB167" s="8"/>
      <c r="HQC167" s="8"/>
      <c r="HQD167" s="8"/>
      <c r="HQE167" s="8"/>
      <c r="HQF167" s="8"/>
      <c r="HQG167" s="8"/>
      <c r="HQH167" s="8"/>
      <c r="HQI167" s="8"/>
      <c r="HQJ167" s="8"/>
      <c r="HQK167" s="8"/>
      <c r="HQL167" s="8"/>
      <c r="HQM167" s="8"/>
      <c r="HQN167" s="8"/>
      <c r="HQO167" s="8"/>
      <c r="HQP167" s="8"/>
      <c r="HQQ167" s="8"/>
      <c r="HQR167" s="8"/>
      <c r="HQS167" s="8"/>
      <c r="HQT167" s="8"/>
      <c r="HQU167" s="8"/>
      <c r="HQV167" s="8"/>
      <c r="HQW167" s="8"/>
      <c r="HQX167" s="8"/>
      <c r="HQY167" s="8"/>
      <c r="HQZ167" s="8"/>
      <c r="HRA167" s="8"/>
      <c r="HRB167" s="8"/>
      <c r="HRC167" s="8"/>
      <c r="HRD167" s="8"/>
      <c r="HRE167" s="8"/>
      <c r="HRF167" s="8"/>
      <c r="HRG167" s="8"/>
      <c r="HRH167" s="8"/>
      <c r="HRI167" s="8"/>
      <c r="HRJ167" s="8"/>
      <c r="HRK167" s="8"/>
      <c r="HRL167" s="8"/>
      <c r="HRM167" s="8"/>
      <c r="HRN167" s="8"/>
      <c r="HRO167" s="8"/>
      <c r="HRP167" s="8"/>
      <c r="HRQ167" s="8"/>
      <c r="HRR167" s="8"/>
      <c r="HRS167" s="8"/>
      <c r="HRT167" s="8"/>
      <c r="HRU167" s="8"/>
      <c r="HRV167" s="8"/>
      <c r="HRW167" s="8"/>
      <c r="HRX167" s="8"/>
      <c r="HRY167" s="8"/>
      <c r="HRZ167" s="8"/>
      <c r="HSA167" s="8"/>
      <c r="HSB167" s="8"/>
      <c r="HSC167" s="8"/>
      <c r="HSD167" s="8"/>
      <c r="HSE167" s="8"/>
      <c r="HSF167" s="8"/>
      <c r="HSG167" s="8"/>
      <c r="HSH167" s="8"/>
      <c r="HSI167" s="8"/>
      <c r="HSJ167" s="8"/>
      <c r="HSK167" s="8"/>
      <c r="HSL167" s="8"/>
      <c r="HSM167" s="8"/>
      <c r="HSN167" s="8"/>
      <c r="HSO167" s="8"/>
      <c r="HSP167" s="8"/>
      <c r="HSQ167" s="8"/>
      <c r="HSR167" s="8"/>
      <c r="HSS167" s="8"/>
      <c r="HST167" s="8"/>
      <c r="HSU167" s="8"/>
      <c r="HSV167" s="8"/>
      <c r="HSW167" s="8"/>
      <c r="HSX167" s="8"/>
      <c r="HSY167" s="8"/>
      <c r="HSZ167" s="8"/>
      <c r="HTA167" s="8"/>
      <c r="HTB167" s="8"/>
      <c r="HTC167" s="8"/>
      <c r="HTD167" s="8"/>
      <c r="HTE167" s="8"/>
      <c r="HTF167" s="8"/>
      <c r="HTG167" s="8"/>
      <c r="HTH167" s="8"/>
      <c r="HTI167" s="8"/>
      <c r="HTJ167" s="8"/>
      <c r="HTK167" s="8"/>
      <c r="HTL167" s="8"/>
      <c r="HTM167" s="8"/>
      <c r="HTN167" s="8"/>
      <c r="HTO167" s="8"/>
      <c r="HTP167" s="8"/>
      <c r="HTQ167" s="8"/>
      <c r="HTR167" s="8"/>
      <c r="HTS167" s="8"/>
      <c r="HTT167" s="8"/>
      <c r="HTU167" s="8"/>
      <c r="HTV167" s="8"/>
      <c r="HTW167" s="8"/>
      <c r="HTX167" s="8"/>
      <c r="HTY167" s="8"/>
      <c r="HTZ167" s="8"/>
      <c r="HUA167" s="8"/>
      <c r="HUB167" s="8"/>
      <c r="HUC167" s="8"/>
      <c r="HUD167" s="8"/>
      <c r="HUE167" s="8"/>
      <c r="HUF167" s="8"/>
      <c r="HUG167" s="8"/>
      <c r="HUH167" s="8"/>
      <c r="HUI167" s="8"/>
      <c r="HUJ167" s="8"/>
      <c r="HUK167" s="8"/>
      <c r="HUL167" s="8"/>
      <c r="HUM167" s="8"/>
      <c r="HUN167" s="8"/>
      <c r="HUO167" s="8"/>
      <c r="HUP167" s="8"/>
      <c r="HUQ167" s="8"/>
      <c r="HUR167" s="8"/>
      <c r="HUS167" s="8"/>
      <c r="HUT167" s="8"/>
      <c r="HUU167" s="8"/>
      <c r="HUV167" s="8"/>
      <c r="HUW167" s="8"/>
      <c r="HUX167" s="8"/>
      <c r="HUY167" s="8"/>
      <c r="HUZ167" s="8"/>
      <c r="HVA167" s="8"/>
      <c r="HVB167" s="8"/>
      <c r="HVC167" s="8"/>
      <c r="HVD167" s="8"/>
      <c r="HVE167" s="8"/>
      <c r="HVF167" s="8"/>
      <c r="HVG167" s="8"/>
      <c r="HVH167" s="8"/>
      <c r="HVI167" s="8"/>
      <c r="HVJ167" s="8"/>
      <c r="HVK167" s="8"/>
      <c r="HVL167" s="8"/>
      <c r="HVM167" s="8"/>
      <c r="HVN167" s="8"/>
      <c r="HVO167" s="8"/>
      <c r="HVP167" s="8"/>
      <c r="HVQ167" s="8"/>
      <c r="HVR167" s="8"/>
      <c r="HVS167" s="8"/>
      <c r="HVT167" s="8"/>
      <c r="HVU167" s="8"/>
      <c r="HVV167" s="8"/>
      <c r="HVW167" s="8"/>
      <c r="HVX167" s="8"/>
      <c r="HVY167" s="8"/>
      <c r="HVZ167" s="8"/>
      <c r="HWA167" s="8"/>
      <c r="HWB167" s="8"/>
      <c r="HWC167" s="8"/>
      <c r="HWD167" s="8"/>
      <c r="HWE167" s="8"/>
      <c r="HWF167" s="8"/>
      <c r="HWG167" s="8"/>
      <c r="HWH167" s="8"/>
      <c r="HWI167" s="8"/>
      <c r="HWJ167" s="8"/>
      <c r="HWK167" s="8"/>
      <c r="HWL167" s="8"/>
      <c r="HWM167" s="8"/>
      <c r="HWN167" s="8"/>
      <c r="HWO167" s="8"/>
      <c r="HWP167" s="8"/>
      <c r="HWQ167" s="8"/>
      <c r="HWR167" s="8"/>
      <c r="HWS167" s="8"/>
      <c r="HWT167" s="8"/>
      <c r="HWU167" s="8"/>
      <c r="HWV167" s="8"/>
      <c r="HWW167" s="8"/>
      <c r="HWX167" s="8"/>
      <c r="HWY167" s="8"/>
      <c r="HWZ167" s="8"/>
      <c r="HXA167" s="8"/>
      <c r="HXB167" s="8"/>
      <c r="HXC167" s="8"/>
      <c r="HXD167" s="8"/>
      <c r="HXE167" s="8"/>
      <c r="HXF167" s="8"/>
      <c r="HXG167" s="8"/>
      <c r="HXH167" s="8"/>
      <c r="HXI167" s="8"/>
      <c r="HXJ167" s="8"/>
      <c r="HXK167" s="8"/>
      <c r="HXL167" s="8"/>
      <c r="HXM167" s="8"/>
      <c r="HXN167" s="8"/>
      <c r="HXO167" s="8"/>
      <c r="HXP167" s="8"/>
      <c r="HXQ167" s="8"/>
      <c r="HXR167" s="8"/>
      <c r="HXS167" s="8"/>
      <c r="HXT167" s="8"/>
      <c r="HXU167" s="8"/>
      <c r="HXV167" s="8"/>
      <c r="HXW167" s="8"/>
      <c r="HXX167" s="8"/>
      <c r="HXY167" s="8"/>
      <c r="HXZ167" s="8"/>
      <c r="HYA167" s="8"/>
      <c r="HYB167" s="8"/>
      <c r="HYC167" s="8"/>
      <c r="HYD167" s="8"/>
      <c r="HYE167" s="8"/>
      <c r="HYF167" s="8"/>
      <c r="HYG167" s="8"/>
      <c r="HYH167" s="8"/>
      <c r="HYI167" s="8"/>
      <c r="HYJ167" s="8"/>
      <c r="HYK167" s="8"/>
      <c r="HYL167" s="8"/>
      <c r="HYM167" s="8"/>
      <c r="HYN167" s="8"/>
      <c r="HYO167" s="8"/>
      <c r="HYP167" s="8"/>
      <c r="HYQ167" s="8"/>
      <c r="HYR167" s="8"/>
      <c r="HYS167" s="8"/>
      <c r="HYT167" s="8"/>
      <c r="HYU167" s="8"/>
      <c r="HYV167" s="8"/>
      <c r="HYW167" s="8"/>
      <c r="HYX167" s="8"/>
      <c r="HYY167" s="8"/>
      <c r="HYZ167" s="8"/>
      <c r="HZA167" s="8"/>
      <c r="HZB167" s="8"/>
      <c r="HZC167" s="8"/>
      <c r="HZD167" s="8"/>
      <c r="HZE167" s="8"/>
      <c r="HZF167" s="8"/>
      <c r="HZG167" s="8"/>
      <c r="HZH167" s="8"/>
      <c r="HZI167" s="8"/>
      <c r="HZJ167" s="8"/>
      <c r="HZK167" s="8"/>
      <c r="HZL167" s="8"/>
      <c r="HZM167" s="8"/>
      <c r="HZN167" s="8"/>
      <c r="HZO167" s="8"/>
      <c r="HZP167" s="8"/>
      <c r="HZQ167" s="8"/>
      <c r="HZR167" s="8"/>
      <c r="HZS167" s="8"/>
      <c r="HZT167" s="8"/>
      <c r="HZU167" s="8"/>
      <c r="HZV167" s="8"/>
      <c r="HZW167" s="8"/>
      <c r="HZX167" s="8"/>
      <c r="HZY167" s="8"/>
      <c r="HZZ167" s="8"/>
      <c r="IAA167" s="8"/>
      <c r="IAB167" s="8"/>
      <c r="IAC167" s="8"/>
      <c r="IAD167" s="8"/>
      <c r="IAE167" s="8"/>
      <c r="IAF167" s="8"/>
      <c r="IAG167" s="8"/>
      <c r="IAH167" s="8"/>
      <c r="IAI167" s="8"/>
      <c r="IAJ167" s="8"/>
      <c r="IAK167" s="8"/>
      <c r="IAL167" s="8"/>
      <c r="IAM167" s="8"/>
      <c r="IAN167" s="8"/>
      <c r="IAO167" s="8"/>
      <c r="IAP167" s="8"/>
      <c r="IAQ167" s="8"/>
      <c r="IAR167" s="8"/>
      <c r="IAS167" s="8"/>
      <c r="IAT167" s="8"/>
      <c r="IAU167" s="8"/>
      <c r="IAV167" s="8"/>
      <c r="IAW167" s="8"/>
      <c r="IAX167" s="8"/>
      <c r="IAY167" s="8"/>
      <c r="IAZ167" s="8"/>
      <c r="IBA167" s="8"/>
      <c r="IBB167" s="8"/>
      <c r="IBC167" s="8"/>
      <c r="IBD167" s="8"/>
      <c r="IBE167" s="8"/>
      <c r="IBF167" s="8"/>
      <c r="IBG167" s="8"/>
      <c r="IBH167" s="8"/>
      <c r="IBI167" s="8"/>
      <c r="IBJ167" s="8"/>
      <c r="IBK167" s="8"/>
      <c r="IBL167" s="8"/>
      <c r="IBM167" s="8"/>
      <c r="IBN167" s="8"/>
      <c r="IBO167" s="8"/>
      <c r="IBP167" s="8"/>
      <c r="IBQ167" s="8"/>
      <c r="IBR167" s="8"/>
      <c r="IBS167" s="8"/>
      <c r="IBT167" s="8"/>
      <c r="IBU167" s="8"/>
      <c r="IBV167" s="8"/>
      <c r="IBW167" s="8"/>
      <c r="IBX167" s="8"/>
      <c r="IBY167" s="8"/>
      <c r="IBZ167" s="8"/>
      <c r="ICA167" s="8"/>
      <c r="ICB167" s="8"/>
      <c r="ICC167" s="8"/>
      <c r="ICD167" s="8"/>
      <c r="ICE167" s="8"/>
      <c r="ICF167" s="8"/>
      <c r="ICG167" s="8"/>
      <c r="ICH167" s="8"/>
      <c r="ICI167" s="8"/>
      <c r="ICJ167" s="8"/>
      <c r="ICK167" s="8"/>
      <c r="ICL167" s="8"/>
      <c r="ICM167" s="8"/>
      <c r="ICN167" s="8"/>
      <c r="ICO167" s="8"/>
      <c r="ICP167" s="8"/>
      <c r="ICQ167" s="8"/>
      <c r="ICR167" s="8"/>
      <c r="ICS167" s="8"/>
      <c r="ICT167" s="8"/>
      <c r="ICU167" s="8"/>
      <c r="ICV167" s="8"/>
      <c r="ICW167" s="8"/>
      <c r="ICX167" s="8"/>
      <c r="ICY167" s="8"/>
      <c r="ICZ167" s="8"/>
      <c r="IDA167" s="8"/>
      <c r="IDB167" s="8"/>
      <c r="IDC167" s="8"/>
      <c r="IDD167" s="8"/>
      <c r="IDE167" s="8"/>
      <c r="IDF167" s="8"/>
      <c r="IDG167" s="8"/>
      <c r="IDH167" s="8"/>
      <c r="IDI167" s="8"/>
      <c r="IDJ167" s="8"/>
      <c r="IDK167" s="8"/>
      <c r="IDL167" s="8"/>
      <c r="IDM167" s="8"/>
      <c r="IDN167" s="8"/>
      <c r="IDO167" s="8"/>
      <c r="IDP167" s="8"/>
      <c r="IDQ167" s="8"/>
      <c r="IDR167" s="8"/>
      <c r="IDS167" s="8"/>
      <c r="IDT167" s="8"/>
      <c r="IDU167" s="8"/>
      <c r="IDV167" s="8"/>
      <c r="IDW167" s="8"/>
      <c r="IDX167" s="8"/>
      <c r="IDY167" s="8"/>
      <c r="IDZ167" s="8"/>
      <c r="IEA167" s="8"/>
      <c r="IEB167" s="8"/>
      <c r="IEC167" s="8"/>
      <c r="IED167" s="8"/>
      <c r="IEE167" s="8"/>
      <c r="IEF167" s="8"/>
      <c r="IEG167" s="8"/>
      <c r="IEH167" s="8"/>
      <c r="IEI167" s="8"/>
      <c r="IEJ167" s="8"/>
      <c r="IEK167" s="8"/>
      <c r="IEL167" s="8"/>
      <c r="IEM167" s="8"/>
      <c r="IEN167" s="8"/>
      <c r="IEO167" s="8"/>
      <c r="IEP167" s="8"/>
      <c r="IEQ167" s="8"/>
      <c r="IER167" s="8"/>
      <c r="IES167" s="8"/>
      <c r="IET167" s="8"/>
      <c r="IEU167" s="8"/>
      <c r="IEV167" s="8"/>
      <c r="IEW167" s="8"/>
      <c r="IEX167" s="8"/>
      <c r="IEY167" s="8"/>
      <c r="IEZ167" s="8"/>
      <c r="IFA167" s="8"/>
      <c r="IFB167" s="8"/>
      <c r="IFC167" s="8"/>
      <c r="IFD167" s="8"/>
      <c r="IFE167" s="8"/>
      <c r="IFF167" s="8"/>
      <c r="IFG167" s="8"/>
      <c r="IFH167" s="8"/>
      <c r="IFI167" s="8"/>
      <c r="IFJ167" s="8"/>
      <c r="IFK167" s="8"/>
      <c r="IFL167" s="8"/>
      <c r="IFM167" s="8"/>
      <c r="IFN167" s="8"/>
      <c r="IFO167" s="8"/>
      <c r="IFP167" s="8"/>
      <c r="IFQ167" s="8"/>
      <c r="IFR167" s="8"/>
      <c r="IFS167" s="8"/>
      <c r="IFT167" s="8"/>
      <c r="IFU167" s="8"/>
      <c r="IFV167" s="8"/>
      <c r="IFW167" s="8"/>
      <c r="IFX167" s="8"/>
      <c r="IFY167" s="8"/>
      <c r="IFZ167" s="8"/>
      <c r="IGA167" s="8"/>
      <c r="IGB167" s="8"/>
      <c r="IGC167" s="8"/>
      <c r="IGD167" s="8"/>
      <c r="IGE167" s="8"/>
      <c r="IGF167" s="8"/>
      <c r="IGG167" s="8"/>
      <c r="IGH167" s="8"/>
      <c r="IGI167" s="8"/>
      <c r="IGJ167" s="8"/>
      <c r="IGK167" s="8"/>
      <c r="IGL167" s="8"/>
      <c r="IGM167" s="8"/>
      <c r="IGN167" s="8"/>
      <c r="IGO167" s="8"/>
      <c r="IGP167" s="8"/>
      <c r="IGQ167" s="8"/>
      <c r="IGR167" s="8"/>
      <c r="IGS167" s="8"/>
      <c r="IGT167" s="8"/>
      <c r="IGU167" s="8"/>
      <c r="IGV167" s="8"/>
      <c r="IGW167" s="8"/>
      <c r="IGX167" s="8"/>
      <c r="IGY167" s="8"/>
      <c r="IGZ167" s="8"/>
      <c r="IHA167" s="8"/>
      <c r="IHB167" s="8"/>
      <c r="IHC167" s="8"/>
      <c r="IHD167" s="8"/>
      <c r="IHE167" s="8"/>
      <c r="IHF167" s="8"/>
      <c r="IHG167" s="8"/>
      <c r="IHH167" s="8"/>
      <c r="IHI167" s="8"/>
      <c r="IHJ167" s="8"/>
      <c r="IHK167" s="8"/>
      <c r="IHL167" s="8"/>
      <c r="IHM167" s="8"/>
      <c r="IHN167" s="8"/>
      <c r="IHO167" s="8"/>
      <c r="IHP167" s="8"/>
      <c r="IHQ167" s="8"/>
      <c r="IHR167" s="8"/>
      <c r="IHS167" s="8"/>
      <c r="IHT167" s="8"/>
      <c r="IHU167" s="8"/>
      <c r="IHV167" s="8"/>
      <c r="IHW167" s="8"/>
      <c r="IHX167" s="8"/>
      <c r="IHY167" s="8"/>
      <c r="IHZ167" s="8"/>
      <c r="IIA167" s="8"/>
      <c r="IIB167" s="8"/>
      <c r="IIC167" s="8"/>
      <c r="IID167" s="8"/>
      <c r="IIE167" s="8"/>
      <c r="IIF167" s="8"/>
      <c r="IIG167" s="8"/>
      <c r="IIH167" s="8"/>
      <c r="III167" s="8"/>
      <c r="IIJ167" s="8"/>
      <c r="IIK167" s="8"/>
      <c r="IIL167" s="8"/>
      <c r="IIM167" s="8"/>
      <c r="IIN167" s="8"/>
      <c r="IIO167" s="8"/>
      <c r="IIP167" s="8"/>
      <c r="IIQ167" s="8"/>
      <c r="IIR167" s="8"/>
      <c r="IIS167" s="8"/>
      <c r="IIT167" s="8"/>
      <c r="IIU167" s="8"/>
      <c r="IIV167" s="8"/>
      <c r="IIW167" s="8"/>
      <c r="IIX167" s="8"/>
      <c r="IIY167" s="8"/>
      <c r="IIZ167" s="8"/>
      <c r="IJA167" s="8"/>
      <c r="IJB167" s="8"/>
      <c r="IJC167" s="8"/>
      <c r="IJD167" s="8"/>
      <c r="IJE167" s="8"/>
      <c r="IJF167" s="8"/>
      <c r="IJG167" s="8"/>
      <c r="IJH167" s="8"/>
      <c r="IJI167" s="8"/>
      <c r="IJJ167" s="8"/>
      <c r="IJK167" s="8"/>
      <c r="IJL167" s="8"/>
      <c r="IJM167" s="8"/>
      <c r="IJN167" s="8"/>
      <c r="IJO167" s="8"/>
      <c r="IJP167" s="8"/>
      <c r="IJQ167" s="8"/>
      <c r="IJR167" s="8"/>
      <c r="IJS167" s="8"/>
      <c r="IJT167" s="8"/>
      <c r="IJU167" s="8"/>
      <c r="IJV167" s="8"/>
      <c r="IJW167" s="8"/>
      <c r="IJX167" s="8"/>
      <c r="IJY167" s="8"/>
      <c r="IJZ167" s="8"/>
      <c r="IKA167" s="8"/>
      <c r="IKB167" s="8"/>
      <c r="IKC167" s="8"/>
      <c r="IKD167" s="8"/>
      <c r="IKE167" s="8"/>
      <c r="IKF167" s="8"/>
      <c r="IKG167" s="8"/>
      <c r="IKH167" s="8"/>
      <c r="IKI167" s="8"/>
      <c r="IKJ167" s="8"/>
      <c r="IKK167" s="8"/>
      <c r="IKL167" s="8"/>
      <c r="IKM167" s="8"/>
      <c r="IKN167" s="8"/>
      <c r="IKO167" s="8"/>
      <c r="IKP167" s="8"/>
      <c r="IKQ167" s="8"/>
      <c r="IKR167" s="8"/>
      <c r="IKS167" s="8"/>
      <c r="IKT167" s="8"/>
      <c r="IKU167" s="8"/>
      <c r="IKV167" s="8"/>
      <c r="IKW167" s="8"/>
      <c r="IKX167" s="8"/>
      <c r="IKY167" s="8"/>
      <c r="IKZ167" s="8"/>
      <c r="ILA167" s="8"/>
      <c r="ILB167" s="8"/>
      <c r="ILC167" s="8"/>
      <c r="ILD167" s="8"/>
      <c r="ILE167" s="8"/>
      <c r="ILF167" s="8"/>
      <c r="ILG167" s="8"/>
      <c r="ILH167" s="8"/>
      <c r="ILI167" s="8"/>
      <c r="ILJ167" s="8"/>
      <c r="ILK167" s="8"/>
      <c r="ILL167" s="8"/>
      <c r="ILM167" s="8"/>
      <c r="ILN167" s="8"/>
      <c r="ILO167" s="8"/>
      <c r="ILP167" s="8"/>
      <c r="ILQ167" s="8"/>
      <c r="ILR167" s="8"/>
      <c r="ILS167" s="8"/>
      <c r="ILT167" s="8"/>
      <c r="ILU167" s="8"/>
      <c r="ILV167" s="8"/>
      <c r="ILW167" s="8"/>
      <c r="ILX167" s="8"/>
      <c r="ILY167" s="8"/>
      <c r="ILZ167" s="8"/>
      <c r="IMA167" s="8"/>
      <c r="IMB167" s="8"/>
      <c r="IMC167" s="8"/>
      <c r="IMD167" s="8"/>
      <c r="IME167" s="8"/>
      <c r="IMF167" s="8"/>
      <c r="IMG167" s="8"/>
      <c r="IMH167" s="8"/>
      <c r="IMI167" s="8"/>
      <c r="IMJ167" s="8"/>
      <c r="IMK167" s="8"/>
      <c r="IML167" s="8"/>
      <c r="IMM167" s="8"/>
      <c r="IMN167" s="8"/>
      <c r="IMO167" s="8"/>
      <c r="IMP167" s="8"/>
      <c r="IMQ167" s="8"/>
      <c r="IMR167" s="8"/>
      <c r="IMS167" s="8"/>
      <c r="IMT167" s="8"/>
      <c r="IMU167" s="8"/>
      <c r="IMV167" s="8"/>
      <c r="IMW167" s="8"/>
      <c r="IMX167" s="8"/>
      <c r="IMY167" s="8"/>
      <c r="IMZ167" s="8"/>
      <c r="INA167" s="8"/>
      <c r="INB167" s="8"/>
      <c r="INC167" s="8"/>
      <c r="IND167" s="8"/>
      <c r="INE167" s="8"/>
      <c r="INF167" s="8"/>
      <c r="ING167" s="8"/>
      <c r="INH167" s="8"/>
      <c r="INI167" s="8"/>
      <c r="INJ167" s="8"/>
      <c r="INK167" s="8"/>
      <c r="INL167" s="8"/>
      <c r="INM167" s="8"/>
      <c r="INN167" s="8"/>
      <c r="INO167" s="8"/>
      <c r="INP167" s="8"/>
      <c r="INQ167" s="8"/>
      <c r="INR167" s="8"/>
      <c r="INS167" s="8"/>
      <c r="INT167" s="8"/>
      <c r="INU167" s="8"/>
      <c r="INV167" s="8"/>
      <c r="INW167" s="8"/>
      <c r="INX167" s="8"/>
      <c r="INY167" s="8"/>
      <c r="INZ167" s="8"/>
      <c r="IOA167" s="8"/>
      <c r="IOB167" s="8"/>
      <c r="IOC167" s="8"/>
      <c r="IOD167" s="8"/>
      <c r="IOE167" s="8"/>
      <c r="IOF167" s="8"/>
      <c r="IOG167" s="8"/>
      <c r="IOH167" s="8"/>
      <c r="IOI167" s="8"/>
      <c r="IOJ167" s="8"/>
      <c r="IOK167" s="8"/>
      <c r="IOL167" s="8"/>
      <c r="IOM167" s="8"/>
      <c r="ION167" s="8"/>
      <c r="IOO167" s="8"/>
      <c r="IOP167" s="8"/>
      <c r="IOQ167" s="8"/>
      <c r="IOR167" s="8"/>
      <c r="IOS167" s="8"/>
      <c r="IOT167" s="8"/>
      <c r="IOU167" s="8"/>
      <c r="IOV167" s="8"/>
      <c r="IOW167" s="8"/>
      <c r="IOX167" s="8"/>
      <c r="IOY167" s="8"/>
      <c r="IOZ167" s="8"/>
      <c r="IPA167" s="8"/>
      <c r="IPB167" s="8"/>
      <c r="IPC167" s="8"/>
      <c r="IPD167" s="8"/>
      <c r="IPE167" s="8"/>
      <c r="IPF167" s="8"/>
      <c r="IPG167" s="8"/>
      <c r="IPH167" s="8"/>
      <c r="IPI167" s="8"/>
      <c r="IPJ167" s="8"/>
      <c r="IPK167" s="8"/>
      <c r="IPL167" s="8"/>
      <c r="IPM167" s="8"/>
      <c r="IPN167" s="8"/>
      <c r="IPO167" s="8"/>
      <c r="IPP167" s="8"/>
      <c r="IPQ167" s="8"/>
      <c r="IPR167" s="8"/>
      <c r="IPS167" s="8"/>
      <c r="IPT167" s="8"/>
      <c r="IPU167" s="8"/>
      <c r="IPV167" s="8"/>
      <c r="IPW167" s="8"/>
      <c r="IPX167" s="8"/>
      <c r="IPY167" s="8"/>
      <c r="IPZ167" s="8"/>
      <c r="IQA167" s="8"/>
      <c r="IQB167" s="8"/>
      <c r="IQC167" s="8"/>
      <c r="IQD167" s="8"/>
      <c r="IQE167" s="8"/>
      <c r="IQF167" s="8"/>
      <c r="IQG167" s="8"/>
      <c r="IQH167" s="8"/>
      <c r="IQI167" s="8"/>
      <c r="IQJ167" s="8"/>
      <c r="IQK167" s="8"/>
      <c r="IQL167" s="8"/>
      <c r="IQM167" s="8"/>
      <c r="IQN167" s="8"/>
      <c r="IQO167" s="8"/>
      <c r="IQP167" s="8"/>
      <c r="IQQ167" s="8"/>
      <c r="IQR167" s="8"/>
      <c r="IQS167" s="8"/>
      <c r="IQT167" s="8"/>
      <c r="IQU167" s="8"/>
      <c r="IQV167" s="8"/>
      <c r="IQW167" s="8"/>
      <c r="IQX167" s="8"/>
      <c r="IQY167" s="8"/>
      <c r="IQZ167" s="8"/>
      <c r="IRA167" s="8"/>
      <c r="IRB167" s="8"/>
      <c r="IRC167" s="8"/>
      <c r="IRD167" s="8"/>
      <c r="IRE167" s="8"/>
      <c r="IRF167" s="8"/>
      <c r="IRG167" s="8"/>
      <c r="IRH167" s="8"/>
      <c r="IRI167" s="8"/>
      <c r="IRJ167" s="8"/>
      <c r="IRK167" s="8"/>
      <c r="IRL167" s="8"/>
      <c r="IRM167" s="8"/>
      <c r="IRN167" s="8"/>
      <c r="IRO167" s="8"/>
      <c r="IRP167" s="8"/>
      <c r="IRQ167" s="8"/>
      <c r="IRR167" s="8"/>
      <c r="IRS167" s="8"/>
      <c r="IRT167" s="8"/>
      <c r="IRU167" s="8"/>
      <c r="IRV167" s="8"/>
      <c r="IRW167" s="8"/>
      <c r="IRX167" s="8"/>
      <c r="IRY167" s="8"/>
      <c r="IRZ167" s="8"/>
      <c r="ISA167" s="8"/>
      <c r="ISB167" s="8"/>
      <c r="ISC167" s="8"/>
      <c r="ISD167" s="8"/>
      <c r="ISE167" s="8"/>
      <c r="ISF167" s="8"/>
      <c r="ISG167" s="8"/>
      <c r="ISH167" s="8"/>
      <c r="ISI167" s="8"/>
      <c r="ISJ167" s="8"/>
      <c r="ISK167" s="8"/>
      <c r="ISL167" s="8"/>
      <c r="ISM167" s="8"/>
      <c r="ISN167" s="8"/>
      <c r="ISO167" s="8"/>
      <c r="ISP167" s="8"/>
      <c r="ISQ167" s="8"/>
      <c r="ISR167" s="8"/>
      <c r="ISS167" s="8"/>
      <c r="IST167" s="8"/>
      <c r="ISU167" s="8"/>
      <c r="ISV167" s="8"/>
      <c r="ISW167" s="8"/>
      <c r="ISX167" s="8"/>
      <c r="ISY167" s="8"/>
      <c r="ISZ167" s="8"/>
      <c r="ITA167" s="8"/>
      <c r="ITB167" s="8"/>
      <c r="ITC167" s="8"/>
      <c r="ITD167" s="8"/>
      <c r="ITE167" s="8"/>
      <c r="ITF167" s="8"/>
      <c r="ITG167" s="8"/>
      <c r="ITH167" s="8"/>
      <c r="ITI167" s="8"/>
      <c r="ITJ167" s="8"/>
      <c r="ITK167" s="8"/>
      <c r="ITL167" s="8"/>
      <c r="ITM167" s="8"/>
      <c r="ITN167" s="8"/>
      <c r="ITO167" s="8"/>
      <c r="ITP167" s="8"/>
      <c r="ITQ167" s="8"/>
      <c r="ITR167" s="8"/>
      <c r="ITS167" s="8"/>
      <c r="ITT167" s="8"/>
      <c r="ITU167" s="8"/>
      <c r="ITV167" s="8"/>
      <c r="ITW167" s="8"/>
      <c r="ITX167" s="8"/>
      <c r="ITY167" s="8"/>
      <c r="ITZ167" s="8"/>
      <c r="IUA167" s="8"/>
      <c r="IUB167" s="8"/>
      <c r="IUC167" s="8"/>
      <c r="IUD167" s="8"/>
      <c r="IUE167" s="8"/>
      <c r="IUF167" s="8"/>
      <c r="IUG167" s="8"/>
      <c r="IUH167" s="8"/>
      <c r="IUI167" s="8"/>
      <c r="IUJ167" s="8"/>
      <c r="IUK167" s="8"/>
      <c r="IUL167" s="8"/>
      <c r="IUM167" s="8"/>
      <c r="IUN167" s="8"/>
      <c r="IUO167" s="8"/>
      <c r="IUP167" s="8"/>
      <c r="IUQ167" s="8"/>
      <c r="IUR167" s="8"/>
      <c r="IUS167" s="8"/>
      <c r="IUT167" s="8"/>
      <c r="IUU167" s="8"/>
      <c r="IUV167" s="8"/>
      <c r="IUW167" s="8"/>
      <c r="IUX167" s="8"/>
      <c r="IUY167" s="8"/>
      <c r="IUZ167" s="8"/>
      <c r="IVA167" s="8"/>
      <c r="IVB167" s="8"/>
      <c r="IVC167" s="8"/>
      <c r="IVD167" s="8"/>
      <c r="IVE167" s="8"/>
      <c r="IVF167" s="8"/>
      <c r="IVG167" s="8"/>
      <c r="IVH167" s="8"/>
      <c r="IVI167" s="8"/>
      <c r="IVJ167" s="8"/>
      <c r="IVK167" s="8"/>
      <c r="IVL167" s="8"/>
      <c r="IVM167" s="8"/>
      <c r="IVN167" s="8"/>
      <c r="IVO167" s="8"/>
      <c r="IVP167" s="8"/>
      <c r="IVQ167" s="8"/>
      <c r="IVR167" s="8"/>
      <c r="IVS167" s="8"/>
      <c r="IVT167" s="8"/>
      <c r="IVU167" s="8"/>
      <c r="IVV167" s="8"/>
      <c r="IVW167" s="8"/>
      <c r="IVX167" s="8"/>
      <c r="IVY167" s="8"/>
      <c r="IVZ167" s="8"/>
      <c r="IWA167" s="8"/>
      <c r="IWB167" s="8"/>
      <c r="IWC167" s="8"/>
      <c r="IWD167" s="8"/>
      <c r="IWE167" s="8"/>
      <c r="IWF167" s="8"/>
      <c r="IWG167" s="8"/>
      <c r="IWH167" s="8"/>
      <c r="IWI167" s="8"/>
      <c r="IWJ167" s="8"/>
      <c r="IWK167" s="8"/>
      <c r="IWL167" s="8"/>
      <c r="IWM167" s="8"/>
      <c r="IWN167" s="8"/>
      <c r="IWO167" s="8"/>
      <c r="IWP167" s="8"/>
      <c r="IWQ167" s="8"/>
      <c r="IWR167" s="8"/>
      <c r="IWS167" s="8"/>
      <c r="IWT167" s="8"/>
      <c r="IWU167" s="8"/>
      <c r="IWV167" s="8"/>
      <c r="IWW167" s="8"/>
      <c r="IWX167" s="8"/>
      <c r="IWY167" s="8"/>
      <c r="IWZ167" s="8"/>
      <c r="IXA167" s="8"/>
      <c r="IXB167" s="8"/>
      <c r="IXC167" s="8"/>
      <c r="IXD167" s="8"/>
      <c r="IXE167" s="8"/>
      <c r="IXF167" s="8"/>
      <c r="IXG167" s="8"/>
      <c r="IXH167" s="8"/>
      <c r="IXI167" s="8"/>
      <c r="IXJ167" s="8"/>
      <c r="IXK167" s="8"/>
      <c r="IXL167" s="8"/>
      <c r="IXM167" s="8"/>
      <c r="IXN167" s="8"/>
      <c r="IXO167" s="8"/>
      <c r="IXP167" s="8"/>
      <c r="IXQ167" s="8"/>
      <c r="IXR167" s="8"/>
      <c r="IXS167" s="8"/>
      <c r="IXT167" s="8"/>
      <c r="IXU167" s="8"/>
      <c r="IXV167" s="8"/>
      <c r="IXW167" s="8"/>
      <c r="IXX167" s="8"/>
      <c r="IXY167" s="8"/>
      <c r="IXZ167" s="8"/>
      <c r="IYA167" s="8"/>
      <c r="IYB167" s="8"/>
      <c r="IYC167" s="8"/>
      <c r="IYD167" s="8"/>
      <c r="IYE167" s="8"/>
      <c r="IYF167" s="8"/>
      <c r="IYG167" s="8"/>
      <c r="IYH167" s="8"/>
      <c r="IYI167" s="8"/>
      <c r="IYJ167" s="8"/>
      <c r="IYK167" s="8"/>
      <c r="IYL167" s="8"/>
      <c r="IYM167" s="8"/>
      <c r="IYN167" s="8"/>
      <c r="IYO167" s="8"/>
      <c r="IYP167" s="8"/>
      <c r="IYQ167" s="8"/>
      <c r="IYR167" s="8"/>
      <c r="IYS167" s="8"/>
      <c r="IYT167" s="8"/>
      <c r="IYU167" s="8"/>
      <c r="IYV167" s="8"/>
      <c r="IYW167" s="8"/>
      <c r="IYX167" s="8"/>
      <c r="IYY167" s="8"/>
      <c r="IYZ167" s="8"/>
      <c r="IZA167" s="8"/>
      <c r="IZB167" s="8"/>
      <c r="IZC167" s="8"/>
      <c r="IZD167" s="8"/>
      <c r="IZE167" s="8"/>
      <c r="IZF167" s="8"/>
      <c r="IZG167" s="8"/>
      <c r="IZH167" s="8"/>
      <c r="IZI167" s="8"/>
      <c r="IZJ167" s="8"/>
      <c r="IZK167" s="8"/>
      <c r="IZL167" s="8"/>
      <c r="IZM167" s="8"/>
      <c r="IZN167" s="8"/>
      <c r="IZO167" s="8"/>
      <c r="IZP167" s="8"/>
      <c r="IZQ167" s="8"/>
      <c r="IZR167" s="8"/>
      <c r="IZS167" s="8"/>
      <c r="IZT167" s="8"/>
      <c r="IZU167" s="8"/>
      <c r="IZV167" s="8"/>
      <c r="IZW167" s="8"/>
      <c r="IZX167" s="8"/>
      <c r="IZY167" s="8"/>
      <c r="IZZ167" s="8"/>
      <c r="JAA167" s="8"/>
      <c r="JAB167" s="8"/>
      <c r="JAC167" s="8"/>
      <c r="JAD167" s="8"/>
      <c r="JAE167" s="8"/>
      <c r="JAF167" s="8"/>
      <c r="JAG167" s="8"/>
      <c r="JAH167" s="8"/>
      <c r="JAI167" s="8"/>
      <c r="JAJ167" s="8"/>
      <c r="JAK167" s="8"/>
      <c r="JAL167" s="8"/>
      <c r="JAM167" s="8"/>
      <c r="JAN167" s="8"/>
      <c r="JAO167" s="8"/>
      <c r="JAP167" s="8"/>
      <c r="JAQ167" s="8"/>
      <c r="JAR167" s="8"/>
      <c r="JAS167" s="8"/>
      <c r="JAT167" s="8"/>
      <c r="JAU167" s="8"/>
      <c r="JAV167" s="8"/>
      <c r="JAW167" s="8"/>
      <c r="JAX167" s="8"/>
      <c r="JAY167" s="8"/>
      <c r="JAZ167" s="8"/>
      <c r="JBA167" s="8"/>
      <c r="JBB167" s="8"/>
      <c r="JBC167" s="8"/>
      <c r="JBD167" s="8"/>
      <c r="JBE167" s="8"/>
      <c r="JBF167" s="8"/>
      <c r="JBG167" s="8"/>
      <c r="JBH167" s="8"/>
      <c r="JBI167" s="8"/>
      <c r="JBJ167" s="8"/>
      <c r="JBK167" s="8"/>
      <c r="JBL167" s="8"/>
      <c r="JBM167" s="8"/>
      <c r="JBN167" s="8"/>
      <c r="JBO167" s="8"/>
      <c r="JBP167" s="8"/>
      <c r="JBQ167" s="8"/>
      <c r="JBR167" s="8"/>
      <c r="JBS167" s="8"/>
      <c r="JBT167" s="8"/>
      <c r="JBU167" s="8"/>
      <c r="JBV167" s="8"/>
      <c r="JBW167" s="8"/>
      <c r="JBX167" s="8"/>
      <c r="JBY167" s="8"/>
      <c r="JBZ167" s="8"/>
      <c r="JCA167" s="8"/>
      <c r="JCB167" s="8"/>
      <c r="JCC167" s="8"/>
      <c r="JCD167" s="8"/>
      <c r="JCE167" s="8"/>
      <c r="JCF167" s="8"/>
      <c r="JCG167" s="8"/>
      <c r="JCH167" s="8"/>
      <c r="JCI167" s="8"/>
      <c r="JCJ167" s="8"/>
      <c r="JCK167" s="8"/>
      <c r="JCL167" s="8"/>
      <c r="JCM167" s="8"/>
      <c r="JCN167" s="8"/>
      <c r="JCO167" s="8"/>
      <c r="JCP167" s="8"/>
      <c r="JCQ167" s="8"/>
      <c r="JCR167" s="8"/>
      <c r="JCS167" s="8"/>
      <c r="JCT167" s="8"/>
      <c r="JCU167" s="8"/>
      <c r="JCV167" s="8"/>
      <c r="JCW167" s="8"/>
      <c r="JCX167" s="8"/>
      <c r="JCY167" s="8"/>
      <c r="JCZ167" s="8"/>
      <c r="JDA167" s="8"/>
      <c r="JDB167" s="8"/>
      <c r="JDC167" s="8"/>
      <c r="JDD167" s="8"/>
      <c r="JDE167" s="8"/>
      <c r="JDF167" s="8"/>
      <c r="JDG167" s="8"/>
      <c r="JDH167" s="8"/>
      <c r="JDI167" s="8"/>
      <c r="JDJ167" s="8"/>
      <c r="JDK167" s="8"/>
      <c r="JDL167" s="8"/>
      <c r="JDM167" s="8"/>
      <c r="JDN167" s="8"/>
      <c r="JDO167" s="8"/>
      <c r="JDP167" s="8"/>
      <c r="JDQ167" s="8"/>
      <c r="JDR167" s="8"/>
      <c r="JDS167" s="8"/>
      <c r="JDT167" s="8"/>
      <c r="JDU167" s="8"/>
      <c r="JDV167" s="8"/>
      <c r="JDW167" s="8"/>
      <c r="JDX167" s="8"/>
      <c r="JDY167" s="8"/>
      <c r="JDZ167" s="8"/>
      <c r="JEA167" s="8"/>
      <c r="JEB167" s="8"/>
      <c r="JEC167" s="8"/>
      <c r="JED167" s="8"/>
      <c r="JEE167" s="8"/>
      <c r="JEF167" s="8"/>
      <c r="JEG167" s="8"/>
      <c r="JEH167" s="8"/>
      <c r="JEI167" s="8"/>
      <c r="JEJ167" s="8"/>
      <c r="JEK167" s="8"/>
      <c r="JEL167" s="8"/>
      <c r="JEM167" s="8"/>
      <c r="JEN167" s="8"/>
      <c r="JEO167" s="8"/>
      <c r="JEP167" s="8"/>
      <c r="JEQ167" s="8"/>
      <c r="JER167" s="8"/>
      <c r="JES167" s="8"/>
      <c r="JET167" s="8"/>
      <c r="JEU167" s="8"/>
      <c r="JEV167" s="8"/>
      <c r="JEW167" s="8"/>
      <c r="JEX167" s="8"/>
      <c r="JEY167" s="8"/>
      <c r="JEZ167" s="8"/>
      <c r="JFA167" s="8"/>
      <c r="JFB167" s="8"/>
      <c r="JFC167" s="8"/>
      <c r="JFD167" s="8"/>
      <c r="JFE167" s="8"/>
      <c r="JFF167" s="8"/>
      <c r="JFG167" s="8"/>
      <c r="JFH167" s="8"/>
      <c r="JFI167" s="8"/>
      <c r="JFJ167" s="8"/>
      <c r="JFK167" s="8"/>
      <c r="JFL167" s="8"/>
      <c r="JFM167" s="8"/>
      <c r="JFN167" s="8"/>
      <c r="JFO167" s="8"/>
      <c r="JFP167" s="8"/>
      <c r="JFQ167" s="8"/>
      <c r="JFR167" s="8"/>
      <c r="JFS167" s="8"/>
      <c r="JFT167" s="8"/>
      <c r="JFU167" s="8"/>
      <c r="JFV167" s="8"/>
      <c r="JFW167" s="8"/>
      <c r="JFX167" s="8"/>
      <c r="JFY167" s="8"/>
      <c r="JFZ167" s="8"/>
      <c r="JGA167" s="8"/>
      <c r="JGB167" s="8"/>
      <c r="JGC167" s="8"/>
      <c r="JGD167" s="8"/>
      <c r="JGE167" s="8"/>
      <c r="JGF167" s="8"/>
      <c r="JGG167" s="8"/>
      <c r="JGH167" s="8"/>
      <c r="JGI167" s="8"/>
      <c r="JGJ167" s="8"/>
      <c r="JGK167" s="8"/>
      <c r="JGL167" s="8"/>
      <c r="JGM167" s="8"/>
      <c r="JGN167" s="8"/>
      <c r="JGO167" s="8"/>
      <c r="JGP167" s="8"/>
      <c r="JGQ167" s="8"/>
      <c r="JGR167" s="8"/>
      <c r="JGS167" s="8"/>
      <c r="JGT167" s="8"/>
      <c r="JGU167" s="8"/>
      <c r="JGV167" s="8"/>
      <c r="JGW167" s="8"/>
      <c r="JGX167" s="8"/>
      <c r="JGY167" s="8"/>
      <c r="JGZ167" s="8"/>
      <c r="JHA167" s="8"/>
      <c r="JHB167" s="8"/>
      <c r="JHC167" s="8"/>
      <c r="JHD167" s="8"/>
      <c r="JHE167" s="8"/>
      <c r="JHF167" s="8"/>
      <c r="JHG167" s="8"/>
      <c r="JHH167" s="8"/>
      <c r="JHI167" s="8"/>
      <c r="JHJ167" s="8"/>
      <c r="JHK167" s="8"/>
      <c r="JHL167" s="8"/>
      <c r="JHM167" s="8"/>
      <c r="JHN167" s="8"/>
      <c r="JHO167" s="8"/>
      <c r="JHP167" s="8"/>
      <c r="JHQ167" s="8"/>
      <c r="JHR167" s="8"/>
      <c r="JHS167" s="8"/>
      <c r="JHT167" s="8"/>
      <c r="JHU167" s="8"/>
      <c r="JHV167" s="8"/>
      <c r="JHW167" s="8"/>
      <c r="JHX167" s="8"/>
      <c r="JHY167" s="8"/>
      <c r="JHZ167" s="8"/>
      <c r="JIA167" s="8"/>
      <c r="JIB167" s="8"/>
      <c r="JIC167" s="8"/>
      <c r="JID167" s="8"/>
      <c r="JIE167" s="8"/>
      <c r="JIF167" s="8"/>
      <c r="JIG167" s="8"/>
      <c r="JIH167" s="8"/>
      <c r="JII167" s="8"/>
      <c r="JIJ167" s="8"/>
      <c r="JIK167" s="8"/>
      <c r="JIL167" s="8"/>
      <c r="JIM167" s="8"/>
      <c r="JIN167" s="8"/>
      <c r="JIO167" s="8"/>
      <c r="JIP167" s="8"/>
      <c r="JIQ167" s="8"/>
      <c r="JIR167" s="8"/>
      <c r="JIS167" s="8"/>
      <c r="JIT167" s="8"/>
      <c r="JIU167" s="8"/>
      <c r="JIV167" s="8"/>
      <c r="JIW167" s="8"/>
      <c r="JIX167" s="8"/>
      <c r="JIY167" s="8"/>
      <c r="JIZ167" s="8"/>
      <c r="JJA167" s="8"/>
      <c r="JJB167" s="8"/>
      <c r="JJC167" s="8"/>
      <c r="JJD167" s="8"/>
      <c r="JJE167" s="8"/>
      <c r="JJF167" s="8"/>
      <c r="JJG167" s="8"/>
      <c r="JJH167" s="8"/>
      <c r="JJI167" s="8"/>
      <c r="JJJ167" s="8"/>
      <c r="JJK167" s="8"/>
      <c r="JJL167" s="8"/>
      <c r="JJM167" s="8"/>
      <c r="JJN167" s="8"/>
      <c r="JJO167" s="8"/>
      <c r="JJP167" s="8"/>
      <c r="JJQ167" s="8"/>
      <c r="JJR167" s="8"/>
      <c r="JJS167" s="8"/>
      <c r="JJT167" s="8"/>
      <c r="JJU167" s="8"/>
      <c r="JJV167" s="8"/>
      <c r="JJW167" s="8"/>
      <c r="JJX167" s="8"/>
      <c r="JJY167" s="8"/>
    </row>
    <row r="168" spans="1:7045" s="10" customFormat="1" x14ac:dyDescent="0.2">
      <c r="A168" s="8"/>
      <c r="B168" s="8"/>
      <c r="C168" s="8"/>
      <c r="D168" s="8"/>
      <c r="E168" s="8"/>
      <c r="F168" s="8"/>
      <c r="G168" s="8"/>
      <c r="H168" s="11"/>
      <c r="I168" s="11"/>
      <c r="J168" s="149"/>
      <c r="K168" s="11"/>
      <c r="L168" s="11"/>
      <c r="Q168" s="9"/>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8"/>
      <c r="DL168" s="8"/>
      <c r="DM168" s="8"/>
      <c r="DN168" s="8"/>
      <c r="DO168" s="8"/>
      <c r="DP168" s="8"/>
      <c r="DQ168" s="8"/>
      <c r="DR168" s="8"/>
      <c r="DS168" s="8"/>
      <c r="DT168" s="8"/>
      <c r="DU168" s="8"/>
      <c r="DV168" s="8"/>
      <c r="DW168" s="8"/>
      <c r="DX168" s="8"/>
      <c r="DY168" s="8"/>
      <c r="DZ168" s="8"/>
      <c r="EA168" s="8"/>
      <c r="EB168" s="8"/>
      <c r="EC168" s="8"/>
      <c r="ED168" s="8"/>
      <c r="EE168" s="8"/>
      <c r="EF168" s="8"/>
      <c r="EG168" s="8"/>
      <c r="EH168" s="8"/>
      <c r="EI168" s="8"/>
      <c r="EJ168" s="8"/>
      <c r="EK168" s="8"/>
      <c r="EL168" s="8"/>
      <c r="EM168" s="8"/>
      <c r="EN168" s="8"/>
      <c r="EO168" s="8"/>
      <c r="EP168" s="8"/>
      <c r="EQ168" s="8"/>
      <c r="ER168" s="8"/>
      <c r="ES168" s="8"/>
      <c r="ET168" s="8"/>
      <c r="EU168" s="8"/>
      <c r="EV168" s="8"/>
      <c r="EW168" s="8"/>
      <c r="EX168" s="8"/>
      <c r="EY168" s="8"/>
      <c r="EZ168" s="8"/>
      <c r="FA168" s="8"/>
      <c r="FB168" s="8"/>
      <c r="FC168" s="8"/>
      <c r="FD168" s="8"/>
      <c r="FE168" s="8"/>
      <c r="FF168" s="8"/>
      <c r="FG168" s="8"/>
      <c r="FH168" s="8"/>
      <c r="FI168" s="8"/>
      <c r="FJ168" s="8"/>
      <c r="FK168" s="8"/>
      <c r="FL168" s="8"/>
      <c r="FM168" s="8"/>
      <c r="FN168" s="8"/>
      <c r="FO168" s="8"/>
      <c r="FP168" s="8"/>
      <c r="FQ168" s="8"/>
      <c r="FR168" s="8"/>
      <c r="FS168" s="8"/>
      <c r="FT168" s="8"/>
      <c r="FU168" s="8"/>
      <c r="FV168" s="8"/>
      <c r="FW168" s="8"/>
      <c r="FX168" s="8"/>
      <c r="FY168" s="8"/>
      <c r="FZ168" s="8"/>
      <c r="GA168" s="8"/>
      <c r="GB168" s="8"/>
      <c r="GC168" s="8"/>
      <c r="GD168" s="8"/>
      <c r="GE168" s="8"/>
      <c r="GF168" s="8"/>
      <c r="GG168" s="8"/>
      <c r="GH168" s="8"/>
      <c r="GI168" s="8"/>
      <c r="GJ168" s="8"/>
      <c r="GK168" s="8"/>
      <c r="GL168" s="8"/>
      <c r="GM168" s="8"/>
      <c r="GN168" s="8"/>
      <c r="GO168" s="8"/>
      <c r="GP168" s="8"/>
      <c r="GQ168" s="8"/>
      <c r="GR168" s="8"/>
      <c r="GS168" s="8"/>
      <c r="GT168" s="8"/>
      <c r="GU168" s="8"/>
      <c r="GV168" s="8"/>
      <c r="GW168" s="8"/>
      <c r="GX168" s="8"/>
      <c r="GY168" s="8"/>
      <c r="GZ168" s="8"/>
      <c r="HA168" s="8"/>
      <c r="HB168" s="8"/>
      <c r="HC168" s="8"/>
      <c r="HD168" s="8"/>
      <c r="HE168" s="8"/>
      <c r="HF168" s="8"/>
      <c r="HG168" s="8"/>
      <c r="HH168" s="8"/>
      <c r="HI168" s="8"/>
      <c r="HJ168" s="8"/>
      <c r="HK168" s="8"/>
      <c r="HL168" s="8"/>
      <c r="HM168" s="8"/>
      <c r="HN168" s="8"/>
      <c r="HO168" s="8"/>
      <c r="HP168" s="8"/>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c r="IU168" s="8"/>
      <c r="IV168" s="8"/>
      <c r="IW168" s="8"/>
      <c r="IX168" s="8"/>
      <c r="IY168" s="8"/>
      <c r="IZ168" s="8"/>
      <c r="JA168" s="8"/>
      <c r="JB168" s="8"/>
      <c r="JC168" s="8"/>
      <c r="JD168" s="8"/>
      <c r="JE168" s="8"/>
      <c r="JF168" s="8"/>
      <c r="JG168" s="8"/>
      <c r="JH168" s="8"/>
      <c r="JI168" s="8"/>
      <c r="JJ168" s="8"/>
      <c r="JK168" s="8"/>
      <c r="JL168" s="8"/>
      <c r="JM168" s="8"/>
      <c r="JN168" s="8"/>
      <c r="JO168" s="8"/>
      <c r="JP168" s="8"/>
      <c r="JQ168" s="8"/>
      <c r="JR168" s="8"/>
      <c r="JS168" s="8"/>
      <c r="JT168" s="8"/>
      <c r="JU168" s="8"/>
      <c r="JV168" s="8"/>
      <c r="JW168" s="8"/>
      <c r="JX168" s="8"/>
      <c r="JY168" s="8"/>
      <c r="JZ168" s="8"/>
      <c r="KA168" s="8"/>
      <c r="KB168" s="8"/>
      <c r="KC168" s="8"/>
      <c r="KD168" s="8"/>
      <c r="KE168" s="8"/>
      <c r="KF168" s="8"/>
      <c r="KG168" s="8"/>
      <c r="KH168" s="8"/>
      <c r="KI168" s="8"/>
      <c r="KJ168" s="8"/>
      <c r="KK168" s="8"/>
      <c r="KL168" s="8"/>
      <c r="KM168" s="8"/>
      <c r="KN168" s="8"/>
      <c r="KO168" s="8"/>
      <c r="KP168" s="8"/>
      <c r="KQ168" s="8"/>
      <c r="KR168" s="8"/>
      <c r="KS168" s="8"/>
      <c r="KT168" s="8"/>
      <c r="KU168" s="8"/>
      <c r="KV168" s="8"/>
      <c r="KW168" s="8"/>
      <c r="KX168" s="8"/>
      <c r="KY168" s="8"/>
      <c r="KZ168" s="8"/>
      <c r="LA168" s="8"/>
      <c r="LB168" s="8"/>
      <c r="LC168" s="8"/>
      <c r="LD168" s="8"/>
      <c r="LE168" s="8"/>
      <c r="LF168" s="8"/>
      <c r="LG168" s="8"/>
      <c r="LH168" s="8"/>
      <c r="LI168" s="8"/>
      <c r="LJ168" s="8"/>
      <c r="LK168" s="8"/>
      <c r="LL168" s="8"/>
      <c r="LM168" s="8"/>
      <c r="LN168" s="8"/>
      <c r="LO168" s="8"/>
      <c r="LP168" s="8"/>
      <c r="LQ168" s="8"/>
      <c r="LR168" s="8"/>
      <c r="LS168" s="8"/>
      <c r="LT168" s="8"/>
      <c r="LU168" s="8"/>
      <c r="LV168" s="8"/>
      <c r="LW168" s="8"/>
      <c r="LX168" s="8"/>
      <c r="LY168" s="8"/>
      <c r="LZ168" s="8"/>
      <c r="MA168" s="8"/>
      <c r="MB168" s="8"/>
      <c r="MC168" s="8"/>
      <c r="MD168" s="8"/>
      <c r="ME168" s="8"/>
      <c r="MF168" s="8"/>
      <c r="MG168" s="8"/>
      <c r="MH168" s="8"/>
      <c r="MI168" s="8"/>
      <c r="MJ168" s="8"/>
      <c r="MK168" s="8"/>
      <c r="ML168" s="8"/>
      <c r="MM168" s="8"/>
      <c r="MN168" s="8"/>
      <c r="MO168" s="8"/>
      <c r="MP168" s="8"/>
      <c r="MQ168" s="8"/>
      <c r="MR168" s="8"/>
      <c r="MS168" s="8"/>
      <c r="MT168" s="8"/>
      <c r="MU168" s="8"/>
      <c r="MV168" s="8"/>
      <c r="MW168" s="8"/>
      <c r="MX168" s="8"/>
      <c r="MY168" s="8"/>
      <c r="MZ168" s="8"/>
      <c r="NA168" s="8"/>
      <c r="NB168" s="8"/>
      <c r="NC168" s="8"/>
      <c r="ND168" s="8"/>
      <c r="NE168" s="8"/>
      <c r="NF168" s="8"/>
      <c r="NG168" s="8"/>
      <c r="NH168" s="8"/>
      <c r="NI168" s="8"/>
      <c r="NJ168" s="8"/>
      <c r="NK168" s="8"/>
      <c r="NL168" s="8"/>
      <c r="NM168" s="8"/>
      <c r="NN168" s="8"/>
      <c r="NO168" s="8"/>
      <c r="NP168" s="8"/>
      <c r="NQ168" s="8"/>
      <c r="NR168" s="8"/>
      <c r="NS168" s="8"/>
      <c r="NT168" s="8"/>
      <c r="NU168" s="8"/>
      <c r="NV168" s="8"/>
      <c r="NW168" s="8"/>
      <c r="NX168" s="8"/>
      <c r="NY168" s="8"/>
      <c r="NZ168" s="8"/>
      <c r="OA168" s="8"/>
      <c r="OB168" s="8"/>
      <c r="OC168" s="8"/>
      <c r="OD168" s="8"/>
      <c r="OE168" s="8"/>
      <c r="OF168" s="8"/>
      <c r="OG168" s="8"/>
      <c r="OH168" s="8"/>
      <c r="OI168" s="8"/>
      <c r="OJ168" s="8"/>
      <c r="OK168" s="8"/>
      <c r="OL168" s="8"/>
      <c r="OM168" s="8"/>
      <c r="ON168" s="8"/>
      <c r="OO168" s="8"/>
      <c r="OP168" s="8"/>
      <c r="OQ168" s="8"/>
      <c r="OR168" s="8"/>
      <c r="OS168" s="8"/>
      <c r="OT168" s="8"/>
      <c r="OU168" s="8"/>
      <c r="OV168" s="8"/>
      <c r="OW168" s="8"/>
      <c r="OX168" s="8"/>
      <c r="OY168" s="8"/>
      <c r="OZ168" s="8"/>
      <c r="PA168" s="8"/>
      <c r="PB168" s="8"/>
      <c r="PC168" s="8"/>
      <c r="PD168" s="8"/>
      <c r="PE168" s="8"/>
      <c r="PF168" s="8"/>
      <c r="PG168" s="8"/>
      <c r="PH168" s="8"/>
      <c r="PI168" s="8"/>
      <c r="PJ168" s="8"/>
      <c r="PK168" s="8"/>
      <c r="PL168" s="8"/>
      <c r="PM168" s="8"/>
      <c r="PN168" s="8"/>
      <c r="PO168" s="8"/>
      <c r="PP168" s="8"/>
      <c r="PQ168" s="8"/>
      <c r="PR168" s="8"/>
      <c r="PS168" s="8"/>
      <c r="PT168" s="8"/>
      <c r="PU168" s="8"/>
      <c r="PV168" s="8"/>
      <c r="PW168" s="8"/>
      <c r="PX168" s="8"/>
      <c r="PY168" s="8"/>
      <c r="PZ168" s="8"/>
      <c r="QA168" s="8"/>
      <c r="QB168" s="8"/>
      <c r="QC168" s="8"/>
      <c r="QD168" s="8"/>
      <c r="QE168" s="8"/>
      <c r="QF168" s="8"/>
      <c r="QG168" s="8"/>
      <c r="QH168" s="8"/>
      <c r="QI168" s="8"/>
      <c r="QJ168" s="8"/>
      <c r="QK168" s="8"/>
      <c r="QL168" s="8"/>
      <c r="QM168" s="8"/>
      <c r="QN168" s="8"/>
      <c r="QO168" s="8"/>
      <c r="QP168" s="8"/>
      <c r="QQ168" s="8"/>
      <c r="QR168" s="8"/>
      <c r="QS168" s="8"/>
      <c r="QT168" s="8"/>
      <c r="QU168" s="8"/>
      <c r="QV168" s="8"/>
      <c r="QW168" s="8"/>
      <c r="QX168" s="8"/>
      <c r="QY168" s="8"/>
      <c r="QZ168" s="8"/>
      <c r="RA168" s="8"/>
      <c r="RB168" s="8"/>
      <c r="RC168" s="8"/>
      <c r="RD168" s="8"/>
      <c r="RE168" s="8"/>
      <c r="RF168" s="8"/>
      <c r="RG168" s="8"/>
      <c r="RH168" s="8"/>
      <c r="RI168" s="8"/>
      <c r="RJ168" s="8"/>
      <c r="RK168" s="8"/>
      <c r="RL168" s="8"/>
      <c r="RM168" s="8"/>
      <c r="RN168" s="8"/>
      <c r="RO168" s="8"/>
      <c r="RP168" s="8"/>
      <c r="RQ168" s="8"/>
      <c r="RR168" s="8"/>
      <c r="RS168" s="8"/>
      <c r="RT168" s="8"/>
      <c r="RU168" s="8"/>
      <c r="RV168" s="8"/>
      <c r="RW168" s="8"/>
      <c r="RX168" s="8"/>
      <c r="RY168" s="8"/>
      <c r="RZ168" s="8"/>
      <c r="SA168" s="8"/>
      <c r="SB168" s="8"/>
      <c r="SC168" s="8"/>
      <c r="SD168" s="8"/>
      <c r="SE168" s="8"/>
      <c r="SF168" s="8"/>
      <c r="SG168" s="8"/>
      <c r="SH168" s="8"/>
      <c r="SI168" s="8"/>
      <c r="SJ168" s="8"/>
      <c r="SK168" s="8"/>
      <c r="SL168" s="8"/>
      <c r="SM168" s="8"/>
      <c r="SN168" s="8"/>
      <c r="SO168" s="8"/>
      <c r="SP168" s="8"/>
      <c r="SQ168" s="8"/>
      <c r="SR168" s="8"/>
      <c r="SS168" s="8"/>
      <c r="ST168" s="8"/>
      <c r="SU168" s="8"/>
      <c r="SV168" s="8"/>
      <c r="SW168" s="8"/>
      <c r="SX168" s="8"/>
      <c r="SY168" s="8"/>
      <c r="SZ168" s="8"/>
      <c r="TA168" s="8"/>
      <c r="TB168" s="8"/>
      <c r="TC168" s="8"/>
      <c r="TD168" s="8"/>
      <c r="TE168" s="8"/>
      <c r="TF168" s="8"/>
      <c r="TG168" s="8"/>
      <c r="TH168" s="8"/>
      <c r="TI168" s="8"/>
      <c r="TJ168" s="8"/>
      <c r="TK168" s="8"/>
      <c r="TL168" s="8"/>
      <c r="TM168" s="8"/>
      <c r="TN168" s="8"/>
      <c r="TO168" s="8"/>
      <c r="TP168" s="8"/>
      <c r="TQ168" s="8"/>
      <c r="TR168" s="8"/>
      <c r="TS168" s="8"/>
      <c r="TT168" s="8"/>
      <c r="TU168" s="8"/>
      <c r="TV168" s="8"/>
      <c r="TW168" s="8"/>
      <c r="TX168" s="8"/>
      <c r="TY168" s="8"/>
      <c r="TZ168" s="8"/>
      <c r="UA168" s="8"/>
      <c r="UB168" s="8"/>
      <c r="UC168" s="8"/>
      <c r="UD168" s="8"/>
      <c r="UE168" s="8"/>
      <c r="UF168" s="8"/>
      <c r="UG168" s="8"/>
      <c r="UH168" s="8"/>
      <c r="UI168" s="8"/>
      <c r="UJ168" s="8"/>
      <c r="UK168" s="8"/>
      <c r="UL168" s="8"/>
      <c r="UM168" s="8"/>
      <c r="UN168" s="8"/>
      <c r="UO168" s="8"/>
      <c r="UP168" s="8"/>
      <c r="UQ168" s="8"/>
      <c r="UR168" s="8"/>
      <c r="US168" s="8"/>
      <c r="UT168" s="8"/>
      <c r="UU168" s="8"/>
      <c r="UV168" s="8"/>
      <c r="UW168" s="8"/>
      <c r="UX168" s="8"/>
      <c r="UY168" s="8"/>
      <c r="UZ168" s="8"/>
      <c r="VA168" s="8"/>
      <c r="VB168" s="8"/>
      <c r="VC168" s="8"/>
      <c r="VD168" s="8"/>
      <c r="VE168" s="8"/>
      <c r="VF168" s="8"/>
      <c r="VG168" s="8"/>
      <c r="VH168" s="8"/>
      <c r="VI168" s="8"/>
      <c r="VJ168" s="8"/>
      <c r="VK168" s="8"/>
      <c r="VL168" s="8"/>
      <c r="VM168" s="8"/>
      <c r="VN168" s="8"/>
      <c r="VO168" s="8"/>
      <c r="VP168" s="8"/>
      <c r="VQ168" s="8"/>
      <c r="VR168" s="8"/>
      <c r="VS168" s="8"/>
      <c r="VT168" s="8"/>
      <c r="VU168" s="8"/>
      <c r="VV168" s="8"/>
      <c r="VW168" s="8"/>
      <c r="VX168" s="8"/>
      <c r="VY168" s="8"/>
      <c r="VZ168" s="8"/>
      <c r="WA168" s="8"/>
      <c r="WB168" s="8"/>
      <c r="WC168" s="8"/>
      <c r="WD168" s="8"/>
      <c r="WE168" s="8"/>
      <c r="WF168" s="8"/>
      <c r="WG168" s="8"/>
      <c r="WH168" s="8"/>
      <c r="WI168" s="8"/>
      <c r="WJ168" s="8"/>
      <c r="WK168" s="8"/>
      <c r="WL168" s="8"/>
      <c r="WM168" s="8"/>
      <c r="WN168" s="8"/>
      <c r="WO168" s="8"/>
      <c r="WP168" s="8"/>
      <c r="WQ168" s="8"/>
      <c r="WR168" s="8"/>
      <c r="WS168" s="8"/>
      <c r="WT168" s="8"/>
      <c r="WU168" s="8"/>
      <c r="WV168" s="8"/>
      <c r="WW168" s="8"/>
      <c r="WX168" s="8"/>
      <c r="WY168" s="8"/>
      <c r="WZ168" s="8"/>
      <c r="XA168" s="8"/>
      <c r="XB168" s="8"/>
      <c r="XC168" s="8"/>
      <c r="XD168" s="8"/>
      <c r="XE168" s="8"/>
      <c r="XF168" s="8"/>
      <c r="XG168" s="8"/>
      <c r="XH168" s="8"/>
      <c r="XI168" s="8"/>
      <c r="XJ168" s="8"/>
      <c r="XK168" s="8"/>
      <c r="XL168" s="8"/>
      <c r="XM168" s="8"/>
      <c r="XN168" s="8"/>
      <c r="XO168" s="8"/>
      <c r="XP168" s="8"/>
      <c r="XQ168" s="8"/>
      <c r="XR168" s="8"/>
      <c r="XS168" s="8"/>
      <c r="XT168" s="8"/>
      <c r="XU168" s="8"/>
      <c r="XV168" s="8"/>
      <c r="XW168" s="8"/>
      <c r="XX168" s="8"/>
      <c r="XY168" s="8"/>
      <c r="XZ168" s="8"/>
      <c r="YA168" s="8"/>
      <c r="YB168" s="8"/>
      <c r="YC168" s="8"/>
      <c r="YD168" s="8"/>
      <c r="YE168" s="8"/>
      <c r="YF168" s="8"/>
      <c r="YG168" s="8"/>
      <c r="YH168" s="8"/>
      <c r="YI168" s="8"/>
      <c r="YJ168" s="8"/>
      <c r="YK168" s="8"/>
      <c r="YL168" s="8"/>
      <c r="YM168" s="8"/>
      <c r="YN168" s="8"/>
      <c r="YO168" s="8"/>
      <c r="YP168" s="8"/>
      <c r="YQ168" s="8"/>
      <c r="YR168" s="8"/>
      <c r="YS168" s="8"/>
      <c r="YT168" s="8"/>
      <c r="YU168" s="8"/>
      <c r="YV168" s="8"/>
      <c r="YW168" s="8"/>
      <c r="YX168" s="8"/>
      <c r="YY168" s="8"/>
      <c r="YZ168" s="8"/>
      <c r="ZA168" s="8"/>
      <c r="ZB168" s="8"/>
      <c r="ZC168" s="8"/>
      <c r="ZD168" s="8"/>
      <c r="ZE168" s="8"/>
      <c r="ZF168" s="8"/>
      <c r="ZG168" s="8"/>
      <c r="ZH168" s="8"/>
      <c r="ZI168" s="8"/>
      <c r="ZJ168" s="8"/>
      <c r="ZK168" s="8"/>
      <c r="ZL168" s="8"/>
      <c r="ZM168" s="8"/>
      <c r="ZN168" s="8"/>
      <c r="ZO168" s="8"/>
      <c r="ZP168" s="8"/>
      <c r="ZQ168" s="8"/>
      <c r="ZR168" s="8"/>
      <c r="ZS168" s="8"/>
      <c r="ZT168" s="8"/>
      <c r="ZU168" s="8"/>
      <c r="ZV168" s="8"/>
      <c r="ZW168" s="8"/>
      <c r="ZX168" s="8"/>
      <c r="ZY168" s="8"/>
      <c r="ZZ168" s="8"/>
      <c r="AAA168" s="8"/>
      <c r="AAB168" s="8"/>
      <c r="AAC168" s="8"/>
      <c r="AAD168" s="8"/>
      <c r="AAE168" s="8"/>
      <c r="AAF168" s="8"/>
      <c r="AAG168" s="8"/>
      <c r="AAH168" s="8"/>
      <c r="AAI168" s="8"/>
      <c r="AAJ168" s="8"/>
      <c r="AAK168" s="8"/>
      <c r="AAL168" s="8"/>
      <c r="AAM168" s="8"/>
      <c r="AAN168" s="8"/>
      <c r="AAO168" s="8"/>
      <c r="AAP168" s="8"/>
      <c r="AAQ168" s="8"/>
      <c r="AAR168" s="8"/>
      <c r="AAS168" s="8"/>
      <c r="AAT168" s="8"/>
      <c r="AAU168" s="8"/>
      <c r="AAV168" s="8"/>
      <c r="AAW168" s="8"/>
      <c r="AAX168" s="8"/>
      <c r="AAY168" s="8"/>
      <c r="AAZ168" s="8"/>
      <c r="ABA168" s="8"/>
      <c r="ABB168" s="8"/>
      <c r="ABC168" s="8"/>
      <c r="ABD168" s="8"/>
      <c r="ABE168" s="8"/>
      <c r="ABF168" s="8"/>
      <c r="ABG168" s="8"/>
      <c r="ABH168" s="8"/>
      <c r="ABI168" s="8"/>
      <c r="ABJ168" s="8"/>
      <c r="ABK168" s="8"/>
      <c r="ABL168" s="8"/>
      <c r="ABM168" s="8"/>
      <c r="ABN168" s="8"/>
      <c r="ABO168" s="8"/>
      <c r="ABP168" s="8"/>
      <c r="ABQ168" s="8"/>
      <c r="ABR168" s="8"/>
      <c r="ABS168" s="8"/>
      <c r="ABT168" s="8"/>
      <c r="ABU168" s="8"/>
      <c r="ABV168" s="8"/>
      <c r="ABW168" s="8"/>
      <c r="ABX168" s="8"/>
      <c r="ABY168" s="8"/>
      <c r="ABZ168" s="8"/>
      <c r="ACA168" s="8"/>
      <c r="ACB168" s="8"/>
      <c r="ACC168" s="8"/>
      <c r="ACD168" s="8"/>
      <c r="ACE168" s="8"/>
      <c r="ACF168" s="8"/>
      <c r="ACG168" s="8"/>
      <c r="ACH168" s="8"/>
      <c r="ACI168" s="8"/>
      <c r="ACJ168" s="8"/>
      <c r="ACK168" s="8"/>
      <c r="ACL168" s="8"/>
      <c r="ACM168" s="8"/>
      <c r="ACN168" s="8"/>
      <c r="ACO168" s="8"/>
      <c r="ACP168" s="8"/>
      <c r="ACQ168" s="8"/>
      <c r="ACR168" s="8"/>
      <c r="ACS168" s="8"/>
      <c r="ACT168" s="8"/>
      <c r="ACU168" s="8"/>
      <c r="ACV168" s="8"/>
      <c r="ACW168" s="8"/>
      <c r="ACX168" s="8"/>
      <c r="ACY168" s="8"/>
      <c r="ACZ168" s="8"/>
      <c r="ADA168" s="8"/>
      <c r="ADB168" s="8"/>
      <c r="ADC168" s="8"/>
      <c r="ADD168" s="8"/>
      <c r="ADE168" s="8"/>
      <c r="ADF168" s="8"/>
      <c r="ADG168" s="8"/>
      <c r="ADH168" s="8"/>
      <c r="ADI168" s="8"/>
      <c r="ADJ168" s="8"/>
      <c r="ADK168" s="8"/>
      <c r="ADL168" s="8"/>
      <c r="ADM168" s="8"/>
      <c r="ADN168" s="8"/>
      <c r="ADO168" s="8"/>
      <c r="ADP168" s="8"/>
      <c r="ADQ168" s="8"/>
      <c r="ADR168" s="8"/>
      <c r="ADS168" s="8"/>
      <c r="ADT168" s="8"/>
      <c r="ADU168" s="8"/>
      <c r="ADV168" s="8"/>
      <c r="ADW168" s="8"/>
      <c r="ADX168" s="8"/>
      <c r="ADY168" s="8"/>
      <c r="ADZ168" s="8"/>
      <c r="AEA168" s="8"/>
      <c r="AEB168" s="8"/>
      <c r="AEC168" s="8"/>
      <c r="AED168" s="8"/>
      <c r="AEE168" s="8"/>
      <c r="AEF168" s="8"/>
      <c r="AEG168" s="8"/>
      <c r="AEH168" s="8"/>
      <c r="AEI168" s="8"/>
      <c r="AEJ168" s="8"/>
      <c r="AEK168" s="8"/>
      <c r="AEL168" s="8"/>
      <c r="AEM168" s="8"/>
      <c r="AEN168" s="8"/>
      <c r="AEO168" s="8"/>
      <c r="AEP168" s="8"/>
      <c r="AEQ168" s="8"/>
      <c r="AER168" s="8"/>
      <c r="AES168" s="8"/>
      <c r="AET168" s="8"/>
      <c r="AEU168" s="8"/>
      <c r="AEV168" s="8"/>
      <c r="AEW168" s="8"/>
      <c r="AEX168" s="8"/>
      <c r="AEY168" s="8"/>
      <c r="AEZ168" s="8"/>
      <c r="AFA168" s="8"/>
      <c r="AFB168" s="8"/>
      <c r="AFC168" s="8"/>
      <c r="AFD168" s="8"/>
      <c r="AFE168" s="8"/>
      <c r="AFF168" s="8"/>
      <c r="AFG168" s="8"/>
      <c r="AFH168" s="8"/>
      <c r="AFI168" s="8"/>
      <c r="AFJ168" s="8"/>
      <c r="AFK168" s="8"/>
      <c r="AFL168" s="8"/>
      <c r="AFM168" s="8"/>
      <c r="AFN168" s="8"/>
      <c r="AFO168" s="8"/>
      <c r="AFP168" s="8"/>
      <c r="AFQ168" s="8"/>
      <c r="AFR168" s="8"/>
      <c r="AFS168" s="8"/>
      <c r="AFT168" s="8"/>
      <c r="AFU168" s="8"/>
      <c r="AFV168" s="8"/>
      <c r="AFW168" s="8"/>
      <c r="AFX168" s="8"/>
      <c r="AFY168" s="8"/>
      <c r="AFZ168" s="8"/>
      <c r="AGA168" s="8"/>
      <c r="AGB168" s="8"/>
      <c r="AGC168" s="8"/>
      <c r="AGD168" s="8"/>
      <c r="AGE168" s="8"/>
      <c r="AGF168" s="8"/>
      <c r="AGG168" s="8"/>
      <c r="AGH168" s="8"/>
      <c r="AGI168" s="8"/>
      <c r="AGJ168" s="8"/>
      <c r="AGK168" s="8"/>
      <c r="AGL168" s="8"/>
      <c r="AGM168" s="8"/>
      <c r="AGN168" s="8"/>
      <c r="AGO168" s="8"/>
      <c r="AGP168" s="8"/>
      <c r="AGQ168" s="8"/>
      <c r="AGR168" s="8"/>
      <c r="AGS168" s="8"/>
      <c r="AGT168" s="8"/>
      <c r="AGU168" s="8"/>
      <c r="AGV168" s="8"/>
      <c r="AGW168" s="8"/>
      <c r="AGX168" s="8"/>
      <c r="AGY168" s="8"/>
      <c r="AGZ168" s="8"/>
      <c r="AHA168" s="8"/>
      <c r="AHB168" s="8"/>
      <c r="AHC168" s="8"/>
      <c r="AHD168" s="8"/>
      <c r="AHE168" s="8"/>
      <c r="AHF168" s="8"/>
      <c r="AHG168" s="8"/>
      <c r="AHH168" s="8"/>
      <c r="AHI168" s="8"/>
      <c r="AHJ168" s="8"/>
      <c r="AHK168" s="8"/>
      <c r="AHL168" s="8"/>
      <c r="AHM168" s="8"/>
      <c r="AHN168" s="8"/>
      <c r="AHO168" s="8"/>
      <c r="AHP168" s="8"/>
      <c r="AHQ168" s="8"/>
      <c r="AHR168" s="8"/>
      <c r="AHS168" s="8"/>
      <c r="AHT168" s="8"/>
      <c r="AHU168" s="8"/>
      <c r="AHV168" s="8"/>
      <c r="AHW168" s="8"/>
      <c r="AHX168" s="8"/>
      <c r="AHY168" s="8"/>
      <c r="AHZ168" s="8"/>
      <c r="AIA168" s="8"/>
      <c r="AIB168" s="8"/>
      <c r="AIC168" s="8"/>
      <c r="AID168" s="8"/>
      <c r="AIE168" s="8"/>
      <c r="AIF168" s="8"/>
      <c r="AIG168" s="8"/>
      <c r="AIH168" s="8"/>
      <c r="AII168" s="8"/>
      <c r="AIJ168" s="8"/>
      <c r="AIK168" s="8"/>
      <c r="AIL168" s="8"/>
      <c r="AIM168" s="8"/>
      <c r="AIN168" s="8"/>
      <c r="AIO168" s="8"/>
      <c r="AIP168" s="8"/>
      <c r="AIQ168" s="8"/>
      <c r="AIR168" s="8"/>
      <c r="AIS168" s="8"/>
      <c r="AIT168" s="8"/>
      <c r="AIU168" s="8"/>
      <c r="AIV168" s="8"/>
      <c r="AIW168" s="8"/>
      <c r="AIX168" s="8"/>
      <c r="AIY168" s="8"/>
      <c r="AIZ168" s="8"/>
      <c r="AJA168" s="8"/>
      <c r="AJB168" s="8"/>
      <c r="AJC168" s="8"/>
      <c r="AJD168" s="8"/>
      <c r="AJE168" s="8"/>
      <c r="AJF168" s="8"/>
      <c r="AJG168" s="8"/>
      <c r="AJH168" s="8"/>
      <c r="AJI168" s="8"/>
      <c r="AJJ168" s="8"/>
      <c r="AJK168" s="8"/>
      <c r="AJL168" s="8"/>
      <c r="AJM168" s="8"/>
      <c r="AJN168" s="8"/>
      <c r="AJO168" s="8"/>
      <c r="AJP168" s="8"/>
      <c r="AJQ168" s="8"/>
      <c r="AJR168" s="8"/>
      <c r="AJS168" s="8"/>
      <c r="AJT168" s="8"/>
      <c r="AJU168" s="8"/>
      <c r="AJV168" s="8"/>
      <c r="AJW168" s="8"/>
      <c r="AJX168" s="8"/>
      <c r="AJY168" s="8"/>
      <c r="AJZ168" s="8"/>
      <c r="AKA168" s="8"/>
      <c r="AKB168" s="8"/>
      <c r="AKC168" s="8"/>
      <c r="AKD168" s="8"/>
      <c r="AKE168" s="8"/>
      <c r="AKF168" s="8"/>
      <c r="AKG168" s="8"/>
      <c r="AKH168" s="8"/>
      <c r="AKI168" s="8"/>
      <c r="AKJ168" s="8"/>
      <c r="AKK168" s="8"/>
      <c r="AKL168" s="8"/>
      <c r="AKM168" s="8"/>
      <c r="AKN168" s="8"/>
      <c r="AKO168" s="8"/>
      <c r="AKP168" s="8"/>
      <c r="AKQ168" s="8"/>
      <c r="AKR168" s="8"/>
      <c r="AKS168" s="8"/>
      <c r="AKT168" s="8"/>
      <c r="AKU168" s="8"/>
      <c r="AKV168" s="8"/>
      <c r="AKW168" s="8"/>
      <c r="AKX168" s="8"/>
      <c r="AKY168" s="8"/>
      <c r="AKZ168" s="8"/>
      <c r="ALA168" s="8"/>
      <c r="ALB168" s="8"/>
      <c r="ALC168" s="8"/>
      <c r="ALD168" s="8"/>
      <c r="ALE168" s="8"/>
      <c r="ALF168" s="8"/>
      <c r="ALG168" s="8"/>
      <c r="ALH168" s="8"/>
      <c r="ALI168" s="8"/>
      <c r="ALJ168" s="8"/>
      <c r="ALK168" s="8"/>
      <c r="ALL168" s="8"/>
      <c r="ALM168" s="8"/>
      <c r="ALN168" s="8"/>
      <c r="ALO168" s="8"/>
      <c r="ALP168" s="8"/>
      <c r="ALQ168" s="8"/>
      <c r="ALR168" s="8"/>
      <c r="ALS168" s="8"/>
      <c r="ALT168" s="8"/>
      <c r="ALU168" s="8"/>
      <c r="ALV168" s="8"/>
      <c r="ALW168" s="8"/>
      <c r="ALX168" s="8"/>
      <c r="ALY168" s="8"/>
      <c r="ALZ168" s="8"/>
      <c r="AMA168" s="8"/>
      <c r="AMB168" s="8"/>
      <c r="AMC168" s="8"/>
      <c r="AMD168" s="8"/>
      <c r="AME168" s="8"/>
      <c r="AMF168" s="8"/>
      <c r="AMG168" s="8"/>
      <c r="AMH168" s="8"/>
      <c r="AMI168" s="8"/>
      <c r="AMJ168" s="8"/>
      <c r="AMK168" s="8"/>
      <c r="AML168" s="8"/>
      <c r="AMM168" s="8"/>
      <c r="AMN168" s="8"/>
      <c r="AMO168" s="8"/>
      <c r="AMP168" s="8"/>
      <c r="AMQ168" s="8"/>
      <c r="AMR168" s="8"/>
      <c r="AMS168" s="8"/>
      <c r="AMT168" s="8"/>
      <c r="AMU168" s="8"/>
      <c r="AMV168" s="8"/>
      <c r="AMW168" s="8"/>
      <c r="AMX168" s="8"/>
      <c r="AMY168" s="8"/>
      <c r="AMZ168" s="8"/>
      <c r="ANA168" s="8"/>
      <c r="ANB168" s="8"/>
      <c r="ANC168" s="8"/>
      <c r="AND168" s="8"/>
      <c r="ANE168" s="8"/>
      <c r="ANF168" s="8"/>
      <c r="ANG168" s="8"/>
      <c r="ANH168" s="8"/>
      <c r="ANI168" s="8"/>
      <c r="ANJ168" s="8"/>
      <c r="ANK168" s="8"/>
      <c r="ANL168" s="8"/>
      <c r="ANM168" s="8"/>
      <c r="ANN168" s="8"/>
      <c r="ANO168" s="8"/>
      <c r="ANP168" s="8"/>
      <c r="ANQ168" s="8"/>
      <c r="ANR168" s="8"/>
      <c r="ANS168" s="8"/>
      <c r="ANT168" s="8"/>
      <c r="ANU168" s="8"/>
      <c r="ANV168" s="8"/>
      <c r="ANW168" s="8"/>
      <c r="ANX168" s="8"/>
      <c r="ANY168" s="8"/>
      <c r="ANZ168" s="8"/>
      <c r="AOA168" s="8"/>
      <c r="AOB168" s="8"/>
      <c r="AOC168" s="8"/>
      <c r="AOD168" s="8"/>
      <c r="AOE168" s="8"/>
      <c r="AOF168" s="8"/>
      <c r="AOG168" s="8"/>
      <c r="AOH168" s="8"/>
      <c r="AOI168" s="8"/>
      <c r="AOJ168" s="8"/>
      <c r="AOK168" s="8"/>
      <c r="AOL168" s="8"/>
      <c r="AOM168" s="8"/>
      <c r="AON168" s="8"/>
      <c r="AOO168" s="8"/>
      <c r="AOP168" s="8"/>
      <c r="AOQ168" s="8"/>
      <c r="AOR168" s="8"/>
      <c r="AOS168" s="8"/>
      <c r="AOT168" s="8"/>
      <c r="AOU168" s="8"/>
      <c r="AOV168" s="8"/>
      <c r="AOW168" s="8"/>
      <c r="AOX168" s="8"/>
      <c r="AOY168" s="8"/>
      <c r="AOZ168" s="8"/>
      <c r="APA168" s="8"/>
      <c r="APB168" s="8"/>
      <c r="APC168" s="8"/>
      <c r="APD168" s="8"/>
      <c r="APE168" s="8"/>
      <c r="APF168" s="8"/>
      <c r="APG168" s="8"/>
      <c r="APH168" s="8"/>
      <c r="API168" s="8"/>
      <c r="APJ168" s="8"/>
      <c r="APK168" s="8"/>
      <c r="APL168" s="8"/>
      <c r="APM168" s="8"/>
      <c r="APN168" s="8"/>
      <c r="APO168" s="8"/>
      <c r="APP168" s="8"/>
      <c r="APQ168" s="8"/>
      <c r="APR168" s="8"/>
      <c r="APS168" s="8"/>
      <c r="APT168" s="8"/>
      <c r="APU168" s="8"/>
      <c r="APV168" s="8"/>
      <c r="APW168" s="8"/>
      <c r="APX168" s="8"/>
      <c r="APY168" s="8"/>
      <c r="APZ168" s="8"/>
      <c r="AQA168" s="8"/>
      <c r="AQB168" s="8"/>
      <c r="AQC168" s="8"/>
      <c r="AQD168" s="8"/>
      <c r="AQE168" s="8"/>
      <c r="AQF168" s="8"/>
      <c r="AQG168" s="8"/>
      <c r="AQH168" s="8"/>
      <c r="AQI168" s="8"/>
      <c r="AQJ168" s="8"/>
      <c r="AQK168" s="8"/>
      <c r="AQL168" s="8"/>
      <c r="AQM168" s="8"/>
      <c r="AQN168" s="8"/>
      <c r="AQO168" s="8"/>
      <c r="AQP168" s="8"/>
      <c r="AQQ168" s="8"/>
      <c r="AQR168" s="8"/>
      <c r="AQS168" s="8"/>
      <c r="AQT168" s="8"/>
      <c r="AQU168" s="8"/>
      <c r="AQV168" s="8"/>
      <c r="AQW168" s="8"/>
      <c r="AQX168" s="8"/>
      <c r="AQY168" s="8"/>
      <c r="AQZ168" s="8"/>
      <c r="ARA168" s="8"/>
      <c r="ARB168" s="8"/>
      <c r="ARC168" s="8"/>
      <c r="ARD168" s="8"/>
      <c r="ARE168" s="8"/>
      <c r="ARF168" s="8"/>
      <c r="ARG168" s="8"/>
      <c r="ARH168" s="8"/>
      <c r="ARI168" s="8"/>
      <c r="ARJ168" s="8"/>
      <c r="ARK168" s="8"/>
      <c r="ARL168" s="8"/>
      <c r="ARM168" s="8"/>
      <c r="ARN168" s="8"/>
      <c r="ARO168" s="8"/>
      <c r="ARP168" s="8"/>
      <c r="ARQ168" s="8"/>
      <c r="ARR168" s="8"/>
      <c r="ARS168" s="8"/>
      <c r="ART168" s="8"/>
      <c r="ARU168" s="8"/>
      <c r="ARV168" s="8"/>
      <c r="ARW168" s="8"/>
      <c r="ARX168" s="8"/>
      <c r="ARY168" s="8"/>
      <c r="ARZ168" s="8"/>
      <c r="ASA168" s="8"/>
      <c r="ASB168" s="8"/>
      <c r="ASC168" s="8"/>
      <c r="ASD168" s="8"/>
      <c r="ASE168" s="8"/>
      <c r="ASF168" s="8"/>
      <c r="ASG168" s="8"/>
      <c r="ASH168" s="8"/>
      <c r="ASI168" s="8"/>
      <c r="ASJ168" s="8"/>
      <c r="ASK168" s="8"/>
      <c r="ASL168" s="8"/>
      <c r="ASM168" s="8"/>
      <c r="ASN168" s="8"/>
      <c r="ASO168" s="8"/>
      <c r="ASP168" s="8"/>
      <c r="ASQ168" s="8"/>
      <c r="ASR168" s="8"/>
      <c r="ASS168" s="8"/>
      <c r="AST168" s="8"/>
      <c r="ASU168" s="8"/>
      <c r="ASV168" s="8"/>
      <c r="ASW168" s="8"/>
      <c r="ASX168" s="8"/>
      <c r="ASY168" s="8"/>
      <c r="ASZ168" s="8"/>
      <c r="ATA168" s="8"/>
      <c r="ATB168" s="8"/>
      <c r="ATC168" s="8"/>
      <c r="ATD168" s="8"/>
      <c r="ATE168" s="8"/>
      <c r="ATF168" s="8"/>
      <c r="ATG168" s="8"/>
      <c r="ATH168" s="8"/>
      <c r="ATI168" s="8"/>
      <c r="ATJ168" s="8"/>
      <c r="ATK168" s="8"/>
      <c r="ATL168" s="8"/>
      <c r="ATM168" s="8"/>
      <c r="ATN168" s="8"/>
      <c r="ATO168" s="8"/>
      <c r="ATP168" s="8"/>
      <c r="ATQ168" s="8"/>
      <c r="ATR168" s="8"/>
      <c r="ATS168" s="8"/>
      <c r="ATT168" s="8"/>
      <c r="ATU168" s="8"/>
      <c r="ATV168" s="8"/>
      <c r="ATW168" s="8"/>
      <c r="ATX168" s="8"/>
      <c r="ATY168" s="8"/>
      <c r="ATZ168" s="8"/>
      <c r="AUA168" s="8"/>
      <c r="AUB168" s="8"/>
      <c r="AUC168" s="8"/>
      <c r="AUD168" s="8"/>
      <c r="AUE168" s="8"/>
      <c r="AUF168" s="8"/>
      <c r="AUG168" s="8"/>
      <c r="AUH168" s="8"/>
      <c r="AUI168" s="8"/>
      <c r="AUJ168" s="8"/>
      <c r="AUK168" s="8"/>
      <c r="AUL168" s="8"/>
      <c r="AUM168" s="8"/>
      <c r="AUN168" s="8"/>
      <c r="AUO168" s="8"/>
      <c r="AUP168" s="8"/>
      <c r="AUQ168" s="8"/>
      <c r="AUR168" s="8"/>
      <c r="AUS168" s="8"/>
      <c r="AUT168" s="8"/>
      <c r="AUU168" s="8"/>
      <c r="AUV168" s="8"/>
      <c r="AUW168" s="8"/>
      <c r="AUX168" s="8"/>
      <c r="AUY168" s="8"/>
      <c r="AUZ168" s="8"/>
      <c r="AVA168" s="8"/>
      <c r="AVB168" s="8"/>
      <c r="AVC168" s="8"/>
      <c r="AVD168" s="8"/>
      <c r="AVE168" s="8"/>
      <c r="AVF168" s="8"/>
      <c r="AVG168" s="8"/>
      <c r="AVH168" s="8"/>
      <c r="AVI168" s="8"/>
      <c r="AVJ168" s="8"/>
      <c r="AVK168" s="8"/>
      <c r="AVL168" s="8"/>
      <c r="AVM168" s="8"/>
      <c r="AVN168" s="8"/>
      <c r="AVO168" s="8"/>
      <c r="AVP168" s="8"/>
      <c r="AVQ168" s="8"/>
      <c r="AVR168" s="8"/>
      <c r="AVS168" s="8"/>
      <c r="AVT168" s="8"/>
      <c r="AVU168" s="8"/>
      <c r="AVV168" s="8"/>
      <c r="AVW168" s="8"/>
      <c r="AVX168" s="8"/>
      <c r="AVY168" s="8"/>
      <c r="AVZ168" s="8"/>
      <c r="AWA168" s="8"/>
      <c r="AWB168" s="8"/>
      <c r="AWC168" s="8"/>
      <c r="AWD168" s="8"/>
      <c r="AWE168" s="8"/>
      <c r="AWF168" s="8"/>
      <c r="AWG168" s="8"/>
      <c r="AWH168" s="8"/>
      <c r="AWI168" s="8"/>
      <c r="AWJ168" s="8"/>
      <c r="AWK168" s="8"/>
      <c r="AWL168" s="8"/>
      <c r="AWM168" s="8"/>
      <c r="AWN168" s="8"/>
      <c r="AWO168" s="8"/>
      <c r="AWP168" s="8"/>
      <c r="AWQ168" s="8"/>
      <c r="AWR168" s="8"/>
      <c r="AWS168" s="8"/>
      <c r="AWT168" s="8"/>
      <c r="AWU168" s="8"/>
      <c r="AWV168" s="8"/>
      <c r="AWW168" s="8"/>
      <c r="AWX168" s="8"/>
      <c r="AWY168" s="8"/>
      <c r="AWZ168" s="8"/>
      <c r="AXA168" s="8"/>
      <c r="AXB168" s="8"/>
      <c r="AXC168" s="8"/>
      <c r="AXD168" s="8"/>
      <c r="AXE168" s="8"/>
      <c r="AXF168" s="8"/>
      <c r="AXG168" s="8"/>
      <c r="AXH168" s="8"/>
      <c r="AXI168" s="8"/>
      <c r="AXJ168" s="8"/>
      <c r="AXK168" s="8"/>
      <c r="AXL168" s="8"/>
      <c r="AXM168" s="8"/>
      <c r="AXN168" s="8"/>
      <c r="AXO168" s="8"/>
      <c r="AXP168" s="8"/>
      <c r="AXQ168" s="8"/>
      <c r="AXR168" s="8"/>
      <c r="AXS168" s="8"/>
      <c r="AXT168" s="8"/>
      <c r="AXU168" s="8"/>
      <c r="AXV168" s="8"/>
      <c r="AXW168" s="8"/>
      <c r="AXX168" s="8"/>
      <c r="AXY168" s="8"/>
      <c r="AXZ168" s="8"/>
      <c r="AYA168" s="8"/>
      <c r="AYB168" s="8"/>
      <c r="AYC168" s="8"/>
      <c r="AYD168" s="8"/>
      <c r="AYE168" s="8"/>
      <c r="AYF168" s="8"/>
      <c r="AYG168" s="8"/>
      <c r="AYH168" s="8"/>
      <c r="AYI168" s="8"/>
      <c r="AYJ168" s="8"/>
      <c r="AYK168" s="8"/>
      <c r="AYL168" s="8"/>
      <c r="AYM168" s="8"/>
      <c r="AYN168" s="8"/>
      <c r="AYO168" s="8"/>
      <c r="AYP168" s="8"/>
      <c r="AYQ168" s="8"/>
      <c r="AYR168" s="8"/>
      <c r="AYS168" s="8"/>
      <c r="AYT168" s="8"/>
      <c r="AYU168" s="8"/>
      <c r="AYV168" s="8"/>
      <c r="AYW168" s="8"/>
      <c r="AYX168" s="8"/>
      <c r="AYY168" s="8"/>
      <c r="AYZ168" s="8"/>
      <c r="AZA168" s="8"/>
      <c r="AZB168" s="8"/>
      <c r="AZC168" s="8"/>
      <c r="AZD168" s="8"/>
      <c r="AZE168" s="8"/>
      <c r="AZF168" s="8"/>
      <c r="AZG168" s="8"/>
      <c r="AZH168" s="8"/>
      <c r="AZI168" s="8"/>
      <c r="AZJ168" s="8"/>
      <c r="AZK168" s="8"/>
      <c r="AZL168" s="8"/>
      <c r="AZM168" s="8"/>
      <c r="AZN168" s="8"/>
      <c r="AZO168" s="8"/>
      <c r="AZP168" s="8"/>
      <c r="AZQ168" s="8"/>
      <c r="AZR168" s="8"/>
      <c r="AZS168" s="8"/>
      <c r="AZT168" s="8"/>
      <c r="AZU168" s="8"/>
      <c r="AZV168" s="8"/>
      <c r="AZW168" s="8"/>
      <c r="AZX168" s="8"/>
      <c r="AZY168" s="8"/>
      <c r="AZZ168" s="8"/>
      <c r="BAA168" s="8"/>
      <c r="BAB168" s="8"/>
      <c r="BAC168" s="8"/>
      <c r="BAD168" s="8"/>
      <c r="BAE168" s="8"/>
      <c r="BAF168" s="8"/>
      <c r="BAG168" s="8"/>
      <c r="BAH168" s="8"/>
      <c r="BAI168" s="8"/>
      <c r="BAJ168" s="8"/>
      <c r="BAK168" s="8"/>
      <c r="BAL168" s="8"/>
      <c r="BAM168" s="8"/>
      <c r="BAN168" s="8"/>
      <c r="BAO168" s="8"/>
      <c r="BAP168" s="8"/>
      <c r="BAQ168" s="8"/>
      <c r="BAR168" s="8"/>
      <c r="BAS168" s="8"/>
      <c r="BAT168" s="8"/>
      <c r="BAU168" s="8"/>
      <c r="BAV168" s="8"/>
      <c r="BAW168" s="8"/>
      <c r="BAX168" s="8"/>
      <c r="BAY168" s="8"/>
      <c r="BAZ168" s="8"/>
      <c r="BBA168" s="8"/>
      <c r="BBB168" s="8"/>
      <c r="BBC168" s="8"/>
      <c r="BBD168" s="8"/>
      <c r="BBE168" s="8"/>
      <c r="BBF168" s="8"/>
      <c r="BBG168" s="8"/>
      <c r="BBH168" s="8"/>
      <c r="BBI168" s="8"/>
      <c r="BBJ168" s="8"/>
      <c r="BBK168" s="8"/>
      <c r="BBL168" s="8"/>
      <c r="BBM168" s="8"/>
      <c r="BBN168" s="8"/>
      <c r="BBO168" s="8"/>
      <c r="BBP168" s="8"/>
      <c r="BBQ168" s="8"/>
      <c r="BBR168" s="8"/>
      <c r="BBS168" s="8"/>
      <c r="BBT168" s="8"/>
      <c r="BBU168" s="8"/>
      <c r="BBV168" s="8"/>
      <c r="BBW168" s="8"/>
      <c r="BBX168" s="8"/>
      <c r="BBY168" s="8"/>
      <c r="BBZ168" s="8"/>
      <c r="BCA168" s="8"/>
      <c r="BCB168" s="8"/>
      <c r="BCC168" s="8"/>
      <c r="BCD168" s="8"/>
      <c r="BCE168" s="8"/>
      <c r="BCF168" s="8"/>
      <c r="BCG168" s="8"/>
      <c r="BCH168" s="8"/>
      <c r="BCI168" s="8"/>
      <c r="BCJ168" s="8"/>
      <c r="BCK168" s="8"/>
      <c r="BCL168" s="8"/>
      <c r="BCM168" s="8"/>
      <c r="BCN168" s="8"/>
      <c r="BCO168" s="8"/>
      <c r="BCP168" s="8"/>
      <c r="BCQ168" s="8"/>
      <c r="BCR168" s="8"/>
      <c r="BCS168" s="8"/>
      <c r="BCT168" s="8"/>
      <c r="BCU168" s="8"/>
      <c r="BCV168" s="8"/>
      <c r="BCW168" s="8"/>
      <c r="BCX168" s="8"/>
      <c r="BCY168" s="8"/>
      <c r="BCZ168" s="8"/>
      <c r="BDA168" s="8"/>
      <c r="BDB168" s="8"/>
      <c r="BDC168" s="8"/>
      <c r="BDD168" s="8"/>
      <c r="BDE168" s="8"/>
      <c r="BDF168" s="8"/>
      <c r="BDG168" s="8"/>
      <c r="BDH168" s="8"/>
      <c r="BDI168" s="8"/>
      <c r="BDJ168" s="8"/>
      <c r="BDK168" s="8"/>
      <c r="BDL168" s="8"/>
      <c r="BDM168" s="8"/>
      <c r="BDN168" s="8"/>
      <c r="BDO168" s="8"/>
      <c r="BDP168" s="8"/>
      <c r="BDQ168" s="8"/>
      <c r="BDR168" s="8"/>
      <c r="BDS168" s="8"/>
      <c r="BDT168" s="8"/>
      <c r="BDU168" s="8"/>
      <c r="BDV168" s="8"/>
      <c r="BDW168" s="8"/>
      <c r="BDX168" s="8"/>
      <c r="BDY168" s="8"/>
      <c r="BDZ168" s="8"/>
      <c r="BEA168" s="8"/>
      <c r="BEB168" s="8"/>
      <c r="BEC168" s="8"/>
      <c r="BED168" s="8"/>
      <c r="BEE168" s="8"/>
      <c r="BEF168" s="8"/>
      <c r="BEG168" s="8"/>
      <c r="BEH168" s="8"/>
      <c r="BEI168" s="8"/>
      <c r="BEJ168" s="8"/>
      <c r="BEK168" s="8"/>
      <c r="BEL168" s="8"/>
      <c r="BEM168" s="8"/>
      <c r="BEN168" s="8"/>
      <c r="BEO168" s="8"/>
      <c r="BEP168" s="8"/>
      <c r="BEQ168" s="8"/>
      <c r="BER168" s="8"/>
      <c r="BES168" s="8"/>
      <c r="BET168" s="8"/>
      <c r="BEU168" s="8"/>
      <c r="BEV168" s="8"/>
      <c r="BEW168" s="8"/>
      <c r="BEX168" s="8"/>
      <c r="BEY168" s="8"/>
      <c r="BEZ168" s="8"/>
      <c r="BFA168" s="8"/>
      <c r="BFB168" s="8"/>
      <c r="BFC168" s="8"/>
      <c r="BFD168" s="8"/>
      <c r="BFE168" s="8"/>
      <c r="BFF168" s="8"/>
      <c r="BFG168" s="8"/>
      <c r="BFH168" s="8"/>
      <c r="BFI168" s="8"/>
      <c r="BFJ168" s="8"/>
      <c r="BFK168" s="8"/>
      <c r="BFL168" s="8"/>
      <c r="BFM168" s="8"/>
      <c r="BFN168" s="8"/>
      <c r="BFO168" s="8"/>
      <c r="BFP168" s="8"/>
      <c r="BFQ168" s="8"/>
      <c r="BFR168" s="8"/>
      <c r="BFS168" s="8"/>
      <c r="BFT168" s="8"/>
      <c r="BFU168" s="8"/>
      <c r="BFV168" s="8"/>
      <c r="BFW168" s="8"/>
      <c r="BFX168" s="8"/>
      <c r="BFY168" s="8"/>
      <c r="BFZ168" s="8"/>
      <c r="BGA168" s="8"/>
      <c r="BGB168" s="8"/>
      <c r="BGC168" s="8"/>
      <c r="BGD168" s="8"/>
      <c r="BGE168" s="8"/>
      <c r="BGF168" s="8"/>
      <c r="BGG168" s="8"/>
      <c r="BGH168" s="8"/>
      <c r="BGI168" s="8"/>
      <c r="BGJ168" s="8"/>
      <c r="BGK168" s="8"/>
      <c r="BGL168" s="8"/>
      <c r="BGM168" s="8"/>
      <c r="BGN168" s="8"/>
      <c r="BGO168" s="8"/>
      <c r="BGP168" s="8"/>
      <c r="BGQ168" s="8"/>
      <c r="BGR168" s="8"/>
      <c r="BGS168" s="8"/>
      <c r="BGT168" s="8"/>
      <c r="BGU168" s="8"/>
      <c r="BGV168" s="8"/>
      <c r="BGW168" s="8"/>
      <c r="BGX168" s="8"/>
      <c r="BGY168" s="8"/>
      <c r="BGZ168" s="8"/>
      <c r="BHA168" s="8"/>
      <c r="BHB168" s="8"/>
      <c r="BHC168" s="8"/>
      <c r="BHD168" s="8"/>
      <c r="BHE168" s="8"/>
      <c r="BHF168" s="8"/>
      <c r="BHG168" s="8"/>
      <c r="BHH168" s="8"/>
      <c r="BHI168" s="8"/>
      <c r="BHJ168" s="8"/>
      <c r="BHK168" s="8"/>
      <c r="BHL168" s="8"/>
      <c r="BHM168" s="8"/>
      <c r="BHN168" s="8"/>
      <c r="BHO168" s="8"/>
      <c r="BHP168" s="8"/>
      <c r="BHQ168" s="8"/>
      <c r="BHR168" s="8"/>
      <c r="BHS168" s="8"/>
      <c r="BHT168" s="8"/>
      <c r="BHU168" s="8"/>
      <c r="BHV168" s="8"/>
      <c r="BHW168" s="8"/>
      <c r="BHX168" s="8"/>
      <c r="BHY168" s="8"/>
      <c r="BHZ168" s="8"/>
      <c r="BIA168" s="8"/>
      <c r="BIB168" s="8"/>
      <c r="BIC168" s="8"/>
      <c r="BID168" s="8"/>
      <c r="BIE168" s="8"/>
      <c r="BIF168" s="8"/>
      <c r="BIG168" s="8"/>
      <c r="BIH168" s="8"/>
      <c r="BII168" s="8"/>
      <c r="BIJ168" s="8"/>
      <c r="BIK168" s="8"/>
      <c r="BIL168" s="8"/>
      <c r="BIM168" s="8"/>
      <c r="BIN168" s="8"/>
      <c r="BIO168" s="8"/>
      <c r="BIP168" s="8"/>
      <c r="BIQ168" s="8"/>
      <c r="BIR168" s="8"/>
      <c r="BIS168" s="8"/>
      <c r="BIT168" s="8"/>
      <c r="BIU168" s="8"/>
      <c r="BIV168" s="8"/>
      <c r="BIW168" s="8"/>
      <c r="BIX168" s="8"/>
      <c r="BIY168" s="8"/>
      <c r="BIZ168" s="8"/>
      <c r="BJA168" s="8"/>
      <c r="BJB168" s="8"/>
      <c r="BJC168" s="8"/>
      <c r="BJD168" s="8"/>
      <c r="BJE168" s="8"/>
      <c r="BJF168" s="8"/>
      <c r="BJG168" s="8"/>
      <c r="BJH168" s="8"/>
      <c r="BJI168" s="8"/>
      <c r="BJJ168" s="8"/>
      <c r="BJK168" s="8"/>
      <c r="BJL168" s="8"/>
      <c r="BJM168" s="8"/>
      <c r="BJN168" s="8"/>
      <c r="BJO168" s="8"/>
      <c r="BJP168" s="8"/>
      <c r="BJQ168" s="8"/>
      <c r="BJR168" s="8"/>
      <c r="BJS168" s="8"/>
      <c r="BJT168" s="8"/>
      <c r="BJU168" s="8"/>
      <c r="BJV168" s="8"/>
      <c r="BJW168" s="8"/>
      <c r="BJX168" s="8"/>
      <c r="BJY168" s="8"/>
      <c r="BJZ168" s="8"/>
      <c r="BKA168" s="8"/>
      <c r="BKB168" s="8"/>
      <c r="BKC168" s="8"/>
      <c r="BKD168" s="8"/>
      <c r="BKE168" s="8"/>
      <c r="BKF168" s="8"/>
      <c r="BKG168" s="8"/>
      <c r="BKH168" s="8"/>
      <c r="BKI168" s="8"/>
      <c r="BKJ168" s="8"/>
      <c r="BKK168" s="8"/>
      <c r="BKL168" s="8"/>
      <c r="BKM168" s="8"/>
      <c r="BKN168" s="8"/>
      <c r="BKO168" s="8"/>
      <c r="BKP168" s="8"/>
      <c r="BKQ168" s="8"/>
      <c r="BKR168" s="8"/>
      <c r="BKS168" s="8"/>
      <c r="BKT168" s="8"/>
      <c r="BKU168" s="8"/>
      <c r="BKV168" s="8"/>
      <c r="BKW168" s="8"/>
      <c r="BKX168" s="8"/>
      <c r="BKY168" s="8"/>
      <c r="BKZ168" s="8"/>
      <c r="BLA168" s="8"/>
      <c r="BLB168" s="8"/>
      <c r="BLC168" s="8"/>
      <c r="BLD168" s="8"/>
      <c r="BLE168" s="8"/>
      <c r="BLF168" s="8"/>
      <c r="BLG168" s="8"/>
      <c r="BLH168" s="8"/>
      <c r="BLI168" s="8"/>
      <c r="BLJ168" s="8"/>
      <c r="BLK168" s="8"/>
      <c r="BLL168" s="8"/>
      <c r="BLM168" s="8"/>
      <c r="BLN168" s="8"/>
      <c r="BLO168" s="8"/>
      <c r="BLP168" s="8"/>
      <c r="BLQ168" s="8"/>
      <c r="BLR168" s="8"/>
      <c r="BLS168" s="8"/>
      <c r="BLT168" s="8"/>
      <c r="BLU168" s="8"/>
      <c r="BLV168" s="8"/>
      <c r="BLW168" s="8"/>
      <c r="BLX168" s="8"/>
      <c r="BLY168" s="8"/>
      <c r="BLZ168" s="8"/>
      <c r="BMA168" s="8"/>
      <c r="BMB168" s="8"/>
      <c r="BMC168" s="8"/>
      <c r="BMD168" s="8"/>
      <c r="BME168" s="8"/>
      <c r="BMF168" s="8"/>
      <c r="BMG168" s="8"/>
      <c r="BMH168" s="8"/>
      <c r="BMI168" s="8"/>
      <c r="BMJ168" s="8"/>
      <c r="BMK168" s="8"/>
      <c r="BML168" s="8"/>
      <c r="BMM168" s="8"/>
      <c r="BMN168" s="8"/>
      <c r="BMO168" s="8"/>
      <c r="BMP168" s="8"/>
      <c r="BMQ168" s="8"/>
      <c r="BMR168" s="8"/>
      <c r="BMS168" s="8"/>
      <c r="BMT168" s="8"/>
      <c r="BMU168" s="8"/>
      <c r="BMV168" s="8"/>
      <c r="BMW168" s="8"/>
      <c r="BMX168" s="8"/>
      <c r="BMY168" s="8"/>
      <c r="BMZ168" s="8"/>
      <c r="BNA168" s="8"/>
      <c r="BNB168" s="8"/>
      <c r="BNC168" s="8"/>
      <c r="BND168" s="8"/>
      <c r="BNE168" s="8"/>
      <c r="BNF168" s="8"/>
      <c r="BNG168" s="8"/>
      <c r="BNH168" s="8"/>
      <c r="BNI168" s="8"/>
      <c r="BNJ168" s="8"/>
      <c r="BNK168" s="8"/>
      <c r="BNL168" s="8"/>
      <c r="BNM168" s="8"/>
      <c r="BNN168" s="8"/>
      <c r="BNO168" s="8"/>
      <c r="BNP168" s="8"/>
      <c r="BNQ168" s="8"/>
      <c r="BNR168" s="8"/>
      <c r="BNS168" s="8"/>
      <c r="BNT168" s="8"/>
      <c r="BNU168" s="8"/>
      <c r="BNV168" s="8"/>
      <c r="BNW168" s="8"/>
      <c r="BNX168" s="8"/>
      <c r="BNY168" s="8"/>
      <c r="BNZ168" s="8"/>
      <c r="BOA168" s="8"/>
      <c r="BOB168" s="8"/>
      <c r="BOC168" s="8"/>
      <c r="BOD168" s="8"/>
      <c r="BOE168" s="8"/>
      <c r="BOF168" s="8"/>
      <c r="BOG168" s="8"/>
      <c r="BOH168" s="8"/>
      <c r="BOI168" s="8"/>
      <c r="BOJ168" s="8"/>
      <c r="BOK168" s="8"/>
      <c r="BOL168" s="8"/>
      <c r="BOM168" s="8"/>
      <c r="BON168" s="8"/>
      <c r="BOO168" s="8"/>
      <c r="BOP168" s="8"/>
      <c r="BOQ168" s="8"/>
      <c r="BOR168" s="8"/>
      <c r="BOS168" s="8"/>
      <c r="BOT168" s="8"/>
      <c r="BOU168" s="8"/>
      <c r="BOV168" s="8"/>
      <c r="BOW168" s="8"/>
      <c r="BOX168" s="8"/>
      <c r="BOY168" s="8"/>
      <c r="BOZ168" s="8"/>
      <c r="BPA168" s="8"/>
      <c r="BPB168" s="8"/>
      <c r="BPC168" s="8"/>
      <c r="BPD168" s="8"/>
      <c r="BPE168" s="8"/>
      <c r="BPF168" s="8"/>
      <c r="BPG168" s="8"/>
      <c r="BPH168" s="8"/>
      <c r="BPI168" s="8"/>
      <c r="BPJ168" s="8"/>
      <c r="BPK168" s="8"/>
      <c r="BPL168" s="8"/>
      <c r="BPM168" s="8"/>
      <c r="BPN168" s="8"/>
      <c r="BPO168" s="8"/>
      <c r="BPP168" s="8"/>
      <c r="BPQ168" s="8"/>
      <c r="BPR168" s="8"/>
      <c r="BPS168" s="8"/>
      <c r="BPT168" s="8"/>
      <c r="BPU168" s="8"/>
      <c r="BPV168" s="8"/>
      <c r="BPW168" s="8"/>
      <c r="BPX168" s="8"/>
      <c r="BPY168" s="8"/>
      <c r="BPZ168" s="8"/>
      <c r="BQA168" s="8"/>
      <c r="BQB168" s="8"/>
      <c r="BQC168" s="8"/>
      <c r="BQD168" s="8"/>
      <c r="BQE168" s="8"/>
      <c r="BQF168" s="8"/>
      <c r="BQG168" s="8"/>
      <c r="BQH168" s="8"/>
      <c r="BQI168" s="8"/>
      <c r="BQJ168" s="8"/>
      <c r="BQK168" s="8"/>
      <c r="BQL168" s="8"/>
      <c r="BQM168" s="8"/>
      <c r="BQN168" s="8"/>
      <c r="BQO168" s="8"/>
      <c r="BQP168" s="8"/>
      <c r="BQQ168" s="8"/>
      <c r="BQR168" s="8"/>
      <c r="BQS168" s="8"/>
      <c r="BQT168" s="8"/>
      <c r="BQU168" s="8"/>
      <c r="BQV168" s="8"/>
      <c r="BQW168" s="8"/>
      <c r="BQX168" s="8"/>
      <c r="BQY168" s="8"/>
      <c r="BQZ168" s="8"/>
      <c r="BRA168" s="8"/>
      <c r="BRB168" s="8"/>
      <c r="BRC168" s="8"/>
      <c r="BRD168" s="8"/>
      <c r="BRE168" s="8"/>
      <c r="BRF168" s="8"/>
      <c r="BRG168" s="8"/>
      <c r="BRH168" s="8"/>
      <c r="BRI168" s="8"/>
      <c r="BRJ168" s="8"/>
      <c r="BRK168" s="8"/>
      <c r="BRL168" s="8"/>
      <c r="BRM168" s="8"/>
      <c r="BRN168" s="8"/>
      <c r="BRO168" s="8"/>
      <c r="BRP168" s="8"/>
      <c r="BRQ168" s="8"/>
      <c r="BRR168" s="8"/>
      <c r="BRS168" s="8"/>
      <c r="BRT168" s="8"/>
      <c r="BRU168" s="8"/>
      <c r="BRV168" s="8"/>
      <c r="BRW168" s="8"/>
      <c r="BRX168" s="8"/>
      <c r="BRY168" s="8"/>
      <c r="BRZ168" s="8"/>
      <c r="BSA168" s="8"/>
      <c r="BSB168" s="8"/>
      <c r="BSC168" s="8"/>
      <c r="BSD168" s="8"/>
      <c r="BSE168" s="8"/>
      <c r="BSF168" s="8"/>
      <c r="BSG168" s="8"/>
      <c r="BSH168" s="8"/>
      <c r="BSI168" s="8"/>
      <c r="BSJ168" s="8"/>
      <c r="BSK168" s="8"/>
      <c r="BSL168" s="8"/>
      <c r="BSM168" s="8"/>
      <c r="BSN168" s="8"/>
      <c r="BSO168" s="8"/>
      <c r="BSP168" s="8"/>
      <c r="BSQ168" s="8"/>
      <c r="BSR168" s="8"/>
      <c r="BSS168" s="8"/>
      <c r="BST168" s="8"/>
      <c r="BSU168" s="8"/>
      <c r="BSV168" s="8"/>
      <c r="BSW168" s="8"/>
      <c r="BSX168" s="8"/>
      <c r="BSY168" s="8"/>
      <c r="BSZ168" s="8"/>
      <c r="BTA168" s="8"/>
      <c r="BTB168" s="8"/>
      <c r="BTC168" s="8"/>
      <c r="BTD168" s="8"/>
      <c r="BTE168" s="8"/>
      <c r="BTF168" s="8"/>
      <c r="BTG168" s="8"/>
      <c r="BTH168" s="8"/>
      <c r="BTI168" s="8"/>
      <c r="BTJ168" s="8"/>
      <c r="BTK168" s="8"/>
      <c r="BTL168" s="8"/>
      <c r="BTM168" s="8"/>
      <c r="BTN168" s="8"/>
      <c r="BTO168" s="8"/>
      <c r="BTP168" s="8"/>
      <c r="BTQ168" s="8"/>
      <c r="BTR168" s="8"/>
      <c r="BTS168" s="8"/>
      <c r="BTT168" s="8"/>
      <c r="BTU168" s="8"/>
      <c r="BTV168" s="8"/>
      <c r="BTW168" s="8"/>
      <c r="BTX168" s="8"/>
      <c r="BTY168" s="8"/>
      <c r="BTZ168" s="8"/>
      <c r="BUA168" s="8"/>
      <c r="BUB168" s="8"/>
      <c r="BUC168" s="8"/>
      <c r="BUD168" s="8"/>
      <c r="BUE168" s="8"/>
      <c r="BUF168" s="8"/>
      <c r="BUG168" s="8"/>
      <c r="BUH168" s="8"/>
      <c r="BUI168" s="8"/>
      <c r="BUJ168" s="8"/>
      <c r="BUK168" s="8"/>
      <c r="BUL168" s="8"/>
      <c r="BUM168" s="8"/>
      <c r="BUN168" s="8"/>
      <c r="BUO168" s="8"/>
      <c r="BUP168" s="8"/>
      <c r="BUQ168" s="8"/>
      <c r="BUR168" s="8"/>
      <c r="BUS168" s="8"/>
      <c r="BUT168" s="8"/>
      <c r="BUU168" s="8"/>
      <c r="BUV168" s="8"/>
      <c r="BUW168" s="8"/>
      <c r="BUX168" s="8"/>
      <c r="BUY168" s="8"/>
      <c r="BUZ168" s="8"/>
      <c r="BVA168" s="8"/>
      <c r="BVB168" s="8"/>
      <c r="BVC168" s="8"/>
      <c r="BVD168" s="8"/>
      <c r="BVE168" s="8"/>
      <c r="BVF168" s="8"/>
      <c r="BVG168" s="8"/>
      <c r="BVH168" s="8"/>
      <c r="BVI168" s="8"/>
      <c r="BVJ168" s="8"/>
      <c r="BVK168" s="8"/>
      <c r="BVL168" s="8"/>
      <c r="BVM168" s="8"/>
      <c r="BVN168" s="8"/>
      <c r="BVO168" s="8"/>
      <c r="BVP168" s="8"/>
      <c r="BVQ168" s="8"/>
      <c r="BVR168" s="8"/>
      <c r="BVS168" s="8"/>
      <c r="BVT168" s="8"/>
      <c r="BVU168" s="8"/>
      <c r="BVV168" s="8"/>
      <c r="BVW168" s="8"/>
      <c r="BVX168" s="8"/>
      <c r="BVY168" s="8"/>
      <c r="BVZ168" s="8"/>
      <c r="BWA168" s="8"/>
      <c r="BWB168" s="8"/>
      <c r="BWC168" s="8"/>
      <c r="BWD168" s="8"/>
      <c r="BWE168" s="8"/>
      <c r="BWF168" s="8"/>
      <c r="BWG168" s="8"/>
      <c r="BWH168" s="8"/>
      <c r="BWI168" s="8"/>
      <c r="BWJ168" s="8"/>
      <c r="BWK168" s="8"/>
      <c r="BWL168" s="8"/>
      <c r="BWM168" s="8"/>
      <c r="BWN168" s="8"/>
      <c r="BWO168" s="8"/>
      <c r="BWP168" s="8"/>
      <c r="BWQ168" s="8"/>
      <c r="BWR168" s="8"/>
      <c r="BWS168" s="8"/>
      <c r="BWT168" s="8"/>
      <c r="BWU168" s="8"/>
      <c r="BWV168" s="8"/>
      <c r="BWW168" s="8"/>
      <c r="BWX168" s="8"/>
      <c r="BWY168" s="8"/>
      <c r="BWZ168" s="8"/>
      <c r="BXA168" s="8"/>
      <c r="BXB168" s="8"/>
      <c r="BXC168" s="8"/>
      <c r="BXD168" s="8"/>
      <c r="BXE168" s="8"/>
      <c r="BXF168" s="8"/>
      <c r="BXG168" s="8"/>
      <c r="BXH168" s="8"/>
      <c r="BXI168" s="8"/>
      <c r="BXJ168" s="8"/>
      <c r="BXK168" s="8"/>
      <c r="BXL168" s="8"/>
      <c r="BXM168" s="8"/>
      <c r="BXN168" s="8"/>
      <c r="BXO168" s="8"/>
      <c r="BXP168" s="8"/>
      <c r="BXQ168" s="8"/>
      <c r="BXR168" s="8"/>
      <c r="BXS168" s="8"/>
      <c r="BXT168" s="8"/>
      <c r="BXU168" s="8"/>
      <c r="BXV168" s="8"/>
      <c r="BXW168" s="8"/>
      <c r="BXX168" s="8"/>
      <c r="BXY168" s="8"/>
      <c r="BXZ168" s="8"/>
      <c r="BYA168" s="8"/>
      <c r="BYB168" s="8"/>
      <c r="BYC168" s="8"/>
      <c r="BYD168" s="8"/>
      <c r="BYE168" s="8"/>
      <c r="BYF168" s="8"/>
      <c r="BYG168" s="8"/>
      <c r="BYH168" s="8"/>
      <c r="BYI168" s="8"/>
      <c r="BYJ168" s="8"/>
      <c r="BYK168" s="8"/>
      <c r="BYL168" s="8"/>
      <c r="BYM168" s="8"/>
      <c r="BYN168" s="8"/>
      <c r="BYO168" s="8"/>
      <c r="BYP168" s="8"/>
      <c r="BYQ168" s="8"/>
      <c r="BYR168" s="8"/>
      <c r="BYS168" s="8"/>
      <c r="BYT168" s="8"/>
      <c r="BYU168" s="8"/>
      <c r="BYV168" s="8"/>
      <c r="BYW168" s="8"/>
      <c r="BYX168" s="8"/>
      <c r="BYY168" s="8"/>
      <c r="BYZ168" s="8"/>
      <c r="BZA168" s="8"/>
      <c r="BZB168" s="8"/>
      <c r="BZC168" s="8"/>
      <c r="BZD168" s="8"/>
      <c r="BZE168" s="8"/>
      <c r="BZF168" s="8"/>
      <c r="BZG168" s="8"/>
      <c r="BZH168" s="8"/>
      <c r="BZI168" s="8"/>
      <c r="BZJ168" s="8"/>
      <c r="BZK168" s="8"/>
      <c r="BZL168" s="8"/>
      <c r="BZM168" s="8"/>
      <c r="BZN168" s="8"/>
      <c r="BZO168" s="8"/>
      <c r="BZP168" s="8"/>
      <c r="BZQ168" s="8"/>
      <c r="BZR168" s="8"/>
      <c r="BZS168" s="8"/>
      <c r="BZT168" s="8"/>
      <c r="BZU168" s="8"/>
      <c r="BZV168" s="8"/>
      <c r="BZW168" s="8"/>
      <c r="BZX168" s="8"/>
      <c r="BZY168" s="8"/>
      <c r="BZZ168" s="8"/>
      <c r="CAA168" s="8"/>
      <c r="CAB168" s="8"/>
      <c r="CAC168" s="8"/>
      <c r="CAD168" s="8"/>
      <c r="CAE168" s="8"/>
      <c r="CAF168" s="8"/>
      <c r="CAG168" s="8"/>
      <c r="CAH168" s="8"/>
      <c r="CAI168" s="8"/>
      <c r="CAJ168" s="8"/>
      <c r="CAK168" s="8"/>
      <c r="CAL168" s="8"/>
      <c r="CAM168" s="8"/>
      <c r="CAN168" s="8"/>
      <c r="CAO168" s="8"/>
      <c r="CAP168" s="8"/>
      <c r="CAQ168" s="8"/>
      <c r="CAR168" s="8"/>
      <c r="CAS168" s="8"/>
      <c r="CAT168" s="8"/>
      <c r="CAU168" s="8"/>
      <c r="CAV168" s="8"/>
      <c r="CAW168" s="8"/>
      <c r="CAX168" s="8"/>
      <c r="CAY168" s="8"/>
      <c r="CAZ168" s="8"/>
      <c r="CBA168" s="8"/>
      <c r="CBB168" s="8"/>
      <c r="CBC168" s="8"/>
      <c r="CBD168" s="8"/>
      <c r="CBE168" s="8"/>
      <c r="CBF168" s="8"/>
      <c r="CBG168" s="8"/>
      <c r="CBH168" s="8"/>
      <c r="CBI168" s="8"/>
      <c r="CBJ168" s="8"/>
      <c r="CBK168" s="8"/>
      <c r="CBL168" s="8"/>
      <c r="CBM168" s="8"/>
      <c r="CBN168" s="8"/>
      <c r="CBO168" s="8"/>
      <c r="CBP168" s="8"/>
      <c r="CBQ168" s="8"/>
      <c r="CBR168" s="8"/>
      <c r="CBS168" s="8"/>
      <c r="CBT168" s="8"/>
      <c r="CBU168" s="8"/>
      <c r="CBV168" s="8"/>
      <c r="CBW168" s="8"/>
      <c r="CBX168" s="8"/>
      <c r="CBY168" s="8"/>
      <c r="CBZ168" s="8"/>
      <c r="CCA168" s="8"/>
      <c r="CCB168" s="8"/>
      <c r="CCC168" s="8"/>
      <c r="CCD168" s="8"/>
      <c r="CCE168" s="8"/>
      <c r="CCF168" s="8"/>
      <c r="CCG168" s="8"/>
      <c r="CCH168" s="8"/>
      <c r="CCI168" s="8"/>
      <c r="CCJ168" s="8"/>
      <c r="CCK168" s="8"/>
      <c r="CCL168" s="8"/>
      <c r="CCM168" s="8"/>
      <c r="CCN168" s="8"/>
      <c r="CCO168" s="8"/>
      <c r="CCP168" s="8"/>
      <c r="CCQ168" s="8"/>
      <c r="CCR168" s="8"/>
      <c r="CCS168" s="8"/>
      <c r="CCT168" s="8"/>
      <c r="CCU168" s="8"/>
      <c r="CCV168" s="8"/>
      <c r="CCW168" s="8"/>
      <c r="CCX168" s="8"/>
      <c r="CCY168" s="8"/>
      <c r="CCZ168" s="8"/>
      <c r="CDA168" s="8"/>
      <c r="CDB168" s="8"/>
      <c r="CDC168" s="8"/>
      <c r="CDD168" s="8"/>
      <c r="CDE168" s="8"/>
      <c r="CDF168" s="8"/>
      <c r="CDG168" s="8"/>
      <c r="CDH168" s="8"/>
      <c r="CDI168" s="8"/>
      <c r="CDJ168" s="8"/>
      <c r="CDK168" s="8"/>
      <c r="CDL168" s="8"/>
      <c r="CDM168" s="8"/>
      <c r="CDN168" s="8"/>
      <c r="CDO168" s="8"/>
      <c r="CDP168" s="8"/>
      <c r="CDQ168" s="8"/>
      <c r="CDR168" s="8"/>
      <c r="CDS168" s="8"/>
      <c r="CDT168" s="8"/>
      <c r="CDU168" s="8"/>
      <c r="CDV168" s="8"/>
      <c r="CDW168" s="8"/>
      <c r="CDX168" s="8"/>
      <c r="CDY168" s="8"/>
      <c r="CDZ168" s="8"/>
      <c r="CEA168" s="8"/>
      <c r="CEB168" s="8"/>
      <c r="CEC168" s="8"/>
      <c r="CED168" s="8"/>
      <c r="CEE168" s="8"/>
      <c r="CEF168" s="8"/>
      <c r="CEG168" s="8"/>
      <c r="CEH168" s="8"/>
      <c r="CEI168" s="8"/>
      <c r="CEJ168" s="8"/>
      <c r="CEK168" s="8"/>
      <c r="CEL168" s="8"/>
      <c r="CEM168" s="8"/>
      <c r="CEN168" s="8"/>
      <c r="CEO168" s="8"/>
      <c r="CEP168" s="8"/>
      <c r="CEQ168" s="8"/>
      <c r="CER168" s="8"/>
      <c r="CES168" s="8"/>
      <c r="CET168" s="8"/>
      <c r="CEU168" s="8"/>
      <c r="CEV168" s="8"/>
      <c r="CEW168" s="8"/>
      <c r="CEX168" s="8"/>
      <c r="CEY168" s="8"/>
      <c r="CEZ168" s="8"/>
      <c r="CFA168" s="8"/>
      <c r="CFB168" s="8"/>
      <c r="CFC168" s="8"/>
      <c r="CFD168" s="8"/>
      <c r="CFE168" s="8"/>
      <c r="CFF168" s="8"/>
      <c r="CFG168" s="8"/>
      <c r="CFH168" s="8"/>
      <c r="CFI168" s="8"/>
      <c r="CFJ168" s="8"/>
      <c r="CFK168" s="8"/>
      <c r="CFL168" s="8"/>
      <c r="CFM168" s="8"/>
      <c r="CFN168" s="8"/>
      <c r="CFO168" s="8"/>
      <c r="CFP168" s="8"/>
      <c r="CFQ168" s="8"/>
      <c r="CFR168" s="8"/>
      <c r="CFS168" s="8"/>
      <c r="CFT168" s="8"/>
      <c r="CFU168" s="8"/>
      <c r="CFV168" s="8"/>
      <c r="CFW168" s="8"/>
      <c r="CFX168" s="8"/>
      <c r="CFY168" s="8"/>
      <c r="CFZ168" s="8"/>
      <c r="CGA168" s="8"/>
      <c r="CGB168" s="8"/>
      <c r="CGC168" s="8"/>
      <c r="CGD168" s="8"/>
      <c r="CGE168" s="8"/>
      <c r="CGF168" s="8"/>
      <c r="CGG168" s="8"/>
      <c r="CGH168" s="8"/>
      <c r="CGI168" s="8"/>
      <c r="CGJ168" s="8"/>
      <c r="CGK168" s="8"/>
      <c r="CGL168" s="8"/>
      <c r="CGM168" s="8"/>
      <c r="CGN168" s="8"/>
      <c r="CGO168" s="8"/>
      <c r="CGP168" s="8"/>
      <c r="CGQ168" s="8"/>
      <c r="CGR168" s="8"/>
      <c r="CGS168" s="8"/>
      <c r="CGT168" s="8"/>
      <c r="CGU168" s="8"/>
      <c r="CGV168" s="8"/>
      <c r="CGW168" s="8"/>
      <c r="CGX168" s="8"/>
      <c r="CGY168" s="8"/>
      <c r="CGZ168" s="8"/>
      <c r="CHA168" s="8"/>
      <c r="CHB168" s="8"/>
      <c r="CHC168" s="8"/>
      <c r="CHD168" s="8"/>
      <c r="CHE168" s="8"/>
      <c r="CHF168" s="8"/>
      <c r="CHG168" s="8"/>
      <c r="CHH168" s="8"/>
      <c r="CHI168" s="8"/>
      <c r="CHJ168" s="8"/>
      <c r="CHK168" s="8"/>
      <c r="CHL168" s="8"/>
      <c r="CHM168" s="8"/>
      <c r="CHN168" s="8"/>
      <c r="CHO168" s="8"/>
      <c r="CHP168" s="8"/>
      <c r="CHQ168" s="8"/>
      <c r="CHR168" s="8"/>
      <c r="CHS168" s="8"/>
      <c r="CHT168" s="8"/>
      <c r="CHU168" s="8"/>
      <c r="CHV168" s="8"/>
      <c r="CHW168" s="8"/>
      <c r="CHX168" s="8"/>
      <c r="CHY168" s="8"/>
      <c r="CHZ168" s="8"/>
      <c r="CIA168" s="8"/>
      <c r="CIB168" s="8"/>
      <c r="CIC168" s="8"/>
      <c r="CID168" s="8"/>
      <c r="CIE168" s="8"/>
      <c r="CIF168" s="8"/>
      <c r="CIG168" s="8"/>
      <c r="CIH168" s="8"/>
      <c r="CII168" s="8"/>
      <c r="CIJ168" s="8"/>
      <c r="CIK168" s="8"/>
      <c r="CIL168" s="8"/>
      <c r="CIM168" s="8"/>
      <c r="CIN168" s="8"/>
      <c r="CIO168" s="8"/>
      <c r="CIP168" s="8"/>
      <c r="CIQ168" s="8"/>
      <c r="CIR168" s="8"/>
      <c r="CIS168" s="8"/>
      <c r="CIT168" s="8"/>
      <c r="CIU168" s="8"/>
      <c r="CIV168" s="8"/>
      <c r="CIW168" s="8"/>
      <c r="CIX168" s="8"/>
      <c r="CIY168" s="8"/>
      <c r="CIZ168" s="8"/>
      <c r="CJA168" s="8"/>
      <c r="CJB168" s="8"/>
      <c r="CJC168" s="8"/>
      <c r="CJD168" s="8"/>
      <c r="CJE168" s="8"/>
      <c r="CJF168" s="8"/>
      <c r="CJG168" s="8"/>
      <c r="CJH168" s="8"/>
      <c r="CJI168" s="8"/>
      <c r="CJJ168" s="8"/>
      <c r="CJK168" s="8"/>
      <c r="CJL168" s="8"/>
      <c r="CJM168" s="8"/>
      <c r="CJN168" s="8"/>
      <c r="CJO168" s="8"/>
      <c r="CJP168" s="8"/>
      <c r="CJQ168" s="8"/>
      <c r="CJR168" s="8"/>
      <c r="CJS168" s="8"/>
      <c r="CJT168" s="8"/>
      <c r="CJU168" s="8"/>
      <c r="CJV168" s="8"/>
      <c r="CJW168" s="8"/>
      <c r="CJX168" s="8"/>
      <c r="CJY168" s="8"/>
      <c r="CJZ168" s="8"/>
      <c r="CKA168" s="8"/>
      <c r="CKB168" s="8"/>
      <c r="CKC168" s="8"/>
      <c r="CKD168" s="8"/>
      <c r="CKE168" s="8"/>
      <c r="CKF168" s="8"/>
      <c r="CKG168" s="8"/>
      <c r="CKH168" s="8"/>
      <c r="CKI168" s="8"/>
      <c r="CKJ168" s="8"/>
      <c r="CKK168" s="8"/>
      <c r="CKL168" s="8"/>
      <c r="CKM168" s="8"/>
      <c r="CKN168" s="8"/>
      <c r="CKO168" s="8"/>
      <c r="CKP168" s="8"/>
      <c r="CKQ168" s="8"/>
      <c r="CKR168" s="8"/>
      <c r="CKS168" s="8"/>
      <c r="CKT168" s="8"/>
      <c r="CKU168" s="8"/>
      <c r="CKV168" s="8"/>
      <c r="CKW168" s="8"/>
      <c r="CKX168" s="8"/>
      <c r="CKY168" s="8"/>
      <c r="CKZ168" s="8"/>
      <c r="CLA168" s="8"/>
      <c r="CLB168" s="8"/>
      <c r="CLC168" s="8"/>
      <c r="CLD168" s="8"/>
      <c r="CLE168" s="8"/>
      <c r="CLF168" s="8"/>
      <c r="CLG168" s="8"/>
      <c r="CLH168" s="8"/>
      <c r="CLI168" s="8"/>
      <c r="CLJ168" s="8"/>
      <c r="CLK168" s="8"/>
      <c r="CLL168" s="8"/>
      <c r="CLM168" s="8"/>
      <c r="CLN168" s="8"/>
      <c r="CLO168" s="8"/>
      <c r="CLP168" s="8"/>
      <c r="CLQ168" s="8"/>
      <c r="CLR168" s="8"/>
      <c r="CLS168" s="8"/>
      <c r="CLT168" s="8"/>
      <c r="CLU168" s="8"/>
      <c r="CLV168" s="8"/>
      <c r="CLW168" s="8"/>
      <c r="CLX168" s="8"/>
      <c r="CLY168" s="8"/>
      <c r="CLZ168" s="8"/>
      <c r="CMA168" s="8"/>
      <c r="CMB168" s="8"/>
      <c r="CMC168" s="8"/>
      <c r="CMD168" s="8"/>
      <c r="CME168" s="8"/>
      <c r="CMF168" s="8"/>
      <c r="CMG168" s="8"/>
      <c r="CMH168" s="8"/>
      <c r="CMI168" s="8"/>
      <c r="CMJ168" s="8"/>
      <c r="CMK168" s="8"/>
      <c r="CML168" s="8"/>
      <c r="CMM168" s="8"/>
      <c r="CMN168" s="8"/>
      <c r="CMO168" s="8"/>
      <c r="CMP168" s="8"/>
      <c r="CMQ168" s="8"/>
      <c r="CMR168" s="8"/>
      <c r="CMS168" s="8"/>
      <c r="CMT168" s="8"/>
      <c r="CMU168" s="8"/>
      <c r="CMV168" s="8"/>
      <c r="CMW168" s="8"/>
      <c r="CMX168" s="8"/>
      <c r="CMY168" s="8"/>
      <c r="CMZ168" s="8"/>
      <c r="CNA168" s="8"/>
      <c r="CNB168" s="8"/>
      <c r="CNC168" s="8"/>
      <c r="CND168" s="8"/>
      <c r="CNE168" s="8"/>
      <c r="CNF168" s="8"/>
      <c r="CNG168" s="8"/>
      <c r="CNH168" s="8"/>
      <c r="CNI168" s="8"/>
      <c r="CNJ168" s="8"/>
      <c r="CNK168" s="8"/>
      <c r="CNL168" s="8"/>
      <c r="CNM168" s="8"/>
      <c r="CNN168" s="8"/>
      <c r="CNO168" s="8"/>
      <c r="CNP168" s="8"/>
      <c r="CNQ168" s="8"/>
      <c r="CNR168" s="8"/>
      <c r="CNS168" s="8"/>
      <c r="CNT168" s="8"/>
      <c r="CNU168" s="8"/>
      <c r="CNV168" s="8"/>
      <c r="CNW168" s="8"/>
      <c r="CNX168" s="8"/>
      <c r="CNY168" s="8"/>
      <c r="CNZ168" s="8"/>
      <c r="COA168" s="8"/>
      <c r="COB168" s="8"/>
      <c r="COC168" s="8"/>
      <c r="COD168" s="8"/>
      <c r="COE168" s="8"/>
      <c r="COF168" s="8"/>
      <c r="COG168" s="8"/>
      <c r="COH168" s="8"/>
      <c r="COI168" s="8"/>
      <c r="COJ168" s="8"/>
      <c r="COK168" s="8"/>
      <c r="COL168" s="8"/>
      <c r="COM168" s="8"/>
      <c r="CON168" s="8"/>
      <c r="COO168" s="8"/>
      <c r="COP168" s="8"/>
      <c r="COQ168" s="8"/>
      <c r="COR168" s="8"/>
      <c r="COS168" s="8"/>
      <c r="COT168" s="8"/>
      <c r="COU168" s="8"/>
      <c r="COV168" s="8"/>
      <c r="COW168" s="8"/>
      <c r="COX168" s="8"/>
      <c r="COY168" s="8"/>
      <c r="COZ168" s="8"/>
      <c r="CPA168" s="8"/>
      <c r="CPB168" s="8"/>
      <c r="CPC168" s="8"/>
      <c r="CPD168" s="8"/>
      <c r="CPE168" s="8"/>
      <c r="CPF168" s="8"/>
      <c r="CPG168" s="8"/>
      <c r="CPH168" s="8"/>
      <c r="CPI168" s="8"/>
      <c r="CPJ168" s="8"/>
      <c r="CPK168" s="8"/>
      <c r="CPL168" s="8"/>
      <c r="CPM168" s="8"/>
      <c r="CPN168" s="8"/>
      <c r="CPO168" s="8"/>
      <c r="CPP168" s="8"/>
      <c r="CPQ168" s="8"/>
      <c r="CPR168" s="8"/>
      <c r="CPS168" s="8"/>
      <c r="CPT168" s="8"/>
      <c r="CPU168" s="8"/>
      <c r="CPV168" s="8"/>
      <c r="CPW168" s="8"/>
      <c r="CPX168" s="8"/>
      <c r="CPY168" s="8"/>
      <c r="CPZ168" s="8"/>
      <c r="CQA168" s="8"/>
      <c r="CQB168" s="8"/>
      <c r="CQC168" s="8"/>
      <c r="CQD168" s="8"/>
      <c r="CQE168" s="8"/>
      <c r="CQF168" s="8"/>
      <c r="CQG168" s="8"/>
      <c r="CQH168" s="8"/>
      <c r="CQI168" s="8"/>
      <c r="CQJ168" s="8"/>
      <c r="CQK168" s="8"/>
      <c r="CQL168" s="8"/>
      <c r="CQM168" s="8"/>
      <c r="CQN168" s="8"/>
      <c r="CQO168" s="8"/>
      <c r="CQP168" s="8"/>
      <c r="CQQ168" s="8"/>
      <c r="CQR168" s="8"/>
      <c r="CQS168" s="8"/>
      <c r="CQT168" s="8"/>
      <c r="CQU168" s="8"/>
      <c r="CQV168" s="8"/>
      <c r="CQW168" s="8"/>
      <c r="CQX168" s="8"/>
      <c r="CQY168" s="8"/>
      <c r="CQZ168" s="8"/>
      <c r="CRA168" s="8"/>
      <c r="CRB168" s="8"/>
      <c r="CRC168" s="8"/>
      <c r="CRD168" s="8"/>
      <c r="CRE168" s="8"/>
      <c r="CRF168" s="8"/>
      <c r="CRG168" s="8"/>
      <c r="CRH168" s="8"/>
      <c r="CRI168" s="8"/>
      <c r="CRJ168" s="8"/>
      <c r="CRK168" s="8"/>
      <c r="CRL168" s="8"/>
      <c r="CRM168" s="8"/>
      <c r="CRN168" s="8"/>
      <c r="CRO168" s="8"/>
      <c r="CRP168" s="8"/>
      <c r="CRQ168" s="8"/>
      <c r="CRR168" s="8"/>
      <c r="CRS168" s="8"/>
      <c r="CRT168" s="8"/>
      <c r="CRU168" s="8"/>
      <c r="CRV168" s="8"/>
      <c r="CRW168" s="8"/>
      <c r="CRX168" s="8"/>
      <c r="CRY168" s="8"/>
      <c r="CRZ168" s="8"/>
      <c r="CSA168" s="8"/>
      <c r="CSB168" s="8"/>
      <c r="CSC168" s="8"/>
      <c r="CSD168" s="8"/>
      <c r="CSE168" s="8"/>
      <c r="CSF168" s="8"/>
      <c r="CSG168" s="8"/>
      <c r="CSH168" s="8"/>
      <c r="CSI168" s="8"/>
      <c r="CSJ168" s="8"/>
      <c r="CSK168" s="8"/>
      <c r="CSL168" s="8"/>
      <c r="CSM168" s="8"/>
      <c r="CSN168" s="8"/>
      <c r="CSO168" s="8"/>
      <c r="CSP168" s="8"/>
      <c r="CSQ168" s="8"/>
      <c r="CSR168" s="8"/>
      <c r="CSS168" s="8"/>
      <c r="CST168" s="8"/>
      <c r="CSU168" s="8"/>
      <c r="CSV168" s="8"/>
      <c r="CSW168" s="8"/>
      <c r="CSX168" s="8"/>
      <c r="CSY168" s="8"/>
      <c r="CSZ168" s="8"/>
      <c r="CTA168" s="8"/>
      <c r="CTB168" s="8"/>
      <c r="CTC168" s="8"/>
      <c r="CTD168" s="8"/>
      <c r="CTE168" s="8"/>
      <c r="CTF168" s="8"/>
      <c r="CTG168" s="8"/>
      <c r="CTH168" s="8"/>
      <c r="CTI168" s="8"/>
      <c r="CTJ168" s="8"/>
      <c r="CTK168" s="8"/>
      <c r="CTL168" s="8"/>
      <c r="CTM168" s="8"/>
      <c r="CTN168" s="8"/>
      <c r="CTO168" s="8"/>
      <c r="CTP168" s="8"/>
      <c r="CTQ168" s="8"/>
      <c r="CTR168" s="8"/>
      <c r="CTS168" s="8"/>
      <c r="CTT168" s="8"/>
      <c r="CTU168" s="8"/>
      <c r="CTV168" s="8"/>
      <c r="CTW168" s="8"/>
      <c r="CTX168" s="8"/>
      <c r="CTY168" s="8"/>
      <c r="CTZ168" s="8"/>
      <c r="CUA168" s="8"/>
      <c r="CUB168" s="8"/>
      <c r="CUC168" s="8"/>
      <c r="CUD168" s="8"/>
      <c r="CUE168" s="8"/>
      <c r="CUF168" s="8"/>
      <c r="CUG168" s="8"/>
      <c r="CUH168" s="8"/>
      <c r="CUI168" s="8"/>
      <c r="CUJ168" s="8"/>
      <c r="CUK168" s="8"/>
      <c r="CUL168" s="8"/>
      <c r="CUM168" s="8"/>
      <c r="CUN168" s="8"/>
      <c r="CUO168" s="8"/>
      <c r="CUP168" s="8"/>
      <c r="CUQ168" s="8"/>
      <c r="CUR168" s="8"/>
      <c r="CUS168" s="8"/>
      <c r="CUT168" s="8"/>
      <c r="CUU168" s="8"/>
      <c r="CUV168" s="8"/>
      <c r="CUW168" s="8"/>
      <c r="CUX168" s="8"/>
      <c r="CUY168" s="8"/>
      <c r="CUZ168" s="8"/>
      <c r="CVA168" s="8"/>
      <c r="CVB168" s="8"/>
      <c r="CVC168" s="8"/>
      <c r="CVD168" s="8"/>
      <c r="CVE168" s="8"/>
      <c r="CVF168" s="8"/>
      <c r="CVG168" s="8"/>
      <c r="CVH168" s="8"/>
      <c r="CVI168" s="8"/>
      <c r="CVJ168" s="8"/>
      <c r="CVK168" s="8"/>
      <c r="CVL168" s="8"/>
      <c r="CVM168" s="8"/>
      <c r="CVN168" s="8"/>
      <c r="CVO168" s="8"/>
      <c r="CVP168" s="8"/>
      <c r="CVQ168" s="8"/>
      <c r="CVR168" s="8"/>
      <c r="CVS168" s="8"/>
      <c r="CVT168" s="8"/>
      <c r="CVU168" s="8"/>
      <c r="CVV168" s="8"/>
      <c r="CVW168" s="8"/>
      <c r="CVX168" s="8"/>
      <c r="CVY168" s="8"/>
      <c r="CVZ168" s="8"/>
      <c r="CWA168" s="8"/>
      <c r="CWB168" s="8"/>
      <c r="CWC168" s="8"/>
      <c r="CWD168" s="8"/>
      <c r="CWE168" s="8"/>
      <c r="CWF168" s="8"/>
      <c r="CWG168" s="8"/>
      <c r="CWH168" s="8"/>
      <c r="CWI168" s="8"/>
      <c r="CWJ168" s="8"/>
      <c r="CWK168" s="8"/>
      <c r="CWL168" s="8"/>
      <c r="CWM168" s="8"/>
      <c r="CWN168" s="8"/>
      <c r="CWO168" s="8"/>
      <c r="CWP168" s="8"/>
      <c r="CWQ168" s="8"/>
      <c r="CWR168" s="8"/>
      <c r="CWS168" s="8"/>
      <c r="CWT168" s="8"/>
      <c r="CWU168" s="8"/>
      <c r="CWV168" s="8"/>
      <c r="CWW168" s="8"/>
      <c r="CWX168" s="8"/>
      <c r="CWY168" s="8"/>
      <c r="CWZ168" s="8"/>
      <c r="CXA168" s="8"/>
      <c r="CXB168" s="8"/>
      <c r="CXC168" s="8"/>
      <c r="CXD168" s="8"/>
      <c r="CXE168" s="8"/>
      <c r="CXF168" s="8"/>
      <c r="CXG168" s="8"/>
      <c r="CXH168" s="8"/>
      <c r="CXI168" s="8"/>
      <c r="CXJ168" s="8"/>
      <c r="CXK168" s="8"/>
      <c r="CXL168" s="8"/>
      <c r="CXM168" s="8"/>
      <c r="CXN168" s="8"/>
      <c r="CXO168" s="8"/>
      <c r="CXP168" s="8"/>
      <c r="CXQ168" s="8"/>
      <c r="CXR168" s="8"/>
      <c r="CXS168" s="8"/>
      <c r="CXT168" s="8"/>
      <c r="CXU168" s="8"/>
      <c r="CXV168" s="8"/>
      <c r="CXW168" s="8"/>
      <c r="CXX168" s="8"/>
      <c r="CXY168" s="8"/>
      <c r="CXZ168" s="8"/>
      <c r="CYA168" s="8"/>
      <c r="CYB168" s="8"/>
      <c r="CYC168" s="8"/>
      <c r="CYD168" s="8"/>
      <c r="CYE168" s="8"/>
      <c r="CYF168" s="8"/>
      <c r="CYG168" s="8"/>
      <c r="CYH168" s="8"/>
      <c r="CYI168" s="8"/>
      <c r="CYJ168" s="8"/>
      <c r="CYK168" s="8"/>
      <c r="CYL168" s="8"/>
      <c r="CYM168" s="8"/>
      <c r="CYN168" s="8"/>
      <c r="CYO168" s="8"/>
      <c r="CYP168" s="8"/>
      <c r="CYQ168" s="8"/>
      <c r="CYR168" s="8"/>
      <c r="CYS168" s="8"/>
      <c r="CYT168" s="8"/>
      <c r="CYU168" s="8"/>
      <c r="CYV168" s="8"/>
      <c r="CYW168" s="8"/>
      <c r="CYX168" s="8"/>
      <c r="CYY168" s="8"/>
      <c r="CYZ168" s="8"/>
      <c r="CZA168" s="8"/>
      <c r="CZB168" s="8"/>
      <c r="CZC168" s="8"/>
      <c r="CZD168" s="8"/>
      <c r="CZE168" s="8"/>
      <c r="CZF168" s="8"/>
      <c r="CZG168" s="8"/>
      <c r="CZH168" s="8"/>
      <c r="CZI168" s="8"/>
      <c r="CZJ168" s="8"/>
      <c r="CZK168" s="8"/>
      <c r="CZL168" s="8"/>
      <c r="CZM168" s="8"/>
      <c r="CZN168" s="8"/>
      <c r="CZO168" s="8"/>
      <c r="CZP168" s="8"/>
      <c r="CZQ168" s="8"/>
      <c r="CZR168" s="8"/>
      <c r="CZS168" s="8"/>
      <c r="CZT168" s="8"/>
      <c r="CZU168" s="8"/>
      <c r="CZV168" s="8"/>
      <c r="CZW168" s="8"/>
      <c r="CZX168" s="8"/>
      <c r="CZY168" s="8"/>
      <c r="CZZ168" s="8"/>
      <c r="DAA168" s="8"/>
      <c r="DAB168" s="8"/>
      <c r="DAC168" s="8"/>
      <c r="DAD168" s="8"/>
      <c r="DAE168" s="8"/>
      <c r="DAF168" s="8"/>
      <c r="DAG168" s="8"/>
      <c r="DAH168" s="8"/>
      <c r="DAI168" s="8"/>
      <c r="DAJ168" s="8"/>
      <c r="DAK168" s="8"/>
      <c r="DAL168" s="8"/>
      <c r="DAM168" s="8"/>
      <c r="DAN168" s="8"/>
      <c r="DAO168" s="8"/>
      <c r="DAP168" s="8"/>
      <c r="DAQ168" s="8"/>
      <c r="DAR168" s="8"/>
      <c r="DAS168" s="8"/>
      <c r="DAT168" s="8"/>
      <c r="DAU168" s="8"/>
      <c r="DAV168" s="8"/>
      <c r="DAW168" s="8"/>
      <c r="DAX168" s="8"/>
      <c r="DAY168" s="8"/>
      <c r="DAZ168" s="8"/>
      <c r="DBA168" s="8"/>
      <c r="DBB168" s="8"/>
      <c r="DBC168" s="8"/>
      <c r="DBD168" s="8"/>
      <c r="DBE168" s="8"/>
      <c r="DBF168" s="8"/>
      <c r="DBG168" s="8"/>
      <c r="DBH168" s="8"/>
      <c r="DBI168" s="8"/>
      <c r="DBJ168" s="8"/>
      <c r="DBK168" s="8"/>
      <c r="DBL168" s="8"/>
      <c r="DBM168" s="8"/>
      <c r="DBN168" s="8"/>
      <c r="DBO168" s="8"/>
      <c r="DBP168" s="8"/>
      <c r="DBQ168" s="8"/>
      <c r="DBR168" s="8"/>
      <c r="DBS168" s="8"/>
      <c r="DBT168" s="8"/>
      <c r="DBU168" s="8"/>
      <c r="DBV168" s="8"/>
      <c r="DBW168" s="8"/>
      <c r="DBX168" s="8"/>
      <c r="DBY168" s="8"/>
      <c r="DBZ168" s="8"/>
      <c r="DCA168" s="8"/>
      <c r="DCB168" s="8"/>
      <c r="DCC168" s="8"/>
      <c r="DCD168" s="8"/>
      <c r="DCE168" s="8"/>
      <c r="DCF168" s="8"/>
      <c r="DCG168" s="8"/>
      <c r="DCH168" s="8"/>
      <c r="DCI168" s="8"/>
      <c r="DCJ168" s="8"/>
      <c r="DCK168" s="8"/>
      <c r="DCL168" s="8"/>
      <c r="DCM168" s="8"/>
      <c r="DCN168" s="8"/>
      <c r="DCO168" s="8"/>
      <c r="DCP168" s="8"/>
      <c r="DCQ168" s="8"/>
      <c r="DCR168" s="8"/>
      <c r="DCS168" s="8"/>
      <c r="DCT168" s="8"/>
      <c r="DCU168" s="8"/>
      <c r="DCV168" s="8"/>
      <c r="DCW168" s="8"/>
      <c r="DCX168" s="8"/>
      <c r="DCY168" s="8"/>
      <c r="DCZ168" s="8"/>
      <c r="DDA168" s="8"/>
      <c r="DDB168" s="8"/>
      <c r="DDC168" s="8"/>
      <c r="DDD168" s="8"/>
      <c r="DDE168" s="8"/>
      <c r="DDF168" s="8"/>
      <c r="DDG168" s="8"/>
      <c r="DDH168" s="8"/>
      <c r="DDI168" s="8"/>
      <c r="DDJ168" s="8"/>
      <c r="DDK168" s="8"/>
      <c r="DDL168" s="8"/>
      <c r="DDM168" s="8"/>
      <c r="DDN168" s="8"/>
      <c r="DDO168" s="8"/>
      <c r="DDP168" s="8"/>
      <c r="DDQ168" s="8"/>
      <c r="DDR168" s="8"/>
      <c r="DDS168" s="8"/>
      <c r="DDT168" s="8"/>
      <c r="DDU168" s="8"/>
      <c r="DDV168" s="8"/>
      <c r="DDW168" s="8"/>
      <c r="DDX168" s="8"/>
      <c r="DDY168" s="8"/>
      <c r="DDZ168" s="8"/>
      <c r="DEA168" s="8"/>
      <c r="DEB168" s="8"/>
      <c r="DEC168" s="8"/>
      <c r="DED168" s="8"/>
      <c r="DEE168" s="8"/>
      <c r="DEF168" s="8"/>
      <c r="DEG168" s="8"/>
      <c r="DEH168" s="8"/>
      <c r="DEI168" s="8"/>
      <c r="DEJ168" s="8"/>
      <c r="DEK168" s="8"/>
      <c r="DEL168" s="8"/>
      <c r="DEM168" s="8"/>
      <c r="DEN168" s="8"/>
      <c r="DEO168" s="8"/>
      <c r="DEP168" s="8"/>
      <c r="DEQ168" s="8"/>
      <c r="DER168" s="8"/>
      <c r="DES168" s="8"/>
      <c r="DET168" s="8"/>
      <c r="DEU168" s="8"/>
      <c r="DEV168" s="8"/>
      <c r="DEW168" s="8"/>
      <c r="DEX168" s="8"/>
      <c r="DEY168" s="8"/>
      <c r="DEZ168" s="8"/>
      <c r="DFA168" s="8"/>
      <c r="DFB168" s="8"/>
      <c r="DFC168" s="8"/>
      <c r="DFD168" s="8"/>
      <c r="DFE168" s="8"/>
      <c r="DFF168" s="8"/>
      <c r="DFG168" s="8"/>
      <c r="DFH168" s="8"/>
      <c r="DFI168" s="8"/>
      <c r="DFJ168" s="8"/>
      <c r="DFK168" s="8"/>
      <c r="DFL168" s="8"/>
      <c r="DFM168" s="8"/>
      <c r="DFN168" s="8"/>
      <c r="DFO168" s="8"/>
      <c r="DFP168" s="8"/>
      <c r="DFQ168" s="8"/>
      <c r="DFR168" s="8"/>
      <c r="DFS168" s="8"/>
      <c r="DFT168" s="8"/>
      <c r="DFU168" s="8"/>
      <c r="DFV168" s="8"/>
      <c r="DFW168" s="8"/>
      <c r="DFX168" s="8"/>
      <c r="DFY168" s="8"/>
      <c r="DFZ168" s="8"/>
      <c r="DGA168" s="8"/>
      <c r="DGB168" s="8"/>
      <c r="DGC168" s="8"/>
      <c r="DGD168" s="8"/>
      <c r="DGE168" s="8"/>
      <c r="DGF168" s="8"/>
      <c r="DGG168" s="8"/>
      <c r="DGH168" s="8"/>
      <c r="DGI168" s="8"/>
      <c r="DGJ168" s="8"/>
      <c r="DGK168" s="8"/>
      <c r="DGL168" s="8"/>
      <c r="DGM168" s="8"/>
      <c r="DGN168" s="8"/>
      <c r="DGO168" s="8"/>
      <c r="DGP168" s="8"/>
      <c r="DGQ168" s="8"/>
      <c r="DGR168" s="8"/>
      <c r="DGS168" s="8"/>
      <c r="DGT168" s="8"/>
      <c r="DGU168" s="8"/>
      <c r="DGV168" s="8"/>
      <c r="DGW168" s="8"/>
      <c r="DGX168" s="8"/>
      <c r="DGY168" s="8"/>
      <c r="DGZ168" s="8"/>
      <c r="DHA168" s="8"/>
      <c r="DHB168" s="8"/>
      <c r="DHC168" s="8"/>
      <c r="DHD168" s="8"/>
      <c r="DHE168" s="8"/>
      <c r="DHF168" s="8"/>
      <c r="DHG168" s="8"/>
      <c r="DHH168" s="8"/>
      <c r="DHI168" s="8"/>
      <c r="DHJ168" s="8"/>
      <c r="DHK168" s="8"/>
      <c r="DHL168" s="8"/>
      <c r="DHM168" s="8"/>
      <c r="DHN168" s="8"/>
      <c r="DHO168" s="8"/>
      <c r="DHP168" s="8"/>
      <c r="DHQ168" s="8"/>
      <c r="DHR168" s="8"/>
      <c r="DHS168" s="8"/>
      <c r="DHT168" s="8"/>
      <c r="DHU168" s="8"/>
      <c r="DHV168" s="8"/>
      <c r="DHW168" s="8"/>
      <c r="DHX168" s="8"/>
      <c r="DHY168" s="8"/>
      <c r="DHZ168" s="8"/>
      <c r="DIA168" s="8"/>
      <c r="DIB168" s="8"/>
      <c r="DIC168" s="8"/>
      <c r="DID168" s="8"/>
      <c r="DIE168" s="8"/>
      <c r="DIF168" s="8"/>
      <c r="DIG168" s="8"/>
      <c r="DIH168" s="8"/>
      <c r="DII168" s="8"/>
      <c r="DIJ168" s="8"/>
      <c r="DIK168" s="8"/>
      <c r="DIL168" s="8"/>
      <c r="DIM168" s="8"/>
      <c r="DIN168" s="8"/>
      <c r="DIO168" s="8"/>
      <c r="DIP168" s="8"/>
      <c r="DIQ168" s="8"/>
      <c r="DIR168" s="8"/>
      <c r="DIS168" s="8"/>
      <c r="DIT168" s="8"/>
      <c r="DIU168" s="8"/>
      <c r="DIV168" s="8"/>
      <c r="DIW168" s="8"/>
      <c r="DIX168" s="8"/>
      <c r="DIY168" s="8"/>
      <c r="DIZ168" s="8"/>
      <c r="DJA168" s="8"/>
      <c r="DJB168" s="8"/>
      <c r="DJC168" s="8"/>
      <c r="DJD168" s="8"/>
      <c r="DJE168" s="8"/>
      <c r="DJF168" s="8"/>
      <c r="DJG168" s="8"/>
      <c r="DJH168" s="8"/>
      <c r="DJI168" s="8"/>
      <c r="DJJ168" s="8"/>
      <c r="DJK168" s="8"/>
      <c r="DJL168" s="8"/>
      <c r="DJM168" s="8"/>
      <c r="DJN168" s="8"/>
      <c r="DJO168" s="8"/>
      <c r="DJP168" s="8"/>
      <c r="DJQ168" s="8"/>
      <c r="DJR168" s="8"/>
      <c r="DJS168" s="8"/>
      <c r="DJT168" s="8"/>
      <c r="DJU168" s="8"/>
      <c r="DJV168" s="8"/>
      <c r="DJW168" s="8"/>
      <c r="DJX168" s="8"/>
      <c r="DJY168" s="8"/>
      <c r="DJZ168" s="8"/>
      <c r="DKA168" s="8"/>
      <c r="DKB168" s="8"/>
      <c r="DKC168" s="8"/>
      <c r="DKD168" s="8"/>
      <c r="DKE168" s="8"/>
      <c r="DKF168" s="8"/>
      <c r="DKG168" s="8"/>
      <c r="DKH168" s="8"/>
      <c r="DKI168" s="8"/>
      <c r="DKJ168" s="8"/>
      <c r="DKK168" s="8"/>
      <c r="DKL168" s="8"/>
      <c r="DKM168" s="8"/>
      <c r="DKN168" s="8"/>
      <c r="DKO168" s="8"/>
      <c r="DKP168" s="8"/>
      <c r="DKQ168" s="8"/>
      <c r="DKR168" s="8"/>
      <c r="DKS168" s="8"/>
      <c r="DKT168" s="8"/>
      <c r="DKU168" s="8"/>
      <c r="DKV168" s="8"/>
      <c r="DKW168" s="8"/>
      <c r="DKX168" s="8"/>
      <c r="DKY168" s="8"/>
      <c r="DKZ168" s="8"/>
      <c r="DLA168" s="8"/>
      <c r="DLB168" s="8"/>
      <c r="DLC168" s="8"/>
      <c r="DLD168" s="8"/>
      <c r="DLE168" s="8"/>
      <c r="DLF168" s="8"/>
      <c r="DLG168" s="8"/>
      <c r="DLH168" s="8"/>
      <c r="DLI168" s="8"/>
      <c r="DLJ168" s="8"/>
      <c r="DLK168" s="8"/>
      <c r="DLL168" s="8"/>
      <c r="DLM168" s="8"/>
      <c r="DLN168" s="8"/>
      <c r="DLO168" s="8"/>
      <c r="DLP168" s="8"/>
      <c r="DLQ168" s="8"/>
      <c r="DLR168" s="8"/>
      <c r="DLS168" s="8"/>
      <c r="DLT168" s="8"/>
      <c r="DLU168" s="8"/>
      <c r="DLV168" s="8"/>
      <c r="DLW168" s="8"/>
      <c r="DLX168" s="8"/>
      <c r="DLY168" s="8"/>
      <c r="DLZ168" s="8"/>
      <c r="DMA168" s="8"/>
      <c r="DMB168" s="8"/>
      <c r="DMC168" s="8"/>
      <c r="DMD168" s="8"/>
      <c r="DME168" s="8"/>
      <c r="DMF168" s="8"/>
      <c r="DMG168" s="8"/>
      <c r="DMH168" s="8"/>
      <c r="DMI168" s="8"/>
      <c r="DMJ168" s="8"/>
      <c r="DMK168" s="8"/>
      <c r="DML168" s="8"/>
      <c r="DMM168" s="8"/>
      <c r="DMN168" s="8"/>
      <c r="DMO168" s="8"/>
      <c r="DMP168" s="8"/>
      <c r="DMQ168" s="8"/>
      <c r="DMR168" s="8"/>
      <c r="DMS168" s="8"/>
      <c r="DMT168" s="8"/>
      <c r="DMU168" s="8"/>
      <c r="DMV168" s="8"/>
      <c r="DMW168" s="8"/>
      <c r="DMX168" s="8"/>
      <c r="DMY168" s="8"/>
      <c r="DMZ168" s="8"/>
      <c r="DNA168" s="8"/>
      <c r="DNB168" s="8"/>
      <c r="DNC168" s="8"/>
      <c r="DND168" s="8"/>
      <c r="DNE168" s="8"/>
      <c r="DNF168" s="8"/>
      <c r="DNG168" s="8"/>
      <c r="DNH168" s="8"/>
      <c r="DNI168" s="8"/>
      <c r="DNJ168" s="8"/>
      <c r="DNK168" s="8"/>
      <c r="DNL168" s="8"/>
      <c r="DNM168" s="8"/>
      <c r="DNN168" s="8"/>
      <c r="DNO168" s="8"/>
      <c r="DNP168" s="8"/>
      <c r="DNQ168" s="8"/>
      <c r="DNR168" s="8"/>
      <c r="DNS168" s="8"/>
      <c r="DNT168" s="8"/>
      <c r="DNU168" s="8"/>
      <c r="DNV168" s="8"/>
      <c r="DNW168" s="8"/>
      <c r="DNX168" s="8"/>
      <c r="DNY168" s="8"/>
      <c r="DNZ168" s="8"/>
      <c r="DOA168" s="8"/>
      <c r="DOB168" s="8"/>
      <c r="DOC168" s="8"/>
      <c r="DOD168" s="8"/>
      <c r="DOE168" s="8"/>
      <c r="DOF168" s="8"/>
      <c r="DOG168" s="8"/>
      <c r="DOH168" s="8"/>
      <c r="DOI168" s="8"/>
      <c r="DOJ168" s="8"/>
      <c r="DOK168" s="8"/>
      <c r="DOL168" s="8"/>
      <c r="DOM168" s="8"/>
      <c r="DON168" s="8"/>
      <c r="DOO168" s="8"/>
      <c r="DOP168" s="8"/>
      <c r="DOQ168" s="8"/>
      <c r="DOR168" s="8"/>
      <c r="DOS168" s="8"/>
      <c r="DOT168" s="8"/>
      <c r="DOU168" s="8"/>
      <c r="DOV168" s="8"/>
      <c r="DOW168" s="8"/>
      <c r="DOX168" s="8"/>
      <c r="DOY168" s="8"/>
      <c r="DOZ168" s="8"/>
      <c r="DPA168" s="8"/>
      <c r="DPB168" s="8"/>
      <c r="DPC168" s="8"/>
      <c r="DPD168" s="8"/>
      <c r="DPE168" s="8"/>
      <c r="DPF168" s="8"/>
      <c r="DPG168" s="8"/>
      <c r="DPH168" s="8"/>
      <c r="DPI168" s="8"/>
      <c r="DPJ168" s="8"/>
      <c r="DPK168" s="8"/>
      <c r="DPL168" s="8"/>
      <c r="DPM168" s="8"/>
      <c r="DPN168" s="8"/>
      <c r="DPO168" s="8"/>
      <c r="DPP168" s="8"/>
      <c r="DPQ168" s="8"/>
      <c r="DPR168" s="8"/>
      <c r="DPS168" s="8"/>
      <c r="DPT168" s="8"/>
      <c r="DPU168" s="8"/>
      <c r="DPV168" s="8"/>
      <c r="DPW168" s="8"/>
      <c r="DPX168" s="8"/>
      <c r="DPY168" s="8"/>
      <c r="DPZ168" s="8"/>
      <c r="DQA168" s="8"/>
      <c r="DQB168" s="8"/>
      <c r="DQC168" s="8"/>
      <c r="DQD168" s="8"/>
      <c r="DQE168" s="8"/>
      <c r="DQF168" s="8"/>
      <c r="DQG168" s="8"/>
      <c r="DQH168" s="8"/>
      <c r="DQI168" s="8"/>
      <c r="DQJ168" s="8"/>
      <c r="DQK168" s="8"/>
      <c r="DQL168" s="8"/>
      <c r="DQM168" s="8"/>
      <c r="DQN168" s="8"/>
      <c r="DQO168" s="8"/>
      <c r="DQP168" s="8"/>
      <c r="DQQ168" s="8"/>
      <c r="DQR168" s="8"/>
      <c r="DQS168" s="8"/>
      <c r="DQT168" s="8"/>
      <c r="DQU168" s="8"/>
      <c r="DQV168" s="8"/>
      <c r="DQW168" s="8"/>
      <c r="DQX168" s="8"/>
      <c r="DQY168" s="8"/>
      <c r="DQZ168" s="8"/>
      <c r="DRA168" s="8"/>
      <c r="DRB168" s="8"/>
      <c r="DRC168" s="8"/>
      <c r="DRD168" s="8"/>
      <c r="DRE168" s="8"/>
      <c r="DRF168" s="8"/>
      <c r="DRG168" s="8"/>
      <c r="DRH168" s="8"/>
      <c r="DRI168" s="8"/>
      <c r="DRJ168" s="8"/>
      <c r="DRK168" s="8"/>
      <c r="DRL168" s="8"/>
      <c r="DRM168" s="8"/>
      <c r="DRN168" s="8"/>
      <c r="DRO168" s="8"/>
      <c r="DRP168" s="8"/>
      <c r="DRQ168" s="8"/>
      <c r="DRR168" s="8"/>
      <c r="DRS168" s="8"/>
      <c r="DRT168" s="8"/>
      <c r="DRU168" s="8"/>
      <c r="DRV168" s="8"/>
      <c r="DRW168" s="8"/>
      <c r="DRX168" s="8"/>
      <c r="DRY168" s="8"/>
      <c r="DRZ168" s="8"/>
      <c r="DSA168" s="8"/>
      <c r="DSB168" s="8"/>
      <c r="DSC168" s="8"/>
      <c r="DSD168" s="8"/>
      <c r="DSE168" s="8"/>
      <c r="DSF168" s="8"/>
      <c r="DSG168" s="8"/>
      <c r="DSH168" s="8"/>
      <c r="DSI168" s="8"/>
      <c r="DSJ168" s="8"/>
      <c r="DSK168" s="8"/>
      <c r="DSL168" s="8"/>
      <c r="DSM168" s="8"/>
      <c r="DSN168" s="8"/>
      <c r="DSO168" s="8"/>
      <c r="DSP168" s="8"/>
      <c r="DSQ168" s="8"/>
      <c r="DSR168" s="8"/>
      <c r="DSS168" s="8"/>
      <c r="DST168" s="8"/>
      <c r="DSU168" s="8"/>
      <c r="DSV168" s="8"/>
      <c r="DSW168" s="8"/>
      <c r="DSX168" s="8"/>
      <c r="DSY168" s="8"/>
      <c r="DSZ168" s="8"/>
      <c r="DTA168" s="8"/>
      <c r="DTB168" s="8"/>
      <c r="DTC168" s="8"/>
      <c r="DTD168" s="8"/>
      <c r="DTE168" s="8"/>
      <c r="DTF168" s="8"/>
      <c r="DTG168" s="8"/>
      <c r="DTH168" s="8"/>
      <c r="DTI168" s="8"/>
      <c r="DTJ168" s="8"/>
      <c r="DTK168" s="8"/>
      <c r="DTL168" s="8"/>
      <c r="DTM168" s="8"/>
      <c r="DTN168" s="8"/>
      <c r="DTO168" s="8"/>
      <c r="DTP168" s="8"/>
      <c r="DTQ168" s="8"/>
      <c r="DTR168" s="8"/>
      <c r="DTS168" s="8"/>
      <c r="DTT168" s="8"/>
      <c r="DTU168" s="8"/>
      <c r="DTV168" s="8"/>
      <c r="DTW168" s="8"/>
      <c r="DTX168" s="8"/>
      <c r="DTY168" s="8"/>
      <c r="DTZ168" s="8"/>
      <c r="DUA168" s="8"/>
      <c r="DUB168" s="8"/>
      <c r="DUC168" s="8"/>
      <c r="DUD168" s="8"/>
      <c r="DUE168" s="8"/>
      <c r="DUF168" s="8"/>
      <c r="DUG168" s="8"/>
      <c r="DUH168" s="8"/>
      <c r="DUI168" s="8"/>
      <c r="DUJ168" s="8"/>
      <c r="DUK168" s="8"/>
      <c r="DUL168" s="8"/>
      <c r="DUM168" s="8"/>
      <c r="DUN168" s="8"/>
      <c r="DUO168" s="8"/>
      <c r="DUP168" s="8"/>
      <c r="DUQ168" s="8"/>
      <c r="DUR168" s="8"/>
      <c r="DUS168" s="8"/>
      <c r="DUT168" s="8"/>
      <c r="DUU168" s="8"/>
      <c r="DUV168" s="8"/>
      <c r="DUW168" s="8"/>
      <c r="DUX168" s="8"/>
      <c r="DUY168" s="8"/>
      <c r="DUZ168" s="8"/>
      <c r="DVA168" s="8"/>
      <c r="DVB168" s="8"/>
      <c r="DVC168" s="8"/>
      <c r="DVD168" s="8"/>
      <c r="DVE168" s="8"/>
      <c r="DVF168" s="8"/>
      <c r="DVG168" s="8"/>
      <c r="DVH168" s="8"/>
      <c r="DVI168" s="8"/>
      <c r="DVJ168" s="8"/>
      <c r="DVK168" s="8"/>
      <c r="DVL168" s="8"/>
      <c r="DVM168" s="8"/>
      <c r="DVN168" s="8"/>
      <c r="DVO168" s="8"/>
      <c r="DVP168" s="8"/>
      <c r="DVQ168" s="8"/>
      <c r="DVR168" s="8"/>
      <c r="DVS168" s="8"/>
      <c r="DVT168" s="8"/>
      <c r="DVU168" s="8"/>
      <c r="DVV168" s="8"/>
      <c r="DVW168" s="8"/>
      <c r="DVX168" s="8"/>
      <c r="DVY168" s="8"/>
      <c r="DVZ168" s="8"/>
      <c r="DWA168" s="8"/>
      <c r="DWB168" s="8"/>
      <c r="DWC168" s="8"/>
      <c r="DWD168" s="8"/>
      <c r="DWE168" s="8"/>
      <c r="DWF168" s="8"/>
      <c r="DWG168" s="8"/>
      <c r="DWH168" s="8"/>
      <c r="DWI168" s="8"/>
      <c r="DWJ168" s="8"/>
      <c r="DWK168" s="8"/>
      <c r="DWL168" s="8"/>
      <c r="DWM168" s="8"/>
      <c r="DWN168" s="8"/>
      <c r="DWO168" s="8"/>
      <c r="DWP168" s="8"/>
      <c r="DWQ168" s="8"/>
      <c r="DWR168" s="8"/>
      <c r="DWS168" s="8"/>
      <c r="DWT168" s="8"/>
      <c r="DWU168" s="8"/>
      <c r="DWV168" s="8"/>
      <c r="DWW168" s="8"/>
      <c r="DWX168" s="8"/>
      <c r="DWY168" s="8"/>
      <c r="DWZ168" s="8"/>
      <c r="DXA168" s="8"/>
      <c r="DXB168" s="8"/>
      <c r="DXC168" s="8"/>
      <c r="DXD168" s="8"/>
      <c r="DXE168" s="8"/>
      <c r="DXF168" s="8"/>
      <c r="DXG168" s="8"/>
      <c r="DXH168" s="8"/>
      <c r="DXI168" s="8"/>
      <c r="DXJ168" s="8"/>
      <c r="DXK168" s="8"/>
      <c r="DXL168" s="8"/>
      <c r="DXM168" s="8"/>
      <c r="DXN168" s="8"/>
      <c r="DXO168" s="8"/>
      <c r="DXP168" s="8"/>
      <c r="DXQ168" s="8"/>
      <c r="DXR168" s="8"/>
      <c r="DXS168" s="8"/>
      <c r="DXT168" s="8"/>
      <c r="DXU168" s="8"/>
      <c r="DXV168" s="8"/>
      <c r="DXW168" s="8"/>
      <c r="DXX168" s="8"/>
      <c r="DXY168" s="8"/>
      <c r="DXZ168" s="8"/>
      <c r="DYA168" s="8"/>
      <c r="DYB168" s="8"/>
      <c r="DYC168" s="8"/>
      <c r="DYD168" s="8"/>
      <c r="DYE168" s="8"/>
      <c r="DYF168" s="8"/>
      <c r="DYG168" s="8"/>
      <c r="DYH168" s="8"/>
      <c r="DYI168" s="8"/>
      <c r="DYJ168" s="8"/>
      <c r="DYK168" s="8"/>
      <c r="DYL168" s="8"/>
      <c r="DYM168" s="8"/>
      <c r="DYN168" s="8"/>
      <c r="DYO168" s="8"/>
      <c r="DYP168" s="8"/>
      <c r="DYQ168" s="8"/>
      <c r="DYR168" s="8"/>
      <c r="DYS168" s="8"/>
      <c r="DYT168" s="8"/>
      <c r="DYU168" s="8"/>
      <c r="DYV168" s="8"/>
      <c r="DYW168" s="8"/>
      <c r="DYX168" s="8"/>
      <c r="DYY168" s="8"/>
      <c r="DYZ168" s="8"/>
      <c r="DZA168" s="8"/>
      <c r="DZB168" s="8"/>
      <c r="DZC168" s="8"/>
      <c r="DZD168" s="8"/>
      <c r="DZE168" s="8"/>
      <c r="DZF168" s="8"/>
      <c r="DZG168" s="8"/>
      <c r="DZH168" s="8"/>
      <c r="DZI168" s="8"/>
      <c r="DZJ168" s="8"/>
      <c r="DZK168" s="8"/>
      <c r="DZL168" s="8"/>
      <c r="DZM168" s="8"/>
      <c r="DZN168" s="8"/>
      <c r="DZO168" s="8"/>
      <c r="DZP168" s="8"/>
      <c r="DZQ168" s="8"/>
      <c r="DZR168" s="8"/>
      <c r="DZS168" s="8"/>
      <c r="DZT168" s="8"/>
      <c r="DZU168" s="8"/>
      <c r="DZV168" s="8"/>
      <c r="DZW168" s="8"/>
      <c r="DZX168" s="8"/>
      <c r="DZY168" s="8"/>
      <c r="DZZ168" s="8"/>
      <c r="EAA168" s="8"/>
      <c r="EAB168" s="8"/>
      <c r="EAC168" s="8"/>
      <c r="EAD168" s="8"/>
      <c r="EAE168" s="8"/>
      <c r="EAF168" s="8"/>
      <c r="EAG168" s="8"/>
      <c r="EAH168" s="8"/>
      <c r="EAI168" s="8"/>
      <c r="EAJ168" s="8"/>
      <c r="EAK168" s="8"/>
      <c r="EAL168" s="8"/>
      <c r="EAM168" s="8"/>
      <c r="EAN168" s="8"/>
      <c r="EAO168" s="8"/>
      <c r="EAP168" s="8"/>
      <c r="EAQ168" s="8"/>
      <c r="EAR168" s="8"/>
      <c r="EAS168" s="8"/>
      <c r="EAT168" s="8"/>
      <c r="EAU168" s="8"/>
      <c r="EAV168" s="8"/>
      <c r="EAW168" s="8"/>
      <c r="EAX168" s="8"/>
      <c r="EAY168" s="8"/>
      <c r="EAZ168" s="8"/>
      <c r="EBA168" s="8"/>
      <c r="EBB168" s="8"/>
      <c r="EBC168" s="8"/>
      <c r="EBD168" s="8"/>
      <c r="EBE168" s="8"/>
      <c r="EBF168" s="8"/>
      <c r="EBG168" s="8"/>
      <c r="EBH168" s="8"/>
      <c r="EBI168" s="8"/>
      <c r="EBJ168" s="8"/>
      <c r="EBK168" s="8"/>
      <c r="EBL168" s="8"/>
      <c r="EBM168" s="8"/>
      <c r="EBN168" s="8"/>
      <c r="EBO168" s="8"/>
      <c r="EBP168" s="8"/>
      <c r="EBQ168" s="8"/>
      <c r="EBR168" s="8"/>
      <c r="EBS168" s="8"/>
      <c r="EBT168" s="8"/>
      <c r="EBU168" s="8"/>
      <c r="EBV168" s="8"/>
      <c r="EBW168" s="8"/>
      <c r="EBX168" s="8"/>
      <c r="EBY168" s="8"/>
      <c r="EBZ168" s="8"/>
      <c r="ECA168" s="8"/>
      <c r="ECB168" s="8"/>
      <c r="ECC168" s="8"/>
      <c r="ECD168" s="8"/>
      <c r="ECE168" s="8"/>
      <c r="ECF168" s="8"/>
      <c r="ECG168" s="8"/>
      <c r="ECH168" s="8"/>
      <c r="ECI168" s="8"/>
      <c r="ECJ168" s="8"/>
      <c r="ECK168" s="8"/>
      <c r="ECL168" s="8"/>
      <c r="ECM168" s="8"/>
      <c r="ECN168" s="8"/>
      <c r="ECO168" s="8"/>
      <c r="ECP168" s="8"/>
      <c r="ECQ168" s="8"/>
      <c r="ECR168" s="8"/>
      <c r="ECS168" s="8"/>
      <c r="ECT168" s="8"/>
      <c r="ECU168" s="8"/>
      <c r="ECV168" s="8"/>
      <c r="ECW168" s="8"/>
      <c r="ECX168" s="8"/>
      <c r="ECY168" s="8"/>
      <c r="ECZ168" s="8"/>
      <c r="EDA168" s="8"/>
      <c r="EDB168" s="8"/>
      <c r="EDC168" s="8"/>
      <c r="EDD168" s="8"/>
      <c r="EDE168" s="8"/>
      <c r="EDF168" s="8"/>
      <c r="EDG168" s="8"/>
      <c r="EDH168" s="8"/>
      <c r="EDI168" s="8"/>
      <c r="EDJ168" s="8"/>
      <c r="EDK168" s="8"/>
      <c r="EDL168" s="8"/>
      <c r="EDM168" s="8"/>
      <c r="EDN168" s="8"/>
      <c r="EDO168" s="8"/>
      <c r="EDP168" s="8"/>
      <c r="EDQ168" s="8"/>
      <c r="EDR168" s="8"/>
      <c r="EDS168" s="8"/>
      <c r="EDT168" s="8"/>
      <c r="EDU168" s="8"/>
      <c r="EDV168" s="8"/>
      <c r="EDW168" s="8"/>
      <c r="EDX168" s="8"/>
      <c r="EDY168" s="8"/>
      <c r="EDZ168" s="8"/>
      <c r="EEA168" s="8"/>
      <c r="EEB168" s="8"/>
      <c r="EEC168" s="8"/>
      <c r="EED168" s="8"/>
      <c r="EEE168" s="8"/>
      <c r="EEF168" s="8"/>
      <c r="EEG168" s="8"/>
      <c r="EEH168" s="8"/>
      <c r="EEI168" s="8"/>
      <c r="EEJ168" s="8"/>
      <c r="EEK168" s="8"/>
      <c r="EEL168" s="8"/>
      <c r="EEM168" s="8"/>
      <c r="EEN168" s="8"/>
      <c r="EEO168" s="8"/>
      <c r="EEP168" s="8"/>
      <c r="EEQ168" s="8"/>
      <c r="EER168" s="8"/>
      <c r="EES168" s="8"/>
      <c r="EET168" s="8"/>
      <c r="EEU168" s="8"/>
      <c r="EEV168" s="8"/>
      <c r="EEW168" s="8"/>
      <c r="EEX168" s="8"/>
      <c r="EEY168" s="8"/>
      <c r="EEZ168" s="8"/>
      <c r="EFA168" s="8"/>
      <c r="EFB168" s="8"/>
      <c r="EFC168" s="8"/>
      <c r="EFD168" s="8"/>
      <c r="EFE168" s="8"/>
      <c r="EFF168" s="8"/>
      <c r="EFG168" s="8"/>
      <c r="EFH168" s="8"/>
      <c r="EFI168" s="8"/>
      <c r="EFJ168" s="8"/>
      <c r="EFK168" s="8"/>
      <c r="EFL168" s="8"/>
      <c r="EFM168" s="8"/>
      <c r="EFN168" s="8"/>
      <c r="EFO168" s="8"/>
      <c r="EFP168" s="8"/>
      <c r="EFQ168" s="8"/>
      <c r="EFR168" s="8"/>
      <c r="EFS168" s="8"/>
      <c r="EFT168" s="8"/>
      <c r="EFU168" s="8"/>
      <c r="EFV168" s="8"/>
      <c r="EFW168" s="8"/>
      <c r="EFX168" s="8"/>
      <c r="EFY168" s="8"/>
      <c r="EFZ168" s="8"/>
      <c r="EGA168" s="8"/>
      <c r="EGB168" s="8"/>
      <c r="EGC168" s="8"/>
      <c r="EGD168" s="8"/>
      <c r="EGE168" s="8"/>
      <c r="EGF168" s="8"/>
      <c r="EGG168" s="8"/>
      <c r="EGH168" s="8"/>
      <c r="EGI168" s="8"/>
      <c r="EGJ168" s="8"/>
      <c r="EGK168" s="8"/>
      <c r="EGL168" s="8"/>
      <c r="EGM168" s="8"/>
      <c r="EGN168" s="8"/>
      <c r="EGO168" s="8"/>
      <c r="EGP168" s="8"/>
      <c r="EGQ168" s="8"/>
      <c r="EGR168" s="8"/>
      <c r="EGS168" s="8"/>
      <c r="EGT168" s="8"/>
      <c r="EGU168" s="8"/>
      <c r="EGV168" s="8"/>
      <c r="EGW168" s="8"/>
      <c r="EGX168" s="8"/>
      <c r="EGY168" s="8"/>
      <c r="EGZ168" s="8"/>
      <c r="EHA168" s="8"/>
      <c r="EHB168" s="8"/>
      <c r="EHC168" s="8"/>
      <c r="EHD168" s="8"/>
      <c r="EHE168" s="8"/>
      <c r="EHF168" s="8"/>
      <c r="EHG168" s="8"/>
      <c r="EHH168" s="8"/>
      <c r="EHI168" s="8"/>
      <c r="EHJ168" s="8"/>
      <c r="EHK168" s="8"/>
      <c r="EHL168" s="8"/>
      <c r="EHM168" s="8"/>
      <c r="EHN168" s="8"/>
      <c r="EHO168" s="8"/>
      <c r="EHP168" s="8"/>
      <c r="EHQ168" s="8"/>
      <c r="EHR168" s="8"/>
      <c r="EHS168" s="8"/>
      <c r="EHT168" s="8"/>
      <c r="EHU168" s="8"/>
      <c r="EHV168" s="8"/>
      <c r="EHW168" s="8"/>
      <c r="EHX168" s="8"/>
      <c r="EHY168" s="8"/>
      <c r="EHZ168" s="8"/>
      <c r="EIA168" s="8"/>
      <c r="EIB168" s="8"/>
      <c r="EIC168" s="8"/>
      <c r="EID168" s="8"/>
      <c r="EIE168" s="8"/>
      <c r="EIF168" s="8"/>
      <c r="EIG168" s="8"/>
      <c r="EIH168" s="8"/>
      <c r="EII168" s="8"/>
      <c r="EIJ168" s="8"/>
      <c r="EIK168" s="8"/>
      <c r="EIL168" s="8"/>
      <c r="EIM168" s="8"/>
      <c r="EIN168" s="8"/>
      <c r="EIO168" s="8"/>
      <c r="EIP168" s="8"/>
      <c r="EIQ168" s="8"/>
      <c r="EIR168" s="8"/>
      <c r="EIS168" s="8"/>
      <c r="EIT168" s="8"/>
      <c r="EIU168" s="8"/>
      <c r="EIV168" s="8"/>
      <c r="EIW168" s="8"/>
      <c r="EIX168" s="8"/>
      <c r="EIY168" s="8"/>
      <c r="EIZ168" s="8"/>
      <c r="EJA168" s="8"/>
      <c r="EJB168" s="8"/>
      <c r="EJC168" s="8"/>
      <c r="EJD168" s="8"/>
      <c r="EJE168" s="8"/>
      <c r="EJF168" s="8"/>
      <c r="EJG168" s="8"/>
      <c r="EJH168" s="8"/>
      <c r="EJI168" s="8"/>
      <c r="EJJ168" s="8"/>
      <c r="EJK168" s="8"/>
      <c r="EJL168" s="8"/>
      <c r="EJM168" s="8"/>
      <c r="EJN168" s="8"/>
      <c r="EJO168" s="8"/>
      <c r="EJP168" s="8"/>
      <c r="EJQ168" s="8"/>
      <c r="EJR168" s="8"/>
      <c r="EJS168" s="8"/>
      <c r="EJT168" s="8"/>
      <c r="EJU168" s="8"/>
      <c r="EJV168" s="8"/>
      <c r="EJW168" s="8"/>
      <c r="EJX168" s="8"/>
      <c r="EJY168" s="8"/>
      <c r="EJZ168" s="8"/>
      <c r="EKA168" s="8"/>
      <c r="EKB168" s="8"/>
      <c r="EKC168" s="8"/>
      <c r="EKD168" s="8"/>
      <c r="EKE168" s="8"/>
      <c r="EKF168" s="8"/>
      <c r="EKG168" s="8"/>
      <c r="EKH168" s="8"/>
      <c r="EKI168" s="8"/>
      <c r="EKJ168" s="8"/>
      <c r="EKK168" s="8"/>
      <c r="EKL168" s="8"/>
      <c r="EKM168" s="8"/>
      <c r="EKN168" s="8"/>
      <c r="EKO168" s="8"/>
      <c r="EKP168" s="8"/>
      <c r="EKQ168" s="8"/>
      <c r="EKR168" s="8"/>
      <c r="EKS168" s="8"/>
      <c r="EKT168" s="8"/>
      <c r="EKU168" s="8"/>
      <c r="EKV168" s="8"/>
      <c r="EKW168" s="8"/>
      <c r="EKX168" s="8"/>
      <c r="EKY168" s="8"/>
      <c r="EKZ168" s="8"/>
      <c r="ELA168" s="8"/>
      <c r="ELB168" s="8"/>
      <c r="ELC168" s="8"/>
      <c r="ELD168" s="8"/>
      <c r="ELE168" s="8"/>
      <c r="ELF168" s="8"/>
      <c r="ELG168" s="8"/>
      <c r="ELH168" s="8"/>
      <c r="ELI168" s="8"/>
      <c r="ELJ168" s="8"/>
      <c r="ELK168" s="8"/>
      <c r="ELL168" s="8"/>
      <c r="ELM168" s="8"/>
      <c r="ELN168" s="8"/>
      <c r="ELO168" s="8"/>
      <c r="ELP168" s="8"/>
      <c r="ELQ168" s="8"/>
      <c r="ELR168" s="8"/>
      <c r="ELS168" s="8"/>
      <c r="ELT168" s="8"/>
      <c r="ELU168" s="8"/>
      <c r="ELV168" s="8"/>
      <c r="ELW168" s="8"/>
      <c r="ELX168" s="8"/>
      <c r="ELY168" s="8"/>
      <c r="ELZ168" s="8"/>
      <c r="EMA168" s="8"/>
      <c r="EMB168" s="8"/>
      <c r="EMC168" s="8"/>
      <c r="EMD168" s="8"/>
      <c r="EME168" s="8"/>
      <c r="EMF168" s="8"/>
      <c r="EMG168" s="8"/>
      <c r="EMH168" s="8"/>
      <c r="EMI168" s="8"/>
      <c r="EMJ168" s="8"/>
      <c r="EMK168" s="8"/>
      <c r="EML168" s="8"/>
      <c r="EMM168" s="8"/>
      <c r="EMN168" s="8"/>
      <c r="EMO168" s="8"/>
      <c r="EMP168" s="8"/>
      <c r="EMQ168" s="8"/>
      <c r="EMR168" s="8"/>
      <c r="EMS168" s="8"/>
      <c r="EMT168" s="8"/>
      <c r="EMU168" s="8"/>
      <c r="EMV168" s="8"/>
      <c r="EMW168" s="8"/>
      <c r="EMX168" s="8"/>
      <c r="EMY168" s="8"/>
      <c r="EMZ168" s="8"/>
      <c r="ENA168" s="8"/>
      <c r="ENB168" s="8"/>
      <c r="ENC168" s="8"/>
      <c r="END168" s="8"/>
      <c r="ENE168" s="8"/>
      <c r="ENF168" s="8"/>
      <c r="ENG168" s="8"/>
      <c r="ENH168" s="8"/>
      <c r="ENI168" s="8"/>
      <c r="ENJ168" s="8"/>
      <c r="ENK168" s="8"/>
      <c r="ENL168" s="8"/>
      <c r="ENM168" s="8"/>
      <c r="ENN168" s="8"/>
      <c r="ENO168" s="8"/>
      <c r="ENP168" s="8"/>
      <c r="ENQ168" s="8"/>
      <c r="ENR168" s="8"/>
      <c r="ENS168" s="8"/>
      <c r="ENT168" s="8"/>
      <c r="ENU168" s="8"/>
      <c r="ENV168" s="8"/>
      <c r="ENW168" s="8"/>
      <c r="ENX168" s="8"/>
      <c r="ENY168" s="8"/>
      <c r="ENZ168" s="8"/>
      <c r="EOA168" s="8"/>
      <c r="EOB168" s="8"/>
      <c r="EOC168" s="8"/>
      <c r="EOD168" s="8"/>
      <c r="EOE168" s="8"/>
      <c r="EOF168" s="8"/>
      <c r="EOG168" s="8"/>
      <c r="EOH168" s="8"/>
      <c r="EOI168" s="8"/>
      <c r="EOJ168" s="8"/>
      <c r="EOK168" s="8"/>
      <c r="EOL168" s="8"/>
      <c r="EOM168" s="8"/>
      <c r="EON168" s="8"/>
      <c r="EOO168" s="8"/>
      <c r="EOP168" s="8"/>
      <c r="EOQ168" s="8"/>
      <c r="EOR168" s="8"/>
      <c r="EOS168" s="8"/>
      <c r="EOT168" s="8"/>
      <c r="EOU168" s="8"/>
      <c r="EOV168" s="8"/>
      <c r="EOW168" s="8"/>
      <c r="EOX168" s="8"/>
      <c r="EOY168" s="8"/>
      <c r="EOZ168" s="8"/>
      <c r="EPA168" s="8"/>
      <c r="EPB168" s="8"/>
      <c r="EPC168" s="8"/>
      <c r="EPD168" s="8"/>
      <c r="EPE168" s="8"/>
      <c r="EPF168" s="8"/>
      <c r="EPG168" s="8"/>
      <c r="EPH168" s="8"/>
      <c r="EPI168" s="8"/>
      <c r="EPJ168" s="8"/>
      <c r="EPK168" s="8"/>
      <c r="EPL168" s="8"/>
      <c r="EPM168" s="8"/>
      <c r="EPN168" s="8"/>
      <c r="EPO168" s="8"/>
      <c r="EPP168" s="8"/>
      <c r="EPQ168" s="8"/>
      <c r="EPR168" s="8"/>
      <c r="EPS168" s="8"/>
      <c r="EPT168" s="8"/>
      <c r="EPU168" s="8"/>
      <c r="EPV168" s="8"/>
      <c r="EPW168" s="8"/>
      <c r="EPX168" s="8"/>
      <c r="EPY168" s="8"/>
      <c r="EPZ168" s="8"/>
      <c r="EQA168" s="8"/>
      <c r="EQB168" s="8"/>
      <c r="EQC168" s="8"/>
      <c r="EQD168" s="8"/>
      <c r="EQE168" s="8"/>
      <c r="EQF168" s="8"/>
      <c r="EQG168" s="8"/>
      <c r="EQH168" s="8"/>
      <c r="EQI168" s="8"/>
      <c r="EQJ168" s="8"/>
      <c r="EQK168" s="8"/>
      <c r="EQL168" s="8"/>
      <c r="EQM168" s="8"/>
      <c r="EQN168" s="8"/>
      <c r="EQO168" s="8"/>
      <c r="EQP168" s="8"/>
      <c r="EQQ168" s="8"/>
      <c r="EQR168" s="8"/>
      <c r="EQS168" s="8"/>
      <c r="EQT168" s="8"/>
      <c r="EQU168" s="8"/>
      <c r="EQV168" s="8"/>
      <c r="EQW168" s="8"/>
      <c r="EQX168" s="8"/>
      <c r="EQY168" s="8"/>
      <c r="EQZ168" s="8"/>
      <c r="ERA168" s="8"/>
      <c r="ERB168" s="8"/>
      <c r="ERC168" s="8"/>
      <c r="ERD168" s="8"/>
      <c r="ERE168" s="8"/>
      <c r="ERF168" s="8"/>
      <c r="ERG168" s="8"/>
      <c r="ERH168" s="8"/>
      <c r="ERI168" s="8"/>
      <c r="ERJ168" s="8"/>
      <c r="ERK168" s="8"/>
      <c r="ERL168" s="8"/>
      <c r="ERM168" s="8"/>
      <c r="ERN168" s="8"/>
      <c r="ERO168" s="8"/>
      <c r="ERP168" s="8"/>
      <c r="ERQ168" s="8"/>
      <c r="ERR168" s="8"/>
      <c r="ERS168" s="8"/>
      <c r="ERT168" s="8"/>
      <c r="ERU168" s="8"/>
      <c r="ERV168" s="8"/>
      <c r="ERW168" s="8"/>
      <c r="ERX168" s="8"/>
      <c r="ERY168" s="8"/>
      <c r="ERZ168" s="8"/>
      <c r="ESA168" s="8"/>
      <c r="ESB168" s="8"/>
      <c r="ESC168" s="8"/>
      <c r="ESD168" s="8"/>
      <c r="ESE168" s="8"/>
      <c r="ESF168" s="8"/>
      <c r="ESG168" s="8"/>
      <c r="ESH168" s="8"/>
      <c r="ESI168" s="8"/>
      <c r="ESJ168" s="8"/>
      <c r="ESK168" s="8"/>
      <c r="ESL168" s="8"/>
      <c r="ESM168" s="8"/>
      <c r="ESN168" s="8"/>
      <c r="ESO168" s="8"/>
      <c r="ESP168" s="8"/>
      <c r="ESQ168" s="8"/>
      <c r="ESR168" s="8"/>
      <c r="ESS168" s="8"/>
      <c r="EST168" s="8"/>
      <c r="ESU168" s="8"/>
      <c r="ESV168" s="8"/>
      <c r="ESW168" s="8"/>
      <c r="ESX168" s="8"/>
      <c r="ESY168" s="8"/>
      <c r="ESZ168" s="8"/>
      <c r="ETA168" s="8"/>
      <c r="ETB168" s="8"/>
      <c r="ETC168" s="8"/>
      <c r="ETD168" s="8"/>
      <c r="ETE168" s="8"/>
      <c r="ETF168" s="8"/>
      <c r="ETG168" s="8"/>
      <c r="ETH168" s="8"/>
      <c r="ETI168" s="8"/>
      <c r="ETJ168" s="8"/>
      <c r="ETK168" s="8"/>
      <c r="ETL168" s="8"/>
      <c r="ETM168" s="8"/>
      <c r="ETN168" s="8"/>
      <c r="ETO168" s="8"/>
      <c r="ETP168" s="8"/>
      <c r="ETQ168" s="8"/>
      <c r="ETR168" s="8"/>
      <c r="ETS168" s="8"/>
      <c r="ETT168" s="8"/>
      <c r="ETU168" s="8"/>
      <c r="ETV168" s="8"/>
      <c r="ETW168" s="8"/>
      <c r="ETX168" s="8"/>
      <c r="ETY168" s="8"/>
      <c r="ETZ168" s="8"/>
      <c r="EUA168" s="8"/>
      <c r="EUB168" s="8"/>
      <c r="EUC168" s="8"/>
      <c r="EUD168" s="8"/>
      <c r="EUE168" s="8"/>
      <c r="EUF168" s="8"/>
      <c r="EUG168" s="8"/>
      <c r="EUH168" s="8"/>
      <c r="EUI168" s="8"/>
      <c r="EUJ168" s="8"/>
      <c r="EUK168" s="8"/>
      <c r="EUL168" s="8"/>
      <c r="EUM168" s="8"/>
      <c r="EUN168" s="8"/>
      <c r="EUO168" s="8"/>
      <c r="EUP168" s="8"/>
      <c r="EUQ168" s="8"/>
      <c r="EUR168" s="8"/>
      <c r="EUS168" s="8"/>
      <c r="EUT168" s="8"/>
      <c r="EUU168" s="8"/>
      <c r="EUV168" s="8"/>
      <c r="EUW168" s="8"/>
      <c r="EUX168" s="8"/>
      <c r="EUY168" s="8"/>
      <c r="EUZ168" s="8"/>
      <c r="EVA168" s="8"/>
      <c r="EVB168" s="8"/>
      <c r="EVC168" s="8"/>
      <c r="EVD168" s="8"/>
      <c r="EVE168" s="8"/>
      <c r="EVF168" s="8"/>
      <c r="EVG168" s="8"/>
      <c r="EVH168" s="8"/>
      <c r="EVI168" s="8"/>
      <c r="EVJ168" s="8"/>
      <c r="EVK168" s="8"/>
      <c r="EVL168" s="8"/>
      <c r="EVM168" s="8"/>
      <c r="EVN168" s="8"/>
      <c r="EVO168" s="8"/>
      <c r="EVP168" s="8"/>
      <c r="EVQ168" s="8"/>
      <c r="EVR168" s="8"/>
      <c r="EVS168" s="8"/>
      <c r="EVT168" s="8"/>
      <c r="EVU168" s="8"/>
      <c r="EVV168" s="8"/>
      <c r="EVW168" s="8"/>
      <c r="EVX168" s="8"/>
      <c r="EVY168" s="8"/>
      <c r="EVZ168" s="8"/>
      <c r="EWA168" s="8"/>
      <c r="EWB168" s="8"/>
      <c r="EWC168" s="8"/>
      <c r="EWD168" s="8"/>
      <c r="EWE168" s="8"/>
      <c r="EWF168" s="8"/>
      <c r="EWG168" s="8"/>
      <c r="EWH168" s="8"/>
      <c r="EWI168" s="8"/>
      <c r="EWJ168" s="8"/>
      <c r="EWK168" s="8"/>
      <c r="EWL168" s="8"/>
      <c r="EWM168" s="8"/>
      <c r="EWN168" s="8"/>
      <c r="EWO168" s="8"/>
      <c r="EWP168" s="8"/>
      <c r="EWQ168" s="8"/>
      <c r="EWR168" s="8"/>
      <c r="EWS168" s="8"/>
      <c r="EWT168" s="8"/>
      <c r="EWU168" s="8"/>
      <c r="EWV168" s="8"/>
      <c r="EWW168" s="8"/>
      <c r="EWX168" s="8"/>
      <c r="EWY168" s="8"/>
      <c r="EWZ168" s="8"/>
      <c r="EXA168" s="8"/>
      <c r="EXB168" s="8"/>
      <c r="EXC168" s="8"/>
      <c r="EXD168" s="8"/>
      <c r="EXE168" s="8"/>
      <c r="EXF168" s="8"/>
      <c r="EXG168" s="8"/>
      <c r="EXH168" s="8"/>
      <c r="EXI168" s="8"/>
      <c r="EXJ168" s="8"/>
      <c r="EXK168" s="8"/>
      <c r="EXL168" s="8"/>
      <c r="EXM168" s="8"/>
      <c r="EXN168" s="8"/>
      <c r="EXO168" s="8"/>
      <c r="EXP168" s="8"/>
      <c r="EXQ168" s="8"/>
      <c r="EXR168" s="8"/>
      <c r="EXS168" s="8"/>
      <c r="EXT168" s="8"/>
      <c r="EXU168" s="8"/>
      <c r="EXV168" s="8"/>
      <c r="EXW168" s="8"/>
      <c r="EXX168" s="8"/>
      <c r="EXY168" s="8"/>
      <c r="EXZ168" s="8"/>
      <c r="EYA168" s="8"/>
      <c r="EYB168" s="8"/>
      <c r="EYC168" s="8"/>
      <c r="EYD168" s="8"/>
      <c r="EYE168" s="8"/>
      <c r="EYF168" s="8"/>
      <c r="EYG168" s="8"/>
      <c r="EYH168" s="8"/>
      <c r="EYI168" s="8"/>
      <c r="EYJ168" s="8"/>
      <c r="EYK168" s="8"/>
      <c r="EYL168" s="8"/>
      <c r="EYM168" s="8"/>
      <c r="EYN168" s="8"/>
      <c r="EYO168" s="8"/>
      <c r="EYP168" s="8"/>
      <c r="EYQ168" s="8"/>
      <c r="EYR168" s="8"/>
      <c r="EYS168" s="8"/>
      <c r="EYT168" s="8"/>
      <c r="EYU168" s="8"/>
      <c r="EYV168" s="8"/>
      <c r="EYW168" s="8"/>
      <c r="EYX168" s="8"/>
      <c r="EYY168" s="8"/>
      <c r="EYZ168" s="8"/>
      <c r="EZA168" s="8"/>
      <c r="EZB168" s="8"/>
      <c r="EZC168" s="8"/>
      <c r="EZD168" s="8"/>
      <c r="EZE168" s="8"/>
      <c r="EZF168" s="8"/>
      <c r="EZG168" s="8"/>
      <c r="EZH168" s="8"/>
      <c r="EZI168" s="8"/>
      <c r="EZJ168" s="8"/>
      <c r="EZK168" s="8"/>
      <c r="EZL168" s="8"/>
      <c r="EZM168" s="8"/>
      <c r="EZN168" s="8"/>
      <c r="EZO168" s="8"/>
      <c r="EZP168" s="8"/>
      <c r="EZQ168" s="8"/>
      <c r="EZR168" s="8"/>
      <c r="EZS168" s="8"/>
      <c r="EZT168" s="8"/>
      <c r="EZU168" s="8"/>
      <c r="EZV168" s="8"/>
      <c r="EZW168" s="8"/>
      <c r="EZX168" s="8"/>
      <c r="EZY168" s="8"/>
      <c r="EZZ168" s="8"/>
      <c r="FAA168" s="8"/>
      <c r="FAB168" s="8"/>
      <c r="FAC168" s="8"/>
      <c r="FAD168" s="8"/>
      <c r="FAE168" s="8"/>
      <c r="FAF168" s="8"/>
      <c r="FAG168" s="8"/>
      <c r="FAH168" s="8"/>
      <c r="FAI168" s="8"/>
      <c r="FAJ168" s="8"/>
      <c r="FAK168" s="8"/>
      <c r="FAL168" s="8"/>
      <c r="FAM168" s="8"/>
      <c r="FAN168" s="8"/>
      <c r="FAO168" s="8"/>
      <c r="FAP168" s="8"/>
      <c r="FAQ168" s="8"/>
      <c r="FAR168" s="8"/>
      <c r="FAS168" s="8"/>
      <c r="FAT168" s="8"/>
      <c r="FAU168" s="8"/>
      <c r="FAV168" s="8"/>
      <c r="FAW168" s="8"/>
      <c r="FAX168" s="8"/>
      <c r="FAY168" s="8"/>
      <c r="FAZ168" s="8"/>
      <c r="FBA168" s="8"/>
      <c r="FBB168" s="8"/>
      <c r="FBC168" s="8"/>
      <c r="FBD168" s="8"/>
      <c r="FBE168" s="8"/>
      <c r="FBF168" s="8"/>
      <c r="FBG168" s="8"/>
      <c r="FBH168" s="8"/>
      <c r="FBI168" s="8"/>
      <c r="FBJ168" s="8"/>
      <c r="FBK168" s="8"/>
      <c r="FBL168" s="8"/>
      <c r="FBM168" s="8"/>
      <c r="FBN168" s="8"/>
      <c r="FBO168" s="8"/>
      <c r="FBP168" s="8"/>
      <c r="FBQ168" s="8"/>
      <c r="FBR168" s="8"/>
      <c r="FBS168" s="8"/>
      <c r="FBT168" s="8"/>
      <c r="FBU168" s="8"/>
      <c r="FBV168" s="8"/>
      <c r="FBW168" s="8"/>
      <c r="FBX168" s="8"/>
      <c r="FBY168" s="8"/>
      <c r="FBZ168" s="8"/>
      <c r="FCA168" s="8"/>
      <c r="FCB168" s="8"/>
      <c r="FCC168" s="8"/>
      <c r="FCD168" s="8"/>
      <c r="FCE168" s="8"/>
      <c r="FCF168" s="8"/>
      <c r="FCG168" s="8"/>
      <c r="FCH168" s="8"/>
      <c r="FCI168" s="8"/>
      <c r="FCJ168" s="8"/>
      <c r="FCK168" s="8"/>
      <c r="FCL168" s="8"/>
      <c r="FCM168" s="8"/>
      <c r="FCN168" s="8"/>
      <c r="FCO168" s="8"/>
      <c r="FCP168" s="8"/>
      <c r="FCQ168" s="8"/>
      <c r="FCR168" s="8"/>
      <c r="FCS168" s="8"/>
      <c r="FCT168" s="8"/>
      <c r="FCU168" s="8"/>
      <c r="FCV168" s="8"/>
      <c r="FCW168" s="8"/>
      <c r="FCX168" s="8"/>
      <c r="FCY168" s="8"/>
      <c r="FCZ168" s="8"/>
      <c r="FDA168" s="8"/>
      <c r="FDB168" s="8"/>
      <c r="FDC168" s="8"/>
      <c r="FDD168" s="8"/>
      <c r="FDE168" s="8"/>
      <c r="FDF168" s="8"/>
      <c r="FDG168" s="8"/>
      <c r="FDH168" s="8"/>
      <c r="FDI168" s="8"/>
      <c r="FDJ168" s="8"/>
      <c r="FDK168" s="8"/>
      <c r="FDL168" s="8"/>
      <c r="FDM168" s="8"/>
      <c r="FDN168" s="8"/>
      <c r="FDO168" s="8"/>
      <c r="FDP168" s="8"/>
      <c r="FDQ168" s="8"/>
      <c r="FDR168" s="8"/>
      <c r="FDS168" s="8"/>
      <c r="FDT168" s="8"/>
      <c r="FDU168" s="8"/>
      <c r="FDV168" s="8"/>
      <c r="FDW168" s="8"/>
      <c r="FDX168" s="8"/>
      <c r="FDY168" s="8"/>
      <c r="FDZ168" s="8"/>
      <c r="FEA168" s="8"/>
      <c r="FEB168" s="8"/>
      <c r="FEC168" s="8"/>
      <c r="FED168" s="8"/>
      <c r="FEE168" s="8"/>
      <c r="FEF168" s="8"/>
      <c r="FEG168" s="8"/>
      <c r="FEH168" s="8"/>
      <c r="FEI168" s="8"/>
      <c r="FEJ168" s="8"/>
      <c r="FEK168" s="8"/>
      <c r="FEL168" s="8"/>
      <c r="FEM168" s="8"/>
      <c r="FEN168" s="8"/>
      <c r="FEO168" s="8"/>
      <c r="FEP168" s="8"/>
      <c r="FEQ168" s="8"/>
      <c r="FER168" s="8"/>
      <c r="FES168" s="8"/>
      <c r="FET168" s="8"/>
      <c r="FEU168" s="8"/>
      <c r="FEV168" s="8"/>
      <c r="FEW168" s="8"/>
      <c r="FEX168" s="8"/>
      <c r="FEY168" s="8"/>
      <c r="FEZ168" s="8"/>
      <c r="FFA168" s="8"/>
      <c r="FFB168" s="8"/>
      <c r="FFC168" s="8"/>
      <c r="FFD168" s="8"/>
      <c r="FFE168" s="8"/>
      <c r="FFF168" s="8"/>
      <c r="FFG168" s="8"/>
      <c r="FFH168" s="8"/>
      <c r="FFI168" s="8"/>
      <c r="FFJ168" s="8"/>
      <c r="FFK168" s="8"/>
      <c r="FFL168" s="8"/>
      <c r="FFM168" s="8"/>
      <c r="FFN168" s="8"/>
      <c r="FFO168" s="8"/>
      <c r="FFP168" s="8"/>
      <c r="FFQ168" s="8"/>
      <c r="FFR168" s="8"/>
      <c r="FFS168" s="8"/>
      <c r="FFT168" s="8"/>
      <c r="FFU168" s="8"/>
      <c r="FFV168" s="8"/>
      <c r="FFW168" s="8"/>
      <c r="FFX168" s="8"/>
      <c r="FFY168" s="8"/>
      <c r="FFZ168" s="8"/>
      <c r="FGA168" s="8"/>
      <c r="FGB168" s="8"/>
      <c r="FGC168" s="8"/>
      <c r="FGD168" s="8"/>
      <c r="FGE168" s="8"/>
      <c r="FGF168" s="8"/>
      <c r="FGG168" s="8"/>
      <c r="FGH168" s="8"/>
      <c r="FGI168" s="8"/>
      <c r="FGJ168" s="8"/>
      <c r="FGK168" s="8"/>
      <c r="FGL168" s="8"/>
      <c r="FGM168" s="8"/>
      <c r="FGN168" s="8"/>
      <c r="FGO168" s="8"/>
      <c r="FGP168" s="8"/>
      <c r="FGQ168" s="8"/>
      <c r="FGR168" s="8"/>
      <c r="FGS168" s="8"/>
      <c r="FGT168" s="8"/>
      <c r="FGU168" s="8"/>
      <c r="FGV168" s="8"/>
      <c r="FGW168" s="8"/>
      <c r="FGX168" s="8"/>
      <c r="FGY168" s="8"/>
      <c r="FGZ168" s="8"/>
      <c r="FHA168" s="8"/>
      <c r="FHB168" s="8"/>
      <c r="FHC168" s="8"/>
      <c r="FHD168" s="8"/>
      <c r="FHE168" s="8"/>
      <c r="FHF168" s="8"/>
      <c r="FHG168" s="8"/>
      <c r="FHH168" s="8"/>
      <c r="FHI168" s="8"/>
      <c r="FHJ168" s="8"/>
      <c r="FHK168" s="8"/>
      <c r="FHL168" s="8"/>
      <c r="FHM168" s="8"/>
      <c r="FHN168" s="8"/>
      <c r="FHO168" s="8"/>
      <c r="FHP168" s="8"/>
      <c r="FHQ168" s="8"/>
      <c r="FHR168" s="8"/>
      <c r="FHS168" s="8"/>
      <c r="FHT168" s="8"/>
      <c r="FHU168" s="8"/>
      <c r="FHV168" s="8"/>
      <c r="FHW168" s="8"/>
      <c r="FHX168" s="8"/>
      <c r="FHY168" s="8"/>
      <c r="FHZ168" s="8"/>
      <c r="FIA168" s="8"/>
      <c r="FIB168" s="8"/>
      <c r="FIC168" s="8"/>
      <c r="FID168" s="8"/>
      <c r="FIE168" s="8"/>
      <c r="FIF168" s="8"/>
      <c r="FIG168" s="8"/>
      <c r="FIH168" s="8"/>
      <c r="FII168" s="8"/>
      <c r="FIJ168" s="8"/>
      <c r="FIK168" s="8"/>
      <c r="FIL168" s="8"/>
      <c r="FIM168" s="8"/>
      <c r="FIN168" s="8"/>
      <c r="FIO168" s="8"/>
      <c r="FIP168" s="8"/>
      <c r="FIQ168" s="8"/>
      <c r="FIR168" s="8"/>
      <c r="FIS168" s="8"/>
      <c r="FIT168" s="8"/>
      <c r="FIU168" s="8"/>
      <c r="FIV168" s="8"/>
      <c r="FIW168" s="8"/>
      <c r="FIX168" s="8"/>
      <c r="FIY168" s="8"/>
      <c r="FIZ168" s="8"/>
      <c r="FJA168" s="8"/>
      <c r="FJB168" s="8"/>
      <c r="FJC168" s="8"/>
      <c r="FJD168" s="8"/>
      <c r="FJE168" s="8"/>
      <c r="FJF168" s="8"/>
      <c r="FJG168" s="8"/>
      <c r="FJH168" s="8"/>
      <c r="FJI168" s="8"/>
      <c r="FJJ168" s="8"/>
      <c r="FJK168" s="8"/>
      <c r="FJL168" s="8"/>
      <c r="FJM168" s="8"/>
      <c r="FJN168" s="8"/>
      <c r="FJO168" s="8"/>
      <c r="FJP168" s="8"/>
      <c r="FJQ168" s="8"/>
      <c r="FJR168" s="8"/>
      <c r="FJS168" s="8"/>
      <c r="FJT168" s="8"/>
      <c r="FJU168" s="8"/>
      <c r="FJV168" s="8"/>
      <c r="FJW168" s="8"/>
      <c r="FJX168" s="8"/>
      <c r="FJY168" s="8"/>
      <c r="FJZ168" s="8"/>
      <c r="FKA168" s="8"/>
      <c r="FKB168" s="8"/>
      <c r="FKC168" s="8"/>
      <c r="FKD168" s="8"/>
      <c r="FKE168" s="8"/>
      <c r="FKF168" s="8"/>
      <c r="FKG168" s="8"/>
      <c r="FKH168" s="8"/>
      <c r="FKI168" s="8"/>
      <c r="FKJ168" s="8"/>
      <c r="FKK168" s="8"/>
      <c r="FKL168" s="8"/>
      <c r="FKM168" s="8"/>
      <c r="FKN168" s="8"/>
      <c r="FKO168" s="8"/>
      <c r="FKP168" s="8"/>
      <c r="FKQ168" s="8"/>
      <c r="FKR168" s="8"/>
      <c r="FKS168" s="8"/>
      <c r="FKT168" s="8"/>
      <c r="FKU168" s="8"/>
      <c r="FKV168" s="8"/>
      <c r="FKW168" s="8"/>
      <c r="FKX168" s="8"/>
      <c r="FKY168" s="8"/>
      <c r="FKZ168" s="8"/>
      <c r="FLA168" s="8"/>
      <c r="FLB168" s="8"/>
      <c r="FLC168" s="8"/>
      <c r="FLD168" s="8"/>
      <c r="FLE168" s="8"/>
      <c r="FLF168" s="8"/>
      <c r="FLG168" s="8"/>
      <c r="FLH168" s="8"/>
      <c r="FLI168" s="8"/>
      <c r="FLJ168" s="8"/>
      <c r="FLK168" s="8"/>
      <c r="FLL168" s="8"/>
      <c r="FLM168" s="8"/>
      <c r="FLN168" s="8"/>
      <c r="FLO168" s="8"/>
      <c r="FLP168" s="8"/>
      <c r="FLQ168" s="8"/>
      <c r="FLR168" s="8"/>
      <c r="FLS168" s="8"/>
      <c r="FLT168" s="8"/>
      <c r="FLU168" s="8"/>
      <c r="FLV168" s="8"/>
      <c r="FLW168" s="8"/>
      <c r="FLX168" s="8"/>
      <c r="FLY168" s="8"/>
      <c r="FLZ168" s="8"/>
      <c r="FMA168" s="8"/>
      <c r="FMB168" s="8"/>
      <c r="FMC168" s="8"/>
      <c r="FMD168" s="8"/>
      <c r="FME168" s="8"/>
      <c r="FMF168" s="8"/>
      <c r="FMG168" s="8"/>
      <c r="FMH168" s="8"/>
      <c r="FMI168" s="8"/>
      <c r="FMJ168" s="8"/>
      <c r="FMK168" s="8"/>
      <c r="FML168" s="8"/>
      <c r="FMM168" s="8"/>
      <c r="FMN168" s="8"/>
      <c r="FMO168" s="8"/>
      <c r="FMP168" s="8"/>
      <c r="FMQ168" s="8"/>
      <c r="FMR168" s="8"/>
      <c r="FMS168" s="8"/>
      <c r="FMT168" s="8"/>
      <c r="FMU168" s="8"/>
      <c r="FMV168" s="8"/>
      <c r="FMW168" s="8"/>
      <c r="FMX168" s="8"/>
      <c r="FMY168" s="8"/>
      <c r="FMZ168" s="8"/>
      <c r="FNA168" s="8"/>
      <c r="FNB168" s="8"/>
      <c r="FNC168" s="8"/>
      <c r="FND168" s="8"/>
      <c r="FNE168" s="8"/>
      <c r="FNF168" s="8"/>
      <c r="FNG168" s="8"/>
      <c r="FNH168" s="8"/>
      <c r="FNI168" s="8"/>
      <c r="FNJ168" s="8"/>
      <c r="FNK168" s="8"/>
      <c r="FNL168" s="8"/>
      <c r="FNM168" s="8"/>
      <c r="FNN168" s="8"/>
      <c r="FNO168" s="8"/>
      <c r="FNP168" s="8"/>
      <c r="FNQ168" s="8"/>
      <c r="FNR168" s="8"/>
      <c r="FNS168" s="8"/>
      <c r="FNT168" s="8"/>
      <c r="FNU168" s="8"/>
      <c r="FNV168" s="8"/>
      <c r="FNW168" s="8"/>
      <c r="FNX168" s="8"/>
      <c r="FNY168" s="8"/>
      <c r="FNZ168" s="8"/>
      <c r="FOA168" s="8"/>
      <c r="FOB168" s="8"/>
      <c r="FOC168" s="8"/>
      <c r="FOD168" s="8"/>
      <c r="FOE168" s="8"/>
      <c r="FOF168" s="8"/>
      <c r="FOG168" s="8"/>
      <c r="FOH168" s="8"/>
      <c r="FOI168" s="8"/>
      <c r="FOJ168" s="8"/>
      <c r="FOK168" s="8"/>
      <c r="FOL168" s="8"/>
      <c r="FOM168" s="8"/>
      <c r="FON168" s="8"/>
      <c r="FOO168" s="8"/>
      <c r="FOP168" s="8"/>
      <c r="FOQ168" s="8"/>
      <c r="FOR168" s="8"/>
      <c r="FOS168" s="8"/>
      <c r="FOT168" s="8"/>
      <c r="FOU168" s="8"/>
      <c r="FOV168" s="8"/>
      <c r="FOW168" s="8"/>
      <c r="FOX168" s="8"/>
      <c r="FOY168" s="8"/>
      <c r="FOZ168" s="8"/>
      <c r="FPA168" s="8"/>
      <c r="FPB168" s="8"/>
      <c r="FPC168" s="8"/>
      <c r="FPD168" s="8"/>
      <c r="FPE168" s="8"/>
      <c r="FPF168" s="8"/>
      <c r="FPG168" s="8"/>
      <c r="FPH168" s="8"/>
      <c r="FPI168" s="8"/>
      <c r="FPJ168" s="8"/>
      <c r="FPK168" s="8"/>
      <c r="FPL168" s="8"/>
      <c r="FPM168" s="8"/>
      <c r="FPN168" s="8"/>
      <c r="FPO168" s="8"/>
      <c r="FPP168" s="8"/>
      <c r="FPQ168" s="8"/>
      <c r="FPR168" s="8"/>
      <c r="FPS168" s="8"/>
      <c r="FPT168" s="8"/>
      <c r="FPU168" s="8"/>
      <c r="FPV168" s="8"/>
      <c r="FPW168" s="8"/>
      <c r="FPX168" s="8"/>
      <c r="FPY168" s="8"/>
      <c r="FPZ168" s="8"/>
      <c r="FQA168" s="8"/>
      <c r="FQB168" s="8"/>
      <c r="FQC168" s="8"/>
      <c r="FQD168" s="8"/>
      <c r="FQE168" s="8"/>
      <c r="FQF168" s="8"/>
      <c r="FQG168" s="8"/>
      <c r="FQH168" s="8"/>
      <c r="FQI168" s="8"/>
      <c r="FQJ168" s="8"/>
      <c r="FQK168" s="8"/>
      <c r="FQL168" s="8"/>
      <c r="FQM168" s="8"/>
      <c r="FQN168" s="8"/>
      <c r="FQO168" s="8"/>
      <c r="FQP168" s="8"/>
      <c r="FQQ168" s="8"/>
      <c r="FQR168" s="8"/>
      <c r="FQS168" s="8"/>
      <c r="FQT168" s="8"/>
      <c r="FQU168" s="8"/>
      <c r="FQV168" s="8"/>
      <c r="FQW168" s="8"/>
      <c r="FQX168" s="8"/>
      <c r="FQY168" s="8"/>
      <c r="FQZ168" s="8"/>
      <c r="FRA168" s="8"/>
      <c r="FRB168" s="8"/>
      <c r="FRC168" s="8"/>
      <c r="FRD168" s="8"/>
      <c r="FRE168" s="8"/>
      <c r="FRF168" s="8"/>
      <c r="FRG168" s="8"/>
      <c r="FRH168" s="8"/>
      <c r="FRI168" s="8"/>
      <c r="FRJ168" s="8"/>
      <c r="FRK168" s="8"/>
      <c r="FRL168" s="8"/>
      <c r="FRM168" s="8"/>
      <c r="FRN168" s="8"/>
      <c r="FRO168" s="8"/>
      <c r="FRP168" s="8"/>
      <c r="FRQ168" s="8"/>
      <c r="FRR168" s="8"/>
      <c r="FRS168" s="8"/>
      <c r="FRT168" s="8"/>
      <c r="FRU168" s="8"/>
      <c r="FRV168" s="8"/>
      <c r="FRW168" s="8"/>
      <c r="FRX168" s="8"/>
      <c r="FRY168" s="8"/>
      <c r="FRZ168" s="8"/>
      <c r="FSA168" s="8"/>
      <c r="FSB168" s="8"/>
      <c r="FSC168" s="8"/>
      <c r="FSD168" s="8"/>
      <c r="FSE168" s="8"/>
      <c r="FSF168" s="8"/>
      <c r="FSG168" s="8"/>
      <c r="FSH168" s="8"/>
      <c r="FSI168" s="8"/>
      <c r="FSJ168" s="8"/>
      <c r="FSK168" s="8"/>
      <c r="FSL168" s="8"/>
      <c r="FSM168" s="8"/>
      <c r="FSN168" s="8"/>
      <c r="FSO168" s="8"/>
      <c r="FSP168" s="8"/>
      <c r="FSQ168" s="8"/>
      <c r="FSR168" s="8"/>
      <c r="FSS168" s="8"/>
      <c r="FST168" s="8"/>
      <c r="FSU168" s="8"/>
      <c r="FSV168" s="8"/>
      <c r="FSW168" s="8"/>
      <c r="FSX168" s="8"/>
      <c r="FSY168" s="8"/>
      <c r="FSZ168" s="8"/>
      <c r="FTA168" s="8"/>
      <c r="FTB168" s="8"/>
      <c r="FTC168" s="8"/>
      <c r="FTD168" s="8"/>
      <c r="FTE168" s="8"/>
      <c r="FTF168" s="8"/>
      <c r="FTG168" s="8"/>
      <c r="FTH168" s="8"/>
      <c r="FTI168" s="8"/>
      <c r="FTJ168" s="8"/>
      <c r="FTK168" s="8"/>
      <c r="FTL168" s="8"/>
      <c r="FTM168" s="8"/>
      <c r="FTN168" s="8"/>
      <c r="FTO168" s="8"/>
      <c r="FTP168" s="8"/>
      <c r="FTQ168" s="8"/>
      <c r="FTR168" s="8"/>
      <c r="FTS168" s="8"/>
      <c r="FTT168" s="8"/>
      <c r="FTU168" s="8"/>
      <c r="FTV168" s="8"/>
      <c r="FTW168" s="8"/>
      <c r="FTX168" s="8"/>
      <c r="FTY168" s="8"/>
      <c r="FTZ168" s="8"/>
      <c r="FUA168" s="8"/>
      <c r="FUB168" s="8"/>
      <c r="FUC168" s="8"/>
      <c r="FUD168" s="8"/>
      <c r="FUE168" s="8"/>
      <c r="FUF168" s="8"/>
      <c r="FUG168" s="8"/>
      <c r="FUH168" s="8"/>
      <c r="FUI168" s="8"/>
      <c r="FUJ168" s="8"/>
      <c r="FUK168" s="8"/>
      <c r="FUL168" s="8"/>
      <c r="FUM168" s="8"/>
      <c r="FUN168" s="8"/>
      <c r="FUO168" s="8"/>
      <c r="FUP168" s="8"/>
      <c r="FUQ168" s="8"/>
      <c r="FUR168" s="8"/>
      <c r="FUS168" s="8"/>
      <c r="FUT168" s="8"/>
      <c r="FUU168" s="8"/>
      <c r="FUV168" s="8"/>
      <c r="FUW168" s="8"/>
      <c r="FUX168" s="8"/>
      <c r="FUY168" s="8"/>
      <c r="FUZ168" s="8"/>
      <c r="FVA168" s="8"/>
      <c r="FVB168" s="8"/>
      <c r="FVC168" s="8"/>
      <c r="FVD168" s="8"/>
      <c r="FVE168" s="8"/>
      <c r="FVF168" s="8"/>
      <c r="FVG168" s="8"/>
      <c r="FVH168" s="8"/>
      <c r="FVI168" s="8"/>
      <c r="FVJ168" s="8"/>
      <c r="FVK168" s="8"/>
      <c r="FVL168" s="8"/>
      <c r="FVM168" s="8"/>
      <c r="FVN168" s="8"/>
      <c r="FVO168" s="8"/>
      <c r="FVP168" s="8"/>
      <c r="FVQ168" s="8"/>
      <c r="FVR168" s="8"/>
      <c r="FVS168" s="8"/>
      <c r="FVT168" s="8"/>
      <c r="FVU168" s="8"/>
      <c r="FVV168" s="8"/>
      <c r="FVW168" s="8"/>
      <c r="FVX168" s="8"/>
      <c r="FVY168" s="8"/>
      <c r="FVZ168" s="8"/>
      <c r="FWA168" s="8"/>
      <c r="FWB168" s="8"/>
      <c r="FWC168" s="8"/>
      <c r="FWD168" s="8"/>
      <c r="FWE168" s="8"/>
      <c r="FWF168" s="8"/>
      <c r="FWG168" s="8"/>
      <c r="FWH168" s="8"/>
      <c r="FWI168" s="8"/>
      <c r="FWJ168" s="8"/>
      <c r="FWK168" s="8"/>
      <c r="FWL168" s="8"/>
      <c r="FWM168" s="8"/>
      <c r="FWN168" s="8"/>
      <c r="FWO168" s="8"/>
      <c r="FWP168" s="8"/>
      <c r="FWQ168" s="8"/>
      <c r="FWR168" s="8"/>
      <c r="FWS168" s="8"/>
      <c r="FWT168" s="8"/>
      <c r="FWU168" s="8"/>
      <c r="FWV168" s="8"/>
      <c r="FWW168" s="8"/>
      <c r="FWX168" s="8"/>
      <c r="FWY168" s="8"/>
      <c r="FWZ168" s="8"/>
      <c r="FXA168" s="8"/>
      <c r="FXB168" s="8"/>
      <c r="FXC168" s="8"/>
      <c r="FXD168" s="8"/>
      <c r="FXE168" s="8"/>
      <c r="FXF168" s="8"/>
      <c r="FXG168" s="8"/>
      <c r="FXH168" s="8"/>
      <c r="FXI168" s="8"/>
      <c r="FXJ168" s="8"/>
      <c r="FXK168" s="8"/>
      <c r="FXL168" s="8"/>
      <c r="FXM168" s="8"/>
      <c r="FXN168" s="8"/>
      <c r="FXO168" s="8"/>
      <c r="FXP168" s="8"/>
      <c r="FXQ168" s="8"/>
      <c r="FXR168" s="8"/>
      <c r="FXS168" s="8"/>
      <c r="FXT168" s="8"/>
      <c r="FXU168" s="8"/>
      <c r="FXV168" s="8"/>
      <c r="FXW168" s="8"/>
      <c r="FXX168" s="8"/>
      <c r="FXY168" s="8"/>
      <c r="FXZ168" s="8"/>
      <c r="FYA168" s="8"/>
      <c r="FYB168" s="8"/>
      <c r="FYC168" s="8"/>
      <c r="FYD168" s="8"/>
      <c r="FYE168" s="8"/>
      <c r="FYF168" s="8"/>
      <c r="FYG168" s="8"/>
      <c r="FYH168" s="8"/>
      <c r="FYI168" s="8"/>
      <c r="FYJ168" s="8"/>
      <c r="FYK168" s="8"/>
      <c r="FYL168" s="8"/>
      <c r="FYM168" s="8"/>
      <c r="FYN168" s="8"/>
      <c r="FYO168" s="8"/>
      <c r="FYP168" s="8"/>
      <c r="FYQ168" s="8"/>
      <c r="FYR168" s="8"/>
      <c r="FYS168" s="8"/>
      <c r="FYT168" s="8"/>
      <c r="FYU168" s="8"/>
      <c r="FYV168" s="8"/>
      <c r="FYW168" s="8"/>
      <c r="FYX168" s="8"/>
      <c r="FYY168" s="8"/>
      <c r="FYZ168" s="8"/>
      <c r="FZA168" s="8"/>
      <c r="FZB168" s="8"/>
      <c r="FZC168" s="8"/>
      <c r="FZD168" s="8"/>
      <c r="FZE168" s="8"/>
      <c r="FZF168" s="8"/>
      <c r="FZG168" s="8"/>
      <c r="FZH168" s="8"/>
      <c r="FZI168" s="8"/>
      <c r="FZJ168" s="8"/>
      <c r="FZK168" s="8"/>
      <c r="FZL168" s="8"/>
      <c r="FZM168" s="8"/>
      <c r="FZN168" s="8"/>
      <c r="FZO168" s="8"/>
      <c r="FZP168" s="8"/>
      <c r="FZQ168" s="8"/>
      <c r="FZR168" s="8"/>
      <c r="FZS168" s="8"/>
      <c r="FZT168" s="8"/>
      <c r="FZU168" s="8"/>
      <c r="FZV168" s="8"/>
      <c r="FZW168" s="8"/>
      <c r="FZX168" s="8"/>
      <c r="FZY168" s="8"/>
      <c r="FZZ168" s="8"/>
      <c r="GAA168" s="8"/>
      <c r="GAB168" s="8"/>
      <c r="GAC168" s="8"/>
      <c r="GAD168" s="8"/>
      <c r="GAE168" s="8"/>
      <c r="GAF168" s="8"/>
      <c r="GAG168" s="8"/>
      <c r="GAH168" s="8"/>
      <c r="GAI168" s="8"/>
      <c r="GAJ168" s="8"/>
      <c r="GAK168" s="8"/>
      <c r="GAL168" s="8"/>
      <c r="GAM168" s="8"/>
      <c r="GAN168" s="8"/>
      <c r="GAO168" s="8"/>
      <c r="GAP168" s="8"/>
      <c r="GAQ168" s="8"/>
      <c r="GAR168" s="8"/>
      <c r="GAS168" s="8"/>
      <c r="GAT168" s="8"/>
      <c r="GAU168" s="8"/>
      <c r="GAV168" s="8"/>
      <c r="GAW168" s="8"/>
      <c r="GAX168" s="8"/>
      <c r="GAY168" s="8"/>
      <c r="GAZ168" s="8"/>
      <c r="GBA168" s="8"/>
      <c r="GBB168" s="8"/>
      <c r="GBC168" s="8"/>
      <c r="GBD168" s="8"/>
      <c r="GBE168" s="8"/>
      <c r="GBF168" s="8"/>
      <c r="GBG168" s="8"/>
      <c r="GBH168" s="8"/>
      <c r="GBI168" s="8"/>
      <c r="GBJ168" s="8"/>
      <c r="GBK168" s="8"/>
      <c r="GBL168" s="8"/>
      <c r="GBM168" s="8"/>
      <c r="GBN168" s="8"/>
      <c r="GBO168" s="8"/>
      <c r="GBP168" s="8"/>
      <c r="GBQ168" s="8"/>
      <c r="GBR168" s="8"/>
      <c r="GBS168" s="8"/>
      <c r="GBT168" s="8"/>
      <c r="GBU168" s="8"/>
      <c r="GBV168" s="8"/>
      <c r="GBW168" s="8"/>
      <c r="GBX168" s="8"/>
      <c r="GBY168" s="8"/>
      <c r="GBZ168" s="8"/>
      <c r="GCA168" s="8"/>
      <c r="GCB168" s="8"/>
      <c r="GCC168" s="8"/>
      <c r="GCD168" s="8"/>
      <c r="GCE168" s="8"/>
      <c r="GCF168" s="8"/>
      <c r="GCG168" s="8"/>
      <c r="GCH168" s="8"/>
      <c r="GCI168" s="8"/>
      <c r="GCJ168" s="8"/>
      <c r="GCK168" s="8"/>
      <c r="GCL168" s="8"/>
      <c r="GCM168" s="8"/>
      <c r="GCN168" s="8"/>
      <c r="GCO168" s="8"/>
      <c r="GCP168" s="8"/>
      <c r="GCQ168" s="8"/>
      <c r="GCR168" s="8"/>
      <c r="GCS168" s="8"/>
      <c r="GCT168" s="8"/>
      <c r="GCU168" s="8"/>
      <c r="GCV168" s="8"/>
      <c r="GCW168" s="8"/>
      <c r="GCX168" s="8"/>
      <c r="GCY168" s="8"/>
      <c r="GCZ168" s="8"/>
      <c r="GDA168" s="8"/>
      <c r="GDB168" s="8"/>
      <c r="GDC168" s="8"/>
      <c r="GDD168" s="8"/>
      <c r="GDE168" s="8"/>
      <c r="GDF168" s="8"/>
      <c r="GDG168" s="8"/>
      <c r="GDH168" s="8"/>
      <c r="GDI168" s="8"/>
      <c r="GDJ168" s="8"/>
      <c r="GDK168" s="8"/>
      <c r="GDL168" s="8"/>
      <c r="GDM168" s="8"/>
      <c r="GDN168" s="8"/>
      <c r="GDO168" s="8"/>
      <c r="GDP168" s="8"/>
      <c r="GDQ168" s="8"/>
      <c r="GDR168" s="8"/>
      <c r="GDS168" s="8"/>
      <c r="GDT168" s="8"/>
      <c r="GDU168" s="8"/>
      <c r="GDV168" s="8"/>
      <c r="GDW168" s="8"/>
      <c r="GDX168" s="8"/>
      <c r="GDY168" s="8"/>
      <c r="GDZ168" s="8"/>
      <c r="GEA168" s="8"/>
      <c r="GEB168" s="8"/>
      <c r="GEC168" s="8"/>
      <c r="GED168" s="8"/>
      <c r="GEE168" s="8"/>
      <c r="GEF168" s="8"/>
      <c r="GEG168" s="8"/>
      <c r="GEH168" s="8"/>
      <c r="GEI168" s="8"/>
      <c r="GEJ168" s="8"/>
      <c r="GEK168" s="8"/>
      <c r="GEL168" s="8"/>
      <c r="GEM168" s="8"/>
      <c r="GEN168" s="8"/>
      <c r="GEO168" s="8"/>
      <c r="GEP168" s="8"/>
      <c r="GEQ168" s="8"/>
      <c r="GER168" s="8"/>
      <c r="GES168" s="8"/>
      <c r="GET168" s="8"/>
      <c r="GEU168" s="8"/>
      <c r="GEV168" s="8"/>
      <c r="GEW168" s="8"/>
      <c r="GEX168" s="8"/>
      <c r="GEY168" s="8"/>
      <c r="GEZ168" s="8"/>
      <c r="GFA168" s="8"/>
      <c r="GFB168" s="8"/>
      <c r="GFC168" s="8"/>
      <c r="GFD168" s="8"/>
      <c r="GFE168" s="8"/>
      <c r="GFF168" s="8"/>
      <c r="GFG168" s="8"/>
      <c r="GFH168" s="8"/>
      <c r="GFI168" s="8"/>
      <c r="GFJ168" s="8"/>
      <c r="GFK168" s="8"/>
      <c r="GFL168" s="8"/>
      <c r="GFM168" s="8"/>
      <c r="GFN168" s="8"/>
      <c r="GFO168" s="8"/>
      <c r="GFP168" s="8"/>
      <c r="GFQ168" s="8"/>
      <c r="GFR168" s="8"/>
      <c r="GFS168" s="8"/>
      <c r="GFT168" s="8"/>
      <c r="GFU168" s="8"/>
      <c r="GFV168" s="8"/>
      <c r="GFW168" s="8"/>
      <c r="GFX168" s="8"/>
      <c r="GFY168" s="8"/>
      <c r="GFZ168" s="8"/>
      <c r="GGA168" s="8"/>
      <c r="GGB168" s="8"/>
      <c r="GGC168" s="8"/>
      <c r="GGD168" s="8"/>
      <c r="GGE168" s="8"/>
      <c r="GGF168" s="8"/>
      <c r="GGG168" s="8"/>
      <c r="GGH168" s="8"/>
      <c r="GGI168" s="8"/>
      <c r="GGJ168" s="8"/>
      <c r="GGK168" s="8"/>
      <c r="GGL168" s="8"/>
      <c r="GGM168" s="8"/>
      <c r="GGN168" s="8"/>
      <c r="GGO168" s="8"/>
      <c r="GGP168" s="8"/>
      <c r="GGQ168" s="8"/>
      <c r="GGR168" s="8"/>
      <c r="GGS168" s="8"/>
      <c r="GGT168" s="8"/>
      <c r="GGU168" s="8"/>
      <c r="GGV168" s="8"/>
      <c r="GGW168" s="8"/>
      <c r="GGX168" s="8"/>
      <c r="GGY168" s="8"/>
      <c r="GGZ168" s="8"/>
      <c r="GHA168" s="8"/>
      <c r="GHB168" s="8"/>
      <c r="GHC168" s="8"/>
      <c r="GHD168" s="8"/>
      <c r="GHE168" s="8"/>
      <c r="GHF168" s="8"/>
      <c r="GHG168" s="8"/>
      <c r="GHH168" s="8"/>
      <c r="GHI168" s="8"/>
      <c r="GHJ168" s="8"/>
      <c r="GHK168" s="8"/>
      <c r="GHL168" s="8"/>
      <c r="GHM168" s="8"/>
      <c r="GHN168" s="8"/>
      <c r="GHO168" s="8"/>
      <c r="GHP168" s="8"/>
      <c r="GHQ168" s="8"/>
      <c r="GHR168" s="8"/>
      <c r="GHS168" s="8"/>
      <c r="GHT168" s="8"/>
      <c r="GHU168" s="8"/>
      <c r="GHV168" s="8"/>
      <c r="GHW168" s="8"/>
      <c r="GHX168" s="8"/>
      <c r="GHY168" s="8"/>
      <c r="GHZ168" s="8"/>
      <c r="GIA168" s="8"/>
      <c r="GIB168" s="8"/>
      <c r="GIC168" s="8"/>
      <c r="GID168" s="8"/>
      <c r="GIE168" s="8"/>
      <c r="GIF168" s="8"/>
      <c r="GIG168" s="8"/>
      <c r="GIH168" s="8"/>
      <c r="GII168" s="8"/>
      <c r="GIJ168" s="8"/>
      <c r="GIK168" s="8"/>
      <c r="GIL168" s="8"/>
      <c r="GIM168" s="8"/>
      <c r="GIN168" s="8"/>
      <c r="GIO168" s="8"/>
      <c r="GIP168" s="8"/>
      <c r="GIQ168" s="8"/>
      <c r="GIR168" s="8"/>
      <c r="GIS168" s="8"/>
      <c r="GIT168" s="8"/>
      <c r="GIU168" s="8"/>
      <c r="GIV168" s="8"/>
      <c r="GIW168" s="8"/>
      <c r="GIX168" s="8"/>
      <c r="GIY168" s="8"/>
      <c r="GIZ168" s="8"/>
      <c r="GJA168" s="8"/>
      <c r="GJB168" s="8"/>
      <c r="GJC168" s="8"/>
      <c r="GJD168" s="8"/>
      <c r="GJE168" s="8"/>
      <c r="GJF168" s="8"/>
      <c r="GJG168" s="8"/>
      <c r="GJH168" s="8"/>
      <c r="GJI168" s="8"/>
      <c r="GJJ168" s="8"/>
      <c r="GJK168" s="8"/>
      <c r="GJL168" s="8"/>
      <c r="GJM168" s="8"/>
      <c r="GJN168" s="8"/>
      <c r="GJO168" s="8"/>
      <c r="GJP168" s="8"/>
      <c r="GJQ168" s="8"/>
      <c r="GJR168" s="8"/>
      <c r="GJS168" s="8"/>
      <c r="GJT168" s="8"/>
      <c r="GJU168" s="8"/>
      <c r="GJV168" s="8"/>
      <c r="GJW168" s="8"/>
      <c r="GJX168" s="8"/>
      <c r="GJY168" s="8"/>
      <c r="GJZ168" s="8"/>
      <c r="GKA168" s="8"/>
      <c r="GKB168" s="8"/>
      <c r="GKC168" s="8"/>
      <c r="GKD168" s="8"/>
      <c r="GKE168" s="8"/>
      <c r="GKF168" s="8"/>
      <c r="GKG168" s="8"/>
      <c r="GKH168" s="8"/>
      <c r="GKI168" s="8"/>
      <c r="GKJ168" s="8"/>
      <c r="GKK168" s="8"/>
      <c r="GKL168" s="8"/>
      <c r="GKM168" s="8"/>
      <c r="GKN168" s="8"/>
      <c r="GKO168" s="8"/>
      <c r="GKP168" s="8"/>
      <c r="GKQ168" s="8"/>
      <c r="GKR168" s="8"/>
      <c r="GKS168" s="8"/>
      <c r="GKT168" s="8"/>
      <c r="GKU168" s="8"/>
      <c r="GKV168" s="8"/>
      <c r="GKW168" s="8"/>
      <c r="GKX168" s="8"/>
      <c r="GKY168" s="8"/>
      <c r="GKZ168" s="8"/>
      <c r="GLA168" s="8"/>
      <c r="GLB168" s="8"/>
      <c r="GLC168" s="8"/>
      <c r="GLD168" s="8"/>
      <c r="GLE168" s="8"/>
      <c r="GLF168" s="8"/>
      <c r="GLG168" s="8"/>
      <c r="GLH168" s="8"/>
      <c r="GLI168" s="8"/>
      <c r="GLJ168" s="8"/>
      <c r="GLK168" s="8"/>
      <c r="GLL168" s="8"/>
      <c r="GLM168" s="8"/>
      <c r="GLN168" s="8"/>
      <c r="GLO168" s="8"/>
      <c r="GLP168" s="8"/>
      <c r="GLQ168" s="8"/>
      <c r="GLR168" s="8"/>
      <c r="GLS168" s="8"/>
      <c r="GLT168" s="8"/>
      <c r="GLU168" s="8"/>
      <c r="GLV168" s="8"/>
      <c r="GLW168" s="8"/>
      <c r="GLX168" s="8"/>
      <c r="GLY168" s="8"/>
      <c r="GLZ168" s="8"/>
      <c r="GMA168" s="8"/>
      <c r="GMB168" s="8"/>
      <c r="GMC168" s="8"/>
      <c r="GMD168" s="8"/>
      <c r="GME168" s="8"/>
      <c r="GMF168" s="8"/>
      <c r="GMG168" s="8"/>
      <c r="GMH168" s="8"/>
      <c r="GMI168" s="8"/>
      <c r="GMJ168" s="8"/>
      <c r="GMK168" s="8"/>
      <c r="GML168" s="8"/>
      <c r="GMM168" s="8"/>
      <c r="GMN168" s="8"/>
      <c r="GMO168" s="8"/>
      <c r="GMP168" s="8"/>
      <c r="GMQ168" s="8"/>
      <c r="GMR168" s="8"/>
      <c r="GMS168" s="8"/>
      <c r="GMT168" s="8"/>
      <c r="GMU168" s="8"/>
      <c r="GMV168" s="8"/>
      <c r="GMW168" s="8"/>
      <c r="GMX168" s="8"/>
      <c r="GMY168" s="8"/>
      <c r="GMZ168" s="8"/>
      <c r="GNA168" s="8"/>
      <c r="GNB168" s="8"/>
      <c r="GNC168" s="8"/>
      <c r="GND168" s="8"/>
      <c r="GNE168" s="8"/>
      <c r="GNF168" s="8"/>
      <c r="GNG168" s="8"/>
      <c r="GNH168" s="8"/>
      <c r="GNI168" s="8"/>
      <c r="GNJ168" s="8"/>
      <c r="GNK168" s="8"/>
      <c r="GNL168" s="8"/>
      <c r="GNM168" s="8"/>
      <c r="GNN168" s="8"/>
      <c r="GNO168" s="8"/>
      <c r="GNP168" s="8"/>
      <c r="GNQ168" s="8"/>
      <c r="GNR168" s="8"/>
      <c r="GNS168" s="8"/>
      <c r="GNT168" s="8"/>
      <c r="GNU168" s="8"/>
      <c r="GNV168" s="8"/>
      <c r="GNW168" s="8"/>
      <c r="GNX168" s="8"/>
      <c r="GNY168" s="8"/>
      <c r="GNZ168" s="8"/>
      <c r="GOA168" s="8"/>
      <c r="GOB168" s="8"/>
      <c r="GOC168" s="8"/>
      <c r="GOD168" s="8"/>
      <c r="GOE168" s="8"/>
      <c r="GOF168" s="8"/>
      <c r="GOG168" s="8"/>
      <c r="GOH168" s="8"/>
      <c r="GOI168" s="8"/>
      <c r="GOJ168" s="8"/>
      <c r="GOK168" s="8"/>
      <c r="GOL168" s="8"/>
      <c r="GOM168" s="8"/>
      <c r="GON168" s="8"/>
      <c r="GOO168" s="8"/>
      <c r="GOP168" s="8"/>
      <c r="GOQ168" s="8"/>
      <c r="GOR168" s="8"/>
      <c r="GOS168" s="8"/>
      <c r="GOT168" s="8"/>
      <c r="GOU168" s="8"/>
      <c r="GOV168" s="8"/>
      <c r="GOW168" s="8"/>
      <c r="GOX168" s="8"/>
      <c r="GOY168" s="8"/>
      <c r="GOZ168" s="8"/>
      <c r="GPA168" s="8"/>
      <c r="GPB168" s="8"/>
      <c r="GPC168" s="8"/>
      <c r="GPD168" s="8"/>
      <c r="GPE168" s="8"/>
      <c r="GPF168" s="8"/>
      <c r="GPG168" s="8"/>
      <c r="GPH168" s="8"/>
      <c r="GPI168" s="8"/>
      <c r="GPJ168" s="8"/>
      <c r="GPK168" s="8"/>
      <c r="GPL168" s="8"/>
      <c r="GPM168" s="8"/>
      <c r="GPN168" s="8"/>
      <c r="GPO168" s="8"/>
      <c r="GPP168" s="8"/>
      <c r="GPQ168" s="8"/>
      <c r="GPR168" s="8"/>
      <c r="GPS168" s="8"/>
      <c r="GPT168" s="8"/>
      <c r="GPU168" s="8"/>
      <c r="GPV168" s="8"/>
      <c r="GPW168" s="8"/>
      <c r="GPX168" s="8"/>
      <c r="GPY168" s="8"/>
      <c r="GPZ168" s="8"/>
      <c r="GQA168" s="8"/>
      <c r="GQB168" s="8"/>
      <c r="GQC168" s="8"/>
      <c r="GQD168" s="8"/>
      <c r="GQE168" s="8"/>
      <c r="GQF168" s="8"/>
      <c r="GQG168" s="8"/>
      <c r="GQH168" s="8"/>
      <c r="GQI168" s="8"/>
      <c r="GQJ168" s="8"/>
      <c r="GQK168" s="8"/>
      <c r="GQL168" s="8"/>
      <c r="GQM168" s="8"/>
      <c r="GQN168" s="8"/>
      <c r="GQO168" s="8"/>
      <c r="GQP168" s="8"/>
      <c r="GQQ168" s="8"/>
      <c r="GQR168" s="8"/>
      <c r="GQS168" s="8"/>
      <c r="GQT168" s="8"/>
      <c r="GQU168" s="8"/>
      <c r="GQV168" s="8"/>
      <c r="GQW168" s="8"/>
      <c r="GQX168" s="8"/>
      <c r="GQY168" s="8"/>
      <c r="GQZ168" s="8"/>
      <c r="GRA168" s="8"/>
      <c r="GRB168" s="8"/>
      <c r="GRC168" s="8"/>
      <c r="GRD168" s="8"/>
      <c r="GRE168" s="8"/>
      <c r="GRF168" s="8"/>
      <c r="GRG168" s="8"/>
      <c r="GRH168" s="8"/>
      <c r="GRI168" s="8"/>
      <c r="GRJ168" s="8"/>
      <c r="GRK168" s="8"/>
      <c r="GRL168" s="8"/>
      <c r="GRM168" s="8"/>
      <c r="GRN168" s="8"/>
      <c r="GRO168" s="8"/>
      <c r="GRP168" s="8"/>
      <c r="GRQ168" s="8"/>
      <c r="GRR168" s="8"/>
      <c r="GRS168" s="8"/>
      <c r="GRT168" s="8"/>
      <c r="GRU168" s="8"/>
      <c r="GRV168" s="8"/>
      <c r="GRW168" s="8"/>
      <c r="GRX168" s="8"/>
      <c r="GRY168" s="8"/>
      <c r="GRZ168" s="8"/>
      <c r="GSA168" s="8"/>
      <c r="GSB168" s="8"/>
      <c r="GSC168" s="8"/>
      <c r="GSD168" s="8"/>
      <c r="GSE168" s="8"/>
      <c r="GSF168" s="8"/>
      <c r="GSG168" s="8"/>
      <c r="GSH168" s="8"/>
      <c r="GSI168" s="8"/>
      <c r="GSJ168" s="8"/>
      <c r="GSK168" s="8"/>
      <c r="GSL168" s="8"/>
      <c r="GSM168" s="8"/>
      <c r="GSN168" s="8"/>
      <c r="GSO168" s="8"/>
      <c r="GSP168" s="8"/>
      <c r="GSQ168" s="8"/>
      <c r="GSR168" s="8"/>
      <c r="GSS168" s="8"/>
      <c r="GST168" s="8"/>
      <c r="GSU168" s="8"/>
      <c r="GSV168" s="8"/>
      <c r="GSW168" s="8"/>
      <c r="GSX168" s="8"/>
      <c r="GSY168" s="8"/>
      <c r="GSZ168" s="8"/>
      <c r="GTA168" s="8"/>
      <c r="GTB168" s="8"/>
      <c r="GTC168" s="8"/>
      <c r="GTD168" s="8"/>
      <c r="GTE168" s="8"/>
      <c r="GTF168" s="8"/>
      <c r="GTG168" s="8"/>
      <c r="GTH168" s="8"/>
      <c r="GTI168" s="8"/>
      <c r="GTJ168" s="8"/>
      <c r="GTK168" s="8"/>
      <c r="GTL168" s="8"/>
      <c r="GTM168" s="8"/>
      <c r="GTN168" s="8"/>
      <c r="GTO168" s="8"/>
      <c r="GTP168" s="8"/>
      <c r="GTQ168" s="8"/>
      <c r="GTR168" s="8"/>
      <c r="GTS168" s="8"/>
      <c r="GTT168" s="8"/>
      <c r="GTU168" s="8"/>
      <c r="GTV168" s="8"/>
      <c r="GTW168" s="8"/>
      <c r="GTX168" s="8"/>
      <c r="GTY168" s="8"/>
      <c r="GTZ168" s="8"/>
      <c r="GUA168" s="8"/>
      <c r="GUB168" s="8"/>
      <c r="GUC168" s="8"/>
      <c r="GUD168" s="8"/>
      <c r="GUE168" s="8"/>
      <c r="GUF168" s="8"/>
      <c r="GUG168" s="8"/>
      <c r="GUH168" s="8"/>
      <c r="GUI168" s="8"/>
      <c r="GUJ168" s="8"/>
      <c r="GUK168" s="8"/>
      <c r="GUL168" s="8"/>
      <c r="GUM168" s="8"/>
      <c r="GUN168" s="8"/>
      <c r="GUO168" s="8"/>
      <c r="GUP168" s="8"/>
      <c r="GUQ168" s="8"/>
      <c r="GUR168" s="8"/>
      <c r="GUS168" s="8"/>
      <c r="GUT168" s="8"/>
      <c r="GUU168" s="8"/>
      <c r="GUV168" s="8"/>
      <c r="GUW168" s="8"/>
      <c r="GUX168" s="8"/>
      <c r="GUY168" s="8"/>
      <c r="GUZ168" s="8"/>
      <c r="GVA168" s="8"/>
      <c r="GVB168" s="8"/>
      <c r="GVC168" s="8"/>
      <c r="GVD168" s="8"/>
      <c r="GVE168" s="8"/>
      <c r="GVF168" s="8"/>
      <c r="GVG168" s="8"/>
      <c r="GVH168" s="8"/>
      <c r="GVI168" s="8"/>
      <c r="GVJ168" s="8"/>
      <c r="GVK168" s="8"/>
      <c r="GVL168" s="8"/>
      <c r="GVM168" s="8"/>
      <c r="GVN168" s="8"/>
      <c r="GVO168" s="8"/>
      <c r="GVP168" s="8"/>
      <c r="GVQ168" s="8"/>
      <c r="GVR168" s="8"/>
      <c r="GVS168" s="8"/>
      <c r="GVT168" s="8"/>
      <c r="GVU168" s="8"/>
      <c r="GVV168" s="8"/>
      <c r="GVW168" s="8"/>
      <c r="GVX168" s="8"/>
      <c r="GVY168" s="8"/>
      <c r="GVZ168" s="8"/>
      <c r="GWA168" s="8"/>
      <c r="GWB168" s="8"/>
      <c r="GWC168" s="8"/>
      <c r="GWD168" s="8"/>
      <c r="GWE168" s="8"/>
      <c r="GWF168" s="8"/>
      <c r="GWG168" s="8"/>
      <c r="GWH168" s="8"/>
      <c r="GWI168" s="8"/>
      <c r="GWJ168" s="8"/>
      <c r="GWK168" s="8"/>
      <c r="GWL168" s="8"/>
      <c r="GWM168" s="8"/>
      <c r="GWN168" s="8"/>
      <c r="GWO168" s="8"/>
      <c r="GWP168" s="8"/>
      <c r="GWQ168" s="8"/>
      <c r="GWR168" s="8"/>
      <c r="GWS168" s="8"/>
      <c r="GWT168" s="8"/>
      <c r="GWU168" s="8"/>
      <c r="GWV168" s="8"/>
      <c r="GWW168" s="8"/>
      <c r="GWX168" s="8"/>
      <c r="GWY168" s="8"/>
      <c r="GWZ168" s="8"/>
      <c r="GXA168" s="8"/>
      <c r="GXB168" s="8"/>
      <c r="GXC168" s="8"/>
      <c r="GXD168" s="8"/>
      <c r="GXE168" s="8"/>
      <c r="GXF168" s="8"/>
      <c r="GXG168" s="8"/>
      <c r="GXH168" s="8"/>
      <c r="GXI168" s="8"/>
      <c r="GXJ168" s="8"/>
      <c r="GXK168" s="8"/>
      <c r="GXL168" s="8"/>
      <c r="GXM168" s="8"/>
      <c r="GXN168" s="8"/>
      <c r="GXO168" s="8"/>
      <c r="GXP168" s="8"/>
      <c r="GXQ168" s="8"/>
      <c r="GXR168" s="8"/>
      <c r="GXS168" s="8"/>
      <c r="GXT168" s="8"/>
      <c r="GXU168" s="8"/>
      <c r="GXV168" s="8"/>
      <c r="GXW168" s="8"/>
      <c r="GXX168" s="8"/>
      <c r="GXY168" s="8"/>
      <c r="GXZ168" s="8"/>
      <c r="GYA168" s="8"/>
      <c r="GYB168" s="8"/>
      <c r="GYC168" s="8"/>
      <c r="GYD168" s="8"/>
      <c r="GYE168" s="8"/>
      <c r="GYF168" s="8"/>
      <c r="GYG168" s="8"/>
      <c r="GYH168" s="8"/>
      <c r="GYI168" s="8"/>
      <c r="GYJ168" s="8"/>
      <c r="GYK168" s="8"/>
      <c r="GYL168" s="8"/>
      <c r="GYM168" s="8"/>
      <c r="GYN168" s="8"/>
      <c r="GYO168" s="8"/>
      <c r="GYP168" s="8"/>
      <c r="GYQ168" s="8"/>
      <c r="GYR168" s="8"/>
      <c r="GYS168" s="8"/>
      <c r="GYT168" s="8"/>
      <c r="GYU168" s="8"/>
      <c r="GYV168" s="8"/>
      <c r="GYW168" s="8"/>
      <c r="GYX168" s="8"/>
      <c r="GYY168" s="8"/>
      <c r="GYZ168" s="8"/>
      <c r="GZA168" s="8"/>
      <c r="GZB168" s="8"/>
      <c r="GZC168" s="8"/>
      <c r="GZD168" s="8"/>
      <c r="GZE168" s="8"/>
      <c r="GZF168" s="8"/>
      <c r="GZG168" s="8"/>
      <c r="GZH168" s="8"/>
      <c r="GZI168" s="8"/>
      <c r="GZJ168" s="8"/>
      <c r="GZK168" s="8"/>
      <c r="GZL168" s="8"/>
      <c r="GZM168" s="8"/>
      <c r="GZN168" s="8"/>
      <c r="GZO168" s="8"/>
      <c r="GZP168" s="8"/>
      <c r="GZQ168" s="8"/>
      <c r="GZR168" s="8"/>
      <c r="GZS168" s="8"/>
      <c r="GZT168" s="8"/>
      <c r="GZU168" s="8"/>
      <c r="GZV168" s="8"/>
      <c r="GZW168" s="8"/>
      <c r="GZX168" s="8"/>
      <c r="GZY168" s="8"/>
      <c r="GZZ168" s="8"/>
      <c r="HAA168" s="8"/>
      <c r="HAB168" s="8"/>
      <c r="HAC168" s="8"/>
      <c r="HAD168" s="8"/>
      <c r="HAE168" s="8"/>
      <c r="HAF168" s="8"/>
      <c r="HAG168" s="8"/>
      <c r="HAH168" s="8"/>
      <c r="HAI168" s="8"/>
      <c r="HAJ168" s="8"/>
      <c r="HAK168" s="8"/>
      <c r="HAL168" s="8"/>
      <c r="HAM168" s="8"/>
      <c r="HAN168" s="8"/>
      <c r="HAO168" s="8"/>
      <c r="HAP168" s="8"/>
      <c r="HAQ168" s="8"/>
      <c r="HAR168" s="8"/>
      <c r="HAS168" s="8"/>
      <c r="HAT168" s="8"/>
      <c r="HAU168" s="8"/>
      <c r="HAV168" s="8"/>
      <c r="HAW168" s="8"/>
      <c r="HAX168" s="8"/>
      <c r="HAY168" s="8"/>
      <c r="HAZ168" s="8"/>
      <c r="HBA168" s="8"/>
      <c r="HBB168" s="8"/>
      <c r="HBC168" s="8"/>
      <c r="HBD168" s="8"/>
      <c r="HBE168" s="8"/>
      <c r="HBF168" s="8"/>
      <c r="HBG168" s="8"/>
      <c r="HBH168" s="8"/>
      <c r="HBI168" s="8"/>
      <c r="HBJ168" s="8"/>
      <c r="HBK168" s="8"/>
      <c r="HBL168" s="8"/>
      <c r="HBM168" s="8"/>
      <c r="HBN168" s="8"/>
      <c r="HBO168" s="8"/>
      <c r="HBP168" s="8"/>
      <c r="HBQ168" s="8"/>
      <c r="HBR168" s="8"/>
      <c r="HBS168" s="8"/>
      <c r="HBT168" s="8"/>
      <c r="HBU168" s="8"/>
      <c r="HBV168" s="8"/>
      <c r="HBW168" s="8"/>
      <c r="HBX168" s="8"/>
      <c r="HBY168" s="8"/>
      <c r="HBZ168" s="8"/>
      <c r="HCA168" s="8"/>
      <c r="HCB168" s="8"/>
      <c r="HCC168" s="8"/>
      <c r="HCD168" s="8"/>
      <c r="HCE168" s="8"/>
      <c r="HCF168" s="8"/>
      <c r="HCG168" s="8"/>
      <c r="HCH168" s="8"/>
      <c r="HCI168" s="8"/>
      <c r="HCJ168" s="8"/>
      <c r="HCK168" s="8"/>
      <c r="HCL168" s="8"/>
      <c r="HCM168" s="8"/>
      <c r="HCN168" s="8"/>
      <c r="HCO168" s="8"/>
      <c r="HCP168" s="8"/>
      <c r="HCQ168" s="8"/>
      <c r="HCR168" s="8"/>
      <c r="HCS168" s="8"/>
      <c r="HCT168" s="8"/>
      <c r="HCU168" s="8"/>
      <c r="HCV168" s="8"/>
      <c r="HCW168" s="8"/>
      <c r="HCX168" s="8"/>
      <c r="HCY168" s="8"/>
      <c r="HCZ168" s="8"/>
      <c r="HDA168" s="8"/>
      <c r="HDB168" s="8"/>
      <c r="HDC168" s="8"/>
      <c r="HDD168" s="8"/>
      <c r="HDE168" s="8"/>
      <c r="HDF168" s="8"/>
      <c r="HDG168" s="8"/>
      <c r="HDH168" s="8"/>
      <c r="HDI168" s="8"/>
      <c r="HDJ168" s="8"/>
      <c r="HDK168" s="8"/>
      <c r="HDL168" s="8"/>
      <c r="HDM168" s="8"/>
      <c r="HDN168" s="8"/>
      <c r="HDO168" s="8"/>
      <c r="HDP168" s="8"/>
      <c r="HDQ168" s="8"/>
      <c r="HDR168" s="8"/>
      <c r="HDS168" s="8"/>
      <c r="HDT168" s="8"/>
      <c r="HDU168" s="8"/>
      <c r="HDV168" s="8"/>
      <c r="HDW168" s="8"/>
      <c r="HDX168" s="8"/>
      <c r="HDY168" s="8"/>
      <c r="HDZ168" s="8"/>
      <c r="HEA168" s="8"/>
      <c r="HEB168" s="8"/>
      <c r="HEC168" s="8"/>
      <c r="HED168" s="8"/>
      <c r="HEE168" s="8"/>
      <c r="HEF168" s="8"/>
      <c r="HEG168" s="8"/>
      <c r="HEH168" s="8"/>
      <c r="HEI168" s="8"/>
      <c r="HEJ168" s="8"/>
      <c r="HEK168" s="8"/>
      <c r="HEL168" s="8"/>
      <c r="HEM168" s="8"/>
      <c r="HEN168" s="8"/>
      <c r="HEO168" s="8"/>
      <c r="HEP168" s="8"/>
      <c r="HEQ168" s="8"/>
      <c r="HER168" s="8"/>
      <c r="HES168" s="8"/>
      <c r="HET168" s="8"/>
      <c r="HEU168" s="8"/>
      <c r="HEV168" s="8"/>
      <c r="HEW168" s="8"/>
      <c r="HEX168" s="8"/>
      <c r="HEY168" s="8"/>
      <c r="HEZ168" s="8"/>
      <c r="HFA168" s="8"/>
      <c r="HFB168" s="8"/>
      <c r="HFC168" s="8"/>
      <c r="HFD168" s="8"/>
      <c r="HFE168" s="8"/>
      <c r="HFF168" s="8"/>
      <c r="HFG168" s="8"/>
      <c r="HFH168" s="8"/>
      <c r="HFI168" s="8"/>
      <c r="HFJ168" s="8"/>
      <c r="HFK168" s="8"/>
      <c r="HFL168" s="8"/>
      <c r="HFM168" s="8"/>
      <c r="HFN168" s="8"/>
      <c r="HFO168" s="8"/>
      <c r="HFP168" s="8"/>
      <c r="HFQ168" s="8"/>
      <c r="HFR168" s="8"/>
      <c r="HFS168" s="8"/>
      <c r="HFT168" s="8"/>
      <c r="HFU168" s="8"/>
      <c r="HFV168" s="8"/>
      <c r="HFW168" s="8"/>
      <c r="HFX168" s="8"/>
      <c r="HFY168" s="8"/>
      <c r="HFZ168" s="8"/>
      <c r="HGA168" s="8"/>
      <c r="HGB168" s="8"/>
      <c r="HGC168" s="8"/>
      <c r="HGD168" s="8"/>
      <c r="HGE168" s="8"/>
      <c r="HGF168" s="8"/>
      <c r="HGG168" s="8"/>
      <c r="HGH168" s="8"/>
      <c r="HGI168" s="8"/>
      <c r="HGJ168" s="8"/>
      <c r="HGK168" s="8"/>
      <c r="HGL168" s="8"/>
      <c r="HGM168" s="8"/>
      <c r="HGN168" s="8"/>
      <c r="HGO168" s="8"/>
      <c r="HGP168" s="8"/>
      <c r="HGQ168" s="8"/>
      <c r="HGR168" s="8"/>
      <c r="HGS168" s="8"/>
      <c r="HGT168" s="8"/>
      <c r="HGU168" s="8"/>
      <c r="HGV168" s="8"/>
      <c r="HGW168" s="8"/>
      <c r="HGX168" s="8"/>
      <c r="HGY168" s="8"/>
      <c r="HGZ168" s="8"/>
      <c r="HHA168" s="8"/>
      <c r="HHB168" s="8"/>
      <c r="HHC168" s="8"/>
      <c r="HHD168" s="8"/>
      <c r="HHE168" s="8"/>
      <c r="HHF168" s="8"/>
      <c r="HHG168" s="8"/>
      <c r="HHH168" s="8"/>
      <c r="HHI168" s="8"/>
      <c r="HHJ168" s="8"/>
      <c r="HHK168" s="8"/>
      <c r="HHL168" s="8"/>
      <c r="HHM168" s="8"/>
      <c r="HHN168" s="8"/>
      <c r="HHO168" s="8"/>
      <c r="HHP168" s="8"/>
      <c r="HHQ168" s="8"/>
      <c r="HHR168" s="8"/>
      <c r="HHS168" s="8"/>
      <c r="HHT168" s="8"/>
      <c r="HHU168" s="8"/>
      <c r="HHV168" s="8"/>
      <c r="HHW168" s="8"/>
      <c r="HHX168" s="8"/>
      <c r="HHY168" s="8"/>
      <c r="HHZ168" s="8"/>
      <c r="HIA168" s="8"/>
      <c r="HIB168" s="8"/>
      <c r="HIC168" s="8"/>
      <c r="HID168" s="8"/>
      <c r="HIE168" s="8"/>
      <c r="HIF168" s="8"/>
      <c r="HIG168" s="8"/>
      <c r="HIH168" s="8"/>
      <c r="HII168" s="8"/>
      <c r="HIJ168" s="8"/>
      <c r="HIK168" s="8"/>
      <c r="HIL168" s="8"/>
      <c r="HIM168" s="8"/>
      <c r="HIN168" s="8"/>
      <c r="HIO168" s="8"/>
      <c r="HIP168" s="8"/>
      <c r="HIQ168" s="8"/>
      <c r="HIR168" s="8"/>
      <c r="HIS168" s="8"/>
      <c r="HIT168" s="8"/>
      <c r="HIU168" s="8"/>
      <c r="HIV168" s="8"/>
      <c r="HIW168" s="8"/>
      <c r="HIX168" s="8"/>
      <c r="HIY168" s="8"/>
      <c r="HIZ168" s="8"/>
      <c r="HJA168" s="8"/>
      <c r="HJB168" s="8"/>
      <c r="HJC168" s="8"/>
      <c r="HJD168" s="8"/>
      <c r="HJE168" s="8"/>
      <c r="HJF168" s="8"/>
      <c r="HJG168" s="8"/>
      <c r="HJH168" s="8"/>
      <c r="HJI168" s="8"/>
      <c r="HJJ168" s="8"/>
      <c r="HJK168" s="8"/>
      <c r="HJL168" s="8"/>
      <c r="HJM168" s="8"/>
      <c r="HJN168" s="8"/>
      <c r="HJO168" s="8"/>
      <c r="HJP168" s="8"/>
      <c r="HJQ168" s="8"/>
      <c r="HJR168" s="8"/>
      <c r="HJS168" s="8"/>
      <c r="HJT168" s="8"/>
      <c r="HJU168" s="8"/>
      <c r="HJV168" s="8"/>
      <c r="HJW168" s="8"/>
      <c r="HJX168" s="8"/>
      <c r="HJY168" s="8"/>
      <c r="HJZ168" s="8"/>
      <c r="HKA168" s="8"/>
      <c r="HKB168" s="8"/>
      <c r="HKC168" s="8"/>
      <c r="HKD168" s="8"/>
      <c r="HKE168" s="8"/>
      <c r="HKF168" s="8"/>
      <c r="HKG168" s="8"/>
      <c r="HKH168" s="8"/>
      <c r="HKI168" s="8"/>
      <c r="HKJ168" s="8"/>
      <c r="HKK168" s="8"/>
      <c r="HKL168" s="8"/>
      <c r="HKM168" s="8"/>
      <c r="HKN168" s="8"/>
      <c r="HKO168" s="8"/>
      <c r="HKP168" s="8"/>
      <c r="HKQ168" s="8"/>
      <c r="HKR168" s="8"/>
      <c r="HKS168" s="8"/>
      <c r="HKT168" s="8"/>
      <c r="HKU168" s="8"/>
      <c r="HKV168" s="8"/>
      <c r="HKW168" s="8"/>
      <c r="HKX168" s="8"/>
      <c r="HKY168" s="8"/>
      <c r="HKZ168" s="8"/>
      <c r="HLA168" s="8"/>
      <c r="HLB168" s="8"/>
      <c r="HLC168" s="8"/>
      <c r="HLD168" s="8"/>
      <c r="HLE168" s="8"/>
      <c r="HLF168" s="8"/>
      <c r="HLG168" s="8"/>
      <c r="HLH168" s="8"/>
      <c r="HLI168" s="8"/>
      <c r="HLJ168" s="8"/>
      <c r="HLK168" s="8"/>
      <c r="HLL168" s="8"/>
      <c r="HLM168" s="8"/>
      <c r="HLN168" s="8"/>
      <c r="HLO168" s="8"/>
      <c r="HLP168" s="8"/>
      <c r="HLQ168" s="8"/>
      <c r="HLR168" s="8"/>
      <c r="HLS168" s="8"/>
      <c r="HLT168" s="8"/>
      <c r="HLU168" s="8"/>
      <c r="HLV168" s="8"/>
      <c r="HLW168" s="8"/>
      <c r="HLX168" s="8"/>
      <c r="HLY168" s="8"/>
      <c r="HLZ168" s="8"/>
      <c r="HMA168" s="8"/>
      <c r="HMB168" s="8"/>
      <c r="HMC168" s="8"/>
      <c r="HMD168" s="8"/>
      <c r="HME168" s="8"/>
      <c r="HMF168" s="8"/>
      <c r="HMG168" s="8"/>
      <c r="HMH168" s="8"/>
      <c r="HMI168" s="8"/>
      <c r="HMJ168" s="8"/>
      <c r="HMK168" s="8"/>
      <c r="HML168" s="8"/>
      <c r="HMM168" s="8"/>
      <c r="HMN168" s="8"/>
      <c r="HMO168" s="8"/>
      <c r="HMP168" s="8"/>
      <c r="HMQ168" s="8"/>
      <c r="HMR168" s="8"/>
      <c r="HMS168" s="8"/>
      <c r="HMT168" s="8"/>
      <c r="HMU168" s="8"/>
      <c r="HMV168" s="8"/>
      <c r="HMW168" s="8"/>
      <c r="HMX168" s="8"/>
      <c r="HMY168" s="8"/>
      <c r="HMZ168" s="8"/>
      <c r="HNA168" s="8"/>
      <c r="HNB168" s="8"/>
      <c r="HNC168" s="8"/>
      <c r="HND168" s="8"/>
      <c r="HNE168" s="8"/>
      <c r="HNF168" s="8"/>
      <c r="HNG168" s="8"/>
      <c r="HNH168" s="8"/>
      <c r="HNI168" s="8"/>
      <c r="HNJ168" s="8"/>
      <c r="HNK168" s="8"/>
      <c r="HNL168" s="8"/>
      <c r="HNM168" s="8"/>
      <c r="HNN168" s="8"/>
      <c r="HNO168" s="8"/>
      <c r="HNP168" s="8"/>
      <c r="HNQ168" s="8"/>
      <c r="HNR168" s="8"/>
      <c r="HNS168" s="8"/>
      <c r="HNT168" s="8"/>
      <c r="HNU168" s="8"/>
      <c r="HNV168" s="8"/>
      <c r="HNW168" s="8"/>
      <c r="HNX168" s="8"/>
      <c r="HNY168" s="8"/>
      <c r="HNZ168" s="8"/>
      <c r="HOA168" s="8"/>
      <c r="HOB168" s="8"/>
      <c r="HOC168" s="8"/>
      <c r="HOD168" s="8"/>
      <c r="HOE168" s="8"/>
      <c r="HOF168" s="8"/>
      <c r="HOG168" s="8"/>
      <c r="HOH168" s="8"/>
      <c r="HOI168" s="8"/>
      <c r="HOJ168" s="8"/>
      <c r="HOK168" s="8"/>
      <c r="HOL168" s="8"/>
      <c r="HOM168" s="8"/>
      <c r="HON168" s="8"/>
      <c r="HOO168" s="8"/>
      <c r="HOP168" s="8"/>
      <c r="HOQ168" s="8"/>
      <c r="HOR168" s="8"/>
      <c r="HOS168" s="8"/>
      <c r="HOT168" s="8"/>
      <c r="HOU168" s="8"/>
      <c r="HOV168" s="8"/>
      <c r="HOW168" s="8"/>
      <c r="HOX168" s="8"/>
      <c r="HOY168" s="8"/>
      <c r="HOZ168" s="8"/>
      <c r="HPA168" s="8"/>
      <c r="HPB168" s="8"/>
      <c r="HPC168" s="8"/>
      <c r="HPD168" s="8"/>
      <c r="HPE168" s="8"/>
      <c r="HPF168" s="8"/>
      <c r="HPG168" s="8"/>
      <c r="HPH168" s="8"/>
      <c r="HPI168" s="8"/>
      <c r="HPJ168" s="8"/>
      <c r="HPK168" s="8"/>
      <c r="HPL168" s="8"/>
      <c r="HPM168" s="8"/>
      <c r="HPN168" s="8"/>
      <c r="HPO168" s="8"/>
      <c r="HPP168" s="8"/>
      <c r="HPQ168" s="8"/>
      <c r="HPR168" s="8"/>
      <c r="HPS168" s="8"/>
      <c r="HPT168" s="8"/>
      <c r="HPU168" s="8"/>
      <c r="HPV168" s="8"/>
      <c r="HPW168" s="8"/>
      <c r="HPX168" s="8"/>
      <c r="HPY168" s="8"/>
      <c r="HPZ168" s="8"/>
      <c r="HQA168" s="8"/>
      <c r="HQB168" s="8"/>
      <c r="HQC168" s="8"/>
      <c r="HQD168" s="8"/>
      <c r="HQE168" s="8"/>
      <c r="HQF168" s="8"/>
      <c r="HQG168" s="8"/>
      <c r="HQH168" s="8"/>
      <c r="HQI168" s="8"/>
      <c r="HQJ168" s="8"/>
      <c r="HQK168" s="8"/>
      <c r="HQL168" s="8"/>
      <c r="HQM168" s="8"/>
      <c r="HQN168" s="8"/>
      <c r="HQO168" s="8"/>
      <c r="HQP168" s="8"/>
      <c r="HQQ168" s="8"/>
      <c r="HQR168" s="8"/>
      <c r="HQS168" s="8"/>
      <c r="HQT168" s="8"/>
      <c r="HQU168" s="8"/>
      <c r="HQV168" s="8"/>
      <c r="HQW168" s="8"/>
      <c r="HQX168" s="8"/>
      <c r="HQY168" s="8"/>
      <c r="HQZ168" s="8"/>
      <c r="HRA168" s="8"/>
      <c r="HRB168" s="8"/>
      <c r="HRC168" s="8"/>
      <c r="HRD168" s="8"/>
      <c r="HRE168" s="8"/>
      <c r="HRF168" s="8"/>
      <c r="HRG168" s="8"/>
      <c r="HRH168" s="8"/>
      <c r="HRI168" s="8"/>
      <c r="HRJ168" s="8"/>
      <c r="HRK168" s="8"/>
      <c r="HRL168" s="8"/>
      <c r="HRM168" s="8"/>
      <c r="HRN168" s="8"/>
      <c r="HRO168" s="8"/>
      <c r="HRP168" s="8"/>
      <c r="HRQ168" s="8"/>
      <c r="HRR168" s="8"/>
      <c r="HRS168" s="8"/>
      <c r="HRT168" s="8"/>
      <c r="HRU168" s="8"/>
      <c r="HRV168" s="8"/>
      <c r="HRW168" s="8"/>
      <c r="HRX168" s="8"/>
      <c r="HRY168" s="8"/>
      <c r="HRZ168" s="8"/>
      <c r="HSA168" s="8"/>
      <c r="HSB168" s="8"/>
      <c r="HSC168" s="8"/>
      <c r="HSD168" s="8"/>
      <c r="HSE168" s="8"/>
      <c r="HSF168" s="8"/>
      <c r="HSG168" s="8"/>
      <c r="HSH168" s="8"/>
      <c r="HSI168" s="8"/>
      <c r="HSJ168" s="8"/>
      <c r="HSK168" s="8"/>
      <c r="HSL168" s="8"/>
      <c r="HSM168" s="8"/>
      <c r="HSN168" s="8"/>
      <c r="HSO168" s="8"/>
      <c r="HSP168" s="8"/>
      <c r="HSQ168" s="8"/>
      <c r="HSR168" s="8"/>
      <c r="HSS168" s="8"/>
      <c r="HST168" s="8"/>
      <c r="HSU168" s="8"/>
      <c r="HSV168" s="8"/>
      <c r="HSW168" s="8"/>
      <c r="HSX168" s="8"/>
      <c r="HSY168" s="8"/>
      <c r="HSZ168" s="8"/>
      <c r="HTA168" s="8"/>
      <c r="HTB168" s="8"/>
      <c r="HTC168" s="8"/>
      <c r="HTD168" s="8"/>
      <c r="HTE168" s="8"/>
      <c r="HTF168" s="8"/>
      <c r="HTG168" s="8"/>
      <c r="HTH168" s="8"/>
      <c r="HTI168" s="8"/>
      <c r="HTJ168" s="8"/>
      <c r="HTK168" s="8"/>
      <c r="HTL168" s="8"/>
      <c r="HTM168" s="8"/>
      <c r="HTN168" s="8"/>
      <c r="HTO168" s="8"/>
      <c r="HTP168" s="8"/>
      <c r="HTQ168" s="8"/>
      <c r="HTR168" s="8"/>
      <c r="HTS168" s="8"/>
      <c r="HTT168" s="8"/>
      <c r="HTU168" s="8"/>
      <c r="HTV168" s="8"/>
      <c r="HTW168" s="8"/>
      <c r="HTX168" s="8"/>
      <c r="HTY168" s="8"/>
      <c r="HTZ168" s="8"/>
      <c r="HUA168" s="8"/>
      <c r="HUB168" s="8"/>
      <c r="HUC168" s="8"/>
      <c r="HUD168" s="8"/>
      <c r="HUE168" s="8"/>
      <c r="HUF168" s="8"/>
      <c r="HUG168" s="8"/>
      <c r="HUH168" s="8"/>
      <c r="HUI168" s="8"/>
      <c r="HUJ168" s="8"/>
      <c r="HUK168" s="8"/>
      <c r="HUL168" s="8"/>
      <c r="HUM168" s="8"/>
      <c r="HUN168" s="8"/>
      <c r="HUO168" s="8"/>
      <c r="HUP168" s="8"/>
      <c r="HUQ168" s="8"/>
      <c r="HUR168" s="8"/>
      <c r="HUS168" s="8"/>
      <c r="HUT168" s="8"/>
      <c r="HUU168" s="8"/>
      <c r="HUV168" s="8"/>
      <c r="HUW168" s="8"/>
      <c r="HUX168" s="8"/>
      <c r="HUY168" s="8"/>
      <c r="HUZ168" s="8"/>
      <c r="HVA168" s="8"/>
      <c r="HVB168" s="8"/>
      <c r="HVC168" s="8"/>
      <c r="HVD168" s="8"/>
      <c r="HVE168" s="8"/>
      <c r="HVF168" s="8"/>
      <c r="HVG168" s="8"/>
      <c r="HVH168" s="8"/>
      <c r="HVI168" s="8"/>
      <c r="HVJ168" s="8"/>
      <c r="HVK168" s="8"/>
      <c r="HVL168" s="8"/>
      <c r="HVM168" s="8"/>
      <c r="HVN168" s="8"/>
      <c r="HVO168" s="8"/>
      <c r="HVP168" s="8"/>
      <c r="HVQ168" s="8"/>
      <c r="HVR168" s="8"/>
      <c r="HVS168" s="8"/>
      <c r="HVT168" s="8"/>
      <c r="HVU168" s="8"/>
      <c r="HVV168" s="8"/>
      <c r="HVW168" s="8"/>
      <c r="HVX168" s="8"/>
      <c r="HVY168" s="8"/>
      <c r="HVZ168" s="8"/>
      <c r="HWA168" s="8"/>
      <c r="HWB168" s="8"/>
      <c r="HWC168" s="8"/>
      <c r="HWD168" s="8"/>
      <c r="HWE168" s="8"/>
      <c r="HWF168" s="8"/>
      <c r="HWG168" s="8"/>
      <c r="HWH168" s="8"/>
      <c r="HWI168" s="8"/>
      <c r="HWJ168" s="8"/>
      <c r="HWK168" s="8"/>
      <c r="HWL168" s="8"/>
      <c r="HWM168" s="8"/>
      <c r="HWN168" s="8"/>
      <c r="HWO168" s="8"/>
      <c r="HWP168" s="8"/>
      <c r="HWQ168" s="8"/>
      <c r="HWR168" s="8"/>
      <c r="HWS168" s="8"/>
      <c r="HWT168" s="8"/>
      <c r="HWU168" s="8"/>
      <c r="HWV168" s="8"/>
      <c r="HWW168" s="8"/>
      <c r="HWX168" s="8"/>
      <c r="HWY168" s="8"/>
      <c r="HWZ168" s="8"/>
      <c r="HXA168" s="8"/>
      <c r="HXB168" s="8"/>
      <c r="HXC168" s="8"/>
      <c r="HXD168" s="8"/>
      <c r="HXE168" s="8"/>
      <c r="HXF168" s="8"/>
      <c r="HXG168" s="8"/>
      <c r="HXH168" s="8"/>
      <c r="HXI168" s="8"/>
      <c r="HXJ168" s="8"/>
      <c r="HXK168" s="8"/>
      <c r="HXL168" s="8"/>
      <c r="HXM168" s="8"/>
      <c r="HXN168" s="8"/>
      <c r="HXO168" s="8"/>
      <c r="HXP168" s="8"/>
      <c r="HXQ168" s="8"/>
      <c r="HXR168" s="8"/>
      <c r="HXS168" s="8"/>
      <c r="HXT168" s="8"/>
      <c r="HXU168" s="8"/>
      <c r="HXV168" s="8"/>
      <c r="HXW168" s="8"/>
      <c r="HXX168" s="8"/>
      <c r="HXY168" s="8"/>
      <c r="HXZ168" s="8"/>
      <c r="HYA168" s="8"/>
      <c r="HYB168" s="8"/>
      <c r="HYC168" s="8"/>
      <c r="HYD168" s="8"/>
      <c r="HYE168" s="8"/>
      <c r="HYF168" s="8"/>
      <c r="HYG168" s="8"/>
      <c r="HYH168" s="8"/>
      <c r="HYI168" s="8"/>
      <c r="HYJ168" s="8"/>
      <c r="HYK168" s="8"/>
      <c r="HYL168" s="8"/>
      <c r="HYM168" s="8"/>
      <c r="HYN168" s="8"/>
      <c r="HYO168" s="8"/>
      <c r="HYP168" s="8"/>
      <c r="HYQ168" s="8"/>
      <c r="HYR168" s="8"/>
      <c r="HYS168" s="8"/>
      <c r="HYT168" s="8"/>
      <c r="HYU168" s="8"/>
      <c r="HYV168" s="8"/>
      <c r="HYW168" s="8"/>
      <c r="HYX168" s="8"/>
      <c r="HYY168" s="8"/>
      <c r="HYZ168" s="8"/>
      <c r="HZA168" s="8"/>
      <c r="HZB168" s="8"/>
      <c r="HZC168" s="8"/>
      <c r="HZD168" s="8"/>
      <c r="HZE168" s="8"/>
      <c r="HZF168" s="8"/>
      <c r="HZG168" s="8"/>
      <c r="HZH168" s="8"/>
      <c r="HZI168" s="8"/>
      <c r="HZJ168" s="8"/>
      <c r="HZK168" s="8"/>
      <c r="HZL168" s="8"/>
      <c r="HZM168" s="8"/>
      <c r="HZN168" s="8"/>
      <c r="HZO168" s="8"/>
      <c r="HZP168" s="8"/>
      <c r="HZQ168" s="8"/>
      <c r="HZR168" s="8"/>
      <c r="HZS168" s="8"/>
      <c r="HZT168" s="8"/>
      <c r="HZU168" s="8"/>
      <c r="HZV168" s="8"/>
      <c r="HZW168" s="8"/>
      <c r="HZX168" s="8"/>
      <c r="HZY168" s="8"/>
      <c r="HZZ168" s="8"/>
      <c r="IAA168" s="8"/>
      <c r="IAB168" s="8"/>
      <c r="IAC168" s="8"/>
      <c r="IAD168" s="8"/>
      <c r="IAE168" s="8"/>
      <c r="IAF168" s="8"/>
      <c r="IAG168" s="8"/>
      <c r="IAH168" s="8"/>
      <c r="IAI168" s="8"/>
      <c r="IAJ168" s="8"/>
      <c r="IAK168" s="8"/>
      <c r="IAL168" s="8"/>
      <c r="IAM168" s="8"/>
      <c r="IAN168" s="8"/>
      <c r="IAO168" s="8"/>
      <c r="IAP168" s="8"/>
      <c r="IAQ168" s="8"/>
      <c r="IAR168" s="8"/>
      <c r="IAS168" s="8"/>
      <c r="IAT168" s="8"/>
      <c r="IAU168" s="8"/>
      <c r="IAV168" s="8"/>
      <c r="IAW168" s="8"/>
      <c r="IAX168" s="8"/>
      <c r="IAY168" s="8"/>
      <c r="IAZ168" s="8"/>
      <c r="IBA168" s="8"/>
      <c r="IBB168" s="8"/>
      <c r="IBC168" s="8"/>
      <c r="IBD168" s="8"/>
      <c r="IBE168" s="8"/>
      <c r="IBF168" s="8"/>
      <c r="IBG168" s="8"/>
      <c r="IBH168" s="8"/>
      <c r="IBI168" s="8"/>
      <c r="IBJ168" s="8"/>
      <c r="IBK168" s="8"/>
      <c r="IBL168" s="8"/>
      <c r="IBM168" s="8"/>
      <c r="IBN168" s="8"/>
      <c r="IBO168" s="8"/>
      <c r="IBP168" s="8"/>
      <c r="IBQ168" s="8"/>
      <c r="IBR168" s="8"/>
      <c r="IBS168" s="8"/>
      <c r="IBT168" s="8"/>
      <c r="IBU168" s="8"/>
      <c r="IBV168" s="8"/>
      <c r="IBW168" s="8"/>
      <c r="IBX168" s="8"/>
      <c r="IBY168" s="8"/>
      <c r="IBZ168" s="8"/>
      <c r="ICA168" s="8"/>
      <c r="ICB168" s="8"/>
      <c r="ICC168" s="8"/>
      <c r="ICD168" s="8"/>
      <c r="ICE168" s="8"/>
      <c r="ICF168" s="8"/>
      <c r="ICG168" s="8"/>
      <c r="ICH168" s="8"/>
      <c r="ICI168" s="8"/>
      <c r="ICJ168" s="8"/>
      <c r="ICK168" s="8"/>
      <c r="ICL168" s="8"/>
      <c r="ICM168" s="8"/>
      <c r="ICN168" s="8"/>
      <c r="ICO168" s="8"/>
      <c r="ICP168" s="8"/>
      <c r="ICQ168" s="8"/>
      <c r="ICR168" s="8"/>
      <c r="ICS168" s="8"/>
      <c r="ICT168" s="8"/>
      <c r="ICU168" s="8"/>
      <c r="ICV168" s="8"/>
      <c r="ICW168" s="8"/>
      <c r="ICX168" s="8"/>
      <c r="ICY168" s="8"/>
      <c r="ICZ168" s="8"/>
      <c r="IDA168" s="8"/>
      <c r="IDB168" s="8"/>
      <c r="IDC168" s="8"/>
      <c r="IDD168" s="8"/>
      <c r="IDE168" s="8"/>
      <c r="IDF168" s="8"/>
      <c r="IDG168" s="8"/>
      <c r="IDH168" s="8"/>
      <c r="IDI168" s="8"/>
      <c r="IDJ168" s="8"/>
      <c r="IDK168" s="8"/>
      <c r="IDL168" s="8"/>
      <c r="IDM168" s="8"/>
      <c r="IDN168" s="8"/>
      <c r="IDO168" s="8"/>
      <c r="IDP168" s="8"/>
      <c r="IDQ168" s="8"/>
      <c r="IDR168" s="8"/>
      <c r="IDS168" s="8"/>
      <c r="IDT168" s="8"/>
      <c r="IDU168" s="8"/>
      <c r="IDV168" s="8"/>
      <c r="IDW168" s="8"/>
      <c r="IDX168" s="8"/>
      <c r="IDY168" s="8"/>
      <c r="IDZ168" s="8"/>
      <c r="IEA168" s="8"/>
      <c r="IEB168" s="8"/>
      <c r="IEC168" s="8"/>
      <c r="IED168" s="8"/>
      <c r="IEE168" s="8"/>
      <c r="IEF168" s="8"/>
      <c r="IEG168" s="8"/>
      <c r="IEH168" s="8"/>
      <c r="IEI168" s="8"/>
      <c r="IEJ168" s="8"/>
      <c r="IEK168" s="8"/>
      <c r="IEL168" s="8"/>
      <c r="IEM168" s="8"/>
      <c r="IEN168" s="8"/>
      <c r="IEO168" s="8"/>
      <c r="IEP168" s="8"/>
      <c r="IEQ168" s="8"/>
      <c r="IER168" s="8"/>
      <c r="IES168" s="8"/>
      <c r="IET168" s="8"/>
      <c r="IEU168" s="8"/>
      <c r="IEV168" s="8"/>
      <c r="IEW168" s="8"/>
      <c r="IEX168" s="8"/>
      <c r="IEY168" s="8"/>
      <c r="IEZ168" s="8"/>
      <c r="IFA168" s="8"/>
      <c r="IFB168" s="8"/>
      <c r="IFC168" s="8"/>
      <c r="IFD168" s="8"/>
      <c r="IFE168" s="8"/>
      <c r="IFF168" s="8"/>
      <c r="IFG168" s="8"/>
      <c r="IFH168" s="8"/>
      <c r="IFI168" s="8"/>
      <c r="IFJ168" s="8"/>
      <c r="IFK168" s="8"/>
      <c r="IFL168" s="8"/>
      <c r="IFM168" s="8"/>
      <c r="IFN168" s="8"/>
      <c r="IFO168" s="8"/>
      <c r="IFP168" s="8"/>
      <c r="IFQ168" s="8"/>
      <c r="IFR168" s="8"/>
      <c r="IFS168" s="8"/>
      <c r="IFT168" s="8"/>
      <c r="IFU168" s="8"/>
      <c r="IFV168" s="8"/>
      <c r="IFW168" s="8"/>
      <c r="IFX168" s="8"/>
      <c r="IFY168" s="8"/>
      <c r="IFZ168" s="8"/>
      <c r="IGA168" s="8"/>
      <c r="IGB168" s="8"/>
      <c r="IGC168" s="8"/>
      <c r="IGD168" s="8"/>
      <c r="IGE168" s="8"/>
      <c r="IGF168" s="8"/>
      <c r="IGG168" s="8"/>
      <c r="IGH168" s="8"/>
      <c r="IGI168" s="8"/>
      <c r="IGJ168" s="8"/>
      <c r="IGK168" s="8"/>
      <c r="IGL168" s="8"/>
      <c r="IGM168" s="8"/>
      <c r="IGN168" s="8"/>
      <c r="IGO168" s="8"/>
      <c r="IGP168" s="8"/>
      <c r="IGQ168" s="8"/>
      <c r="IGR168" s="8"/>
      <c r="IGS168" s="8"/>
      <c r="IGT168" s="8"/>
      <c r="IGU168" s="8"/>
      <c r="IGV168" s="8"/>
      <c r="IGW168" s="8"/>
      <c r="IGX168" s="8"/>
      <c r="IGY168" s="8"/>
      <c r="IGZ168" s="8"/>
      <c r="IHA168" s="8"/>
      <c r="IHB168" s="8"/>
      <c r="IHC168" s="8"/>
      <c r="IHD168" s="8"/>
      <c r="IHE168" s="8"/>
      <c r="IHF168" s="8"/>
      <c r="IHG168" s="8"/>
      <c r="IHH168" s="8"/>
      <c r="IHI168" s="8"/>
      <c r="IHJ168" s="8"/>
      <c r="IHK168" s="8"/>
      <c r="IHL168" s="8"/>
      <c r="IHM168" s="8"/>
      <c r="IHN168" s="8"/>
      <c r="IHO168" s="8"/>
      <c r="IHP168" s="8"/>
      <c r="IHQ168" s="8"/>
      <c r="IHR168" s="8"/>
      <c r="IHS168" s="8"/>
      <c r="IHT168" s="8"/>
      <c r="IHU168" s="8"/>
      <c r="IHV168" s="8"/>
      <c r="IHW168" s="8"/>
      <c r="IHX168" s="8"/>
      <c r="IHY168" s="8"/>
      <c r="IHZ168" s="8"/>
      <c r="IIA168" s="8"/>
      <c r="IIB168" s="8"/>
      <c r="IIC168" s="8"/>
      <c r="IID168" s="8"/>
      <c r="IIE168" s="8"/>
      <c r="IIF168" s="8"/>
      <c r="IIG168" s="8"/>
      <c r="IIH168" s="8"/>
      <c r="III168" s="8"/>
      <c r="IIJ168" s="8"/>
      <c r="IIK168" s="8"/>
      <c r="IIL168" s="8"/>
      <c r="IIM168" s="8"/>
      <c r="IIN168" s="8"/>
      <c r="IIO168" s="8"/>
      <c r="IIP168" s="8"/>
      <c r="IIQ168" s="8"/>
      <c r="IIR168" s="8"/>
      <c r="IIS168" s="8"/>
      <c r="IIT168" s="8"/>
      <c r="IIU168" s="8"/>
      <c r="IIV168" s="8"/>
      <c r="IIW168" s="8"/>
      <c r="IIX168" s="8"/>
      <c r="IIY168" s="8"/>
      <c r="IIZ168" s="8"/>
      <c r="IJA168" s="8"/>
      <c r="IJB168" s="8"/>
      <c r="IJC168" s="8"/>
      <c r="IJD168" s="8"/>
      <c r="IJE168" s="8"/>
      <c r="IJF168" s="8"/>
      <c r="IJG168" s="8"/>
      <c r="IJH168" s="8"/>
      <c r="IJI168" s="8"/>
      <c r="IJJ168" s="8"/>
      <c r="IJK168" s="8"/>
      <c r="IJL168" s="8"/>
      <c r="IJM168" s="8"/>
      <c r="IJN168" s="8"/>
      <c r="IJO168" s="8"/>
      <c r="IJP168" s="8"/>
      <c r="IJQ168" s="8"/>
      <c r="IJR168" s="8"/>
      <c r="IJS168" s="8"/>
      <c r="IJT168" s="8"/>
      <c r="IJU168" s="8"/>
      <c r="IJV168" s="8"/>
      <c r="IJW168" s="8"/>
      <c r="IJX168" s="8"/>
      <c r="IJY168" s="8"/>
      <c r="IJZ168" s="8"/>
      <c r="IKA168" s="8"/>
      <c r="IKB168" s="8"/>
      <c r="IKC168" s="8"/>
      <c r="IKD168" s="8"/>
      <c r="IKE168" s="8"/>
      <c r="IKF168" s="8"/>
      <c r="IKG168" s="8"/>
      <c r="IKH168" s="8"/>
      <c r="IKI168" s="8"/>
      <c r="IKJ168" s="8"/>
      <c r="IKK168" s="8"/>
      <c r="IKL168" s="8"/>
      <c r="IKM168" s="8"/>
      <c r="IKN168" s="8"/>
      <c r="IKO168" s="8"/>
      <c r="IKP168" s="8"/>
      <c r="IKQ168" s="8"/>
      <c r="IKR168" s="8"/>
      <c r="IKS168" s="8"/>
      <c r="IKT168" s="8"/>
      <c r="IKU168" s="8"/>
      <c r="IKV168" s="8"/>
      <c r="IKW168" s="8"/>
      <c r="IKX168" s="8"/>
      <c r="IKY168" s="8"/>
      <c r="IKZ168" s="8"/>
      <c r="ILA168" s="8"/>
      <c r="ILB168" s="8"/>
      <c r="ILC168" s="8"/>
      <c r="ILD168" s="8"/>
      <c r="ILE168" s="8"/>
      <c r="ILF168" s="8"/>
      <c r="ILG168" s="8"/>
      <c r="ILH168" s="8"/>
      <c r="ILI168" s="8"/>
      <c r="ILJ168" s="8"/>
      <c r="ILK168" s="8"/>
      <c r="ILL168" s="8"/>
      <c r="ILM168" s="8"/>
      <c r="ILN168" s="8"/>
      <c r="ILO168" s="8"/>
      <c r="ILP168" s="8"/>
      <c r="ILQ168" s="8"/>
      <c r="ILR168" s="8"/>
      <c r="ILS168" s="8"/>
      <c r="ILT168" s="8"/>
      <c r="ILU168" s="8"/>
      <c r="ILV168" s="8"/>
      <c r="ILW168" s="8"/>
      <c r="ILX168" s="8"/>
      <c r="ILY168" s="8"/>
      <c r="ILZ168" s="8"/>
      <c r="IMA168" s="8"/>
      <c r="IMB168" s="8"/>
      <c r="IMC168" s="8"/>
      <c r="IMD168" s="8"/>
      <c r="IME168" s="8"/>
      <c r="IMF168" s="8"/>
      <c r="IMG168" s="8"/>
      <c r="IMH168" s="8"/>
      <c r="IMI168" s="8"/>
      <c r="IMJ168" s="8"/>
      <c r="IMK168" s="8"/>
      <c r="IML168" s="8"/>
      <c r="IMM168" s="8"/>
      <c r="IMN168" s="8"/>
      <c r="IMO168" s="8"/>
      <c r="IMP168" s="8"/>
      <c r="IMQ168" s="8"/>
      <c r="IMR168" s="8"/>
      <c r="IMS168" s="8"/>
      <c r="IMT168" s="8"/>
      <c r="IMU168" s="8"/>
      <c r="IMV168" s="8"/>
      <c r="IMW168" s="8"/>
      <c r="IMX168" s="8"/>
      <c r="IMY168" s="8"/>
      <c r="IMZ168" s="8"/>
      <c r="INA168" s="8"/>
      <c r="INB168" s="8"/>
      <c r="INC168" s="8"/>
      <c r="IND168" s="8"/>
      <c r="INE168" s="8"/>
      <c r="INF168" s="8"/>
      <c r="ING168" s="8"/>
      <c r="INH168" s="8"/>
      <c r="INI168" s="8"/>
      <c r="INJ168" s="8"/>
      <c r="INK168" s="8"/>
      <c r="INL168" s="8"/>
      <c r="INM168" s="8"/>
      <c r="INN168" s="8"/>
      <c r="INO168" s="8"/>
      <c r="INP168" s="8"/>
      <c r="INQ168" s="8"/>
      <c r="INR168" s="8"/>
      <c r="INS168" s="8"/>
      <c r="INT168" s="8"/>
      <c r="INU168" s="8"/>
      <c r="INV168" s="8"/>
      <c r="INW168" s="8"/>
      <c r="INX168" s="8"/>
      <c r="INY168" s="8"/>
      <c r="INZ168" s="8"/>
      <c r="IOA168" s="8"/>
      <c r="IOB168" s="8"/>
      <c r="IOC168" s="8"/>
      <c r="IOD168" s="8"/>
      <c r="IOE168" s="8"/>
      <c r="IOF168" s="8"/>
      <c r="IOG168" s="8"/>
      <c r="IOH168" s="8"/>
      <c r="IOI168" s="8"/>
      <c r="IOJ168" s="8"/>
      <c r="IOK168" s="8"/>
      <c r="IOL168" s="8"/>
      <c r="IOM168" s="8"/>
      <c r="ION168" s="8"/>
      <c r="IOO168" s="8"/>
      <c r="IOP168" s="8"/>
      <c r="IOQ168" s="8"/>
      <c r="IOR168" s="8"/>
      <c r="IOS168" s="8"/>
      <c r="IOT168" s="8"/>
      <c r="IOU168" s="8"/>
      <c r="IOV168" s="8"/>
      <c r="IOW168" s="8"/>
      <c r="IOX168" s="8"/>
      <c r="IOY168" s="8"/>
      <c r="IOZ168" s="8"/>
      <c r="IPA168" s="8"/>
      <c r="IPB168" s="8"/>
      <c r="IPC168" s="8"/>
      <c r="IPD168" s="8"/>
      <c r="IPE168" s="8"/>
      <c r="IPF168" s="8"/>
      <c r="IPG168" s="8"/>
      <c r="IPH168" s="8"/>
      <c r="IPI168" s="8"/>
      <c r="IPJ168" s="8"/>
      <c r="IPK168" s="8"/>
      <c r="IPL168" s="8"/>
      <c r="IPM168" s="8"/>
      <c r="IPN168" s="8"/>
      <c r="IPO168" s="8"/>
      <c r="IPP168" s="8"/>
      <c r="IPQ168" s="8"/>
      <c r="IPR168" s="8"/>
      <c r="IPS168" s="8"/>
      <c r="IPT168" s="8"/>
      <c r="IPU168" s="8"/>
      <c r="IPV168" s="8"/>
      <c r="IPW168" s="8"/>
      <c r="IPX168" s="8"/>
      <c r="IPY168" s="8"/>
      <c r="IPZ168" s="8"/>
      <c r="IQA168" s="8"/>
      <c r="IQB168" s="8"/>
      <c r="IQC168" s="8"/>
      <c r="IQD168" s="8"/>
      <c r="IQE168" s="8"/>
      <c r="IQF168" s="8"/>
      <c r="IQG168" s="8"/>
      <c r="IQH168" s="8"/>
      <c r="IQI168" s="8"/>
      <c r="IQJ168" s="8"/>
      <c r="IQK168" s="8"/>
      <c r="IQL168" s="8"/>
      <c r="IQM168" s="8"/>
      <c r="IQN168" s="8"/>
      <c r="IQO168" s="8"/>
      <c r="IQP168" s="8"/>
      <c r="IQQ168" s="8"/>
      <c r="IQR168" s="8"/>
      <c r="IQS168" s="8"/>
      <c r="IQT168" s="8"/>
      <c r="IQU168" s="8"/>
      <c r="IQV168" s="8"/>
      <c r="IQW168" s="8"/>
      <c r="IQX168" s="8"/>
      <c r="IQY168" s="8"/>
      <c r="IQZ168" s="8"/>
      <c r="IRA168" s="8"/>
      <c r="IRB168" s="8"/>
      <c r="IRC168" s="8"/>
      <c r="IRD168" s="8"/>
      <c r="IRE168" s="8"/>
      <c r="IRF168" s="8"/>
      <c r="IRG168" s="8"/>
      <c r="IRH168" s="8"/>
      <c r="IRI168" s="8"/>
      <c r="IRJ168" s="8"/>
      <c r="IRK168" s="8"/>
      <c r="IRL168" s="8"/>
      <c r="IRM168" s="8"/>
      <c r="IRN168" s="8"/>
      <c r="IRO168" s="8"/>
      <c r="IRP168" s="8"/>
      <c r="IRQ168" s="8"/>
      <c r="IRR168" s="8"/>
      <c r="IRS168" s="8"/>
      <c r="IRT168" s="8"/>
      <c r="IRU168" s="8"/>
      <c r="IRV168" s="8"/>
      <c r="IRW168" s="8"/>
      <c r="IRX168" s="8"/>
      <c r="IRY168" s="8"/>
      <c r="IRZ168" s="8"/>
      <c r="ISA168" s="8"/>
      <c r="ISB168" s="8"/>
      <c r="ISC168" s="8"/>
      <c r="ISD168" s="8"/>
      <c r="ISE168" s="8"/>
      <c r="ISF168" s="8"/>
      <c r="ISG168" s="8"/>
      <c r="ISH168" s="8"/>
      <c r="ISI168" s="8"/>
      <c r="ISJ168" s="8"/>
      <c r="ISK168" s="8"/>
      <c r="ISL168" s="8"/>
      <c r="ISM168" s="8"/>
      <c r="ISN168" s="8"/>
      <c r="ISO168" s="8"/>
      <c r="ISP168" s="8"/>
      <c r="ISQ168" s="8"/>
      <c r="ISR168" s="8"/>
      <c r="ISS168" s="8"/>
      <c r="IST168" s="8"/>
      <c r="ISU168" s="8"/>
      <c r="ISV168" s="8"/>
      <c r="ISW168" s="8"/>
      <c r="ISX168" s="8"/>
      <c r="ISY168" s="8"/>
      <c r="ISZ168" s="8"/>
      <c r="ITA168" s="8"/>
      <c r="ITB168" s="8"/>
      <c r="ITC168" s="8"/>
      <c r="ITD168" s="8"/>
      <c r="ITE168" s="8"/>
      <c r="ITF168" s="8"/>
      <c r="ITG168" s="8"/>
      <c r="ITH168" s="8"/>
      <c r="ITI168" s="8"/>
      <c r="ITJ168" s="8"/>
      <c r="ITK168" s="8"/>
      <c r="ITL168" s="8"/>
      <c r="ITM168" s="8"/>
      <c r="ITN168" s="8"/>
      <c r="ITO168" s="8"/>
      <c r="ITP168" s="8"/>
      <c r="ITQ168" s="8"/>
      <c r="ITR168" s="8"/>
      <c r="ITS168" s="8"/>
      <c r="ITT168" s="8"/>
      <c r="ITU168" s="8"/>
      <c r="ITV168" s="8"/>
      <c r="ITW168" s="8"/>
      <c r="ITX168" s="8"/>
      <c r="ITY168" s="8"/>
      <c r="ITZ168" s="8"/>
      <c r="IUA168" s="8"/>
      <c r="IUB168" s="8"/>
      <c r="IUC168" s="8"/>
      <c r="IUD168" s="8"/>
      <c r="IUE168" s="8"/>
      <c r="IUF168" s="8"/>
      <c r="IUG168" s="8"/>
      <c r="IUH168" s="8"/>
      <c r="IUI168" s="8"/>
      <c r="IUJ168" s="8"/>
      <c r="IUK168" s="8"/>
      <c r="IUL168" s="8"/>
      <c r="IUM168" s="8"/>
      <c r="IUN168" s="8"/>
      <c r="IUO168" s="8"/>
      <c r="IUP168" s="8"/>
      <c r="IUQ168" s="8"/>
      <c r="IUR168" s="8"/>
      <c r="IUS168" s="8"/>
      <c r="IUT168" s="8"/>
      <c r="IUU168" s="8"/>
      <c r="IUV168" s="8"/>
      <c r="IUW168" s="8"/>
      <c r="IUX168" s="8"/>
      <c r="IUY168" s="8"/>
      <c r="IUZ168" s="8"/>
      <c r="IVA168" s="8"/>
      <c r="IVB168" s="8"/>
      <c r="IVC168" s="8"/>
      <c r="IVD168" s="8"/>
      <c r="IVE168" s="8"/>
      <c r="IVF168" s="8"/>
      <c r="IVG168" s="8"/>
      <c r="IVH168" s="8"/>
      <c r="IVI168" s="8"/>
      <c r="IVJ168" s="8"/>
      <c r="IVK168" s="8"/>
      <c r="IVL168" s="8"/>
      <c r="IVM168" s="8"/>
      <c r="IVN168" s="8"/>
      <c r="IVO168" s="8"/>
      <c r="IVP168" s="8"/>
      <c r="IVQ168" s="8"/>
      <c r="IVR168" s="8"/>
      <c r="IVS168" s="8"/>
      <c r="IVT168" s="8"/>
      <c r="IVU168" s="8"/>
      <c r="IVV168" s="8"/>
      <c r="IVW168" s="8"/>
      <c r="IVX168" s="8"/>
      <c r="IVY168" s="8"/>
      <c r="IVZ168" s="8"/>
      <c r="IWA168" s="8"/>
      <c r="IWB168" s="8"/>
      <c r="IWC168" s="8"/>
      <c r="IWD168" s="8"/>
      <c r="IWE168" s="8"/>
      <c r="IWF168" s="8"/>
      <c r="IWG168" s="8"/>
      <c r="IWH168" s="8"/>
      <c r="IWI168" s="8"/>
      <c r="IWJ168" s="8"/>
      <c r="IWK168" s="8"/>
      <c r="IWL168" s="8"/>
      <c r="IWM168" s="8"/>
      <c r="IWN168" s="8"/>
      <c r="IWO168" s="8"/>
      <c r="IWP168" s="8"/>
      <c r="IWQ168" s="8"/>
      <c r="IWR168" s="8"/>
      <c r="IWS168" s="8"/>
      <c r="IWT168" s="8"/>
      <c r="IWU168" s="8"/>
      <c r="IWV168" s="8"/>
      <c r="IWW168" s="8"/>
      <c r="IWX168" s="8"/>
      <c r="IWY168" s="8"/>
      <c r="IWZ168" s="8"/>
      <c r="IXA168" s="8"/>
      <c r="IXB168" s="8"/>
      <c r="IXC168" s="8"/>
      <c r="IXD168" s="8"/>
      <c r="IXE168" s="8"/>
      <c r="IXF168" s="8"/>
      <c r="IXG168" s="8"/>
      <c r="IXH168" s="8"/>
      <c r="IXI168" s="8"/>
      <c r="IXJ168" s="8"/>
      <c r="IXK168" s="8"/>
      <c r="IXL168" s="8"/>
      <c r="IXM168" s="8"/>
      <c r="IXN168" s="8"/>
      <c r="IXO168" s="8"/>
      <c r="IXP168" s="8"/>
      <c r="IXQ168" s="8"/>
      <c r="IXR168" s="8"/>
      <c r="IXS168" s="8"/>
      <c r="IXT168" s="8"/>
      <c r="IXU168" s="8"/>
      <c r="IXV168" s="8"/>
      <c r="IXW168" s="8"/>
      <c r="IXX168" s="8"/>
      <c r="IXY168" s="8"/>
      <c r="IXZ168" s="8"/>
      <c r="IYA168" s="8"/>
      <c r="IYB168" s="8"/>
      <c r="IYC168" s="8"/>
      <c r="IYD168" s="8"/>
      <c r="IYE168" s="8"/>
      <c r="IYF168" s="8"/>
      <c r="IYG168" s="8"/>
      <c r="IYH168" s="8"/>
      <c r="IYI168" s="8"/>
      <c r="IYJ168" s="8"/>
      <c r="IYK168" s="8"/>
      <c r="IYL168" s="8"/>
      <c r="IYM168" s="8"/>
      <c r="IYN168" s="8"/>
      <c r="IYO168" s="8"/>
      <c r="IYP168" s="8"/>
      <c r="IYQ168" s="8"/>
      <c r="IYR168" s="8"/>
      <c r="IYS168" s="8"/>
      <c r="IYT168" s="8"/>
      <c r="IYU168" s="8"/>
      <c r="IYV168" s="8"/>
      <c r="IYW168" s="8"/>
      <c r="IYX168" s="8"/>
      <c r="IYY168" s="8"/>
      <c r="IYZ168" s="8"/>
      <c r="IZA168" s="8"/>
      <c r="IZB168" s="8"/>
      <c r="IZC168" s="8"/>
      <c r="IZD168" s="8"/>
      <c r="IZE168" s="8"/>
      <c r="IZF168" s="8"/>
      <c r="IZG168" s="8"/>
      <c r="IZH168" s="8"/>
      <c r="IZI168" s="8"/>
      <c r="IZJ168" s="8"/>
      <c r="IZK168" s="8"/>
      <c r="IZL168" s="8"/>
      <c r="IZM168" s="8"/>
      <c r="IZN168" s="8"/>
      <c r="IZO168" s="8"/>
      <c r="IZP168" s="8"/>
      <c r="IZQ168" s="8"/>
      <c r="IZR168" s="8"/>
      <c r="IZS168" s="8"/>
      <c r="IZT168" s="8"/>
      <c r="IZU168" s="8"/>
      <c r="IZV168" s="8"/>
      <c r="IZW168" s="8"/>
      <c r="IZX168" s="8"/>
      <c r="IZY168" s="8"/>
      <c r="IZZ168" s="8"/>
      <c r="JAA168" s="8"/>
      <c r="JAB168" s="8"/>
      <c r="JAC168" s="8"/>
      <c r="JAD168" s="8"/>
      <c r="JAE168" s="8"/>
      <c r="JAF168" s="8"/>
      <c r="JAG168" s="8"/>
      <c r="JAH168" s="8"/>
      <c r="JAI168" s="8"/>
      <c r="JAJ168" s="8"/>
      <c r="JAK168" s="8"/>
      <c r="JAL168" s="8"/>
      <c r="JAM168" s="8"/>
      <c r="JAN168" s="8"/>
      <c r="JAO168" s="8"/>
      <c r="JAP168" s="8"/>
      <c r="JAQ168" s="8"/>
      <c r="JAR168" s="8"/>
      <c r="JAS168" s="8"/>
      <c r="JAT168" s="8"/>
      <c r="JAU168" s="8"/>
      <c r="JAV168" s="8"/>
      <c r="JAW168" s="8"/>
      <c r="JAX168" s="8"/>
      <c r="JAY168" s="8"/>
      <c r="JAZ168" s="8"/>
      <c r="JBA168" s="8"/>
      <c r="JBB168" s="8"/>
      <c r="JBC168" s="8"/>
      <c r="JBD168" s="8"/>
      <c r="JBE168" s="8"/>
      <c r="JBF168" s="8"/>
      <c r="JBG168" s="8"/>
      <c r="JBH168" s="8"/>
      <c r="JBI168" s="8"/>
      <c r="JBJ168" s="8"/>
      <c r="JBK168" s="8"/>
      <c r="JBL168" s="8"/>
      <c r="JBM168" s="8"/>
      <c r="JBN168" s="8"/>
      <c r="JBO168" s="8"/>
      <c r="JBP168" s="8"/>
      <c r="JBQ168" s="8"/>
      <c r="JBR168" s="8"/>
      <c r="JBS168" s="8"/>
      <c r="JBT168" s="8"/>
      <c r="JBU168" s="8"/>
      <c r="JBV168" s="8"/>
      <c r="JBW168" s="8"/>
      <c r="JBX168" s="8"/>
      <c r="JBY168" s="8"/>
      <c r="JBZ168" s="8"/>
      <c r="JCA168" s="8"/>
      <c r="JCB168" s="8"/>
      <c r="JCC168" s="8"/>
      <c r="JCD168" s="8"/>
      <c r="JCE168" s="8"/>
      <c r="JCF168" s="8"/>
      <c r="JCG168" s="8"/>
      <c r="JCH168" s="8"/>
      <c r="JCI168" s="8"/>
      <c r="JCJ168" s="8"/>
      <c r="JCK168" s="8"/>
      <c r="JCL168" s="8"/>
      <c r="JCM168" s="8"/>
      <c r="JCN168" s="8"/>
      <c r="JCO168" s="8"/>
      <c r="JCP168" s="8"/>
      <c r="JCQ168" s="8"/>
      <c r="JCR168" s="8"/>
      <c r="JCS168" s="8"/>
      <c r="JCT168" s="8"/>
      <c r="JCU168" s="8"/>
      <c r="JCV168" s="8"/>
      <c r="JCW168" s="8"/>
      <c r="JCX168" s="8"/>
      <c r="JCY168" s="8"/>
      <c r="JCZ168" s="8"/>
      <c r="JDA168" s="8"/>
      <c r="JDB168" s="8"/>
      <c r="JDC168" s="8"/>
      <c r="JDD168" s="8"/>
      <c r="JDE168" s="8"/>
      <c r="JDF168" s="8"/>
      <c r="JDG168" s="8"/>
      <c r="JDH168" s="8"/>
      <c r="JDI168" s="8"/>
      <c r="JDJ168" s="8"/>
      <c r="JDK168" s="8"/>
      <c r="JDL168" s="8"/>
      <c r="JDM168" s="8"/>
      <c r="JDN168" s="8"/>
      <c r="JDO168" s="8"/>
      <c r="JDP168" s="8"/>
      <c r="JDQ168" s="8"/>
      <c r="JDR168" s="8"/>
      <c r="JDS168" s="8"/>
      <c r="JDT168" s="8"/>
      <c r="JDU168" s="8"/>
      <c r="JDV168" s="8"/>
      <c r="JDW168" s="8"/>
      <c r="JDX168" s="8"/>
      <c r="JDY168" s="8"/>
      <c r="JDZ168" s="8"/>
      <c r="JEA168" s="8"/>
      <c r="JEB168" s="8"/>
      <c r="JEC168" s="8"/>
      <c r="JED168" s="8"/>
      <c r="JEE168" s="8"/>
      <c r="JEF168" s="8"/>
      <c r="JEG168" s="8"/>
      <c r="JEH168" s="8"/>
      <c r="JEI168" s="8"/>
      <c r="JEJ168" s="8"/>
      <c r="JEK168" s="8"/>
      <c r="JEL168" s="8"/>
      <c r="JEM168" s="8"/>
      <c r="JEN168" s="8"/>
      <c r="JEO168" s="8"/>
      <c r="JEP168" s="8"/>
      <c r="JEQ168" s="8"/>
      <c r="JER168" s="8"/>
      <c r="JES168" s="8"/>
      <c r="JET168" s="8"/>
      <c r="JEU168" s="8"/>
      <c r="JEV168" s="8"/>
      <c r="JEW168" s="8"/>
      <c r="JEX168" s="8"/>
      <c r="JEY168" s="8"/>
      <c r="JEZ168" s="8"/>
      <c r="JFA168" s="8"/>
      <c r="JFB168" s="8"/>
      <c r="JFC168" s="8"/>
      <c r="JFD168" s="8"/>
      <c r="JFE168" s="8"/>
      <c r="JFF168" s="8"/>
      <c r="JFG168" s="8"/>
      <c r="JFH168" s="8"/>
      <c r="JFI168" s="8"/>
      <c r="JFJ168" s="8"/>
      <c r="JFK168" s="8"/>
      <c r="JFL168" s="8"/>
      <c r="JFM168" s="8"/>
      <c r="JFN168" s="8"/>
      <c r="JFO168" s="8"/>
      <c r="JFP168" s="8"/>
      <c r="JFQ168" s="8"/>
      <c r="JFR168" s="8"/>
      <c r="JFS168" s="8"/>
      <c r="JFT168" s="8"/>
      <c r="JFU168" s="8"/>
      <c r="JFV168" s="8"/>
      <c r="JFW168" s="8"/>
      <c r="JFX168" s="8"/>
      <c r="JFY168" s="8"/>
      <c r="JFZ168" s="8"/>
      <c r="JGA168" s="8"/>
      <c r="JGB168" s="8"/>
      <c r="JGC168" s="8"/>
      <c r="JGD168" s="8"/>
      <c r="JGE168" s="8"/>
      <c r="JGF168" s="8"/>
      <c r="JGG168" s="8"/>
      <c r="JGH168" s="8"/>
      <c r="JGI168" s="8"/>
      <c r="JGJ168" s="8"/>
      <c r="JGK168" s="8"/>
      <c r="JGL168" s="8"/>
      <c r="JGM168" s="8"/>
      <c r="JGN168" s="8"/>
      <c r="JGO168" s="8"/>
      <c r="JGP168" s="8"/>
      <c r="JGQ168" s="8"/>
      <c r="JGR168" s="8"/>
      <c r="JGS168" s="8"/>
      <c r="JGT168" s="8"/>
      <c r="JGU168" s="8"/>
      <c r="JGV168" s="8"/>
      <c r="JGW168" s="8"/>
      <c r="JGX168" s="8"/>
      <c r="JGY168" s="8"/>
      <c r="JGZ168" s="8"/>
      <c r="JHA168" s="8"/>
      <c r="JHB168" s="8"/>
      <c r="JHC168" s="8"/>
      <c r="JHD168" s="8"/>
      <c r="JHE168" s="8"/>
      <c r="JHF168" s="8"/>
      <c r="JHG168" s="8"/>
      <c r="JHH168" s="8"/>
      <c r="JHI168" s="8"/>
      <c r="JHJ168" s="8"/>
      <c r="JHK168" s="8"/>
      <c r="JHL168" s="8"/>
      <c r="JHM168" s="8"/>
      <c r="JHN168" s="8"/>
      <c r="JHO168" s="8"/>
      <c r="JHP168" s="8"/>
      <c r="JHQ168" s="8"/>
      <c r="JHR168" s="8"/>
      <c r="JHS168" s="8"/>
      <c r="JHT168" s="8"/>
      <c r="JHU168" s="8"/>
      <c r="JHV168" s="8"/>
      <c r="JHW168" s="8"/>
      <c r="JHX168" s="8"/>
      <c r="JHY168" s="8"/>
      <c r="JHZ168" s="8"/>
      <c r="JIA168" s="8"/>
      <c r="JIB168" s="8"/>
      <c r="JIC168" s="8"/>
      <c r="JID168" s="8"/>
      <c r="JIE168" s="8"/>
      <c r="JIF168" s="8"/>
      <c r="JIG168" s="8"/>
      <c r="JIH168" s="8"/>
      <c r="JII168" s="8"/>
      <c r="JIJ168" s="8"/>
      <c r="JIK168" s="8"/>
      <c r="JIL168" s="8"/>
      <c r="JIM168" s="8"/>
      <c r="JIN168" s="8"/>
      <c r="JIO168" s="8"/>
      <c r="JIP168" s="8"/>
      <c r="JIQ168" s="8"/>
      <c r="JIR168" s="8"/>
      <c r="JIS168" s="8"/>
      <c r="JIT168" s="8"/>
      <c r="JIU168" s="8"/>
      <c r="JIV168" s="8"/>
      <c r="JIW168" s="8"/>
      <c r="JIX168" s="8"/>
      <c r="JIY168" s="8"/>
      <c r="JIZ168" s="8"/>
      <c r="JJA168" s="8"/>
      <c r="JJB168" s="8"/>
      <c r="JJC168" s="8"/>
      <c r="JJD168" s="8"/>
      <c r="JJE168" s="8"/>
      <c r="JJF168" s="8"/>
      <c r="JJG168" s="8"/>
      <c r="JJH168" s="8"/>
      <c r="JJI168" s="8"/>
      <c r="JJJ168" s="8"/>
      <c r="JJK168" s="8"/>
      <c r="JJL168" s="8"/>
      <c r="JJM168" s="8"/>
      <c r="JJN168" s="8"/>
      <c r="JJO168" s="8"/>
      <c r="JJP168" s="8"/>
      <c r="JJQ168" s="8"/>
      <c r="JJR168" s="8"/>
      <c r="JJS168" s="8"/>
      <c r="JJT168" s="8"/>
      <c r="JJU168" s="8"/>
      <c r="JJV168" s="8"/>
      <c r="JJW168" s="8"/>
      <c r="JJX168" s="8"/>
      <c r="JJY168" s="8"/>
    </row>
    <row r="169" spans="1:7045" s="10" customFormat="1" x14ac:dyDescent="0.2">
      <c r="A169" s="8"/>
      <c r="B169" s="8"/>
      <c r="C169" s="8"/>
      <c r="D169" s="8"/>
      <c r="E169" s="8"/>
      <c r="F169" s="8"/>
      <c r="G169" s="8"/>
      <c r="H169" s="11"/>
      <c r="I169" s="11"/>
      <c r="J169" s="149"/>
      <c r="K169" s="11"/>
      <c r="L169" s="11"/>
      <c r="Q169" s="9"/>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8"/>
      <c r="EY169" s="8"/>
      <c r="EZ169" s="8"/>
      <c r="FA169" s="8"/>
      <c r="FB169" s="8"/>
      <c r="FC169" s="8"/>
      <c r="FD169" s="8"/>
      <c r="FE169" s="8"/>
      <c r="FF169" s="8"/>
      <c r="FG169" s="8"/>
      <c r="FH169" s="8"/>
      <c r="FI169" s="8"/>
      <c r="FJ169" s="8"/>
      <c r="FK169" s="8"/>
      <c r="FL169" s="8"/>
      <c r="FM169" s="8"/>
      <c r="FN169" s="8"/>
      <c r="FO169" s="8"/>
      <c r="FP169" s="8"/>
      <c r="FQ169" s="8"/>
      <c r="FR169" s="8"/>
      <c r="FS169" s="8"/>
      <c r="FT169" s="8"/>
      <c r="FU169" s="8"/>
      <c r="FV169" s="8"/>
      <c r="FW169" s="8"/>
      <c r="FX169" s="8"/>
      <c r="FY169" s="8"/>
      <c r="FZ169" s="8"/>
      <c r="GA169" s="8"/>
      <c r="GB169" s="8"/>
      <c r="GC169" s="8"/>
      <c r="GD169" s="8"/>
      <c r="GE169" s="8"/>
      <c r="GF169" s="8"/>
      <c r="GG169" s="8"/>
      <c r="GH169" s="8"/>
      <c r="GI169" s="8"/>
      <c r="GJ169" s="8"/>
      <c r="GK169" s="8"/>
      <c r="GL169" s="8"/>
      <c r="GM169" s="8"/>
      <c r="GN169" s="8"/>
      <c r="GO169" s="8"/>
      <c r="GP169" s="8"/>
      <c r="GQ169" s="8"/>
      <c r="GR169" s="8"/>
      <c r="GS169" s="8"/>
      <c r="GT169" s="8"/>
      <c r="GU169" s="8"/>
      <c r="GV169" s="8"/>
      <c r="GW169" s="8"/>
      <c r="GX169" s="8"/>
      <c r="GY169" s="8"/>
      <c r="GZ169" s="8"/>
      <c r="HA169" s="8"/>
      <c r="HB169" s="8"/>
      <c r="HC169" s="8"/>
      <c r="HD169" s="8"/>
      <c r="HE169" s="8"/>
      <c r="HF169" s="8"/>
      <c r="HG169" s="8"/>
      <c r="HH169" s="8"/>
      <c r="HI169" s="8"/>
      <c r="HJ169" s="8"/>
      <c r="HK169" s="8"/>
      <c r="HL169" s="8"/>
      <c r="HM169" s="8"/>
      <c r="HN169" s="8"/>
      <c r="HO169" s="8"/>
      <c r="HP169" s="8"/>
      <c r="HQ169" s="8"/>
      <c r="HR169" s="8"/>
      <c r="HS169" s="8"/>
      <c r="HT169" s="8"/>
      <c r="HU169" s="8"/>
      <c r="HV169" s="8"/>
      <c r="HW169" s="8"/>
      <c r="HX169" s="8"/>
      <c r="HY169" s="8"/>
      <c r="HZ169" s="8"/>
      <c r="IA169" s="8"/>
      <c r="IB169" s="8"/>
      <c r="IC169" s="8"/>
      <c r="ID169" s="8"/>
      <c r="IE169" s="8"/>
      <c r="IF169" s="8"/>
      <c r="IG169" s="8"/>
      <c r="IH169" s="8"/>
      <c r="II169" s="8"/>
      <c r="IJ169" s="8"/>
      <c r="IK169" s="8"/>
      <c r="IL169" s="8"/>
      <c r="IM169" s="8"/>
      <c r="IN169" s="8"/>
      <c r="IO169" s="8"/>
      <c r="IP169" s="8"/>
      <c r="IQ169" s="8"/>
      <c r="IR169" s="8"/>
      <c r="IS169" s="8"/>
      <c r="IT169" s="8"/>
      <c r="IU169" s="8"/>
      <c r="IV169" s="8"/>
      <c r="IW169" s="8"/>
      <c r="IX169" s="8"/>
      <c r="IY169" s="8"/>
      <c r="IZ169" s="8"/>
      <c r="JA169" s="8"/>
      <c r="JB169" s="8"/>
      <c r="JC169" s="8"/>
      <c r="JD169" s="8"/>
      <c r="JE169" s="8"/>
      <c r="JF169" s="8"/>
      <c r="JG169" s="8"/>
      <c r="JH169" s="8"/>
      <c r="JI169" s="8"/>
      <c r="JJ169" s="8"/>
      <c r="JK169" s="8"/>
      <c r="JL169" s="8"/>
      <c r="JM169" s="8"/>
      <c r="JN169" s="8"/>
      <c r="JO169" s="8"/>
      <c r="JP169" s="8"/>
      <c r="JQ169" s="8"/>
      <c r="JR169" s="8"/>
      <c r="JS169" s="8"/>
      <c r="JT169" s="8"/>
      <c r="JU169" s="8"/>
      <c r="JV169" s="8"/>
      <c r="JW169" s="8"/>
      <c r="JX169" s="8"/>
      <c r="JY169" s="8"/>
      <c r="JZ169" s="8"/>
      <c r="KA169" s="8"/>
      <c r="KB169" s="8"/>
      <c r="KC169" s="8"/>
      <c r="KD169" s="8"/>
      <c r="KE169" s="8"/>
      <c r="KF169" s="8"/>
      <c r="KG169" s="8"/>
      <c r="KH169" s="8"/>
      <c r="KI169" s="8"/>
      <c r="KJ169" s="8"/>
      <c r="KK169" s="8"/>
      <c r="KL169" s="8"/>
      <c r="KM169" s="8"/>
      <c r="KN169" s="8"/>
      <c r="KO169" s="8"/>
      <c r="KP169" s="8"/>
      <c r="KQ169" s="8"/>
      <c r="KR169" s="8"/>
      <c r="KS169" s="8"/>
      <c r="KT169" s="8"/>
      <c r="KU169" s="8"/>
      <c r="KV169" s="8"/>
      <c r="KW169" s="8"/>
      <c r="KX169" s="8"/>
      <c r="KY169" s="8"/>
      <c r="KZ169" s="8"/>
      <c r="LA169" s="8"/>
      <c r="LB169" s="8"/>
      <c r="LC169" s="8"/>
      <c r="LD169" s="8"/>
      <c r="LE169" s="8"/>
      <c r="LF169" s="8"/>
      <c r="LG169" s="8"/>
      <c r="LH169" s="8"/>
      <c r="LI169" s="8"/>
      <c r="LJ169" s="8"/>
      <c r="LK169" s="8"/>
      <c r="LL169" s="8"/>
      <c r="LM169" s="8"/>
      <c r="LN169" s="8"/>
      <c r="LO169" s="8"/>
      <c r="LP169" s="8"/>
      <c r="LQ169" s="8"/>
      <c r="LR169" s="8"/>
      <c r="LS169" s="8"/>
      <c r="LT169" s="8"/>
      <c r="LU169" s="8"/>
      <c r="LV169" s="8"/>
      <c r="LW169" s="8"/>
      <c r="LX169" s="8"/>
      <c r="LY169" s="8"/>
      <c r="LZ169" s="8"/>
      <c r="MA169" s="8"/>
      <c r="MB169" s="8"/>
      <c r="MC169" s="8"/>
      <c r="MD169" s="8"/>
      <c r="ME169" s="8"/>
      <c r="MF169" s="8"/>
      <c r="MG169" s="8"/>
      <c r="MH169" s="8"/>
      <c r="MI169" s="8"/>
      <c r="MJ169" s="8"/>
      <c r="MK169" s="8"/>
      <c r="ML169" s="8"/>
      <c r="MM169" s="8"/>
      <c r="MN169" s="8"/>
      <c r="MO169" s="8"/>
      <c r="MP169" s="8"/>
      <c r="MQ169" s="8"/>
      <c r="MR169" s="8"/>
      <c r="MS169" s="8"/>
      <c r="MT169" s="8"/>
      <c r="MU169" s="8"/>
      <c r="MV169" s="8"/>
      <c r="MW169" s="8"/>
      <c r="MX169" s="8"/>
      <c r="MY169" s="8"/>
      <c r="MZ169" s="8"/>
      <c r="NA169" s="8"/>
      <c r="NB169" s="8"/>
      <c r="NC169" s="8"/>
      <c r="ND169" s="8"/>
      <c r="NE169" s="8"/>
      <c r="NF169" s="8"/>
      <c r="NG169" s="8"/>
      <c r="NH169" s="8"/>
      <c r="NI169" s="8"/>
      <c r="NJ169" s="8"/>
      <c r="NK169" s="8"/>
      <c r="NL169" s="8"/>
      <c r="NM169" s="8"/>
      <c r="NN169" s="8"/>
      <c r="NO169" s="8"/>
      <c r="NP169" s="8"/>
      <c r="NQ169" s="8"/>
      <c r="NR169" s="8"/>
      <c r="NS169" s="8"/>
      <c r="NT169" s="8"/>
      <c r="NU169" s="8"/>
      <c r="NV169" s="8"/>
      <c r="NW169" s="8"/>
      <c r="NX169" s="8"/>
      <c r="NY169" s="8"/>
      <c r="NZ169" s="8"/>
      <c r="OA169" s="8"/>
      <c r="OB169" s="8"/>
      <c r="OC169" s="8"/>
      <c r="OD169" s="8"/>
      <c r="OE169" s="8"/>
      <c r="OF169" s="8"/>
      <c r="OG169" s="8"/>
      <c r="OH169" s="8"/>
      <c r="OI169" s="8"/>
      <c r="OJ169" s="8"/>
      <c r="OK169" s="8"/>
      <c r="OL169" s="8"/>
      <c r="OM169" s="8"/>
      <c r="ON169" s="8"/>
      <c r="OO169" s="8"/>
      <c r="OP169" s="8"/>
      <c r="OQ169" s="8"/>
      <c r="OR169" s="8"/>
      <c r="OS169" s="8"/>
      <c r="OT169" s="8"/>
      <c r="OU169" s="8"/>
      <c r="OV169" s="8"/>
      <c r="OW169" s="8"/>
      <c r="OX169" s="8"/>
      <c r="OY169" s="8"/>
      <c r="OZ169" s="8"/>
      <c r="PA169" s="8"/>
      <c r="PB169" s="8"/>
      <c r="PC169" s="8"/>
      <c r="PD169" s="8"/>
      <c r="PE169" s="8"/>
      <c r="PF169" s="8"/>
      <c r="PG169" s="8"/>
      <c r="PH169" s="8"/>
      <c r="PI169" s="8"/>
      <c r="PJ169" s="8"/>
      <c r="PK169" s="8"/>
      <c r="PL169" s="8"/>
      <c r="PM169" s="8"/>
      <c r="PN169" s="8"/>
      <c r="PO169" s="8"/>
      <c r="PP169" s="8"/>
      <c r="PQ169" s="8"/>
      <c r="PR169" s="8"/>
      <c r="PS169" s="8"/>
      <c r="PT169" s="8"/>
      <c r="PU169" s="8"/>
      <c r="PV169" s="8"/>
      <c r="PW169" s="8"/>
      <c r="PX169" s="8"/>
      <c r="PY169" s="8"/>
      <c r="PZ169" s="8"/>
      <c r="QA169" s="8"/>
      <c r="QB169" s="8"/>
      <c r="QC169" s="8"/>
      <c r="QD169" s="8"/>
      <c r="QE169" s="8"/>
      <c r="QF169" s="8"/>
      <c r="QG169" s="8"/>
      <c r="QH169" s="8"/>
      <c r="QI169" s="8"/>
      <c r="QJ169" s="8"/>
      <c r="QK169" s="8"/>
      <c r="QL169" s="8"/>
      <c r="QM169" s="8"/>
      <c r="QN169" s="8"/>
      <c r="QO169" s="8"/>
      <c r="QP169" s="8"/>
      <c r="QQ169" s="8"/>
      <c r="QR169" s="8"/>
      <c r="QS169" s="8"/>
      <c r="QT169" s="8"/>
      <c r="QU169" s="8"/>
      <c r="QV169" s="8"/>
      <c r="QW169" s="8"/>
      <c r="QX169" s="8"/>
      <c r="QY169" s="8"/>
      <c r="QZ169" s="8"/>
      <c r="RA169" s="8"/>
      <c r="RB169" s="8"/>
      <c r="RC169" s="8"/>
      <c r="RD169" s="8"/>
      <c r="RE169" s="8"/>
      <c r="RF169" s="8"/>
      <c r="RG169" s="8"/>
      <c r="RH169" s="8"/>
      <c r="RI169" s="8"/>
      <c r="RJ169" s="8"/>
      <c r="RK169" s="8"/>
      <c r="RL169" s="8"/>
      <c r="RM169" s="8"/>
      <c r="RN169" s="8"/>
      <c r="RO169" s="8"/>
      <c r="RP169" s="8"/>
      <c r="RQ169" s="8"/>
      <c r="RR169" s="8"/>
      <c r="RS169" s="8"/>
      <c r="RT169" s="8"/>
      <c r="RU169" s="8"/>
      <c r="RV169" s="8"/>
      <c r="RW169" s="8"/>
      <c r="RX169" s="8"/>
      <c r="RY169" s="8"/>
      <c r="RZ169" s="8"/>
      <c r="SA169" s="8"/>
      <c r="SB169" s="8"/>
      <c r="SC169" s="8"/>
      <c r="SD169" s="8"/>
      <c r="SE169" s="8"/>
      <c r="SF169" s="8"/>
      <c r="SG169" s="8"/>
      <c r="SH169" s="8"/>
      <c r="SI169" s="8"/>
      <c r="SJ169" s="8"/>
      <c r="SK169" s="8"/>
      <c r="SL169" s="8"/>
      <c r="SM169" s="8"/>
      <c r="SN169" s="8"/>
      <c r="SO169" s="8"/>
      <c r="SP169" s="8"/>
      <c r="SQ169" s="8"/>
      <c r="SR169" s="8"/>
      <c r="SS169" s="8"/>
      <c r="ST169" s="8"/>
      <c r="SU169" s="8"/>
      <c r="SV169" s="8"/>
      <c r="SW169" s="8"/>
      <c r="SX169" s="8"/>
      <c r="SY169" s="8"/>
      <c r="SZ169" s="8"/>
      <c r="TA169" s="8"/>
      <c r="TB169" s="8"/>
      <c r="TC169" s="8"/>
      <c r="TD169" s="8"/>
      <c r="TE169" s="8"/>
      <c r="TF169" s="8"/>
      <c r="TG169" s="8"/>
      <c r="TH169" s="8"/>
      <c r="TI169" s="8"/>
      <c r="TJ169" s="8"/>
      <c r="TK169" s="8"/>
      <c r="TL169" s="8"/>
      <c r="TM169" s="8"/>
      <c r="TN169" s="8"/>
      <c r="TO169" s="8"/>
      <c r="TP169" s="8"/>
      <c r="TQ169" s="8"/>
      <c r="TR169" s="8"/>
      <c r="TS169" s="8"/>
      <c r="TT169" s="8"/>
      <c r="TU169" s="8"/>
      <c r="TV169" s="8"/>
      <c r="TW169" s="8"/>
      <c r="TX169" s="8"/>
      <c r="TY169" s="8"/>
      <c r="TZ169" s="8"/>
      <c r="UA169" s="8"/>
      <c r="UB169" s="8"/>
      <c r="UC169" s="8"/>
      <c r="UD169" s="8"/>
      <c r="UE169" s="8"/>
      <c r="UF169" s="8"/>
      <c r="UG169" s="8"/>
      <c r="UH169" s="8"/>
      <c r="UI169" s="8"/>
      <c r="UJ169" s="8"/>
      <c r="UK169" s="8"/>
      <c r="UL169" s="8"/>
      <c r="UM169" s="8"/>
      <c r="UN169" s="8"/>
      <c r="UO169" s="8"/>
      <c r="UP169" s="8"/>
      <c r="UQ169" s="8"/>
      <c r="UR169" s="8"/>
      <c r="US169" s="8"/>
      <c r="UT169" s="8"/>
      <c r="UU169" s="8"/>
      <c r="UV169" s="8"/>
      <c r="UW169" s="8"/>
      <c r="UX169" s="8"/>
      <c r="UY169" s="8"/>
      <c r="UZ169" s="8"/>
      <c r="VA169" s="8"/>
      <c r="VB169" s="8"/>
      <c r="VC169" s="8"/>
      <c r="VD169" s="8"/>
      <c r="VE169" s="8"/>
      <c r="VF169" s="8"/>
      <c r="VG169" s="8"/>
      <c r="VH169" s="8"/>
      <c r="VI169" s="8"/>
      <c r="VJ169" s="8"/>
      <c r="VK169" s="8"/>
      <c r="VL169" s="8"/>
      <c r="VM169" s="8"/>
      <c r="VN169" s="8"/>
      <c r="VO169" s="8"/>
      <c r="VP169" s="8"/>
      <c r="VQ169" s="8"/>
      <c r="VR169" s="8"/>
      <c r="VS169" s="8"/>
      <c r="VT169" s="8"/>
      <c r="VU169" s="8"/>
      <c r="VV169" s="8"/>
      <c r="VW169" s="8"/>
      <c r="VX169" s="8"/>
      <c r="VY169" s="8"/>
      <c r="VZ169" s="8"/>
      <c r="WA169" s="8"/>
      <c r="WB169" s="8"/>
      <c r="WC169" s="8"/>
      <c r="WD169" s="8"/>
      <c r="WE169" s="8"/>
      <c r="WF169" s="8"/>
      <c r="WG169" s="8"/>
      <c r="WH169" s="8"/>
      <c r="WI169" s="8"/>
      <c r="WJ169" s="8"/>
      <c r="WK169" s="8"/>
      <c r="WL169" s="8"/>
      <c r="WM169" s="8"/>
      <c r="WN169" s="8"/>
      <c r="WO169" s="8"/>
      <c r="WP169" s="8"/>
      <c r="WQ169" s="8"/>
      <c r="WR169" s="8"/>
      <c r="WS169" s="8"/>
      <c r="WT169" s="8"/>
      <c r="WU169" s="8"/>
      <c r="WV169" s="8"/>
      <c r="WW169" s="8"/>
      <c r="WX169" s="8"/>
      <c r="WY169" s="8"/>
      <c r="WZ169" s="8"/>
      <c r="XA169" s="8"/>
      <c r="XB169" s="8"/>
      <c r="XC169" s="8"/>
      <c r="XD169" s="8"/>
      <c r="XE169" s="8"/>
      <c r="XF169" s="8"/>
      <c r="XG169" s="8"/>
      <c r="XH169" s="8"/>
      <c r="XI169" s="8"/>
      <c r="XJ169" s="8"/>
      <c r="XK169" s="8"/>
      <c r="XL169" s="8"/>
      <c r="XM169" s="8"/>
      <c r="XN169" s="8"/>
      <c r="XO169" s="8"/>
      <c r="XP169" s="8"/>
      <c r="XQ169" s="8"/>
      <c r="XR169" s="8"/>
      <c r="XS169" s="8"/>
      <c r="XT169" s="8"/>
      <c r="XU169" s="8"/>
      <c r="XV169" s="8"/>
      <c r="XW169" s="8"/>
      <c r="XX169" s="8"/>
      <c r="XY169" s="8"/>
      <c r="XZ169" s="8"/>
      <c r="YA169" s="8"/>
      <c r="YB169" s="8"/>
      <c r="YC169" s="8"/>
      <c r="YD169" s="8"/>
      <c r="YE169" s="8"/>
      <c r="YF169" s="8"/>
      <c r="YG169" s="8"/>
      <c r="YH169" s="8"/>
      <c r="YI169" s="8"/>
      <c r="YJ169" s="8"/>
      <c r="YK169" s="8"/>
      <c r="YL169" s="8"/>
      <c r="YM169" s="8"/>
      <c r="YN169" s="8"/>
      <c r="YO169" s="8"/>
      <c r="YP169" s="8"/>
      <c r="YQ169" s="8"/>
      <c r="YR169" s="8"/>
      <c r="YS169" s="8"/>
      <c r="YT169" s="8"/>
      <c r="YU169" s="8"/>
      <c r="YV169" s="8"/>
      <c r="YW169" s="8"/>
      <c r="YX169" s="8"/>
      <c r="YY169" s="8"/>
      <c r="YZ169" s="8"/>
      <c r="ZA169" s="8"/>
      <c r="ZB169" s="8"/>
      <c r="ZC169" s="8"/>
      <c r="ZD169" s="8"/>
      <c r="ZE169" s="8"/>
      <c r="ZF169" s="8"/>
      <c r="ZG169" s="8"/>
      <c r="ZH169" s="8"/>
      <c r="ZI169" s="8"/>
      <c r="ZJ169" s="8"/>
      <c r="ZK169" s="8"/>
      <c r="ZL169" s="8"/>
      <c r="ZM169" s="8"/>
      <c r="ZN169" s="8"/>
      <c r="ZO169" s="8"/>
      <c r="ZP169" s="8"/>
      <c r="ZQ169" s="8"/>
      <c r="ZR169" s="8"/>
      <c r="ZS169" s="8"/>
      <c r="ZT169" s="8"/>
      <c r="ZU169" s="8"/>
      <c r="ZV169" s="8"/>
      <c r="ZW169" s="8"/>
      <c r="ZX169" s="8"/>
      <c r="ZY169" s="8"/>
      <c r="ZZ169" s="8"/>
      <c r="AAA169" s="8"/>
      <c r="AAB169" s="8"/>
      <c r="AAC169" s="8"/>
      <c r="AAD169" s="8"/>
      <c r="AAE169" s="8"/>
      <c r="AAF169" s="8"/>
      <c r="AAG169" s="8"/>
      <c r="AAH169" s="8"/>
      <c r="AAI169" s="8"/>
      <c r="AAJ169" s="8"/>
      <c r="AAK169" s="8"/>
      <c r="AAL169" s="8"/>
      <c r="AAM169" s="8"/>
      <c r="AAN169" s="8"/>
      <c r="AAO169" s="8"/>
      <c r="AAP169" s="8"/>
      <c r="AAQ169" s="8"/>
      <c r="AAR169" s="8"/>
      <c r="AAS169" s="8"/>
      <c r="AAT169" s="8"/>
      <c r="AAU169" s="8"/>
      <c r="AAV169" s="8"/>
      <c r="AAW169" s="8"/>
      <c r="AAX169" s="8"/>
      <c r="AAY169" s="8"/>
      <c r="AAZ169" s="8"/>
      <c r="ABA169" s="8"/>
      <c r="ABB169" s="8"/>
      <c r="ABC169" s="8"/>
      <c r="ABD169" s="8"/>
      <c r="ABE169" s="8"/>
      <c r="ABF169" s="8"/>
      <c r="ABG169" s="8"/>
      <c r="ABH169" s="8"/>
      <c r="ABI169" s="8"/>
      <c r="ABJ169" s="8"/>
      <c r="ABK169" s="8"/>
      <c r="ABL169" s="8"/>
      <c r="ABM169" s="8"/>
      <c r="ABN169" s="8"/>
      <c r="ABO169" s="8"/>
      <c r="ABP169" s="8"/>
      <c r="ABQ169" s="8"/>
      <c r="ABR169" s="8"/>
      <c r="ABS169" s="8"/>
      <c r="ABT169" s="8"/>
      <c r="ABU169" s="8"/>
      <c r="ABV169" s="8"/>
      <c r="ABW169" s="8"/>
      <c r="ABX169" s="8"/>
      <c r="ABY169" s="8"/>
      <c r="ABZ169" s="8"/>
      <c r="ACA169" s="8"/>
      <c r="ACB169" s="8"/>
      <c r="ACC169" s="8"/>
      <c r="ACD169" s="8"/>
      <c r="ACE169" s="8"/>
      <c r="ACF169" s="8"/>
      <c r="ACG169" s="8"/>
      <c r="ACH169" s="8"/>
      <c r="ACI169" s="8"/>
      <c r="ACJ169" s="8"/>
      <c r="ACK169" s="8"/>
      <c r="ACL169" s="8"/>
      <c r="ACM169" s="8"/>
      <c r="ACN169" s="8"/>
      <c r="ACO169" s="8"/>
      <c r="ACP169" s="8"/>
      <c r="ACQ169" s="8"/>
      <c r="ACR169" s="8"/>
      <c r="ACS169" s="8"/>
      <c r="ACT169" s="8"/>
      <c r="ACU169" s="8"/>
      <c r="ACV169" s="8"/>
      <c r="ACW169" s="8"/>
      <c r="ACX169" s="8"/>
      <c r="ACY169" s="8"/>
      <c r="ACZ169" s="8"/>
      <c r="ADA169" s="8"/>
      <c r="ADB169" s="8"/>
      <c r="ADC169" s="8"/>
      <c r="ADD169" s="8"/>
      <c r="ADE169" s="8"/>
      <c r="ADF169" s="8"/>
      <c r="ADG169" s="8"/>
      <c r="ADH169" s="8"/>
      <c r="ADI169" s="8"/>
      <c r="ADJ169" s="8"/>
      <c r="ADK169" s="8"/>
      <c r="ADL169" s="8"/>
      <c r="ADM169" s="8"/>
      <c r="ADN169" s="8"/>
      <c r="ADO169" s="8"/>
      <c r="ADP169" s="8"/>
      <c r="ADQ169" s="8"/>
      <c r="ADR169" s="8"/>
      <c r="ADS169" s="8"/>
      <c r="ADT169" s="8"/>
      <c r="ADU169" s="8"/>
      <c r="ADV169" s="8"/>
      <c r="ADW169" s="8"/>
      <c r="ADX169" s="8"/>
      <c r="ADY169" s="8"/>
      <c r="ADZ169" s="8"/>
      <c r="AEA169" s="8"/>
      <c r="AEB169" s="8"/>
      <c r="AEC169" s="8"/>
      <c r="AED169" s="8"/>
      <c r="AEE169" s="8"/>
      <c r="AEF169" s="8"/>
      <c r="AEG169" s="8"/>
      <c r="AEH169" s="8"/>
      <c r="AEI169" s="8"/>
      <c r="AEJ169" s="8"/>
      <c r="AEK169" s="8"/>
      <c r="AEL169" s="8"/>
      <c r="AEM169" s="8"/>
      <c r="AEN169" s="8"/>
      <c r="AEO169" s="8"/>
      <c r="AEP169" s="8"/>
      <c r="AEQ169" s="8"/>
      <c r="AER169" s="8"/>
      <c r="AES169" s="8"/>
      <c r="AET169" s="8"/>
      <c r="AEU169" s="8"/>
      <c r="AEV169" s="8"/>
      <c r="AEW169" s="8"/>
      <c r="AEX169" s="8"/>
      <c r="AEY169" s="8"/>
      <c r="AEZ169" s="8"/>
      <c r="AFA169" s="8"/>
      <c r="AFB169" s="8"/>
      <c r="AFC169" s="8"/>
      <c r="AFD169" s="8"/>
      <c r="AFE169" s="8"/>
      <c r="AFF169" s="8"/>
      <c r="AFG169" s="8"/>
      <c r="AFH169" s="8"/>
      <c r="AFI169" s="8"/>
      <c r="AFJ169" s="8"/>
      <c r="AFK169" s="8"/>
      <c r="AFL169" s="8"/>
      <c r="AFM169" s="8"/>
      <c r="AFN169" s="8"/>
      <c r="AFO169" s="8"/>
      <c r="AFP169" s="8"/>
      <c r="AFQ169" s="8"/>
      <c r="AFR169" s="8"/>
      <c r="AFS169" s="8"/>
      <c r="AFT169" s="8"/>
      <c r="AFU169" s="8"/>
      <c r="AFV169" s="8"/>
      <c r="AFW169" s="8"/>
      <c r="AFX169" s="8"/>
      <c r="AFY169" s="8"/>
      <c r="AFZ169" s="8"/>
      <c r="AGA169" s="8"/>
      <c r="AGB169" s="8"/>
      <c r="AGC169" s="8"/>
      <c r="AGD169" s="8"/>
      <c r="AGE169" s="8"/>
      <c r="AGF169" s="8"/>
      <c r="AGG169" s="8"/>
      <c r="AGH169" s="8"/>
      <c r="AGI169" s="8"/>
      <c r="AGJ169" s="8"/>
      <c r="AGK169" s="8"/>
      <c r="AGL169" s="8"/>
      <c r="AGM169" s="8"/>
      <c r="AGN169" s="8"/>
      <c r="AGO169" s="8"/>
      <c r="AGP169" s="8"/>
      <c r="AGQ169" s="8"/>
      <c r="AGR169" s="8"/>
      <c r="AGS169" s="8"/>
      <c r="AGT169" s="8"/>
      <c r="AGU169" s="8"/>
      <c r="AGV169" s="8"/>
      <c r="AGW169" s="8"/>
      <c r="AGX169" s="8"/>
      <c r="AGY169" s="8"/>
      <c r="AGZ169" s="8"/>
      <c r="AHA169" s="8"/>
      <c r="AHB169" s="8"/>
      <c r="AHC169" s="8"/>
      <c r="AHD169" s="8"/>
      <c r="AHE169" s="8"/>
      <c r="AHF169" s="8"/>
      <c r="AHG169" s="8"/>
      <c r="AHH169" s="8"/>
      <c r="AHI169" s="8"/>
      <c r="AHJ169" s="8"/>
      <c r="AHK169" s="8"/>
      <c r="AHL169" s="8"/>
      <c r="AHM169" s="8"/>
      <c r="AHN169" s="8"/>
      <c r="AHO169" s="8"/>
      <c r="AHP169" s="8"/>
      <c r="AHQ169" s="8"/>
      <c r="AHR169" s="8"/>
      <c r="AHS169" s="8"/>
      <c r="AHT169" s="8"/>
      <c r="AHU169" s="8"/>
      <c r="AHV169" s="8"/>
      <c r="AHW169" s="8"/>
      <c r="AHX169" s="8"/>
      <c r="AHY169" s="8"/>
      <c r="AHZ169" s="8"/>
      <c r="AIA169" s="8"/>
      <c r="AIB169" s="8"/>
      <c r="AIC169" s="8"/>
      <c r="AID169" s="8"/>
      <c r="AIE169" s="8"/>
      <c r="AIF169" s="8"/>
      <c r="AIG169" s="8"/>
      <c r="AIH169" s="8"/>
      <c r="AII169" s="8"/>
      <c r="AIJ169" s="8"/>
      <c r="AIK169" s="8"/>
      <c r="AIL169" s="8"/>
      <c r="AIM169" s="8"/>
      <c r="AIN169" s="8"/>
      <c r="AIO169" s="8"/>
      <c r="AIP169" s="8"/>
      <c r="AIQ169" s="8"/>
      <c r="AIR169" s="8"/>
      <c r="AIS169" s="8"/>
      <c r="AIT169" s="8"/>
      <c r="AIU169" s="8"/>
      <c r="AIV169" s="8"/>
      <c r="AIW169" s="8"/>
      <c r="AIX169" s="8"/>
      <c r="AIY169" s="8"/>
      <c r="AIZ169" s="8"/>
      <c r="AJA169" s="8"/>
      <c r="AJB169" s="8"/>
      <c r="AJC169" s="8"/>
      <c r="AJD169" s="8"/>
      <c r="AJE169" s="8"/>
      <c r="AJF169" s="8"/>
      <c r="AJG169" s="8"/>
      <c r="AJH169" s="8"/>
      <c r="AJI169" s="8"/>
      <c r="AJJ169" s="8"/>
      <c r="AJK169" s="8"/>
      <c r="AJL169" s="8"/>
      <c r="AJM169" s="8"/>
      <c r="AJN169" s="8"/>
      <c r="AJO169" s="8"/>
      <c r="AJP169" s="8"/>
      <c r="AJQ169" s="8"/>
      <c r="AJR169" s="8"/>
      <c r="AJS169" s="8"/>
      <c r="AJT169" s="8"/>
      <c r="AJU169" s="8"/>
      <c r="AJV169" s="8"/>
      <c r="AJW169" s="8"/>
      <c r="AJX169" s="8"/>
      <c r="AJY169" s="8"/>
      <c r="AJZ169" s="8"/>
      <c r="AKA169" s="8"/>
      <c r="AKB169" s="8"/>
      <c r="AKC169" s="8"/>
      <c r="AKD169" s="8"/>
      <c r="AKE169" s="8"/>
      <c r="AKF169" s="8"/>
      <c r="AKG169" s="8"/>
      <c r="AKH169" s="8"/>
      <c r="AKI169" s="8"/>
      <c r="AKJ169" s="8"/>
      <c r="AKK169" s="8"/>
      <c r="AKL169" s="8"/>
      <c r="AKM169" s="8"/>
      <c r="AKN169" s="8"/>
      <c r="AKO169" s="8"/>
      <c r="AKP169" s="8"/>
      <c r="AKQ169" s="8"/>
      <c r="AKR169" s="8"/>
      <c r="AKS169" s="8"/>
      <c r="AKT169" s="8"/>
      <c r="AKU169" s="8"/>
      <c r="AKV169" s="8"/>
      <c r="AKW169" s="8"/>
      <c r="AKX169" s="8"/>
      <c r="AKY169" s="8"/>
      <c r="AKZ169" s="8"/>
      <c r="ALA169" s="8"/>
      <c r="ALB169" s="8"/>
      <c r="ALC169" s="8"/>
      <c r="ALD169" s="8"/>
      <c r="ALE169" s="8"/>
      <c r="ALF169" s="8"/>
      <c r="ALG169" s="8"/>
      <c r="ALH169" s="8"/>
      <c r="ALI169" s="8"/>
      <c r="ALJ169" s="8"/>
      <c r="ALK169" s="8"/>
      <c r="ALL169" s="8"/>
      <c r="ALM169" s="8"/>
      <c r="ALN169" s="8"/>
      <c r="ALO169" s="8"/>
      <c r="ALP169" s="8"/>
      <c r="ALQ169" s="8"/>
      <c r="ALR169" s="8"/>
      <c r="ALS169" s="8"/>
      <c r="ALT169" s="8"/>
      <c r="ALU169" s="8"/>
      <c r="ALV169" s="8"/>
      <c r="ALW169" s="8"/>
      <c r="ALX169" s="8"/>
      <c r="ALY169" s="8"/>
      <c r="ALZ169" s="8"/>
      <c r="AMA169" s="8"/>
      <c r="AMB169" s="8"/>
      <c r="AMC169" s="8"/>
      <c r="AMD169" s="8"/>
      <c r="AME169" s="8"/>
      <c r="AMF169" s="8"/>
      <c r="AMG169" s="8"/>
      <c r="AMH169" s="8"/>
      <c r="AMI169" s="8"/>
      <c r="AMJ169" s="8"/>
      <c r="AMK169" s="8"/>
      <c r="AML169" s="8"/>
      <c r="AMM169" s="8"/>
      <c r="AMN169" s="8"/>
      <c r="AMO169" s="8"/>
      <c r="AMP169" s="8"/>
      <c r="AMQ169" s="8"/>
      <c r="AMR169" s="8"/>
      <c r="AMS169" s="8"/>
      <c r="AMT169" s="8"/>
      <c r="AMU169" s="8"/>
      <c r="AMV169" s="8"/>
      <c r="AMW169" s="8"/>
      <c r="AMX169" s="8"/>
      <c r="AMY169" s="8"/>
      <c r="AMZ169" s="8"/>
      <c r="ANA169" s="8"/>
      <c r="ANB169" s="8"/>
      <c r="ANC169" s="8"/>
      <c r="AND169" s="8"/>
      <c r="ANE169" s="8"/>
      <c r="ANF169" s="8"/>
      <c r="ANG169" s="8"/>
      <c r="ANH169" s="8"/>
      <c r="ANI169" s="8"/>
      <c r="ANJ169" s="8"/>
      <c r="ANK169" s="8"/>
      <c r="ANL169" s="8"/>
      <c r="ANM169" s="8"/>
      <c r="ANN169" s="8"/>
      <c r="ANO169" s="8"/>
      <c r="ANP169" s="8"/>
      <c r="ANQ169" s="8"/>
      <c r="ANR169" s="8"/>
      <c r="ANS169" s="8"/>
      <c r="ANT169" s="8"/>
      <c r="ANU169" s="8"/>
      <c r="ANV169" s="8"/>
      <c r="ANW169" s="8"/>
      <c r="ANX169" s="8"/>
      <c r="ANY169" s="8"/>
      <c r="ANZ169" s="8"/>
      <c r="AOA169" s="8"/>
      <c r="AOB169" s="8"/>
      <c r="AOC169" s="8"/>
      <c r="AOD169" s="8"/>
      <c r="AOE169" s="8"/>
      <c r="AOF169" s="8"/>
      <c r="AOG169" s="8"/>
      <c r="AOH169" s="8"/>
      <c r="AOI169" s="8"/>
      <c r="AOJ169" s="8"/>
      <c r="AOK169" s="8"/>
      <c r="AOL169" s="8"/>
      <c r="AOM169" s="8"/>
      <c r="AON169" s="8"/>
      <c r="AOO169" s="8"/>
      <c r="AOP169" s="8"/>
      <c r="AOQ169" s="8"/>
      <c r="AOR169" s="8"/>
      <c r="AOS169" s="8"/>
      <c r="AOT169" s="8"/>
      <c r="AOU169" s="8"/>
      <c r="AOV169" s="8"/>
      <c r="AOW169" s="8"/>
      <c r="AOX169" s="8"/>
      <c r="AOY169" s="8"/>
      <c r="AOZ169" s="8"/>
      <c r="APA169" s="8"/>
      <c r="APB169" s="8"/>
      <c r="APC169" s="8"/>
      <c r="APD169" s="8"/>
      <c r="APE169" s="8"/>
      <c r="APF169" s="8"/>
      <c r="APG169" s="8"/>
      <c r="APH169" s="8"/>
      <c r="API169" s="8"/>
      <c r="APJ169" s="8"/>
      <c r="APK169" s="8"/>
      <c r="APL169" s="8"/>
      <c r="APM169" s="8"/>
      <c r="APN169" s="8"/>
      <c r="APO169" s="8"/>
      <c r="APP169" s="8"/>
      <c r="APQ169" s="8"/>
      <c r="APR169" s="8"/>
      <c r="APS169" s="8"/>
      <c r="APT169" s="8"/>
      <c r="APU169" s="8"/>
      <c r="APV169" s="8"/>
      <c r="APW169" s="8"/>
      <c r="APX169" s="8"/>
      <c r="APY169" s="8"/>
      <c r="APZ169" s="8"/>
      <c r="AQA169" s="8"/>
      <c r="AQB169" s="8"/>
      <c r="AQC169" s="8"/>
      <c r="AQD169" s="8"/>
      <c r="AQE169" s="8"/>
      <c r="AQF169" s="8"/>
      <c r="AQG169" s="8"/>
      <c r="AQH169" s="8"/>
      <c r="AQI169" s="8"/>
      <c r="AQJ169" s="8"/>
      <c r="AQK169" s="8"/>
      <c r="AQL169" s="8"/>
      <c r="AQM169" s="8"/>
      <c r="AQN169" s="8"/>
      <c r="AQO169" s="8"/>
      <c r="AQP169" s="8"/>
      <c r="AQQ169" s="8"/>
      <c r="AQR169" s="8"/>
      <c r="AQS169" s="8"/>
      <c r="AQT169" s="8"/>
      <c r="AQU169" s="8"/>
      <c r="AQV169" s="8"/>
      <c r="AQW169" s="8"/>
      <c r="AQX169" s="8"/>
      <c r="AQY169" s="8"/>
      <c r="AQZ169" s="8"/>
      <c r="ARA169" s="8"/>
      <c r="ARB169" s="8"/>
      <c r="ARC169" s="8"/>
      <c r="ARD169" s="8"/>
      <c r="ARE169" s="8"/>
      <c r="ARF169" s="8"/>
      <c r="ARG169" s="8"/>
      <c r="ARH169" s="8"/>
      <c r="ARI169" s="8"/>
      <c r="ARJ169" s="8"/>
      <c r="ARK169" s="8"/>
      <c r="ARL169" s="8"/>
      <c r="ARM169" s="8"/>
      <c r="ARN169" s="8"/>
      <c r="ARO169" s="8"/>
      <c r="ARP169" s="8"/>
      <c r="ARQ169" s="8"/>
      <c r="ARR169" s="8"/>
      <c r="ARS169" s="8"/>
      <c r="ART169" s="8"/>
      <c r="ARU169" s="8"/>
      <c r="ARV169" s="8"/>
      <c r="ARW169" s="8"/>
      <c r="ARX169" s="8"/>
      <c r="ARY169" s="8"/>
      <c r="ARZ169" s="8"/>
      <c r="ASA169" s="8"/>
      <c r="ASB169" s="8"/>
      <c r="ASC169" s="8"/>
      <c r="ASD169" s="8"/>
      <c r="ASE169" s="8"/>
      <c r="ASF169" s="8"/>
      <c r="ASG169" s="8"/>
      <c r="ASH169" s="8"/>
      <c r="ASI169" s="8"/>
      <c r="ASJ169" s="8"/>
      <c r="ASK169" s="8"/>
      <c r="ASL169" s="8"/>
      <c r="ASM169" s="8"/>
      <c r="ASN169" s="8"/>
      <c r="ASO169" s="8"/>
      <c r="ASP169" s="8"/>
      <c r="ASQ169" s="8"/>
      <c r="ASR169" s="8"/>
      <c r="ASS169" s="8"/>
      <c r="AST169" s="8"/>
      <c r="ASU169" s="8"/>
      <c r="ASV169" s="8"/>
      <c r="ASW169" s="8"/>
      <c r="ASX169" s="8"/>
      <c r="ASY169" s="8"/>
      <c r="ASZ169" s="8"/>
      <c r="ATA169" s="8"/>
      <c r="ATB169" s="8"/>
      <c r="ATC169" s="8"/>
      <c r="ATD169" s="8"/>
      <c r="ATE169" s="8"/>
      <c r="ATF169" s="8"/>
      <c r="ATG169" s="8"/>
      <c r="ATH169" s="8"/>
      <c r="ATI169" s="8"/>
      <c r="ATJ169" s="8"/>
      <c r="ATK169" s="8"/>
      <c r="ATL169" s="8"/>
      <c r="ATM169" s="8"/>
      <c r="ATN169" s="8"/>
      <c r="ATO169" s="8"/>
      <c r="ATP169" s="8"/>
      <c r="ATQ169" s="8"/>
      <c r="ATR169" s="8"/>
      <c r="ATS169" s="8"/>
      <c r="ATT169" s="8"/>
      <c r="ATU169" s="8"/>
      <c r="ATV169" s="8"/>
      <c r="ATW169" s="8"/>
      <c r="ATX169" s="8"/>
      <c r="ATY169" s="8"/>
      <c r="ATZ169" s="8"/>
      <c r="AUA169" s="8"/>
      <c r="AUB169" s="8"/>
      <c r="AUC169" s="8"/>
      <c r="AUD169" s="8"/>
      <c r="AUE169" s="8"/>
      <c r="AUF169" s="8"/>
      <c r="AUG169" s="8"/>
      <c r="AUH169" s="8"/>
      <c r="AUI169" s="8"/>
      <c r="AUJ169" s="8"/>
      <c r="AUK169" s="8"/>
      <c r="AUL169" s="8"/>
      <c r="AUM169" s="8"/>
      <c r="AUN169" s="8"/>
      <c r="AUO169" s="8"/>
      <c r="AUP169" s="8"/>
      <c r="AUQ169" s="8"/>
      <c r="AUR169" s="8"/>
      <c r="AUS169" s="8"/>
      <c r="AUT169" s="8"/>
      <c r="AUU169" s="8"/>
      <c r="AUV169" s="8"/>
      <c r="AUW169" s="8"/>
      <c r="AUX169" s="8"/>
      <c r="AUY169" s="8"/>
      <c r="AUZ169" s="8"/>
      <c r="AVA169" s="8"/>
      <c r="AVB169" s="8"/>
      <c r="AVC169" s="8"/>
      <c r="AVD169" s="8"/>
      <c r="AVE169" s="8"/>
      <c r="AVF169" s="8"/>
      <c r="AVG169" s="8"/>
      <c r="AVH169" s="8"/>
      <c r="AVI169" s="8"/>
      <c r="AVJ169" s="8"/>
      <c r="AVK169" s="8"/>
      <c r="AVL169" s="8"/>
      <c r="AVM169" s="8"/>
      <c r="AVN169" s="8"/>
      <c r="AVO169" s="8"/>
      <c r="AVP169" s="8"/>
      <c r="AVQ169" s="8"/>
      <c r="AVR169" s="8"/>
      <c r="AVS169" s="8"/>
      <c r="AVT169" s="8"/>
      <c r="AVU169" s="8"/>
      <c r="AVV169" s="8"/>
      <c r="AVW169" s="8"/>
      <c r="AVX169" s="8"/>
      <c r="AVY169" s="8"/>
      <c r="AVZ169" s="8"/>
      <c r="AWA169" s="8"/>
      <c r="AWB169" s="8"/>
      <c r="AWC169" s="8"/>
      <c r="AWD169" s="8"/>
      <c r="AWE169" s="8"/>
      <c r="AWF169" s="8"/>
      <c r="AWG169" s="8"/>
      <c r="AWH169" s="8"/>
      <c r="AWI169" s="8"/>
      <c r="AWJ169" s="8"/>
      <c r="AWK169" s="8"/>
      <c r="AWL169" s="8"/>
      <c r="AWM169" s="8"/>
      <c r="AWN169" s="8"/>
      <c r="AWO169" s="8"/>
      <c r="AWP169" s="8"/>
      <c r="AWQ169" s="8"/>
      <c r="AWR169" s="8"/>
      <c r="AWS169" s="8"/>
      <c r="AWT169" s="8"/>
      <c r="AWU169" s="8"/>
      <c r="AWV169" s="8"/>
      <c r="AWW169" s="8"/>
      <c r="AWX169" s="8"/>
      <c r="AWY169" s="8"/>
      <c r="AWZ169" s="8"/>
      <c r="AXA169" s="8"/>
      <c r="AXB169" s="8"/>
      <c r="AXC169" s="8"/>
      <c r="AXD169" s="8"/>
      <c r="AXE169" s="8"/>
      <c r="AXF169" s="8"/>
      <c r="AXG169" s="8"/>
      <c r="AXH169" s="8"/>
      <c r="AXI169" s="8"/>
      <c r="AXJ169" s="8"/>
      <c r="AXK169" s="8"/>
      <c r="AXL169" s="8"/>
      <c r="AXM169" s="8"/>
      <c r="AXN169" s="8"/>
      <c r="AXO169" s="8"/>
      <c r="AXP169" s="8"/>
      <c r="AXQ169" s="8"/>
      <c r="AXR169" s="8"/>
      <c r="AXS169" s="8"/>
      <c r="AXT169" s="8"/>
      <c r="AXU169" s="8"/>
      <c r="AXV169" s="8"/>
      <c r="AXW169" s="8"/>
      <c r="AXX169" s="8"/>
      <c r="AXY169" s="8"/>
      <c r="AXZ169" s="8"/>
      <c r="AYA169" s="8"/>
      <c r="AYB169" s="8"/>
      <c r="AYC169" s="8"/>
      <c r="AYD169" s="8"/>
      <c r="AYE169" s="8"/>
      <c r="AYF169" s="8"/>
      <c r="AYG169" s="8"/>
      <c r="AYH169" s="8"/>
      <c r="AYI169" s="8"/>
      <c r="AYJ169" s="8"/>
      <c r="AYK169" s="8"/>
      <c r="AYL169" s="8"/>
      <c r="AYM169" s="8"/>
      <c r="AYN169" s="8"/>
      <c r="AYO169" s="8"/>
      <c r="AYP169" s="8"/>
      <c r="AYQ169" s="8"/>
      <c r="AYR169" s="8"/>
      <c r="AYS169" s="8"/>
      <c r="AYT169" s="8"/>
      <c r="AYU169" s="8"/>
      <c r="AYV169" s="8"/>
      <c r="AYW169" s="8"/>
      <c r="AYX169" s="8"/>
      <c r="AYY169" s="8"/>
      <c r="AYZ169" s="8"/>
      <c r="AZA169" s="8"/>
      <c r="AZB169" s="8"/>
      <c r="AZC169" s="8"/>
      <c r="AZD169" s="8"/>
      <c r="AZE169" s="8"/>
      <c r="AZF169" s="8"/>
      <c r="AZG169" s="8"/>
      <c r="AZH169" s="8"/>
      <c r="AZI169" s="8"/>
      <c r="AZJ169" s="8"/>
      <c r="AZK169" s="8"/>
      <c r="AZL169" s="8"/>
      <c r="AZM169" s="8"/>
      <c r="AZN169" s="8"/>
      <c r="AZO169" s="8"/>
      <c r="AZP169" s="8"/>
      <c r="AZQ169" s="8"/>
      <c r="AZR169" s="8"/>
      <c r="AZS169" s="8"/>
      <c r="AZT169" s="8"/>
      <c r="AZU169" s="8"/>
      <c r="AZV169" s="8"/>
      <c r="AZW169" s="8"/>
      <c r="AZX169" s="8"/>
      <c r="AZY169" s="8"/>
      <c r="AZZ169" s="8"/>
      <c r="BAA169" s="8"/>
      <c r="BAB169" s="8"/>
      <c r="BAC169" s="8"/>
      <c r="BAD169" s="8"/>
      <c r="BAE169" s="8"/>
      <c r="BAF169" s="8"/>
      <c r="BAG169" s="8"/>
      <c r="BAH169" s="8"/>
      <c r="BAI169" s="8"/>
      <c r="BAJ169" s="8"/>
      <c r="BAK169" s="8"/>
      <c r="BAL169" s="8"/>
      <c r="BAM169" s="8"/>
      <c r="BAN169" s="8"/>
      <c r="BAO169" s="8"/>
      <c r="BAP169" s="8"/>
      <c r="BAQ169" s="8"/>
      <c r="BAR169" s="8"/>
      <c r="BAS169" s="8"/>
      <c r="BAT169" s="8"/>
      <c r="BAU169" s="8"/>
      <c r="BAV169" s="8"/>
      <c r="BAW169" s="8"/>
      <c r="BAX169" s="8"/>
      <c r="BAY169" s="8"/>
      <c r="BAZ169" s="8"/>
      <c r="BBA169" s="8"/>
      <c r="BBB169" s="8"/>
      <c r="BBC169" s="8"/>
      <c r="BBD169" s="8"/>
      <c r="BBE169" s="8"/>
      <c r="BBF169" s="8"/>
      <c r="BBG169" s="8"/>
      <c r="BBH169" s="8"/>
      <c r="BBI169" s="8"/>
      <c r="BBJ169" s="8"/>
      <c r="BBK169" s="8"/>
      <c r="BBL169" s="8"/>
      <c r="BBM169" s="8"/>
      <c r="BBN169" s="8"/>
      <c r="BBO169" s="8"/>
      <c r="BBP169" s="8"/>
      <c r="BBQ169" s="8"/>
      <c r="BBR169" s="8"/>
      <c r="BBS169" s="8"/>
      <c r="BBT169" s="8"/>
      <c r="BBU169" s="8"/>
      <c r="BBV169" s="8"/>
      <c r="BBW169" s="8"/>
      <c r="BBX169" s="8"/>
      <c r="BBY169" s="8"/>
      <c r="BBZ169" s="8"/>
      <c r="BCA169" s="8"/>
      <c r="BCB169" s="8"/>
      <c r="BCC169" s="8"/>
      <c r="BCD169" s="8"/>
      <c r="BCE169" s="8"/>
      <c r="BCF169" s="8"/>
      <c r="BCG169" s="8"/>
      <c r="BCH169" s="8"/>
      <c r="BCI169" s="8"/>
      <c r="BCJ169" s="8"/>
      <c r="BCK169" s="8"/>
      <c r="BCL169" s="8"/>
      <c r="BCM169" s="8"/>
      <c r="BCN169" s="8"/>
      <c r="BCO169" s="8"/>
      <c r="BCP169" s="8"/>
      <c r="BCQ169" s="8"/>
      <c r="BCR169" s="8"/>
      <c r="BCS169" s="8"/>
      <c r="BCT169" s="8"/>
      <c r="BCU169" s="8"/>
      <c r="BCV169" s="8"/>
      <c r="BCW169" s="8"/>
      <c r="BCX169" s="8"/>
      <c r="BCY169" s="8"/>
      <c r="BCZ169" s="8"/>
      <c r="BDA169" s="8"/>
      <c r="BDB169" s="8"/>
      <c r="BDC169" s="8"/>
      <c r="BDD169" s="8"/>
      <c r="BDE169" s="8"/>
      <c r="BDF169" s="8"/>
      <c r="BDG169" s="8"/>
      <c r="BDH169" s="8"/>
      <c r="BDI169" s="8"/>
      <c r="BDJ169" s="8"/>
      <c r="BDK169" s="8"/>
      <c r="BDL169" s="8"/>
      <c r="BDM169" s="8"/>
      <c r="BDN169" s="8"/>
      <c r="BDO169" s="8"/>
      <c r="BDP169" s="8"/>
      <c r="BDQ169" s="8"/>
      <c r="BDR169" s="8"/>
      <c r="BDS169" s="8"/>
      <c r="BDT169" s="8"/>
      <c r="BDU169" s="8"/>
      <c r="BDV169" s="8"/>
      <c r="BDW169" s="8"/>
      <c r="BDX169" s="8"/>
      <c r="BDY169" s="8"/>
      <c r="BDZ169" s="8"/>
      <c r="BEA169" s="8"/>
      <c r="BEB169" s="8"/>
      <c r="BEC169" s="8"/>
      <c r="BED169" s="8"/>
      <c r="BEE169" s="8"/>
      <c r="BEF169" s="8"/>
      <c r="BEG169" s="8"/>
      <c r="BEH169" s="8"/>
      <c r="BEI169" s="8"/>
      <c r="BEJ169" s="8"/>
      <c r="BEK169" s="8"/>
      <c r="BEL169" s="8"/>
      <c r="BEM169" s="8"/>
      <c r="BEN169" s="8"/>
      <c r="BEO169" s="8"/>
      <c r="BEP169" s="8"/>
      <c r="BEQ169" s="8"/>
      <c r="BER169" s="8"/>
      <c r="BES169" s="8"/>
      <c r="BET169" s="8"/>
      <c r="BEU169" s="8"/>
      <c r="BEV169" s="8"/>
      <c r="BEW169" s="8"/>
      <c r="BEX169" s="8"/>
      <c r="BEY169" s="8"/>
      <c r="BEZ169" s="8"/>
      <c r="BFA169" s="8"/>
      <c r="BFB169" s="8"/>
      <c r="BFC169" s="8"/>
      <c r="BFD169" s="8"/>
      <c r="BFE169" s="8"/>
      <c r="BFF169" s="8"/>
      <c r="BFG169" s="8"/>
      <c r="BFH169" s="8"/>
      <c r="BFI169" s="8"/>
      <c r="BFJ169" s="8"/>
      <c r="BFK169" s="8"/>
      <c r="BFL169" s="8"/>
      <c r="BFM169" s="8"/>
      <c r="BFN169" s="8"/>
      <c r="BFO169" s="8"/>
      <c r="BFP169" s="8"/>
      <c r="BFQ169" s="8"/>
      <c r="BFR169" s="8"/>
      <c r="BFS169" s="8"/>
      <c r="BFT169" s="8"/>
      <c r="BFU169" s="8"/>
      <c r="BFV169" s="8"/>
      <c r="BFW169" s="8"/>
      <c r="BFX169" s="8"/>
      <c r="BFY169" s="8"/>
      <c r="BFZ169" s="8"/>
      <c r="BGA169" s="8"/>
      <c r="BGB169" s="8"/>
      <c r="BGC169" s="8"/>
      <c r="BGD169" s="8"/>
      <c r="BGE169" s="8"/>
      <c r="BGF169" s="8"/>
      <c r="BGG169" s="8"/>
      <c r="BGH169" s="8"/>
      <c r="BGI169" s="8"/>
      <c r="BGJ169" s="8"/>
      <c r="BGK169" s="8"/>
      <c r="BGL169" s="8"/>
      <c r="BGM169" s="8"/>
      <c r="BGN169" s="8"/>
      <c r="BGO169" s="8"/>
      <c r="BGP169" s="8"/>
      <c r="BGQ169" s="8"/>
      <c r="BGR169" s="8"/>
      <c r="BGS169" s="8"/>
      <c r="BGT169" s="8"/>
      <c r="BGU169" s="8"/>
      <c r="BGV169" s="8"/>
      <c r="BGW169" s="8"/>
      <c r="BGX169" s="8"/>
      <c r="BGY169" s="8"/>
      <c r="BGZ169" s="8"/>
      <c r="BHA169" s="8"/>
      <c r="BHB169" s="8"/>
      <c r="BHC169" s="8"/>
      <c r="BHD169" s="8"/>
      <c r="BHE169" s="8"/>
      <c r="BHF169" s="8"/>
      <c r="BHG169" s="8"/>
      <c r="BHH169" s="8"/>
      <c r="BHI169" s="8"/>
      <c r="BHJ169" s="8"/>
      <c r="BHK169" s="8"/>
      <c r="BHL169" s="8"/>
      <c r="BHM169" s="8"/>
      <c r="BHN169" s="8"/>
      <c r="BHO169" s="8"/>
      <c r="BHP169" s="8"/>
      <c r="BHQ169" s="8"/>
      <c r="BHR169" s="8"/>
      <c r="BHS169" s="8"/>
      <c r="BHT169" s="8"/>
      <c r="BHU169" s="8"/>
      <c r="BHV169" s="8"/>
      <c r="BHW169" s="8"/>
      <c r="BHX169" s="8"/>
      <c r="BHY169" s="8"/>
      <c r="BHZ169" s="8"/>
      <c r="BIA169" s="8"/>
      <c r="BIB169" s="8"/>
      <c r="BIC169" s="8"/>
      <c r="BID169" s="8"/>
      <c r="BIE169" s="8"/>
      <c r="BIF169" s="8"/>
      <c r="BIG169" s="8"/>
      <c r="BIH169" s="8"/>
      <c r="BII169" s="8"/>
      <c r="BIJ169" s="8"/>
      <c r="BIK169" s="8"/>
      <c r="BIL169" s="8"/>
      <c r="BIM169" s="8"/>
      <c r="BIN169" s="8"/>
      <c r="BIO169" s="8"/>
      <c r="BIP169" s="8"/>
      <c r="BIQ169" s="8"/>
      <c r="BIR169" s="8"/>
      <c r="BIS169" s="8"/>
      <c r="BIT169" s="8"/>
      <c r="BIU169" s="8"/>
      <c r="BIV169" s="8"/>
      <c r="BIW169" s="8"/>
      <c r="BIX169" s="8"/>
      <c r="BIY169" s="8"/>
      <c r="BIZ169" s="8"/>
      <c r="BJA169" s="8"/>
      <c r="BJB169" s="8"/>
      <c r="BJC169" s="8"/>
      <c r="BJD169" s="8"/>
      <c r="BJE169" s="8"/>
      <c r="BJF169" s="8"/>
      <c r="BJG169" s="8"/>
      <c r="BJH169" s="8"/>
      <c r="BJI169" s="8"/>
      <c r="BJJ169" s="8"/>
      <c r="BJK169" s="8"/>
      <c r="BJL169" s="8"/>
      <c r="BJM169" s="8"/>
      <c r="BJN169" s="8"/>
      <c r="BJO169" s="8"/>
      <c r="BJP169" s="8"/>
      <c r="BJQ169" s="8"/>
      <c r="BJR169" s="8"/>
      <c r="BJS169" s="8"/>
      <c r="BJT169" s="8"/>
      <c r="BJU169" s="8"/>
      <c r="BJV169" s="8"/>
      <c r="BJW169" s="8"/>
      <c r="BJX169" s="8"/>
      <c r="BJY169" s="8"/>
      <c r="BJZ169" s="8"/>
      <c r="BKA169" s="8"/>
      <c r="BKB169" s="8"/>
      <c r="BKC169" s="8"/>
      <c r="BKD169" s="8"/>
      <c r="BKE169" s="8"/>
      <c r="BKF169" s="8"/>
      <c r="BKG169" s="8"/>
      <c r="BKH169" s="8"/>
      <c r="BKI169" s="8"/>
      <c r="BKJ169" s="8"/>
      <c r="BKK169" s="8"/>
      <c r="BKL169" s="8"/>
      <c r="BKM169" s="8"/>
      <c r="BKN169" s="8"/>
      <c r="BKO169" s="8"/>
      <c r="BKP169" s="8"/>
      <c r="BKQ169" s="8"/>
      <c r="BKR169" s="8"/>
      <c r="BKS169" s="8"/>
      <c r="BKT169" s="8"/>
      <c r="BKU169" s="8"/>
      <c r="BKV169" s="8"/>
      <c r="BKW169" s="8"/>
      <c r="BKX169" s="8"/>
      <c r="BKY169" s="8"/>
      <c r="BKZ169" s="8"/>
      <c r="BLA169" s="8"/>
      <c r="BLB169" s="8"/>
      <c r="BLC169" s="8"/>
      <c r="BLD169" s="8"/>
      <c r="BLE169" s="8"/>
      <c r="BLF169" s="8"/>
      <c r="BLG169" s="8"/>
      <c r="BLH169" s="8"/>
      <c r="BLI169" s="8"/>
      <c r="BLJ169" s="8"/>
      <c r="BLK169" s="8"/>
      <c r="BLL169" s="8"/>
      <c r="BLM169" s="8"/>
      <c r="BLN169" s="8"/>
      <c r="BLO169" s="8"/>
      <c r="BLP169" s="8"/>
      <c r="BLQ169" s="8"/>
      <c r="BLR169" s="8"/>
      <c r="BLS169" s="8"/>
      <c r="BLT169" s="8"/>
      <c r="BLU169" s="8"/>
      <c r="BLV169" s="8"/>
      <c r="BLW169" s="8"/>
      <c r="BLX169" s="8"/>
      <c r="BLY169" s="8"/>
      <c r="BLZ169" s="8"/>
      <c r="BMA169" s="8"/>
      <c r="BMB169" s="8"/>
      <c r="BMC169" s="8"/>
      <c r="BMD169" s="8"/>
      <c r="BME169" s="8"/>
      <c r="BMF169" s="8"/>
      <c r="BMG169" s="8"/>
      <c r="BMH169" s="8"/>
      <c r="BMI169" s="8"/>
      <c r="BMJ169" s="8"/>
      <c r="BMK169" s="8"/>
      <c r="BML169" s="8"/>
      <c r="BMM169" s="8"/>
      <c r="BMN169" s="8"/>
      <c r="BMO169" s="8"/>
      <c r="BMP169" s="8"/>
      <c r="BMQ169" s="8"/>
      <c r="BMR169" s="8"/>
      <c r="BMS169" s="8"/>
      <c r="BMT169" s="8"/>
      <c r="BMU169" s="8"/>
      <c r="BMV169" s="8"/>
      <c r="BMW169" s="8"/>
      <c r="BMX169" s="8"/>
      <c r="BMY169" s="8"/>
      <c r="BMZ169" s="8"/>
      <c r="BNA169" s="8"/>
      <c r="BNB169" s="8"/>
      <c r="BNC169" s="8"/>
      <c r="BND169" s="8"/>
      <c r="BNE169" s="8"/>
      <c r="BNF169" s="8"/>
      <c r="BNG169" s="8"/>
      <c r="BNH169" s="8"/>
      <c r="BNI169" s="8"/>
      <c r="BNJ169" s="8"/>
      <c r="BNK169" s="8"/>
      <c r="BNL169" s="8"/>
      <c r="BNM169" s="8"/>
      <c r="BNN169" s="8"/>
      <c r="BNO169" s="8"/>
      <c r="BNP169" s="8"/>
      <c r="BNQ169" s="8"/>
      <c r="BNR169" s="8"/>
      <c r="BNS169" s="8"/>
      <c r="BNT169" s="8"/>
      <c r="BNU169" s="8"/>
      <c r="BNV169" s="8"/>
      <c r="BNW169" s="8"/>
      <c r="BNX169" s="8"/>
      <c r="BNY169" s="8"/>
      <c r="BNZ169" s="8"/>
      <c r="BOA169" s="8"/>
      <c r="BOB169" s="8"/>
      <c r="BOC169" s="8"/>
      <c r="BOD169" s="8"/>
      <c r="BOE169" s="8"/>
      <c r="BOF169" s="8"/>
      <c r="BOG169" s="8"/>
      <c r="BOH169" s="8"/>
      <c r="BOI169" s="8"/>
      <c r="BOJ169" s="8"/>
      <c r="BOK169" s="8"/>
      <c r="BOL169" s="8"/>
      <c r="BOM169" s="8"/>
      <c r="BON169" s="8"/>
      <c r="BOO169" s="8"/>
      <c r="BOP169" s="8"/>
      <c r="BOQ169" s="8"/>
      <c r="BOR169" s="8"/>
      <c r="BOS169" s="8"/>
      <c r="BOT169" s="8"/>
      <c r="BOU169" s="8"/>
      <c r="BOV169" s="8"/>
      <c r="BOW169" s="8"/>
      <c r="BOX169" s="8"/>
      <c r="BOY169" s="8"/>
      <c r="BOZ169" s="8"/>
      <c r="BPA169" s="8"/>
      <c r="BPB169" s="8"/>
      <c r="BPC169" s="8"/>
      <c r="BPD169" s="8"/>
      <c r="BPE169" s="8"/>
      <c r="BPF169" s="8"/>
      <c r="BPG169" s="8"/>
      <c r="BPH169" s="8"/>
      <c r="BPI169" s="8"/>
      <c r="BPJ169" s="8"/>
      <c r="BPK169" s="8"/>
      <c r="BPL169" s="8"/>
      <c r="BPM169" s="8"/>
      <c r="BPN169" s="8"/>
      <c r="BPO169" s="8"/>
      <c r="BPP169" s="8"/>
      <c r="BPQ169" s="8"/>
      <c r="BPR169" s="8"/>
      <c r="BPS169" s="8"/>
      <c r="BPT169" s="8"/>
      <c r="BPU169" s="8"/>
      <c r="BPV169" s="8"/>
      <c r="BPW169" s="8"/>
      <c r="BPX169" s="8"/>
      <c r="BPY169" s="8"/>
      <c r="BPZ169" s="8"/>
      <c r="BQA169" s="8"/>
      <c r="BQB169" s="8"/>
      <c r="BQC169" s="8"/>
      <c r="BQD169" s="8"/>
      <c r="BQE169" s="8"/>
      <c r="BQF169" s="8"/>
      <c r="BQG169" s="8"/>
      <c r="BQH169" s="8"/>
      <c r="BQI169" s="8"/>
      <c r="BQJ169" s="8"/>
      <c r="BQK169" s="8"/>
      <c r="BQL169" s="8"/>
      <c r="BQM169" s="8"/>
      <c r="BQN169" s="8"/>
      <c r="BQO169" s="8"/>
      <c r="BQP169" s="8"/>
      <c r="BQQ169" s="8"/>
      <c r="BQR169" s="8"/>
      <c r="BQS169" s="8"/>
      <c r="BQT169" s="8"/>
      <c r="BQU169" s="8"/>
      <c r="BQV169" s="8"/>
      <c r="BQW169" s="8"/>
      <c r="BQX169" s="8"/>
      <c r="BQY169" s="8"/>
      <c r="BQZ169" s="8"/>
      <c r="BRA169" s="8"/>
      <c r="BRB169" s="8"/>
      <c r="BRC169" s="8"/>
      <c r="BRD169" s="8"/>
      <c r="BRE169" s="8"/>
      <c r="BRF169" s="8"/>
      <c r="BRG169" s="8"/>
      <c r="BRH169" s="8"/>
      <c r="BRI169" s="8"/>
      <c r="BRJ169" s="8"/>
      <c r="BRK169" s="8"/>
      <c r="BRL169" s="8"/>
      <c r="BRM169" s="8"/>
      <c r="BRN169" s="8"/>
      <c r="BRO169" s="8"/>
      <c r="BRP169" s="8"/>
      <c r="BRQ169" s="8"/>
      <c r="BRR169" s="8"/>
      <c r="BRS169" s="8"/>
      <c r="BRT169" s="8"/>
      <c r="BRU169" s="8"/>
      <c r="BRV169" s="8"/>
      <c r="BRW169" s="8"/>
      <c r="BRX169" s="8"/>
      <c r="BRY169" s="8"/>
      <c r="BRZ169" s="8"/>
      <c r="BSA169" s="8"/>
      <c r="BSB169" s="8"/>
      <c r="BSC169" s="8"/>
      <c r="BSD169" s="8"/>
      <c r="BSE169" s="8"/>
      <c r="BSF169" s="8"/>
      <c r="BSG169" s="8"/>
      <c r="BSH169" s="8"/>
      <c r="BSI169" s="8"/>
      <c r="BSJ169" s="8"/>
      <c r="BSK169" s="8"/>
      <c r="BSL169" s="8"/>
      <c r="BSM169" s="8"/>
      <c r="BSN169" s="8"/>
      <c r="BSO169" s="8"/>
      <c r="BSP169" s="8"/>
      <c r="BSQ169" s="8"/>
      <c r="BSR169" s="8"/>
      <c r="BSS169" s="8"/>
      <c r="BST169" s="8"/>
      <c r="BSU169" s="8"/>
      <c r="BSV169" s="8"/>
      <c r="BSW169" s="8"/>
      <c r="BSX169" s="8"/>
      <c r="BSY169" s="8"/>
      <c r="BSZ169" s="8"/>
      <c r="BTA169" s="8"/>
      <c r="BTB169" s="8"/>
      <c r="BTC169" s="8"/>
      <c r="BTD169" s="8"/>
      <c r="BTE169" s="8"/>
      <c r="BTF169" s="8"/>
      <c r="BTG169" s="8"/>
      <c r="BTH169" s="8"/>
      <c r="BTI169" s="8"/>
      <c r="BTJ169" s="8"/>
      <c r="BTK169" s="8"/>
      <c r="BTL169" s="8"/>
      <c r="BTM169" s="8"/>
      <c r="BTN169" s="8"/>
      <c r="BTO169" s="8"/>
      <c r="BTP169" s="8"/>
      <c r="BTQ169" s="8"/>
      <c r="BTR169" s="8"/>
      <c r="BTS169" s="8"/>
      <c r="BTT169" s="8"/>
      <c r="BTU169" s="8"/>
      <c r="BTV169" s="8"/>
      <c r="BTW169" s="8"/>
      <c r="BTX169" s="8"/>
      <c r="BTY169" s="8"/>
      <c r="BTZ169" s="8"/>
      <c r="BUA169" s="8"/>
      <c r="BUB169" s="8"/>
      <c r="BUC169" s="8"/>
      <c r="BUD169" s="8"/>
      <c r="BUE169" s="8"/>
      <c r="BUF169" s="8"/>
      <c r="BUG169" s="8"/>
      <c r="BUH169" s="8"/>
      <c r="BUI169" s="8"/>
      <c r="BUJ169" s="8"/>
      <c r="BUK169" s="8"/>
      <c r="BUL169" s="8"/>
      <c r="BUM169" s="8"/>
      <c r="BUN169" s="8"/>
      <c r="BUO169" s="8"/>
      <c r="BUP169" s="8"/>
      <c r="BUQ169" s="8"/>
      <c r="BUR169" s="8"/>
      <c r="BUS169" s="8"/>
      <c r="BUT169" s="8"/>
      <c r="BUU169" s="8"/>
      <c r="BUV169" s="8"/>
      <c r="BUW169" s="8"/>
      <c r="BUX169" s="8"/>
      <c r="BUY169" s="8"/>
      <c r="BUZ169" s="8"/>
      <c r="BVA169" s="8"/>
      <c r="BVB169" s="8"/>
      <c r="BVC169" s="8"/>
      <c r="BVD169" s="8"/>
      <c r="BVE169" s="8"/>
      <c r="BVF169" s="8"/>
      <c r="BVG169" s="8"/>
      <c r="BVH169" s="8"/>
      <c r="BVI169" s="8"/>
      <c r="BVJ169" s="8"/>
      <c r="BVK169" s="8"/>
      <c r="BVL169" s="8"/>
      <c r="BVM169" s="8"/>
      <c r="BVN169" s="8"/>
      <c r="BVO169" s="8"/>
      <c r="BVP169" s="8"/>
      <c r="BVQ169" s="8"/>
      <c r="BVR169" s="8"/>
      <c r="BVS169" s="8"/>
      <c r="BVT169" s="8"/>
      <c r="BVU169" s="8"/>
      <c r="BVV169" s="8"/>
      <c r="BVW169" s="8"/>
      <c r="BVX169" s="8"/>
      <c r="BVY169" s="8"/>
      <c r="BVZ169" s="8"/>
      <c r="BWA169" s="8"/>
      <c r="BWB169" s="8"/>
      <c r="BWC169" s="8"/>
      <c r="BWD169" s="8"/>
      <c r="BWE169" s="8"/>
      <c r="BWF169" s="8"/>
      <c r="BWG169" s="8"/>
      <c r="BWH169" s="8"/>
      <c r="BWI169" s="8"/>
      <c r="BWJ169" s="8"/>
      <c r="BWK169" s="8"/>
      <c r="BWL169" s="8"/>
      <c r="BWM169" s="8"/>
      <c r="BWN169" s="8"/>
      <c r="BWO169" s="8"/>
      <c r="BWP169" s="8"/>
      <c r="BWQ169" s="8"/>
      <c r="BWR169" s="8"/>
      <c r="BWS169" s="8"/>
      <c r="BWT169" s="8"/>
      <c r="BWU169" s="8"/>
      <c r="BWV169" s="8"/>
      <c r="BWW169" s="8"/>
      <c r="BWX169" s="8"/>
      <c r="BWY169" s="8"/>
      <c r="BWZ169" s="8"/>
      <c r="BXA169" s="8"/>
      <c r="BXB169" s="8"/>
      <c r="BXC169" s="8"/>
      <c r="BXD169" s="8"/>
      <c r="BXE169" s="8"/>
      <c r="BXF169" s="8"/>
      <c r="BXG169" s="8"/>
      <c r="BXH169" s="8"/>
      <c r="BXI169" s="8"/>
      <c r="BXJ169" s="8"/>
      <c r="BXK169" s="8"/>
      <c r="BXL169" s="8"/>
      <c r="BXM169" s="8"/>
      <c r="BXN169" s="8"/>
      <c r="BXO169" s="8"/>
      <c r="BXP169" s="8"/>
      <c r="BXQ169" s="8"/>
      <c r="BXR169" s="8"/>
      <c r="BXS169" s="8"/>
      <c r="BXT169" s="8"/>
      <c r="BXU169" s="8"/>
      <c r="BXV169" s="8"/>
      <c r="BXW169" s="8"/>
      <c r="BXX169" s="8"/>
      <c r="BXY169" s="8"/>
      <c r="BXZ169" s="8"/>
      <c r="BYA169" s="8"/>
      <c r="BYB169" s="8"/>
      <c r="BYC169" s="8"/>
      <c r="BYD169" s="8"/>
      <c r="BYE169" s="8"/>
      <c r="BYF169" s="8"/>
      <c r="BYG169" s="8"/>
      <c r="BYH169" s="8"/>
      <c r="BYI169" s="8"/>
      <c r="BYJ169" s="8"/>
      <c r="BYK169" s="8"/>
      <c r="BYL169" s="8"/>
      <c r="BYM169" s="8"/>
      <c r="BYN169" s="8"/>
      <c r="BYO169" s="8"/>
      <c r="BYP169" s="8"/>
      <c r="BYQ169" s="8"/>
      <c r="BYR169" s="8"/>
      <c r="BYS169" s="8"/>
      <c r="BYT169" s="8"/>
      <c r="BYU169" s="8"/>
      <c r="BYV169" s="8"/>
      <c r="BYW169" s="8"/>
      <c r="BYX169" s="8"/>
      <c r="BYY169" s="8"/>
      <c r="BYZ169" s="8"/>
      <c r="BZA169" s="8"/>
      <c r="BZB169" s="8"/>
      <c r="BZC169" s="8"/>
      <c r="BZD169" s="8"/>
      <c r="BZE169" s="8"/>
      <c r="BZF169" s="8"/>
      <c r="BZG169" s="8"/>
      <c r="BZH169" s="8"/>
      <c r="BZI169" s="8"/>
      <c r="BZJ169" s="8"/>
      <c r="BZK169" s="8"/>
      <c r="BZL169" s="8"/>
      <c r="BZM169" s="8"/>
      <c r="BZN169" s="8"/>
      <c r="BZO169" s="8"/>
      <c r="BZP169" s="8"/>
      <c r="BZQ169" s="8"/>
      <c r="BZR169" s="8"/>
      <c r="BZS169" s="8"/>
      <c r="BZT169" s="8"/>
      <c r="BZU169" s="8"/>
      <c r="BZV169" s="8"/>
      <c r="BZW169" s="8"/>
      <c r="BZX169" s="8"/>
      <c r="BZY169" s="8"/>
      <c r="BZZ169" s="8"/>
      <c r="CAA169" s="8"/>
      <c r="CAB169" s="8"/>
      <c r="CAC169" s="8"/>
      <c r="CAD169" s="8"/>
      <c r="CAE169" s="8"/>
      <c r="CAF169" s="8"/>
      <c r="CAG169" s="8"/>
      <c r="CAH169" s="8"/>
      <c r="CAI169" s="8"/>
      <c r="CAJ169" s="8"/>
      <c r="CAK169" s="8"/>
      <c r="CAL169" s="8"/>
      <c r="CAM169" s="8"/>
      <c r="CAN169" s="8"/>
      <c r="CAO169" s="8"/>
      <c r="CAP169" s="8"/>
      <c r="CAQ169" s="8"/>
      <c r="CAR169" s="8"/>
      <c r="CAS169" s="8"/>
      <c r="CAT169" s="8"/>
      <c r="CAU169" s="8"/>
      <c r="CAV169" s="8"/>
      <c r="CAW169" s="8"/>
      <c r="CAX169" s="8"/>
      <c r="CAY169" s="8"/>
      <c r="CAZ169" s="8"/>
      <c r="CBA169" s="8"/>
      <c r="CBB169" s="8"/>
      <c r="CBC169" s="8"/>
      <c r="CBD169" s="8"/>
      <c r="CBE169" s="8"/>
      <c r="CBF169" s="8"/>
      <c r="CBG169" s="8"/>
      <c r="CBH169" s="8"/>
      <c r="CBI169" s="8"/>
      <c r="CBJ169" s="8"/>
      <c r="CBK169" s="8"/>
      <c r="CBL169" s="8"/>
      <c r="CBM169" s="8"/>
      <c r="CBN169" s="8"/>
      <c r="CBO169" s="8"/>
      <c r="CBP169" s="8"/>
      <c r="CBQ169" s="8"/>
      <c r="CBR169" s="8"/>
      <c r="CBS169" s="8"/>
      <c r="CBT169" s="8"/>
      <c r="CBU169" s="8"/>
      <c r="CBV169" s="8"/>
      <c r="CBW169" s="8"/>
      <c r="CBX169" s="8"/>
      <c r="CBY169" s="8"/>
      <c r="CBZ169" s="8"/>
      <c r="CCA169" s="8"/>
      <c r="CCB169" s="8"/>
      <c r="CCC169" s="8"/>
      <c r="CCD169" s="8"/>
      <c r="CCE169" s="8"/>
      <c r="CCF169" s="8"/>
      <c r="CCG169" s="8"/>
      <c r="CCH169" s="8"/>
      <c r="CCI169" s="8"/>
      <c r="CCJ169" s="8"/>
      <c r="CCK169" s="8"/>
      <c r="CCL169" s="8"/>
      <c r="CCM169" s="8"/>
      <c r="CCN169" s="8"/>
      <c r="CCO169" s="8"/>
      <c r="CCP169" s="8"/>
      <c r="CCQ169" s="8"/>
      <c r="CCR169" s="8"/>
      <c r="CCS169" s="8"/>
      <c r="CCT169" s="8"/>
      <c r="CCU169" s="8"/>
      <c r="CCV169" s="8"/>
      <c r="CCW169" s="8"/>
      <c r="CCX169" s="8"/>
      <c r="CCY169" s="8"/>
      <c r="CCZ169" s="8"/>
      <c r="CDA169" s="8"/>
      <c r="CDB169" s="8"/>
      <c r="CDC169" s="8"/>
      <c r="CDD169" s="8"/>
      <c r="CDE169" s="8"/>
      <c r="CDF169" s="8"/>
      <c r="CDG169" s="8"/>
      <c r="CDH169" s="8"/>
      <c r="CDI169" s="8"/>
      <c r="CDJ169" s="8"/>
      <c r="CDK169" s="8"/>
      <c r="CDL169" s="8"/>
      <c r="CDM169" s="8"/>
      <c r="CDN169" s="8"/>
      <c r="CDO169" s="8"/>
      <c r="CDP169" s="8"/>
      <c r="CDQ169" s="8"/>
      <c r="CDR169" s="8"/>
      <c r="CDS169" s="8"/>
      <c r="CDT169" s="8"/>
      <c r="CDU169" s="8"/>
      <c r="CDV169" s="8"/>
      <c r="CDW169" s="8"/>
      <c r="CDX169" s="8"/>
      <c r="CDY169" s="8"/>
      <c r="CDZ169" s="8"/>
      <c r="CEA169" s="8"/>
      <c r="CEB169" s="8"/>
      <c r="CEC169" s="8"/>
      <c r="CED169" s="8"/>
      <c r="CEE169" s="8"/>
      <c r="CEF169" s="8"/>
      <c r="CEG169" s="8"/>
      <c r="CEH169" s="8"/>
      <c r="CEI169" s="8"/>
      <c r="CEJ169" s="8"/>
      <c r="CEK169" s="8"/>
      <c r="CEL169" s="8"/>
      <c r="CEM169" s="8"/>
      <c r="CEN169" s="8"/>
      <c r="CEO169" s="8"/>
      <c r="CEP169" s="8"/>
      <c r="CEQ169" s="8"/>
      <c r="CER169" s="8"/>
      <c r="CES169" s="8"/>
      <c r="CET169" s="8"/>
      <c r="CEU169" s="8"/>
      <c r="CEV169" s="8"/>
      <c r="CEW169" s="8"/>
      <c r="CEX169" s="8"/>
      <c r="CEY169" s="8"/>
      <c r="CEZ169" s="8"/>
      <c r="CFA169" s="8"/>
      <c r="CFB169" s="8"/>
      <c r="CFC169" s="8"/>
      <c r="CFD169" s="8"/>
      <c r="CFE169" s="8"/>
      <c r="CFF169" s="8"/>
      <c r="CFG169" s="8"/>
      <c r="CFH169" s="8"/>
      <c r="CFI169" s="8"/>
      <c r="CFJ169" s="8"/>
      <c r="CFK169" s="8"/>
      <c r="CFL169" s="8"/>
      <c r="CFM169" s="8"/>
      <c r="CFN169" s="8"/>
      <c r="CFO169" s="8"/>
      <c r="CFP169" s="8"/>
      <c r="CFQ169" s="8"/>
      <c r="CFR169" s="8"/>
      <c r="CFS169" s="8"/>
      <c r="CFT169" s="8"/>
      <c r="CFU169" s="8"/>
      <c r="CFV169" s="8"/>
      <c r="CFW169" s="8"/>
      <c r="CFX169" s="8"/>
      <c r="CFY169" s="8"/>
      <c r="CFZ169" s="8"/>
      <c r="CGA169" s="8"/>
      <c r="CGB169" s="8"/>
      <c r="CGC169" s="8"/>
      <c r="CGD169" s="8"/>
      <c r="CGE169" s="8"/>
      <c r="CGF169" s="8"/>
      <c r="CGG169" s="8"/>
      <c r="CGH169" s="8"/>
      <c r="CGI169" s="8"/>
      <c r="CGJ169" s="8"/>
      <c r="CGK169" s="8"/>
      <c r="CGL169" s="8"/>
      <c r="CGM169" s="8"/>
      <c r="CGN169" s="8"/>
      <c r="CGO169" s="8"/>
      <c r="CGP169" s="8"/>
      <c r="CGQ169" s="8"/>
      <c r="CGR169" s="8"/>
      <c r="CGS169" s="8"/>
      <c r="CGT169" s="8"/>
      <c r="CGU169" s="8"/>
      <c r="CGV169" s="8"/>
      <c r="CGW169" s="8"/>
      <c r="CGX169" s="8"/>
      <c r="CGY169" s="8"/>
      <c r="CGZ169" s="8"/>
      <c r="CHA169" s="8"/>
      <c r="CHB169" s="8"/>
      <c r="CHC169" s="8"/>
      <c r="CHD169" s="8"/>
      <c r="CHE169" s="8"/>
      <c r="CHF169" s="8"/>
      <c r="CHG169" s="8"/>
      <c r="CHH169" s="8"/>
      <c r="CHI169" s="8"/>
      <c r="CHJ169" s="8"/>
      <c r="CHK169" s="8"/>
      <c r="CHL169" s="8"/>
      <c r="CHM169" s="8"/>
      <c r="CHN169" s="8"/>
      <c r="CHO169" s="8"/>
      <c r="CHP169" s="8"/>
      <c r="CHQ169" s="8"/>
      <c r="CHR169" s="8"/>
      <c r="CHS169" s="8"/>
      <c r="CHT169" s="8"/>
      <c r="CHU169" s="8"/>
      <c r="CHV169" s="8"/>
      <c r="CHW169" s="8"/>
      <c r="CHX169" s="8"/>
      <c r="CHY169" s="8"/>
      <c r="CHZ169" s="8"/>
      <c r="CIA169" s="8"/>
      <c r="CIB169" s="8"/>
      <c r="CIC169" s="8"/>
      <c r="CID169" s="8"/>
      <c r="CIE169" s="8"/>
      <c r="CIF169" s="8"/>
      <c r="CIG169" s="8"/>
      <c r="CIH169" s="8"/>
      <c r="CII169" s="8"/>
      <c r="CIJ169" s="8"/>
      <c r="CIK169" s="8"/>
      <c r="CIL169" s="8"/>
      <c r="CIM169" s="8"/>
      <c r="CIN169" s="8"/>
      <c r="CIO169" s="8"/>
      <c r="CIP169" s="8"/>
      <c r="CIQ169" s="8"/>
      <c r="CIR169" s="8"/>
      <c r="CIS169" s="8"/>
      <c r="CIT169" s="8"/>
      <c r="CIU169" s="8"/>
      <c r="CIV169" s="8"/>
      <c r="CIW169" s="8"/>
      <c r="CIX169" s="8"/>
      <c r="CIY169" s="8"/>
      <c r="CIZ169" s="8"/>
      <c r="CJA169" s="8"/>
      <c r="CJB169" s="8"/>
      <c r="CJC169" s="8"/>
      <c r="CJD169" s="8"/>
      <c r="CJE169" s="8"/>
      <c r="CJF169" s="8"/>
      <c r="CJG169" s="8"/>
      <c r="CJH169" s="8"/>
      <c r="CJI169" s="8"/>
      <c r="CJJ169" s="8"/>
      <c r="CJK169" s="8"/>
      <c r="CJL169" s="8"/>
      <c r="CJM169" s="8"/>
      <c r="CJN169" s="8"/>
      <c r="CJO169" s="8"/>
      <c r="CJP169" s="8"/>
      <c r="CJQ169" s="8"/>
      <c r="CJR169" s="8"/>
      <c r="CJS169" s="8"/>
      <c r="CJT169" s="8"/>
      <c r="CJU169" s="8"/>
      <c r="CJV169" s="8"/>
      <c r="CJW169" s="8"/>
      <c r="CJX169" s="8"/>
      <c r="CJY169" s="8"/>
      <c r="CJZ169" s="8"/>
      <c r="CKA169" s="8"/>
      <c r="CKB169" s="8"/>
      <c r="CKC169" s="8"/>
      <c r="CKD169" s="8"/>
      <c r="CKE169" s="8"/>
      <c r="CKF169" s="8"/>
      <c r="CKG169" s="8"/>
      <c r="CKH169" s="8"/>
      <c r="CKI169" s="8"/>
      <c r="CKJ169" s="8"/>
      <c r="CKK169" s="8"/>
      <c r="CKL169" s="8"/>
      <c r="CKM169" s="8"/>
      <c r="CKN169" s="8"/>
      <c r="CKO169" s="8"/>
      <c r="CKP169" s="8"/>
      <c r="CKQ169" s="8"/>
      <c r="CKR169" s="8"/>
      <c r="CKS169" s="8"/>
      <c r="CKT169" s="8"/>
      <c r="CKU169" s="8"/>
      <c r="CKV169" s="8"/>
      <c r="CKW169" s="8"/>
      <c r="CKX169" s="8"/>
      <c r="CKY169" s="8"/>
      <c r="CKZ169" s="8"/>
      <c r="CLA169" s="8"/>
      <c r="CLB169" s="8"/>
      <c r="CLC169" s="8"/>
      <c r="CLD169" s="8"/>
      <c r="CLE169" s="8"/>
      <c r="CLF169" s="8"/>
      <c r="CLG169" s="8"/>
      <c r="CLH169" s="8"/>
      <c r="CLI169" s="8"/>
      <c r="CLJ169" s="8"/>
      <c r="CLK169" s="8"/>
      <c r="CLL169" s="8"/>
      <c r="CLM169" s="8"/>
      <c r="CLN169" s="8"/>
      <c r="CLO169" s="8"/>
      <c r="CLP169" s="8"/>
      <c r="CLQ169" s="8"/>
      <c r="CLR169" s="8"/>
      <c r="CLS169" s="8"/>
      <c r="CLT169" s="8"/>
      <c r="CLU169" s="8"/>
      <c r="CLV169" s="8"/>
      <c r="CLW169" s="8"/>
      <c r="CLX169" s="8"/>
      <c r="CLY169" s="8"/>
      <c r="CLZ169" s="8"/>
      <c r="CMA169" s="8"/>
      <c r="CMB169" s="8"/>
      <c r="CMC169" s="8"/>
      <c r="CMD169" s="8"/>
      <c r="CME169" s="8"/>
      <c r="CMF169" s="8"/>
      <c r="CMG169" s="8"/>
      <c r="CMH169" s="8"/>
      <c r="CMI169" s="8"/>
      <c r="CMJ169" s="8"/>
      <c r="CMK169" s="8"/>
      <c r="CML169" s="8"/>
      <c r="CMM169" s="8"/>
      <c r="CMN169" s="8"/>
      <c r="CMO169" s="8"/>
      <c r="CMP169" s="8"/>
      <c r="CMQ169" s="8"/>
      <c r="CMR169" s="8"/>
      <c r="CMS169" s="8"/>
      <c r="CMT169" s="8"/>
      <c r="CMU169" s="8"/>
      <c r="CMV169" s="8"/>
      <c r="CMW169" s="8"/>
      <c r="CMX169" s="8"/>
      <c r="CMY169" s="8"/>
      <c r="CMZ169" s="8"/>
      <c r="CNA169" s="8"/>
      <c r="CNB169" s="8"/>
      <c r="CNC169" s="8"/>
      <c r="CND169" s="8"/>
      <c r="CNE169" s="8"/>
      <c r="CNF169" s="8"/>
      <c r="CNG169" s="8"/>
      <c r="CNH169" s="8"/>
      <c r="CNI169" s="8"/>
      <c r="CNJ169" s="8"/>
      <c r="CNK169" s="8"/>
      <c r="CNL169" s="8"/>
      <c r="CNM169" s="8"/>
      <c r="CNN169" s="8"/>
      <c r="CNO169" s="8"/>
      <c r="CNP169" s="8"/>
      <c r="CNQ169" s="8"/>
      <c r="CNR169" s="8"/>
      <c r="CNS169" s="8"/>
      <c r="CNT169" s="8"/>
      <c r="CNU169" s="8"/>
      <c r="CNV169" s="8"/>
      <c r="CNW169" s="8"/>
      <c r="CNX169" s="8"/>
      <c r="CNY169" s="8"/>
      <c r="CNZ169" s="8"/>
      <c r="COA169" s="8"/>
      <c r="COB169" s="8"/>
      <c r="COC169" s="8"/>
      <c r="COD169" s="8"/>
      <c r="COE169" s="8"/>
      <c r="COF169" s="8"/>
      <c r="COG169" s="8"/>
      <c r="COH169" s="8"/>
      <c r="COI169" s="8"/>
      <c r="COJ169" s="8"/>
      <c r="COK169" s="8"/>
      <c r="COL169" s="8"/>
      <c r="COM169" s="8"/>
      <c r="CON169" s="8"/>
      <c r="COO169" s="8"/>
      <c r="COP169" s="8"/>
      <c r="COQ169" s="8"/>
      <c r="COR169" s="8"/>
      <c r="COS169" s="8"/>
      <c r="COT169" s="8"/>
      <c r="COU169" s="8"/>
      <c r="COV169" s="8"/>
      <c r="COW169" s="8"/>
      <c r="COX169" s="8"/>
      <c r="COY169" s="8"/>
      <c r="COZ169" s="8"/>
      <c r="CPA169" s="8"/>
      <c r="CPB169" s="8"/>
      <c r="CPC169" s="8"/>
      <c r="CPD169" s="8"/>
      <c r="CPE169" s="8"/>
      <c r="CPF169" s="8"/>
      <c r="CPG169" s="8"/>
      <c r="CPH169" s="8"/>
      <c r="CPI169" s="8"/>
      <c r="CPJ169" s="8"/>
      <c r="CPK169" s="8"/>
      <c r="CPL169" s="8"/>
      <c r="CPM169" s="8"/>
      <c r="CPN169" s="8"/>
      <c r="CPO169" s="8"/>
      <c r="CPP169" s="8"/>
      <c r="CPQ169" s="8"/>
      <c r="CPR169" s="8"/>
      <c r="CPS169" s="8"/>
      <c r="CPT169" s="8"/>
      <c r="CPU169" s="8"/>
      <c r="CPV169" s="8"/>
      <c r="CPW169" s="8"/>
      <c r="CPX169" s="8"/>
      <c r="CPY169" s="8"/>
      <c r="CPZ169" s="8"/>
      <c r="CQA169" s="8"/>
      <c r="CQB169" s="8"/>
      <c r="CQC169" s="8"/>
      <c r="CQD169" s="8"/>
      <c r="CQE169" s="8"/>
      <c r="CQF169" s="8"/>
      <c r="CQG169" s="8"/>
      <c r="CQH169" s="8"/>
      <c r="CQI169" s="8"/>
      <c r="CQJ169" s="8"/>
      <c r="CQK169" s="8"/>
      <c r="CQL169" s="8"/>
      <c r="CQM169" s="8"/>
      <c r="CQN169" s="8"/>
      <c r="CQO169" s="8"/>
      <c r="CQP169" s="8"/>
      <c r="CQQ169" s="8"/>
      <c r="CQR169" s="8"/>
      <c r="CQS169" s="8"/>
      <c r="CQT169" s="8"/>
      <c r="CQU169" s="8"/>
      <c r="CQV169" s="8"/>
      <c r="CQW169" s="8"/>
      <c r="CQX169" s="8"/>
      <c r="CQY169" s="8"/>
      <c r="CQZ169" s="8"/>
      <c r="CRA169" s="8"/>
      <c r="CRB169" s="8"/>
      <c r="CRC169" s="8"/>
      <c r="CRD169" s="8"/>
      <c r="CRE169" s="8"/>
      <c r="CRF169" s="8"/>
      <c r="CRG169" s="8"/>
      <c r="CRH169" s="8"/>
      <c r="CRI169" s="8"/>
      <c r="CRJ169" s="8"/>
      <c r="CRK169" s="8"/>
      <c r="CRL169" s="8"/>
      <c r="CRM169" s="8"/>
      <c r="CRN169" s="8"/>
      <c r="CRO169" s="8"/>
      <c r="CRP169" s="8"/>
      <c r="CRQ169" s="8"/>
      <c r="CRR169" s="8"/>
      <c r="CRS169" s="8"/>
      <c r="CRT169" s="8"/>
      <c r="CRU169" s="8"/>
      <c r="CRV169" s="8"/>
      <c r="CRW169" s="8"/>
      <c r="CRX169" s="8"/>
      <c r="CRY169" s="8"/>
      <c r="CRZ169" s="8"/>
      <c r="CSA169" s="8"/>
      <c r="CSB169" s="8"/>
      <c r="CSC169" s="8"/>
      <c r="CSD169" s="8"/>
      <c r="CSE169" s="8"/>
      <c r="CSF169" s="8"/>
      <c r="CSG169" s="8"/>
      <c r="CSH169" s="8"/>
      <c r="CSI169" s="8"/>
      <c r="CSJ169" s="8"/>
      <c r="CSK169" s="8"/>
      <c r="CSL169" s="8"/>
      <c r="CSM169" s="8"/>
      <c r="CSN169" s="8"/>
      <c r="CSO169" s="8"/>
      <c r="CSP169" s="8"/>
      <c r="CSQ169" s="8"/>
      <c r="CSR169" s="8"/>
      <c r="CSS169" s="8"/>
      <c r="CST169" s="8"/>
      <c r="CSU169" s="8"/>
      <c r="CSV169" s="8"/>
      <c r="CSW169" s="8"/>
      <c r="CSX169" s="8"/>
      <c r="CSY169" s="8"/>
      <c r="CSZ169" s="8"/>
      <c r="CTA169" s="8"/>
      <c r="CTB169" s="8"/>
      <c r="CTC169" s="8"/>
      <c r="CTD169" s="8"/>
      <c r="CTE169" s="8"/>
      <c r="CTF169" s="8"/>
      <c r="CTG169" s="8"/>
      <c r="CTH169" s="8"/>
      <c r="CTI169" s="8"/>
      <c r="CTJ169" s="8"/>
      <c r="CTK169" s="8"/>
      <c r="CTL169" s="8"/>
      <c r="CTM169" s="8"/>
      <c r="CTN169" s="8"/>
      <c r="CTO169" s="8"/>
      <c r="CTP169" s="8"/>
      <c r="CTQ169" s="8"/>
      <c r="CTR169" s="8"/>
      <c r="CTS169" s="8"/>
      <c r="CTT169" s="8"/>
      <c r="CTU169" s="8"/>
      <c r="CTV169" s="8"/>
      <c r="CTW169" s="8"/>
      <c r="CTX169" s="8"/>
      <c r="CTY169" s="8"/>
      <c r="CTZ169" s="8"/>
      <c r="CUA169" s="8"/>
      <c r="CUB169" s="8"/>
      <c r="CUC169" s="8"/>
      <c r="CUD169" s="8"/>
      <c r="CUE169" s="8"/>
      <c r="CUF169" s="8"/>
      <c r="CUG169" s="8"/>
      <c r="CUH169" s="8"/>
      <c r="CUI169" s="8"/>
      <c r="CUJ169" s="8"/>
      <c r="CUK169" s="8"/>
      <c r="CUL169" s="8"/>
      <c r="CUM169" s="8"/>
      <c r="CUN169" s="8"/>
      <c r="CUO169" s="8"/>
      <c r="CUP169" s="8"/>
      <c r="CUQ169" s="8"/>
      <c r="CUR169" s="8"/>
      <c r="CUS169" s="8"/>
      <c r="CUT169" s="8"/>
      <c r="CUU169" s="8"/>
      <c r="CUV169" s="8"/>
      <c r="CUW169" s="8"/>
      <c r="CUX169" s="8"/>
      <c r="CUY169" s="8"/>
      <c r="CUZ169" s="8"/>
      <c r="CVA169" s="8"/>
      <c r="CVB169" s="8"/>
      <c r="CVC169" s="8"/>
      <c r="CVD169" s="8"/>
      <c r="CVE169" s="8"/>
      <c r="CVF169" s="8"/>
      <c r="CVG169" s="8"/>
      <c r="CVH169" s="8"/>
      <c r="CVI169" s="8"/>
      <c r="CVJ169" s="8"/>
      <c r="CVK169" s="8"/>
      <c r="CVL169" s="8"/>
      <c r="CVM169" s="8"/>
      <c r="CVN169" s="8"/>
      <c r="CVO169" s="8"/>
      <c r="CVP169" s="8"/>
      <c r="CVQ169" s="8"/>
      <c r="CVR169" s="8"/>
      <c r="CVS169" s="8"/>
      <c r="CVT169" s="8"/>
      <c r="CVU169" s="8"/>
      <c r="CVV169" s="8"/>
      <c r="CVW169" s="8"/>
      <c r="CVX169" s="8"/>
      <c r="CVY169" s="8"/>
      <c r="CVZ169" s="8"/>
      <c r="CWA169" s="8"/>
      <c r="CWB169" s="8"/>
      <c r="CWC169" s="8"/>
      <c r="CWD169" s="8"/>
      <c r="CWE169" s="8"/>
      <c r="CWF169" s="8"/>
      <c r="CWG169" s="8"/>
      <c r="CWH169" s="8"/>
      <c r="CWI169" s="8"/>
      <c r="CWJ169" s="8"/>
      <c r="CWK169" s="8"/>
      <c r="CWL169" s="8"/>
      <c r="CWM169" s="8"/>
      <c r="CWN169" s="8"/>
      <c r="CWO169" s="8"/>
      <c r="CWP169" s="8"/>
      <c r="CWQ169" s="8"/>
      <c r="CWR169" s="8"/>
      <c r="CWS169" s="8"/>
      <c r="CWT169" s="8"/>
      <c r="CWU169" s="8"/>
      <c r="CWV169" s="8"/>
      <c r="CWW169" s="8"/>
      <c r="CWX169" s="8"/>
      <c r="CWY169" s="8"/>
      <c r="CWZ169" s="8"/>
      <c r="CXA169" s="8"/>
      <c r="CXB169" s="8"/>
      <c r="CXC169" s="8"/>
      <c r="CXD169" s="8"/>
      <c r="CXE169" s="8"/>
      <c r="CXF169" s="8"/>
      <c r="CXG169" s="8"/>
      <c r="CXH169" s="8"/>
      <c r="CXI169" s="8"/>
      <c r="CXJ169" s="8"/>
      <c r="CXK169" s="8"/>
      <c r="CXL169" s="8"/>
      <c r="CXM169" s="8"/>
      <c r="CXN169" s="8"/>
      <c r="CXO169" s="8"/>
      <c r="CXP169" s="8"/>
      <c r="CXQ169" s="8"/>
      <c r="CXR169" s="8"/>
      <c r="CXS169" s="8"/>
      <c r="CXT169" s="8"/>
      <c r="CXU169" s="8"/>
      <c r="CXV169" s="8"/>
      <c r="CXW169" s="8"/>
      <c r="CXX169" s="8"/>
      <c r="CXY169" s="8"/>
      <c r="CXZ169" s="8"/>
      <c r="CYA169" s="8"/>
      <c r="CYB169" s="8"/>
      <c r="CYC169" s="8"/>
      <c r="CYD169" s="8"/>
      <c r="CYE169" s="8"/>
      <c r="CYF169" s="8"/>
      <c r="CYG169" s="8"/>
      <c r="CYH169" s="8"/>
      <c r="CYI169" s="8"/>
      <c r="CYJ169" s="8"/>
      <c r="CYK169" s="8"/>
      <c r="CYL169" s="8"/>
      <c r="CYM169" s="8"/>
      <c r="CYN169" s="8"/>
      <c r="CYO169" s="8"/>
      <c r="CYP169" s="8"/>
      <c r="CYQ169" s="8"/>
      <c r="CYR169" s="8"/>
      <c r="CYS169" s="8"/>
      <c r="CYT169" s="8"/>
      <c r="CYU169" s="8"/>
      <c r="CYV169" s="8"/>
      <c r="CYW169" s="8"/>
      <c r="CYX169" s="8"/>
      <c r="CYY169" s="8"/>
      <c r="CYZ169" s="8"/>
      <c r="CZA169" s="8"/>
      <c r="CZB169" s="8"/>
      <c r="CZC169" s="8"/>
      <c r="CZD169" s="8"/>
      <c r="CZE169" s="8"/>
      <c r="CZF169" s="8"/>
      <c r="CZG169" s="8"/>
      <c r="CZH169" s="8"/>
      <c r="CZI169" s="8"/>
      <c r="CZJ169" s="8"/>
      <c r="CZK169" s="8"/>
      <c r="CZL169" s="8"/>
      <c r="CZM169" s="8"/>
      <c r="CZN169" s="8"/>
      <c r="CZO169" s="8"/>
      <c r="CZP169" s="8"/>
      <c r="CZQ169" s="8"/>
      <c r="CZR169" s="8"/>
      <c r="CZS169" s="8"/>
      <c r="CZT169" s="8"/>
      <c r="CZU169" s="8"/>
      <c r="CZV169" s="8"/>
      <c r="CZW169" s="8"/>
      <c r="CZX169" s="8"/>
      <c r="CZY169" s="8"/>
      <c r="CZZ169" s="8"/>
      <c r="DAA169" s="8"/>
      <c r="DAB169" s="8"/>
      <c r="DAC169" s="8"/>
      <c r="DAD169" s="8"/>
      <c r="DAE169" s="8"/>
      <c r="DAF169" s="8"/>
      <c r="DAG169" s="8"/>
      <c r="DAH169" s="8"/>
      <c r="DAI169" s="8"/>
      <c r="DAJ169" s="8"/>
      <c r="DAK169" s="8"/>
      <c r="DAL169" s="8"/>
      <c r="DAM169" s="8"/>
      <c r="DAN169" s="8"/>
      <c r="DAO169" s="8"/>
      <c r="DAP169" s="8"/>
      <c r="DAQ169" s="8"/>
      <c r="DAR169" s="8"/>
      <c r="DAS169" s="8"/>
      <c r="DAT169" s="8"/>
      <c r="DAU169" s="8"/>
      <c r="DAV169" s="8"/>
      <c r="DAW169" s="8"/>
      <c r="DAX169" s="8"/>
      <c r="DAY169" s="8"/>
      <c r="DAZ169" s="8"/>
      <c r="DBA169" s="8"/>
      <c r="DBB169" s="8"/>
      <c r="DBC169" s="8"/>
      <c r="DBD169" s="8"/>
      <c r="DBE169" s="8"/>
      <c r="DBF169" s="8"/>
      <c r="DBG169" s="8"/>
      <c r="DBH169" s="8"/>
      <c r="DBI169" s="8"/>
      <c r="DBJ169" s="8"/>
      <c r="DBK169" s="8"/>
      <c r="DBL169" s="8"/>
      <c r="DBM169" s="8"/>
      <c r="DBN169" s="8"/>
      <c r="DBO169" s="8"/>
      <c r="DBP169" s="8"/>
      <c r="DBQ169" s="8"/>
      <c r="DBR169" s="8"/>
      <c r="DBS169" s="8"/>
      <c r="DBT169" s="8"/>
      <c r="DBU169" s="8"/>
      <c r="DBV169" s="8"/>
      <c r="DBW169" s="8"/>
      <c r="DBX169" s="8"/>
      <c r="DBY169" s="8"/>
      <c r="DBZ169" s="8"/>
      <c r="DCA169" s="8"/>
      <c r="DCB169" s="8"/>
      <c r="DCC169" s="8"/>
      <c r="DCD169" s="8"/>
      <c r="DCE169" s="8"/>
      <c r="DCF169" s="8"/>
      <c r="DCG169" s="8"/>
      <c r="DCH169" s="8"/>
      <c r="DCI169" s="8"/>
      <c r="DCJ169" s="8"/>
      <c r="DCK169" s="8"/>
      <c r="DCL169" s="8"/>
      <c r="DCM169" s="8"/>
      <c r="DCN169" s="8"/>
      <c r="DCO169" s="8"/>
      <c r="DCP169" s="8"/>
      <c r="DCQ169" s="8"/>
      <c r="DCR169" s="8"/>
      <c r="DCS169" s="8"/>
      <c r="DCT169" s="8"/>
      <c r="DCU169" s="8"/>
      <c r="DCV169" s="8"/>
      <c r="DCW169" s="8"/>
      <c r="DCX169" s="8"/>
      <c r="DCY169" s="8"/>
      <c r="DCZ169" s="8"/>
      <c r="DDA169" s="8"/>
      <c r="DDB169" s="8"/>
      <c r="DDC169" s="8"/>
      <c r="DDD169" s="8"/>
      <c r="DDE169" s="8"/>
      <c r="DDF169" s="8"/>
      <c r="DDG169" s="8"/>
      <c r="DDH169" s="8"/>
      <c r="DDI169" s="8"/>
      <c r="DDJ169" s="8"/>
      <c r="DDK169" s="8"/>
      <c r="DDL169" s="8"/>
      <c r="DDM169" s="8"/>
      <c r="DDN169" s="8"/>
      <c r="DDO169" s="8"/>
      <c r="DDP169" s="8"/>
      <c r="DDQ169" s="8"/>
      <c r="DDR169" s="8"/>
      <c r="DDS169" s="8"/>
      <c r="DDT169" s="8"/>
      <c r="DDU169" s="8"/>
      <c r="DDV169" s="8"/>
      <c r="DDW169" s="8"/>
      <c r="DDX169" s="8"/>
      <c r="DDY169" s="8"/>
      <c r="DDZ169" s="8"/>
      <c r="DEA169" s="8"/>
      <c r="DEB169" s="8"/>
      <c r="DEC169" s="8"/>
      <c r="DED169" s="8"/>
      <c r="DEE169" s="8"/>
      <c r="DEF169" s="8"/>
      <c r="DEG169" s="8"/>
      <c r="DEH169" s="8"/>
      <c r="DEI169" s="8"/>
      <c r="DEJ169" s="8"/>
      <c r="DEK169" s="8"/>
      <c r="DEL169" s="8"/>
      <c r="DEM169" s="8"/>
      <c r="DEN169" s="8"/>
      <c r="DEO169" s="8"/>
      <c r="DEP169" s="8"/>
      <c r="DEQ169" s="8"/>
      <c r="DER169" s="8"/>
      <c r="DES169" s="8"/>
      <c r="DET169" s="8"/>
      <c r="DEU169" s="8"/>
      <c r="DEV169" s="8"/>
      <c r="DEW169" s="8"/>
      <c r="DEX169" s="8"/>
      <c r="DEY169" s="8"/>
      <c r="DEZ169" s="8"/>
      <c r="DFA169" s="8"/>
      <c r="DFB169" s="8"/>
      <c r="DFC169" s="8"/>
      <c r="DFD169" s="8"/>
      <c r="DFE169" s="8"/>
      <c r="DFF169" s="8"/>
      <c r="DFG169" s="8"/>
      <c r="DFH169" s="8"/>
      <c r="DFI169" s="8"/>
      <c r="DFJ169" s="8"/>
      <c r="DFK169" s="8"/>
      <c r="DFL169" s="8"/>
      <c r="DFM169" s="8"/>
      <c r="DFN169" s="8"/>
      <c r="DFO169" s="8"/>
      <c r="DFP169" s="8"/>
      <c r="DFQ169" s="8"/>
      <c r="DFR169" s="8"/>
      <c r="DFS169" s="8"/>
      <c r="DFT169" s="8"/>
      <c r="DFU169" s="8"/>
      <c r="DFV169" s="8"/>
      <c r="DFW169" s="8"/>
      <c r="DFX169" s="8"/>
      <c r="DFY169" s="8"/>
      <c r="DFZ169" s="8"/>
      <c r="DGA169" s="8"/>
      <c r="DGB169" s="8"/>
      <c r="DGC169" s="8"/>
      <c r="DGD169" s="8"/>
      <c r="DGE169" s="8"/>
      <c r="DGF169" s="8"/>
      <c r="DGG169" s="8"/>
      <c r="DGH169" s="8"/>
      <c r="DGI169" s="8"/>
      <c r="DGJ169" s="8"/>
      <c r="DGK169" s="8"/>
      <c r="DGL169" s="8"/>
      <c r="DGM169" s="8"/>
      <c r="DGN169" s="8"/>
      <c r="DGO169" s="8"/>
      <c r="DGP169" s="8"/>
      <c r="DGQ169" s="8"/>
      <c r="DGR169" s="8"/>
      <c r="DGS169" s="8"/>
      <c r="DGT169" s="8"/>
      <c r="DGU169" s="8"/>
      <c r="DGV169" s="8"/>
      <c r="DGW169" s="8"/>
      <c r="DGX169" s="8"/>
      <c r="DGY169" s="8"/>
      <c r="DGZ169" s="8"/>
      <c r="DHA169" s="8"/>
      <c r="DHB169" s="8"/>
      <c r="DHC169" s="8"/>
      <c r="DHD169" s="8"/>
      <c r="DHE169" s="8"/>
      <c r="DHF169" s="8"/>
      <c r="DHG169" s="8"/>
      <c r="DHH169" s="8"/>
      <c r="DHI169" s="8"/>
      <c r="DHJ169" s="8"/>
      <c r="DHK169" s="8"/>
      <c r="DHL169" s="8"/>
      <c r="DHM169" s="8"/>
      <c r="DHN169" s="8"/>
      <c r="DHO169" s="8"/>
      <c r="DHP169" s="8"/>
      <c r="DHQ169" s="8"/>
      <c r="DHR169" s="8"/>
      <c r="DHS169" s="8"/>
      <c r="DHT169" s="8"/>
      <c r="DHU169" s="8"/>
      <c r="DHV169" s="8"/>
      <c r="DHW169" s="8"/>
      <c r="DHX169" s="8"/>
      <c r="DHY169" s="8"/>
      <c r="DHZ169" s="8"/>
      <c r="DIA169" s="8"/>
      <c r="DIB169" s="8"/>
      <c r="DIC169" s="8"/>
      <c r="DID169" s="8"/>
      <c r="DIE169" s="8"/>
      <c r="DIF169" s="8"/>
      <c r="DIG169" s="8"/>
      <c r="DIH169" s="8"/>
      <c r="DII169" s="8"/>
      <c r="DIJ169" s="8"/>
      <c r="DIK169" s="8"/>
      <c r="DIL169" s="8"/>
      <c r="DIM169" s="8"/>
      <c r="DIN169" s="8"/>
      <c r="DIO169" s="8"/>
      <c r="DIP169" s="8"/>
      <c r="DIQ169" s="8"/>
      <c r="DIR169" s="8"/>
      <c r="DIS169" s="8"/>
      <c r="DIT169" s="8"/>
      <c r="DIU169" s="8"/>
      <c r="DIV169" s="8"/>
      <c r="DIW169" s="8"/>
      <c r="DIX169" s="8"/>
      <c r="DIY169" s="8"/>
      <c r="DIZ169" s="8"/>
      <c r="DJA169" s="8"/>
      <c r="DJB169" s="8"/>
      <c r="DJC169" s="8"/>
      <c r="DJD169" s="8"/>
      <c r="DJE169" s="8"/>
      <c r="DJF169" s="8"/>
      <c r="DJG169" s="8"/>
      <c r="DJH169" s="8"/>
      <c r="DJI169" s="8"/>
      <c r="DJJ169" s="8"/>
      <c r="DJK169" s="8"/>
      <c r="DJL169" s="8"/>
      <c r="DJM169" s="8"/>
      <c r="DJN169" s="8"/>
      <c r="DJO169" s="8"/>
      <c r="DJP169" s="8"/>
      <c r="DJQ169" s="8"/>
      <c r="DJR169" s="8"/>
      <c r="DJS169" s="8"/>
      <c r="DJT169" s="8"/>
      <c r="DJU169" s="8"/>
      <c r="DJV169" s="8"/>
      <c r="DJW169" s="8"/>
      <c r="DJX169" s="8"/>
      <c r="DJY169" s="8"/>
      <c r="DJZ169" s="8"/>
      <c r="DKA169" s="8"/>
      <c r="DKB169" s="8"/>
      <c r="DKC169" s="8"/>
      <c r="DKD169" s="8"/>
      <c r="DKE169" s="8"/>
      <c r="DKF169" s="8"/>
      <c r="DKG169" s="8"/>
      <c r="DKH169" s="8"/>
      <c r="DKI169" s="8"/>
      <c r="DKJ169" s="8"/>
      <c r="DKK169" s="8"/>
      <c r="DKL169" s="8"/>
      <c r="DKM169" s="8"/>
      <c r="DKN169" s="8"/>
      <c r="DKO169" s="8"/>
      <c r="DKP169" s="8"/>
      <c r="DKQ169" s="8"/>
      <c r="DKR169" s="8"/>
      <c r="DKS169" s="8"/>
      <c r="DKT169" s="8"/>
      <c r="DKU169" s="8"/>
      <c r="DKV169" s="8"/>
      <c r="DKW169" s="8"/>
      <c r="DKX169" s="8"/>
      <c r="DKY169" s="8"/>
      <c r="DKZ169" s="8"/>
      <c r="DLA169" s="8"/>
      <c r="DLB169" s="8"/>
      <c r="DLC169" s="8"/>
      <c r="DLD169" s="8"/>
      <c r="DLE169" s="8"/>
      <c r="DLF169" s="8"/>
      <c r="DLG169" s="8"/>
      <c r="DLH169" s="8"/>
      <c r="DLI169" s="8"/>
      <c r="DLJ169" s="8"/>
      <c r="DLK169" s="8"/>
      <c r="DLL169" s="8"/>
      <c r="DLM169" s="8"/>
      <c r="DLN169" s="8"/>
      <c r="DLO169" s="8"/>
      <c r="DLP169" s="8"/>
      <c r="DLQ169" s="8"/>
      <c r="DLR169" s="8"/>
      <c r="DLS169" s="8"/>
      <c r="DLT169" s="8"/>
      <c r="DLU169" s="8"/>
      <c r="DLV169" s="8"/>
      <c r="DLW169" s="8"/>
      <c r="DLX169" s="8"/>
      <c r="DLY169" s="8"/>
      <c r="DLZ169" s="8"/>
      <c r="DMA169" s="8"/>
      <c r="DMB169" s="8"/>
      <c r="DMC169" s="8"/>
      <c r="DMD169" s="8"/>
      <c r="DME169" s="8"/>
      <c r="DMF169" s="8"/>
      <c r="DMG169" s="8"/>
      <c r="DMH169" s="8"/>
      <c r="DMI169" s="8"/>
      <c r="DMJ169" s="8"/>
      <c r="DMK169" s="8"/>
      <c r="DML169" s="8"/>
      <c r="DMM169" s="8"/>
      <c r="DMN169" s="8"/>
      <c r="DMO169" s="8"/>
      <c r="DMP169" s="8"/>
      <c r="DMQ169" s="8"/>
      <c r="DMR169" s="8"/>
      <c r="DMS169" s="8"/>
      <c r="DMT169" s="8"/>
      <c r="DMU169" s="8"/>
      <c r="DMV169" s="8"/>
      <c r="DMW169" s="8"/>
      <c r="DMX169" s="8"/>
      <c r="DMY169" s="8"/>
      <c r="DMZ169" s="8"/>
      <c r="DNA169" s="8"/>
      <c r="DNB169" s="8"/>
      <c r="DNC169" s="8"/>
      <c r="DND169" s="8"/>
      <c r="DNE169" s="8"/>
      <c r="DNF169" s="8"/>
      <c r="DNG169" s="8"/>
      <c r="DNH169" s="8"/>
      <c r="DNI169" s="8"/>
      <c r="DNJ169" s="8"/>
      <c r="DNK169" s="8"/>
      <c r="DNL169" s="8"/>
      <c r="DNM169" s="8"/>
      <c r="DNN169" s="8"/>
      <c r="DNO169" s="8"/>
      <c r="DNP169" s="8"/>
      <c r="DNQ169" s="8"/>
      <c r="DNR169" s="8"/>
      <c r="DNS169" s="8"/>
      <c r="DNT169" s="8"/>
      <c r="DNU169" s="8"/>
      <c r="DNV169" s="8"/>
      <c r="DNW169" s="8"/>
      <c r="DNX169" s="8"/>
      <c r="DNY169" s="8"/>
      <c r="DNZ169" s="8"/>
      <c r="DOA169" s="8"/>
      <c r="DOB169" s="8"/>
      <c r="DOC169" s="8"/>
      <c r="DOD169" s="8"/>
      <c r="DOE169" s="8"/>
      <c r="DOF169" s="8"/>
      <c r="DOG169" s="8"/>
      <c r="DOH169" s="8"/>
      <c r="DOI169" s="8"/>
      <c r="DOJ169" s="8"/>
      <c r="DOK169" s="8"/>
      <c r="DOL169" s="8"/>
      <c r="DOM169" s="8"/>
      <c r="DON169" s="8"/>
      <c r="DOO169" s="8"/>
      <c r="DOP169" s="8"/>
      <c r="DOQ169" s="8"/>
      <c r="DOR169" s="8"/>
      <c r="DOS169" s="8"/>
      <c r="DOT169" s="8"/>
      <c r="DOU169" s="8"/>
      <c r="DOV169" s="8"/>
      <c r="DOW169" s="8"/>
      <c r="DOX169" s="8"/>
      <c r="DOY169" s="8"/>
      <c r="DOZ169" s="8"/>
      <c r="DPA169" s="8"/>
      <c r="DPB169" s="8"/>
      <c r="DPC169" s="8"/>
      <c r="DPD169" s="8"/>
      <c r="DPE169" s="8"/>
      <c r="DPF169" s="8"/>
      <c r="DPG169" s="8"/>
      <c r="DPH169" s="8"/>
      <c r="DPI169" s="8"/>
      <c r="DPJ169" s="8"/>
      <c r="DPK169" s="8"/>
      <c r="DPL169" s="8"/>
      <c r="DPM169" s="8"/>
      <c r="DPN169" s="8"/>
      <c r="DPO169" s="8"/>
      <c r="DPP169" s="8"/>
      <c r="DPQ169" s="8"/>
      <c r="DPR169" s="8"/>
      <c r="DPS169" s="8"/>
      <c r="DPT169" s="8"/>
      <c r="DPU169" s="8"/>
      <c r="DPV169" s="8"/>
      <c r="DPW169" s="8"/>
      <c r="DPX169" s="8"/>
      <c r="DPY169" s="8"/>
      <c r="DPZ169" s="8"/>
      <c r="DQA169" s="8"/>
      <c r="DQB169" s="8"/>
      <c r="DQC169" s="8"/>
      <c r="DQD169" s="8"/>
      <c r="DQE169" s="8"/>
      <c r="DQF169" s="8"/>
      <c r="DQG169" s="8"/>
      <c r="DQH169" s="8"/>
      <c r="DQI169" s="8"/>
      <c r="DQJ169" s="8"/>
      <c r="DQK169" s="8"/>
      <c r="DQL169" s="8"/>
      <c r="DQM169" s="8"/>
      <c r="DQN169" s="8"/>
      <c r="DQO169" s="8"/>
      <c r="DQP169" s="8"/>
      <c r="DQQ169" s="8"/>
      <c r="DQR169" s="8"/>
      <c r="DQS169" s="8"/>
      <c r="DQT169" s="8"/>
      <c r="DQU169" s="8"/>
      <c r="DQV169" s="8"/>
      <c r="DQW169" s="8"/>
      <c r="DQX169" s="8"/>
      <c r="DQY169" s="8"/>
      <c r="DQZ169" s="8"/>
      <c r="DRA169" s="8"/>
      <c r="DRB169" s="8"/>
      <c r="DRC169" s="8"/>
      <c r="DRD169" s="8"/>
      <c r="DRE169" s="8"/>
      <c r="DRF169" s="8"/>
      <c r="DRG169" s="8"/>
      <c r="DRH169" s="8"/>
      <c r="DRI169" s="8"/>
      <c r="DRJ169" s="8"/>
      <c r="DRK169" s="8"/>
      <c r="DRL169" s="8"/>
      <c r="DRM169" s="8"/>
      <c r="DRN169" s="8"/>
      <c r="DRO169" s="8"/>
      <c r="DRP169" s="8"/>
      <c r="DRQ169" s="8"/>
      <c r="DRR169" s="8"/>
      <c r="DRS169" s="8"/>
      <c r="DRT169" s="8"/>
      <c r="DRU169" s="8"/>
      <c r="DRV169" s="8"/>
      <c r="DRW169" s="8"/>
      <c r="DRX169" s="8"/>
      <c r="DRY169" s="8"/>
      <c r="DRZ169" s="8"/>
      <c r="DSA169" s="8"/>
      <c r="DSB169" s="8"/>
      <c r="DSC169" s="8"/>
      <c r="DSD169" s="8"/>
      <c r="DSE169" s="8"/>
      <c r="DSF169" s="8"/>
      <c r="DSG169" s="8"/>
      <c r="DSH169" s="8"/>
      <c r="DSI169" s="8"/>
      <c r="DSJ169" s="8"/>
      <c r="DSK169" s="8"/>
      <c r="DSL169" s="8"/>
      <c r="DSM169" s="8"/>
      <c r="DSN169" s="8"/>
      <c r="DSO169" s="8"/>
      <c r="DSP169" s="8"/>
      <c r="DSQ169" s="8"/>
      <c r="DSR169" s="8"/>
      <c r="DSS169" s="8"/>
      <c r="DST169" s="8"/>
      <c r="DSU169" s="8"/>
      <c r="DSV169" s="8"/>
      <c r="DSW169" s="8"/>
      <c r="DSX169" s="8"/>
      <c r="DSY169" s="8"/>
      <c r="DSZ169" s="8"/>
      <c r="DTA169" s="8"/>
      <c r="DTB169" s="8"/>
      <c r="DTC169" s="8"/>
      <c r="DTD169" s="8"/>
      <c r="DTE169" s="8"/>
      <c r="DTF169" s="8"/>
      <c r="DTG169" s="8"/>
      <c r="DTH169" s="8"/>
      <c r="DTI169" s="8"/>
      <c r="DTJ169" s="8"/>
      <c r="DTK169" s="8"/>
      <c r="DTL169" s="8"/>
      <c r="DTM169" s="8"/>
      <c r="DTN169" s="8"/>
      <c r="DTO169" s="8"/>
      <c r="DTP169" s="8"/>
      <c r="DTQ169" s="8"/>
      <c r="DTR169" s="8"/>
      <c r="DTS169" s="8"/>
      <c r="DTT169" s="8"/>
      <c r="DTU169" s="8"/>
      <c r="DTV169" s="8"/>
      <c r="DTW169" s="8"/>
      <c r="DTX169" s="8"/>
      <c r="DTY169" s="8"/>
      <c r="DTZ169" s="8"/>
      <c r="DUA169" s="8"/>
      <c r="DUB169" s="8"/>
      <c r="DUC169" s="8"/>
      <c r="DUD169" s="8"/>
      <c r="DUE169" s="8"/>
      <c r="DUF169" s="8"/>
      <c r="DUG169" s="8"/>
      <c r="DUH169" s="8"/>
      <c r="DUI169" s="8"/>
      <c r="DUJ169" s="8"/>
      <c r="DUK169" s="8"/>
      <c r="DUL169" s="8"/>
      <c r="DUM169" s="8"/>
      <c r="DUN169" s="8"/>
      <c r="DUO169" s="8"/>
      <c r="DUP169" s="8"/>
      <c r="DUQ169" s="8"/>
      <c r="DUR169" s="8"/>
      <c r="DUS169" s="8"/>
      <c r="DUT169" s="8"/>
      <c r="DUU169" s="8"/>
      <c r="DUV169" s="8"/>
      <c r="DUW169" s="8"/>
      <c r="DUX169" s="8"/>
      <c r="DUY169" s="8"/>
      <c r="DUZ169" s="8"/>
      <c r="DVA169" s="8"/>
      <c r="DVB169" s="8"/>
      <c r="DVC169" s="8"/>
      <c r="DVD169" s="8"/>
      <c r="DVE169" s="8"/>
      <c r="DVF169" s="8"/>
      <c r="DVG169" s="8"/>
      <c r="DVH169" s="8"/>
      <c r="DVI169" s="8"/>
      <c r="DVJ169" s="8"/>
      <c r="DVK169" s="8"/>
      <c r="DVL169" s="8"/>
      <c r="DVM169" s="8"/>
      <c r="DVN169" s="8"/>
      <c r="DVO169" s="8"/>
      <c r="DVP169" s="8"/>
      <c r="DVQ169" s="8"/>
      <c r="DVR169" s="8"/>
      <c r="DVS169" s="8"/>
      <c r="DVT169" s="8"/>
      <c r="DVU169" s="8"/>
      <c r="DVV169" s="8"/>
      <c r="DVW169" s="8"/>
      <c r="DVX169" s="8"/>
      <c r="DVY169" s="8"/>
      <c r="DVZ169" s="8"/>
      <c r="DWA169" s="8"/>
      <c r="DWB169" s="8"/>
      <c r="DWC169" s="8"/>
      <c r="DWD169" s="8"/>
      <c r="DWE169" s="8"/>
      <c r="DWF169" s="8"/>
      <c r="DWG169" s="8"/>
      <c r="DWH169" s="8"/>
      <c r="DWI169" s="8"/>
      <c r="DWJ169" s="8"/>
      <c r="DWK169" s="8"/>
      <c r="DWL169" s="8"/>
      <c r="DWM169" s="8"/>
      <c r="DWN169" s="8"/>
      <c r="DWO169" s="8"/>
      <c r="DWP169" s="8"/>
      <c r="DWQ169" s="8"/>
      <c r="DWR169" s="8"/>
      <c r="DWS169" s="8"/>
      <c r="DWT169" s="8"/>
      <c r="DWU169" s="8"/>
      <c r="DWV169" s="8"/>
      <c r="DWW169" s="8"/>
      <c r="DWX169" s="8"/>
      <c r="DWY169" s="8"/>
      <c r="DWZ169" s="8"/>
      <c r="DXA169" s="8"/>
      <c r="DXB169" s="8"/>
      <c r="DXC169" s="8"/>
      <c r="DXD169" s="8"/>
      <c r="DXE169" s="8"/>
      <c r="DXF169" s="8"/>
      <c r="DXG169" s="8"/>
      <c r="DXH169" s="8"/>
      <c r="DXI169" s="8"/>
      <c r="DXJ169" s="8"/>
      <c r="DXK169" s="8"/>
      <c r="DXL169" s="8"/>
      <c r="DXM169" s="8"/>
      <c r="DXN169" s="8"/>
      <c r="DXO169" s="8"/>
      <c r="DXP169" s="8"/>
      <c r="DXQ169" s="8"/>
      <c r="DXR169" s="8"/>
      <c r="DXS169" s="8"/>
      <c r="DXT169" s="8"/>
      <c r="DXU169" s="8"/>
      <c r="DXV169" s="8"/>
      <c r="DXW169" s="8"/>
      <c r="DXX169" s="8"/>
      <c r="DXY169" s="8"/>
      <c r="DXZ169" s="8"/>
      <c r="DYA169" s="8"/>
      <c r="DYB169" s="8"/>
      <c r="DYC169" s="8"/>
      <c r="DYD169" s="8"/>
      <c r="DYE169" s="8"/>
      <c r="DYF169" s="8"/>
      <c r="DYG169" s="8"/>
      <c r="DYH169" s="8"/>
      <c r="DYI169" s="8"/>
      <c r="DYJ169" s="8"/>
      <c r="DYK169" s="8"/>
      <c r="DYL169" s="8"/>
      <c r="DYM169" s="8"/>
      <c r="DYN169" s="8"/>
      <c r="DYO169" s="8"/>
      <c r="DYP169" s="8"/>
      <c r="DYQ169" s="8"/>
      <c r="DYR169" s="8"/>
      <c r="DYS169" s="8"/>
      <c r="DYT169" s="8"/>
      <c r="DYU169" s="8"/>
      <c r="DYV169" s="8"/>
      <c r="DYW169" s="8"/>
      <c r="DYX169" s="8"/>
      <c r="DYY169" s="8"/>
      <c r="DYZ169" s="8"/>
      <c r="DZA169" s="8"/>
      <c r="DZB169" s="8"/>
      <c r="DZC169" s="8"/>
      <c r="DZD169" s="8"/>
      <c r="DZE169" s="8"/>
      <c r="DZF169" s="8"/>
      <c r="DZG169" s="8"/>
      <c r="DZH169" s="8"/>
      <c r="DZI169" s="8"/>
      <c r="DZJ169" s="8"/>
      <c r="DZK169" s="8"/>
      <c r="DZL169" s="8"/>
      <c r="DZM169" s="8"/>
      <c r="DZN169" s="8"/>
      <c r="DZO169" s="8"/>
      <c r="DZP169" s="8"/>
      <c r="DZQ169" s="8"/>
      <c r="DZR169" s="8"/>
      <c r="DZS169" s="8"/>
      <c r="DZT169" s="8"/>
      <c r="DZU169" s="8"/>
      <c r="DZV169" s="8"/>
      <c r="DZW169" s="8"/>
      <c r="DZX169" s="8"/>
      <c r="DZY169" s="8"/>
      <c r="DZZ169" s="8"/>
      <c r="EAA169" s="8"/>
      <c r="EAB169" s="8"/>
      <c r="EAC169" s="8"/>
      <c r="EAD169" s="8"/>
      <c r="EAE169" s="8"/>
      <c r="EAF169" s="8"/>
      <c r="EAG169" s="8"/>
      <c r="EAH169" s="8"/>
      <c r="EAI169" s="8"/>
      <c r="EAJ169" s="8"/>
      <c r="EAK169" s="8"/>
      <c r="EAL169" s="8"/>
      <c r="EAM169" s="8"/>
      <c r="EAN169" s="8"/>
      <c r="EAO169" s="8"/>
      <c r="EAP169" s="8"/>
      <c r="EAQ169" s="8"/>
      <c r="EAR169" s="8"/>
      <c r="EAS169" s="8"/>
      <c r="EAT169" s="8"/>
      <c r="EAU169" s="8"/>
      <c r="EAV169" s="8"/>
      <c r="EAW169" s="8"/>
      <c r="EAX169" s="8"/>
      <c r="EAY169" s="8"/>
      <c r="EAZ169" s="8"/>
      <c r="EBA169" s="8"/>
      <c r="EBB169" s="8"/>
      <c r="EBC169" s="8"/>
      <c r="EBD169" s="8"/>
      <c r="EBE169" s="8"/>
      <c r="EBF169" s="8"/>
      <c r="EBG169" s="8"/>
      <c r="EBH169" s="8"/>
      <c r="EBI169" s="8"/>
      <c r="EBJ169" s="8"/>
      <c r="EBK169" s="8"/>
      <c r="EBL169" s="8"/>
      <c r="EBM169" s="8"/>
      <c r="EBN169" s="8"/>
      <c r="EBO169" s="8"/>
      <c r="EBP169" s="8"/>
      <c r="EBQ169" s="8"/>
      <c r="EBR169" s="8"/>
      <c r="EBS169" s="8"/>
      <c r="EBT169" s="8"/>
      <c r="EBU169" s="8"/>
      <c r="EBV169" s="8"/>
      <c r="EBW169" s="8"/>
      <c r="EBX169" s="8"/>
      <c r="EBY169" s="8"/>
      <c r="EBZ169" s="8"/>
      <c r="ECA169" s="8"/>
      <c r="ECB169" s="8"/>
      <c r="ECC169" s="8"/>
      <c r="ECD169" s="8"/>
      <c r="ECE169" s="8"/>
      <c r="ECF169" s="8"/>
      <c r="ECG169" s="8"/>
      <c r="ECH169" s="8"/>
      <c r="ECI169" s="8"/>
      <c r="ECJ169" s="8"/>
      <c r="ECK169" s="8"/>
      <c r="ECL169" s="8"/>
      <c r="ECM169" s="8"/>
      <c r="ECN169" s="8"/>
      <c r="ECO169" s="8"/>
      <c r="ECP169" s="8"/>
      <c r="ECQ169" s="8"/>
      <c r="ECR169" s="8"/>
      <c r="ECS169" s="8"/>
      <c r="ECT169" s="8"/>
      <c r="ECU169" s="8"/>
      <c r="ECV169" s="8"/>
      <c r="ECW169" s="8"/>
      <c r="ECX169" s="8"/>
      <c r="ECY169" s="8"/>
      <c r="ECZ169" s="8"/>
      <c r="EDA169" s="8"/>
      <c r="EDB169" s="8"/>
      <c r="EDC169" s="8"/>
      <c r="EDD169" s="8"/>
      <c r="EDE169" s="8"/>
      <c r="EDF169" s="8"/>
      <c r="EDG169" s="8"/>
      <c r="EDH169" s="8"/>
      <c r="EDI169" s="8"/>
      <c r="EDJ169" s="8"/>
      <c r="EDK169" s="8"/>
      <c r="EDL169" s="8"/>
      <c r="EDM169" s="8"/>
      <c r="EDN169" s="8"/>
      <c r="EDO169" s="8"/>
      <c r="EDP169" s="8"/>
      <c r="EDQ169" s="8"/>
      <c r="EDR169" s="8"/>
      <c r="EDS169" s="8"/>
      <c r="EDT169" s="8"/>
      <c r="EDU169" s="8"/>
      <c r="EDV169" s="8"/>
      <c r="EDW169" s="8"/>
      <c r="EDX169" s="8"/>
      <c r="EDY169" s="8"/>
      <c r="EDZ169" s="8"/>
      <c r="EEA169" s="8"/>
      <c r="EEB169" s="8"/>
      <c r="EEC169" s="8"/>
      <c r="EED169" s="8"/>
      <c r="EEE169" s="8"/>
      <c r="EEF169" s="8"/>
      <c r="EEG169" s="8"/>
      <c r="EEH169" s="8"/>
      <c r="EEI169" s="8"/>
      <c r="EEJ169" s="8"/>
      <c r="EEK169" s="8"/>
      <c r="EEL169" s="8"/>
      <c r="EEM169" s="8"/>
      <c r="EEN169" s="8"/>
      <c r="EEO169" s="8"/>
      <c r="EEP169" s="8"/>
      <c r="EEQ169" s="8"/>
      <c r="EER169" s="8"/>
      <c r="EES169" s="8"/>
      <c r="EET169" s="8"/>
      <c r="EEU169" s="8"/>
      <c r="EEV169" s="8"/>
      <c r="EEW169" s="8"/>
      <c r="EEX169" s="8"/>
      <c r="EEY169" s="8"/>
      <c r="EEZ169" s="8"/>
      <c r="EFA169" s="8"/>
      <c r="EFB169" s="8"/>
      <c r="EFC169" s="8"/>
      <c r="EFD169" s="8"/>
      <c r="EFE169" s="8"/>
      <c r="EFF169" s="8"/>
      <c r="EFG169" s="8"/>
      <c r="EFH169" s="8"/>
      <c r="EFI169" s="8"/>
      <c r="EFJ169" s="8"/>
      <c r="EFK169" s="8"/>
      <c r="EFL169" s="8"/>
      <c r="EFM169" s="8"/>
      <c r="EFN169" s="8"/>
      <c r="EFO169" s="8"/>
      <c r="EFP169" s="8"/>
      <c r="EFQ169" s="8"/>
      <c r="EFR169" s="8"/>
      <c r="EFS169" s="8"/>
      <c r="EFT169" s="8"/>
      <c r="EFU169" s="8"/>
      <c r="EFV169" s="8"/>
      <c r="EFW169" s="8"/>
      <c r="EFX169" s="8"/>
      <c r="EFY169" s="8"/>
      <c r="EFZ169" s="8"/>
      <c r="EGA169" s="8"/>
      <c r="EGB169" s="8"/>
      <c r="EGC169" s="8"/>
      <c r="EGD169" s="8"/>
      <c r="EGE169" s="8"/>
      <c r="EGF169" s="8"/>
      <c r="EGG169" s="8"/>
      <c r="EGH169" s="8"/>
      <c r="EGI169" s="8"/>
      <c r="EGJ169" s="8"/>
      <c r="EGK169" s="8"/>
      <c r="EGL169" s="8"/>
      <c r="EGM169" s="8"/>
      <c r="EGN169" s="8"/>
      <c r="EGO169" s="8"/>
      <c r="EGP169" s="8"/>
      <c r="EGQ169" s="8"/>
      <c r="EGR169" s="8"/>
      <c r="EGS169" s="8"/>
      <c r="EGT169" s="8"/>
      <c r="EGU169" s="8"/>
      <c r="EGV169" s="8"/>
      <c r="EGW169" s="8"/>
      <c r="EGX169" s="8"/>
      <c r="EGY169" s="8"/>
      <c r="EGZ169" s="8"/>
      <c r="EHA169" s="8"/>
      <c r="EHB169" s="8"/>
      <c r="EHC169" s="8"/>
      <c r="EHD169" s="8"/>
      <c r="EHE169" s="8"/>
      <c r="EHF169" s="8"/>
      <c r="EHG169" s="8"/>
      <c r="EHH169" s="8"/>
      <c r="EHI169" s="8"/>
      <c r="EHJ169" s="8"/>
      <c r="EHK169" s="8"/>
      <c r="EHL169" s="8"/>
      <c r="EHM169" s="8"/>
      <c r="EHN169" s="8"/>
      <c r="EHO169" s="8"/>
      <c r="EHP169" s="8"/>
      <c r="EHQ169" s="8"/>
      <c r="EHR169" s="8"/>
      <c r="EHS169" s="8"/>
      <c r="EHT169" s="8"/>
      <c r="EHU169" s="8"/>
      <c r="EHV169" s="8"/>
      <c r="EHW169" s="8"/>
      <c r="EHX169" s="8"/>
      <c r="EHY169" s="8"/>
      <c r="EHZ169" s="8"/>
      <c r="EIA169" s="8"/>
      <c r="EIB169" s="8"/>
      <c r="EIC169" s="8"/>
      <c r="EID169" s="8"/>
      <c r="EIE169" s="8"/>
      <c r="EIF169" s="8"/>
      <c r="EIG169" s="8"/>
      <c r="EIH169" s="8"/>
      <c r="EII169" s="8"/>
      <c r="EIJ169" s="8"/>
      <c r="EIK169" s="8"/>
      <c r="EIL169" s="8"/>
      <c r="EIM169" s="8"/>
      <c r="EIN169" s="8"/>
      <c r="EIO169" s="8"/>
      <c r="EIP169" s="8"/>
      <c r="EIQ169" s="8"/>
      <c r="EIR169" s="8"/>
      <c r="EIS169" s="8"/>
      <c r="EIT169" s="8"/>
      <c r="EIU169" s="8"/>
      <c r="EIV169" s="8"/>
      <c r="EIW169" s="8"/>
      <c r="EIX169" s="8"/>
      <c r="EIY169" s="8"/>
      <c r="EIZ169" s="8"/>
      <c r="EJA169" s="8"/>
      <c r="EJB169" s="8"/>
      <c r="EJC169" s="8"/>
      <c r="EJD169" s="8"/>
      <c r="EJE169" s="8"/>
      <c r="EJF169" s="8"/>
      <c r="EJG169" s="8"/>
      <c r="EJH169" s="8"/>
      <c r="EJI169" s="8"/>
      <c r="EJJ169" s="8"/>
      <c r="EJK169" s="8"/>
      <c r="EJL169" s="8"/>
      <c r="EJM169" s="8"/>
      <c r="EJN169" s="8"/>
      <c r="EJO169" s="8"/>
      <c r="EJP169" s="8"/>
      <c r="EJQ169" s="8"/>
      <c r="EJR169" s="8"/>
      <c r="EJS169" s="8"/>
      <c r="EJT169" s="8"/>
      <c r="EJU169" s="8"/>
      <c r="EJV169" s="8"/>
      <c r="EJW169" s="8"/>
      <c r="EJX169" s="8"/>
      <c r="EJY169" s="8"/>
      <c r="EJZ169" s="8"/>
      <c r="EKA169" s="8"/>
      <c r="EKB169" s="8"/>
      <c r="EKC169" s="8"/>
      <c r="EKD169" s="8"/>
      <c r="EKE169" s="8"/>
      <c r="EKF169" s="8"/>
      <c r="EKG169" s="8"/>
      <c r="EKH169" s="8"/>
      <c r="EKI169" s="8"/>
      <c r="EKJ169" s="8"/>
      <c r="EKK169" s="8"/>
      <c r="EKL169" s="8"/>
      <c r="EKM169" s="8"/>
      <c r="EKN169" s="8"/>
      <c r="EKO169" s="8"/>
      <c r="EKP169" s="8"/>
      <c r="EKQ169" s="8"/>
      <c r="EKR169" s="8"/>
      <c r="EKS169" s="8"/>
      <c r="EKT169" s="8"/>
      <c r="EKU169" s="8"/>
      <c r="EKV169" s="8"/>
      <c r="EKW169" s="8"/>
      <c r="EKX169" s="8"/>
      <c r="EKY169" s="8"/>
      <c r="EKZ169" s="8"/>
      <c r="ELA169" s="8"/>
      <c r="ELB169" s="8"/>
      <c r="ELC169" s="8"/>
      <c r="ELD169" s="8"/>
      <c r="ELE169" s="8"/>
      <c r="ELF169" s="8"/>
      <c r="ELG169" s="8"/>
      <c r="ELH169" s="8"/>
      <c r="ELI169" s="8"/>
      <c r="ELJ169" s="8"/>
      <c r="ELK169" s="8"/>
      <c r="ELL169" s="8"/>
      <c r="ELM169" s="8"/>
      <c r="ELN169" s="8"/>
      <c r="ELO169" s="8"/>
      <c r="ELP169" s="8"/>
      <c r="ELQ169" s="8"/>
      <c r="ELR169" s="8"/>
      <c r="ELS169" s="8"/>
      <c r="ELT169" s="8"/>
      <c r="ELU169" s="8"/>
      <c r="ELV169" s="8"/>
      <c r="ELW169" s="8"/>
      <c r="ELX169" s="8"/>
      <c r="ELY169" s="8"/>
      <c r="ELZ169" s="8"/>
      <c r="EMA169" s="8"/>
      <c r="EMB169" s="8"/>
      <c r="EMC169" s="8"/>
      <c r="EMD169" s="8"/>
      <c r="EME169" s="8"/>
      <c r="EMF169" s="8"/>
      <c r="EMG169" s="8"/>
      <c r="EMH169" s="8"/>
      <c r="EMI169" s="8"/>
      <c r="EMJ169" s="8"/>
      <c r="EMK169" s="8"/>
      <c r="EML169" s="8"/>
      <c r="EMM169" s="8"/>
      <c r="EMN169" s="8"/>
      <c r="EMO169" s="8"/>
      <c r="EMP169" s="8"/>
      <c r="EMQ169" s="8"/>
      <c r="EMR169" s="8"/>
      <c r="EMS169" s="8"/>
      <c r="EMT169" s="8"/>
      <c r="EMU169" s="8"/>
      <c r="EMV169" s="8"/>
      <c r="EMW169" s="8"/>
      <c r="EMX169" s="8"/>
      <c r="EMY169" s="8"/>
      <c r="EMZ169" s="8"/>
      <c r="ENA169" s="8"/>
      <c r="ENB169" s="8"/>
      <c r="ENC169" s="8"/>
      <c r="END169" s="8"/>
      <c r="ENE169" s="8"/>
      <c r="ENF169" s="8"/>
      <c r="ENG169" s="8"/>
      <c r="ENH169" s="8"/>
      <c r="ENI169" s="8"/>
      <c r="ENJ169" s="8"/>
      <c r="ENK169" s="8"/>
      <c r="ENL169" s="8"/>
      <c r="ENM169" s="8"/>
      <c r="ENN169" s="8"/>
      <c r="ENO169" s="8"/>
      <c r="ENP169" s="8"/>
      <c r="ENQ169" s="8"/>
      <c r="ENR169" s="8"/>
      <c r="ENS169" s="8"/>
      <c r="ENT169" s="8"/>
      <c r="ENU169" s="8"/>
      <c r="ENV169" s="8"/>
      <c r="ENW169" s="8"/>
      <c r="ENX169" s="8"/>
      <c r="ENY169" s="8"/>
      <c r="ENZ169" s="8"/>
      <c r="EOA169" s="8"/>
      <c r="EOB169" s="8"/>
      <c r="EOC169" s="8"/>
      <c r="EOD169" s="8"/>
      <c r="EOE169" s="8"/>
      <c r="EOF169" s="8"/>
      <c r="EOG169" s="8"/>
      <c r="EOH169" s="8"/>
      <c r="EOI169" s="8"/>
      <c r="EOJ169" s="8"/>
      <c r="EOK169" s="8"/>
      <c r="EOL169" s="8"/>
      <c r="EOM169" s="8"/>
      <c r="EON169" s="8"/>
      <c r="EOO169" s="8"/>
      <c r="EOP169" s="8"/>
      <c r="EOQ169" s="8"/>
      <c r="EOR169" s="8"/>
      <c r="EOS169" s="8"/>
      <c r="EOT169" s="8"/>
      <c r="EOU169" s="8"/>
      <c r="EOV169" s="8"/>
      <c r="EOW169" s="8"/>
      <c r="EOX169" s="8"/>
      <c r="EOY169" s="8"/>
      <c r="EOZ169" s="8"/>
      <c r="EPA169" s="8"/>
      <c r="EPB169" s="8"/>
      <c r="EPC169" s="8"/>
      <c r="EPD169" s="8"/>
      <c r="EPE169" s="8"/>
      <c r="EPF169" s="8"/>
      <c r="EPG169" s="8"/>
      <c r="EPH169" s="8"/>
      <c r="EPI169" s="8"/>
      <c r="EPJ169" s="8"/>
      <c r="EPK169" s="8"/>
      <c r="EPL169" s="8"/>
      <c r="EPM169" s="8"/>
      <c r="EPN169" s="8"/>
      <c r="EPO169" s="8"/>
      <c r="EPP169" s="8"/>
      <c r="EPQ169" s="8"/>
      <c r="EPR169" s="8"/>
      <c r="EPS169" s="8"/>
      <c r="EPT169" s="8"/>
      <c r="EPU169" s="8"/>
      <c r="EPV169" s="8"/>
      <c r="EPW169" s="8"/>
      <c r="EPX169" s="8"/>
      <c r="EPY169" s="8"/>
      <c r="EPZ169" s="8"/>
      <c r="EQA169" s="8"/>
      <c r="EQB169" s="8"/>
      <c r="EQC169" s="8"/>
      <c r="EQD169" s="8"/>
      <c r="EQE169" s="8"/>
      <c r="EQF169" s="8"/>
      <c r="EQG169" s="8"/>
      <c r="EQH169" s="8"/>
      <c r="EQI169" s="8"/>
      <c r="EQJ169" s="8"/>
      <c r="EQK169" s="8"/>
      <c r="EQL169" s="8"/>
      <c r="EQM169" s="8"/>
      <c r="EQN169" s="8"/>
      <c r="EQO169" s="8"/>
      <c r="EQP169" s="8"/>
      <c r="EQQ169" s="8"/>
      <c r="EQR169" s="8"/>
      <c r="EQS169" s="8"/>
      <c r="EQT169" s="8"/>
      <c r="EQU169" s="8"/>
      <c r="EQV169" s="8"/>
      <c r="EQW169" s="8"/>
      <c r="EQX169" s="8"/>
      <c r="EQY169" s="8"/>
      <c r="EQZ169" s="8"/>
      <c r="ERA169" s="8"/>
      <c r="ERB169" s="8"/>
      <c r="ERC169" s="8"/>
      <c r="ERD169" s="8"/>
      <c r="ERE169" s="8"/>
      <c r="ERF169" s="8"/>
      <c r="ERG169" s="8"/>
      <c r="ERH169" s="8"/>
      <c r="ERI169" s="8"/>
      <c r="ERJ169" s="8"/>
      <c r="ERK169" s="8"/>
      <c r="ERL169" s="8"/>
      <c r="ERM169" s="8"/>
      <c r="ERN169" s="8"/>
      <c r="ERO169" s="8"/>
      <c r="ERP169" s="8"/>
      <c r="ERQ169" s="8"/>
      <c r="ERR169" s="8"/>
      <c r="ERS169" s="8"/>
      <c r="ERT169" s="8"/>
      <c r="ERU169" s="8"/>
      <c r="ERV169" s="8"/>
      <c r="ERW169" s="8"/>
      <c r="ERX169" s="8"/>
      <c r="ERY169" s="8"/>
      <c r="ERZ169" s="8"/>
      <c r="ESA169" s="8"/>
      <c r="ESB169" s="8"/>
      <c r="ESC169" s="8"/>
      <c r="ESD169" s="8"/>
      <c r="ESE169" s="8"/>
      <c r="ESF169" s="8"/>
      <c r="ESG169" s="8"/>
      <c r="ESH169" s="8"/>
      <c r="ESI169" s="8"/>
      <c r="ESJ169" s="8"/>
      <c r="ESK169" s="8"/>
      <c r="ESL169" s="8"/>
      <c r="ESM169" s="8"/>
      <c r="ESN169" s="8"/>
      <c r="ESO169" s="8"/>
      <c r="ESP169" s="8"/>
      <c r="ESQ169" s="8"/>
      <c r="ESR169" s="8"/>
      <c r="ESS169" s="8"/>
      <c r="EST169" s="8"/>
      <c r="ESU169" s="8"/>
      <c r="ESV169" s="8"/>
      <c r="ESW169" s="8"/>
      <c r="ESX169" s="8"/>
      <c r="ESY169" s="8"/>
      <c r="ESZ169" s="8"/>
      <c r="ETA169" s="8"/>
      <c r="ETB169" s="8"/>
      <c r="ETC169" s="8"/>
      <c r="ETD169" s="8"/>
      <c r="ETE169" s="8"/>
      <c r="ETF169" s="8"/>
      <c r="ETG169" s="8"/>
      <c r="ETH169" s="8"/>
      <c r="ETI169" s="8"/>
      <c r="ETJ169" s="8"/>
      <c r="ETK169" s="8"/>
      <c r="ETL169" s="8"/>
      <c r="ETM169" s="8"/>
      <c r="ETN169" s="8"/>
      <c r="ETO169" s="8"/>
      <c r="ETP169" s="8"/>
      <c r="ETQ169" s="8"/>
      <c r="ETR169" s="8"/>
      <c r="ETS169" s="8"/>
      <c r="ETT169" s="8"/>
      <c r="ETU169" s="8"/>
      <c r="ETV169" s="8"/>
      <c r="ETW169" s="8"/>
      <c r="ETX169" s="8"/>
      <c r="ETY169" s="8"/>
      <c r="ETZ169" s="8"/>
      <c r="EUA169" s="8"/>
      <c r="EUB169" s="8"/>
      <c r="EUC169" s="8"/>
      <c r="EUD169" s="8"/>
      <c r="EUE169" s="8"/>
      <c r="EUF169" s="8"/>
      <c r="EUG169" s="8"/>
      <c r="EUH169" s="8"/>
      <c r="EUI169" s="8"/>
      <c r="EUJ169" s="8"/>
      <c r="EUK169" s="8"/>
      <c r="EUL169" s="8"/>
      <c r="EUM169" s="8"/>
      <c r="EUN169" s="8"/>
      <c r="EUO169" s="8"/>
      <c r="EUP169" s="8"/>
      <c r="EUQ169" s="8"/>
      <c r="EUR169" s="8"/>
      <c r="EUS169" s="8"/>
      <c r="EUT169" s="8"/>
      <c r="EUU169" s="8"/>
      <c r="EUV169" s="8"/>
      <c r="EUW169" s="8"/>
      <c r="EUX169" s="8"/>
      <c r="EUY169" s="8"/>
      <c r="EUZ169" s="8"/>
      <c r="EVA169" s="8"/>
      <c r="EVB169" s="8"/>
      <c r="EVC169" s="8"/>
      <c r="EVD169" s="8"/>
      <c r="EVE169" s="8"/>
      <c r="EVF169" s="8"/>
      <c r="EVG169" s="8"/>
      <c r="EVH169" s="8"/>
      <c r="EVI169" s="8"/>
      <c r="EVJ169" s="8"/>
      <c r="EVK169" s="8"/>
      <c r="EVL169" s="8"/>
      <c r="EVM169" s="8"/>
      <c r="EVN169" s="8"/>
      <c r="EVO169" s="8"/>
      <c r="EVP169" s="8"/>
      <c r="EVQ169" s="8"/>
      <c r="EVR169" s="8"/>
      <c r="EVS169" s="8"/>
      <c r="EVT169" s="8"/>
      <c r="EVU169" s="8"/>
      <c r="EVV169" s="8"/>
      <c r="EVW169" s="8"/>
      <c r="EVX169" s="8"/>
      <c r="EVY169" s="8"/>
      <c r="EVZ169" s="8"/>
      <c r="EWA169" s="8"/>
      <c r="EWB169" s="8"/>
      <c r="EWC169" s="8"/>
      <c r="EWD169" s="8"/>
      <c r="EWE169" s="8"/>
      <c r="EWF169" s="8"/>
      <c r="EWG169" s="8"/>
      <c r="EWH169" s="8"/>
      <c r="EWI169" s="8"/>
      <c r="EWJ169" s="8"/>
      <c r="EWK169" s="8"/>
      <c r="EWL169" s="8"/>
      <c r="EWM169" s="8"/>
      <c r="EWN169" s="8"/>
      <c r="EWO169" s="8"/>
      <c r="EWP169" s="8"/>
      <c r="EWQ169" s="8"/>
      <c r="EWR169" s="8"/>
      <c r="EWS169" s="8"/>
      <c r="EWT169" s="8"/>
      <c r="EWU169" s="8"/>
      <c r="EWV169" s="8"/>
      <c r="EWW169" s="8"/>
      <c r="EWX169" s="8"/>
      <c r="EWY169" s="8"/>
      <c r="EWZ169" s="8"/>
      <c r="EXA169" s="8"/>
      <c r="EXB169" s="8"/>
      <c r="EXC169" s="8"/>
      <c r="EXD169" s="8"/>
      <c r="EXE169" s="8"/>
      <c r="EXF169" s="8"/>
      <c r="EXG169" s="8"/>
      <c r="EXH169" s="8"/>
      <c r="EXI169" s="8"/>
      <c r="EXJ169" s="8"/>
      <c r="EXK169" s="8"/>
      <c r="EXL169" s="8"/>
      <c r="EXM169" s="8"/>
      <c r="EXN169" s="8"/>
      <c r="EXO169" s="8"/>
      <c r="EXP169" s="8"/>
      <c r="EXQ169" s="8"/>
      <c r="EXR169" s="8"/>
      <c r="EXS169" s="8"/>
      <c r="EXT169" s="8"/>
      <c r="EXU169" s="8"/>
      <c r="EXV169" s="8"/>
      <c r="EXW169" s="8"/>
      <c r="EXX169" s="8"/>
      <c r="EXY169" s="8"/>
      <c r="EXZ169" s="8"/>
      <c r="EYA169" s="8"/>
      <c r="EYB169" s="8"/>
      <c r="EYC169" s="8"/>
      <c r="EYD169" s="8"/>
      <c r="EYE169" s="8"/>
      <c r="EYF169" s="8"/>
      <c r="EYG169" s="8"/>
      <c r="EYH169" s="8"/>
      <c r="EYI169" s="8"/>
      <c r="EYJ169" s="8"/>
      <c r="EYK169" s="8"/>
      <c r="EYL169" s="8"/>
      <c r="EYM169" s="8"/>
      <c r="EYN169" s="8"/>
      <c r="EYO169" s="8"/>
      <c r="EYP169" s="8"/>
      <c r="EYQ169" s="8"/>
      <c r="EYR169" s="8"/>
      <c r="EYS169" s="8"/>
      <c r="EYT169" s="8"/>
      <c r="EYU169" s="8"/>
      <c r="EYV169" s="8"/>
      <c r="EYW169" s="8"/>
      <c r="EYX169" s="8"/>
      <c r="EYY169" s="8"/>
      <c r="EYZ169" s="8"/>
      <c r="EZA169" s="8"/>
      <c r="EZB169" s="8"/>
      <c r="EZC169" s="8"/>
      <c r="EZD169" s="8"/>
      <c r="EZE169" s="8"/>
      <c r="EZF169" s="8"/>
      <c r="EZG169" s="8"/>
      <c r="EZH169" s="8"/>
      <c r="EZI169" s="8"/>
      <c r="EZJ169" s="8"/>
      <c r="EZK169" s="8"/>
      <c r="EZL169" s="8"/>
      <c r="EZM169" s="8"/>
      <c r="EZN169" s="8"/>
      <c r="EZO169" s="8"/>
      <c r="EZP169" s="8"/>
      <c r="EZQ169" s="8"/>
      <c r="EZR169" s="8"/>
      <c r="EZS169" s="8"/>
      <c r="EZT169" s="8"/>
      <c r="EZU169" s="8"/>
      <c r="EZV169" s="8"/>
      <c r="EZW169" s="8"/>
      <c r="EZX169" s="8"/>
      <c r="EZY169" s="8"/>
      <c r="EZZ169" s="8"/>
      <c r="FAA169" s="8"/>
      <c r="FAB169" s="8"/>
      <c r="FAC169" s="8"/>
      <c r="FAD169" s="8"/>
      <c r="FAE169" s="8"/>
      <c r="FAF169" s="8"/>
      <c r="FAG169" s="8"/>
      <c r="FAH169" s="8"/>
      <c r="FAI169" s="8"/>
      <c r="FAJ169" s="8"/>
      <c r="FAK169" s="8"/>
      <c r="FAL169" s="8"/>
      <c r="FAM169" s="8"/>
      <c r="FAN169" s="8"/>
      <c r="FAO169" s="8"/>
      <c r="FAP169" s="8"/>
      <c r="FAQ169" s="8"/>
      <c r="FAR169" s="8"/>
      <c r="FAS169" s="8"/>
      <c r="FAT169" s="8"/>
      <c r="FAU169" s="8"/>
      <c r="FAV169" s="8"/>
      <c r="FAW169" s="8"/>
      <c r="FAX169" s="8"/>
      <c r="FAY169" s="8"/>
      <c r="FAZ169" s="8"/>
      <c r="FBA169" s="8"/>
      <c r="FBB169" s="8"/>
      <c r="FBC169" s="8"/>
      <c r="FBD169" s="8"/>
      <c r="FBE169" s="8"/>
      <c r="FBF169" s="8"/>
      <c r="FBG169" s="8"/>
      <c r="FBH169" s="8"/>
      <c r="FBI169" s="8"/>
      <c r="FBJ169" s="8"/>
      <c r="FBK169" s="8"/>
      <c r="FBL169" s="8"/>
      <c r="FBM169" s="8"/>
      <c r="FBN169" s="8"/>
      <c r="FBO169" s="8"/>
      <c r="FBP169" s="8"/>
      <c r="FBQ169" s="8"/>
      <c r="FBR169" s="8"/>
      <c r="FBS169" s="8"/>
      <c r="FBT169" s="8"/>
      <c r="FBU169" s="8"/>
      <c r="FBV169" s="8"/>
      <c r="FBW169" s="8"/>
      <c r="FBX169" s="8"/>
      <c r="FBY169" s="8"/>
      <c r="FBZ169" s="8"/>
      <c r="FCA169" s="8"/>
      <c r="FCB169" s="8"/>
      <c r="FCC169" s="8"/>
      <c r="FCD169" s="8"/>
      <c r="FCE169" s="8"/>
      <c r="FCF169" s="8"/>
      <c r="FCG169" s="8"/>
      <c r="FCH169" s="8"/>
      <c r="FCI169" s="8"/>
      <c r="FCJ169" s="8"/>
      <c r="FCK169" s="8"/>
      <c r="FCL169" s="8"/>
      <c r="FCM169" s="8"/>
      <c r="FCN169" s="8"/>
      <c r="FCO169" s="8"/>
      <c r="FCP169" s="8"/>
      <c r="FCQ169" s="8"/>
      <c r="FCR169" s="8"/>
      <c r="FCS169" s="8"/>
      <c r="FCT169" s="8"/>
      <c r="FCU169" s="8"/>
      <c r="FCV169" s="8"/>
      <c r="FCW169" s="8"/>
      <c r="FCX169" s="8"/>
      <c r="FCY169" s="8"/>
      <c r="FCZ169" s="8"/>
      <c r="FDA169" s="8"/>
      <c r="FDB169" s="8"/>
      <c r="FDC169" s="8"/>
      <c r="FDD169" s="8"/>
      <c r="FDE169" s="8"/>
      <c r="FDF169" s="8"/>
      <c r="FDG169" s="8"/>
      <c r="FDH169" s="8"/>
      <c r="FDI169" s="8"/>
      <c r="FDJ169" s="8"/>
      <c r="FDK169" s="8"/>
      <c r="FDL169" s="8"/>
      <c r="FDM169" s="8"/>
      <c r="FDN169" s="8"/>
      <c r="FDO169" s="8"/>
      <c r="FDP169" s="8"/>
      <c r="FDQ169" s="8"/>
      <c r="FDR169" s="8"/>
      <c r="FDS169" s="8"/>
      <c r="FDT169" s="8"/>
      <c r="FDU169" s="8"/>
      <c r="FDV169" s="8"/>
      <c r="FDW169" s="8"/>
      <c r="FDX169" s="8"/>
      <c r="FDY169" s="8"/>
      <c r="FDZ169" s="8"/>
      <c r="FEA169" s="8"/>
      <c r="FEB169" s="8"/>
      <c r="FEC169" s="8"/>
      <c r="FED169" s="8"/>
      <c r="FEE169" s="8"/>
      <c r="FEF169" s="8"/>
      <c r="FEG169" s="8"/>
      <c r="FEH169" s="8"/>
      <c r="FEI169" s="8"/>
      <c r="FEJ169" s="8"/>
      <c r="FEK169" s="8"/>
      <c r="FEL169" s="8"/>
      <c r="FEM169" s="8"/>
      <c r="FEN169" s="8"/>
      <c r="FEO169" s="8"/>
      <c r="FEP169" s="8"/>
      <c r="FEQ169" s="8"/>
      <c r="FER169" s="8"/>
      <c r="FES169" s="8"/>
      <c r="FET169" s="8"/>
      <c r="FEU169" s="8"/>
      <c r="FEV169" s="8"/>
      <c r="FEW169" s="8"/>
      <c r="FEX169" s="8"/>
      <c r="FEY169" s="8"/>
      <c r="FEZ169" s="8"/>
      <c r="FFA169" s="8"/>
      <c r="FFB169" s="8"/>
      <c r="FFC169" s="8"/>
      <c r="FFD169" s="8"/>
      <c r="FFE169" s="8"/>
      <c r="FFF169" s="8"/>
      <c r="FFG169" s="8"/>
      <c r="FFH169" s="8"/>
      <c r="FFI169" s="8"/>
      <c r="FFJ169" s="8"/>
      <c r="FFK169" s="8"/>
      <c r="FFL169" s="8"/>
      <c r="FFM169" s="8"/>
      <c r="FFN169" s="8"/>
      <c r="FFO169" s="8"/>
      <c r="FFP169" s="8"/>
      <c r="FFQ169" s="8"/>
      <c r="FFR169" s="8"/>
      <c r="FFS169" s="8"/>
      <c r="FFT169" s="8"/>
      <c r="FFU169" s="8"/>
      <c r="FFV169" s="8"/>
      <c r="FFW169" s="8"/>
      <c r="FFX169" s="8"/>
      <c r="FFY169" s="8"/>
      <c r="FFZ169" s="8"/>
      <c r="FGA169" s="8"/>
      <c r="FGB169" s="8"/>
      <c r="FGC169" s="8"/>
      <c r="FGD169" s="8"/>
      <c r="FGE169" s="8"/>
      <c r="FGF169" s="8"/>
      <c r="FGG169" s="8"/>
      <c r="FGH169" s="8"/>
      <c r="FGI169" s="8"/>
      <c r="FGJ169" s="8"/>
      <c r="FGK169" s="8"/>
      <c r="FGL169" s="8"/>
      <c r="FGM169" s="8"/>
      <c r="FGN169" s="8"/>
      <c r="FGO169" s="8"/>
      <c r="FGP169" s="8"/>
      <c r="FGQ169" s="8"/>
      <c r="FGR169" s="8"/>
      <c r="FGS169" s="8"/>
      <c r="FGT169" s="8"/>
      <c r="FGU169" s="8"/>
      <c r="FGV169" s="8"/>
      <c r="FGW169" s="8"/>
      <c r="FGX169" s="8"/>
      <c r="FGY169" s="8"/>
      <c r="FGZ169" s="8"/>
      <c r="FHA169" s="8"/>
      <c r="FHB169" s="8"/>
      <c r="FHC169" s="8"/>
      <c r="FHD169" s="8"/>
      <c r="FHE169" s="8"/>
      <c r="FHF169" s="8"/>
      <c r="FHG169" s="8"/>
      <c r="FHH169" s="8"/>
      <c r="FHI169" s="8"/>
      <c r="FHJ169" s="8"/>
      <c r="FHK169" s="8"/>
      <c r="FHL169" s="8"/>
      <c r="FHM169" s="8"/>
      <c r="FHN169" s="8"/>
      <c r="FHO169" s="8"/>
      <c r="FHP169" s="8"/>
      <c r="FHQ169" s="8"/>
      <c r="FHR169" s="8"/>
      <c r="FHS169" s="8"/>
      <c r="FHT169" s="8"/>
      <c r="FHU169" s="8"/>
      <c r="FHV169" s="8"/>
      <c r="FHW169" s="8"/>
      <c r="FHX169" s="8"/>
      <c r="FHY169" s="8"/>
      <c r="FHZ169" s="8"/>
      <c r="FIA169" s="8"/>
      <c r="FIB169" s="8"/>
      <c r="FIC169" s="8"/>
      <c r="FID169" s="8"/>
      <c r="FIE169" s="8"/>
      <c r="FIF169" s="8"/>
      <c r="FIG169" s="8"/>
      <c r="FIH169" s="8"/>
      <c r="FII169" s="8"/>
      <c r="FIJ169" s="8"/>
      <c r="FIK169" s="8"/>
      <c r="FIL169" s="8"/>
      <c r="FIM169" s="8"/>
      <c r="FIN169" s="8"/>
      <c r="FIO169" s="8"/>
      <c r="FIP169" s="8"/>
      <c r="FIQ169" s="8"/>
      <c r="FIR169" s="8"/>
      <c r="FIS169" s="8"/>
      <c r="FIT169" s="8"/>
      <c r="FIU169" s="8"/>
      <c r="FIV169" s="8"/>
      <c r="FIW169" s="8"/>
      <c r="FIX169" s="8"/>
      <c r="FIY169" s="8"/>
      <c r="FIZ169" s="8"/>
      <c r="FJA169" s="8"/>
      <c r="FJB169" s="8"/>
      <c r="FJC169" s="8"/>
      <c r="FJD169" s="8"/>
      <c r="FJE169" s="8"/>
      <c r="FJF169" s="8"/>
      <c r="FJG169" s="8"/>
      <c r="FJH169" s="8"/>
      <c r="FJI169" s="8"/>
      <c r="FJJ169" s="8"/>
      <c r="FJK169" s="8"/>
      <c r="FJL169" s="8"/>
      <c r="FJM169" s="8"/>
      <c r="FJN169" s="8"/>
      <c r="FJO169" s="8"/>
      <c r="FJP169" s="8"/>
      <c r="FJQ169" s="8"/>
      <c r="FJR169" s="8"/>
      <c r="FJS169" s="8"/>
      <c r="FJT169" s="8"/>
      <c r="FJU169" s="8"/>
      <c r="FJV169" s="8"/>
      <c r="FJW169" s="8"/>
      <c r="FJX169" s="8"/>
      <c r="FJY169" s="8"/>
      <c r="FJZ169" s="8"/>
      <c r="FKA169" s="8"/>
      <c r="FKB169" s="8"/>
      <c r="FKC169" s="8"/>
      <c r="FKD169" s="8"/>
      <c r="FKE169" s="8"/>
      <c r="FKF169" s="8"/>
      <c r="FKG169" s="8"/>
      <c r="FKH169" s="8"/>
      <c r="FKI169" s="8"/>
      <c r="FKJ169" s="8"/>
      <c r="FKK169" s="8"/>
      <c r="FKL169" s="8"/>
      <c r="FKM169" s="8"/>
      <c r="FKN169" s="8"/>
      <c r="FKO169" s="8"/>
      <c r="FKP169" s="8"/>
      <c r="FKQ169" s="8"/>
      <c r="FKR169" s="8"/>
      <c r="FKS169" s="8"/>
      <c r="FKT169" s="8"/>
      <c r="FKU169" s="8"/>
      <c r="FKV169" s="8"/>
      <c r="FKW169" s="8"/>
      <c r="FKX169" s="8"/>
      <c r="FKY169" s="8"/>
      <c r="FKZ169" s="8"/>
      <c r="FLA169" s="8"/>
      <c r="FLB169" s="8"/>
      <c r="FLC169" s="8"/>
      <c r="FLD169" s="8"/>
      <c r="FLE169" s="8"/>
      <c r="FLF169" s="8"/>
      <c r="FLG169" s="8"/>
      <c r="FLH169" s="8"/>
      <c r="FLI169" s="8"/>
      <c r="FLJ169" s="8"/>
      <c r="FLK169" s="8"/>
      <c r="FLL169" s="8"/>
      <c r="FLM169" s="8"/>
      <c r="FLN169" s="8"/>
      <c r="FLO169" s="8"/>
      <c r="FLP169" s="8"/>
      <c r="FLQ169" s="8"/>
      <c r="FLR169" s="8"/>
      <c r="FLS169" s="8"/>
      <c r="FLT169" s="8"/>
      <c r="FLU169" s="8"/>
      <c r="FLV169" s="8"/>
      <c r="FLW169" s="8"/>
      <c r="FLX169" s="8"/>
      <c r="FLY169" s="8"/>
      <c r="FLZ169" s="8"/>
      <c r="FMA169" s="8"/>
      <c r="FMB169" s="8"/>
      <c r="FMC169" s="8"/>
      <c r="FMD169" s="8"/>
      <c r="FME169" s="8"/>
      <c r="FMF169" s="8"/>
      <c r="FMG169" s="8"/>
      <c r="FMH169" s="8"/>
      <c r="FMI169" s="8"/>
      <c r="FMJ169" s="8"/>
      <c r="FMK169" s="8"/>
      <c r="FML169" s="8"/>
      <c r="FMM169" s="8"/>
      <c r="FMN169" s="8"/>
      <c r="FMO169" s="8"/>
      <c r="FMP169" s="8"/>
      <c r="FMQ169" s="8"/>
      <c r="FMR169" s="8"/>
      <c r="FMS169" s="8"/>
      <c r="FMT169" s="8"/>
      <c r="FMU169" s="8"/>
      <c r="FMV169" s="8"/>
      <c r="FMW169" s="8"/>
      <c r="FMX169" s="8"/>
      <c r="FMY169" s="8"/>
      <c r="FMZ169" s="8"/>
      <c r="FNA169" s="8"/>
      <c r="FNB169" s="8"/>
      <c r="FNC169" s="8"/>
      <c r="FND169" s="8"/>
      <c r="FNE169" s="8"/>
      <c r="FNF169" s="8"/>
      <c r="FNG169" s="8"/>
      <c r="FNH169" s="8"/>
      <c r="FNI169" s="8"/>
      <c r="FNJ169" s="8"/>
      <c r="FNK169" s="8"/>
      <c r="FNL169" s="8"/>
      <c r="FNM169" s="8"/>
      <c r="FNN169" s="8"/>
      <c r="FNO169" s="8"/>
      <c r="FNP169" s="8"/>
      <c r="FNQ169" s="8"/>
      <c r="FNR169" s="8"/>
      <c r="FNS169" s="8"/>
      <c r="FNT169" s="8"/>
      <c r="FNU169" s="8"/>
      <c r="FNV169" s="8"/>
      <c r="FNW169" s="8"/>
      <c r="FNX169" s="8"/>
      <c r="FNY169" s="8"/>
      <c r="FNZ169" s="8"/>
      <c r="FOA169" s="8"/>
      <c r="FOB169" s="8"/>
      <c r="FOC169" s="8"/>
      <c r="FOD169" s="8"/>
      <c r="FOE169" s="8"/>
      <c r="FOF169" s="8"/>
      <c r="FOG169" s="8"/>
      <c r="FOH169" s="8"/>
      <c r="FOI169" s="8"/>
      <c r="FOJ169" s="8"/>
      <c r="FOK169" s="8"/>
      <c r="FOL169" s="8"/>
      <c r="FOM169" s="8"/>
      <c r="FON169" s="8"/>
      <c r="FOO169" s="8"/>
      <c r="FOP169" s="8"/>
      <c r="FOQ169" s="8"/>
      <c r="FOR169" s="8"/>
      <c r="FOS169" s="8"/>
      <c r="FOT169" s="8"/>
      <c r="FOU169" s="8"/>
      <c r="FOV169" s="8"/>
      <c r="FOW169" s="8"/>
      <c r="FOX169" s="8"/>
      <c r="FOY169" s="8"/>
      <c r="FOZ169" s="8"/>
      <c r="FPA169" s="8"/>
      <c r="FPB169" s="8"/>
      <c r="FPC169" s="8"/>
      <c r="FPD169" s="8"/>
      <c r="FPE169" s="8"/>
      <c r="FPF169" s="8"/>
      <c r="FPG169" s="8"/>
      <c r="FPH169" s="8"/>
      <c r="FPI169" s="8"/>
      <c r="FPJ169" s="8"/>
      <c r="FPK169" s="8"/>
      <c r="FPL169" s="8"/>
      <c r="FPM169" s="8"/>
      <c r="FPN169" s="8"/>
      <c r="FPO169" s="8"/>
      <c r="FPP169" s="8"/>
      <c r="FPQ169" s="8"/>
      <c r="FPR169" s="8"/>
      <c r="FPS169" s="8"/>
      <c r="FPT169" s="8"/>
      <c r="FPU169" s="8"/>
      <c r="FPV169" s="8"/>
      <c r="FPW169" s="8"/>
      <c r="FPX169" s="8"/>
      <c r="FPY169" s="8"/>
      <c r="FPZ169" s="8"/>
      <c r="FQA169" s="8"/>
      <c r="FQB169" s="8"/>
      <c r="FQC169" s="8"/>
      <c r="FQD169" s="8"/>
      <c r="FQE169" s="8"/>
      <c r="FQF169" s="8"/>
      <c r="FQG169" s="8"/>
      <c r="FQH169" s="8"/>
      <c r="FQI169" s="8"/>
      <c r="FQJ169" s="8"/>
      <c r="FQK169" s="8"/>
      <c r="FQL169" s="8"/>
      <c r="FQM169" s="8"/>
      <c r="FQN169" s="8"/>
      <c r="FQO169" s="8"/>
      <c r="FQP169" s="8"/>
      <c r="FQQ169" s="8"/>
      <c r="FQR169" s="8"/>
      <c r="FQS169" s="8"/>
      <c r="FQT169" s="8"/>
      <c r="FQU169" s="8"/>
      <c r="FQV169" s="8"/>
      <c r="FQW169" s="8"/>
      <c r="FQX169" s="8"/>
      <c r="FQY169" s="8"/>
      <c r="FQZ169" s="8"/>
      <c r="FRA169" s="8"/>
      <c r="FRB169" s="8"/>
      <c r="FRC169" s="8"/>
      <c r="FRD169" s="8"/>
      <c r="FRE169" s="8"/>
      <c r="FRF169" s="8"/>
      <c r="FRG169" s="8"/>
      <c r="FRH169" s="8"/>
      <c r="FRI169" s="8"/>
      <c r="FRJ169" s="8"/>
      <c r="FRK169" s="8"/>
      <c r="FRL169" s="8"/>
      <c r="FRM169" s="8"/>
      <c r="FRN169" s="8"/>
      <c r="FRO169" s="8"/>
      <c r="FRP169" s="8"/>
      <c r="FRQ169" s="8"/>
      <c r="FRR169" s="8"/>
      <c r="FRS169" s="8"/>
      <c r="FRT169" s="8"/>
      <c r="FRU169" s="8"/>
      <c r="FRV169" s="8"/>
      <c r="FRW169" s="8"/>
      <c r="FRX169" s="8"/>
      <c r="FRY169" s="8"/>
      <c r="FRZ169" s="8"/>
      <c r="FSA169" s="8"/>
      <c r="FSB169" s="8"/>
      <c r="FSC169" s="8"/>
      <c r="FSD169" s="8"/>
      <c r="FSE169" s="8"/>
      <c r="FSF169" s="8"/>
      <c r="FSG169" s="8"/>
      <c r="FSH169" s="8"/>
      <c r="FSI169" s="8"/>
      <c r="FSJ169" s="8"/>
      <c r="FSK169" s="8"/>
      <c r="FSL169" s="8"/>
      <c r="FSM169" s="8"/>
      <c r="FSN169" s="8"/>
      <c r="FSO169" s="8"/>
      <c r="FSP169" s="8"/>
      <c r="FSQ169" s="8"/>
      <c r="FSR169" s="8"/>
      <c r="FSS169" s="8"/>
      <c r="FST169" s="8"/>
      <c r="FSU169" s="8"/>
      <c r="FSV169" s="8"/>
      <c r="FSW169" s="8"/>
      <c r="FSX169" s="8"/>
      <c r="FSY169" s="8"/>
      <c r="FSZ169" s="8"/>
      <c r="FTA169" s="8"/>
      <c r="FTB169" s="8"/>
      <c r="FTC169" s="8"/>
      <c r="FTD169" s="8"/>
      <c r="FTE169" s="8"/>
      <c r="FTF169" s="8"/>
      <c r="FTG169" s="8"/>
      <c r="FTH169" s="8"/>
      <c r="FTI169" s="8"/>
      <c r="FTJ169" s="8"/>
      <c r="FTK169" s="8"/>
      <c r="FTL169" s="8"/>
      <c r="FTM169" s="8"/>
      <c r="FTN169" s="8"/>
      <c r="FTO169" s="8"/>
      <c r="FTP169" s="8"/>
      <c r="FTQ169" s="8"/>
      <c r="FTR169" s="8"/>
      <c r="FTS169" s="8"/>
      <c r="FTT169" s="8"/>
      <c r="FTU169" s="8"/>
      <c r="FTV169" s="8"/>
      <c r="FTW169" s="8"/>
      <c r="FTX169" s="8"/>
      <c r="FTY169" s="8"/>
      <c r="FTZ169" s="8"/>
      <c r="FUA169" s="8"/>
      <c r="FUB169" s="8"/>
      <c r="FUC169" s="8"/>
      <c r="FUD169" s="8"/>
      <c r="FUE169" s="8"/>
      <c r="FUF169" s="8"/>
      <c r="FUG169" s="8"/>
      <c r="FUH169" s="8"/>
      <c r="FUI169" s="8"/>
      <c r="FUJ169" s="8"/>
      <c r="FUK169" s="8"/>
      <c r="FUL169" s="8"/>
      <c r="FUM169" s="8"/>
      <c r="FUN169" s="8"/>
      <c r="FUO169" s="8"/>
      <c r="FUP169" s="8"/>
      <c r="FUQ169" s="8"/>
      <c r="FUR169" s="8"/>
      <c r="FUS169" s="8"/>
      <c r="FUT169" s="8"/>
      <c r="FUU169" s="8"/>
      <c r="FUV169" s="8"/>
      <c r="FUW169" s="8"/>
      <c r="FUX169" s="8"/>
      <c r="FUY169" s="8"/>
      <c r="FUZ169" s="8"/>
      <c r="FVA169" s="8"/>
      <c r="FVB169" s="8"/>
      <c r="FVC169" s="8"/>
      <c r="FVD169" s="8"/>
      <c r="FVE169" s="8"/>
      <c r="FVF169" s="8"/>
      <c r="FVG169" s="8"/>
      <c r="FVH169" s="8"/>
      <c r="FVI169" s="8"/>
      <c r="FVJ169" s="8"/>
      <c r="FVK169" s="8"/>
      <c r="FVL169" s="8"/>
      <c r="FVM169" s="8"/>
      <c r="FVN169" s="8"/>
      <c r="FVO169" s="8"/>
      <c r="FVP169" s="8"/>
      <c r="FVQ169" s="8"/>
      <c r="FVR169" s="8"/>
      <c r="FVS169" s="8"/>
      <c r="FVT169" s="8"/>
      <c r="FVU169" s="8"/>
      <c r="FVV169" s="8"/>
      <c r="FVW169" s="8"/>
      <c r="FVX169" s="8"/>
      <c r="FVY169" s="8"/>
      <c r="FVZ169" s="8"/>
      <c r="FWA169" s="8"/>
      <c r="FWB169" s="8"/>
      <c r="FWC169" s="8"/>
      <c r="FWD169" s="8"/>
      <c r="FWE169" s="8"/>
      <c r="FWF169" s="8"/>
      <c r="FWG169" s="8"/>
      <c r="FWH169" s="8"/>
      <c r="FWI169" s="8"/>
      <c r="FWJ169" s="8"/>
      <c r="FWK169" s="8"/>
      <c r="FWL169" s="8"/>
      <c r="FWM169" s="8"/>
      <c r="FWN169" s="8"/>
      <c r="FWO169" s="8"/>
      <c r="FWP169" s="8"/>
      <c r="FWQ169" s="8"/>
      <c r="FWR169" s="8"/>
      <c r="FWS169" s="8"/>
      <c r="FWT169" s="8"/>
      <c r="FWU169" s="8"/>
      <c r="FWV169" s="8"/>
      <c r="FWW169" s="8"/>
      <c r="FWX169" s="8"/>
      <c r="FWY169" s="8"/>
      <c r="FWZ169" s="8"/>
      <c r="FXA169" s="8"/>
      <c r="FXB169" s="8"/>
      <c r="FXC169" s="8"/>
      <c r="FXD169" s="8"/>
      <c r="FXE169" s="8"/>
      <c r="FXF169" s="8"/>
      <c r="FXG169" s="8"/>
      <c r="FXH169" s="8"/>
      <c r="FXI169" s="8"/>
      <c r="FXJ169" s="8"/>
      <c r="FXK169" s="8"/>
      <c r="FXL169" s="8"/>
      <c r="FXM169" s="8"/>
      <c r="FXN169" s="8"/>
      <c r="FXO169" s="8"/>
      <c r="FXP169" s="8"/>
      <c r="FXQ169" s="8"/>
      <c r="FXR169" s="8"/>
      <c r="FXS169" s="8"/>
      <c r="FXT169" s="8"/>
      <c r="FXU169" s="8"/>
      <c r="FXV169" s="8"/>
      <c r="FXW169" s="8"/>
      <c r="FXX169" s="8"/>
      <c r="FXY169" s="8"/>
      <c r="FXZ169" s="8"/>
      <c r="FYA169" s="8"/>
      <c r="FYB169" s="8"/>
      <c r="FYC169" s="8"/>
      <c r="FYD169" s="8"/>
      <c r="FYE169" s="8"/>
      <c r="FYF169" s="8"/>
      <c r="FYG169" s="8"/>
      <c r="FYH169" s="8"/>
      <c r="FYI169" s="8"/>
      <c r="FYJ169" s="8"/>
      <c r="FYK169" s="8"/>
      <c r="FYL169" s="8"/>
      <c r="FYM169" s="8"/>
      <c r="FYN169" s="8"/>
      <c r="FYO169" s="8"/>
      <c r="FYP169" s="8"/>
      <c r="FYQ169" s="8"/>
      <c r="FYR169" s="8"/>
      <c r="FYS169" s="8"/>
      <c r="FYT169" s="8"/>
      <c r="FYU169" s="8"/>
      <c r="FYV169" s="8"/>
      <c r="FYW169" s="8"/>
      <c r="FYX169" s="8"/>
      <c r="FYY169" s="8"/>
      <c r="FYZ169" s="8"/>
      <c r="FZA169" s="8"/>
      <c r="FZB169" s="8"/>
      <c r="FZC169" s="8"/>
      <c r="FZD169" s="8"/>
      <c r="FZE169" s="8"/>
      <c r="FZF169" s="8"/>
      <c r="FZG169" s="8"/>
      <c r="FZH169" s="8"/>
      <c r="FZI169" s="8"/>
      <c r="FZJ169" s="8"/>
      <c r="FZK169" s="8"/>
      <c r="FZL169" s="8"/>
      <c r="FZM169" s="8"/>
      <c r="FZN169" s="8"/>
      <c r="FZO169" s="8"/>
      <c r="FZP169" s="8"/>
      <c r="FZQ169" s="8"/>
      <c r="FZR169" s="8"/>
      <c r="FZS169" s="8"/>
      <c r="FZT169" s="8"/>
      <c r="FZU169" s="8"/>
      <c r="FZV169" s="8"/>
      <c r="FZW169" s="8"/>
      <c r="FZX169" s="8"/>
      <c r="FZY169" s="8"/>
      <c r="FZZ169" s="8"/>
      <c r="GAA169" s="8"/>
      <c r="GAB169" s="8"/>
      <c r="GAC169" s="8"/>
      <c r="GAD169" s="8"/>
      <c r="GAE169" s="8"/>
      <c r="GAF169" s="8"/>
      <c r="GAG169" s="8"/>
      <c r="GAH169" s="8"/>
      <c r="GAI169" s="8"/>
      <c r="GAJ169" s="8"/>
      <c r="GAK169" s="8"/>
      <c r="GAL169" s="8"/>
      <c r="GAM169" s="8"/>
      <c r="GAN169" s="8"/>
      <c r="GAO169" s="8"/>
      <c r="GAP169" s="8"/>
      <c r="GAQ169" s="8"/>
      <c r="GAR169" s="8"/>
      <c r="GAS169" s="8"/>
      <c r="GAT169" s="8"/>
      <c r="GAU169" s="8"/>
      <c r="GAV169" s="8"/>
      <c r="GAW169" s="8"/>
      <c r="GAX169" s="8"/>
      <c r="GAY169" s="8"/>
      <c r="GAZ169" s="8"/>
      <c r="GBA169" s="8"/>
      <c r="GBB169" s="8"/>
      <c r="GBC169" s="8"/>
      <c r="GBD169" s="8"/>
      <c r="GBE169" s="8"/>
      <c r="GBF169" s="8"/>
      <c r="GBG169" s="8"/>
      <c r="GBH169" s="8"/>
      <c r="GBI169" s="8"/>
      <c r="GBJ169" s="8"/>
      <c r="GBK169" s="8"/>
      <c r="GBL169" s="8"/>
      <c r="GBM169" s="8"/>
      <c r="GBN169" s="8"/>
      <c r="GBO169" s="8"/>
      <c r="GBP169" s="8"/>
      <c r="GBQ169" s="8"/>
      <c r="GBR169" s="8"/>
      <c r="GBS169" s="8"/>
      <c r="GBT169" s="8"/>
      <c r="GBU169" s="8"/>
      <c r="GBV169" s="8"/>
      <c r="GBW169" s="8"/>
      <c r="GBX169" s="8"/>
      <c r="GBY169" s="8"/>
      <c r="GBZ169" s="8"/>
      <c r="GCA169" s="8"/>
      <c r="GCB169" s="8"/>
      <c r="GCC169" s="8"/>
      <c r="GCD169" s="8"/>
      <c r="GCE169" s="8"/>
      <c r="GCF169" s="8"/>
      <c r="GCG169" s="8"/>
      <c r="GCH169" s="8"/>
      <c r="GCI169" s="8"/>
      <c r="GCJ169" s="8"/>
      <c r="GCK169" s="8"/>
      <c r="GCL169" s="8"/>
      <c r="GCM169" s="8"/>
      <c r="GCN169" s="8"/>
      <c r="GCO169" s="8"/>
      <c r="GCP169" s="8"/>
      <c r="GCQ169" s="8"/>
      <c r="GCR169" s="8"/>
      <c r="GCS169" s="8"/>
      <c r="GCT169" s="8"/>
      <c r="GCU169" s="8"/>
      <c r="GCV169" s="8"/>
      <c r="GCW169" s="8"/>
      <c r="GCX169" s="8"/>
      <c r="GCY169" s="8"/>
      <c r="GCZ169" s="8"/>
      <c r="GDA169" s="8"/>
      <c r="GDB169" s="8"/>
      <c r="GDC169" s="8"/>
      <c r="GDD169" s="8"/>
      <c r="GDE169" s="8"/>
      <c r="GDF169" s="8"/>
      <c r="GDG169" s="8"/>
      <c r="GDH169" s="8"/>
      <c r="GDI169" s="8"/>
      <c r="GDJ169" s="8"/>
      <c r="GDK169" s="8"/>
      <c r="GDL169" s="8"/>
      <c r="GDM169" s="8"/>
      <c r="GDN169" s="8"/>
      <c r="GDO169" s="8"/>
      <c r="GDP169" s="8"/>
      <c r="GDQ169" s="8"/>
      <c r="GDR169" s="8"/>
      <c r="GDS169" s="8"/>
      <c r="GDT169" s="8"/>
      <c r="GDU169" s="8"/>
      <c r="GDV169" s="8"/>
      <c r="GDW169" s="8"/>
      <c r="GDX169" s="8"/>
      <c r="GDY169" s="8"/>
      <c r="GDZ169" s="8"/>
      <c r="GEA169" s="8"/>
      <c r="GEB169" s="8"/>
      <c r="GEC169" s="8"/>
      <c r="GED169" s="8"/>
      <c r="GEE169" s="8"/>
      <c r="GEF169" s="8"/>
      <c r="GEG169" s="8"/>
      <c r="GEH169" s="8"/>
      <c r="GEI169" s="8"/>
      <c r="GEJ169" s="8"/>
      <c r="GEK169" s="8"/>
      <c r="GEL169" s="8"/>
      <c r="GEM169" s="8"/>
      <c r="GEN169" s="8"/>
      <c r="GEO169" s="8"/>
      <c r="GEP169" s="8"/>
      <c r="GEQ169" s="8"/>
      <c r="GER169" s="8"/>
      <c r="GES169" s="8"/>
      <c r="GET169" s="8"/>
      <c r="GEU169" s="8"/>
      <c r="GEV169" s="8"/>
      <c r="GEW169" s="8"/>
      <c r="GEX169" s="8"/>
      <c r="GEY169" s="8"/>
      <c r="GEZ169" s="8"/>
      <c r="GFA169" s="8"/>
      <c r="GFB169" s="8"/>
      <c r="GFC169" s="8"/>
      <c r="GFD169" s="8"/>
      <c r="GFE169" s="8"/>
      <c r="GFF169" s="8"/>
      <c r="GFG169" s="8"/>
      <c r="GFH169" s="8"/>
      <c r="GFI169" s="8"/>
      <c r="GFJ169" s="8"/>
      <c r="GFK169" s="8"/>
      <c r="GFL169" s="8"/>
      <c r="GFM169" s="8"/>
      <c r="GFN169" s="8"/>
      <c r="GFO169" s="8"/>
      <c r="GFP169" s="8"/>
      <c r="GFQ169" s="8"/>
      <c r="GFR169" s="8"/>
      <c r="GFS169" s="8"/>
      <c r="GFT169" s="8"/>
      <c r="GFU169" s="8"/>
      <c r="GFV169" s="8"/>
      <c r="GFW169" s="8"/>
      <c r="GFX169" s="8"/>
      <c r="GFY169" s="8"/>
      <c r="GFZ169" s="8"/>
      <c r="GGA169" s="8"/>
      <c r="GGB169" s="8"/>
      <c r="GGC169" s="8"/>
      <c r="GGD169" s="8"/>
      <c r="GGE169" s="8"/>
      <c r="GGF169" s="8"/>
      <c r="GGG169" s="8"/>
      <c r="GGH169" s="8"/>
      <c r="GGI169" s="8"/>
      <c r="GGJ169" s="8"/>
      <c r="GGK169" s="8"/>
      <c r="GGL169" s="8"/>
      <c r="GGM169" s="8"/>
      <c r="GGN169" s="8"/>
      <c r="GGO169" s="8"/>
      <c r="GGP169" s="8"/>
      <c r="GGQ169" s="8"/>
      <c r="GGR169" s="8"/>
      <c r="GGS169" s="8"/>
      <c r="GGT169" s="8"/>
      <c r="GGU169" s="8"/>
      <c r="GGV169" s="8"/>
      <c r="GGW169" s="8"/>
      <c r="GGX169" s="8"/>
      <c r="GGY169" s="8"/>
      <c r="GGZ169" s="8"/>
      <c r="GHA169" s="8"/>
      <c r="GHB169" s="8"/>
      <c r="GHC169" s="8"/>
      <c r="GHD169" s="8"/>
      <c r="GHE169" s="8"/>
      <c r="GHF169" s="8"/>
      <c r="GHG169" s="8"/>
      <c r="GHH169" s="8"/>
      <c r="GHI169" s="8"/>
      <c r="GHJ169" s="8"/>
      <c r="GHK169" s="8"/>
      <c r="GHL169" s="8"/>
      <c r="GHM169" s="8"/>
      <c r="GHN169" s="8"/>
      <c r="GHO169" s="8"/>
      <c r="GHP169" s="8"/>
      <c r="GHQ169" s="8"/>
      <c r="GHR169" s="8"/>
      <c r="GHS169" s="8"/>
      <c r="GHT169" s="8"/>
      <c r="GHU169" s="8"/>
      <c r="GHV169" s="8"/>
      <c r="GHW169" s="8"/>
      <c r="GHX169" s="8"/>
      <c r="GHY169" s="8"/>
      <c r="GHZ169" s="8"/>
      <c r="GIA169" s="8"/>
      <c r="GIB169" s="8"/>
      <c r="GIC169" s="8"/>
      <c r="GID169" s="8"/>
      <c r="GIE169" s="8"/>
      <c r="GIF169" s="8"/>
      <c r="GIG169" s="8"/>
      <c r="GIH169" s="8"/>
      <c r="GII169" s="8"/>
      <c r="GIJ169" s="8"/>
      <c r="GIK169" s="8"/>
      <c r="GIL169" s="8"/>
      <c r="GIM169" s="8"/>
      <c r="GIN169" s="8"/>
      <c r="GIO169" s="8"/>
      <c r="GIP169" s="8"/>
      <c r="GIQ169" s="8"/>
      <c r="GIR169" s="8"/>
      <c r="GIS169" s="8"/>
      <c r="GIT169" s="8"/>
      <c r="GIU169" s="8"/>
      <c r="GIV169" s="8"/>
      <c r="GIW169" s="8"/>
      <c r="GIX169" s="8"/>
      <c r="GIY169" s="8"/>
      <c r="GIZ169" s="8"/>
      <c r="GJA169" s="8"/>
      <c r="GJB169" s="8"/>
      <c r="GJC169" s="8"/>
      <c r="GJD169" s="8"/>
      <c r="GJE169" s="8"/>
      <c r="GJF169" s="8"/>
      <c r="GJG169" s="8"/>
      <c r="GJH169" s="8"/>
      <c r="GJI169" s="8"/>
      <c r="GJJ169" s="8"/>
      <c r="GJK169" s="8"/>
      <c r="GJL169" s="8"/>
      <c r="GJM169" s="8"/>
      <c r="GJN169" s="8"/>
      <c r="GJO169" s="8"/>
      <c r="GJP169" s="8"/>
      <c r="GJQ169" s="8"/>
      <c r="GJR169" s="8"/>
      <c r="GJS169" s="8"/>
      <c r="GJT169" s="8"/>
      <c r="GJU169" s="8"/>
      <c r="GJV169" s="8"/>
      <c r="GJW169" s="8"/>
      <c r="GJX169" s="8"/>
      <c r="GJY169" s="8"/>
      <c r="GJZ169" s="8"/>
      <c r="GKA169" s="8"/>
      <c r="GKB169" s="8"/>
      <c r="GKC169" s="8"/>
      <c r="GKD169" s="8"/>
      <c r="GKE169" s="8"/>
      <c r="GKF169" s="8"/>
      <c r="GKG169" s="8"/>
      <c r="GKH169" s="8"/>
      <c r="GKI169" s="8"/>
      <c r="GKJ169" s="8"/>
      <c r="GKK169" s="8"/>
      <c r="GKL169" s="8"/>
      <c r="GKM169" s="8"/>
      <c r="GKN169" s="8"/>
      <c r="GKO169" s="8"/>
      <c r="GKP169" s="8"/>
      <c r="GKQ169" s="8"/>
      <c r="GKR169" s="8"/>
      <c r="GKS169" s="8"/>
      <c r="GKT169" s="8"/>
      <c r="GKU169" s="8"/>
      <c r="GKV169" s="8"/>
      <c r="GKW169" s="8"/>
      <c r="GKX169" s="8"/>
      <c r="GKY169" s="8"/>
      <c r="GKZ169" s="8"/>
      <c r="GLA169" s="8"/>
      <c r="GLB169" s="8"/>
      <c r="GLC169" s="8"/>
      <c r="GLD169" s="8"/>
      <c r="GLE169" s="8"/>
      <c r="GLF169" s="8"/>
      <c r="GLG169" s="8"/>
      <c r="GLH169" s="8"/>
      <c r="GLI169" s="8"/>
      <c r="GLJ169" s="8"/>
      <c r="GLK169" s="8"/>
      <c r="GLL169" s="8"/>
      <c r="GLM169" s="8"/>
      <c r="GLN169" s="8"/>
      <c r="GLO169" s="8"/>
      <c r="GLP169" s="8"/>
      <c r="GLQ169" s="8"/>
      <c r="GLR169" s="8"/>
      <c r="GLS169" s="8"/>
      <c r="GLT169" s="8"/>
      <c r="GLU169" s="8"/>
      <c r="GLV169" s="8"/>
      <c r="GLW169" s="8"/>
      <c r="GLX169" s="8"/>
      <c r="GLY169" s="8"/>
      <c r="GLZ169" s="8"/>
      <c r="GMA169" s="8"/>
      <c r="GMB169" s="8"/>
      <c r="GMC169" s="8"/>
      <c r="GMD169" s="8"/>
      <c r="GME169" s="8"/>
      <c r="GMF169" s="8"/>
      <c r="GMG169" s="8"/>
      <c r="GMH169" s="8"/>
      <c r="GMI169" s="8"/>
      <c r="GMJ169" s="8"/>
      <c r="GMK169" s="8"/>
      <c r="GML169" s="8"/>
      <c r="GMM169" s="8"/>
      <c r="GMN169" s="8"/>
      <c r="GMO169" s="8"/>
      <c r="GMP169" s="8"/>
      <c r="GMQ169" s="8"/>
      <c r="GMR169" s="8"/>
      <c r="GMS169" s="8"/>
      <c r="GMT169" s="8"/>
      <c r="GMU169" s="8"/>
      <c r="GMV169" s="8"/>
      <c r="GMW169" s="8"/>
      <c r="GMX169" s="8"/>
      <c r="GMY169" s="8"/>
      <c r="GMZ169" s="8"/>
      <c r="GNA169" s="8"/>
      <c r="GNB169" s="8"/>
      <c r="GNC169" s="8"/>
      <c r="GND169" s="8"/>
      <c r="GNE169" s="8"/>
      <c r="GNF169" s="8"/>
      <c r="GNG169" s="8"/>
      <c r="GNH169" s="8"/>
      <c r="GNI169" s="8"/>
      <c r="GNJ169" s="8"/>
      <c r="GNK169" s="8"/>
      <c r="GNL169" s="8"/>
      <c r="GNM169" s="8"/>
      <c r="GNN169" s="8"/>
      <c r="GNO169" s="8"/>
      <c r="GNP169" s="8"/>
      <c r="GNQ169" s="8"/>
      <c r="GNR169" s="8"/>
      <c r="GNS169" s="8"/>
      <c r="GNT169" s="8"/>
      <c r="GNU169" s="8"/>
      <c r="GNV169" s="8"/>
      <c r="GNW169" s="8"/>
      <c r="GNX169" s="8"/>
      <c r="GNY169" s="8"/>
      <c r="GNZ169" s="8"/>
      <c r="GOA169" s="8"/>
      <c r="GOB169" s="8"/>
      <c r="GOC169" s="8"/>
      <c r="GOD169" s="8"/>
      <c r="GOE169" s="8"/>
      <c r="GOF169" s="8"/>
      <c r="GOG169" s="8"/>
      <c r="GOH169" s="8"/>
      <c r="GOI169" s="8"/>
      <c r="GOJ169" s="8"/>
      <c r="GOK169" s="8"/>
      <c r="GOL169" s="8"/>
      <c r="GOM169" s="8"/>
      <c r="GON169" s="8"/>
      <c r="GOO169" s="8"/>
      <c r="GOP169" s="8"/>
      <c r="GOQ169" s="8"/>
      <c r="GOR169" s="8"/>
      <c r="GOS169" s="8"/>
      <c r="GOT169" s="8"/>
      <c r="GOU169" s="8"/>
      <c r="GOV169" s="8"/>
      <c r="GOW169" s="8"/>
      <c r="GOX169" s="8"/>
      <c r="GOY169" s="8"/>
      <c r="GOZ169" s="8"/>
      <c r="GPA169" s="8"/>
      <c r="GPB169" s="8"/>
      <c r="GPC169" s="8"/>
      <c r="GPD169" s="8"/>
      <c r="GPE169" s="8"/>
      <c r="GPF169" s="8"/>
      <c r="GPG169" s="8"/>
      <c r="GPH169" s="8"/>
      <c r="GPI169" s="8"/>
      <c r="GPJ169" s="8"/>
      <c r="GPK169" s="8"/>
      <c r="GPL169" s="8"/>
      <c r="GPM169" s="8"/>
      <c r="GPN169" s="8"/>
      <c r="GPO169" s="8"/>
      <c r="GPP169" s="8"/>
      <c r="GPQ169" s="8"/>
      <c r="GPR169" s="8"/>
      <c r="GPS169" s="8"/>
      <c r="GPT169" s="8"/>
      <c r="GPU169" s="8"/>
      <c r="GPV169" s="8"/>
      <c r="GPW169" s="8"/>
      <c r="GPX169" s="8"/>
      <c r="GPY169" s="8"/>
      <c r="GPZ169" s="8"/>
      <c r="GQA169" s="8"/>
      <c r="GQB169" s="8"/>
      <c r="GQC169" s="8"/>
      <c r="GQD169" s="8"/>
      <c r="GQE169" s="8"/>
      <c r="GQF169" s="8"/>
      <c r="GQG169" s="8"/>
      <c r="GQH169" s="8"/>
      <c r="GQI169" s="8"/>
      <c r="GQJ169" s="8"/>
      <c r="GQK169" s="8"/>
      <c r="GQL169" s="8"/>
      <c r="GQM169" s="8"/>
      <c r="GQN169" s="8"/>
      <c r="GQO169" s="8"/>
      <c r="GQP169" s="8"/>
      <c r="GQQ169" s="8"/>
      <c r="GQR169" s="8"/>
      <c r="GQS169" s="8"/>
      <c r="GQT169" s="8"/>
      <c r="GQU169" s="8"/>
      <c r="GQV169" s="8"/>
      <c r="GQW169" s="8"/>
      <c r="GQX169" s="8"/>
      <c r="GQY169" s="8"/>
      <c r="GQZ169" s="8"/>
      <c r="GRA169" s="8"/>
      <c r="GRB169" s="8"/>
      <c r="GRC169" s="8"/>
      <c r="GRD169" s="8"/>
      <c r="GRE169" s="8"/>
      <c r="GRF169" s="8"/>
      <c r="GRG169" s="8"/>
      <c r="GRH169" s="8"/>
      <c r="GRI169" s="8"/>
      <c r="GRJ169" s="8"/>
      <c r="GRK169" s="8"/>
      <c r="GRL169" s="8"/>
      <c r="GRM169" s="8"/>
      <c r="GRN169" s="8"/>
      <c r="GRO169" s="8"/>
      <c r="GRP169" s="8"/>
      <c r="GRQ169" s="8"/>
      <c r="GRR169" s="8"/>
      <c r="GRS169" s="8"/>
      <c r="GRT169" s="8"/>
      <c r="GRU169" s="8"/>
      <c r="GRV169" s="8"/>
      <c r="GRW169" s="8"/>
      <c r="GRX169" s="8"/>
      <c r="GRY169" s="8"/>
      <c r="GRZ169" s="8"/>
      <c r="GSA169" s="8"/>
      <c r="GSB169" s="8"/>
      <c r="GSC169" s="8"/>
      <c r="GSD169" s="8"/>
      <c r="GSE169" s="8"/>
      <c r="GSF169" s="8"/>
      <c r="GSG169" s="8"/>
      <c r="GSH169" s="8"/>
      <c r="GSI169" s="8"/>
      <c r="GSJ169" s="8"/>
      <c r="GSK169" s="8"/>
      <c r="GSL169" s="8"/>
      <c r="GSM169" s="8"/>
      <c r="GSN169" s="8"/>
      <c r="GSO169" s="8"/>
      <c r="GSP169" s="8"/>
      <c r="GSQ169" s="8"/>
      <c r="GSR169" s="8"/>
      <c r="GSS169" s="8"/>
      <c r="GST169" s="8"/>
      <c r="GSU169" s="8"/>
      <c r="GSV169" s="8"/>
      <c r="GSW169" s="8"/>
      <c r="GSX169" s="8"/>
      <c r="GSY169" s="8"/>
      <c r="GSZ169" s="8"/>
      <c r="GTA169" s="8"/>
      <c r="GTB169" s="8"/>
      <c r="GTC169" s="8"/>
      <c r="GTD169" s="8"/>
      <c r="GTE169" s="8"/>
      <c r="GTF169" s="8"/>
      <c r="GTG169" s="8"/>
      <c r="GTH169" s="8"/>
      <c r="GTI169" s="8"/>
      <c r="GTJ169" s="8"/>
      <c r="GTK169" s="8"/>
      <c r="GTL169" s="8"/>
      <c r="GTM169" s="8"/>
      <c r="GTN169" s="8"/>
      <c r="GTO169" s="8"/>
      <c r="GTP169" s="8"/>
      <c r="GTQ169" s="8"/>
      <c r="GTR169" s="8"/>
      <c r="GTS169" s="8"/>
      <c r="GTT169" s="8"/>
      <c r="GTU169" s="8"/>
      <c r="GTV169" s="8"/>
      <c r="GTW169" s="8"/>
      <c r="GTX169" s="8"/>
      <c r="GTY169" s="8"/>
      <c r="GTZ169" s="8"/>
      <c r="GUA169" s="8"/>
      <c r="GUB169" s="8"/>
      <c r="GUC169" s="8"/>
      <c r="GUD169" s="8"/>
      <c r="GUE169" s="8"/>
      <c r="GUF169" s="8"/>
      <c r="GUG169" s="8"/>
      <c r="GUH169" s="8"/>
      <c r="GUI169" s="8"/>
      <c r="GUJ169" s="8"/>
      <c r="GUK169" s="8"/>
      <c r="GUL169" s="8"/>
      <c r="GUM169" s="8"/>
      <c r="GUN169" s="8"/>
      <c r="GUO169" s="8"/>
      <c r="GUP169" s="8"/>
      <c r="GUQ169" s="8"/>
      <c r="GUR169" s="8"/>
      <c r="GUS169" s="8"/>
      <c r="GUT169" s="8"/>
      <c r="GUU169" s="8"/>
      <c r="GUV169" s="8"/>
      <c r="GUW169" s="8"/>
      <c r="GUX169" s="8"/>
      <c r="GUY169" s="8"/>
      <c r="GUZ169" s="8"/>
      <c r="GVA169" s="8"/>
      <c r="GVB169" s="8"/>
      <c r="GVC169" s="8"/>
      <c r="GVD169" s="8"/>
      <c r="GVE169" s="8"/>
      <c r="GVF169" s="8"/>
      <c r="GVG169" s="8"/>
      <c r="GVH169" s="8"/>
      <c r="GVI169" s="8"/>
      <c r="GVJ169" s="8"/>
      <c r="GVK169" s="8"/>
      <c r="GVL169" s="8"/>
      <c r="GVM169" s="8"/>
      <c r="GVN169" s="8"/>
      <c r="GVO169" s="8"/>
      <c r="GVP169" s="8"/>
      <c r="GVQ169" s="8"/>
      <c r="GVR169" s="8"/>
      <c r="GVS169" s="8"/>
      <c r="GVT169" s="8"/>
      <c r="GVU169" s="8"/>
      <c r="GVV169" s="8"/>
      <c r="GVW169" s="8"/>
      <c r="GVX169" s="8"/>
      <c r="GVY169" s="8"/>
      <c r="GVZ169" s="8"/>
      <c r="GWA169" s="8"/>
      <c r="GWB169" s="8"/>
      <c r="GWC169" s="8"/>
      <c r="GWD169" s="8"/>
      <c r="GWE169" s="8"/>
      <c r="GWF169" s="8"/>
      <c r="GWG169" s="8"/>
      <c r="GWH169" s="8"/>
      <c r="GWI169" s="8"/>
      <c r="GWJ169" s="8"/>
      <c r="GWK169" s="8"/>
      <c r="GWL169" s="8"/>
      <c r="GWM169" s="8"/>
      <c r="GWN169" s="8"/>
      <c r="GWO169" s="8"/>
      <c r="GWP169" s="8"/>
      <c r="GWQ169" s="8"/>
      <c r="GWR169" s="8"/>
      <c r="GWS169" s="8"/>
      <c r="GWT169" s="8"/>
      <c r="GWU169" s="8"/>
      <c r="GWV169" s="8"/>
      <c r="GWW169" s="8"/>
      <c r="GWX169" s="8"/>
      <c r="GWY169" s="8"/>
      <c r="GWZ169" s="8"/>
      <c r="GXA169" s="8"/>
      <c r="GXB169" s="8"/>
      <c r="GXC169" s="8"/>
      <c r="GXD169" s="8"/>
      <c r="GXE169" s="8"/>
      <c r="GXF169" s="8"/>
      <c r="GXG169" s="8"/>
      <c r="GXH169" s="8"/>
      <c r="GXI169" s="8"/>
      <c r="GXJ169" s="8"/>
      <c r="GXK169" s="8"/>
      <c r="GXL169" s="8"/>
      <c r="GXM169" s="8"/>
      <c r="GXN169" s="8"/>
      <c r="GXO169" s="8"/>
      <c r="GXP169" s="8"/>
      <c r="GXQ169" s="8"/>
      <c r="GXR169" s="8"/>
      <c r="GXS169" s="8"/>
      <c r="GXT169" s="8"/>
      <c r="GXU169" s="8"/>
      <c r="GXV169" s="8"/>
      <c r="GXW169" s="8"/>
      <c r="GXX169" s="8"/>
      <c r="GXY169" s="8"/>
      <c r="GXZ169" s="8"/>
      <c r="GYA169" s="8"/>
      <c r="GYB169" s="8"/>
      <c r="GYC169" s="8"/>
      <c r="GYD169" s="8"/>
      <c r="GYE169" s="8"/>
      <c r="GYF169" s="8"/>
      <c r="GYG169" s="8"/>
      <c r="GYH169" s="8"/>
      <c r="GYI169" s="8"/>
      <c r="GYJ169" s="8"/>
      <c r="GYK169" s="8"/>
      <c r="GYL169" s="8"/>
      <c r="GYM169" s="8"/>
      <c r="GYN169" s="8"/>
      <c r="GYO169" s="8"/>
      <c r="GYP169" s="8"/>
      <c r="GYQ169" s="8"/>
      <c r="GYR169" s="8"/>
      <c r="GYS169" s="8"/>
      <c r="GYT169" s="8"/>
      <c r="GYU169" s="8"/>
      <c r="GYV169" s="8"/>
      <c r="GYW169" s="8"/>
      <c r="GYX169" s="8"/>
      <c r="GYY169" s="8"/>
      <c r="GYZ169" s="8"/>
      <c r="GZA169" s="8"/>
      <c r="GZB169" s="8"/>
      <c r="GZC169" s="8"/>
      <c r="GZD169" s="8"/>
      <c r="GZE169" s="8"/>
      <c r="GZF169" s="8"/>
      <c r="GZG169" s="8"/>
      <c r="GZH169" s="8"/>
      <c r="GZI169" s="8"/>
      <c r="GZJ169" s="8"/>
      <c r="GZK169" s="8"/>
      <c r="GZL169" s="8"/>
      <c r="GZM169" s="8"/>
      <c r="GZN169" s="8"/>
      <c r="GZO169" s="8"/>
      <c r="GZP169" s="8"/>
      <c r="GZQ169" s="8"/>
      <c r="GZR169" s="8"/>
      <c r="GZS169" s="8"/>
      <c r="GZT169" s="8"/>
      <c r="GZU169" s="8"/>
      <c r="GZV169" s="8"/>
      <c r="GZW169" s="8"/>
      <c r="GZX169" s="8"/>
      <c r="GZY169" s="8"/>
      <c r="GZZ169" s="8"/>
      <c r="HAA169" s="8"/>
      <c r="HAB169" s="8"/>
      <c r="HAC169" s="8"/>
      <c r="HAD169" s="8"/>
      <c r="HAE169" s="8"/>
      <c r="HAF169" s="8"/>
      <c r="HAG169" s="8"/>
      <c r="HAH169" s="8"/>
      <c r="HAI169" s="8"/>
      <c r="HAJ169" s="8"/>
      <c r="HAK169" s="8"/>
      <c r="HAL169" s="8"/>
      <c r="HAM169" s="8"/>
      <c r="HAN169" s="8"/>
      <c r="HAO169" s="8"/>
      <c r="HAP169" s="8"/>
      <c r="HAQ169" s="8"/>
      <c r="HAR169" s="8"/>
      <c r="HAS169" s="8"/>
      <c r="HAT169" s="8"/>
      <c r="HAU169" s="8"/>
      <c r="HAV169" s="8"/>
      <c r="HAW169" s="8"/>
      <c r="HAX169" s="8"/>
      <c r="HAY169" s="8"/>
      <c r="HAZ169" s="8"/>
      <c r="HBA169" s="8"/>
      <c r="HBB169" s="8"/>
      <c r="HBC169" s="8"/>
      <c r="HBD169" s="8"/>
      <c r="HBE169" s="8"/>
      <c r="HBF169" s="8"/>
      <c r="HBG169" s="8"/>
      <c r="HBH169" s="8"/>
      <c r="HBI169" s="8"/>
      <c r="HBJ169" s="8"/>
      <c r="HBK169" s="8"/>
      <c r="HBL169" s="8"/>
      <c r="HBM169" s="8"/>
      <c r="HBN169" s="8"/>
      <c r="HBO169" s="8"/>
      <c r="HBP169" s="8"/>
      <c r="HBQ169" s="8"/>
      <c r="HBR169" s="8"/>
      <c r="HBS169" s="8"/>
      <c r="HBT169" s="8"/>
      <c r="HBU169" s="8"/>
      <c r="HBV169" s="8"/>
      <c r="HBW169" s="8"/>
      <c r="HBX169" s="8"/>
      <c r="HBY169" s="8"/>
      <c r="HBZ169" s="8"/>
      <c r="HCA169" s="8"/>
      <c r="HCB169" s="8"/>
      <c r="HCC169" s="8"/>
      <c r="HCD169" s="8"/>
      <c r="HCE169" s="8"/>
      <c r="HCF169" s="8"/>
      <c r="HCG169" s="8"/>
      <c r="HCH169" s="8"/>
      <c r="HCI169" s="8"/>
      <c r="HCJ169" s="8"/>
      <c r="HCK169" s="8"/>
      <c r="HCL169" s="8"/>
      <c r="HCM169" s="8"/>
      <c r="HCN169" s="8"/>
      <c r="HCO169" s="8"/>
      <c r="HCP169" s="8"/>
      <c r="HCQ169" s="8"/>
      <c r="HCR169" s="8"/>
      <c r="HCS169" s="8"/>
      <c r="HCT169" s="8"/>
      <c r="HCU169" s="8"/>
      <c r="HCV169" s="8"/>
      <c r="HCW169" s="8"/>
      <c r="HCX169" s="8"/>
      <c r="HCY169" s="8"/>
      <c r="HCZ169" s="8"/>
      <c r="HDA169" s="8"/>
      <c r="HDB169" s="8"/>
      <c r="HDC169" s="8"/>
      <c r="HDD169" s="8"/>
      <c r="HDE169" s="8"/>
      <c r="HDF169" s="8"/>
      <c r="HDG169" s="8"/>
      <c r="HDH169" s="8"/>
      <c r="HDI169" s="8"/>
      <c r="HDJ169" s="8"/>
      <c r="HDK169" s="8"/>
      <c r="HDL169" s="8"/>
      <c r="HDM169" s="8"/>
      <c r="HDN169" s="8"/>
      <c r="HDO169" s="8"/>
      <c r="HDP169" s="8"/>
      <c r="HDQ169" s="8"/>
      <c r="HDR169" s="8"/>
      <c r="HDS169" s="8"/>
      <c r="HDT169" s="8"/>
      <c r="HDU169" s="8"/>
      <c r="HDV169" s="8"/>
      <c r="HDW169" s="8"/>
      <c r="HDX169" s="8"/>
      <c r="HDY169" s="8"/>
      <c r="HDZ169" s="8"/>
      <c r="HEA169" s="8"/>
      <c r="HEB169" s="8"/>
      <c r="HEC169" s="8"/>
      <c r="HED169" s="8"/>
      <c r="HEE169" s="8"/>
      <c r="HEF169" s="8"/>
      <c r="HEG169" s="8"/>
      <c r="HEH169" s="8"/>
      <c r="HEI169" s="8"/>
      <c r="HEJ169" s="8"/>
      <c r="HEK169" s="8"/>
      <c r="HEL169" s="8"/>
      <c r="HEM169" s="8"/>
      <c r="HEN169" s="8"/>
      <c r="HEO169" s="8"/>
      <c r="HEP169" s="8"/>
      <c r="HEQ169" s="8"/>
      <c r="HER169" s="8"/>
      <c r="HES169" s="8"/>
      <c r="HET169" s="8"/>
      <c r="HEU169" s="8"/>
      <c r="HEV169" s="8"/>
      <c r="HEW169" s="8"/>
      <c r="HEX169" s="8"/>
      <c r="HEY169" s="8"/>
      <c r="HEZ169" s="8"/>
      <c r="HFA169" s="8"/>
      <c r="HFB169" s="8"/>
      <c r="HFC169" s="8"/>
      <c r="HFD169" s="8"/>
      <c r="HFE169" s="8"/>
      <c r="HFF169" s="8"/>
      <c r="HFG169" s="8"/>
      <c r="HFH169" s="8"/>
      <c r="HFI169" s="8"/>
      <c r="HFJ169" s="8"/>
      <c r="HFK169" s="8"/>
      <c r="HFL169" s="8"/>
      <c r="HFM169" s="8"/>
      <c r="HFN169" s="8"/>
      <c r="HFO169" s="8"/>
      <c r="HFP169" s="8"/>
      <c r="HFQ169" s="8"/>
      <c r="HFR169" s="8"/>
      <c r="HFS169" s="8"/>
      <c r="HFT169" s="8"/>
      <c r="HFU169" s="8"/>
      <c r="HFV169" s="8"/>
      <c r="HFW169" s="8"/>
      <c r="HFX169" s="8"/>
      <c r="HFY169" s="8"/>
      <c r="HFZ169" s="8"/>
      <c r="HGA169" s="8"/>
      <c r="HGB169" s="8"/>
      <c r="HGC169" s="8"/>
      <c r="HGD169" s="8"/>
      <c r="HGE169" s="8"/>
      <c r="HGF169" s="8"/>
      <c r="HGG169" s="8"/>
      <c r="HGH169" s="8"/>
      <c r="HGI169" s="8"/>
      <c r="HGJ169" s="8"/>
      <c r="HGK169" s="8"/>
      <c r="HGL169" s="8"/>
      <c r="HGM169" s="8"/>
      <c r="HGN169" s="8"/>
      <c r="HGO169" s="8"/>
      <c r="HGP169" s="8"/>
      <c r="HGQ169" s="8"/>
      <c r="HGR169" s="8"/>
      <c r="HGS169" s="8"/>
      <c r="HGT169" s="8"/>
      <c r="HGU169" s="8"/>
      <c r="HGV169" s="8"/>
      <c r="HGW169" s="8"/>
      <c r="HGX169" s="8"/>
      <c r="HGY169" s="8"/>
      <c r="HGZ169" s="8"/>
      <c r="HHA169" s="8"/>
      <c r="HHB169" s="8"/>
      <c r="HHC169" s="8"/>
      <c r="HHD169" s="8"/>
      <c r="HHE169" s="8"/>
      <c r="HHF169" s="8"/>
      <c r="HHG169" s="8"/>
      <c r="HHH169" s="8"/>
      <c r="HHI169" s="8"/>
      <c r="HHJ169" s="8"/>
      <c r="HHK169" s="8"/>
      <c r="HHL169" s="8"/>
      <c r="HHM169" s="8"/>
      <c r="HHN169" s="8"/>
      <c r="HHO169" s="8"/>
      <c r="HHP169" s="8"/>
      <c r="HHQ169" s="8"/>
      <c r="HHR169" s="8"/>
      <c r="HHS169" s="8"/>
      <c r="HHT169" s="8"/>
      <c r="HHU169" s="8"/>
      <c r="HHV169" s="8"/>
      <c r="HHW169" s="8"/>
      <c r="HHX169" s="8"/>
      <c r="HHY169" s="8"/>
      <c r="HHZ169" s="8"/>
      <c r="HIA169" s="8"/>
      <c r="HIB169" s="8"/>
      <c r="HIC169" s="8"/>
      <c r="HID169" s="8"/>
      <c r="HIE169" s="8"/>
      <c r="HIF169" s="8"/>
      <c r="HIG169" s="8"/>
      <c r="HIH169" s="8"/>
      <c r="HII169" s="8"/>
      <c r="HIJ169" s="8"/>
      <c r="HIK169" s="8"/>
      <c r="HIL169" s="8"/>
      <c r="HIM169" s="8"/>
      <c r="HIN169" s="8"/>
      <c r="HIO169" s="8"/>
      <c r="HIP169" s="8"/>
      <c r="HIQ169" s="8"/>
      <c r="HIR169" s="8"/>
      <c r="HIS169" s="8"/>
      <c r="HIT169" s="8"/>
      <c r="HIU169" s="8"/>
      <c r="HIV169" s="8"/>
      <c r="HIW169" s="8"/>
      <c r="HIX169" s="8"/>
      <c r="HIY169" s="8"/>
      <c r="HIZ169" s="8"/>
      <c r="HJA169" s="8"/>
      <c r="HJB169" s="8"/>
      <c r="HJC169" s="8"/>
      <c r="HJD169" s="8"/>
      <c r="HJE169" s="8"/>
      <c r="HJF169" s="8"/>
      <c r="HJG169" s="8"/>
      <c r="HJH169" s="8"/>
      <c r="HJI169" s="8"/>
      <c r="HJJ169" s="8"/>
      <c r="HJK169" s="8"/>
      <c r="HJL169" s="8"/>
      <c r="HJM169" s="8"/>
      <c r="HJN169" s="8"/>
      <c r="HJO169" s="8"/>
      <c r="HJP169" s="8"/>
      <c r="HJQ169" s="8"/>
      <c r="HJR169" s="8"/>
      <c r="HJS169" s="8"/>
      <c r="HJT169" s="8"/>
      <c r="HJU169" s="8"/>
      <c r="HJV169" s="8"/>
      <c r="HJW169" s="8"/>
      <c r="HJX169" s="8"/>
      <c r="HJY169" s="8"/>
      <c r="HJZ169" s="8"/>
      <c r="HKA169" s="8"/>
      <c r="HKB169" s="8"/>
      <c r="HKC169" s="8"/>
      <c r="HKD169" s="8"/>
      <c r="HKE169" s="8"/>
      <c r="HKF169" s="8"/>
      <c r="HKG169" s="8"/>
      <c r="HKH169" s="8"/>
      <c r="HKI169" s="8"/>
      <c r="HKJ169" s="8"/>
      <c r="HKK169" s="8"/>
      <c r="HKL169" s="8"/>
      <c r="HKM169" s="8"/>
      <c r="HKN169" s="8"/>
      <c r="HKO169" s="8"/>
      <c r="HKP169" s="8"/>
      <c r="HKQ169" s="8"/>
      <c r="HKR169" s="8"/>
      <c r="HKS169" s="8"/>
      <c r="HKT169" s="8"/>
      <c r="HKU169" s="8"/>
      <c r="HKV169" s="8"/>
      <c r="HKW169" s="8"/>
      <c r="HKX169" s="8"/>
      <c r="HKY169" s="8"/>
      <c r="HKZ169" s="8"/>
      <c r="HLA169" s="8"/>
      <c r="HLB169" s="8"/>
      <c r="HLC169" s="8"/>
      <c r="HLD169" s="8"/>
      <c r="HLE169" s="8"/>
      <c r="HLF169" s="8"/>
      <c r="HLG169" s="8"/>
      <c r="HLH169" s="8"/>
      <c r="HLI169" s="8"/>
      <c r="HLJ169" s="8"/>
      <c r="HLK169" s="8"/>
      <c r="HLL169" s="8"/>
      <c r="HLM169" s="8"/>
      <c r="HLN169" s="8"/>
      <c r="HLO169" s="8"/>
      <c r="HLP169" s="8"/>
      <c r="HLQ169" s="8"/>
      <c r="HLR169" s="8"/>
      <c r="HLS169" s="8"/>
      <c r="HLT169" s="8"/>
      <c r="HLU169" s="8"/>
      <c r="HLV169" s="8"/>
      <c r="HLW169" s="8"/>
      <c r="HLX169" s="8"/>
      <c r="HLY169" s="8"/>
      <c r="HLZ169" s="8"/>
      <c r="HMA169" s="8"/>
      <c r="HMB169" s="8"/>
      <c r="HMC169" s="8"/>
      <c r="HMD169" s="8"/>
      <c r="HME169" s="8"/>
      <c r="HMF169" s="8"/>
      <c r="HMG169" s="8"/>
      <c r="HMH169" s="8"/>
      <c r="HMI169" s="8"/>
      <c r="HMJ169" s="8"/>
      <c r="HMK169" s="8"/>
      <c r="HML169" s="8"/>
      <c r="HMM169" s="8"/>
      <c r="HMN169" s="8"/>
      <c r="HMO169" s="8"/>
      <c r="HMP169" s="8"/>
      <c r="HMQ169" s="8"/>
      <c r="HMR169" s="8"/>
      <c r="HMS169" s="8"/>
      <c r="HMT169" s="8"/>
      <c r="HMU169" s="8"/>
      <c r="HMV169" s="8"/>
      <c r="HMW169" s="8"/>
      <c r="HMX169" s="8"/>
      <c r="HMY169" s="8"/>
      <c r="HMZ169" s="8"/>
      <c r="HNA169" s="8"/>
      <c r="HNB169" s="8"/>
      <c r="HNC169" s="8"/>
      <c r="HND169" s="8"/>
      <c r="HNE169" s="8"/>
      <c r="HNF169" s="8"/>
      <c r="HNG169" s="8"/>
      <c r="HNH169" s="8"/>
      <c r="HNI169" s="8"/>
      <c r="HNJ169" s="8"/>
      <c r="HNK169" s="8"/>
      <c r="HNL169" s="8"/>
      <c r="HNM169" s="8"/>
      <c r="HNN169" s="8"/>
      <c r="HNO169" s="8"/>
      <c r="HNP169" s="8"/>
      <c r="HNQ169" s="8"/>
      <c r="HNR169" s="8"/>
      <c r="HNS169" s="8"/>
      <c r="HNT169" s="8"/>
      <c r="HNU169" s="8"/>
      <c r="HNV169" s="8"/>
      <c r="HNW169" s="8"/>
      <c r="HNX169" s="8"/>
      <c r="HNY169" s="8"/>
      <c r="HNZ169" s="8"/>
      <c r="HOA169" s="8"/>
      <c r="HOB169" s="8"/>
      <c r="HOC169" s="8"/>
      <c r="HOD169" s="8"/>
      <c r="HOE169" s="8"/>
      <c r="HOF169" s="8"/>
      <c r="HOG169" s="8"/>
      <c r="HOH169" s="8"/>
      <c r="HOI169" s="8"/>
      <c r="HOJ169" s="8"/>
      <c r="HOK169" s="8"/>
      <c r="HOL169" s="8"/>
      <c r="HOM169" s="8"/>
      <c r="HON169" s="8"/>
      <c r="HOO169" s="8"/>
      <c r="HOP169" s="8"/>
      <c r="HOQ169" s="8"/>
      <c r="HOR169" s="8"/>
      <c r="HOS169" s="8"/>
      <c r="HOT169" s="8"/>
      <c r="HOU169" s="8"/>
      <c r="HOV169" s="8"/>
      <c r="HOW169" s="8"/>
      <c r="HOX169" s="8"/>
      <c r="HOY169" s="8"/>
      <c r="HOZ169" s="8"/>
      <c r="HPA169" s="8"/>
      <c r="HPB169" s="8"/>
      <c r="HPC169" s="8"/>
      <c r="HPD169" s="8"/>
      <c r="HPE169" s="8"/>
      <c r="HPF169" s="8"/>
      <c r="HPG169" s="8"/>
      <c r="HPH169" s="8"/>
      <c r="HPI169" s="8"/>
      <c r="HPJ169" s="8"/>
      <c r="HPK169" s="8"/>
      <c r="HPL169" s="8"/>
      <c r="HPM169" s="8"/>
      <c r="HPN169" s="8"/>
      <c r="HPO169" s="8"/>
      <c r="HPP169" s="8"/>
      <c r="HPQ169" s="8"/>
      <c r="HPR169" s="8"/>
      <c r="HPS169" s="8"/>
      <c r="HPT169" s="8"/>
      <c r="HPU169" s="8"/>
      <c r="HPV169" s="8"/>
      <c r="HPW169" s="8"/>
      <c r="HPX169" s="8"/>
      <c r="HPY169" s="8"/>
      <c r="HPZ169" s="8"/>
      <c r="HQA169" s="8"/>
      <c r="HQB169" s="8"/>
      <c r="HQC169" s="8"/>
      <c r="HQD169" s="8"/>
      <c r="HQE169" s="8"/>
      <c r="HQF169" s="8"/>
      <c r="HQG169" s="8"/>
      <c r="HQH169" s="8"/>
      <c r="HQI169" s="8"/>
      <c r="HQJ169" s="8"/>
      <c r="HQK169" s="8"/>
      <c r="HQL169" s="8"/>
      <c r="HQM169" s="8"/>
      <c r="HQN169" s="8"/>
      <c r="HQO169" s="8"/>
      <c r="HQP169" s="8"/>
      <c r="HQQ169" s="8"/>
      <c r="HQR169" s="8"/>
      <c r="HQS169" s="8"/>
      <c r="HQT169" s="8"/>
      <c r="HQU169" s="8"/>
      <c r="HQV169" s="8"/>
      <c r="HQW169" s="8"/>
      <c r="HQX169" s="8"/>
      <c r="HQY169" s="8"/>
      <c r="HQZ169" s="8"/>
      <c r="HRA169" s="8"/>
      <c r="HRB169" s="8"/>
      <c r="HRC169" s="8"/>
      <c r="HRD169" s="8"/>
      <c r="HRE169" s="8"/>
      <c r="HRF169" s="8"/>
      <c r="HRG169" s="8"/>
      <c r="HRH169" s="8"/>
      <c r="HRI169" s="8"/>
      <c r="HRJ169" s="8"/>
      <c r="HRK169" s="8"/>
      <c r="HRL169" s="8"/>
      <c r="HRM169" s="8"/>
      <c r="HRN169" s="8"/>
      <c r="HRO169" s="8"/>
      <c r="HRP169" s="8"/>
      <c r="HRQ169" s="8"/>
      <c r="HRR169" s="8"/>
      <c r="HRS169" s="8"/>
      <c r="HRT169" s="8"/>
      <c r="HRU169" s="8"/>
      <c r="HRV169" s="8"/>
      <c r="HRW169" s="8"/>
      <c r="HRX169" s="8"/>
      <c r="HRY169" s="8"/>
      <c r="HRZ169" s="8"/>
      <c r="HSA169" s="8"/>
      <c r="HSB169" s="8"/>
      <c r="HSC169" s="8"/>
      <c r="HSD169" s="8"/>
      <c r="HSE169" s="8"/>
      <c r="HSF169" s="8"/>
      <c r="HSG169" s="8"/>
      <c r="HSH169" s="8"/>
      <c r="HSI169" s="8"/>
      <c r="HSJ169" s="8"/>
      <c r="HSK169" s="8"/>
      <c r="HSL169" s="8"/>
      <c r="HSM169" s="8"/>
      <c r="HSN169" s="8"/>
      <c r="HSO169" s="8"/>
      <c r="HSP169" s="8"/>
      <c r="HSQ169" s="8"/>
      <c r="HSR169" s="8"/>
      <c r="HSS169" s="8"/>
      <c r="HST169" s="8"/>
      <c r="HSU169" s="8"/>
      <c r="HSV169" s="8"/>
      <c r="HSW169" s="8"/>
      <c r="HSX169" s="8"/>
      <c r="HSY169" s="8"/>
      <c r="HSZ169" s="8"/>
      <c r="HTA169" s="8"/>
      <c r="HTB169" s="8"/>
      <c r="HTC169" s="8"/>
      <c r="HTD169" s="8"/>
      <c r="HTE169" s="8"/>
      <c r="HTF169" s="8"/>
      <c r="HTG169" s="8"/>
      <c r="HTH169" s="8"/>
      <c r="HTI169" s="8"/>
      <c r="HTJ169" s="8"/>
      <c r="HTK169" s="8"/>
      <c r="HTL169" s="8"/>
      <c r="HTM169" s="8"/>
      <c r="HTN169" s="8"/>
      <c r="HTO169" s="8"/>
      <c r="HTP169" s="8"/>
      <c r="HTQ169" s="8"/>
      <c r="HTR169" s="8"/>
      <c r="HTS169" s="8"/>
      <c r="HTT169" s="8"/>
      <c r="HTU169" s="8"/>
      <c r="HTV169" s="8"/>
      <c r="HTW169" s="8"/>
      <c r="HTX169" s="8"/>
      <c r="HTY169" s="8"/>
      <c r="HTZ169" s="8"/>
      <c r="HUA169" s="8"/>
      <c r="HUB169" s="8"/>
      <c r="HUC169" s="8"/>
      <c r="HUD169" s="8"/>
      <c r="HUE169" s="8"/>
      <c r="HUF169" s="8"/>
      <c r="HUG169" s="8"/>
      <c r="HUH169" s="8"/>
      <c r="HUI169" s="8"/>
      <c r="HUJ169" s="8"/>
      <c r="HUK169" s="8"/>
      <c r="HUL169" s="8"/>
      <c r="HUM169" s="8"/>
      <c r="HUN169" s="8"/>
      <c r="HUO169" s="8"/>
      <c r="HUP169" s="8"/>
      <c r="HUQ169" s="8"/>
      <c r="HUR169" s="8"/>
      <c r="HUS169" s="8"/>
      <c r="HUT169" s="8"/>
      <c r="HUU169" s="8"/>
      <c r="HUV169" s="8"/>
      <c r="HUW169" s="8"/>
      <c r="HUX169" s="8"/>
      <c r="HUY169" s="8"/>
      <c r="HUZ169" s="8"/>
      <c r="HVA169" s="8"/>
      <c r="HVB169" s="8"/>
      <c r="HVC169" s="8"/>
      <c r="HVD169" s="8"/>
      <c r="HVE169" s="8"/>
      <c r="HVF169" s="8"/>
      <c r="HVG169" s="8"/>
      <c r="HVH169" s="8"/>
      <c r="HVI169" s="8"/>
      <c r="HVJ169" s="8"/>
      <c r="HVK169" s="8"/>
      <c r="HVL169" s="8"/>
      <c r="HVM169" s="8"/>
      <c r="HVN169" s="8"/>
      <c r="HVO169" s="8"/>
      <c r="HVP169" s="8"/>
      <c r="HVQ169" s="8"/>
      <c r="HVR169" s="8"/>
      <c r="HVS169" s="8"/>
      <c r="HVT169" s="8"/>
      <c r="HVU169" s="8"/>
      <c r="HVV169" s="8"/>
      <c r="HVW169" s="8"/>
      <c r="HVX169" s="8"/>
      <c r="HVY169" s="8"/>
      <c r="HVZ169" s="8"/>
      <c r="HWA169" s="8"/>
      <c r="HWB169" s="8"/>
      <c r="HWC169" s="8"/>
      <c r="HWD169" s="8"/>
      <c r="HWE169" s="8"/>
      <c r="HWF169" s="8"/>
      <c r="HWG169" s="8"/>
      <c r="HWH169" s="8"/>
      <c r="HWI169" s="8"/>
      <c r="HWJ169" s="8"/>
      <c r="HWK169" s="8"/>
      <c r="HWL169" s="8"/>
      <c r="HWM169" s="8"/>
      <c r="HWN169" s="8"/>
      <c r="HWO169" s="8"/>
      <c r="HWP169" s="8"/>
      <c r="HWQ169" s="8"/>
      <c r="HWR169" s="8"/>
      <c r="HWS169" s="8"/>
      <c r="HWT169" s="8"/>
      <c r="HWU169" s="8"/>
      <c r="HWV169" s="8"/>
      <c r="HWW169" s="8"/>
      <c r="HWX169" s="8"/>
      <c r="HWY169" s="8"/>
      <c r="HWZ169" s="8"/>
      <c r="HXA169" s="8"/>
      <c r="HXB169" s="8"/>
      <c r="HXC169" s="8"/>
      <c r="HXD169" s="8"/>
      <c r="HXE169" s="8"/>
      <c r="HXF169" s="8"/>
      <c r="HXG169" s="8"/>
      <c r="HXH169" s="8"/>
      <c r="HXI169" s="8"/>
      <c r="HXJ169" s="8"/>
      <c r="HXK169" s="8"/>
      <c r="HXL169" s="8"/>
      <c r="HXM169" s="8"/>
      <c r="HXN169" s="8"/>
      <c r="HXO169" s="8"/>
      <c r="HXP169" s="8"/>
      <c r="HXQ169" s="8"/>
      <c r="HXR169" s="8"/>
      <c r="HXS169" s="8"/>
      <c r="HXT169" s="8"/>
      <c r="HXU169" s="8"/>
      <c r="HXV169" s="8"/>
      <c r="HXW169" s="8"/>
      <c r="HXX169" s="8"/>
      <c r="HXY169" s="8"/>
      <c r="HXZ169" s="8"/>
      <c r="HYA169" s="8"/>
      <c r="HYB169" s="8"/>
      <c r="HYC169" s="8"/>
      <c r="HYD169" s="8"/>
      <c r="HYE169" s="8"/>
      <c r="HYF169" s="8"/>
      <c r="HYG169" s="8"/>
      <c r="HYH169" s="8"/>
      <c r="HYI169" s="8"/>
      <c r="HYJ169" s="8"/>
      <c r="HYK169" s="8"/>
      <c r="HYL169" s="8"/>
      <c r="HYM169" s="8"/>
      <c r="HYN169" s="8"/>
      <c r="HYO169" s="8"/>
      <c r="HYP169" s="8"/>
      <c r="HYQ169" s="8"/>
      <c r="HYR169" s="8"/>
      <c r="HYS169" s="8"/>
      <c r="HYT169" s="8"/>
      <c r="HYU169" s="8"/>
      <c r="HYV169" s="8"/>
      <c r="HYW169" s="8"/>
      <c r="HYX169" s="8"/>
      <c r="HYY169" s="8"/>
      <c r="HYZ169" s="8"/>
      <c r="HZA169" s="8"/>
      <c r="HZB169" s="8"/>
      <c r="HZC169" s="8"/>
      <c r="HZD169" s="8"/>
      <c r="HZE169" s="8"/>
      <c r="HZF169" s="8"/>
      <c r="HZG169" s="8"/>
      <c r="HZH169" s="8"/>
      <c r="HZI169" s="8"/>
      <c r="HZJ169" s="8"/>
      <c r="HZK169" s="8"/>
      <c r="HZL169" s="8"/>
      <c r="HZM169" s="8"/>
      <c r="HZN169" s="8"/>
      <c r="HZO169" s="8"/>
      <c r="HZP169" s="8"/>
      <c r="HZQ169" s="8"/>
      <c r="HZR169" s="8"/>
      <c r="HZS169" s="8"/>
      <c r="HZT169" s="8"/>
      <c r="HZU169" s="8"/>
      <c r="HZV169" s="8"/>
      <c r="HZW169" s="8"/>
      <c r="HZX169" s="8"/>
      <c r="HZY169" s="8"/>
      <c r="HZZ169" s="8"/>
      <c r="IAA169" s="8"/>
      <c r="IAB169" s="8"/>
      <c r="IAC169" s="8"/>
      <c r="IAD169" s="8"/>
      <c r="IAE169" s="8"/>
      <c r="IAF169" s="8"/>
      <c r="IAG169" s="8"/>
      <c r="IAH169" s="8"/>
      <c r="IAI169" s="8"/>
      <c r="IAJ169" s="8"/>
      <c r="IAK169" s="8"/>
      <c r="IAL169" s="8"/>
      <c r="IAM169" s="8"/>
      <c r="IAN169" s="8"/>
      <c r="IAO169" s="8"/>
      <c r="IAP169" s="8"/>
      <c r="IAQ169" s="8"/>
      <c r="IAR169" s="8"/>
      <c r="IAS169" s="8"/>
      <c r="IAT169" s="8"/>
      <c r="IAU169" s="8"/>
      <c r="IAV169" s="8"/>
      <c r="IAW169" s="8"/>
      <c r="IAX169" s="8"/>
      <c r="IAY169" s="8"/>
      <c r="IAZ169" s="8"/>
      <c r="IBA169" s="8"/>
      <c r="IBB169" s="8"/>
      <c r="IBC169" s="8"/>
      <c r="IBD169" s="8"/>
      <c r="IBE169" s="8"/>
      <c r="IBF169" s="8"/>
      <c r="IBG169" s="8"/>
      <c r="IBH169" s="8"/>
      <c r="IBI169" s="8"/>
      <c r="IBJ169" s="8"/>
      <c r="IBK169" s="8"/>
      <c r="IBL169" s="8"/>
      <c r="IBM169" s="8"/>
      <c r="IBN169" s="8"/>
      <c r="IBO169" s="8"/>
      <c r="IBP169" s="8"/>
      <c r="IBQ169" s="8"/>
      <c r="IBR169" s="8"/>
      <c r="IBS169" s="8"/>
      <c r="IBT169" s="8"/>
      <c r="IBU169" s="8"/>
      <c r="IBV169" s="8"/>
      <c r="IBW169" s="8"/>
      <c r="IBX169" s="8"/>
      <c r="IBY169" s="8"/>
      <c r="IBZ169" s="8"/>
      <c r="ICA169" s="8"/>
      <c r="ICB169" s="8"/>
      <c r="ICC169" s="8"/>
      <c r="ICD169" s="8"/>
      <c r="ICE169" s="8"/>
      <c r="ICF169" s="8"/>
      <c r="ICG169" s="8"/>
      <c r="ICH169" s="8"/>
      <c r="ICI169" s="8"/>
      <c r="ICJ169" s="8"/>
      <c r="ICK169" s="8"/>
      <c r="ICL169" s="8"/>
      <c r="ICM169" s="8"/>
      <c r="ICN169" s="8"/>
      <c r="ICO169" s="8"/>
      <c r="ICP169" s="8"/>
      <c r="ICQ169" s="8"/>
      <c r="ICR169" s="8"/>
      <c r="ICS169" s="8"/>
      <c r="ICT169" s="8"/>
      <c r="ICU169" s="8"/>
      <c r="ICV169" s="8"/>
      <c r="ICW169" s="8"/>
      <c r="ICX169" s="8"/>
      <c r="ICY169" s="8"/>
      <c r="ICZ169" s="8"/>
      <c r="IDA169" s="8"/>
      <c r="IDB169" s="8"/>
      <c r="IDC169" s="8"/>
      <c r="IDD169" s="8"/>
      <c r="IDE169" s="8"/>
      <c r="IDF169" s="8"/>
      <c r="IDG169" s="8"/>
      <c r="IDH169" s="8"/>
      <c r="IDI169" s="8"/>
      <c r="IDJ169" s="8"/>
      <c r="IDK169" s="8"/>
      <c r="IDL169" s="8"/>
      <c r="IDM169" s="8"/>
      <c r="IDN169" s="8"/>
      <c r="IDO169" s="8"/>
      <c r="IDP169" s="8"/>
      <c r="IDQ169" s="8"/>
      <c r="IDR169" s="8"/>
      <c r="IDS169" s="8"/>
      <c r="IDT169" s="8"/>
      <c r="IDU169" s="8"/>
      <c r="IDV169" s="8"/>
      <c r="IDW169" s="8"/>
      <c r="IDX169" s="8"/>
      <c r="IDY169" s="8"/>
      <c r="IDZ169" s="8"/>
      <c r="IEA169" s="8"/>
      <c r="IEB169" s="8"/>
      <c r="IEC169" s="8"/>
      <c r="IED169" s="8"/>
      <c r="IEE169" s="8"/>
      <c r="IEF169" s="8"/>
      <c r="IEG169" s="8"/>
      <c r="IEH169" s="8"/>
      <c r="IEI169" s="8"/>
      <c r="IEJ169" s="8"/>
      <c r="IEK169" s="8"/>
      <c r="IEL169" s="8"/>
      <c r="IEM169" s="8"/>
      <c r="IEN169" s="8"/>
      <c r="IEO169" s="8"/>
      <c r="IEP169" s="8"/>
      <c r="IEQ169" s="8"/>
      <c r="IER169" s="8"/>
      <c r="IES169" s="8"/>
      <c r="IET169" s="8"/>
      <c r="IEU169" s="8"/>
      <c r="IEV169" s="8"/>
      <c r="IEW169" s="8"/>
      <c r="IEX169" s="8"/>
      <c r="IEY169" s="8"/>
      <c r="IEZ169" s="8"/>
      <c r="IFA169" s="8"/>
      <c r="IFB169" s="8"/>
      <c r="IFC169" s="8"/>
      <c r="IFD169" s="8"/>
      <c r="IFE169" s="8"/>
      <c r="IFF169" s="8"/>
      <c r="IFG169" s="8"/>
      <c r="IFH169" s="8"/>
      <c r="IFI169" s="8"/>
      <c r="IFJ169" s="8"/>
      <c r="IFK169" s="8"/>
      <c r="IFL169" s="8"/>
      <c r="IFM169" s="8"/>
      <c r="IFN169" s="8"/>
      <c r="IFO169" s="8"/>
      <c r="IFP169" s="8"/>
      <c r="IFQ169" s="8"/>
      <c r="IFR169" s="8"/>
      <c r="IFS169" s="8"/>
      <c r="IFT169" s="8"/>
      <c r="IFU169" s="8"/>
      <c r="IFV169" s="8"/>
      <c r="IFW169" s="8"/>
      <c r="IFX169" s="8"/>
      <c r="IFY169" s="8"/>
      <c r="IFZ169" s="8"/>
      <c r="IGA169" s="8"/>
      <c r="IGB169" s="8"/>
      <c r="IGC169" s="8"/>
      <c r="IGD169" s="8"/>
      <c r="IGE169" s="8"/>
      <c r="IGF169" s="8"/>
      <c r="IGG169" s="8"/>
      <c r="IGH169" s="8"/>
      <c r="IGI169" s="8"/>
      <c r="IGJ169" s="8"/>
      <c r="IGK169" s="8"/>
      <c r="IGL169" s="8"/>
      <c r="IGM169" s="8"/>
      <c r="IGN169" s="8"/>
      <c r="IGO169" s="8"/>
      <c r="IGP169" s="8"/>
      <c r="IGQ169" s="8"/>
      <c r="IGR169" s="8"/>
      <c r="IGS169" s="8"/>
      <c r="IGT169" s="8"/>
      <c r="IGU169" s="8"/>
      <c r="IGV169" s="8"/>
      <c r="IGW169" s="8"/>
      <c r="IGX169" s="8"/>
      <c r="IGY169" s="8"/>
      <c r="IGZ169" s="8"/>
      <c r="IHA169" s="8"/>
      <c r="IHB169" s="8"/>
      <c r="IHC169" s="8"/>
      <c r="IHD169" s="8"/>
      <c r="IHE169" s="8"/>
      <c r="IHF169" s="8"/>
      <c r="IHG169" s="8"/>
      <c r="IHH169" s="8"/>
      <c r="IHI169" s="8"/>
      <c r="IHJ169" s="8"/>
      <c r="IHK169" s="8"/>
      <c r="IHL169" s="8"/>
      <c r="IHM169" s="8"/>
      <c r="IHN169" s="8"/>
      <c r="IHO169" s="8"/>
      <c r="IHP169" s="8"/>
      <c r="IHQ169" s="8"/>
      <c r="IHR169" s="8"/>
      <c r="IHS169" s="8"/>
      <c r="IHT169" s="8"/>
      <c r="IHU169" s="8"/>
      <c r="IHV169" s="8"/>
      <c r="IHW169" s="8"/>
      <c r="IHX169" s="8"/>
      <c r="IHY169" s="8"/>
      <c r="IHZ169" s="8"/>
      <c r="IIA169" s="8"/>
      <c r="IIB169" s="8"/>
      <c r="IIC169" s="8"/>
      <c r="IID169" s="8"/>
      <c r="IIE169" s="8"/>
      <c r="IIF169" s="8"/>
      <c r="IIG169" s="8"/>
      <c r="IIH169" s="8"/>
      <c r="III169" s="8"/>
      <c r="IIJ169" s="8"/>
      <c r="IIK169" s="8"/>
      <c r="IIL169" s="8"/>
      <c r="IIM169" s="8"/>
      <c r="IIN169" s="8"/>
      <c r="IIO169" s="8"/>
      <c r="IIP169" s="8"/>
      <c r="IIQ169" s="8"/>
      <c r="IIR169" s="8"/>
      <c r="IIS169" s="8"/>
      <c r="IIT169" s="8"/>
      <c r="IIU169" s="8"/>
      <c r="IIV169" s="8"/>
      <c r="IIW169" s="8"/>
      <c r="IIX169" s="8"/>
      <c r="IIY169" s="8"/>
      <c r="IIZ169" s="8"/>
      <c r="IJA169" s="8"/>
      <c r="IJB169" s="8"/>
      <c r="IJC169" s="8"/>
      <c r="IJD169" s="8"/>
      <c r="IJE169" s="8"/>
      <c r="IJF169" s="8"/>
      <c r="IJG169" s="8"/>
      <c r="IJH169" s="8"/>
      <c r="IJI169" s="8"/>
      <c r="IJJ169" s="8"/>
      <c r="IJK169" s="8"/>
      <c r="IJL169" s="8"/>
      <c r="IJM169" s="8"/>
      <c r="IJN169" s="8"/>
      <c r="IJO169" s="8"/>
      <c r="IJP169" s="8"/>
      <c r="IJQ169" s="8"/>
      <c r="IJR169" s="8"/>
      <c r="IJS169" s="8"/>
      <c r="IJT169" s="8"/>
      <c r="IJU169" s="8"/>
      <c r="IJV169" s="8"/>
      <c r="IJW169" s="8"/>
      <c r="IJX169" s="8"/>
      <c r="IJY169" s="8"/>
      <c r="IJZ169" s="8"/>
      <c r="IKA169" s="8"/>
      <c r="IKB169" s="8"/>
      <c r="IKC169" s="8"/>
      <c r="IKD169" s="8"/>
      <c r="IKE169" s="8"/>
      <c r="IKF169" s="8"/>
      <c r="IKG169" s="8"/>
      <c r="IKH169" s="8"/>
      <c r="IKI169" s="8"/>
      <c r="IKJ169" s="8"/>
      <c r="IKK169" s="8"/>
      <c r="IKL169" s="8"/>
      <c r="IKM169" s="8"/>
      <c r="IKN169" s="8"/>
      <c r="IKO169" s="8"/>
      <c r="IKP169" s="8"/>
      <c r="IKQ169" s="8"/>
      <c r="IKR169" s="8"/>
      <c r="IKS169" s="8"/>
      <c r="IKT169" s="8"/>
      <c r="IKU169" s="8"/>
      <c r="IKV169" s="8"/>
      <c r="IKW169" s="8"/>
      <c r="IKX169" s="8"/>
      <c r="IKY169" s="8"/>
      <c r="IKZ169" s="8"/>
      <c r="ILA169" s="8"/>
      <c r="ILB169" s="8"/>
      <c r="ILC169" s="8"/>
      <c r="ILD169" s="8"/>
      <c r="ILE169" s="8"/>
      <c r="ILF169" s="8"/>
      <c r="ILG169" s="8"/>
      <c r="ILH169" s="8"/>
      <c r="ILI169" s="8"/>
      <c r="ILJ169" s="8"/>
      <c r="ILK169" s="8"/>
      <c r="ILL169" s="8"/>
      <c r="ILM169" s="8"/>
      <c r="ILN169" s="8"/>
      <c r="ILO169" s="8"/>
      <c r="ILP169" s="8"/>
      <c r="ILQ169" s="8"/>
      <c r="ILR169" s="8"/>
      <c r="ILS169" s="8"/>
      <c r="ILT169" s="8"/>
      <c r="ILU169" s="8"/>
      <c r="ILV169" s="8"/>
      <c r="ILW169" s="8"/>
      <c r="ILX169" s="8"/>
      <c r="ILY169" s="8"/>
      <c r="ILZ169" s="8"/>
      <c r="IMA169" s="8"/>
      <c r="IMB169" s="8"/>
      <c r="IMC169" s="8"/>
      <c r="IMD169" s="8"/>
      <c r="IME169" s="8"/>
      <c r="IMF169" s="8"/>
      <c r="IMG169" s="8"/>
      <c r="IMH169" s="8"/>
      <c r="IMI169" s="8"/>
      <c r="IMJ169" s="8"/>
      <c r="IMK169" s="8"/>
      <c r="IML169" s="8"/>
      <c r="IMM169" s="8"/>
      <c r="IMN169" s="8"/>
      <c r="IMO169" s="8"/>
      <c r="IMP169" s="8"/>
      <c r="IMQ169" s="8"/>
      <c r="IMR169" s="8"/>
      <c r="IMS169" s="8"/>
      <c r="IMT169" s="8"/>
      <c r="IMU169" s="8"/>
      <c r="IMV169" s="8"/>
      <c r="IMW169" s="8"/>
      <c r="IMX169" s="8"/>
      <c r="IMY169" s="8"/>
      <c r="IMZ169" s="8"/>
      <c r="INA169" s="8"/>
      <c r="INB169" s="8"/>
      <c r="INC169" s="8"/>
      <c r="IND169" s="8"/>
      <c r="INE169" s="8"/>
      <c r="INF169" s="8"/>
      <c r="ING169" s="8"/>
      <c r="INH169" s="8"/>
      <c r="INI169" s="8"/>
      <c r="INJ169" s="8"/>
      <c r="INK169" s="8"/>
      <c r="INL169" s="8"/>
      <c r="INM169" s="8"/>
      <c r="INN169" s="8"/>
      <c r="INO169" s="8"/>
      <c r="INP169" s="8"/>
      <c r="INQ169" s="8"/>
      <c r="INR169" s="8"/>
      <c r="INS169" s="8"/>
      <c r="INT169" s="8"/>
      <c r="INU169" s="8"/>
      <c r="INV169" s="8"/>
      <c r="INW169" s="8"/>
      <c r="INX169" s="8"/>
      <c r="INY169" s="8"/>
      <c r="INZ169" s="8"/>
      <c r="IOA169" s="8"/>
      <c r="IOB169" s="8"/>
      <c r="IOC169" s="8"/>
      <c r="IOD169" s="8"/>
      <c r="IOE169" s="8"/>
      <c r="IOF169" s="8"/>
      <c r="IOG169" s="8"/>
      <c r="IOH169" s="8"/>
      <c r="IOI169" s="8"/>
      <c r="IOJ169" s="8"/>
      <c r="IOK169" s="8"/>
      <c r="IOL169" s="8"/>
      <c r="IOM169" s="8"/>
      <c r="ION169" s="8"/>
      <c r="IOO169" s="8"/>
      <c r="IOP169" s="8"/>
      <c r="IOQ169" s="8"/>
      <c r="IOR169" s="8"/>
      <c r="IOS169" s="8"/>
      <c r="IOT169" s="8"/>
      <c r="IOU169" s="8"/>
      <c r="IOV169" s="8"/>
      <c r="IOW169" s="8"/>
      <c r="IOX169" s="8"/>
      <c r="IOY169" s="8"/>
      <c r="IOZ169" s="8"/>
      <c r="IPA169" s="8"/>
      <c r="IPB169" s="8"/>
      <c r="IPC169" s="8"/>
      <c r="IPD169" s="8"/>
      <c r="IPE169" s="8"/>
      <c r="IPF169" s="8"/>
      <c r="IPG169" s="8"/>
      <c r="IPH169" s="8"/>
      <c r="IPI169" s="8"/>
      <c r="IPJ169" s="8"/>
      <c r="IPK169" s="8"/>
      <c r="IPL169" s="8"/>
      <c r="IPM169" s="8"/>
      <c r="IPN169" s="8"/>
      <c r="IPO169" s="8"/>
      <c r="IPP169" s="8"/>
      <c r="IPQ169" s="8"/>
      <c r="IPR169" s="8"/>
      <c r="IPS169" s="8"/>
      <c r="IPT169" s="8"/>
      <c r="IPU169" s="8"/>
      <c r="IPV169" s="8"/>
      <c r="IPW169" s="8"/>
      <c r="IPX169" s="8"/>
      <c r="IPY169" s="8"/>
      <c r="IPZ169" s="8"/>
      <c r="IQA169" s="8"/>
      <c r="IQB169" s="8"/>
      <c r="IQC169" s="8"/>
      <c r="IQD169" s="8"/>
      <c r="IQE169" s="8"/>
      <c r="IQF169" s="8"/>
      <c r="IQG169" s="8"/>
      <c r="IQH169" s="8"/>
      <c r="IQI169" s="8"/>
      <c r="IQJ169" s="8"/>
      <c r="IQK169" s="8"/>
      <c r="IQL169" s="8"/>
      <c r="IQM169" s="8"/>
      <c r="IQN169" s="8"/>
      <c r="IQO169" s="8"/>
      <c r="IQP169" s="8"/>
      <c r="IQQ169" s="8"/>
      <c r="IQR169" s="8"/>
      <c r="IQS169" s="8"/>
      <c r="IQT169" s="8"/>
      <c r="IQU169" s="8"/>
      <c r="IQV169" s="8"/>
      <c r="IQW169" s="8"/>
      <c r="IQX169" s="8"/>
      <c r="IQY169" s="8"/>
      <c r="IQZ169" s="8"/>
      <c r="IRA169" s="8"/>
      <c r="IRB169" s="8"/>
      <c r="IRC169" s="8"/>
      <c r="IRD169" s="8"/>
      <c r="IRE169" s="8"/>
      <c r="IRF169" s="8"/>
      <c r="IRG169" s="8"/>
      <c r="IRH169" s="8"/>
      <c r="IRI169" s="8"/>
      <c r="IRJ169" s="8"/>
      <c r="IRK169" s="8"/>
      <c r="IRL169" s="8"/>
      <c r="IRM169" s="8"/>
      <c r="IRN169" s="8"/>
      <c r="IRO169" s="8"/>
      <c r="IRP169" s="8"/>
      <c r="IRQ169" s="8"/>
      <c r="IRR169" s="8"/>
      <c r="IRS169" s="8"/>
      <c r="IRT169" s="8"/>
      <c r="IRU169" s="8"/>
      <c r="IRV169" s="8"/>
      <c r="IRW169" s="8"/>
      <c r="IRX169" s="8"/>
      <c r="IRY169" s="8"/>
      <c r="IRZ169" s="8"/>
      <c r="ISA169" s="8"/>
      <c r="ISB169" s="8"/>
      <c r="ISC169" s="8"/>
      <c r="ISD169" s="8"/>
      <c r="ISE169" s="8"/>
      <c r="ISF169" s="8"/>
      <c r="ISG169" s="8"/>
      <c r="ISH169" s="8"/>
      <c r="ISI169" s="8"/>
      <c r="ISJ169" s="8"/>
      <c r="ISK169" s="8"/>
      <c r="ISL169" s="8"/>
      <c r="ISM169" s="8"/>
      <c r="ISN169" s="8"/>
      <c r="ISO169" s="8"/>
      <c r="ISP169" s="8"/>
      <c r="ISQ169" s="8"/>
      <c r="ISR169" s="8"/>
      <c r="ISS169" s="8"/>
      <c r="IST169" s="8"/>
      <c r="ISU169" s="8"/>
      <c r="ISV169" s="8"/>
      <c r="ISW169" s="8"/>
      <c r="ISX169" s="8"/>
      <c r="ISY169" s="8"/>
      <c r="ISZ169" s="8"/>
      <c r="ITA169" s="8"/>
      <c r="ITB169" s="8"/>
      <c r="ITC169" s="8"/>
      <c r="ITD169" s="8"/>
      <c r="ITE169" s="8"/>
      <c r="ITF169" s="8"/>
      <c r="ITG169" s="8"/>
      <c r="ITH169" s="8"/>
      <c r="ITI169" s="8"/>
      <c r="ITJ169" s="8"/>
      <c r="ITK169" s="8"/>
      <c r="ITL169" s="8"/>
      <c r="ITM169" s="8"/>
      <c r="ITN169" s="8"/>
      <c r="ITO169" s="8"/>
      <c r="ITP169" s="8"/>
      <c r="ITQ169" s="8"/>
      <c r="ITR169" s="8"/>
      <c r="ITS169" s="8"/>
      <c r="ITT169" s="8"/>
      <c r="ITU169" s="8"/>
      <c r="ITV169" s="8"/>
      <c r="ITW169" s="8"/>
      <c r="ITX169" s="8"/>
      <c r="ITY169" s="8"/>
      <c r="ITZ169" s="8"/>
      <c r="IUA169" s="8"/>
      <c r="IUB169" s="8"/>
      <c r="IUC169" s="8"/>
      <c r="IUD169" s="8"/>
      <c r="IUE169" s="8"/>
      <c r="IUF169" s="8"/>
      <c r="IUG169" s="8"/>
      <c r="IUH169" s="8"/>
      <c r="IUI169" s="8"/>
      <c r="IUJ169" s="8"/>
      <c r="IUK169" s="8"/>
      <c r="IUL169" s="8"/>
      <c r="IUM169" s="8"/>
      <c r="IUN169" s="8"/>
      <c r="IUO169" s="8"/>
      <c r="IUP169" s="8"/>
      <c r="IUQ169" s="8"/>
      <c r="IUR169" s="8"/>
      <c r="IUS169" s="8"/>
      <c r="IUT169" s="8"/>
      <c r="IUU169" s="8"/>
      <c r="IUV169" s="8"/>
      <c r="IUW169" s="8"/>
      <c r="IUX169" s="8"/>
      <c r="IUY169" s="8"/>
      <c r="IUZ169" s="8"/>
      <c r="IVA169" s="8"/>
      <c r="IVB169" s="8"/>
      <c r="IVC169" s="8"/>
      <c r="IVD169" s="8"/>
      <c r="IVE169" s="8"/>
      <c r="IVF169" s="8"/>
      <c r="IVG169" s="8"/>
      <c r="IVH169" s="8"/>
      <c r="IVI169" s="8"/>
      <c r="IVJ169" s="8"/>
      <c r="IVK169" s="8"/>
      <c r="IVL169" s="8"/>
      <c r="IVM169" s="8"/>
      <c r="IVN169" s="8"/>
      <c r="IVO169" s="8"/>
      <c r="IVP169" s="8"/>
      <c r="IVQ169" s="8"/>
      <c r="IVR169" s="8"/>
      <c r="IVS169" s="8"/>
      <c r="IVT169" s="8"/>
      <c r="IVU169" s="8"/>
      <c r="IVV169" s="8"/>
      <c r="IVW169" s="8"/>
      <c r="IVX169" s="8"/>
      <c r="IVY169" s="8"/>
      <c r="IVZ169" s="8"/>
      <c r="IWA169" s="8"/>
      <c r="IWB169" s="8"/>
      <c r="IWC169" s="8"/>
      <c r="IWD169" s="8"/>
      <c r="IWE169" s="8"/>
      <c r="IWF169" s="8"/>
      <c r="IWG169" s="8"/>
      <c r="IWH169" s="8"/>
      <c r="IWI169" s="8"/>
      <c r="IWJ169" s="8"/>
      <c r="IWK169" s="8"/>
      <c r="IWL169" s="8"/>
      <c r="IWM169" s="8"/>
      <c r="IWN169" s="8"/>
      <c r="IWO169" s="8"/>
      <c r="IWP169" s="8"/>
      <c r="IWQ169" s="8"/>
      <c r="IWR169" s="8"/>
      <c r="IWS169" s="8"/>
      <c r="IWT169" s="8"/>
      <c r="IWU169" s="8"/>
      <c r="IWV169" s="8"/>
      <c r="IWW169" s="8"/>
      <c r="IWX169" s="8"/>
      <c r="IWY169" s="8"/>
      <c r="IWZ169" s="8"/>
      <c r="IXA169" s="8"/>
      <c r="IXB169" s="8"/>
      <c r="IXC169" s="8"/>
      <c r="IXD169" s="8"/>
      <c r="IXE169" s="8"/>
      <c r="IXF169" s="8"/>
      <c r="IXG169" s="8"/>
      <c r="IXH169" s="8"/>
      <c r="IXI169" s="8"/>
      <c r="IXJ169" s="8"/>
      <c r="IXK169" s="8"/>
      <c r="IXL169" s="8"/>
      <c r="IXM169" s="8"/>
      <c r="IXN169" s="8"/>
      <c r="IXO169" s="8"/>
      <c r="IXP169" s="8"/>
      <c r="IXQ169" s="8"/>
      <c r="IXR169" s="8"/>
      <c r="IXS169" s="8"/>
      <c r="IXT169" s="8"/>
      <c r="IXU169" s="8"/>
      <c r="IXV169" s="8"/>
      <c r="IXW169" s="8"/>
      <c r="IXX169" s="8"/>
      <c r="IXY169" s="8"/>
      <c r="IXZ169" s="8"/>
      <c r="IYA169" s="8"/>
      <c r="IYB169" s="8"/>
      <c r="IYC169" s="8"/>
      <c r="IYD169" s="8"/>
      <c r="IYE169" s="8"/>
      <c r="IYF169" s="8"/>
      <c r="IYG169" s="8"/>
      <c r="IYH169" s="8"/>
      <c r="IYI169" s="8"/>
      <c r="IYJ169" s="8"/>
      <c r="IYK169" s="8"/>
      <c r="IYL169" s="8"/>
      <c r="IYM169" s="8"/>
      <c r="IYN169" s="8"/>
      <c r="IYO169" s="8"/>
      <c r="IYP169" s="8"/>
      <c r="IYQ169" s="8"/>
      <c r="IYR169" s="8"/>
      <c r="IYS169" s="8"/>
      <c r="IYT169" s="8"/>
      <c r="IYU169" s="8"/>
      <c r="IYV169" s="8"/>
      <c r="IYW169" s="8"/>
      <c r="IYX169" s="8"/>
      <c r="IYY169" s="8"/>
      <c r="IYZ169" s="8"/>
      <c r="IZA169" s="8"/>
      <c r="IZB169" s="8"/>
      <c r="IZC169" s="8"/>
      <c r="IZD169" s="8"/>
      <c r="IZE169" s="8"/>
      <c r="IZF169" s="8"/>
      <c r="IZG169" s="8"/>
      <c r="IZH169" s="8"/>
      <c r="IZI169" s="8"/>
      <c r="IZJ169" s="8"/>
      <c r="IZK169" s="8"/>
      <c r="IZL169" s="8"/>
      <c r="IZM169" s="8"/>
      <c r="IZN169" s="8"/>
      <c r="IZO169" s="8"/>
      <c r="IZP169" s="8"/>
      <c r="IZQ169" s="8"/>
      <c r="IZR169" s="8"/>
      <c r="IZS169" s="8"/>
      <c r="IZT169" s="8"/>
      <c r="IZU169" s="8"/>
      <c r="IZV169" s="8"/>
      <c r="IZW169" s="8"/>
      <c r="IZX169" s="8"/>
      <c r="IZY169" s="8"/>
      <c r="IZZ169" s="8"/>
      <c r="JAA169" s="8"/>
      <c r="JAB169" s="8"/>
      <c r="JAC169" s="8"/>
      <c r="JAD169" s="8"/>
      <c r="JAE169" s="8"/>
      <c r="JAF169" s="8"/>
      <c r="JAG169" s="8"/>
      <c r="JAH169" s="8"/>
      <c r="JAI169" s="8"/>
      <c r="JAJ169" s="8"/>
      <c r="JAK169" s="8"/>
      <c r="JAL169" s="8"/>
      <c r="JAM169" s="8"/>
      <c r="JAN169" s="8"/>
      <c r="JAO169" s="8"/>
      <c r="JAP169" s="8"/>
      <c r="JAQ169" s="8"/>
      <c r="JAR169" s="8"/>
      <c r="JAS169" s="8"/>
      <c r="JAT169" s="8"/>
      <c r="JAU169" s="8"/>
      <c r="JAV169" s="8"/>
      <c r="JAW169" s="8"/>
      <c r="JAX169" s="8"/>
      <c r="JAY169" s="8"/>
      <c r="JAZ169" s="8"/>
      <c r="JBA169" s="8"/>
      <c r="JBB169" s="8"/>
      <c r="JBC169" s="8"/>
      <c r="JBD169" s="8"/>
      <c r="JBE169" s="8"/>
      <c r="JBF169" s="8"/>
      <c r="JBG169" s="8"/>
      <c r="JBH169" s="8"/>
      <c r="JBI169" s="8"/>
      <c r="JBJ169" s="8"/>
      <c r="JBK169" s="8"/>
      <c r="JBL169" s="8"/>
      <c r="JBM169" s="8"/>
      <c r="JBN169" s="8"/>
      <c r="JBO169" s="8"/>
      <c r="JBP169" s="8"/>
      <c r="JBQ169" s="8"/>
      <c r="JBR169" s="8"/>
      <c r="JBS169" s="8"/>
      <c r="JBT169" s="8"/>
      <c r="JBU169" s="8"/>
      <c r="JBV169" s="8"/>
      <c r="JBW169" s="8"/>
      <c r="JBX169" s="8"/>
      <c r="JBY169" s="8"/>
      <c r="JBZ169" s="8"/>
      <c r="JCA169" s="8"/>
      <c r="JCB169" s="8"/>
      <c r="JCC169" s="8"/>
      <c r="JCD169" s="8"/>
      <c r="JCE169" s="8"/>
      <c r="JCF169" s="8"/>
      <c r="JCG169" s="8"/>
      <c r="JCH169" s="8"/>
      <c r="JCI169" s="8"/>
      <c r="JCJ169" s="8"/>
      <c r="JCK169" s="8"/>
      <c r="JCL169" s="8"/>
      <c r="JCM169" s="8"/>
      <c r="JCN169" s="8"/>
      <c r="JCO169" s="8"/>
      <c r="JCP169" s="8"/>
      <c r="JCQ169" s="8"/>
      <c r="JCR169" s="8"/>
      <c r="JCS169" s="8"/>
      <c r="JCT169" s="8"/>
      <c r="JCU169" s="8"/>
      <c r="JCV169" s="8"/>
      <c r="JCW169" s="8"/>
      <c r="JCX169" s="8"/>
      <c r="JCY169" s="8"/>
      <c r="JCZ169" s="8"/>
      <c r="JDA169" s="8"/>
      <c r="JDB169" s="8"/>
      <c r="JDC169" s="8"/>
      <c r="JDD169" s="8"/>
      <c r="JDE169" s="8"/>
      <c r="JDF169" s="8"/>
      <c r="JDG169" s="8"/>
      <c r="JDH169" s="8"/>
      <c r="JDI169" s="8"/>
      <c r="JDJ169" s="8"/>
      <c r="JDK169" s="8"/>
      <c r="JDL169" s="8"/>
      <c r="JDM169" s="8"/>
      <c r="JDN169" s="8"/>
      <c r="JDO169" s="8"/>
      <c r="JDP169" s="8"/>
      <c r="JDQ169" s="8"/>
      <c r="JDR169" s="8"/>
      <c r="JDS169" s="8"/>
      <c r="JDT169" s="8"/>
      <c r="JDU169" s="8"/>
      <c r="JDV169" s="8"/>
      <c r="JDW169" s="8"/>
      <c r="JDX169" s="8"/>
      <c r="JDY169" s="8"/>
      <c r="JDZ169" s="8"/>
      <c r="JEA169" s="8"/>
      <c r="JEB169" s="8"/>
      <c r="JEC169" s="8"/>
      <c r="JED169" s="8"/>
      <c r="JEE169" s="8"/>
      <c r="JEF169" s="8"/>
      <c r="JEG169" s="8"/>
      <c r="JEH169" s="8"/>
      <c r="JEI169" s="8"/>
      <c r="JEJ169" s="8"/>
      <c r="JEK169" s="8"/>
      <c r="JEL169" s="8"/>
      <c r="JEM169" s="8"/>
      <c r="JEN169" s="8"/>
      <c r="JEO169" s="8"/>
      <c r="JEP169" s="8"/>
      <c r="JEQ169" s="8"/>
      <c r="JER169" s="8"/>
      <c r="JES169" s="8"/>
      <c r="JET169" s="8"/>
      <c r="JEU169" s="8"/>
      <c r="JEV169" s="8"/>
      <c r="JEW169" s="8"/>
      <c r="JEX169" s="8"/>
      <c r="JEY169" s="8"/>
      <c r="JEZ169" s="8"/>
      <c r="JFA169" s="8"/>
      <c r="JFB169" s="8"/>
      <c r="JFC169" s="8"/>
      <c r="JFD169" s="8"/>
      <c r="JFE169" s="8"/>
      <c r="JFF169" s="8"/>
      <c r="JFG169" s="8"/>
      <c r="JFH169" s="8"/>
      <c r="JFI169" s="8"/>
      <c r="JFJ169" s="8"/>
      <c r="JFK169" s="8"/>
      <c r="JFL169" s="8"/>
      <c r="JFM169" s="8"/>
      <c r="JFN169" s="8"/>
      <c r="JFO169" s="8"/>
      <c r="JFP169" s="8"/>
      <c r="JFQ169" s="8"/>
      <c r="JFR169" s="8"/>
      <c r="JFS169" s="8"/>
      <c r="JFT169" s="8"/>
      <c r="JFU169" s="8"/>
      <c r="JFV169" s="8"/>
      <c r="JFW169" s="8"/>
      <c r="JFX169" s="8"/>
      <c r="JFY169" s="8"/>
      <c r="JFZ169" s="8"/>
      <c r="JGA169" s="8"/>
      <c r="JGB169" s="8"/>
      <c r="JGC169" s="8"/>
      <c r="JGD169" s="8"/>
      <c r="JGE169" s="8"/>
      <c r="JGF169" s="8"/>
      <c r="JGG169" s="8"/>
      <c r="JGH169" s="8"/>
      <c r="JGI169" s="8"/>
      <c r="JGJ169" s="8"/>
      <c r="JGK169" s="8"/>
      <c r="JGL169" s="8"/>
      <c r="JGM169" s="8"/>
      <c r="JGN169" s="8"/>
      <c r="JGO169" s="8"/>
      <c r="JGP169" s="8"/>
      <c r="JGQ169" s="8"/>
      <c r="JGR169" s="8"/>
      <c r="JGS169" s="8"/>
      <c r="JGT169" s="8"/>
      <c r="JGU169" s="8"/>
      <c r="JGV169" s="8"/>
      <c r="JGW169" s="8"/>
      <c r="JGX169" s="8"/>
      <c r="JGY169" s="8"/>
      <c r="JGZ169" s="8"/>
      <c r="JHA169" s="8"/>
      <c r="JHB169" s="8"/>
      <c r="JHC169" s="8"/>
      <c r="JHD169" s="8"/>
      <c r="JHE169" s="8"/>
      <c r="JHF169" s="8"/>
      <c r="JHG169" s="8"/>
      <c r="JHH169" s="8"/>
      <c r="JHI169" s="8"/>
      <c r="JHJ169" s="8"/>
      <c r="JHK169" s="8"/>
      <c r="JHL169" s="8"/>
      <c r="JHM169" s="8"/>
      <c r="JHN169" s="8"/>
      <c r="JHO169" s="8"/>
      <c r="JHP169" s="8"/>
      <c r="JHQ169" s="8"/>
      <c r="JHR169" s="8"/>
      <c r="JHS169" s="8"/>
      <c r="JHT169" s="8"/>
      <c r="JHU169" s="8"/>
      <c r="JHV169" s="8"/>
      <c r="JHW169" s="8"/>
      <c r="JHX169" s="8"/>
      <c r="JHY169" s="8"/>
      <c r="JHZ169" s="8"/>
      <c r="JIA169" s="8"/>
      <c r="JIB169" s="8"/>
      <c r="JIC169" s="8"/>
      <c r="JID169" s="8"/>
      <c r="JIE169" s="8"/>
      <c r="JIF169" s="8"/>
      <c r="JIG169" s="8"/>
      <c r="JIH169" s="8"/>
      <c r="JII169" s="8"/>
      <c r="JIJ169" s="8"/>
      <c r="JIK169" s="8"/>
      <c r="JIL169" s="8"/>
      <c r="JIM169" s="8"/>
      <c r="JIN169" s="8"/>
      <c r="JIO169" s="8"/>
      <c r="JIP169" s="8"/>
      <c r="JIQ169" s="8"/>
      <c r="JIR169" s="8"/>
      <c r="JIS169" s="8"/>
      <c r="JIT169" s="8"/>
      <c r="JIU169" s="8"/>
      <c r="JIV169" s="8"/>
      <c r="JIW169" s="8"/>
      <c r="JIX169" s="8"/>
      <c r="JIY169" s="8"/>
      <c r="JIZ169" s="8"/>
      <c r="JJA169" s="8"/>
      <c r="JJB169" s="8"/>
      <c r="JJC169" s="8"/>
      <c r="JJD169" s="8"/>
      <c r="JJE169" s="8"/>
      <c r="JJF169" s="8"/>
      <c r="JJG169" s="8"/>
      <c r="JJH169" s="8"/>
      <c r="JJI169" s="8"/>
      <c r="JJJ169" s="8"/>
      <c r="JJK169" s="8"/>
      <c r="JJL169" s="8"/>
      <c r="JJM169" s="8"/>
      <c r="JJN169" s="8"/>
      <c r="JJO169" s="8"/>
      <c r="JJP169" s="8"/>
      <c r="JJQ169" s="8"/>
      <c r="JJR169" s="8"/>
      <c r="JJS169" s="8"/>
      <c r="JJT169" s="8"/>
      <c r="JJU169" s="8"/>
      <c r="JJV169" s="8"/>
      <c r="JJW169" s="8"/>
      <c r="JJX169" s="8"/>
      <c r="JJY169" s="8"/>
    </row>
    <row r="170" spans="1:7045" s="10" customFormat="1" x14ac:dyDescent="0.2">
      <c r="A170" s="8"/>
      <c r="B170" s="8"/>
      <c r="C170" s="8"/>
      <c r="D170" s="8"/>
      <c r="E170" s="8"/>
      <c r="F170" s="8"/>
      <c r="G170" s="8"/>
      <c r="H170" s="11"/>
      <c r="I170" s="11"/>
      <c r="J170" s="149"/>
      <c r="K170" s="11"/>
      <c r="L170" s="11"/>
      <c r="Q170" s="9"/>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8"/>
      <c r="DL170" s="8"/>
      <c r="DM170" s="8"/>
      <c r="DN170" s="8"/>
      <c r="DO170" s="8"/>
      <c r="DP170" s="8"/>
      <c r="DQ170" s="8"/>
      <c r="DR170" s="8"/>
      <c r="DS170" s="8"/>
      <c r="DT170" s="8"/>
      <c r="DU170" s="8"/>
      <c r="DV170" s="8"/>
      <c r="DW170" s="8"/>
      <c r="DX170" s="8"/>
      <c r="DY170" s="8"/>
      <c r="DZ170" s="8"/>
      <c r="EA170" s="8"/>
      <c r="EB170" s="8"/>
      <c r="EC170" s="8"/>
      <c r="ED170" s="8"/>
      <c r="EE170" s="8"/>
      <c r="EF170" s="8"/>
      <c r="EG170" s="8"/>
      <c r="EH170" s="8"/>
      <c r="EI170" s="8"/>
      <c r="EJ170" s="8"/>
      <c r="EK170" s="8"/>
      <c r="EL170" s="8"/>
      <c r="EM170" s="8"/>
      <c r="EN170" s="8"/>
      <c r="EO170" s="8"/>
      <c r="EP170" s="8"/>
      <c r="EQ170" s="8"/>
      <c r="ER170" s="8"/>
      <c r="ES170" s="8"/>
      <c r="ET170" s="8"/>
      <c r="EU170" s="8"/>
      <c r="EV170" s="8"/>
      <c r="EW170" s="8"/>
      <c r="EX170" s="8"/>
      <c r="EY170" s="8"/>
      <c r="EZ170" s="8"/>
      <c r="FA170" s="8"/>
      <c r="FB170" s="8"/>
      <c r="FC170" s="8"/>
      <c r="FD170" s="8"/>
      <c r="FE170" s="8"/>
      <c r="FF170" s="8"/>
      <c r="FG170" s="8"/>
      <c r="FH170" s="8"/>
      <c r="FI170" s="8"/>
      <c r="FJ170" s="8"/>
      <c r="FK170" s="8"/>
      <c r="FL170" s="8"/>
      <c r="FM170" s="8"/>
      <c r="FN170" s="8"/>
      <c r="FO170" s="8"/>
      <c r="FP170" s="8"/>
      <c r="FQ170" s="8"/>
      <c r="FR170" s="8"/>
      <c r="FS170" s="8"/>
      <c r="FT170" s="8"/>
      <c r="FU170" s="8"/>
      <c r="FV170" s="8"/>
      <c r="FW170" s="8"/>
      <c r="FX170" s="8"/>
      <c r="FY170" s="8"/>
      <c r="FZ170" s="8"/>
      <c r="GA170" s="8"/>
      <c r="GB170" s="8"/>
      <c r="GC170" s="8"/>
      <c r="GD170" s="8"/>
      <c r="GE170" s="8"/>
      <c r="GF170" s="8"/>
      <c r="GG170" s="8"/>
      <c r="GH170" s="8"/>
      <c r="GI170" s="8"/>
      <c r="GJ170" s="8"/>
      <c r="GK170" s="8"/>
      <c r="GL170" s="8"/>
      <c r="GM170" s="8"/>
      <c r="GN170" s="8"/>
      <c r="GO170" s="8"/>
      <c r="GP170" s="8"/>
      <c r="GQ170" s="8"/>
      <c r="GR170" s="8"/>
      <c r="GS170" s="8"/>
      <c r="GT170" s="8"/>
      <c r="GU170" s="8"/>
      <c r="GV170" s="8"/>
      <c r="GW170" s="8"/>
      <c r="GX170" s="8"/>
      <c r="GY170" s="8"/>
      <c r="GZ170" s="8"/>
      <c r="HA170" s="8"/>
      <c r="HB170" s="8"/>
      <c r="HC170" s="8"/>
      <c r="HD170" s="8"/>
      <c r="HE170" s="8"/>
      <c r="HF170" s="8"/>
      <c r="HG170" s="8"/>
      <c r="HH170" s="8"/>
      <c r="HI170" s="8"/>
      <c r="HJ170" s="8"/>
      <c r="HK170" s="8"/>
      <c r="HL170" s="8"/>
      <c r="HM170" s="8"/>
      <c r="HN170" s="8"/>
      <c r="HO170" s="8"/>
      <c r="HP170" s="8"/>
      <c r="HQ170" s="8"/>
      <c r="HR170" s="8"/>
      <c r="HS170" s="8"/>
      <c r="HT170" s="8"/>
      <c r="HU170" s="8"/>
      <c r="HV170" s="8"/>
      <c r="HW170" s="8"/>
      <c r="HX170" s="8"/>
      <c r="HY170" s="8"/>
      <c r="HZ170" s="8"/>
      <c r="IA170" s="8"/>
      <c r="IB170" s="8"/>
      <c r="IC170" s="8"/>
      <c r="ID170" s="8"/>
      <c r="IE170" s="8"/>
      <c r="IF170" s="8"/>
      <c r="IG170" s="8"/>
      <c r="IH170" s="8"/>
      <c r="II170" s="8"/>
      <c r="IJ170" s="8"/>
      <c r="IK170" s="8"/>
      <c r="IL170" s="8"/>
      <c r="IM170" s="8"/>
      <c r="IN170" s="8"/>
      <c r="IO170" s="8"/>
      <c r="IP170" s="8"/>
      <c r="IQ170" s="8"/>
      <c r="IR170" s="8"/>
      <c r="IS170" s="8"/>
      <c r="IT170" s="8"/>
      <c r="IU170" s="8"/>
      <c r="IV170" s="8"/>
      <c r="IW170" s="8"/>
      <c r="IX170" s="8"/>
      <c r="IY170" s="8"/>
      <c r="IZ170" s="8"/>
      <c r="JA170" s="8"/>
      <c r="JB170" s="8"/>
      <c r="JC170" s="8"/>
      <c r="JD170" s="8"/>
      <c r="JE170" s="8"/>
      <c r="JF170" s="8"/>
      <c r="JG170" s="8"/>
      <c r="JH170" s="8"/>
      <c r="JI170" s="8"/>
      <c r="JJ170" s="8"/>
      <c r="JK170" s="8"/>
      <c r="JL170" s="8"/>
      <c r="JM170" s="8"/>
      <c r="JN170" s="8"/>
      <c r="JO170" s="8"/>
      <c r="JP170" s="8"/>
      <c r="JQ170" s="8"/>
      <c r="JR170" s="8"/>
      <c r="JS170" s="8"/>
      <c r="JT170" s="8"/>
      <c r="JU170" s="8"/>
      <c r="JV170" s="8"/>
      <c r="JW170" s="8"/>
      <c r="JX170" s="8"/>
      <c r="JY170" s="8"/>
      <c r="JZ170" s="8"/>
      <c r="KA170" s="8"/>
      <c r="KB170" s="8"/>
      <c r="KC170" s="8"/>
      <c r="KD170" s="8"/>
      <c r="KE170" s="8"/>
      <c r="KF170" s="8"/>
      <c r="KG170" s="8"/>
      <c r="KH170" s="8"/>
      <c r="KI170" s="8"/>
      <c r="KJ170" s="8"/>
      <c r="KK170" s="8"/>
      <c r="KL170" s="8"/>
      <c r="KM170" s="8"/>
      <c r="KN170" s="8"/>
      <c r="KO170" s="8"/>
      <c r="KP170" s="8"/>
      <c r="KQ170" s="8"/>
      <c r="KR170" s="8"/>
      <c r="KS170" s="8"/>
      <c r="KT170" s="8"/>
      <c r="KU170" s="8"/>
      <c r="KV170" s="8"/>
      <c r="KW170" s="8"/>
      <c r="KX170" s="8"/>
      <c r="KY170" s="8"/>
      <c r="KZ170" s="8"/>
      <c r="LA170" s="8"/>
      <c r="LB170" s="8"/>
      <c r="LC170" s="8"/>
      <c r="LD170" s="8"/>
      <c r="LE170" s="8"/>
      <c r="LF170" s="8"/>
      <c r="LG170" s="8"/>
      <c r="LH170" s="8"/>
      <c r="LI170" s="8"/>
      <c r="LJ170" s="8"/>
      <c r="LK170" s="8"/>
      <c r="LL170" s="8"/>
      <c r="LM170" s="8"/>
      <c r="LN170" s="8"/>
      <c r="LO170" s="8"/>
      <c r="LP170" s="8"/>
      <c r="LQ170" s="8"/>
      <c r="LR170" s="8"/>
      <c r="LS170" s="8"/>
      <c r="LT170" s="8"/>
      <c r="LU170" s="8"/>
      <c r="LV170" s="8"/>
      <c r="LW170" s="8"/>
      <c r="LX170" s="8"/>
      <c r="LY170" s="8"/>
      <c r="LZ170" s="8"/>
      <c r="MA170" s="8"/>
      <c r="MB170" s="8"/>
      <c r="MC170" s="8"/>
      <c r="MD170" s="8"/>
      <c r="ME170" s="8"/>
      <c r="MF170" s="8"/>
      <c r="MG170" s="8"/>
      <c r="MH170" s="8"/>
      <c r="MI170" s="8"/>
      <c r="MJ170" s="8"/>
      <c r="MK170" s="8"/>
      <c r="ML170" s="8"/>
      <c r="MM170" s="8"/>
      <c r="MN170" s="8"/>
      <c r="MO170" s="8"/>
      <c r="MP170" s="8"/>
      <c r="MQ170" s="8"/>
      <c r="MR170" s="8"/>
      <c r="MS170" s="8"/>
      <c r="MT170" s="8"/>
      <c r="MU170" s="8"/>
      <c r="MV170" s="8"/>
      <c r="MW170" s="8"/>
      <c r="MX170" s="8"/>
      <c r="MY170" s="8"/>
      <c r="MZ170" s="8"/>
      <c r="NA170" s="8"/>
      <c r="NB170" s="8"/>
      <c r="NC170" s="8"/>
      <c r="ND170" s="8"/>
      <c r="NE170" s="8"/>
      <c r="NF170" s="8"/>
      <c r="NG170" s="8"/>
      <c r="NH170" s="8"/>
      <c r="NI170" s="8"/>
      <c r="NJ170" s="8"/>
      <c r="NK170" s="8"/>
      <c r="NL170" s="8"/>
      <c r="NM170" s="8"/>
      <c r="NN170" s="8"/>
      <c r="NO170" s="8"/>
      <c r="NP170" s="8"/>
      <c r="NQ170" s="8"/>
      <c r="NR170" s="8"/>
      <c r="NS170" s="8"/>
      <c r="NT170" s="8"/>
      <c r="NU170" s="8"/>
      <c r="NV170" s="8"/>
      <c r="NW170" s="8"/>
      <c r="NX170" s="8"/>
      <c r="NY170" s="8"/>
      <c r="NZ170" s="8"/>
      <c r="OA170" s="8"/>
      <c r="OB170" s="8"/>
      <c r="OC170" s="8"/>
      <c r="OD170" s="8"/>
      <c r="OE170" s="8"/>
      <c r="OF170" s="8"/>
      <c r="OG170" s="8"/>
      <c r="OH170" s="8"/>
      <c r="OI170" s="8"/>
      <c r="OJ170" s="8"/>
      <c r="OK170" s="8"/>
      <c r="OL170" s="8"/>
      <c r="OM170" s="8"/>
      <c r="ON170" s="8"/>
      <c r="OO170" s="8"/>
      <c r="OP170" s="8"/>
      <c r="OQ170" s="8"/>
      <c r="OR170" s="8"/>
      <c r="OS170" s="8"/>
      <c r="OT170" s="8"/>
      <c r="OU170" s="8"/>
      <c r="OV170" s="8"/>
      <c r="OW170" s="8"/>
      <c r="OX170" s="8"/>
      <c r="OY170" s="8"/>
      <c r="OZ170" s="8"/>
      <c r="PA170" s="8"/>
      <c r="PB170" s="8"/>
      <c r="PC170" s="8"/>
      <c r="PD170" s="8"/>
      <c r="PE170" s="8"/>
      <c r="PF170" s="8"/>
      <c r="PG170" s="8"/>
      <c r="PH170" s="8"/>
      <c r="PI170" s="8"/>
      <c r="PJ170" s="8"/>
      <c r="PK170" s="8"/>
      <c r="PL170" s="8"/>
      <c r="PM170" s="8"/>
      <c r="PN170" s="8"/>
      <c r="PO170" s="8"/>
      <c r="PP170" s="8"/>
      <c r="PQ170" s="8"/>
      <c r="PR170" s="8"/>
      <c r="PS170" s="8"/>
      <c r="PT170" s="8"/>
      <c r="PU170" s="8"/>
      <c r="PV170" s="8"/>
      <c r="PW170" s="8"/>
      <c r="PX170" s="8"/>
      <c r="PY170" s="8"/>
      <c r="PZ170" s="8"/>
      <c r="QA170" s="8"/>
      <c r="QB170" s="8"/>
      <c r="QC170" s="8"/>
      <c r="QD170" s="8"/>
      <c r="QE170" s="8"/>
      <c r="QF170" s="8"/>
      <c r="QG170" s="8"/>
      <c r="QH170" s="8"/>
      <c r="QI170" s="8"/>
      <c r="QJ170" s="8"/>
      <c r="QK170" s="8"/>
      <c r="QL170" s="8"/>
      <c r="QM170" s="8"/>
      <c r="QN170" s="8"/>
      <c r="QO170" s="8"/>
      <c r="QP170" s="8"/>
      <c r="QQ170" s="8"/>
      <c r="QR170" s="8"/>
      <c r="QS170" s="8"/>
      <c r="QT170" s="8"/>
      <c r="QU170" s="8"/>
      <c r="QV170" s="8"/>
      <c r="QW170" s="8"/>
      <c r="QX170" s="8"/>
      <c r="QY170" s="8"/>
      <c r="QZ170" s="8"/>
      <c r="RA170" s="8"/>
      <c r="RB170" s="8"/>
      <c r="RC170" s="8"/>
      <c r="RD170" s="8"/>
      <c r="RE170" s="8"/>
      <c r="RF170" s="8"/>
      <c r="RG170" s="8"/>
      <c r="RH170" s="8"/>
      <c r="RI170" s="8"/>
      <c r="RJ170" s="8"/>
      <c r="RK170" s="8"/>
      <c r="RL170" s="8"/>
      <c r="RM170" s="8"/>
      <c r="RN170" s="8"/>
      <c r="RO170" s="8"/>
      <c r="RP170" s="8"/>
      <c r="RQ170" s="8"/>
      <c r="RR170" s="8"/>
      <c r="RS170" s="8"/>
      <c r="RT170" s="8"/>
      <c r="RU170" s="8"/>
      <c r="RV170" s="8"/>
      <c r="RW170" s="8"/>
      <c r="RX170" s="8"/>
      <c r="RY170" s="8"/>
      <c r="RZ170" s="8"/>
      <c r="SA170" s="8"/>
      <c r="SB170" s="8"/>
      <c r="SC170" s="8"/>
      <c r="SD170" s="8"/>
      <c r="SE170" s="8"/>
      <c r="SF170" s="8"/>
      <c r="SG170" s="8"/>
      <c r="SH170" s="8"/>
      <c r="SI170" s="8"/>
      <c r="SJ170" s="8"/>
      <c r="SK170" s="8"/>
      <c r="SL170" s="8"/>
      <c r="SM170" s="8"/>
      <c r="SN170" s="8"/>
      <c r="SO170" s="8"/>
      <c r="SP170" s="8"/>
      <c r="SQ170" s="8"/>
      <c r="SR170" s="8"/>
      <c r="SS170" s="8"/>
      <c r="ST170" s="8"/>
      <c r="SU170" s="8"/>
      <c r="SV170" s="8"/>
      <c r="SW170" s="8"/>
      <c r="SX170" s="8"/>
      <c r="SY170" s="8"/>
      <c r="SZ170" s="8"/>
      <c r="TA170" s="8"/>
      <c r="TB170" s="8"/>
      <c r="TC170" s="8"/>
      <c r="TD170" s="8"/>
      <c r="TE170" s="8"/>
      <c r="TF170" s="8"/>
      <c r="TG170" s="8"/>
      <c r="TH170" s="8"/>
      <c r="TI170" s="8"/>
      <c r="TJ170" s="8"/>
      <c r="TK170" s="8"/>
      <c r="TL170" s="8"/>
      <c r="TM170" s="8"/>
      <c r="TN170" s="8"/>
      <c r="TO170" s="8"/>
      <c r="TP170" s="8"/>
      <c r="TQ170" s="8"/>
      <c r="TR170" s="8"/>
      <c r="TS170" s="8"/>
      <c r="TT170" s="8"/>
      <c r="TU170" s="8"/>
      <c r="TV170" s="8"/>
      <c r="TW170" s="8"/>
      <c r="TX170" s="8"/>
      <c r="TY170" s="8"/>
      <c r="TZ170" s="8"/>
      <c r="UA170" s="8"/>
      <c r="UB170" s="8"/>
      <c r="UC170" s="8"/>
      <c r="UD170" s="8"/>
      <c r="UE170" s="8"/>
      <c r="UF170" s="8"/>
      <c r="UG170" s="8"/>
      <c r="UH170" s="8"/>
      <c r="UI170" s="8"/>
      <c r="UJ170" s="8"/>
      <c r="UK170" s="8"/>
      <c r="UL170" s="8"/>
      <c r="UM170" s="8"/>
      <c r="UN170" s="8"/>
      <c r="UO170" s="8"/>
      <c r="UP170" s="8"/>
      <c r="UQ170" s="8"/>
      <c r="UR170" s="8"/>
      <c r="US170" s="8"/>
      <c r="UT170" s="8"/>
      <c r="UU170" s="8"/>
      <c r="UV170" s="8"/>
      <c r="UW170" s="8"/>
      <c r="UX170" s="8"/>
      <c r="UY170" s="8"/>
      <c r="UZ170" s="8"/>
      <c r="VA170" s="8"/>
      <c r="VB170" s="8"/>
      <c r="VC170" s="8"/>
      <c r="VD170" s="8"/>
      <c r="VE170" s="8"/>
      <c r="VF170" s="8"/>
      <c r="VG170" s="8"/>
      <c r="VH170" s="8"/>
      <c r="VI170" s="8"/>
      <c r="VJ170" s="8"/>
      <c r="VK170" s="8"/>
      <c r="VL170" s="8"/>
      <c r="VM170" s="8"/>
      <c r="VN170" s="8"/>
      <c r="VO170" s="8"/>
      <c r="VP170" s="8"/>
      <c r="VQ170" s="8"/>
      <c r="VR170" s="8"/>
      <c r="VS170" s="8"/>
      <c r="VT170" s="8"/>
      <c r="VU170" s="8"/>
      <c r="VV170" s="8"/>
      <c r="VW170" s="8"/>
      <c r="VX170" s="8"/>
      <c r="VY170" s="8"/>
      <c r="VZ170" s="8"/>
      <c r="WA170" s="8"/>
      <c r="WB170" s="8"/>
      <c r="WC170" s="8"/>
      <c r="WD170" s="8"/>
      <c r="WE170" s="8"/>
      <c r="WF170" s="8"/>
      <c r="WG170" s="8"/>
      <c r="WH170" s="8"/>
      <c r="WI170" s="8"/>
      <c r="WJ170" s="8"/>
      <c r="WK170" s="8"/>
      <c r="WL170" s="8"/>
      <c r="WM170" s="8"/>
      <c r="WN170" s="8"/>
      <c r="WO170" s="8"/>
      <c r="WP170" s="8"/>
      <c r="WQ170" s="8"/>
      <c r="WR170" s="8"/>
      <c r="WS170" s="8"/>
      <c r="WT170" s="8"/>
      <c r="WU170" s="8"/>
      <c r="WV170" s="8"/>
      <c r="WW170" s="8"/>
      <c r="WX170" s="8"/>
      <c r="WY170" s="8"/>
      <c r="WZ170" s="8"/>
      <c r="XA170" s="8"/>
      <c r="XB170" s="8"/>
      <c r="XC170" s="8"/>
      <c r="XD170" s="8"/>
      <c r="XE170" s="8"/>
      <c r="XF170" s="8"/>
      <c r="XG170" s="8"/>
      <c r="XH170" s="8"/>
      <c r="XI170" s="8"/>
      <c r="XJ170" s="8"/>
      <c r="XK170" s="8"/>
      <c r="XL170" s="8"/>
      <c r="XM170" s="8"/>
      <c r="XN170" s="8"/>
      <c r="XO170" s="8"/>
      <c r="XP170" s="8"/>
      <c r="XQ170" s="8"/>
      <c r="XR170" s="8"/>
      <c r="XS170" s="8"/>
      <c r="XT170" s="8"/>
      <c r="XU170" s="8"/>
      <c r="XV170" s="8"/>
      <c r="XW170" s="8"/>
      <c r="XX170" s="8"/>
      <c r="XY170" s="8"/>
      <c r="XZ170" s="8"/>
      <c r="YA170" s="8"/>
      <c r="YB170" s="8"/>
      <c r="YC170" s="8"/>
      <c r="YD170" s="8"/>
      <c r="YE170" s="8"/>
      <c r="YF170" s="8"/>
      <c r="YG170" s="8"/>
      <c r="YH170" s="8"/>
      <c r="YI170" s="8"/>
      <c r="YJ170" s="8"/>
      <c r="YK170" s="8"/>
      <c r="YL170" s="8"/>
      <c r="YM170" s="8"/>
      <c r="YN170" s="8"/>
      <c r="YO170" s="8"/>
      <c r="YP170" s="8"/>
      <c r="YQ170" s="8"/>
      <c r="YR170" s="8"/>
      <c r="YS170" s="8"/>
      <c r="YT170" s="8"/>
      <c r="YU170" s="8"/>
      <c r="YV170" s="8"/>
      <c r="YW170" s="8"/>
      <c r="YX170" s="8"/>
      <c r="YY170" s="8"/>
      <c r="YZ170" s="8"/>
      <c r="ZA170" s="8"/>
      <c r="ZB170" s="8"/>
      <c r="ZC170" s="8"/>
      <c r="ZD170" s="8"/>
      <c r="ZE170" s="8"/>
      <c r="ZF170" s="8"/>
      <c r="ZG170" s="8"/>
      <c r="ZH170" s="8"/>
      <c r="ZI170" s="8"/>
      <c r="ZJ170" s="8"/>
      <c r="ZK170" s="8"/>
      <c r="ZL170" s="8"/>
      <c r="ZM170" s="8"/>
      <c r="ZN170" s="8"/>
      <c r="ZO170" s="8"/>
      <c r="ZP170" s="8"/>
      <c r="ZQ170" s="8"/>
      <c r="ZR170" s="8"/>
      <c r="ZS170" s="8"/>
      <c r="ZT170" s="8"/>
      <c r="ZU170" s="8"/>
      <c r="ZV170" s="8"/>
      <c r="ZW170" s="8"/>
      <c r="ZX170" s="8"/>
      <c r="ZY170" s="8"/>
      <c r="ZZ170" s="8"/>
      <c r="AAA170" s="8"/>
      <c r="AAB170" s="8"/>
      <c r="AAC170" s="8"/>
      <c r="AAD170" s="8"/>
      <c r="AAE170" s="8"/>
      <c r="AAF170" s="8"/>
      <c r="AAG170" s="8"/>
      <c r="AAH170" s="8"/>
      <c r="AAI170" s="8"/>
      <c r="AAJ170" s="8"/>
      <c r="AAK170" s="8"/>
      <c r="AAL170" s="8"/>
      <c r="AAM170" s="8"/>
      <c r="AAN170" s="8"/>
      <c r="AAO170" s="8"/>
      <c r="AAP170" s="8"/>
      <c r="AAQ170" s="8"/>
      <c r="AAR170" s="8"/>
      <c r="AAS170" s="8"/>
      <c r="AAT170" s="8"/>
      <c r="AAU170" s="8"/>
      <c r="AAV170" s="8"/>
      <c r="AAW170" s="8"/>
      <c r="AAX170" s="8"/>
      <c r="AAY170" s="8"/>
      <c r="AAZ170" s="8"/>
      <c r="ABA170" s="8"/>
      <c r="ABB170" s="8"/>
      <c r="ABC170" s="8"/>
      <c r="ABD170" s="8"/>
      <c r="ABE170" s="8"/>
      <c r="ABF170" s="8"/>
      <c r="ABG170" s="8"/>
      <c r="ABH170" s="8"/>
      <c r="ABI170" s="8"/>
      <c r="ABJ170" s="8"/>
      <c r="ABK170" s="8"/>
      <c r="ABL170" s="8"/>
      <c r="ABM170" s="8"/>
      <c r="ABN170" s="8"/>
      <c r="ABO170" s="8"/>
      <c r="ABP170" s="8"/>
      <c r="ABQ170" s="8"/>
      <c r="ABR170" s="8"/>
      <c r="ABS170" s="8"/>
      <c r="ABT170" s="8"/>
      <c r="ABU170" s="8"/>
      <c r="ABV170" s="8"/>
      <c r="ABW170" s="8"/>
      <c r="ABX170" s="8"/>
      <c r="ABY170" s="8"/>
      <c r="ABZ170" s="8"/>
      <c r="ACA170" s="8"/>
      <c r="ACB170" s="8"/>
      <c r="ACC170" s="8"/>
      <c r="ACD170" s="8"/>
      <c r="ACE170" s="8"/>
      <c r="ACF170" s="8"/>
      <c r="ACG170" s="8"/>
      <c r="ACH170" s="8"/>
      <c r="ACI170" s="8"/>
      <c r="ACJ170" s="8"/>
      <c r="ACK170" s="8"/>
      <c r="ACL170" s="8"/>
      <c r="ACM170" s="8"/>
      <c r="ACN170" s="8"/>
      <c r="ACO170" s="8"/>
      <c r="ACP170" s="8"/>
      <c r="ACQ170" s="8"/>
      <c r="ACR170" s="8"/>
      <c r="ACS170" s="8"/>
      <c r="ACT170" s="8"/>
      <c r="ACU170" s="8"/>
      <c r="ACV170" s="8"/>
      <c r="ACW170" s="8"/>
      <c r="ACX170" s="8"/>
      <c r="ACY170" s="8"/>
      <c r="ACZ170" s="8"/>
      <c r="ADA170" s="8"/>
      <c r="ADB170" s="8"/>
      <c r="ADC170" s="8"/>
      <c r="ADD170" s="8"/>
      <c r="ADE170" s="8"/>
      <c r="ADF170" s="8"/>
      <c r="ADG170" s="8"/>
      <c r="ADH170" s="8"/>
      <c r="ADI170" s="8"/>
      <c r="ADJ170" s="8"/>
      <c r="ADK170" s="8"/>
      <c r="ADL170" s="8"/>
      <c r="ADM170" s="8"/>
      <c r="ADN170" s="8"/>
      <c r="ADO170" s="8"/>
      <c r="ADP170" s="8"/>
      <c r="ADQ170" s="8"/>
      <c r="ADR170" s="8"/>
      <c r="ADS170" s="8"/>
      <c r="ADT170" s="8"/>
      <c r="ADU170" s="8"/>
      <c r="ADV170" s="8"/>
      <c r="ADW170" s="8"/>
      <c r="ADX170" s="8"/>
      <c r="ADY170" s="8"/>
      <c r="ADZ170" s="8"/>
      <c r="AEA170" s="8"/>
      <c r="AEB170" s="8"/>
      <c r="AEC170" s="8"/>
      <c r="AED170" s="8"/>
      <c r="AEE170" s="8"/>
      <c r="AEF170" s="8"/>
      <c r="AEG170" s="8"/>
      <c r="AEH170" s="8"/>
      <c r="AEI170" s="8"/>
      <c r="AEJ170" s="8"/>
      <c r="AEK170" s="8"/>
      <c r="AEL170" s="8"/>
      <c r="AEM170" s="8"/>
      <c r="AEN170" s="8"/>
      <c r="AEO170" s="8"/>
      <c r="AEP170" s="8"/>
      <c r="AEQ170" s="8"/>
      <c r="AER170" s="8"/>
      <c r="AES170" s="8"/>
      <c r="AET170" s="8"/>
      <c r="AEU170" s="8"/>
      <c r="AEV170" s="8"/>
      <c r="AEW170" s="8"/>
      <c r="AEX170" s="8"/>
      <c r="AEY170" s="8"/>
      <c r="AEZ170" s="8"/>
      <c r="AFA170" s="8"/>
      <c r="AFB170" s="8"/>
      <c r="AFC170" s="8"/>
      <c r="AFD170" s="8"/>
      <c r="AFE170" s="8"/>
      <c r="AFF170" s="8"/>
      <c r="AFG170" s="8"/>
      <c r="AFH170" s="8"/>
      <c r="AFI170" s="8"/>
      <c r="AFJ170" s="8"/>
      <c r="AFK170" s="8"/>
      <c r="AFL170" s="8"/>
      <c r="AFM170" s="8"/>
      <c r="AFN170" s="8"/>
      <c r="AFO170" s="8"/>
      <c r="AFP170" s="8"/>
      <c r="AFQ170" s="8"/>
      <c r="AFR170" s="8"/>
      <c r="AFS170" s="8"/>
      <c r="AFT170" s="8"/>
      <c r="AFU170" s="8"/>
      <c r="AFV170" s="8"/>
      <c r="AFW170" s="8"/>
      <c r="AFX170" s="8"/>
      <c r="AFY170" s="8"/>
      <c r="AFZ170" s="8"/>
      <c r="AGA170" s="8"/>
      <c r="AGB170" s="8"/>
      <c r="AGC170" s="8"/>
      <c r="AGD170" s="8"/>
      <c r="AGE170" s="8"/>
      <c r="AGF170" s="8"/>
      <c r="AGG170" s="8"/>
      <c r="AGH170" s="8"/>
      <c r="AGI170" s="8"/>
      <c r="AGJ170" s="8"/>
      <c r="AGK170" s="8"/>
      <c r="AGL170" s="8"/>
      <c r="AGM170" s="8"/>
      <c r="AGN170" s="8"/>
      <c r="AGO170" s="8"/>
      <c r="AGP170" s="8"/>
      <c r="AGQ170" s="8"/>
      <c r="AGR170" s="8"/>
      <c r="AGS170" s="8"/>
      <c r="AGT170" s="8"/>
      <c r="AGU170" s="8"/>
      <c r="AGV170" s="8"/>
      <c r="AGW170" s="8"/>
      <c r="AGX170" s="8"/>
      <c r="AGY170" s="8"/>
      <c r="AGZ170" s="8"/>
      <c r="AHA170" s="8"/>
      <c r="AHB170" s="8"/>
      <c r="AHC170" s="8"/>
      <c r="AHD170" s="8"/>
      <c r="AHE170" s="8"/>
      <c r="AHF170" s="8"/>
      <c r="AHG170" s="8"/>
      <c r="AHH170" s="8"/>
      <c r="AHI170" s="8"/>
      <c r="AHJ170" s="8"/>
      <c r="AHK170" s="8"/>
      <c r="AHL170" s="8"/>
      <c r="AHM170" s="8"/>
      <c r="AHN170" s="8"/>
      <c r="AHO170" s="8"/>
      <c r="AHP170" s="8"/>
      <c r="AHQ170" s="8"/>
      <c r="AHR170" s="8"/>
      <c r="AHS170" s="8"/>
      <c r="AHT170" s="8"/>
      <c r="AHU170" s="8"/>
      <c r="AHV170" s="8"/>
      <c r="AHW170" s="8"/>
      <c r="AHX170" s="8"/>
      <c r="AHY170" s="8"/>
      <c r="AHZ170" s="8"/>
      <c r="AIA170" s="8"/>
      <c r="AIB170" s="8"/>
      <c r="AIC170" s="8"/>
      <c r="AID170" s="8"/>
      <c r="AIE170" s="8"/>
      <c r="AIF170" s="8"/>
      <c r="AIG170" s="8"/>
      <c r="AIH170" s="8"/>
      <c r="AII170" s="8"/>
      <c r="AIJ170" s="8"/>
      <c r="AIK170" s="8"/>
      <c r="AIL170" s="8"/>
      <c r="AIM170" s="8"/>
      <c r="AIN170" s="8"/>
      <c r="AIO170" s="8"/>
      <c r="AIP170" s="8"/>
      <c r="AIQ170" s="8"/>
      <c r="AIR170" s="8"/>
      <c r="AIS170" s="8"/>
      <c r="AIT170" s="8"/>
      <c r="AIU170" s="8"/>
      <c r="AIV170" s="8"/>
      <c r="AIW170" s="8"/>
      <c r="AIX170" s="8"/>
      <c r="AIY170" s="8"/>
      <c r="AIZ170" s="8"/>
      <c r="AJA170" s="8"/>
      <c r="AJB170" s="8"/>
      <c r="AJC170" s="8"/>
      <c r="AJD170" s="8"/>
      <c r="AJE170" s="8"/>
      <c r="AJF170" s="8"/>
      <c r="AJG170" s="8"/>
      <c r="AJH170" s="8"/>
      <c r="AJI170" s="8"/>
      <c r="AJJ170" s="8"/>
      <c r="AJK170" s="8"/>
      <c r="AJL170" s="8"/>
      <c r="AJM170" s="8"/>
      <c r="AJN170" s="8"/>
      <c r="AJO170" s="8"/>
      <c r="AJP170" s="8"/>
      <c r="AJQ170" s="8"/>
      <c r="AJR170" s="8"/>
      <c r="AJS170" s="8"/>
      <c r="AJT170" s="8"/>
      <c r="AJU170" s="8"/>
      <c r="AJV170" s="8"/>
      <c r="AJW170" s="8"/>
      <c r="AJX170" s="8"/>
      <c r="AJY170" s="8"/>
      <c r="AJZ170" s="8"/>
      <c r="AKA170" s="8"/>
      <c r="AKB170" s="8"/>
      <c r="AKC170" s="8"/>
      <c r="AKD170" s="8"/>
      <c r="AKE170" s="8"/>
      <c r="AKF170" s="8"/>
      <c r="AKG170" s="8"/>
      <c r="AKH170" s="8"/>
      <c r="AKI170" s="8"/>
      <c r="AKJ170" s="8"/>
      <c r="AKK170" s="8"/>
      <c r="AKL170" s="8"/>
      <c r="AKM170" s="8"/>
      <c r="AKN170" s="8"/>
      <c r="AKO170" s="8"/>
      <c r="AKP170" s="8"/>
      <c r="AKQ170" s="8"/>
      <c r="AKR170" s="8"/>
      <c r="AKS170" s="8"/>
      <c r="AKT170" s="8"/>
      <c r="AKU170" s="8"/>
      <c r="AKV170" s="8"/>
      <c r="AKW170" s="8"/>
      <c r="AKX170" s="8"/>
      <c r="AKY170" s="8"/>
      <c r="AKZ170" s="8"/>
      <c r="ALA170" s="8"/>
      <c r="ALB170" s="8"/>
      <c r="ALC170" s="8"/>
      <c r="ALD170" s="8"/>
      <c r="ALE170" s="8"/>
      <c r="ALF170" s="8"/>
      <c r="ALG170" s="8"/>
      <c r="ALH170" s="8"/>
      <c r="ALI170" s="8"/>
      <c r="ALJ170" s="8"/>
      <c r="ALK170" s="8"/>
      <c r="ALL170" s="8"/>
      <c r="ALM170" s="8"/>
      <c r="ALN170" s="8"/>
      <c r="ALO170" s="8"/>
      <c r="ALP170" s="8"/>
      <c r="ALQ170" s="8"/>
      <c r="ALR170" s="8"/>
      <c r="ALS170" s="8"/>
      <c r="ALT170" s="8"/>
      <c r="ALU170" s="8"/>
      <c r="ALV170" s="8"/>
      <c r="ALW170" s="8"/>
      <c r="ALX170" s="8"/>
      <c r="ALY170" s="8"/>
      <c r="ALZ170" s="8"/>
      <c r="AMA170" s="8"/>
      <c r="AMB170" s="8"/>
      <c r="AMC170" s="8"/>
      <c r="AMD170" s="8"/>
      <c r="AME170" s="8"/>
      <c r="AMF170" s="8"/>
      <c r="AMG170" s="8"/>
      <c r="AMH170" s="8"/>
      <c r="AMI170" s="8"/>
      <c r="AMJ170" s="8"/>
      <c r="AMK170" s="8"/>
      <c r="AML170" s="8"/>
      <c r="AMM170" s="8"/>
      <c r="AMN170" s="8"/>
      <c r="AMO170" s="8"/>
      <c r="AMP170" s="8"/>
      <c r="AMQ170" s="8"/>
      <c r="AMR170" s="8"/>
      <c r="AMS170" s="8"/>
      <c r="AMT170" s="8"/>
      <c r="AMU170" s="8"/>
      <c r="AMV170" s="8"/>
      <c r="AMW170" s="8"/>
      <c r="AMX170" s="8"/>
      <c r="AMY170" s="8"/>
      <c r="AMZ170" s="8"/>
      <c r="ANA170" s="8"/>
      <c r="ANB170" s="8"/>
      <c r="ANC170" s="8"/>
      <c r="AND170" s="8"/>
      <c r="ANE170" s="8"/>
      <c r="ANF170" s="8"/>
      <c r="ANG170" s="8"/>
      <c r="ANH170" s="8"/>
      <c r="ANI170" s="8"/>
      <c r="ANJ170" s="8"/>
      <c r="ANK170" s="8"/>
      <c r="ANL170" s="8"/>
      <c r="ANM170" s="8"/>
      <c r="ANN170" s="8"/>
      <c r="ANO170" s="8"/>
      <c r="ANP170" s="8"/>
      <c r="ANQ170" s="8"/>
      <c r="ANR170" s="8"/>
      <c r="ANS170" s="8"/>
      <c r="ANT170" s="8"/>
      <c r="ANU170" s="8"/>
      <c r="ANV170" s="8"/>
      <c r="ANW170" s="8"/>
      <c r="ANX170" s="8"/>
      <c r="ANY170" s="8"/>
      <c r="ANZ170" s="8"/>
      <c r="AOA170" s="8"/>
      <c r="AOB170" s="8"/>
      <c r="AOC170" s="8"/>
      <c r="AOD170" s="8"/>
      <c r="AOE170" s="8"/>
      <c r="AOF170" s="8"/>
      <c r="AOG170" s="8"/>
      <c r="AOH170" s="8"/>
      <c r="AOI170" s="8"/>
      <c r="AOJ170" s="8"/>
      <c r="AOK170" s="8"/>
      <c r="AOL170" s="8"/>
      <c r="AOM170" s="8"/>
      <c r="AON170" s="8"/>
      <c r="AOO170" s="8"/>
      <c r="AOP170" s="8"/>
      <c r="AOQ170" s="8"/>
      <c r="AOR170" s="8"/>
      <c r="AOS170" s="8"/>
      <c r="AOT170" s="8"/>
      <c r="AOU170" s="8"/>
      <c r="AOV170" s="8"/>
      <c r="AOW170" s="8"/>
      <c r="AOX170" s="8"/>
      <c r="AOY170" s="8"/>
      <c r="AOZ170" s="8"/>
      <c r="APA170" s="8"/>
      <c r="APB170" s="8"/>
      <c r="APC170" s="8"/>
      <c r="APD170" s="8"/>
      <c r="APE170" s="8"/>
      <c r="APF170" s="8"/>
      <c r="APG170" s="8"/>
      <c r="APH170" s="8"/>
      <c r="API170" s="8"/>
      <c r="APJ170" s="8"/>
      <c r="APK170" s="8"/>
      <c r="APL170" s="8"/>
      <c r="APM170" s="8"/>
      <c r="APN170" s="8"/>
      <c r="APO170" s="8"/>
      <c r="APP170" s="8"/>
      <c r="APQ170" s="8"/>
      <c r="APR170" s="8"/>
      <c r="APS170" s="8"/>
      <c r="APT170" s="8"/>
      <c r="APU170" s="8"/>
      <c r="APV170" s="8"/>
      <c r="APW170" s="8"/>
      <c r="APX170" s="8"/>
      <c r="APY170" s="8"/>
      <c r="APZ170" s="8"/>
      <c r="AQA170" s="8"/>
      <c r="AQB170" s="8"/>
      <c r="AQC170" s="8"/>
      <c r="AQD170" s="8"/>
      <c r="AQE170" s="8"/>
      <c r="AQF170" s="8"/>
      <c r="AQG170" s="8"/>
      <c r="AQH170" s="8"/>
      <c r="AQI170" s="8"/>
      <c r="AQJ170" s="8"/>
      <c r="AQK170" s="8"/>
      <c r="AQL170" s="8"/>
      <c r="AQM170" s="8"/>
      <c r="AQN170" s="8"/>
      <c r="AQO170" s="8"/>
      <c r="AQP170" s="8"/>
      <c r="AQQ170" s="8"/>
      <c r="AQR170" s="8"/>
      <c r="AQS170" s="8"/>
      <c r="AQT170" s="8"/>
      <c r="AQU170" s="8"/>
      <c r="AQV170" s="8"/>
      <c r="AQW170" s="8"/>
      <c r="AQX170" s="8"/>
      <c r="AQY170" s="8"/>
      <c r="AQZ170" s="8"/>
      <c r="ARA170" s="8"/>
      <c r="ARB170" s="8"/>
      <c r="ARC170" s="8"/>
      <c r="ARD170" s="8"/>
      <c r="ARE170" s="8"/>
      <c r="ARF170" s="8"/>
      <c r="ARG170" s="8"/>
      <c r="ARH170" s="8"/>
      <c r="ARI170" s="8"/>
      <c r="ARJ170" s="8"/>
      <c r="ARK170" s="8"/>
      <c r="ARL170" s="8"/>
      <c r="ARM170" s="8"/>
      <c r="ARN170" s="8"/>
      <c r="ARO170" s="8"/>
      <c r="ARP170" s="8"/>
      <c r="ARQ170" s="8"/>
      <c r="ARR170" s="8"/>
      <c r="ARS170" s="8"/>
      <c r="ART170" s="8"/>
      <c r="ARU170" s="8"/>
      <c r="ARV170" s="8"/>
      <c r="ARW170" s="8"/>
      <c r="ARX170" s="8"/>
      <c r="ARY170" s="8"/>
      <c r="ARZ170" s="8"/>
      <c r="ASA170" s="8"/>
      <c r="ASB170" s="8"/>
      <c r="ASC170" s="8"/>
      <c r="ASD170" s="8"/>
      <c r="ASE170" s="8"/>
      <c r="ASF170" s="8"/>
      <c r="ASG170" s="8"/>
      <c r="ASH170" s="8"/>
      <c r="ASI170" s="8"/>
      <c r="ASJ170" s="8"/>
      <c r="ASK170" s="8"/>
      <c r="ASL170" s="8"/>
      <c r="ASM170" s="8"/>
      <c r="ASN170" s="8"/>
      <c r="ASO170" s="8"/>
      <c r="ASP170" s="8"/>
      <c r="ASQ170" s="8"/>
      <c r="ASR170" s="8"/>
      <c r="ASS170" s="8"/>
      <c r="AST170" s="8"/>
      <c r="ASU170" s="8"/>
      <c r="ASV170" s="8"/>
      <c r="ASW170" s="8"/>
      <c r="ASX170" s="8"/>
      <c r="ASY170" s="8"/>
      <c r="ASZ170" s="8"/>
      <c r="ATA170" s="8"/>
      <c r="ATB170" s="8"/>
      <c r="ATC170" s="8"/>
      <c r="ATD170" s="8"/>
      <c r="ATE170" s="8"/>
      <c r="ATF170" s="8"/>
      <c r="ATG170" s="8"/>
      <c r="ATH170" s="8"/>
      <c r="ATI170" s="8"/>
      <c r="ATJ170" s="8"/>
      <c r="ATK170" s="8"/>
      <c r="ATL170" s="8"/>
      <c r="ATM170" s="8"/>
      <c r="ATN170" s="8"/>
      <c r="ATO170" s="8"/>
      <c r="ATP170" s="8"/>
      <c r="ATQ170" s="8"/>
      <c r="ATR170" s="8"/>
      <c r="ATS170" s="8"/>
      <c r="ATT170" s="8"/>
      <c r="ATU170" s="8"/>
      <c r="ATV170" s="8"/>
      <c r="ATW170" s="8"/>
      <c r="ATX170" s="8"/>
      <c r="ATY170" s="8"/>
      <c r="ATZ170" s="8"/>
      <c r="AUA170" s="8"/>
      <c r="AUB170" s="8"/>
      <c r="AUC170" s="8"/>
      <c r="AUD170" s="8"/>
      <c r="AUE170" s="8"/>
      <c r="AUF170" s="8"/>
      <c r="AUG170" s="8"/>
      <c r="AUH170" s="8"/>
      <c r="AUI170" s="8"/>
      <c r="AUJ170" s="8"/>
      <c r="AUK170" s="8"/>
      <c r="AUL170" s="8"/>
      <c r="AUM170" s="8"/>
      <c r="AUN170" s="8"/>
      <c r="AUO170" s="8"/>
      <c r="AUP170" s="8"/>
      <c r="AUQ170" s="8"/>
      <c r="AUR170" s="8"/>
      <c r="AUS170" s="8"/>
      <c r="AUT170" s="8"/>
      <c r="AUU170" s="8"/>
      <c r="AUV170" s="8"/>
      <c r="AUW170" s="8"/>
      <c r="AUX170" s="8"/>
      <c r="AUY170" s="8"/>
      <c r="AUZ170" s="8"/>
      <c r="AVA170" s="8"/>
      <c r="AVB170" s="8"/>
      <c r="AVC170" s="8"/>
      <c r="AVD170" s="8"/>
      <c r="AVE170" s="8"/>
      <c r="AVF170" s="8"/>
      <c r="AVG170" s="8"/>
      <c r="AVH170" s="8"/>
      <c r="AVI170" s="8"/>
      <c r="AVJ170" s="8"/>
      <c r="AVK170" s="8"/>
      <c r="AVL170" s="8"/>
      <c r="AVM170" s="8"/>
      <c r="AVN170" s="8"/>
      <c r="AVO170" s="8"/>
      <c r="AVP170" s="8"/>
      <c r="AVQ170" s="8"/>
      <c r="AVR170" s="8"/>
      <c r="AVS170" s="8"/>
      <c r="AVT170" s="8"/>
      <c r="AVU170" s="8"/>
      <c r="AVV170" s="8"/>
      <c r="AVW170" s="8"/>
      <c r="AVX170" s="8"/>
      <c r="AVY170" s="8"/>
      <c r="AVZ170" s="8"/>
      <c r="AWA170" s="8"/>
      <c r="AWB170" s="8"/>
      <c r="AWC170" s="8"/>
      <c r="AWD170" s="8"/>
      <c r="AWE170" s="8"/>
      <c r="AWF170" s="8"/>
      <c r="AWG170" s="8"/>
      <c r="AWH170" s="8"/>
      <c r="AWI170" s="8"/>
      <c r="AWJ170" s="8"/>
      <c r="AWK170" s="8"/>
      <c r="AWL170" s="8"/>
      <c r="AWM170" s="8"/>
      <c r="AWN170" s="8"/>
      <c r="AWO170" s="8"/>
      <c r="AWP170" s="8"/>
      <c r="AWQ170" s="8"/>
      <c r="AWR170" s="8"/>
      <c r="AWS170" s="8"/>
      <c r="AWT170" s="8"/>
      <c r="AWU170" s="8"/>
      <c r="AWV170" s="8"/>
      <c r="AWW170" s="8"/>
      <c r="AWX170" s="8"/>
      <c r="AWY170" s="8"/>
      <c r="AWZ170" s="8"/>
      <c r="AXA170" s="8"/>
      <c r="AXB170" s="8"/>
      <c r="AXC170" s="8"/>
      <c r="AXD170" s="8"/>
      <c r="AXE170" s="8"/>
      <c r="AXF170" s="8"/>
      <c r="AXG170" s="8"/>
      <c r="AXH170" s="8"/>
      <c r="AXI170" s="8"/>
      <c r="AXJ170" s="8"/>
      <c r="AXK170" s="8"/>
      <c r="AXL170" s="8"/>
      <c r="AXM170" s="8"/>
      <c r="AXN170" s="8"/>
      <c r="AXO170" s="8"/>
      <c r="AXP170" s="8"/>
      <c r="AXQ170" s="8"/>
      <c r="AXR170" s="8"/>
      <c r="AXS170" s="8"/>
      <c r="AXT170" s="8"/>
      <c r="AXU170" s="8"/>
      <c r="AXV170" s="8"/>
      <c r="AXW170" s="8"/>
      <c r="AXX170" s="8"/>
      <c r="AXY170" s="8"/>
      <c r="AXZ170" s="8"/>
      <c r="AYA170" s="8"/>
      <c r="AYB170" s="8"/>
      <c r="AYC170" s="8"/>
      <c r="AYD170" s="8"/>
      <c r="AYE170" s="8"/>
      <c r="AYF170" s="8"/>
      <c r="AYG170" s="8"/>
      <c r="AYH170" s="8"/>
      <c r="AYI170" s="8"/>
      <c r="AYJ170" s="8"/>
      <c r="AYK170" s="8"/>
      <c r="AYL170" s="8"/>
      <c r="AYM170" s="8"/>
      <c r="AYN170" s="8"/>
      <c r="AYO170" s="8"/>
      <c r="AYP170" s="8"/>
      <c r="AYQ170" s="8"/>
      <c r="AYR170" s="8"/>
      <c r="AYS170" s="8"/>
      <c r="AYT170" s="8"/>
      <c r="AYU170" s="8"/>
      <c r="AYV170" s="8"/>
      <c r="AYW170" s="8"/>
      <c r="AYX170" s="8"/>
      <c r="AYY170" s="8"/>
      <c r="AYZ170" s="8"/>
      <c r="AZA170" s="8"/>
      <c r="AZB170" s="8"/>
      <c r="AZC170" s="8"/>
      <c r="AZD170" s="8"/>
      <c r="AZE170" s="8"/>
      <c r="AZF170" s="8"/>
      <c r="AZG170" s="8"/>
      <c r="AZH170" s="8"/>
      <c r="AZI170" s="8"/>
      <c r="AZJ170" s="8"/>
      <c r="AZK170" s="8"/>
      <c r="AZL170" s="8"/>
      <c r="AZM170" s="8"/>
      <c r="AZN170" s="8"/>
      <c r="AZO170" s="8"/>
      <c r="AZP170" s="8"/>
      <c r="AZQ170" s="8"/>
      <c r="AZR170" s="8"/>
      <c r="AZS170" s="8"/>
      <c r="AZT170" s="8"/>
      <c r="AZU170" s="8"/>
      <c r="AZV170" s="8"/>
      <c r="AZW170" s="8"/>
      <c r="AZX170" s="8"/>
      <c r="AZY170" s="8"/>
      <c r="AZZ170" s="8"/>
      <c r="BAA170" s="8"/>
      <c r="BAB170" s="8"/>
      <c r="BAC170" s="8"/>
      <c r="BAD170" s="8"/>
      <c r="BAE170" s="8"/>
      <c r="BAF170" s="8"/>
      <c r="BAG170" s="8"/>
      <c r="BAH170" s="8"/>
      <c r="BAI170" s="8"/>
      <c r="BAJ170" s="8"/>
      <c r="BAK170" s="8"/>
      <c r="BAL170" s="8"/>
      <c r="BAM170" s="8"/>
      <c r="BAN170" s="8"/>
      <c r="BAO170" s="8"/>
      <c r="BAP170" s="8"/>
      <c r="BAQ170" s="8"/>
      <c r="BAR170" s="8"/>
      <c r="BAS170" s="8"/>
      <c r="BAT170" s="8"/>
      <c r="BAU170" s="8"/>
      <c r="BAV170" s="8"/>
      <c r="BAW170" s="8"/>
      <c r="BAX170" s="8"/>
      <c r="BAY170" s="8"/>
      <c r="BAZ170" s="8"/>
      <c r="BBA170" s="8"/>
      <c r="BBB170" s="8"/>
      <c r="BBC170" s="8"/>
      <c r="BBD170" s="8"/>
      <c r="BBE170" s="8"/>
      <c r="BBF170" s="8"/>
      <c r="BBG170" s="8"/>
      <c r="BBH170" s="8"/>
      <c r="BBI170" s="8"/>
      <c r="BBJ170" s="8"/>
      <c r="BBK170" s="8"/>
      <c r="BBL170" s="8"/>
      <c r="BBM170" s="8"/>
      <c r="BBN170" s="8"/>
      <c r="BBO170" s="8"/>
      <c r="BBP170" s="8"/>
      <c r="BBQ170" s="8"/>
      <c r="BBR170" s="8"/>
      <c r="BBS170" s="8"/>
      <c r="BBT170" s="8"/>
      <c r="BBU170" s="8"/>
      <c r="BBV170" s="8"/>
      <c r="BBW170" s="8"/>
      <c r="BBX170" s="8"/>
      <c r="BBY170" s="8"/>
      <c r="BBZ170" s="8"/>
      <c r="BCA170" s="8"/>
      <c r="BCB170" s="8"/>
      <c r="BCC170" s="8"/>
      <c r="BCD170" s="8"/>
      <c r="BCE170" s="8"/>
      <c r="BCF170" s="8"/>
      <c r="BCG170" s="8"/>
      <c r="BCH170" s="8"/>
      <c r="BCI170" s="8"/>
      <c r="BCJ170" s="8"/>
      <c r="BCK170" s="8"/>
      <c r="BCL170" s="8"/>
      <c r="BCM170" s="8"/>
      <c r="BCN170" s="8"/>
      <c r="BCO170" s="8"/>
      <c r="BCP170" s="8"/>
      <c r="BCQ170" s="8"/>
      <c r="BCR170" s="8"/>
      <c r="BCS170" s="8"/>
      <c r="BCT170" s="8"/>
      <c r="BCU170" s="8"/>
      <c r="BCV170" s="8"/>
      <c r="BCW170" s="8"/>
      <c r="BCX170" s="8"/>
      <c r="BCY170" s="8"/>
      <c r="BCZ170" s="8"/>
      <c r="BDA170" s="8"/>
      <c r="BDB170" s="8"/>
      <c r="BDC170" s="8"/>
      <c r="BDD170" s="8"/>
      <c r="BDE170" s="8"/>
      <c r="BDF170" s="8"/>
      <c r="BDG170" s="8"/>
      <c r="BDH170" s="8"/>
      <c r="BDI170" s="8"/>
      <c r="BDJ170" s="8"/>
      <c r="BDK170" s="8"/>
      <c r="BDL170" s="8"/>
      <c r="BDM170" s="8"/>
      <c r="BDN170" s="8"/>
      <c r="BDO170" s="8"/>
      <c r="BDP170" s="8"/>
      <c r="BDQ170" s="8"/>
      <c r="BDR170" s="8"/>
      <c r="BDS170" s="8"/>
      <c r="BDT170" s="8"/>
      <c r="BDU170" s="8"/>
      <c r="BDV170" s="8"/>
      <c r="BDW170" s="8"/>
      <c r="BDX170" s="8"/>
      <c r="BDY170" s="8"/>
      <c r="BDZ170" s="8"/>
      <c r="BEA170" s="8"/>
      <c r="BEB170" s="8"/>
      <c r="BEC170" s="8"/>
      <c r="BED170" s="8"/>
      <c r="BEE170" s="8"/>
      <c r="BEF170" s="8"/>
      <c r="BEG170" s="8"/>
      <c r="BEH170" s="8"/>
      <c r="BEI170" s="8"/>
      <c r="BEJ170" s="8"/>
      <c r="BEK170" s="8"/>
      <c r="BEL170" s="8"/>
      <c r="BEM170" s="8"/>
      <c r="BEN170" s="8"/>
      <c r="BEO170" s="8"/>
      <c r="BEP170" s="8"/>
      <c r="BEQ170" s="8"/>
      <c r="BER170" s="8"/>
      <c r="BES170" s="8"/>
      <c r="BET170" s="8"/>
      <c r="BEU170" s="8"/>
      <c r="BEV170" s="8"/>
      <c r="BEW170" s="8"/>
      <c r="BEX170" s="8"/>
      <c r="BEY170" s="8"/>
      <c r="BEZ170" s="8"/>
      <c r="BFA170" s="8"/>
      <c r="BFB170" s="8"/>
      <c r="BFC170" s="8"/>
      <c r="BFD170" s="8"/>
      <c r="BFE170" s="8"/>
      <c r="BFF170" s="8"/>
      <c r="BFG170" s="8"/>
      <c r="BFH170" s="8"/>
      <c r="BFI170" s="8"/>
      <c r="BFJ170" s="8"/>
      <c r="BFK170" s="8"/>
      <c r="BFL170" s="8"/>
      <c r="BFM170" s="8"/>
      <c r="BFN170" s="8"/>
      <c r="BFO170" s="8"/>
      <c r="BFP170" s="8"/>
      <c r="BFQ170" s="8"/>
      <c r="BFR170" s="8"/>
      <c r="BFS170" s="8"/>
      <c r="BFT170" s="8"/>
      <c r="BFU170" s="8"/>
      <c r="BFV170" s="8"/>
      <c r="BFW170" s="8"/>
      <c r="BFX170" s="8"/>
      <c r="BFY170" s="8"/>
      <c r="BFZ170" s="8"/>
      <c r="BGA170" s="8"/>
      <c r="BGB170" s="8"/>
      <c r="BGC170" s="8"/>
      <c r="BGD170" s="8"/>
      <c r="BGE170" s="8"/>
      <c r="BGF170" s="8"/>
      <c r="BGG170" s="8"/>
      <c r="BGH170" s="8"/>
      <c r="BGI170" s="8"/>
      <c r="BGJ170" s="8"/>
      <c r="BGK170" s="8"/>
      <c r="BGL170" s="8"/>
      <c r="BGM170" s="8"/>
      <c r="BGN170" s="8"/>
      <c r="BGO170" s="8"/>
      <c r="BGP170" s="8"/>
      <c r="BGQ170" s="8"/>
      <c r="BGR170" s="8"/>
      <c r="BGS170" s="8"/>
      <c r="BGT170" s="8"/>
      <c r="BGU170" s="8"/>
      <c r="BGV170" s="8"/>
      <c r="BGW170" s="8"/>
      <c r="BGX170" s="8"/>
      <c r="BGY170" s="8"/>
      <c r="BGZ170" s="8"/>
      <c r="BHA170" s="8"/>
      <c r="BHB170" s="8"/>
      <c r="BHC170" s="8"/>
      <c r="BHD170" s="8"/>
      <c r="BHE170" s="8"/>
      <c r="BHF170" s="8"/>
      <c r="BHG170" s="8"/>
      <c r="BHH170" s="8"/>
      <c r="BHI170" s="8"/>
      <c r="BHJ170" s="8"/>
      <c r="BHK170" s="8"/>
      <c r="BHL170" s="8"/>
      <c r="BHM170" s="8"/>
      <c r="BHN170" s="8"/>
      <c r="BHO170" s="8"/>
      <c r="BHP170" s="8"/>
      <c r="BHQ170" s="8"/>
      <c r="BHR170" s="8"/>
      <c r="BHS170" s="8"/>
      <c r="BHT170" s="8"/>
      <c r="BHU170" s="8"/>
      <c r="BHV170" s="8"/>
      <c r="BHW170" s="8"/>
      <c r="BHX170" s="8"/>
      <c r="BHY170" s="8"/>
      <c r="BHZ170" s="8"/>
      <c r="BIA170" s="8"/>
      <c r="BIB170" s="8"/>
      <c r="BIC170" s="8"/>
      <c r="BID170" s="8"/>
      <c r="BIE170" s="8"/>
      <c r="BIF170" s="8"/>
      <c r="BIG170" s="8"/>
      <c r="BIH170" s="8"/>
      <c r="BII170" s="8"/>
      <c r="BIJ170" s="8"/>
      <c r="BIK170" s="8"/>
      <c r="BIL170" s="8"/>
      <c r="BIM170" s="8"/>
      <c r="BIN170" s="8"/>
      <c r="BIO170" s="8"/>
      <c r="BIP170" s="8"/>
      <c r="BIQ170" s="8"/>
      <c r="BIR170" s="8"/>
      <c r="BIS170" s="8"/>
      <c r="BIT170" s="8"/>
      <c r="BIU170" s="8"/>
      <c r="BIV170" s="8"/>
      <c r="BIW170" s="8"/>
      <c r="BIX170" s="8"/>
      <c r="BIY170" s="8"/>
      <c r="BIZ170" s="8"/>
      <c r="BJA170" s="8"/>
      <c r="BJB170" s="8"/>
      <c r="BJC170" s="8"/>
      <c r="BJD170" s="8"/>
      <c r="BJE170" s="8"/>
      <c r="BJF170" s="8"/>
      <c r="BJG170" s="8"/>
      <c r="BJH170" s="8"/>
      <c r="BJI170" s="8"/>
      <c r="BJJ170" s="8"/>
      <c r="BJK170" s="8"/>
      <c r="BJL170" s="8"/>
      <c r="BJM170" s="8"/>
      <c r="BJN170" s="8"/>
      <c r="BJO170" s="8"/>
      <c r="BJP170" s="8"/>
      <c r="BJQ170" s="8"/>
      <c r="BJR170" s="8"/>
      <c r="BJS170" s="8"/>
      <c r="BJT170" s="8"/>
      <c r="BJU170" s="8"/>
      <c r="BJV170" s="8"/>
      <c r="BJW170" s="8"/>
      <c r="BJX170" s="8"/>
      <c r="BJY170" s="8"/>
      <c r="BJZ170" s="8"/>
      <c r="BKA170" s="8"/>
      <c r="BKB170" s="8"/>
      <c r="BKC170" s="8"/>
      <c r="BKD170" s="8"/>
      <c r="BKE170" s="8"/>
      <c r="BKF170" s="8"/>
      <c r="BKG170" s="8"/>
      <c r="BKH170" s="8"/>
      <c r="BKI170" s="8"/>
      <c r="BKJ170" s="8"/>
      <c r="BKK170" s="8"/>
      <c r="BKL170" s="8"/>
      <c r="BKM170" s="8"/>
      <c r="BKN170" s="8"/>
      <c r="BKO170" s="8"/>
      <c r="BKP170" s="8"/>
      <c r="BKQ170" s="8"/>
      <c r="BKR170" s="8"/>
      <c r="BKS170" s="8"/>
      <c r="BKT170" s="8"/>
      <c r="BKU170" s="8"/>
      <c r="BKV170" s="8"/>
      <c r="BKW170" s="8"/>
      <c r="BKX170" s="8"/>
      <c r="BKY170" s="8"/>
      <c r="BKZ170" s="8"/>
      <c r="BLA170" s="8"/>
      <c r="BLB170" s="8"/>
      <c r="BLC170" s="8"/>
      <c r="BLD170" s="8"/>
      <c r="BLE170" s="8"/>
      <c r="BLF170" s="8"/>
      <c r="BLG170" s="8"/>
      <c r="BLH170" s="8"/>
      <c r="BLI170" s="8"/>
      <c r="BLJ170" s="8"/>
      <c r="BLK170" s="8"/>
      <c r="BLL170" s="8"/>
      <c r="BLM170" s="8"/>
      <c r="BLN170" s="8"/>
      <c r="BLO170" s="8"/>
      <c r="BLP170" s="8"/>
      <c r="BLQ170" s="8"/>
      <c r="BLR170" s="8"/>
      <c r="BLS170" s="8"/>
      <c r="BLT170" s="8"/>
      <c r="BLU170" s="8"/>
      <c r="BLV170" s="8"/>
      <c r="BLW170" s="8"/>
      <c r="BLX170" s="8"/>
      <c r="BLY170" s="8"/>
      <c r="BLZ170" s="8"/>
      <c r="BMA170" s="8"/>
      <c r="BMB170" s="8"/>
      <c r="BMC170" s="8"/>
      <c r="BMD170" s="8"/>
      <c r="BME170" s="8"/>
      <c r="BMF170" s="8"/>
      <c r="BMG170" s="8"/>
      <c r="BMH170" s="8"/>
      <c r="BMI170" s="8"/>
      <c r="BMJ170" s="8"/>
      <c r="BMK170" s="8"/>
      <c r="BML170" s="8"/>
      <c r="BMM170" s="8"/>
      <c r="BMN170" s="8"/>
      <c r="BMO170" s="8"/>
      <c r="BMP170" s="8"/>
      <c r="BMQ170" s="8"/>
      <c r="BMR170" s="8"/>
      <c r="BMS170" s="8"/>
      <c r="BMT170" s="8"/>
      <c r="BMU170" s="8"/>
      <c r="BMV170" s="8"/>
      <c r="BMW170" s="8"/>
      <c r="BMX170" s="8"/>
      <c r="BMY170" s="8"/>
      <c r="BMZ170" s="8"/>
      <c r="BNA170" s="8"/>
      <c r="BNB170" s="8"/>
      <c r="BNC170" s="8"/>
      <c r="BND170" s="8"/>
      <c r="BNE170" s="8"/>
      <c r="BNF170" s="8"/>
      <c r="BNG170" s="8"/>
      <c r="BNH170" s="8"/>
      <c r="BNI170" s="8"/>
      <c r="BNJ170" s="8"/>
      <c r="BNK170" s="8"/>
      <c r="BNL170" s="8"/>
      <c r="BNM170" s="8"/>
      <c r="BNN170" s="8"/>
      <c r="BNO170" s="8"/>
      <c r="BNP170" s="8"/>
      <c r="BNQ170" s="8"/>
      <c r="BNR170" s="8"/>
      <c r="BNS170" s="8"/>
      <c r="BNT170" s="8"/>
      <c r="BNU170" s="8"/>
      <c r="BNV170" s="8"/>
      <c r="BNW170" s="8"/>
      <c r="BNX170" s="8"/>
      <c r="BNY170" s="8"/>
      <c r="BNZ170" s="8"/>
      <c r="BOA170" s="8"/>
      <c r="BOB170" s="8"/>
      <c r="BOC170" s="8"/>
      <c r="BOD170" s="8"/>
      <c r="BOE170" s="8"/>
      <c r="BOF170" s="8"/>
      <c r="BOG170" s="8"/>
      <c r="BOH170" s="8"/>
      <c r="BOI170" s="8"/>
      <c r="BOJ170" s="8"/>
      <c r="BOK170" s="8"/>
      <c r="BOL170" s="8"/>
      <c r="BOM170" s="8"/>
      <c r="BON170" s="8"/>
      <c r="BOO170" s="8"/>
      <c r="BOP170" s="8"/>
      <c r="BOQ170" s="8"/>
      <c r="BOR170" s="8"/>
      <c r="BOS170" s="8"/>
      <c r="BOT170" s="8"/>
      <c r="BOU170" s="8"/>
      <c r="BOV170" s="8"/>
      <c r="BOW170" s="8"/>
      <c r="BOX170" s="8"/>
      <c r="BOY170" s="8"/>
      <c r="BOZ170" s="8"/>
      <c r="BPA170" s="8"/>
      <c r="BPB170" s="8"/>
      <c r="BPC170" s="8"/>
      <c r="BPD170" s="8"/>
      <c r="BPE170" s="8"/>
      <c r="BPF170" s="8"/>
      <c r="BPG170" s="8"/>
      <c r="BPH170" s="8"/>
      <c r="BPI170" s="8"/>
      <c r="BPJ170" s="8"/>
      <c r="BPK170" s="8"/>
      <c r="BPL170" s="8"/>
      <c r="BPM170" s="8"/>
      <c r="BPN170" s="8"/>
      <c r="BPO170" s="8"/>
      <c r="BPP170" s="8"/>
      <c r="BPQ170" s="8"/>
      <c r="BPR170" s="8"/>
      <c r="BPS170" s="8"/>
      <c r="BPT170" s="8"/>
      <c r="BPU170" s="8"/>
      <c r="BPV170" s="8"/>
      <c r="BPW170" s="8"/>
      <c r="BPX170" s="8"/>
      <c r="BPY170" s="8"/>
      <c r="BPZ170" s="8"/>
      <c r="BQA170" s="8"/>
      <c r="BQB170" s="8"/>
      <c r="BQC170" s="8"/>
      <c r="BQD170" s="8"/>
      <c r="BQE170" s="8"/>
      <c r="BQF170" s="8"/>
      <c r="BQG170" s="8"/>
      <c r="BQH170" s="8"/>
      <c r="BQI170" s="8"/>
      <c r="BQJ170" s="8"/>
      <c r="BQK170" s="8"/>
      <c r="BQL170" s="8"/>
      <c r="BQM170" s="8"/>
      <c r="BQN170" s="8"/>
      <c r="BQO170" s="8"/>
      <c r="BQP170" s="8"/>
      <c r="BQQ170" s="8"/>
      <c r="BQR170" s="8"/>
      <c r="BQS170" s="8"/>
      <c r="BQT170" s="8"/>
      <c r="BQU170" s="8"/>
      <c r="BQV170" s="8"/>
      <c r="BQW170" s="8"/>
      <c r="BQX170" s="8"/>
      <c r="BQY170" s="8"/>
      <c r="BQZ170" s="8"/>
      <c r="BRA170" s="8"/>
      <c r="BRB170" s="8"/>
      <c r="BRC170" s="8"/>
      <c r="BRD170" s="8"/>
      <c r="BRE170" s="8"/>
      <c r="BRF170" s="8"/>
      <c r="BRG170" s="8"/>
      <c r="BRH170" s="8"/>
      <c r="BRI170" s="8"/>
      <c r="BRJ170" s="8"/>
      <c r="BRK170" s="8"/>
      <c r="BRL170" s="8"/>
      <c r="BRM170" s="8"/>
      <c r="BRN170" s="8"/>
      <c r="BRO170" s="8"/>
      <c r="BRP170" s="8"/>
      <c r="BRQ170" s="8"/>
      <c r="BRR170" s="8"/>
      <c r="BRS170" s="8"/>
      <c r="BRT170" s="8"/>
      <c r="BRU170" s="8"/>
      <c r="BRV170" s="8"/>
      <c r="BRW170" s="8"/>
      <c r="BRX170" s="8"/>
      <c r="BRY170" s="8"/>
      <c r="BRZ170" s="8"/>
      <c r="BSA170" s="8"/>
      <c r="BSB170" s="8"/>
      <c r="BSC170" s="8"/>
      <c r="BSD170" s="8"/>
      <c r="BSE170" s="8"/>
      <c r="BSF170" s="8"/>
      <c r="BSG170" s="8"/>
      <c r="BSH170" s="8"/>
      <c r="BSI170" s="8"/>
      <c r="BSJ170" s="8"/>
      <c r="BSK170" s="8"/>
      <c r="BSL170" s="8"/>
      <c r="BSM170" s="8"/>
      <c r="BSN170" s="8"/>
      <c r="BSO170" s="8"/>
      <c r="BSP170" s="8"/>
      <c r="BSQ170" s="8"/>
      <c r="BSR170" s="8"/>
      <c r="BSS170" s="8"/>
      <c r="BST170" s="8"/>
      <c r="BSU170" s="8"/>
      <c r="BSV170" s="8"/>
      <c r="BSW170" s="8"/>
      <c r="BSX170" s="8"/>
      <c r="BSY170" s="8"/>
      <c r="BSZ170" s="8"/>
      <c r="BTA170" s="8"/>
      <c r="BTB170" s="8"/>
      <c r="BTC170" s="8"/>
      <c r="BTD170" s="8"/>
      <c r="BTE170" s="8"/>
      <c r="BTF170" s="8"/>
      <c r="BTG170" s="8"/>
      <c r="BTH170" s="8"/>
      <c r="BTI170" s="8"/>
      <c r="BTJ170" s="8"/>
      <c r="BTK170" s="8"/>
      <c r="BTL170" s="8"/>
      <c r="BTM170" s="8"/>
      <c r="BTN170" s="8"/>
      <c r="BTO170" s="8"/>
      <c r="BTP170" s="8"/>
      <c r="BTQ170" s="8"/>
      <c r="BTR170" s="8"/>
      <c r="BTS170" s="8"/>
      <c r="BTT170" s="8"/>
      <c r="BTU170" s="8"/>
      <c r="BTV170" s="8"/>
      <c r="BTW170" s="8"/>
      <c r="BTX170" s="8"/>
      <c r="BTY170" s="8"/>
      <c r="BTZ170" s="8"/>
      <c r="BUA170" s="8"/>
      <c r="BUB170" s="8"/>
      <c r="BUC170" s="8"/>
      <c r="BUD170" s="8"/>
      <c r="BUE170" s="8"/>
      <c r="BUF170" s="8"/>
      <c r="BUG170" s="8"/>
      <c r="BUH170" s="8"/>
      <c r="BUI170" s="8"/>
      <c r="BUJ170" s="8"/>
      <c r="BUK170" s="8"/>
      <c r="BUL170" s="8"/>
      <c r="BUM170" s="8"/>
      <c r="BUN170" s="8"/>
      <c r="BUO170" s="8"/>
      <c r="BUP170" s="8"/>
      <c r="BUQ170" s="8"/>
      <c r="BUR170" s="8"/>
      <c r="BUS170" s="8"/>
      <c r="BUT170" s="8"/>
      <c r="BUU170" s="8"/>
      <c r="BUV170" s="8"/>
      <c r="BUW170" s="8"/>
      <c r="BUX170" s="8"/>
      <c r="BUY170" s="8"/>
      <c r="BUZ170" s="8"/>
      <c r="BVA170" s="8"/>
      <c r="BVB170" s="8"/>
      <c r="BVC170" s="8"/>
      <c r="BVD170" s="8"/>
      <c r="BVE170" s="8"/>
      <c r="BVF170" s="8"/>
      <c r="BVG170" s="8"/>
      <c r="BVH170" s="8"/>
      <c r="BVI170" s="8"/>
      <c r="BVJ170" s="8"/>
      <c r="BVK170" s="8"/>
      <c r="BVL170" s="8"/>
      <c r="BVM170" s="8"/>
      <c r="BVN170" s="8"/>
      <c r="BVO170" s="8"/>
      <c r="BVP170" s="8"/>
      <c r="BVQ170" s="8"/>
      <c r="BVR170" s="8"/>
      <c r="BVS170" s="8"/>
      <c r="BVT170" s="8"/>
      <c r="BVU170" s="8"/>
      <c r="BVV170" s="8"/>
      <c r="BVW170" s="8"/>
      <c r="BVX170" s="8"/>
      <c r="BVY170" s="8"/>
      <c r="BVZ170" s="8"/>
      <c r="BWA170" s="8"/>
      <c r="BWB170" s="8"/>
      <c r="BWC170" s="8"/>
      <c r="BWD170" s="8"/>
      <c r="BWE170" s="8"/>
      <c r="BWF170" s="8"/>
      <c r="BWG170" s="8"/>
      <c r="BWH170" s="8"/>
      <c r="BWI170" s="8"/>
      <c r="BWJ170" s="8"/>
      <c r="BWK170" s="8"/>
      <c r="BWL170" s="8"/>
      <c r="BWM170" s="8"/>
      <c r="BWN170" s="8"/>
      <c r="BWO170" s="8"/>
      <c r="BWP170" s="8"/>
      <c r="BWQ170" s="8"/>
      <c r="BWR170" s="8"/>
      <c r="BWS170" s="8"/>
      <c r="BWT170" s="8"/>
      <c r="BWU170" s="8"/>
      <c r="BWV170" s="8"/>
      <c r="BWW170" s="8"/>
      <c r="BWX170" s="8"/>
      <c r="BWY170" s="8"/>
      <c r="BWZ170" s="8"/>
      <c r="BXA170" s="8"/>
      <c r="BXB170" s="8"/>
      <c r="BXC170" s="8"/>
      <c r="BXD170" s="8"/>
      <c r="BXE170" s="8"/>
      <c r="BXF170" s="8"/>
      <c r="BXG170" s="8"/>
      <c r="BXH170" s="8"/>
      <c r="BXI170" s="8"/>
      <c r="BXJ170" s="8"/>
      <c r="BXK170" s="8"/>
      <c r="BXL170" s="8"/>
      <c r="BXM170" s="8"/>
      <c r="BXN170" s="8"/>
      <c r="BXO170" s="8"/>
      <c r="BXP170" s="8"/>
      <c r="BXQ170" s="8"/>
      <c r="BXR170" s="8"/>
      <c r="BXS170" s="8"/>
      <c r="BXT170" s="8"/>
      <c r="BXU170" s="8"/>
      <c r="BXV170" s="8"/>
      <c r="BXW170" s="8"/>
      <c r="BXX170" s="8"/>
      <c r="BXY170" s="8"/>
      <c r="BXZ170" s="8"/>
      <c r="BYA170" s="8"/>
      <c r="BYB170" s="8"/>
      <c r="BYC170" s="8"/>
      <c r="BYD170" s="8"/>
      <c r="BYE170" s="8"/>
      <c r="BYF170" s="8"/>
      <c r="BYG170" s="8"/>
      <c r="BYH170" s="8"/>
      <c r="BYI170" s="8"/>
      <c r="BYJ170" s="8"/>
      <c r="BYK170" s="8"/>
      <c r="BYL170" s="8"/>
      <c r="BYM170" s="8"/>
      <c r="BYN170" s="8"/>
      <c r="BYO170" s="8"/>
      <c r="BYP170" s="8"/>
      <c r="BYQ170" s="8"/>
      <c r="BYR170" s="8"/>
      <c r="BYS170" s="8"/>
      <c r="BYT170" s="8"/>
      <c r="BYU170" s="8"/>
      <c r="BYV170" s="8"/>
      <c r="BYW170" s="8"/>
      <c r="BYX170" s="8"/>
      <c r="BYY170" s="8"/>
      <c r="BYZ170" s="8"/>
      <c r="BZA170" s="8"/>
      <c r="BZB170" s="8"/>
      <c r="BZC170" s="8"/>
      <c r="BZD170" s="8"/>
      <c r="BZE170" s="8"/>
      <c r="BZF170" s="8"/>
      <c r="BZG170" s="8"/>
      <c r="BZH170" s="8"/>
      <c r="BZI170" s="8"/>
      <c r="BZJ170" s="8"/>
      <c r="BZK170" s="8"/>
      <c r="BZL170" s="8"/>
      <c r="BZM170" s="8"/>
      <c r="BZN170" s="8"/>
      <c r="BZO170" s="8"/>
      <c r="BZP170" s="8"/>
      <c r="BZQ170" s="8"/>
      <c r="BZR170" s="8"/>
      <c r="BZS170" s="8"/>
      <c r="BZT170" s="8"/>
      <c r="BZU170" s="8"/>
      <c r="BZV170" s="8"/>
      <c r="BZW170" s="8"/>
      <c r="BZX170" s="8"/>
      <c r="BZY170" s="8"/>
      <c r="BZZ170" s="8"/>
      <c r="CAA170" s="8"/>
      <c r="CAB170" s="8"/>
      <c r="CAC170" s="8"/>
      <c r="CAD170" s="8"/>
      <c r="CAE170" s="8"/>
      <c r="CAF170" s="8"/>
      <c r="CAG170" s="8"/>
      <c r="CAH170" s="8"/>
      <c r="CAI170" s="8"/>
      <c r="CAJ170" s="8"/>
      <c r="CAK170" s="8"/>
      <c r="CAL170" s="8"/>
      <c r="CAM170" s="8"/>
      <c r="CAN170" s="8"/>
      <c r="CAO170" s="8"/>
      <c r="CAP170" s="8"/>
      <c r="CAQ170" s="8"/>
      <c r="CAR170" s="8"/>
      <c r="CAS170" s="8"/>
      <c r="CAT170" s="8"/>
      <c r="CAU170" s="8"/>
      <c r="CAV170" s="8"/>
      <c r="CAW170" s="8"/>
      <c r="CAX170" s="8"/>
      <c r="CAY170" s="8"/>
      <c r="CAZ170" s="8"/>
      <c r="CBA170" s="8"/>
      <c r="CBB170" s="8"/>
      <c r="CBC170" s="8"/>
      <c r="CBD170" s="8"/>
      <c r="CBE170" s="8"/>
      <c r="CBF170" s="8"/>
      <c r="CBG170" s="8"/>
      <c r="CBH170" s="8"/>
      <c r="CBI170" s="8"/>
      <c r="CBJ170" s="8"/>
      <c r="CBK170" s="8"/>
      <c r="CBL170" s="8"/>
      <c r="CBM170" s="8"/>
      <c r="CBN170" s="8"/>
      <c r="CBO170" s="8"/>
      <c r="CBP170" s="8"/>
      <c r="CBQ170" s="8"/>
      <c r="CBR170" s="8"/>
      <c r="CBS170" s="8"/>
      <c r="CBT170" s="8"/>
      <c r="CBU170" s="8"/>
      <c r="CBV170" s="8"/>
      <c r="CBW170" s="8"/>
      <c r="CBX170" s="8"/>
      <c r="CBY170" s="8"/>
      <c r="CBZ170" s="8"/>
      <c r="CCA170" s="8"/>
      <c r="CCB170" s="8"/>
      <c r="CCC170" s="8"/>
      <c r="CCD170" s="8"/>
      <c r="CCE170" s="8"/>
      <c r="CCF170" s="8"/>
      <c r="CCG170" s="8"/>
      <c r="CCH170" s="8"/>
      <c r="CCI170" s="8"/>
      <c r="CCJ170" s="8"/>
      <c r="CCK170" s="8"/>
      <c r="CCL170" s="8"/>
      <c r="CCM170" s="8"/>
      <c r="CCN170" s="8"/>
      <c r="CCO170" s="8"/>
      <c r="CCP170" s="8"/>
      <c r="CCQ170" s="8"/>
      <c r="CCR170" s="8"/>
      <c r="CCS170" s="8"/>
      <c r="CCT170" s="8"/>
      <c r="CCU170" s="8"/>
      <c r="CCV170" s="8"/>
      <c r="CCW170" s="8"/>
      <c r="CCX170" s="8"/>
      <c r="CCY170" s="8"/>
      <c r="CCZ170" s="8"/>
      <c r="CDA170" s="8"/>
      <c r="CDB170" s="8"/>
      <c r="CDC170" s="8"/>
      <c r="CDD170" s="8"/>
      <c r="CDE170" s="8"/>
      <c r="CDF170" s="8"/>
      <c r="CDG170" s="8"/>
      <c r="CDH170" s="8"/>
      <c r="CDI170" s="8"/>
      <c r="CDJ170" s="8"/>
      <c r="CDK170" s="8"/>
      <c r="CDL170" s="8"/>
      <c r="CDM170" s="8"/>
      <c r="CDN170" s="8"/>
      <c r="CDO170" s="8"/>
      <c r="CDP170" s="8"/>
      <c r="CDQ170" s="8"/>
      <c r="CDR170" s="8"/>
      <c r="CDS170" s="8"/>
      <c r="CDT170" s="8"/>
      <c r="CDU170" s="8"/>
      <c r="CDV170" s="8"/>
      <c r="CDW170" s="8"/>
      <c r="CDX170" s="8"/>
      <c r="CDY170" s="8"/>
      <c r="CDZ170" s="8"/>
      <c r="CEA170" s="8"/>
      <c r="CEB170" s="8"/>
      <c r="CEC170" s="8"/>
      <c r="CED170" s="8"/>
      <c r="CEE170" s="8"/>
      <c r="CEF170" s="8"/>
      <c r="CEG170" s="8"/>
      <c r="CEH170" s="8"/>
      <c r="CEI170" s="8"/>
      <c r="CEJ170" s="8"/>
      <c r="CEK170" s="8"/>
      <c r="CEL170" s="8"/>
      <c r="CEM170" s="8"/>
      <c r="CEN170" s="8"/>
      <c r="CEO170" s="8"/>
      <c r="CEP170" s="8"/>
      <c r="CEQ170" s="8"/>
      <c r="CER170" s="8"/>
      <c r="CES170" s="8"/>
      <c r="CET170" s="8"/>
      <c r="CEU170" s="8"/>
      <c r="CEV170" s="8"/>
      <c r="CEW170" s="8"/>
      <c r="CEX170" s="8"/>
      <c r="CEY170" s="8"/>
      <c r="CEZ170" s="8"/>
      <c r="CFA170" s="8"/>
      <c r="CFB170" s="8"/>
      <c r="CFC170" s="8"/>
      <c r="CFD170" s="8"/>
      <c r="CFE170" s="8"/>
      <c r="CFF170" s="8"/>
      <c r="CFG170" s="8"/>
      <c r="CFH170" s="8"/>
      <c r="CFI170" s="8"/>
      <c r="CFJ170" s="8"/>
      <c r="CFK170" s="8"/>
      <c r="CFL170" s="8"/>
      <c r="CFM170" s="8"/>
      <c r="CFN170" s="8"/>
      <c r="CFO170" s="8"/>
      <c r="CFP170" s="8"/>
      <c r="CFQ170" s="8"/>
      <c r="CFR170" s="8"/>
      <c r="CFS170" s="8"/>
      <c r="CFT170" s="8"/>
      <c r="CFU170" s="8"/>
      <c r="CFV170" s="8"/>
      <c r="CFW170" s="8"/>
      <c r="CFX170" s="8"/>
      <c r="CFY170" s="8"/>
      <c r="CFZ170" s="8"/>
      <c r="CGA170" s="8"/>
      <c r="CGB170" s="8"/>
      <c r="CGC170" s="8"/>
      <c r="CGD170" s="8"/>
      <c r="CGE170" s="8"/>
      <c r="CGF170" s="8"/>
      <c r="CGG170" s="8"/>
      <c r="CGH170" s="8"/>
      <c r="CGI170" s="8"/>
      <c r="CGJ170" s="8"/>
      <c r="CGK170" s="8"/>
      <c r="CGL170" s="8"/>
      <c r="CGM170" s="8"/>
      <c r="CGN170" s="8"/>
      <c r="CGO170" s="8"/>
      <c r="CGP170" s="8"/>
      <c r="CGQ170" s="8"/>
      <c r="CGR170" s="8"/>
      <c r="CGS170" s="8"/>
      <c r="CGT170" s="8"/>
      <c r="CGU170" s="8"/>
      <c r="CGV170" s="8"/>
      <c r="CGW170" s="8"/>
      <c r="CGX170" s="8"/>
      <c r="CGY170" s="8"/>
      <c r="CGZ170" s="8"/>
      <c r="CHA170" s="8"/>
      <c r="CHB170" s="8"/>
      <c r="CHC170" s="8"/>
      <c r="CHD170" s="8"/>
      <c r="CHE170" s="8"/>
      <c r="CHF170" s="8"/>
      <c r="CHG170" s="8"/>
      <c r="CHH170" s="8"/>
      <c r="CHI170" s="8"/>
      <c r="CHJ170" s="8"/>
      <c r="CHK170" s="8"/>
      <c r="CHL170" s="8"/>
      <c r="CHM170" s="8"/>
      <c r="CHN170" s="8"/>
      <c r="CHO170" s="8"/>
      <c r="CHP170" s="8"/>
      <c r="CHQ170" s="8"/>
      <c r="CHR170" s="8"/>
      <c r="CHS170" s="8"/>
      <c r="CHT170" s="8"/>
      <c r="CHU170" s="8"/>
      <c r="CHV170" s="8"/>
      <c r="CHW170" s="8"/>
      <c r="CHX170" s="8"/>
      <c r="CHY170" s="8"/>
      <c r="CHZ170" s="8"/>
      <c r="CIA170" s="8"/>
      <c r="CIB170" s="8"/>
      <c r="CIC170" s="8"/>
      <c r="CID170" s="8"/>
      <c r="CIE170" s="8"/>
      <c r="CIF170" s="8"/>
      <c r="CIG170" s="8"/>
      <c r="CIH170" s="8"/>
      <c r="CII170" s="8"/>
      <c r="CIJ170" s="8"/>
      <c r="CIK170" s="8"/>
      <c r="CIL170" s="8"/>
      <c r="CIM170" s="8"/>
      <c r="CIN170" s="8"/>
      <c r="CIO170" s="8"/>
      <c r="CIP170" s="8"/>
      <c r="CIQ170" s="8"/>
      <c r="CIR170" s="8"/>
      <c r="CIS170" s="8"/>
      <c r="CIT170" s="8"/>
      <c r="CIU170" s="8"/>
      <c r="CIV170" s="8"/>
      <c r="CIW170" s="8"/>
      <c r="CIX170" s="8"/>
      <c r="CIY170" s="8"/>
      <c r="CIZ170" s="8"/>
      <c r="CJA170" s="8"/>
      <c r="CJB170" s="8"/>
      <c r="CJC170" s="8"/>
      <c r="CJD170" s="8"/>
      <c r="CJE170" s="8"/>
      <c r="CJF170" s="8"/>
      <c r="CJG170" s="8"/>
      <c r="CJH170" s="8"/>
      <c r="CJI170" s="8"/>
      <c r="CJJ170" s="8"/>
      <c r="CJK170" s="8"/>
      <c r="CJL170" s="8"/>
      <c r="CJM170" s="8"/>
      <c r="CJN170" s="8"/>
      <c r="CJO170" s="8"/>
      <c r="CJP170" s="8"/>
      <c r="CJQ170" s="8"/>
      <c r="CJR170" s="8"/>
      <c r="CJS170" s="8"/>
      <c r="CJT170" s="8"/>
      <c r="CJU170" s="8"/>
      <c r="CJV170" s="8"/>
      <c r="CJW170" s="8"/>
      <c r="CJX170" s="8"/>
      <c r="CJY170" s="8"/>
      <c r="CJZ170" s="8"/>
      <c r="CKA170" s="8"/>
      <c r="CKB170" s="8"/>
      <c r="CKC170" s="8"/>
      <c r="CKD170" s="8"/>
      <c r="CKE170" s="8"/>
      <c r="CKF170" s="8"/>
      <c r="CKG170" s="8"/>
      <c r="CKH170" s="8"/>
      <c r="CKI170" s="8"/>
      <c r="CKJ170" s="8"/>
      <c r="CKK170" s="8"/>
      <c r="CKL170" s="8"/>
      <c r="CKM170" s="8"/>
      <c r="CKN170" s="8"/>
      <c r="CKO170" s="8"/>
      <c r="CKP170" s="8"/>
      <c r="CKQ170" s="8"/>
      <c r="CKR170" s="8"/>
      <c r="CKS170" s="8"/>
      <c r="CKT170" s="8"/>
      <c r="CKU170" s="8"/>
      <c r="CKV170" s="8"/>
      <c r="CKW170" s="8"/>
      <c r="CKX170" s="8"/>
      <c r="CKY170" s="8"/>
      <c r="CKZ170" s="8"/>
      <c r="CLA170" s="8"/>
      <c r="CLB170" s="8"/>
      <c r="CLC170" s="8"/>
      <c r="CLD170" s="8"/>
      <c r="CLE170" s="8"/>
      <c r="CLF170" s="8"/>
      <c r="CLG170" s="8"/>
      <c r="CLH170" s="8"/>
      <c r="CLI170" s="8"/>
      <c r="CLJ170" s="8"/>
      <c r="CLK170" s="8"/>
      <c r="CLL170" s="8"/>
      <c r="CLM170" s="8"/>
      <c r="CLN170" s="8"/>
      <c r="CLO170" s="8"/>
      <c r="CLP170" s="8"/>
      <c r="CLQ170" s="8"/>
      <c r="CLR170" s="8"/>
      <c r="CLS170" s="8"/>
      <c r="CLT170" s="8"/>
      <c r="CLU170" s="8"/>
      <c r="CLV170" s="8"/>
      <c r="CLW170" s="8"/>
      <c r="CLX170" s="8"/>
      <c r="CLY170" s="8"/>
      <c r="CLZ170" s="8"/>
      <c r="CMA170" s="8"/>
      <c r="CMB170" s="8"/>
      <c r="CMC170" s="8"/>
      <c r="CMD170" s="8"/>
      <c r="CME170" s="8"/>
      <c r="CMF170" s="8"/>
      <c r="CMG170" s="8"/>
      <c r="CMH170" s="8"/>
      <c r="CMI170" s="8"/>
      <c r="CMJ170" s="8"/>
      <c r="CMK170" s="8"/>
      <c r="CML170" s="8"/>
      <c r="CMM170" s="8"/>
      <c r="CMN170" s="8"/>
      <c r="CMO170" s="8"/>
      <c r="CMP170" s="8"/>
      <c r="CMQ170" s="8"/>
      <c r="CMR170" s="8"/>
      <c r="CMS170" s="8"/>
      <c r="CMT170" s="8"/>
      <c r="CMU170" s="8"/>
      <c r="CMV170" s="8"/>
      <c r="CMW170" s="8"/>
      <c r="CMX170" s="8"/>
      <c r="CMY170" s="8"/>
      <c r="CMZ170" s="8"/>
      <c r="CNA170" s="8"/>
      <c r="CNB170" s="8"/>
      <c r="CNC170" s="8"/>
      <c r="CND170" s="8"/>
      <c r="CNE170" s="8"/>
      <c r="CNF170" s="8"/>
      <c r="CNG170" s="8"/>
      <c r="CNH170" s="8"/>
      <c r="CNI170" s="8"/>
      <c r="CNJ170" s="8"/>
      <c r="CNK170" s="8"/>
      <c r="CNL170" s="8"/>
      <c r="CNM170" s="8"/>
      <c r="CNN170" s="8"/>
      <c r="CNO170" s="8"/>
      <c r="CNP170" s="8"/>
      <c r="CNQ170" s="8"/>
      <c r="CNR170" s="8"/>
      <c r="CNS170" s="8"/>
      <c r="CNT170" s="8"/>
      <c r="CNU170" s="8"/>
      <c r="CNV170" s="8"/>
      <c r="CNW170" s="8"/>
      <c r="CNX170" s="8"/>
      <c r="CNY170" s="8"/>
      <c r="CNZ170" s="8"/>
      <c r="COA170" s="8"/>
      <c r="COB170" s="8"/>
      <c r="COC170" s="8"/>
      <c r="COD170" s="8"/>
      <c r="COE170" s="8"/>
      <c r="COF170" s="8"/>
      <c r="COG170" s="8"/>
      <c r="COH170" s="8"/>
      <c r="COI170" s="8"/>
      <c r="COJ170" s="8"/>
      <c r="COK170" s="8"/>
      <c r="COL170" s="8"/>
      <c r="COM170" s="8"/>
      <c r="CON170" s="8"/>
      <c r="COO170" s="8"/>
      <c r="COP170" s="8"/>
      <c r="COQ170" s="8"/>
      <c r="COR170" s="8"/>
      <c r="COS170" s="8"/>
      <c r="COT170" s="8"/>
      <c r="COU170" s="8"/>
      <c r="COV170" s="8"/>
      <c r="COW170" s="8"/>
      <c r="COX170" s="8"/>
      <c r="COY170" s="8"/>
      <c r="COZ170" s="8"/>
      <c r="CPA170" s="8"/>
      <c r="CPB170" s="8"/>
      <c r="CPC170" s="8"/>
      <c r="CPD170" s="8"/>
      <c r="CPE170" s="8"/>
      <c r="CPF170" s="8"/>
      <c r="CPG170" s="8"/>
      <c r="CPH170" s="8"/>
      <c r="CPI170" s="8"/>
      <c r="CPJ170" s="8"/>
      <c r="CPK170" s="8"/>
      <c r="CPL170" s="8"/>
      <c r="CPM170" s="8"/>
      <c r="CPN170" s="8"/>
      <c r="CPO170" s="8"/>
      <c r="CPP170" s="8"/>
      <c r="CPQ170" s="8"/>
      <c r="CPR170" s="8"/>
      <c r="CPS170" s="8"/>
      <c r="CPT170" s="8"/>
      <c r="CPU170" s="8"/>
      <c r="CPV170" s="8"/>
      <c r="CPW170" s="8"/>
      <c r="CPX170" s="8"/>
      <c r="CPY170" s="8"/>
      <c r="CPZ170" s="8"/>
      <c r="CQA170" s="8"/>
      <c r="CQB170" s="8"/>
      <c r="CQC170" s="8"/>
      <c r="CQD170" s="8"/>
      <c r="CQE170" s="8"/>
      <c r="CQF170" s="8"/>
      <c r="CQG170" s="8"/>
      <c r="CQH170" s="8"/>
      <c r="CQI170" s="8"/>
      <c r="CQJ170" s="8"/>
      <c r="CQK170" s="8"/>
      <c r="CQL170" s="8"/>
      <c r="CQM170" s="8"/>
      <c r="CQN170" s="8"/>
      <c r="CQO170" s="8"/>
      <c r="CQP170" s="8"/>
      <c r="CQQ170" s="8"/>
      <c r="CQR170" s="8"/>
      <c r="CQS170" s="8"/>
      <c r="CQT170" s="8"/>
      <c r="CQU170" s="8"/>
      <c r="CQV170" s="8"/>
      <c r="CQW170" s="8"/>
      <c r="CQX170" s="8"/>
      <c r="CQY170" s="8"/>
      <c r="CQZ170" s="8"/>
      <c r="CRA170" s="8"/>
      <c r="CRB170" s="8"/>
      <c r="CRC170" s="8"/>
      <c r="CRD170" s="8"/>
      <c r="CRE170" s="8"/>
      <c r="CRF170" s="8"/>
      <c r="CRG170" s="8"/>
      <c r="CRH170" s="8"/>
      <c r="CRI170" s="8"/>
      <c r="CRJ170" s="8"/>
      <c r="CRK170" s="8"/>
      <c r="CRL170" s="8"/>
      <c r="CRM170" s="8"/>
      <c r="CRN170" s="8"/>
      <c r="CRO170" s="8"/>
      <c r="CRP170" s="8"/>
      <c r="CRQ170" s="8"/>
      <c r="CRR170" s="8"/>
      <c r="CRS170" s="8"/>
      <c r="CRT170" s="8"/>
      <c r="CRU170" s="8"/>
      <c r="CRV170" s="8"/>
      <c r="CRW170" s="8"/>
      <c r="CRX170" s="8"/>
      <c r="CRY170" s="8"/>
      <c r="CRZ170" s="8"/>
      <c r="CSA170" s="8"/>
      <c r="CSB170" s="8"/>
      <c r="CSC170" s="8"/>
      <c r="CSD170" s="8"/>
      <c r="CSE170" s="8"/>
      <c r="CSF170" s="8"/>
      <c r="CSG170" s="8"/>
      <c r="CSH170" s="8"/>
      <c r="CSI170" s="8"/>
      <c r="CSJ170" s="8"/>
      <c r="CSK170" s="8"/>
      <c r="CSL170" s="8"/>
      <c r="CSM170" s="8"/>
      <c r="CSN170" s="8"/>
      <c r="CSO170" s="8"/>
      <c r="CSP170" s="8"/>
      <c r="CSQ170" s="8"/>
      <c r="CSR170" s="8"/>
      <c r="CSS170" s="8"/>
      <c r="CST170" s="8"/>
      <c r="CSU170" s="8"/>
      <c r="CSV170" s="8"/>
      <c r="CSW170" s="8"/>
      <c r="CSX170" s="8"/>
      <c r="CSY170" s="8"/>
      <c r="CSZ170" s="8"/>
      <c r="CTA170" s="8"/>
      <c r="CTB170" s="8"/>
      <c r="CTC170" s="8"/>
      <c r="CTD170" s="8"/>
      <c r="CTE170" s="8"/>
      <c r="CTF170" s="8"/>
      <c r="CTG170" s="8"/>
      <c r="CTH170" s="8"/>
      <c r="CTI170" s="8"/>
      <c r="CTJ170" s="8"/>
      <c r="CTK170" s="8"/>
      <c r="CTL170" s="8"/>
      <c r="CTM170" s="8"/>
      <c r="CTN170" s="8"/>
      <c r="CTO170" s="8"/>
      <c r="CTP170" s="8"/>
      <c r="CTQ170" s="8"/>
      <c r="CTR170" s="8"/>
      <c r="CTS170" s="8"/>
      <c r="CTT170" s="8"/>
      <c r="CTU170" s="8"/>
      <c r="CTV170" s="8"/>
      <c r="CTW170" s="8"/>
      <c r="CTX170" s="8"/>
      <c r="CTY170" s="8"/>
      <c r="CTZ170" s="8"/>
      <c r="CUA170" s="8"/>
      <c r="CUB170" s="8"/>
      <c r="CUC170" s="8"/>
      <c r="CUD170" s="8"/>
      <c r="CUE170" s="8"/>
      <c r="CUF170" s="8"/>
      <c r="CUG170" s="8"/>
      <c r="CUH170" s="8"/>
      <c r="CUI170" s="8"/>
      <c r="CUJ170" s="8"/>
      <c r="CUK170" s="8"/>
      <c r="CUL170" s="8"/>
      <c r="CUM170" s="8"/>
      <c r="CUN170" s="8"/>
      <c r="CUO170" s="8"/>
      <c r="CUP170" s="8"/>
      <c r="CUQ170" s="8"/>
      <c r="CUR170" s="8"/>
      <c r="CUS170" s="8"/>
      <c r="CUT170" s="8"/>
      <c r="CUU170" s="8"/>
      <c r="CUV170" s="8"/>
      <c r="CUW170" s="8"/>
      <c r="CUX170" s="8"/>
      <c r="CUY170" s="8"/>
      <c r="CUZ170" s="8"/>
      <c r="CVA170" s="8"/>
      <c r="CVB170" s="8"/>
      <c r="CVC170" s="8"/>
      <c r="CVD170" s="8"/>
      <c r="CVE170" s="8"/>
      <c r="CVF170" s="8"/>
      <c r="CVG170" s="8"/>
      <c r="CVH170" s="8"/>
      <c r="CVI170" s="8"/>
      <c r="CVJ170" s="8"/>
      <c r="CVK170" s="8"/>
      <c r="CVL170" s="8"/>
      <c r="CVM170" s="8"/>
      <c r="CVN170" s="8"/>
      <c r="CVO170" s="8"/>
      <c r="CVP170" s="8"/>
      <c r="CVQ170" s="8"/>
      <c r="CVR170" s="8"/>
      <c r="CVS170" s="8"/>
      <c r="CVT170" s="8"/>
      <c r="CVU170" s="8"/>
      <c r="CVV170" s="8"/>
      <c r="CVW170" s="8"/>
      <c r="CVX170" s="8"/>
      <c r="CVY170" s="8"/>
      <c r="CVZ170" s="8"/>
      <c r="CWA170" s="8"/>
      <c r="CWB170" s="8"/>
      <c r="CWC170" s="8"/>
      <c r="CWD170" s="8"/>
      <c r="CWE170" s="8"/>
      <c r="CWF170" s="8"/>
      <c r="CWG170" s="8"/>
      <c r="CWH170" s="8"/>
      <c r="CWI170" s="8"/>
      <c r="CWJ170" s="8"/>
      <c r="CWK170" s="8"/>
      <c r="CWL170" s="8"/>
      <c r="CWM170" s="8"/>
      <c r="CWN170" s="8"/>
      <c r="CWO170" s="8"/>
      <c r="CWP170" s="8"/>
      <c r="CWQ170" s="8"/>
      <c r="CWR170" s="8"/>
      <c r="CWS170" s="8"/>
      <c r="CWT170" s="8"/>
      <c r="CWU170" s="8"/>
      <c r="CWV170" s="8"/>
      <c r="CWW170" s="8"/>
      <c r="CWX170" s="8"/>
      <c r="CWY170" s="8"/>
      <c r="CWZ170" s="8"/>
      <c r="CXA170" s="8"/>
      <c r="CXB170" s="8"/>
      <c r="CXC170" s="8"/>
      <c r="CXD170" s="8"/>
      <c r="CXE170" s="8"/>
      <c r="CXF170" s="8"/>
      <c r="CXG170" s="8"/>
      <c r="CXH170" s="8"/>
      <c r="CXI170" s="8"/>
      <c r="CXJ170" s="8"/>
      <c r="CXK170" s="8"/>
      <c r="CXL170" s="8"/>
      <c r="CXM170" s="8"/>
      <c r="CXN170" s="8"/>
      <c r="CXO170" s="8"/>
      <c r="CXP170" s="8"/>
      <c r="CXQ170" s="8"/>
      <c r="CXR170" s="8"/>
      <c r="CXS170" s="8"/>
      <c r="CXT170" s="8"/>
      <c r="CXU170" s="8"/>
      <c r="CXV170" s="8"/>
      <c r="CXW170" s="8"/>
      <c r="CXX170" s="8"/>
      <c r="CXY170" s="8"/>
      <c r="CXZ170" s="8"/>
      <c r="CYA170" s="8"/>
      <c r="CYB170" s="8"/>
      <c r="CYC170" s="8"/>
      <c r="CYD170" s="8"/>
      <c r="CYE170" s="8"/>
      <c r="CYF170" s="8"/>
      <c r="CYG170" s="8"/>
      <c r="CYH170" s="8"/>
      <c r="CYI170" s="8"/>
      <c r="CYJ170" s="8"/>
      <c r="CYK170" s="8"/>
      <c r="CYL170" s="8"/>
      <c r="CYM170" s="8"/>
      <c r="CYN170" s="8"/>
      <c r="CYO170" s="8"/>
      <c r="CYP170" s="8"/>
      <c r="CYQ170" s="8"/>
      <c r="CYR170" s="8"/>
      <c r="CYS170" s="8"/>
      <c r="CYT170" s="8"/>
      <c r="CYU170" s="8"/>
      <c r="CYV170" s="8"/>
      <c r="CYW170" s="8"/>
      <c r="CYX170" s="8"/>
      <c r="CYY170" s="8"/>
      <c r="CYZ170" s="8"/>
      <c r="CZA170" s="8"/>
      <c r="CZB170" s="8"/>
      <c r="CZC170" s="8"/>
      <c r="CZD170" s="8"/>
      <c r="CZE170" s="8"/>
      <c r="CZF170" s="8"/>
      <c r="CZG170" s="8"/>
      <c r="CZH170" s="8"/>
      <c r="CZI170" s="8"/>
      <c r="CZJ170" s="8"/>
      <c r="CZK170" s="8"/>
      <c r="CZL170" s="8"/>
      <c r="CZM170" s="8"/>
      <c r="CZN170" s="8"/>
      <c r="CZO170" s="8"/>
      <c r="CZP170" s="8"/>
      <c r="CZQ170" s="8"/>
      <c r="CZR170" s="8"/>
      <c r="CZS170" s="8"/>
      <c r="CZT170" s="8"/>
      <c r="CZU170" s="8"/>
      <c r="CZV170" s="8"/>
      <c r="CZW170" s="8"/>
      <c r="CZX170" s="8"/>
      <c r="CZY170" s="8"/>
      <c r="CZZ170" s="8"/>
      <c r="DAA170" s="8"/>
      <c r="DAB170" s="8"/>
      <c r="DAC170" s="8"/>
      <c r="DAD170" s="8"/>
      <c r="DAE170" s="8"/>
      <c r="DAF170" s="8"/>
      <c r="DAG170" s="8"/>
      <c r="DAH170" s="8"/>
      <c r="DAI170" s="8"/>
      <c r="DAJ170" s="8"/>
      <c r="DAK170" s="8"/>
      <c r="DAL170" s="8"/>
      <c r="DAM170" s="8"/>
      <c r="DAN170" s="8"/>
      <c r="DAO170" s="8"/>
      <c r="DAP170" s="8"/>
      <c r="DAQ170" s="8"/>
      <c r="DAR170" s="8"/>
      <c r="DAS170" s="8"/>
      <c r="DAT170" s="8"/>
      <c r="DAU170" s="8"/>
      <c r="DAV170" s="8"/>
      <c r="DAW170" s="8"/>
      <c r="DAX170" s="8"/>
      <c r="DAY170" s="8"/>
      <c r="DAZ170" s="8"/>
      <c r="DBA170" s="8"/>
      <c r="DBB170" s="8"/>
      <c r="DBC170" s="8"/>
      <c r="DBD170" s="8"/>
      <c r="DBE170" s="8"/>
      <c r="DBF170" s="8"/>
      <c r="DBG170" s="8"/>
      <c r="DBH170" s="8"/>
      <c r="DBI170" s="8"/>
      <c r="DBJ170" s="8"/>
      <c r="DBK170" s="8"/>
      <c r="DBL170" s="8"/>
      <c r="DBM170" s="8"/>
      <c r="DBN170" s="8"/>
      <c r="DBO170" s="8"/>
      <c r="DBP170" s="8"/>
      <c r="DBQ170" s="8"/>
      <c r="DBR170" s="8"/>
      <c r="DBS170" s="8"/>
      <c r="DBT170" s="8"/>
      <c r="DBU170" s="8"/>
      <c r="DBV170" s="8"/>
      <c r="DBW170" s="8"/>
      <c r="DBX170" s="8"/>
      <c r="DBY170" s="8"/>
      <c r="DBZ170" s="8"/>
      <c r="DCA170" s="8"/>
      <c r="DCB170" s="8"/>
      <c r="DCC170" s="8"/>
      <c r="DCD170" s="8"/>
      <c r="DCE170" s="8"/>
      <c r="DCF170" s="8"/>
      <c r="DCG170" s="8"/>
      <c r="DCH170" s="8"/>
      <c r="DCI170" s="8"/>
      <c r="DCJ170" s="8"/>
      <c r="DCK170" s="8"/>
      <c r="DCL170" s="8"/>
      <c r="DCM170" s="8"/>
      <c r="DCN170" s="8"/>
      <c r="DCO170" s="8"/>
      <c r="DCP170" s="8"/>
      <c r="DCQ170" s="8"/>
      <c r="DCR170" s="8"/>
      <c r="DCS170" s="8"/>
      <c r="DCT170" s="8"/>
      <c r="DCU170" s="8"/>
      <c r="DCV170" s="8"/>
      <c r="DCW170" s="8"/>
      <c r="DCX170" s="8"/>
      <c r="DCY170" s="8"/>
      <c r="DCZ170" s="8"/>
      <c r="DDA170" s="8"/>
      <c r="DDB170" s="8"/>
      <c r="DDC170" s="8"/>
      <c r="DDD170" s="8"/>
      <c r="DDE170" s="8"/>
      <c r="DDF170" s="8"/>
      <c r="DDG170" s="8"/>
      <c r="DDH170" s="8"/>
      <c r="DDI170" s="8"/>
      <c r="DDJ170" s="8"/>
      <c r="DDK170" s="8"/>
      <c r="DDL170" s="8"/>
      <c r="DDM170" s="8"/>
      <c r="DDN170" s="8"/>
      <c r="DDO170" s="8"/>
      <c r="DDP170" s="8"/>
      <c r="DDQ170" s="8"/>
      <c r="DDR170" s="8"/>
      <c r="DDS170" s="8"/>
      <c r="DDT170" s="8"/>
      <c r="DDU170" s="8"/>
      <c r="DDV170" s="8"/>
      <c r="DDW170" s="8"/>
      <c r="DDX170" s="8"/>
      <c r="DDY170" s="8"/>
      <c r="DDZ170" s="8"/>
      <c r="DEA170" s="8"/>
      <c r="DEB170" s="8"/>
      <c r="DEC170" s="8"/>
      <c r="DED170" s="8"/>
      <c r="DEE170" s="8"/>
      <c r="DEF170" s="8"/>
      <c r="DEG170" s="8"/>
      <c r="DEH170" s="8"/>
      <c r="DEI170" s="8"/>
      <c r="DEJ170" s="8"/>
      <c r="DEK170" s="8"/>
      <c r="DEL170" s="8"/>
      <c r="DEM170" s="8"/>
      <c r="DEN170" s="8"/>
      <c r="DEO170" s="8"/>
      <c r="DEP170" s="8"/>
      <c r="DEQ170" s="8"/>
      <c r="DER170" s="8"/>
      <c r="DES170" s="8"/>
      <c r="DET170" s="8"/>
      <c r="DEU170" s="8"/>
      <c r="DEV170" s="8"/>
      <c r="DEW170" s="8"/>
      <c r="DEX170" s="8"/>
      <c r="DEY170" s="8"/>
      <c r="DEZ170" s="8"/>
      <c r="DFA170" s="8"/>
      <c r="DFB170" s="8"/>
      <c r="DFC170" s="8"/>
      <c r="DFD170" s="8"/>
      <c r="DFE170" s="8"/>
      <c r="DFF170" s="8"/>
      <c r="DFG170" s="8"/>
      <c r="DFH170" s="8"/>
      <c r="DFI170" s="8"/>
      <c r="DFJ170" s="8"/>
      <c r="DFK170" s="8"/>
      <c r="DFL170" s="8"/>
      <c r="DFM170" s="8"/>
      <c r="DFN170" s="8"/>
      <c r="DFO170" s="8"/>
      <c r="DFP170" s="8"/>
      <c r="DFQ170" s="8"/>
      <c r="DFR170" s="8"/>
      <c r="DFS170" s="8"/>
      <c r="DFT170" s="8"/>
      <c r="DFU170" s="8"/>
      <c r="DFV170" s="8"/>
      <c r="DFW170" s="8"/>
      <c r="DFX170" s="8"/>
      <c r="DFY170" s="8"/>
      <c r="DFZ170" s="8"/>
      <c r="DGA170" s="8"/>
      <c r="DGB170" s="8"/>
      <c r="DGC170" s="8"/>
      <c r="DGD170" s="8"/>
      <c r="DGE170" s="8"/>
      <c r="DGF170" s="8"/>
      <c r="DGG170" s="8"/>
      <c r="DGH170" s="8"/>
      <c r="DGI170" s="8"/>
      <c r="DGJ170" s="8"/>
      <c r="DGK170" s="8"/>
      <c r="DGL170" s="8"/>
      <c r="DGM170" s="8"/>
      <c r="DGN170" s="8"/>
      <c r="DGO170" s="8"/>
      <c r="DGP170" s="8"/>
      <c r="DGQ170" s="8"/>
      <c r="DGR170" s="8"/>
      <c r="DGS170" s="8"/>
      <c r="DGT170" s="8"/>
      <c r="DGU170" s="8"/>
      <c r="DGV170" s="8"/>
      <c r="DGW170" s="8"/>
      <c r="DGX170" s="8"/>
      <c r="DGY170" s="8"/>
      <c r="DGZ170" s="8"/>
      <c r="DHA170" s="8"/>
      <c r="DHB170" s="8"/>
      <c r="DHC170" s="8"/>
      <c r="DHD170" s="8"/>
      <c r="DHE170" s="8"/>
      <c r="DHF170" s="8"/>
      <c r="DHG170" s="8"/>
      <c r="DHH170" s="8"/>
      <c r="DHI170" s="8"/>
      <c r="DHJ170" s="8"/>
      <c r="DHK170" s="8"/>
      <c r="DHL170" s="8"/>
      <c r="DHM170" s="8"/>
      <c r="DHN170" s="8"/>
      <c r="DHO170" s="8"/>
      <c r="DHP170" s="8"/>
      <c r="DHQ170" s="8"/>
      <c r="DHR170" s="8"/>
      <c r="DHS170" s="8"/>
      <c r="DHT170" s="8"/>
      <c r="DHU170" s="8"/>
      <c r="DHV170" s="8"/>
      <c r="DHW170" s="8"/>
      <c r="DHX170" s="8"/>
      <c r="DHY170" s="8"/>
      <c r="DHZ170" s="8"/>
      <c r="DIA170" s="8"/>
      <c r="DIB170" s="8"/>
      <c r="DIC170" s="8"/>
      <c r="DID170" s="8"/>
      <c r="DIE170" s="8"/>
      <c r="DIF170" s="8"/>
      <c r="DIG170" s="8"/>
      <c r="DIH170" s="8"/>
      <c r="DII170" s="8"/>
      <c r="DIJ170" s="8"/>
      <c r="DIK170" s="8"/>
      <c r="DIL170" s="8"/>
      <c r="DIM170" s="8"/>
      <c r="DIN170" s="8"/>
      <c r="DIO170" s="8"/>
      <c r="DIP170" s="8"/>
      <c r="DIQ170" s="8"/>
      <c r="DIR170" s="8"/>
      <c r="DIS170" s="8"/>
      <c r="DIT170" s="8"/>
      <c r="DIU170" s="8"/>
      <c r="DIV170" s="8"/>
      <c r="DIW170" s="8"/>
      <c r="DIX170" s="8"/>
      <c r="DIY170" s="8"/>
      <c r="DIZ170" s="8"/>
      <c r="DJA170" s="8"/>
      <c r="DJB170" s="8"/>
      <c r="DJC170" s="8"/>
      <c r="DJD170" s="8"/>
      <c r="DJE170" s="8"/>
      <c r="DJF170" s="8"/>
      <c r="DJG170" s="8"/>
      <c r="DJH170" s="8"/>
      <c r="DJI170" s="8"/>
      <c r="DJJ170" s="8"/>
      <c r="DJK170" s="8"/>
      <c r="DJL170" s="8"/>
      <c r="DJM170" s="8"/>
      <c r="DJN170" s="8"/>
      <c r="DJO170" s="8"/>
      <c r="DJP170" s="8"/>
      <c r="DJQ170" s="8"/>
      <c r="DJR170" s="8"/>
      <c r="DJS170" s="8"/>
      <c r="DJT170" s="8"/>
      <c r="DJU170" s="8"/>
      <c r="DJV170" s="8"/>
      <c r="DJW170" s="8"/>
      <c r="DJX170" s="8"/>
      <c r="DJY170" s="8"/>
      <c r="DJZ170" s="8"/>
      <c r="DKA170" s="8"/>
      <c r="DKB170" s="8"/>
      <c r="DKC170" s="8"/>
      <c r="DKD170" s="8"/>
      <c r="DKE170" s="8"/>
      <c r="DKF170" s="8"/>
      <c r="DKG170" s="8"/>
      <c r="DKH170" s="8"/>
      <c r="DKI170" s="8"/>
      <c r="DKJ170" s="8"/>
      <c r="DKK170" s="8"/>
      <c r="DKL170" s="8"/>
      <c r="DKM170" s="8"/>
      <c r="DKN170" s="8"/>
      <c r="DKO170" s="8"/>
      <c r="DKP170" s="8"/>
      <c r="DKQ170" s="8"/>
      <c r="DKR170" s="8"/>
      <c r="DKS170" s="8"/>
      <c r="DKT170" s="8"/>
      <c r="DKU170" s="8"/>
      <c r="DKV170" s="8"/>
      <c r="DKW170" s="8"/>
      <c r="DKX170" s="8"/>
      <c r="DKY170" s="8"/>
      <c r="DKZ170" s="8"/>
      <c r="DLA170" s="8"/>
      <c r="DLB170" s="8"/>
      <c r="DLC170" s="8"/>
      <c r="DLD170" s="8"/>
      <c r="DLE170" s="8"/>
      <c r="DLF170" s="8"/>
      <c r="DLG170" s="8"/>
      <c r="DLH170" s="8"/>
      <c r="DLI170" s="8"/>
      <c r="DLJ170" s="8"/>
      <c r="DLK170" s="8"/>
      <c r="DLL170" s="8"/>
      <c r="DLM170" s="8"/>
      <c r="DLN170" s="8"/>
      <c r="DLO170" s="8"/>
      <c r="DLP170" s="8"/>
      <c r="DLQ170" s="8"/>
      <c r="DLR170" s="8"/>
      <c r="DLS170" s="8"/>
      <c r="DLT170" s="8"/>
      <c r="DLU170" s="8"/>
      <c r="DLV170" s="8"/>
      <c r="DLW170" s="8"/>
      <c r="DLX170" s="8"/>
      <c r="DLY170" s="8"/>
      <c r="DLZ170" s="8"/>
      <c r="DMA170" s="8"/>
      <c r="DMB170" s="8"/>
      <c r="DMC170" s="8"/>
      <c r="DMD170" s="8"/>
      <c r="DME170" s="8"/>
      <c r="DMF170" s="8"/>
      <c r="DMG170" s="8"/>
      <c r="DMH170" s="8"/>
      <c r="DMI170" s="8"/>
      <c r="DMJ170" s="8"/>
      <c r="DMK170" s="8"/>
      <c r="DML170" s="8"/>
      <c r="DMM170" s="8"/>
      <c r="DMN170" s="8"/>
      <c r="DMO170" s="8"/>
      <c r="DMP170" s="8"/>
      <c r="DMQ170" s="8"/>
      <c r="DMR170" s="8"/>
      <c r="DMS170" s="8"/>
      <c r="DMT170" s="8"/>
      <c r="DMU170" s="8"/>
      <c r="DMV170" s="8"/>
      <c r="DMW170" s="8"/>
      <c r="DMX170" s="8"/>
      <c r="DMY170" s="8"/>
      <c r="DMZ170" s="8"/>
      <c r="DNA170" s="8"/>
      <c r="DNB170" s="8"/>
      <c r="DNC170" s="8"/>
      <c r="DND170" s="8"/>
      <c r="DNE170" s="8"/>
      <c r="DNF170" s="8"/>
      <c r="DNG170" s="8"/>
      <c r="DNH170" s="8"/>
      <c r="DNI170" s="8"/>
      <c r="DNJ170" s="8"/>
      <c r="DNK170" s="8"/>
      <c r="DNL170" s="8"/>
      <c r="DNM170" s="8"/>
      <c r="DNN170" s="8"/>
      <c r="DNO170" s="8"/>
      <c r="DNP170" s="8"/>
      <c r="DNQ170" s="8"/>
      <c r="DNR170" s="8"/>
      <c r="DNS170" s="8"/>
      <c r="DNT170" s="8"/>
      <c r="DNU170" s="8"/>
      <c r="DNV170" s="8"/>
      <c r="DNW170" s="8"/>
      <c r="DNX170" s="8"/>
      <c r="DNY170" s="8"/>
      <c r="DNZ170" s="8"/>
      <c r="DOA170" s="8"/>
      <c r="DOB170" s="8"/>
      <c r="DOC170" s="8"/>
      <c r="DOD170" s="8"/>
      <c r="DOE170" s="8"/>
      <c r="DOF170" s="8"/>
      <c r="DOG170" s="8"/>
      <c r="DOH170" s="8"/>
      <c r="DOI170" s="8"/>
      <c r="DOJ170" s="8"/>
      <c r="DOK170" s="8"/>
      <c r="DOL170" s="8"/>
      <c r="DOM170" s="8"/>
      <c r="DON170" s="8"/>
      <c r="DOO170" s="8"/>
      <c r="DOP170" s="8"/>
      <c r="DOQ170" s="8"/>
      <c r="DOR170" s="8"/>
      <c r="DOS170" s="8"/>
      <c r="DOT170" s="8"/>
      <c r="DOU170" s="8"/>
      <c r="DOV170" s="8"/>
      <c r="DOW170" s="8"/>
      <c r="DOX170" s="8"/>
      <c r="DOY170" s="8"/>
      <c r="DOZ170" s="8"/>
      <c r="DPA170" s="8"/>
      <c r="DPB170" s="8"/>
      <c r="DPC170" s="8"/>
      <c r="DPD170" s="8"/>
      <c r="DPE170" s="8"/>
      <c r="DPF170" s="8"/>
      <c r="DPG170" s="8"/>
      <c r="DPH170" s="8"/>
      <c r="DPI170" s="8"/>
      <c r="DPJ170" s="8"/>
      <c r="DPK170" s="8"/>
      <c r="DPL170" s="8"/>
      <c r="DPM170" s="8"/>
      <c r="DPN170" s="8"/>
      <c r="DPO170" s="8"/>
      <c r="DPP170" s="8"/>
      <c r="DPQ170" s="8"/>
      <c r="DPR170" s="8"/>
      <c r="DPS170" s="8"/>
      <c r="DPT170" s="8"/>
      <c r="DPU170" s="8"/>
      <c r="DPV170" s="8"/>
      <c r="DPW170" s="8"/>
      <c r="DPX170" s="8"/>
      <c r="DPY170" s="8"/>
      <c r="DPZ170" s="8"/>
      <c r="DQA170" s="8"/>
      <c r="DQB170" s="8"/>
      <c r="DQC170" s="8"/>
      <c r="DQD170" s="8"/>
      <c r="DQE170" s="8"/>
      <c r="DQF170" s="8"/>
      <c r="DQG170" s="8"/>
      <c r="DQH170" s="8"/>
      <c r="DQI170" s="8"/>
      <c r="DQJ170" s="8"/>
      <c r="DQK170" s="8"/>
      <c r="DQL170" s="8"/>
      <c r="DQM170" s="8"/>
      <c r="DQN170" s="8"/>
      <c r="DQO170" s="8"/>
      <c r="DQP170" s="8"/>
      <c r="DQQ170" s="8"/>
      <c r="DQR170" s="8"/>
      <c r="DQS170" s="8"/>
      <c r="DQT170" s="8"/>
      <c r="DQU170" s="8"/>
      <c r="DQV170" s="8"/>
      <c r="DQW170" s="8"/>
      <c r="DQX170" s="8"/>
      <c r="DQY170" s="8"/>
      <c r="DQZ170" s="8"/>
      <c r="DRA170" s="8"/>
      <c r="DRB170" s="8"/>
      <c r="DRC170" s="8"/>
      <c r="DRD170" s="8"/>
      <c r="DRE170" s="8"/>
      <c r="DRF170" s="8"/>
      <c r="DRG170" s="8"/>
      <c r="DRH170" s="8"/>
      <c r="DRI170" s="8"/>
      <c r="DRJ170" s="8"/>
      <c r="DRK170" s="8"/>
      <c r="DRL170" s="8"/>
      <c r="DRM170" s="8"/>
      <c r="DRN170" s="8"/>
      <c r="DRO170" s="8"/>
      <c r="DRP170" s="8"/>
      <c r="DRQ170" s="8"/>
      <c r="DRR170" s="8"/>
      <c r="DRS170" s="8"/>
      <c r="DRT170" s="8"/>
      <c r="DRU170" s="8"/>
      <c r="DRV170" s="8"/>
      <c r="DRW170" s="8"/>
      <c r="DRX170" s="8"/>
      <c r="DRY170" s="8"/>
      <c r="DRZ170" s="8"/>
      <c r="DSA170" s="8"/>
      <c r="DSB170" s="8"/>
      <c r="DSC170" s="8"/>
      <c r="DSD170" s="8"/>
      <c r="DSE170" s="8"/>
      <c r="DSF170" s="8"/>
      <c r="DSG170" s="8"/>
      <c r="DSH170" s="8"/>
      <c r="DSI170" s="8"/>
      <c r="DSJ170" s="8"/>
      <c r="DSK170" s="8"/>
      <c r="DSL170" s="8"/>
      <c r="DSM170" s="8"/>
      <c r="DSN170" s="8"/>
      <c r="DSO170" s="8"/>
      <c r="DSP170" s="8"/>
      <c r="DSQ170" s="8"/>
      <c r="DSR170" s="8"/>
      <c r="DSS170" s="8"/>
      <c r="DST170" s="8"/>
      <c r="DSU170" s="8"/>
      <c r="DSV170" s="8"/>
      <c r="DSW170" s="8"/>
      <c r="DSX170" s="8"/>
      <c r="DSY170" s="8"/>
      <c r="DSZ170" s="8"/>
      <c r="DTA170" s="8"/>
      <c r="DTB170" s="8"/>
      <c r="DTC170" s="8"/>
      <c r="DTD170" s="8"/>
      <c r="DTE170" s="8"/>
      <c r="DTF170" s="8"/>
      <c r="DTG170" s="8"/>
      <c r="DTH170" s="8"/>
      <c r="DTI170" s="8"/>
      <c r="DTJ170" s="8"/>
      <c r="DTK170" s="8"/>
      <c r="DTL170" s="8"/>
      <c r="DTM170" s="8"/>
      <c r="DTN170" s="8"/>
      <c r="DTO170" s="8"/>
      <c r="DTP170" s="8"/>
      <c r="DTQ170" s="8"/>
      <c r="DTR170" s="8"/>
      <c r="DTS170" s="8"/>
      <c r="DTT170" s="8"/>
      <c r="DTU170" s="8"/>
      <c r="DTV170" s="8"/>
      <c r="DTW170" s="8"/>
      <c r="DTX170" s="8"/>
      <c r="DTY170" s="8"/>
      <c r="DTZ170" s="8"/>
      <c r="DUA170" s="8"/>
      <c r="DUB170" s="8"/>
      <c r="DUC170" s="8"/>
      <c r="DUD170" s="8"/>
      <c r="DUE170" s="8"/>
      <c r="DUF170" s="8"/>
      <c r="DUG170" s="8"/>
      <c r="DUH170" s="8"/>
      <c r="DUI170" s="8"/>
      <c r="DUJ170" s="8"/>
      <c r="DUK170" s="8"/>
      <c r="DUL170" s="8"/>
      <c r="DUM170" s="8"/>
      <c r="DUN170" s="8"/>
      <c r="DUO170" s="8"/>
      <c r="DUP170" s="8"/>
      <c r="DUQ170" s="8"/>
      <c r="DUR170" s="8"/>
      <c r="DUS170" s="8"/>
      <c r="DUT170" s="8"/>
      <c r="DUU170" s="8"/>
      <c r="DUV170" s="8"/>
      <c r="DUW170" s="8"/>
      <c r="DUX170" s="8"/>
      <c r="DUY170" s="8"/>
      <c r="DUZ170" s="8"/>
      <c r="DVA170" s="8"/>
      <c r="DVB170" s="8"/>
      <c r="DVC170" s="8"/>
      <c r="DVD170" s="8"/>
      <c r="DVE170" s="8"/>
      <c r="DVF170" s="8"/>
      <c r="DVG170" s="8"/>
      <c r="DVH170" s="8"/>
      <c r="DVI170" s="8"/>
      <c r="DVJ170" s="8"/>
      <c r="DVK170" s="8"/>
      <c r="DVL170" s="8"/>
      <c r="DVM170" s="8"/>
      <c r="DVN170" s="8"/>
      <c r="DVO170" s="8"/>
      <c r="DVP170" s="8"/>
      <c r="DVQ170" s="8"/>
      <c r="DVR170" s="8"/>
      <c r="DVS170" s="8"/>
      <c r="DVT170" s="8"/>
      <c r="DVU170" s="8"/>
      <c r="DVV170" s="8"/>
      <c r="DVW170" s="8"/>
      <c r="DVX170" s="8"/>
      <c r="DVY170" s="8"/>
      <c r="DVZ170" s="8"/>
      <c r="DWA170" s="8"/>
      <c r="DWB170" s="8"/>
      <c r="DWC170" s="8"/>
      <c r="DWD170" s="8"/>
      <c r="DWE170" s="8"/>
      <c r="DWF170" s="8"/>
      <c r="DWG170" s="8"/>
      <c r="DWH170" s="8"/>
      <c r="DWI170" s="8"/>
      <c r="DWJ170" s="8"/>
      <c r="DWK170" s="8"/>
      <c r="DWL170" s="8"/>
      <c r="DWM170" s="8"/>
      <c r="DWN170" s="8"/>
      <c r="DWO170" s="8"/>
      <c r="DWP170" s="8"/>
      <c r="DWQ170" s="8"/>
      <c r="DWR170" s="8"/>
      <c r="DWS170" s="8"/>
      <c r="DWT170" s="8"/>
      <c r="DWU170" s="8"/>
      <c r="DWV170" s="8"/>
      <c r="DWW170" s="8"/>
      <c r="DWX170" s="8"/>
      <c r="DWY170" s="8"/>
      <c r="DWZ170" s="8"/>
      <c r="DXA170" s="8"/>
      <c r="DXB170" s="8"/>
      <c r="DXC170" s="8"/>
      <c r="DXD170" s="8"/>
      <c r="DXE170" s="8"/>
      <c r="DXF170" s="8"/>
      <c r="DXG170" s="8"/>
      <c r="DXH170" s="8"/>
      <c r="DXI170" s="8"/>
      <c r="DXJ170" s="8"/>
      <c r="DXK170" s="8"/>
      <c r="DXL170" s="8"/>
      <c r="DXM170" s="8"/>
      <c r="DXN170" s="8"/>
      <c r="DXO170" s="8"/>
      <c r="DXP170" s="8"/>
      <c r="DXQ170" s="8"/>
      <c r="DXR170" s="8"/>
      <c r="DXS170" s="8"/>
      <c r="DXT170" s="8"/>
      <c r="DXU170" s="8"/>
      <c r="DXV170" s="8"/>
      <c r="DXW170" s="8"/>
      <c r="DXX170" s="8"/>
      <c r="DXY170" s="8"/>
      <c r="DXZ170" s="8"/>
      <c r="DYA170" s="8"/>
      <c r="DYB170" s="8"/>
      <c r="DYC170" s="8"/>
      <c r="DYD170" s="8"/>
      <c r="DYE170" s="8"/>
      <c r="DYF170" s="8"/>
      <c r="DYG170" s="8"/>
      <c r="DYH170" s="8"/>
      <c r="DYI170" s="8"/>
      <c r="DYJ170" s="8"/>
      <c r="DYK170" s="8"/>
      <c r="DYL170" s="8"/>
      <c r="DYM170" s="8"/>
      <c r="DYN170" s="8"/>
      <c r="DYO170" s="8"/>
      <c r="DYP170" s="8"/>
      <c r="DYQ170" s="8"/>
      <c r="DYR170" s="8"/>
      <c r="DYS170" s="8"/>
      <c r="DYT170" s="8"/>
      <c r="DYU170" s="8"/>
      <c r="DYV170" s="8"/>
      <c r="DYW170" s="8"/>
      <c r="DYX170" s="8"/>
      <c r="DYY170" s="8"/>
      <c r="DYZ170" s="8"/>
      <c r="DZA170" s="8"/>
      <c r="DZB170" s="8"/>
      <c r="DZC170" s="8"/>
      <c r="DZD170" s="8"/>
      <c r="DZE170" s="8"/>
      <c r="DZF170" s="8"/>
      <c r="DZG170" s="8"/>
      <c r="DZH170" s="8"/>
      <c r="DZI170" s="8"/>
      <c r="DZJ170" s="8"/>
      <c r="DZK170" s="8"/>
      <c r="DZL170" s="8"/>
      <c r="DZM170" s="8"/>
      <c r="DZN170" s="8"/>
      <c r="DZO170" s="8"/>
      <c r="DZP170" s="8"/>
      <c r="DZQ170" s="8"/>
      <c r="DZR170" s="8"/>
      <c r="DZS170" s="8"/>
      <c r="DZT170" s="8"/>
      <c r="DZU170" s="8"/>
      <c r="DZV170" s="8"/>
      <c r="DZW170" s="8"/>
      <c r="DZX170" s="8"/>
      <c r="DZY170" s="8"/>
      <c r="DZZ170" s="8"/>
      <c r="EAA170" s="8"/>
      <c r="EAB170" s="8"/>
      <c r="EAC170" s="8"/>
      <c r="EAD170" s="8"/>
      <c r="EAE170" s="8"/>
      <c r="EAF170" s="8"/>
      <c r="EAG170" s="8"/>
      <c r="EAH170" s="8"/>
      <c r="EAI170" s="8"/>
      <c r="EAJ170" s="8"/>
      <c r="EAK170" s="8"/>
      <c r="EAL170" s="8"/>
      <c r="EAM170" s="8"/>
      <c r="EAN170" s="8"/>
      <c r="EAO170" s="8"/>
      <c r="EAP170" s="8"/>
      <c r="EAQ170" s="8"/>
      <c r="EAR170" s="8"/>
      <c r="EAS170" s="8"/>
      <c r="EAT170" s="8"/>
      <c r="EAU170" s="8"/>
      <c r="EAV170" s="8"/>
      <c r="EAW170" s="8"/>
      <c r="EAX170" s="8"/>
      <c r="EAY170" s="8"/>
      <c r="EAZ170" s="8"/>
      <c r="EBA170" s="8"/>
      <c r="EBB170" s="8"/>
      <c r="EBC170" s="8"/>
      <c r="EBD170" s="8"/>
      <c r="EBE170" s="8"/>
      <c r="EBF170" s="8"/>
      <c r="EBG170" s="8"/>
      <c r="EBH170" s="8"/>
      <c r="EBI170" s="8"/>
      <c r="EBJ170" s="8"/>
      <c r="EBK170" s="8"/>
      <c r="EBL170" s="8"/>
      <c r="EBM170" s="8"/>
      <c r="EBN170" s="8"/>
      <c r="EBO170" s="8"/>
      <c r="EBP170" s="8"/>
      <c r="EBQ170" s="8"/>
      <c r="EBR170" s="8"/>
      <c r="EBS170" s="8"/>
      <c r="EBT170" s="8"/>
      <c r="EBU170" s="8"/>
      <c r="EBV170" s="8"/>
      <c r="EBW170" s="8"/>
      <c r="EBX170" s="8"/>
      <c r="EBY170" s="8"/>
      <c r="EBZ170" s="8"/>
      <c r="ECA170" s="8"/>
      <c r="ECB170" s="8"/>
      <c r="ECC170" s="8"/>
      <c r="ECD170" s="8"/>
      <c r="ECE170" s="8"/>
      <c r="ECF170" s="8"/>
      <c r="ECG170" s="8"/>
      <c r="ECH170" s="8"/>
      <c r="ECI170" s="8"/>
      <c r="ECJ170" s="8"/>
      <c r="ECK170" s="8"/>
      <c r="ECL170" s="8"/>
      <c r="ECM170" s="8"/>
      <c r="ECN170" s="8"/>
      <c r="ECO170" s="8"/>
      <c r="ECP170" s="8"/>
      <c r="ECQ170" s="8"/>
      <c r="ECR170" s="8"/>
      <c r="ECS170" s="8"/>
      <c r="ECT170" s="8"/>
      <c r="ECU170" s="8"/>
      <c r="ECV170" s="8"/>
      <c r="ECW170" s="8"/>
      <c r="ECX170" s="8"/>
      <c r="ECY170" s="8"/>
      <c r="ECZ170" s="8"/>
      <c r="EDA170" s="8"/>
      <c r="EDB170" s="8"/>
      <c r="EDC170" s="8"/>
      <c r="EDD170" s="8"/>
      <c r="EDE170" s="8"/>
      <c r="EDF170" s="8"/>
      <c r="EDG170" s="8"/>
      <c r="EDH170" s="8"/>
      <c r="EDI170" s="8"/>
      <c r="EDJ170" s="8"/>
      <c r="EDK170" s="8"/>
      <c r="EDL170" s="8"/>
      <c r="EDM170" s="8"/>
      <c r="EDN170" s="8"/>
      <c r="EDO170" s="8"/>
      <c r="EDP170" s="8"/>
      <c r="EDQ170" s="8"/>
      <c r="EDR170" s="8"/>
      <c r="EDS170" s="8"/>
      <c r="EDT170" s="8"/>
      <c r="EDU170" s="8"/>
      <c r="EDV170" s="8"/>
      <c r="EDW170" s="8"/>
      <c r="EDX170" s="8"/>
      <c r="EDY170" s="8"/>
      <c r="EDZ170" s="8"/>
      <c r="EEA170" s="8"/>
      <c r="EEB170" s="8"/>
      <c r="EEC170" s="8"/>
      <c r="EED170" s="8"/>
      <c r="EEE170" s="8"/>
      <c r="EEF170" s="8"/>
      <c r="EEG170" s="8"/>
      <c r="EEH170" s="8"/>
      <c r="EEI170" s="8"/>
      <c r="EEJ170" s="8"/>
      <c r="EEK170" s="8"/>
      <c r="EEL170" s="8"/>
      <c r="EEM170" s="8"/>
      <c r="EEN170" s="8"/>
      <c r="EEO170" s="8"/>
      <c r="EEP170" s="8"/>
      <c r="EEQ170" s="8"/>
      <c r="EER170" s="8"/>
      <c r="EES170" s="8"/>
      <c r="EET170" s="8"/>
      <c r="EEU170" s="8"/>
      <c r="EEV170" s="8"/>
      <c r="EEW170" s="8"/>
      <c r="EEX170" s="8"/>
      <c r="EEY170" s="8"/>
      <c r="EEZ170" s="8"/>
      <c r="EFA170" s="8"/>
      <c r="EFB170" s="8"/>
      <c r="EFC170" s="8"/>
      <c r="EFD170" s="8"/>
      <c r="EFE170" s="8"/>
      <c r="EFF170" s="8"/>
      <c r="EFG170" s="8"/>
      <c r="EFH170" s="8"/>
      <c r="EFI170" s="8"/>
      <c r="EFJ170" s="8"/>
      <c r="EFK170" s="8"/>
      <c r="EFL170" s="8"/>
      <c r="EFM170" s="8"/>
      <c r="EFN170" s="8"/>
      <c r="EFO170" s="8"/>
      <c r="EFP170" s="8"/>
      <c r="EFQ170" s="8"/>
      <c r="EFR170" s="8"/>
      <c r="EFS170" s="8"/>
      <c r="EFT170" s="8"/>
      <c r="EFU170" s="8"/>
      <c r="EFV170" s="8"/>
      <c r="EFW170" s="8"/>
      <c r="EFX170" s="8"/>
      <c r="EFY170" s="8"/>
      <c r="EFZ170" s="8"/>
      <c r="EGA170" s="8"/>
      <c r="EGB170" s="8"/>
      <c r="EGC170" s="8"/>
      <c r="EGD170" s="8"/>
      <c r="EGE170" s="8"/>
      <c r="EGF170" s="8"/>
      <c r="EGG170" s="8"/>
      <c r="EGH170" s="8"/>
      <c r="EGI170" s="8"/>
      <c r="EGJ170" s="8"/>
      <c r="EGK170" s="8"/>
      <c r="EGL170" s="8"/>
      <c r="EGM170" s="8"/>
      <c r="EGN170" s="8"/>
      <c r="EGO170" s="8"/>
      <c r="EGP170" s="8"/>
      <c r="EGQ170" s="8"/>
      <c r="EGR170" s="8"/>
      <c r="EGS170" s="8"/>
      <c r="EGT170" s="8"/>
      <c r="EGU170" s="8"/>
      <c r="EGV170" s="8"/>
      <c r="EGW170" s="8"/>
      <c r="EGX170" s="8"/>
      <c r="EGY170" s="8"/>
      <c r="EGZ170" s="8"/>
      <c r="EHA170" s="8"/>
      <c r="EHB170" s="8"/>
      <c r="EHC170" s="8"/>
      <c r="EHD170" s="8"/>
      <c r="EHE170" s="8"/>
      <c r="EHF170" s="8"/>
      <c r="EHG170" s="8"/>
      <c r="EHH170" s="8"/>
      <c r="EHI170" s="8"/>
      <c r="EHJ170" s="8"/>
      <c r="EHK170" s="8"/>
      <c r="EHL170" s="8"/>
      <c r="EHM170" s="8"/>
      <c r="EHN170" s="8"/>
      <c r="EHO170" s="8"/>
      <c r="EHP170" s="8"/>
      <c r="EHQ170" s="8"/>
      <c r="EHR170" s="8"/>
      <c r="EHS170" s="8"/>
      <c r="EHT170" s="8"/>
      <c r="EHU170" s="8"/>
      <c r="EHV170" s="8"/>
      <c r="EHW170" s="8"/>
      <c r="EHX170" s="8"/>
      <c r="EHY170" s="8"/>
      <c r="EHZ170" s="8"/>
      <c r="EIA170" s="8"/>
      <c r="EIB170" s="8"/>
      <c r="EIC170" s="8"/>
      <c r="EID170" s="8"/>
      <c r="EIE170" s="8"/>
      <c r="EIF170" s="8"/>
      <c r="EIG170" s="8"/>
      <c r="EIH170" s="8"/>
      <c r="EII170" s="8"/>
      <c r="EIJ170" s="8"/>
      <c r="EIK170" s="8"/>
      <c r="EIL170" s="8"/>
      <c r="EIM170" s="8"/>
      <c r="EIN170" s="8"/>
      <c r="EIO170" s="8"/>
      <c r="EIP170" s="8"/>
      <c r="EIQ170" s="8"/>
      <c r="EIR170" s="8"/>
      <c r="EIS170" s="8"/>
      <c r="EIT170" s="8"/>
      <c r="EIU170" s="8"/>
      <c r="EIV170" s="8"/>
      <c r="EIW170" s="8"/>
      <c r="EIX170" s="8"/>
      <c r="EIY170" s="8"/>
      <c r="EIZ170" s="8"/>
      <c r="EJA170" s="8"/>
      <c r="EJB170" s="8"/>
      <c r="EJC170" s="8"/>
      <c r="EJD170" s="8"/>
      <c r="EJE170" s="8"/>
      <c r="EJF170" s="8"/>
      <c r="EJG170" s="8"/>
      <c r="EJH170" s="8"/>
      <c r="EJI170" s="8"/>
      <c r="EJJ170" s="8"/>
      <c r="EJK170" s="8"/>
      <c r="EJL170" s="8"/>
      <c r="EJM170" s="8"/>
      <c r="EJN170" s="8"/>
      <c r="EJO170" s="8"/>
      <c r="EJP170" s="8"/>
      <c r="EJQ170" s="8"/>
      <c r="EJR170" s="8"/>
      <c r="EJS170" s="8"/>
      <c r="EJT170" s="8"/>
      <c r="EJU170" s="8"/>
      <c r="EJV170" s="8"/>
      <c r="EJW170" s="8"/>
      <c r="EJX170" s="8"/>
      <c r="EJY170" s="8"/>
      <c r="EJZ170" s="8"/>
      <c r="EKA170" s="8"/>
      <c r="EKB170" s="8"/>
      <c r="EKC170" s="8"/>
      <c r="EKD170" s="8"/>
      <c r="EKE170" s="8"/>
      <c r="EKF170" s="8"/>
      <c r="EKG170" s="8"/>
      <c r="EKH170" s="8"/>
      <c r="EKI170" s="8"/>
      <c r="EKJ170" s="8"/>
      <c r="EKK170" s="8"/>
      <c r="EKL170" s="8"/>
      <c r="EKM170" s="8"/>
      <c r="EKN170" s="8"/>
      <c r="EKO170" s="8"/>
      <c r="EKP170" s="8"/>
      <c r="EKQ170" s="8"/>
      <c r="EKR170" s="8"/>
      <c r="EKS170" s="8"/>
      <c r="EKT170" s="8"/>
      <c r="EKU170" s="8"/>
      <c r="EKV170" s="8"/>
      <c r="EKW170" s="8"/>
      <c r="EKX170" s="8"/>
      <c r="EKY170" s="8"/>
      <c r="EKZ170" s="8"/>
      <c r="ELA170" s="8"/>
      <c r="ELB170" s="8"/>
      <c r="ELC170" s="8"/>
      <c r="ELD170" s="8"/>
      <c r="ELE170" s="8"/>
      <c r="ELF170" s="8"/>
      <c r="ELG170" s="8"/>
      <c r="ELH170" s="8"/>
      <c r="ELI170" s="8"/>
      <c r="ELJ170" s="8"/>
      <c r="ELK170" s="8"/>
      <c r="ELL170" s="8"/>
      <c r="ELM170" s="8"/>
      <c r="ELN170" s="8"/>
      <c r="ELO170" s="8"/>
      <c r="ELP170" s="8"/>
      <c r="ELQ170" s="8"/>
      <c r="ELR170" s="8"/>
      <c r="ELS170" s="8"/>
      <c r="ELT170" s="8"/>
      <c r="ELU170" s="8"/>
      <c r="ELV170" s="8"/>
      <c r="ELW170" s="8"/>
      <c r="ELX170" s="8"/>
      <c r="ELY170" s="8"/>
      <c r="ELZ170" s="8"/>
      <c r="EMA170" s="8"/>
      <c r="EMB170" s="8"/>
      <c r="EMC170" s="8"/>
      <c r="EMD170" s="8"/>
      <c r="EME170" s="8"/>
      <c r="EMF170" s="8"/>
      <c r="EMG170" s="8"/>
      <c r="EMH170" s="8"/>
      <c r="EMI170" s="8"/>
      <c r="EMJ170" s="8"/>
      <c r="EMK170" s="8"/>
      <c r="EML170" s="8"/>
      <c r="EMM170" s="8"/>
      <c r="EMN170" s="8"/>
      <c r="EMO170" s="8"/>
      <c r="EMP170" s="8"/>
      <c r="EMQ170" s="8"/>
      <c r="EMR170" s="8"/>
      <c r="EMS170" s="8"/>
      <c r="EMT170" s="8"/>
      <c r="EMU170" s="8"/>
      <c r="EMV170" s="8"/>
      <c r="EMW170" s="8"/>
      <c r="EMX170" s="8"/>
      <c r="EMY170" s="8"/>
      <c r="EMZ170" s="8"/>
      <c r="ENA170" s="8"/>
      <c r="ENB170" s="8"/>
      <c r="ENC170" s="8"/>
      <c r="END170" s="8"/>
      <c r="ENE170" s="8"/>
      <c r="ENF170" s="8"/>
      <c r="ENG170" s="8"/>
      <c r="ENH170" s="8"/>
      <c r="ENI170" s="8"/>
      <c r="ENJ170" s="8"/>
      <c r="ENK170" s="8"/>
      <c r="ENL170" s="8"/>
      <c r="ENM170" s="8"/>
      <c r="ENN170" s="8"/>
      <c r="ENO170" s="8"/>
      <c r="ENP170" s="8"/>
      <c r="ENQ170" s="8"/>
      <c r="ENR170" s="8"/>
      <c r="ENS170" s="8"/>
      <c r="ENT170" s="8"/>
      <c r="ENU170" s="8"/>
      <c r="ENV170" s="8"/>
      <c r="ENW170" s="8"/>
      <c r="ENX170" s="8"/>
      <c r="ENY170" s="8"/>
      <c r="ENZ170" s="8"/>
      <c r="EOA170" s="8"/>
      <c r="EOB170" s="8"/>
      <c r="EOC170" s="8"/>
      <c r="EOD170" s="8"/>
      <c r="EOE170" s="8"/>
      <c r="EOF170" s="8"/>
      <c r="EOG170" s="8"/>
      <c r="EOH170" s="8"/>
      <c r="EOI170" s="8"/>
      <c r="EOJ170" s="8"/>
      <c r="EOK170" s="8"/>
      <c r="EOL170" s="8"/>
      <c r="EOM170" s="8"/>
      <c r="EON170" s="8"/>
      <c r="EOO170" s="8"/>
      <c r="EOP170" s="8"/>
      <c r="EOQ170" s="8"/>
      <c r="EOR170" s="8"/>
      <c r="EOS170" s="8"/>
      <c r="EOT170" s="8"/>
      <c r="EOU170" s="8"/>
      <c r="EOV170" s="8"/>
      <c r="EOW170" s="8"/>
      <c r="EOX170" s="8"/>
      <c r="EOY170" s="8"/>
      <c r="EOZ170" s="8"/>
      <c r="EPA170" s="8"/>
      <c r="EPB170" s="8"/>
      <c r="EPC170" s="8"/>
      <c r="EPD170" s="8"/>
      <c r="EPE170" s="8"/>
      <c r="EPF170" s="8"/>
      <c r="EPG170" s="8"/>
      <c r="EPH170" s="8"/>
      <c r="EPI170" s="8"/>
      <c r="EPJ170" s="8"/>
      <c r="EPK170" s="8"/>
      <c r="EPL170" s="8"/>
      <c r="EPM170" s="8"/>
      <c r="EPN170" s="8"/>
      <c r="EPO170" s="8"/>
      <c r="EPP170" s="8"/>
      <c r="EPQ170" s="8"/>
      <c r="EPR170" s="8"/>
      <c r="EPS170" s="8"/>
      <c r="EPT170" s="8"/>
      <c r="EPU170" s="8"/>
      <c r="EPV170" s="8"/>
      <c r="EPW170" s="8"/>
      <c r="EPX170" s="8"/>
      <c r="EPY170" s="8"/>
      <c r="EPZ170" s="8"/>
      <c r="EQA170" s="8"/>
      <c r="EQB170" s="8"/>
      <c r="EQC170" s="8"/>
      <c r="EQD170" s="8"/>
      <c r="EQE170" s="8"/>
      <c r="EQF170" s="8"/>
      <c r="EQG170" s="8"/>
      <c r="EQH170" s="8"/>
      <c r="EQI170" s="8"/>
      <c r="EQJ170" s="8"/>
      <c r="EQK170" s="8"/>
      <c r="EQL170" s="8"/>
      <c r="EQM170" s="8"/>
      <c r="EQN170" s="8"/>
      <c r="EQO170" s="8"/>
      <c r="EQP170" s="8"/>
      <c r="EQQ170" s="8"/>
      <c r="EQR170" s="8"/>
      <c r="EQS170" s="8"/>
      <c r="EQT170" s="8"/>
      <c r="EQU170" s="8"/>
      <c r="EQV170" s="8"/>
      <c r="EQW170" s="8"/>
      <c r="EQX170" s="8"/>
      <c r="EQY170" s="8"/>
      <c r="EQZ170" s="8"/>
      <c r="ERA170" s="8"/>
      <c r="ERB170" s="8"/>
      <c r="ERC170" s="8"/>
      <c r="ERD170" s="8"/>
      <c r="ERE170" s="8"/>
      <c r="ERF170" s="8"/>
      <c r="ERG170" s="8"/>
      <c r="ERH170" s="8"/>
      <c r="ERI170" s="8"/>
      <c r="ERJ170" s="8"/>
      <c r="ERK170" s="8"/>
      <c r="ERL170" s="8"/>
      <c r="ERM170" s="8"/>
      <c r="ERN170" s="8"/>
      <c r="ERO170" s="8"/>
      <c r="ERP170" s="8"/>
      <c r="ERQ170" s="8"/>
      <c r="ERR170" s="8"/>
      <c r="ERS170" s="8"/>
      <c r="ERT170" s="8"/>
      <c r="ERU170" s="8"/>
      <c r="ERV170" s="8"/>
      <c r="ERW170" s="8"/>
      <c r="ERX170" s="8"/>
      <c r="ERY170" s="8"/>
      <c r="ERZ170" s="8"/>
      <c r="ESA170" s="8"/>
      <c r="ESB170" s="8"/>
      <c r="ESC170" s="8"/>
      <c r="ESD170" s="8"/>
      <c r="ESE170" s="8"/>
      <c r="ESF170" s="8"/>
      <c r="ESG170" s="8"/>
      <c r="ESH170" s="8"/>
      <c r="ESI170" s="8"/>
      <c r="ESJ170" s="8"/>
      <c r="ESK170" s="8"/>
      <c r="ESL170" s="8"/>
      <c r="ESM170" s="8"/>
      <c r="ESN170" s="8"/>
      <c r="ESO170" s="8"/>
      <c r="ESP170" s="8"/>
      <c r="ESQ170" s="8"/>
      <c r="ESR170" s="8"/>
      <c r="ESS170" s="8"/>
      <c r="EST170" s="8"/>
      <c r="ESU170" s="8"/>
      <c r="ESV170" s="8"/>
      <c r="ESW170" s="8"/>
      <c r="ESX170" s="8"/>
      <c r="ESY170" s="8"/>
      <c r="ESZ170" s="8"/>
      <c r="ETA170" s="8"/>
      <c r="ETB170" s="8"/>
      <c r="ETC170" s="8"/>
      <c r="ETD170" s="8"/>
      <c r="ETE170" s="8"/>
      <c r="ETF170" s="8"/>
      <c r="ETG170" s="8"/>
      <c r="ETH170" s="8"/>
      <c r="ETI170" s="8"/>
      <c r="ETJ170" s="8"/>
      <c r="ETK170" s="8"/>
      <c r="ETL170" s="8"/>
      <c r="ETM170" s="8"/>
      <c r="ETN170" s="8"/>
      <c r="ETO170" s="8"/>
      <c r="ETP170" s="8"/>
      <c r="ETQ170" s="8"/>
      <c r="ETR170" s="8"/>
      <c r="ETS170" s="8"/>
      <c r="ETT170" s="8"/>
      <c r="ETU170" s="8"/>
      <c r="ETV170" s="8"/>
      <c r="ETW170" s="8"/>
      <c r="ETX170" s="8"/>
      <c r="ETY170" s="8"/>
      <c r="ETZ170" s="8"/>
      <c r="EUA170" s="8"/>
      <c r="EUB170" s="8"/>
      <c r="EUC170" s="8"/>
      <c r="EUD170" s="8"/>
      <c r="EUE170" s="8"/>
      <c r="EUF170" s="8"/>
      <c r="EUG170" s="8"/>
      <c r="EUH170" s="8"/>
      <c r="EUI170" s="8"/>
      <c r="EUJ170" s="8"/>
      <c r="EUK170" s="8"/>
      <c r="EUL170" s="8"/>
      <c r="EUM170" s="8"/>
      <c r="EUN170" s="8"/>
      <c r="EUO170" s="8"/>
      <c r="EUP170" s="8"/>
      <c r="EUQ170" s="8"/>
      <c r="EUR170" s="8"/>
      <c r="EUS170" s="8"/>
      <c r="EUT170" s="8"/>
      <c r="EUU170" s="8"/>
      <c r="EUV170" s="8"/>
      <c r="EUW170" s="8"/>
      <c r="EUX170" s="8"/>
      <c r="EUY170" s="8"/>
      <c r="EUZ170" s="8"/>
      <c r="EVA170" s="8"/>
      <c r="EVB170" s="8"/>
      <c r="EVC170" s="8"/>
      <c r="EVD170" s="8"/>
      <c r="EVE170" s="8"/>
      <c r="EVF170" s="8"/>
      <c r="EVG170" s="8"/>
      <c r="EVH170" s="8"/>
      <c r="EVI170" s="8"/>
      <c r="EVJ170" s="8"/>
      <c r="EVK170" s="8"/>
      <c r="EVL170" s="8"/>
      <c r="EVM170" s="8"/>
      <c r="EVN170" s="8"/>
      <c r="EVO170" s="8"/>
      <c r="EVP170" s="8"/>
      <c r="EVQ170" s="8"/>
      <c r="EVR170" s="8"/>
      <c r="EVS170" s="8"/>
      <c r="EVT170" s="8"/>
      <c r="EVU170" s="8"/>
      <c r="EVV170" s="8"/>
      <c r="EVW170" s="8"/>
      <c r="EVX170" s="8"/>
      <c r="EVY170" s="8"/>
      <c r="EVZ170" s="8"/>
      <c r="EWA170" s="8"/>
      <c r="EWB170" s="8"/>
      <c r="EWC170" s="8"/>
      <c r="EWD170" s="8"/>
      <c r="EWE170" s="8"/>
      <c r="EWF170" s="8"/>
      <c r="EWG170" s="8"/>
      <c r="EWH170" s="8"/>
      <c r="EWI170" s="8"/>
      <c r="EWJ170" s="8"/>
      <c r="EWK170" s="8"/>
      <c r="EWL170" s="8"/>
      <c r="EWM170" s="8"/>
      <c r="EWN170" s="8"/>
      <c r="EWO170" s="8"/>
      <c r="EWP170" s="8"/>
      <c r="EWQ170" s="8"/>
      <c r="EWR170" s="8"/>
      <c r="EWS170" s="8"/>
      <c r="EWT170" s="8"/>
      <c r="EWU170" s="8"/>
      <c r="EWV170" s="8"/>
      <c r="EWW170" s="8"/>
      <c r="EWX170" s="8"/>
      <c r="EWY170" s="8"/>
      <c r="EWZ170" s="8"/>
      <c r="EXA170" s="8"/>
      <c r="EXB170" s="8"/>
      <c r="EXC170" s="8"/>
      <c r="EXD170" s="8"/>
      <c r="EXE170" s="8"/>
      <c r="EXF170" s="8"/>
      <c r="EXG170" s="8"/>
      <c r="EXH170" s="8"/>
      <c r="EXI170" s="8"/>
      <c r="EXJ170" s="8"/>
      <c r="EXK170" s="8"/>
      <c r="EXL170" s="8"/>
      <c r="EXM170" s="8"/>
      <c r="EXN170" s="8"/>
      <c r="EXO170" s="8"/>
      <c r="EXP170" s="8"/>
      <c r="EXQ170" s="8"/>
      <c r="EXR170" s="8"/>
      <c r="EXS170" s="8"/>
      <c r="EXT170" s="8"/>
      <c r="EXU170" s="8"/>
      <c r="EXV170" s="8"/>
      <c r="EXW170" s="8"/>
      <c r="EXX170" s="8"/>
      <c r="EXY170" s="8"/>
      <c r="EXZ170" s="8"/>
      <c r="EYA170" s="8"/>
      <c r="EYB170" s="8"/>
      <c r="EYC170" s="8"/>
      <c r="EYD170" s="8"/>
      <c r="EYE170" s="8"/>
      <c r="EYF170" s="8"/>
      <c r="EYG170" s="8"/>
      <c r="EYH170" s="8"/>
      <c r="EYI170" s="8"/>
      <c r="EYJ170" s="8"/>
      <c r="EYK170" s="8"/>
      <c r="EYL170" s="8"/>
      <c r="EYM170" s="8"/>
      <c r="EYN170" s="8"/>
      <c r="EYO170" s="8"/>
      <c r="EYP170" s="8"/>
      <c r="EYQ170" s="8"/>
      <c r="EYR170" s="8"/>
      <c r="EYS170" s="8"/>
      <c r="EYT170" s="8"/>
      <c r="EYU170" s="8"/>
      <c r="EYV170" s="8"/>
      <c r="EYW170" s="8"/>
      <c r="EYX170" s="8"/>
      <c r="EYY170" s="8"/>
      <c r="EYZ170" s="8"/>
      <c r="EZA170" s="8"/>
      <c r="EZB170" s="8"/>
      <c r="EZC170" s="8"/>
      <c r="EZD170" s="8"/>
      <c r="EZE170" s="8"/>
      <c r="EZF170" s="8"/>
      <c r="EZG170" s="8"/>
      <c r="EZH170" s="8"/>
      <c r="EZI170" s="8"/>
      <c r="EZJ170" s="8"/>
      <c r="EZK170" s="8"/>
      <c r="EZL170" s="8"/>
      <c r="EZM170" s="8"/>
      <c r="EZN170" s="8"/>
      <c r="EZO170" s="8"/>
      <c r="EZP170" s="8"/>
      <c r="EZQ170" s="8"/>
      <c r="EZR170" s="8"/>
      <c r="EZS170" s="8"/>
      <c r="EZT170" s="8"/>
      <c r="EZU170" s="8"/>
      <c r="EZV170" s="8"/>
      <c r="EZW170" s="8"/>
      <c r="EZX170" s="8"/>
      <c r="EZY170" s="8"/>
      <c r="EZZ170" s="8"/>
      <c r="FAA170" s="8"/>
      <c r="FAB170" s="8"/>
      <c r="FAC170" s="8"/>
      <c r="FAD170" s="8"/>
      <c r="FAE170" s="8"/>
      <c r="FAF170" s="8"/>
      <c r="FAG170" s="8"/>
      <c r="FAH170" s="8"/>
      <c r="FAI170" s="8"/>
      <c r="FAJ170" s="8"/>
      <c r="FAK170" s="8"/>
      <c r="FAL170" s="8"/>
      <c r="FAM170" s="8"/>
      <c r="FAN170" s="8"/>
      <c r="FAO170" s="8"/>
      <c r="FAP170" s="8"/>
      <c r="FAQ170" s="8"/>
      <c r="FAR170" s="8"/>
      <c r="FAS170" s="8"/>
      <c r="FAT170" s="8"/>
      <c r="FAU170" s="8"/>
      <c r="FAV170" s="8"/>
      <c r="FAW170" s="8"/>
      <c r="FAX170" s="8"/>
      <c r="FAY170" s="8"/>
      <c r="FAZ170" s="8"/>
      <c r="FBA170" s="8"/>
      <c r="FBB170" s="8"/>
      <c r="FBC170" s="8"/>
      <c r="FBD170" s="8"/>
      <c r="FBE170" s="8"/>
      <c r="FBF170" s="8"/>
      <c r="FBG170" s="8"/>
      <c r="FBH170" s="8"/>
      <c r="FBI170" s="8"/>
      <c r="FBJ170" s="8"/>
      <c r="FBK170" s="8"/>
      <c r="FBL170" s="8"/>
      <c r="FBM170" s="8"/>
      <c r="FBN170" s="8"/>
      <c r="FBO170" s="8"/>
      <c r="FBP170" s="8"/>
      <c r="FBQ170" s="8"/>
      <c r="FBR170" s="8"/>
      <c r="FBS170" s="8"/>
      <c r="FBT170" s="8"/>
      <c r="FBU170" s="8"/>
      <c r="FBV170" s="8"/>
      <c r="FBW170" s="8"/>
      <c r="FBX170" s="8"/>
      <c r="FBY170" s="8"/>
      <c r="FBZ170" s="8"/>
      <c r="FCA170" s="8"/>
      <c r="FCB170" s="8"/>
      <c r="FCC170" s="8"/>
      <c r="FCD170" s="8"/>
      <c r="FCE170" s="8"/>
      <c r="FCF170" s="8"/>
      <c r="FCG170" s="8"/>
      <c r="FCH170" s="8"/>
      <c r="FCI170" s="8"/>
      <c r="FCJ170" s="8"/>
      <c r="FCK170" s="8"/>
      <c r="FCL170" s="8"/>
      <c r="FCM170" s="8"/>
      <c r="FCN170" s="8"/>
      <c r="FCO170" s="8"/>
      <c r="FCP170" s="8"/>
      <c r="FCQ170" s="8"/>
      <c r="FCR170" s="8"/>
      <c r="FCS170" s="8"/>
      <c r="FCT170" s="8"/>
      <c r="FCU170" s="8"/>
      <c r="FCV170" s="8"/>
      <c r="FCW170" s="8"/>
      <c r="FCX170" s="8"/>
      <c r="FCY170" s="8"/>
      <c r="FCZ170" s="8"/>
      <c r="FDA170" s="8"/>
      <c r="FDB170" s="8"/>
      <c r="FDC170" s="8"/>
      <c r="FDD170" s="8"/>
      <c r="FDE170" s="8"/>
      <c r="FDF170" s="8"/>
      <c r="FDG170" s="8"/>
      <c r="FDH170" s="8"/>
      <c r="FDI170" s="8"/>
      <c r="FDJ170" s="8"/>
      <c r="FDK170" s="8"/>
      <c r="FDL170" s="8"/>
      <c r="FDM170" s="8"/>
      <c r="FDN170" s="8"/>
      <c r="FDO170" s="8"/>
      <c r="FDP170" s="8"/>
      <c r="FDQ170" s="8"/>
      <c r="FDR170" s="8"/>
      <c r="FDS170" s="8"/>
      <c r="FDT170" s="8"/>
      <c r="FDU170" s="8"/>
      <c r="FDV170" s="8"/>
      <c r="FDW170" s="8"/>
      <c r="FDX170" s="8"/>
      <c r="FDY170" s="8"/>
      <c r="FDZ170" s="8"/>
      <c r="FEA170" s="8"/>
      <c r="FEB170" s="8"/>
      <c r="FEC170" s="8"/>
      <c r="FED170" s="8"/>
      <c r="FEE170" s="8"/>
      <c r="FEF170" s="8"/>
      <c r="FEG170" s="8"/>
      <c r="FEH170" s="8"/>
      <c r="FEI170" s="8"/>
      <c r="FEJ170" s="8"/>
      <c r="FEK170" s="8"/>
      <c r="FEL170" s="8"/>
      <c r="FEM170" s="8"/>
      <c r="FEN170" s="8"/>
      <c r="FEO170" s="8"/>
      <c r="FEP170" s="8"/>
      <c r="FEQ170" s="8"/>
      <c r="FER170" s="8"/>
      <c r="FES170" s="8"/>
      <c r="FET170" s="8"/>
      <c r="FEU170" s="8"/>
      <c r="FEV170" s="8"/>
      <c r="FEW170" s="8"/>
      <c r="FEX170" s="8"/>
      <c r="FEY170" s="8"/>
      <c r="FEZ170" s="8"/>
      <c r="FFA170" s="8"/>
      <c r="FFB170" s="8"/>
      <c r="FFC170" s="8"/>
      <c r="FFD170" s="8"/>
      <c r="FFE170" s="8"/>
      <c r="FFF170" s="8"/>
      <c r="FFG170" s="8"/>
      <c r="FFH170" s="8"/>
      <c r="FFI170" s="8"/>
      <c r="FFJ170" s="8"/>
      <c r="FFK170" s="8"/>
      <c r="FFL170" s="8"/>
      <c r="FFM170" s="8"/>
      <c r="FFN170" s="8"/>
      <c r="FFO170" s="8"/>
      <c r="FFP170" s="8"/>
      <c r="FFQ170" s="8"/>
      <c r="FFR170" s="8"/>
      <c r="FFS170" s="8"/>
      <c r="FFT170" s="8"/>
      <c r="FFU170" s="8"/>
      <c r="FFV170" s="8"/>
      <c r="FFW170" s="8"/>
      <c r="FFX170" s="8"/>
      <c r="FFY170" s="8"/>
      <c r="FFZ170" s="8"/>
      <c r="FGA170" s="8"/>
      <c r="FGB170" s="8"/>
      <c r="FGC170" s="8"/>
      <c r="FGD170" s="8"/>
      <c r="FGE170" s="8"/>
      <c r="FGF170" s="8"/>
      <c r="FGG170" s="8"/>
      <c r="FGH170" s="8"/>
      <c r="FGI170" s="8"/>
      <c r="FGJ170" s="8"/>
      <c r="FGK170" s="8"/>
      <c r="FGL170" s="8"/>
      <c r="FGM170" s="8"/>
      <c r="FGN170" s="8"/>
      <c r="FGO170" s="8"/>
      <c r="FGP170" s="8"/>
      <c r="FGQ170" s="8"/>
      <c r="FGR170" s="8"/>
      <c r="FGS170" s="8"/>
      <c r="FGT170" s="8"/>
      <c r="FGU170" s="8"/>
      <c r="FGV170" s="8"/>
      <c r="FGW170" s="8"/>
      <c r="FGX170" s="8"/>
      <c r="FGY170" s="8"/>
      <c r="FGZ170" s="8"/>
      <c r="FHA170" s="8"/>
      <c r="FHB170" s="8"/>
      <c r="FHC170" s="8"/>
      <c r="FHD170" s="8"/>
      <c r="FHE170" s="8"/>
      <c r="FHF170" s="8"/>
      <c r="FHG170" s="8"/>
      <c r="FHH170" s="8"/>
      <c r="FHI170" s="8"/>
      <c r="FHJ170" s="8"/>
      <c r="FHK170" s="8"/>
      <c r="FHL170" s="8"/>
      <c r="FHM170" s="8"/>
      <c r="FHN170" s="8"/>
      <c r="FHO170" s="8"/>
      <c r="FHP170" s="8"/>
      <c r="FHQ170" s="8"/>
      <c r="FHR170" s="8"/>
      <c r="FHS170" s="8"/>
      <c r="FHT170" s="8"/>
      <c r="FHU170" s="8"/>
      <c r="FHV170" s="8"/>
      <c r="FHW170" s="8"/>
      <c r="FHX170" s="8"/>
      <c r="FHY170" s="8"/>
      <c r="FHZ170" s="8"/>
      <c r="FIA170" s="8"/>
      <c r="FIB170" s="8"/>
      <c r="FIC170" s="8"/>
      <c r="FID170" s="8"/>
      <c r="FIE170" s="8"/>
      <c r="FIF170" s="8"/>
      <c r="FIG170" s="8"/>
      <c r="FIH170" s="8"/>
      <c r="FII170" s="8"/>
      <c r="FIJ170" s="8"/>
      <c r="FIK170" s="8"/>
      <c r="FIL170" s="8"/>
      <c r="FIM170" s="8"/>
      <c r="FIN170" s="8"/>
      <c r="FIO170" s="8"/>
      <c r="FIP170" s="8"/>
      <c r="FIQ170" s="8"/>
      <c r="FIR170" s="8"/>
      <c r="FIS170" s="8"/>
      <c r="FIT170" s="8"/>
      <c r="FIU170" s="8"/>
      <c r="FIV170" s="8"/>
      <c r="FIW170" s="8"/>
      <c r="FIX170" s="8"/>
      <c r="FIY170" s="8"/>
      <c r="FIZ170" s="8"/>
      <c r="FJA170" s="8"/>
      <c r="FJB170" s="8"/>
      <c r="FJC170" s="8"/>
      <c r="FJD170" s="8"/>
      <c r="FJE170" s="8"/>
      <c r="FJF170" s="8"/>
      <c r="FJG170" s="8"/>
      <c r="FJH170" s="8"/>
      <c r="FJI170" s="8"/>
      <c r="FJJ170" s="8"/>
      <c r="FJK170" s="8"/>
      <c r="FJL170" s="8"/>
      <c r="FJM170" s="8"/>
      <c r="FJN170" s="8"/>
      <c r="FJO170" s="8"/>
      <c r="FJP170" s="8"/>
      <c r="FJQ170" s="8"/>
      <c r="FJR170" s="8"/>
      <c r="FJS170" s="8"/>
      <c r="FJT170" s="8"/>
      <c r="FJU170" s="8"/>
      <c r="FJV170" s="8"/>
      <c r="FJW170" s="8"/>
      <c r="FJX170" s="8"/>
      <c r="FJY170" s="8"/>
      <c r="FJZ170" s="8"/>
      <c r="FKA170" s="8"/>
      <c r="FKB170" s="8"/>
      <c r="FKC170" s="8"/>
      <c r="FKD170" s="8"/>
      <c r="FKE170" s="8"/>
      <c r="FKF170" s="8"/>
      <c r="FKG170" s="8"/>
      <c r="FKH170" s="8"/>
      <c r="FKI170" s="8"/>
      <c r="FKJ170" s="8"/>
      <c r="FKK170" s="8"/>
      <c r="FKL170" s="8"/>
      <c r="FKM170" s="8"/>
      <c r="FKN170" s="8"/>
      <c r="FKO170" s="8"/>
      <c r="FKP170" s="8"/>
      <c r="FKQ170" s="8"/>
      <c r="FKR170" s="8"/>
      <c r="FKS170" s="8"/>
      <c r="FKT170" s="8"/>
      <c r="FKU170" s="8"/>
      <c r="FKV170" s="8"/>
      <c r="FKW170" s="8"/>
      <c r="FKX170" s="8"/>
      <c r="FKY170" s="8"/>
      <c r="FKZ170" s="8"/>
      <c r="FLA170" s="8"/>
      <c r="FLB170" s="8"/>
      <c r="FLC170" s="8"/>
      <c r="FLD170" s="8"/>
      <c r="FLE170" s="8"/>
      <c r="FLF170" s="8"/>
      <c r="FLG170" s="8"/>
      <c r="FLH170" s="8"/>
      <c r="FLI170" s="8"/>
      <c r="FLJ170" s="8"/>
      <c r="FLK170" s="8"/>
      <c r="FLL170" s="8"/>
      <c r="FLM170" s="8"/>
      <c r="FLN170" s="8"/>
      <c r="FLO170" s="8"/>
      <c r="FLP170" s="8"/>
      <c r="FLQ170" s="8"/>
      <c r="FLR170" s="8"/>
      <c r="FLS170" s="8"/>
      <c r="FLT170" s="8"/>
      <c r="FLU170" s="8"/>
      <c r="FLV170" s="8"/>
      <c r="FLW170" s="8"/>
      <c r="FLX170" s="8"/>
      <c r="FLY170" s="8"/>
      <c r="FLZ170" s="8"/>
      <c r="FMA170" s="8"/>
      <c r="FMB170" s="8"/>
      <c r="FMC170" s="8"/>
      <c r="FMD170" s="8"/>
      <c r="FME170" s="8"/>
      <c r="FMF170" s="8"/>
      <c r="FMG170" s="8"/>
      <c r="FMH170" s="8"/>
      <c r="FMI170" s="8"/>
      <c r="FMJ170" s="8"/>
      <c r="FMK170" s="8"/>
      <c r="FML170" s="8"/>
      <c r="FMM170" s="8"/>
      <c r="FMN170" s="8"/>
      <c r="FMO170" s="8"/>
      <c r="FMP170" s="8"/>
      <c r="FMQ170" s="8"/>
      <c r="FMR170" s="8"/>
      <c r="FMS170" s="8"/>
      <c r="FMT170" s="8"/>
      <c r="FMU170" s="8"/>
      <c r="FMV170" s="8"/>
      <c r="FMW170" s="8"/>
      <c r="FMX170" s="8"/>
      <c r="FMY170" s="8"/>
      <c r="FMZ170" s="8"/>
      <c r="FNA170" s="8"/>
      <c r="FNB170" s="8"/>
      <c r="FNC170" s="8"/>
      <c r="FND170" s="8"/>
      <c r="FNE170" s="8"/>
      <c r="FNF170" s="8"/>
      <c r="FNG170" s="8"/>
      <c r="FNH170" s="8"/>
      <c r="FNI170" s="8"/>
      <c r="FNJ170" s="8"/>
      <c r="FNK170" s="8"/>
      <c r="FNL170" s="8"/>
      <c r="FNM170" s="8"/>
      <c r="FNN170" s="8"/>
      <c r="FNO170" s="8"/>
      <c r="FNP170" s="8"/>
      <c r="FNQ170" s="8"/>
      <c r="FNR170" s="8"/>
      <c r="FNS170" s="8"/>
      <c r="FNT170" s="8"/>
      <c r="FNU170" s="8"/>
      <c r="FNV170" s="8"/>
      <c r="FNW170" s="8"/>
      <c r="FNX170" s="8"/>
      <c r="FNY170" s="8"/>
      <c r="FNZ170" s="8"/>
      <c r="FOA170" s="8"/>
      <c r="FOB170" s="8"/>
      <c r="FOC170" s="8"/>
      <c r="FOD170" s="8"/>
      <c r="FOE170" s="8"/>
      <c r="FOF170" s="8"/>
      <c r="FOG170" s="8"/>
      <c r="FOH170" s="8"/>
      <c r="FOI170" s="8"/>
      <c r="FOJ170" s="8"/>
      <c r="FOK170" s="8"/>
      <c r="FOL170" s="8"/>
      <c r="FOM170" s="8"/>
      <c r="FON170" s="8"/>
      <c r="FOO170" s="8"/>
      <c r="FOP170" s="8"/>
      <c r="FOQ170" s="8"/>
      <c r="FOR170" s="8"/>
      <c r="FOS170" s="8"/>
      <c r="FOT170" s="8"/>
      <c r="FOU170" s="8"/>
      <c r="FOV170" s="8"/>
      <c r="FOW170" s="8"/>
      <c r="FOX170" s="8"/>
      <c r="FOY170" s="8"/>
      <c r="FOZ170" s="8"/>
      <c r="FPA170" s="8"/>
      <c r="FPB170" s="8"/>
      <c r="FPC170" s="8"/>
      <c r="FPD170" s="8"/>
      <c r="FPE170" s="8"/>
      <c r="FPF170" s="8"/>
      <c r="FPG170" s="8"/>
      <c r="FPH170" s="8"/>
      <c r="FPI170" s="8"/>
      <c r="FPJ170" s="8"/>
      <c r="FPK170" s="8"/>
      <c r="FPL170" s="8"/>
      <c r="FPM170" s="8"/>
      <c r="FPN170" s="8"/>
      <c r="FPO170" s="8"/>
      <c r="FPP170" s="8"/>
      <c r="FPQ170" s="8"/>
      <c r="FPR170" s="8"/>
      <c r="FPS170" s="8"/>
      <c r="FPT170" s="8"/>
      <c r="FPU170" s="8"/>
      <c r="FPV170" s="8"/>
      <c r="FPW170" s="8"/>
      <c r="FPX170" s="8"/>
      <c r="FPY170" s="8"/>
      <c r="FPZ170" s="8"/>
      <c r="FQA170" s="8"/>
      <c r="FQB170" s="8"/>
      <c r="FQC170" s="8"/>
      <c r="FQD170" s="8"/>
      <c r="FQE170" s="8"/>
      <c r="FQF170" s="8"/>
      <c r="FQG170" s="8"/>
      <c r="FQH170" s="8"/>
      <c r="FQI170" s="8"/>
      <c r="FQJ170" s="8"/>
      <c r="FQK170" s="8"/>
      <c r="FQL170" s="8"/>
      <c r="FQM170" s="8"/>
      <c r="FQN170" s="8"/>
      <c r="FQO170" s="8"/>
      <c r="FQP170" s="8"/>
      <c r="FQQ170" s="8"/>
      <c r="FQR170" s="8"/>
      <c r="FQS170" s="8"/>
      <c r="FQT170" s="8"/>
      <c r="FQU170" s="8"/>
      <c r="FQV170" s="8"/>
      <c r="FQW170" s="8"/>
      <c r="FQX170" s="8"/>
      <c r="FQY170" s="8"/>
      <c r="FQZ170" s="8"/>
      <c r="FRA170" s="8"/>
      <c r="FRB170" s="8"/>
      <c r="FRC170" s="8"/>
      <c r="FRD170" s="8"/>
      <c r="FRE170" s="8"/>
      <c r="FRF170" s="8"/>
      <c r="FRG170" s="8"/>
      <c r="FRH170" s="8"/>
      <c r="FRI170" s="8"/>
      <c r="FRJ170" s="8"/>
      <c r="FRK170" s="8"/>
      <c r="FRL170" s="8"/>
      <c r="FRM170" s="8"/>
      <c r="FRN170" s="8"/>
      <c r="FRO170" s="8"/>
      <c r="FRP170" s="8"/>
      <c r="FRQ170" s="8"/>
      <c r="FRR170" s="8"/>
      <c r="FRS170" s="8"/>
      <c r="FRT170" s="8"/>
      <c r="FRU170" s="8"/>
      <c r="FRV170" s="8"/>
      <c r="FRW170" s="8"/>
      <c r="FRX170" s="8"/>
      <c r="FRY170" s="8"/>
      <c r="FRZ170" s="8"/>
      <c r="FSA170" s="8"/>
      <c r="FSB170" s="8"/>
      <c r="FSC170" s="8"/>
      <c r="FSD170" s="8"/>
      <c r="FSE170" s="8"/>
      <c r="FSF170" s="8"/>
      <c r="FSG170" s="8"/>
      <c r="FSH170" s="8"/>
      <c r="FSI170" s="8"/>
      <c r="FSJ170" s="8"/>
      <c r="FSK170" s="8"/>
      <c r="FSL170" s="8"/>
      <c r="FSM170" s="8"/>
      <c r="FSN170" s="8"/>
      <c r="FSO170" s="8"/>
      <c r="FSP170" s="8"/>
      <c r="FSQ170" s="8"/>
      <c r="FSR170" s="8"/>
      <c r="FSS170" s="8"/>
      <c r="FST170" s="8"/>
      <c r="FSU170" s="8"/>
      <c r="FSV170" s="8"/>
      <c r="FSW170" s="8"/>
      <c r="FSX170" s="8"/>
      <c r="FSY170" s="8"/>
      <c r="FSZ170" s="8"/>
      <c r="FTA170" s="8"/>
      <c r="FTB170" s="8"/>
      <c r="FTC170" s="8"/>
      <c r="FTD170" s="8"/>
      <c r="FTE170" s="8"/>
      <c r="FTF170" s="8"/>
      <c r="FTG170" s="8"/>
      <c r="FTH170" s="8"/>
      <c r="FTI170" s="8"/>
      <c r="FTJ170" s="8"/>
      <c r="FTK170" s="8"/>
      <c r="FTL170" s="8"/>
      <c r="FTM170" s="8"/>
      <c r="FTN170" s="8"/>
      <c r="FTO170" s="8"/>
      <c r="FTP170" s="8"/>
      <c r="FTQ170" s="8"/>
      <c r="FTR170" s="8"/>
      <c r="FTS170" s="8"/>
      <c r="FTT170" s="8"/>
      <c r="FTU170" s="8"/>
      <c r="FTV170" s="8"/>
      <c r="FTW170" s="8"/>
      <c r="FTX170" s="8"/>
      <c r="FTY170" s="8"/>
      <c r="FTZ170" s="8"/>
      <c r="FUA170" s="8"/>
      <c r="FUB170" s="8"/>
      <c r="FUC170" s="8"/>
      <c r="FUD170" s="8"/>
      <c r="FUE170" s="8"/>
      <c r="FUF170" s="8"/>
      <c r="FUG170" s="8"/>
      <c r="FUH170" s="8"/>
      <c r="FUI170" s="8"/>
      <c r="FUJ170" s="8"/>
      <c r="FUK170" s="8"/>
      <c r="FUL170" s="8"/>
      <c r="FUM170" s="8"/>
      <c r="FUN170" s="8"/>
      <c r="FUO170" s="8"/>
      <c r="FUP170" s="8"/>
      <c r="FUQ170" s="8"/>
      <c r="FUR170" s="8"/>
      <c r="FUS170" s="8"/>
      <c r="FUT170" s="8"/>
      <c r="FUU170" s="8"/>
      <c r="FUV170" s="8"/>
      <c r="FUW170" s="8"/>
      <c r="FUX170" s="8"/>
      <c r="FUY170" s="8"/>
      <c r="FUZ170" s="8"/>
      <c r="FVA170" s="8"/>
      <c r="FVB170" s="8"/>
      <c r="FVC170" s="8"/>
      <c r="FVD170" s="8"/>
      <c r="FVE170" s="8"/>
      <c r="FVF170" s="8"/>
      <c r="FVG170" s="8"/>
      <c r="FVH170" s="8"/>
      <c r="FVI170" s="8"/>
      <c r="FVJ170" s="8"/>
      <c r="FVK170" s="8"/>
      <c r="FVL170" s="8"/>
      <c r="FVM170" s="8"/>
      <c r="FVN170" s="8"/>
      <c r="FVO170" s="8"/>
      <c r="FVP170" s="8"/>
      <c r="FVQ170" s="8"/>
      <c r="FVR170" s="8"/>
      <c r="FVS170" s="8"/>
      <c r="FVT170" s="8"/>
      <c r="FVU170" s="8"/>
      <c r="FVV170" s="8"/>
      <c r="FVW170" s="8"/>
      <c r="FVX170" s="8"/>
      <c r="FVY170" s="8"/>
      <c r="FVZ170" s="8"/>
      <c r="FWA170" s="8"/>
      <c r="FWB170" s="8"/>
      <c r="FWC170" s="8"/>
      <c r="FWD170" s="8"/>
      <c r="FWE170" s="8"/>
      <c r="FWF170" s="8"/>
      <c r="FWG170" s="8"/>
      <c r="FWH170" s="8"/>
      <c r="FWI170" s="8"/>
      <c r="FWJ170" s="8"/>
      <c r="FWK170" s="8"/>
      <c r="FWL170" s="8"/>
      <c r="FWM170" s="8"/>
      <c r="FWN170" s="8"/>
      <c r="FWO170" s="8"/>
      <c r="FWP170" s="8"/>
      <c r="FWQ170" s="8"/>
      <c r="FWR170" s="8"/>
      <c r="FWS170" s="8"/>
      <c r="FWT170" s="8"/>
      <c r="FWU170" s="8"/>
      <c r="FWV170" s="8"/>
      <c r="FWW170" s="8"/>
      <c r="FWX170" s="8"/>
      <c r="FWY170" s="8"/>
      <c r="FWZ170" s="8"/>
      <c r="FXA170" s="8"/>
      <c r="FXB170" s="8"/>
      <c r="FXC170" s="8"/>
      <c r="FXD170" s="8"/>
      <c r="FXE170" s="8"/>
      <c r="FXF170" s="8"/>
      <c r="FXG170" s="8"/>
      <c r="FXH170" s="8"/>
      <c r="FXI170" s="8"/>
      <c r="FXJ170" s="8"/>
      <c r="FXK170" s="8"/>
      <c r="FXL170" s="8"/>
      <c r="FXM170" s="8"/>
      <c r="FXN170" s="8"/>
      <c r="FXO170" s="8"/>
      <c r="FXP170" s="8"/>
      <c r="FXQ170" s="8"/>
      <c r="FXR170" s="8"/>
      <c r="FXS170" s="8"/>
      <c r="FXT170" s="8"/>
      <c r="FXU170" s="8"/>
      <c r="FXV170" s="8"/>
      <c r="FXW170" s="8"/>
      <c r="FXX170" s="8"/>
      <c r="FXY170" s="8"/>
      <c r="FXZ170" s="8"/>
      <c r="FYA170" s="8"/>
      <c r="FYB170" s="8"/>
      <c r="FYC170" s="8"/>
      <c r="FYD170" s="8"/>
      <c r="FYE170" s="8"/>
      <c r="FYF170" s="8"/>
      <c r="FYG170" s="8"/>
      <c r="FYH170" s="8"/>
      <c r="FYI170" s="8"/>
      <c r="FYJ170" s="8"/>
      <c r="FYK170" s="8"/>
      <c r="FYL170" s="8"/>
      <c r="FYM170" s="8"/>
      <c r="FYN170" s="8"/>
      <c r="FYO170" s="8"/>
      <c r="FYP170" s="8"/>
      <c r="FYQ170" s="8"/>
      <c r="FYR170" s="8"/>
      <c r="FYS170" s="8"/>
      <c r="FYT170" s="8"/>
      <c r="FYU170" s="8"/>
      <c r="FYV170" s="8"/>
      <c r="FYW170" s="8"/>
      <c r="FYX170" s="8"/>
      <c r="FYY170" s="8"/>
      <c r="FYZ170" s="8"/>
      <c r="FZA170" s="8"/>
      <c r="FZB170" s="8"/>
      <c r="FZC170" s="8"/>
      <c r="FZD170" s="8"/>
      <c r="FZE170" s="8"/>
      <c r="FZF170" s="8"/>
      <c r="FZG170" s="8"/>
      <c r="FZH170" s="8"/>
      <c r="FZI170" s="8"/>
      <c r="FZJ170" s="8"/>
      <c r="FZK170" s="8"/>
      <c r="FZL170" s="8"/>
      <c r="FZM170" s="8"/>
      <c r="FZN170" s="8"/>
      <c r="FZO170" s="8"/>
      <c r="FZP170" s="8"/>
      <c r="FZQ170" s="8"/>
      <c r="FZR170" s="8"/>
      <c r="FZS170" s="8"/>
      <c r="FZT170" s="8"/>
      <c r="FZU170" s="8"/>
      <c r="FZV170" s="8"/>
      <c r="FZW170" s="8"/>
      <c r="FZX170" s="8"/>
      <c r="FZY170" s="8"/>
      <c r="FZZ170" s="8"/>
      <c r="GAA170" s="8"/>
      <c r="GAB170" s="8"/>
      <c r="GAC170" s="8"/>
      <c r="GAD170" s="8"/>
      <c r="GAE170" s="8"/>
      <c r="GAF170" s="8"/>
      <c r="GAG170" s="8"/>
      <c r="GAH170" s="8"/>
      <c r="GAI170" s="8"/>
      <c r="GAJ170" s="8"/>
      <c r="GAK170" s="8"/>
      <c r="GAL170" s="8"/>
      <c r="GAM170" s="8"/>
      <c r="GAN170" s="8"/>
      <c r="GAO170" s="8"/>
      <c r="GAP170" s="8"/>
      <c r="GAQ170" s="8"/>
      <c r="GAR170" s="8"/>
      <c r="GAS170" s="8"/>
      <c r="GAT170" s="8"/>
      <c r="GAU170" s="8"/>
      <c r="GAV170" s="8"/>
      <c r="GAW170" s="8"/>
      <c r="GAX170" s="8"/>
      <c r="GAY170" s="8"/>
      <c r="GAZ170" s="8"/>
      <c r="GBA170" s="8"/>
      <c r="GBB170" s="8"/>
      <c r="GBC170" s="8"/>
      <c r="GBD170" s="8"/>
      <c r="GBE170" s="8"/>
      <c r="GBF170" s="8"/>
      <c r="GBG170" s="8"/>
      <c r="GBH170" s="8"/>
      <c r="GBI170" s="8"/>
      <c r="GBJ170" s="8"/>
      <c r="GBK170" s="8"/>
      <c r="GBL170" s="8"/>
      <c r="GBM170" s="8"/>
      <c r="GBN170" s="8"/>
      <c r="GBO170" s="8"/>
      <c r="GBP170" s="8"/>
      <c r="GBQ170" s="8"/>
      <c r="GBR170" s="8"/>
      <c r="GBS170" s="8"/>
      <c r="GBT170" s="8"/>
      <c r="GBU170" s="8"/>
      <c r="GBV170" s="8"/>
      <c r="GBW170" s="8"/>
      <c r="GBX170" s="8"/>
      <c r="GBY170" s="8"/>
      <c r="GBZ170" s="8"/>
      <c r="GCA170" s="8"/>
      <c r="GCB170" s="8"/>
      <c r="GCC170" s="8"/>
      <c r="GCD170" s="8"/>
      <c r="GCE170" s="8"/>
      <c r="GCF170" s="8"/>
      <c r="GCG170" s="8"/>
      <c r="GCH170" s="8"/>
      <c r="GCI170" s="8"/>
      <c r="GCJ170" s="8"/>
      <c r="GCK170" s="8"/>
      <c r="GCL170" s="8"/>
      <c r="GCM170" s="8"/>
      <c r="GCN170" s="8"/>
      <c r="GCO170" s="8"/>
      <c r="GCP170" s="8"/>
      <c r="GCQ170" s="8"/>
      <c r="GCR170" s="8"/>
      <c r="GCS170" s="8"/>
      <c r="GCT170" s="8"/>
      <c r="GCU170" s="8"/>
      <c r="GCV170" s="8"/>
      <c r="GCW170" s="8"/>
      <c r="GCX170" s="8"/>
      <c r="GCY170" s="8"/>
      <c r="GCZ170" s="8"/>
      <c r="GDA170" s="8"/>
      <c r="GDB170" s="8"/>
      <c r="GDC170" s="8"/>
      <c r="GDD170" s="8"/>
      <c r="GDE170" s="8"/>
      <c r="GDF170" s="8"/>
      <c r="GDG170" s="8"/>
      <c r="GDH170" s="8"/>
      <c r="GDI170" s="8"/>
      <c r="GDJ170" s="8"/>
      <c r="GDK170" s="8"/>
      <c r="GDL170" s="8"/>
      <c r="GDM170" s="8"/>
      <c r="GDN170" s="8"/>
      <c r="GDO170" s="8"/>
      <c r="GDP170" s="8"/>
      <c r="GDQ170" s="8"/>
      <c r="GDR170" s="8"/>
      <c r="GDS170" s="8"/>
      <c r="GDT170" s="8"/>
      <c r="GDU170" s="8"/>
      <c r="GDV170" s="8"/>
      <c r="GDW170" s="8"/>
      <c r="GDX170" s="8"/>
      <c r="GDY170" s="8"/>
      <c r="GDZ170" s="8"/>
      <c r="GEA170" s="8"/>
      <c r="GEB170" s="8"/>
      <c r="GEC170" s="8"/>
      <c r="GED170" s="8"/>
      <c r="GEE170" s="8"/>
      <c r="GEF170" s="8"/>
      <c r="GEG170" s="8"/>
      <c r="GEH170" s="8"/>
      <c r="GEI170" s="8"/>
      <c r="GEJ170" s="8"/>
      <c r="GEK170" s="8"/>
      <c r="GEL170" s="8"/>
      <c r="GEM170" s="8"/>
      <c r="GEN170" s="8"/>
      <c r="GEO170" s="8"/>
      <c r="GEP170" s="8"/>
      <c r="GEQ170" s="8"/>
      <c r="GER170" s="8"/>
      <c r="GES170" s="8"/>
      <c r="GET170" s="8"/>
      <c r="GEU170" s="8"/>
      <c r="GEV170" s="8"/>
      <c r="GEW170" s="8"/>
      <c r="GEX170" s="8"/>
      <c r="GEY170" s="8"/>
      <c r="GEZ170" s="8"/>
      <c r="GFA170" s="8"/>
      <c r="GFB170" s="8"/>
      <c r="GFC170" s="8"/>
      <c r="GFD170" s="8"/>
      <c r="GFE170" s="8"/>
      <c r="GFF170" s="8"/>
      <c r="GFG170" s="8"/>
      <c r="GFH170" s="8"/>
      <c r="GFI170" s="8"/>
      <c r="GFJ170" s="8"/>
      <c r="GFK170" s="8"/>
      <c r="GFL170" s="8"/>
      <c r="GFM170" s="8"/>
      <c r="GFN170" s="8"/>
      <c r="GFO170" s="8"/>
      <c r="GFP170" s="8"/>
      <c r="GFQ170" s="8"/>
      <c r="GFR170" s="8"/>
      <c r="GFS170" s="8"/>
      <c r="GFT170" s="8"/>
      <c r="GFU170" s="8"/>
      <c r="GFV170" s="8"/>
      <c r="GFW170" s="8"/>
      <c r="GFX170" s="8"/>
      <c r="GFY170" s="8"/>
      <c r="GFZ170" s="8"/>
      <c r="GGA170" s="8"/>
      <c r="GGB170" s="8"/>
      <c r="GGC170" s="8"/>
      <c r="GGD170" s="8"/>
      <c r="GGE170" s="8"/>
      <c r="GGF170" s="8"/>
      <c r="GGG170" s="8"/>
      <c r="GGH170" s="8"/>
      <c r="GGI170" s="8"/>
      <c r="GGJ170" s="8"/>
      <c r="GGK170" s="8"/>
      <c r="GGL170" s="8"/>
      <c r="GGM170" s="8"/>
      <c r="GGN170" s="8"/>
      <c r="GGO170" s="8"/>
      <c r="GGP170" s="8"/>
      <c r="GGQ170" s="8"/>
      <c r="GGR170" s="8"/>
      <c r="GGS170" s="8"/>
      <c r="GGT170" s="8"/>
      <c r="GGU170" s="8"/>
      <c r="GGV170" s="8"/>
      <c r="GGW170" s="8"/>
      <c r="GGX170" s="8"/>
      <c r="GGY170" s="8"/>
      <c r="GGZ170" s="8"/>
      <c r="GHA170" s="8"/>
      <c r="GHB170" s="8"/>
      <c r="GHC170" s="8"/>
      <c r="GHD170" s="8"/>
      <c r="GHE170" s="8"/>
      <c r="GHF170" s="8"/>
      <c r="GHG170" s="8"/>
      <c r="GHH170" s="8"/>
      <c r="GHI170" s="8"/>
      <c r="GHJ170" s="8"/>
      <c r="GHK170" s="8"/>
      <c r="GHL170" s="8"/>
      <c r="GHM170" s="8"/>
      <c r="GHN170" s="8"/>
      <c r="GHO170" s="8"/>
      <c r="GHP170" s="8"/>
      <c r="GHQ170" s="8"/>
      <c r="GHR170" s="8"/>
      <c r="GHS170" s="8"/>
      <c r="GHT170" s="8"/>
      <c r="GHU170" s="8"/>
      <c r="GHV170" s="8"/>
      <c r="GHW170" s="8"/>
      <c r="GHX170" s="8"/>
      <c r="GHY170" s="8"/>
      <c r="GHZ170" s="8"/>
      <c r="GIA170" s="8"/>
      <c r="GIB170" s="8"/>
      <c r="GIC170" s="8"/>
      <c r="GID170" s="8"/>
      <c r="GIE170" s="8"/>
      <c r="GIF170" s="8"/>
      <c r="GIG170" s="8"/>
      <c r="GIH170" s="8"/>
      <c r="GII170" s="8"/>
      <c r="GIJ170" s="8"/>
      <c r="GIK170" s="8"/>
      <c r="GIL170" s="8"/>
      <c r="GIM170" s="8"/>
      <c r="GIN170" s="8"/>
      <c r="GIO170" s="8"/>
      <c r="GIP170" s="8"/>
      <c r="GIQ170" s="8"/>
      <c r="GIR170" s="8"/>
      <c r="GIS170" s="8"/>
      <c r="GIT170" s="8"/>
      <c r="GIU170" s="8"/>
      <c r="GIV170" s="8"/>
      <c r="GIW170" s="8"/>
      <c r="GIX170" s="8"/>
      <c r="GIY170" s="8"/>
      <c r="GIZ170" s="8"/>
      <c r="GJA170" s="8"/>
      <c r="GJB170" s="8"/>
      <c r="GJC170" s="8"/>
      <c r="GJD170" s="8"/>
      <c r="GJE170" s="8"/>
      <c r="GJF170" s="8"/>
      <c r="GJG170" s="8"/>
      <c r="GJH170" s="8"/>
      <c r="GJI170" s="8"/>
      <c r="GJJ170" s="8"/>
      <c r="GJK170" s="8"/>
      <c r="GJL170" s="8"/>
      <c r="GJM170" s="8"/>
      <c r="GJN170" s="8"/>
      <c r="GJO170" s="8"/>
      <c r="GJP170" s="8"/>
      <c r="GJQ170" s="8"/>
      <c r="GJR170" s="8"/>
      <c r="GJS170" s="8"/>
      <c r="GJT170" s="8"/>
      <c r="GJU170" s="8"/>
      <c r="GJV170" s="8"/>
      <c r="GJW170" s="8"/>
      <c r="GJX170" s="8"/>
      <c r="GJY170" s="8"/>
      <c r="GJZ170" s="8"/>
      <c r="GKA170" s="8"/>
      <c r="GKB170" s="8"/>
      <c r="GKC170" s="8"/>
      <c r="GKD170" s="8"/>
      <c r="GKE170" s="8"/>
      <c r="GKF170" s="8"/>
      <c r="GKG170" s="8"/>
      <c r="GKH170" s="8"/>
      <c r="GKI170" s="8"/>
      <c r="GKJ170" s="8"/>
      <c r="GKK170" s="8"/>
      <c r="GKL170" s="8"/>
      <c r="GKM170" s="8"/>
      <c r="GKN170" s="8"/>
      <c r="GKO170" s="8"/>
      <c r="GKP170" s="8"/>
      <c r="GKQ170" s="8"/>
      <c r="GKR170" s="8"/>
      <c r="GKS170" s="8"/>
      <c r="GKT170" s="8"/>
      <c r="GKU170" s="8"/>
      <c r="GKV170" s="8"/>
      <c r="GKW170" s="8"/>
      <c r="GKX170" s="8"/>
      <c r="GKY170" s="8"/>
      <c r="GKZ170" s="8"/>
      <c r="GLA170" s="8"/>
      <c r="GLB170" s="8"/>
      <c r="GLC170" s="8"/>
      <c r="GLD170" s="8"/>
      <c r="GLE170" s="8"/>
      <c r="GLF170" s="8"/>
      <c r="GLG170" s="8"/>
      <c r="GLH170" s="8"/>
      <c r="GLI170" s="8"/>
      <c r="GLJ170" s="8"/>
      <c r="GLK170" s="8"/>
      <c r="GLL170" s="8"/>
      <c r="GLM170" s="8"/>
      <c r="GLN170" s="8"/>
      <c r="GLO170" s="8"/>
      <c r="GLP170" s="8"/>
      <c r="GLQ170" s="8"/>
      <c r="GLR170" s="8"/>
      <c r="GLS170" s="8"/>
      <c r="GLT170" s="8"/>
      <c r="GLU170" s="8"/>
      <c r="GLV170" s="8"/>
      <c r="GLW170" s="8"/>
      <c r="GLX170" s="8"/>
      <c r="GLY170" s="8"/>
      <c r="GLZ170" s="8"/>
      <c r="GMA170" s="8"/>
      <c r="GMB170" s="8"/>
      <c r="GMC170" s="8"/>
      <c r="GMD170" s="8"/>
      <c r="GME170" s="8"/>
      <c r="GMF170" s="8"/>
      <c r="GMG170" s="8"/>
      <c r="GMH170" s="8"/>
      <c r="GMI170" s="8"/>
      <c r="GMJ170" s="8"/>
      <c r="GMK170" s="8"/>
      <c r="GML170" s="8"/>
      <c r="GMM170" s="8"/>
      <c r="GMN170" s="8"/>
      <c r="GMO170" s="8"/>
      <c r="GMP170" s="8"/>
      <c r="GMQ170" s="8"/>
      <c r="GMR170" s="8"/>
      <c r="GMS170" s="8"/>
      <c r="GMT170" s="8"/>
      <c r="GMU170" s="8"/>
      <c r="GMV170" s="8"/>
      <c r="GMW170" s="8"/>
      <c r="GMX170" s="8"/>
      <c r="GMY170" s="8"/>
      <c r="GMZ170" s="8"/>
      <c r="GNA170" s="8"/>
      <c r="GNB170" s="8"/>
      <c r="GNC170" s="8"/>
      <c r="GND170" s="8"/>
      <c r="GNE170" s="8"/>
      <c r="GNF170" s="8"/>
      <c r="GNG170" s="8"/>
      <c r="GNH170" s="8"/>
      <c r="GNI170" s="8"/>
      <c r="GNJ170" s="8"/>
      <c r="GNK170" s="8"/>
      <c r="GNL170" s="8"/>
      <c r="GNM170" s="8"/>
      <c r="GNN170" s="8"/>
      <c r="GNO170" s="8"/>
      <c r="GNP170" s="8"/>
      <c r="GNQ170" s="8"/>
      <c r="GNR170" s="8"/>
      <c r="GNS170" s="8"/>
      <c r="GNT170" s="8"/>
      <c r="GNU170" s="8"/>
      <c r="GNV170" s="8"/>
      <c r="GNW170" s="8"/>
      <c r="GNX170" s="8"/>
      <c r="GNY170" s="8"/>
      <c r="GNZ170" s="8"/>
      <c r="GOA170" s="8"/>
      <c r="GOB170" s="8"/>
      <c r="GOC170" s="8"/>
      <c r="GOD170" s="8"/>
      <c r="GOE170" s="8"/>
      <c r="GOF170" s="8"/>
      <c r="GOG170" s="8"/>
      <c r="GOH170" s="8"/>
      <c r="GOI170" s="8"/>
      <c r="GOJ170" s="8"/>
      <c r="GOK170" s="8"/>
      <c r="GOL170" s="8"/>
      <c r="GOM170" s="8"/>
      <c r="GON170" s="8"/>
      <c r="GOO170" s="8"/>
      <c r="GOP170" s="8"/>
      <c r="GOQ170" s="8"/>
      <c r="GOR170" s="8"/>
      <c r="GOS170" s="8"/>
      <c r="GOT170" s="8"/>
      <c r="GOU170" s="8"/>
      <c r="GOV170" s="8"/>
      <c r="GOW170" s="8"/>
      <c r="GOX170" s="8"/>
      <c r="GOY170" s="8"/>
      <c r="GOZ170" s="8"/>
      <c r="GPA170" s="8"/>
      <c r="GPB170" s="8"/>
      <c r="GPC170" s="8"/>
      <c r="GPD170" s="8"/>
      <c r="GPE170" s="8"/>
      <c r="GPF170" s="8"/>
      <c r="GPG170" s="8"/>
      <c r="GPH170" s="8"/>
      <c r="GPI170" s="8"/>
      <c r="GPJ170" s="8"/>
      <c r="GPK170" s="8"/>
      <c r="GPL170" s="8"/>
      <c r="GPM170" s="8"/>
      <c r="GPN170" s="8"/>
      <c r="GPO170" s="8"/>
      <c r="GPP170" s="8"/>
      <c r="GPQ170" s="8"/>
      <c r="GPR170" s="8"/>
      <c r="GPS170" s="8"/>
      <c r="GPT170" s="8"/>
      <c r="GPU170" s="8"/>
      <c r="GPV170" s="8"/>
      <c r="GPW170" s="8"/>
      <c r="GPX170" s="8"/>
      <c r="GPY170" s="8"/>
      <c r="GPZ170" s="8"/>
      <c r="GQA170" s="8"/>
      <c r="GQB170" s="8"/>
      <c r="GQC170" s="8"/>
      <c r="GQD170" s="8"/>
      <c r="GQE170" s="8"/>
      <c r="GQF170" s="8"/>
      <c r="GQG170" s="8"/>
      <c r="GQH170" s="8"/>
      <c r="GQI170" s="8"/>
      <c r="GQJ170" s="8"/>
      <c r="GQK170" s="8"/>
      <c r="GQL170" s="8"/>
      <c r="GQM170" s="8"/>
      <c r="GQN170" s="8"/>
      <c r="GQO170" s="8"/>
      <c r="GQP170" s="8"/>
      <c r="GQQ170" s="8"/>
      <c r="GQR170" s="8"/>
      <c r="GQS170" s="8"/>
      <c r="GQT170" s="8"/>
      <c r="GQU170" s="8"/>
      <c r="GQV170" s="8"/>
      <c r="GQW170" s="8"/>
      <c r="GQX170" s="8"/>
      <c r="GQY170" s="8"/>
      <c r="GQZ170" s="8"/>
      <c r="GRA170" s="8"/>
      <c r="GRB170" s="8"/>
      <c r="GRC170" s="8"/>
      <c r="GRD170" s="8"/>
      <c r="GRE170" s="8"/>
      <c r="GRF170" s="8"/>
      <c r="GRG170" s="8"/>
      <c r="GRH170" s="8"/>
      <c r="GRI170" s="8"/>
      <c r="GRJ170" s="8"/>
      <c r="GRK170" s="8"/>
      <c r="GRL170" s="8"/>
      <c r="GRM170" s="8"/>
      <c r="GRN170" s="8"/>
      <c r="GRO170" s="8"/>
      <c r="GRP170" s="8"/>
      <c r="GRQ170" s="8"/>
      <c r="GRR170" s="8"/>
      <c r="GRS170" s="8"/>
      <c r="GRT170" s="8"/>
      <c r="GRU170" s="8"/>
      <c r="GRV170" s="8"/>
      <c r="GRW170" s="8"/>
      <c r="GRX170" s="8"/>
      <c r="GRY170" s="8"/>
      <c r="GRZ170" s="8"/>
      <c r="GSA170" s="8"/>
      <c r="GSB170" s="8"/>
      <c r="GSC170" s="8"/>
      <c r="GSD170" s="8"/>
      <c r="GSE170" s="8"/>
      <c r="GSF170" s="8"/>
      <c r="GSG170" s="8"/>
      <c r="GSH170" s="8"/>
      <c r="GSI170" s="8"/>
      <c r="GSJ170" s="8"/>
      <c r="GSK170" s="8"/>
      <c r="GSL170" s="8"/>
      <c r="GSM170" s="8"/>
      <c r="GSN170" s="8"/>
      <c r="GSO170" s="8"/>
      <c r="GSP170" s="8"/>
      <c r="GSQ170" s="8"/>
      <c r="GSR170" s="8"/>
      <c r="GSS170" s="8"/>
      <c r="GST170" s="8"/>
      <c r="GSU170" s="8"/>
      <c r="GSV170" s="8"/>
      <c r="GSW170" s="8"/>
      <c r="GSX170" s="8"/>
      <c r="GSY170" s="8"/>
      <c r="GSZ170" s="8"/>
      <c r="GTA170" s="8"/>
      <c r="GTB170" s="8"/>
      <c r="GTC170" s="8"/>
      <c r="GTD170" s="8"/>
      <c r="GTE170" s="8"/>
      <c r="GTF170" s="8"/>
      <c r="GTG170" s="8"/>
      <c r="GTH170" s="8"/>
      <c r="GTI170" s="8"/>
      <c r="GTJ170" s="8"/>
      <c r="GTK170" s="8"/>
      <c r="GTL170" s="8"/>
      <c r="GTM170" s="8"/>
      <c r="GTN170" s="8"/>
      <c r="GTO170" s="8"/>
      <c r="GTP170" s="8"/>
      <c r="GTQ170" s="8"/>
      <c r="GTR170" s="8"/>
      <c r="GTS170" s="8"/>
      <c r="GTT170" s="8"/>
      <c r="GTU170" s="8"/>
      <c r="GTV170" s="8"/>
      <c r="GTW170" s="8"/>
      <c r="GTX170" s="8"/>
      <c r="GTY170" s="8"/>
      <c r="GTZ170" s="8"/>
      <c r="GUA170" s="8"/>
      <c r="GUB170" s="8"/>
      <c r="GUC170" s="8"/>
      <c r="GUD170" s="8"/>
      <c r="GUE170" s="8"/>
      <c r="GUF170" s="8"/>
      <c r="GUG170" s="8"/>
      <c r="GUH170" s="8"/>
      <c r="GUI170" s="8"/>
      <c r="GUJ170" s="8"/>
      <c r="GUK170" s="8"/>
      <c r="GUL170" s="8"/>
      <c r="GUM170" s="8"/>
      <c r="GUN170" s="8"/>
      <c r="GUO170" s="8"/>
      <c r="GUP170" s="8"/>
      <c r="GUQ170" s="8"/>
      <c r="GUR170" s="8"/>
      <c r="GUS170" s="8"/>
      <c r="GUT170" s="8"/>
      <c r="GUU170" s="8"/>
      <c r="GUV170" s="8"/>
      <c r="GUW170" s="8"/>
      <c r="GUX170" s="8"/>
      <c r="GUY170" s="8"/>
      <c r="GUZ170" s="8"/>
      <c r="GVA170" s="8"/>
      <c r="GVB170" s="8"/>
      <c r="GVC170" s="8"/>
      <c r="GVD170" s="8"/>
      <c r="GVE170" s="8"/>
      <c r="GVF170" s="8"/>
      <c r="GVG170" s="8"/>
      <c r="GVH170" s="8"/>
      <c r="GVI170" s="8"/>
      <c r="GVJ170" s="8"/>
      <c r="GVK170" s="8"/>
      <c r="GVL170" s="8"/>
      <c r="GVM170" s="8"/>
      <c r="GVN170" s="8"/>
      <c r="GVO170" s="8"/>
      <c r="GVP170" s="8"/>
      <c r="GVQ170" s="8"/>
      <c r="GVR170" s="8"/>
      <c r="GVS170" s="8"/>
      <c r="GVT170" s="8"/>
      <c r="GVU170" s="8"/>
      <c r="GVV170" s="8"/>
      <c r="GVW170" s="8"/>
      <c r="GVX170" s="8"/>
      <c r="GVY170" s="8"/>
      <c r="GVZ170" s="8"/>
      <c r="GWA170" s="8"/>
      <c r="GWB170" s="8"/>
      <c r="GWC170" s="8"/>
      <c r="GWD170" s="8"/>
      <c r="GWE170" s="8"/>
      <c r="GWF170" s="8"/>
      <c r="GWG170" s="8"/>
      <c r="GWH170" s="8"/>
      <c r="GWI170" s="8"/>
      <c r="GWJ170" s="8"/>
      <c r="GWK170" s="8"/>
      <c r="GWL170" s="8"/>
      <c r="GWM170" s="8"/>
      <c r="GWN170" s="8"/>
      <c r="GWO170" s="8"/>
      <c r="GWP170" s="8"/>
      <c r="GWQ170" s="8"/>
      <c r="GWR170" s="8"/>
      <c r="GWS170" s="8"/>
      <c r="GWT170" s="8"/>
      <c r="GWU170" s="8"/>
      <c r="GWV170" s="8"/>
      <c r="GWW170" s="8"/>
      <c r="GWX170" s="8"/>
      <c r="GWY170" s="8"/>
      <c r="GWZ170" s="8"/>
      <c r="GXA170" s="8"/>
      <c r="GXB170" s="8"/>
      <c r="GXC170" s="8"/>
      <c r="GXD170" s="8"/>
      <c r="GXE170" s="8"/>
      <c r="GXF170" s="8"/>
      <c r="GXG170" s="8"/>
      <c r="GXH170" s="8"/>
      <c r="GXI170" s="8"/>
      <c r="GXJ170" s="8"/>
      <c r="GXK170" s="8"/>
      <c r="GXL170" s="8"/>
      <c r="GXM170" s="8"/>
      <c r="GXN170" s="8"/>
      <c r="GXO170" s="8"/>
      <c r="GXP170" s="8"/>
      <c r="GXQ170" s="8"/>
      <c r="GXR170" s="8"/>
      <c r="GXS170" s="8"/>
      <c r="GXT170" s="8"/>
      <c r="GXU170" s="8"/>
      <c r="GXV170" s="8"/>
      <c r="GXW170" s="8"/>
      <c r="GXX170" s="8"/>
      <c r="GXY170" s="8"/>
      <c r="GXZ170" s="8"/>
      <c r="GYA170" s="8"/>
      <c r="GYB170" s="8"/>
      <c r="GYC170" s="8"/>
      <c r="GYD170" s="8"/>
      <c r="GYE170" s="8"/>
      <c r="GYF170" s="8"/>
      <c r="GYG170" s="8"/>
      <c r="GYH170" s="8"/>
      <c r="GYI170" s="8"/>
      <c r="GYJ170" s="8"/>
      <c r="GYK170" s="8"/>
      <c r="GYL170" s="8"/>
      <c r="GYM170" s="8"/>
      <c r="GYN170" s="8"/>
      <c r="GYO170" s="8"/>
      <c r="GYP170" s="8"/>
      <c r="GYQ170" s="8"/>
      <c r="GYR170" s="8"/>
      <c r="GYS170" s="8"/>
      <c r="GYT170" s="8"/>
      <c r="GYU170" s="8"/>
      <c r="GYV170" s="8"/>
      <c r="GYW170" s="8"/>
      <c r="GYX170" s="8"/>
      <c r="GYY170" s="8"/>
      <c r="GYZ170" s="8"/>
      <c r="GZA170" s="8"/>
      <c r="GZB170" s="8"/>
      <c r="GZC170" s="8"/>
      <c r="GZD170" s="8"/>
      <c r="GZE170" s="8"/>
      <c r="GZF170" s="8"/>
      <c r="GZG170" s="8"/>
      <c r="GZH170" s="8"/>
      <c r="GZI170" s="8"/>
      <c r="GZJ170" s="8"/>
      <c r="GZK170" s="8"/>
      <c r="GZL170" s="8"/>
      <c r="GZM170" s="8"/>
      <c r="GZN170" s="8"/>
      <c r="GZO170" s="8"/>
      <c r="GZP170" s="8"/>
      <c r="GZQ170" s="8"/>
      <c r="GZR170" s="8"/>
      <c r="GZS170" s="8"/>
      <c r="GZT170" s="8"/>
      <c r="GZU170" s="8"/>
      <c r="GZV170" s="8"/>
      <c r="GZW170" s="8"/>
      <c r="GZX170" s="8"/>
      <c r="GZY170" s="8"/>
      <c r="GZZ170" s="8"/>
      <c r="HAA170" s="8"/>
      <c r="HAB170" s="8"/>
      <c r="HAC170" s="8"/>
      <c r="HAD170" s="8"/>
      <c r="HAE170" s="8"/>
      <c r="HAF170" s="8"/>
      <c r="HAG170" s="8"/>
      <c r="HAH170" s="8"/>
      <c r="HAI170" s="8"/>
      <c r="HAJ170" s="8"/>
      <c r="HAK170" s="8"/>
      <c r="HAL170" s="8"/>
      <c r="HAM170" s="8"/>
      <c r="HAN170" s="8"/>
      <c r="HAO170" s="8"/>
      <c r="HAP170" s="8"/>
      <c r="HAQ170" s="8"/>
      <c r="HAR170" s="8"/>
      <c r="HAS170" s="8"/>
      <c r="HAT170" s="8"/>
      <c r="HAU170" s="8"/>
      <c r="HAV170" s="8"/>
      <c r="HAW170" s="8"/>
      <c r="HAX170" s="8"/>
      <c r="HAY170" s="8"/>
      <c r="HAZ170" s="8"/>
      <c r="HBA170" s="8"/>
      <c r="HBB170" s="8"/>
      <c r="HBC170" s="8"/>
      <c r="HBD170" s="8"/>
      <c r="HBE170" s="8"/>
      <c r="HBF170" s="8"/>
      <c r="HBG170" s="8"/>
      <c r="HBH170" s="8"/>
      <c r="HBI170" s="8"/>
      <c r="HBJ170" s="8"/>
      <c r="HBK170" s="8"/>
      <c r="HBL170" s="8"/>
      <c r="HBM170" s="8"/>
      <c r="HBN170" s="8"/>
      <c r="HBO170" s="8"/>
      <c r="HBP170" s="8"/>
      <c r="HBQ170" s="8"/>
      <c r="HBR170" s="8"/>
      <c r="HBS170" s="8"/>
      <c r="HBT170" s="8"/>
      <c r="HBU170" s="8"/>
      <c r="HBV170" s="8"/>
      <c r="HBW170" s="8"/>
      <c r="HBX170" s="8"/>
      <c r="HBY170" s="8"/>
      <c r="HBZ170" s="8"/>
      <c r="HCA170" s="8"/>
      <c r="HCB170" s="8"/>
      <c r="HCC170" s="8"/>
      <c r="HCD170" s="8"/>
      <c r="HCE170" s="8"/>
      <c r="HCF170" s="8"/>
      <c r="HCG170" s="8"/>
      <c r="HCH170" s="8"/>
      <c r="HCI170" s="8"/>
      <c r="HCJ170" s="8"/>
      <c r="HCK170" s="8"/>
      <c r="HCL170" s="8"/>
      <c r="HCM170" s="8"/>
      <c r="HCN170" s="8"/>
      <c r="HCO170" s="8"/>
      <c r="HCP170" s="8"/>
      <c r="HCQ170" s="8"/>
      <c r="HCR170" s="8"/>
      <c r="HCS170" s="8"/>
      <c r="HCT170" s="8"/>
      <c r="HCU170" s="8"/>
      <c r="HCV170" s="8"/>
      <c r="HCW170" s="8"/>
      <c r="HCX170" s="8"/>
      <c r="HCY170" s="8"/>
      <c r="HCZ170" s="8"/>
      <c r="HDA170" s="8"/>
      <c r="HDB170" s="8"/>
      <c r="HDC170" s="8"/>
      <c r="HDD170" s="8"/>
      <c r="HDE170" s="8"/>
      <c r="HDF170" s="8"/>
      <c r="HDG170" s="8"/>
      <c r="HDH170" s="8"/>
      <c r="HDI170" s="8"/>
      <c r="HDJ170" s="8"/>
      <c r="HDK170" s="8"/>
      <c r="HDL170" s="8"/>
      <c r="HDM170" s="8"/>
      <c r="HDN170" s="8"/>
      <c r="HDO170" s="8"/>
      <c r="HDP170" s="8"/>
      <c r="HDQ170" s="8"/>
      <c r="HDR170" s="8"/>
      <c r="HDS170" s="8"/>
      <c r="HDT170" s="8"/>
      <c r="HDU170" s="8"/>
      <c r="HDV170" s="8"/>
      <c r="HDW170" s="8"/>
      <c r="HDX170" s="8"/>
      <c r="HDY170" s="8"/>
      <c r="HDZ170" s="8"/>
      <c r="HEA170" s="8"/>
      <c r="HEB170" s="8"/>
      <c r="HEC170" s="8"/>
      <c r="HED170" s="8"/>
      <c r="HEE170" s="8"/>
      <c r="HEF170" s="8"/>
      <c r="HEG170" s="8"/>
      <c r="HEH170" s="8"/>
      <c r="HEI170" s="8"/>
      <c r="HEJ170" s="8"/>
      <c r="HEK170" s="8"/>
      <c r="HEL170" s="8"/>
      <c r="HEM170" s="8"/>
      <c r="HEN170" s="8"/>
      <c r="HEO170" s="8"/>
      <c r="HEP170" s="8"/>
      <c r="HEQ170" s="8"/>
      <c r="HER170" s="8"/>
      <c r="HES170" s="8"/>
      <c r="HET170" s="8"/>
      <c r="HEU170" s="8"/>
      <c r="HEV170" s="8"/>
      <c r="HEW170" s="8"/>
      <c r="HEX170" s="8"/>
      <c r="HEY170" s="8"/>
      <c r="HEZ170" s="8"/>
      <c r="HFA170" s="8"/>
      <c r="HFB170" s="8"/>
      <c r="HFC170" s="8"/>
      <c r="HFD170" s="8"/>
      <c r="HFE170" s="8"/>
      <c r="HFF170" s="8"/>
      <c r="HFG170" s="8"/>
      <c r="HFH170" s="8"/>
      <c r="HFI170" s="8"/>
      <c r="HFJ170" s="8"/>
      <c r="HFK170" s="8"/>
      <c r="HFL170" s="8"/>
      <c r="HFM170" s="8"/>
      <c r="HFN170" s="8"/>
      <c r="HFO170" s="8"/>
      <c r="HFP170" s="8"/>
      <c r="HFQ170" s="8"/>
      <c r="HFR170" s="8"/>
      <c r="HFS170" s="8"/>
      <c r="HFT170" s="8"/>
      <c r="HFU170" s="8"/>
      <c r="HFV170" s="8"/>
      <c r="HFW170" s="8"/>
      <c r="HFX170" s="8"/>
      <c r="HFY170" s="8"/>
      <c r="HFZ170" s="8"/>
      <c r="HGA170" s="8"/>
      <c r="HGB170" s="8"/>
      <c r="HGC170" s="8"/>
      <c r="HGD170" s="8"/>
      <c r="HGE170" s="8"/>
      <c r="HGF170" s="8"/>
      <c r="HGG170" s="8"/>
      <c r="HGH170" s="8"/>
      <c r="HGI170" s="8"/>
      <c r="HGJ170" s="8"/>
      <c r="HGK170" s="8"/>
      <c r="HGL170" s="8"/>
      <c r="HGM170" s="8"/>
      <c r="HGN170" s="8"/>
      <c r="HGO170" s="8"/>
      <c r="HGP170" s="8"/>
      <c r="HGQ170" s="8"/>
      <c r="HGR170" s="8"/>
      <c r="HGS170" s="8"/>
      <c r="HGT170" s="8"/>
      <c r="HGU170" s="8"/>
      <c r="HGV170" s="8"/>
      <c r="HGW170" s="8"/>
      <c r="HGX170" s="8"/>
      <c r="HGY170" s="8"/>
      <c r="HGZ170" s="8"/>
      <c r="HHA170" s="8"/>
      <c r="HHB170" s="8"/>
      <c r="HHC170" s="8"/>
      <c r="HHD170" s="8"/>
      <c r="HHE170" s="8"/>
      <c r="HHF170" s="8"/>
      <c r="HHG170" s="8"/>
      <c r="HHH170" s="8"/>
      <c r="HHI170" s="8"/>
      <c r="HHJ170" s="8"/>
      <c r="HHK170" s="8"/>
      <c r="HHL170" s="8"/>
      <c r="HHM170" s="8"/>
      <c r="HHN170" s="8"/>
      <c r="HHO170" s="8"/>
      <c r="HHP170" s="8"/>
      <c r="HHQ170" s="8"/>
      <c r="HHR170" s="8"/>
      <c r="HHS170" s="8"/>
      <c r="HHT170" s="8"/>
      <c r="HHU170" s="8"/>
      <c r="HHV170" s="8"/>
      <c r="HHW170" s="8"/>
      <c r="HHX170" s="8"/>
      <c r="HHY170" s="8"/>
      <c r="HHZ170" s="8"/>
      <c r="HIA170" s="8"/>
      <c r="HIB170" s="8"/>
      <c r="HIC170" s="8"/>
      <c r="HID170" s="8"/>
      <c r="HIE170" s="8"/>
      <c r="HIF170" s="8"/>
      <c r="HIG170" s="8"/>
      <c r="HIH170" s="8"/>
      <c r="HII170" s="8"/>
      <c r="HIJ170" s="8"/>
      <c r="HIK170" s="8"/>
      <c r="HIL170" s="8"/>
      <c r="HIM170" s="8"/>
      <c r="HIN170" s="8"/>
      <c r="HIO170" s="8"/>
      <c r="HIP170" s="8"/>
      <c r="HIQ170" s="8"/>
      <c r="HIR170" s="8"/>
      <c r="HIS170" s="8"/>
      <c r="HIT170" s="8"/>
      <c r="HIU170" s="8"/>
      <c r="HIV170" s="8"/>
      <c r="HIW170" s="8"/>
      <c r="HIX170" s="8"/>
      <c r="HIY170" s="8"/>
      <c r="HIZ170" s="8"/>
      <c r="HJA170" s="8"/>
      <c r="HJB170" s="8"/>
      <c r="HJC170" s="8"/>
      <c r="HJD170" s="8"/>
      <c r="HJE170" s="8"/>
      <c r="HJF170" s="8"/>
      <c r="HJG170" s="8"/>
      <c r="HJH170" s="8"/>
      <c r="HJI170" s="8"/>
      <c r="HJJ170" s="8"/>
      <c r="HJK170" s="8"/>
      <c r="HJL170" s="8"/>
      <c r="HJM170" s="8"/>
      <c r="HJN170" s="8"/>
      <c r="HJO170" s="8"/>
      <c r="HJP170" s="8"/>
      <c r="HJQ170" s="8"/>
      <c r="HJR170" s="8"/>
      <c r="HJS170" s="8"/>
      <c r="HJT170" s="8"/>
      <c r="HJU170" s="8"/>
      <c r="HJV170" s="8"/>
      <c r="HJW170" s="8"/>
      <c r="HJX170" s="8"/>
      <c r="HJY170" s="8"/>
      <c r="HJZ170" s="8"/>
      <c r="HKA170" s="8"/>
      <c r="HKB170" s="8"/>
      <c r="HKC170" s="8"/>
      <c r="HKD170" s="8"/>
      <c r="HKE170" s="8"/>
      <c r="HKF170" s="8"/>
      <c r="HKG170" s="8"/>
      <c r="HKH170" s="8"/>
      <c r="HKI170" s="8"/>
      <c r="HKJ170" s="8"/>
      <c r="HKK170" s="8"/>
      <c r="HKL170" s="8"/>
      <c r="HKM170" s="8"/>
      <c r="HKN170" s="8"/>
      <c r="HKO170" s="8"/>
      <c r="HKP170" s="8"/>
      <c r="HKQ170" s="8"/>
      <c r="HKR170" s="8"/>
      <c r="HKS170" s="8"/>
      <c r="HKT170" s="8"/>
      <c r="HKU170" s="8"/>
      <c r="HKV170" s="8"/>
      <c r="HKW170" s="8"/>
      <c r="HKX170" s="8"/>
      <c r="HKY170" s="8"/>
      <c r="HKZ170" s="8"/>
      <c r="HLA170" s="8"/>
      <c r="HLB170" s="8"/>
      <c r="HLC170" s="8"/>
      <c r="HLD170" s="8"/>
      <c r="HLE170" s="8"/>
      <c r="HLF170" s="8"/>
      <c r="HLG170" s="8"/>
      <c r="HLH170" s="8"/>
      <c r="HLI170" s="8"/>
      <c r="HLJ170" s="8"/>
      <c r="HLK170" s="8"/>
      <c r="HLL170" s="8"/>
      <c r="HLM170" s="8"/>
      <c r="HLN170" s="8"/>
      <c r="HLO170" s="8"/>
      <c r="HLP170" s="8"/>
      <c r="HLQ170" s="8"/>
      <c r="HLR170" s="8"/>
      <c r="HLS170" s="8"/>
      <c r="HLT170" s="8"/>
      <c r="HLU170" s="8"/>
      <c r="HLV170" s="8"/>
      <c r="HLW170" s="8"/>
      <c r="HLX170" s="8"/>
      <c r="HLY170" s="8"/>
      <c r="HLZ170" s="8"/>
      <c r="HMA170" s="8"/>
      <c r="HMB170" s="8"/>
      <c r="HMC170" s="8"/>
      <c r="HMD170" s="8"/>
      <c r="HME170" s="8"/>
      <c r="HMF170" s="8"/>
      <c r="HMG170" s="8"/>
      <c r="HMH170" s="8"/>
      <c r="HMI170" s="8"/>
      <c r="HMJ170" s="8"/>
      <c r="HMK170" s="8"/>
      <c r="HML170" s="8"/>
      <c r="HMM170" s="8"/>
      <c r="HMN170" s="8"/>
      <c r="HMO170" s="8"/>
      <c r="HMP170" s="8"/>
      <c r="HMQ170" s="8"/>
      <c r="HMR170" s="8"/>
      <c r="HMS170" s="8"/>
      <c r="HMT170" s="8"/>
      <c r="HMU170" s="8"/>
      <c r="HMV170" s="8"/>
      <c r="HMW170" s="8"/>
      <c r="HMX170" s="8"/>
      <c r="HMY170" s="8"/>
      <c r="HMZ170" s="8"/>
      <c r="HNA170" s="8"/>
      <c r="HNB170" s="8"/>
      <c r="HNC170" s="8"/>
      <c r="HND170" s="8"/>
      <c r="HNE170" s="8"/>
      <c r="HNF170" s="8"/>
      <c r="HNG170" s="8"/>
      <c r="HNH170" s="8"/>
      <c r="HNI170" s="8"/>
      <c r="HNJ170" s="8"/>
      <c r="HNK170" s="8"/>
      <c r="HNL170" s="8"/>
      <c r="HNM170" s="8"/>
      <c r="HNN170" s="8"/>
      <c r="HNO170" s="8"/>
      <c r="HNP170" s="8"/>
      <c r="HNQ170" s="8"/>
      <c r="HNR170" s="8"/>
      <c r="HNS170" s="8"/>
      <c r="HNT170" s="8"/>
      <c r="HNU170" s="8"/>
      <c r="HNV170" s="8"/>
      <c r="HNW170" s="8"/>
      <c r="HNX170" s="8"/>
      <c r="HNY170" s="8"/>
      <c r="HNZ170" s="8"/>
      <c r="HOA170" s="8"/>
      <c r="HOB170" s="8"/>
      <c r="HOC170" s="8"/>
      <c r="HOD170" s="8"/>
      <c r="HOE170" s="8"/>
      <c r="HOF170" s="8"/>
      <c r="HOG170" s="8"/>
      <c r="HOH170" s="8"/>
      <c r="HOI170" s="8"/>
      <c r="HOJ170" s="8"/>
      <c r="HOK170" s="8"/>
      <c r="HOL170" s="8"/>
      <c r="HOM170" s="8"/>
      <c r="HON170" s="8"/>
      <c r="HOO170" s="8"/>
      <c r="HOP170" s="8"/>
      <c r="HOQ170" s="8"/>
      <c r="HOR170" s="8"/>
      <c r="HOS170" s="8"/>
      <c r="HOT170" s="8"/>
      <c r="HOU170" s="8"/>
      <c r="HOV170" s="8"/>
      <c r="HOW170" s="8"/>
      <c r="HOX170" s="8"/>
      <c r="HOY170" s="8"/>
      <c r="HOZ170" s="8"/>
      <c r="HPA170" s="8"/>
      <c r="HPB170" s="8"/>
      <c r="HPC170" s="8"/>
      <c r="HPD170" s="8"/>
      <c r="HPE170" s="8"/>
      <c r="HPF170" s="8"/>
      <c r="HPG170" s="8"/>
      <c r="HPH170" s="8"/>
      <c r="HPI170" s="8"/>
      <c r="HPJ170" s="8"/>
      <c r="HPK170" s="8"/>
      <c r="HPL170" s="8"/>
      <c r="HPM170" s="8"/>
      <c r="HPN170" s="8"/>
      <c r="HPO170" s="8"/>
      <c r="HPP170" s="8"/>
      <c r="HPQ170" s="8"/>
      <c r="HPR170" s="8"/>
      <c r="HPS170" s="8"/>
      <c r="HPT170" s="8"/>
      <c r="HPU170" s="8"/>
      <c r="HPV170" s="8"/>
      <c r="HPW170" s="8"/>
      <c r="HPX170" s="8"/>
      <c r="HPY170" s="8"/>
      <c r="HPZ170" s="8"/>
      <c r="HQA170" s="8"/>
      <c r="HQB170" s="8"/>
      <c r="HQC170" s="8"/>
      <c r="HQD170" s="8"/>
      <c r="HQE170" s="8"/>
      <c r="HQF170" s="8"/>
      <c r="HQG170" s="8"/>
      <c r="HQH170" s="8"/>
      <c r="HQI170" s="8"/>
      <c r="HQJ170" s="8"/>
      <c r="HQK170" s="8"/>
      <c r="HQL170" s="8"/>
      <c r="HQM170" s="8"/>
      <c r="HQN170" s="8"/>
      <c r="HQO170" s="8"/>
      <c r="HQP170" s="8"/>
      <c r="HQQ170" s="8"/>
      <c r="HQR170" s="8"/>
      <c r="HQS170" s="8"/>
      <c r="HQT170" s="8"/>
      <c r="HQU170" s="8"/>
      <c r="HQV170" s="8"/>
      <c r="HQW170" s="8"/>
      <c r="HQX170" s="8"/>
      <c r="HQY170" s="8"/>
      <c r="HQZ170" s="8"/>
      <c r="HRA170" s="8"/>
      <c r="HRB170" s="8"/>
      <c r="HRC170" s="8"/>
      <c r="HRD170" s="8"/>
      <c r="HRE170" s="8"/>
      <c r="HRF170" s="8"/>
      <c r="HRG170" s="8"/>
      <c r="HRH170" s="8"/>
      <c r="HRI170" s="8"/>
      <c r="HRJ170" s="8"/>
      <c r="HRK170" s="8"/>
      <c r="HRL170" s="8"/>
      <c r="HRM170" s="8"/>
      <c r="HRN170" s="8"/>
      <c r="HRO170" s="8"/>
      <c r="HRP170" s="8"/>
      <c r="HRQ170" s="8"/>
      <c r="HRR170" s="8"/>
      <c r="HRS170" s="8"/>
      <c r="HRT170" s="8"/>
      <c r="HRU170" s="8"/>
      <c r="HRV170" s="8"/>
      <c r="HRW170" s="8"/>
      <c r="HRX170" s="8"/>
      <c r="HRY170" s="8"/>
      <c r="HRZ170" s="8"/>
      <c r="HSA170" s="8"/>
      <c r="HSB170" s="8"/>
      <c r="HSC170" s="8"/>
      <c r="HSD170" s="8"/>
      <c r="HSE170" s="8"/>
      <c r="HSF170" s="8"/>
      <c r="HSG170" s="8"/>
      <c r="HSH170" s="8"/>
      <c r="HSI170" s="8"/>
      <c r="HSJ170" s="8"/>
      <c r="HSK170" s="8"/>
      <c r="HSL170" s="8"/>
      <c r="HSM170" s="8"/>
      <c r="HSN170" s="8"/>
      <c r="HSO170" s="8"/>
      <c r="HSP170" s="8"/>
      <c r="HSQ170" s="8"/>
      <c r="HSR170" s="8"/>
      <c r="HSS170" s="8"/>
      <c r="HST170" s="8"/>
      <c r="HSU170" s="8"/>
      <c r="HSV170" s="8"/>
      <c r="HSW170" s="8"/>
      <c r="HSX170" s="8"/>
      <c r="HSY170" s="8"/>
      <c r="HSZ170" s="8"/>
      <c r="HTA170" s="8"/>
      <c r="HTB170" s="8"/>
      <c r="HTC170" s="8"/>
      <c r="HTD170" s="8"/>
      <c r="HTE170" s="8"/>
      <c r="HTF170" s="8"/>
      <c r="HTG170" s="8"/>
      <c r="HTH170" s="8"/>
      <c r="HTI170" s="8"/>
      <c r="HTJ170" s="8"/>
      <c r="HTK170" s="8"/>
      <c r="HTL170" s="8"/>
      <c r="HTM170" s="8"/>
      <c r="HTN170" s="8"/>
      <c r="HTO170" s="8"/>
      <c r="HTP170" s="8"/>
      <c r="HTQ170" s="8"/>
      <c r="HTR170" s="8"/>
      <c r="HTS170" s="8"/>
      <c r="HTT170" s="8"/>
      <c r="HTU170" s="8"/>
      <c r="HTV170" s="8"/>
      <c r="HTW170" s="8"/>
      <c r="HTX170" s="8"/>
      <c r="HTY170" s="8"/>
      <c r="HTZ170" s="8"/>
      <c r="HUA170" s="8"/>
      <c r="HUB170" s="8"/>
      <c r="HUC170" s="8"/>
      <c r="HUD170" s="8"/>
      <c r="HUE170" s="8"/>
      <c r="HUF170" s="8"/>
      <c r="HUG170" s="8"/>
      <c r="HUH170" s="8"/>
      <c r="HUI170" s="8"/>
      <c r="HUJ170" s="8"/>
      <c r="HUK170" s="8"/>
      <c r="HUL170" s="8"/>
      <c r="HUM170" s="8"/>
      <c r="HUN170" s="8"/>
      <c r="HUO170" s="8"/>
      <c r="HUP170" s="8"/>
      <c r="HUQ170" s="8"/>
      <c r="HUR170" s="8"/>
      <c r="HUS170" s="8"/>
      <c r="HUT170" s="8"/>
      <c r="HUU170" s="8"/>
      <c r="HUV170" s="8"/>
      <c r="HUW170" s="8"/>
      <c r="HUX170" s="8"/>
      <c r="HUY170" s="8"/>
      <c r="HUZ170" s="8"/>
      <c r="HVA170" s="8"/>
      <c r="HVB170" s="8"/>
      <c r="HVC170" s="8"/>
      <c r="HVD170" s="8"/>
      <c r="HVE170" s="8"/>
      <c r="HVF170" s="8"/>
      <c r="HVG170" s="8"/>
      <c r="HVH170" s="8"/>
      <c r="HVI170" s="8"/>
      <c r="HVJ170" s="8"/>
      <c r="HVK170" s="8"/>
      <c r="HVL170" s="8"/>
      <c r="HVM170" s="8"/>
      <c r="HVN170" s="8"/>
      <c r="HVO170" s="8"/>
      <c r="HVP170" s="8"/>
      <c r="HVQ170" s="8"/>
      <c r="HVR170" s="8"/>
      <c r="HVS170" s="8"/>
      <c r="HVT170" s="8"/>
      <c r="HVU170" s="8"/>
      <c r="HVV170" s="8"/>
      <c r="HVW170" s="8"/>
      <c r="HVX170" s="8"/>
      <c r="HVY170" s="8"/>
      <c r="HVZ170" s="8"/>
      <c r="HWA170" s="8"/>
      <c r="HWB170" s="8"/>
      <c r="HWC170" s="8"/>
      <c r="HWD170" s="8"/>
      <c r="HWE170" s="8"/>
      <c r="HWF170" s="8"/>
      <c r="HWG170" s="8"/>
      <c r="HWH170" s="8"/>
      <c r="HWI170" s="8"/>
      <c r="HWJ170" s="8"/>
      <c r="HWK170" s="8"/>
      <c r="HWL170" s="8"/>
      <c r="HWM170" s="8"/>
      <c r="HWN170" s="8"/>
      <c r="HWO170" s="8"/>
      <c r="HWP170" s="8"/>
      <c r="HWQ170" s="8"/>
      <c r="HWR170" s="8"/>
      <c r="HWS170" s="8"/>
      <c r="HWT170" s="8"/>
      <c r="HWU170" s="8"/>
      <c r="HWV170" s="8"/>
      <c r="HWW170" s="8"/>
      <c r="HWX170" s="8"/>
      <c r="HWY170" s="8"/>
      <c r="HWZ170" s="8"/>
      <c r="HXA170" s="8"/>
      <c r="HXB170" s="8"/>
      <c r="HXC170" s="8"/>
      <c r="HXD170" s="8"/>
      <c r="HXE170" s="8"/>
      <c r="HXF170" s="8"/>
      <c r="HXG170" s="8"/>
      <c r="HXH170" s="8"/>
      <c r="HXI170" s="8"/>
      <c r="HXJ170" s="8"/>
      <c r="HXK170" s="8"/>
      <c r="HXL170" s="8"/>
      <c r="HXM170" s="8"/>
      <c r="HXN170" s="8"/>
      <c r="HXO170" s="8"/>
      <c r="HXP170" s="8"/>
      <c r="HXQ170" s="8"/>
      <c r="HXR170" s="8"/>
      <c r="HXS170" s="8"/>
      <c r="HXT170" s="8"/>
      <c r="HXU170" s="8"/>
      <c r="HXV170" s="8"/>
      <c r="HXW170" s="8"/>
      <c r="HXX170" s="8"/>
      <c r="HXY170" s="8"/>
      <c r="HXZ170" s="8"/>
      <c r="HYA170" s="8"/>
      <c r="HYB170" s="8"/>
      <c r="HYC170" s="8"/>
      <c r="HYD170" s="8"/>
      <c r="HYE170" s="8"/>
      <c r="HYF170" s="8"/>
      <c r="HYG170" s="8"/>
      <c r="HYH170" s="8"/>
      <c r="HYI170" s="8"/>
      <c r="HYJ170" s="8"/>
      <c r="HYK170" s="8"/>
      <c r="HYL170" s="8"/>
      <c r="HYM170" s="8"/>
      <c r="HYN170" s="8"/>
      <c r="HYO170" s="8"/>
      <c r="HYP170" s="8"/>
      <c r="HYQ170" s="8"/>
      <c r="HYR170" s="8"/>
      <c r="HYS170" s="8"/>
      <c r="HYT170" s="8"/>
      <c r="HYU170" s="8"/>
      <c r="HYV170" s="8"/>
      <c r="HYW170" s="8"/>
      <c r="HYX170" s="8"/>
      <c r="HYY170" s="8"/>
      <c r="HYZ170" s="8"/>
      <c r="HZA170" s="8"/>
      <c r="HZB170" s="8"/>
      <c r="HZC170" s="8"/>
      <c r="HZD170" s="8"/>
      <c r="HZE170" s="8"/>
      <c r="HZF170" s="8"/>
      <c r="HZG170" s="8"/>
      <c r="HZH170" s="8"/>
      <c r="HZI170" s="8"/>
      <c r="HZJ170" s="8"/>
      <c r="HZK170" s="8"/>
      <c r="HZL170" s="8"/>
      <c r="HZM170" s="8"/>
      <c r="HZN170" s="8"/>
      <c r="HZO170" s="8"/>
      <c r="HZP170" s="8"/>
      <c r="HZQ170" s="8"/>
      <c r="HZR170" s="8"/>
      <c r="HZS170" s="8"/>
      <c r="HZT170" s="8"/>
      <c r="HZU170" s="8"/>
      <c r="HZV170" s="8"/>
      <c r="HZW170" s="8"/>
      <c r="HZX170" s="8"/>
      <c r="HZY170" s="8"/>
      <c r="HZZ170" s="8"/>
      <c r="IAA170" s="8"/>
      <c r="IAB170" s="8"/>
      <c r="IAC170" s="8"/>
      <c r="IAD170" s="8"/>
      <c r="IAE170" s="8"/>
      <c r="IAF170" s="8"/>
      <c r="IAG170" s="8"/>
      <c r="IAH170" s="8"/>
      <c r="IAI170" s="8"/>
      <c r="IAJ170" s="8"/>
      <c r="IAK170" s="8"/>
      <c r="IAL170" s="8"/>
      <c r="IAM170" s="8"/>
      <c r="IAN170" s="8"/>
      <c r="IAO170" s="8"/>
      <c r="IAP170" s="8"/>
      <c r="IAQ170" s="8"/>
      <c r="IAR170" s="8"/>
      <c r="IAS170" s="8"/>
      <c r="IAT170" s="8"/>
      <c r="IAU170" s="8"/>
      <c r="IAV170" s="8"/>
      <c r="IAW170" s="8"/>
      <c r="IAX170" s="8"/>
      <c r="IAY170" s="8"/>
      <c r="IAZ170" s="8"/>
      <c r="IBA170" s="8"/>
      <c r="IBB170" s="8"/>
      <c r="IBC170" s="8"/>
      <c r="IBD170" s="8"/>
      <c r="IBE170" s="8"/>
      <c r="IBF170" s="8"/>
      <c r="IBG170" s="8"/>
      <c r="IBH170" s="8"/>
      <c r="IBI170" s="8"/>
      <c r="IBJ170" s="8"/>
      <c r="IBK170" s="8"/>
      <c r="IBL170" s="8"/>
      <c r="IBM170" s="8"/>
      <c r="IBN170" s="8"/>
      <c r="IBO170" s="8"/>
      <c r="IBP170" s="8"/>
      <c r="IBQ170" s="8"/>
      <c r="IBR170" s="8"/>
      <c r="IBS170" s="8"/>
      <c r="IBT170" s="8"/>
      <c r="IBU170" s="8"/>
      <c r="IBV170" s="8"/>
      <c r="IBW170" s="8"/>
      <c r="IBX170" s="8"/>
      <c r="IBY170" s="8"/>
      <c r="IBZ170" s="8"/>
      <c r="ICA170" s="8"/>
      <c r="ICB170" s="8"/>
      <c r="ICC170" s="8"/>
      <c r="ICD170" s="8"/>
      <c r="ICE170" s="8"/>
      <c r="ICF170" s="8"/>
      <c r="ICG170" s="8"/>
      <c r="ICH170" s="8"/>
      <c r="ICI170" s="8"/>
      <c r="ICJ170" s="8"/>
      <c r="ICK170" s="8"/>
      <c r="ICL170" s="8"/>
      <c r="ICM170" s="8"/>
      <c r="ICN170" s="8"/>
      <c r="ICO170" s="8"/>
      <c r="ICP170" s="8"/>
      <c r="ICQ170" s="8"/>
      <c r="ICR170" s="8"/>
      <c r="ICS170" s="8"/>
      <c r="ICT170" s="8"/>
      <c r="ICU170" s="8"/>
      <c r="ICV170" s="8"/>
      <c r="ICW170" s="8"/>
      <c r="ICX170" s="8"/>
      <c r="ICY170" s="8"/>
      <c r="ICZ170" s="8"/>
      <c r="IDA170" s="8"/>
      <c r="IDB170" s="8"/>
      <c r="IDC170" s="8"/>
      <c r="IDD170" s="8"/>
      <c r="IDE170" s="8"/>
      <c r="IDF170" s="8"/>
      <c r="IDG170" s="8"/>
      <c r="IDH170" s="8"/>
      <c r="IDI170" s="8"/>
      <c r="IDJ170" s="8"/>
      <c r="IDK170" s="8"/>
      <c r="IDL170" s="8"/>
      <c r="IDM170" s="8"/>
      <c r="IDN170" s="8"/>
      <c r="IDO170" s="8"/>
      <c r="IDP170" s="8"/>
      <c r="IDQ170" s="8"/>
      <c r="IDR170" s="8"/>
      <c r="IDS170" s="8"/>
      <c r="IDT170" s="8"/>
      <c r="IDU170" s="8"/>
      <c r="IDV170" s="8"/>
      <c r="IDW170" s="8"/>
      <c r="IDX170" s="8"/>
      <c r="IDY170" s="8"/>
      <c r="IDZ170" s="8"/>
      <c r="IEA170" s="8"/>
      <c r="IEB170" s="8"/>
      <c r="IEC170" s="8"/>
      <c r="IED170" s="8"/>
      <c r="IEE170" s="8"/>
      <c r="IEF170" s="8"/>
      <c r="IEG170" s="8"/>
      <c r="IEH170" s="8"/>
      <c r="IEI170" s="8"/>
      <c r="IEJ170" s="8"/>
      <c r="IEK170" s="8"/>
      <c r="IEL170" s="8"/>
      <c r="IEM170" s="8"/>
      <c r="IEN170" s="8"/>
      <c r="IEO170" s="8"/>
      <c r="IEP170" s="8"/>
      <c r="IEQ170" s="8"/>
      <c r="IER170" s="8"/>
      <c r="IES170" s="8"/>
      <c r="IET170" s="8"/>
      <c r="IEU170" s="8"/>
      <c r="IEV170" s="8"/>
      <c r="IEW170" s="8"/>
      <c r="IEX170" s="8"/>
      <c r="IEY170" s="8"/>
      <c r="IEZ170" s="8"/>
      <c r="IFA170" s="8"/>
      <c r="IFB170" s="8"/>
      <c r="IFC170" s="8"/>
      <c r="IFD170" s="8"/>
      <c r="IFE170" s="8"/>
      <c r="IFF170" s="8"/>
      <c r="IFG170" s="8"/>
      <c r="IFH170" s="8"/>
      <c r="IFI170" s="8"/>
      <c r="IFJ170" s="8"/>
      <c r="IFK170" s="8"/>
      <c r="IFL170" s="8"/>
      <c r="IFM170" s="8"/>
      <c r="IFN170" s="8"/>
      <c r="IFO170" s="8"/>
      <c r="IFP170" s="8"/>
      <c r="IFQ170" s="8"/>
      <c r="IFR170" s="8"/>
      <c r="IFS170" s="8"/>
      <c r="IFT170" s="8"/>
      <c r="IFU170" s="8"/>
      <c r="IFV170" s="8"/>
      <c r="IFW170" s="8"/>
      <c r="IFX170" s="8"/>
      <c r="IFY170" s="8"/>
      <c r="IFZ170" s="8"/>
      <c r="IGA170" s="8"/>
      <c r="IGB170" s="8"/>
      <c r="IGC170" s="8"/>
      <c r="IGD170" s="8"/>
      <c r="IGE170" s="8"/>
      <c r="IGF170" s="8"/>
      <c r="IGG170" s="8"/>
      <c r="IGH170" s="8"/>
      <c r="IGI170" s="8"/>
      <c r="IGJ170" s="8"/>
      <c r="IGK170" s="8"/>
      <c r="IGL170" s="8"/>
      <c r="IGM170" s="8"/>
      <c r="IGN170" s="8"/>
      <c r="IGO170" s="8"/>
      <c r="IGP170" s="8"/>
      <c r="IGQ170" s="8"/>
      <c r="IGR170" s="8"/>
      <c r="IGS170" s="8"/>
      <c r="IGT170" s="8"/>
      <c r="IGU170" s="8"/>
      <c r="IGV170" s="8"/>
      <c r="IGW170" s="8"/>
      <c r="IGX170" s="8"/>
      <c r="IGY170" s="8"/>
      <c r="IGZ170" s="8"/>
      <c r="IHA170" s="8"/>
      <c r="IHB170" s="8"/>
      <c r="IHC170" s="8"/>
      <c r="IHD170" s="8"/>
      <c r="IHE170" s="8"/>
      <c r="IHF170" s="8"/>
      <c r="IHG170" s="8"/>
      <c r="IHH170" s="8"/>
      <c r="IHI170" s="8"/>
      <c r="IHJ170" s="8"/>
      <c r="IHK170" s="8"/>
      <c r="IHL170" s="8"/>
      <c r="IHM170" s="8"/>
      <c r="IHN170" s="8"/>
      <c r="IHO170" s="8"/>
      <c r="IHP170" s="8"/>
      <c r="IHQ170" s="8"/>
      <c r="IHR170" s="8"/>
      <c r="IHS170" s="8"/>
      <c r="IHT170" s="8"/>
      <c r="IHU170" s="8"/>
      <c r="IHV170" s="8"/>
      <c r="IHW170" s="8"/>
      <c r="IHX170" s="8"/>
      <c r="IHY170" s="8"/>
      <c r="IHZ170" s="8"/>
      <c r="IIA170" s="8"/>
      <c r="IIB170" s="8"/>
      <c r="IIC170" s="8"/>
      <c r="IID170" s="8"/>
      <c r="IIE170" s="8"/>
      <c r="IIF170" s="8"/>
      <c r="IIG170" s="8"/>
      <c r="IIH170" s="8"/>
      <c r="III170" s="8"/>
      <c r="IIJ170" s="8"/>
      <c r="IIK170" s="8"/>
      <c r="IIL170" s="8"/>
      <c r="IIM170" s="8"/>
      <c r="IIN170" s="8"/>
      <c r="IIO170" s="8"/>
      <c r="IIP170" s="8"/>
      <c r="IIQ170" s="8"/>
      <c r="IIR170" s="8"/>
      <c r="IIS170" s="8"/>
      <c r="IIT170" s="8"/>
      <c r="IIU170" s="8"/>
      <c r="IIV170" s="8"/>
      <c r="IIW170" s="8"/>
      <c r="IIX170" s="8"/>
      <c r="IIY170" s="8"/>
      <c r="IIZ170" s="8"/>
      <c r="IJA170" s="8"/>
      <c r="IJB170" s="8"/>
      <c r="IJC170" s="8"/>
      <c r="IJD170" s="8"/>
      <c r="IJE170" s="8"/>
      <c r="IJF170" s="8"/>
      <c r="IJG170" s="8"/>
      <c r="IJH170" s="8"/>
      <c r="IJI170" s="8"/>
      <c r="IJJ170" s="8"/>
      <c r="IJK170" s="8"/>
      <c r="IJL170" s="8"/>
      <c r="IJM170" s="8"/>
      <c r="IJN170" s="8"/>
      <c r="IJO170" s="8"/>
      <c r="IJP170" s="8"/>
      <c r="IJQ170" s="8"/>
      <c r="IJR170" s="8"/>
      <c r="IJS170" s="8"/>
      <c r="IJT170" s="8"/>
      <c r="IJU170" s="8"/>
      <c r="IJV170" s="8"/>
      <c r="IJW170" s="8"/>
      <c r="IJX170" s="8"/>
      <c r="IJY170" s="8"/>
      <c r="IJZ170" s="8"/>
      <c r="IKA170" s="8"/>
      <c r="IKB170" s="8"/>
      <c r="IKC170" s="8"/>
      <c r="IKD170" s="8"/>
      <c r="IKE170" s="8"/>
      <c r="IKF170" s="8"/>
      <c r="IKG170" s="8"/>
      <c r="IKH170" s="8"/>
      <c r="IKI170" s="8"/>
      <c r="IKJ170" s="8"/>
      <c r="IKK170" s="8"/>
      <c r="IKL170" s="8"/>
      <c r="IKM170" s="8"/>
      <c r="IKN170" s="8"/>
      <c r="IKO170" s="8"/>
      <c r="IKP170" s="8"/>
      <c r="IKQ170" s="8"/>
      <c r="IKR170" s="8"/>
      <c r="IKS170" s="8"/>
      <c r="IKT170" s="8"/>
      <c r="IKU170" s="8"/>
      <c r="IKV170" s="8"/>
      <c r="IKW170" s="8"/>
      <c r="IKX170" s="8"/>
      <c r="IKY170" s="8"/>
      <c r="IKZ170" s="8"/>
      <c r="ILA170" s="8"/>
      <c r="ILB170" s="8"/>
      <c r="ILC170" s="8"/>
      <c r="ILD170" s="8"/>
      <c r="ILE170" s="8"/>
      <c r="ILF170" s="8"/>
      <c r="ILG170" s="8"/>
      <c r="ILH170" s="8"/>
      <c r="ILI170" s="8"/>
      <c r="ILJ170" s="8"/>
      <c r="ILK170" s="8"/>
      <c r="ILL170" s="8"/>
      <c r="ILM170" s="8"/>
      <c r="ILN170" s="8"/>
      <c r="ILO170" s="8"/>
      <c r="ILP170" s="8"/>
      <c r="ILQ170" s="8"/>
      <c r="ILR170" s="8"/>
      <c r="ILS170" s="8"/>
      <c r="ILT170" s="8"/>
      <c r="ILU170" s="8"/>
      <c r="ILV170" s="8"/>
      <c r="ILW170" s="8"/>
      <c r="ILX170" s="8"/>
      <c r="ILY170" s="8"/>
      <c r="ILZ170" s="8"/>
      <c r="IMA170" s="8"/>
      <c r="IMB170" s="8"/>
      <c r="IMC170" s="8"/>
      <c r="IMD170" s="8"/>
      <c r="IME170" s="8"/>
      <c r="IMF170" s="8"/>
      <c r="IMG170" s="8"/>
      <c r="IMH170" s="8"/>
      <c r="IMI170" s="8"/>
      <c r="IMJ170" s="8"/>
      <c r="IMK170" s="8"/>
      <c r="IML170" s="8"/>
      <c r="IMM170" s="8"/>
      <c r="IMN170" s="8"/>
      <c r="IMO170" s="8"/>
      <c r="IMP170" s="8"/>
      <c r="IMQ170" s="8"/>
      <c r="IMR170" s="8"/>
      <c r="IMS170" s="8"/>
      <c r="IMT170" s="8"/>
      <c r="IMU170" s="8"/>
      <c r="IMV170" s="8"/>
      <c r="IMW170" s="8"/>
      <c r="IMX170" s="8"/>
      <c r="IMY170" s="8"/>
      <c r="IMZ170" s="8"/>
      <c r="INA170" s="8"/>
      <c r="INB170" s="8"/>
      <c r="INC170" s="8"/>
      <c r="IND170" s="8"/>
      <c r="INE170" s="8"/>
      <c r="INF170" s="8"/>
      <c r="ING170" s="8"/>
      <c r="INH170" s="8"/>
      <c r="INI170" s="8"/>
      <c r="INJ170" s="8"/>
      <c r="INK170" s="8"/>
      <c r="INL170" s="8"/>
      <c r="INM170" s="8"/>
      <c r="INN170" s="8"/>
      <c r="INO170" s="8"/>
      <c r="INP170" s="8"/>
      <c r="INQ170" s="8"/>
      <c r="INR170" s="8"/>
      <c r="INS170" s="8"/>
      <c r="INT170" s="8"/>
      <c r="INU170" s="8"/>
      <c r="INV170" s="8"/>
      <c r="INW170" s="8"/>
      <c r="INX170" s="8"/>
      <c r="INY170" s="8"/>
      <c r="INZ170" s="8"/>
      <c r="IOA170" s="8"/>
      <c r="IOB170" s="8"/>
      <c r="IOC170" s="8"/>
      <c r="IOD170" s="8"/>
      <c r="IOE170" s="8"/>
      <c r="IOF170" s="8"/>
      <c r="IOG170" s="8"/>
      <c r="IOH170" s="8"/>
      <c r="IOI170" s="8"/>
      <c r="IOJ170" s="8"/>
      <c r="IOK170" s="8"/>
      <c r="IOL170" s="8"/>
      <c r="IOM170" s="8"/>
      <c r="ION170" s="8"/>
      <c r="IOO170" s="8"/>
      <c r="IOP170" s="8"/>
      <c r="IOQ170" s="8"/>
      <c r="IOR170" s="8"/>
      <c r="IOS170" s="8"/>
      <c r="IOT170" s="8"/>
      <c r="IOU170" s="8"/>
      <c r="IOV170" s="8"/>
      <c r="IOW170" s="8"/>
      <c r="IOX170" s="8"/>
      <c r="IOY170" s="8"/>
      <c r="IOZ170" s="8"/>
      <c r="IPA170" s="8"/>
      <c r="IPB170" s="8"/>
      <c r="IPC170" s="8"/>
      <c r="IPD170" s="8"/>
      <c r="IPE170" s="8"/>
      <c r="IPF170" s="8"/>
      <c r="IPG170" s="8"/>
      <c r="IPH170" s="8"/>
      <c r="IPI170" s="8"/>
      <c r="IPJ170" s="8"/>
      <c r="IPK170" s="8"/>
      <c r="IPL170" s="8"/>
      <c r="IPM170" s="8"/>
      <c r="IPN170" s="8"/>
      <c r="IPO170" s="8"/>
      <c r="IPP170" s="8"/>
      <c r="IPQ170" s="8"/>
      <c r="IPR170" s="8"/>
      <c r="IPS170" s="8"/>
      <c r="IPT170" s="8"/>
      <c r="IPU170" s="8"/>
      <c r="IPV170" s="8"/>
      <c r="IPW170" s="8"/>
      <c r="IPX170" s="8"/>
      <c r="IPY170" s="8"/>
      <c r="IPZ170" s="8"/>
      <c r="IQA170" s="8"/>
      <c r="IQB170" s="8"/>
      <c r="IQC170" s="8"/>
      <c r="IQD170" s="8"/>
      <c r="IQE170" s="8"/>
      <c r="IQF170" s="8"/>
      <c r="IQG170" s="8"/>
      <c r="IQH170" s="8"/>
      <c r="IQI170" s="8"/>
      <c r="IQJ170" s="8"/>
      <c r="IQK170" s="8"/>
      <c r="IQL170" s="8"/>
      <c r="IQM170" s="8"/>
      <c r="IQN170" s="8"/>
      <c r="IQO170" s="8"/>
      <c r="IQP170" s="8"/>
      <c r="IQQ170" s="8"/>
      <c r="IQR170" s="8"/>
      <c r="IQS170" s="8"/>
      <c r="IQT170" s="8"/>
      <c r="IQU170" s="8"/>
      <c r="IQV170" s="8"/>
      <c r="IQW170" s="8"/>
      <c r="IQX170" s="8"/>
      <c r="IQY170" s="8"/>
      <c r="IQZ170" s="8"/>
      <c r="IRA170" s="8"/>
      <c r="IRB170" s="8"/>
      <c r="IRC170" s="8"/>
      <c r="IRD170" s="8"/>
      <c r="IRE170" s="8"/>
      <c r="IRF170" s="8"/>
      <c r="IRG170" s="8"/>
      <c r="IRH170" s="8"/>
      <c r="IRI170" s="8"/>
      <c r="IRJ170" s="8"/>
      <c r="IRK170" s="8"/>
      <c r="IRL170" s="8"/>
      <c r="IRM170" s="8"/>
      <c r="IRN170" s="8"/>
      <c r="IRO170" s="8"/>
      <c r="IRP170" s="8"/>
      <c r="IRQ170" s="8"/>
      <c r="IRR170" s="8"/>
      <c r="IRS170" s="8"/>
      <c r="IRT170" s="8"/>
      <c r="IRU170" s="8"/>
      <c r="IRV170" s="8"/>
      <c r="IRW170" s="8"/>
      <c r="IRX170" s="8"/>
      <c r="IRY170" s="8"/>
      <c r="IRZ170" s="8"/>
      <c r="ISA170" s="8"/>
      <c r="ISB170" s="8"/>
      <c r="ISC170" s="8"/>
      <c r="ISD170" s="8"/>
      <c r="ISE170" s="8"/>
      <c r="ISF170" s="8"/>
      <c r="ISG170" s="8"/>
      <c r="ISH170" s="8"/>
      <c r="ISI170" s="8"/>
      <c r="ISJ170" s="8"/>
      <c r="ISK170" s="8"/>
      <c r="ISL170" s="8"/>
      <c r="ISM170" s="8"/>
      <c r="ISN170" s="8"/>
      <c r="ISO170" s="8"/>
      <c r="ISP170" s="8"/>
      <c r="ISQ170" s="8"/>
      <c r="ISR170" s="8"/>
      <c r="ISS170" s="8"/>
      <c r="IST170" s="8"/>
      <c r="ISU170" s="8"/>
      <c r="ISV170" s="8"/>
      <c r="ISW170" s="8"/>
      <c r="ISX170" s="8"/>
      <c r="ISY170" s="8"/>
      <c r="ISZ170" s="8"/>
      <c r="ITA170" s="8"/>
      <c r="ITB170" s="8"/>
      <c r="ITC170" s="8"/>
      <c r="ITD170" s="8"/>
      <c r="ITE170" s="8"/>
      <c r="ITF170" s="8"/>
      <c r="ITG170" s="8"/>
      <c r="ITH170" s="8"/>
      <c r="ITI170" s="8"/>
      <c r="ITJ170" s="8"/>
      <c r="ITK170" s="8"/>
      <c r="ITL170" s="8"/>
      <c r="ITM170" s="8"/>
      <c r="ITN170" s="8"/>
      <c r="ITO170" s="8"/>
      <c r="ITP170" s="8"/>
      <c r="ITQ170" s="8"/>
      <c r="ITR170" s="8"/>
      <c r="ITS170" s="8"/>
      <c r="ITT170" s="8"/>
      <c r="ITU170" s="8"/>
      <c r="ITV170" s="8"/>
      <c r="ITW170" s="8"/>
      <c r="ITX170" s="8"/>
      <c r="ITY170" s="8"/>
      <c r="ITZ170" s="8"/>
      <c r="IUA170" s="8"/>
      <c r="IUB170" s="8"/>
      <c r="IUC170" s="8"/>
      <c r="IUD170" s="8"/>
      <c r="IUE170" s="8"/>
      <c r="IUF170" s="8"/>
      <c r="IUG170" s="8"/>
      <c r="IUH170" s="8"/>
      <c r="IUI170" s="8"/>
      <c r="IUJ170" s="8"/>
      <c r="IUK170" s="8"/>
      <c r="IUL170" s="8"/>
      <c r="IUM170" s="8"/>
      <c r="IUN170" s="8"/>
      <c r="IUO170" s="8"/>
      <c r="IUP170" s="8"/>
      <c r="IUQ170" s="8"/>
      <c r="IUR170" s="8"/>
      <c r="IUS170" s="8"/>
      <c r="IUT170" s="8"/>
      <c r="IUU170" s="8"/>
      <c r="IUV170" s="8"/>
      <c r="IUW170" s="8"/>
      <c r="IUX170" s="8"/>
      <c r="IUY170" s="8"/>
      <c r="IUZ170" s="8"/>
      <c r="IVA170" s="8"/>
      <c r="IVB170" s="8"/>
      <c r="IVC170" s="8"/>
      <c r="IVD170" s="8"/>
      <c r="IVE170" s="8"/>
      <c r="IVF170" s="8"/>
      <c r="IVG170" s="8"/>
      <c r="IVH170" s="8"/>
      <c r="IVI170" s="8"/>
      <c r="IVJ170" s="8"/>
      <c r="IVK170" s="8"/>
      <c r="IVL170" s="8"/>
      <c r="IVM170" s="8"/>
      <c r="IVN170" s="8"/>
      <c r="IVO170" s="8"/>
      <c r="IVP170" s="8"/>
      <c r="IVQ170" s="8"/>
      <c r="IVR170" s="8"/>
      <c r="IVS170" s="8"/>
      <c r="IVT170" s="8"/>
      <c r="IVU170" s="8"/>
      <c r="IVV170" s="8"/>
      <c r="IVW170" s="8"/>
      <c r="IVX170" s="8"/>
      <c r="IVY170" s="8"/>
      <c r="IVZ170" s="8"/>
      <c r="IWA170" s="8"/>
      <c r="IWB170" s="8"/>
      <c r="IWC170" s="8"/>
      <c r="IWD170" s="8"/>
      <c r="IWE170" s="8"/>
      <c r="IWF170" s="8"/>
      <c r="IWG170" s="8"/>
      <c r="IWH170" s="8"/>
      <c r="IWI170" s="8"/>
      <c r="IWJ170" s="8"/>
      <c r="IWK170" s="8"/>
      <c r="IWL170" s="8"/>
      <c r="IWM170" s="8"/>
      <c r="IWN170" s="8"/>
      <c r="IWO170" s="8"/>
      <c r="IWP170" s="8"/>
      <c r="IWQ170" s="8"/>
      <c r="IWR170" s="8"/>
      <c r="IWS170" s="8"/>
      <c r="IWT170" s="8"/>
      <c r="IWU170" s="8"/>
      <c r="IWV170" s="8"/>
      <c r="IWW170" s="8"/>
      <c r="IWX170" s="8"/>
      <c r="IWY170" s="8"/>
      <c r="IWZ170" s="8"/>
      <c r="IXA170" s="8"/>
      <c r="IXB170" s="8"/>
      <c r="IXC170" s="8"/>
      <c r="IXD170" s="8"/>
      <c r="IXE170" s="8"/>
      <c r="IXF170" s="8"/>
      <c r="IXG170" s="8"/>
      <c r="IXH170" s="8"/>
      <c r="IXI170" s="8"/>
      <c r="IXJ170" s="8"/>
      <c r="IXK170" s="8"/>
      <c r="IXL170" s="8"/>
      <c r="IXM170" s="8"/>
      <c r="IXN170" s="8"/>
      <c r="IXO170" s="8"/>
      <c r="IXP170" s="8"/>
      <c r="IXQ170" s="8"/>
      <c r="IXR170" s="8"/>
      <c r="IXS170" s="8"/>
      <c r="IXT170" s="8"/>
      <c r="IXU170" s="8"/>
      <c r="IXV170" s="8"/>
      <c r="IXW170" s="8"/>
      <c r="IXX170" s="8"/>
      <c r="IXY170" s="8"/>
      <c r="IXZ170" s="8"/>
      <c r="IYA170" s="8"/>
      <c r="IYB170" s="8"/>
      <c r="IYC170" s="8"/>
      <c r="IYD170" s="8"/>
      <c r="IYE170" s="8"/>
      <c r="IYF170" s="8"/>
      <c r="IYG170" s="8"/>
      <c r="IYH170" s="8"/>
      <c r="IYI170" s="8"/>
      <c r="IYJ170" s="8"/>
      <c r="IYK170" s="8"/>
      <c r="IYL170" s="8"/>
      <c r="IYM170" s="8"/>
      <c r="IYN170" s="8"/>
      <c r="IYO170" s="8"/>
      <c r="IYP170" s="8"/>
      <c r="IYQ170" s="8"/>
      <c r="IYR170" s="8"/>
      <c r="IYS170" s="8"/>
      <c r="IYT170" s="8"/>
      <c r="IYU170" s="8"/>
      <c r="IYV170" s="8"/>
      <c r="IYW170" s="8"/>
      <c r="IYX170" s="8"/>
      <c r="IYY170" s="8"/>
      <c r="IYZ170" s="8"/>
      <c r="IZA170" s="8"/>
      <c r="IZB170" s="8"/>
      <c r="IZC170" s="8"/>
      <c r="IZD170" s="8"/>
      <c r="IZE170" s="8"/>
      <c r="IZF170" s="8"/>
      <c r="IZG170" s="8"/>
      <c r="IZH170" s="8"/>
      <c r="IZI170" s="8"/>
      <c r="IZJ170" s="8"/>
      <c r="IZK170" s="8"/>
      <c r="IZL170" s="8"/>
      <c r="IZM170" s="8"/>
      <c r="IZN170" s="8"/>
      <c r="IZO170" s="8"/>
      <c r="IZP170" s="8"/>
      <c r="IZQ170" s="8"/>
      <c r="IZR170" s="8"/>
      <c r="IZS170" s="8"/>
      <c r="IZT170" s="8"/>
      <c r="IZU170" s="8"/>
      <c r="IZV170" s="8"/>
      <c r="IZW170" s="8"/>
      <c r="IZX170" s="8"/>
      <c r="IZY170" s="8"/>
      <c r="IZZ170" s="8"/>
      <c r="JAA170" s="8"/>
      <c r="JAB170" s="8"/>
      <c r="JAC170" s="8"/>
      <c r="JAD170" s="8"/>
      <c r="JAE170" s="8"/>
      <c r="JAF170" s="8"/>
      <c r="JAG170" s="8"/>
      <c r="JAH170" s="8"/>
      <c r="JAI170" s="8"/>
      <c r="JAJ170" s="8"/>
      <c r="JAK170" s="8"/>
      <c r="JAL170" s="8"/>
      <c r="JAM170" s="8"/>
      <c r="JAN170" s="8"/>
      <c r="JAO170" s="8"/>
      <c r="JAP170" s="8"/>
      <c r="JAQ170" s="8"/>
      <c r="JAR170" s="8"/>
      <c r="JAS170" s="8"/>
      <c r="JAT170" s="8"/>
      <c r="JAU170" s="8"/>
      <c r="JAV170" s="8"/>
      <c r="JAW170" s="8"/>
      <c r="JAX170" s="8"/>
      <c r="JAY170" s="8"/>
      <c r="JAZ170" s="8"/>
      <c r="JBA170" s="8"/>
      <c r="JBB170" s="8"/>
      <c r="JBC170" s="8"/>
      <c r="JBD170" s="8"/>
      <c r="JBE170" s="8"/>
      <c r="JBF170" s="8"/>
      <c r="JBG170" s="8"/>
      <c r="JBH170" s="8"/>
      <c r="JBI170" s="8"/>
      <c r="JBJ170" s="8"/>
      <c r="JBK170" s="8"/>
      <c r="JBL170" s="8"/>
      <c r="JBM170" s="8"/>
      <c r="JBN170" s="8"/>
      <c r="JBO170" s="8"/>
      <c r="JBP170" s="8"/>
      <c r="JBQ170" s="8"/>
      <c r="JBR170" s="8"/>
      <c r="JBS170" s="8"/>
      <c r="JBT170" s="8"/>
      <c r="JBU170" s="8"/>
      <c r="JBV170" s="8"/>
      <c r="JBW170" s="8"/>
      <c r="JBX170" s="8"/>
      <c r="JBY170" s="8"/>
      <c r="JBZ170" s="8"/>
      <c r="JCA170" s="8"/>
      <c r="JCB170" s="8"/>
      <c r="JCC170" s="8"/>
      <c r="JCD170" s="8"/>
      <c r="JCE170" s="8"/>
      <c r="JCF170" s="8"/>
      <c r="JCG170" s="8"/>
      <c r="JCH170" s="8"/>
      <c r="JCI170" s="8"/>
      <c r="JCJ170" s="8"/>
      <c r="JCK170" s="8"/>
      <c r="JCL170" s="8"/>
      <c r="JCM170" s="8"/>
      <c r="JCN170" s="8"/>
      <c r="JCO170" s="8"/>
      <c r="JCP170" s="8"/>
      <c r="JCQ170" s="8"/>
      <c r="JCR170" s="8"/>
      <c r="JCS170" s="8"/>
      <c r="JCT170" s="8"/>
      <c r="JCU170" s="8"/>
      <c r="JCV170" s="8"/>
      <c r="JCW170" s="8"/>
      <c r="JCX170" s="8"/>
      <c r="JCY170" s="8"/>
      <c r="JCZ170" s="8"/>
      <c r="JDA170" s="8"/>
      <c r="JDB170" s="8"/>
      <c r="JDC170" s="8"/>
      <c r="JDD170" s="8"/>
      <c r="JDE170" s="8"/>
      <c r="JDF170" s="8"/>
      <c r="JDG170" s="8"/>
      <c r="JDH170" s="8"/>
      <c r="JDI170" s="8"/>
      <c r="JDJ170" s="8"/>
      <c r="JDK170" s="8"/>
      <c r="JDL170" s="8"/>
      <c r="JDM170" s="8"/>
      <c r="JDN170" s="8"/>
      <c r="JDO170" s="8"/>
      <c r="JDP170" s="8"/>
      <c r="JDQ170" s="8"/>
      <c r="JDR170" s="8"/>
      <c r="JDS170" s="8"/>
      <c r="JDT170" s="8"/>
      <c r="JDU170" s="8"/>
      <c r="JDV170" s="8"/>
      <c r="JDW170" s="8"/>
      <c r="JDX170" s="8"/>
      <c r="JDY170" s="8"/>
      <c r="JDZ170" s="8"/>
      <c r="JEA170" s="8"/>
      <c r="JEB170" s="8"/>
      <c r="JEC170" s="8"/>
      <c r="JED170" s="8"/>
      <c r="JEE170" s="8"/>
      <c r="JEF170" s="8"/>
      <c r="JEG170" s="8"/>
      <c r="JEH170" s="8"/>
      <c r="JEI170" s="8"/>
      <c r="JEJ170" s="8"/>
      <c r="JEK170" s="8"/>
      <c r="JEL170" s="8"/>
      <c r="JEM170" s="8"/>
      <c r="JEN170" s="8"/>
      <c r="JEO170" s="8"/>
      <c r="JEP170" s="8"/>
      <c r="JEQ170" s="8"/>
      <c r="JER170" s="8"/>
      <c r="JES170" s="8"/>
      <c r="JET170" s="8"/>
      <c r="JEU170" s="8"/>
      <c r="JEV170" s="8"/>
      <c r="JEW170" s="8"/>
      <c r="JEX170" s="8"/>
      <c r="JEY170" s="8"/>
      <c r="JEZ170" s="8"/>
      <c r="JFA170" s="8"/>
      <c r="JFB170" s="8"/>
      <c r="JFC170" s="8"/>
      <c r="JFD170" s="8"/>
      <c r="JFE170" s="8"/>
      <c r="JFF170" s="8"/>
      <c r="JFG170" s="8"/>
      <c r="JFH170" s="8"/>
      <c r="JFI170" s="8"/>
      <c r="JFJ170" s="8"/>
      <c r="JFK170" s="8"/>
      <c r="JFL170" s="8"/>
      <c r="JFM170" s="8"/>
      <c r="JFN170" s="8"/>
      <c r="JFO170" s="8"/>
      <c r="JFP170" s="8"/>
      <c r="JFQ170" s="8"/>
      <c r="JFR170" s="8"/>
      <c r="JFS170" s="8"/>
      <c r="JFT170" s="8"/>
      <c r="JFU170" s="8"/>
      <c r="JFV170" s="8"/>
      <c r="JFW170" s="8"/>
      <c r="JFX170" s="8"/>
      <c r="JFY170" s="8"/>
      <c r="JFZ170" s="8"/>
      <c r="JGA170" s="8"/>
      <c r="JGB170" s="8"/>
      <c r="JGC170" s="8"/>
      <c r="JGD170" s="8"/>
      <c r="JGE170" s="8"/>
      <c r="JGF170" s="8"/>
      <c r="JGG170" s="8"/>
      <c r="JGH170" s="8"/>
      <c r="JGI170" s="8"/>
      <c r="JGJ170" s="8"/>
      <c r="JGK170" s="8"/>
      <c r="JGL170" s="8"/>
      <c r="JGM170" s="8"/>
      <c r="JGN170" s="8"/>
      <c r="JGO170" s="8"/>
      <c r="JGP170" s="8"/>
      <c r="JGQ170" s="8"/>
      <c r="JGR170" s="8"/>
      <c r="JGS170" s="8"/>
      <c r="JGT170" s="8"/>
      <c r="JGU170" s="8"/>
      <c r="JGV170" s="8"/>
      <c r="JGW170" s="8"/>
      <c r="JGX170" s="8"/>
      <c r="JGY170" s="8"/>
      <c r="JGZ170" s="8"/>
      <c r="JHA170" s="8"/>
      <c r="JHB170" s="8"/>
      <c r="JHC170" s="8"/>
      <c r="JHD170" s="8"/>
      <c r="JHE170" s="8"/>
      <c r="JHF170" s="8"/>
      <c r="JHG170" s="8"/>
      <c r="JHH170" s="8"/>
      <c r="JHI170" s="8"/>
      <c r="JHJ170" s="8"/>
      <c r="JHK170" s="8"/>
      <c r="JHL170" s="8"/>
      <c r="JHM170" s="8"/>
      <c r="JHN170" s="8"/>
      <c r="JHO170" s="8"/>
      <c r="JHP170" s="8"/>
      <c r="JHQ170" s="8"/>
      <c r="JHR170" s="8"/>
      <c r="JHS170" s="8"/>
      <c r="JHT170" s="8"/>
      <c r="JHU170" s="8"/>
      <c r="JHV170" s="8"/>
      <c r="JHW170" s="8"/>
      <c r="JHX170" s="8"/>
      <c r="JHY170" s="8"/>
      <c r="JHZ170" s="8"/>
      <c r="JIA170" s="8"/>
      <c r="JIB170" s="8"/>
      <c r="JIC170" s="8"/>
      <c r="JID170" s="8"/>
      <c r="JIE170" s="8"/>
      <c r="JIF170" s="8"/>
      <c r="JIG170" s="8"/>
      <c r="JIH170" s="8"/>
      <c r="JII170" s="8"/>
      <c r="JIJ170" s="8"/>
      <c r="JIK170" s="8"/>
      <c r="JIL170" s="8"/>
      <c r="JIM170" s="8"/>
      <c r="JIN170" s="8"/>
      <c r="JIO170" s="8"/>
      <c r="JIP170" s="8"/>
      <c r="JIQ170" s="8"/>
      <c r="JIR170" s="8"/>
      <c r="JIS170" s="8"/>
      <c r="JIT170" s="8"/>
      <c r="JIU170" s="8"/>
      <c r="JIV170" s="8"/>
      <c r="JIW170" s="8"/>
      <c r="JIX170" s="8"/>
      <c r="JIY170" s="8"/>
      <c r="JIZ170" s="8"/>
      <c r="JJA170" s="8"/>
      <c r="JJB170" s="8"/>
      <c r="JJC170" s="8"/>
      <c r="JJD170" s="8"/>
      <c r="JJE170" s="8"/>
      <c r="JJF170" s="8"/>
      <c r="JJG170" s="8"/>
      <c r="JJH170" s="8"/>
      <c r="JJI170" s="8"/>
      <c r="JJJ170" s="8"/>
      <c r="JJK170" s="8"/>
      <c r="JJL170" s="8"/>
      <c r="JJM170" s="8"/>
      <c r="JJN170" s="8"/>
      <c r="JJO170" s="8"/>
      <c r="JJP170" s="8"/>
      <c r="JJQ170" s="8"/>
      <c r="JJR170" s="8"/>
      <c r="JJS170" s="8"/>
      <c r="JJT170" s="8"/>
      <c r="JJU170" s="8"/>
      <c r="JJV170" s="8"/>
      <c r="JJW170" s="8"/>
      <c r="JJX170" s="8"/>
      <c r="JJY170" s="8"/>
    </row>
    <row r="171" spans="1:7045" s="10" customFormat="1" x14ac:dyDescent="0.2">
      <c r="A171" s="8"/>
      <c r="B171" s="8"/>
      <c r="C171" s="8"/>
      <c r="D171" s="8"/>
      <c r="E171" s="8"/>
      <c r="F171" s="8"/>
      <c r="G171" s="8"/>
      <c r="H171" s="11"/>
      <c r="I171" s="11"/>
      <c r="J171" s="149"/>
      <c r="K171" s="11"/>
      <c r="L171" s="11"/>
      <c r="Q171" s="9"/>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8"/>
      <c r="DL171" s="8"/>
      <c r="DM171" s="8"/>
      <c r="DN171" s="8"/>
      <c r="DO171" s="8"/>
      <c r="DP171" s="8"/>
      <c r="DQ171" s="8"/>
      <c r="DR171" s="8"/>
      <c r="DS171" s="8"/>
      <c r="DT171" s="8"/>
      <c r="DU171" s="8"/>
      <c r="DV171" s="8"/>
      <c r="DW171" s="8"/>
      <c r="DX171" s="8"/>
      <c r="DY171" s="8"/>
      <c r="DZ171" s="8"/>
      <c r="EA171" s="8"/>
      <c r="EB171" s="8"/>
      <c r="EC171" s="8"/>
      <c r="ED171" s="8"/>
      <c r="EE171" s="8"/>
      <c r="EF171" s="8"/>
      <c r="EG171" s="8"/>
      <c r="EH171" s="8"/>
      <c r="EI171" s="8"/>
      <c r="EJ171" s="8"/>
      <c r="EK171" s="8"/>
      <c r="EL171" s="8"/>
      <c r="EM171" s="8"/>
      <c r="EN171" s="8"/>
      <c r="EO171" s="8"/>
      <c r="EP171" s="8"/>
      <c r="EQ171" s="8"/>
      <c r="ER171" s="8"/>
      <c r="ES171" s="8"/>
      <c r="ET171" s="8"/>
      <c r="EU171" s="8"/>
      <c r="EV171" s="8"/>
      <c r="EW171" s="8"/>
      <c r="EX171" s="8"/>
      <c r="EY171" s="8"/>
      <c r="EZ171" s="8"/>
      <c r="FA171" s="8"/>
      <c r="FB171" s="8"/>
      <c r="FC171" s="8"/>
      <c r="FD171" s="8"/>
      <c r="FE171" s="8"/>
      <c r="FF171" s="8"/>
      <c r="FG171" s="8"/>
      <c r="FH171" s="8"/>
      <c r="FI171" s="8"/>
      <c r="FJ171" s="8"/>
      <c r="FK171" s="8"/>
      <c r="FL171" s="8"/>
      <c r="FM171" s="8"/>
      <c r="FN171" s="8"/>
      <c r="FO171" s="8"/>
      <c r="FP171" s="8"/>
      <c r="FQ171" s="8"/>
      <c r="FR171" s="8"/>
      <c r="FS171" s="8"/>
      <c r="FT171" s="8"/>
      <c r="FU171" s="8"/>
      <c r="FV171" s="8"/>
      <c r="FW171" s="8"/>
      <c r="FX171" s="8"/>
      <c r="FY171" s="8"/>
      <c r="FZ171" s="8"/>
      <c r="GA171" s="8"/>
      <c r="GB171" s="8"/>
      <c r="GC171" s="8"/>
      <c r="GD171" s="8"/>
      <c r="GE171" s="8"/>
      <c r="GF171" s="8"/>
      <c r="GG171" s="8"/>
      <c r="GH171" s="8"/>
      <c r="GI171" s="8"/>
      <c r="GJ171" s="8"/>
      <c r="GK171" s="8"/>
      <c r="GL171" s="8"/>
      <c r="GM171" s="8"/>
      <c r="GN171" s="8"/>
      <c r="GO171" s="8"/>
      <c r="GP171" s="8"/>
      <c r="GQ171" s="8"/>
      <c r="GR171" s="8"/>
      <c r="GS171" s="8"/>
      <c r="GT171" s="8"/>
      <c r="GU171" s="8"/>
      <c r="GV171" s="8"/>
      <c r="GW171" s="8"/>
      <c r="GX171" s="8"/>
      <c r="GY171" s="8"/>
      <c r="GZ171" s="8"/>
      <c r="HA171" s="8"/>
      <c r="HB171" s="8"/>
      <c r="HC171" s="8"/>
      <c r="HD171" s="8"/>
      <c r="HE171" s="8"/>
      <c r="HF171" s="8"/>
      <c r="HG171" s="8"/>
      <c r="HH171" s="8"/>
      <c r="HI171" s="8"/>
      <c r="HJ171" s="8"/>
      <c r="HK171" s="8"/>
      <c r="HL171" s="8"/>
      <c r="HM171" s="8"/>
      <c r="HN171" s="8"/>
      <c r="HO171" s="8"/>
      <c r="HP171" s="8"/>
      <c r="HQ171" s="8"/>
      <c r="HR171" s="8"/>
      <c r="HS171" s="8"/>
      <c r="HT171" s="8"/>
      <c r="HU171" s="8"/>
      <c r="HV171" s="8"/>
      <c r="HW171" s="8"/>
      <c r="HX171" s="8"/>
      <c r="HY171" s="8"/>
      <c r="HZ171" s="8"/>
      <c r="IA171" s="8"/>
      <c r="IB171" s="8"/>
      <c r="IC171" s="8"/>
      <c r="ID171" s="8"/>
      <c r="IE171" s="8"/>
      <c r="IF171" s="8"/>
      <c r="IG171" s="8"/>
      <c r="IH171" s="8"/>
      <c r="II171" s="8"/>
      <c r="IJ171" s="8"/>
      <c r="IK171" s="8"/>
      <c r="IL171" s="8"/>
      <c r="IM171" s="8"/>
      <c r="IN171" s="8"/>
      <c r="IO171" s="8"/>
      <c r="IP171" s="8"/>
      <c r="IQ171" s="8"/>
      <c r="IR171" s="8"/>
      <c r="IS171" s="8"/>
      <c r="IT171" s="8"/>
      <c r="IU171" s="8"/>
      <c r="IV171" s="8"/>
      <c r="IW171" s="8"/>
      <c r="IX171" s="8"/>
      <c r="IY171" s="8"/>
      <c r="IZ171" s="8"/>
      <c r="JA171" s="8"/>
      <c r="JB171" s="8"/>
      <c r="JC171" s="8"/>
      <c r="JD171" s="8"/>
      <c r="JE171" s="8"/>
      <c r="JF171" s="8"/>
      <c r="JG171" s="8"/>
      <c r="JH171" s="8"/>
      <c r="JI171" s="8"/>
      <c r="JJ171" s="8"/>
      <c r="JK171" s="8"/>
      <c r="JL171" s="8"/>
      <c r="JM171" s="8"/>
      <c r="JN171" s="8"/>
      <c r="JO171" s="8"/>
      <c r="JP171" s="8"/>
      <c r="JQ171" s="8"/>
      <c r="JR171" s="8"/>
      <c r="JS171" s="8"/>
      <c r="JT171" s="8"/>
      <c r="JU171" s="8"/>
      <c r="JV171" s="8"/>
      <c r="JW171" s="8"/>
      <c r="JX171" s="8"/>
      <c r="JY171" s="8"/>
      <c r="JZ171" s="8"/>
      <c r="KA171" s="8"/>
      <c r="KB171" s="8"/>
      <c r="KC171" s="8"/>
      <c r="KD171" s="8"/>
      <c r="KE171" s="8"/>
      <c r="KF171" s="8"/>
      <c r="KG171" s="8"/>
      <c r="KH171" s="8"/>
      <c r="KI171" s="8"/>
      <c r="KJ171" s="8"/>
      <c r="KK171" s="8"/>
      <c r="KL171" s="8"/>
      <c r="KM171" s="8"/>
      <c r="KN171" s="8"/>
      <c r="KO171" s="8"/>
      <c r="KP171" s="8"/>
      <c r="KQ171" s="8"/>
      <c r="KR171" s="8"/>
      <c r="KS171" s="8"/>
      <c r="KT171" s="8"/>
      <c r="KU171" s="8"/>
      <c r="KV171" s="8"/>
      <c r="KW171" s="8"/>
      <c r="KX171" s="8"/>
      <c r="KY171" s="8"/>
      <c r="KZ171" s="8"/>
      <c r="LA171" s="8"/>
      <c r="LB171" s="8"/>
      <c r="LC171" s="8"/>
      <c r="LD171" s="8"/>
      <c r="LE171" s="8"/>
      <c r="LF171" s="8"/>
      <c r="LG171" s="8"/>
      <c r="LH171" s="8"/>
      <c r="LI171" s="8"/>
      <c r="LJ171" s="8"/>
      <c r="LK171" s="8"/>
      <c r="LL171" s="8"/>
      <c r="LM171" s="8"/>
      <c r="LN171" s="8"/>
      <c r="LO171" s="8"/>
      <c r="LP171" s="8"/>
      <c r="LQ171" s="8"/>
      <c r="LR171" s="8"/>
      <c r="LS171" s="8"/>
      <c r="LT171" s="8"/>
      <c r="LU171" s="8"/>
      <c r="LV171" s="8"/>
      <c r="LW171" s="8"/>
      <c r="LX171" s="8"/>
      <c r="LY171" s="8"/>
      <c r="LZ171" s="8"/>
      <c r="MA171" s="8"/>
      <c r="MB171" s="8"/>
      <c r="MC171" s="8"/>
      <c r="MD171" s="8"/>
      <c r="ME171" s="8"/>
      <c r="MF171" s="8"/>
      <c r="MG171" s="8"/>
      <c r="MH171" s="8"/>
      <c r="MI171" s="8"/>
      <c r="MJ171" s="8"/>
      <c r="MK171" s="8"/>
      <c r="ML171" s="8"/>
      <c r="MM171" s="8"/>
      <c r="MN171" s="8"/>
      <c r="MO171" s="8"/>
      <c r="MP171" s="8"/>
      <c r="MQ171" s="8"/>
      <c r="MR171" s="8"/>
      <c r="MS171" s="8"/>
      <c r="MT171" s="8"/>
      <c r="MU171" s="8"/>
      <c r="MV171" s="8"/>
      <c r="MW171" s="8"/>
      <c r="MX171" s="8"/>
      <c r="MY171" s="8"/>
      <c r="MZ171" s="8"/>
      <c r="NA171" s="8"/>
      <c r="NB171" s="8"/>
      <c r="NC171" s="8"/>
      <c r="ND171" s="8"/>
      <c r="NE171" s="8"/>
      <c r="NF171" s="8"/>
      <c r="NG171" s="8"/>
      <c r="NH171" s="8"/>
      <c r="NI171" s="8"/>
      <c r="NJ171" s="8"/>
      <c r="NK171" s="8"/>
      <c r="NL171" s="8"/>
      <c r="NM171" s="8"/>
      <c r="NN171" s="8"/>
      <c r="NO171" s="8"/>
      <c r="NP171" s="8"/>
      <c r="NQ171" s="8"/>
      <c r="NR171" s="8"/>
      <c r="NS171" s="8"/>
      <c r="NT171" s="8"/>
      <c r="NU171" s="8"/>
      <c r="NV171" s="8"/>
      <c r="NW171" s="8"/>
      <c r="NX171" s="8"/>
      <c r="NY171" s="8"/>
      <c r="NZ171" s="8"/>
      <c r="OA171" s="8"/>
      <c r="OB171" s="8"/>
      <c r="OC171" s="8"/>
      <c r="OD171" s="8"/>
      <c r="OE171" s="8"/>
      <c r="OF171" s="8"/>
      <c r="OG171" s="8"/>
      <c r="OH171" s="8"/>
      <c r="OI171" s="8"/>
      <c r="OJ171" s="8"/>
      <c r="OK171" s="8"/>
      <c r="OL171" s="8"/>
      <c r="OM171" s="8"/>
      <c r="ON171" s="8"/>
      <c r="OO171" s="8"/>
      <c r="OP171" s="8"/>
      <c r="OQ171" s="8"/>
      <c r="OR171" s="8"/>
      <c r="OS171" s="8"/>
      <c r="OT171" s="8"/>
      <c r="OU171" s="8"/>
      <c r="OV171" s="8"/>
      <c r="OW171" s="8"/>
      <c r="OX171" s="8"/>
      <c r="OY171" s="8"/>
      <c r="OZ171" s="8"/>
      <c r="PA171" s="8"/>
      <c r="PB171" s="8"/>
      <c r="PC171" s="8"/>
      <c r="PD171" s="8"/>
      <c r="PE171" s="8"/>
      <c r="PF171" s="8"/>
      <c r="PG171" s="8"/>
      <c r="PH171" s="8"/>
      <c r="PI171" s="8"/>
      <c r="PJ171" s="8"/>
      <c r="PK171" s="8"/>
      <c r="PL171" s="8"/>
      <c r="PM171" s="8"/>
      <c r="PN171" s="8"/>
      <c r="PO171" s="8"/>
      <c r="PP171" s="8"/>
      <c r="PQ171" s="8"/>
      <c r="PR171" s="8"/>
      <c r="PS171" s="8"/>
      <c r="PT171" s="8"/>
      <c r="PU171" s="8"/>
      <c r="PV171" s="8"/>
      <c r="PW171" s="8"/>
      <c r="PX171" s="8"/>
      <c r="PY171" s="8"/>
      <c r="PZ171" s="8"/>
      <c r="QA171" s="8"/>
      <c r="QB171" s="8"/>
      <c r="QC171" s="8"/>
      <c r="QD171" s="8"/>
      <c r="QE171" s="8"/>
      <c r="QF171" s="8"/>
      <c r="QG171" s="8"/>
      <c r="QH171" s="8"/>
      <c r="QI171" s="8"/>
      <c r="QJ171" s="8"/>
      <c r="QK171" s="8"/>
      <c r="QL171" s="8"/>
      <c r="QM171" s="8"/>
      <c r="QN171" s="8"/>
      <c r="QO171" s="8"/>
      <c r="QP171" s="8"/>
      <c r="QQ171" s="8"/>
      <c r="QR171" s="8"/>
      <c r="QS171" s="8"/>
      <c r="QT171" s="8"/>
      <c r="QU171" s="8"/>
      <c r="QV171" s="8"/>
      <c r="QW171" s="8"/>
      <c r="QX171" s="8"/>
      <c r="QY171" s="8"/>
      <c r="QZ171" s="8"/>
      <c r="RA171" s="8"/>
      <c r="RB171" s="8"/>
      <c r="RC171" s="8"/>
      <c r="RD171" s="8"/>
      <c r="RE171" s="8"/>
      <c r="RF171" s="8"/>
      <c r="RG171" s="8"/>
      <c r="RH171" s="8"/>
      <c r="RI171" s="8"/>
      <c r="RJ171" s="8"/>
      <c r="RK171" s="8"/>
      <c r="RL171" s="8"/>
      <c r="RM171" s="8"/>
      <c r="RN171" s="8"/>
      <c r="RO171" s="8"/>
      <c r="RP171" s="8"/>
      <c r="RQ171" s="8"/>
      <c r="RR171" s="8"/>
      <c r="RS171" s="8"/>
      <c r="RT171" s="8"/>
      <c r="RU171" s="8"/>
      <c r="RV171" s="8"/>
      <c r="RW171" s="8"/>
      <c r="RX171" s="8"/>
      <c r="RY171" s="8"/>
      <c r="RZ171" s="8"/>
      <c r="SA171" s="8"/>
      <c r="SB171" s="8"/>
      <c r="SC171" s="8"/>
      <c r="SD171" s="8"/>
      <c r="SE171" s="8"/>
      <c r="SF171" s="8"/>
      <c r="SG171" s="8"/>
      <c r="SH171" s="8"/>
      <c r="SI171" s="8"/>
      <c r="SJ171" s="8"/>
      <c r="SK171" s="8"/>
      <c r="SL171" s="8"/>
      <c r="SM171" s="8"/>
      <c r="SN171" s="8"/>
      <c r="SO171" s="8"/>
      <c r="SP171" s="8"/>
      <c r="SQ171" s="8"/>
      <c r="SR171" s="8"/>
      <c r="SS171" s="8"/>
      <c r="ST171" s="8"/>
      <c r="SU171" s="8"/>
      <c r="SV171" s="8"/>
      <c r="SW171" s="8"/>
      <c r="SX171" s="8"/>
      <c r="SY171" s="8"/>
      <c r="SZ171" s="8"/>
      <c r="TA171" s="8"/>
      <c r="TB171" s="8"/>
      <c r="TC171" s="8"/>
      <c r="TD171" s="8"/>
      <c r="TE171" s="8"/>
      <c r="TF171" s="8"/>
      <c r="TG171" s="8"/>
      <c r="TH171" s="8"/>
      <c r="TI171" s="8"/>
      <c r="TJ171" s="8"/>
      <c r="TK171" s="8"/>
      <c r="TL171" s="8"/>
      <c r="TM171" s="8"/>
      <c r="TN171" s="8"/>
      <c r="TO171" s="8"/>
      <c r="TP171" s="8"/>
      <c r="TQ171" s="8"/>
      <c r="TR171" s="8"/>
      <c r="TS171" s="8"/>
      <c r="TT171" s="8"/>
      <c r="TU171" s="8"/>
      <c r="TV171" s="8"/>
      <c r="TW171" s="8"/>
      <c r="TX171" s="8"/>
      <c r="TY171" s="8"/>
      <c r="TZ171" s="8"/>
      <c r="UA171" s="8"/>
      <c r="UB171" s="8"/>
      <c r="UC171" s="8"/>
      <c r="UD171" s="8"/>
      <c r="UE171" s="8"/>
      <c r="UF171" s="8"/>
      <c r="UG171" s="8"/>
      <c r="UH171" s="8"/>
      <c r="UI171" s="8"/>
      <c r="UJ171" s="8"/>
      <c r="UK171" s="8"/>
      <c r="UL171" s="8"/>
      <c r="UM171" s="8"/>
      <c r="UN171" s="8"/>
      <c r="UO171" s="8"/>
      <c r="UP171" s="8"/>
      <c r="UQ171" s="8"/>
      <c r="UR171" s="8"/>
      <c r="US171" s="8"/>
      <c r="UT171" s="8"/>
      <c r="UU171" s="8"/>
      <c r="UV171" s="8"/>
      <c r="UW171" s="8"/>
      <c r="UX171" s="8"/>
      <c r="UY171" s="8"/>
      <c r="UZ171" s="8"/>
      <c r="VA171" s="8"/>
      <c r="VB171" s="8"/>
      <c r="VC171" s="8"/>
      <c r="VD171" s="8"/>
      <c r="VE171" s="8"/>
      <c r="VF171" s="8"/>
      <c r="VG171" s="8"/>
      <c r="VH171" s="8"/>
      <c r="VI171" s="8"/>
      <c r="VJ171" s="8"/>
      <c r="VK171" s="8"/>
      <c r="VL171" s="8"/>
      <c r="VM171" s="8"/>
      <c r="VN171" s="8"/>
      <c r="VO171" s="8"/>
      <c r="VP171" s="8"/>
      <c r="VQ171" s="8"/>
      <c r="VR171" s="8"/>
      <c r="VS171" s="8"/>
      <c r="VT171" s="8"/>
      <c r="VU171" s="8"/>
      <c r="VV171" s="8"/>
      <c r="VW171" s="8"/>
      <c r="VX171" s="8"/>
      <c r="VY171" s="8"/>
      <c r="VZ171" s="8"/>
      <c r="WA171" s="8"/>
      <c r="WB171" s="8"/>
      <c r="WC171" s="8"/>
      <c r="WD171" s="8"/>
      <c r="WE171" s="8"/>
      <c r="WF171" s="8"/>
      <c r="WG171" s="8"/>
      <c r="WH171" s="8"/>
      <c r="WI171" s="8"/>
      <c r="WJ171" s="8"/>
      <c r="WK171" s="8"/>
      <c r="WL171" s="8"/>
      <c r="WM171" s="8"/>
      <c r="WN171" s="8"/>
      <c r="WO171" s="8"/>
      <c r="WP171" s="8"/>
      <c r="WQ171" s="8"/>
      <c r="WR171" s="8"/>
      <c r="WS171" s="8"/>
      <c r="WT171" s="8"/>
      <c r="WU171" s="8"/>
      <c r="WV171" s="8"/>
      <c r="WW171" s="8"/>
      <c r="WX171" s="8"/>
      <c r="WY171" s="8"/>
      <c r="WZ171" s="8"/>
      <c r="XA171" s="8"/>
      <c r="XB171" s="8"/>
      <c r="XC171" s="8"/>
      <c r="XD171" s="8"/>
      <c r="XE171" s="8"/>
      <c r="XF171" s="8"/>
      <c r="XG171" s="8"/>
      <c r="XH171" s="8"/>
      <c r="XI171" s="8"/>
      <c r="XJ171" s="8"/>
      <c r="XK171" s="8"/>
      <c r="XL171" s="8"/>
      <c r="XM171" s="8"/>
      <c r="XN171" s="8"/>
      <c r="XO171" s="8"/>
      <c r="XP171" s="8"/>
      <c r="XQ171" s="8"/>
      <c r="XR171" s="8"/>
      <c r="XS171" s="8"/>
      <c r="XT171" s="8"/>
      <c r="XU171" s="8"/>
      <c r="XV171" s="8"/>
      <c r="XW171" s="8"/>
      <c r="XX171" s="8"/>
      <c r="XY171" s="8"/>
      <c r="XZ171" s="8"/>
      <c r="YA171" s="8"/>
      <c r="YB171" s="8"/>
      <c r="YC171" s="8"/>
      <c r="YD171" s="8"/>
      <c r="YE171" s="8"/>
      <c r="YF171" s="8"/>
      <c r="YG171" s="8"/>
      <c r="YH171" s="8"/>
      <c r="YI171" s="8"/>
      <c r="YJ171" s="8"/>
      <c r="YK171" s="8"/>
      <c r="YL171" s="8"/>
      <c r="YM171" s="8"/>
      <c r="YN171" s="8"/>
      <c r="YO171" s="8"/>
      <c r="YP171" s="8"/>
      <c r="YQ171" s="8"/>
      <c r="YR171" s="8"/>
      <c r="YS171" s="8"/>
      <c r="YT171" s="8"/>
      <c r="YU171" s="8"/>
      <c r="YV171" s="8"/>
      <c r="YW171" s="8"/>
      <c r="YX171" s="8"/>
      <c r="YY171" s="8"/>
      <c r="YZ171" s="8"/>
      <c r="ZA171" s="8"/>
      <c r="ZB171" s="8"/>
      <c r="ZC171" s="8"/>
      <c r="ZD171" s="8"/>
      <c r="ZE171" s="8"/>
      <c r="ZF171" s="8"/>
      <c r="ZG171" s="8"/>
      <c r="ZH171" s="8"/>
      <c r="ZI171" s="8"/>
      <c r="ZJ171" s="8"/>
      <c r="ZK171" s="8"/>
      <c r="ZL171" s="8"/>
      <c r="ZM171" s="8"/>
      <c r="ZN171" s="8"/>
      <c r="ZO171" s="8"/>
      <c r="ZP171" s="8"/>
      <c r="ZQ171" s="8"/>
      <c r="ZR171" s="8"/>
      <c r="ZS171" s="8"/>
      <c r="ZT171" s="8"/>
      <c r="ZU171" s="8"/>
      <c r="ZV171" s="8"/>
      <c r="ZW171" s="8"/>
      <c r="ZX171" s="8"/>
      <c r="ZY171" s="8"/>
      <c r="ZZ171" s="8"/>
      <c r="AAA171" s="8"/>
      <c r="AAB171" s="8"/>
      <c r="AAC171" s="8"/>
      <c r="AAD171" s="8"/>
      <c r="AAE171" s="8"/>
      <c r="AAF171" s="8"/>
      <c r="AAG171" s="8"/>
      <c r="AAH171" s="8"/>
      <c r="AAI171" s="8"/>
      <c r="AAJ171" s="8"/>
      <c r="AAK171" s="8"/>
      <c r="AAL171" s="8"/>
      <c r="AAM171" s="8"/>
      <c r="AAN171" s="8"/>
      <c r="AAO171" s="8"/>
      <c r="AAP171" s="8"/>
      <c r="AAQ171" s="8"/>
      <c r="AAR171" s="8"/>
      <c r="AAS171" s="8"/>
      <c r="AAT171" s="8"/>
      <c r="AAU171" s="8"/>
      <c r="AAV171" s="8"/>
      <c r="AAW171" s="8"/>
      <c r="AAX171" s="8"/>
      <c r="AAY171" s="8"/>
      <c r="AAZ171" s="8"/>
      <c r="ABA171" s="8"/>
      <c r="ABB171" s="8"/>
      <c r="ABC171" s="8"/>
      <c r="ABD171" s="8"/>
      <c r="ABE171" s="8"/>
      <c r="ABF171" s="8"/>
      <c r="ABG171" s="8"/>
      <c r="ABH171" s="8"/>
      <c r="ABI171" s="8"/>
      <c r="ABJ171" s="8"/>
      <c r="ABK171" s="8"/>
      <c r="ABL171" s="8"/>
      <c r="ABM171" s="8"/>
      <c r="ABN171" s="8"/>
      <c r="ABO171" s="8"/>
      <c r="ABP171" s="8"/>
      <c r="ABQ171" s="8"/>
      <c r="ABR171" s="8"/>
      <c r="ABS171" s="8"/>
      <c r="ABT171" s="8"/>
      <c r="ABU171" s="8"/>
      <c r="ABV171" s="8"/>
      <c r="ABW171" s="8"/>
      <c r="ABX171" s="8"/>
      <c r="ABY171" s="8"/>
      <c r="ABZ171" s="8"/>
      <c r="ACA171" s="8"/>
      <c r="ACB171" s="8"/>
      <c r="ACC171" s="8"/>
      <c r="ACD171" s="8"/>
      <c r="ACE171" s="8"/>
      <c r="ACF171" s="8"/>
      <c r="ACG171" s="8"/>
      <c r="ACH171" s="8"/>
      <c r="ACI171" s="8"/>
      <c r="ACJ171" s="8"/>
      <c r="ACK171" s="8"/>
      <c r="ACL171" s="8"/>
      <c r="ACM171" s="8"/>
      <c r="ACN171" s="8"/>
      <c r="ACO171" s="8"/>
      <c r="ACP171" s="8"/>
      <c r="ACQ171" s="8"/>
      <c r="ACR171" s="8"/>
      <c r="ACS171" s="8"/>
      <c r="ACT171" s="8"/>
      <c r="ACU171" s="8"/>
      <c r="ACV171" s="8"/>
      <c r="ACW171" s="8"/>
      <c r="ACX171" s="8"/>
      <c r="ACY171" s="8"/>
      <c r="ACZ171" s="8"/>
      <c r="ADA171" s="8"/>
      <c r="ADB171" s="8"/>
      <c r="ADC171" s="8"/>
      <c r="ADD171" s="8"/>
      <c r="ADE171" s="8"/>
      <c r="ADF171" s="8"/>
      <c r="ADG171" s="8"/>
      <c r="ADH171" s="8"/>
      <c r="ADI171" s="8"/>
      <c r="ADJ171" s="8"/>
      <c r="ADK171" s="8"/>
      <c r="ADL171" s="8"/>
      <c r="ADM171" s="8"/>
      <c r="ADN171" s="8"/>
      <c r="ADO171" s="8"/>
      <c r="ADP171" s="8"/>
      <c r="ADQ171" s="8"/>
      <c r="ADR171" s="8"/>
      <c r="ADS171" s="8"/>
      <c r="ADT171" s="8"/>
      <c r="ADU171" s="8"/>
      <c r="ADV171" s="8"/>
      <c r="ADW171" s="8"/>
      <c r="ADX171" s="8"/>
      <c r="ADY171" s="8"/>
      <c r="ADZ171" s="8"/>
      <c r="AEA171" s="8"/>
      <c r="AEB171" s="8"/>
      <c r="AEC171" s="8"/>
      <c r="AED171" s="8"/>
      <c r="AEE171" s="8"/>
      <c r="AEF171" s="8"/>
      <c r="AEG171" s="8"/>
      <c r="AEH171" s="8"/>
      <c r="AEI171" s="8"/>
      <c r="AEJ171" s="8"/>
      <c r="AEK171" s="8"/>
      <c r="AEL171" s="8"/>
      <c r="AEM171" s="8"/>
      <c r="AEN171" s="8"/>
      <c r="AEO171" s="8"/>
      <c r="AEP171" s="8"/>
      <c r="AEQ171" s="8"/>
      <c r="AER171" s="8"/>
      <c r="AES171" s="8"/>
      <c r="AET171" s="8"/>
      <c r="AEU171" s="8"/>
      <c r="AEV171" s="8"/>
      <c r="AEW171" s="8"/>
      <c r="AEX171" s="8"/>
      <c r="AEY171" s="8"/>
      <c r="AEZ171" s="8"/>
      <c r="AFA171" s="8"/>
      <c r="AFB171" s="8"/>
      <c r="AFC171" s="8"/>
      <c r="AFD171" s="8"/>
      <c r="AFE171" s="8"/>
      <c r="AFF171" s="8"/>
      <c r="AFG171" s="8"/>
      <c r="AFH171" s="8"/>
      <c r="AFI171" s="8"/>
      <c r="AFJ171" s="8"/>
      <c r="AFK171" s="8"/>
      <c r="AFL171" s="8"/>
      <c r="AFM171" s="8"/>
      <c r="AFN171" s="8"/>
      <c r="AFO171" s="8"/>
      <c r="AFP171" s="8"/>
      <c r="AFQ171" s="8"/>
      <c r="AFR171" s="8"/>
      <c r="AFS171" s="8"/>
      <c r="AFT171" s="8"/>
      <c r="AFU171" s="8"/>
      <c r="AFV171" s="8"/>
      <c r="AFW171" s="8"/>
      <c r="AFX171" s="8"/>
      <c r="AFY171" s="8"/>
      <c r="AFZ171" s="8"/>
      <c r="AGA171" s="8"/>
      <c r="AGB171" s="8"/>
      <c r="AGC171" s="8"/>
      <c r="AGD171" s="8"/>
      <c r="AGE171" s="8"/>
      <c r="AGF171" s="8"/>
      <c r="AGG171" s="8"/>
      <c r="AGH171" s="8"/>
      <c r="AGI171" s="8"/>
      <c r="AGJ171" s="8"/>
      <c r="AGK171" s="8"/>
      <c r="AGL171" s="8"/>
      <c r="AGM171" s="8"/>
      <c r="AGN171" s="8"/>
      <c r="AGO171" s="8"/>
      <c r="AGP171" s="8"/>
      <c r="AGQ171" s="8"/>
      <c r="AGR171" s="8"/>
      <c r="AGS171" s="8"/>
      <c r="AGT171" s="8"/>
      <c r="AGU171" s="8"/>
      <c r="AGV171" s="8"/>
      <c r="AGW171" s="8"/>
      <c r="AGX171" s="8"/>
      <c r="AGY171" s="8"/>
      <c r="AGZ171" s="8"/>
      <c r="AHA171" s="8"/>
      <c r="AHB171" s="8"/>
      <c r="AHC171" s="8"/>
      <c r="AHD171" s="8"/>
      <c r="AHE171" s="8"/>
      <c r="AHF171" s="8"/>
      <c r="AHG171" s="8"/>
      <c r="AHH171" s="8"/>
      <c r="AHI171" s="8"/>
      <c r="AHJ171" s="8"/>
      <c r="AHK171" s="8"/>
      <c r="AHL171" s="8"/>
      <c r="AHM171" s="8"/>
      <c r="AHN171" s="8"/>
      <c r="AHO171" s="8"/>
      <c r="AHP171" s="8"/>
      <c r="AHQ171" s="8"/>
      <c r="AHR171" s="8"/>
      <c r="AHS171" s="8"/>
      <c r="AHT171" s="8"/>
      <c r="AHU171" s="8"/>
      <c r="AHV171" s="8"/>
      <c r="AHW171" s="8"/>
      <c r="AHX171" s="8"/>
      <c r="AHY171" s="8"/>
      <c r="AHZ171" s="8"/>
      <c r="AIA171" s="8"/>
      <c r="AIB171" s="8"/>
      <c r="AIC171" s="8"/>
      <c r="AID171" s="8"/>
      <c r="AIE171" s="8"/>
      <c r="AIF171" s="8"/>
      <c r="AIG171" s="8"/>
      <c r="AIH171" s="8"/>
      <c r="AII171" s="8"/>
      <c r="AIJ171" s="8"/>
      <c r="AIK171" s="8"/>
      <c r="AIL171" s="8"/>
      <c r="AIM171" s="8"/>
      <c r="AIN171" s="8"/>
      <c r="AIO171" s="8"/>
      <c r="AIP171" s="8"/>
      <c r="AIQ171" s="8"/>
      <c r="AIR171" s="8"/>
      <c r="AIS171" s="8"/>
      <c r="AIT171" s="8"/>
      <c r="AIU171" s="8"/>
      <c r="AIV171" s="8"/>
      <c r="AIW171" s="8"/>
      <c r="AIX171" s="8"/>
      <c r="AIY171" s="8"/>
      <c r="AIZ171" s="8"/>
      <c r="AJA171" s="8"/>
      <c r="AJB171" s="8"/>
      <c r="AJC171" s="8"/>
      <c r="AJD171" s="8"/>
      <c r="AJE171" s="8"/>
      <c r="AJF171" s="8"/>
      <c r="AJG171" s="8"/>
      <c r="AJH171" s="8"/>
      <c r="AJI171" s="8"/>
      <c r="AJJ171" s="8"/>
      <c r="AJK171" s="8"/>
      <c r="AJL171" s="8"/>
      <c r="AJM171" s="8"/>
      <c r="AJN171" s="8"/>
      <c r="AJO171" s="8"/>
      <c r="AJP171" s="8"/>
      <c r="AJQ171" s="8"/>
      <c r="AJR171" s="8"/>
      <c r="AJS171" s="8"/>
      <c r="AJT171" s="8"/>
      <c r="AJU171" s="8"/>
      <c r="AJV171" s="8"/>
      <c r="AJW171" s="8"/>
      <c r="AJX171" s="8"/>
      <c r="AJY171" s="8"/>
      <c r="AJZ171" s="8"/>
      <c r="AKA171" s="8"/>
      <c r="AKB171" s="8"/>
      <c r="AKC171" s="8"/>
      <c r="AKD171" s="8"/>
      <c r="AKE171" s="8"/>
      <c r="AKF171" s="8"/>
      <c r="AKG171" s="8"/>
      <c r="AKH171" s="8"/>
      <c r="AKI171" s="8"/>
      <c r="AKJ171" s="8"/>
      <c r="AKK171" s="8"/>
      <c r="AKL171" s="8"/>
      <c r="AKM171" s="8"/>
      <c r="AKN171" s="8"/>
      <c r="AKO171" s="8"/>
      <c r="AKP171" s="8"/>
      <c r="AKQ171" s="8"/>
      <c r="AKR171" s="8"/>
      <c r="AKS171" s="8"/>
      <c r="AKT171" s="8"/>
      <c r="AKU171" s="8"/>
      <c r="AKV171" s="8"/>
      <c r="AKW171" s="8"/>
      <c r="AKX171" s="8"/>
      <c r="AKY171" s="8"/>
      <c r="AKZ171" s="8"/>
      <c r="ALA171" s="8"/>
      <c r="ALB171" s="8"/>
      <c r="ALC171" s="8"/>
      <c r="ALD171" s="8"/>
      <c r="ALE171" s="8"/>
      <c r="ALF171" s="8"/>
      <c r="ALG171" s="8"/>
      <c r="ALH171" s="8"/>
      <c r="ALI171" s="8"/>
      <c r="ALJ171" s="8"/>
      <c r="ALK171" s="8"/>
      <c r="ALL171" s="8"/>
      <c r="ALM171" s="8"/>
      <c r="ALN171" s="8"/>
      <c r="ALO171" s="8"/>
      <c r="ALP171" s="8"/>
      <c r="ALQ171" s="8"/>
      <c r="ALR171" s="8"/>
      <c r="ALS171" s="8"/>
      <c r="ALT171" s="8"/>
      <c r="ALU171" s="8"/>
      <c r="ALV171" s="8"/>
      <c r="ALW171" s="8"/>
      <c r="ALX171" s="8"/>
      <c r="ALY171" s="8"/>
      <c r="ALZ171" s="8"/>
      <c r="AMA171" s="8"/>
      <c r="AMB171" s="8"/>
      <c r="AMC171" s="8"/>
      <c r="AMD171" s="8"/>
      <c r="AME171" s="8"/>
      <c r="AMF171" s="8"/>
      <c r="AMG171" s="8"/>
      <c r="AMH171" s="8"/>
      <c r="AMI171" s="8"/>
      <c r="AMJ171" s="8"/>
      <c r="AMK171" s="8"/>
      <c r="AML171" s="8"/>
      <c r="AMM171" s="8"/>
      <c r="AMN171" s="8"/>
      <c r="AMO171" s="8"/>
      <c r="AMP171" s="8"/>
      <c r="AMQ171" s="8"/>
      <c r="AMR171" s="8"/>
      <c r="AMS171" s="8"/>
      <c r="AMT171" s="8"/>
      <c r="AMU171" s="8"/>
      <c r="AMV171" s="8"/>
      <c r="AMW171" s="8"/>
      <c r="AMX171" s="8"/>
      <c r="AMY171" s="8"/>
      <c r="AMZ171" s="8"/>
      <c r="ANA171" s="8"/>
      <c r="ANB171" s="8"/>
      <c r="ANC171" s="8"/>
      <c r="AND171" s="8"/>
      <c r="ANE171" s="8"/>
      <c r="ANF171" s="8"/>
      <c r="ANG171" s="8"/>
      <c r="ANH171" s="8"/>
      <c r="ANI171" s="8"/>
      <c r="ANJ171" s="8"/>
      <c r="ANK171" s="8"/>
      <c r="ANL171" s="8"/>
      <c r="ANM171" s="8"/>
      <c r="ANN171" s="8"/>
      <c r="ANO171" s="8"/>
      <c r="ANP171" s="8"/>
      <c r="ANQ171" s="8"/>
      <c r="ANR171" s="8"/>
      <c r="ANS171" s="8"/>
      <c r="ANT171" s="8"/>
      <c r="ANU171" s="8"/>
      <c r="ANV171" s="8"/>
      <c r="ANW171" s="8"/>
      <c r="ANX171" s="8"/>
      <c r="ANY171" s="8"/>
      <c r="ANZ171" s="8"/>
      <c r="AOA171" s="8"/>
      <c r="AOB171" s="8"/>
      <c r="AOC171" s="8"/>
      <c r="AOD171" s="8"/>
      <c r="AOE171" s="8"/>
      <c r="AOF171" s="8"/>
      <c r="AOG171" s="8"/>
      <c r="AOH171" s="8"/>
      <c r="AOI171" s="8"/>
      <c r="AOJ171" s="8"/>
      <c r="AOK171" s="8"/>
      <c r="AOL171" s="8"/>
      <c r="AOM171" s="8"/>
      <c r="AON171" s="8"/>
      <c r="AOO171" s="8"/>
      <c r="AOP171" s="8"/>
      <c r="AOQ171" s="8"/>
      <c r="AOR171" s="8"/>
      <c r="AOS171" s="8"/>
      <c r="AOT171" s="8"/>
      <c r="AOU171" s="8"/>
      <c r="AOV171" s="8"/>
      <c r="AOW171" s="8"/>
      <c r="AOX171" s="8"/>
      <c r="AOY171" s="8"/>
      <c r="AOZ171" s="8"/>
      <c r="APA171" s="8"/>
      <c r="APB171" s="8"/>
      <c r="APC171" s="8"/>
      <c r="APD171" s="8"/>
      <c r="APE171" s="8"/>
      <c r="APF171" s="8"/>
      <c r="APG171" s="8"/>
      <c r="APH171" s="8"/>
      <c r="API171" s="8"/>
      <c r="APJ171" s="8"/>
      <c r="APK171" s="8"/>
      <c r="APL171" s="8"/>
      <c r="APM171" s="8"/>
      <c r="APN171" s="8"/>
      <c r="APO171" s="8"/>
      <c r="APP171" s="8"/>
      <c r="APQ171" s="8"/>
      <c r="APR171" s="8"/>
      <c r="APS171" s="8"/>
      <c r="APT171" s="8"/>
      <c r="APU171" s="8"/>
      <c r="APV171" s="8"/>
      <c r="APW171" s="8"/>
      <c r="APX171" s="8"/>
      <c r="APY171" s="8"/>
      <c r="APZ171" s="8"/>
      <c r="AQA171" s="8"/>
      <c r="AQB171" s="8"/>
      <c r="AQC171" s="8"/>
      <c r="AQD171" s="8"/>
      <c r="AQE171" s="8"/>
      <c r="AQF171" s="8"/>
      <c r="AQG171" s="8"/>
      <c r="AQH171" s="8"/>
      <c r="AQI171" s="8"/>
      <c r="AQJ171" s="8"/>
      <c r="AQK171" s="8"/>
      <c r="AQL171" s="8"/>
      <c r="AQM171" s="8"/>
      <c r="AQN171" s="8"/>
      <c r="AQO171" s="8"/>
      <c r="AQP171" s="8"/>
      <c r="AQQ171" s="8"/>
      <c r="AQR171" s="8"/>
      <c r="AQS171" s="8"/>
      <c r="AQT171" s="8"/>
      <c r="AQU171" s="8"/>
      <c r="AQV171" s="8"/>
      <c r="AQW171" s="8"/>
      <c r="AQX171" s="8"/>
      <c r="AQY171" s="8"/>
      <c r="AQZ171" s="8"/>
      <c r="ARA171" s="8"/>
      <c r="ARB171" s="8"/>
      <c r="ARC171" s="8"/>
      <c r="ARD171" s="8"/>
      <c r="ARE171" s="8"/>
      <c r="ARF171" s="8"/>
      <c r="ARG171" s="8"/>
      <c r="ARH171" s="8"/>
      <c r="ARI171" s="8"/>
      <c r="ARJ171" s="8"/>
      <c r="ARK171" s="8"/>
      <c r="ARL171" s="8"/>
      <c r="ARM171" s="8"/>
      <c r="ARN171" s="8"/>
      <c r="ARO171" s="8"/>
      <c r="ARP171" s="8"/>
      <c r="ARQ171" s="8"/>
      <c r="ARR171" s="8"/>
      <c r="ARS171" s="8"/>
      <c r="ART171" s="8"/>
      <c r="ARU171" s="8"/>
      <c r="ARV171" s="8"/>
      <c r="ARW171" s="8"/>
      <c r="ARX171" s="8"/>
      <c r="ARY171" s="8"/>
      <c r="ARZ171" s="8"/>
      <c r="ASA171" s="8"/>
      <c r="ASB171" s="8"/>
      <c r="ASC171" s="8"/>
      <c r="ASD171" s="8"/>
      <c r="ASE171" s="8"/>
      <c r="ASF171" s="8"/>
      <c r="ASG171" s="8"/>
      <c r="ASH171" s="8"/>
      <c r="ASI171" s="8"/>
      <c r="ASJ171" s="8"/>
      <c r="ASK171" s="8"/>
      <c r="ASL171" s="8"/>
      <c r="ASM171" s="8"/>
      <c r="ASN171" s="8"/>
      <c r="ASO171" s="8"/>
      <c r="ASP171" s="8"/>
      <c r="ASQ171" s="8"/>
      <c r="ASR171" s="8"/>
      <c r="ASS171" s="8"/>
      <c r="AST171" s="8"/>
      <c r="ASU171" s="8"/>
      <c r="ASV171" s="8"/>
      <c r="ASW171" s="8"/>
      <c r="ASX171" s="8"/>
      <c r="ASY171" s="8"/>
      <c r="ASZ171" s="8"/>
      <c r="ATA171" s="8"/>
      <c r="ATB171" s="8"/>
      <c r="ATC171" s="8"/>
      <c r="ATD171" s="8"/>
      <c r="ATE171" s="8"/>
      <c r="ATF171" s="8"/>
      <c r="ATG171" s="8"/>
      <c r="ATH171" s="8"/>
      <c r="ATI171" s="8"/>
      <c r="ATJ171" s="8"/>
      <c r="ATK171" s="8"/>
      <c r="ATL171" s="8"/>
      <c r="ATM171" s="8"/>
      <c r="ATN171" s="8"/>
      <c r="ATO171" s="8"/>
      <c r="ATP171" s="8"/>
      <c r="ATQ171" s="8"/>
      <c r="ATR171" s="8"/>
      <c r="ATS171" s="8"/>
      <c r="ATT171" s="8"/>
      <c r="ATU171" s="8"/>
      <c r="ATV171" s="8"/>
      <c r="ATW171" s="8"/>
      <c r="ATX171" s="8"/>
      <c r="ATY171" s="8"/>
      <c r="ATZ171" s="8"/>
      <c r="AUA171" s="8"/>
      <c r="AUB171" s="8"/>
      <c r="AUC171" s="8"/>
      <c r="AUD171" s="8"/>
      <c r="AUE171" s="8"/>
      <c r="AUF171" s="8"/>
      <c r="AUG171" s="8"/>
      <c r="AUH171" s="8"/>
      <c r="AUI171" s="8"/>
      <c r="AUJ171" s="8"/>
      <c r="AUK171" s="8"/>
      <c r="AUL171" s="8"/>
      <c r="AUM171" s="8"/>
      <c r="AUN171" s="8"/>
      <c r="AUO171" s="8"/>
      <c r="AUP171" s="8"/>
      <c r="AUQ171" s="8"/>
      <c r="AUR171" s="8"/>
      <c r="AUS171" s="8"/>
      <c r="AUT171" s="8"/>
      <c r="AUU171" s="8"/>
      <c r="AUV171" s="8"/>
      <c r="AUW171" s="8"/>
      <c r="AUX171" s="8"/>
      <c r="AUY171" s="8"/>
      <c r="AUZ171" s="8"/>
      <c r="AVA171" s="8"/>
      <c r="AVB171" s="8"/>
      <c r="AVC171" s="8"/>
      <c r="AVD171" s="8"/>
      <c r="AVE171" s="8"/>
      <c r="AVF171" s="8"/>
      <c r="AVG171" s="8"/>
      <c r="AVH171" s="8"/>
      <c r="AVI171" s="8"/>
      <c r="AVJ171" s="8"/>
      <c r="AVK171" s="8"/>
      <c r="AVL171" s="8"/>
      <c r="AVM171" s="8"/>
      <c r="AVN171" s="8"/>
      <c r="AVO171" s="8"/>
      <c r="AVP171" s="8"/>
      <c r="AVQ171" s="8"/>
      <c r="AVR171" s="8"/>
      <c r="AVS171" s="8"/>
      <c r="AVT171" s="8"/>
      <c r="AVU171" s="8"/>
      <c r="AVV171" s="8"/>
      <c r="AVW171" s="8"/>
      <c r="AVX171" s="8"/>
      <c r="AVY171" s="8"/>
      <c r="AVZ171" s="8"/>
      <c r="AWA171" s="8"/>
      <c r="AWB171" s="8"/>
      <c r="AWC171" s="8"/>
      <c r="AWD171" s="8"/>
      <c r="AWE171" s="8"/>
      <c r="AWF171" s="8"/>
      <c r="AWG171" s="8"/>
      <c r="AWH171" s="8"/>
      <c r="AWI171" s="8"/>
      <c r="AWJ171" s="8"/>
      <c r="AWK171" s="8"/>
      <c r="AWL171" s="8"/>
      <c r="AWM171" s="8"/>
      <c r="AWN171" s="8"/>
      <c r="AWO171" s="8"/>
      <c r="AWP171" s="8"/>
      <c r="AWQ171" s="8"/>
      <c r="AWR171" s="8"/>
      <c r="AWS171" s="8"/>
      <c r="AWT171" s="8"/>
      <c r="AWU171" s="8"/>
      <c r="AWV171" s="8"/>
      <c r="AWW171" s="8"/>
      <c r="AWX171" s="8"/>
      <c r="AWY171" s="8"/>
      <c r="AWZ171" s="8"/>
      <c r="AXA171" s="8"/>
      <c r="AXB171" s="8"/>
      <c r="AXC171" s="8"/>
      <c r="AXD171" s="8"/>
      <c r="AXE171" s="8"/>
      <c r="AXF171" s="8"/>
      <c r="AXG171" s="8"/>
      <c r="AXH171" s="8"/>
      <c r="AXI171" s="8"/>
      <c r="AXJ171" s="8"/>
      <c r="AXK171" s="8"/>
      <c r="AXL171" s="8"/>
      <c r="AXM171" s="8"/>
      <c r="AXN171" s="8"/>
      <c r="AXO171" s="8"/>
      <c r="AXP171" s="8"/>
      <c r="AXQ171" s="8"/>
      <c r="AXR171" s="8"/>
      <c r="AXS171" s="8"/>
      <c r="AXT171" s="8"/>
      <c r="AXU171" s="8"/>
      <c r="AXV171" s="8"/>
      <c r="AXW171" s="8"/>
      <c r="AXX171" s="8"/>
      <c r="AXY171" s="8"/>
      <c r="AXZ171" s="8"/>
      <c r="AYA171" s="8"/>
      <c r="AYB171" s="8"/>
      <c r="AYC171" s="8"/>
      <c r="AYD171" s="8"/>
      <c r="AYE171" s="8"/>
      <c r="AYF171" s="8"/>
      <c r="AYG171" s="8"/>
      <c r="AYH171" s="8"/>
      <c r="AYI171" s="8"/>
      <c r="AYJ171" s="8"/>
      <c r="AYK171" s="8"/>
      <c r="AYL171" s="8"/>
      <c r="AYM171" s="8"/>
      <c r="AYN171" s="8"/>
      <c r="AYO171" s="8"/>
      <c r="AYP171" s="8"/>
      <c r="AYQ171" s="8"/>
      <c r="AYR171" s="8"/>
      <c r="AYS171" s="8"/>
      <c r="AYT171" s="8"/>
      <c r="AYU171" s="8"/>
      <c r="AYV171" s="8"/>
      <c r="AYW171" s="8"/>
      <c r="AYX171" s="8"/>
      <c r="AYY171" s="8"/>
      <c r="AYZ171" s="8"/>
      <c r="AZA171" s="8"/>
      <c r="AZB171" s="8"/>
      <c r="AZC171" s="8"/>
      <c r="AZD171" s="8"/>
      <c r="AZE171" s="8"/>
      <c r="AZF171" s="8"/>
      <c r="AZG171" s="8"/>
      <c r="AZH171" s="8"/>
      <c r="AZI171" s="8"/>
      <c r="AZJ171" s="8"/>
      <c r="AZK171" s="8"/>
      <c r="AZL171" s="8"/>
      <c r="AZM171" s="8"/>
      <c r="AZN171" s="8"/>
      <c r="AZO171" s="8"/>
      <c r="AZP171" s="8"/>
      <c r="AZQ171" s="8"/>
      <c r="AZR171" s="8"/>
      <c r="AZS171" s="8"/>
      <c r="AZT171" s="8"/>
      <c r="AZU171" s="8"/>
      <c r="AZV171" s="8"/>
      <c r="AZW171" s="8"/>
      <c r="AZX171" s="8"/>
      <c r="AZY171" s="8"/>
      <c r="AZZ171" s="8"/>
      <c r="BAA171" s="8"/>
      <c r="BAB171" s="8"/>
      <c r="BAC171" s="8"/>
      <c r="BAD171" s="8"/>
      <c r="BAE171" s="8"/>
      <c r="BAF171" s="8"/>
      <c r="BAG171" s="8"/>
      <c r="BAH171" s="8"/>
      <c r="BAI171" s="8"/>
      <c r="BAJ171" s="8"/>
      <c r="BAK171" s="8"/>
      <c r="BAL171" s="8"/>
      <c r="BAM171" s="8"/>
      <c r="BAN171" s="8"/>
      <c r="BAO171" s="8"/>
      <c r="BAP171" s="8"/>
      <c r="BAQ171" s="8"/>
      <c r="BAR171" s="8"/>
      <c r="BAS171" s="8"/>
      <c r="BAT171" s="8"/>
      <c r="BAU171" s="8"/>
      <c r="BAV171" s="8"/>
      <c r="BAW171" s="8"/>
      <c r="BAX171" s="8"/>
      <c r="BAY171" s="8"/>
      <c r="BAZ171" s="8"/>
      <c r="BBA171" s="8"/>
      <c r="BBB171" s="8"/>
      <c r="BBC171" s="8"/>
      <c r="BBD171" s="8"/>
      <c r="BBE171" s="8"/>
      <c r="BBF171" s="8"/>
      <c r="BBG171" s="8"/>
      <c r="BBH171" s="8"/>
      <c r="BBI171" s="8"/>
      <c r="BBJ171" s="8"/>
      <c r="BBK171" s="8"/>
      <c r="BBL171" s="8"/>
      <c r="BBM171" s="8"/>
      <c r="BBN171" s="8"/>
      <c r="BBO171" s="8"/>
      <c r="BBP171" s="8"/>
      <c r="BBQ171" s="8"/>
      <c r="BBR171" s="8"/>
      <c r="BBS171" s="8"/>
      <c r="BBT171" s="8"/>
      <c r="BBU171" s="8"/>
      <c r="BBV171" s="8"/>
      <c r="BBW171" s="8"/>
      <c r="BBX171" s="8"/>
      <c r="BBY171" s="8"/>
      <c r="BBZ171" s="8"/>
      <c r="BCA171" s="8"/>
      <c r="BCB171" s="8"/>
      <c r="BCC171" s="8"/>
      <c r="BCD171" s="8"/>
      <c r="BCE171" s="8"/>
      <c r="BCF171" s="8"/>
      <c r="BCG171" s="8"/>
      <c r="BCH171" s="8"/>
      <c r="BCI171" s="8"/>
      <c r="BCJ171" s="8"/>
      <c r="BCK171" s="8"/>
      <c r="BCL171" s="8"/>
      <c r="BCM171" s="8"/>
      <c r="BCN171" s="8"/>
      <c r="BCO171" s="8"/>
      <c r="BCP171" s="8"/>
      <c r="BCQ171" s="8"/>
      <c r="BCR171" s="8"/>
      <c r="BCS171" s="8"/>
      <c r="BCT171" s="8"/>
      <c r="BCU171" s="8"/>
      <c r="BCV171" s="8"/>
      <c r="BCW171" s="8"/>
      <c r="BCX171" s="8"/>
      <c r="BCY171" s="8"/>
      <c r="BCZ171" s="8"/>
      <c r="BDA171" s="8"/>
      <c r="BDB171" s="8"/>
      <c r="BDC171" s="8"/>
      <c r="BDD171" s="8"/>
      <c r="BDE171" s="8"/>
      <c r="BDF171" s="8"/>
      <c r="BDG171" s="8"/>
      <c r="BDH171" s="8"/>
      <c r="BDI171" s="8"/>
      <c r="BDJ171" s="8"/>
      <c r="BDK171" s="8"/>
      <c r="BDL171" s="8"/>
      <c r="BDM171" s="8"/>
      <c r="BDN171" s="8"/>
      <c r="BDO171" s="8"/>
      <c r="BDP171" s="8"/>
      <c r="BDQ171" s="8"/>
      <c r="BDR171" s="8"/>
      <c r="BDS171" s="8"/>
      <c r="BDT171" s="8"/>
      <c r="BDU171" s="8"/>
      <c r="BDV171" s="8"/>
      <c r="BDW171" s="8"/>
      <c r="BDX171" s="8"/>
      <c r="BDY171" s="8"/>
      <c r="BDZ171" s="8"/>
      <c r="BEA171" s="8"/>
      <c r="BEB171" s="8"/>
      <c r="BEC171" s="8"/>
      <c r="BED171" s="8"/>
      <c r="BEE171" s="8"/>
      <c r="BEF171" s="8"/>
      <c r="BEG171" s="8"/>
      <c r="BEH171" s="8"/>
      <c r="BEI171" s="8"/>
      <c r="BEJ171" s="8"/>
      <c r="BEK171" s="8"/>
      <c r="BEL171" s="8"/>
      <c r="BEM171" s="8"/>
      <c r="BEN171" s="8"/>
      <c r="BEO171" s="8"/>
      <c r="BEP171" s="8"/>
      <c r="BEQ171" s="8"/>
      <c r="BER171" s="8"/>
      <c r="BES171" s="8"/>
      <c r="BET171" s="8"/>
      <c r="BEU171" s="8"/>
      <c r="BEV171" s="8"/>
      <c r="BEW171" s="8"/>
      <c r="BEX171" s="8"/>
      <c r="BEY171" s="8"/>
      <c r="BEZ171" s="8"/>
      <c r="BFA171" s="8"/>
      <c r="BFB171" s="8"/>
      <c r="BFC171" s="8"/>
      <c r="BFD171" s="8"/>
      <c r="BFE171" s="8"/>
      <c r="BFF171" s="8"/>
      <c r="BFG171" s="8"/>
      <c r="BFH171" s="8"/>
      <c r="BFI171" s="8"/>
      <c r="BFJ171" s="8"/>
      <c r="BFK171" s="8"/>
      <c r="BFL171" s="8"/>
      <c r="BFM171" s="8"/>
      <c r="BFN171" s="8"/>
      <c r="BFO171" s="8"/>
      <c r="BFP171" s="8"/>
      <c r="BFQ171" s="8"/>
      <c r="BFR171" s="8"/>
      <c r="BFS171" s="8"/>
      <c r="BFT171" s="8"/>
      <c r="BFU171" s="8"/>
      <c r="BFV171" s="8"/>
      <c r="BFW171" s="8"/>
      <c r="BFX171" s="8"/>
      <c r="BFY171" s="8"/>
      <c r="BFZ171" s="8"/>
      <c r="BGA171" s="8"/>
      <c r="BGB171" s="8"/>
      <c r="BGC171" s="8"/>
      <c r="BGD171" s="8"/>
      <c r="BGE171" s="8"/>
      <c r="BGF171" s="8"/>
      <c r="BGG171" s="8"/>
      <c r="BGH171" s="8"/>
      <c r="BGI171" s="8"/>
      <c r="BGJ171" s="8"/>
      <c r="BGK171" s="8"/>
      <c r="BGL171" s="8"/>
      <c r="BGM171" s="8"/>
      <c r="BGN171" s="8"/>
      <c r="BGO171" s="8"/>
      <c r="BGP171" s="8"/>
      <c r="BGQ171" s="8"/>
      <c r="BGR171" s="8"/>
      <c r="BGS171" s="8"/>
      <c r="BGT171" s="8"/>
      <c r="BGU171" s="8"/>
      <c r="BGV171" s="8"/>
      <c r="BGW171" s="8"/>
      <c r="BGX171" s="8"/>
      <c r="BGY171" s="8"/>
      <c r="BGZ171" s="8"/>
      <c r="BHA171" s="8"/>
      <c r="BHB171" s="8"/>
      <c r="BHC171" s="8"/>
      <c r="BHD171" s="8"/>
      <c r="BHE171" s="8"/>
      <c r="BHF171" s="8"/>
      <c r="BHG171" s="8"/>
      <c r="BHH171" s="8"/>
      <c r="BHI171" s="8"/>
      <c r="BHJ171" s="8"/>
      <c r="BHK171" s="8"/>
      <c r="BHL171" s="8"/>
      <c r="BHM171" s="8"/>
      <c r="BHN171" s="8"/>
      <c r="BHO171" s="8"/>
      <c r="BHP171" s="8"/>
      <c r="BHQ171" s="8"/>
      <c r="BHR171" s="8"/>
      <c r="BHS171" s="8"/>
      <c r="BHT171" s="8"/>
      <c r="BHU171" s="8"/>
      <c r="BHV171" s="8"/>
      <c r="BHW171" s="8"/>
      <c r="BHX171" s="8"/>
      <c r="BHY171" s="8"/>
      <c r="BHZ171" s="8"/>
      <c r="BIA171" s="8"/>
      <c r="BIB171" s="8"/>
      <c r="BIC171" s="8"/>
      <c r="BID171" s="8"/>
      <c r="BIE171" s="8"/>
      <c r="BIF171" s="8"/>
      <c r="BIG171" s="8"/>
      <c r="BIH171" s="8"/>
      <c r="BII171" s="8"/>
      <c r="BIJ171" s="8"/>
      <c r="BIK171" s="8"/>
      <c r="BIL171" s="8"/>
      <c r="BIM171" s="8"/>
      <c r="BIN171" s="8"/>
      <c r="BIO171" s="8"/>
      <c r="BIP171" s="8"/>
      <c r="BIQ171" s="8"/>
      <c r="BIR171" s="8"/>
      <c r="BIS171" s="8"/>
      <c r="BIT171" s="8"/>
      <c r="BIU171" s="8"/>
      <c r="BIV171" s="8"/>
      <c r="BIW171" s="8"/>
      <c r="BIX171" s="8"/>
      <c r="BIY171" s="8"/>
      <c r="BIZ171" s="8"/>
      <c r="BJA171" s="8"/>
      <c r="BJB171" s="8"/>
      <c r="BJC171" s="8"/>
      <c r="BJD171" s="8"/>
      <c r="BJE171" s="8"/>
      <c r="BJF171" s="8"/>
      <c r="BJG171" s="8"/>
      <c r="BJH171" s="8"/>
      <c r="BJI171" s="8"/>
      <c r="BJJ171" s="8"/>
      <c r="BJK171" s="8"/>
      <c r="BJL171" s="8"/>
      <c r="BJM171" s="8"/>
      <c r="BJN171" s="8"/>
      <c r="BJO171" s="8"/>
      <c r="BJP171" s="8"/>
      <c r="BJQ171" s="8"/>
      <c r="BJR171" s="8"/>
      <c r="BJS171" s="8"/>
      <c r="BJT171" s="8"/>
      <c r="BJU171" s="8"/>
      <c r="BJV171" s="8"/>
      <c r="BJW171" s="8"/>
      <c r="BJX171" s="8"/>
      <c r="BJY171" s="8"/>
      <c r="BJZ171" s="8"/>
      <c r="BKA171" s="8"/>
      <c r="BKB171" s="8"/>
      <c r="BKC171" s="8"/>
      <c r="BKD171" s="8"/>
      <c r="BKE171" s="8"/>
      <c r="BKF171" s="8"/>
      <c r="BKG171" s="8"/>
      <c r="BKH171" s="8"/>
      <c r="BKI171" s="8"/>
      <c r="BKJ171" s="8"/>
      <c r="BKK171" s="8"/>
      <c r="BKL171" s="8"/>
      <c r="BKM171" s="8"/>
      <c r="BKN171" s="8"/>
      <c r="BKO171" s="8"/>
      <c r="BKP171" s="8"/>
      <c r="BKQ171" s="8"/>
      <c r="BKR171" s="8"/>
      <c r="BKS171" s="8"/>
      <c r="BKT171" s="8"/>
      <c r="BKU171" s="8"/>
      <c r="BKV171" s="8"/>
      <c r="BKW171" s="8"/>
      <c r="BKX171" s="8"/>
      <c r="BKY171" s="8"/>
      <c r="BKZ171" s="8"/>
      <c r="BLA171" s="8"/>
      <c r="BLB171" s="8"/>
      <c r="BLC171" s="8"/>
      <c r="BLD171" s="8"/>
      <c r="BLE171" s="8"/>
      <c r="BLF171" s="8"/>
      <c r="BLG171" s="8"/>
      <c r="BLH171" s="8"/>
      <c r="BLI171" s="8"/>
      <c r="BLJ171" s="8"/>
      <c r="BLK171" s="8"/>
      <c r="BLL171" s="8"/>
      <c r="BLM171" s="8"/>
      <c r="BLN171" s="8"/>
      <c r="BLO171" s="8"/>
      <c r="BLP171" s="8"/>
      <c r="BLQ171" s="8"/>
      <c r="BLR171" s="8"/>
      <c r="BLS171" s="8"/>
      <c r="BLT171" s="8"/>
      <c r="BLU171" s="8"/>
      <c r="BLV171" s="8"/>
      <c r="BLW171" s="8"/>
      <c r="BLX171" s="8"/>
      <c r="BLY171" s="8"/>
      <c r="BLZ171" s="8"/>
      <c r="BMA171" s="8"/>
      <c r="BMB171" s="8"/>
      <c r="BMC171" s="8"/>
      <c r="BMD171" s="8"/>
      <c r="BME171" s="8"/>
      <c r="BMF171" s="8"/>
      <c r="BMG171" s="8"/>
      <c r="BMH171" s="8"/>
      <c r="BMI171" s="8"/>
      <c r="BMJ171" s="8"/>
      <c r="BMK171" s="8"/>
      <c r="BML171" s="8"/>
      <c r="BMM171" s="8"/>
      <c r="BMN171" s="8"/>
      <c r="BMO171" s="8"/>
      <c r="BMP171" s="8"/>
      <c r="BMQ171" s="8"/>
      <c r="BMR171" s="8"/>
      <c r="BMS171" s="8"/>
      <c r="BMT171" s="8"/>
      <c r="BMU171" s="8"/>
      <c r="BMV171" s="8"/>
      <c r="BMW171" s="8"/>
      <c r="BMX171" s="8"/>
      <c r="BMY171" s="8"/>
      <c r="BMZ171" s="8"/>
      <c r="BNA171" s="8"/>
      <c r="BNB171" s="8"/>
      <c r="BNC171" s="8"/>
      <c r="BND171" s="8"/>
      <c r="BNE171" s="8"/>
      <c r="BNF171" s="8"/>
      <c r="BNG171" s="8"/>
      <c r="BNH171" s="8"/>
      <c r="BNI171" s="8"/>
      <c r="BNJ171" s="8"/>
      <c r="BNK171" s="8"/>
      <c r="BNL171" s="8"/>
      <c r="BNM171" s="8"/>
      <c r="BNN171" s="8"/>
      <c r="BNO171" s="8"/>
      <c r="BNP171" s="8"/>
      <c r="BNQ171" s="8"/>
      <c r="BNR171" s="8"/>
      <c r="BNS171" s="8"/>
      <c r="BNT171" s="8"/>
      <c r="BNU171" s="8"/>
      <c r="BNV171" s="8"/>
      <c r="BNW171" s="8"/>
      <c r="BNX171" s="8"/>
      <c r="BNY171" s="8"/>
      <c r="BNZ171" s="8"/>
      <c r="BOA171" s="8"/>
      <c r="BOB171" s="8"/>
      <c r="BOC171" s="8"/>
      <c r="BOD171" s="8"/>
      <c r="BOE171" s="8"/>
      <c r="BOF171" s="8"/>
      <c r="BOG171" s="8"/>
      <c r="BOH171" s="8"/>
      <c r="BOI171" s="8"/>
      <c r="BOJ171" s="8"/>
      <c r="BOK171" s="8"/>
      <c r="BOL171" s="8"/>
      <c r="BOM171" s="8"/>
      <c r="BON171" s="8"/>
      <c r="BOO171" s="8"/>
      <c r="BOP171" s="8"/>
      <c r="BOQ171" s="8"/>
      <c r="BOR171" s="8"/>
      <c r="BOS171" s="8"/>
      <c r="BOT171" s="8"/>
      <c r="BOU171" s="8"/>
      <c r="BOV171" s="8"/>
      <c r="BOW171" s="8"/>
      <c r="BOX171" s="8"/>
      <c r="BOY171" s="8"/>
      <c r="BOZ171" s="8"/>
      <c r="BPA171" s="8"/>
      <c r="BPB171" s="8"/>
      <c r="BPC171" s="8"/>
      <c r="BPD171" s="8"/>
      <c r="BPE171" s="8"/>
      <c r="BPF171" s="8"/>
      <c r="BPG171" s="8"/>
      <c r="BPH171" s="8"/>
      <c r="BPI171" s="8"/>
      <c r="BPJ171" s="8"/>
      <c r="BPK171" s="8"/>
      <c r="BPL171" s="8"/>
      <c r="BPM171" s="8"/>
      <c r="BPN171" s="8"/>
      <c r="BPO171" s="8"/>
      <c r="BPP171" s="8"/>
      <c r="BPQ171" s="8"/>
      <c r="BPR171" s="8"/>
      <c r="BPS171" s="8"/>
      <c r="BPT171" s="8"/>
      <c r="BPU171" s="8"/>
      <c r="BPV171" s="8"/>
      <c r="BPW171" s="8"/>
      <c r="BPX171" s="8"/>
      <c r="BPY171" s="8"/>
      <c r="BPZ171" s="8"/>
      <c r="BQA171" s="8"/>
      <c r="BQB171" s="8"/>
      <c r="BQC171" s="8"/>
      <c r="BQD171" s="8"/>
      <c r="BQE171" s="8"/>
      <c r="BQF171" s="8"/>
      <c r="BQG171" s="8"/>
      <c r="BQH171" s="8"/>
      <c r="BQI171" s="8"/>
      <c r="BQJ171" s="8"/>
      <c r="BQK171" s="8"/>
      <c r="BQL171" s="8"/>
      <c r="BQM171" s="8"/>
      <c r="BQN171" s="8"/>
      <c r="BQO171" s="8"/>
      <c r="BQP171" s="8"/>
      <c r="BQQ171" s="8"/>
      <c r="BQR171" s="8"/>
      <c r="BQS171" s="8"/>
      <c r="BQT171" s="8"/>
      <c r="BQU171" s="8"/>
      <c r="BQV171" s="8"/>
      <c r="BQW171" s="8"/>
      <c r="BQX171" s="8"/>
      <c r="BQY171" s="8"/>
      <c r="BQZ171" s="8"/>
      <c r="BRA171" s="8"/>
      <c r="BRB171" s="8"/>
      <c r="BRC171" s="8"/>
      <c r="BRD171" s="8"/>
      <c r="BRE171" s="8"/>
      <c r="BRF171" s="8"/>
      <c r="BRG171" s="8"/>
      <c r="BRH171" s="8"/>
      <c r="BRI171" s="8"/>
      <c r="BRJ171" s="8"/>
      <c r="BRK171" s="8"/>
      <c r="BRL171" s="8"/>
      <c r="BRM171" s="8"/>
      <c r="BRN171" s="8"/>
      <c r="BRO171" s="8"/>
      <c r="BRP171" s="8"/>
      <c r="BRQ171" s="8"/>
      <c r="BRR171" s="8"/>
      <c r="BRS171" s="8"/>
      <c r="BRT171" s="8"/>
      <c r="BRU171" s="8"/>
      <c r="BRV171" s="8"/>
      <c r="BRW171" s="8"/>
      <c r="BRX171" s="8"/>
      <c r="BRY171" s="8"/>
      <c r="BRZ171" s="8"/>
      <c r="BSA171" s="8"/>
      <c r="BSB171" s="8"/>
      <c r="BSC171" s="8"/>
      <c r="BSD171" s="8"/>
      <c r="BSE171" s="8"/>
      <c r="BSF171" s="8"/>
      <c r="BSG171" s="8"/>
      <c r="BSH171" s="8"/>
      <c r="BSI171" s="8"/>
      <c r="BSJ171" s="8"/>
      <c r="BSK171" s="8"/>
      <c r="BSL171" s="8"/>
      <c r="BSM171" s="8"/>
      <c r="BSN171" s="8"/>
      <c r="BSO171" s="8"/>
      <c r="BSP171" s="8"/>
      <c r="BSQ171" s="8"/>
      <c r="BSR171" s="8"/>
      <c r="BSS171" s="8"/>
      <c r="BST171" s="8"/>
      <c r="BSU171" s="8"/>
      <c r="BSV171" s="8"/>
      <c r="BSW171" s="8"/>
      <c r="BSX171" s="8"/>
      <c r="BSY171" s="8"/>
      <c r="BSZ171" s="8"/>
      <c r="BTA171" s="8"/>
      <c r="BTB171" s="8"/>
      <c r="BTC171" s="8"/>
      <c r="BTD171" s="8"/>
      <c r="BTE171" s="8"/>
      <c r="BTF171" s="8"/>
      <c r="BTG171" s="8"/>
      <c r="BTH171" s="8"/>
      <c r="BTI171" s="8"/>
      <c r="BTJ171" s="8"/>
      <c r="BTK171" s="8"/>
      <c r="BTL171" s="8"/>
      <c r="BTM171" s="8"/>
      <c r="BTN171" s="8"/>
      <c r="BTO171" s="8"/>
      <c r="BTP171" s="8"/>
      <c r="BTQ171" s="8"/>
      <c r="BTR171" s="8"/>
      <c r="BTS171" s="8"/>
      <c r="BTT171" s="8"/>
      <c r="BTU171" s="8"/>
      <c r="BTV171" s="8"/>
      <c r="BTW171" s="8"/>
      <c r="BTX171" s="8"/>
      <c r="BTY171" s="8"/>
      <c r="BTZ171" s="8"/>
      <c r="BUA171" s="8"/>
      <c r="BUB171" s="8"/>
      <c r="BUC171" s="8"/>
      <c r="BUD171" s="8"/>
      <c r="BUE171" s="8"/>
      <c r="BUF171" s="8"/>
      <c r="BUG171" s="8"/>
      <c r="BUH171" s="8"/>
      <c r="BUI171" s="8"/>
      <c r="BUJ171" s="8"/>
      <c r="BUK171" s="8"/>
      <c r="BUL171" s="8"/>
      <c r="BUM171" s="8"/>
      <c r="BUN171" s="8"/>
      <c r="BUO171" s="8"/>
      <c r="BUP171" s="8"/>
      <c r="BUQ171" s="8"/>
      <c r="BUR171" s="8"/>
      <c r="BUS171" s="8"/>
      <c r="BUT171" s="8"/>
      <c r="BUU171" s="8"/>
      <c r="BUV171" s="8"/>
      <c r="BUW171" s="8"/>
      <c r="BUX171" s="8"/>
      <c r="BUY171" s="8"/>
      <c r="BUZ171" s="8"/>
      <c r="BVA171" s="8"/>
      <c r="BVB171" s="8"/>
      <c r="BVC171" s="8"/>
      <c r="BVD171" s="8"/>
      <c r="BVE171" s="8"/>
      <c r="BVF171" s="8"/>
      <c r="BVG171" s="8"/>
      <c r="BVH171" s="8"/>
      <c r="BVI171" s="8"/>
      <c r="BVJ171" s="8"/>
      <c r="BVK171" s="8"/>
      <c r="BVL171" s="8"/>
      <c r="BVM171" s="8"/>
      <c r="BVN171" s="8"/>
      <c r="BVO171" s="8"/>
      <c r="BVP171" s="8"/>
      <c r="BVQ171" s="8"/>
      <c r="BVR171" s="8"/>
      <c r="BVS171" s="8"/>
      <c r="BVT171" s="8"/>
      <c r="BVU171" s="8"/>
      <c r="BVV171" s="8"/>
      <c r="BVW171" s="8"/>
      <c r="BVX171" s="8"/>
      <c r="BVY171" s="8"/>
      <c r="BVZ171" s="8"/>
      <c r="BWA171" s="8"/>
      <c r="BWB171" s="8"/>
      <c r="BWC171" s="8"/>
      <c r="BWD171" s="8"/>
      <c r="BWE171" s="8"/>
      <c r="BWF171" s="8"/>
      <c r="BWG171" s="8"/>
      <c r="BWH171" s="8"/>
      <c r="BWI171" s="8"/>
      <c r="BWJ171" s="8"/>
      <c r="BWK171" s="8"/>
      <c r="BWL171" s="8"/>
      <c r="BWM171" s="8"/>
      <c r="BWN171" s="8"/>
      <c r="BWO171" s="8"/>
      <c r="BWP171" s="8"/>
      <c r="BWQ171" s="8"/>
      <c r="BWR171" s="8"/>
      <c r="BWS171" s="8"/>
      <c r="BWT171" s="8"/>
      <c r="BWU171" s="8"/>
      <c r="BWV171" s="8"/>
      <c r="BWW171" s="8"/>
      <c r="BWX171" s="8"/>
      <c r="BWY171" s="8"/>
      <c r="BWZ171" s="8"/>
      <c r="BXA171" s="8"/>
      <c r="BXB171" s="8"/>
      <c r="BXC171" s="8"/>
      <c r="BXD171" s="8"/>
      <c r="BXE171" s="8"/>
      <c r="BXF171" s="8"/>
      <c r="BXG171" s="8"/>
      <c r="BXH171" s="8"/>
      <c r="BXI171" s="8"/>
      <c r="BXJ171" s="8"/>
      <c r="BXK171" s="8"/>
      <c r="BXL171" s="8"/>
      <c r="BXM171" s="8"/>
      <c r="BXN171" s="8"/>
      <c r="BXO171" s="8"/>
      <c r="BXP171" s="8"/>
      <c r="BXQ171" s="8"/>
      <c r="BXR171" s="8"/>
      <c r="BXS171" s="8"/>
      <c r="BXT171" s="8"/>
      <c r="BXU171" s="8"/>
      <c r="BXV171" s="8"/>
      <c r="BXW171" s="8"/>
      <c r="BXX171" s="8"/>
      <c r="BXY171" s="8"/>
      <c r="BXZ171" s="8"/>
      <c r="BYA171" s="8"/>
      <c r="BYB171" s="8"/>
      <c r="BYC171" s="8"/>
      <c r="BYD171" s="8"/>
      <c r="BYE171" s="8"/>
      <c r="BYF171" s="8"/>
      <c r="BYG171" s="8"/>
      <c r="BYH171" s="8"/>
      <c r="BYI171" s="8"/>
      <c r="BYJ171" s="8"/>
      <c r="BYK171" s="8"/>
      <c r="BYL171" s="8"/>
      <c r="BYM171" s="8"/>
      <c r="BYN171" s="8"/>
      <c r="BYO171" s="8"/>
      <c r="BYP171" s="8"/>
      <c r="BYQ171" s="8"/>
      <c r="BYR171" s="8"/>
      <c r="BYS171" s="8"/>
      <c r="BYT171" s="8"/>
      <c r="BYU171" s="8"/>
      <c r="BYV171" s="8"/>
      <c r="BYW171" s="8"/>
      <c r="BYX171" s="8"/>
      <c r="BYY171" s="8"/>
      <c r="BYZ171" s="8"/>
      <c r="BZA171" s="8"/>
      <c r="BZB171" s="8"/>
      <c r="BZC171" s="8"/>
      <c r="BZD171" s="8"/>
      <c r="BZE171" s="8"/>
      <c r="BZF171" s="8"/>
      <c r="BZG171" s="8"/>
      <c r="BZH171" s="8"/>
      <c r="BZI171" s="8"/>
      <c r="BZJ171" s="8"/>
      <c r="BZK171" s="8"/>
      <c r="BZL171" s="8"/>
      <c r="BZM171" s="8"/>
      <c r="BZN171" s="8"/>
      <c r="BZO171" s="8"/>
      <c r="BZP171" s="8"/>
      <c r="BZQ171" s="8"/>
      <c r="BZR171" s="8"/>
      <c r="BZS171" s="8"/>
      <c r="BZT171" s="8"/>
      <c r="BZU171" s="8"/>
      <c r="BZV171" s="8"/>
      <c r="BZW171" s="8"/>
      <c r="BZX171" s="8"/>
      <c r="BZY171" s="8"/>
      <c r="BZZ171" s="8"/>
      <c r="CAA171" s="8"/>
      <c r="CAB171" s="8"/>
      <c r="CAC171" s="8"/>
      <c r="CAD171" s="8"/>
      <c r="CAE171" s="8"/>
      <c r="CAF171" s="8"/>
      <c r="CAG171" s="8"/>
      <c r="CAH171" s="8"/>
      <c r="CAI171" s="8"/>
      <c r="CAJ171" s="8"/>
      <c r="CAK171" s="8"/>
      <c r="CAL171" s="8"/>
      <c r="CAM171" s="8"/>
      <c r="CAN171" s="8"/>
      <c r="CAO171" s="8"/>
      <c r="CAP171" s="8"/>
      <c r="CAQ171" s="8"/>
      <c r="CAR171" s="8"/>
      <c r="CAS171" s="8"/>
      <c r="CAT171" s="8"/>
      <c r="CAU171" s="8"/>
      <c r="CAV171" s="8"/>
      <c r="CAW171" s="8"/>
      <c r="CAX171" s="8"/>
      <c r="CAY171" s="8"/>
      <c r="CAZ171" s="8"/>
      <c r="CBA171" s="8"/>
      <c r="CBB171" s="8"/>
      <c r="CBC171" s="8"/>
      <c r="CBD171" s="8"/>
      <c r="CBE171" s="8"/>
      <c r="CBF171" s="8"/>
      <c r="CBG171" s="8"/>
      <c r="CBH171" s="8"/>
      <c r="CBI171" s="8"/>
      <c r="CBJ171" s="8"/>
      <c r="CBK171" s="8"/>
      <c r="CBL171" s="8"/>
      <c r="CBM171" s="8"/>
      <c r="CBN171" s="8"/>
      <c r="CBO171" s="8"/>
      <c r="CBP171" s="8"/>
      <c r="CBQ171" s="8"/>
      <c r="CBR171" s="8"/>
      <c r="CBS171" s="8"/>
      <c r="CBT171" s="8"/>
      <c r="CBU171" s="8"/>
      <c r="CBV171" s="8"/>
      <c r="CBW171" s="8"/>
      <c r="CBX171" s="8"/>
      <c r="CBY171" s="8"/>
      <c r="CBZ171" s="8"/>
      <c r="CCA171" s="8"/>
      <c r="CCB171" s="8"/>
      <c r="CCC171" s="8"/>
      <c r="CCD171" s="8"/>
      <c r="CCE171" s="8"/>
      <c r="CCF171" s="8"/>
      <c r="CCG171" s="8"/>
      <c r="CCH171" s="8"/>
      <c r="CCI171" s="8"/>
      <c r="CCJ171" s="8"/>
      <c r="CCK171" s="8"/>
      <c r="CCL171" s="8"/>
      <c r="CCM171" s="8"/>
      <c r="CCN171" s="8"/>
      <c r="CCO171" s="8"/>
      <c r="CCP171" s="8"/>
      <c r="CCQ171" s="8"/>
      <c r="CCR171" s="8"/>
      <c r="CCS171" s="8"/>
      <c r="CCT171" s="8"/>
      <c r="CCU171" s="8"/>
      <c r="CCV171" s="8"/>
      <c r="CCW171" s="8"/>
      <c r="CCX171" s="8"/>
      <c r="CCY171" s="8"/>
      <c r="CCZ171" s="8"/>
      <c r="CDA171" s="8"/>
      <c r="CDB171" s="8"/>
      <c r="CDC171" s="8"/>
      <c r="CDD171" s="8"/>
      <c r="CDE171" s="8"/>
      <c r="CDF171" s="8"/>
      <c r="CDG171" s="8"/>
      <c r="CDH171" s="8"/>
      <c r="CDI171" s="8"/>
      <c r="CDJ171" s="8"/>
      <c r="CDK171" s="8"/>
      <c r="CDL171" s="8"/>
      <c r="CDM171" s="8"/>
      <c r="CDN171" s="8"/>
      <c r="CDO171" s="8"/>
      <c r="CDP171" s="8"/>
      <c r="CDQ171" s="8"/>
      <c r="CDR171" s="8"/>
      <c r="CDS171" s="8"/>
      <c r="CDT171" s="8"/>
      <c r="CDU171" s="8"/>
      <c r="CDV171" s="8"/>
      <c r="CDW171" s="8"/>
      <c r="CDX171" s="8"/>
      <c r="CDY171" s="8"/>
      <c r="CDZ171" s="8"/>
      <c r="CEA171" s="8"/>
      <c r="CEB171" s="8"/>
      <c r="CEC171" s="8"/>
      <c r="CED171" s="8"/>
      <c r="CEE171" s="8"/>
      <c r="CEF171" s="8"/>
      <c r="CEG171" s="8"/>
      <c r="CEH171" s="8"/>
      <c r="CEI171" s="8"/>
      <c r="CEJ171" s="8"/>
      <c r="CEK171" s="8"/>
      <c r="CEL171" s="8"/>
      <c r="CEM171" s="8"/>
      <c r="CEN171" s="8"/>
      <c r="CEO171" s="8"/>
      <c r="CEP171" s="8"/>
      <c r="CEQ171" s="8"/>
      <c r="CER171" s="8"/>
      <c r="CES171" s="8"/>
      <c r="CET171" s="8"/>
      <c r="CEU171" s="8"/>
      <c r="CEV171" s="8"/>
      <c r="CEW171" s="8"/>
      <c r="CEX171" s="8"/>
      <c r="CEY171" s="8"/>
      <c r="CEZ171" s="8"/>
      <c r="CFA171" s="8"/>
      <c r="CFB171" s="8"/>
      <c r="CFC171" s="8"/>
      <c r="CFD171" s="8"/>
      <c r="CFE171" s="8"/>
      <c r="CFF171" s="8"/>
      <c r="CFG171" s="8"/>
      <c r="CFH171" s="8"/>
      <c r="CFI171" s="8"/>
      <c r="CFJ171" s="8"/>
      <c r="CFK171" s="8"/>
      <c r="CFL171" s="8"/>
      <c r="CFM171" s="8"/>
      <c r="CFN171" s="8"/>
      <c r="CFO171" s="8"/>
      <c r="CFP171" s="8"/>
      <c r="CFQ171" s="8"/>
      <c r="CFR171" s="8"/>
      <c r="CFS171" s="8"/>
      <c r="CFT171" s="8"/>
      <c r="CFU171" s="8"/>
      <c r="CFV171" s="8"/>
      <c r="CFW171" s="8"/>
      <c r="CFX171" s="8"/>
      <c r="CFY171" s="8"/>
      <c r="CFZ171" s="8"/>
      <c r="CGA171" s="8"/>
      <c r="CGB171" s="8"/>
      <c r="CGC171" s="8"/>
      <c r="CGD171" s="8"/>
      <c r="CGE171" s="8"/>
      <c r="CGF171" s="8"/>
      <c r="CGG171" s="8"/>
      <c r="CGH171" s="8"/>
      <c r="CGI171" s="8"/>
      <c r="CGJ171" s="8"/>
      <c r="CGK171" s="8"/>
      <c r="CGL171" s="8"/>
      <c r="CGM171" s="8"/>
      <c r="CGN171" s="8"/>
      <c r="CGO171" s="8"/>
      <c r="CGP171" s="8"/>
      <c r="CGQ171" s="8"/>
      <c r="CGR171" s="8"/>
      <c r="CGS171" s="8"/>
      <c r="CGT171" s="8"/>
      <c r="CGU171" s="8"/>
      <c r="CGV171" s="8"/>
      <c r="CGW171" s="8"/>
      <c r="CGX171" s="8"/>
      <c r="CGY171" s="8"/>
      <c r="CGZ171" s="8"/>
      <c r="CHA171" s="8"/>
      <c r="CHB171" s="8"/>
      <c r="CHC171" s="8"/>
      <c r="CHD171" s="8"/>
      <c r="CHE171" s="8"/>
      <c r="CHF171" s="8"/>
      <c r="CHG171" s="8"/>
      <c r="CHH171" s="8"/>
      <c r="CHI171" s="8"/>
      <c r="CHJ171" s="8"/>
      <c r="CHK171" s="8"/>
      <c r="CHL171" s="8"/>
      <c r="CHM171" s="8"/>
      <c r="CHN171" s="8"/>
      <c r="CHO171" s="8"/>
      <c r="CHP171" s="8"/>
      <c r="CHQ171" s="8"/>
      <c r="CHR171" s="8"/>
      <c r="CHS171" s="8"/>
      <c r="CHT171" s="8"/>
      <c r="CHU171" s="8"/>
      <c r="CHV171" s="8"/>
      <c r="CHW171" s="8"/>
      <c r="CHX171" s="8"/>
      <c r="CHY171" s="8"/>
      <c r="CHZ171" s="8"/>
      <c r="CIA171" s="8"/>
      <c r="CIB171" s="8"/>
      <c r="CIC171" s="8"/>
      <c r="CID171" s="8"/>
      <c r="CIE171" s="8"/>
      <c r="CIF171" s="8"/>
      <c r="CIG171" s="8"/>
      <c r="CIH171" s="8"/>
      <c r="CII171" s="8"/>
      <c r="CIJ171" s="8"/>
      <c r="CIK171" s="8"/>
      <c r="CIL171" s="8"/>
      <c r="CIM171" s="8"/>
      <c r="CIN171" s="8"/>
      <c r="CIO171" s="8"/>
      <c r="CIP171" s="8"/>
      <c r="CIQ171" s="8"/>
      <c r="CIR171" s="8"/>
      <c r="CIS171" s="8"/>
      <c r="CIT171" s="8"/>
      <c r="CIU171" s="8"/>
      <c r="CIV171" s="8"/>
      <c r="CIW171" s="8"/>
      <c r="CIX171" s="8"/>
      <c r="CIY171" s="8"/>
      <c r="CIZ171" s="8"/>
      <c r="CJA171" s="8"/>
      <c r="CJB171" s="8"/>
      <c r="CJC171" s="8"/>
      <c r="CJD171" s="8"/>
      <c r="CJE171" s="8"/>
      <c r="CJF171" s="8"/>
      <c r="CJG171" s="8"/>
      <c r="CJH171" s="8"/>
      <c r="CJI171" s="8"/>
      <c r="CJJ171" s="8"/>
      <c r="CJK171" s="8"/>
      <c r="CJL171" s="8"/>
      <c r="CJM171" s="8"/>
      <c r="CJN171" s="8"/>
      <c r="CJO171" s="8"/>
      <c r="CJP171" s="8"/>
      <c r="CJQ171" s="8"/>
      <c r="CJR171" s="8"/>
      <c r="CJS171" s="8"/>
      <c r="CJT171" s="8"/>
      <c r="CJU171" s="8"/>
      <c r="CJV171" s="8"/>
      <c r="CJW171" s="8"/>
      <c r="CJX171" s="8"/>
      <c r="CJY171" s="8"/>
      <c r="CJZ171" s="8"/>
      <c r="CKA171" s="8"/>
      <c r="CKB171" s="8"/>
      <c r="CKC171" s="8"/>
      <c r="CKD171" s="8"/>
      <c r="CKE171" s="8"/>
      <c r="CKF171" s="8"/>
      <c r="CKG171" s="8"/>
      <c r="CKH171" s="8"/>
      <c r="CKI171" s="8"/>
      <c r="CKJ171" s="8"/>
      <c r="CKK171" s="8"/>
      <c r="CKL171" s="8"/>
      <c r="CKM171" s="8"/>
      <c r="CKN171" s="8"/>
      <c r="CKO171" s="8"/>
      <c r="CKP171" s="8"/>
      <c r="CKQ171" s="8"/>
      <c r="CKR171" s="8"/>
      <c r="CKS171" s="8"/>
      <c r="CKT171" s="8"/>
      <c r="CKU171" s="8"/>
      <c r="CKV171" s="8"/>
      <c r="CKW171" s="8"/>
      <c r="CKX171" s="8"/>
      <c r="CKY171" s="8"/>
      <c r="CKZ171" s="8"/>
      <c r="CLA171" s="8"/>
      <c r="CLB171" s="8"/>
      <c r="CLC171" s="8"/>
      <c r="CLD171" s="8"/>
      <c r="CLE171" s="8"/>
      <c r="CLF171" s="8"/>
      <c r="CLG171" s="8"/>
      <c r="CLH171" s="8"/>
      <c r="CLI171" s="8"/>
      <c r="CLJ171" s="8"/>
      <c r="CLK171" s="8"/>
      <c r="CLL171" s="8"/>
      <c r="CLM171" s="8"/>
      <c r="CLN171" s="8"/>
      <c r="CLO171" s="8"/>
      <c r="CLP171" s="8"/>
      <c r="CLQ171" s="8"/>
      <c r="CLR171" s="8"/>
      <c r="CLS171" s="8"/>
      <c r="CLT171" s="8"/>
      <c r="CLU171" s="8"/>
      <c r="CLV171" s="8"/>
      <c r="CLW171" s="8"/>
      <c r="CLX171" s="8"/>
      <c r="CLY171" s="8"/>
      <c r="CLZ171" s="8"/>
      <c r="CMA171" s="8"/>
      <c r="CMB171" s="8"/>
      <c r="CMC171" s="8"/>
      <c r="CMD171" s="8"/>
      <c r="CME171" s="8"/>
      <c r="CMF171" s="8"/>
      <c r="CMG171" s="8"/>
      <c r="CMH171" s="8"/>
      <c r="CMI171" s="8"/>
      <c r="CMJ171" s="8"/>
      <c r="CMK171" s="8"/>
      <c r="CML171" s="8"/>
      <c r="CMM171" s="8"/>
      <c r="CMN171" s="8"/>
      <c r="CMO171" s="8"/>
      <c r="CMP171" s="8"/>
      <c r="CMQ171" s="8"/>
      <c r="CMR171" s="8"/>
      <c r="CMS171" s="8"/>
      <c r="CMT171" s="8"/>
      <c r="CMU171" s="8"/>
      <c r="CMV171" s="8"/>
      <c r="CMW171" s="8"/>
      <c r="CMX171" s="8"/>
      <c r="CMY171" s="8"/>
      <c r="CMZ171" s="8"/>
      <c r="CNA171" s="8"/>
      <c r="CNB171" s="8"/>
      <c r="CNC171" s="8"/>
      <c r="CND171" s="8"/>
      <c r="CNE171" s="8"/>
      <c r="CNF171" s="8"/>
      <c r="CNG171" s="8"/>
      <c r="CNH171" s="8"/>
      <c r="CNI171" s="8"/>
      <c r="CNJ171" s="8"/>
      <c r="CNK171" s="8"/>
      <c r="CNL171" s="8"/>
      <c r="CNM171" s="8"/>
      <c r="CNN171" s="8"/>
      <c r="CNO171" s="8"/>
      <c r="CNP171" s="8"/>
      <c r="CNQ171" s="8"/>
      <c r="CNR171" s="8"/>
      <c r="CNS171" s="8"/>
      <c r="CNT171" s="8"/>
      <c r="CNU171" s="8"/>
      <c r="CNV171" s="8"/>
      <c r="CNW171" s="8"/>
      <c r="CNX171" s="8"/>
      <c r="CNY171" s="8"/>
      <c r="CNZ171" s="8"/>
      <c r="COA171" s="8"/>
      <c r="COB171" s="8"/>
      <c r="COC171" s="8"/>
      <c r="COD171" s="8"/>
      <c r="COE171" s="8"/>
      <c r="COF171" s="8"/>
      <c r="COG171" s="8"/>
      <c r="COH171" s="8"/>
      <c r="COI171" s="8"/>
      <c r="COJ171" s="8"/>
      <c r="COK171" s="8"/>
      <c r="COL171" s="8"/>
      <c r="COM171" s="8"/>
      <c r="CON171" s="8"/>
      <c r="COO171" s="8"/>
      <c r="COP171" s="8"/>
      <c r="COQ171" s="8"/>
      <c r="COR171" s="8"/>
      <c r="COS171" s="8"/>
      <c r="COT171" s="8"/>
      <c r="COU171" s="8"/>
      <c r="COV171" s="8"/>
      <c r="COW171" s="8"/>
      <c r="COX171" s="8"/>
      <c r="COY171" s="8"/>
      <c r="COZ171" s="8"/>
      <c r="CPA171" s="8"/>
      <c r="CPB171" s="8"/>
      <c r="CPC171" s="8"/>
      <c r="CPD171" s="8"/>
      <c r="CPE171" s="8"/>
      <c r="CPF171" s="8"/>
      <c r="CPG171" s="8"/>
      <c r="CPH171" s="8"/>
      <c r="CPI171" s="8"/>
      <c r="CPJ171" s="8"/>
      <c r="CPK171" s="8"/>
      <c r="CPL171" s="8"/>
      <c r="CPM171" s="8"/>
      <c r="CPN171" s="8"/>
      <c r="CPO171" s="8"/>
      <c r="CPP171" s="8"/>
      <c r="CPQ171" s="8"/>
      <c r="CPR171" s="8"/>
      <c r="CPS171" s="8"/>
      <c r="CPT171" s="8"/>
      <c r="CPU171" s="8"/>
      <c r="CPV171" s="8"/>
      <c r="CPW171" s="8"/>
      <c r="CPX171" s="8"/>
      <c r="CPY171" s="8"/>
      <c r="CPZ171" s="8"/>
      <c r="CQA171" s="8"/>
      <c r="CQB171" s="8"/>
      <c r="CQC171" s="8"/>
      <c r="CQD171" s="8"/>
      <c r="CQE171" s="8"/>
      <c r="CQF171" s="8"/>
      <c r="CQG171" s="8"/>
      <c r="CQH171" s="8"/>
      <c r="CQI171" s="8"/>
      <c r="CQJ171" s="8"/>
      <c r="CQK171" s="8"/>
      <c r="CQL171" s="8"/>
      <c r="CQM171" s="8"/>
      <c r="CQN171" s="8"/>
      <c r="CQO171" s="8"/>
      <c r="CQP171" s="8"/>
      <c r="CQQ171" s="8"/>
      <c r="CQR171" s="8"/>
      <c r="CQS171" s="8"/>
      <c r="CQT171" s="8"/>
      <c r="CQU171" s="8"/>
      <c r="CQV171" s="8"/>
      <c r="CQW171" s="8"/>
      <c r="CQX171" s="8"/>
      <c r="CQY171" s="8"/>
      <c r="CQZ171" s="8"/>
      <c r="CRA171" s="8"/>
      <c r="CRB171" s="8"/>
      <c r="CRC171" s="8"/>
      <c r="CRD171" s="8"/>
      <c r="CRE171" s="8"/>
      <c r="CRF171" s="8"/>
      <c r="CRG171" s="8"/>
      <c r="CRH171" s="8"/>
      <c r="CRI171" s="8"/>
      <c r="CRJ171" s="8"/>
      <c r="CRK171" s="8"/>
      <c r="CRL171" s="8"/>
      <c r="CRM171" s="8"/>
      <c r="CRN171" s="8"/>
      <c r="CRO171" s="8"/>
      <c r="CRP171" s="8"/>
      <c r="CRQ171" s="8"/>
      <c r="CRR171" s="8"/>
      <c r="CRS171" s="8"/>
      <c r="CRT171" s="8"/>
      <c r="CRU171" s="8"/>
      <c r="CRV171" s="8"/>
      <c r="CRW171" s="8"/>
      <c r="CRX171" s="8"/>
      <c r="CRY171" s="8"/>
      <c r="CRZ171" s="8"/>
      <c r="CSA171" s="8"/>
      <c r="CSB171" s="8"/>
      <c r="CSC171" s="8"/>
      <c r="CSD171" s="8"/>
      <c r="CSE171" s="8"/>
      <c r="CSF171" s="8"/>
      <c r="CSG171" s="8"/>
      <c r="CSH171" s="8"/>
      <c r="CSI171" s="8"/>
      <c r="CSJ171" s="8"/>
      <c r="CSK171" s="8"/>
      <c r="CSL171" s="8"/>
      <c r="CSM171" s="8"/>
      <c r="CSN171" s="8"/>
      <c r="CSO171" s="8"/>
      <c r="CSP171" s="8"/>
      <c r="CSQ171" s="8"/>
      <c r="CSR171" s="8"/>
      <c r="CSS171" s="8"/>
      <c r="CST171" s="8"/>
      <c r="CSU171" s="8"/>
      <c r="CSV171" s="8"/>
      <c r="CSW171" s="8"/>
      <c r="CSX171" s="8"/>
      <c r="CSY171" s="8"/>
      <c r="CSZ171" s="8"/>
      <c r="CTA171" s="8"/>
      <c r="CTB171" s="8"/>
      <c r="CTC171" s="8"/>
      <c r="CTD171" s="8"/>
      <c r="CTE171" s="8"/>
      <c r="CTF171" s="8"/>
      <c r="CTG171" s="8"/>
      <c r="CTH171" s="8"/>
      <c r="CTI171" s="8"/>
      <c r="CTJ171" s="8"/>
      <c r="CTK171" s="8"/>
      <c r="CTL171" s="8"/>
      <c r="CTM171" s="8"/>
      <c r="CTN171" s="8"/>
      <c r="CTO171" s="8"/>
      <c r="CTP171" s="8"/>
      <c r="CTQ171" s="8"/>
      <c r="CTR171" s="8"/>
      <c r="CTS171" s="8"/>
      <c r="CTT171" s="8"/>
      <c r="CTU171" s="8"/>
      <c r="CTV171" s="8"/>
      <c r="CTW171" s="8"/>
      <c r="CTX171" s="8"/>
      <c r="CTY171" s="8"/>
      <c r="CTZ171" s="8"/>
      <c r="CUA171" s="8"/>
      <c r="CUB171" s="8"/>
      <c r="CUC171" s="8"/>
      <c r="CUD171" s="8"/>
      <c r="CUE171" s="8"/>
      <c r="CUF171" s="8"/>
      <c r="CUG171" s="8"/>
      <c r="CUH171" s="8"/>
      <c r="CUI171" s="8"/>
      <c r="CUJ171" s="8"/>
      <c r="CUK171" s="8"/>
      <c r="CUL171" s="8"/>
      <c r="CUM171" s="8"/>
      <c r="CUN171" s="8"/>
      <c r="CUO171" s="8"/>
      <c r="CUP171" s="8"/>
      <c r="CUQ171" s="8"/>
      <c r="CUR171" s="8"/>
      <c r="CUS171" s="8"/>
      <c r="CUT171" s="8"/>
      <c r="CUU171" s="8"/>
      <c r="CUV171" s="8"/>
      <c r="CUW171" s="8"/>
      <c r="CUX171" s="8"/>
      <c r="CUY171" s="8"/>
      <c r="CUZ171" s="8"/>
      <c r="CVA171" s="8"/>
      <c r="CVB171" s="8"/>
      <c r="CVC171" s="8"/>
      <c r="CVD171" s="8"/>
      <c r="CVE171" s="8"/>
      <c r="CVF171" s="8"/>
      <c r="CVG171" s="8"/>
      <c r="CVH171" s="8"/>
      <c r="CVI171" s="8"/>
      <c r="CVJ171" s="8"/>
      <c r="CVK171" s="8"/>
      <c r="CVL171" s="8"/>
      <c r="CVM171" s="8"/>
      <c r="CVN171" s="8"/>
      <c r="CVO171" s="8"/>
      <c r="CVP171" s="8"/>
      <c r="CVQ171" s="8"/>
      <c r="CVR171" s="8"/>
      <c r="CVS171" s="8"/>
      <c r="CVT171" s="8"/>
      <c r="CVU171" s="8"/>
      <c r="CVV171" s="8"/>
      <c r="CVW171" s="8"/>
      <c r="CVX171" s="8"/>
      <c r="CVY171" s="8"/>
      <c r="CVZ171" s="8"/>
      <c r="CWA171" s="8"/>
      <c r="CWB171" s="8"/>
      <c r="CWC171" s="8"/>
      <c r="CWD171" s="8"/>
      <c r="CWE171" s="8"/>
      <c r="CWF171" s="8"/>
      <c r="CWG171" s="8"/>
      <c r="CWH171" s="8"/>
      <c r="CWI171" s="8"/>
      <c r="CWJ171" s="8"/>
      <c r="CWK171" s="8"/>
      <c r="CWL171" s="8"/>
      <c r="CWM171" s="8"/>
      <c r="CWN171" s="8"/>
      <c r="CWO171" s="8"/>
      <c r="CWP171" s="8"/>
      <c r="CWQ171" s="8"/>
      <c r="CWR171" s="8"/>
      <c r="CWS171" s="8"/>
      <c r="CWT171" s="8"/>
      <c r="CWU171" s="8"/>
      <c r="CWV171" s="8"/>
      <c r="CWW171" s="8"/>
      <c r="CWX171" s="8"/>
      <c r="CWY171" s="8"/>
      <c r="CWZ171" s="8"/>
      <c r="CXA171" s="8"/>
      <c r="CXB171" s="8"/>
      <c r="CXC171" s="8"/>
      <c r="CXD171" s="8"/>
      <c r="CXE171" s="8"/>
      <c r="CXF171" s="8"/>
      <c r="CXG171" s="8"/>
      <c r="CXH171" s="8"/>
      <c r="CXI171" s="8"/>
      <c r="CXJ171" s="8"/>
      <c r="CXK171" s="8"/>
      <c r="CXL171" s="8"/>
      <c r="CXM171" s="8"/>
      <c r="CXN171" s="8"/>
      <c r="CXO171" s="8"/>
      <c r="CXP171" s="8"/>
      <c r="CXQ171" s="8"/>
      <c r="CXR171" s="8"/>
      <c r="CXS171" s="8"/>
      <c r="CXT171" s="8"/>
      <c r="CXU171" s="8"/>
      <c r="CXV171" s="8"/>
      <c r="CXW171" s="8"/>
      <c r="CXX171" s="8"/>
      <c r="CXY171" s="8"/>
      <c r="CXZ171" s="8"/>
      <c r="CYA171" s="8"/>
      <c r="CYB171" s="8"/>
      <c r="CYC171" s="8"/>
      <c r="CYD171" s="8"/>
      <c r="CYE171" s="8"/>
      <c r="CYF171" s="8"/>
      <c r="CYG171" s="8"/>
      <c r="CYH171" s="8"/>
      <c r="CYI171" s="8"/>
      <c r="CYJ171" s="8"/>
      <c r="CYK171" s="8"/>
      <c r="CYL171" s="8"/>
      <c r="CYM171" s="8"/>
      <c r="CYN171" s="8"/>
      <c r="CYO171" s="8"/>
      <c r="CYP171" s="8"/>
      <c r="CYQ171" s="8"/>
      <c r="CYR171" s="8"/>
      <c r="CYS171" s="8"/>
      <c r="CYT171" s="8"/>
      <c r="CYU171" s="8"/>
      <c r="CYV171" s="8"/>
      <c r="CYW171" s="8"/>
      <c r="CYX171" s="8"/>
      <c r="CYY171" s="8"/>
      <c r="CYZ171" s="8"/>
      <c r="CZA171" s="8"/>
      <c r="CZB171" s="8"/>
      <c r="CZC171" s="8"/>
      <c r="CZD171" s="8"/>
      <c r="CZE171" s="8"/>
      <c r="CZF171" s="8"/>
      <c r="CZG171" s="8"/>
      <c r="CZH171" s="8"/>
      <c r="CZI171" s="8"/>
      <c r="CZJ171" s="8"/>
      <c r="CZK171" s="8"/>
      <c r="CZL171" s="8"/>
      <c r="CZM171" s="8"/>
      <c r="CZN171" s="8"/>
      <c r="CZO171" s="8"/>
      <c r="CZP171" s="8"/>
      <c r="CZQ171" s="8"/>
      <c r="CZR171" s="8"/>
      <c r="CZS171" s="8"/>
      <c r="CZT171" s="8"/>
      <c r="CZU171" s="8"/>
      <c r="CZV171" s="8"/>
      <c r="CZW171" s="8"/>
      <c r="CZX171" s="8"/>
      <c r="CZY171" s="8"/>
      <c r="CZZ171" s="8"/>
      <c r="DAA171" s="8"/>
      <c r="DAB171" s="8"/>
      <c r="DAC171" s="8"/>
      <c r="DAD171" s="8"/>
      <c r="DAE171" s="8"/>
      <c r="DAF171" s="8"/>
      <c r="DAG171" s="8"/>
      <c r="DAH171" s="8"/>
      <c r="DAI171" s="8"/>
      <c r="DAJ171" s="8"/>
      <c r="DAK171" s="8"/>
      <c r="DAL171" s="8"/>
      <c r="DAM171" s="8"/>
      <c r="DAN171" s="8"/>
      <c r="DAO171" s="8"/>
      <c r="DAP171" s="8"/>
      <c r="DAQ171" s="8"/>
      <c r="DAR171" s="8"/>
      <c r="DAS171" s="8"/>
      <c r="DAT171" s="8"/>
      <c r="DAU171" s="8"/>
      <c r="DAV171" s="8"/>
      <c r="DAW171" s="8"/>
      <c r="DAX171" s="8"/>
      <c r="DAY171" s="8"/>
      <c r="DAZ171" s="8"/>
      <c r="DBA171" s="8"/>
      <c r="DBB171" s="8"/>
      <c r="DBC171" s="8"/>
      <c r="DBD171" s="8"/>
      <c r="DBE171" s="8"/>
      <c r="DBF171" s="8"/>
      <c r="DBG171" s="8"/>
      <c r="DBH171" s="8"/>
      <c r="DBI171" s="8"/>
      <c r="DBJ171" s="8"/>
      <c r="DBK171" s="8"/>
      <c r="DBL171" s="8"/>
      <c r="DBM171" s="8"/>
      <c r="DBN171" s="8"/>
      <c r="DBO171" s="8"/>
      <c r="DBP171" s="8"/>
      <c r="DBQ171" s="8"/>
      <c r="DBR171" s="8"/>
      <c r="DBS171" s="8"/>
      <c r="DBT171" s="8"/>
      <c r="DBU171" s="8"/>
      <c r="DBV171" s="8"/>
      <c r="DBW171" s="8"/>
      <c r="DBX171" s="8"/>
      <c r="DBY171" s="8"/>
      <c r="DBZ171" s="8"/>
      <c r="DCA171" s="8"/>
      <c r="DCB171" s="8"/>
      <c r="DCC171" s="8"/>
      <c r="DCD171" s="8"/>
      <c r="DCE171" s="8"/>
      <c r="DCF171" s="8"/>
      <c r="DCG171" s="8"/>
      <c r="DCH171" s="8"/>
      <c r="DCI171" s="8"/>
      <c r="DCJ171" s="8"/>
      <c r="DCK171" s="8"/>
      <c r="DCL171" s="8"/>
      <c r="DCM171" s="8"/>
      <c r="DCN171" s="8"/>
      <c r="DCO171" s="8"/>
      <c r="DCP171" s="8"/>
      <c r="DCQ171" s="8"/>
      <c r="DCR171" s="8"/>
      <c r="DCS171" s="8"/>
      <c r="DCT171" s="8"/>
      <c r="DCU171" s="8"/>
      <c r="DCV171" s="8"/>
      <c r="DCW171" s="8"/>
      <c r="DCX171" s="8"/>
      <c r="DCY171" s="8"/>
      <c r="DCZ171" s="8"/>
      <c r="DDA171" s="8"/>
      <c r="DDB171" s="8"/>
      <c r="DDC171" s="8"/>
      <c r="DDD171" s="8"/>
      <c r="DDE171" s="8"/>
      <c r="DDF171" s="8"/>
      <c r="DDG171" s="8"/>
      <c r="DDH171" s="8"/>
      <c r="DDI171" s="8"/>
      <c r="DDJ171" s="8"/>
      <c r="DDK171" s="8"/>
      <c r="DDL171" s="8"/>
      <c r="DDM171" s="8"/>
      <c r="DDN171" s="8"/>
      <c r="DDO171" s="8"/>
      <c r="DDP171" s="8"/>
      <c r="DDQ171" s="8"/>
      <c r="DDR171" s="8"/>
      <c r="DDS171" s="8"/>
      <c r="DDT171" s="8"/>
      <c r="DDU171" s="8"/>
      <c r="DDV171" s="8"/>
      <c r="DDW171" s="8"/>
      <c r="DDX171" s="8"/>
      <c r="DDY171" s="8"/>
      <c r="DDZ171" s="8"/>
      <c r="DEA171" s="8"/>
      <c r="DEB171" s="8"/>
      <c r="DEC171" s="8"/>
      <c r="DED171" s="8"/>
      <c r="DEE171" s="8"/>
      <c r="DEF171" s="8"/>
      <c r="DEG171" s="8"/>
      <c r="DEH171" s="8"/>
      <c r="DEI171" s="8"/>
      <c r="DEJ171" s="8"/>
      <c r="DEK171" s="8"/>
      <c r="DEL171" s="8"/>
      <c r="DEM171" s="8"/>
      <c r="DEN171" s="8"/>
      <c r="DEO171" s="8"/>
      <c r="DEP171" s="8"/>
      <c r="DEQ171" s="8"/>
      <c r="DER171" s="8"/>
      <c r="DES171" s="8"/>
      <c r="DET171" s="8"/>
      <c r="DEU171" s="8"/>
      <c r="DEV171" s="8"/>
      <c r="DEW171" s="8"/>
      <c r="DEX171" s="8"/>
      <c r="DEY171" s="8"/>
      <c r="DEZ171" s="8"/>
      <c r="DFA171" s="8"/>
      <c r="DFB171" s="8"/>
      <c r="DFC171" s="8"/>
      <c r="DFD171" s="8"/>
      <c r="DFE171" s="8"/>
      <c r="DFF171" s="8"/>
      <c r="DFG171" s="8"/>
      <c r="DFH171" s="8"/>
      <c r="DFI171" s="8"/>
      <c r="DFJ171" s="8"/>
      <c r="DFK171" s="8"/>
      <c r="DFL171" s="8"/>
      <c r="DFM171" s="8"/>
      <c r="DFN171" s="8"/>
      <c r="DFO171" s="8"/>
      <c r="DFP171" s="8"/>
      <c r="DFQ171" s="8"/>
      <c r="DFR171" s="8"/>
      <c r="DFS171" s="8"/>
      <c r="DFT171" s="8"/>
      <c r="DFU171" s="8"/>
      <c r="DFV171" s="8"/>
      <c r="DFW171" s="8"/>
      <c r="DFX171" s="8"/>
      <c r="DFY171" s="8"/>
      <c r="DFZ171" s="8"/>
      <c r="DGA171" s="8"/>
      <c r="DGB171" s="8"/>
      <c r="DGC171" s="8"/>
      <c r="DGD171" s="8"/>
      <c r="DGE171" s="8"/>
      <c r="DGF171" s="8"/>
      <c r="DGG171" s="8"/>
      <c r="DGH171" s="8"/>
      <c r="DGI171" s="8"/>
      <c r="DGJ171" s="8"/>
      <c r="DGK171" s="8"/>
      <c r="DGL171" s="8"/>
      <c r="DGM171" s="8"/>
      <c r="DGN171" s="8"/>
      <c r="DGO171" s="8"/>
      <c r="DGP171" s="8"/>
      <c r="DGQ171" s="8"/>
      <c r="DGR171" s="8"/>
      <c r="DGS171" s="8"/>
      <c r="DGT171" s="8"/>
      <c r="DGU171" s="8"/>
      <c r="DGV171" s="8"/>
      <c r="DGW171" s="8"/>
      <c r="DGX171" s="8"/>
      <c r="DGY171" s="8"/>
      <c r="DGZ171" s="8"/>
      <c r="DHA171" s="8"/>
      <c r="DHB171" s="8"/>
      <c r="DHC171" s="8"/>
      <c r="DHD171" s="8"/>
      <c r="DHE171" s="8"/>
      <c r="DHF171" s="8"/>
      <c r="DHG171" s="8"/>
      <c r="DHH171" s="8"/>
      <c r="DHI171" s="8"/>
      <c r="DHJ171" s="8"/>
      <c r="DHK171" s="8"/>
      <c r="DHL171" s="8"/>
      <c r="DHM171" s="8"/>
      <c r="DHN171" s="8"/>
      <c r="DHO171" s="8"/>
      <c r="DHP171" s="8"/>
      <c r="DHQ171" s="8"/>
      <c r="DHR171" s="8"/>
      <c r="DHS171" s="8"/>
      <c r="DHT171" s="8"/>
      <c r="DHU171" s="8"/>
      <c r="DHV171" s="8"/>
      <c r="DHW171" s="8"/>
      <c r="DHX171" s="8"/>
      <c r="DHY171" s="8"/>
      <c r="DHZ171" s="8"/>
      <c r="DIA171" s="8"/>
      <c r="DIB171" s="8"/>
      <c r="DIC171" s="8"/>
      <c r="DID171" s="8"/>
      <c r="DIE171" s="8"/>
      <c r="DIF171" s="8"/>
      <c r="DIG171" s="8"/>
      <c r="DIH171" s="8"/>
      <c r="DII171" s="8"/>
      <c r="DIJ171" s="8"/>
      <c r="DIK171" s="8"/>
      <c r="DIL171" s="8"/>
      <c r="DIM171" s="8"/>
      <c r="DIN171" s="8"/>
      <c r="DIO171" s="8"/>
      <c r="DIP171" s="8"/>
      <c r="DIQ171" s="8"/>
      <c r="DIR171" s="8"/>
      <c r="DIS171" s="8"/>
      <c r="DIT171" s="8"/>
      <c r="DIU171" s="8"/>
      <c r="DIV171" s="8"/>
      <c r="DIW171" s="8"/>
      <c r="DIX171" s="8"/>
      <c r="DIY171" s="8"/>
      <c r="DIZ171" s="8"/>
      <c r="DJA171" s="8"/>
      <c r="DJB171" s="8"/>
      <c r="DJC171" s="8"/>
      <c r="DJD171" s="8"/>
      <c r="DJE171" s="8"/>
      <c r="DJF171" s="8"/>
      <c r="DJG171" s="8"/>
      <c r="DJH171" s="8"/>
      <c r="DJI171" s="8"/>
      <c r="DJJ171" s="8"/>
      <c r="DJK171" s="8"/>
      <c r="DJL171" s="8"/>
      <c r="DJM171" s="8"/>
      <c r="DJN171" s="8"/>
      <c r="DJO171" s="8"/>
      <c r="DJP171" s="8"/>
      <c r="DJQ171" s="8"/>
      <c r="DJR171" s="8"/>
      <c r="DJS171" s="8"/>
      <c r="DJT171" s="8"/>
      <c r="DJU171" s="8"/>
      <c r="DJV171" s="8"/>
      <c r="DJW171" s="8"/>
      <c r="DJX171" s="8"/>
      <c r="DJY171" s="8"/>
      <c r="DJZ171" s="8"/>
      <c r="DKA171" s="8"/>
      <c r="DKB171" s="8"/>
      <c r="DKC171" s="8"/>
      <c r="DKD171" s="8"/>
      <c r="DKE171" s="8"/>
      <c r="DKF171" s="8"/>
      <c r="DKG171" s="8"/>
      <c r="DKH171" s="8"/>
      <c r="DKI171" s="8"/>
      <c r="DKJ171" s="8"/>
      <c r="DKK171" s="8"/>
      <c r="DKL171" s="8"/>
      <c r="DKM171" s="8"/>
      <c r="DKN171" s="8"/>
      <c r="DKO171" s="8"/>
      <c r="DKP171" s="8"/>
      <c r="DKQ171" s="8"/>
      <c r="DKR171" s="8"/>
      <c r="DKS171" s="8"/>
      <c r="DKT171" s="8"/>
      <c r="DKU171" s="8"/>
      <c r="DKV171" s="8"/>
      <c r="DKW171" s="8"/>
      <c r="DKX171" s="8"/>
      <c r="DKY171" s="8"/>
      <c r="DKZ171" s="8"/>
      <c r="DLA171" s="8"/>
      <c r="DLB171" s="8"/>
      <c r="DLC171" s="8"/>
      <c r="DLD171" s="8"/>
      <c r="DLE171" s="8"/>
      <c r="DLF171" s="8"/>
      <c r="DLG171" s="8"/>
      <c r="DLH171" s="8"/>
      <c r="DLI171" s="8"/>
      <c r="DLJ171" s="8"/>
      <c r="DLK171" s="8"/>
      <c r="DLL171" s="8"/>
      <c r="DLM171" s="8"/>
      <c r="DLN171" s="8"/>
      <c r="DLO171" s="8"/>
      <c r="DLP171" s="8"/>
      <c r="DLQ171" s="8"/>
      <c r="DLR171" s="8"/>
      <c r="DLS171" s="8"/>
      <c r="DLT171" s="8"/>
      <c r="DLU171" s="8"/>
      <c r="DLV171" s="8"/>
      <c r="DLW171" s="8"/>
      <c r="DLX171" s="8"/>
      <c r="DLY171" s="8"/>
      <c r="DLZ171" s="8"/>
      <c r="DMA171" s="8"/>
      <c r="DMB171" s="8"/>
      <c r="DMC171" s="8"/>
      <c r="DMD171" s="8"/>
      <c r="DME171" s="8"/>
      <c r="DMF171" s="8"/>
      <c r="DMG171" s="8"/>
      <c r="DMH171" s="8"/>
      <c r="DMI171" s="8"/>
      <c r="DMJ171" s="8"/>
      <c r="DMK171" s="8"/>
      <c r="DML171" s="8"/>
      <c r="DMM171" s="8"/>
      <c r="DMN171" s="8"/>
      <c r="DMO171" s="8"/>
      <c r="DMP171" s="8"/>
      <c r="DMQ171" s="8"/>
      <c r="DMR171" s="8"/>
      <c r="DMS171" s="8"/>
      <c r="DMT171" s="8"/>
      <c r="DMU171" s="8"/>
      <c r="DMV171" s="8"/>
      <c r="DMW171" s="8"/>
      <c r="DMX171" s="8"/>
      <c r="DMY171" s="8"/>
      <c r="DMZ171" s="8"/>
      <c r="DNA171" s="8"/>
      <c r="DNB171" s="8"/>
      <c r="DNC171" s="8"/>
      <c r="DND171" s="8"/>
      <c r="DNE171" s="8"/>
      <c r="DNF171" s="8"/>
      <c r="DNG171" s="8"/>
      <c r="DNH171" s="8"/>
      <c r="DNI171" s="8"/>
      <c r="DNJ171" s="8"/>
      <c r="DNK171" s="8"/>
      <c r="DNL171" s="8"/>
      <c r="DNM171" s="8"/>
      <c r="DNN171" s="8"/>
      <c r="DNO171" s="8"/>
      <c r="DNP171" s="8"/>
      <c r="DNQ171" s="8"/>
      <c r="DNR171" s="8"/>
      <c r="DNS171" s="8"/>
      <c r="DNT171" s="8"/>
      <c r="DNU171" s="8"/>
      <c r="DNV171" s="8"/>
      <c r="DNW171" s="8"/>
      <c r="DNX171" s="8"/>
      <c r="DNY171" s="8"/>
      <c r="DNZ171" s="8"/>
      <c r="DOA171" s="8"/>
      <c r="DOB171" s="8"/>
      <c r="DOC171" s="8"/>
      <c r="DOD171" s="8"/>
      <c r="DOE171" s="8"/>
      <c r="DOF171" s="8"/>
      <c r="DOG171" s="8"/>
      <c r="DOH171" s="8"/>
      <c r="DOI171" s="8"/>
      <c r="DOJ171" s="8"/>
      <c r="DOK171" s="8"/>
      <c r="DOL171" s="8"/>
      <c r="DOM171" s="8"/>
      <c r="DON171" s="8"/>
      <c r="DOO171" s="8"/>
      <c r="DOP171" s="8"/>
      <c r="DOQ171" s="8"/>
      <c r="DOR171" s="8"/>
      <c r="DOS171" s="8"/>
      <c r="DOT171" s="8"/>
      <c r="DOU171" s="8"/>
      <c r="DOV171" s="8"/>
      <c r="DOW171" s="8"/>
      <c r="DOX171" s="8"/>
      <c r="DOY171" s="8"/>
      <c r="DOZ171" s="8"/>
      <c r="DPA171" s="8"/>
      <c r="DPB171" s="8"/>
      <c r="DPC171" s="8"/>
      <c r="DPD171" s="8"/>
      <c r="DPE171" s="8"/>
      <c r="DPF171" s="8"/>
      <c r="DPG171" s="8"/>
      <c r="DPH171" s="8"/>
      <c r="DPI171" s="8"/>
      <c r="DPJ171" s="8"/>
      <c r="DPK171" s="8"/>
      <c r="DPL171" s="8"/>
      <c r="DPM171" s="8"/>
      <c r="DPN171" s="8"/>
      <c r="DPO171" s="8"/>
      <c r="DPP171" s="8"/>
      <c r="DPQ171" s="8"/>
      <c r="DPR171" s="8"/>
      <c r="DPS171" s="8"/>
      <c r="DPT171" s="8"/>
      <c r="DPU171" s="8"/>
      <c r="DPV171" s="8"/>
      <c r="DPW171" s="8"/>
      <c r="DPX171" s="8"/>
      <c r="DPY171" s="8"/>
      <c r="DPZ171" s="8"/>
      <c r="DQA171" s="8"/>
      <c r="DQB171" s="8"/>
      <c r="DQC171" s="8"/>
      <c r="DQD171" s="8"/>
      <c r="DQE171" s="8"/>
      <c r="DQF171" s="8"/>
      <c r="DQG171" s="8"/>
      <c r="DQH171" s="8"/>
      <c r="DQI171" s="8"/>
      <c r="DQJ171" s="8"/>
      <c r="DQK171" s="8"/>
      <c r="DQL171" s="8"/>
      <c r="DQM171" s="8"/>
      <c r="DQN171" s="8"/>
      <c r="DQO171" s="8"/>
      <c r="DQP171" s="8"/>
      <c r="DQQ171" s="8"/>
      <c r="DQR171" s="8"/>
      <c r="DQS171" s="8"/>
      <c r="DQT171" s="8"/>
      <c r="DQU171" s="8"/>
      <c r="DQV171" s="8"/>
      <c r="DQW171" s="8"/>
      <c r="DQX171" s="8"/>
      <c r="DQY171" s="8"/>
      <c r="DQZ171" s="8"/>
      <c r="DRA171" s="8"/>
      <c r="DRB171" s="8"/>
      <c r="DRC171" s="8"/>
      <c r="DRD171" s="8"/>
      <c r="DRE171" s="8"/>
      <c r="DRF171" s="8"/>
      <c r="DRG171" s="8"/>
      <c r="DRH171" s="8"/>
      <c r="DRI171" s="8"/>
      <c r="DRJ171" s="8"/>
      <c r="DRK171" s="8"/>
      <c r="DRL171" s="8"/>
      <c r="DRM171" s="8"/>
      <c r="DRN171" s="8"/>
      <c r="DRO171" s="8"/>
      <c r="DRP171" s="8"/>
      <c r="DRQ171" s="8"/>
      <c r="DRR171" s="8"/>
      <c r="DRS171" s="8"/>
      <c r="DRT171" s="8"/>
      <c r="DRU171" s="8"/>
      <c r="DRV171" s="8"/>
      <c r="DRW171" s="8"/>
      <c r="DRX171" s="8"/>
      <c r="DRY171" s="8"/>
      <c r="DRZ171" s="8"/>
      <c r="DSA171" s="8"/>
      <c r="DSB171" s="8"/>
      <c r="DSC171" s="8"/>
      <c r="DSD171" s="8"/>
      <c r="DSE171" s="8"/>
      <c r="DSF171" s="8"/>
      <c r="DSG171" s="8"/>
      <c r="DSH171" s="8"/>
      <c r="DSI171" s="8"/>
      <c r="DSJ171" s="8"/>
      <c r="DSK171" s="8"/>
      <c r="DSL171" s="8"/>
      <c r="DSM171" s="8"/>
      <c r="DSN171" s="8"/>
      <c r="DSO171" s="8"/>
      <c r="DSP171" s="8"/>
      <c r="DSQ171" s="8"/>
      <c r="DSR171" s="8"/>
      <c r="DSS171" s="8"/>
      <c r="DST171" s="8"/>
      <c r="DSU171" s="8"/>
      <c r="DSV171" s="8"/>
      <c r="DSW171" s="8"/>
      <c r="DSX171" s="8"/>
      <c r="DSY171" s="8"/>
      <c r="DSZ171" s="8"/>
      <c r="DTA171" s="8"/>
      <c r="DTB171" s="8"/>
      <c r="DTC171" s="8"/>
      <c r="DTD171" s="8"/>
      <c r="DTE171" s="8"/>
      <c r="DTF171" s="8"/>
      <c r="DTG171" s="8"/>
      <c r="DTH171" s="8"/>
      <c r="DTI171" s="8"/>
      <c r="DTJ171" s="8"/>
      <c r="DTK171" s="8"/>
      <c r="DTL171" s="8"/>
      <c r="DTM171" s="8"/>
      <c r="DTN171" s="8"/>
      <c r="DTO171" s="8"/>
      <c r="DTP171" s="8"/>
      <c r="DTQ171" s="8"/>
      <c r="DTR171" s="8"/>
      <c r="DTS171" s="8"/>
      <c r="DTT171" s="8"/>
      <c r="DTU171" s="8"/>
      <c r="DTV171" s="8"/>
      <c r="DTW171" s="8"/>
      <c r="DTX171" s="8"/>
      <c r="DTY171" s="8"/>
      <c r="DTZ171" s="8"/>
      <c r="DUA171" s="8"/>
      <c r="DUB171" s="8"/>
      <c r="DUC171" s="8"/>
      <c r="DUD171" s="8"/>
      <c r="DUE171" s="8"/>
      <c r="DUF171" s="8"/>
      <c r="DUG171" s="8"/>
      <c r="DUH171" s="8"/>
      <c r="DUI171" s="8"/>
      <c r="DUJ171" s="8"/>
      <c r="DUK171" s="8"/>
      <c r="DUL171" s="8"/>
      <c r="DUM171" s="8"/>
      <c r="DUN171" s="8"/>
      <c r="DUO171" s="8"/>
      <c r="DUP171" s="8"/>
      <c r="DUQ171" s="8"/>
      <c r="DUR171" s="8"/>
      <c r="DUS171" s="8"/>
      <c r="DUT171" s="8"/>
      <c r="DUU171" s="8"/>
      <c r="DUV171" s="8"/>
      <c r="DUW171" s="8"/>
      <c r="DUX171" s="8"/>
      <c r="DUY171" s="8"/>
      <c r="DUZ171" s="8"/>
      <c r="DVA171" s="8"/>
      <c r="DVB171" s="8"/>
      <c r="DVC171" s="8"/>
      <c r="DVD171" s="8"/>
      <c r="DVE171" s="8"/>
      <c r="DVF171" s="8"/>
      <c r="DVG171" s="8"/>
      <c r="DVH171" s="8"/>
      <c r="DVI171" s="8"/>
      <c r="DVJ171" s="8"/>
      <c r="DVK171" s="8"/>
      <c r="DVL171" s="8"/>
      <c r="DVM171" s="8"/>
      <c r="DVN171" s="8"/>
      <c r="DVO171" s="8"/>
      <c r="DVP171" s="8"/>
      <c r="DVQ171" s="8"/>
      <c r="DVR171" s="8"/>
      <c r="DVS171" s="8"/>
      <c r="DVT171" s="8"/>
      <c r="DVU171" s="8"/>
      <c r="DVV171" s="8"/>
      <c r="DVW171" s="8"/>
      <c r="DVX171" s="8"/>
      <c r="DVY171" s="8"/>
      <c r="DVZ171" s="8"/>
      <c r="DWA171" s="8"/>
      <c r="DWB171" s="8"/>
      <c r="DWC171" s="8"/>
      <c r="DWD171" s="8"/>
      <c r="DWE171" s="8"/>
      <c r="DWF171" s="8"/>
      <c r="DWG171" s="8"/>
      <c r="DWH171" s="8"/>
      <c r="DWI171" s="8"/>
      <c r="DWJ171" s="8"/>
      <c r="DWK171" s="8"/>
      <c r="DWL171" s="8"/>
      <c r="DWM171" s="8"/>
      <c r="DWN171" s="8"/>
      <c r="DWO171" s="8"/>
      <c r="DWP171" s="8"/>
      <c r="DWQ171" s="8"/>
      <c r="DWR171" s="8"/>
      <c r="DWS171" s="8"/>
      <c r="DWT171" s="8"/>
      <c r="DWU171" s="8"/>
      <c r="DWV171" s="8"/>
      <c r="DWW171" s="8"/>
      <c r="DWX171" s="8"/>
      <c r="DWY171" s="8"/>
      <c r="DWZ171" s="8"/>
      <c r="DXA171" s="8"/>
      <c r="DXB171" s="8"/>
      <c r="DXC171" s="8"/>
      <c r="DXD171" s="8"/>
      <c r="DXE171" s="8"/>
      <c r="DXF171" s="8"/>
      <c r="DXG171" s="8"/>
      <c r="DXH171" s="8"/>
      <c r="DXI171" s="8"/>
      <c r="DXJ171" s="8"/>
      <c r="DXK171" s="8"/>
      <c r="DXL171" s="8"/>
      <c r="DXM171" s="8"/>
      <c r="DXN171" s="8"/>
      <c r="DXO171" s="8"/>
      <c r="DXP171" s="8"/>
      <c r="DXQ171" s="8"/>
      <c r="DXR171" s="8"/>
      <c r="DXS171" s="8"/>
      <c r="DXT171" s="8"/>
      <c r="DXU171" s="8"/>
      <c r="DXV171" s="8"/>
      <c r="DXW171" s="8"/>
      <c r="DXX171" s="8"/>
      <c r="DXY171" s="8"/>
      <c r="DXZ171" s="8"/>
      <c r="DYA171" s="8"/>
      <c r="DYB171" s="8"/>
      <c r="DYC171" s="8"/>
      <c r="DYD171" s="8"/>
      <c r="DYE171" s="8"/>
      <c r="DYF171" s="8"/>
      <c r="DYG171" s="8"/>
      <c r="DYH171" s="8"/>
      <c r="DYI171" s="8"/>
      <c r="DYJ171" s="8"/>
      <c r="DYK171" s="8"/>
      <c r="DYL171" s="8"/>
      <c r="DYM171" s="8"/>
      <c r="DYN171" s="8"/>
      <c r="DYO171" s="8"/>
      <c r="DYP171" s="8"/>
      <c r="DYQ171" s="8"/>
      <c r="DYR171" s="8"/>
      <c r="DYS171" s="8"/>
      <c r="DYT171" s="8"/>
      <c r="DYU171" s="8"/>
      <c r="DYV171" s="8"/>
      <c r="DYW171" s="8"/>
      <c r="DYX171" s="8"/>
      <c r="DYY171" s="8"/>
      <c r="DYZ171" s="8"/>
      <c r="DZA171" s="8"/>
      <c r="DZB171" s="8"/>
      <c r="DZC171" s="8"/>
      <c r="DZD171" s="8"/>
      <c r="DZE171" s="8"/>
      <c r="DZF171" s="8"/>
      <c r="DZG171" s="8"/>
      <c r="DZH171" s="8"/>
      <c r="DZI171" s="8"/>
      <c r="DZJ171" s="8"/>
      <c r="DZK171" s="8"/>
      <c r="DZL171" s="8"/>
      <c r="DZM171" s="8"/>
      <c r="DZN171" s="8"/>
      <c r="DZO171" s="8"/>
      <c r="DZP171" s="8"/>
      <c r="DZQ171" s="8"/>
      <c r="DZR171" s="8"/>
      <c r="DZS171" s="8"/>
      <c r="DZT171" s="8"/>
      <c r="DZU171" s="8"/>
      <c r="DZV171" s="8"/>
      <c r="DZW171" s="8"/>
      <c r="DZX171" s="8"/>
      <c r="DZY171" s="8"/>
      <c r="DZZ171" s="8"/>
      <c r="EAA171" s="8"/>
      <c r="EAB171" s="8"/>
      <c r="EAC171" s="8"/>
      <c r="EAD171" s="8"/>
      <c r="EAE171" s="8"/>
      <c r="EAF171" s="8"/>
      <c r="EAG171" s="8"/>
      <c r="EAH171" s="8"/>
      <c r="EAI171" s="8"/>
      <c r="EAJ171" s="8"/>
      <c r="EAK171" s="8"/>
      <c r="EAL171" s="8"/>
      <c r="EAM171" s="8"/>
      <c r="EAN171" s="8"/>
      <c r="EAO171" s="8"/>
      <c r="EAP171" s="8"/>
      <c r="EAQ171" s="8"/>
      <c r="EAR171" s="8"/>
      <c r="EAS171" s="8"/>
      <c r="EAT171" s="8"/>
      <c r="EAU171" s="8"/>
      <c r="EAV171" s="8"/>
      <c r="EAW171" s="8"/>
      <c r="EAX171" s="8"/>
      <c r="EAY171" s="8"/>
      <c r="EAZ171" s="8"/>
      <c r="EBA171" s="8"/>
      <c r="EBB171" s="8"/>
      <c r="EBC171" s="8"/>
      <c r="EBD171" s="8"/>
      <c r="EBE171" s="8"/>
      <c r="EBF171" s="8"/>
      <c r="EBG171" s="8"/>
      <c r="EBH171" s="8"/>
      <c r="EBI171" s="8"/>
      <c r="EBJ171" s="8"/>
      <c r="EBK171" s="8"/>
      <c r="EBL171" s="8"/>
      <c r="EBM171" s="8"/>
      <c r="EBN171" s="8"/>
      <c r="EBO171" s="8"/>
      <c r="EBP171" s="8"/>
      <c r="EBQ171" s="8"/>
      <c r="EBR171" s="8"/>
      <c r="EBS171" s="8"/>
      <c r="EBT171" s="8"/>
      <c r="EBU171" s="8"/>
      <c r="EBV171" s="8"/>
      <c r="EBW171" s="8"/>
      <c r="EBX171" s="8"/>
      <c r="EBY171" s="8"/>
      <c r="EBZ171" s="8"/>
      <c r="ECA171" s="8"/>
      <c r="ECB171" s="8"/>
      <c r="ECC171" s="8"/>
      <c r="ECD171" s="8"/>
      <c r="ECE171" s="8"/>
      <c r="ECF171" s="8"/>
      <c r="ECG171" s="8"/>
      <c r="ECH171" s="8"/>
      <c r="ECI171" s="8"/>
      <c r="ECJ171" s="8"/>
      <c r="ECK171" s="8"/>
      <c r="ECL171" s="8"/>
      <c r="ECM171" s="8"/>
      <c r="ECN171" s="8"/>
      <c r="ECO171" s="8"/>
      <c r="ECP171" s="8"/>
      <c r="ECQ171" s="8"/>
      <c r="ECR171" s="8"/>
      <c r="ECS171" s="8"/>
      <c r="ECT171" s="8"/>
      <c r="ECU171" s="8"/>
      <c r="ECV171" s="8"/>
      <c r="ECW171" s="8"/>
      <c r="ECX171" s="8"/>
      <c r="ECY171" s="8"/>
      <c r="ECZ171" s="8"/>
      <c r="EDA171" s="8"/>
      <c r="EDB171" s="8"/>
      <c r="EDC171" s="8"/>
      <c r="EDD171" s="8"/>
      <c r="EDE171" s="8"/>
      <c r="EDF171" s="8"/>
      <c r="EDG171" s="8"/>
      <c r="EDH171" s="8"/>
      <c r="EDI171" s="8"/>
      <c r="EDJ171" s="8"/>
      <c r="EDK171" s="8"/>
      <c r="EDL171" s="8"/>
      <c r="EDM171" s="8"/>
      <c r="EDN171" s="8"/>
      <c r="EDO171" s="8"/>
      <c r="EDP171" s="8"/>
      <c r="EDQ171" s="8"/>
      <c r="EDR171" s="8"/>
      <c r="EDS171" s="8"/>
      <c r="EDT171" s="8"/>
      <c r="EDU171" s="8"/>
      <c r="EDV171" s="8"/>
      <c r="EDW171" s="8"/>
      <c r="EDX171" s="8"/>
      <c r="EDY171" s="8"/>
      <c r="EDZ171" s="8"/>
      <c r="EEA171" s="8"/>
      <c r="EEB171" s="8"/>
      <c r="EEC171" s="8"/>
      <c r="EED171" s="8"/>
      <c r="EEE171" s="8"/>
      <c r="EEF171" s="8"/>
      <c r="EEG171" s="8"/>
      <c r="EEH171" s="8"/>
      <c r="EEI171" s="8"/>
      <c r="EEJ171" s="8"/>
      <c r="EEK171" s="8"/>
      <c r="EEL171" s="8"/>
      <c r="EEM171" s="8"/>
      <c r="EEN171" s="8"/>
      <c r="EEO171" s="8"/>
      <c r="EEP171" s="8"/>
      <c r="EEQ171" s="8"/>
      <c r="EER171" s="8"/>
      <c r="EES171" s="8"/>
      <c r="EET171" s="8"/>
      <c r="EEU171" s="8"/>
      <c r="EEV171" s="8"/>
      <c r="EEW171" s="8"/>
      <c r="EEX171" s="8"/>
      <c r="EEY171" s="8"/>
      <c r="EEZ171" s="8"/>
      <c r="EFA171" s="8"/>
      <c r="EFB171" s="8"/>
      <c r="EFC171" s="8"/>
      <c r="EFD171" s="8"/>
      <c r="EFE171" s="8"/>
      <c r="EFF171" s="8"/>
      <c r="EFG171" s="8"/>
      <c r="EFH171" s="8"/>
      <c r="EFI171" s="8"/>
      <c r="EFJ171" s="8"/>
      <c r="EFK171" s="8"/>
      <c r="EFL171" s="8"/>
      <c r="EFM171" s="8"/>
      <c r="EFN171" s="8"/>
      <c r="EFO171" s="8"/>
      <c r="EFP171" s="8"/>
      <c r="EFQ171" s="8"/>
      <c r="EFR171" s="8"/>
      <c r="EFS171" s="8"/>
      <c r="EFT171" s="8"/>
      <c r="EFU171" s="8"/>
      <c r="EFV171" s="8"/>
      <c r="EFW171" s="8"/>
      <c r="EFX171" s="8"/>
      <c r="EFY171" s="8"/>
      <c r="EFZ171" s="8"/>
      <c r="EGA171" s="8"/>
      <c r="EGB171" s="8"/>
      <c r="EGC171" s="8"/>
      <c r="EGD171" s="8"/>
      <c r="EGE171" s="8"/>
      <c r="EGF171" s="8"/>
      <c r="EGG171" s="8"/>
      <c r="EGH171" s="8"/>
      <c r="EGI171" s="8"/>
      <c r="EGJ171" s="8"/>
      <c r="EGK171" s="8"/>
      <c r="EGL171" s="8"/>
      <c r="EGM171" s="8"/>
      <c r="EGN171" s="8"/>
      <c r="EGO171" s="8"/>
      <c r="EGP171" s="8"/>
      <c r="EGQ171" s="8"/>
      <c r="EGR171" s="8"/>
      <c r="EGS171" s="8"/>
      <c r="EGT171" s="8"/>
      <c r="EGU171" s="8"/>
      <c r="EGV171" s="8"/>
      <c r="EGW171" s="8"/>
      <c r="EGX171" s="8"/>
      <c r="EGY171" s="8"/>
      <c r="EGZ171" s="8"/>
      <c r="EHA171" s="8"/>
      <c r="EHB171" s="8"/>
      <c r="EHC171" s="8"/>
      <c r="EHD171" s="8"/>
      <c r="EHE171" s="8"/>
      <c r="EHF171" s="8"/>
      <c r="EHG171" s="8"/>
      <c r="EHH171" s="8"/>
      <c r="EHI171" s="8"/>
      <c r="EHJ171" s="8"/>
      <c r="EHK171" s="8"/>
      <c r="EHL171" s="8"/>
      <c r="EHM171" s="8"/>
      <c r="EHN171" s="8"/>
      <c r="EHO171" s="8"/>
      <c r="EHP171" s="8"/>
      <c r="EHQ171" s="8"/>
      <c r="EHR171" s="8"/>
      <c r="EHS171" s="8"/>
      <c r="EHT171" s="8"/>
      <c r="EHU171" s="8"/>
      <c r="EHV171" s="8"/>
      <c r="EHW171" s="8"/>
      <c r="EHX171" s="8"/>
      <c r="EHY171" s="8"/>
      <c r="EHZ171" s="8"/>
      <c r="EIA171" s="8"/>
      <c r="EIB171" s="8"/>
      <c r="EIC171" s="8"/>
      <c r="EID171" s="8"/>
      <c r="EIE171" s="8"/>
      <c r="EIF171" s="8"/>
      <c r="EIG171" s="8"/>
      <c r="EIH171" s="8"/>
      <c r="EII171" s="8"/>
      <c r="EIJ171" s="8"/>
      <c r="EIK171" s="8"/>
      <c r="EIL171" s="8"/>
      <c r="EIM171" s="8"/>
      <c r="EIN171" s="8"/>
      <c r="EIO171" s="8"/>
      <c r="EIP171" s="8"/>
      <c r="EIQ171" s="8"/>
      <c r="EIR171" s="8"/>
      <c r="EIS171" s="8"/>
      <c r="EIT171" s="8"/>
      <c r="EIU171" s="8"/>
      <c r="EIV171" s="8"/>
      <c r="EIW171" s="8"/>
      <c r="EIX171" s="8"/>
      <c r="EIY171" s="8"/>
      <c r="EIZ171" s="8"/>
      <c r="EJA171" s="8"/>
      <c r="EJB171" s="8"/>
      <c r="EJC171" s="8"/>
      <c r="EJD171" s="8"/>
      <c r="EJE171" s="8"/>
      <c r="EJF171" s="8"/>
      <c r="EJG171" s="8"/>
      <c r="EJH171" s="8"/>
      <c r="EJI171" s="8"/>
      <c r="EJJ171" s="8"/>
      <c r="EJK171" s="8"/>
      <c r="EJL171" s="8"/>
      <c r="EJM171" s="8"/>
      <c r="EJN171" s="8"/>
      <c r="EJO171" s="8"/>
      <c r="EJP171" s="8"/>
      <c r="EJQ171" s="8"/>
      <c r="EJR171" s="8"/>
      <c r="EJS171" s="8"/>
      <c r="EJT171" s="8"/>
      <c r="EJU171" s="8"/>
      <c r="EJV171" s="8"/>
      <c r="EJW171" s="8"/>
      <c r="EJX171" s="8"/>
      <c r="EJY171" s="8"/>
      <c r="EJZ171" s="8"/>
      <c r="EKA171" s="8"/>
      <c r="EKB171" s="8"/>
      <c r="EKC171" s="8"/>
      <c r="EKD171" s="8"/>
      <c r="EKE171" s="8"/>
      <c r="EKF171" s="8"/>
      <c r="EKG171" s="8"/>
      <c r="EKH171" s="8"/>
      <c r="EKI171" s="8"/>
      <c r="EKJ171" s="8"/>
      <c r="EKK171" s="8"/>
      <c r="EKL171" s="8"/>
      <c r="EKM171" s="8"/>
      <c r="EKN171" s="8"/>
      <c r="EKO171" s="8"/>
      <c r="EKP171" s="8"/>
      <c r="EKQ171" s="8"/>
      <c r="EKR171" s="8"/>
      <c r="EKS171" s="8"/>
      <c r="EKT171" s="8"/>
      <c r="EKU171" s="8"/>
      <c r="EKV171" s="8"/>
      <c r="EKW171" s="8"/>
      <c r="EKX171" s="8"/>
      <c r="EKY171" s="8"/>
      <c r="EKZ171" s="8"/>
      <c r="ELA171" s="8"/>
      <c r="ELB171" s="8"/>
      <c r="ELC171" s="8"/>
      <c r="ELD171" s="8"/>
      <c r="ELE171" s="8"/>
      <c r="ELF171" s="8"/>
      <c r="ELG171" s="8"/>
      <c r="ELH171" s="8"/>
      <c r="ELI171" s="8"/>
      <c r="ELJ171" s="8"/>
      <c r="ELK171" s="8"/>
      <c r="ELL171" s="8"/>
      <c r="ELM171" s="8"/>
      <c r="ELN171" s="8"/>
      <c r="ELO171" s="8"/>
      <c r="ELP171" s="8"/>
      <c r="ELQ171" s="8"/>
      <c r="ELR171" s="8"/>
      <c r="ELS171" s="8"/>
      <c r="ELT171" s="8"/>
      <c r="ELU171" s="8"/>
      <c r="ELV171" s="8"/>
      <c r="ELW171" s="8"/>
      <c r="ELX171" s="8"/>
      <c r="ELY171" s="8"/>
      <c r="ELZ171" s="8"/>
      <c r="EMA171" s="8"/>
      <c r="EMB171" s="8"/>
      <c r="EMC171" s="8"/>
      <c r="EMD171" s="8"/>
      <c r="EME171" s="8"/>
      <c r="EMF171" s="8"/>
      <c r="EMG171" s="8"/>
      <c r="EMH171" s="8"/>
      <c r="EMI171" s="8"/>
      <c r="EMJ171" s="8"/>
      <c r="EMK171" s="8"/>
      <c r="EML171" s="8"/>
      <c r="EMM171" s="8"/>
      <c r="EMN171" s="8"/>
      <c r="EMO171" s="8"/>
      <c r="EMP171" s="8"/>
      <c r="EMQ171" s="8"/>
      <c r="EMR171" s="8"/>
      <c r="EMS171" s="8"/>
      <c r="EMT171" s="8"/>
      <c r="EMU171" s="8"/>
      <c r="EMV171" s="8"/>
      <c r="EMW171" s="8"/>
      <c r="EMX171" s="8"/>
      <c r="EMY171" s="8"/>
      <c r="EMZ171" s="8"/>
      <c r="ENA171" s="8"/>
      <c r="ENB171" s="8"/>
      <c r="ENC171" s="8"/>
      <c r="END171" s="8"/>
      <c r="ENE171" s="8"/>
      <c r="ENF171" s="8"/>
      <c r="ENG171" s="8"/>
      <c r="ENH171" s="8"/>
      <c r="ENI171" s="8"/>
      <c r="ENJ171" s="8"/>
      <c r="ENK171" s="8"/>
      <c r="ENL171" s="8"/>
      <c r="ENM171" s="8"/>
      <c r="ENN171" s="8"/>
      <c r="ENO171" s="8"/>
      <c r="ENP171" s="8"/>
      <c r="ENQ171" s="8"/>
      <c r="ENR171" s="8"/>
      <c r="ENS171" s="8"/>
      <c r="ENT171" s="8"/>
      <c r="ENU171" s="8"/>
      <c r="ENV171" s="8"/>
      <c r="ENW171" s="8"/>
      <c r="ENX171" s="8"/>
      <c r="ENY171" s="8"/>
      <c r="ENZ171" s="8"/>
      <c r="EOA171" s="8"/>
      <c r="EOB171" s="8"/>
      <c r="EOC171" s="8"/>
      <c r="EOD171" s="8"/>
      <c r="EOE171" s="8"/>
      <c r="EOF171" s="8"/>
      <c r="EOG171" s="8"/>
      <c r="EOH171" s="8"/>
      <c r="EOI171" s="8"/>
      <c r="EOJ171" s="8"/>
      <c r="EOK171" s="8"/>
      <c r="EOL171" s="8"/>
      <c r="EOM171" s="8"/>
      <c r="EON171" s="8"/>
      <c r="EOO171" s="8"/>
      <c r="EOP171" s="8"/>
      <c r="EOQ171" s="8"/>
      <c r="EOR171" s="8"/>
      <c r="EOS171" s="8"/>
      <c r="EOT171" s="8"/>
      <c r="EOU171" s="8"/>
      <c r="EOV171" s="8"/>
      <c r="EOW171" s="8"/>
      <c r="EOX171" s="8"/>
      <c r="EOY171" s="8"/>
      <c r="EOZ171" s="8"/>
      <c r="EPA171" s="8"/>
      <c r="EPB171" s="8"/>
      <c r="EPC171" s="8"/>
      <c r="EPD171" s="8"/>
      <c r="EPE171" s="8"/>
      <c r="EPF171" s="8"/>
      <c r="EPG171" s="8"/>
      <c r="EPH171" s="8"/>
      <c r="EPI171" s="8"/>
      <c r="EPJ171" s="8"/>
      <c r="EPK171" s="8"/>
      <c r="EPL171" s="8"/>
      <c r="EPM171" s="8"/>
      <c r="EPN171" s="8"/>
      <c r="EPO171" s="8"/>
      <c r="EPP171" s="8"/>
      <c r="EPQ171" s="8"/>
      <c r="EPR171" s="8"/>
      <c r="EPS171" s="8"/>
      <c r="EPT171" s="8"/>
      <c r="EPU171" s="8"/>
      <c r="EPV171" s="8"/>
      <c r="EPW171" s="8"/>
      <c r="EPX171" s="8"/>
      <c r="EPY171" s="8"/>
      <c r="EPZ171" s="8"/>
      <c r="EQA171" s="8"/>
      <c r="EQB171" s="8"/>
      <c r="EQC171" s="8"/>
      <c r="EQD171" s="8"/>
      <c r="EQE171" s="8"/>
      <c r="EQF171" s="8"/>
      <c r="EQG171" s="8"/>
      <c r="EQH171" s="8"/>
      <c r="EQI171" s="8"/>
      <c r="EQJ171" s="8"/>
      <c r="EQK171" s="8"/>
      <c r="EQL171" s="8"/>
      <c r="EQM171" s="8"/>
      <c r="EQN171" s="8"/>
      <c r="EQO171" s="8"/>
      <c r="EQP171" s="8"/>
      <c r="EQQ171" s="8"/>
      <c r="EQR171" s="8"/>
      <c r="EQS171" s="8"/>
      <c r="EQT171" s="8"/>
      <c r="EQU171" s="8"/>
      <c r="EQV171" s="8"/>
      <c r="EQW171" s="8"/>
      <c r="EQX171" s="8"/>
      <c r="EQY171" s="8"/>
      <c r="EQZ171" s="8"/>
      <c r="ERA171" s="8"/>
      <c r="ERB171" s="8"/>
      <c r="ERC171" s="8"/>
      <c r="ERD171" s="8"/>
      <c r="ERE171" s="8"/>
      <c r="ERF171" s="8"/>
      <c r="ERG171" s="8"/>
      <c r="ERH171" s="8"/>
      <c r="ERI171" s="8"/>
      <c r="ERJ171" s="8"/>
      <c r="ERK171" s="8"/>
      <c r="ERL171" s="8"/>
      <c r="ERM171" s="8"/>
      <c r="ERN171" s="8"/>
      <c r="ERO171" s="8"/>
      <c r="ERP171" s="8"/>
      <c r="ERQ171" s="8"/>
      <c r="ERR171" s="8"/>
      <c r="ERS171" s="8"/>
      <c r="ERT171" s="8"/>
      <c r="ERU171" s="8"/>
      <c r="ERV171" s="8"/>
      <c r="ERW171" s="8"/>
      <c r="ERX171" s="8"/>
      <c r="ERY171" s="8"/>
      <c r="ERZ171" s="8"/>
      <c r="ESA171" s="8"/>
      <c r="ESB171" s="8"/>
      <c r="ESC171" s="8"/>
      <c r="ESD171" s="8"/>
      <c r="ESE171" s="8"/>
      <c r="ESF171" s="8"/>
      <c r="ESG171" s="8"/>
      <c r="ESH171" s="8"/>
      <c r="ESI171" s="8"/>
      <c r="ESJ171" s="8"/>
      <c r="ESK171" s="8"/>
      <c r="ESL171" s="8"/>
      <c r="ESM171" s="8"/>
      <c r="ESN171" s="8"/>
      <c r="ESO171" s="8"/>
      <c r="ESP171" s="8"/>
      <c r="ESQ171" s="8"/>
      <c r="ESR171" s="8"/>
      <c r="ESS171" s="8"/>
      <c r="EST171" s="8"/>
      <c r="ESU171" s="8"/>
      <c r="ESV171" s="8"/>
      <c r="ESW171" s="8"/>
      <c r="ESX171" s="8"/>
      <c r="ESY171" s="8"/>
      <c r="ESZ171" s="8"/>
      <c r="ETA171" s="8"/>
      <c r="ETB171" s="8"/>
      <c r="ETC171" s="8"/>
      <c r="ETD171" s="8"/>
      <c r="ETE171" s="8"/>
      <c r="ETF171" s="8"/>
      <c r="ETG171" s="8"/>
      <c r="ETH171" s="8"/>
      <c r="ETI171" s="8"/>
      <c r="ETJ171" s="8"/>
      <c r="ETK171" s="8"/>
      <c r="ETL171" s="8"/>
      <c r="ETM171" s="8"/>
      <c r="ETN171" s="8"/>
      <c r="ETO171" s="8"/>
      <c r="ETP171" s="8"/>
      <c r="ETQ171" s="8"/>
      <c r="ETR171" s="8"/>
      <c r="ETS171" s="8"/>
      <c r="ETT171" s="8"/>
      <c r="ETU171" s="8"/>
      <c r="ETV171" s="8"/>
      <c r="ETW171" s="8"/>
      <c r="ETX171" s="8"/>
      <c r="ETY171" s="8"/>
      <c r="ETZ171" s="8"/>
      <c r="EUA171" s="8"/>
      <c r="EUB171" s="8"/>
      <c r="EUC171" s="8"/>
      <c r="EUD171" s="8"/>
      <c r="EUE171" s="8"/>
      <c r="EUF171" s="8"/>
      <c r="EUG171" s="8"/>
      <c r="EUH171" s="8"/>
      <c r="EUI171" s="8"/>
      <c r="EUJ171" s="8"/>
      <c r="EUK171" s="8"/>
      <c r="EUL171" s="8"/>
      <c r="EUM171" s="8"/>
      <c r="EUN171" s="8"/>
      <c r="EUO171" s="8"/>
      <c r="EUP171" s="8"/>
      <c r="EUQ171" s="8"/>
      <c r="EUR171" s="8"/>
      <c r="EUS171" s="8"/>
      <c r="EUT171" s="8"/>
      <c r="EUU171" s="8"/>
      <c r="EUV171" s="8"/>
      <c r="EUW171" s="8"/>
      <c r="EUX171" s="8"/>
      <c r="EUY171" s="8"/>
      <c r="EUZ171" s="8"/>
      <c r="EVA171" s="8"/>
      <c r="EVB171" s="8"/>
      <c r="EVC171" s="8"/>
      <c r="EVD171" s="8"/>
      <c r="EVE171" s="8"/>
      <c r="EVF171" s="8"/>
      <c r="EVG171" s="8"/>
      <c r="EVH171" s="8"/>
      <c r="EVI171" s="8"/>
      <c r="EVJ171" s="8"/>
      <c r="EVK171" s="8"/>
      <c r="EVL171" s="8"/>
      <c r="EVM171" s="8"/>
      <c r="EVN171" s="8"/>
      <c r="EVO171" s="8"/>
      <c r="EVP171" s="8"/>
      <c r="EVQ171" s="8"/>
      <c r="EVR171" s="8"/>
      <c r="EVS171" s="8"/>
      <c r="EVT171" s="8"/>
      <c r="EVU171" s="8"/>
      <c r="EVV171" s="8"/>
      <c r="EVW171" s="8"/>
      <c r="EVX171" s="8"/>
      <c r="EVY171" s="8"/>
      <c r="EVZ171" s="8"/>
      <c r="EWA171" s="8"/>
      <c r="EWB171" s="8"/>
      <c r="EWC171" s="8"/>
      <c r="EWD171" s="8"/>
      <c r="EWE171" s="8"/>
      <c r="EWF171" s="8"/>
      <c r="EWG171" s="8"/>
      <c r="EWH171" s="8"/>
      <c r="EWI171" s="8"/>
      <c r="EWJ171" s="8"/>
      <c r="EWK171" s="8"/>
      <c r="EWL171" s="8"/>
      <c r="EWM171" s="8"/>
      <c r="EWN171" s="8"/>
      <c r="EWO171" s="8"/>
      <c r="EWP171" s="8"/>
      <c r="EWQ171" s="8"/>
      <c r="EWR171" s="8"/>
      <c r="EWS171" s="8"/>
      <c r="EWT171" s="8"/>
      <c r="EWU171" s="8"/>
      <c r="EWV171" s="8"/>
      <c r="EWW171" s="8"/>
      <c r="EWX171" s="8"/>
      <c r="EWY171" s="8"/>
      <c r="EWZ171" s="8"/>
      <c r="EXA171" s="8"/>
      <c r="EXB171" s="8"/>
      <c r="EXC171" s="8"/>
      <c r="EXD171" s="8"/>
      <c r="EXE171" s="8"/>
      <c r="EXF171" s="8"/>
      <c r="EXG171" s="8"/>
      <c r="EXH171" s="8"/>
      <c r="EXI171" s="8"/>
      <c r="EXJ171" s="8"/>
      <c r="EXK171" s="8"/>
      <c r="EXL171" s="8"/>
      <c r="EXM171" s="8"/>
      <c r="EXN171" s="8"/>
      <c r="EXO171" s="8"/>
      <c r="EXP171" s="8"/>
      <c r="EXQ171" s="8"/>
      <c r="EXR171" s="8"/>
      <c r="EXS171" s="8"/>
      <c r="EXT171" s="8"/>
      <c r="EXU171" s="8"/>
      <c r="EXV171" s="8"/>
      <c r="EXW171" s="8"/>
      <c r="EXX171" s="8"/>
      <c r="EXY171" s="8"/>
      <c r="EXZ171" s="8"/>
      <c r="EYA171" s="8"/>
      <c r="EYB171" s="8"/>
      <c r="EYC171" s="8"/>
      <c r="EYD171" s="8"/>
      <c r="EYE171" s="8"/>
      <c r="EYF171" s="8"/>
      <c r="EYG171" s="8"/>
      <c r="EYH171" s="8"/>
      <c r="EYI171" s="8"/>
      <c r="EYJ171" s="8"/>
      <c r="EYK171" s="8"/>
      <c r="EYL171" s="8"/>
      <c r="EYM171" s="8"/>
      <c r="EYN171" s="8"/>
      <c r="EYO171" s="8"/>
      <c r="EYP171" s="8"/>
      <c r="EYQ171" s="8"/>
      <c r="EYR171" s="8"/>
      <c r="EYS171" s="8"/>
      <c r="EYT171" s="8"/>
      <c r="EYU171" s="8"/>
      <c r="EYV171" s="8"/>
      <c r="EYW171" s="8"/>
      <c r="EYX171" s="8"/>
      <c r="EYY171" s="8"/>
      <c r="EYZ171" s="8"/>
      <c r="EZA171" s="8"/>
      <c r="EZB171" s="8"/>
      <c r="EZC171" s="8"/>
      <c r="EZD171" s="8"/>
      <c r="EZE171" s="8"/>
      <c r="EZF171" s="8"/>
      <c r="EZG171" s="8"/>
      <c r="EZH171" s="8"/>
      <c r="EZI171" s="8"/>
      <c r="EZJ171" s="8"/>
      <c r="EZK171" s="8"/>
      <c r="EZL171" s="8"/>
      <c r="EZM171" s="8"/>
      <c r="EZN171" s="8"/>
      <c r="EZO171" s="8"/>
      <c r="EZP171" s="8"/>
      <c r="EZQ171" s="8"/>
      <c r="EZR171" s="8"/>
      <c r="EZS171" s="8"/>
      <c r="EZT171" s="8"/>
      <c r="EZU171" s="8"/>
      <c r="EZV171" s="8"/>
      <c r="EZW171" s="8"/>
      <c r="EZX171" s="8"/>
      <c r="EZY171" s="8"/>
      <c r="EZZ171" s="8"/>
      <c r="FAA171" s="8"/>
      <c r="FAB171" s="8"/>
      <c r="FAC171" s="8"/>
      <c r="FAD171" s="8"/>
      <c r="FAE171" s="8"/>
      <c r="FAF171" s="8"/>
      <c r="FAG171" s="8"/>
      <c r="FAH171" s="8"/>
      <c r="FAI171" s="8"/>
      <c r="FAJ171" s="8"/>
      <c r="FAK171" s="8"/>
      <c r="FAL171" s="8"/>
      <c r="FAM171" s="8"/>
      <c r="FAN171" s="8"/>
      <c r="FAO171" s="8"/>
      <c r="FAP171" s="8"/>
      <c r="FAQ171" s="8"/>
      <c r="FAR171" s="8"/>
      <c r="FAS171" s="8"/>
      <c r="FAT171" s="8"/>
      <c r="FAU171" s="8"/>
      <c r="FAV171" s="8"/>
      <c r="FAW171" s="8"/>
      <c r="FAX171" s="8"/>
      <c r="FAY171" s="8"/>
      <c r="FAZ171" s="8"/>
      <c r="FBA171" s="8"/>
      <c r="FBB171" s="8"/>
      <c r="FBC171" s="8"/>
      <c r="FBD171" s="8"/>
      <c r="FBE171" s="8"/>
      <c r="FBF171" s="8"/>
      <c r="FBG171" s="8"/>
      <c r="FBH171" s="8"/>
      <c r="FBI171" s="8"/>
      <c r="FBJ171" s="8"/>
      <c r="FBK171" s="8"/>
      <c r="FBL171" s="8"/>
      <c r="FBM171" s="8"/>
      <c r="FBN171" s="8"/>
      <c r="FBO171" s="8"/>
      <c r="FBP171" s="8"/>
      <c r="FBQ171" s="8"/>
      <c r="FBR171" s="8"/>
      <c r="FBS171" s="8"/>
      <c r="FBT171" s="8"/>
      <c r="FBU171" s="8"/>
      <c r="FBV171" s="8"/>
      <c r="FBW171" s="8"/>
      <c r="FBX171" s="8"/>
      <c r="FBY171" s="8"/>
      <c r="FBZ171" s="8"/>
      <c r="FCA171" s="8"/>
      <c r="FCB171" s="8"/>
      <c r="FCC171" s="8"/>
      <c r="FCD171" s="8"/>
      <c r="FCE171" s="8"/>
      <c r="FCF171" s="8"/>
      <c r="FCG171" s="8"/>
      <c r="FCH171" s="8"/>
      <c r="FCI171" s="8"/>
      <c r="FCJ171" s="8"/>
      <c r="FCK171" s="8"/>
      <c r="FCL171" s="8"/>
      <c r="FCM171" s="8"/>
      <c r="FCN171" s="8"/>
      <c r="FCO171" s="8"/>
      <c r="FCP171" s="8"/>
      <c r="FCQ171" s="8"/>
      <c r="FCR171" s="8"/>
      <c r="FCS171" s="8"/>
      <c r="FCT171" s="8"/>
      <c r="FCU171" s="8"/>
      <c r="FCV171" s="8"/>
      <c r="FCW171" s="8"/>
      <c r="FCX171" s="8"/>
      <c r="FCY171" s="8"/>
      <c r="FCZ171" s="8"/>
      <c r="FDA171" s="8"/>
      <c r="FDB171" s="8"/>
      <c r="FDC171" s="8"/>
      <c r="FDD171" s="8"/>
      <c r="FDE171" s="8"/>
      <c r="FDF171" s="8"/>
      <c r="FDG171" s="8"/>
      <c r="FDH171" s="8"/>
      <c r="FDI171" s="8"/>
      <c r="FDJ171" s="8"/>
      <c r="FDK171" s="8"/>
      <c r="FDL171" s="8"/>
      <c r="FDM171" s="8"/>
      <c r="FDN171" s="8"/>
      <c r="FDO171" s="8"/>
      <c r="FDP171" s="8"/>
      <c r="FDQ171" s="8"/>
      <c r="FDR171" s="8"/>
      <c r="FDS171" s="8"/>
      <c r="FDT171" s="8"/>
      <c r="FDU171" s="8"/>
      <c r="FDV171" s="8"/>
      <c r="FDW171" s="8"/>
      <c r="FDX171" s="8"/>
      <c r="FDY171" s="8"/>
      <c r="FDZ171" s="8"/>
      <c r="FEA171" s="8"/>
      <c r="FEB171" s="8"/>
      <c r="FEC171" s="8"/>
      <c r="FED171" s="8"/>
      <c r="FEE171" s="8"/>
      <c r="FEF171" s="8"/>
      <c r="FEG171" s="8"/>
      <c r="FEH171" s="8"/>
      <c r="FEI171" s="8"/>
      <c r="FEJ171" s="8"/>
      <c r="FEK171" s="8"/>
      <c r="FEL171" s="8"/>
      <c r="FEM171" s="8"/>
      <c r="FEN171" s="8"/>
      <c r="FEO171" s="8"/>
      <c r="FEP171" s="8"/>
      <c r="FEQ171" s="8"/>
      <c r="FER171" s="8"/>
      <c r="FES171" s="8"/>
      <c r="FET171" s="8"/>
      <c r="FEU171" s="8"/>
      <c r="FEV171" s="8"/>
      <c r="FEW171" s="8"/>
      <c r="FEX171" s="8"/>
      <c r="FEY171" s="8"/>
      <c r="FEZ171" s="8"/>
      <c r="FFA171" s="8"/>
      <c r="FFB171" s="8"/>
      <c r="FFC171" s="8"/>
      <c r="FFD171" s="8"/>
      <c r="FFE171" s="8"/>
      <c r="FFF171" s="8"/>
      <c r="FFG171" s="8"/>
      <c r="FFH171" s="8"/>
      <c r="FFI171" s="8"/>
      <c r="FFJ171" s="8"/>
      <c r="FFK171" s="8"/>
      <c r="FFL171" s="8"/>
      <c r="FFM171" s="8"/>
      <c r="FFN171" s="8"/>
      <c r="FFO171" s="8"/>
      <c r="FFP171" s="8"/>
      <c r="FFQ171" s="8"/>
      <c r="FFR171" s="8"/>
      <c r="FFS171" s="8"/>
      <c r="FFT171" s="8"/>
      <c r="FFU171" s="8"/>
      <c r="FFV171" s="8"/>
      <c r="FFW171" s="8"/>
      <c r="FFX171" s="8"/>
      <c r="FFY171" s="8"/>
      <c r="FFZ171" s="8"/>
      <c r="FGA171" s="8"/>
      <c r="FGB171" s="8"/>
      <c r="FGC171" s="8"/>
      <c r="FGD171" s="8"/>
      <c r="FGE171" s="8"/>
      <c r="FGF171" s="8"/>
      <c r="FGG171" s="8"/>
      <c r="FGH171" s="8"/>
      <c r="FGI171" s="8"/>
      <c r="FGJ171" s="8"/>
      <c r="FGK171" s="8"/>
      <c r="FGL171" s="8"/>
      <c r="FGM171" s="8"/>
      <c r="FGN171" s="8"/>
      <c r="FGO171" s="8"/>
      <c r="FGP171" s="8"/>
      <c r="FGQ171" s="8"/>
      <c r="FGR171" s="8"/>
      <c r="FGS171" s="8"/>
      <c r="FGT171" s="8"/>
      <c r="FGU171" s="8"/>
      <c r="FGV171" s="8"/>
      <c r="FGW171" s="8"/>
      <c r="FGX171" s="8"/>
      <c r="FGY171" s="8"/>
      <c r="FGZ171" s="8"/>
      <c r="FHA171" s="8"/>
      <c r="FHB171" s="8"/>
      <c r="FHC171" s="8"/>
      <c r="FHD171" s="8"/>
      <c r="FHE171" s="8"/>
      <c r="FHF171" s="8"/>
      <c r="FHG171" s="8"/>
      <c r="FHH171" s="8"/>
      <c r="FHI171" s="8"/>
      <c r="FHJ171" s="8"/>
      <c r="FHK171" s="8"/>
      <c r="FHL171" s="8"/>
      <c r="FHM171" s="8"/>
      <c r="FHN171" s="8"/>
      <c r="FHO171" s="8"/>
      <c r="FHP171" s="8"/>
      <c r="FHQ171" s="8"/>
      <c r="FHR171" s="8"/>
      <c r="FHS171" s="8"/>
      <c r="FHT171" s="8"/>
      <c r="FHU171" s="8"/>
      <c r="FHV171" s="8"/>
      <c r="FHW171" s="8"/>
      <c r="FHX171" s="8"/>
      <c r="FHY171" s="8"/>
      <c r="FHZ171" s="8"/>
      <c r="FIA171" s="8"/>
      <c r="FIB171" s="8"/>
      <c r="FIC171" s="8"/>
      <c r="FID171" s="8"/>
      <c r="FIE171" s="8"/>
      <c r="FIF171" s="8"/>
      <c r="FIG171" s="8"/>
      <c r="FIH171" s="8"/>
      <c r="FII171" s="8"/>
      <c r="FIJ171" s="8"/>
      <c r="FIK171" s="8"/>
      <c r="FIL171" s="8"/>
      <c r="FIM171" s="8"/>
      <c r="FIN171" s="8"/>
      <c r="FIO171" s="8"/>
      <c r="FIP171" s="8"/>
      <c r="FIQ171" s="8"/>
      <c r="FIR171" s="8"/>
      <c r="FIS171" s="8"/>
      <c r="FIT171" s="8"/>
      <c r="FIU171" s="8"/>
      <c r="FIV171" s="8"/>
      <c r="FIW171" s="8"/>
      <c r="FIX171" s="8"/>
      <c r="FIY171" s="8"/>
      <c r="FIZ171" s="8"/>
      <c r="FJA171" s="8"/>
      <c r="FJB171" s="8"/>
      <c r="FJC171" s="8"/>
      <c r="FJD171" s="8"/>
      <c r="FJE171" s="8"/>
      <c r="FJF171" s="8"/>
      <c r="FJG171" s="8"/>
      <c r="FJH171" s="8"/>
      <c r="FJI171" s="8"/>
      <c r="FJJ171" s="8"/>
      <c r="FJK171" s="8"/>
      <c r="FJL171" s="8"/>
      <c r="FJM171" s="8"/>
      <c r="FJN171" s="8"/>
      <c r="FJO171" s="8"/>
      <c r="FJP171" s="8"/>
      <c r="FJQ171" s="8"/>
      <c r="FJR171" s="8"/>
      <c r="FJS171" s="8"/>
      <c r="FJT171" s="8"/>
      <c r="FJU171" s="8"/>
      <c r="FJV171" s="8"/>
      <c r="FJW171" s="8"/>
      <c r="FJX171" s="8"/>
      <c r="FJY171" s="8"/>
      <c r="FJZ171" s="8"/>
      <c r="FKA171" s="8"/>
      <c r="FKB171" s="8"/>
      <c r="FKC171" s="8"/>
      <c r="FKD171" s="8"/>
      <c r="FKE171" s="8"/>
      <c r="FKF171" s="8"/>
      <c r="FKG171" s="8"/>
      <c r="FKH171" s="8"/>
      <c r="FKI171" s="8"/>
      <c r="FKJ171" s="8"/>
      <c r="FKK171" s="8"/>
      <c r="FKL171" s="8"/>
      <c r="FKM171" s="8"/>
      <c r="FKN171" s="8"/>
      <c r="FKO171" s="8"/>
      <c r="FKP171" s="8"/>
      <c r="FKQ171" s="8"/>
      <c r="FKR171" s="8"/>
      <c r="FKS171" s="8"/>
      <c r="FKT171" s="8"/>
      <c r="FKU171" s="8"/>
      <c r="FKV171" s="8"/>
      <c r="FKW171" s="8"/>
      <c r="FKX171" s="8"/>
      <c r="FKY171" s="8"/>
      <c r="FKZ171" s="8"/>
      <c r="FLA171" s="8"/>
      <c r="FLB171" s="8"/>
      <c r="FLC171" s="8"/>
      <c r="FLD171" s="8"/>
      <c r="FLE171" s="8"/>
      <c r="FLF171" s="8"/>
      <c r="FLG171" s="8"/>
      <c r="FLH171" s="8"/>
      <c r="FLI171" s="8"/>
      <c r="FLJ171" s="8"/>
      <c r="FLK171" s="8"/>
      <c r="FLL171" s="8"/>
      <c r="FLM171" s="8"/>
      <c r="FLN171" s="8"/>
      <c r="FLO171" s="8"/>
      <c r="FLP171" s="8"/>
      <c r="FLQ171" s="8"/>
      <c r="FLR171" s="8"/>
      <c r="FLS171" s="8"/>
      <c r="FLT171" s="8"/>
      <c r="FLU171" s="8"/>
      <c r="FLV171" s="8"/>
      <c r="FLW171" s="8"/>
      <c r="FLX171" s="8"/>
      <c r="FLY171" s="8"/>
      <c r="FLZ171" s="8"/>
      <c r="FMA171" s="8"/>
      <c r="FMB171" s="8"/>
      <c r="FMC171" s="8"/>
      <c r="FMD171" s="8"/>
      <c r="FME171" s="8"/>
      <c r="FMF171" s="8"/>
      <c r="FMG171" s="8"/>
      <c r="FMH171" s="8"/>
      <c r="FMI171" s="8"/>
      <c r="FMJ171" s="8"/>
      <c r="FMK171" s="8"/>
      <c r="FML171" s="8"/>
      <c r="FMM171" s="8"/>
      <c r="FMN171" s="8"/>
      <c r="FMO171" s="8"/>
      <c r="FMP171" s="8"/>
      <c r="FMQ171" s="8"/>
      <c r="FMR171" s="8"/>
      <c r="FMS171" s="8"/>
      <c r="FMT171" s="8"/>
      <c r="FMU171" s="8"/>
      <c r="FMV171" s="8"/>
      <c r="FMW171" s="8"/>
      <c r="FMX171" s="8"/>
      <c r="FMY171" s="8"/>
      <c r="FMZ171" s="8"/>
      <c r="FNA171" s="8"/>
      <c r="FNB171" s="8"/>
      <c r="FNC171" s="8"/>
      <c r="FND171" s="8"/>
      <c r="FNE171" s="8"/>
      <c r="FNF171" s="8"/>
      <c r="FNG171" s="8"/>
      <c r="FNH171" s="8"/>
      <c r="FNI171" s="8"/>
      <c r="FNJ171" s="8"/>
      <c r="FNK171" s="8"/>
      <c r="FNL171" s="8"/>
      <c r="FNM171" s="8"/>
      <c r="FNN171" s="8"/>
      <c r="FNO171" s="8"/>
      <c r="FNP171" s="8"/>
      <c r="FNQ171" s="8"/>
      <c r="FNR171" s="8"/>
      <c r="FNS171" s="8"/>
      <c r="FNT171" s="8"/>
      <c r="FNU171" s="8"/>
      <c r="FNV171" s="8"/>
      <c r="FNW171" s="8"/>
      <c r="FNX171" s="8"/>
      <c r="FNY171" s="8"/>
      <c r="FNZ171" s="8"/>
      <c r="FOA171" s="8"/>
      <c r="FOB171" s="8"/>
      <c r="FOC171" s="8"/>
      <c r="FOD171" s="8"/>
      <c r="FOE171" s="8"/>
      <c r="FOF171" s="8"/>
      <c r="FOG171" s="8"/>
      <c r="FOH171" s="8"/>
      <c r="FOI171" s="8"/>
      <c r="FOJ171" s="8"/>
      <c r="FOK171" s="8"/>
      <c r="FOL171" s="8"/>
      <c r="FOM171" s="8"/>
      <c r="FON171" s="8"/>
      <c r="FOO171" s="8"/>
      <c r="FOP171" s="8"/>
      <c r="FOQ171" s="8"/>
      <c r="FOR171" s="8"/>
      <c r="FOS171" s="8"/>
      <c r="FOT171" s="8"/>
      <c r="FOU171" s="8"/>
      <c r="FOV171" s="8"/>
      <c r="FOW171" s="8"/>
      <c r="FOX171" s="8"/>
      <c r="FOY171" s="8"/>
      <c r="FOZ171" s="8"/>
      <c r="FPA171" s="8"/>
      <c r="FPB171" s="8"/>
      <c r="FPC171" s="8"/>
      <c r="FPD171" s="8"/>
      <c r="FPE171" s="8"/>
      <c r="FPF171" s="8"/>
      <c r="FPG171" s="8"/>
      <c r="FPH171" s="8"/>
      <c r="FPI171" s="8"/>
      <c r="FPJ171" s="8"/>
      <c r="FPK171" s="8"/>
      <c r="FPL171" s="8"/>
      <c r="FPM171" s="8"/>
      <c r="FPN171" s="8"/>
      <c r="FPO171" s="8"/>
      <c r="FPP171" s="8"/>
      <c r="FPQ171" s="8"/>
      <c r="FPR171" s="8"/>
      <c r="FPS171" s="8"/>
      <c r="FPT171" s="8"/>
      <c r="FPU171" s="8"/>
      <c r="FPV171" s="8"/>
      <c r="FPW171" s="8"/>
      <c r="FPX171" s="8"/>
      <c r="FPY171" s="8"/>
      <c r="FPZ171" s="8"/>
      <c r="FQA171" s="8"/>
      <c r="FQB171" s="8"/>
      <c r="FQC171" s="8"/>
      <c r="FQD171" s="8"/>
      <c r="FQE171" s="8"/>
      <c r="FQF171" s="8"/>
      <c r="FQG171" s="8"/>
      <c r="FQH171" s="8"/>
      <c r="FQI171" s="8"/>
      <c r="FQJ171" s="8"/>
      <c r="FQK171" s="8"/>
      <c r="FQL171" s="8"/>
      <c r="FQM171" s="8"/>
      <c r="FQN171" s="8"/>
      <c r="FQO171" s="8"/>
      <c r="FQP171" s="8"/>
      <c r="FQQ171" s="8"/>
      <c r="FQR171" s="8"/>
      <c r="FQS171" s="8"/>
      <c r="FQT171" s="8"/>
      <c r="FQU171" s="8"/>
      <c r="FQV171" s="8"/>
      <c r="FQW171" s="8"/>
      <c r="FQX171" s="8"/>
      <c r="FQY171" s="8"/>
      <c r="FQZ171" s="8"/>
      <c r="FRA171" s="8"/>
      <c r="FRB171" s="8"/>
      <c r="FRC171" s="8"/>
      <c r="FRD171" s="8"/>
      <c r="FRE171" s="8"/>
      <c r="FRF171" s="8"/>
      <c r="FRG171" s="8"/>
      <c r="FRH171" s="8"/>
      <c r="FRI171" s="8"/>
      <c r="FRJ171" s="8"/>
      <c r="FRK171" s="8"/>
      <c r="FRL171" s="8"/>
      <c r="FRM171" s="8"/>
      <c r="FRN171" s="8"/>
      <c r="FRO171" s="8"/>
      <c r="FRP171" s="8"/>
      <c r="FRQ171" s="8"/>
      <c r="FRR171" s="8"/>
      <c r="FRS171" s="8"/>
      <c r="FRT171" s="8"/>
      <c r="FRU171" s="8"/>
      <c r="FRV171" s="8"/>
      <c r="FRW171" s="8"/>
      <c r="FRX171" s="8"/>
      <c r="FRY171" s="8"/>
      <c r="FRZ171" s="8"/>
      <c r="FSA171" s="8"/>
      <c r="FSB171" s="8"/>
      <c r="FSC171" s="8"/>
      <c r="FSD171" s="8"/>
      <c r="FSE171" s="8"/>
      <c r="FSF171" s="8"/>
      <c r="FSG171" s="8"/>
      <c r="FSH171" s="8"/>
      <c r="FSI171" s="8"/>
      <c r="FSJ171" s="8"/>
      <c r="FSK171" s="8"/>
      <c r="FSL171" s="8"/>
      <c r="FSM171" s="8"/>
      <c r="FSN171" s="8"/>
      <c r="FSO171" s="8"/>
      <c r="FSP171" s="8"/>
      <c r="FSQ171" s="8"/>
      <c r="FSR171" s="8"/>
      <c r="FSS171" s="8"/>
      <c r="FST171" s="8"/>
      <c r="FSU171" s="8"/>
      <c r="FSV171" s="8"/>
      <c r="FSW171" s="8"/>
      <c r="FSX171" s="8"/>
      <c r="FSY171" s="8"/>
      <c r="FSZ171" s="8"/>
      <c r="FTA171" s="8"/>
      <c r="FTB171" s="8"/>
      <c r="FTC171" s="8"/>
      <c r="FTD171" s="8"/>
      <c r="FTE171" s="8"/>
      <c r="FTF171" s="8"/>
      <c r="FTG171" s="8"/>
      <c r="FTH171" s="8"/>
      <c r="FTI171" s="8"/>
      <c r="FTJ171" s="8"/>
      <c r="FTK171" s="8"/>
      <c r="FTL171" s="8"/>
      <c r="FTM171" s="8"/>
      <c r="FTN171" s="8"/>
      <c r="FTO171" s="8"/>
      <c r="FTP171" s="8"/>
      <c r="FTQ171" s="8"/>
      <c r="FTR171" s="8"/>
      <c r="FTS171" s="8"/>
      <c r="FTT171" s="8"/>
      <c r="FTU171" s="8"/>
      <c r="FTV171" s="8"/>
      <c r="FTW171" s="8"/>
      <c r="FTX171" s="8"/>
      <c r="FTY171" s="8"/>
      <c r="FTZ171" s="8"/>
      <c r="FUA171" s="8"/>
      <c r="FUB171" s="8"/>
      <c r="FUC171" s="8"/>
      <c r="FUD171" s="8"/>
      <c r="FUE171" s="8"/>
      <c r="FUF171" s="8"/>
      <c r="FUG171" s="8"/>
      <c r="FUH171" s="8"/>
      <c r="FUI171" s="8"/>
      <c r="FUJ171" s="8"/>
      <c r="FUK171" s="8"/>
      <c r="FUL171" s="8"/>
      <c r="FUM171" s="8"/>
      <c r="FUN171" s="8"/>
      <c r="FUO171" s="8"/>
      <c r="FUP171" s="8"/>
      <c r="FUQ171" s="8"/>
      <c r="FUR171" s="8"/>
      <c r="FUS171" s="8"/>
      <c r="FUT171" s="8"/>
      <c r="FUU171" s="8"/>
      <c r="FUV171" s="8"/>
      <c r="FUW171" s="8"/>
      <c r="FUX171" s="8"/>
      <c r="FUY171" s="8"/>
      <c r="FUZ171" s="8"/>
      <c r="FVA171" s="8"/>
      <c r="FVB171" s="8"/>
      <c r="FVC171" s="8"/>
      <c r="FVD171" s="8"/>
      <c r="FVE171" s="8"/>
      <c r="FVF171" s="8"/>
      <c r="FVG171" s="8"/>
      <c r="FVH171" s="8"/>
      <c r="FVI171" s="8"/>
      <c r="FVJ171" s="8"/>
      <c r="FVK171" s="8"/>
      <c r="FVL171" s="8"/>
      <c r="FVM171" s="8"/>
      <c r="FVN171" s="8"/>
      <c r="FVO171" s="8"/>
      <c r="FVP171" s="8"/>
      <c r="FVQ171" s="8"/>
      <c r="FVR171" s="8"/>
      <c r="FVS171" s="8"/>
      <c r="FVT171" s="8"/>
      <c r="FVU171" s="8"/>
      <c r="FVV171" s="8"/>
      <c r="FVW171" s="8"/>
      <c r="FVX171" s="8"/>
      <c r="FVY171" s="8"/>
      <c r="FVZ171" s="8"/>
      <c r="FWA171" s="8"/>
      <c r="FWB171" s="8"/>
      <c r="FWC171" s="8"/>
      <c r="FWD171" s="8"/>
      <c r="FWE171" s="8"/>
      <c r="FWF171" s="8"/>
      <c r="FWG171" s="8"/>
      <c r="FWH171" s="8"/>
      <c r="FWI171" s="8"/>
      <c r="FWJ171" s="8"/>
      <c r="FWK171" s="8"/>
      <c r="FWL171" s="8"/>
      <c r="FWM171" s="8"/>
      <c r="FWN171" s="8"/>
      <c r="FWO171" s="8"/>
      <c r="FWP171" s="8"/>
      <c r="FWQ171" s="8"/>
      <c r="FWR171" s="8"/>
      <c r="FWS171" s="8"/>
      <c r="FWT171" s="8"/>
      <c r="FWU171" s="8"/>
      <c r="FWV171" s="8"/>
      <c r="FWW171" s="8"/>
      <c r="FWX171" s="8"/>
      <c r="FWY171" s="8"/>
      <c r="FWZ171" s="8"/>
      <c r="FXA171" s="8"/>
      <c r="FXB171" s="8"/>
      <c r="FXC171" s="8"/>
      <c r="FXD171" s="8"/>
      <c r="FXE171" s="8"/>
      <c r="FXF171" s="8"/>
      <c r="FXG171" s="8"/>
      <c r="FXH171" s="8"/>
      <c r="FXI171" s="8"/>
      <c r="FXJ171" s="8"/>
      <c r="FXK171" s="8"/>
      <c r="FXL171" s="8"/>
      <c r="FXM171" s="8"/>
      <c r="FXN171" s="8"/>
      <c r="FXO171" s="8"/>
      <c r="FXP171" s="8"/>
      <c r="FXQ171" s="8"/>
      <c r="FXR171" s="8"/>
      <c r="FXS171" s="8"/>
      <c r="FXT171" s="8"/>
      <c r="FXU171" s="8"/>
      <c r="FXV171" s="8"/>
      <c r="FXW171" s="8"/>
      <c r="FXX171" s="8"/>
      <c r="FXY171" s="8"/>
      <c r="FXZ171" s="8"/>
      <c r="FYA171" s="8"/>
      <c r="FYB171" s="8"/>
      <c r="FYC171" s="8"/>
      <c r="FYD171" s="8"/>
      <c r="FYE171" s="8"/>
      <c r="FYF171" s="8"/>
      <c r="FYG171" s="8"/>
      <c r="FYH171" s="8"/>
      <c r="FYI171" s="8"/>
      <c r="FYJ171" s="8"/>
      <c r="FYK171" s="8"/>
      <c r="FYL171" s="8"/>
      <c r="FYM171" s="8"/>
      <c r="FYN171" s="8"/>
      <c r="FYO171" s="8"/>
      <c r="FYP171" s="8"/>
      <c r="FYQ171" s="8"/>
      <c r="FYR171" s="8"/>
      <c r="FYS171" s="8"/>
      <c r="FYT171" s="8"/>
      <c r="FYU171" s="8"/>
      <c r="FYV171" s="8"/>
      <c r="FYW171" s="8"/>
      <c r="FYX171" s="8"/>
      <c r="FYY171" s="8"/>
      <c r="FYZ171" s="8"/>
      <c r="FZA171" s="8"/>
      <c r="FZB171" s="8"/>
      <c r="FZC171" s="8"/>
      <c r="FZD171" s="8"/>
      <c r="FZE171" s="8"/>
      <c r="FZF171" s="8"/>
      <c r="FZG171" s="8"/>
      <c r="FZH171" s="8"/>
      <c r="FZI171" s="8"/>
      <c r="FZJ171" s="8"/>
      <c r="FZK171" s="8"/>
      <c r="FZL171" s="8"/>
      <c r="FZM171" s="8"/>
      <c r="FZN171" s="8"/>
      <c r="FZO171" s="8"/>
      <c r="FZP171" s="8"/>
      <c r="FZQ171" s="8"/>
      <c r="FZR171" s="8"/>
      <c r="FZS171" s="8"/>
      <c r="FZT171" s="8"/>
      <c r="FZU171" s="8"/>
      <c r="FZV171" s="8"/>
      <c r="FZW171" s="8"/>
      <c r="FZX171" s="8"/>
      <c r="FZY171" s="8"/>
      <c r="FZZ171" s="8"/>
      <c r="GAA171" s="8"/>
      <c r="GAB171" s="8"/>
      <c r="GAC171" s="8"/>
      <c r="GAD171" s="8"/>
      <c r="GAE171" s="8"/>
      <c r="GAF171" s="8"/>
      <c r="GAG171" s="8"/>
      <c r="GAH171" s="8"/>
      <c r="GAI171" s="8"/>
      <c r="GAJ171" s="8"/>
      <c r="GAK171" s="8"/>
      <c r="GAL171" s="8"/>
      <c r="GAM171" s="8"/>
      <c r="GAN171" s="8"/>
      <c r="GAO171" s="8"/>
      <c r="GAP171" s="8"/>
      <c r="GAQ171" s="8"/>
      <c r="GAR171" s="8"/>
      <c r="GAS171" s="8"/>
      <c r="GAT171" s="8"/>
      <c r="GAU171" s="8"/>
      <c r="GAV171" s="8"/>
      <c r="GAW171" s="8"/>
      <c r="GAX171" s="8"/>
      <c r="GAY171" s="8"/>
      <c r="GAZ171" s="8"/>
      <c r="GBA171" s="8"/>
      <c r="GBB171" s="8"/>
      <c r="GBC171" s="8"/>
      <c r="GBD171" s="8"/>
      <c r="GBE171" s="8"/>
      <c r="GBF171" s="8"/>
      <c r="GBG171" s="8"/>
      <c r="GBH171" s="8"/>
      <c r="GBI171" s="8"/>
      <c r="GBJ171" s="8"/>
      <c r="GBK171" s="8"/>
      <c r="GBL171" s="8"/>
      <c r="GBM171" s="8"/>
      <c r="GBN171" s="8"/>
      <c r="GBO171" s="8"/>
      <c r="GBP171" s="8"/>
      <c r="GBQ171" s="8"/>
      <c r="GBR171" s="8"/>
      <c r="GBS171" s="8"/>
      <c r="GBT171" s="8"/>
      <c r="GBU171" s="8"/>
      <c r="GBV171" s="8"/>
      <c r="GBW171" s="8"/>
      <c r="GBX171" s="8"/>
      <c r="GBY171" s="8"/>
      <c r="GBZ171" s="8"/>
      <c r="GCA171" s="8"/>
      <c r="GCB171" s="8"/>
      <c r="GCC171" s="8"/>
      <c r="GCD171" s="8"/>
      <c r="GCE171" s="8"/>
      <c r="GCF171" s="8"/>
      <c r="GCG171" s="8"/>
      <c r="GCH171" s="8"/>
      <c r="GCI171" s="8"/>
      <c r="GCJ171" s="8"/>
      <c r="GCK171" s="8"/>
      <c r="GCL171" s="8"/>
      <c r="GCM171" s="8"/>
      <c r="GCN171" s="8"/>
      <c r="GCO171" s="8"/>
      <c r="GCP171" s="8"/>
      <c r="GCQ171" s="8"/>
      <c r="GCR171" s="8"/>
      <c r="GCS171" s="8"/>
      <c r="GCT171" s="8"/>
      <c r="GCU171" s="8"/>
      <c r="GCV171" s="8"/>
      <c r="GCW171" s="8"/>
      <c r="GCX171" s="8"/>
      <c r="GCY171" s="8"/>
      <c r="GCZ171" s="8"/>
      <c r="GDA171" s="8"/>
      <c r="GDB171" s="8"/>
      <c r="GDC171" s="8"/>
      <c r="GDD171" s="8"/>
      <c r="GDE171" s="8"/>
      <c r="GDF171" s="8"/>
      <c r="GDG171" s="8"/>
      <c r="GDH171" s="8"/>
      <c r="GDI171" s="8"/>
      <c r="GDJ171" s="8"/>
      <c r="GDK171" s="8"/>
      <c r="GDL171" s="8"/>
      <c r="GDM171" s="8"/>
      <c r="GDN171" s="8"/>
      <c r="GDO171" s="8"/>
      <c r="GDP171" s="8"/>
      <c r="GDQ171" s="8"/>
      <c r="GDR171" s="8"/>
      <c r="GDS171" s="8"/>
      <c r="GDT171" s="8"/>
      <c r="GDU171" s="8"/>
      <c r="GDV171" s="8"/>
      <c r="GDW171" s="8"/>
      <c r="GDX171" s="8"/>
      <c r="GDY171" s="8"/>
      <c r="GDZ171" s="8"/>
      <c r="GEA171" s="8"/>
      <c r="GEB171" s="8"/>
      <c r="GEC171" s="8"/>
      <c r="GED171" s="8"/>
      <c r="GEE171" s="8"/>
      <c r="GEF171" s="8"/>
      <c r="GEG171" s="8"/>
      <c r="GEH171" s="8"/>
      <c r="GEI171" s="8"/>
      <c r="GEJ171" s="8"/>
      <c r="GEK171" s="8"/>
      <c r="GEL171" s="8"/>
      <c r="GEM171" s="8"/>
      <c r="GEN171" s="8"/>
      <c r="GEO171" s="8"/>
      <c r="GEP171" s="8"/>
      <c r="GEQ171" s="8"/>
      <c r="GER171" s="8"/>
      <c r="GES171" s="8"/>
      <c r="GET171" s="8"/>
      <c r="GEU171" s="8"/>
      <c r="GEV171" s="8"/>
      <c r="GEW171" s="8"/>
      <c r="GEX171" s="8"/>
      <c r="GEY171" s="8"/>
      <c r="GEZ171" s="8"/>
      <c r="GFA171" s="8"/>
      <c r="GFB171" s="8"/>
      <c r="GFC171" s="8"/>
      <c r="GFD171" s="8"/>
      <c r="GFE171" s="8"/>
      <c r="GFF171" s="8"/>
      <c r="GFG171" s="8"/>
      <c r="GFH171" s="8"/>
      <c r="GFI171" s="8"/>
      <c r="GFJ171" s="8"/>
      <c r="GFK171" s="8"/>
      <c r="GFL171" s="8"/>
      <c r="GFM171" s="8"/>
      <c r="GFN171" s="8"/>
      <c r="GFO171" s="8"/>
      <c r="GFP171" s="8"/>
      <c r="GFQ171" s="8"/>
      <c r="GFR171" s="8"/>
      <c r="GFS171" s="8"/>
      <c r="GFT171" s="8"/>
      <c r="GFU171" s="8"/>
      <c r="GFV171" s="8"/>
      <c r="GFW171" s="8"/>
      <c r="GFX171" s="8"/>
      <c r="GFY171" s="8"/>
      <c r="GFZ171" s="8"/>
      <c r="GGA171" s="8"/>
      <c r="GGB171" s="8"/>
      <c r="GGC171" s="8"/>
      <c r="GGD171" s="8"/>
      <c r="GGE171" s="8"/>
      <c r="GGF171" s="8"/>
      <c r="GGG171" s="8"/>
      <c r="GGH171" s="8"/>
      <c r="GGI171" s="8"/>
      <c r="GGJ171" s="8"/>
      <c r="GGK171" s="8"/>
      <c r="GGL171" s="8"/>
      <c r="GGM171" s="8"/>
      <c r="GGN171" s="8"/>
      <c r="GGO171" s="8"/>
      <c r="GGP171" s="8"/>
      <c r="GGQ171" s="8"/>
      <c r="GGR171" s="8"/>
      <c r="GGS171" s="8"/>
      <c r="GGT171" s="8"/>
      <c r="GGU171" s="8"/>
      <c r="GGV171" s="8"/>
      <c r="GGW171" s="8"/>
      <c r="GGX171" s="8"/>
      <c r="GGY171" s="8"/>
      <c r="GGZ171" s="8"/>
      <c r="GHA171" s="8"/>
      <c r="GHB171" s="8"/>
      <c r="GHC171" s="8"/>
      <c r="GHD171" s="8"/>
      <c r="GHE171" s="8"/>
      <c r="GHF171" s="8"/>
      <c r="GHG171" s="8"/>
      <c r="GHH171" s="8"/>
      <c r="GHI171" s="8"/>
      <c r="GHJ171" s="8"/>
      <c r="GHK171" s="8"/>
      <c r="GHL171" s="8"/>
      <c r="GHM171" s="8"/>
      <c r="GHN171" s="8"/>
      <c r="GHO171" s="8"/>
      <c r="GHP171" s="8"/>
      <c r="GHQ171" s="8"/>
      <c r="GHR171" s="8"/>
      <c r="GHS171" s="8"/>
      <c r="GHT171" s="8"/>
      <c r="GHU171" s="8"/>
      <c r="GHV171" s="8"/>
      <c r="GHW171" s="8"/>
      <c r="GHX171" s="8"/>
      <c r="GHY171" s="8"/>
      <c r="GHZ171" s="8"/>
      <c r="GIA171" s="8"/>
      <c r="GIB171" s="8"/>
      <c r="GIC171" s="8"/>
      <c r="GID171" s="8"/>
      <c r="GIE171" s="8"/>
      <c r="GIF171" s="8"/>
      <c r="GIG171" s="8"/>
      <c r="GIH171" s="8"/>
      <c r="GII171" s="8"/>
      <c r="GIJ171" s="8"/>
      <c r="GIK171" s="8"/>
      <c r="GIL171" s="8"/>
      <c r="GIM171" s="8"/>
      <c r="GIN171" s="8"/>
      <c r="GIO171" s="8"/>
      <c r="GIP171" s="8"/>
      <c r="GIQ171" s="8"/>
      <c r="GIR171" s="8"/>
      <c r="GIS171" s="8"/>
      <c r="GIT171" s="8"/>
      <c r="GIU171" s="8"/>
      <c r="GIV171" s="8"/>
      <c r="GIW171" s="8"/>
      <c r="GIX171" s="8"/>
      <c r="GIY171" s="8"/>
      <c r="GIZ171" s="8"/>
      <c r="GJA171" s="8"/>
      <c r="GJB171" s="8"/>
      <c r="GJC171" s="8"/>
      <c r="GJD171" s="8"/>
      <c r="GJE171" s="8"/>
      <c r="GJF171" s="8"/>
      <c r="GJG171" s="8"/>
      <c r="GJH171" s="8"/>
      <c r="GJI171" s="8"/>
      <c r="GJJ171" s="8"/>
      <c r="GJK171" s="8"/>
      <c r="GJL171" s="8"/>
      <c r="GJM171" s="8"/>
      <c r="GJN171" s="8"/>
      <c r="GJO171" s="8"/>
      <c r="GJP171" s="8"/>
      <c r="GJQ171" s="8"/>
      <c r="GJR171" s="8"/>
      <c r="GJS171" s="8"/>
      <c r="GJT171" s="8"/>
      <c r="GJU171" s="8"/>
      <c r="GJV171" s="8"/>
      <c r="GJW171" s="8"/>
      <c r="GJX171" s="8"/>
      <c r="GJY171" s="8"/>
      <c r="GJZ171" s="8"/>
      <c r="GKA171" s="8"/>
      <c r="GKB171" s="8"/>
      <c r="GKC171" s="8"/>
      <c r="GKD171" s="8"/>
      <c r="GKE171" s="8"/>
      <c r="GKF171" s="8"/>
      <c r="GKG171" s="8"/>
      <c r="GKH171" s="8"/>
      <c r="GKI171" s="8"/>
      <c r="GKJ171" s="8"/>
      <c r="GKK171" s="8"/>
      <c r="GKL171" s="8"/>
      <c r="GKM171" s="8"/>
      <c r="GKN171" s="8"/>
      <c r="GKO171" s="8"/>
      <c r="GKP171" s="8"/>
      <c r="GKQ171" s="8"/>
      <c r="GKR171" s="8"/>
      <c r="GKS171" s="8"/>
      <c r="GKT171" s="8"/>
      <c r="GKU171" s="8"/>
      <c r="GKV171" s="8"/>
      <c r="GKW171" s="8"/>
      <c r="GKX171" s="8"/>
      <c r="GKY171" s="8"/>
      <c r="GKZ171" s="8"/>
      <c r="GLA171" s="8"/>
      <c r="GLB171" s="8"/>
      <c r="GLC171" s="8"/>
      <c r="GLD171" s="8"/>
      <c r="GLE171" s="8"/>
      <c r="GLF171" s="8"/>
      <c r="GLG171" s="8"/>
      <c r="GLH171" s="8"/>
      <c r="GLI171" s="8"/>
      <c r="GLJ171" s="8"/>
      <c r="GLK171" s="8"/>
      <c r="GLL171" s="8"/>
      <c r="GLM171" s="8"/>
      <c r="GLN171" s="8"/>
      <c r="GLO171" s="8"/>
      <c r="GLP171" s="8"/>
      <c r="GLQ171" s="8"/>
      <c r="GLR171" s="8"/>
      <c r="GLS171" s="8"/>
      <c r="GLT171" s="8"/>
      <c r="GLU171" s="8"/>
      <c r="GLV171" s="8"/>
      <c r="GLW171" s="8"/>
      <c r="GLX171" s="8"/>
      <c r="GLY171" s="8"/>
      <c r="GLZ171" s="8"/>
      <c r="GMA171" s="8"/>
      <c r="GMB171" s="8"/>
      <c r="GMC171" s="8"/>
      <c r="GMD171" s="8"/>
      <c r="GME171" s="8"/>
      <c r="GMF171" s="8"/>
      <c r="GMG171" s="8"/>
      <c r="GMH171" s="8"/>
      <c r="GMI171" s="8"/>
      <c r="GMJ171" s="8"/>
      <c r="GMK171" s="8"/>
      <c r="GML171" s="8"/>
      <c r="GMM171" s="8"/>
      <c r="GMN171" s="8"/>
      <c r="GMO171" s="8"/>
      <c r="GMP171" s="8"/>
      <c r="GMQ171" s="8"/>
      <c r="GMR171" s="8"/>
      <c r="GMS171" s="8"/>
      <c r="GMT171" s="8"/>
      <c r="GMU171" s="8"/>
      <c r="GMV171" s="8"/>
      <c r="GMW171" s="8"/>
      <c r="GMX171" s="8"/>
      <c r="GMY171" s="8"/>
      <c r="GMZ171" s="8"/>
      <c r="GNA171" s="8"/>
      <c r="GNB171" s="8"/>
      <c r="GNC171" s="8"/>
      <c r="GND171" s="8"/>
      <c r="GNE171" s="8"/>
      <c r="GNF171" s="8"/>
      <c r="GNG171" s="8"/>
      <c r="GNH171" s="8"/>
      <c r="GNI171" s="8"/>
      <c r="GNJ171" s="8"/>
      <c r="GNK171" s="8"/>
      <c r="GNL171" s="8"/>
      <c r="GNM171" s="8"/>
      <c r="GNN171" s="8"/>
      <c r="GNO171" s="8"/>
      <c r="GNP171" s="8"/>
      <c r="GNQ171" s="8"/>
      <c r="GNR171" s="8"/>
      <c r="GNS171" s="8"/>
      <c r="GNT171" s="8"/>
      <c r="GNU171" s="8"/>
      <c r="GNV171" s="8"/>
      <c r="GNW171" s="8"/>
      <c r="GNX171" s="8"/>
      <c r="GNY171" s="8"/>
      <c r="GNZ171" s="8"/>
      <c r="GOA171" s="8"/>
      <c r="GOB171" s="8"/>
      <c r="GOC171" s="8"/>
      <c r="GOD171" s="8"/>
      <c r="GOE171" s="8"/>
      <c r="GOF171" s="8"/>
      <c r="GOG171" s="8"/>
      <c r="GOH171" s="8"/>
      <c r="GOI171" s="8"/>
      <c r="GOJ171" s="8"/>
      <c r="GOK171" s="8"/>
      <c r="GOL171" s="8"/>
      <c r="GOM171" s="8"/>
      <c r="GON171" s="8"/>
      <c r="GOO171" s="8"/>
      <c r="GOP171" s="8"/>
      <c r="GOQ171" s="8"/>
      <c r="GOR171" s="8"/>
      <c r="GOS171" s="8"/>
      <c r="GOT171" s="8"/>
      <c r="GOU171" s="8"/>
      <c r="GOV171" s="8"/>
      <c r="GOW171" s="8"/>
      <c r="GOX171" s="8"/>
      <c r="GOY171" s="8"/>
      <c r="GOZ171" s="8"/>
      <c r="GPA171" s="8"/>
      <c r="GPB171" s="8"/>
      <c r="GPC171" s="8"/>
      <c r="GPD171" s="8"/>
      <c r="GPE171" s="8"/>
      <c r="GPF171" s="8"/>
      <c r="GPG171" s="8"/>
      <c r="GPH171" s="8"/>
      <c r="GPI171" s="8"/>
      <c r="GPJ171" s="8"/>
      <c r="GPK171" s="8"/>
      <c r="GPL171" s="8"/>
      <c r="GPM171" s="8"/>
      <c r="GPN171" s="8"/>
      <c r="GPO171" s="8"/>
      <c r="GPP171" s="8"/>
      <c r="GPQ171" s="8"/>
      <c r="GPR171" s="8"/>
      <c r="GPS171" s="8"/>
      <c r="GPT171" s="8"/>
      <c r="GPU171" s="8"/>
      <c r="GPV171" s="8"/>
      <c r="GPW171" s="8"/>
      <c r="GPX171" s="8"/>
      <c r="GPY171" s="8"/>
      <c r="GPZ171" s="8"/>
      <c r="GQA171" s="8"/>
      <c r="GQB171" s="8"/>
      <c r="GQC171" s="8"/>
      <c r="GQD171" s="8"/>
      <c r="GQE171" s="8"/>
      <c r="GQF171" s="8"/>
      <c r="GQG171" s="8"/>
      <c r="GQH171" s="8"/>
      <c r="GQI171" s="8"/>
      <c r="GQJ171" s="8"/>
      <c r="GQK171" s="8"/>
      <c r="GQL171" s="8"/>
      <c r="GQM171" s="8"/>
      <c r="GQN171" s="8"/>
      <c r="GQO171" s="8"/>
      <c r="GQP171" s="8"/>
      <c r="GQQ171" s="8"/>
      <c r="GQR171" s="8"/>
      <c r="GQS171" s="8"/>
      <c r="GQT171" s="8"/>
      <c r="GQU171" s="8"/>
      <c r="GQV171" s="8"/>
      <c r="GQW171" s="8"/>
      <c r="GQX171" s="8"/>
      <c r="GQY171" s="8"/>
      <c r="GQZ171" s="8"/>
      <c r="GRA171" s="8"/>
      <c r="GRB171" s="8"/>
      <c r="GRC171" s="8"/>
      <c r="GRD171" s="8"/>
      <c r="GRE171" s="8"/>
      <c r="GRF171" s="8"/>
      <c r="GRG171" s="8"/>
      <c r="GRH171" s="8"/>
      <c r="GRI171" s="8"/>
      <c r="GRJ171" s="8"/>
      <c r="GRK171" s="8"/>
      <c r="GRL171" s="8"/>
      <c r="GRM171" s="8"/>
      <c r="GRN171" s="8"/>
      <c r="GRO171" s="8"/>
      <c r="GRP171" s="8"/>
      <c r="GRQ171" s="8"/>
      <c r="GRR171" s="8"/>
      <c r="GRS171" s="8"/>
      <c r="GRT171" s="8"/>
      <c r="GRU171" s="8"/>
      <c r="GRV171" s="8"/>
      <c r="GRW171" s="8"/>
      <c r="GRX171" s="8"/>
      <c r="GRY171" s="8"/>
      <c r="GRZ171" s="8"/>
      <c r="GSA171" s="8"/>
      <c r="GSB171" s="8"/>
      <c r="GSC171" s="8"/>
      <c r="GSD171" s="8"/>
      <c r="GSE171" s="8"/>
      <c r="GSF171" s="8"/>
      <c r="GSG171" s="8"/>
      <c r="GSH171" s="8"/>
      <c r="GSI171" s="8"/>
      <c r="GSJ171" s="8"/>
      <c r="GSK171" s="8"/>
      <c r="GSL171" s="8"/>
      <c r="GSM171" s="8"/>
      <c r="GSN171" s="8"/>
      <c r="GSO171" s="8"/>
      <c r="GSP171" s="8"/>
      <c r="GSQ171" s="8"/>
      <c r="GSR171" s="8"/>
      <c r="GSS171" s="8"/>
      <c r="GST171" s="8"/>
      <c r="GSU171" s="8"/>
      <c r="GSV171" s="8"/>
      <c r="GSW171" s="8"/>
      <c r="GSX171" s="8"/>
      <c r="GSY171" s="8"/>
      <c r="GSZ171" s="8"/>
      <c r="GTA171" s="8"/>
      <c r="GTB171" s="8"/>
      <c r="GTC171" s="8"/>
      <c r="GTD171" s="8"/>
      <c r="GTE171" s="8"/>
      <c r="GTF171" s="8"/>
      <c r="GTG171" s="8"/>
      <c r="GTH171" s="8"/>
      <c r="GTI171" s="8"/>
      <c r="GTJ171" s="8"/>
      <c r="GTK171" s="8"/>
      <c r="GTL171" s="8"/>
      <c r="GTM171" s="8"/>
      <c r="GTN171" s="8"/>
      <c r="GTO171" s="8"/>
      <c r="GTP171" s="8"/>
      <c r="GTQ171" s="8"/>
      <c r="GTR171" s="8"/>
      <c r="GTS171" s="8"/>
      <c r="GTT171" s="8"/>
      <c r="GTU171" s="8"/>
      <c r="GTV171" s="8"/>
      <c r="GTW171" s="8"/>
      <c r="GTX171" s="8"/>
      <c r="GTY171" s="8"/>
      <c r="GTZ171" s="8"/>
      <c r="GUA171" s="8"/>
      <c r="GUB171" s="8"/>
      <c r="GUC171" s="8"/>
      <c r="GUD171" s="8"/>
      <c r="GUE171" s="8"/>
      <c r="GUF171" s="8"/>
      <c r="GUG171" s="8"/>
      <c r="GUH171" s="8"/>
      <c r="GUI171" s="8"/>
      <c r="GUJ171" s="8"/>
      <c r="GUK171" s="8"/>
      <c r="GUL171" s="8"/>
      <c r="GUM171" s="8"/>
      <c r="GUN171" s="8"/>
      <c r="GUO171" s="8"/>
      <c r="GUP171" s="8"/>
      <c r="GUQ171" s="8"/>
      <c r="GUR171" s="8"/>
      <c r="GUS171" s="8"/>
      <c r="GUT171" s="8"/>
      <c r="GUU171" s="8"/>
      <c r="GUV171" s="8"/>
      <c r="GUW171" s="8"/>
      <c r="GUX171" s="8"/>
      <c r="GUY171" s="8"/>
      <c r="GUZ171" s="8"/>
      <c r="GVA171" s="8"/>
      <c r="GVB171" s="8"/>
      <c r="GVC171" s="8"/>
      <c r="GVD171" s="8"/>
      <c r="GVE171" s="8"/>
      <c r="GVF171" s="8"/>
      <c r="GVG171" s="8"/>
      <c r="GVH171" s="8"/>
      <c r="GVI171" s="8"/>
      <c r="GVJ171" s="8"/>
      <c r="GVK171" s="8"/>
      <c r="GVL171" s="8"/>
      <c r="GVM171" s="8"/>
      <c r="GVN171" s="8"/>
      <c r="GVO171" s="8"/>
      <c r="GVP171" s="8"/>
      <c r="GVQ171" s="8"/>
      <c r="GVR171" s="8"/>
      <c r="GVS171" s="8"/>
      <c r="GVT171" s="8"/>
      <c r="GVU171" s="8"/>
      <c r="GVV171" s="8"/>
      <c r="GVW171" s="8"/>
      <c r="GVX171" s="8"/>
      <c r="GVY171" s="8"/>
      <c r="GVZ171" s="8"/>
      <c r="GWA171" s="8"/>
      <c r="GWB171" s="8"/>
      <c r="GWC171" s="8"/>
      <c r="GWD171" s="8"/>
      <c r="GWE171" s="8"/>
      <c r="GWF171" s="8"/>
      <c r="GWG171" s="8"/>
      <c r="GWH171" s="8"/>
      <c r="GWI171" s="8"/>
      <c r="GWJ171" s="8"/>
      <c r="GWK171" s="8"/>
      <c r="GWL171" s="8"/>
      <c r="GWM171" s="8"/>
      <c r="GWN171" s="8"/>
      <c r="GWO171" s="8"/>
      <c r="GWP171" s="8"/>
      <c r="GWQ171" s="8"/>
      <c r="GWR171" s="8"/>
      <c r="GWS171" s="8"/>
      <c r="GWT171" s="8"/>
      <c r="GWU171" s="8"/>
      <c r="GWV171" s="8"/>
      <c r="GWW171" s="8"/>
      <c r="GWX171" s="8"/>
      <c r="GWY171" s="8"/>
      <c r="GWZ171" s="8"/>
      <c r="GXA171" s="8"/>
      <c r="GXB171" s="8"/>
      <c r="GXC171" s="8"/>
      <c r="GXD171" s="8"/>
      <c r="GXE171" s="8"/>
      <c r="GXF171" s="8"/>
      <c r="GXG171" s="8"/>
      <c r="GXH171" s="8"/>
      <c r="GXI171" s="8"/>
      <c r="GXJ171" s="8"/>
      <c r="GXK171" s="8"/>
      <c r="GXL171" s="8"/>
      <c r="GXM171" s="8"/>
      <c r="GXN171" s="8"/>
      <c r="GXO171" s="8"/>
      <c r="GXP171" s="8"/>
      <c r="GXQ171" s="8"/>
      <c r="GXR171" s="8"/>
      <c r="GXS171" s="8"/>
      <c r="GXT171" s="8"/>
      <c r="GXU171" s="8"/>
      <c r="GXV171" s="8"/>
      <c r="GXW171" s="8"/>
      <c r="GXX171" s="8"/>
      <c r="GXY171" s="8"/>
      <c r="GXZ171" s="8"/>
      <c r="GYA171" s="8"/>
      <c r="GYB171" s="8"/>
      <c r="GYC171" s="8"/>
      <c r="GYD171" s="8"/>
      <c r="GYE171" s="8"/>
      <c r="GYF171" s="8"/>
      <c r="GYG171" s="8"/>
      <c r="GYH171" s="8"/>
      <c r="GYI171" s="8"/>
      <c r="GYJ171" s="8"/>
      <c r="GYK171" s="8"/>
      <c r="GYL171" s="8"/>
      <c r="GYM171" s="8"/>
      <c r="GYN171" s="8"/>
      <c r="GYO171" s="8"/>
      <c r="GYP171" s="8"/>
      <c r="GYQ171" s="8"/>
      <c r="GYR171" s="8"/>
      <c r="GYS171" s="8"/>
      <c r="GYT171" s="8"/>
      <c r="GYU171" s="8"/>
      <c r="GYV171" s="8"/>
      <c r="GYW171" s="8"/>
      <c r="GYX171" s="8"/>
      <c r="GYY171" s="8"/>
      <c r="GYZ171" s="8"/>
      <c r="GZA171" s="8"/>
      <c r="GZB171" s="8"/>
      <c r="GZC171" s="8"/>
      <c r="GZD171" s="8"/>
      <c r="GZE171" s="8"/>
      <c r="GZF171" s="8"/>
      <c r="GZG171" s="8"/>
      <c r="GZH171" s="8"/>
      <c r="GZI171" s="8"/>
      <c r="GZJ171" s="8"/>
      <c r="GZK171" s="8"/>
      <c r="GZL171" s="8"/>
      <c r="GZM171" s="8"/>
      <c r="GZN171" s="8"/>
      <c r="GZO171" s="8"/>
      <c r="GZP171" s="8"/>
      <c r="GZQ171" s="8"/>
      <c r="GZR171" s="8"/>
      <c r="GZS171" s="8"/>
      <c r="GZT171" s="8"/>
      <c r="GZU171" s="8"/>
      <c r="GZV171" s="8"/>
      <c r="GZW171" s="8"/>
      <c r="GZX171" s="8"/>
      <c r="GZY171" s="8"/>
      <c r="GZZ171" s="8"/>
      <c r="HAA171" s="8"/>
      <c r="HAB171" s="8"/>
      <c r="HAC171" s="8"/>
      <c r="HAD171" s="8"/>
      <c r="HAE171" s="8"/>
      <c r="HAF171" s="8"/>
      <c r="HAG171" s="8"/>
      <c r="HAH171" s="8"/>
      <c r="HAI171" s="8"/>
      <c r="HAJ171" s="8"/>
      <c r="HAK171" s="8"/>
      <c r="HAL171" s="8"/>
      <c r="HAM171" s="8"/>
      <c r="HAN171" s="8"/>
      <c r="HAO171" s="8"/>
      <c r="HAP171" s="8"/>
      <c r="HAQ171" s="8"/>
      <c r="HAR171" s="8"/>
      <c r="HAS171" s="8"/>
      <c r="HAT171" s="8"/>
      <c r="HAU171" s="8"/>
      <c r="HAV171" s="8"/>
      <c r="HAW171" s="8"/>
      <c r="HAX171" s="8"/>
      <c r="HAY171" s="8"/>
      <c r="HAZ171" s="8"/>
      <c r="HBA171" s="8"/>
      <c r="HBB171" s="8"/>
      <c r="HBC171" s="8"/>
      <c r="HBD171" s="8"/>
      <c r="HBE171" s="8"/>
      <c r="HBF171" s="8"/>
      <c r="HBG171" s="8"/>
      <c r="HBH171" s="8"/>
      <c r="HBI171" s="8"/>
      <c r="HBJ171" s="8"/>
      <c r="HBK171" s="8"/>
      <c r="HBL171" s="8"/>
      <c r="HBM171" s="8"/>
      <c r="HBN171" s="8"/>
      <c r="HBO171" s="8"/>
      <c r="HBP171" s="8"/>
      <c r="HBQ171" s="8"/>
      <c r="HBR171" s="8"/>
      <c r="HBS171" s="8"/>
      <c r="HBT171" s="8"/>
      <c r="HBU171" s="8"/>
      <c r="HBV171" s="8"/>
      <c r="HBW171" s="8"/>
      <c r="HBX171" s="8"/>
      <c r="HBY171" s="8"/>
      <c r="HBZ171" s="8"/>
      <c r="HCA171" s="8"/>
      <c r="HCB171" s="8"/>
      <c r="HCC171" s="8"/>
      <c r="HCD171" s="8"/>
      <c r="HCE171" s="8"/>
      <c r="HCF171" s="8"/>
      <c r="HCG171" s="8"/>
      <c r="HCH171" s="8"/>
      <c r="HCI171" s="8"/>
      <c r="HCJ171" s="8"/>
      <c r="HCK171" s="8"/>
      <c r="HCL171" s="8"/>
      <c r="HCM171" s="8"/>
      <c r="HCN171" s="8"/>
      <c r="HCO171" s="8"/>
      <c r="HCP171" s="8"/>
      <c r="HCQ171" s="8"/>
      <c r="HCR171" s="8"/>
      <c r="HCS171" s="8"/>
      <c r="HCT171" s="8"/>
      <c r="HCU171" s="8"/>
      <c r="HCV171" s="8"/>
      <c r="HCW171" s="8"/>
      <c r="HCX171" s="8"/>
      <c r="HCY171" s="8"/>
      <c r="HCZ171" s="8"/>
      <c r="HDA171" s="8"/>
      <c r="HDB171" s="8"/>
      <c r="HDC171" s="8"/>
      <c r="HDD171" s="8"/>
      <c r="HDE171" s="8"/>
      <c r="HDF171" s="8"/>
      <c r="HDG171" s="8"/>
      <c r="HDH171" s="8"/>
      <c r="HDI171" s="8"/>
      <c r="HDJ171" s="8"/>
      <c r="HDK171" s="8"/>
      <c r="HDL171" s="8"/>
      <c r="HDM171" s="8"/>
      <c r="HDN171" s="8"/>
      <c r="HDO171" s="8"/>
      <c r="HDP171" s="8"/>
      <c r="HDQ171" s="8"/>
      <c r="HDR171" s="8"/>
      <c r="HDS171" s="8"/>
      <c r="HDT171" s="8"/>
      <c r="HDU171" s="8"/>
      <c r="HDV171" s="8"/>
      <c r="HDW171" s="8"/>
      <c r="HDX171" s="8"/>
      <c r="HDY171" s="8"/>
      <c r="HDZ171" s="8"/>
      <c r="HEA171" s="8"/>
      <c r="HEB171" s="8"/>
      <c r="HEC171" s="8"/>
      <c r="HED171" s="8"/>
      <c r="HEE171" s="8"/>
      <c r="HEF171" s="8"/>
      <c r="HEG171" s="8"/>
      <c r="HEH171" s="8"/>
      <c r="HEI171" s="8"/>
      <c r="HEJ171" s="8"/>
      <c r="HEK171" s="8"/>
      <c r="HEL171" s="8"/>
      <c r="HEM171" s="8"/>
      <c r="HEN171" s="8"/>
      <c r="HEO171" s="8"/>
      <c r="HEP171" s="8"/>
      <c r="HEQ171" s="8"/>
      <c r="HER171" s="8"/>
      <c r="HES171" s="8"/>
      <c r="HET171" s="8"/>
      <c r="HEU171" s="8"/>
      <c r="HEV171" s="8"/>
      <c r="HEW171" s="8"/>
      <c r="HEX171" s="8"/>
      <c r="HEY171" s="8"/>
      <c r="HEZ171" s="8"/>
      <c r="HFA171" s="8"/>
      <c r="HFB171" s="8"/>
      <c r="HFC171" s="8"/>
      <c r="HFD171" s="8"/>
      <c r="HFE171" s="8"/>
      <c r="HFF171" s="8"/>
      <c r="HFG171" s="8"/>
      <c r="HFH171" s="8"/>
      <c r="HFI171" s="8"/>
      <c r="HFJ171" s="8"/>
      <c r="HFK171" s="8"/>
      <c r="HFL171" s="8"/>
      <c r="HFM171" s="8"/>
      <c r="HFN171" s="8"/>
      <c r="HFO171" s="8"/>
      <c r="HFP171" s="8"/>
      <c r="HFQ171" s="8"/>
      <c r="HFR171" s="8"/>
      <c r="HFS171" s="8"/>
      <c r="HFT171" s="8"/>
      <c r="HFU171" s="8"/>
      <c r="HFV171" s="8"/>
      <c r="HFW171" s="8"/>
      <c r="HFX171" s="8"/>
      <c r="HFY171" s="8"/>
      <c r="HFZ171" s="8"/>
      <c r="HGA171" s="8"/>
      <c r="HGB171" s="8"/>
      <c r="HGC171" s="8"/>
      <c r="HGD171" s="8"/>
      <c r="HGE171" s="8"/>
      <c r="HGF171" s="8"/>
      <c r="HGG171" s="8"/>
      <c r="HGH171" s="8"/>
      <c r="HGI171" s="8"/>
      <c r="HGJ171" s="8"/>
      <c r="HGK171" s="8"/>
      <c r="HGL171" s="8"/>
      <c r="HGM171" s="8"/>
      <c r="HGN171" s="8"/>
      <c r="HGO171" s="8"/>
      <c r="HGP171" s="8"/>
      <c r="HGQ171" s="8"/>
      <c r="HGR171" s="8"/>
      <c r="HGS171" s="8"/>
      <c r="HGT171" s="8"/>
      <c r="HGU171" s="8"/>
      <c r="HGV171" s="8"/>
      <c r="HGW171" s="8"/>
      <c r="HGX171" s="8"/>
      <c r="HGY171" s="8"/>
      <c r="HGZ171" s="8"/>
      <c r="HHA171" s="8"/>
      <c r="HHB171" s="8"/>
      <c r="HHC171" s="8"/>
      <c r="HHD171" s="8"/>
      <c r="HHE171" s="8"/>
      <c r="HHF171" s="8"/>
      <c r="HHG171" s="8"/>
      <c r="HHH171" s="8"/>
      <c r="HHI171" s="8"/>
      <c r="HHJ171" s="8"/>
      <c r="HHK171" s="8"/>
      <c r="HHL171" s="8"/>
      <c r="HHM171" s="8"/>
      <c r="HHN171" s="8"/>
      <c r="HHO171" s="8"/>
      <c r="HHP171" s="8"/>
      <c r="HHQ171" s="8"/>
      <c r="HHR171" s="8"/>
      <c r="HHS171" s="8"/>
      <c r="HHT171" s="8"/>
      <c r="HHU171" s="8"/>
      <c r="HHV171" s="8"/>
      <c r="HHW171" s="8"/>
      <c r="HHX171" s="8"/>
      <c r="HHY171" s="8"/>
      <c r="HHZ171" s="8"/>
      <c r="HIA171" s="8"/>
      <c r="HIB171" s="8"/>
      <c r="HIC171" s="8"/>
      <c r="HID171" s="8"/>
      <c r="HIE171" s="8"/>
      <c r="HIF171" s="8"/>
      <c r="HIG171" s="8"/>
      <c r="HIH171" s="8"/>
      <c r="HII171" s="8"/>
      <c r="HIJ171" s="8"/>
      <c r="HIK171" s="8"/>
      <c r="HIL171" s="8"/>
      <c r="HIM171" s="8"/>
      <c r="HIN171" s="8"/>
      <c r="HIO171" s="8"/>
      <c r="HIP171" s="8"/>
      <c r="HIQ171" s="8"/>
      <c r="HIR171" s="8"/>
      <c r="HIS171" s="8"/>
      <c r="HIT171" s="8"/>
      <c r="HIU171" s="8"/>
      <c r="HIV171" s="8"/>
      <c r="HIW171" s="8"/>
      <c r="HIX171" s="8"/>
      <c r="HIY171" s="8"/>
      <c r="HIZ171" s="8"/>
      <c r="HJA171" s="8"/>
      <c r="HJB171" s="8"/>
      <c r="HJC171" s="8"/>
      <c r="HJD171" s="8"/>
      <c r="HJE171" s="8"/>
      <c r="HJF171" s="8"/>
      <c r="HJG171" s="8"/>
      <c r="HJH171" s="8"/>
      <c r="HJI171" s="8"/>
      <c r="HJJ171" s="8"/>
      <c r="HJK171" s="8"/>
      <c r="HJL171" s="8"/>
      <c r="HJM171" s="8"/>
      <c r="HJN171" s="8"/>
      <c r="HJO171" s="8"/>
      <c r="HJP171" s="8"/>
      <c r="HJQ171" s="8"/>
      <c r="HJR171" s="8"/>
      <c r="HJS171" s="8"/>
      <c r="HJT171" s="8"/>
      <c r="HJU171" s="8"/>
      <c r="HJV171" s="8"/>
      <c r="HJW171" s="8"/>
      <c r="HJX171" s="8"/>
      <c r="HJY171" s="8"/>
      <c r="HJZ171" s="8"/>
      <c r="HKA171" s="8"/>
      <c r="HKB171" s="8"/>
      <c r="HKC171" s="8"/>
      <c r="HKD171" s="8"/>
      <c r="HKE171" s="8"/>
      <c r="HKF171" s="8"/>
      <c r="HKG171" s="8"/>
      <c r="HKH171" s="8"/>
      <c r="HKI171" s="8"/>
      <c r="HKJ171" s="8"/>
      <c r="HKK171" s="8"/>
      <c r="HKL171" s="8"/>
      <c r="HKM171" s="8"/>
      <c r="HKN171" s="8"/>
      <c r="HKO171" s="8"/>
      <c r="HKP171" s="8"/>
      <c r="HKQ171" s="8"/>
      <c r="HKR171" s="8"/>
      <c r="HKS171" s="8"/>
      <c r="HKT171" s="8"/>
      <c r="HKU171" s="8"/>
      <c r="HKV171" s="8"/>
      <c r="HKW171" s="8"/>
      <c r="HKX171" s="8"/>
      <c r="HKY171" s="8"/>
      <c r="HKZ171" s="8"/>
      <c r="HLA171" s="8"/>
      <c r="HLB171" s="8"/>
      <c r="HLC171" s="8"/>
      <c r="HLD171" s="8"/>
      <c r="HLE171" s="8"/>
      <c r="HLF171" s="8"/>
      <c r="HLG171" s="8"/>
      <c r="HLH171" s="8"/>
      <c r="HLI171" s="8"/>
      <c r="HLJ171" s="8"/>
      <c r="HLK171" s="8"/>
      <c r="HLL171" s="8"/>
      <c r="HLM171" s="8"/>
      <c r="HLN171" s="8"/>
      <c r="HLO171" s="8"/>
      <c r="HLP171" s="8"/>
      <c r="HLQ171" s="8"/>
      <c r="HLR171" s="8"/>
      <c r="HLS171" s="8"/>
      <c r="HLT171" s="8"/>
      <c r="HLU171" s="8"/>
      <c r="HLV171" s="8"/>
      <c r="HLW171" s="8"/>
      <c r="HLX171" s="8"/>
      <c r="HLY171" s="8"/>
      <c r="HLZ171" s="8"/>
      <c r="HMA171" s="8"/>
      <c r="HMB171" s="8"/>
      <c r="HMC171" s="8"/>
      <c r="HMD171" s="8"/>
      <c r="HME171" s="8"/>
      <c r="HMF171" s="8"/>
      <c r="HMG171" s="8"/>
      <c r="HMH171" s="8"/>
      <c r="HMI171" s="8"/>
      <c r="HMJ171" s="8"/>
      <c r="HMK171" s="8"/>
      <c r="HML171" s="8"/>
      <c r="HMM171" s="8"/>
      <c r="HMN171" s="8"/>
      <c r="HMO171" s="8"/>
      <c r="HMP171" s="8"/>
      <c r="HMQ171" s="8"/>
      <c r="HMR171" s="8"/>
      <c r="HMS171" s="8"/>
      <c r="HMT171" s="8"/>
      <c r="HMU171" s="8"/>
      <c r="HMV171" s="8"/>
      <c r="HMW171" s="8"/>
      <c r="HMX171" s="8"/>
      <c r="HMY171" s="8"/>
      <c r="HMZ171" s="8"/>
      <c r="HNA171" s="8"/>
      <c r="HNB171" s="8"/>
      <c r="HNC171" s="8"/>
      <c r="HND171" s="8"/>
      <c r="HNE171" s="8"/>
      <c r="HNF171" s="8"/>
      <c r="HNG171" s="8"/>
      <c r="HNH171" s="8"/>
      <c r="HNI171" s="8"/>
      <c r="HNJ171" s="8"/>
      <c r="HNK171" s="8"/>
      <c r="HNL171" s="8"/>
      <c r="HNM171" s="8"/>
      <c r="HNN171" s="8"/>
      <c r="HNO171" s="8"/>
      <c r="HNP171" s="8"/>
      <c r="HNQ171" s="8"/>
      <c r="HNR171" s="8"/>
      <c r="HNS171" s="8"/>
      <c r="HNT171" s="8"/>
      <c r="HNU171" s="8"/>
      <c r="HNV171" s="8"/>
      <c r="HNW171" s="8"/>
      <c r="HNX171" s="8"/>
      <c r="HNY171" s="8"/>
      <c r="HNZ171" s="8"/>
      <c r="HOA171" s="8"/>
      <c r="HOB171" s="8"/>
      <c r="HOC171" s="8"/>
      <c r="HOD171" s="8"/>
      <c r="HOE171" s="8"/>
      <c r="HOF171" s="8"/>
      <c r="HOG171" s="8"/>
      <c r="HOH171" s="8"/>
      <c r="HOI171" s="8"/>
      <c r="HOJ171" s="8"/>
      <c r="HOK171" s="8"/>
      <c r="HOL171" s="8"/>
      <c r="HOM171" s="8"/>
      <c r="HON171" s="8"/>
      <c r="HOO171" s="8"/>
      <c r="HOP171" s="8"/>
      <c r="HOQ171" s="8"/>
      <c r="HOR171" s="8"/>
      <c r="HOS171" s="8"/>
      <c r="HOT171" s="8"/>
      <c r="HOU171" s="8"/>
      <c r="HOV171" s="8"/>
      <c r="HOW171" s="8"/>
      <c r="HOX171" s="8"/>
      <c r="HOY171" s="8"/>
      <c r="HOZ171" s="8"/>
      <c r="HPA171" s="8"/>
      <c r="HPB171" s="8"/>
      <c r="HPC171" s="8"/>
      <c r="HPD171" s="8"/>
      <c r="HPE171" s="8"/>
      <c r="HPF171" s="8"/>
      <c r="HPG171" s="8"/>
      <c r="HPH171" s="8"/>
      <c r="HPI171" s="8"/>
      <c r="HPJ171" s="8"/>
      <c r="HPK171" s="8"/>
      <c r="HPL171" s="8"/>
      <c r="HPM171" s="8"/>
      <c r="HPN171" s="8"/>
      <c r="HPO171" s="8"/>
      <c r="HPP171" s="8"/>
      <c r="HPQ171" s="8"/>
      <c r="HPR171" s="8"/>
      <c r="HPS171" s="8"/>
      <c r="HPT171" s="8"/>
      <c r="HPU171" s="8"/>
      <c r="HPV171" s="8"/>
      <c r="HPW171" s="8"/>
      <c r="HPX171" s="8"/>
      <c r="HPY171" s="8"/>
      <c r="HPZ171" s="8"/>
      <c r="HQA171" s="8"/>
      <c r="HQB171" s="8"/>
      <c r="HQC171" s="8"/>
      <c r="HQD171" s="8"/>
      <c r="HQE171" s="8"/>
      <c r="HQF171" s="8"/>
      <c r="HQG171" s="8"/>
      <c r="HQH171" s="8"/>
      <c r="HQI171" s="8"/>
      <c r="HQJ171" s="8"/>
      <c r="HQK171" s="8"/>
      <c r="HQL171" s="8"/>
      <c r="HQM171" s="8"/>
      <c r="HQN171" s="8"/>
      <c r="HQO171" s="8"/>
      <c r="HQP171" s="8"/>
      <c r="HQQ171" s="8"/>
      <c r="HQR171" s="8"/>
      <c r="HQS171" s="8"/>
      <c r="HQT171" s="8"/>
      <c r="HQU171" s="8"/>
      <c r="HQV171" s="8"/>
      <c r="HQW171" s="8"/>
      <c r="HQX171" s="8"/>
      <c r="HQY171" s="8"/>
      <c r="HQZ171" s="8"/>
      <c r="HRA171" s="8"/>
      <c r="HRB171" s="8"/>
      <c r="HRC171" s="8"/>
      <c r="HRD171" s="8"/>
      <c r="HRE171" s="8"/>
      <c r="HRF171" s="8"/>
      <c r="HRG171" s="8"/>
      <c r="HRH171" s="8"/>
      <c r="HRI171" s="8"/>
      <c r="HRJ171" s="8"/>
      <c r="HRK171" s="8"/>
      <c r="HRL171" s="8"/>
      <c r="HRM171" s="8"/>
      <c r="HRN171" s="8"/>
      <c r="HRO171" s="8"/>
      <c r="HRP171" s="8"/>
      <c r="HRQ171" s="8"/>
      <c r="HRR171" s="8"/>
      <c r="HRS171" s="8"/>
      <c r="HRT171" s="8"/>
      <c r="HRU171" s="8"/>
      <c r="HRV171" s="8"/>
      <c r="HRW171" s="8"/>
      <c r="HRX171" s="8"/>
      <c r="HRY171" s="8"/>
      <c r="HRZ171" s="8"/>
      <c r="HSA171" s="8"/>
      <c r="HSB171" s="8"/>
      <c r="HSC171" s="8"/>
      <c r="HSD171" s="8"/>
      <c r="HSE171" s="8"/>
      <c r="HSF171" s="8"/>
      <c r="HSG171" s="8"/>
      <c r="HSH171" s="8"/>
      <c r="HSI171" s="8"/>
      <c r="HSJ171" s="8"/>
      <c r="HSK171" s="8"/>
      <c r="HSL171" s="8"/>
      <c r="HSM171" s="8"/>
      <c r="HSN171" s="8"/>
      <c r="HSO171" s="8"/>
      <c r="HSP171" s="8"/>
      <c r="HSQ171" s="8"/>
      <c r="HSR171" s="8"/>
      <c r="HSS171" s="8"/>
      <c r="HST171" s="8"/>
      <c r="HSU171" s="8"/>
      <c r="HSV171" s="8"/>
      <c r="HSW171" s="8"/>
      <c r="HSX171" s="8"/>
      <c r="HSY171" s="8"/>
      <c r="HSZ171" s="8"/>
      <c r="HTA171" s="8"/>
      <c r="HTB171" s="8"/>
      <c r="HTC171" s="8"/>
      <c r="HTD171" s="8"/>
      <c r="HTE171" s="8"/>
      <c r="HTF171" s="8"/>
      <c r="HTG171" s="8"/>
      <c r="HTH171" s="8"/>
      <c r="HTI171" s="8"/>
      <c r="HTJ171" s="8"/>
      <c r="HTK171" s="8"/>
      <c r="HTL171" s="8"/>
      <c r="HTM171" s="8"/>
      <c r="HTN171" s="8"/>
      <c r="HTO171" s="8"/>
      <c r="HTP171" s="8"/>
      <c r="HTQ171" s="8"/>
      <c r="HTR171" s="8"/>
      <c r="HTS171" s="8"/>
      <c r="HTT171" s="8"/>
      <c r="HTU171" s="8"/>
      <c r="HTV171" s="8"/>
      <c r="HTW171" s="8"/>
      <c r="HTX171" s="8"/>
      <c r="HTY171" s="8"/>
      <c r="HTZ171" s="8"/>
      <c r="HUA171" s="8"/>
      <c r="HUB171" s="8"/>
      <c r="HUC171" s="8"/>
      <c r="HUD171" s="8"/>
      <c r="HUE171" s="8"/>
      <c r="HUF171" s="8"/>
      <c r="HUG171" s="8"/>
      <c r="HUH171" s="8"/>
      <c r="HUI171" s="8"/>
      <c r="HUJ171" s="8"/>
      <c r="HUK171" s="8"/>
      <c r="HUL171" s="8"/>
      <c r="HUM171" s="8"/>
      <c r="HUN171" s="8"/>
      <c r="HUO171" s="8"/>
      <c r="HUP171" s="8"/>
      <c r="HUQ171" s="8"/>
      <c r="HUR171" s="8"/>
      <c r="HUS171" s="8"/>
      <c r="HUT171" s="8"/>
      <c r="HUU171" s="8"/>
      <c r="HUV171" s="8"/>
      <c r="HUW171" s="8"/>
      <c r="HUX171" s="8"/>
      <c r="HUY171" s="8"/>
      <c r="HUZ171" s="8"/>
      <c r="HVA171" s="8"/>
      <c r="HVB171" s="8"/>
      <c r="HVC171" s="8"/>
      <c r="HVD171" s="8"/>
      <c r="HVE171" s="8"/>
      <c r="HVF171" s="8"/>
      <c r="HVG171" s="8"/>
      <c r="HVH171" s="8"/>
      <c r="HVI171" s="8"/>
      <c r="HVJ171" s="8"/>
      <c r="HVK171" s="8"/>
      <c r="HVL171" s="8"/>
      <c r="HVM171" s="8"/>
      <c r="HVN171" s="8"/>
      <c r="HVO171" s="8"/>
      <c r="HVP171" s="8"/>
      <c r="HVQ171" s="8"/>
      <c r="HVR171" s="8"/>
      <c r="HVS171" s="8"/>
      <c r="HVT171" s="8"/>
      <c r="HVU171" s="8"/>
      <c r="HVV171" s="8"/>
      <c r="HVW171" s="8"/>
      <c r="HVX171" s="8"/>
      <c r="HVY171" s="8"/>
      <c r="HVZ171" s="8"/>
      <c r="HWA171" s="8"/>
      <c r="HWB171" s="8"/>
      <c r="HWC171" s="8"/>
      <c r="HWD171" s="8"/>
      <c r="HWE171" s="8"/>
      <c r="HWF171" s="8"/>
      <c r="HWG171" s="8"/>
      <c r="HWH171" s="8"/>
      <c r="HWI171" s="8"/>
      <c r="HWJ171" s="8"/>
      <c r="HWK171" s="8"/>
      <c r="HWL171" s="8"/>
      <c r="HWM171" s="8"/>
      <c r="HWN171" s="8"/>
      <c r="HWO171" s="8"/>
      <c r="HWP171" s="8"/>
      <c r="HWQ171" s="8"/>
      <c r="HWR171" s="8"/>
      <c r="HWS171" s="8"/>
      <c r="HWT171" s="8"/>
      <c r="HWU171" s="8"/>
      <c r="HWV171" s="8"/>
      <c r="HWW171" s="8"/>
      <c r="HWX171" s="8"/>
      <c r="HWY171" s="8"/>
      <c r="HWZ171" s="8"/>
      <c r="HXA171" s="8"/>
      <c r="HXB171" s="8"/>
      <c r="HXC171" s="8"/>
      <c r="HXD171" s="8"/>
      <c r="HXE171" s="8"/>
      <c r="HXF171" s="8"/>
      <c r="HXG171" s="8"/>
      <c r="HXH171" s="8"/>
      <c r="HXI171" s="8"/>
      <c r="HXJ171" s="8"/>
      <c r="HXK171" s="8"/>
      <c r="HXL171" s="8"/>
      <c r="HXM171" s="8"/>
      <c r="HXN171" s="8"/>
      <c r="HXO171" s="8"/>
      <c r="HXP171" s="8"/>
      <c r="HXQ171" s="8"/>
      <c r="HXR171" s="8"/>
      <c r="HXS171" s="8"/>
      <c r="HXT171" s="8"/>
      <c r="HXU171" s="8"/>
      <c r="HXV171" s="8"/>
      <c r="HXW171" s="8"/>
      <c r="HXX171" s="8"/>
      <c r="HXY171" s="8"/>
      <c r="HXZ171" s="8"/>
      <c r="HYA171" s="8"/>
      <c r="HYB171" s="8"/>
      <c r="HYC171" s="8"/>
      <c r="HYD171" s="8"/>
      <c r="HYE171" s="8"/>
      <c r="HYF171" s="8"/>
      <c r="HYG171" s="8"/>
      <c r="HYH171" s="8"/>
      <c r="HYI171" s="8"/>
      <c r="HYJ171" s="8"/>
      <c r="HYK171" s="8"/>
      <c r="HYL171" s="8"/>
      <c r="HYM171" s="8"/>
      <c r="HYN171" s="8"/>
      <c r="HYO171" s="8"/>
      <c r="HYP171" s="8"/>
      <c r="HYQ171" s="8"/>
      <c r="HYR171" s="8"/>
      <c r="HYS171" s="8"/>
      <c r="HYT171" s="8"/>
      <c r="HYU171" s="8"/>
      <c r="HYV171" s="8"/>
      <c r="HYW171" s="8"/>
      <c r="HYX171" s="8"/>
      <c r="HYY171" s="8"/>
      <c r="HYZ171" s="8"/>
      <c r="HZA171" s="8"/>
      <c r="HZB171" s="8"/>
      <c r="HZC171" s="8"/>
      <c r="HZD171" s="8"/>
      <c r="HZE171" s="8"/>
      <c r="HZF171" s="8"/>
      <c r="HZG171" s="8"/>
      <c r="HZH171" s="8"/>
      <c r="HZI171" s="8"/>
      <c r="HZJ171" s="8"/>
      <c r="HZK171" s="8"/>
      <c r="HZL171" s="8"/>
      <c r="HZM171" s="8"/>
      <c r="HZN171" s="8"/>
      <c r="HZO171" s="8"/>
      <c r="HZP171" s="8"/>
      <c r="HZQ171" s="8"/>
      <c r="HZR171" s="8"/>
      <c r="HZS171" s="8"/>
      <c r="HZT171" s="8"/>
      <c r="HZU171" s="8"/>
      <c r="HZV171" s="8"/>
      <c r="HZW171" s="8"/>
      <c r="HZX171" s="8"/>
      <c r="HZY171" s="8"/>
      <c r="HZZ171" s="8"/>
      <c r="IAA171" s="8"/>
      <c r="IAB171" s="8"/>
      <c r="IAC171" s="8"/>
      <c r="IAD171" s="8"/>
      <c r="IAE171" s="8"/>
      <c r="IAF171" s="8"/>
      <c r="IAG171" s="8"/>
      <c r="IAH171" s="8"/>
      <c r="IAI171" s="8"/>
      <c r="IAJ171" s="8"/>
      <c r="IAK171" s="8"/>
      <c r="IAL171" s="8"/>
      <c r="IAM171" s="8"/>
      <c r="IAN171" s="8"/>
      <c r="IAO171" s="8"/>
      <c r="IAP171" s="8"/>
      <c r="IAQ171" s="8"/>
      <c r="IAR171" s="8"/>
      <c r="IAS171" s="8"/>
      <c r="IAT171" s="8"/>
      <c r="IAU171" s="8"/>
      <c r="IAV171" s="8"/>
      <c r="IAW171" s="8"/>
      <c r="IAX171" s="8"/>
      <c r="IAY171" s="8"/>
      <c r="IAZ171" s="8"/>
      <c r="IBA171" s="8"/>
      <c r="IBB171" s="8"/>
      <c r="IBC171" s="8"/>
      <c r="IBD171" s="8"/>
      <c r="IBE171" s="8"/>
      <c r="IBF171" s="8"/>
      <c r="IBG171" s="8"/>
      <c r="IBH171" s="8"/>
      <c r="IBI171" s="8"/>
      <c r="IBJ171" s="8"/>
      <c r="IBK171" s="8"/>
      <c r="IBL171" s="8"/>
      <c r="IBM171" s="8"/>
      <c r="IBN171" s="8"/>
      <c r="IBO171" s="8"/>
      <c r="IBP171" s="8"/>
      <c r="IBQ171" s="8"/>
      <c r="IBR171" s="8"/>
      <c r="IBS171" s="8"/>
      <c r="IBT171" s="8"/>
      <c r="IBU171" s="8"/>
      <c r="IBV171" s="8"/>
      <c r="IBW171" s="8"/>
      <c r="IBX171" s="8"/>
      <c r="IBY171" s="8"/>
      <c r="IBZ171" s="8"/>
      <c r="ICA171" s="8"/>
      <c r="ICB171" s="8"/>
      <c r="ICC171" s="8"/>
      <c r="ICD171" s="8"/>
      <c r="ICE171" s="8"/>
      <c r="ICF171" s="8"/>
      <c r="ICG171" s="8"/>
      <c r="ICH171" s="8"/>
      <c r="ICI171" s="8"/>
      <c r="ICJ171" s="8"/>
      <c r="ICK171" s="8"/>
      <c r="ICL171" s="8"/>
      <c r="ICM171" s="8"/>
      <c r="ICN171" s="8"/>
      <c r="ICO171" s="8"/>
      <c r="ICP171" s="8"/>
      <c r="ICQ171" s="8"/>
      <c r="ICR171" s="8"/>
      <c r="ICS171" s="8"/>
      <c r="ICT171" s="8"/>
      <c r="ICU171" s="8"/>
      <c r="ICV171" s="8"/>
      <c r="ICW171" s="8"/>
      <c r="ICX171" s="8"/>
      <c r="ICY171" s="8"/>
      <c r="ICZ171" s="8"/>
      <c r="IDA171" s="8"/>
      <c r="IDB171" s="8"/>
      <c r="IDC171" s="8"/>
      <c r="IDD171" s="8"/>
      <c r="IDE171" s="8"/>
      <c r="IDF171" s="8"/>
      <c r="IDG171" s="8"/>
      <c r="IDH171" s="8"/>
      <c r="IDI171" s="8"/>
      <c r="IDJ171" s="8"/>
      <c r="IDK171" s="8"/>
      <c r="IDL171" s="8"/>
      <c r="IDM171" s="8"/>
      <c r="IDN171" s="8"/>
      <c r="IDO171" s="8"/>
      <c r="IDP171" s="8"/>
      <c r="IDQ171" s="8"/>
      <c r="IDR171" s="8"/>
      <c r="IDS171" s="8"/>
      <c r="IDT171" s="8"/>
      <c r="IDU171" s="8"/>
      <c r="IDV171" s="8"/>
      <c r="IDW171" s="8"/>
      <c r="IDX171" s="8"/>
      <c r="IDY171" s="8"/>
      <c r="IDZ171" s="8"/>
      <c r="IEA171" s="8"/>
      <c r="IEB171" s="8"/>
      <c r="IEC171" s="8"/>
      <c r="IED171" s="8"/>
      <c r="IEE171" s="8"/>
      <c r="IEF171" s="8"/>
      <c r="IEG171" s="8"/>
      <c r="IEH171" s="8"/>
      <c r="IEI171" s="8"/>
      <c r="IEJ171" s="8"/>
      <c r="IEK171" s="8"/>
      <c r="IEL171" s="8"/>
      <c r="IEM171" s="8"/>
      <c r="IEN171" s="8"/>
      <c r="IEO171" s="8"/>
      <c r="IEP171" s="8"/>
      <c r="IEQ171" s="8"/>
      <c r="IER171" s="8"/>
      <c r="IES171" s="8"/>
      <c r="IET171" s="8"/>
      <c r="IEU171" s="8"/>
      <c r="IEV171" s="8"/>
      <c r="IEW171" s="8"/>
      <c r="IEX171" s="8"/>
      <c r="IEY171" s="8"/>
      <c r="IEZ171" s="8"/>
      <c r="IFA171" s="8"/>
      <c r="IFB171" s="8"/>
      <c r="IFC171" s="8"/>
      <c r="IFD171" s="8"/>
      <c r="IFE171" s="8"/>
      <c r="IFF171" s="8"/>
      <c r="IFG171" s="8"/>
      <c r="IFH171" s="8"/>
      <c r="IFI171" s="8"/>
      <c r="IFJ171" s="8"/>
      <c r="IFK171" s="8"/>
      <c r="IFL171" s="8"/>
      <c r="IFM171" s="8"/>
      <c r="IFN171" s="8"/>
      <c r="IFO171" s="8"/>
      <c r="IFP171" s="8"/>
      <c r="IFQ171" s="8"/>
      <c r="IFR171" s="8"/>
      <c r="IFS171" s="8"/>
      <c r="IFT171" s="8"/>
      <c r="IFU171" s="8"/>
      <c r="IFV171" s="8"/>
      <c r="IFW171" s="8"/>
      <c r="IFX171" s="8"/>
      <c r="IFY171" s="8"/>
      <c r="IFZ171" s="8"/>
      <c r="IGA171" s="8"/>
      <c r="IGB171" s="8"/>
      <c r="IGC171" s="8"/>
      <c r="IGD171" s="8"/>
      <c r="IGE171" s="8"/>
      <c r="IGF171" s="8"/>
      <c r="IGG171" s="8"/>
      <c r="IGH171" s="8"/>
      <c r="IGI171" s="8"/>
      <c r="IGJ171" s="8"/>
      <c r="IGK171" s="8"/>
      <c r="IGL171" s="8"/>
      <c r="IGM171" s="8"/>
      <c r="IGN171" s="8"/>
      <c r="IGO171" s="8"/>
      <c r="IGP171" s="8"/>
      <c r="IGQ171" s="8"/>
      <c r="IGR171" s="8"/>
      <c r="IGS171" s="8"/>
      <c r="IGT171" s="8"/>
      <c r="IGU171" s="8"/>
      <c r="IGV171" s="8"/>
      <c r="IGW171" s="8"/>
      <c r="IGX171" s="8"/>
      <c r="IGY171" s="8"/>
      <c r="IGZ171" s="8"/>
      <c r="IHA171" s="8"/>
      <c r="IHB171" s="8"/>
      <c r="IHC171" s="8"/>
      <c r="IHD171" s="8"/>
      <c r="IHE171" s="8"/>
      <c r="IHF171" s="8"/>
      <c r="IHG171" s="8"/>
      <c r="IHH171" s="8"/>
      <c r="IHI171" s="8"/>
      <c r="IHJ171" s="8"/>
      <c r="IHK171" s="8"/>
      <c r="IHL171" s="8"/>
      <c r="IHM171" s="8"/>
      <c r="IHN171" s="8"/>
      <c r="IHO171" s="8"/>
      <c r="IHP171" s="8"/>
      <c r="IHQ171" s="8"/>
      <c r="IHR171" s="8"/>
      <c r="IHS171" s="8"/>
      <c r="IHT171" s="8"/>
      <c r="IHU171" s="8"/>
      <c r="IHV171" s="8"/>
      <c r="IHW171" s="8"/>
      <c r="IHX171" s="8"/>
      <c r="IHY171" s="8"/>
      <c r="IHZ171" s="8"/>
      <c r="IIA171" s="8"/>
      <c r="IIB171" s="8"/>
      <c r="IIC171" s="8"/>
      <c r="IID171" s="8"/>
      <c r="IIE171" s="8"/>
      <c r="IIF171" s="8"/>
      <c r="IIG171" s="8"/>
      <c r="IIH171" s="8"/>
      <c r="III171" s="8"/>
      <c r="IIJ171" s="8"/>
      <c r="IIK171" s="8"/>
      <c r="IIL171" s="8"/>
      <c r="IIM171" s="8"/>
      <c r="IIN171" s="8"/>
      <c r="IIO171" s="8"/>
      <c r="IIP171" s="8"/>
      <c r="IIQ171" s="8"/>
      <c r="IIR171" s="8"/>
      <c r="IIS171" s="8"/>
      <c r="IIT171" s="8"/>
      <c r="IIU171" s="8"/>
      <c r="IIV171" s="8"/>
      <c r="IIW171" s="8"/>
      <c r="IIX171" s="8"/>
      <c r="IIY171" s="8"/>
      <c r="IIZ171" s="8"/>
      <c r="IJA171" s="8"/>
      <c r="IJB171" s="8"/>
      <c r="IJC171" s="8"/>
      <c r="IJD171" s="8"/>
      <c r="IJE171" s="8"/>
      <c r="IJF171" s="8"/>
      <c r="IJG171" s="8"/>
      <c r="IJH171" s="8"/>
      <c r="IJI171" s="8"/>
      <c r="IJJ171" s="8"/>
      <c r="IJK171" s="8"/>
      <c r="IJL171" s="8"/>
      <c r="IJM171" s="8"/>
      <c r="IJN171" s="8"/>
      <c r="IJO171" s="8"/>
      <c r="IJP171" s="8"/>
      <c r="IJQ171" s="8"/>
      <c r="IJR171" s="8"/>
      <c r="IJS171" s="8"/>
      <c r="IJT171" s="8"/>
      <c r="IJU171" s="8"/>
      <c r="IJV171" s="8"/>
      <c r="IJW171" s="8"/>
      <c r="IJX171" s="8"/>
      <c r="IJY171" s="8"/>
      <c r="IJZ171" s="8"/>
      <c r="IKA171" s="8"/>
      <c r="IKB171" s="8"/>
      <c r="IKC171" s="8"/>
      <c r="IKD171" s="8"/>
      <c r="IKE171" s="8"/>
      <c r="IKF171" s="8"/>
      <c r="IKG171" s="8"/>
      <c r="IKH171" s="8"/>
      <c r="IKI171" s="8"/>
      <c r="IKJ171" s="8"/>
      <c r="IKK171" s="8"/>
      <c r="IKL171" s="8"/>
      <c r="IKM171" s="8"/>
      <c r="IKN171" s="8"/>
      <c r="IKO171" s="8"/>
      <c r="IKP171" s="8"/>
      <c r="IKQ171" s="8"/>
      <c r="IKR171" s="8"/>
      <c r="IKS171" s="8"/>
      <c r="IKT171" s="8"/>
      <c r="IKU171" s="8"/>
      <c r="IKV171" s="8"/>
      <c r="IKW171" s="8"/>
      <c r="IKX171" s="8"/>
      <c r="IKY171" s="8"/>
      <c r="IKZ171" s="8"/>
      <c r="ILA171" s="8"/>
      <c r="ILB171" s="8"/>
      <c r="ILC171" s="8"/>
      <c r="ILD171" s="8"/>
      <c r="ILE171" s="8"/>
      <c r="ILF171" s="8"/>
      <c r="ILG171" s="8"/>
      <c r="ILH171" s="8"/>
      <c r="ILI171" s="8"/>
      <c r="ILJ171" s="8"/>
      <c r="ILK171" s="8"/>
      <c r="ILL171" s="8"/>
      <c r="ILM171" s="8"/>
      <c r="ILN171" s="8"/>
      <c r="ILO171" s="8"/>
      <c r="ILP171" s="8"/>
      <c r="ILQ171" s="8"/>
      <c r="ILR171" s="8"/>
      <c r="ILS171" s="8"/>
      <c r="ILT171" s="8"/>
      <c r="ILU171" s="8"/>
      <c r="ILV171" s="8"/>
      <c r="ILW171" s="8"/>
      <c r="ILX171" s="8"/>
      <c r="ILY171" s="8"/>
      <c r="ILZ171" s="8"/>
      <c r="IMA171" s="8"/>
      <c r="IMB171" s="8"/>
      <c r="IMC171" s="8"/>
      <c r="IMD171" s="8"/>
      <c r="IME171" s="8"/>
      <c r="IMF171" s="8"/>
      <c r="IMG171" s="8"/>
      <c r="IMH171" s="8"/>
      <c r="IMI171" s="8"/>
      <c r="IMJ171" s="8"/>
      <c r="IMK171" s="8"/>
      <c r="IML171" s="8"/>
      <c r="IMM171" s="8"/>
      <c r="IMN171" s="8"/>
      <c r="IMO171" s="8"/>
      <c r="IMP171" s="8"/>
      <c r="IMQ171" s="8"/>
      <c r="IMR171" s="8"/>
      <c r="IMS171" s="8"/>
      <c r="IMT171" s="8"/>
      <c r="IMU171" s="8"/>
      <c r="IMV171" s="8"/>
      <c r="IMW171" s="8"/>
      <c r="IMX171" s="8"/>
      <c r="IMY171" s="8"/>
      <c r="IMZ171" s="8"/>
      <c r="INA171" s="8"/>
      <c r="INB171" s="8"/>
      <c r="INC171" s="8"/>
      <c r="IND171" s="8"/>
      <c r="INE171" s="8"/>
      <c r="INF171" s="8"/>
      <c r="ING171" s="8"/>
      <c r="INH171" s="8"/>
      <c r="INI171" s="8"/>
      <c r="INJ171" s="8"/>
      <c r="INK171" s="8"/>
      <c r="INL171" s="8"/>
      <c r="INM171" s="8"/>
      <c r="INN171" s="8"/>
      <c r="INO171" s="8"/>
      <c r="INP171" s="8"/>
      <c r="INQ171" s="8"/>
      <c r="INR171" s="8"/>
      <c r="INS171" s="8"/>
      <c r="INT171" s="8"/>
      <c r="INU171" s="8"/>
      <c r="INV171" s="8"/>
      <c r="INW171" s="8"/>
      <c r="INX171" s="8"/>
      <c r="INY171" s="8"/>
      <c r="INZ171" s="8"/>
      <c r="IOA171" s="8"/>
      <c r="IOB171" s="8"/>
      <c r="IOC171" s="8"/>
      <c r="IOD171" s="8"/>
      <c r="IOE171" s="8"/>
      <c r="IOF171" s="8"/>
      <c r="IOG171" s="8"/>
      <c r="IOH171" s="8"/>
      <c r="IOI171" s="8"/>
      <c r="IOJ171" s="8"/>
      <c r="IOK171" s="8"/>
      <c r="IOL171" s="8"/>
      <c r="IOM171" s="8"/>
      <c r="ION171" s="8"/>
      <c r="IOO171" s="8"/>
      <c r="IOP171" s="8"/>
      <c r="IOQ171" s="8"/>
      <c r="IOR171" s="8"/>
      <c r="IOS171" s="8"/>
      <c r="IOT171" s="8"/>
      <c r="IOU171" s="8"/>
      <c r="IOV171" s="8"/>
      <c r="IOW171" s="8"/>
      <c r="IOX171" s="8"/>
      <c r="IOY171" s="8"/>
      <c r="IOZ171" s="8"/>
      <c r="IPA171" s="8"/>
      <c r="IPB171" s="8"/>
      <c r="IPC171" s="8"/>
      <c r="IPD171" s="8"/>
      <c r="IPE171" s="8"/>
      <c r="IPF171" s="8"/>
      <c r="IPG171" s="8"/>
      <c r="IPH171" s="8"/>
      <c r="IPI171" s="8"/>
      <c r="IPJ171" s="8"/>
      <c r="IPK171" s="8"/>
      <c r="IPL171" s="8"/>
      <c r="IPM171" s="8"/>
      <c r="IPN171" s="8"/>
      <c r="IPO171" s="8"/>
      <c r="IPP171" s="8"/>
      <c r="IPQ171" s="8"/>
      <c r="IPR171" s="8"/>
      <c r="IPS171" s="8"/>
      <c r="IPT171" s="8"/>
      <c r="IPU171" s="8"/>
      <c r="IPV171" s="8"/>
      <c r="IPW171" s="8"/>
      <c r="IPX171" s="8"/>
      <c r="IPY171" s="8"/>
      <c r="IPZ171" s="8"/>
      <c r="IQA171" s="8"/>
      <c r="IQB171" s="8"/>
      <c r="IQC171" s="8"/>
      <c r="IQD171" s="8"/>
      <c r="IQE171" s="8"/>
      <c r="IQF171" s="8"/>
      <c r="IQG171" s="8"/>
      <c r="IQH171" s="8"/>
      <c r="IQI171" s="8"/>
      <c r="IQJ171" s="8"/>
      <c r="IQK171" s="8"/>
      <c r="IQL171" s="8"/>
      <c r="IQM171" s="8"/>
      <c r="IQN171" s="8"/>
      <c r="IQO171" s="8"/>
      <c r="IQP171" s="8"/>
      <c r="IQQ171" s="8"/>
      <c r="IQR171" s="8"/>
      <c r="IQS171" s="8"/>
      <c r="IQT171" s="8"/>
      <c r="IQU171" s="8"/>
      <c r="IQV171" s="8"/>
      <c r="IQW171" s="8"/>
      <c r="IQX171" s="8"/>
      <c r="IQY171" s="8"/>
      <c r="IQZ171" s="8"/>
      <c r="IRA171" s="8"/>
      <c r="IRB171" s="8"/>
      <c r="IRC171" s="8"/>
      <c r="IRD171" s="8"/>
      <c r="IRE171" s="8"/>
      <c r="IRF171" s="8"/>
      <c r="IRG171" s="8"/>
      <c r="IRH171" s="8"/>
      <c r="IRI171" s="8"/>
      <c r="IRJ171" s="8"/>
      <c r="IRK171" s="8"/>
      <c r="IRL171" s="8"/>
      <c r="IRM171" s="8"/>
      <c r="IRN171" s="8"/>
      <c r="IRO171" s="8"/>
      <c r="IRP171" s="8"/>
      <c r="IRQ171" s="8"/>
      <c r="IRR171" s="8"/>
      <c r="IRS171" s="8"/>
      <c r="IRT171" s="8"/>
      <c r="IRU171" s="8"/>
      <c r="IRV171" s="8"/>
      <c r="IRW171" s="8"/>
      <c r="IRX171" s="8"/>
      <c r="IRY171" s="8"/>
      <c r="IRZ171" s="8"/>
      <c r="ISA171" s="8"/>
      <c r="ISB171" s="8"/>
      <c r="ISC171" s="8"/>
      <c r="ISD171" s="8"/>
      <c r="ISE171" s="8"/>
      <c r="ISF171" s="8"/>
      <c r="ISG171" s="8"/>
      <c r="ISH171" s="8"/>
      <c r="ISI171" s="8"/>
      <c r="ISJ171" s="8"/>
      <c r="ISK171" s="8"/>
      <c r="ISL171" s="8"/>
      <c r="ISM171" s="8"/>
      <c r="ISN171" s="8"/>
      <c r="ISO171" s="8"/>
      <c r="ISP171" s="8"/>
      <c r="ISQ171" s="8"/>
      <c r="ISR171" s="8"/>
      <c r="ISS171" s="8"/>
      <c r="IST171" s="8"/>
      <c r="ISU171" s="8"/>
      <c r="ISV171" s="8"/>
      <c r="ISW171" s="8"/>
      <c r="ISX171" s="8"/>
      <c r="ISY171" s="8"/>
      <c r="ISZ171" s="8"/>
      <c r="ITA171" s="8"/>
      <c r="ITB171" s="8"/>
      <c r="ITC171" s="8"/>
      <c r="ITD171" s="8"/>
      <c r="ITE171" s="8"/>
      <c r="ITF171" s="8"/>
      <c r="ITG171" s="8"/>
      <c r="ITH171" s="8"/>
      <c r="ITI171" s="8"/>
      <c r="ITJ171" s="8"/>
      <c r="ITK171" s="8"/>
      <c r="ITL171" s="8"/>
      <c r="ITM171" s="8"/>
      <c r="ITN171" s="8"/>
      <c r="ITO171" s="8"/>
      <c r="ITP171" s="8"/>
      <c r="ITQ171" s="8"/>
      <c r="ITR171" s="8"/>
      <c r="ITS171" s="8"/>
      <c r="ITT171" s="8"/>
      <c r="ITU171" s="8"/>
      <c r="ITV171" s="8"/>
      <c r="ITW171" s="8"/>
      <c r="ITX171" s="8"/>
      <c r="ITY171" s="8"/>
      <c r="ITZ171" s="8"/>
      <c r="IUA171" s="8"/>
      <c r="IUB171" s="8"/>
      <c r="IUC171" s="8"/>
      <c r="IUD171" s="8"/>
      <c r="IUE171" s="8"/>
      <c r="IUF171" s="8"/>
      <c r="IUG171" s="8"/>
      <c r="IUH171" s="8"/>
      <c r="IUI171" s="8"/>
      <c r="IUJ171" s="8"/>
      <c r="IUK171" s="8"/>
      <c r="IUL171" s="8"/>
      <c r="IUM171" s="8"/>
      <c r="IUN171" s="8"/>
      <c r="IUO171" s="8"/>
      <c r="IUP171" s="8"/>
      <c r="IUQ171" s="8"/>
      <c r="IUR171" s="8"/>
      <c r="IUS171" s="8"/>
      <c r="IUT171" s="8"/>
      <c r="IUU171" s="8"/>
      <c r="IUV171" s="8"/>
      <c r="IUW171" s="8"/>
      <c r="IUX171" s="8"/>
      <c r="IUY171" s="8"/>
      <c r="IUZ171" s="8"/>
      <c r="IVA171" s="8"/>
      <c r="IVB171" s="8"/>
      <c r="IVC171" s="8"/>
      <c r="IVD171" s="8"/>
      <c r="IVE171" s="8"/>
      <c r="IVF171" s="8"/>
      <c r="IVG171" s="8"/>
      <c r="IVH171" s="8"/>
      <c r="IVI171" s="8"/>
      <c r="IVJ171" s="8"/>
      <c r="IVK171" s="8"/>
      <c r="IVL171" s="8"/>
      <c r="IVM171" s="8"/>
      <c r="IVN171" s="8"/>
      <c r="IVO171" s="8"/>
      <c r="IVP171" s="8"/>
      <c r="IVQ171" s="8"/>
      <c r="IVR171" s="8"/>
      <c r="IVS171" s="8"/>
      <c r="IVT171" s="8"/>
      <c r="IVU171" s="8"/>
      <c r="IVV171" s="8"/>
      <c r="IVW171" s="8"/>
      <c r="IVX171" s="8"/>
      <c r="IVY171" s="8"/>
      <c r="IVZ171" s="8"/>
      <c r="IWA171" s="8"/>
      <c r="IWB171" s="8"/>
      <c r="IWC171" s="8"/>
      <c r="IWD171" s="8"/>
      <c r="IWE171" s="8"/>
      <c r="IWF171" s="8"/>
      <c r="IWG171" s="8"/>
      <c r="IWH171" s="8"/>
      <c r="IWI171" s="8"/>
      <c r="IWJ171" s="8"/>
      <c r="IWK171" s="8"/>
      <c r="IWL171" s="8"/>
      <c r="IWM171" s="8"/>
      <c r="IWN171" s="8"/>
      <c r="IWO171" s="8"/>
      <c r="IWP171" s="8"/>
      <c r="IWQ171" s="8"/>
      <c r="IWR171" s="8"/>
      <c r="IWS171" s="8"/>
      <c r="IWT171" s="8"/>
      <c r="IWU171" s="8"/>
      <c r="IWV171" s="8"/>
      <c r="IWW171" s="8"/>
      <c r="IWX171" s="8"/>
      <c r="IWY171" s="8"/>
      <c r="IWZ171" s="8"/>
      <c r="IXA171" s="8"/>
      <c r="IXB171" s="8"/>
      <c r="IXC171" s="8"/>
      <c r="IXD171" s="8"/>
      <c r="IXE171" s="8"/>
      <c r="IXF171" s="8"/>
      <c r="IXG171" s="8"/>
      <c r="IXH171" s="8"/>
      <c r="IXI171" s="8"/>
      <c r="IXJ171" s="8"/>
      <c r="IXK171" s="8"/>
      <c r="IXL171" s="8"/>
      <c r="IXM171" s="8"/>
      <c r="IXN171" s="8"/>
      <c r="IXO171" s="8"/>
      <c r="IXP171" s="8"/>
      <c r="IXQ171" s="8"/>
      <c r="IXR171" s="8"/>
      <c r="IXS171" s="8"/>
      <c r="IXT171" s="8"/>
      <c r="IXU171" s="8"/>
      <c r="IXV171" s="8"/>
      <c r="IXW171" s="8"/>
      <c r="IXX171" s="8"/>
      <c r="IXY171" s="8"/>
      <c r="IXZ171" s="8"/>
      <c r="IYA171" s="8"/>
      <c r="IYB171" s="8"/>
      <c r="IYC171" s="8"/>
      <c r="IYD171" s="8"/>
      <c r="IYE171" s="8"/>
      <c r="IYF171" s="8"/>
      <c r="IYG171" s="8"/>
      <c r="IYH171" s="8"/>
      <c r="IYI171" s="8"/>
      <c r="IYJ171" s="8"/>
      <c r="IYK171" s="8"/>
      <c r="IYL171" s="8"/>
      <c r="IYM171" s="8"/>
      <c r="IYN171" s="8"/>
      <c r="IYO171" s="8"/>
      <c r="IYP171" s="8"/>
      <c r="IYQ171" s="8"/>
      <c r="IYR171" s="8"/>
      <c r="IYS171" s="8"/>
      <c r="IYT171" s="8"/>
      <c r="IYU171" s="8"/>
      <c r="IYV171" s="8"/>
      <c r="IYW171" s="8"/>
      <c r="IYX171" s="8"/>
      <c r="IYY171" s="8"/>
      <c r="IYZ171" s="8"/>
      <c r="IZA171" s="8"/>
      <c r="IZB171" s="8"/>
      <c r="IZC171" s="8"/>
      <c r="IZD171" s="8"/>
      <c r="IZE171" s="8"/>
      <c r="IZF171" s="8"/>
      <c r="IZG171" s="8"/>
      <c r="IZH171" s="8"/>
      <c r="IZI171" s="8"/>
      <c r="IZJ171" s="8"/>
      <c r="IZK171" s="8"/>
      <c r="IZL171" s="8"/>
      <c r="IZM171" s="8"/>
      <c r="IZN171" s="8"/>
      <c r="IZO171" s="8"/>
      <c r="IZP171" s="8"/>
      <c r="IZQ171" s="8"/>
      <c r="IZR171" s="8"/>
      <c r="IZS171" s="8"/>
      <c r="IZT171" s="8"/>
      <c r="IZU171" s="8"/>
      <c r="IZV171" s="8"/>
      <c r="IZW171" s="8"/>
      <c r="IZX171" s="8"/>
      <c r="IZY171" s="8"/>
      <c r="IZZ171" s="8"/>
      <c r="JAA171" s="8"/>
      <c r="JAB171" s="8"/>
      <c r="JAC171" s="8"/>
      <c r="JAD171" s="8"/>
      <c r="JAE171" s="8"/>
      <c r="JAF171" s="8"/>
      <c r="JAG171" s="8"/>
      <c r="JAH171" s="8"/>
      <c r="JAI171" s="8"/>
      <c r="JAJ171" s="8"/>
      <c r="JAK171" s="8"/>
      <c r="JAL171" s="8"/>
      <c r="JAM171" s="8"/>
      <c r="JAN171" s="8"/>
      <c r="JAO171" s="8"/>
      <c r="JAP171" s="8"/>
      <c r="JAQ171" s="8"/>
      <c r="JAR171" s="8"/>
      <c r="JAS171" s="8"/>
      <c r="JAT171" s="8"/>
      <c r="JAU171" s="8"/>
      <c r="JAV171" s="8"/>
      <c r="JAW171" s="8"/>
      <c r="JAX171" s="8"/>
      <c r="JAY171" s="8"/>
      <c r="JAZ171" s="8"/>
      <c r="JBA171" s="8"/>
      <c r="JBB171" s="8"/>
      <c r="JBC171" s="8"/>
      <c r="JBD171" s="8"/>
      <c r="JBE171" s="8"/>
      <c r="JBF171" s="8"/>
      <c r="JBG171" s="8"/>
      <c r="JBH171" s="8"/>
      <c r="JBI171" s="8"/>
      <c r="JBJ171" s="8"/>
      <c r="JBK171" s="8"/>
      <c r="JBL171" s="8"/>
      <c r="JBM171" s="8"/>
      <c r="JBN171" s="8"/>
      <c r="JBO171" s="8"/>
      <c r="JBP171" s="8"/>
      <c r="JBQ171" s="8"/>
      <c r="JBR171" s="8"/>
      <c r="JBS171" s="8"/>
      <c r="JBT171" s="8"/>
      <c r="JBU171" s="8"/>
      <c r="JBV171" s="8"/>
      <c r="JBW171" s="8"/>
      <c r="JBX171" s="8"/>
      <c r="JBY171" s="8"/>
      <c r="JBZ171" s="8"/>
      <c r="JCA171" s="8"/>
      <c r="JCB171" s="8"/>
      <c r="JCC171" s="8"/>
      <c r="JCD171" s="8"/>
      <c r="JCE171" s="8"/>
      <c r="JCF171" s="8"/>
      <c r="JCG171" s="8"/>
      <c r="JCH171" s="8"/>
      <c r="JCI171" s="8"/>
      <c r="JCJ171" s="8"/>
      <c r="JCK171" s="8"/>
      <c r="JCL171" s="8"/>
      <c r="JCM171" s="8"/>
      <c r="JCN171" s="8"/>
      <c r="JCO171" s="8"/>
      <c r="JCP171" s="8"/>
      <c r="JCQ171" s="8"/>
      <c r="JCR171" s="8"/>
      <c r="JCS171" s="8"/>
      <c r="JCT171" s="8"/>
      <c r="JCU171" s="8"/>
      <c r="JCV171" s="8"/>
      <c r="JCW171" s="8"/>
      <c r="JCX171" s="8"/>
      <c r="JCY171" s="8"/>
      <c r="JCZ171" s="8"/>
      <c r="JDA171" s="8"/>
      <c r="JDB171" s="8"/>
      <c r="JDC171" s="8"/>
      <c r="JDD171" s="8"/>
      <c r="JDE171" s="8"/>
      <c r="JDF171" s="8"/>
      <c r="JDG171" s="8"/>
      <c r="JDH171" s="8"/>
      <c r="JDI171" s="8"/>
      <c r="JDJ171" s="8"/>
      <c r="JDK171" s="8"/>
      <c r="JDL171" s="8"/>
      <c r="JDM171" s="8"/>
      <c r="JDN171" s="8"/>
      <c r="JDO171" s="8"/>
      <c r="JDP171" s="8"/>
      <c r="JDQ171" s="8"/>
      <c r="JDR171" s="8"/>
      <c r="JDS171" s="8"/>
      <c r="JDT171" s="8"/>
      <c r="JDU171" s="8"/>
      <c r="JDV171" s="8"/>
      <c r="JDW171" s="8"/>
      <c r="JDX171" s="8"/>
      <c r="JDY171" s="8"/>
      <c r="JDZ171" s="8"/>
      <c r="JEA171" s="8"/>
      <c r="JEB171" s="8"/>
      <c r="JEC171" s="8"/>
      <c r="JED171" s="8"/>
      <c r="JEE171" s="8"/>
      <c r="JEF171" s="8"/>
      <c r="JEG171" s="8"/>
      <c r="JEH171" s="8"/>
      <c r="JEI171" s="8"/>
      <c r="JEJ171" s="8"/>
      <c r="JEK171" s="8"/>
      <c r="JEL171" s="8"/>
      <c r="JEM171" s="8"/>
      <c r="JEN171" s="8"/>
      <c r="JEO171" s="8"/>
      <c r="JEP171" s="8"/>
      <c r="JEQ171" s="8"/>
      <c r="JER171" s="8"/>
      <c r="JES171" s="8"/>
      <c r="JET171" s="8"/>
      <c r="JEU171" s="8"/>
      <c r="JEV171" s="8"/>
      <c r="JEW171" s="8"/>
      <c r="JEX171" s="8"/>
      <c r="JEY171" s="8"/>
      <c r="JEZ171" s="8"/>
      <c r="JFA171" s="8"/>
      <c r="JFB171" s="8"/>
      <c r="JFC171" s="8"/>
      <c r="JFD171" s="8"/>
      <c r="JFE171" s="8"/>
      <c r="JFF171" s="8"/>
      <c r="JFG171" s="8"/>
      <c r="JFH171" s="8"/>
      <c r="JFI171" s="8"/>
      <c r="JFJ171" s="8"/>
      <c r="JFK171" s="8"/>
      <c r="JFL171" s="8"/>
      <c r="JFM171" s="8"/>
      <c r="JFN171" s="8"/>
      <c r="JFO171" s="8"/>
      <c r="JFP171" s="8"/>
      <c r="JFQ171" s="8"/>
      <c r="JFR171" s="8"/>
      <c r="JFS171" s="8"/>
      <c r="JFT171" s="8"/>
      <c r="JFU171" s="8"/>
      <c r="JFV171" s="8"/>
      <c r="JFW171" s="8"/>
      <c r="JFX171" s="8"/>
      <c r="JFY171" s="8"/>
      <c r="JFZ171" s="8"/>
      <c r="JGA171" s="8"/>
      <c r="JGB171" s="8"/>
      <c r="JGC171" s="8"/>
      <c r="JGD171" s="8"/>
      <c r="JGE171" s="8"/>
      <c r="JGF171" s="8"/>
      <c r="JGG171" s="8"/>
      <c r="JGH171" s="8"/>
      <c r="JGI171" s="8"/>
      <c r="JGJ171" s="8"/>
      <c r="JGK171" s="8"/>
      <c r="JGL171" s="8"/>
      <c r="JGM171" s="8"/>
      <c r="JGN171" s="8"/>
      <c r="JGO171" s="8"/>
      <c r="JGP171" s="8"/>
      <c r="JGQ171" s="8"/>
      <c r="JGR171" s="8"/>
      <c r="JGS171" s="8"/>
      <c r="JGT171" s="8"/>
      <c r="JGU171" s="8"/>
      <c r="JGV171" s="8"/>
      <c r="JGW171" s="8"/>
      <c r="JGX171" s="8"/>
      <c r="JGY171" s="8"/>
      <c r="JGZ171" s="8"/>
      <c r="JHA171" s="8"/>
      <c r="JHB171" s="8"/>
      <c r="JHC171" s="8"/>
      <c r="JHD171" s="8"/>
      <c r="JHE171" s="8"/>
      <c r="JHF171" s="8"/>
      <c r="JHG171" s="8"/>
      <c r="JHH171" s="8"/>
      <c r="JHI171" s="8"/>
      <c r="JHJ171" s="8"/>
      <c r="JHK171" s="8"/>
      <c r="JHL171" s="8"/>
      <c r="JHM171" s="8"/>
      <c r="JHN171" s="8"/>
      <c r="JHO171" s="8"/>
      <c r="JHP171" s="8"/>
      <c r="JHQ171" s="8"/>
      <c r="JHR171" s="8"/>
      <c r="JHS171" s="8"/>
      <c r="JHT171" s="8"/>
      <c r="JHU171" s="8"/>
      <c r="JHV171" s="8"/>
      <c r="JHW171" s="8"/>
      <c r="JHX171" s="8"/>
      <c r="JHY171" s="8"/>
      <c r="JHZ171" s="8"/>
      <c r="JIA171" s="8"/>
      <c r="JIB171" s="8"/>
      <c r="JIC171" s="8"/>
      <c r="JID171" s="8"/>
      <c r="JIE171" s="8"/>
      <c r="JIF171" s="8"/>
      <c r="JIG171" s="8"/>
      <c r="JIH171" s="8"/>
      <c r="JII171" s="8"/>
      <c r="JIJ171" s="8"/>
      <c r="JIK171" s="8"/>
      <c r="JIL171" s="8"/>
      <c r="JIM171" s="8"/>
      <c r="JIN171" s="8"/>
      <c r="JIO171" s="8"/>
      <c r="JIP171" s="8"/>
      <c r="JIQ171" s="8"/>
      <c r="JIR171" s="8"/>
      <c r="JIS171" s="8"/>
      <c r="JIT171" s="8"/>
      <c r="JIU171" s="8"/>
      <c r="JIV171" s="8"/>
      <c r="JIW171" s="8"/>
      <c r="JIX171" s="8"/>
      <c r="JIY171" s="8"/>
      <c r="JIZ171" s="8"/>
      <c r="JJA171" s="8"/>
      <c r="JJB171" s="8"/>
      <c r="JJC171" s="8"/>
      <c r="JJD171" s="8"/>
      <c r="JJE171" s="8"/>
      <c r="JJF171" s="8"/>
      <c r="JJG171" s="8"/>
      <c r="JJH171" s="8"/>
      <c r="JJI171" s="8"/>
      <c r="JJJ171" s="8"/>
      <c r="JJK171" s="8"/>
      <c r="JJL171" s="8"/>
      <c r="JJM171" s="8"/>
      <c r="JJN171" s="8"/>
      <c r="JJO171" s="8"/>
      <c r="JJP171" s="8"/>
      <c r="JJQ171" s="8"/>
      <c r="JJR171" s="8"/>
      <c r="JJS171" s="8"/>
      <c r="JJT171" s="8"/>
      <c r="JJU171" s="8"/>
      <c r="JJV171" s="8"/>
      <c r="JJW171" s="8"/>
      <c r="JJX171" s="8"/>
      <c r="JJY171" s="8"/>
    </row>
    <row r="172" spans="1:7045" s="10" customFormat="1" x14ac:dyDescent="0.2">
      <c r="A172" s="12"/>
      <c r="B172" s="8"/>
      <c r="C172" s="8"/>
      <c r="D172" s="8"/>
      <c r="E172" s="8"/>
      <c r="F172" s="8"/>
      <c r="G172" s="8"/>
      <c r="H172" s="11"/>
      <c r="I172" s="11"/>
      <c r="J172" s="149"/>
      <c r="K172" s="11"/>
      <c r="L172" s="11"/>
      <c r="Q172" s="9"/>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8"/>
      <c r="DL172" s="8"/>
      <c r="DM172" s="8"/>
      <c r="DN172" s="8"/>
      <c r="DO172" s="8"/>
      <c r="DP172" s="8"/>
      <c r="DQ172" s="8"/>
      <c r="DR172" s="8"/>
      <c r="DS172" s="8"/>
      <c r="DT172" s="8"/>
      <c r="DU172" s="8"/>
      <c r="DV172" s="8"/>
      <c r="DW172" s="8"/>
      <c r="DX172" s="8"/>
      <c r="DY172" s="8"/>
      <c r="DZ172" s="8"/>
      <c r="EA172" s="8"/>
      <c r="EB172" s="8"/>
      <c r="EC172" s="8"/>
      <c r="ED172" s="8"/>
      <c r="EE172" s="8"/>
      <c r="EF172" s="8"/>
      <c r="EG172" s="8"/>
      <c r="EH172" s="8"/>
      <c r="EI172" s="8"/>
      <c r="EJ172" s="8"/>
      <c r="EK172" s="8"/>
      <c r="EL172" s="8"/>
      <c r="EM172" s="8"/>
      <c r="EN172" s="8"/>
      <c r="EO172" s="8"/>
      <c r="EP172" s="8"/>
      <c r="EQ172" s="8"/>
      <c r="ER172" s="8"/>
      <c r="ES172" s="8"/>
      <c r="ET172" s="8"/>
      <c r="EU172" s="8"/>
      <c r="EV172" s="8"/>
      <c r="EW172" s="8"/>
      <c r="EX172" s="8"/>
      <c r="EY172" s="8"/>
      <c r="EZ172" s="8"/>
      <c r="FA172" s="8"/>
      <c r="FB172" s="8"/>
      <c r="FC172" s="8"/>
      <c r="FD172" s="8"/>
      <c r="FE172" s="8"/>
      <c r="FF172" s="8"/>
      <c r="FG172" s="8"/>
      <c r="FH172" s="8"/>
      <c r="FI172" s="8"/>
      <c r="FJ172" s="8"/>
      <c r="FK172" s="8"/>
      <c r="FL172" s="8"/>
      <c r="FM172" s="8"/>
      <c r="FN172" s="8"/>
      <c r="FO172" s="8"/>
      <c r="FP172" s="8"/>
      <c r="FQ172" s="8"/>
      <c r="FR172" s="8"/>
      <c r="FS172" s="8"/>
      <c r="FT172" s="8"/>
      <c r="FU172" s="8"/>
      <c r="FV172" s="8"/>
      <c r="FW172" s="8"/>
      <c r="FX172" s="8"/>
      <c r="FY172" s="8"/>
      <c r="FZ172" s="8"/>
      <c r="GA172" s="8"/>
      <c r="GB172" s="8"/>
      <c r="GC172" s="8"/>
      <c r="GD172" s="8"/>
      <c r="GE172" s="8"/>
      <c r="GF172" s="8"/>
      <c r="GG172" s="8"/>
      <c r="GH172" s="8"/>
      <c r="GI172" s="8"/>
      <c r="GJ172" s="8"/>
      <c r="GK172" s="8"/>
      <c r="GL172" s="8"/>
      <c r="GM172" s="8"/>
      <c r="GN172" s="8"/>
      <c r="GO172" s="8"/>
      <c r="GP172" s="8"/>
      <c r="GQ172" s="8"/>
      <c r="GR172" s="8"/>
      <c r="GS172" s="8"/>
      <c r="GT172" s="8"/>
      <c r="GU172" s="8"/>
      <c r="GV172" s="8"/>
      <c r="GW172" s="8"/>
      <c r="GX172" s="8"/>
      <c r="GY172" s="8"/>
      <c r="GZ172" s="8"/>
      <c r="HA172" s="8"/>
      <c r="HB172" s="8"/>
      <c r="HC172" s="8"/>
      <c r="HD172" s="8"/>
      <c r="HE172" s="8"/>
      <c r="HF172" s="8"/>
      <c r="HG172" s="8"/>
      <c r="HH172" s="8"/>
      <c r="HI172" s="8"/>
      <c r="HJ172" s="8"/>
      <c r="HK172" s="8"/>
      <c r="HL172" s="8"/>
      <c r="HM172" s="8"/>
      <c r="HN172" s="8"/>
      <c r="HO172" s="8"/>
      <c r="HP172" s="8"/>
      <c r="HQ172" s="8"/>
      <c r="HR172" s="8"/>
      <c r="HS172" s="8"/>
      <c r="HT172" s="8"/>
      <c r="HU172" s="8"/>
      <c r="HV172" s="8"/>
      <c r="HW172" s="8"/>
      <c r="HX172" s="8"/>
      <c r="HY172" s="8"/>
      <c r="HZ172" s="8"/>
      <c r="IA172" s="8"/>
      <c r="IB172" s="8"/>
      <c r="IC172" s="8"/>
      <c r="ID172" s="8"/>
      <c r="IE172" s="8"/>
      <c r="IF172" s="8"/>
      <c r="IG172" s="8"/>
      <c r="IH172" s="8"/>
      <c r="II172" s="8"/>
      <c r="IJ172" s="8"/>
      <c r="IK172" s="8"/>
      <c r="IL172" s="8"/>
      <c r="IM172" s="8"/>
      <c r="IN172" s="8"/>
      <c r="IO172" s="8"/>
      <c r="IP172" s="8"/>
      <c r="IQ172" s="8"/>
      <c r="IR172" s="8"/>
      <c r="IS172" s="8"/>
      <c r="IT172" s="8"/>
      <c r="IU172" s="8"/>
      <c r="IV172" s="8"/>
      <c r="IW172" s="8"/>
      <c r="IX172" s="8"/>
      <c r="IY172" s="8"/>
      <c r="IZ172" s="8"/>
      <c r="JA172" s="8"/>
      <c r="JB172" s="8"/>
      <c r="JC172" s="8"/>
      <c r="JD172" s="8"/>
      <c r="JE172" s="8"/>
      <c r="JF172" s="8"/>
      <c r="JG172" s="8"/>
      <c r="JH172" s="8"/>
      <c r="JI172" s="8"/>
      <c r="JJ172" s="8"/>
      <c r="JK172" s="8"/>
      <c r="JL172" s="8"/>
      <c r="JM172" s="8"/>
      <c r="JN172" s="8"/>
      <c r="JO172" s="8"/>
      <c r="JP172" s="8"/>
      <c r="JQ172" s="8"/>
      <c r="JR172" s="8"/>
      <c r="JS172" s="8"/>
      <c r="JT172" s="8"/>
      <c r="JU172" s="8"/>
      <c r="JV172" s="8"/>
      <c r="JW172" s="8"/>
      <c r="JX172" s="8"/>
      <c r="JY172" s="8"/>
      <c r="JZ172" s="8"/>
      <c r="KA172" s="8"/>
      <c r="KB172" s="8"/>
      <c r="KC172" s="8"/>
      <c r="KD172" s="8"/>
      <c r="KE172" s="8"/>
      <c r="KF172" s="8"/>
      <c r="KG172" s="8"/>
      <c r="KH172" s="8"/>
      <c r="KI172" s="8"/>
      <c r="KJ172" s="8"/>
      <c r="KK172" s="8"/>
      <c r="KL172" s="8"/>
      <c r="KM172" s="8"/>
      <c r="KN172" s="8"/>
      <c r="KO172" s="8"/>
      <c r="KP172" s="8"/>
      <c r="KQ172" s="8"/>
      <c r="KR172" s="8"/>
      <c r="KS172" s="8"/>
      <c r="KT172" s="8"/>
      <c r="KU172" s="8"/>
      <c r="KV172" s="8"/>
      <c r="KW172" s="8"/>
      <c r="KX172" s="8"/>
      <c r="KY172" s="8"/>
      <c r="KZ172" s="8"/>
      <c r="LA172" s="8"/>
      <c r="LB172" s="8"/>
      <c r="LC172" s="8"/>
      <c r="LD172" s="8"/>
      <c r="LE172" s="8"/>
      <c r="LF172" s="8"/>
      <c r="LG172" s="8"/>
      <c r="LH172" s="8"/>
      <c r="LI172" s="8"/>
      <c r="LJ172" s="8"/>
      <c r="LK172" s="8"/>
      <c r="LL172" s="8"/>
      <c r="LM172" s="8"/>
      <c r="LN172" s="8"/>
      <c r="LO172" s="8"/>
      <c r="LP172" s="8"/>
      <c r="LQ172" s="8"/>
      <c r="LR172" s="8"/>
      <c r="LS172" s="8"/>
      <c r="LT172" s="8"/>
      <c r="LU172" s="8"/>
      <c r="LV172" s="8"/>
      <c r="LW172" s="8"/>
      <c r="LX172" s="8"/>
      <c r="LY172" s="8"/>
      <c r="LZ172" s="8"/>
      <c r="MA172" s="8"/>
      <c r="MB172" s="8"/>
      <c r="MC172" s="8"/>
      <c r="MD172" s="8"/>
      <c r="ME172" s="8"/>
      <c r="MF172" s="8"/>
      <c r="MG172" s="8"/>
      <c r="MH172" s="8"/>
      <c r="MI172" s="8"/>
      <c r="MJ172" s="8"/>
      <c r="MK172" s="8"/>
      <c r="ML172" s="8"/>
      <c r="MM172" s="8"/>
      <c r="MN172" s="8"/>
      <c r="MO172" s="8"/>
      <c r="MP172" s="8"/>
      <c r="MQ172" s="8"/>
      <c r="MR172" s="8"/>
      <c r="MS172" s="8"/>
      <c r="MT172" s="8"/>
      <c r="MU172" s="8"/>
      <c r="MV172" s="8"/>
      <c r="MW172" s="8"/>
      <c r="MX172" s="8"/>
      <c r="MY172" s="8"/>
      <c r="MZ172" s="8"/>
      <c r="NA172" s="8"/>
      <c r="NB172" s="8"/>
      <c r="NC172" s="8"/>
      <c r="ND172" s="8"/>
      <c r="NE172" s="8"/>
      <c r="NF172" s="8"/>
      <c r="NG172" s="8"/>
      <c r="NH172" s="8"/>
      <c r="NI172" s="8"/>
      <c r="NJ172" s="8"/>
      <c r="NK172" s="8"/>
      <c r="NL172" s="8"/>
      <c r="NM172" s="8"/>
      <c r="NN172" s="8"/>
      <c r="NO172" s="8"/>
      <c r="NP172" s="8"/>
      <c r="NQ172" s="8"/>
      <c r="NR172" s="8"/>
      <c r="NS172" s="8"/>
      <c r="NT172" s="8"/>
      <c r="NU172" s="8"/>
      <c r="NV172" s="8"/>
      <c r="NW172" s="8"/>
      <c r="NX172" s="8"/>
      <c r="NY172" s="8"/>
      <c r="NZ172" s="8"/>
      <c r="OA172" s="8"/>
      <c r="OB172" s="8"/>
      <c r="OC172" s="8"/>
      <c r="OD172" s="8"/>
      <c r="OE172" s="8"/>
      <c r="OF172" s="8"/>
      <c r="OG172" s="8"/>
      <c r="OH172" s="8"/>
      <c r="OI172" s="8"/>
      <c r="OJ172" s="8"/>
      <c r="OK172" s="8"/>
      <c r="OL172" s="8"/>
      <c r="OM172" s="8"/>
      <c r="ON172" s="8"/>
      <c r="OO172" s="8"/>
      <c r="OP172" s="8"/>
      <c r="OQ172" s="8"/>
      <c r="OR172" s="8"/>
      <c r="OS172" s="8"/>
      <c r="OT172" s="8"/>
      <c r="OU172" s="8"/>
      <c r="OV172" s="8"/>
      <c r="OW172" s="8"/>
      <c r="OX172" s="8"/>
      <c r="OY172" s="8"/>
      <c r="OZ172" s="8"/>
      <c r="PA172" s="8"/>
      <c r="PB172" s="8"/>
      <c r="PC172" s="8"/>
      <c r="PD172" s="8"/>
      <c r="PE172" s="8"/>
      <c r="PF172" s="8"/>
      <c r="PG172" s="8"/>
      <c r="PH172" s="8"/>
      <c r="PI172" s="8"/>
      <c r="PJ172" s="8"/>
      <c r="PK172" s="8"/>
      <c r="PL172" s="8"/>
      <c r="PM172" s="8"/>
      <c r="PN172" s="8"/>
      <c r="PO172" s="8"/>
      <c r="PP172" s="8"/>
      <c r="PQ172" s="8"/>
      <c r="PR172" s="8"/>
      <c r="PS172" s="8"/>
      <c r="PT172" s="8"/>
      <c r="PU172" s="8"/>
      <c r="PV172" s="8"/>
      <c r="PW172" s="8"/>
      <c r="PX172" s="8"/>
      <c r="PY172" s="8"/>
      <c r="PZ172" s="8"/>
      <c r="QA172" s="8"/>
      <c r="QB172" s="8"/>
      <c r="QC172" s="8"/>
      <c r="QD172" s="8"/>
      <c r="QE172" s="8"/>
      <c r="QF172" s="8"/>
      <c r="QG172" s="8"/>
      <c r="QH172" s="8"/>
      <c r="QI172" s="8"/>
      <c r="QJ172" s="8"/>
      <c r="QK172" s="8"/>
      <c r="QL172" s="8"/>
      <c r="QM172" s="8"/>
      <c r="QN172" s="8"/>
      <c r="QO172" s="8"/>
      <c r="QP172" s="8"/>
      <c r="QQ172" s="8"/>
      <c r="QR172" s="8"/>
      <c r="QS172" s="8"/>
      <c r="QT172" s="8"/>
      <c r="QU172" s="8"/>
      <c r="QV172" s="8"/>
      <c r="QW172" s="8"/>
      <c r="QX172" s="8"/>
      <c r="QY172" s="8"/>
      <c r="QZ172" s="8"/>
      <c r="RA172" s="8"/>
      <c r="RB172" s="8"/>
      <c r="RC172" s="8"/>
      <c r="RD172" s="8"/>
      <c r="RE172" s="8"/>
      <c r="RF172" s="8"/>
      <c r="RG172" s="8"/>
      <c r="RH172" s="8"/>
      <c r="RI172" s="8"/>
      <c r="RJ172" s="8"/>
      <c r="RK172" s="8"/>
      <c r="RL172" s="8"/>
      <c r="RM172" s="8"/>
      <c r="RN172" s="8"/>
      <c r="RO172" s="8"/>
      <c r="RP172" s="8"/>
      <c r="RQ172" s="8"/>
      <c r="RR172" s="8"/>
      <c r="RS172" s="8"/>
      <c r="RT172" s="8"/>
      <c r="RU172" s="8"/>
      <c r="RV172" s="8"/>
      <c r="RW172" s="8"/>
      <c r="RX172" s="8"/>
      <c r="RY172" s="8"/>
      <c r="RZ172" s="8"/>
      <c r="SA172" s="8"/>
      <c r="SB172" s="8"/>
      <c r="SC172" s="8"/>
      <c r="SD172" s="8"/>
      <c r="SE172" s="8"/>
      <c r="SF172" s="8"/>
      <c r="SG172" s="8"/>
      <c r="SH172" s="8"/>
      <c r="SI172" s="8"/>
      <c r="SJ172" s="8"/>
      <c r="SK172" s="8"/>
      <c r="SL172" s="8"/>
      <c r="SM172" s="8"/>
      <c r="SN172" s="8"/>
      <c r="SO172" s="8"/>
      <c r="SP172" s="8"/>
      <c r="SQ172" s="8"/>
      <c r="SR172" s="8"/>
      <c r="SS172" s="8"/>
      <c r="ST172" s="8"/>
      <c r="SU172" s="8"/>
      <c r="SV172" s="8"/>
      <c r="SW172" s="8"/>
      <c r="SX172" s="8"/>
      <c r="SY172" s="8"/>
      <c r="SZ172" s="8"/>
      <c r="TA172" s="8"/>
      <c r="TB172" s="8"/>
      <c r="TC172" s="8"/>
      <c r="TD172" s="8"/>
      <c r="TE172" s="8"/>
      <c r="TF172" s="8"/>
      <c r="TG172" s="8"/>
      <c r="TH172" s="8"/>
      <c r="TI172" s="8"/>
      <c r="TJ172" s="8"/>
      <c r="TK172" s="8"/>
      <c r="TL172" s="8"/>
      <c r="TM172" s="8"/>
      <c r="TN172" s="8"/>
      <c r="TO172" s="8"/>
      <c r="TP172" s="8"/>
      <c r="TQ172" s="8"/>
      <c r="TR172" s="8"/>
      <c r="TS172" s="8"/>
      <c r="TT172" s="8"/>
      <c r="TU172" s="8"/>
      <c r="TV172" s="8"/>
      <c r="TW172" s="8"/>
      <c r="TX172" s="8"/>
      <c r="TY172" s="8"/>
      <c r="TZ172" s="8"/>
      <c r="UA172" s="8"/>
      <c r="UB172" s="8"/>
      <c r="UC172" s="8"/>
      <c r="UD172" s="8"/>
      <c r="UE172" s="8"/>
      <c r="UF172" s="8"/>
      <c r="UG172" s="8"/>
      <c r="UH172" s="8"/>
      <c r="UI172" s="8"/>
      <c r="UJ172" s="8"/>
      <c r="UK172" s="8"/>
      <c r="UL172" s="8"/>
      <c r="UM172" s="8"/>
      <c r="UN172" s="8"/>
      <c r="UO172" s="8"/>
      <c r="UP172" s="8"/>
      <c r="UQ172" s="8"/>
      <c r="UR172" s="8"/>
      <c r="US172" s="8"/>
      <c r="UT172" s="8"/>
      <c r="UU172" s="8"/>
      <c r="UV172" s="8"/>
      <c r="UW172" s="8"/>
      <c r="UX172" s="8"/>
      <c r="UY172" s="8"/>
      <c r="UZ172" s="8"/>
      <c r="VA172" s="8"/>
      <c r="VB172" s="8"/>
      <c r="VC172" s="8"/>
      <c r="VD172" s="8"/>
      <c r="VE172" s="8"/>
      <c r="VF172" s="8"/>
      <c r="VG172" s="8"/>
      <c r="VH172" s="8"/>
      <c r="VI172" s="8"/>
      <c r="VJ172" s="8"/>
      <c r="VK172" s="8"/>
      <c r="VL172" s="8"/>
      <c r="VM172" s="8"/>
      <c r="VN172" s="8"/>
      <c r="VO172" s="8"/>
      <c r="VP172" s="8"/>
      <c r="VQ172" s="8"/>
      <c r="VR172" s="8"/>
      <c r="VS172" s="8"/>
      <c r="VT172" s="8"/>
      <c r="VU172" s="8"/>
      <c r="VV172" s="8"/>
      <c r="VW172" s="8"/>
      <c r="VX172" s="8"/>
      <c r="VY172" s="8"/>
      <c r="VZ172" s="8"/>
      <c r="WA172" s="8"/>
      <c r="WB172" s="8"/>
      <c r="WC172" s="8"/>
      <c r="WD172" s="8"/>
      <c r="WE172" s="8"/>
      <c r="WF172" s="8"/>
      <c r="WG172" s="8"/>
      <c r="WH172" s="8"/>
      <c r="WI172" s="8"/>
      <c r="WJ172" s="8"/>
      <c r="WK172" s="8"/>
      <c r="WL172" s="8"/>
      <c r="WM172" s="8"/>
      <c r="WN172" s="8"/>
      <c r="WO172" s="8"/>
      <c r="WP172" s="8"/>
      <c r="WQ172" s="8"/>
      <c r="WR172" s="8"/>
      <c r="WS172" s="8"/>
      <c r="WT172" s="8"/>
      <c r="WU172" s="8"/>
      <c r="WV172" s="8"/>
      <c r="WW172" s="8"/>
      <c r="WX172" s="8"/>
      <c r="WY172" s="8"/>
      <c r="WZ172" s="8"/>
      <c r="XA172" s="8"/>
      <c r="XB172" s="8"/>
      <c r="XC172" s="8"/>
      <c r="XD172" s="8"/>
      <c r="XE172" s="8"/>
      <c r="XF172" s="8"/>
      <c r="XG172" s="8"/>
      <c r="XH172" s="8"/>
      <c r="XI172" s="8"/>
      <c r="XJ172" s="8"/>
      <c r="XK172" s="8"/>
      <c r="XL172" s="8"/>
      <c r="XM172" s="8"/>
      <c r="XN172" s="8"/>
      <c r="XO172" s="8"/>
      <c r="XP172" s="8"/>
      <c r="XQ172" s="8"/>
      <c r="XR172" s="8"/>
      <c r="XS172" s="8"/>
      <c r="XT172" s="8"/>
      <c r="XU172" s="8"/>
      <c r="XV172" s="8"/>
      <c r="XW172" s="8"/>
      <c r="XX172" s="8"/>
      <c r="XY172" s="8"/>
      <c r="XZ172" s="8"/>
      <c r="YA172" s="8"/>
      <c r="YB172" s="8"/>
      <c r="YC172" s="8"/>
      <c r="YD172" s="8"/>
      <c r="YE172" s="8"/>
      <c r="YF172" s="8"/>
      <c r="YG172" s="8"/>
      <c r="YH172" s="8"/>
      <c r="YI172" s="8"/>
      <c r="YJ172" s="8"/>
      <c r="YK172" s="8"/>
      <c r="YL172" s="8"/>
      <c r="YM172" s="8"/>
      <c r="YN172" s="8"/>
      <c r="YO172" s="8"/>
      <c r="YP172" s="8"/>
      <c r="YQ172" s="8"/>
      <c r="YR172" s="8"/>
      <c r="YS172" s="8"/>
      <c r="YT172" s="8"/>
      <c r="YU172" s="8"/>
      <c r="YV172" s="8"/>
      <c r="YW172" s="8"/>
      <c r="YX172" s="8"/>
      <c r="YY172" s="8"/>
      <c r="YZ172" s="8"/>
      <c r="ZA172" s="8"/>
      <c r="ZB172" s="8"/>
      <c r="ZC172" s="8"/>
      <c r="ZD172" s="8"/>
      <c r="ZE172" s="8"/>
      <c r="ZF172" s="8"/>
      <c r="ZG172" s="8"/>
      <c r="ZH172" s="8"/>
      <c r="ZI172" s="8"/>
      <c r="ZJ172" s="8"/>
      <c r="ZK172" s="8"/>
      <c r="ZL172" s="8"/>
      <c r="ZM172" s="8"/>
      <c r="ZN172" s="8"/>
      <c r="ZO172" s="8"/>
      <c r="ZP172" s="8"/>
      <c r="ZQ172" s="8"/>
      <c r="ZR172" s="8"/>
      <c r="ZS172" s="8"/>
      <c r="ZT172" s="8"/>
      <c r="ZU172" s="8"/>
      <c r="ZV172" s="8"/>
      <c r="ZW172" s="8"/>
      <c r="ZX172" s="8"/>
      <c r="ZY172" s="8"/>
      <c r="ZZ172" s="8"/>
      <c r="AAA172" s="8"/>
      <c r="AAB172" s="8"/>
      <c r="AAC172" s="8"/>
      <c r="AAD172" s="8"/>
      <c r="AAE172" s="8"/>
      <c r="AAF172" s="8"/>
      <c r="AAG172" s="8"/>
      <c r="AAH172" s="8"/>
      <c r="AAI172" s="8"/>
      <c r="AAJ172" s="8"/>
      <c r="AAK172" s="8"/>
      <c r="AAL172" s="8"/>
      <c r="AAM172" s="8"/>
      <c r="AAN172" s="8"/>
      <c r="AAO172" s="8"/>
      <c r="AAP172" s="8"/>
      <c r="AAQ172" s="8"/>
      <c r="AAR172" s="8"/>
      <c r="AAS172" s="8"/>
      <c r="AAT172" s="8"/>
      <c r="AAU172" s="8"/>
      <c r="AAV172" s="8"/>
      <c r="AAW172" s="8"/>
      <c r="AAX172" s="8"/>
      <c r="AAY172" s="8"/>
      <c r="AAZ172" s="8"/>
      <c r="ABA172" s="8"/>
      <c r="ABB172" s="8"/>
      <c r="ABC172" s="8"/>
      <c r="ABD172" s="8"/>
      <c r="ABE172" s="8"/>
      <c r="ABF172" s="8"/>
      <c r="ABG172" s="8"/>
      <c r="ABH172" s="8"/>
      <c r="ABI172" s="8"/>
      <c r="ABJ172" s="8"/>
      <c r="ABK172" s="8"/>
      <c r="ABL172" s="8"/>
      <c r="ABM172" s="8"/>
      <c r="ABN172" s="8"/>
      <c r="ABO172" s="8"/>
      <c r="ABP172" s="8"/>
      <c r="ABQ172" s="8"/>
      <c r="ABR172" s="8"/>
      <c r="ABS172" s="8"/>
      <c r="ABT172" s="8"/>
      <c r="ABU172" s="8"/>
      <c r="ABV172" s="8"/>
      <c r="ABW172" s="8"/>
      <c r="ABX172" s="8"/>
      <c r="ABY172" s="8"/>
      <c r="ABZ172" s="8"/>
      <c r="ACA172" s="8"/>
      <c r="ACB172" s="8"/>
      <c r="ACC172" s="8"/>
      <c r="ACD172" s="8"/>
      <c r="ACE172" s="8"/>
      <c r="ACF172" s="8"/>
      <c r="ACG172" s="8"/>
      <c r="ACH172" s="8"/>
      <c r="ACI172" s="8"/>
      <c r="ACJ172" s="8"/>
      <c r="ACK172" s="8"/>
      <c r="ACL172" s="8"/>
      <c r="ACM172" s="8"/>
      <c r="ACN172" s="8"/>
      <c r="ACO172" s="8"/>
      <c r="ACP172" s="8"/>
      <c r="ACQ172" s="8"/>
      <c r="ACR172" s="8"/>
      <c r="ACS172" s="8"/>
      <c r="ACT172" s="8"/>
      <c r="ACU172" s="8"/>
      <c r="ACV172" s="8"/>
      <c r="ACW172" s="8"/>
      <c r="ACX172" s="8"/>
      <c r="ACY172" s="8"/>
      <c r="ACZ172" s="8"/>
      <c r="ADA172" s="8"/>
      <c r="ADB172" s="8"/>
      <c r="ADC172" s="8"/>
      <c r="ADD172" s="8"/>
      <c r="ADE172" s="8"/>
      <c r="ADF172" s="8"/>
      <c r="ADG172" s="8"/>
      <c r="ADH172" s="8"/>
      <c r="ADI172" s="8"/>
      <c r="ADJ172" s="8"/>
      <c r="ADK172" s="8"/>
      <c r="ADL172" s="8"/>
      <c r="ADM172" s="8"/>
      <c r="ADN172" s="8"/>
      <c r="ADO172" s="8"/>
      <c r="ADP172" s="8"/>
      <c r="ADQ172" s="8"/>
      <c r="ADR172" s="8"/>
      <c r="ADS172" s="8"/>
      <c r="ADT172" s="8"/>
      <c r="ADU172" s="8"/>
      <c r="ADV172" s="8"/>
      <c r="ADW172" s="8"/>
      <c r="ADX172" s="8"/>
      <c r="ADY172" s="8"/>
      <c r="ADZ172" s="8"/>
      <c r="AEA172" s="8"/>
      <c r="AEB172" s="8"/>
      <c r="AEC172" s="8"/>
      <c r="AED172" s="8"/>
      <c r="AEE172" s="8"/>
      <c r="AEF172" s="8"/>
      <c r="AEG172" s="8"/>
      <c r="AEH172" s="8"/>
      <c r="AEI172" s="8"/>
      <c r="AEJ172" s="8"/>
      <c r="AEK172" s="8"/>
      <c r="AEL172" s="8"/>
      <c r="AEM172" s="8"/>
      <c r="AEN172" s="8"/>
      <c r="AEO172" s="8"/>
      <c r="AEP172" s="8"/>
      <c r="AEQ172" s="8"/>
      <c r="AER172" s="8"/>
      <c r="AES172" s="8"/>
      <c r="AET172" s="8"/>
      <c r="AEU172" s="8"/>
      <c r="AEV172" s="8"/>
      <c r="AEW172" s="8"/>
      <c r="AEX172" s="8"/>
      <c r="AEY172" s="8"/>
      <c r="AEZ172" s="8"/>
      <c r="AFA172" s="8"/>
      <c r="AFB172" s="8"/>
      <c r="AFC172" s="8"/>
      <c r="AFD172" s="8"/>
      <c r="AFE172" s="8"/>
      <c r="AFF172" s="8"/>
      <c r="AFG172" s="8"/>
      <c r="AFH172" s="8"/>
      <c r="AFI172" s="8"/>
      <c r="AFJ172" s="8"/>
      <c r="AFK172" s="8"/>
      <c r="AFL172" s="8"/>
      <c r="AFM172" s="8"/>
      <c r="AFN172" s="8"/>
      <c r="AFO172" s="8"/>
      <c r="AFP172" s="8"/>
      <c r="AFQ172" s="8"/>
      <c r="AFR172" s="8"/>
      <c r="AFS172" s="8"/>
      <c r="AFT172" s="8"/>
      <c r="AFU172" s="8"/>
      <c r="AFV172" s="8"/>
      <c r="AFW172" s="8"/>
      <c r="AFX172" s="8"/>
      <c r="AFY172" s="8"/>
      <c r="AFZ172" s="8"/>
      <c r="AGA172" s="8"/>
      <c r="AGB172" s="8"/>
      <c r="AGC172" s="8"/>
      <c r="AGD172" s="8"/>
      <c r="AGE172" s="8"/>
      <c r="AGF172" s="8"/>
      <c r="AGG172" s="8"/>
      <c r="AGH172" s="8"/>
      <c r="AGI172" s="8"/>
      <c r="AGJ172" s="8"/>
      <c r="AGK172" s="8"/>
      <c r="AGL172" s="8"/>
      <c r="AGM172" s="8"/>
      <c r="AGN172" s="8"/>
      <c r="AGO172" s="8"/>
      <c r="AGP172" s="8"/>
      <c r="AGQ172" s="8"/>
      <c r="AGR172" s="8"/>
      <c r="AGS172" s="8"/>
      <c r="AGT172" s="8"/>
      <c r="AGU172" s="8"/>
      <c r="AGV172" s="8"/>
      <c r="AGW172" s="8"/>
      <c r="AGX172" s="8"/>
      <c r="AGY172" s="8"/>
      <c r="AGZ172" s="8"/>
      <c r="AHA172" s="8"/>
      <c r="AHB172" s="8"/>
      <c r="AHC172" s="8"/>
      <c r="AHD172" s="8"/>
      <c r="AHE172" s="8"/>
      <c r="AHF172" s="8"/>
      <c r="AHG172" s="8"/>
      <c r="AHH172" s="8"/>
      <c r="AHI172" s="8"/>
      <c r="AHJ172" s="8"/>
      <c r="AHK172" s="8"/>
      <c r="AHL172" s="8"/>
      <c r="AHM172" s="8"/>
      <c r="AHN172" s="8"/>
      <c r="AHO172" s="8"/>
      <c r="AHP172" s="8"/>
      <c r="AHQ172" s="8"/>
      <c r="AHR172" s="8"/>
      <c r="AHS172" s="8"/>
      <c r="AHT172" s="8"/>
      <c r="AHU172" s="8"/>
      <c r="AHV172" s="8"/>
      <c r="AHW172" s="8"/>
      <c r="AHX172" s="8"/>
      <c r="AHY172" s="8"/>
      <c r="AHZ172" s="8"/>
      <c r="AIA172" s="8"/>
      <c r="AIB172" s="8"/>
      <c r="AIC172" s="8"/>
      <c r="AID172" s="8"/>
      <c r="AIE172" s="8"/>
      <c r="AIF172" s="8"/>
      <c r="AIG172" s="8"/>
      <c r="AIH172" s="8"/>
      <c r="AII172" s="8"/>
      <c r="AIJ172" s="8"/>
      <c r="AIK172" s="8"/>
      <c r="AIL172" s="8"/>
      <c r="AIM172" s="8"/>
      <c r="AIN172" s="8"/>
      <c r="AIO172" s="8"/>
      <c r="AIP172" s="8"/>
      <c r="AIQ172" s="8"/>
      <c r="AIR172" s="8"/>
      <c r="AIS172" s="8"/>
      <c r="AIT172" s="8"/>
      <c r="AIU172" s="8"/>
      <c r="AIV172" s="8"/>
      <c r="AIW172" s="8"/>
      <c r="AIX172" s="8"/>
      <c r="AIY172" s="8"/>
      <c r="AIZ172" s="8"/>
      <c r="AJA172" s="8"/>
      <c r="AJB172" s="8"/>
      <c r="AJC172" s="8"/>
      <c r="AJD172" s="8"/>
      <c r="AJE172" s="8"/>
      <c r="AJF172" s="8"/>
      <c r="AJG172" s="8"/>
      <c r="AJH172" s="8"/>
      <c r="AJI172" s="8"/>
      <c r="AJJ172" s="8"/>
      <c r="AJK172" s="8"/>
      <c r="AJL172" s="8"/>
      <c r="AJM172" s="8"/>
      <c r="AJN172" s="8"/>
      <c r="AJO172" s="8"/>
      <c r="AJP172" s="8"/>
      <c r="AJQ172" s="8"/>
      <c r="AJR172" s="8"/>
      <c r="AJS172" s="8"/>
      <c r="AJT172" s="8"/>
      <c r="AJU172" s="8"/>
      <c r="AJV172" s="8"/>
      <c r="AJW172" s="8"/>
      <c r="AJX172" s="8"/>
      <c r="AJY172" s="8"/>
      <c r="AJZ172" s="8"/>
      <c r="AKA172" s="8"/>
      <c r="AKB172" s="8"/>
      <c r="AKC172" s="8"/>
      <c r="AKD172" s="8"/>
      <c r="AKE172" s="8"/>
      <c r="AKF172" s="8"/>
      <c r="AKG172" s="8"/>
      <c r="AKH172" s="8"/>
      <c r="AKI172" s="8"/>
      <c r="AKJ172" s="8"/>
      <c r="AKK172" s="8"/>
      <c r="AKL172" s="8"/>
      <c r="AKM172" s="8"/>
      <c r="AKN172" s="8"/>
      <c r="AKO172" s="8"/>
      <c r="AKP172" s="8"/>
      <c r="AKQ172" s="8"/>
      <c r="AKR172" s="8"/>
      <c r="AKS172" s="8"/>
      <c r="AKT172" s="8"/>
      <c r="AKU172" s="8"/>
      <c r="AKV172" s="8"/>
      <c r="AKW172" s="8"/>
      <c r="AKX172" s="8"/>
      <c r="AKY172" s="8"/>
      <c r="AKZ172" s="8"/>
      <c r="ALA172" s="8"/>
      <c r="ALB172" s="8"/>
      <c r="ALC172" s="8"/>
      <c r="ALD172" s="8"/>
      <c r="ALE172" s="8"/>
      <c r="ALF172" s="8"/>
      <c r="ALG172" s="8"/>
      <c r="ALH172" s="8"/>
      <c r="ALI172" s="8"/>
      <c r="ALJ172" s="8"/>
      <c r="ALK172" s="8"/>
      <c r="ALL172" s="8"/>
      <c r="ALM172" s="8"/>
      <c r="ALN172" s="8"/>
      <c r="ALO172" s="8"/>
      <c r="ALP172" s="8"/>
      <c r="ALQ172" s="8"/>
      <c r="ALR172" s="8"/>
      <c r="ALS172" s="8"/>
      <c r="ALT172" s="8"/>
      <c r="ALU172" s="8"/>
      <c r="ALV172" s="8"/>
      <c r="ALW172" s="8"/>
      <c r="ALX172" s="8"/>
      <c r="ALY172" s="8"/>
      <c r="ALZ172" s="8"/>
      <c r="AMA172" s="8"/>
      <c r="AMB172" s="8"/>
      <c r="AMC172" s="8"/>
      <c r="AMD172" s="8"/>
      <c r="AME172" s="8"/>
      <c r="AMF172" s="8"/>
      <c r="AMG172" s="8"/>
      <c r="AMH172" s="8"/>
      <c r="AMI172" s="8"/>
      <c r="AMJ172" s="8"/>
      <c r="AMK172" s="8"/>
      <c r="AML172" s="8"/>
      <c r="AMM172" s="8"/>
      <c r="AMN172" s="8"/>
      <c r="AMO172" s="8"/>
      <c r="AMP172" s="8"/>
      <c r="AMQ172" s="8"/>
      <c r="AMR172" s="8"/>
      <c r="AMS172" s="8"/>
      <c r="AMT172" s="8"/>
      <c r="AMU172" s="8"/>
      <c r="AMV172" s="8"/>
      <c r="AMW172" s="8"/>
      <c r="AMX172" s="8"/>
      <c r="AMY172" s="8"/>
      <c r="AMZ172" s="8"/>
      <c r="ANA172" s="8"/>
      <c r="ANB172" s="8"/>
      <c r="ANC172" s="8"/>
      <c r="AND172" s="8"/>
      <c r="ANE172" s="8"/>
      <c r="ANF172" s="8"/>
      <c r="ANG172" s="8"/>
      <c r="ANH172" s="8"/>
      <c r="ANI172" s="8"/>
      <c r="ANJ172" s="8"/>
      <c r="ANK172" s="8"/>
      <c r="ANL172" s="8"/>
      <c r="ANM172" s="8"/>
      <c r="ANN172" s="8"/>
      <c r="ANO172" s="8"/>
      <c r="ANP172" s="8"/>
      <c r="ANQ172" s="8"/>
      <c r="ANR172" s="8"/>
      <c r="ANS172" s="8"/>
      <c r="ANT172" s="8"/>
      <c r="ANU172" s="8"/>
      <c r="ANV172" s="8"/>
      <c r="ANW172" s="8"/>
      <c r="ANX172" s="8"/>
      <c r="ANY172" s="8"/>
      <c r="ANZ172" s="8"/>
      <c r="AOA172" s="8"/>
      <c r="AOB172" s="8"/>
      <c r="AOC172" s="8"/>
      <c r="AOD172" s="8"/>
      <c r="AOE172" s="8"/>
      <c r="AOF172" s="8"/>
      <c r="AOG172" s="8"/>
      <c r="AOH172" s="8"/>
      <c r="AOI172" s="8"/>
      <c r="AOJ172" s="8"/>
      <c r="AOK172" s="8"/>
      <c r="AOL172" s="8"/>
      <c r="AOM172" s="8"/>
      <c r="AON172" s="8"/>
      <c r="AOO172" s="8"/>
      <c r="AOP172" s="8"/>
      <c r="AOQ172" s="8"/>
      <c r="AOR172" s="8"/>
      <c r="AOS172" s="8"/>
      <c r="AOT172" s="8"/>
      <c r="AOU172" s="8"/>
      <c r="AOV172" s="8"/>
      <c r="AOW172" s="8"/>
      <c r="AOX172" s="8"/>
      <c r="AOY172" s="8"/>
      <c r="AOZ172" s="8"/>
      <c r="APA172" s="8"/>
      <c r="APB172" s="8"/>
      <c r="APC172" s="8"/>
      <c r="APD172" s="8"/>
      <c r="APE172" s="8"/>
      <c r="APF172" s="8"/>
      <c r="APG172" s="8"/>
      <c r="APH172" s="8"/>
      <c r="API172" s="8"/>
      <c r="APJ172" s="8"/>
      <c r="APK172" s="8"/>
      <c r="APL172" s="8"/>
      <c r="APM172" s="8"/>
      <c r="APN172" s="8"/>
      <c r="APO172" s="8"/>
      <c r="APP172" s="8"/>
      <c r="APQ172" s="8"/>
      <c r="APR172" s="8"/>
      <c r="APS172" s="8"/>
      <c r="APT172" s="8"/>
      <c r="APU172" s="8"/>
      <c r="APV172" s="8"/>
      <c r="APW172" s="8"/>
      <c r="APX172" s="8"/>
      <c r="APY172" s="8"/>
      <c r="APZ172" s="8"/>
      <c r="AQA172" s="8"/>
      <c r="AQB172" s="8"/>
      <c r="AQC172" s="8"/>
      <c r="AQD172" s="8"/>
      <c r="AQE172" s="8"/>
      <c r="AQF172" s="8"/>
      <c r="AQG172" s="8"/>
      <c r="AQH172" s="8"/>
      <c r="AQI172" s="8"/>
      <c r="AQJ172" s="8"/>
      <c r="AQK172" s="8"/>
      <c r="AQL172" s="8"/>
      <c r="AQM172" s="8"/>
      <c r="AQN172" s="8"/>
      <c r="AQO172" s="8"/>
      <c r="AQP172" s="8"/>
      <c r="AQQ172" s="8"/>
      <c r="AQR172" s="8"/>
      <c r="AQS172" s="8"/>
      <c r="AQT172" s="8"/>
      <c r="AQU172" s="8"/>
      <c r="AQV172" s="8"/>
      <c r="AQW172" s="8"/>
      <c r="AQX172" s="8"/>
      <c r="AQY172" s="8"/>
      <c r="AQZ172" s="8"/>
      <c r="ARA172" s="8"/>
      <c r="ARB172" s="8"/>
      <c r="ARC172" s="8"/>
      <c r="ARD172" s="8"/>
      <c r="ARE172" s="8"/>
      <c r="ARF172" s="8"/>
      <c r="ARG172" s="8"/>
      <c r="ARH172" s="8"/>
      <c r="ARI172" s="8"/>
      <c r="ARJ172" s="8"/>
      <c r="ARK172" s="8"/>
      <c r="ARL172" s="8"/>
      <c r="ARM172" s="8"/>
      <c r="ARN172" s="8"/>
      <c r="ARO172" s="8"/>
      <c r="ARP172" s="8"/>
      <c r="ARQ172" s="8"/>
      <c r="ARR172" s="8"/>
      <c r="ARS172" s="8"/>
      <c r="ART172" s="8"/>
      <c r="ARU172" s="8"/>
      <c r="ARV172" s="8"/>
      <c r="ARW172" s="8"/>
      <c r="ARX172" s="8"/>
      <c r="ARY172" s="8"/>
      <c r="ARZ172" s="8"/>
      <c r="ASA172" s="8"/>
      <c r="ASB172" s="8"/>
      <c r="ASC172" s="8"/>
      <c r="ASD172" s="8"/>
      <c r="ASE172" s="8"/>
      <c r="ASF172" s="8"/>
      <c r="ASG172" s="8"/>
      <c r="ASH172" s="8"/>
      <c r="ASI172" s="8"/>
      <c r="ASJ172" s="8"/>
      <c r="ASK172" s="8"/>
      <c r="ASL172" s="8"/>
      <c r="ASM172" s="8"/>
      <c r="ASN172" s="8"/>
      <c r="ASO172" s="8"/>
      <c r="ASP172" s="8"/>
      <c r="ASQ172" s="8"/>
      <c r="ASR172" s="8"/>
      <c r="ASS172" s="8"/>
      <c r="AST172" s="8"/>
      <c r="ASU172" s="8"/>
      <c r="ASV172" s="8"/>
      <c r="ASW172" s="8"/>
      <c r="ASX172" s="8"/>
      <c r="ASY172" s="8"/>
      <c r="ASZ172" s="8"/>
      <c r="ATA172" s="8"/>
      <c r="ATB172" s="8"/>
      <c r="ATC172" s="8"/>
      <c r="ATD172" s="8"/>
      <c r="ATE172" s="8"/>
      <c r="ATF172" s="8"/>
      <c r="ATG172" s="8"/>
      <c r="ATH172" s="8"/>
      <c r="ATI172" s="8"/>
      <c r="ATJ172" s="8"/>
      <c r="ATK172" s="8"/>
      <c r="ATL172" s="8"/>
      <c r="ATM172" s="8"/>
      <c r="ATN172" s="8"/>
      <c r="ATO172" s="8"/>
      <c r="ATP172" s="8"/>
      <c r="ATQ172" s="8"/>
      <c r="ATR172" s="8"/>
      <c r="ATS172" s="8"/>
      <c r="ATT172" s="8"/>
      <c r="ATU172" s="8"/>
      <c r="ATV172" s="8"/>
      <c r="ATW172" s="8"/>
      <c r="ATX172" s="8"/>
      <c r="ATY172" s="8"/>
      <c r="ATZ172" s="8"/>
      <c r="AUA172" s="8"/>
      <c r="AUB172" s="8"/>
      <c r="AUC172" s="8"/>
      <c r="AUD172" s="8"/>
      <c r="AUE172" s="8"/>
      <c r="AUF172" s="8"/>
      <c r="AUG172" s="8"/>
      <c r="AUH172" s="8"/>
      <c r="AUI172" s="8"/>
      <c r="AUJ172" s="8"/>
      <c r="AUK172" s="8"/>
      <c r="AUL172" s="8"/>
      <c r="AUM172" s="8"/>
      <c r="AUN172" s="8"/>
      <c r="AUO172" s="8"/>
      <c r="AUP172" s="8"/>
      <c r="AUQ172" s="8"/>
      <c r="AUR172" s="8"/>
      <c r="AUS172" s="8"/>
      <c r="AUT172" s="8"/>
      <c r="AUU172" s="8"/>
      <c r="AUV172" s="8"/>
      <c r="AUW172" s="8"/>
      <c r="AUX172" s="8"/>
      <c r="AUY172" s="8"/>
      <c r="AUZ172" s="8"/>
      <c r="AVA172" s="8"/>
      <c r="AVB172" s="8"/>
      <c r="AVC172" s="8"/>
      <c r="AVD172" s="8"/>
      <c r="AVE172" s="8"/>
      <c r="AVF172" s="8"/>
      <c r="AVG172" s="8"/>
      <c r="AVH172" s="8"/>
      <c r="AVI172" s="8"/>
      <c r="AVJ172" s="8"/>
      <c r="AVK172" s="8"/>
      <c r="AVL172" s="8"/>
      <c r="AVM172" s="8"/>
      <c r="AVN172" s="8"/>
      <c r="AVO172" s="8"/>
      <c r="AVP172" s="8"/>
      <c r="AVQ172" s="8"/>
      <c r="AVR172" s="8"/>
      <c r="AVS172" s="8"/>
      <c r="AVT172" s="8"/>
      <c r="AVU172" s="8"/>
      <c r="AVV172" s="8"/>
      <c r="AVW172" s="8"/>
      <c r="AVX172" s="8"/>
      <c r="AVY172" s="8"/>
      <c r="AVZ172" s="8"/>
      <c r="AWA172" s="8"/>
      <c r="AWB172" s="8"/>
      <c r="AWC172" s="8"/>
      <c r="AWD172" s="8"/>
      <c r="AWE172" s="8"/>
      <c r="AWF172" s="8"/>
      <c r="AWG172" s="8"/>
      <c r="AWH172" s="8"/>
      <c r="AWI172" s="8"/>
      <c r="AWJ172" s="8"/>
      <c r="AWK172" s="8"/>
      <c r="AWL172" s="8"/>
      <c r="AWM172" s="8"/>
      <c r="AWN172" s="8"/>
      <c r="AWO172" s="8"/>
      <c r="AWP172" s="8"/>
      <c r="AWQ172" s="8"/>
      <c r="AWR172" s="8"/>
      <c r="AWS172" s="8"/>
      <c r="AWT172" s="8"/>
      <c r="AWU172" s="8"/>
      <c r="AWV172" s="8"/>
      <c r="AWW172" s="8"/>
      <c r="AWX172" s="8"/>
      <c r="AWY172" s="8"/>
      <c r="AWZ172" s="8"/>
      <c r="AXA172" s="8"/>
      <c r="AXB172" s="8"/>
      <c r="AXC172" s="8"/>
      <c r="AXD172" s="8"/>
      <c r="AXE172" s="8"/>
      <c r="AXF172" s="8"/>
      <c r="AXG172" s="8"/>
      <c r="AXH172" s="8"/>
      <c r="AXI172" s="8"/>
      <c r="AXJ172" s="8"/>
      <c r="AXK172" s="8"/>
      <c r="AXL172" s="8"/>
      <c r="AXM172" s="8"/>
      <c r="AXN172" s="8"/>
      <c r="AXO172" s="8"/>
      <c r="AXP172" s="8"/>
      <c r="AXQ172" s="8"/>
      <c r="AXR172" s="8"/>
      <c r="AXS172" s="8"/>
      <c r="AXT172" s="8"/>
      <c r="AXU172" s="8"/>
      <c r="AXV172" s="8"/>
      <c r="AXW172" s="8"/>
      <c r="AXX172" s="8"/>
      <c r="AXY172" s="8"/>
      <c r="AXZ172" s="8"/>
      <c r="AYA172" s="8"/>
      <c r="AYB172" s="8"/>
      <c r="AYC172" s="8"/>
      <c r="AYD172" s="8"/>
      <c r="AYE172" s="8"/>
      <c r="AYF172" s="8"/>
      <c r="AYG172" s="8"/>
      <c r="AYH172" s="8"/>
      <c r="AYI172" s="8"/>
      <c r="AYJ172" s="8"/>
      <c r="AYK172" s="8"/>
      <c r="AYL172" s="8"/>
      <c r="AYM172" s="8"/>
      <c r="AYN172" s="8"/>
      <c r="AYO172" s="8"/>
      <c r="AYP172" s="8"/>
      <c r="AYQ172" s="8"/>
      <c r="AYR172" s="8"/>
      <c r="AYS172" s="8"/>
      <c r="AYT172" s="8"/>
      <c r="AYU172" s="8"/>
      <c r="AYV172" s="8"/>
      <c r="AYW172" s="8"/>
      <c r="AYX172" s="8"/>
      <c r="AYY172" s="8"/>
      <c r="AYZ172" s="8"/>
      <c r="AZA172" s="8"/>
      <c r="AZB172" s="8"/>
      <c r="AZC172" s="8"/>
      <c r="AZD172" s="8"/>
      <c r="AZE172" s="8"/>
      <c r="AZF172" s="8"/>
      <c r="AZG172" s="8"/>
      <c r="AZH172" s="8"/>
      <c r="AZI172" s="8"/>
      <c r="AZJ172" s="8"/>
      <c r="AZK172" s="8"/>
      <c r="AZL172" s="8"/>
      <c r="AZM172" s="8"/>
      <c r="AZN172" s="8"/>
      <c r="AZO172" s="8"/>
      <c r="AZP172" s="8"/>
      <c r="AZQ172" s="8"/>
      <c r="AZR172" s="8"/>
      <c r="AZS172" s="8"/>
      <c r="AZT172" s="8"/>
      <c r="AZU172" s="8"/>
      <c r="AZV172" s="8"/>
      <c r="AZW172" s="8"/>
      <c r="AZX172" s="8"/>
      <c r="AZY172" s="8"/>
      <c r="AZZ172" s="8"/>
      <c r="BAA172" s="8"/>
      <c r="BAB172" s="8"/>
      <c r="BAC172" s="8"/>
      <c r="BAD172" s="8"/>
      <c r="BAE172" s="8"/>
      <c r="BAF172" s="8"/>
      <c r="BAG172" s="8"/>
      <c r="BAH172" s="8"/>
      <c r="BAI172" s="8"/>
      <c r="BAJ172" s="8"/>
      <c r="BAK172" s="8"/>
      <c r="BAL172" s="8"/>
      <c r="BAM172" s="8"/>
      <c r="BAN172" s="8"/>
      <c r="BAO172" s="8"/>
      <c r="BAP172" s="8"/>
      <c r="BAQ172" s="8"/>
      <c r="BAR172" s="8"/>
      <c r="BAS172" s="8"/>
      <c r="BAT172" s="8"/>
      <c r="BAU172" s="8"/>
      <c r="BAV172" s="8"/>
      <c r="BAW172" s="8"/>
      <c r="BAX172" s="8"/>
      <c r="BAY172" s="8"/>
      <c r="BAZ172" s="8"/>
      <c r="BBA172" s="8"/>
      <c r="BBB172" s="8"/>
      <c r="BBC172" s="8"/>
      <c r="BBD172" s="8"/>
      <c r="BBE172" s="8"/>
      <c r="BBF172" s="8"/>
      <c r="BBG172" s="8"/>
      <c r="BBH172" s="8"/>
      <c r="BBI172" s="8"/>
      <c r="BBJ172" s="8"/>
      <c r="BBK172" s="8"/>
      <c r="BBL172" s="8"/>
      <c r="BBM172" s="8"/>
      <c r="BBN172" s="8"/>
      <c r="BBO172" s="8"/>
      <c r="BBP172" s="8"/>
      <c r="BBQ172" s="8"/>
      <c r="BBR172" s="8"/>
      <c r="BBS172" s="8"/>
      <c r="BBT172" s="8"/>
      <c r="BBU172" s="8"/>
      <c r="BBV172" s="8"/>
      <c r="BBW172" s="8"/>
      <c r="BBX172" s="8"/>
      <c r="BBY172" s="8"/>
      <c r="BBZ172" s="8"/>
      <c r="BCA172" s="8"/>
      <c r="BCB172" s="8"/>
      <c r="BCC172" s="8"/>
      <c r="BCD172" s="8"/>
      <c r="BCE172" s="8"/>
      <c r="BCF172" s="8"/>
      <c r="BCG172" s="8"/>
      <c r="BCH172" s="8"/>
      <c r="BCI172" s="8"/>
      <c r="BCJ172" s="8"/>
      <c r="BCK172" s="8"/>
      <c r="BCL172" s="8"/>
      <c r="BCM172" s="8"/>
      <c r="BCN172" s="8"/>
      <c r="BCO172" s="8"/>
      <c r="BCP172" s="8"/>
      <c r="BCQ172" s="8"/>
      <c r="BCR172" s="8"/>
      <c r="BCS172" s="8"/>
      <c r="BCT172" s="8"/>
      <c r="BCU172" s="8"/>
      <c r="BCV172" s="8"/>
      <c r="BCW172" s="8"/>
      <c r="BCX172" s="8"/>
      <c r="BCY172" s="8"/>
      <c r="BCZ172" s="8"/>
      <c r="BDA172" s="8"/>
      <c r="BDB172" s="8"/>
      <c r="BDC172" s="8"/>
      <c r="BDD172" s="8"/>
      <c r="BDE172" s="8"/>
      <c r="BDF172" s="8"/>
      <c r="BDG172" s="8"/>
      <c r="BDH172" s="8"/>
      <c r="BDI172" s="8"/>
      <c r="BDJ172" s="8"/>
      <c r="BDK172" s="8"/>
      <c r="BDL172" s="8"/>
      <c r="BDM172" s="8"/>
      <c r="BDN172" s="8"/>
      <c r="BDO172" s="8"/>
      <c r="BDP172" s="8"/>
      <c r="BDQ172" s="8"/>
      <c r="BDR172" s="8"/>
      <c r="BDS172" s="8"/>
      <c r="BDT172" s="8"/>
      <c r="BDU172" s="8"/>
      <c r="BDV172" s="8"/>
      <c r="BDW172" s="8"/>
      <c r="BDX172" s="8"/>
      <c r="BDY172" s="8"/>
      <c r="BDZ172" s="8"/>
      <c r="BEA172" s="8"/>
      <c r="BEB172" s="8"/>
      <c r="BEC172" s="8"/>
      <c r="BED172" s="8"/>
      <c r="BEE172" s="8"/>
      <c r="BEF172" s="8"/>
      <c r="BEG172" s="8"/>
      <c r="BEH172" s="8"/>
      <c r="BEI172" s="8"/>
      <c r="BEJ172" s="8"/>
      <c r="BEK172" s="8"/>
      <c r="BEL172" s="8"/>
      <c r="BEM172" s="8"/>
      <c r="BEN172" s="8"/>
      <c r="BEO172" s="8"/>
      <c r="BEP172" s="8"/>
      <c r="BEQ172" s="8"/>
      <c r="BER172" s="8"/>
      <c r="BES172" s="8"/>
      <c r="BET172" s="8"/>
      <c r="BEU172" s="8"/>
      <c r="BEV172" s="8"/>
      <c r="BEW172" s="8"/>
      <c r="BEX172" s="8"/>
      <c r="BEY172" s="8"/>
      <c r="BEZ172" s="8"/>
      <c r="BFA172" s="8"/>
      <c r="BFB172" s="8"/>
      <c r="BFC172" s="8"/>
      <c r="BFD172" s="8"/>
      <c r="BFE172" s="8"/>
      <c r="BFF172" s="8"/>
      <c r="BFG172" s="8"/>
      <c r="BFH172" s="8"/>
      <c r="BFI172" s="8"/>
      <c r="BFJ172" s="8"/>
      <c r="BFK172" s="8"/>
      <c r="BFL172" s="8"/>
      <c r="BFM172" s="8"/>
      <c r="BFN172" s="8"/>
      <c r="BFO172" s="8"/>
      <c r="BFP172" s="8"/>
      <c r="BFQ172" s="8"/>
      <c r="BFR172" s="8"/>
      <c r="BFS172" s="8"/>
      <c r="BFT172" s="8"/>
      <c r="BFU172" s="8"/>
      <c r="BFV172" s="8"/>
      <c r="BFW172" s="8"/>
      <c r="BFX172" s="8"/>
      <c r="BFY172" s="8"/>
      <c r="BFZ172" s="8"/>
      <c r="BGA172" s="8"/>
      <c r="BGB172" s="8"/>
      <c r="BGC172" s="8"/>
      <c r="BGD172" s="8"/>
      <c r="BGE172" s="8"/>
      <c r="BGF172" s="8"/>
      <c r="BGG172" s="8"/>
      <c r="BGH172" s="8"/>
      <c r="BGI172" s="8"/>
      <c r="BGJ172" s="8"/>
      <c r="BGK172" s="8"/>
      <c r="BGL172" s="8"/>
      <c r="BGM172" s="8"/>
      <c r="BGN172" s="8"/>
      <c r="BGO172" s="8"/>
      <c r="BGP172" s="8"/>
      <c r="BGQ172" s="8"/>
      <c r="BGR172" s="8"/>
      <c r="BGS172" s="8"/>
      <c r="BGT172" s="8"/>
      <c r="BGU172" s="8"/>
      <c r="BGV172" s="8"/>
      <c r="BGW172" s="8"/>
      <c r="BGX172" s="8"/>
      <c r="BGY172" s="8"/>
      <c r="BGZ172" s="8"/>
      <c r="BHA172" s="8"/>
      <c r="BHB172" s="8"/>
      <c r="BHC172" s="8"/>
      <c r="BHD172" s="8"/>
      <c r="BHE172" s="8"/>
      <c r="BHF172" s="8"/>
      <c r="BHG172" s="8"/>
      <c r="BHH172" s="8"/>
      <c r="BHI172" s="8"/>
      <c r="BHJ172" s="8"/>
      <c r="BHK172" s="8"/>
      <c r="BHL172" s="8"/>
      <c r="BHM172" s="8"/>
      <c r="BHN172" s="8"/>
      <c r="BHO172" s="8"/>
      <c r="BHP172" s="8"/>
      <c r="BHQ172" s="8"/>
      <c r="BHR172" s="8"/>
      <c r="BHS172" s="8"/>
      <c r="BHT172" s="8"/>
      <c r="BHU172" s="8"/>
      <c r="BHV172" s="8"/>
      <c r="BHW172" s="8"/>
      <c r="BHX172" s="8"/>
      <c r="BHY172" s="8"/>
      <c r="BHZ172" s="8"/>
      <c r="BIA172" s="8"/>
      <c r="BIB172" s="8"/>
      <c r="BIC172" s="8"/>
      <c r="BID172" s="8"/>
      <c r="BIE172" s="8"/>
      <c r="BIF172" s="8"/>
      <c r="BIG172" s="8"/>
      <c r="BIH172" s="8"/>
      <c r="BII172" s="8"/>
      <c r="BIJ172" s="8"/>
      <c r="BIK172" s="8"/>
      <c r="BIL172" s="8"/>
      <c r="BIM172" s="8"/>
      <c r="BIN172" s="8"/>
      <c r="BIO172" s="8"/>
      <c r="BIP172" s="8"/>
      <c r="BIQ172" s="8"/>
      <c r="BIR172" s="8"/>
      <c r="BIS172" s="8"/>
      <c r="BIT172" s="8"/>
      <c r="BIU172" s="8"/>
      <c r="BIV172" s="8"/>
      <c r="BIW172" s="8"/>
      <c r="BIX172" s="8"/>
      <c r="BIY172" s="8"/>
      <c r="BIZ172" s="8"/>
      <c r="BJA172" s="8"/>
      <c r="BJB172" s="8"/>
      <c r="BJC172" s="8"/>
      <c r="BJD172" s="8"/>
      <c r="BJE172" s="8"/>
      <c r="BJF172" s="8"/>
      <c r="BJG172" s="8"/>
      <c r="BJH172" s="8"/>
      <c r="BJI172" s="8"/>
      <c r="BJJ172" s="8"/>
      <c r="BJK172" s="8"/>
      <c r="BJL172" s="8"/>
      <c r="BJM172" s="8"/>
      <c r="BJN172" s="8"/>
      <c r="BJO172" s="8"/>
      <c r="BJP172" s="8"/>
      <c r="BJQ172" s="8"/>
      <c r="BJR172" s="8"/>
      <c r="BJS172" s="8"/>
      <c r="BJT172" s="8"/>
      <c r="BJU172" s="8"/>
      <c r="BJV172" s="8"/>
      <c r="BJW172" s="8"/>
      <c r="BJX172" s="8"/>
      <c r="BJY172" s="8"/>
      <c r="BJZ172" s="8"/>
      <c r="BKA172" s="8"/>
      <c r="BKB172" s="8"/>
      <c r="BKC172" s="8"/>
      <c r="BKD172" s="8"/>
      <c r="BKE172" s="8"/>
      <c r="BKF172" s="8"/>
      <c r="BKG172" s="8"/>
      <c r="BKH172" s="8"/>
      <c r="BKI172" s="8"/>
      <c r="BKJ172" s="8"/>
      <c r="BKK172" s="8"/>
      <c r="BKL172" s="8"/>
      <c r="BKM172" s="8"/>
      <c r="BKN172" s="8"/>
      <c r="BKO172" s="8"/>
      <c r="BKP172" s="8"/>
      <c r="BKQ172" s="8"/>
      <c r="BKR172" s="8"/>
      <c r="BKS172" s="8"/>
      <c r="BKT172" s="8"/>
      <c r="BKU172" s="8"/>
      <c r="BKV172" s="8"/>
      <c r="BKW172" s="8"/>
      <c r="BKX172" s="8"/>
      <c r="BKY172" s="8"/>
      <c r="BKZ172" s="8"/>
      <c r="BLA172" s="8"/>
      <c r="BLB172" s="8"/>
      <c r="BLC172" s="8"/>
      <c r="BLD172" s="8"/>
      <c r="BLE172" s="8"/>
      <c r="BLF172" s="8"/>
      <c r="BLG172" s="8"/>
      <c r="BLH172" s="8"/>
      <c r="BLI172" s="8"/>
      <c r="BLJ172" s="8"/>
      <c r="BLK172" s="8"/>
      <c r="BLL172" s="8"/>
      <c r="BLM172" s="8"/>
      <c r="BLN172" s="8"/>
      <c r="BLO172" s="8"/>
      <c r="BLP172" s="8"/>
      <c r="BLQ172" s="8"/>
      <c r="BLR172" s="8"/>
      <c r="BLS172" s="8"/>
      <c r="BLT172" s="8"/>
      <c r="BLU172" s="8"/>
      <c r="BLV172" s="8"/>
      <c r="BLW172" s="8"/>
      <c r="BLX172" s="8"/>
      <c r="BLY172" s="8"/>
      <c r="BLZ172" s="8"/>
      <c r="BMA172" s="8"/>
      <c r="BMB172" s="8"/>
      <c r="BMC172" s="8"/>
      <c r="BMD172" s="8"/>
      <c r="BME172" s="8"/>
      <c r="BMF172" s="8"/>
      <c r="BMG172" s="8"/>
      <c r="BMH172" s="8"/>
      <c r="BMI172" s="8"/>
      <c r="BMJ172" s="8"/>
      <c r="BMK172" s="8"/>
      <c r="BML172" s="8"/>
      <c r="BMM172" s="8"/>
      <c r="BMN172" s="8"/>
      <c r="BMO172" s="8"/>
      <c r="BMP172" s="8"/>
      <c r="BMQ172" s="8"/>
      <c r="BMR172" s="8"/>
      <c r="BMS172" s="8"/>
      <c r="BMT172" s="8"/>
      <c r="BMU172" s="8"/>
      <c r="BMV172" s="8"/>
      <c r="BMW172" s="8"/>
      <c r="BMX172" s="8"/>
      <c r="BMY172" s="8"/>
      <c r="BMZ172" s="8"/>
      <c r="BNA172" s="8"/>
      <c r="BNB172" s="8"/>
      <c r="BNC172" s="8"/>
      <c r="BND172" s="8"/>
      <c r="BNE172" s="8"/>
      <c r="BNF172" s="8"/>
      <c r="BNG172" s="8"/>
      <c r="BNH172" s="8"/>
      <c r="BNI172" s="8"/>
      <c r="BNJ172" s="8"/>
      <c r="BNK172" s="8"/>
      <c r="BNL172" s="8"/>
      <c r="BNM172" s="8"/>
      <c r="BNN172" s="8"/>
      <c r="BNO172" s="8"/>
      <c r="BNP172" s="8"/>
      <c r="BNQ172" s="8"/>
      <c r="BNR172" s="8"/>
      <c r="BNS172" s="8"/>
      <c r="BNT172" s="8"/>
      <c r="BNU172" s="8"/>
      <c r="BNV172" s="8"/>
      <c r="BNW172" s="8"/>
      <c r="BNX172" s="8"/>
      <c r="BNY172" s="8"/>
      <c r="BNZ172" s="8"/>
      <c r="BOA172" s="8"/>
      <c r="BOB172" s="8"/>
      <c r="BOC172" s="8"/>
      <c r="BOD172" s="8"/>
      <c r="BOE172" s="8"/>
      <c r="BOF172" s="8"/>
      <c r="BOG172" s="8"/>
      <c r="BOH172" s="8"/>
      <c r="BOI172" s="8"/>
      <c r="BOJ172" s="8"/>
      <c r="BOK172" s="8"/>
      <c r="BOL172" s="8"/>
      <c r="BOM172" s="8"/>
      <c r="BON172" s="8"/>
      <c r="BOO172" s="8"/>
      <c r="BOP172" s="8"/>
      <c r="BOQ172" s="8"/>
      <c r="BOR172" s="8"/>
      <c r="BOS172" s="8"/>
      <c r="BOT172" s="8"/>
      <c r="BOU172" s="8"/>
      <c r="BOV172" s="8"/>
      <c r="BOW172" s="8"/>
      <c r="BOX172" s="8"/>
      <c r="BOY172" s="8"/>
      <c r="BOZ172" s="8"/>
      <c r="BPA172" s="8"/>
      <c r="BPB172" s="8"/>
      <c r="BPC172" s="8"/>
      <c r="BPD172" s="8"/>
      <c r="BPE172" s="8"/>
      <c r="BPF172" s="8"/>
      <c r="BPG172" s="8"/>
      <c r="BPH172" s="8"/>
      <c r="BPI172" s="8"/>
      <c r="BPJ172" s="8"/>
      <c r="BPK172" s="8"/>
      <c r="BPL172" s="8"/>
      <c r="BPM172" s="8"/>
      <c r="BPN172" s="8"/>
      <c r="BPO172" s="8"/>
      <c r="BPP172" s="8"/>
      <c r="BPQ172" s="8"/>
      <c r="BPR172" s="8"/>
      <c r="BPS172" s="8"/>
      <c r="BPT172" s="8"/>
      <c r="BPU172" s="8"/>
      <c r="BPV172" s="8"/>
      <c r="BPW172" s="8"/>
      <c r="BPX172" s="8"/>
      <c r="BPY172" s="8"/>
      <c r="BPZ172" s="8"/>
      <c r="BQA172" s="8"/>
      <c r="BQB172" s="8"/>
      <c r="BQC172" s="8"/>
      <c r="BQD172" s="8"/>
      <c r="BQE172" s="8"/>
      <c r="BQF172" s="8"/>
      <c r="BQG172" s="8"/>
      <c r="BQH172" s="8"/>
      <c r="BQI172" s="8"/>
      <c r="BQJ172" s="8"/>
      <c r="BQK172" s="8"/>
      <c r="BQL172" s="8"/>
      <c r="BQM172" s="8"/>
      <c r="BQN172" s="8"/>
      <c r="BQO172" s="8"/>
      <c r="BQP172" s="8"/>
      <c r="BQQ172" s="8"/>
      <c r="BQR172" s="8"/>
      <c r="BQS172" s="8"/>
      <c r="BQT172" s="8"/>
      <c r="BQU172" s="8"/>
      <c r="BQV172" s="8"/>
      <c r="BQW172" s="8"/>
      <c r="BQX172" s="8"/>
      <c r="BQY172" s="8"/>
      <c r="BQZ172" s="8"/>
      <c r="BRA172" s="8"/>
      <c r="BRB172" s="8"/>
      <c r="BRC172" s="8"/>
      <c r="BRD172" s="8"/>
      <c r="BRE172" s="8"/>
      <c r="BRF172" s="8"/>
      <c r="BRG172" s="8"/>
      <c r="BRH172" s="8"/>
      <c r="BRI172" s="8"/>
      <c r="BRJ172" s="8"/>
      <c r="BRK172" s="8"/>
      <c r="BRL172" s="8"/>
      <c r="BRM172" s="8"/>
      <c r="BRN172" s="8"/>
      <c r="BRO172" s="8"/>
      <c r="BRP172" s="8"/>
      <c r="BRQ172" s="8"/>
      <c r="BRR172" s="8"/>
      <c r="BRS172" s="8"/>
      <c r="BRT172" s="8"/>
      <c r="BRU172" s="8"/>
      <c r="BRV172" s="8"/>
      <c r="BRW172" s="8"/>
      <c r="BRX172" s="8"/>
      <c r="BRY172" s="8"/>
      <c r="BRZ172" s="8"/>
      <c r="BSA172" s="8"/>
      <c r="BSB172" s="8"/>
      <c r="BSC172" s="8"/>
      <c r="BSD172" s="8"/>
      <c r="BSE172" s="8"/>
      <c r="BSF172" s="8"/>
      <c r="BSG172" s="8"/>
      <c r="BSH172" s="8"/>
      <c r="BSI172" s="8"/>
      <c r="BSJ172" s="8"/>
      <c r="BSK172" s="8"/>
      <c r="BSL172" s="8"/>
      <c r="BSM172" s="8"/>
      <c r="BSN172" s="8"/>
      <c r="BSO172" s="8"/>
      <c r="BSP172" s="8"/>
      <c r="BSQ172" s="8"/>
      <c r="BSR172" s="8"/>
      <c r="BSS172" s="8"/>
      <c r="BST172" s="8"/>
      <c r="BSU172" s="8"/>
      <c r="BSV172" s="8"/>
      <c r="BSW172" s="8"/>
      <c r="BSX172" s="8"/>
      <c r="BSY172" s="8"/>
      <c r="BSZ172" s="8"/>
      <c r="BTA172" s="8"/>
      <c r="BTB172" s="8"/>
      <c r="BTC172" s="8"/>
      <c r="BTD172" s="8"/>
      <c r="BTE172" s="8"/>
      <c r="BTF172" s="8"/>
      <c r="BTG172" s="8"/>
      <c r="BTH172" s="8"/>
      <c r="BTI172" s="8"/>
      <c r="BTJ172" s="8"/>
      <c r="BTK172" s="8"/>
      <c r="BTL172" s="8"/>
      <c r="BTM172" s="8"/>
      <c r="BTN172" s="8"/>
      <c r="BTO172" s="8"/>
      <c r="BTP172" s="8"/>
      <c r="BTQ172" s="8"/>
      <c r="BTR172" s="8"/>
      <c r="BTS172" s="8"/>
      <c r="BTT172" s="8"/>
      <c r="BTU172" s="8"/>
      <c r="BTV172" s="8"/>
      <c r="BTW172" s="8"/>
      <c r="BTX172" s="8"/>
      <c r="BTY172" s="8"/>
      <c r="BTZ172" s="8"/>
      <c r="BUA172" s="8"/>
      <c r="BUB172" s="8"/>
      <c r="BUC172" s="8"/>
      <c r="BUD172" s="8"/>
      <c r="BUE172" s="8"/>
      <c r="BUF172" s="8"/>
      <c r="BUG172" s="8"/>
      <c r="BUH172" s="8"/>
      <c r="BUI172" s="8"/>
      <c r="BUJ172" s="8"/>
      <c r="BUK172" s="8"/>
      <c r="BUL172" s="8"/>
      <c r="BUM172" s="8"/>
      <c r="BUN172" s="8"/>
      <c r="BUO172" s="8"/>
      <c r="BUP172" s="8"/>
      <c r="BUQ172" s="8"/>
      <c r="BUR172" s="8"/>
      <c r="BUS172" s="8"/>
      <c r="BUT172" s="8"/>
      <c r="BUU172" s="8"/>
      <c r="BUV172" s="8"/>
      <c r="BUW172" s="8"/>
      <c r="BUX172" s="8"/>
      <c r="BUY172" s="8"/>
      <c r="BUZ172" s="8"/>
      <c r="BVA172" s="8"/>
      <c r="BVB172" s="8"/>
      <c r="BVC172" s="8"/>
      <c r="BVD172" s="8"/>
      <c r="BVE172" s="8"/>
      <c r="BVF172" s="8"/>
      <c r="BVG172" s="8"/>
      <c r="BVH172" s="8"/>
      <c r="BVI172" s="8"/>
      <c r="BVJ172" s="8"/>
      <c r="BVK172" s="8"/>
      <c r="BVL172" s="8"/>
      <c r="BVM172" s="8"/>
      <c r="BVN172" s="8"/>
      <c r="BVO172" s="8"/>
      <c r="BVP172" s="8"/>
      <c r="BVQ172" s="8"/>
      <c r="BVR172" s="8"/>
      <c r="BVS172" s="8"/>
      <c r="BVT172" s="8"/>
      <c r="BVU172" s="8"/>
      <c r="BVV172" s="8"/>
      <c r="BVW172" s="8"/>
      <c r="BVX172" s="8"/>
      <c r="BVY172" s="8"/>
      <c r="BVZ172" s="8"/>
      <c r="BWA172" s="8"/>
      <c r="BWB172" s="8"/>
      <c r="BWC172" s="8"/>
      <c r="BWD172" s="8"/>
      <c r="BWE172" s="8"/>
      <c r="BWF172" s="8"/>
      <c r="BWG172" s="8"/>
      <c r="BWH172" s="8"/>
      <c r="BWI172" s="8"/>
      <c r="BWJ172" s="8"/>
      <c r="BWK172" s="8"/>
      <c r="BWL172" s="8"/>
      <c r="BWM172" s="8"/>
      <c r="BWN172" s="8"/>
      <c r="BWO172" s="8"/>
      <c r="BWP172" s="8"/>
      <c r="BWQ172" s="8"/>
      <c r="BWR172" s="8"/>
      <c r="BWS172" s="8"/>
      <c r="BWT172" s="8"/>
      <c r="BWU172" s="8"/>
      <c r="BWV172" s="8"/>
      <c r="BWW172" s="8"/>
      <c r="BWX172" s="8"/>
      <c r="BWY172" s="8"/>
      <c r="BWZ172" s="8"/>
      <c r="BXA172" s="8"/>
      <c r="BXB172" s="8"/>
      <c r="BXC172" s="8"/>
      <c r="BXD172" s="8"/>
      <c r="BXE172" s="8"/>
      <c r="BXF172" s="8"/>
      <c r="BXG172" s="8"/>
      <c r="BXH172" s="8"/>
      <c r="BXI172" s="8"/>
      <c r="BXJ172" s="8"/>
      <c r="BXK172" s="8"/>
      <c r="BXL172" s="8"/>
      <c r="BXM172" s="8"/>
      <c r="BXN172" s="8"/>
      <c r="BXO172" s="8"/>
      <c r="BXP172" s="8"/>
      <c r="BXQ172" s="8"/>
      <c r="BXR172" s="8"/>
      <c r="BXS172" s="8"/>
      <c r="BXT172" s="8"/>
      <c r="BXU172" s="8"/>
      <c r="BXV172" s="8"/>
      <c r="BXW172" s="8"/>
      <c r="BXX172" s="8"/>
      <c r="BXY172" s="8"/>
      <c r="BXZ172" s="8"/>
      <c r="BYA172" s="8"/>
      <c r="BYB172" s="8"/>
      <c r="BYC172" s="8"/>
      <c r="BYD172" s="8"/>
      <c r="BYE172" s="8"/>
      <c r="BYF172" s="8"/>
      <c r="BYG172" s="8"/>
      <c r="BYH172" s="8"/>
      <c r="BYI172" s="8"/>
      <c r="BYJ172" s="8"/>
      <c r="BYK172" s="8"/>
      <c r="BYL172" s="8"/>
      <c r="BYM172" s="8"/>
      <c r="BYN172" s="8"/>
      <c r="BYO172" s="8"/>
      <c r="BYP172" s="8"/>
      <c r="BYQ172" s="8"/>
      <c r="BYR172" s="8"/>
      <c r="BYS172" s="8"/>
      <c r="BYT172" s="8"/>
      <c r="BYU172" s="8"/>
      <c r="BYV172" s="8"/>
      <c r="BYW172" s="8"/>
      <c r="BYX172" s="8"/>
      <c r="BYY172" s="8"/>
      <c r="BYZ172" s="8"/>
      <c r="BZA172" s="8"/>
      <c r="BZB172" s="8"/>
      <c r="BZC172" s="8"/>
      <c r="BZD172" s="8"/>
      <c r="BZE172" s="8"/>
      <c r="BZF172" s="8"/>
      <c r="BZG172" s="8"/>
      <c r="BZH172" s="8"/>
      <c r="BZI172" s="8"/>
      <c r="BZJ172" s="8"/>
      <c r="BZK172" s="8"/>
      <c r="BZL172" s="8"/>
      <c r="BZM172" s="8"/>
      <c r="BZN172" s="8"/>
      <c r="BZO172" s="8"/>
      <c r="BZP172" s="8"/>
      <c r="BZQ172" s="8"/>
      <c r="BZR172" s="8"/>
      <c r="BZS172" s="8"/>
      <c r="BZT172" s="8"/>
      <c r="BZU172" s="8"/>
      <c r="BZV172" s="8"/>
      <c r="BZW172" s="8"/>
      <c r="BZX172" s="8"/>
      <c r="BZY172" s="8"/>
      <c r="BZZ172" s="8"/>
      <c r="CAA172" s="8"/>
      <c r="CAB172" s="8"/>
      <c r="CAC172" s="8"/>
      <c r="CAD172" s="8"/>
      <c r="CAE172" s="8"/>
      <c r="CAF172" s="8"/>
      <c r="CAG172" s="8"/>
      <c r="CAH172" s="8"/>
      <c r="CAI172" s="8"/>
      <c r="CAJ172" s="8"/>
      <c r="CAK172" s="8"/>
      <c r="CAL172" s="8"/>
      <c r="CAM172" s="8"/>
      <c r="CAN172" s="8"/>
      <c r="CAO172" s="8"/>
      <c r="CAP172" s="8"/>
      <c r="CAQ172" s="8"/>
      <c r="CAR172" s="8"/>
      <c r="CAS172" s="8"/>
      <c r="CAT172" s="8"/>
      <c r="CAU172" s="8"/>
      <c r="CAV172" s="8"/>
      <c r="CAW172" s="8"/>
      <c r="CAX172" s="8"/>
      <c r="CAY172" s="8"/>
      <c r="CAZ172" s="8"/>
      <c r="CBA172" s="8"/>
      <c r="CBB172" s="8"/>
      <c r="CBC172" s="8"/>
      <c r="CBD172" s="8"/>
      <c r="CBE172" s="8"/>
      <c r="CBF172" s="8"/>
      <c r="CBG172" s="8"/>
      <c r="CBH172" s="8"/>
      <c r="CBI172" s="8"/>
      <c r="CBJ172" s="8"/>
      <c r="CBK172" s="8"/>
      <c r="CBL172" s="8"/>
      <c r="CBM172" s="8"/>
      <c r="CBN172" s="8"/>
      <c r="CBO172" s="8"/>
      <c r="CBP172" s="8"/>
      <c r="CBQ172" s="8"/>
      <c r="CBR172" s="8"/>
      <c r="CBS172" s="8"/>
      <c r="CBT172" s="8"/>
      <c r="CBU172" s="8"/>
      <c r="CBV172" s="8"/>
      <c r="CBW172" s="8"/>
      <c r="CBX172" s="8"/>
      <c r="CBY172" s="8"/>
      <c r="CBZ172" s="8"/>
      <c r="CCA172" s="8"/>
      <c r="CCB172" s="8"/>
      <c r="CCC172" s="8"/>
      <c r="CCD172" s="8"/>
      <c r="CCE172" s="8"/>
      <c r="CCF172" s="8"/>
      <c r="CCG172" s="8"/>
      <c r="CCH172" s="8"/>
      <c r="CCI172" s="8"/>
      <c r="CCJ172" s="8"/>
      <c r="CCK172" s="8"/>
      <c r="CCL172" s="8"/>
      <c r="CCM172" s="8"/>
      <c r="CCN172" s="8"/>
      <c r="CCO172" s="8"/>
      <c r="CCP172" s="8"/>
      <c r="CCQ172" s="8"/>
      <c r="CCR172" s="8"/>
      <c r="CCS172" s="8"/>
      <c r="CCT172" s="8"/>
      <c r="CCU172" s="8"/>
      <c r="CCV172" s="8"/>
      <c r="CCW172" s="8"/>
      <c r="CCX172" s="8"/>
      <c r="CCY172" s="8"/>
      <c r="CCZ172" s="8"/>
      <c r="CDA172" s="8"/>
      <c r="CDB172" s="8"/>
      <c r="CDC172" s="8"/>
      <c r="CDD172" s="8"/>
      <c r="CDE172" s="8"/>
      <c r="CDF172" s="8"/>
      <c r="CDG172" s="8"/>
      <c r="CDH172" s="8"/>
      <c r="CDI172" s="8"/>
      <c r="CDJ172" s="8"/>
      <c r="CDK172" s="8"/>
      <c r="CDL172" s="8"/>
      <c r="CDM172" s="8"/>
      <c r="CDN172" s="8"/>
      <c r="CDO172" s="8"/>
      <c r="CDP172" s="8"/>
      <c r="CDQ172" s="8"/>
      <c r="CDR172" s="8"/>
      <c r="CDS172" s="8"/>
      <c r="CDT172" s="8"/>
      <c r="CDU172" s="8"/>
      <c r="CDV172" s="8"/>
      <c r="CDW172" s="8"/>
      <c r="CDX172" s="8"/>
      <c r="CDY172" s="8"/>
      <c r="CDZ172" s="8"/>
      <c r="CEA172" s="8"/>
      <c r="CEB172" s="8"/>
      <c r="CEC172" s="8"/>
      <c r="CED172" s="8"/>
      <c r="CEE172" s="8"/>
      <c r="CEF172" s="8"/>
      <c r="CEG172" s="8"/>
      <c r="CEH172" s="8"/>
      <c r="CEI172" s="8"/>
      <c r="CEJ172" s="8"/>
      <c r="CEK172" s="8"/>
      <c r="CEL172" s="8"/>
      <c r="CEM172" s="8"/>
      <c r="CEN172" s="8"/>
      <c r="CEO172" s="8"/>
      <c r="CEP172" s="8"/>
      <c r="CEQ172" s="8"/>
      <c r="CER172" s="8"/>
      <c r="CES172" s="8"/>
      <c r="CET172" s="8"/>
      <c r="CEU172" s="8"/>
      <c r="CEV172" s="8"/>
      <c r="CEW172" s="8"/>
      <c r="CEX172" s="8"/>
      <c r="CEY172" s="8"/>
      <c r="CEZ172" s="8"/>
      <c r="CFA172" s="8"/>
      <c r="CFB172" s="8"/>
      <c r="CFC172" s="8"/>
      <c r="CFD172" s="8"/>
      <c r="CFE172" s="8"/>
      <c r="CFF172" s="8"/>
      <c r="CFG172" s="8"/>
      <c r="CFH172" s="8"/>
      <c r="CFI172" s="8"/>
      <c r="CFJ172" s="8"/>
      <c r="CFK172" s="8"/>
      <c r="CFL172" s="8"/>
      <c r="CFM172" s="8"/>
      <c r="CFN172" s="8"/>
      <c r="CFO172" s="8"/>
      <c r="CFP172" s="8"/>
      <c r="CFQ172" s="8"/>
      <c r="CFR172" s="8"/>
      <c r="CFS172" s="8"/>
      <c r="CFT172" s="8"/>
      <c r="CFU172" s="8"/>
      <c r="CFV172" s="8"/>
      <c r="CFW172" s="8"/>
      <c r="CFX172" s="8"/>
      <c r="CFY172" s="8"/>
      <c r="CFZ172" s="8"/>
      <c r="CGA172" s="8"/>
      <c r="CGB172" s="8"/>
      <c r="CGC172" s="8"/>
      <c r="CGD172" s="8"/>
      <c r="CGE172" s="8"/>
      <c r="CGF172" s="8"/>
      <c r="CGG172" s="8"/>
      <c r="CGH172" s="8"/>
      <c r="CGI172" s="8"/>
      <c r="CGJ172" s="8"/>
      <c r="CGK172" s="8"/>
      <c r="CGL172" s="8"/>
      <c r="CGM172" s="8"/>
      <c r="CGN172" s="8"/>
      <c r="CGO172" s="8"/>
      <c r="CGP172" s="8"/>
      <c r="CGQ172" s="8"/>
      <c r="CGR172" s="8"/>
      <c r="CGS172" s="8"/>
      <c r="CGT172" s="8"/>
      <c r="CGU172" s="8"/>
      <c r="CGV172" s="8"/>
      <c r="CGW172" s="8"/>
      <c r="CGX172" s="8"/>
      <c r="CGY172" s="8"/>
      <c r="CGZ172" s="8"/>
      <c r="CHA172" s="8"/>
      <c r="CHB172" s="8"/>
      <c r="CHC172" s="8"/>
      <c r="CHD172" s="8"/>
      <c r="CHE172" s="8"/>
      <c r="CHF172" s="8"/>
      <c r="CHG172" s="8"/>
      <c r="CHH172" s="8"/>
      <c r="CHI172" s="8"/>
      <c r="CHJ172" s="8"/>
      <c r="CHK172" s="8"/>
      <c r="CHL172" s="8"/>
      <c r="CHM172" s="8"/>
      <c r="CHN172" s="8"/>
      <c r="CHO172" s="8"/>
      <c r="CHP172" s="8"/>
      <c r="CHQ172" s="8"/>
      <c r="CHR172" s="8"/>
      <c r="CHS172" s="8"/>
      <c r="CHT172" s="8"/>
      <c r="CHU172" s="8"/>
      <c r="CHV172" s="8"/>
      <c r="CHW172" s="8"/>
      <c r="CHX172" s="8"/>
      <c r="CHY172" s="8"/>
      <c r="CHZ172" s="8"/>
      <c r="CIA172" s="8"/>
      <c r="CIB172" s="8"/>
      <c r="CIC172" s="8"/>
      <c r="CID172" s="8"/>
      <c r="CIE172" s="8"/>
      <c r="CIF172" s="8"/>
      <c r="CIG172" s="8"/>
      <c r="CIH172" s="8"/>
      <c r="CII172" s="8"/>
      <c r="CIJ172" s="8"/>
      <c r="CIK172" s="8"/>
      <c r="CIL172" s="8"/>
      <c r="CIM172" s="8"/>
      <c r="CIN172" s="8"/>
      <c r="CIO172" s="8"/>
      <c r="CIP172" s="8"/>
      <c r="CIQ172" s="8"/>
      <c r="CIR172" s="8"/>
      <c r="CIS172" s="8"/>
      <c r="CIT172" s="8"/>
      <c r="CIU172" s="8"/>
      <c r="CIV172" s="8"/>
      <c r="CIW172" s="8"/>
      <c r="CIX172" s="8"/>
      <c r="CIY172" s="8"/>
      <c r="CIZ172" s="8"/>
      <c r="CJA172" s="8"/>
      <c r="CJB172" s="8"/>
      <c r="CJC172" s="8"/>
      <c r="CJD172" s="8"/>
      <c r="CJE172" s="8"/>
      <c r="CJF172" s="8"/>
      <c r="CJG172" s="8"/>
      <c r="CJH172" s="8"/>
      <c r="CJI172" s="8"/>
      <c r="CJJ172" s="8"/>
      <c r="CJK172" s="8"/>
      <c r="CJL172" s="8"/>
      <c r="CJM172" s="8"/>
      <c r="CJN172" s="8"/>
      <c r="CJO172" s="8"/>
      <c r="CJP172" s="8"/>
      <c r="CJQ172" s="8"/>
      <c r="CJR172" s="8"/>
      <c r="CJS172" s="8"/>
      <c r="CJT172" s="8"/>
      <c r="CJU172" s="8"/>
      <c r="CJV172" s="8"/>
      <c r="CJW172" s="8"/>
      <c r="CJX172" s="8"/>
      <c r="CJY172" s="8"/>
      <c r="CJZ172" s="8"/>
      <c r="CKA172" s="8"/>
      <c r="CKB172" s="8"/>
      <c r="CKC172" s="8"/>
      <c r="CKD172" s="8"/>
      <c r="CKE172" s="8"/>
      <c r="CKF172" s="8"/>
      <c r="CKG172" s="8"/>
      <c r="CKH172" s="8"/>
      <c r="CKI172" s="8"/>
      <c r="CKJ172" s="8"/>
      <c r="CKK172" s="8"/>
      <c r="CKL172" s="8"/>
      <c r="CKM172" s="8"/>
      <c r="CKN172" s="8"/>
      <c r="CKO172" s="8"/>
      <c r="CKP172" s="8"/>
      <c r="CKQ172" s="8"/>
      <c r="CKR172" s="8"/>
      <c r="CKS172" s="8"/>
      <c r="CKT172" s="8"/>
      <c r="CKU172" s="8"/>
      <c r="CKV172" s="8"/>
      <c r="CKW172" s="8"/>
      <c r="CKX172" s="8"/>
      <c r="CKY172" s="8"/>
      <c r="CKZ172" s="8"/>
      <c r="CLA172" s="8"/>
      <c r="CLB172" s="8"/>
      <c r="CLC172" s="8"/>
      <c r="CLD172" s="8"/>
      <c r="CLE172" s="8"/>
      <c r="CLF172" s="8"/>
      <c r="CLG172" s="8"/>
      <c r="CLH172" s="8"/>
      <c r="CLI172" s="8"/>
      <c r="CLJ172" s="8"/>
      <c r="CLK172" s="8"/>
      <c r="CLL172" s="8"/>
      <c r="CLM172" s="8"/>
      <c r="CLN172" s="8"/>
      <c r="CLO172" s="8"/>
      <c r="CLP172" s="8"/>
      <c r="CLQ172" s="8"/>
      <c r="CLR172" s="8"/>
      <c r="CLS172" s="8"/>
      <c r="CLT172" s="8"/>
      <c r="CLU172" s="8"/>
      <c r="CLV172" s="8"/>
      <c r="CLW172" s="8"/>
      <c r="CLX172" s="8"/>
      <c r="CLY172" s="8"/>
      <c r="CLZ172" s="8"/>
      <c r="CMA172" s="8"/>
      <c r="CMB172" s="8"/>
      <c r="CMC172" s="8"/>
      <c r="CMD172" s="8"/>
      <c r="CME172" s="8"/>
      <c r="CMF172" s="8"/>
      <c r="CMG172" s="8"/>
      <c r="CMH172" s="8"/>
      <c r="CMI172" s="8"/>
      <c r="CMJ172" s="8"/>
      <c r="CMK172" s="8"/>
      <c r="CML172" s="8"/>
      <c r="CMM172" s="8"/>
      <c r="CMN172" s="8"/>
      <c r="CMO172" s="8"/>
      <c r="CMP172" s="8"/>
      <c r="CMQ172" s="8"/>
      <c r="CMR172" s="8"/>
      <c r="CMS172" s="8"/>
      <c r="CMT172" s="8"/>
      <c r="CMU172" s="8"/>
      <c r="CMV172" s="8"/>
      <c r="CMW172" s="8"/>
      <c r="CMX172" s="8"/>
      <c r="CMY172" s="8"/>
      <c r="CMZ172" s="8"/>
      <c r="CNA172" s="8"/>
      <c r="CNB172" s="8"/>
      <c r="CNC172" s="8"/>
      <c r="CND172" s="8"/>
      <c r="CNE172" s="8"/>
      <c r="CNF172" s="8"/>
      <c r="CNG172" s="8"/>
      <c r="CNH172" s="8"/>
      <c r="CNI172" s="8"/>
      <c r="CNJ172" s="8"/>
      <c r="CNK172" s="8"/>
      <c r="CNL172" s="8"/>
      <c r="CNM172" s="8"/>
      <c r="CNN172" s="8"/>
      <c r="CNO172" s="8"/>
      <c r="CNP172" s="8"/>
      <c r="CNQ172" s="8"/>
      <c r="CNR172" s="8"/>
      <c r="CNS172" s="8"/>
      <c r="CNT172" s="8"/>
      <c r="CNU172" s="8"/>
      <c r="CNV172" s="8"/>
      <c r="CNW172" s="8"/>
      <c r="CNX172" s="8"/>
      <c r="CNY172" s="8"/>
      <c r="CNZ172" s="8"/>
      <c r="COA172" s="8"/>
      <c r="COB172" s="8"/>
      <c r="COC172" s="8"/>
      <c r="COD172" s="8"/>
      <c r="COE172" s="8"/>
      <c r="COF172" s="8"/>
      <c r="COG172" s="8"/>
      <c r="COH172" s="8"/>
      <c r="COI172" s="8"/>
      <c r="COJ172" s="8"/>
      <c r="COK172" s="8"/>
      <c r="COL172" s="8"/>
      <c r="COM172" s="8"/>
      <c r="CON172" s="8"/>
      <c r="COO172" s="8"/>
      <c r="COP172" s="8"/>
      <c r="COQ172" s="8"/>
      <c r="COR172" s="8"/>
      <c r="COS172" s="8"/>
      <c r="COT172" s="8"/>
      <c r="COU172" s="8"/>
      <c r="COV172" s="8"/>
      <c r="COW172" s="8"/>
      <c r="COX172" s="8"/>
      <c r="COY172" s="8"/>
      <c r="COZ172" s="8"/>
      <c r="CPA172" s="8"/>
      <c r="CPB172" s="8"/>
      <c r="CPC172" s="8"/>
      <c r="CPD172" s="8"/>
      <c r="CPE172" s="8"/>
      <c r="CPF172" s="8"/>
      <c r="CPG172" s="8"/>
      <c r="CPH172" s="8"/>
      <c r="CPI172" s="8"/>
      <c r="CPJ172" s="8"/>
      <c r="CPK172" s="8"/>
      <c r="CPL172" s="8"/>
      <c r="CPM172" s="8"/>
      <c r="CPN172" s="8"/>
      <c r="CPO172" s="8"/>
      <c r="CPP172" s="8"/>
      <c r="CPQ172" s="8"/>
      <c r="CPR172" s="8"/>
      <c r="CPS172" s="8"/>
      <c r="CPT172" s="8"/>
      <c r="CPU172" s="8"/>
      <c r="CPV172" s="8"/>
      <c r="CPW172" s="8"/>
      <c r="CPX172" s="8"/>
      <c r="CPY172" s="8"/>
      <c r="CPZ172" s="8"/>
      <c r="CQA172" s="8"/>
      <c r="CQB172" s="8"/>
      <c r="CQC172" s="8"/>
      <c r="CQD172" s="8"/>
      <c r="CQE172" s="8"/>
      <c r="CQF172" s="8"/>
      <c r="CQG172" s="8"/>
      <c r="CQH172" s="8"/>
      <c r="CQI172" s="8"/>
      <c r="CQJ172" s="8"/>
      <c r="CQK172" s="8"/>
      <c r="CQL172" s="8"/>
      <c r="CQM172" s="8"/>
      <c r="CQN172" s="8"/>
      <c r="CQO172" s="8"/>
      <c r="CQP172" s="8"/>
      <c r="CQQ172" s="8"/>
      <c r="CQR172" s="8"/>
      <c r="CQS172" s="8"/>
      <c r="CQT172" s="8"/>
      <c r="CQU172" s="8"/>
      <c r="CQV172" s="8"/>
      <c r="CQW172" s="8"/>
      <c r="CQX172" s="8"/>
      <c r="CQY172" s="8"/>
      <c r="CQZ172" s="8"/>
      <c r="CRA172" s="8"/>
      <c r="CRB172" s="8"/>
      <c r="CRC172" s="8"/>
      <c r="CRD172" s="8"/>
      <c r="CRE172" s="8"/>
      <c r="CRF172" s="8"/>
      <c r="CRG172" s="8"/>
      <c r="CRH172" s="8"/>
      <c r="CRI172" s="8"/>
      <c r="CRJ172" s="8"/>
      <c r="CRK172" s="8"/>
      <c r="CRL172" s="8"/>
      <c r="CRM172" s="8"/>
      <c r="CRN172" s="8"/>
      <c r="CRO172" s="8"/>
      <c r="CRP172" s="8"/>
      <c r="CRQ172" s="8"/>
      <c r="CRR172" s="8"/>
      <c r="CRS172" s="8"/>
      <c r="CRT172" s="8"/>
      <c r="CRU172" s="8"/>
      <c r="CRV172" s="8"/>
      <c r="CRW172" s="8"/>
      <c r="CRX172" s="8"/>
      <c r="CRY172" s="8"/>
      <c r="CRZ172" s="8"/>
      <c r="CSA172" s="8"/>
      <c r="CSB172" s="8"/>
      <c r="CSC172" s="8"/>
      <c r="CSD172" s="8"/>
      <c r="CSE172" s="8"/>
      <c r="CSF172" s="8"/>
      <c r="CSG172" s="8"/>
      <c r="CSH172" s="8"/>
      <c r="CSI172" s="8"/>
      <c r="CSJ172" s="8"/>
      <c r="CSK172" s="8"/>
      <c r="CSL172" s="8"/>
      <c r="CSM172" s="8"/>
      <c r="CSN172" s="8"/>
      <c r="CSO172" s="8"/>
      <c r="CSP172" s="8"/>
      <c r="CSQ172" s="8"/>
      <c r="CSR172" s="8"/>
      <c r="CSS172" s="8"/>
      <c r="CST172" s="8"/>
      <c r="CSU172" s="8"/>
      <c r="CSV172" s="8"/>
      <c r="CSW172" s="8"/>
      <c r="CSX172" s="8"/>
      <c r="CSY172" s="8"/>
      <c r="CSZ172" s="8"/>
      <c r="CTA172" s="8"/>
      <c r="CTB172" s="8"/>
      <c r="CTC172" s="8"/>
      <c r="CTD172" s="8"/>
      <c r="CTE172" s="8"/>
      <c r="CTF172" s="8"/>
      <c r="CTG172" s="8"/>
      <c r="CTH172" s="8"/>
      <c r="CTI172" s="8"/>
      <c r="CTJ172" s="8"/>
      <c r="CTK172" s="8"/>
      <c r="CTL172" s="8"/>
      <c r="CTM172" s="8"/>
      <c r="CTN172" s="8"/>
      <c r="CTO172" s="8"/>
      <c r="CTP172" s="8"/>
      <c r="CTQ172" s="8"/>
      <c r="CTR172" s="8"/>
      <c r="CTS172" s="8"/>
      <c r="CTT172" s="8"/>
      <c r="CTU172" s="8"/>
      <c r="CTV172" s="8"/>
      <c r="CTW172" s="8"/>
      <c r="CTX172" s="8"/>
      <c r="CTY172" s="8"/>
      <c r="CTZ172" s="8"/>
      <c r="CUA172" s="8"/>
      <c r="CUB172" s="8"/>
      <c r="CUC172" s="8"/>
      <c r="CUD172" s="8"/>
      <c r="CUE172" s="8"/>
      <c r="CUF172" s="8"/>
      <c r="CUG172" s="8"/>
      <c r="CUH172" s="8"/>
      <c r="CUI172" s="8"/>
      <c r="CUJ172" s="8"/>
      <c r="CUK172" s="8"/>
      <c r="CUL172" s="8"/>
      <c r="CUM172" s="8"/>
      <c r="CUN172" s="8"/>
      <c r="CUO172" s="8"/>
      <c r="CUP172" s="8"/>
      <c r="CUQ172" s="8"/>
      <c r="CUR172" s="8"/>
      <c r="CUS172" s="8"/>
      <c r="CUT172" s="8"/>
      <c r="CUU172" s="8"/>
      <c r="CUV172" s="8"/>
      <c r="CUW172" s="8"/>
      <c r="CUX172" s="8"/>
      <c r="CUY172" s="8"/>
      <c r="CUZ172" s="8"/>
      <c r="CVA172" s="8"/>
      <c r="CVB172" s="8"/>
      <c r="CVC172" s="8"/>
      <c r="CVD172" s="8"/>
      <c r="CVE172" s="8"/>
      <c r="CVF172" s="8"/>
      <c r="CVG172" s="8"/>
      <c r="CVH172" s="8"/>
      <c r="CVI172" s="8"/>
      <c r="CVJ172" s="8"/>
      <c r="CVK172" s="8"/>
      <c r="CVL172" s="8"/>
      <c r="CVM172" s="8"/>
      <c r="CVN172" s="8"/>
      <c r="CVO172" s="8"/>
      <c r="CVP172" s="8"/>
      <c r="CVQ172" s="8"/>
      <c r="CVR172" s="8"/>
      <c r="CVS172" s="8"/>
      <c r="CVT172" s="8"/>
      <c r="CVU172" s="8"/>
      <c r="CVV172" s="8"/>
      <c r="CVW172" s="8"/>
      <c r="CVX172" s="8"/>
      <c r="CVY172" s="8"/>
      <c r="CVZ172" s="8"/>
      <c r="CWA172" s="8"/>
      <c r="CWB172" s="8"/>
      <c r="CWC172" s="8"/>
      <c r="CWD172" s="8"/>
      <c r="CWE172" s="8"/>
      <c r="CWF172" s="8"/>
      <c r="CWG172" s="8"/>
      <c r="CWH172" s="8"/>
      <c r="CWI172" s="8"/>
      <c r="CWJ172" s="8"/>
      <c r="CWK172" s="8"/>
      <c r="CWL172" s="8"/>
      <c r="CWM172" s="8"/>
      <c r="CWN172" s="8"/>
      <c r="CWO172" s="8"/>
      <c r="CWP172" s="8"/>
      <c r="CWQ172" s="8"/>
      <c r="CWR172" s="8"/>
      <c r="CWS172" s="8"/>
      <c r="CWT172" s="8"/>
      <c r="CWU172" s="8"/>
      <c r="CWV172" s="8"/>
      <c r="CWW172" s="8"/>
      <c r="CWX172" s="8"/>
      <c r="CWY172" s="8"/>
      <c r="CWZ172" s="8"/>
      <c r="CXA172" s="8"/>
      <c r="CXB172" s="8"/>
      <c r="CXC172" s="8"/>
      <c r="CXD172" s="8"/>
      <c r="CXE172" s="8"/>
      <c r="CXF172" s="8"/>
      <c r="CXG172" s="8"/>
      <c r="CXH172" s="8"/>
      <c r="CXI172" s="8"/>
      <c r="CXJ172" s="8"/>
      <c r="CXK172" s="8"/>
      <c r="CXL172" s="8"/>
      <c r="CXM172" s="8"/>
      <c r="CXN172" s="8"/>
      <c r="CXO172" s="8"/>
      <c r="CXP172" s="8"/>
      <c r="CXQ172" s="8"/>
      <c r="CXR172" s="8"/>
      <c r="CXS172" s="8"/>
      <c r="CXT172" s="8"/>
      <c r="CXU172" s="8"/>
      <c r="CXV172" s="8"/>
      <c r="CXW172" s="8"/>
      <c r="CXX172" s="8"/>
      <c r="CXY172" s="8"/>
      <c r="CXZ172" s="8"/>
      <c r="CYA172" s="8"/>
      <c r="CYB172" s="8"/>
      <c r="CYC172" s="8"/>
      <c r="CYD172" s="8"/>
      <c r="CYE172" s="8"/>
      <c r="CYF172" s="8"/>
      <c r="CYG172" s="8"/>
      <c r="CYH172" s="8"/>
      <c r="CYI172" s="8"/>
      <c r="CYJ172" s="8"/>
      <c r="CYK172" s="8"/>
      <c r="CYL172" s="8"/>
      <c r="CYM172" s="8"/>
      <c r="CYN172" s="8"/>
      <c r="CYO172" s="8"/>
      <c r="CYP172" s="8"/>
      <c r="CYQ172" s="8"/>
      <c r="CYR172" s="8"/>
      <c r="CYS172" s="8"/>
      <c r="CYT172" s="8"/>
      <c r="CYU172" s="8"/>
      <c r="CYV172" s="8"/>
      <c r="CYW172" s="8"/>
      <c r="CYX172" s="8"/>
      <c r="CYY172" s="8"/>
      <c r="CYZ172" s="8"/>
      <c r="CZA172" s="8"/>
      <c r="CZB172" s="8"/>
      <c r="CZC172" s="8"/>
      <c r="CZD172" s="8"/>
      <c r="CZE172" s="8"/>
      <c r="CZF172" s="8"/>
      <c r="CZG172" s="8"/>
      <c r="CZH172" s="8"/>
      <c r="CZI172" s="8"/>
      <c r="CZJ172" s="8"/>
      <c r="CZK172" s="8"/>
      <c r="CZL172" s="8"/>
      <c r="CZM172" s="8"/>
      <c r="CZN172" s="8"/>
      <c r="CZO172" s="8"/>
      <c r="CZP172" s="8"/>
      <c r="CZQ172" s="8"/>
      <c r="CZR172" s="8"/>
      <c r="CZS172" s="8"/>
      <c r="CZT172" s="8"/>
      <c r="CZU172" s="8"/>
      <c r="CZV172" s="8"/>
      <c r="CZW172" s="8"/>
      <c r="CZX172" s="8"/>
      <c r="CZY172" s="8"/>
      <c r="CZZ172" s="8"/>
      <c r="DAA172" s="8"/>
      <c r="DAB172" s="8"/>
      <c r="DAC172" s="8"/>
      <c r="DAD172" s="8"/>
      <c r="DAE172" s="8"/>
      <c r="DAF172" s="8"/>
      <c r="DAG172" s="8"/>
      <c r="DAH172" s="8"/>
      <c r="DAI172" s="8"/>
      <c r="DAJ172" s="8"/>
      <c r="DAK172" s="8"/>
      <c r="DAL172" s="8"/>
      <c r="DAM172" s="8"/>
      <c r="DAN172" s="8"/>
      <c r="DAO172" s="8"/>
      <c r="DAP172" s="8"/>
      <c r="DAQ172" s="8"/>
      <c r="DAR172" s="8"/>
      <c r="DAS172" s="8"/>
      <c r="DAT172" s="8"/>
      <c r="DAU172" s="8"/>
      <c r="DAV172" s="8"/>
      <c r="DAW172" s="8"/>
      <c r="DAX172" s="8"/>
      <c r="DAY172" s="8"/>
      <c r="DAZ172" s="8"/>
      <c r="DBA172" s="8"/>
      <c r="DBB172" s="8"/>
      <c r="DBC172" s="8"/>
      <c r="DBD172" s="8"/>
      <c r="DBE172" s="8"/>
      <c r="DBF172" s="8"/>
      <c r="DBG172" s="8"/>
      <c r="DBH172" s="8"/>
      <c r="DBI172" s="8"/>
      <c r="DBJ172" s="8"/>
      <c r="DBK172" s="8"/>
      <c r="DBL172" s="8"/>
      <c r="DBM172" s="8"/>
      <c r="DBN172" s="8"/>
      <c r="DBO172" s="8"/>
      <c r="DBP172" s="8"/>
      <c r="DBQ172" s="8"/>
      <c r="DBR172" s="8"/>
      <c r="DBS172" s="8"/>
      <c r="DBT172" s="8"/>
      <c r="DBU172" s="8"/>
      <c r="DBV172" s="8"/>
      <c r="DBW172" s="8"/>
      <c r="DBX172" s="8"/>
      <c r="DBY172" s="8"/>
      <c r="DBZ172" s="8"/>
      <c r="DCA172" s="8"/>
      <c r="DCB172" s="8"/>
      <c r="DCC172" s="8"/>
      <c r="DCD172" s="8"/>
      <c r="DCE172" s="8"/>
      <c r="DCF172" s="8"/>
      <c r="DCG172" s="8"/>
      <c r="DCH172" s="8"/>
      <c r="DCI172" s="8"/>
      <c r="DCJ172" s="8"/>
      <c r="DCK172" s="8"/>
      <c r="DCL172" s="8"/>
      <c r="DCM172" s="8"/>
      <c r="DCN172" s="8"/>
      <c r="DCO172" s="8"/>
      <c r="DCP172" s="8"/>
      <c r="DCQ172" s="8"/>
      <c r="DCR172" s="8"/>
      <c r="DCS172" s="8"/>
      <c r="DCT172" s="8"/>
      <c r="DCU172" s="8"/>
      <c r="DCV172" s="8"/>
      <c r="DCW172" s="8"/>
      <c r="DCX172" s="8"/>
      <c r="DCY172" s="8"/>
      <c r="DCZ172" s="8"/>
      <c r="DDA172" s="8"/>
      <c r="DDB172" s="8"/>
      <c r="DDC172" s="8"/>
      <c r="DDD172" s="8"/>
      <c r="DDE172" s="8"/>
      <c r="DDF172" s="8"/>
      <c r="DDG172" s="8"/>
      <c r="DDH172" s="8"/>
      <c r="DDI172" s="8"/>
      <c r="DDJ172" s="8"/>
      <c r="DDK172" s="8"/>
      <c r="DDL172" s="8"/>
      <c r="DDM172" s="8"/>
      <c r="DDN172" s="8"/>
      <c r="DDO172" s="8"/>
      <c r="DDP172" s="8"/>
      <c r="DDQ172" s="8"/>
      <c r="DDR172" s="8"/>
      <c r="DDS172" s="8"/>
      <c r="DDT172" s="8"/>
      <c r="DDU172" s="8"/>
      <c r="DDV172" s="8"/>
      <c r="DDW172" s="8"/>
      <c r="DDX172" s="8"/>
      <c r="DDY172" s="8"/>
      <c r="DDZ172" s="8"/>
      <c r="DEA172" s="8"/>
      <c r="DEB172" s="8"/>
      <c r="DEC172" s="8"/>
      <c r="DED172" s="8"/>
      <c r="DEE172" s="8"/>
      <c r="DEF172" s="8"/>
      <c r="DEG172" s="8"/>
      <c r="DEH172" s="8"/>
      <c r="DEI172" s="8"/>
      <c r="DEJ172" s="8"/>
      <c r="DEK172" s="8"/>
      <c r="DEL172" s="8"/>
      <c r="DEM172" s="8"/>
      <c r="DEN172" s="8"/>
      <c r="DEO172" s="8"/>
      <c r="DEP172" s="8"/>
      <c r="DEQ172" s="8"/>
      <c r="DER172" s="8"/>
      <c r="DES172" s="8"/>
      <c r="DET172" s="8"/>
      <c r="DEU172" s="8"/>
      <c r="DEV172" s="8"/>
      <c r="DEW172" s="8"/>
      <c r="DEX172" s="8"/>
      <c r="DEY172" s="8"/>
      <c r="DEZ172" s="8"/>
      <c r="DFA172" s="8"/>
      <c r="DFB172" s="8"/>
      <c r="DFC172" s="8"/>
      <c r="DFD172" s="8"/>
      <c r="DFE172" s="8"/>
      <c r="DFF172" s="8"/>
      <c r="DFG172" s="8"/>
      <c r="DFH172" s="8"/>
      <c r="DFI172" s="8"/>
      <c r="DFJ172" s="8"/>
      <c r="DFK172" s="8"/>
      <c r="DFL172" s="8"/>
      <c r="DFM172" s="8"/>
      <c r="DFN172" s="8"/>
      <c r="DFO172" s="8"/>
      <c r="DFP172" s="8"/>
      <c r="DFQ172" s="8"/>
      <c r="DFR172" s="8"/>
      <c r="DFS172" s="8"/>
      <c r="DFT172" s="8"/>
      <c r="DFU172" s="8"/>
      <c r="DFV172" s="8"/>
      <c r="DFW172" s="8"/>
      <c r="DFX172" s="8"/>
      <c r="DFY172" s="8"/>
      <c r="DFZ172" s="8"/>
      <c r="DGA172" s="8"/>
      <c r="DGB172" s="8"/>
      <c r="DGC172" s="8"/>
      <c r="DGD172" s="8"/>
      <c r="DGE172" s="8"/>
      <c r="DGF172" s="8"/>
      <c r="DGG172" s="8"/>
      <c r="DGH172" s="8"/>
      <c r="DGI172" s="8"/>
      <c r="DGJ172" s="8"/>
      <c r="DGK172" s="8"/>
      <c r="DGL172" s="8"/>
      <c r="DGM172" s="8"/>
      <c r="DGN172" s="8"/>
      <c r="DGO172" s="8"/>
      <c r="DGP172" s="8"/>
      <c r="DGQ172" s="8"/>
      <c r="DGR172" s="8"/>
      <c r="DGS172" s="8"/>
      <c r="DGT172" s="8"/>
      <c r="DGU172" s="8"/>
      <c r="DGV172" s="8"/>
      <c r="DGW172" s="8"/>
      <c r="DGX172" s="8"/>
      <c r="DGY172" s="8"/>
      <c r="DGZ172" s="8"/>
      <c r="DHA172" s="8"/>
      <c r="DHB172" s="8"/>
      <c r="DHC172" s="8"/>
      <c r="DHD172" s="8"/>
      <c r="DHE172" s="8"/>
      <c r="DHF172" s="8"/>
      <c r="DHG172" s="8"/>
      <c r="DHH172" s="8"/>
      <c r="DHI172" s="8"/>
      <c r="DHJ172" s="8"/>
      <c r="DHK172" s="8"/>
      <c r="DHL172" s="8"/>
      <c r="DHM172" s="8"/>
      <c r="DHN172" s="8"/>
      <c r="DHO172" s="8"/>
      <c r="DHP172" s="8"/>
      <c r="DHQ172" s="8"/>
      <c r="DHR172" s="8"/>
      <c r="DHS172" s="8"/>
      <c r="DHT172" s="8"/>
      <c r="DHU172" s="8"/>
      <c r="DHV172" s="8"/>
      <c r="DHW172" s="8"/>
      <c r="DHX172" s="8"/>
      <c r="DHY172" s="8"/>
      <c r="DHZ172" s="8"/>
      <c r="DIA172" s="8"/>
      <c r="DIB172" s="8"/>
      <c r="DIC172" s="8"/>
      <c r="DID172" s="8"/>
      <c r="DIE172" s="8"/>
      <c r="DIF172" s="8"/>
      <c r="DIG172" s="8"/>
      <c r="DIH172" s="8"/>
      <c r="DII172" s="8"/>
      <c r="DIJ172" s="8"/>
      <c r="DIK172" s="8"/>
      <c r="DIL172" s="8"/>
      <c r="DIM172" s="8"/>
      <c r="DIN172" s="8"/>
      <c r="DIO172" s="8"/>
      <c r="DIP172" s="8"/>
      <c r="DIQ172" s="8"/>
      <c r="DIR172" s="8"/>
      <c r="DIS172" s="8"/>
      <c r="DIT172" s="8"/>
      <c r="DIU172" s="8"/>
      <c r="DIV172" s="8"/>
      <c r="DIW172" s="8"/>
      <c r="DIX172" s="8"/>
      <c r="DIY172" s="8"/>
      <c r="DIZ172" s="8"/>
      <c r="DJA172" s="8"/>
      <c r="DJB172" s="8"/>
      <c r="DJC172" s="8"/>
      <c r="DJD172" s="8"/>
      <c r="DJE172" s="8"/>
      <c r="DJF172" s="8"/>
      <c r="DJG172" s="8"/>
      <c r="DJH172" s="8"/>
      <c r="DJI172" s="8"/>
      <c r="DJJ172" s="8"/>
      <c r="DJK172" s="8"/>
      <c r="DJL172" s="8"/>
      <c r="DJM172" s="8"/>
      <c r="DJN172" s="8"/>
      <c r="DJO172" s="8"/>
      <c r="DJP172" s="8"/>
      <c r="DJQ172" s="8"/>
      <c r="DJR172" s="8"/>
      <c r="DJS172" s="8"/>
      <c r="DJT172" s="8"/>
      <c r="DJU172" s="8"/>
      <c r="DJV172" s="8"/>
      <c r="DJW172" s="8"/>
      <c r="DJX172" s="8"/>
      <c r="DJY172" s="8"/>
      <c r="DJZ172" s="8"/>
      <c r="DKA172" s="8"/>
      <c r="DKB172" s="8"/>
      <c r="DKC172" s="8"/>
      <c r="DKD172" s="8"/>
      <c r="DKE172" s="8"/>
      <c r="DKF172" s="8"/>
      <c r="DKG172" s="8"/>
      <c r="DKH172" s="8"/>
      <c r="DKI172" s="8"/>
      <c r="DKJ172" s="8"/>
      <c r="DKK172" s="8"/>
      <c r="DKL172" s="8"/>
      <c r="DKM172" s="8"/>
      <c r="DKN172" s="8"/>
      <c r="DKO172" s="8"/>
      <c r="DKP172" s="8"/>
      <c r="DKQ172" s="8"/>
      <c r="DKR172" s="8"/>
      <c r="DKS172" s="8"/>
      <c r="DKT172" s="8"/>
      <c r="DKU172" s="8"/>
      <c r="DKV172" s="8"/>
      <c r="DKW172" s="8"/>
      <c r="DKX172" s="8"/>
      <c r="DKY172" s="8"/>
      <c r="DKZ172" s="8"/>
      <c r="DLA172" s="8"/>
      <c r="DLB172" s="8"/>
      <c r="DLC172" s="8"/>
      <c r="DLD172" s="8"/>
      <c r="DLE172" s="8"/>
      <c r="DLF172" s="8"/>
      <c r="DLG172" s="8"/>
      <c r="DLH172" s="8"/>
      <c r="DLI172" s="8"/>
      <c r="DLJ172" s="8"/>
      <c r="DLK172" s="8"/>
      <c r="DLL172" s="8"/>
      <c r="DLM172" s="8"/>
      <c r="DLN172" s="8"/>
      <c r="DLO172" s="8"/>
      <c r="DLP172" s="8"/>
      <c r="DLQ172" s="8"/>
      <c r="DLR172" s="8"/>
      <c r="DLS172" s="8"/>
      <c r="DLT172" s="8"/>
      <c r="DLU172" s="8"/>
      <c r="DLV172" s="8"/>
      <c r="DLW172" s="8"/>
      <c r="DLX172" s="8"/>
      <c r="DLY172" s="8"/>
      <c r="DLZ172" s="8"/>
      <c r="DMA172" s="8"/>
      <c r="DMB172" s="8"/>
      <c r="DMC172" s="8"/>
      <c r="DMD172" s="8"/>
      <c r="DME172" s="8"/>
      <c r="DMF172" s="8"/>
      <c r="DMG172" s="8"/>
      <c r="DMH172" s="8"/>
      <c r="DMI172" s="8"/>
      <c r="DMJ172" s="8"/>
      <c r="DMK172" s="8"/>
      <c r="DML172" s="8"/>
      <c r="DMM172" s="8"/>
      <c r="DMN172" s="8"/>
      <c r="DMO172" s="8"/>
      <c r="DMP172" s="8"/>
      <c r="DMQ172" s="8"/>
      <c r="DMR172" s="8"/>
      <c r="DMS172" s="8"/>
      <c r="DMT172" s="8"/>
      <c r="DMU172" s="8"/>
      <c r="DMV172" s="8"/>
      <c r="DMW172" s="8"/>
      <c r="DMX172" s="8"/>
      <c r="DMY172" s="8"/>
      <c r="DMZ172" s="8"/>
      <c r="DNA172" s="8"/>
      <c r="DNB172" s="8"/>
      <c r="DNC172" s="8"/>
      <c r="DND172" s="8"/>
      <c r="DNE172" s="8"/>
      <c r="DNF172" s="8"/>
      <c r="DNG172" s="8"/>
      <c r="DNH172" s="8"/>
      <c r="DNI172" s="8"/>
      <c r="DNJ172" s="8"/>
      <c r="DNK172" s="8"/>
      <c r="DNL172" s="8"/>
      <c r="DNM172" s="8"/>
      <c r="DNN172" s="8"/>
      <c r="DNO172" s="8"/>
      <c r="DNP172" s="8"/>
      <c r="DNQ172" s="8"/>
      <c r="DNR172" s="8"/>
      <c r="DNS172" s="8"/>
      <c r="DNT172" s="8"/>
      <c r="DNU172" s="8"/>
      <c r="DNV172" s="8"/>
      <c r="DNW172" s="8"/>
      <c r="DNX172" s="8"/>
      <c r="DNY172" s="8"/>
      <c r="DNZ172" s="8"/>
      <c r="DOA172" s="8"/>
      <c r="DOB172" s="8"/>
      <c r="DOC172" s="8"/>
      <c r="DOD172" s="8"/>
      <c r="DOE172" s="8"/>
      <c r="DOF172" s="8"/>
      <c r="DOG172" s="8"/>
      <c r="DOH172" s="8"/>
      <c r="DOI172" s="8"/>
      <c r="DOJ172" s="8"/>
      <c r="DOK172" s="8"/>
      <c r="DOL172" s="8"/>
      <c r="DOM172" s="8"/>
      <c r="DON172" s="8"/>
      <c r="DOO172" s="8"/>
      <c r="DOP172" s="8"/>
      <c r="DOQ172" s="8"/>
      <c r="DOR172" s="8"/>
      <c r="DOS172" s="8"/>
      <c r="DOT172" s="8"/>
      <c r="DOU172" s="8"/>
      <c r="DOV172" s="8"/>
      <c r="DOW172" s="8"/>
      <c r="DOX172" s="8"/>
      <c r="DOY172" s="8"/>
      <c r="DOZ172" s="8"/>
      <c r="DPA172" s="8"/>
      <c r="DPB172" s="8"/>
      <c r="DPC172" s="8"/>
      <c r="DPD172" s="8"/>
      <c r="DPE172" s="8"/>
      <c r="DPF172" s="8"/>
      <c r="DPG172" s="8"/>
      <c r="DPH172" s="8"/>
      <c r="DPI172" s="8"/>
      <c r="DPJ172" s="8"/>
      <c r="DPK172" s="8"/>
      <c r="DPL172" s="8"/>
      <c r="DPM172" s="8"/>
      <c r="DPN172" s="8"/>
      <c r="DPO172" s="8"/>
      <c r="DPP172" s="8"/>
      <c r="DPQ172" s="8"/>
      <c r="DPR172" s="8"/>
      <c r="DPS172" s="8"/>
      <c r="DPT172" s="8"/>
      <c r="DPU172" s="8"/>
      <c r="DPV172" s="8"/>
      <c r="DPW172" s="8"/>
      <c r="DPX172" s="8"/>
      <c r="DPY172" s="8"/>
      <c r="DPZ172" s="8"/>
      <c r="DQA172" s="8"/>
      <c r="DQB172" s="8"/>
      <c r="DQC172" s="8"/>
      <c r="DQD172" s="8"/>
      <c r="DQE172" s="8"/>
      <c r="DQF172" s="8"/>
      <c r="DQG172" s="8"/>
      <c r="DQH172" s="8"/>
      <c r="DQI172" s="8"/>
      <c r="DQJ172" s="8"/>
      <c r="DQK172" s="8"/>
      <c r="DQL172" s="8"/>
      <c r="DQM172" s="8"/>
      <c r="DQN172" s="8"/>
      <c r="DQO172" s="8"/>
      <c r="DQP172" s="8"/>
      <c r="DQQ172" s="8"/>
      <c r="DQR172" s="8"/>
      <c r="DQS172" s="8"/>
      <c r="DQT172" s="8"/>
      <c r="DQU172" s="8"/>
      <c r="DQV172" s="8"/>
      <c r="DQW172" s="8"/>
      <c r="DQX172" s="8"/>
      <c r="DQY172" s="8"/>
      <c r="DQZ172" s="8"/>
      <c r="DRA172" s="8"/>
      <c r="DRB172" s="8"/>
      <c r="DRC172" s="8"/>
      <c r="DRD172" s="8"/>
      <c r="DRE172" s="8"/>
      <c r="DRF172" s="8"/>
      <c r="DRG172" s="8"/>
      <c r="DRH172" s="8"/>
      <c r="DRI172" s="8"/>
      <c r="DRJ172" s="8"/>
      <c r="DRK172" s="8"/>
      <c r="DRL172" s="8"/>
      <c r="DRM172" s="8"/>
      <c r="DRN172" s="8"/>
      <c r="DRO172" s="8"/>
      <c r="DRP172" s="8"/>
      <c r="DRQ172" s="8"/>
      <c r="DRR172" s="8"/>
      <c r="DRS172" s="8"/>
      <c r="DRT172" s="8"/>
      <c r="DRU172" s="8"/>
      <c r="DRV172" s="8"/>
      <c r="DRW172" s="8"/>
      <c r="DRX172" s="8"/>
      <c r="DRY172" s="8"/>
      <c r="DRZ172" s="8"/>
      <c r="DSA172" s="8"/>
      <c r="DSB172" s="8"/>
      <c r="DSC172" s="8"/>
      <c r="DSD172" s="8"/>
      <c r="DSE172" s="8"/>
      <c r="DSF172" s="8"/>
      <c r="DSG172" s="8"/>
      <c r="DSH172" s="8"/>
      <c r="DSI172" s="8"/>
      <c r="DSJ172" s="8"/>
      <c r="DSK172" s="8"/>
      <c r="DSL172" s="8"/>
      <c r="DSM172" s="8"/>
      <c r="DSN172" s="8"/>
      <c r="DSO172" s="8"/>
      <c r="DSP172" s="8"/>
      <c r="DSQ172" s="8"/>
      <c r="DSR172" s="8"/>
      <c r="DSS172" s="8"/>
      <c r="DST172" s="8"/>
      <c r="DSU172" s="8"/>
      <c r="DSV172" s="8"/>
      <c r="DSW172" s="8"/>
      <c r="DSX172" s="8"/>
      <c r="DSY172" s="8"/>
      <c r="DSZ172" s="8"/>
      <c r="DTA172" s="8"/>
      <c r="DTB172" s="8"/>
      <c r="DTC172" s="8"/>
      <c r="DTD172" s="8"/>
      <c r="DTE172" s="8"/>
      <c r="DTF172" s="8"/>
      <c r="DTG172" s="8"/>
      <c r="DTH172" s="8"/>
      <c r="DTI172" s="8"/>
      <c r="DTJ172" s="8"/>
      <c r="DTK172" s="8"/>
      <c r="DTL172" s="8"/>
      <c r="DTM172" s="8"/>
      <c r="DTN172" s="8"/>
      <c r="DTO172" s="8"/>
      <c r="DTP172" s="8"/>
      <c r="DTQ172" s="8"/>
      <c r="DTR172" s="8"/>
      <c r="DTS172" s="8"/>
      <c r="DTT172" s="8"/>
      <c r="DTU172" s="8"/>
      <c r="DTV172" s="8"/>
      <c r="DTW172" s="8"/>
      <c r="DTX172" s="8"/>
      <c r="DTY172" s="8"/>
      <c r="DTZ172" s="8"/>
      <c r="DUA172" s="8"/>
      <c r="DUB172" s="8"/>
      <c r="DUC172" s="8"/>
      <c r="DUD172" s="8"/>
      <c r="DUE172" s="8"/>
      <c r="DUF172" s="8"/>
      <c r="DUG172" s="8"/>
      <c r="DUH172" s="8"/>
      <c r="DUI172" s="8"/>
      <c r="DUJ172" s="8"/>
      <c r="DUK172" s="8"/>
      <c r="DUL172" s="8"/>
      <c r="DUM172" s="8"/>
      <c r="DUN172" s="8"/>
      <c r="DUO172" s="8"/>
      <c r="DUP172" s="8"/>
      <c r="DUQ172" s="8"/>
      <c r="DUR172" s="8"/>
      <c r="DUS172" s="8"/>
      <c r="DUT172" s="8"/>
      <c r="DUU172" s="8"/>
      <c r="DUV172" s="8"/>
      <c r="DUW172" s="8"/>
      <c r="DUX172" s="8"/>
      <c r="DUY172" s="8"/>
      <c r="DUZ172" s="8"/>
      <c r="DVA172" s="8"/>
      <c r="DVB172" s="8"/>
      <c r="DVC172" s="8"/>
      <c r="DVD172" s="8"/>
      <c r="DVE172" s="8"/>
      <c r="DVF172" s="8"/>
      <c r="DVG172" s="8"/>
      <c r="DVH172" s="8"/>
      <c r="DVI172" s="8"/>
      <c r="DVJ172" s="8"/>
      <c r="DVK172" s="8"/>
      <c r="DVL172" s="8"/>
      <c r="DVM172" s="8"/>
      <c r="DVN172" s="8"/>
      <c r="DVO172" s="8"/>
      <c r="DVP172" s="8"/>
      <c r="DVQ172" s="8"/>
      <c r="DVR172" s="8"/>
      <c r="DVS172" s="8"/>
      <c r="DVT172" s="8"/>
      <c r="DVU172" s="8"/>
      <c r="DVV172" s="8"/>
      <c r="DVW172" s="8"/>
      <c r="DVX172" s="8"/>
      <c r="DVY172" s="8"/>
      <c r="DVZ172" s="8"/>
      <c r="DWA172" s="8"/>
      <c r="DWB172" s="8"/>
      <c r="DWC172" s="8"/>
      <c r="DWD172" s="8"/>
      <c r="DWE172" s="8"/>
      <c r="DWF172" s="8"/>
      <c r="DWG172" s="8"/>
      <c r="DWH172" s="8"/>
      <c r="DWI172" s="8"/>
      <c r="DWJ172" s="8"/>
      <c r="DWK172" s="8"/>
      <c r="DWL172" s="8"/>
      <c r="DWM172" s="8"/>
      <c r="DWN172" s="8"/>
      <c r="DWO172" s="8"/>
      <c r="DWP172" s="8"/>
      <c r="DWQ172" s="8"/>
      <c r="DWR172" s="8"/>
      <c r="DWS172" s="8"/>
      <c r="DWT172" s="8"/>
      <c r="DWU172" s="8"/>
      <c r="DWV172" s="8"/>
      <c r="DWW172" s="8"/>
      <c r="DWX172" s="8"/>
      <c r="DWY172" s="8"/>
      <c r="DWZ172" s="8"/>
      <c r="DXA172" s="8"/>
      <c r="DXB172" s="8"/>
      <c r="DXC172" s="8"/>
      <c r="DXD172" s="8"/>
      <c r="DXE172" s="8"/>
      <c r="DXF172" s="8"/>
      <c r="DXG172" s="8"/>
      <c r="DXH172" s="8"/>
      <c r="DXI172" s="8"/>
      <c r="DXJ172" s="8"/>
      <c r="DXK172" s="8"/>
      <c r="DXL172" s="8"/>
      <c r="DXM172" s="8"/>
      <c r="DXN172" s="8"/>
      <c r="DXO172" s="8"/>
      <c r="DXP172" s="8"/>
      <c r="DXQ172" s="8"/>
      <c r="DXR172" s="8"/>
      <c r="DXS172" s="8"/>
      <c r="DXT172" s="8"/>
      <c r="DXU172" s="8"/>
      <c r="DXV172" s="8"/>
      <c r="DXW172" s="8"/>
      <c r="DXX172" s="8"/>
      <c r="DXY172" s="8"/>
      <c r="DXZ172" s="8"/>
      <c r="DYA172" s="8"/>
      <c r="DYB172" s="8"/>
      <c r="DYC172" s="8"/>
      <c r="DYD172" s="8"/>
      <c r="DYE172" s="8"/>
      <c r="DYF172" s="8"/>
      <c r="DYG172" s="8"/>
      <c r="DYH172" s="8"/>
      <c r="DYI172" s="8"/>
      <c r="DYJ172" s="8"/>
      <c r="DYK172" s="8"/>
      <c r="DYL172" s="8"/>
      <c r="DYM172" s="8"/>
      <c r="DYN172" s="8"/>
      <c r="DYO172" s="8"/>
      <c r="DYP172" s="8"/>
      <c r="DYQ172" s="8"/>
      <c r="DYR172" s="8"/>
      <c r="DYS172" s="8"/>
      <c r="DYT172" s="8"/>
      <c r="DYU172" s="8"/>
      <c r="DYV172" s="8"/>
      <c r="DYW172" s="8"/>
      <c r="DYX172" s="8"/>
      <c r="DYY172" s="8"/>
      <c r="DYZ172" s="8"/>
      <c r="DZA172" s="8"/>
      <c r="DZB172" s="8"/>
      <c r="DZC172" s="8"/>
      <c r="DZD172" s="8"/>
      <c r="DZE172" s="8"/>
      <c r="DZF172" s="8"/>
      <c r="DZG172" s="8"/>
      <c r="DZH172" s="8"/>
      <c r="DZI172" s="8"/>
      <c r="DZJ172" s="8"/>
      <c r="DZK172" s="8"/>
      <c r="DZL172" s="8"/>
      <c r="DZM172" s="8"/>
      <c r="DZN172" s="8"/>
      <c r="DZO172" s="8"/>
      <c r="DZP172" s="8"/>
      <c r="DZQ172" s="8"/>
      <c r="DZR172" s="8"/>
      <c r="DZS172" s="8"/>
      <c r="DZT172" s="8"/>
      <c r="DZU172" s="8"/>
      <c r="DZV172" s="8"/>
      <c r="DZW172" s="8"/>
      <c r="DZX172" s="8"/>
      <c r="DZY172" s="8"/>
      <c r="DZZ172" s="8"/>
      <c r="EAA172" s="8"/>
      <c r="EAB172" s="8"/>
      <c r="EAC172" s="8"/>
      <c r="EAD172" s="8"/>
      <c r="EAE172" s="8"/>
      <c r="EAF172" s="8"/>
      <c r="EAG172" s="8"/>
      <c r="EAH172" s="8"/>
      <c r="EAI172" s="8"/>
      <c r="EAJ172" s="8"/>
      <c r="EAK172" s="8"/>
      <c r="EAL172" s="8"/>
      <c r="EAM172" s="8"/>
      <c r="EAN172" s="8"/>
      <c r="EAO172" s="8"/>
      <c r="EAP172" s="8"/>
      <c r="EAQ172" s="8"/>
      <c r="EAR172" s="8"/>
      <c r="EAS172" s="8"/>
      <c r="EAT172" s="8"/>
      <c r="EAU172" s="8"/>
      <c r="EAV172" s="8"/>
      <c r="EAW172" s="8"/>
      <c r="EAX172" s="8"/>
      <c r="EAY172" s="8"/>
      <c r="EAZ172" s="8"/>
      <c r="EBA172" s="8"/>
      <c r="EBB172" s="8"/>
      <c r="EBC172" s="8"/>
      <c r="EBD172" s="8"/>
      <c r="EBE172" s="8"/>
      <c r="EBF172" s="8"/>
      <c r="EBG172" s="8"/>
      <c r="EBH172" s="8"/>
      <c r="EBI172" s="8"/>
      <c r="EBJ172" s="8"/>
      <c r="EBK172" s="8"/>
      <c r="EBL172" s="8"/>
      <c r="EBM172" s="8"/>
      <c r="EBN172" s="8"/>
      <c r="EBO172" s="8"/>
      <c r="EBP172" s="8"/>
      <c r="EBQ172" s="8"/>
      <c r="EBR172" s="8"/>
      <c r="EBS172" s="8"/>
      <c r="EBT172" s="8"/>
      <c r="EBU172" s="8"/>
      <c r="EBV172" s="8"/>
      <c r="EBW172" s="8"/>
      <c r="EBX172" s="8"/>
      <c r="EBY172" s="8"/>
      <c r="EBZ172" s="8"/>
      <c r="ECA172" s="8"/>
      <c r="ECB172" s="8"/>
      <c r="ECC172" s="8"/>
      <c r="ECD172" s="8"/>
      <c r="ECE172" s="8"/>
      <c r="ECF172" s="8"/>
      <c r="ECG172" s="8"/>
      <c r="ECH172" s="8"/>
      <c r="ECI172" s="8"/>
      <c r="ECJ172" s="8"/>
      <c r="ECK172" s="8"/>
      <c r="ECL172" s="8"/>
      <c r="ECM172" s="8"/>
      <c r="ECN172" s="8"/>
      <c r="ECO172" s="8"/>
      <c r="ECP172" s="8"/>
      <c r="ECQ172" s="8"/>
      <c r="ECR172" s="8"/>
      <c r="ECS172" s="8"/>
      <c r="ECT172" s="8"/>
      <c r="ECU172" s="8"/>
      <c r="ECV172" s="8"/>
      <c r="ECW172" s="8"/>
      <c r="ECX172" s="8"/>
      <c r="ECY172" s="8"/>
      <c r="ECZ172" s="8"/>
      <c r="EDA172" s="8"/>
      <c r="EDB172" s="8"/>
      <c r="EDC172" s="8"/>
      <c r="EDD172" s="8"/>
      <c r="EDE172" s="8"/>
      <c r="EDF172" s="8"/>
      <c r="EDG172" s="8"/>
      <c r="EDH172" s="8"/>
      <c r="EDI172" s="8"/>
      <c r="EDJ172" s="8"/>
      <c r="EDK172" s="8"/>
      <c r="EDL172" s="8"/>
      <c r="EDM172" s="8"/>
      <c r="EDN172" s="8"/>
      <c r="EDO172" s="8"/>
      <c r="EDP172" s="8"/>
      <c r="EDQ172" s="8"/>
      <c r="EDR172" s="8"/>
      <c r="EDS172" s="8"/>
      <c r="EDT172" s="8"/>
      <c r="EDU172" s="8"/>
      <c r="EDV172" s="8"/>
      <c r="EDW172" s="8"/>
      <c r="EDX172" s="8"/>
      <c r="EDY172" s="8"/>
      <c r="EDZ172" s="8"/>
      <c r="EEA172" s="8"/>
      <c r="EEB172" s="8"/>
      <c r="EEC172" s="8"/>
      <c r="EED172" s="8"/>
      <c r="EEE172" s="8"/>
      <c r="EEF172" s="8"/>
      <c r="EEG172" s="8"/>
      <c r="EEH172" s="8"/>
      <c r="EEI172" s="8"/>
      <c r="EEJ172" s="8"/>
      <c r="EEK172" s="8"/>
      <c r="EEL172" s="8"/>
      <c r="EEM172" s="8"/>
      <c r="EEN172" s="8"/>
      <c r="EEO172" s="8"/>
      <c r="EEP172" s="8"/>
      <c r="EEQ172" s="8"/>
      <c r="EER172" s="8"/>
      <c r="EES172" s="8"/>
      <c r="EET172" s="8"/>
      <c r="EEU172" s="8"/>
      <c r="EEV172" s="8"/>
      <c r="EEW172" s="8"/>
      <c r="EEX172" s="8"/>
      <c r="EEY172" s="8"/>
      <c r="EEZ172" s="8"/>
      <c r="EFA172" s="8"/>
      <c r="EFB172" s="8"/>
      <c r="EFC172" s="8"/>
      <c r="EFD172" s="8"/>
      <c r="EFE172" s="8"/>
      <c r="EFF172" s="8"/>
      <c r="EFG172" s="8"/>
      <c r="EFH172" s="8"/>
      <c r="EFI172" s="8"/>
      <c r="EFJ172" s="8"/>
      <c r="EFK172" s="8"/>
      <c r="EFL172" s="8"/>
      <c r="EFM172" s="8"/>
      <c r="EFN172" s="8"/>
      <c r="EFO172" s="8"/>
      <c r="EFP172" s="8"/>
      <c r="EFQ172" s="8"/>
      <c r="EFR172" s="8"/>
      <c r="EFS172" s="8"/>
      <c r="EFT172" s="8"/>
      <c r="EFU172" s="8"/>
      <c r="EFV172" s="8"/>
      <c r="EFW172" s="8"/>
      <c r="EFX172" s="8"/>
      <c r="EFY172" s="8"/>
      <c r="EFZ172" s="8"/>
      <c r="EGA172" s="8"/>
      <c r="EGB172" s="8"/>
      <c r="EGC172" s="8"/>
      <c r="EGD172" s="8"/>
      <c r="EGE172" s="8"/>
      <c r="EGF172" s="8"/>
      <c r="EGG172" s="8"/>
      <c r="EGH172" s="8"/>
      <c r="EGI172" s="8"/>
      <c r="EGJ172" s="8"/>
      <c r="EGK172" s="8"/>
      <c r="EGL172" s="8"/>
      <c r="EGM172" s="8"/>
      <c r="EGN172" s="8"/>
      <c r="EGO172" s="8"/>
      <c r="EGP172" s="8"/>
      <c r="EGQ172" s="8"/>
      <c r="EGR172" s="8"/>
      <c r="EGS172" s="8"/>
      <c r="EGT172" s="8"/>
      <c r="EGU172" s="8"/>
      <c r="EGV172" s="8"/>
      <c r="EGW172" s="8"/>
      <c r="EGX172" s="8"/>
      <c r="EGY172" s="8"/>
      <c r="EGZ172" s="8"/>
      <c r="EHA172" s="8"/>
      <c r="EHB172" s="8"/>
      <c r="EHC172" s="8"/>
      <c r="EHD172" s="8"/>
      <c r="EHE172" s="8"/>
      <c r="EHF172" s="8"/>
      <c r="EHG172" s="8"/>
      <c r="EHH172" s="8"/>
      <c r="EHI172" s="8"/>
      <c r="EHJ172" s="8"/>
      <c r="EHK172" s="8"/>
      <c r="EHL172" s="8"/>
      <c r="EHM172" s="8"/>
      <c r="EHN172" s="8"/>
      <c r="EHO172" s="8"/>
      <c r="EHP172" s="8"/>
      <c r="EHQ172" s="8"/>
      <c r="EHR172" s="8"/>
      <c r="EHS172" s="8"/>
      <c r="EHT172" s="8"/>
      <c r="EHU172" s="8"/>
      <c r="EHV172" s="8"/>
      <c r="EHW172" s="8"/>
      <c r="EHX172" s="8"/>
      <c r="EHY172" s="8"/>
      <c r="EHZ172" s="8"/>
      <c r="EIA172" s="8"/>
      <c r="EIB172" s="8"/>
      <c r="EIC172" s="8"/>
      <c r="EID172" s="8"/>
      <c r="EIE172" s="8"/>
      <c r="EIF172" s="8"/>
      <c r="EIG172" s="8"/>
      <c r="EIH172" s="8"/>
      <c r="EII172" s="8"/>
      <c r="EIJ172" s="8"/>
      <c r="EIK172" s="8"/>
      <c r="EIL172" s="8"/>
      <c r="EIM172" s="8"/>
      <c r="EIN172" s="8"/>
      <c r="EIO172" s="8"/>
      <c r="EIP172" s="8"/>
      <c r="EIQ172" s="8"/>
      <c r="EIR172" s="8"/>
      <c r="EIS172" s="8"/>
      <c r="EIT172" s="8"/>
      <c r="EIU172" s="8"/>
      <c r="EIV172" s="8"/>
      <c r="EIW172" s="8"/>
      <c r="EIX172" s="8"/>
      <c r="EIY172" s="8"/>
      <c r="EIZ172" s="8"/>
      <c r="EJA172" s="8"/>
      <c r="EJB172" s="8"/>
      <c r="EJC172" s="8"/>
      <c r="EJD172" s="8"/>
      <c r="EJE172" s="8"/>
      <c r="EJF172" s="8"/>
      <c r="EJG172" s="8"/>
      <c r="EJH172" s="8"/>
      <c r="EJI172" s="8"/>
      <c r="EJJ172" s="8"/>
      <c r="EJK172" s="8"/>
      <c r="EJL172" s="8"/>
      <c r="EJM172" s="8"/>
      <c r="EJN172" s="8"/>
      <c r="EJO172" s="8"/>
      <c r="EJP172" s="8"/>
      <c r="EJQ172" s="8"/>
      <c r="EJR172" s="8"/>
      <c r="EJS172" s="8"/>
      <c r="EJT172" s="8"/>
      <c r="EJU172" s="8"/>
      <c r="EJV172" s="8"/>
      <c r="EJW172" s="8"/>
      <c r="EJX172" s="8"/>
      <c r="EJY172" s="8"/>
      <c r="EJZ172" s="8"/>
      <c r="EKA172" s="8"/>
      <c r="EKB172" s="8"/>
      <c r="EKC172" s="8"/>
      <c r="EKD172" s="8"/>
      <c r="EKE172" s="8"/>
      <c r="EKF172" s="8"/>
      <c r="EKG172" s="8"/>
      <c r="EKH172" s="8"/>
      <c r="EKI172" s="8"/>
      <c r="EKJ172" s="8"/>
      <c r="EKK172" s="8"/>
      <c r="EKL172" s="8"/>
      <c r="EKM172" s="8"/>
      <c r="EKN172" s="8"/>
      <c r="EKO172" s="8"/>
      <c r="EKP172" s="8"/>
      <c r="EKQ172" s="8"/>
      <c r="EKR172" s="8"/>
      <c r="EKS172" s="8"/>
      <c r="EKT172" s="8"/>
      <c r="EKU172" s="8"/>
      <c r="EKV172" s="8"/>
      <c r="EKW172" s="8"/>
      <c r="EKX172" s="8"/>
      <c r="EKY172" s="8"/>
      <c r="EKZ172" s="8"/>
      <c r="ELA172" s="8"/>
      <c r="ELB172" s="8"/>
      <c r="ELC172" s="8"/>
      <c r="ELD172" s="8"/>
      <c r="ELE172" s="8"/>
      <c r="ELF172" s="8"/>
      <c r="ELG172" s="8"/>
      <c r="ELH172" s="8"/>
      <c r="ELI172" s="8"/>
      <c r="ELJ172" s="8"/>
      <c r="ELK172" s="8"/>
      <c r="ELL172" s="8"/>
      <c r="ELM172" s="8"/>
      <c r="ELN172" s="8"/>
      <c r="ELO172" s="8"/>
      <c r="ELP172" s="8"/>
      <c r="ELQ172" s="8"/>
      <c r="ELR172" s="8"/>
      <c r="ELS172" s="8"/>
      <c r="ELT172" s="8"/>
      <c r="ELU172" s="8"/>
      <c r="ELV172" s="8"/>
      <c r="ELW172" s="8"/>
      <c r="ELX172" s="8"/>
      <c r="ELY172" s="8"/>
      <c r="ELZ172" s="8"/>
      <c r="EMA172" s="8"/>
      <c r="EMB172" s="8"/>
      <c r="EMC172" s="8"/>
      <c r="EMD172" s="8"/>
      <c r="EME172" s="8"/>
      <c r="EMF172" s="8"/>
      <c r="EMG172" s="8"/>
      <c r="EMH172" s="8"/>
      <c r="EMI172" s="8"/>
      <c r="EMJ172" s="8"/>
      <c r="EMK172" s="8"/>
      <c r="EML172" s="8"/>
      <c r="EMM172" s="8"/>
      <c r="EMN172" s="8"/>
      <c r="EMO172" s="8"/>
      <c r="EMP172" s="8"/>
      <c r="EMQ172" s="8"/>
      <c r="EMR172" s="8"/>
      <c r="EMS172" s="8"/>
      <c r="EMT172" s="8"/>
      <c r="EMU172" s="8"/>
      <c r="EMV172" s="8"/>
      <c r="EMW172" s="8"/>
      <c r="EMX172" s="8"/>
      <c r="EMY172" s="8"/>
      <c r="EMZ172" s="8"/>
      <c r="ENA172" s="8"/>
      <c r="ENB172" s="8"/>
      <c r="ENC172" s="8"/>
      <c r="END172" s="8"/>
      <c r="ENE172" s="8"/>
      <c r="ENF172" s="8"/>
      <c r="ENG172" s="8"/>
      <c r="ENH172" s="8"/>
      <c r="ENI172" s="8"/>
      <c r="ENJ172" s="8"/>
      <c r="ENK172" s="8"/>
      <c r="ENL172" s="8"/>
      <c r="ENM172" s="8"/>
      <c r="ENN172" s="8"/>
      <c r="ENO172" s="8"/>
      <c r="ENP172" s="8"/>
      <c r="ENQ172" s="8"/>
      <c r="ENR172" s="8"/>
      <c r="ENS172" s="8"/>
      <c r="ENT172" s="8"/>
      <c r="ENU172" s="8"/>
      <c r="ENV172" s="8"/>
      <c r="ENW172" s="8"/>
      <c r="ENX172" s="8"/>
      <c r="ENY172" s="8"/>
      <c r="ENZ172" s="8"/>
      <c r="EOA172" s="8"/>
      <c r="EOB172" s="8"/>
      <c r="EOC172" s="8"/>
      <c r="EOD172" s="8"/>
      <c r="EOE172" s="8"/>
      <c r="EOF172" s="8"/>
      <c r="EOG172" s="8"/>
      <c r="EOH172" s="8"/>
      <c r="EOI172" s="8"/>
      <c r="EOJ172" s="8"/>
      <c r="EOK172" s="8"/>
      <c r="EOL172" s="8"/>
      <c r="EOM172" s="8"/>
      <c r="EON172" s="8"/>
      <c r="EOO172" s="8"/>
      <c r="EOP172" s="8"/>
      <c r="EOQ172" s="8"/>
      <c r="EOR172" s="8"/>
      <c r="EOS172" s="8"/>
      <c r="EOT172" s="8"/>
      <c r="EOU172" s="8"/>
      <c r="EOV172" s="8"/>
      <c r="EOW172" s="8"/>
      <c r="EOX172" s="8"/>
      <c r="EOY172" s="8"/>
      <c r="EOZ172" s="8"/>
      <c r="EPA172" s="8"/>
      <c r="EPB172" s="8"/>
      <c r="EPC172" s="8"/>
      <c r="EPD172" s="8"/>
      <c r="EPE172" s="8"/>
      <c r="EPF172" s="8"/>
      <c r="EPG172" s="8"/>
      <c r="EPH172" s="8"/>
      <c r="EPI172" s="8"/>
      <c r="EPJ172" s="8"/>
      <c r="EPK172" s="8"/>
      <c r="EPL172" s="8"/>
      <c r="EPM172" s="8"/>
      <c r="EPN172" s="8"/>
      <c r="EPO172" s="8"/>
      <c r="EPP172" s="8"/>
      <c r="EPQ172" s="8"/>
      <c r="EPR172" s="8"/>
      <c r="EPS172" s="8"/>
      <c r="EPT172" s="8"/>
      <c r="EPU172" s="8"/>
      <c r="EPV172" s="8"/>
      <c r="EPW172" s="8"/>
      <c r="EPX172" s="8"/>
      <c r="EPY172" s="8"/>
      <c r="EPZ172" s="8"/>
      <c r="EQA172" s="8"/>
      <c r="EQB172" s="8"/>
      <c r="EQC172" s="8"/>
      <c r="EQD172" s="8"/>
      <c r="EQE172" s="8"/>
      <c r="EQF172" s="8"/>
      <c r="EQG172" s="8"/>
      <c r="EQH172" s="8"/>
      <c r="EQI172" s="8"/>
      <c r="EQJ172" s="8"/>
      <c r="EQK172" s="8"/>
      <c r="EQL172" s="8"/>
      <c r="EQM172" s="8"/>
      <c r="EQN172" s="8"/>
      <c r="EQO172" s="8"/>
      <c r="EQP172" s="8"/>
      <c r="EQQ172" s="8"/>
      <c r="EQR172" s="8"/>
      <c r="EQS172" s="8"/>
      <c r="EQT172" s="8"/>
      <c r="EQU172" s="8"/>
      <c r="EQV172" s="8"/>
      <c r="EQW172" s="8"/>
      <c r="EQX172" s="8"/>
      <c r="EQY172" s="8"/>
      <c r="EQZ172" s="8"/>
      <c r="ERA172" s="8"/>
      <c r="ERB172" s="8"/>
      <c r="ERC172" s="8"/>
      <c r="ERD172" s="8"/>
      <c r="ERE172" s="8"/>
      <c r="ERF172" s="8"/>
      <c r="ERG172" s="8"/>
      <c r="ERH172" s="8"/>
      <c r="ERI172" s="8"/>
      <c r="ERJ172" s="8"/>
      <c r="ERK172" s="8"/>
      <c r="ERL172" s="8"/>
      <c r="ERM172" s="8"/>
      <c r="ERN172" s="8"/>
      <c r="ERO172" s="8"/>
      <c r="ERP172" s="8"/>
      <c r="ERQ172" s="8"/>
      <c r="ERR172" s="8"/>
      <c r="ERS172" s="8"/>
      <c r="ERT172" s="8"/>
      <c r="ERU172" s="8"/>
      <c r="ERV172" s="8"/>
      <c r="ERW172" s="8"/>
      <c r="ERX172" s="8"/>
      <c r="ERY172" s="8"/>
      <c r="ERZ172" s="8"/>
      <c r="ESA172" s="8"/>
      <c r="ESB172" s="8"/>
      <c r="ESC172" s="8"/>
      <c r="ESD172" s="8"/>
      <c r="ESE172" s="8"/>
      <c r="ESF172" s="8"/>
      <c r="ESG172" s="8"/>
      <c r="ESH172" s="8"/>
      <c r="ESI172" s="8"/>
      <c r="ESJ172" s="8"/>
      <c r="ESK172" s="8"/>
      <c r="ESL172" s="8"/>
      <c r="ESM172" s="8"/>
      <c r="ESN172" s="8"/>
      <c r="ESO172" s="8"/>
      <c r="ESP172" s="8"/>
      <c r="ESQ172" s="8"/>
      <c r="ESR172" s="8"/>
      <c r="ESS172" s="8"/>
      <c r="EST172" s="8"/>
      <c r="ESU172" s="8"/>
      <c r="ESV172" s="8"/>
      <c r="ESW172" s="8"/>
      <c r="ESX172" s="8"/>
      <c r="ESY172" s="8"/>
      <c r="ESZ172" s="8"/>
      <c r="ETA172" s="8"/>
      <c r="ETB172" s="8"/>
      <c r="ETC172" s="8"/>
      <c r="ETD172" s="8"/>
      <c r="ETE172" s="8"/>
      <c r="ETF172" s="8"/>
      <c r="ETG172" s="8"/>
      <c r="ETH172" s="8"/>
      <c r="ETI172" s="8"/>
      <c r="ETJ172" s="8"/>
      <c r="ETK172" s="8"/>
      <c r="ETL172" s="8"/>
      <c r="ETM172" s="8"/>
      <c r="ETN172" s="8"/>
      <c r="ETO172" s="8"/>
      <c r="ETP172" s="8"/>
      <c r="ETQ172" s="8"/>
      <c r="ETR172" s="8"/>
      <c r="ETS172" s="8"/>
      <c r="ETT172" s="8"/>
      <c r="ETU172" s="8"/>
      <c r="ETV172" s="8"/>
      <c r="ETW172" s="8"/>
      <c r="ETX172" s="8"/>
      <c r="ETY172" s="8"/>
      <c r="ETZ172" s="8"/>
      <c r="EUA172" s="8"/>
      <c r="EUB172" s="8"/>
      <c r="EUC172" s="8"/>
      <c r="EUD172" s="8"/>
      <c r="EUE172" s="8"/>
      <c r="EUF172" s="8"/>
      <c r="EUG172" s="8"/>
      <c r="EUH172" s="8"/>
      <c r="EUI172" s="8"/>
      <c r="EUJ172" s="8"/>
      <c r="EUK172" s="8"/>
      <c r="EUL172" s="8"/>
      <c r="EUM172" s="8"/>
      <c r="EUN172" s="8"/>
      <c r="EUO172" s="8"/>
      <c r="EUP172" s="8"/>
      <c r="EUQ172" s="8"/>
      <c r="EUR172" s="8"/>
      <c r="EUS172" s="8"/>
      <c r="EUT172" s="8"/>
      <c r="EUU172" s="8"/>
      <c r="EUV172" s="8"/>
      <c r="EUW172" s="8"/>
      <c r="EUX172" s="8"/>
      <c r="EUY172" s="8"/>
      <c r="EUZ172" s="8"/>
      <c r="EVA172" s="8"/>
      <c r="EVB172" s="8"/>
      <c r="EVC172" s="8"/>
      <c r="EVD172" s="8"/>
      <c r="EVE172" s="8"/>
      <c r="EVF172" s="8"/>
      <c r="EVG172" s="8"/>
      <c r="EVH172" s="8"/>
      <c r="EVI172" s="8"/>
      <c r="EVJ172" s="8"/>
      <c r="EVK172" s="8"/>
      <c r="EVL172" s="8"/>
      <c r="EVM172" s="8"/>
      <c r="EVN172" s="8"/>
      <c r="EVO172" s="8"/>
      <c r="EVP172" s="8"/>
      <c r="EVQ172" s="8"/>
      <c r="EVR172" s="8"/>
      <c r="EVS172" s="8"/>
      <c r="EVT172" s="8"/>
      <c r="EVU172" s="8"/>
      <c r="EVV172" s="8"/>
      <c r="EVW172" s="8"/>
      <c r="EVX172" s="8"/>
      <c r="EVY172" s="8"/>
      <c r="EVZ172" s="8"/>
      <c r="EWA172" s="8"/>
      <c r="EWB172" s="8"/>
      <c r="EWC172" s="8"/>
      <c r="EWD172" s="8"/>
      <c r="EWE172" s="8"/>
      <c r="EWF172" s="8"/>
      <c r="EWG172" s="8"/>
      <c r="EWH172" s="8"/>
      <c r="EWI172" s="8"/>
      <c r="EWJ172" s="8"/>
      <c r="EWK172" s="8"/>
      <c r="EWL172" s="8"/>
      <c r="EWM172" s="8"/>
      <c r="EWN172" s="8"/>
      <c r="EWO172" s="8"/>
      <c r="EWP172" s="8"/>
      <c r="EWQ172" s="8"/>
      <c r="EWR172" s="8"/>
      <c r="EWS172" s="8"/>
      <c r="EWT172" s="8"/>
      <c r="EWU172" s="8"/>
      <c r="EWV172" s="8"/>
      <c r="EWW172" s="8"/>
      <c r="EWX172" s="8"/>
      <c r="EWY172" s="8"/>
      <c r="EWZ172" s="8"/>
      <c r="EXA172" s="8"/>
      <c r="EXB172" s="8"/>
      <c r="EXC172" s="8"/>
      <c r="EXD172" s="8"/>
      <c r="EXE172" s="8"/>
      <c r="EXF172" s="8"/>
      <c r="EXG172" s="8"/>
      <c r="EXH172" s="8"/>
      <c r="EXI172" s="8"/>
      <c r="EXJ172" s="8"/>
      <c r="EXK172" s="8"/>
      <c r="EXL172" s="8"/>
      <c r="EXM172" s="8"/>
      <c r="EXN172" s="8"/>
      <c r="EXO172" s="8"/>
      <c r="EXP172" s="8"/>
      <c r="EXQ172" s="8"/>
      <c r="EXR172" s="8"/>
      <c r="EXS172" s="8"/>
      <c r="EXT172" s="8"/>
      <c r="EXU172" s="8"/>
      <c r="EXV172" s="8"/>
      <c r="EXW172" s="8"/>
      <c r="EXX172" s="8"/>
      <c r="EXY172" s="8"/>
      <c r="EXZ172" s="8"/>
      <c r="EYA172" s="8"/>
      <c r="EYB172" s="8"/>
      <c r="EYC172" s="8"/>
      <c r="EYD172" s="8"/>
      <c r="EYE172" s="8"/>
      <c r="EYF172" s="8"/>
      <c r="EYG172" s="8"/>
      <c r="EYH172" s="8"/>
      <c r="EYI172" s="8"/>
      <c r="EYJ172" s="8"/>
      <c r="EYK172" s="8"/>
      <c r="EYL172" s="8"/>
      <c r="EYM172" s="8"/>
      <c r="EYN172" s="8"/>
      <c r="EYO172" s="8"/>
      <c r="EYP172" s="8"/>
      <c r="EYQ172" s="8"/>
      <c r="EYR172" s="8"/>
      <c r="EYS172" s="8"/>
      <c r="EYT172" s="8"/>
      <c r="EYU172" s="8"/>
      <c r="EYV172" s="8"/>
      <c r="EYW172" s="8"/>
      <c r="EYX172" s="8"/>
      <c r="EYY172" s="8"/>
      <c r="EYZ172" s="8"/>
      <c r="EZA172" s="8"/>
      <c r="EZB172" s="8"/>
      <c r="EZC172" s="8"/>
      <c r="EZD172" s="8"/>
      <c r="EZE172" s="8"/>
      <c r="EZF172" s="8"/>
      <c r="EZG172" s="8"/>
      <c r="EZH172" s="8"/>
      <c r="EZI172" s="8"/>
      <c r="EZJ172" s="8"/>
      <c r="EZK172" s="8"/>
      <c r="EZL172" s="8"/>
      <c r="EZM172" s="8"/>
      <c r="EZN172" s="8"/>
      <c r="EZO172" s="8"/>
      <c r="EZP172" s="8"/>
      <c r="EZQ172" s="8"/>
      <c r="EZR172" s="8"/>
      <c r="EZS172" s="8"/>
      <c r="EZT172" s="8"/>
      <c r="EZU172" s="8"/>
      <c r="EZV172" s="8"/>
      <c r="EZW172" s="8"/>
      <c r="EZX172" s="8"/>
      <c r="EZY172" s="8"/>
      <c r="EZZ172" s="8"/>
      <c r="FAA172" s="8"/>
      <c r="FAB172" s="8"/>
      <c r="FAC172" s="8"/>
      <c r="FAD172" s="8"/>
      <c r="FAE172" s="8"/>
      <c r="FAF172" s="8"/>
      <c r="FAG172" s="8"/>
      <c r="FAH172" s="8"/>
      <c r="FAI172" s="8"/>
      <c r="FAJ172" s="8"/>
      <c r="FAK172" s="8"/>
      <c r="FAL172" s="8"/>
      <c r="FAM172" s="8"/>
      <c r="FAN172" s="8"/>
      <c r="FAO172" s="8"/>
      <c r="FAP172" s="8"/>
      <c r="FAQ172" s="8"/>
      <c r="FAR172" s="8"/>
      <c r="FAS172" s="8"/>
      <c r="FAT172" s="8"/>
      <c r="FAU172" s="8"/>
      <c r="FAV172" s="8"/>
      <c r="FAW172" s="8"/>
      <c r="FAX172" s="8"/>
      <c r="FAY172" s="8"/>
      <c r="FAZ172" s="8"/>
      <c r="FBA172" s="8"/>
      <c r="FBB172" s="8"/>
      <c r="FBC172" s="8"/>
      <c r="FBD172" s="8"/>
      <c r="FBE172" s="8"/>
      <c r="FBF172" s="8"/>
      <c r="FBG172" s="8"/>
      <c r="FBH172" s="8"/>
      <c r="FBI172" s="8"/>
      <c r="FBJ172" s="8"/>
      <c r="FBK172" s="8"/>
      <c r="FBL172" s="8"/>
      <c r="FBM172" s="8"/>
      <c r="FBN172" s="8"/>
      <c r="FBO172" s="8"/>
      <c r="FBP172" s="8"/>
      <c r="FBQ172" s="8"/>
      <c r="FBR172" s="8"/>
      <c r="FBS172" s="8"/>
      <c r="FBT172" s="8"/>
      <c r="FBU172" s="8"/>
      <c r="FBV172" s="8"/>
      <c r="FBW172" s="8"/>
      <c r="FBX172" s="8"/>
      <c r="FBY172" s="8"/>
      <c r="FBZ172" s="8"/>
      <c r="FCA172" s="8"/>
      <c r="FCB172" s="8"/>
      <c r="FCC172" s="8"/>
      <c r="FCD172" s="8"/>
      <c r="FCE172" s="8"/>
      <c r="FCF172" s="8"/>
      <c r="FCG172" s="8"/>
      <c r="FCH172" s="8"/>
      <c r="FCI172" s="8"/>
      <c r="FCJ172" s="8"/>
      <c r="FCK172" s="8"/>
      <c r="FCL172" s="8"/>
      <c r="FCM172" s="8"/>
      <c r="FCN172" s="8"/>
      <c r="FCO172" s="8"/>
      <c r="FCP172" s="8"/>
      <c r="FCQ172" s="8"/>
      <c r="FCR172" s="8"/>
      <c r="FCS172" s="8"/>
      <c r="FCT172" s="8"/>
      <c r="FCU172" s="8"/>
      <c r="FCV172" s="8"/>
      <c r="FCW172" s="8"/>
      <c r="FCX172" s="8"/>
      <c r="FCY172" s="8"/>
      <c r="FCZ172" s="8"/>
      <c r="FDA172" s="8"/>
      <c r="FDB172" s="8"/>
      <c r="FDC172" s="8"/>
      <c r="FDD172" s="8"/>
      <c r="FDE172" s="8"/>
      <c r="FDF172" s="8"/>
      <c r="FDG172" s="8"/>
      <c r="FDH172" s="8"/>
      <c r="FDI172" s="8"/>
      <c r="FDJ172" s="8"/>
      <c r="FDK172" s="8"/>
      <c r="FDL172" s="8"/>
      <c r="FDM172" s="8"/>
      <c r="FDN172" s="8"/>
      <c r="FDO172" s="8"/>
      <c r="FDP172" s="8"/>
      <c r="FDQ172" s="8"/>
      <c r="FDR172" s="8"/>
      <c r="FDS172" s="8"/>
      <c r="FDT172" s="8"/>
      <c r="FDU172" s="8"/>
      <c r="FDV172" s="8"/>
      <c r="FDW172" s="8"/>
      <c r="FDX172" s="8"/>
      <c r="FDY172" s="8"/>
      <c r="FDZ172" s="8"/>
      <c r="FEA172" s="8"/>
      <c r="FEB172" s="8"/>
      <c r="FEC172" s="8"/>
      <c r="FED172" s="8"/>
      <c r="FEE172" s="8"/>
      <c r="FEF172" s="8"/>
      <c r="FEG172" s="8"/>
      <c r="FEH172" s="8"/>
      <c r="FEI172" s="8"/>
      <c r="FEJ172" s="8"/>
      <c r="FEK172" s="8"/>
      <c r="FEL172" s="8"/>
      <c r="FEM172" s="8"/>
      <c r="FEN172" s="8"/>
      <c r="FEO172" s="8"/>
      <c r="FEP172" s="8"/>
      <c r="FEQ172" s="8"/>
      <c r="FER172" s="8"/>
      <c r="FES172" s="8"/>
      <c r="FET172" s="8"/>
      <c r="FEU172" s="8"/>
      <c r="FEV172" s="8"/>
      <c r="FEW172" s="8"/>
      <c r="FEX172" s="8"/>
      <c r="FEY172" s="8"/>
      <c r="FEZ172" s="8"/>
      <c r="FFA172" s="8"/>
      <c r="FFB172" s="8"/>
      <c r="FFC172" s="8"/>
      <c r="FFD172" s="8"/>
      <c r="FFE172" s="8"/>
      <c r="FFF172" s="8"/>
      <c r="FFG172" s="8"/>
      <c r="FFH172" s="8"/>
      <c r="FFI172" s="8"/>
      <c r="FFJ172" s="8"/>
      <c r="FFK172" s="8"/>
      <c r="FFL172" s="8"/>
      <c r="FFM172" s="8"/>
      <c r="FFN172" s="8"/>
      <c r="FFO172" s="8"/>
      <c r="FFP172" s="8"/>
      <c r="FFQ172" s="8"/>
      <c r="FFR172" s="8"/>
      <c r="FFS172" s="8"/>
      <c r="FFT172" s="8"/>
      <c r="FFU172" s="8"/>
      <c r="FFV172" s="8"/>
      <c r="FFW172" s="8"/>
      <c r="FFX172" s="8"/>
      <c r="FFY172" s="8"/>
      <c r="FFZ172" s="8"/>
      <c r="FGA172" s="8"/>
      <c r="FGB172" s="8"/>
      <c r="FGC172" s="8"/>
      <c r="FGD172" s="8"/>
      <c r="FGE172" s="8"/>
      <c r="FGF172" s="8"/>
      <c r="FGG172" s="8"/>
      <c r="FGH172" s="8"/>
      <c r="FGI172" s="8"/>
      <c r="FGJ172" s="8"/>
      <c r="FGK172" s="8"/>
      <c r="FGL172" s="8"/>
      <c r="FGM172" s="8"/>
      <c r="FGN172" s="8"/>
      <c r="FGO172" s="8"/>
      <c r="FGP172" s="8"/>
      <c r="FGQ172" s="8"/>
      <c r="FGR172" s="8"/>
      <c r="FGS172" s="8"/>
      <c r="FGT172" s="8"/>
      <c r="FGU172" s="8"/>
      <c r="FGV172" s="8"/>
      <c r="FGW172" s="8"/>
      <c r="FGX172" s="8"/>
      <c r="FGY172" s="8"/>
      <c r="FGZ172" s="8"/>
      <c r="FHA172" s="8"/>
      <c r="FHB172" s="8"/>
      <c r="FHC172" s="8"/>
      <c r="FHD172" s="8"/>
      <c r="FHE172" s="8"/>
      <c r="FHF172" s="8"/>
      <c r="FHG172" s="8"/>
      <c r="FHH172" s="8"/>
      <c r="FHI172" s="8"/>
      <c r="FHJ172" s="8"/>
      <c r="FHK172" s="8"/>
      <c r="FHL172" s="8"/>
      <c r="FHM172" s="8"/>
      <c r="FHN172" s="8"/>
      <c r="FHO172" s="8"/>
      <c r="FHP172" s="8"/>
      <c r="FHQ172" s="8"/>
      <c r="FHR172" s="8"/>
      <c r="FHS172" s="8"/>
      <c r="FHT172" s="8"/>
      <c r="FHU172" s="8"/>
      <c r="FHV172" s="8"/>
      <c r="FHW172" s="8"/>
      <c r="FHX172" s="8"/>
      <c r="FHY172" s="8"/>
      <c r="FHZ172" s="8"/>
      <c r="FIA172" s="8"/>
      <c r="FIB172" s="8"/>
      <c r="FIC172" s="8"/>
      <c r="FID172" s="8"/>
      <c r="FIE172" s="8"/>
      <c r="FIF172" s="8"/>
      <c r="FIG172" s="8"/>
      <c r="FIH172" s="8"/>
      <c r="FII172" s="8"/>
      <c r="FIJ172" s="8"/>
      <c r="FIK172" s="8"/>
      <c r="FIL172" s="8"/>
      <c r="FIM172" s="8"/>
      <c r="FIN172" s="8"/>
      <c r="FIO172" s="8"/>
      <c r="FIP172" s="8"/>
      <c r="FIQ172" s="8"/>
      <c r="FIR172" s="8"/>
      <c r="FIS172" s="8"/>
      <c r="FIT172" s="8"/>
      <c r="FIU172" s="8"/>
      <c r="FIV172" s="8"/>
      <c r="FIW172" s="8"/>
      <c r="FIX172" s="8"/>
      <c r="FIY172" s="8"/>
      <c r="FIZ172" s="8"/>
      <c r="FJA172" s="8"/>
      <c r="FJB172" s="8"/>
      <c r="FJC172" s="8"/>
      <c r="FJD172" s="8"/>
      <c r="FJE172" s="8"/>
      <c r="FJF172" s="8"/>
      <c r="FJG172" s="8"/>
      <c r="FJH172" s="8"/>
      <c r="FJI172" s="8"/>
      <c r="FJJ172" s="8"/>
      <c r="FJK172" s="8"/>
      <c r="FJL172" s="8"/>
      <c r="FJM172" s="8"/>
      <c r="FJN172" s="8"/>
      <c r="FJO172" s="8"/>
      <c r="FJP172" s="8"/>
      <c r="FJQ172" s="8"/>
      <c r="FJR172" s="8"/>
      <c r="FJS172" s="8"/>
      <c r="FJT172" s="8"/>
      <c r="FJU172" s="8"/>
      <c r="FJV172" s="8"/>
      <c r="FJW172" s="8"/>
      <c r="FJX172" s="8"/>
      <c r="FJY172" s="8"/>
      <c r="FJZ172" s="8"/>
      <c r="FKA172" s="8"/>
      <c r="FKB172" s="8"/>
      <c r="FKC172" s="8"/>
      <c r="FKD172" s="8"/>
      <c r="FKE172" s="8"/>
      <c r="FKF172" s="8"/>
      <c r="FKG172" s="8"/>
      <c r="FKH172" s="8"/>
      <c r="FKI172" s="8"/>
      <c r="FKJ172" s="8"/>
      <c r="FKK172" s="8"/>
      <c r="FKL172" s="8"/>
      <c r="FKM172" s="8"/>
      <c r="FKN172" s="8"/>
      <c r="FKO172" s="8"/>
      <c r="FKP172" s="8"/>
      <c r="FKQ172" s="8"/>
      <c r="FKR172" s="8"/>
      <c r="FKS172" s="8"/>
      <c r="FKT172" s="8"/>
      <c r="FKU172" s="8"/>
      <c r="FKV172" s="8"/>
      <c r="FKW172" s="8"/>
      <c r="FKX172" s="8"/>
      <c r="FKY172" s="8"/>
      <c r="FKZ172" s="8"/>
      <c r="FLA172" s="8"/>
      <c r="FLB172" s="8"/>
      <c r="FLC172" s="8"/>
      <c r="FLD172" s="8"/>
      <c r="FLE172" s="8"/>
      <c r="FLF172" s="8"/>
      <c r="FLG172" s="8"/>
      <c r="FLH172" s="8"/>
      <c r="FLI172" s="8"/>
      <c r="FLJ172" s="8"/>
      <c r="FLK172" s="8"/>
      <c r="FLL172" s="8"/>
      <c r="FLM172" s="8"/>
      <c r="FLN172" s="8"/>
      <c r="FLO172" s="8"/>
      <c r="FLP172" s="8"/>
      <c r="FLQ172" s="8"/>
      <c r="FLR172" s="8"/>
      <c r="FLS172" s="8"/>
      <c r="FLT172" s="8"/>
      <c r="FLU172" s="8"/>
      <c r="FLV172" s="8"/>
      <c r="FLW172" s="8"/>
      <c r="FLX172" s="8"/>
      <c r="FLY172" s="8"/>
      <c r="FLZ172" s="8"/>
      <c r="FMA172" s="8"/>
      <c r="FMB172" s="8"/>
      <c r="FMC172" s="8"/>
      <c r="FMD172" s="8"/>
      <c r="FME172" s="8"/>
      <c r="FMF172" s="8"/>
      <c r="FMG172" s="8"/>
      <c r="FMH172" s="8"/>
      <c r="FMI172" s="8"/>
      <c r="FMJ172" s="8"/>
      <c r="FMK172" s="8"/>
      <c r="FML172" s="8"/>
      <c r="FMM172" s="8"/>
      <c r="FMN172" s="8"/>
      <c r="FMO172" s="8"/>
      <c r="FMP172" s="8"/>
      <c r="FMQ172" s="8"/>
      <c r="FMR172" s="8"/>
      <c r="FMS172" s="8"/>
      <c r="FMT172" s="8"/>
      <c r="FMU172" s="8"/>
      <c r="FMV172" s="8"/>
      <c r="FMW172" s="8"/>
      <c r="FMX172" s="8"/>
      <c r="FMY172" s="8"/>
      <c r="FMZ172" s="8"/>
      <c r="FNA172" s="8"/>
      <c r="FNB172" s="8"/>
      <c r="FNC172" s="8"/>
      <c r="FND172" s="8"/>
      <c r="FNE172" s="8"/>
      <c r="FNF172" s="8"/>
      <c r="FNG172" s="8"/>
      <c r="FNH172" s="8"/>
      <c r="FNI172" s="8"/>
      <c r="FNJ172" s="8"/>
      <c r="FNK172" s="8"/>
      <c r="FNL172" s="8"/>
      <c r="FNM172" s="8"/>
      <c r="FNN172" s="8"/>
      <c r="FNO172" s="8"/>
      <c r="FNP172" s="8"/>
      <c r="FNQ172" s="8"/>
      <c r="FNR172" s="8"/>
      <c r="FNS172" s="8"/>
      <c r="FNT172" s="8"/>
      <c r="FNU172" s="8"/>
      <c r="FNV172" s="8"/>
      <c r="FNW172" s="8"/>
      <c r="FNX172" s="8"/>
      <c r="FNY172" s="8"/>
      <c r="FNZ172" s="8"/>
      <c r="FOA172" s="8"/>
      <c r="FOB172" s="8"/>
      <c r="FOC172" s="8"/>
      <c r="FOD172" s="8"/>
      <c r="FOE172" s="8"/>
      <c r="FOF172" s="8"/>
      <c r="FOG172" s="8"/>
      <c r="FOH172" s="8"/>
      <c r="FOI172" s="8"/>
      <c r="FOJ172" s="8"/>
      <c r="FOK172" s="8"/>
      <c r="FOL172" s="8"/>
      <c r="FOM172" s="8"/>
      <c r="FON172" s="8"/>
      <c r="FOO172" s="8"/>
      <c r="FOP172" s="8"/>
      <c r="FOQ172" s="8"/>
      <c r="FOR172" s="8"/>
      <c r="FOS172" s="8"/>
      <c r="FOT172" s="8"/>
      <c r="FOU172" s="8"/>
      <c r="FOV172" s="8"/>
      <c r="FOW172" s="8"/>
      <c r="FOX172" s="8"/>
      <c r="FOY172" s="8"/>
      <c r="FOZ172" s="8"/>
      <c r="FPA172" s="8"/>
      <c r="FPB172" s="8"/>
      <c r="FPC172" s="8"/>
      <c r="FPD172" s="8"/>
      <c r="FPE172" s="8"/>
      <c r="FPF172" s="8"/>
      <c r="FPG172" s="8"/>
      <c r="FPH172" s="8"/>
      <c r="FPI172" s="8"/>
      <c r="FPJ172" s="8"/>
      <c r="FPK172" s="8"/>
      <c r="FPL172" s="8"/>
      <c r="FPM172" s="8"/>
      <c r="FPN172" s="8"/>
      <c r="FPO172" s="8"/>
      <c r="FPP172" s="8"/>
      <c r="FPQ172" s="8"/>
      <c r="FPR172" s="8"/>
      <c r="FPS172" s="8"/>
      <c r="FPT172" s="8"/>
      <c r="FPU172" s="8"/>
      <c r="FPV172" s="8"/>
      <c r="FPW172" s="8"/>
      <c r="FPX172" s="8"/>
      <c r="FPY172" s="8"/>
      <c r="FPZ172" s="8"/>
      <c r="FQA172" s="8"/>
      <c r="FQB172" s="8"/>
      <c r="FQC172" s="8"/>
      <c r="FQD172" s="8"/>
      <c r="FQE172" s="8"/>
      <c r="FQF172" s="8"/>
      <c r="FQG172" s="8"/>
      <c r="FQH172" s="8"/>
      <c r="FQI172" s="8"/>
      <c r="FQJ172" s="8"/>
      <c r="FQK172" s="8"/>
      <c r="FQL172" s="8"/>
      <c r="FQM172" s="8"/>
      <c r="FQN172" s="8"/>
      <c r="FQO172" s="8"/>
      <c r="FQP172" s="8"/>
      <c r="FQQ172" s="8"/>
      <c r="FQR172" s="8"/>
      <c r="FQS172" s="8"/>
      <c r="FQT172" s="8"/>
      <c r="FQU172" s="8"/>
      <c r="FQV172" s="8"/>
      <c r="FQW172" s="8"/>
      <c r="FQX172" s="8"/>
      <c r="FQY172" s="8"/>
      <c r="FQZ172" s="8"/>
      <c r="FRA172" s="8"/>
      <c r="FRB172" s="8"/>
      <c r="FRC172" s="8"/>
      <c r="FRD172" s="8"/>
      <c r="FRE172" s="8"/>
      <c r="FRF172" s="8"/>
      <c r="FRG172" s="8"/>
      <c r="FRH172" s="8"/>
      <c r="FRI172" s="8"/>
      <c r="FRJ172" s="8"/>
      <c r="FRK172" s="8"/>
      <c r="FRL172" s="8"/>
      <c r="FRM172" s="8"/>
      <c r="FRN172" s="8"/>
      <c r="FRO172" s="8"/>
      <c r="FRP172" s="8"/>
      <c r="FRQ172" s="8"/>
      <c r="FRR172" s="8"/>
      <c r="FRS172" s="8"/>
      <c r="FRT172" s="8"/>
      <c r="FRU172" s="8"/>
      <c r="FRV172" s="8"/>
      <c r="FRW172" s="8"/>
      <c r="FRX172" s="8"/>
      <c r="FRY172" s="8"/>
      <c r="FRZ172" s="8"/>
      <c r="FSA172" s="8"/>
      <c r="FSB172" s="8"/>
      <c r="FSC172" s="8"/>
      <c r="FSD172" s="8"/>
      <c r="FSE172" s="8"/>
      <c r="FSF172" s="8"/>
      <c r="FSG172" s="8"/>
      <c r="FSH172" s="8"/>
      <c r="FSI172" s="8"/>
      <c r="FSJ172" s="8"/>
      <c r="FSK172" s="8"/>
      <c r="FSL172" s="8"/>
      <c r="FSM172" s="8"/>
      <c r="FSN172" s="8"/>
      <c r="FSO172" s="8"/>
      <c r="FSP172" s="8"/>
      <c r="FSQ172" s="8"/>
      <c r="FSR172" s="8"/>
      <c r="FSS172" s="8"/>
      <c r="FST172" s="8"/>
      <c r="FSU172" s="8"/>
      <c r="FSV172" s="8"/>
      <c r="FSW172" s="8"/>
      <c r="FSX172" s="8"/>
      <c r="FSY172" s="8"/>
      <c r="FSZ172" s="8"/>
      <c r="FTA172" s="8"/>
      <c r="FTB172" s="8"/>
      <c r="FTC172" s="8"/>
      <c r="FTD172" s="8"/>
      <c r="FTE172" s="8"/>
      <c r="FTF172" s="8"/>
      <c r="FTG172" s="8"/>
      <c r="FTH172" s="8"/>
      <c r="FTI172" s="8"/>
      <c r="FTJ172" s="8"/>
      <c r="FTK172" s="8"/>
      <c r="FTL172" s="8"/>
      <c r="FTM172" s="8"/>
      <c r="FTN172" s="8"/>
      <c r="FTO172" s="8"/>
      <c r="FTP172" s="8"/>
      <c r="FTQ172" s="8"/>
      <c r="FTR172" s="8"/>
      <c r="FTS172" s="8"/>
      <c r="FTT172" s="8"/>
      <c r="FTU172" s="8"/>
      <c r="FTV172" s="8"/>
      <c r="FTW172" s="8"/>
      <c r="FTX172" s="8"/>
      <c r="FTY172" s="8"/>
      <c r="FTZ172" s="8"/>
      <c r="FUA172" s="8"/>
      <c r="FUB172" s="8"/>
      <c r="FUC172" s="8"/>
      <c r="FUD172" s="8"/>
      <c r="FUE172" s="8"/>
      <c r="FUF172" s="8"/>
      <c r="FUG172" s="8"/>
      <c r="FUH172" s="8"/>
      <c r="FUI172" s="8"/>
      <c r="FUJ172" s="8"/>
      <c r="FUK172" s="8"/>
      <c r="FUL172" s="8"/>
      <c r="FUM172" s="8"/>
      <c r="FUN172" s="8"/>
      <c r="FUO172" s="8"/>
      <c r="FUP172" s="8"/>
      <c r="FUQ172" s="8"/>
      <c r="FUR172" s="8"/>
      <c r="FUS172" s="8"/>
      <c r="FUT172" s="8"/>
      <c r="FUU172" s="8"/>
      <c r="FUV172" s="8"/>
      <c r="FUW172" s="8"/>
      <c r="FUX172" s="8"/>
      <c r="FUY172" s="8"/>
      <c r="FUZ172" s="8"/>
      <c r="FVA172" s="8"/>
      <c r="FVB172" s="8"/>
      <c r="FVC172" s="8"/>
      <c r="FVD172" s="8"/>
      <c r="FVE172" s="8"/>
      <c r="FVF172" s="8"/>
      <c r="FVG172" s="8"/>
      <c r="FVH172" s="8"/>
      <c r="FVI172" s="8"/>
      <c r="FVJ172" s="8"/>
      <c r="FVK172" s="8"/>
      <c r="FVL172" s="8"/>
      <c r="FVM172" s="8"/>
      <c r="FVN172" s="8"/>
      <c r="FVO172" s="8"/>
      <c r="FVP172" s="8"/>
      <c r="FVQ172" s="8"/>
      <c r="FVR172" s="8"/>
      <c r="FVS172" s="8"/>
      <c r="FVT172" s="8"/>
      <c r="FVU172" s="8"/>
      <c r="FVV172" s="8"/>
      <c r="FVW172" s="8"/>
      <c r="FVX172" s="8"/>
      <c r="FVY172" s="8"/>
      <c r="FVZ172" s="8"/>
      <c r="FWA172" s="8"/>
      <c r="FWB172" s="8"/>
      <c r="FWC172" s="8"/>
      <c r="FWD172" s="8"/>
      <c r="FWE172" s="8"/>
      <c r="FWF172" s="8"/>
      <c r="FWG172" s="8"/>
      <c r="FWH172" s="8"/>
      <c r="FWI172" s="8"/>
      <c r="FWJ172" s="8"/>
      <c r="FWK172" s="8"/>
      <c r="FWL172" s="8"/>
      <c r="FWM172" s="8"/>
      <c r="FWN172" s="8"/>
      <c r="FWO172" s="8"/>
      <c r="FWP172" s="8"/>
      <c r="FWQ172" s="8"/>
      <c r="FWR172" s="8"/>
      <c r="FWS172" s="8"/>
      <c r="FWT172" s="8"/>
      <c r="FWU172" s="8"/>
      <c r="FWV172" s="8"/>
      <c r="FWW172" s="8"/>
      <c r="FWX172" s="8"/>
      <c r="FWY172" s="8"/>
      <c r="FWZ172" s="8"/>
      <c r="FXA172" s="8"/>
      <c r="FXB172" s="8"/>
      <c r="FXC172" s="8"/>
      <c r="FXD172" s="8"/>
      <c r="FXE172" s="8"/>
      <c r="FXF172" s="8"/>
      <c r="FXG172" s="8"/>
      <c r="FXH172" s="8"/>
      <c r="FXI172" s="8"/>
      <c r="FXJ172" s="8"/>
      <c r="FXK172" s="8"/>
      <c r="FXL172" s="8"/>
      <c r="FXM172" s="8"/>
      <c r="FXN172" s="8"/>
      <c r="FXO172" s="8"/>
      <c r="FXP172" s="8"/>
      <c r="FXQ172" s="8"/>
      <c r="FXR172" s="8"/>
      <c r="FXS172" s="8"/>
      <c r="FXT172" s="8"/>
      <c r="FXU172" s="8"/>
      <c r="FXV172" s="8"/>
      <c r="FXW172" s="8"/>
      <c r="FXX172" s="8"/>
      <c r="FXY172" s="8"/>
      <c r="FXZ172" s="8"/>
      <c r="FYA172" s="8"/>
      <c r="FYB172" s="8"/>
      <c r="FYC172" s="8"/>
      <c r="FYD172" s="8"/>
      <c r="FYE172" s="8"/>
      <c r="FYF172" s="8"/>
      <c r="FYG172" s="8"/>
      <c r="FYH172" s="8"/>
      <c r="FYI172" s="8"/>
      <c r="FYJ172" s="8"/>
      <c r="FYK172" s="8"/>
      <c r="FYL172" s="8"/>
      <c r="FYM172" s="8"/>
      <c r="FYN172" s="8"/>
      <c r="FYO172" s="8"/>
      <c r="FYP172" s="8"/>
      <c r="FYQ172" s="8"/>
      <c r="FYR172" s="8"/>
      <c r="FYS172" s="8"/>
      <c r="FYT172" s="8"/>
      <c r="FYU172" s="8"/>
      <c r="FYV172" s="8"/>
      <c r="FYW172" s="8"/>
      <c r="FYX172" s="8"/>
      <c r="FYY172" s="8"/>
      <c r="FYZ172" s="8"/>
      <c r="FZA172" s="8"/>
      <c r="FZB172" s="8"/>
      <c r="FZC172" s="8"/>
      <c r="FZD172" s="8"/>
      <c r="FZE172" s="8"/>
      <c r="FZF172" s="8"/>
      <c r="FZG172" s="8"/>
      <c r="FZH172" s="8"/>
      <c r="FZI172" s="8"/>
      <c r="FZJ172" s="8"/>
      <c r="FZK172" s="8"/>
      <c r="FZL172" s="8"/>
      <c r="FZM172" s="8"/>
      <c r="FZN172" s="8"/>
      <c r="FZO172" s="8"/>
      <c r="FZP172" s="8"/>
      <c r="FZQ172" s="8"/>
      <c r="FZR172" s="8"/>
      <c r="FZS172" s="8"/>
      <c r="FZT172" s="8"/>
      <c r="FZU172" s="8"/>
      <c r="FZV172" s="8"/>
      <c r="FZW172" s="8"/>
      <c r="FZX172" s="8"/>
      <c r="FZY172" s="8"/>
      <c r="FZZ172" s="8"/>
      <c r="GAA172" s="8"/>
      <c r="GAB172" s="8"/>
      <c r="GAC172" s="8"/>
      <c r="GAD172" s="8"/>
      <c r="GAE172" s="8"/>
      <c r="GAF172" s="8"/>
      <c r="GAG172" s="8"/>
      <c r="GAH172" s="8"/>
      <c r="GAI172" s="8"/>
      <c r="GAJ172" s="8"/>
      <c r="GAK172" s="8"/>
      <c r="GAL172" s="8"/>
      <c r="GAM172" s="8"/>
      <c r="GAN172" s="8"/>
      <c r="GAO172" s="8"/>
      <c r="GAP172" s="8"/>
      <c r="GAQ172" s="8"/>
      <c r="GAR172" s="8"/>
      <c r="GAS172" s="8"/>
      <c r="GAT172" s="8"/>
      <c r="GAU172" s="8"/>
      <c r="GAV172" s="8"/>
      <c r="GAW172" s="8"/>
      <c r="GAX172" s="8"/>
      <c r="GAY172" s="8"/>
      <c r="GAZ172" s="8"/>
      <c r="GBA172" s="8"/>
      <c r="GBB172" s="8"/>
      <c r="GBC172" s="8"/>
      <c r="GBD172" s="8"/>
      <c r="GBE172" s="8"/>
      <c r="GBF172" s="8"/>
      <c r="GBG172" s="8"/>
      <c r="GBH172" s="8"/>
      <c r="GBI172" s="8"/>
      <c r="GBJ172" s="8"/>
      <c r="GBK172" s="8"/>
      <c r="GBL172" s="8"/>
      <c r="GBM172" s="8"/>
      <c r="GBN172" s="8"/>
      <c r="GBO172" s="8"/>
      <c r="GBP172" s="8"/>
      <c r="GBQ172" s="8"/>
      <c r="GBR172" s="8"/>
      <c r="GBS172" s="8"/>
      <c r="GBT172" s="8"/>
      <c r="GBU172" s="8"/>
      <c r="GBV172" s="8"/>
      <c r="GBW172" s="8"/>
      <c r="GBX172" s="8"/>
      <c r="GBY172" s="8"/>
      <c r="GBZ172" s="8"/>
      <c r="GCA172" s="8"/>
      <c r="GCB172" s="8"/>
      <c r="GCC172" s="8"/>
      <c r="GCD172" s="8"/>
      <c r="GCE172" s="8"/>
      <c r="GCF172" s="8"/>
      <c r="GCG172" s="8"/>
      <c r="GCH172" s="8"/>
      <c r="GCI172" s="8"/>
      <c r="GCJ172" s="8"/>
      <c r="GCK172" s="8"/>
      <c r="GCL172" s="8"/>
      <c r="GCM172" s="8"/>
      <c r="GCN172" s="8"/>
      <c r="GCO172" s="8"/>
      <c r="GCP172" s="8"/>
      <c r="GCQ172" s="8"/>
      <c r="GCR172" s="8"/>
      <c r="GCS172" s="8"/>
      <c r="GCT172" s="8"/>
      <c r="GCU172" s="8"/>
      <c r="GCV172" s="8"/>
      <c r="GCW172" s="8"/>
      <c r="GCX172" s="8"/>
      <c r="GCY172" s="8"/>
      <c r="GCZ172" s="8"/>
      <c r="GDA172" s="8"/>
      <c r="GDB172" s="8"/>
      <c r="GDC172" s="8"/>
      <c r="GDD172" s="8"/>
      <c r="GDE172" s="8"/>
      <c r="GDF172" s="8"/>
      <c r="GDG172" s="8"/>
      <c r="GDH172" s="8"/>
      <c r="GDI172" s="8"/>
      <c r="GDJ172" s="8"/>
      <c r="GDK172" s="8"/>
      <c r="GDL172" s="8"/>
      <c r="GDM172" s="8"/>
      <c r="GDN172" s="8"/>
      <c r="GDO172" s="8"/>
      <c r="GDP172" s="8"/>
      <c r="GDQ172" s="8"/>
      <c r="GDR172" s="8"/>
      <c r="GDS172" s="8"/>
      <c r="GDT172" s="8"/>
      <c r="GDU172" s="8"/>
      <c r="GDV172" s="8"/>
      <c r="GDW172" s="8"/>
      <c r="GDX172" s="8"/>
      <c r="GDY172" s="8"/>
      <c r="GDZ172" s="8"/>
      <c r="GEA172" s="8"/>
      <c r="GEB172" s="8"/>
      <c r="GEC172" s="8"/>
      <c r="GED172" s="8"/>
      <c r="GEE172" s="8"/>
      <c r="GEF172" s="8"/>
      <c r="GEG172" s="8"/>
      <c r="GEH172" s="8"/>
      <c r="GEI172" s="8"/>
      <c r="GEJ172" s="8"/>
      <c r="GEK172" s="8"/>
      <c r="GEL172" s="8"/>
      <c r="GEM172" s="8"/>
      <c r="GEN172" s="8"/>
      <c r="GEO172" s="8"/>
      <c r="GEP172" s="8"/>
      <c r="GEQ172" s="8"/>
      <c r="GER172" s="8"/>
      <c r="GES172" s="8"/>
      <c r="GET172" s="8"/>
      <c r="GEU172" s="8"/>
      <c r="GEV172" s="8"/>
      <c r="GEW172" s="8"/>
      <c r="GEX172" s="8"/>
      <c r="GEY172" s="8"/>
      <c r="GEZ172" s="8"/>
      <c r="GFA172" s="8"/>
      <c r="GFB172" s="8"/>
      <c r="GFC172" s="8"/>
      <c r="GFD172" s="8"/>
      <c r="GFE172" s="8"/>
      <c r="GFF172" s="8"/>
      <c r="GFG172" s="8"/>
      <c r="GFH172" s="8"/>
      <c r="GFI172" s="8"/>
      <c r="GFJ172" s="8"/>
      <c r="GFK172" s="8"/>
      <c r="GFL172" s="8"/>
      <c r="GFM172" s="8"/>
      <c r="GFN172" s="8"/>
      <c r="GFO172" s="8"/>
      <c r="GFP172" s="8"/>
      <c r="GFQ172" s="8"/>
      <c r="GFR172" s="8"/>
      <c r="GFS172" s="8"/>
      <c r="GFT172" s="8"/>
      <c r="GFU172" s="8"/>
      <c r="GFV172" s="8"/>
      <c r="GFW172" s="8"/>
      <c r="GFX172" s="8"/>
      <c r="GFY172" s="8"/>
      <c r="GFZ172" s="8"/>
      <c r="GGA172" s="8"/>
      <c r="GGB172" s="8"/>
      <c r="GGC172" s="8"/>
      <c r="GGD172" s="8"/>
      <c r="GGE172" s="8"/>
      <c r="GGF172" s="8"/>
      <c r="GGG172" s="8"/>
      <c r="GGH172" s="8"/>
      <c r="GGI172" s="8"/>
      <c r="GGJ172" s="8"/>
      <c r="GGK172" s="8"/>
      <c r="GGL172" s="8"/>
      <c r="GGM172" s="8"/>
      <c r="GGN172" s="8"/>
      <c r="GGO172" s="8"/>
      <c r="GGP172" s="8"/>
      <c r="GGQ172" s="8"/>
      <c r="GGR172" s="8"/>
      <c r="GGS172" s="8"/>
      <c r="GGT172" s="8"/>
      <c r="GGU172" s="8"/>
      <c r="GGV172" s="8"/>
      <c r="GGW172" s="8"/>
      <c r="GGX172" s="8"/>
      <c r="GGY172" s="8"/>
      <c r="GGZ172" s="8"/>
      <c r="GHA172" s="8"/>
      <c r="GHB172" s="8"/>
      <c r="GHC172" s="8"/>
      <c r="GHD172" s="8"/>
      <c r="GHE172" s="8"/>
      <c r="GHF172" s="8"/>
      <c r="GHG172" s="8"/>
      <c r="GHH172" s="8"/>
      <c r="GHI172" s="8"/>
      <c r="GHJ172" s="8"/>
      <c r="GHK172" s="8"/>
      <c r="GHL172" s="8"/>
      <c r="GHM172" s="8"/>
      <c r="GHN172" s="8"/>
      <c r="GHO172" s="8"/>
      <c r="GHP172" s="8"/>
      <c r="GHQ172" s="8"/>
      <c r="GHR172" s="8"/>
      <c r="GHS172" s="8"/>
      <c r="GHT172" s="8"/>
      <c r="GHU172" s="8"/>
      <c r="GHV172" s="8"/>
      <c r="GHW172" s="8"/>
      <c r="GHX172" s="8"/>
      <c r="GHY172" s="8"/>
      <c r="GHZ172" s="8"/>
      <c r="GIA172" s="8"/>
      <c r="GIB172" s="8"/>
      <c r="GIC172" s="8"/>
      <c r="GID172" s="8"/>
      <c r="GIE172" s="8"/>
      <c r="GIF172" s="8"/>
      <c r="GIG172" s="8"/>
      <c r="GIH172" s="8"/>
      <c r="GII172" s="8"/>
      <c r="GIJ172" s="8"/>
      <c r="GIK172" s="8"/>
      <c r="GIL172" s="8"/>
      <c r="GIM172" s="8"/>
      <c r="GIN172" s="8"/>
      <c r="GIO172" s="8"/>
      <c r="GIP172" s="8"/>
      <c r="GIQ172" s="8"/>
      <c r="GIR172" s="8"/>
      <c r="GIS172" s="8"/>
      <c r="GIT172" s="8"/>
      <c r="GIU172" s="8"/>
      <c r="GIV172" s="8"/>
      <c r="GIW172" s="8"/>
      <c r="GIX172" s="8"/>
      <c r="GIY172" s="8"/>
      <c r="GIZ172" s="8"/>
      <c r="GJA172" s="8"/>
      <c r="GJB172" s="8"/>
      <c r="GJC172" s="8"/>
      <c r="GJD172" s="8"/>
      <c r="GJE172" s="8"/>
      <c r="GJF172" s="8"/>
      <c r="GJG172" s="8"/>
      <c r="GJH172" s="8"/>
      <c r="GJI172" s="8"/>
      <c r="GJJ172" s="8"/>
      <c r="GJK172" s="8"/>
      <c r="GJL172" s="8"/>
      <c r="GJM172" s="8"/>
      <c r="GJN172" s="8"/>
      <c r="GJO172" s="8"/>
      <c r="GJP172" s="8"/>
      <c r="GJQ172" s="8"/>
      <c r="GJR172" s="8"/>
      <c r="GJS172" s="8"/>
      <c r="GJT172" s="8"/>
      <c r="GJU172" s="8"/>
      <c r="GJV172" s="8"/>
      <c r="GJW172" s="8"/>
      <c r="GJX172" s="8"/>
      <c r="GJY172" s="8"/>
      <c r="GJZ172" s="8"/>
      <c r="GKA172" s="8"/>
      <c r="GKB172" s="8"/>
      <c r="GKC172" s="8"/>
      <c r="GKD172" s="8"/>
      <c r="GKE172" s="8"/>
      <c r="GKF172" s="8"/>
      <c r="GKG172" s="8"/>
      <c r="GKH172" s="8"/>
      <c r="GKI172" s="8"/>
      <c r="GKJ172" s="8"/>
      <c r="GKK172" s="8"/>
      <c r="GKL172" s="8"/>
      <c r="GKM172" s="8"/>
      <c r="GKN172" s="8"/>
      <c r="GKO172" s="8"/>
      <c r="GKP172" s="8"/>
      <c r="GKQ172" s="8"/>
      <c r="GKR172" s="8"/>
      <c r="GKS172" s="8"/>
      <c r="GKT172" s="8"/>
      <c r="GKU172" s="8"/>
      <c r="GKV172" s="8"/>
      <c r="GKW172" s="8"/>
      <c r="GKX172" s="8"/>
      <c r="GKY172" s="8"/>
      <c r="GKZ172" s="8"/>
      <c r="GLA172" s="8"/>
      <c r="GLB172" s="8"/>
      <c r="GLC172" s="8"/>
      <c r="GLD172" s="8"/>
      <c r="GLE172" s="8"/>
      <c r="GLF172" s="8"/>
      <c r="GLG172" s="8"/>
      <c r="GLH172" s="8"/>
      <c r="GLI172" s="8"/>
      <c r="GLJ172" s="8"/>
      <c r="GLK172" s="8"/>
      <c r="GLL172" s="8"/>
      <c r="GLM172" s="8"/>
      <c r="GLN172" s="8"/>
      <c r="GLO172" s="8"/>
      <c r="GLP172" s="8"/>
      <c r="GLQ172" s="8"/>
      <c r="GLR172" s="8"/>
      <c r="GLS172" s="8"/>
      <c r="GLT172" s="8"/>
      <c r="GLU172" s="8"/>
      <c r="GLV172" s="8"/>
      <c r="GLW172" s="8"/>
      <c r="GLX172" s="8"/>
      <c r="GLY172" s="8"/>
      <c r="GLZ172" s="8"/>
      <c r="GMA172" s="8"/>
      <c r="GMB172" s="8"/>
      <c r="GMC172" s="8"/>
      <c r="GMD172" s="8"/>
      <c r="GME172" s="8"/>
      <c r="GMF172" s="8"/>
      <c r="GMG172" s="8"/>
      <c r="GMH172" s="8"/>
      <c r="GMI172" s="8"/>
      <c r="GMJ172" s="8"/>
      <c r="GMK172" s="8"/>
      <c r="GML172" s="8"/>
      <c r="GMM172" s="8"/>
      <c r="GMN172" s="8"/>
      <c r="GMO172" s="8"/>
      <c r="GMP172" s="8"/>
      <c r="GMQ172" s="8"/>
      <c r="GMR172" s="8"/>
      <c r="GMS172" s="8"/>
      <c r="GMT172" s="8"/>
      <c r="GMU172" s="8"/>
      <c r="GMV172" s="8"/>
      <c r="GMW172" s="8"/>
      <c r="GMX172" s="8"/>
      <c r="GMY172" s="8"/>
      <c r="GMZ172" s="8"/>
      <c r="GNA172" s="8"/>
      <c r="GNB172" s="8"/>
      <c r="GNC172" s="8"/>
      <c r="GND172" s="8"/>
      <c r="GNE172" s="8"/>
      <c r="GNF172" s="8"/>
      <c r="GNG172" s="8"/>
      <c r="GNH172" s="8"/>
      <c r="GNI172" s="8"/>
      <c r="GNJ172" s="8"/>
      <c r="GNK172" s="8"/>
      <c r="GNL172" s="8"/>
      <c r="GNM172" s="8"/>
      <c r="GNN172" s="8"/>
      <c r="GNO172" s="8"/>
      <c r="GNP172" s="8"/>
      <c r="GNQ172" s="8"/>
      <c r="GNR172" s="8"/>
      <c r="GNS172" s="8"/>
      <c r="GNT172" s="8"/>
      <c r="GNU172" s="8"/>
      <c r="GNV172" s="8"/>
      <c r="GNW172" s="8"/>
      <c r="GNX172" s="8"/>
      <c r="GNY172" s="8"/>
      <c r="GNZ172" s="8"/>
      <c r="GOA172" s="8"/>
      <c r="GOB172" s="8"/>
      <c r="GOC172" s="8"/>
      <c r="GOD172" s="8"/>
      <c r="GOE172" s="8"/>
      <c r="GOF172" s="8"/>
      <c r="GOG172" s="8"/>
      <c r="GOH172" s="8"/>
      <c r="GOI172" s="8"/>
      <c r="GOJ172" s="8"/>
      <c r="GOK172" s="8"/>
      <c r="GOL172" s="8"/>
      <c r="GOM172" s="8"/>
      <c r="GON172" s="8"/>
      <c r="GOO172" s="8"/>
      <c r="GOP172" s="8"/>
      <c r="GOQ172" s="8"/>
      <c r="GOR172" s="8"/>
      <c r="GOS172" s="8"/>
      <c r="GOT172" s="8"/>
      <c r="GOU172" s="8"/>
      <c r="GOV172" s="8"/>
      <c r="GOW172" s="8"/>
      <c r="GOX172" s="8"/>
      <c r="GOY172" s="8"/>
      <c r="GOZ172" s="8"/>
      <c r="GPA172" s="8"/>
      <c r="GPB172" s="8"/>
      <c r="GPC172" s="8"/>
      <c r="GPD172" s="8"/>
      <c r="GPE172" s="8"/>
      <c r="GPF172" s="8"/>
      <c r="GPG172" s="8"/>
      <c r="GPH172" s="8"/>
      <c r="GPI172" s="8"/>
      <c r="GPJ172" s="8"/>
      <c r="GPK172" s="8"/>
      <c r="GPL172" s="8"/>
      <c r="GPM172" s="8"/>
      <c r="GPN172" s="8"/>
      <c r="GPO172" s="8"/>
      <c r="GPP172" s="8"/>
      <c r="GPQ172" s="8"/>
      <c r="GPR172" s="8"/>
      <c r="GPS172" s="8"/>
      <c r="GPT172" s="8"/>
      <c r="GPU172" s="8"/>
      <c r="GPV172" s="8"/>
      <c r="GPW172" s="8"/>
      <c r="GPX172" s="8"/>
      <c r="GPY172" s="8"/>
      <c r="GPZ172" s="8"/>
      <c r="GQA172" s="8"/>
      <c r="GQB172" s="8"/>
      <c r="GQC172" s="8"/>
      <c r="GQD172" s="8"/>
      <c r="GQE172" s="8"/>
      <c r="GQF172" s="8"/>
      <c r="GQG172" s="8"/>
      <c r="GQH172" s="8"/>
      <c r="GQI172" s="8"/>
      <c r="GQJ172" s="8"/>
      <c r="GQK172" s="8"/>
      <c r="GQL172" s="8"/>
      <c r="GQM172" s="8"/>
      <c r="GQN172" s="8"/>
      <c r="GQO172" s="8"/>
      <c r="GQP172" s="8"/>
      <c r="GQQ172" s="8"/>
      <c r="GQR172" s="8"/>
      <c r="GQS172" s="8"/>
      <c r="GQT172" s="8"/>
      <c r="GQU172" s="8"/>
      <c r="GQV172" s="8"/>
      <c r="GQW172" s="8"/>
      <c r="GQX172" s="8"/>
      <c r="GQY172" s="8"/>
      <c r="GQZ172" s="8"/>
      <c r="GRA172" s="8"/>
      <c r="GRB172" s="8"/>
      <c r="GRC172" s="8"/>
      <c r="GRD172" s="8"/>
      <c r="GRE172" s="8"/>
      <c r="GRF172" s="8"/>
      <c r="GRG172" s="8"/>
      <c r="GRH172" s="8"/>
      <c r="GRI172" s="8"/>
      <c r="GRJ172" s="8"/>
      <c r="GRK172" s="8"/>
      <c r="GRL172" s="8"/>
      <c r="GRM172" s="8"/>
      <c r="GRN172" s="8"/>
      <c r="GRO172" s="8"/>
      <c r="GRP172" s="8"/>
      <c r="GRQ172" s="8"/>
      <c r="GRR172" s="8"/>
      <c r="GRS172" s="8"/>
      <c r="GRT172" s="8"/>
      <c r="GRU172" s="8"/>
      <c r="GRV172" s="8"/>
      <c r="GRW172" s="8"/>
      <c r="GRX172" s="8"/>
      <c r="GRY172" s="8"/>
      <c r="GRZ172" s="8"/>
      <c r="GSA172" s="8"/>
      <c r="GSB172" s="8"/>
      <c r="GSC172" s="8"/>
      <c r="GSD172" s="8"/>
      <c r="GSE172" s="8"/>
      <c r="GSF172" s="8"/>
      <c r="GSG172" s="8"/>
      <c r="GSH172" s="8"/>
      <c r="GSI172" s="8"/>
      <c r="GSJ172" s="8"/>
      <c r="GSK172" s="8"/>
      <c r="GSL172" s="8"/>
      <c r="GSM172" s="8"/>
      <c r="GSN172" s="8"/>
      <c r="GSO172" s="8"/>
      <c r="GSP172" s="8"/>
      <c r="GSQ172" s="8"/>
      <c r="GSR172" s="8"/>
      <c r="GSS172" s="8"/>
      <c r="GST172" s="8"/>
      <c r="GSU172" s="8"/>
      <c r="GSV172" s="8"/>
      <c r="GSW172" s="8"/>
      <c r="GSX172" s="8"/>
      <c r="GSY172" s="8"/>
      <c r="GSZ172" s="8"/>
      <c r="GTA172" s="8"/>
      <c r="GTB172" s="8"/>
      <c r="GTC172" s="8"/>
      <c r="GTD172" s="8"/>
      <c r="GTE172" s="8"/>
      <c r="GTF172" s="8"/>
      <c r="GTG172" s="8"/>
      <c r="GTH172" s="8"/>
      <c r="GTI172" s="8"/>
      <c r="GTJ172" s="8"/>
      <c r="GTK172" s="8"/>
      <c r="GTL172" s="8"/>
      <c r="GTM172" s="8"/>
      <c r="GTN172" s="8"/>
      <c r="GTO172" s="8"/>
      <c r="GTP172" s="8"/>
      <c r="GTQ172" s="8"/>
      <c r="GTR172" s="8"/>
      <c r="GTS172" s="8"/>
      <c r="GTT172" s="8"/>
      <c r="GTU172" s="8"/>
      <c r="GTV172" s="8"/>
      <c r="GTW172" s="8"/>
      <c r="GTX172" s="8"/>
      <c r="GTY172" s="8"/>
      <c r="GTZ172" s="8"/>
      <c r="GUA172" s="8"/>
      <c r="GUB172" s="8"/>
      <c r="GUC172" s="8"/>
      <c r="GUD172" s="8"/>
      <c r="GUE172" s="8"/>
      <c r="GUF172" s="8"/>
      <c r="GUG172" s="8"/>
      <c r="GUH172" s="8"/>
      <c r="GUI172" s="8"/>
      <c r="GUJ172" s="8"/>
      <c r="GUK172" s="8"/>
      <c r="GUL172" s="8"/>
      <c r="GUM172" s="8"/>
      <c r="GUN172" s="8"/>
      <c r="GUO172" s="8"/>
      <c r="GUP172" s="8"/>
      <c r="GUQ172" s="8"/>
      <c r="GUR172" s="8"/>
      <c r="GUS172" s="8"/>
      <c r="GUT172" s="8"/>
      <c r="GUU172" s="8"/>
      <c r="GUV172" s="8"/>
      <c r="GUW172" s="8"/>
      <c r="GUX172" s="8"/>
      <c r="GUY172" s="8"/>
      <c r="GUZ172" s="8"/>
      <c r="GVA172" s="8"/>
      <c r="GVB172" s="8"/>
      <c r="GVC172" s="8"/>
      <c r="GVD172" s="8"/>
      <c r="GVE172" s="8"/>
      <c r="GVF172" s="8"/>
      <c r="GVG172" s="8"/>
      <c r="GVH172" s="8"/>
      <c r="GVI172" s="8"/>
      <c r="GVJ172" s="8"/>
      <c r="GVK172" s="8"/>
      <c r="GVL172" s="8"/>
      <c r="GVM172" s="8"/>
      <c r="GVN172" s="8"/>
      <c r="GVO172" s="8"/>
      <c r="GVP172" s="8"/>
      <c r="GVQ172" s="8"/>
      <c r="GVR172" s="8"/>
      <c r="GVS172" s="8"/>
      <c r="GVT172" s="8"/>
      <c r="GVU172" s="8"/>
      <c r="GVV172" s="8"/>
      <c r="GVW172" s="8"/>
      <c r="GVX172" s="8"/>
      <c r="GVY172" s="8"/>
      <c r="GVZ172" s="8"/>
      <c r="GWA172" s="8"/>
      <c r="GWB172" s="8"/>
      <c r="GWC172" s="8"/>
      <c r="GWD172" s="8"/>
      <c r="GWE172" s="8"/>
      <c r="GWF172" s="8"/>
      <c r="GWG172" s="8"/>
      <c r="GWH172" s="8"/>
      <c r="GWI172" s="8"/>
      <c r="GWJ172" s="8"/>
      <c r="GWK172" s="8"/>
      <c r="GWL172" s="8"/>
      <c r="GWM172" s="8"/>
      <c r="GWN172" s="8"/>
      <c r="GWO172" s="8"/>
      <c r="GWP172" s="8"/>
      <c r="GWQ172" s="8"/>
      <c r="GWR172" s="8"/>
      <c r="GWS172" s="8"/>
      <c r="GWT172" s="8"/>
      <c r="GWU172" s="8"/>
      <c r="GWV172" s="8"/>
      <c r="GWW172" s="8"/>
      <c r="GWX172" s="8"/>
      <c r="GWY172" s="8"/>
      <c r="GWZ172" s="8"/>
      <c r="GXA172" s="8"/>
      <c r="GXB172" s="8"/>
      <c r="GXC172" s="8"/>
      <c r="GXD172" s="8"/>
      <c r="GXE172" s="8"/>
      <c r="GXF172" s="8"/>
      <c r="GXG172" s="8"/>
      <c r="GXH172" s="8"/>
      <c r="GXI172" s="8"/>
      <c r="GXJ172" s="8"/>
      <c r="GXK172" s="8"/>
      <c r="GXL172" s="8"/>
      <c r="GXM172" s="8"/>
      <c r="GXN172" s="8"/>
      <c r="GXO172" s="8"/>
      <c r="GXP172" s="8"/>
      <c r="GXQ172" s="8"/>
      <c r="GXR172" s="8"/>
      <c r="GXS172" s="8"/>
      <c r="GXT172" s="8"/>
      <c r="GXU172" s="8"/>
      <c r="GXV172" s="8"/>
      <c r="GXW172" s="8"/>
      <c r="GXX172" s="8"/>
      <c r="GXY172" s="8"/>
      <c r="GXZ172" s="8"/>
      <c r="GYA172" s="8"/>
      <c r="GYB172" s="8"/>
      <c r="GYC172" s="8"/>
      <c r="GYD172" s="8"/>
      <c r="GYE172" s="8"/>
      <c r="GYF172" s="8"/>
      <c r="GYG172" s="8"/>
      <c r="GYH172" s="8"/>
      <c r="GYI172" s="8"/>
      <c r="GYJ172" s="8"/>
      <c r="GYK172" s="8"/>
      <c r="GYL172" s="8"/>
      <c r="GYM172" s="8"/>
      <c r="GYN172" s="8"/>
      <c r="GYO172" s="8"/>
      <c r="GYP172" s="8"/>
      <c r="GYQ172" s="8"/>
      <c r="GYR172" s="8"/>
      <c r="GYS172" s="8"/>
      <c r="GYT172" s="8"/>
      <c r="GYU172" s="8"/>
      <c r="GYV172" s="8"/>
      <c r="GYW172" s="8"/>
      <c r="GYX172" s="8"/>
      <c r="GYY172" s="8"/>
      <c r="GYZ172" s="8"/>
      <c r="GZA172" s="8"/>
      <c r="GZB172" s="8"/>
      <c r="GZC172" s="8"/>
      <c r="GZD172" s="8"/>
      <c r="GZE172" s="8"/>
      <c r="GZF172" s="8"/>
      <c r="GZG172" s="8"/>
      <c r="GZH172" s="8"/>
      <c r="GZI172" s="8"/>
      <c r="GZJ172" s="8"/>
      <c r="GZK172" s="8"/>
      <c r="GZL172" s="8"/>
      <c r="GZM172" s="8"/>
      <c r="GZN172" s="8"/>
      <c r="GZO172" s="8"/>
      <c r="GZP172" s="8"/>
      <c r="GZQ172" s="8"/>
      <c r="GZR172" s="8"/>
      <c r="GZS172" s="8"/>
      <c r="GZT172" s="8"/>
      <c r="GZU172" s="8"/>
      <c r="GZV172" s="8"/>
      <c r="GZW172" s="8"/>
      <c r="GZX172" s="8"/>
      <c r="GZY172" s="8"/>
      <c r="GZZ172" s="8"/>
      <c r="HAA172" s="8"/>
      <c r="HAB172" s="8"/>
      <c r="HAC172" s="8"/>
      <c r="HAD172" s="8"/>
      <c r="HAE172" s="8"/>
      <c r="HAF172" s="8"/>
      <c r="HAG172" s="8"/>
      <c r="HAH172" s="8"/>
      <c r="HAI172" s="8"/>
      <c r="HAJ172" s="8"/>
      <c r="HAK172" s="8"/>
      <c r="HAL172" s="8"/>
      <c r="HAM172" s="8"/>
      <c r="HAN172" s="8"/>
      <c r="HAO172" s="8"/>
      <c r="HAP172" s="8"/>
      <c r="HAQ172" s="8"/>
      <c r="HAR172" s="8"/>
      <c r="HAS172" s="8"/>
      <c r="HAT172" s="8"/>
      <c r="HAU172" s="8"/>
      <c r="HAV172" s="8"/>
      <c r="HAW172" s="8"/>
      <c r="HAX172" s="8"/>
      <c r="HAY172" s="8"/>
      <c r="HAZ172" s="8"/>
      <c r="HBA172" s="8"/>
      <c r="HBB172" s="8"/>
      <c r="HBC172" s="8"/>
      <c r="HBD172" s="8"/>
      <c r="HBE172" s="8"/>
      <c r="HBF172" s="8"/>
      <c r="HBG172" s="8"/>
      <c r="HBH172" s="8"/>
      <c r="HBI172" s="8"/>
      <c r="HBJ172" s="8"/>
      <c r="HBK172" s="8"/>
      <c r="HBL172" s="8"/>
      <c r="HBM172" s="8"/>
      <c r="HBN172" s="8"/>
      <c r="HBO172" s="8"/>
      <c r="HBP172" s="8"/>
      <c r="HBQ172" s="8"/>
      <c r="HBR172" s="8"/>
      <c r="HBS172" s="8"/>
      <c r="HBT172" s="8"/>
      <c r="HBU172" s="8"/>
      <c r="HBV172" s="8"/>
      <c r="HBW172" s="8"/>
      <c r="HBX172" s="8"/>
      <c r="HBY172" s="8"/>
      <c r="HBZ172" s="8"/>
      <c r="HCA172" s="8"/>
      <c r="HCB172" s="8"/>
      <c r="HCC172" s="8"/>
      <c r="HCD172" s="8"/>
      <c r="HCE172" s="8"/>
      <c r="HCF172" s="8"/>
      <c r="HCG172" s="8"/>
      <c r="HCH172" s="8"/>
      <c r="HCI172" s="8"/>
      <c r="HCJ172" s="8"/>
      <c r="HCK172" s="8"/>
      <c r="HCL172" s="8"/>
      <c r="HCM172" s="8"/>
      <c r="HCN172" s="8"/>
      <c r="HCO172" s="8"/>
      <c r="HCP172" s="8"/>
      <c r="HCQ172" s="8"/>
      <c r="HCR172" s="8"/>
      <c r="HCS172" s="8"/>
      <c r="HCT172" s="8"/>
      <c r="HCU172" s="8"/>
      <c r="HCV172" s="8"/>
      <c r="HCW172" s="8"/>
      <c r="HCX172" s="8"/>
      <c r="HCY172" s="8"/>
      <c r="HCZ172" s="8"/>
      <c r="HDA172" s="8"/>
      <c r="HDB172" s="8"/>
      <c r="HDC172" s="8"/>
      <c r="HDD172" s="8"/>
      <c r="HDE172" s="8"/>
      <c r="HDF172" s="8"/>
      <c r="HDG172" s="8"/>
      <c r="HDH172" s="8"/>
      <c r="HDI172" s="8"/>
      <c r="HDJ172" s="8"/>
      <c r="HDK172" s="8"/>
      <c r="HDL172" s="8"/>
      <c r="HDM172" s="8"/>
      <c r="HDN172" s="8"/>
      <c r="HDO172" s="8"/>
      <c r="HDP172" s="8"/>
      <c r="HDQ172" s="8"/>
      <c r="HDR172" s="8"/>
      <c r="HDS172" s="8"/>
      <c r="HDT172" s="8"/>
      <c r="HDU172" s="8"/>
      <c r="HDV172" s="8"/>
      <c r="HDW172" s="8"/>
      <c r="HDX172" s="8"/>
      <c r="HDY172" s="8"/>
      <c r="HDZ172" s="8"/>
      <c r="HEA172" s="8"/>
      <c r="HEB172" s="8"/>
      <c r="HEC172" s="8"/>
      <c r="HED172" s="8"/>
      <c r="HEE172" s="8"/>
      <c r="HEF172" s="8"/>
      <c r="HEG172" s="8"/>
      <c r="HEH172" s="8"/>
      <c r="HEI172" s="8"/>
      <c r="HEJ172" s="8"/>
      <c r="HEK172" s="8"/>
      <c r="HEL172" s="8"/>
      <c r="HEM172" s="8"/>
      <c r="HEN172" s="8"/>
      <c r="HEO172" s="8"/>
      <c r="HEP172" s="8"/>
      <c r="HEQ172" s="8"/>
      <c r="HER172" s="8"/>
      <c r="HES172" s="8"/>
      <c r="HET172" s="8"/>
      <c r="HEU172" s="8"/>
      <c r="HEV172" s="8"/>
      <c r="HEW172" s="8"/>
      <c r="HEX172" s="8"/>
      <c r="HEY172" s="8"/>
      <c r="HEZ172" s="8"/>
      <c r="HFA172" s="8"/>
      <c r="HFB172" s="8"/>
      <c r="HFC172" s="8"/>
      <c r="HFD172" s="8"/>
      <c r="HFE172" s="8"/>
      <c r="HFF172" s="8"/>
      <c r="HFG172" s="8"/>
      <c r="HFH172" s="8"/>
      <c r="HFI172" s="8"/>
      <c r="HFJ172" s="8"/>
      <c r="HFK172" s="8"/>
      <c r="HFL172" s="8"/>
      <c r="HFM172" s="8"/>
      <c r="HFN172" s="8"/>
      <c r="HFO172" s="8"/>
      <c r="HFP172" s="8"/>
      <c r="HFQ172" s="8"/>
      <c r="HFR172" s="8"/>
      <c r="HFS172" s="8"/>
      <c r="HFT172" s="8"/>
      <c r="HFU172" s="8"/>
      <c r="HFV172" s="8"/>
      <c r="HFW172" s="8"/>
      <c r="HFX172" s="8"/>
      <c r="HFY172" s="8"/>
      <c r="HFZ172" s="8"/>
      <c r="HGA172" s="8"/>
      <c r="HGB172" s="8"/>
      <c r="HGC172" s="8"/>
      <c r="HGD172" s="8"/>
      <c r="HGE172" s="8"/>
      <c r="HGF172" s="8"/>
      <c r="HGG172" s="8"/>
      <c r="HGH172" s="8"/>
      <c r="HGI172" s="8"/>
      <c r="HGJ172" s="8"/>
      <c r="HGK172" s="8"/>
      <c r="HGL172" s="8"/>
      <c r="HGM172" s="8"/>
      <c r="HGN172" s="8"/>
      <c r="HGO172" s="8"/>
      <c r="HGP172" s="8"/>
      <c r="HGQ172" s="8"/>
      <c r="HGR172" s="8"/>
      <c r="HGS172" s="8"/>
      <c r="HGT172" s="8"/>
      <c r="HGU172" s="8"/>
      <c r="HGV172" s="8"/>
      <c r="HGW172" s="8"/>
      <c r="HGX172" s="8"/>
      <c r="HGY172" s="8"/>
      <c r="HGZ172" s="8"/>
      <c r="HHA172" s="8"/>
      <c r="HHB172" s="8"/>
      <c r="HHC172" s="8"/>
      <c r="HHD172" s="8"/>
      <c r="HHE172" s="8"/>
      <c r="HHF172" s="8"/>
      <c r="HHG172" s="8"/>
      <c r="HHH172" s="8"/>
      <c r="HHI172" s="8"/>
      <c r="HHJ172" s="8"/>
      <c r="HHK172" s="8"/>
      <c r="HHL172" s="8"/>
      <c r="HHM172" s="8"/>
      <c r="HHN172" s="8"/>
      <c r="HHO172" s="8"/>
      <c r="HHP172" s="8"/>
      <c r="HHQ172" s="8"/>
      <c r="HHR172" s="8"/>
      <c r="HHS172" s="8"/>
      <c r="HHT172" s="8"/>
      <c r="HHU172" s="8"/>
      <c r="HHV172" s="8"/>
      <c r="HHW172" s="8"/>
      <c r="HHX172" s="8"/>
      <c r="HHY172" s="8"/>
      <c r="HHZ172" s="8"/>
      <c r="HIA172" s="8"/>
      <c r="HIB172" s="8"/>
      <c r="HIC172" s="8"/>
      <c r="HID172" s="8"/>
      <c r="HIE172" s="8"/>
      <c r="HIF172" s="8"/>
      <c r="HIG172" s="8"/>
      <c r="HIH172" s="8"/>
      <c r="HII172" s="8"/>
      <c r="HIJ172" s="8"/>
      <c r="HIK172" s="8"/>
      <c r="HIL172" s="8"/>
      <c r="HIM172" s="8"/>
      <c r="HIN172" s="8"/>
      <c r="HIO172" s="8"/>
      <c r="HIP172" s="8"/>
      <c r="HIQ172" s="8"/>
      <c r="HIR172" s="8"/>
      <c r="HIS172" s="8"/>
      <c r="HIT172" s="8"/>
      <c r="HIU172" s="8"/>
      <c r="HIV172" s="8"/>
      <c r="HIW172" s="8"/>
      <c r="HIX172" s="8"/>
      <c r="HIY172" s="8"/>
      <c r="HIZ172" s="8"/>
      <c r="HJA172" s="8"/>
      <c r="HJB172" s="8"/>
      <c r="HJC172" s="8"/>
      <c r="HJD172" s="8"/>
      <c r="HJE172" s="8"/>
      <c r="HJF172" s="8"/>
      <c r="HJG172" s="8"/>
      <c r="HJH172" s="8"/>
      <c r="HJI172" s="8"/>
      <c r="HJJ172" s="8"/>
      <c r="HJK172" s="8"/>
      <c r="HJL172" s="8"/>
      <c r="HJM172" s="8"/>
      <c r="HJN172" s="8"/>
      <c r="HJO172" s="8"/>
      <c r="HJP172" s="8"/>
      <c r="HJQ172" s="8"/>
      <c r="HJR172" s="8"/>
      <c r="HJS172" s="8"/>
      <c r="HJT172" s="8"/>
      <c r="HJU172" s="8"/>
      <c r="HJV172" s="8"/>
      <c r="HJW172" s="8"/>
      <c r="HJX172" s="8"/>
      <c r="HJY172" s="8"/>
      <c r="HJZ172" s="8"/>
      <c r="HKA172" s="8"/>
      <c r="HKB172" s="8"/>
      <c r="HKC172" s="8"/>
      <c r="HKD172" s="8"/>
      <c r="HKE172" s="8"/>
      <c r="HKF172" s="8"/>
      <c r="HKG172" s="8"/>
      <c r="HKH172" s="8"/>
      <c r="HKI172" s="8"/>
      <c r="HKJ172" s="8"/>
      <c r="HKK172" s="8"/>
      <c r="HKL172" s="8"/>
      <c r="HKM172" s="8"/>
      <c r="HKN172" s="8"/>
      <c r="HKO172" s="8"/>
      <c r="HKP172" s="8"/>
      <c r="HKQ172" s="8"/>
      <c r="HKR172" s="8"/>
      <c r="HKS172" s="8"/>
      <c r="HKT172" s="8"/>
      <c r="HKU172" s="8"/>
      <c r="HKV172" s="8"/>
      <c r="HKW172" s="8"/>
      <c r="HKX172" s="8"/>
      <c r="HKY172" s="8"/>
      <c r="HKZ172" s="8"/>
      <c r="HLA172" s="8"/>
      <c r="HLB172" s="8"/>
      <c r="HLC172" s="8"/>
      <c r="HLD172" s="8"/>
      <c r="HLE172" s="8"/>
      <c r="HLF172" s="8"/>
      <c r="HLG172" s="8"/>
      <c r="HLH172" s="8"/>
      <c r="HLI172" s="8"/>
      <c r="HLJ172" s="8"/>
      <c r="HLK172" s="8"/>
      <c r="HLL172" s="8"/>
      <c r="HLM172" s="8"/>
      <c r="HLN172" s="8"/>
      <c r="HLO172" s="8"/>
      <c r="HLP172" s="8"/>
      <c r="HLQ172" s="8"/>
      <c r="HLR172" s="8"/>
      <c r="HLS172" s="8"/>
      <c r="HLT172" s="8"/>
      <c r="HLU172" s="8"/>
      <c r="HLV172" s="8"/>
      <c r="HLW172" s="8"/>
      <c r="HLX172" s="8"/>
      <c r="HLY172" s="8"/>
      <c r="HLZ172" s="8"/>
      <c r="HMA172" s="8"/>
      <c r="HMB172" s="8"/>
      <c r="HMC172" s="8"/>
      <c r="HMD172" s="8"/>
      <c r="HME172" s="8"/>
      <c r="HMF172" s="8"/>
      <c r="HMG172" s="8"/>
      <c r="HMH172" s="8"/>
      <c r="HMI172" s="8"/>
      <c r="HMJ172" s="8"/>
      <c r="HMK172" s="8"/>
      <c r="HML172" s="8"/>
      <c r="HMM172" s="8"/>
      <c r="HMN172" s="8"/>
      <c r="HMO172" s="8"/>
      <c r="HMP172" s="8"/>
      <c r="HMQ172" s="8"/>
      <c r="HMR172" s="8"/>
      <c r="HMS172" s="8"/>
      <c r="HMT172" s="8"/>
      <c r="HMU172" s="8"/>
      <c r="HMV172" s="8"/>
      <c r="HMW172" s="8"/>
      <c r="HMX172" s="8"/>
      <c r="HMY172" s="8"/>
      <c r="HMZ172" s="8"/>
      <c r="HNA172" s="8"/>
      <c r="HNB172" s="8"/>
      <c r="HNC172" s="8"/>
      <c r="HND172" s="8"/>
      <c r="HNE172" s="8"/>
      <c r="HNF172" s="8"/>
      <c r="HNG172" s="8"/>
      <c r="HNH172" s="8"/>
      <c r="HNI172" s="8"/>
      <c r="HNJ172" s="8"/>
      <c r="HNK172" s="8"/>
      <c r="HNL172" s="8"/>
      <c r="HNM172" s="8"/>
      <c r="HNN172" s="8"/>
      <c r="HNO172" s="8"/>
      <c r="HNP172" s="8"/>
      <c r="HNQ172" s="8"/>
      <c r="HNR172" s="8"/>
      <c r="HNS172" s="8"/>
      <c r="HNT172" s="8"/>
      <c r="HNU172" s="8"/>
      <c r="HNV172" s="8"/>
      <c r="HNW172" s="8"/>
      <c r="HNX172" s="8"/>
      <c r="HNY172" s="8"/>
      <c r="HNZ172" s="8"/>
      <c r="HOA172" s="8"/>
      <c r="HOB172" s="8"/>
      <c r="HOC172" s="8"/>
      <c r="HOD172" s="8"/>
      <c r="HOE172" s="8"/>
      <c r="HOF172" s="8"/>
      <c r="HOG172" s="8"/>
      <c r="HOH172" s="8"/>
      <c r="HOI172" s="8"/>
      <c r="HOJ172" s="8"/>
      <c r="HOK172" s="8"/>
      <c r="HOL172" s="8"/>
      <c r="HOM172" s="8"/>
      <c r="HON172" s="8"/>
      <c r="HOO172" s="8"/>
      <c r="HOP172" s="8"/>
      <c r="HOQ172" s="8"/>
      <c r="HOR172" s="8"/>
      <c r="HOS172" s="8"/>
      <c r="HOT172" s="8"/>
      <c r="HOU172" s="8"/>
      <c r="HOV172" s="8"/>
      <c r="HOW172" s="8"/>
      <c r="HOX172" s="8"/>
      <c r="HOY172" s="8"/>
      <c r="HOZ172" s="8"/>
      <c r="HPA172" s="8"/>
      <c r="HPB172" s="8"/>
      <c r="HPC172" s="8"/>
      <c r="HPD172" s="8"/>
      <c r="HPE172" s="8"/>
      <c r="HPF172" s="8"/>
      <c r="HPG172" s="8"/>
      <c r="HPH172" s="8"/>
      <c r="HPI172" s="8"/>
      <c r="HPJ172" s="8"/>
      <c r="HPK172" s="8"/>
      <c r="HPL172" s="8"/>
      <c r="HPM172" s="8"/>
      <c r="HPN172" s="8"/>
      <c r="HPO172" s="8"/>
      <c r="HPP172" s="8"/>
      <c r="HPQ172" s="8"/>
      <c r="HPR172" s="8"/>
      <c r="HPS172" s="8"/>
      <c r="HPT172" s="8"/>
      <c r="HPU172" s="8"/>
      <c r="HPV172" s="8"/>
      <c r="HPW172" s="8"/>
      <c r="HPX172" s="8"/>
      <c r="HPY172" s="8"/>
      <c r="HPZ172" s="8"/>
      <c r="HQA172" s="8"/>
      <c r="HQB172" s="8"/>
      <c r="HQC172" s="8"/>
      <c r="HQD172" s="8"/>
      <c r="HQE172" s="8"/>
      <c r="HQF172" s="8"/>
      <c r="HQG172" s="8"/>
      <c r="HQH172" s="8"/>
      <c r="HQI172" s="8"/>
      <c r="HQJ172" s="8"/>
      <c r="HQK172" s="8"/>
      <c r="HQL172" s="8"/>
      <c r="HQM172" s="8"/>
      <c r="HQN172" s="8"/>
      <c r="HQO172" s="8"/>
      <c r="HQP172" s="8"/>
      <c r="HQQ172" s="8"/>
      <c r="HQR172" s="8"/>
      <c r="HQS172" s="8"/>
      <c r="HQT172" s="8"/>
      <c r="HQU172" s="8"/>
      <c r="HQV172" s="8"/>
      <c r="HQW172" s="8"/>
      <c r="HQX172" s="8"/>
      <c r="HQY172" s="8"/>
      <c r="HQZ172" s="8"/>
      <c r="HRA172" s="8"/>
      <c r="HRB172" s="8"/>
      <c r="HRC172" s="8"/>
      <c r="HRD172" s="8"/>
      <c r="HRE172" s="8"/>
      <c r="HRF172" s="8"/>
      <c r="HRG172" s="8"/>
      <c r="HRH172" s="8"/>
      <c r="HRI172" s="8"/>
      <c r="HRJ172" s="8"/>
      <c r="HRK172" s="8"/>
      <c r="HRL172" s="8"/>
      <c r="HRM172" s="8"/>
      <c r="HRN172" s="8"/>
      <c r="HRO172" s="8"/>
      <c r="HRP172" s="8"/>
      <c r="HRQ172" s="8"/>
      <c r="HRR172" s="8"/>
      <c r="HRS172" s="8"/>
      <c r="HRT172" s="8"/>
      <c r="HRU172" s="8"/>
      <c r="HRV172" s="8"/>
      <c r="HRW172" s="8"/>
      <c r="HRX172" s="8"/>
      <c r="HRY172" s="8"/>
      <c r="HRZ172" s="8"/>
      <c r="HSA172" s="8"/>
      <c r="HSB172" s="8"/>
      <c r="HSC172" s="8"/>
      <c r="HSD172" s="8"/>
      <c r="HSE172" s="8"/>
      <c r="HSF172" s="8"/>
      <c r="HSG172" s="8"/>
      <c r="HSH172" s="8"/>
      <c r="HSI172" s="8"/>
      <c r="HSJ172" s="8"/>
      <c r="HSK172" s="8"/>
      <c r="HSL172" s="8"/>
      <c r="HSM172" s="8"/>
      <c r="HSN172" s="8"/>
      <c r="HSO172" s="8"/>
      <c r="HSP172" s="8"/>
      <c r="HSQ172" s="8"/>
      <c r="HSR172" s="8"/>
      <c r="HSS172" s="8"/>
      <c r="HST172" s="8"/>
      <c r="HSU172" s="8"/>
      <c r="HSV172" s="8"/>
      <c r="HSW172" s="8"/>
      <c r="HSX172" s="8"/>
      <c r="HSY172" s="8"/>
      <c r="HSZ172" s="8"/>
      <c r="HTA172" s="8"/>
      <c r="HTB172" s="8"/>
      <c r="HTC172" s="8"/>
      <c r="HTD172" s="8"/>
      <c r="HTE172" s="8"/>
      <c r="HTF172" s="8"/>
      <c r="HTG172" s="8"/>
      <c r="HTH172" s="8"/>
      <c r="HTI172" s="8"/>
      <c r="HTJ172" s="8"/>
      <c r="HTK172" s="8"/>
      <c r="HTL172" s="8"/>
      <c r="HTM172" s="8"/>
      <c r="HTN172" s="8"/>
      <c r="HTO172" s="8"/>
      <c r="HTP172" s="8"/>
      <c r="HTQ172" s="8"/>
      <c r="HTR172" s="8"/>
      <c r="HTS172" s="8"/>
      <c r="HTT172" s="8"/>
      <c r="HTU172" s="8"/>
      <c r="HTV172" s="8"/>
      <c r="HTW172" s="8"/>
      <c r="HTX172" s="8"/>
      <c r="HTY172" s="8"/>
      <c r="HTZ172" s="8"/>
      <c r="HUA172" s="8"/>
      <c r="HUB172" s="8"/>
      <c r="HUC172" s="8"/>
      <c r="HUD172" s="8"/>
      <c r="HUE172" s="8"/>
      <c r="HUF172" s="8"/>
      <c r="HUG172" s="8"/>
      <c r="HUH172" s="8"/>
      <c r="HUI172" s="8"/>
      <c r="HUJ172" s="8"/>
      <c r="HUK172" s="8"/>
      <c r="HUL172" s="8"/>
      <c r="HUM172" s="8"/>
      <c r="HUN172" s="8"/>
      <c r="HUO172" s="8"/>
      <c r="HUP172" s="8"/>
      <c r="HUQ172" s="8"/>
      <c r="HUR172" s="8"/>
      <c r="HUS172" s="8"/>
      <c r="HUT172" s="8"/>
      <c r="HUU172" s="8"/>
      <c r="HUV172" s="8"/>
      <c r="HUW172" s="8"/>
      <c r="HUX172" s="8"/>
      <c r="HUY172" s="8"/>
      <c r="HUZ172" s="8"/>
      <c r="HVA172" s="8"/>
      <c r="HVB172" s="8"/>
      <c r="HVC172" s="8"/>
      <c r="HVD172" s="8"/>
      <c r="HVE172" s="8"/>
      <c r="HVF172" s="8"/>
      <c r="HVG172" s="8"/>
      <c r="HVH172" s="8"/>
      <c r="HVI172" s="8"/>
      <c r="HVJ172" s="8"/>
      <c r="HVK172" s="8"/>
      <c r="HVL172" s="8"/>
      <c r="HVM172" s="8"/>
      <c r="HVN172" s="8"/>
      <c r="HVO172" s="8"/>
      <c r="HVP172" s="8"/>
      <c r="HVQ172" s="8"/>
      <c r="HVR172" s="8"/>
      <c r="HVS172" s="8"/>
      <c r="HVT172" s="8"/>
      <c r="HVU172" s="8"/>
      <c r="HVV172" s="8"/>
      <c r="HVW172" s="8"/>
      <c r="HVX172" s="8"/>
      <c r="HVY172" s="8"/>
      <c r="HVZ172" s="8"/>
      <c r="HWA172" s="8"/>
      <c r="HWB172" s="8"/>
      <c r="HWC172" s="8"/>
      <c r="HWD172" s="8"/>
      <c r="HWE172" s="8"/>
      <c r="HWF172" s="8"/>
      <c r="HWG172" s="8"/>
      <c r="HWH172" s="8"/>
      <c r="HWI172" s="8"/>
      <c r="HWJ172" s="8"/>
      <c r="HWK172" s="8"/>
      <c r="HWL172" s="8"/>
      <c r="HWM172" s="8"/>
      <c r="HWN172" s="8"/>
      <c r="HWO172" s="8"/>
      <c r="HWP172" s="8"/>
      <c r="HWQ172" s="8"/>
      <c r="HWR172" s="8"/>
      <c r="HWS172" s="8"/>
      <c r="HWT172" s="8"/>
      <c r="HWU172" s="8"/>
      <c r="HWV172" s="8"/>
      <c r="HWW172" s="8"/>
      <c r="HWX172" s="8"/>
      <c r="HWY172" s="8"/>
      <c r="HWZ172" s="8"/>
      <c r="HXA172" s="8"/>
      <c r="HXB172" s="8"/>
      <c r="HXC172" s="8"/>
      <c r="HXD172" s="8"/>
      <c r="HXE172" s="8"/>
      <c r="HXF172" s="8"/>
      <c r="HXG172" s="8"/>
      <c r="HXH172" s="8"/>
      <c r="HXI172" s="8"/>
      <c r="HXJ172" s="8"/>
      <c r="HXK172" s="8"/>
      <c r="HXL172" s="8"/>
      <c r="HXM172" s="8"/>
      <c r="HXN172" s="8"/>
      <c r="HXO172" s="8"/>
      <c r="HXP172" s="8"/>
      <c r="HXQ172" s="8"/>
      <c r="HXR172" s="8"/>
      <c r="HXS172" s="8"/>
      <c r="HXT172" s="8"/>
      <c r="HXU172" s="8"/>
      <c r="HXV172" s="8"/>
      <c r="HXW172" s="8"/>
      <c r="HXX172" s="8"/>
      <c r="HXY172" s="8"/>
      <c r="HXZ172" s="8"/>
      <c r="HYA172" s="8"/>
      <c r="HYB172" s="8"/>
      <c r="HYC172" s="8"/>
      <c r="HYD172" s="8"/>
      <c r="HYE172" s="8"/>
      <c r="HYF172" s="8"/>
      <c r="HYG172" s="8"/>
      <c r="HYH172" s="8"/>
      <c r="HYI172" s="8"/>
      <c r="HYJ172" s="8"/>
      <c r="HYK172" s="8"/>
      <c r="HYL172" s="8"/>
      <c r="HYM172" s="8"/>
      <c r="HYN172" s="8"/>
      <c r="HYO172" s="8"/>
      <c r="HYP172" s="8"/>
      <c r="HYQ172" s="8"/>
      <c r="HYR172" s="8"/>
      <c r="HYS172" s="8"/>
      <c r="HYT172" s="8"/>
      <c r="HYU172" s="8"/>
      <c r="HYV172" s="8"/>
      <c r="HYW172" s="8"/>
      <c r="HYX172" s="8"/>
      <c r="HYY172" s="8"/>
      <c r="HYZ172" s="8"/>
      <c r="HZA172" s="8"/>
      <c r="HZB172" s="8"/>
      <c r="HZC172" s="8"/>
      <c r="HZD172" s="8"/>
      <c r="HZE172" s="8"/>
      <c r="HZF172" s="8"/>
      <c r="HZG172" s="8"/>
      <c r="HZH172" s="8"/>
      <c r="HZI172" s="8"/>
      <c r="HZJ172" s="8"/>
      <c r="HZK172" s="8"/>
      <c r="HZL172" s="8"/>
      <c r="HZM172" s="8"/>
      <c r="HZN172" s="8"/>
      <c r="HZO172" s="8"/>
      <c r="HZP172" s="8"/>
      <c r="HZQ172" s="8"/>
      <c r="HZR172" s="8"/>
      <c r="HZS172" s="8"/>
      <c r="HZT172" s="8"/>
      <c r="HZU172" s="8"/>
      <c r="HZV172" s="8"/>
      <c r="HZW172" s="8"/>
      <c r="HZX172" s="8"/>
      <c r="HZY172" s="8"/>
      <c r="HZZ172" s="8"/>
      <c r="IAA172" s="8"/>
      <c r="IAB172" s="8"/>
      <c r="IAC172" s="8"/>
      <c r="IAD172" s="8"/>
      <c r="IAE172" s="8"/>
      <c r="IAF172" s="8"/>
      <c r="IAG172" s="8"/>
      <c r="IAH172" s="8"/>
      <c r="IAI172" s="8"/>
      <c r="IAJ172" s="8"/>
      <c r="IAK172" s="8"/>
      <c r="IAL172" s="8"/>
      <c r="IAM172" s="8"/>
      <c r="IAN172" s="8"/>
      <c r="IAO172" s="8"/>
      <c r="IAP172" s="8"/>
      <c r="IAQ172" s="8"/>
      <c r="IAR172" s="8"/>
      <c r="IAS172" s="8"/>
      <c r="IAT172" s="8"/>
      <c r="IAU172" s="8"/>
      <c r="IAV172" s="8"/>
      <c r="IAW172" s="8"/>
      <c r="IAX172" s="8"/>
      <c r="IAY172" s="8"/>
      <c r="IAZ172" s="8"/>
      <c r="IBA172" s="8"/>
      <c r="IBB172" s="8"/>
      <c r="IBC172" s="8"/>
      <c r="IBD172" s="8"/>
      <c r="IBE172" s="8"/>
      <c r="IBF172" s="8"/>
      <c r="IBG172" s="8"/>
      <c r="IBH172" s="8"/>
      <c r="IBI172" s="8"/>
      <c r="IBJ172" s="8"/>
      <c r="IBK172" s="8"/>
      <c r="IBL172" s="8"/>
      <c r="IBM172" s="8"/>
      <c r="IBN172" s="8"/>
      <c r="IBO172" s="8"/>
      <c r="IBP172" s="8"/>
      <c r="IBQ172" s="8"/>
      <c r="IBR172" s="8"/>
      <c r="IBS172" s="8"/>
      <c r="IBT172" s="8"/>
      <c r="IBU172" s="8"/>
      <c r="IBV172" s="8"/>
      <c r="IBW172" s="8"/>
      <c r="IBX172" s="8"/>
      <c r="IBY172" s="8"/>
      <c r="IBZ172" s="8"/>
      <c r="ICA172" s="8"/>
      <c r="ICB172" s="8"/>
      <c r="ICC172" s="8"/>
      <c r="ICD172" s="8"/>
      <c r="ICE172" s="8"/>
      <c r="ICF172" s="8"/>
      <c r="ICG172" s="8"/>
      <c r="ICH172" s="8"/>
      <c r="ICI172" s="8"/>
      <c r="ICJ172" s="8"/>
      <c r="ICK172" s="8"/>
      <c r="ICL172" s="8"/>
      <c r="ICM172" s="8"/>
      <c r="ICN172" s="8"/>
      <c r="ICO172" s="8"/>
      <c r="ICP172" s="8"/>
      <c r="ICQ172" s="8"/>
      <c r="ICR172" s="8"/>
      <c r="ICS172" s="8"/>
      <c r="ICT172" s="8"/>
      <c r="ICU172" s="8"/>
      <c r="ICV172" s="8"/>
      <c r="ICW172" s="8"/>
      <c r="ICX172" s="8"/>
      <c r="ICY172" s="8"/>
      <c r="ICZ172" s="8"/>
      <c r="IDA172" s="8"/>
      <c r="IDB172" s="8"/>
      <c r="IDC172" s="8"/>
      <c r="IDD172" s="8"/>
      <c r="IDE172" s="8"/>
      <c r="IDF172" s="8"/>
      <c r="IDG172" s="8"/>
      <c r="IDH172" s="8"/>
      <c r="IDI172" s="8"/>
      <c r="IDJ172" s="8"/>
      <c r="IDK172" s="8"/>
      <c r="IDL172" s="8"/>
      <c r="IDM172" s="8"/>
      <c r="IDN172" s="8"/>
      <c r="IDO172" s="8"/>
      <c r="IDP172" s="8"/>
      <c r="IDQ172" s="8"/>
      <c r="IDR172" s="8"/>
      <c r="IDS172" s="8"/>
      <c r="IDT172" s="8"/>
      <c r="IDU172" s="8"/>
      <c r="IDV172" s="8"/>
      <c r="IDW172" s="8"/>
      <c r="IDX172" s="8"/>
      <c r="IDY172" s="8"/>
      <c r="IDZ172" s="8"/>
      <c r="IEA172" s="8"/>
      <c r="IEB172" s="8"/>
      <c r="IEC172" s="8"/>
      <c r="IED172" s="8"/>
      <c r="IEE172" s="8"/>
      <c r="IEF172" s="8"/>
      <c r="IEG172" s="8"/>
      <c r="IEH172" s="8"/>
      <c r="IEI172" s="8"/>
      <c r="IEJ172" s="8"/>
      <c r="IEK172" s="8"/>
      <c r="IEL172" s="8"/>
      <c r="IEM172" s="8"/>
      <c r="IEN172" s="8"/>
      <c r="IEO172" s="8"/>
      <c r="IEP172" s="8"/>
      <c r="IEQ172" s="8"/>
      <c r="IER172" s="8"/>
      <c r="IES172" s="8"/>
      <c r="IET172" s="8"/>
      <c r="IEU172" s="8"/>
      <c r="IEV172" s="8"/>
      <c r="IEW172" s="8"/>
      <c r="IEX172" s="8"/>
      <c r="IEY172" s="8"/>
      <c r="IEZ172" s="8"/>
      <c r="IFA172" s="8"/>
      <c r="IFB172" s="8"/>
      <c r="IFC172" s="8"/>
      <c r="IFD172" s="8"/>
      <c r="IFE172" s="8"/>
      <c r="IFF172" s="8"/>
      <c r="IFG172" s="8"/>
      <c r="IFH172" s="8"/>
      <c r="IFI172" s="8"/>
      <c r="IFJ172" s="8"/>
      <c r="IFK172" s="8"/>
      <c r="IFL172" s="8"/>
      <c r="IFM172" s="8"/>
      <c r="IFN172" s="8"/>
      <c r="IFO172" s="8"/>
      <c r="IFP172" s="8"/>
      <c r="IFQ172" s="8"/>
      <c r="IFR172" s="8"/>
      <c r="IFS172" s="8"/>
      <c r="IFT172" s="8"/>
      <c r="IFU172" s="8"/>
      <c r="IFV172" s="8"/>
      <c r="IFW172" s="8"/>
      <c r="IFX172" s="8"/>
      <c r="IFY172" s="8"/>
      <c r="IFZ172" s="8"/>
      <c r="IGA172" s="8"/>
      <c r="IGB172" s="8"/>
      <c r="IGC172" s="8"/>
      <c r="IGD172" s="8"/>
      <c r="IGE172" s="8"/>
      <c r="IGF172" s="8"/>
      <c r="IGG172" s="8"/>
      <c r="IGH172" s="8"/>
      <c r="IGI172" s="8"/>
      <c r="IGJ172" s="8"/>
      <c r="IGK172" s="8"/>
      <c r="IGL172" s="8"/>
      <c r="IGM172" s="8"/>
      <c r="IGN172" s="8"/>
      <c r="IGO172" s="8"/>
      <c r="IGP172" s="8"/>
      <c r="IGQ172" s="8"/>
      <c r="IGR172" s="8"/>
      <c r="IGS172" s="8"/>
      <c r="IGT172" s="8"/>
      <c r="IGU172" s="8"/>
      <c r="IGV172" s="8"/>
      <c r="IGW172" s="8"/>
      <c r="IGX172" s="8"/>
      <c r="IGY172" s="8"/>
      <c r="IGZ172" s="8"/>
      <c r="IHA172" s="8"/>
      <c r="IHB172" s="8"/>
      <c r="IHC172" s="8"/>
      <c r="IHD172" s="8"/>
      <c r="IHE172" s="8"/>
      <c r="IHF172" s="8"/>
      <c r="IHG172" s="8"/>
      <c r="IHH172" s="8"/>
      <c r="IHI172" s="8"/>
      <c r="IHJ172" s="8"/>
      <c r="IHK172" s="8"/>
      <c r="IHL172" s="8"/>
      <c r="IHM172" s="8"/>
      <c r="IHN172" s="8"/>
      <c r="IHO172" s="8"/>
      <c r="IHP172" s="8"/>
      <c r="IHQ172" s="8"/>
      <c r="IHR172" s="8"/>
      <c r="IHS172" s="8"/>
      <c r="IHT172" s="8"/>
      <c r="IHU172" s="8"/>
      <c r="IHV172" s="8"/>
      <c r="IHW172" s="8"/>
      <c r="IHX172" s="8"/>
      <c r="IHY172" s="8"/>
      <c r="IHZ172" s="8"/>
      <c r="IIA172" s="8"/>
      <c r="IIB172" s="8"/>
      <c r="IIC172" s="8"/>
      <c r="IID172" s="8"/>
      <c r="IIE172" s="8"/>
      <c r="IIF172" s="8"/>
      <c r="IIG172" s="8"/>
      <c r="IIH172" s="8"/>
      <c r="III172" s="8"/>
      <c r="IIJ172" s="8"/>
      <c r="IIK172" s="8"/>
      <c r="IIL172" s="8"/>
      <c r="IIM172" s="8"/>
      <c r="IIN172" s="8"/>
      <c r="IIO172" s="8"/>
      <c r="IIP172" s="8"/>
      <c r="IIQ172" s="8"/>
      <c r="IIR172" s="8"/>
      <c r="IIS172" s="8"/>
      <c r="IIT172" s="8"/>
      <c r="IIU172" s="8"/>
      <c r="IIV172" s="8"/>
      <c r="IIW172" s="8"/>
      <c r="IIX172" s="8"/>
      <c r="IIY172" s="8"/>
      <c r="IIZ172" s="8"/>
      <c r="IJA172" s="8"/>
      <c r="IJB172" s="8"/>
      <c r="IJC172" s="8"/>
      <c r="IJD172" s="8"/>
      <c r="IJE172" s="8"/>
      <c r="IJF172" s="8"/>
      <c r="IJG172" s="8"/>
      <c r="IJH172" s="8"/>
      <c r="IJI172" s="8"/>
      <c r="IJJ172" s="8"/>
      <c r="IJK172" s="8"/>
      <c r="IJL172" s="8"/>
      <c r="IJM172" s="8"/>
      <c r="IJN172" s="8"/>
      <c r="IJO172" s="8"/>
      <c r="IJP172" s="8"/>
      <c r="IJQ172" s="8"/>
      <c r="IJR172" s="8"/>
      <c r="IJS172" s="8"/>
      <c r="IJT172" s="8"/>
      <c r="IJU172" s="8"/>
      <c r="IJV172" s="8"/>
      <c r="IJW172" s="8"/>
      <c r="IJX172" s="8"/>
      <c r="IJY172" s="8"/>
      <c r="IJZ172" s="8"/>
      <c r="IKA172" s="8"/>
      <c r="IKB172" s="8"/>
      <c r="IKC172" s="8"/>
      <c r="IKD172" s="8"/>
      <c r="IKE172" s="8"/>
      <c r="IKF172" s="8"/>
      <c r="IKG172" s="8"/>
      <c r="IKH172" s="8"/>
      <c r="IKI172" s="8"/>
      <c r="IKJ172" s="8"/>
      <c r="IKK172" s="8"/>
      <c r="IKL172" s="8"/>
      <c r="IKM172" s="8"/>
      <c r="IKN172" s="8"/>
      <c r="IKO172" s="8"/>
      <c r="IKP172" s="8"/>
      <c r="IKQ172" s="8"/>
      <c r="IKR172" s="8"/>
      <c r="IKS172" s="8"/>
      <c r="IKT172" s="8"/>
      <c r="IKU172" s="8"/>
      <c r="IKV172" s="8"/>
      <c r="IKW172" s="8"/>
      <c r="IKX172" s="8"/>
      <c r="IKY172" s="8"/>
      <c r="IKZ172" s="8"/>
      <c r="ILA172" s="8"/>
      <c r="ILB172" s="8"/>
      <c r="ILC172" s="8"/>
      <c r="ILD172" s="8"/>
      <c r="ILE172" s="8"/>
      <c r="ILF172" s="8"/>
      <c r="ILG172" s="8"/>
      <c r="ILH172" s="8"/>
      <c r="ILI172" s="8"/>
      <c r="ILJ172" s="8"/>
      <c r="ILK172" s="8"/>
      <c r="ILL172" s="8"/>
      <c r="ILM172" s="8"/>
      <c r="ILN172" s="8"/>
      <c r="ILO172" s="8"/>
      <c r="ILP172" s="8"/>
      <c r="ILQ172" s="8"/>
      <c r="ILR172" s="8"/>
      <c r="ILS172" s="8"/>
      <c r="ILT172" s="8"/>
      <c r="ILU172" s="8"/>
      <c r="ILV172" s="8"/>
      <c r="ILW172" s="8"/>
      <c r="ILX172" s="8"/>
      <c r="ILY172" s="8"/>
      <c r="ILZ172" s="8"/>
      <c r="IMA172" s="8"/>
      <c r="IMB172" s="8"/>
      <c r="IMC172" s="8"/>
      <c r="IMD172" s="8"/>
      <c r="IME172" s="8"/>
      <c r="IMF172" s="8"/>
      <c r="IMG172" s="8"/>
      <c r="IMH172" s="8"/>
      <c r="IMI172" s="8"/>
      <c r="IMJ172" s="8"/>
      <c r="IMK172" s="8"/>
      <c r="IML172" s="8"/>
      <c r="IMM172" s="8"/>
      <c r="IMN172" s="8"/>
      <c r="IMO172" s="8"/>
      <c r="IMP172" s="8"/>
      <c r="IMQ172" s="8"/>
      <c r="IMR172" s="8"/>
      <c r="IMS172" s="8"/>
      <c r="IMT172" s="8"/>
      <c r="IMU172" s="8"/>
      <c r="IMV172" s="8"/>
      <c r="IMW172" s="8"/>
      <c r="IMX172" s="8"/>
      <c r="IMY172" s="8"/>
      <c r="IMZ172" s="8"/>
      <c r="INA172" s="8"/>
      <c r="INB172" s="8"/>
      <c r="INC172" s="8"/>
      <c r="IND172" s="8"/>
      <c r="INE172" s="8"/>
      <c r="INF172" s="8"/>
      <c r="ING172" s="8"/>
      <c r="INH172" s="8"/>
      <c r="INI172" s="8"/>
      <c r="INJ172" s="8"/>
      <c r="INK172" s="8"/>
      <c r="INL172" s="8"/>
      <c r="INM172" s="8"/>
      <c r="INN172" s="8"/>
      <c r="INO172" s="8"/>
      <c r="INP172" s="8"/>
      <c r="INQ172" s="8"/>
      <c r="INR172" s="8"/>
      <c r="INS172" s="8"/>
      <c r="INT172" s="8"/>
      <c r="INU172" s="8"/>
      <c r="INV172" s="8"/>
      <c r="INW172" s="8"/>
      <c r="INX172" s="8"/>
      <c r="INY172" s="8"/>
      <c r="INZ172" s="8"/>
      <c r="IOA172" s="8"/>
      <c r="IOB172" s="8"/>
      <c r="IOC172" s="8"/>
      <c r="IOD172" s="8"/>
      <c r="IOE172" s="8"/>
      <c r="IOF172" s="8"/>
      <c r="IOG172" s="8"/>
      <c r="IOH172" s="8"/>
      <c r="IOI172" s="8"/>
      <c r="IOJ172" s="8"/>
      <c r="IOK172" s="8"/>
      <c r="IOL172" s="8"/>
      <c r="IOM172" s="8"/>
      <c r="ION172" s="8"/>
      <c r="IOO172" s="8"/>
      <c r="IOP172" s="8"/>
      <c r="IOQ172" s="8"/>
      <c r="IOR172" s="8"/>
      <c r="IOS172" s="8"/>
      <c r="IOT172" s="8"/>
      <c r="IOU172" s="8"/>
      <c r="IOV172" s="8"/>
      <c r="IOW172" s="8"/>
      <c r="IOX172" s="8"/>
      <c r="IOY172" s="8"/>
      <c r="IOZ172" s="8"/>
      <c r="IPA172" s="8"/>
      <c r="IPB172" s="8"/>
      <c r="IPC172" s="8"/>
      <c r="IPD172" s="8"/>
      <c r="IPE172" s="8"/>
      <c r="IPF172" s="8"/>
      <c r="IPG172" s="8"/>
      <c r="IPH172" s="8"/>
      <c r="IPI172" s="8"/>
      <c r="IPJ172" s="8"/>
      <c r="IPK172" s="8"/>
      <c r="IPL172" s="8"/>
      <c r="IPM172" s="8"/>
      <c r="IPN172" s="8"/>
      <c r="IPO172" s="8"/>
      <c r="IPP172" s="8"/>
      <c r="IPQ172" s="8"/>
      <c r="IPR172" s="8"/>
      <c r="IPS172" s="8"/>
      <c r="IPT172" s="8"/>
      <c r="IPU172" s="8"/>
      <c r="IPV172" s="8"/>
      <c r="IPW172" s="8"/>
      <c r="IPX172" s="8"/>
      <c r="IPY172" s="8"/>
      <c r="IPZ172" s="8"/>
      <c r="IQA172" s="8"/>
      <c r="IQB172" s="8"/>
      <c r="IQC172" s="8"/>
      <c r="IQD172" s="8"/>
      <c r="IQE172" s="8"/>
      <c r="IQF172" s="8"/>
      <c r="IQG172" s="8"/>
      <c r="IQH172" s="8"/>
      <c r="IQI172" s="8"/>
      <c r="IQJ172" s="8"/>
      <c r="IQK172" s="8"/>
      <c r="IQL172" s="8"/>
      <c r="IQM172" s="8"/>
      <c r="IQN172" s="8"/>
      <c r="IQO172" s="8"/>
      <c r="IQP172" s="8"/>
      <c r="IQQ172" s="8"/>
      <c r="IQR172" s="8"/>
      <c r="IQS172" s="8"/>
      <c r="IQT172" s="8"/>
      <c r="IQU172" s="8"/>
      <c r="IQV172" s="8"/>
      <c r="IQW172" s="8"/>
      <c r="IQX172" s="8"/>
      <c r="IQY172" s="8"/>
      <c r="IQZ172" s="8"/>
      <c r="IRA172" s="8"/>
      <c r="IRB172" s="8"/>
      <c r="IRC172" s="8"/>
      <c r="IRD172" s="8"/>
      <c r="IRE172" s="8"/>
      <c r="IRF172" s="8"/>
      <c r="IRG172" s="8"/>
      <c r="IRH172" s="8"/>
      <c r="IRI172" s="8"/>
      <c r="IRJ172" s="8"/>
      <c r="IRK172" s="8"/>
      <c r="IRL172" s="8"/>
      <c r="IRM172" s="8"/>
      <c r="IRN172" s="8"/>
      <c r="IRO172" s="8"/>
      <c r="IRP172" s="8"/>
      <c r="IRQ172" s="8"/>
      <c r="IRR172" s="8"/>
      <c r="IRS172" s="8"/>
      <c r="IRT172" s="8"/>
      <c r="IRU172" s="8"/>
      <c r="IRV172" s="8"/>
      <c r="IRW172" s="8"/>
      <c r="IRX172" s="8"/>
      <c r="IRY172" s="8"/>
      <c r="IRZ172" s="8"/>
      <c r="ISA172" s="8"/>
      <c r="ISB172" s="8"/>
      <c r="ISC172" s="8"/>
      <c r="ISD172" s="8"/>
      <c r="ISE172" s="8"/>
      <c r="ISF172" s="8"/>
      <c r="ISG172" s="8"/>
      <c r="ISH172" s="8"/>
      <c r="ISI172" s="8"/>
      <c r="ISJ172" s="8"/>
      <c r="ISK172" s="8"/>
      <c r="ISL172" s="8"/>
      <c r="ISM172" s="8"/>
      <c r="ISN172" s="8"/>
      <c r="ISO172" s="8"/>
      <c r="ISP172" s="8"/>
      <c r="ISQ172" s="8"/>
      <c r="ISR172" s="8"/>
      <c r="ISS172" s="8"/>
      <c r="IST172" s="8"/>
      <c r="ISU172" s="8"/>
      <c r="ISV172" s="8"/>
      <c r="ISW172" s="8"/>
      <c r="ISX172" s="8"/>
      <c r="ISY172" s="8"/>
      <c r="ISZ172" s="8"/>
      <c r="ITA172" s="8"/>
      <c r="ITB172" s="8"/>
      <c r="ITC172" s="8"/>
      <c r="ITD172" s="8"/>
      <c r="ITE172" s="8"/>
      <c r="ITF172" s="8"/>
      <c r="ITG172" s="8"/>
      <c r="ITH172" s="8"/>
      <c r="ITI172" s="8"/>
      <c r="ITJ172" s="8"/>
      <c r="ITK172" s="8"/>
      <c r="ITL172" s="8"/>
      <c r="ITM172" s="8"/>
      <c r="ITN172" s="8"/>
      <c r="ITO172" s="8"/>
      <c r="ITP172" s="8"/>
      <c r="ITQ172" s="8"/>
      <c r="ITR172" s="8"/>
      <c r="ITS172" s="8"/>
      <c r="ITT172" s="8"/>
      <c r="ITU172" s="8"/>
      <c r="ITV172" s="8"/>
      <c r="ITW172" s="8"/>
      <c r="ITX172" s="8"/>
      <c r="ITY172" s="8"/>
      <c r="ITZ172" s="8"/>
      <c r="IUA172" s="8"/>
      <c r="IUB172" s="8"/>
      <c r="IUC172" s="8"/>
      <c r="IUD172" s="8"/>
      <c r="IUE172" s="8"/>
      <c r="IUF172" s="8"/>
      <c r="IUG172" s="8"/>
      <c r="IUH172" s="8"/>
      <c r="IUI172" s="8"/>
      <c r="IUJ172" s="8"/>
      <c r="IUK172" s="8"/>
      <c r="IUL172" s="8"/>
      <c r="IUM172" s="8"/>
      <c r="IUN172" s="8"/>
      <c r="IUO172" s="8"/>
      <c r="IUP172" s="8"/>
      <c r="IUQ172" s="8"/>
      <c r="IUR172" s="8"/>
      <c r="IUS172" s="8"/>
      <c r="IUT172" s="8"/>
      <c r="IUU172" s="8"/>
      <c r="IUV172" s="8"/>
      <c r="IUW172" s="8"/>
      <c r="IUX172" s="8"/>
      <c r="IUY172" s="8"/>
      <c r="IUZ172" s="8"/>
      <c r="IVA172" s="8"/>
      <c r="IVB172" s="8"/>
      <c r="IVC172" s="8"/>
      <c r="IVD172" s="8"/>
      <c r="IVE172" s="8"/>
      <c r="IVF172" s="8"/>
      <c r="IVG172" s="8"/>
      <c r="IVH172" s="8"/>
      <c r="IVI172" s="8"/>
      <c r="IVJ172" s="8"/>
      <c r="IVK172" s="8"/>
      <c r="IVL172" s="8"/>
      <c r="IVM172" s="8"/>
      <c r="IVN172" s="8"/>
      <c r="IVO172" s="8"/>
      <c r="IVP172" s="8"/>
      <c r="IVQ172" s="8"/>
      <c r="IVR172" s="8"/>
      <c r="IVS172" s="8"/>
      <c r="IVT172" s="8"/>
      <c r="IVU172" s="8"/>
      <c r="IVV172" s="8"/>
      <c r="IVW172" s="8"/>
      <c r="IVX172" s="8"/>
      <c r="IVY172" s="8"/>
      <c r="IVZ172" s="8"/>
      <c r="IWA172" s="8"/>
      <c r="IWB172" s="8"/>
      <c r="IWC172" s="8"/>
      <c r="IWD172" s="8"/>
      <c r="IWE172" s="8"/>
      <c r="IWF172" s="8"/>
      <c r="IWG172" s="8"/>
      <c r="IWH172" s="8"/>
      <c r="IWI172" s="8"/>
      <c r="IWJ172" s="8"/>
      <c r="IWK172" s="8"/>
      <c r="IWL172" s="8"/>
      <c r="IWM172" s="8"/>
      <c r="IWN172" s="8"/>
      <c r="IWO172" s="8"/>
      <c r="IWP172" s="8"/>
      <c r="IWQ172" s="8"/>
      <c r="IWR172" s="8"/>
      <c r="IWS172" s="8"/>
      <c r="IWT172" s="8"/>
      <c r="IWU172" s="8"/>
      <c r="IWV172" s="8"/>
      <c r="IWW172" s="8"/>
      <c r="IWX172" s="8"/>
      <c r="IWY172" s="8"/>
      <c r="IWZ172" s="8"/>
      <c r="IXA172" s="8"/>
      <c r="IXB172" s="8"/>
      <c r="IXC172" s="8"/>
      <c r="IXD172" s="8"/>
      <c r="IXE172" s="8"/>
      <c r="IXF172" s="8"/>
      <c r="IXG172" s="8"/>
      <c r="IXH172" s="8"/>
      <c r="IXI172" s="8"/>
      <c r="IXJ172" s="8"/>
      <c r="IXK172" s="8"/>
      <c r="IXL172" s="8"/>
      <c r="IXM172" s="8"/>
      <c r="IXN172" s="8"/>
      <c r="IXO172" s="8"/>
      <c r="IXP172" s="8"/>
      <c r="IXQ172" s="8"/>
      <c r="IXR172" s="8"/>
      <c r="IXS172" s="8"/>
      <c r="IXT172" s="8"/>
      <c r="IXU172" s="8"/>
      <c r="IXV172" s="8"/>
      <c r="IXW172" s="8"/>
      <c r="IXX172" s="8"/>
      <c r="IXY172" s="8"/>
      <c r="IXZ172" s="8"/>
      <c r="IYA172" s="8"/>
      <c r="IYB172" s="8"/>
      <c r="IYC172" s="8"/>
      <c r="IYD172" s="8"/>
      <c r="IYE172" s="8"/>
      <c r="IYF172" s="8"/>
      <c r="IYG172" s="8"/>
      <c r="IYH172" s="8"/>
      <c r="IYI172" s="8"/>
      <c r="IYJ172" s="8"/>
      <c r="IYK172" s="8"/>
      <c r="IYL172" s="8"/>
      <c r="IYM172" s="8"/>
      <c r="IYN172" s="8"/>
      <c r="IYO172" s="8"/>
      <c r="IYP172" s="8"/>
      <c r="IYQ172" s="8"/>
      <c r="IYR172" s="8"/>
      <c r="IYS172" s="8"/>
      <c r="IYT172" s="8"/>
      <c r="IYU172" s="8"/>
      <c r="IYV172" s="8"/>
      <c r="IYW172" s="8"/>
      <c r="IYX172" s="8"/>
      <c r="IYY172" s="8"/>
      <c r="IYZ172" s="8"/>
      <c r="IZA172" s="8"/>
      <c r="IZB172" s="8"/>
      <c r="IZC172" s="8"/>
      <c r="IZD172" s="8"/>
      <c r="IZE172" s="8"/>
      <c r="IZF172" s="8"/>
      <c r="IZG172" s="8"/>
      <c r="IZH172" s="8"/>
      <c r="IZI172" s="8"/>
      <c r="IZJ172" s="8"/>
      <c r="IZK172" s="8"/>
      <c r="IZL172" s="8"/>
      <c r="IZM172" s="8"/>
      <c r="IZN172" s="8"/>
      <c r="IZO172" s="8"/>
      <c r="IZP172" s="8"/>
      <c r="IZQ172" s="8"/>
      <c r="IZR172" s="8"/>
      <c r="IZS172" s="8"/>
      <c r="IZT172" s="8"/>
      <c r="IZU172" s="8"/>
      <c r="IZV172" s="8"/>
      <c r="IZW172" s="8"/>
      <c r="IZX172" s="8"/>
      <c r="IZY172" s="8"/>
      <c r="IZZ172" s="8"/>
      <c r="JAA172" s="8"/>
      <c r="JAB172" s="8"/>
      <c r="JAC172" s="8"/>
      <c r="JAD172" s="8"/>
      <c r="JAE172" s="8"/>
      <c r="JAF172" s="8"/>
      <c r="JAG172" s="8"/>
      <c r="JAH172" s="8"/>
      <c r="JAI172" s="8"/>
      <c r="JAJ172" s="8"/>
      <c r="JAK172" s="8"/>
      <c r="JAL172" s="8"/>
      <c r="JAM172" s="8"/>
      <c r="JAN172" s="8"/>
      <c r="JAO172" s="8"/>
      <c r="JAP172" s="8"/>
      <c r="JAQ172" s="8"/>
      <c r="JAR172" s="8"/>
      <c r="JAS172" s="8"/>
      <c r="JAT172" s="8"/>
      <c r="JAU172" s="8"/>
      <c r="JAV172" s="8"/>
      <c r="JAW172" s="8"/>
      <c r="JAX172" s="8"/>
      <c r="JAY172" s="8"/>
      <c r="JAZ172" s="8"/>
      <c r="JBA172" s="8"/>
      <c r="JBB172" s="8"/>
      <c r="JBC172" s="8"/>
      <c r="JBD172" s="8"/>
      <c r="JBE172" s="8"/>
      <c r="JBF172" s="8"/>
      <c r="JBG172" s="8"/>
      <c r="JBH172" s="8"/>
      <c r="JBI172" s="8"/>
      <c r="JBJ172" s="8"/>
      <c r="JBK172" s="8"/>
      <c r="JBL172" s="8"/>
      <c r="JBM172" s="8"/>
      <c r="JBN172" s="8"/>
      <c r="JBO172" s="8"/>
      <c r="JBP172" s="8"/>
      <c r="JBQ172" s="8"/>
      <c r="JBR172" s="8"/>
      <c r="JBS172" s="8"/>
      <c r="JBT172" s="8"/>
      <c r="JBU172" s="8"/>
      <c r="JBV172" s="8"/>
      <c r="JBW172" s="8"/>
      <c r="JBX172" s="8"/>
      <c r="JBY172" s="8"/>
      <c r="JBZ172" s="8"/>
      <c r="JCA172" s="8"/>
      <c r="JCB172" s="8"/>
      <c r="JCC172" s="8"/>
      <c r="JCD172" s="8"/>
      <c r="JCE172" s="8"/>
      <c r="JCF172" s="8"/>
      <c r="JCG172" s="8"/>
      <c r="JCH172" s="8"/>
      <c r="JCI172" s="8"/>
      <c r="JCJ172" s="8"/>
      <c r="JCK172" s="8"/>
      <c r="JCL172" s="8"/>
      <c r="JCM172" s="8"/>
      <c r="JCN172" s="8"/>
      <c r="JCO172" s="8"/>
      <c r="JCP172" s="8"/>
      <c r="JCQ172" s="8"/>
      <c r="JCR172" s="8"/>
      <c r="JCS172" s="8"/>
      <c r="JCT172" s="8"/>
      <c r="JCU172" s="8"/>
      <c r="JCV172" s="8"/>
      <c r="JCW172" s="8"/>
      <c r="JCX172" s="8"/>
      <c r="JCY172" s="8"/>
      <c r="JCZ172" s="8"/>
      <c r="JDA172" s="8"/>
      <c r="JDB172" s="8"/>
      <c r="JDC172" s="8"/>
      <c r="JDD172" s="8"/>
      <c r="JDE172" s="8"/>
      <c r="JDF172" s="8"/>
      <c r="JDG172" s="8"/>
      <c r="JDH172" s="8"/>
      <c r="JDI172" s="8"/>
      <c r="JDJ172" s="8"/>
      <c r="JDK172" s="8"/>
      <c r="JDL172" s="8"/>
      <c r="JDM172" s="8"/>
      <c r="JDN172" s="8"/>
      <c r="JDO172" s="8"/>
      <c r="JDP172" s="8"/>
      <c r="JDQ172" s="8"/>
      <c r="JDR172" s="8"/>
      <c r="JDS172" s="8"/>
      <c r="JDT172" s="8"/>
      <c r="JDU172" s="8"/>
      <c r="JDV172" s="8"/>
      <c r="JDW172" s="8"/>
      <c r="JDX172" s="8"/>
      <c r="JDY172" s="8"/>
      <c r="JDZ172" s="8"/>
      <c r="JEA172" s="8"/>
      <c r="JEB172" s="8"/>
      <c r="JEC172" s="8"/>
      <c r="JED172" s="8"/>
      <c r="JEE172" s="8"/>
      <c r="JEF172" s="8"/>
      <c r="JEG172" s="8"/>
      <c r="JEH172" s="8"/>
      <c r="JEI172" s="8"/>
      <c r="JEJ172" s="8"/>
      <c r="JEK172" s="8"/>
      <c r="JEL172" s="8"/>
      <c r="JEM172" s="8"/>
      <c r="JEN172" s="8"/>
      <c r="JEO172" s="8"/>
      <c r="JEP172" s="8"/>
      <c r="JEQ172" s="8"/>
      <c r="JER172" s="8"/>
      <c r="JES172" s="8"/>
      <c r="JET172" s="8"/>
      <c r="JEU172" s="8"/>
      <c r="JEV172" s="8"/>
      <c r="JEW172" s="8"/>
      <c r="JEX172" s="8"/>
      <c r="JEY172" s="8"/>
      <c r="JEZ172" s="8"/>
      <c r="JFA172" s="8"/>
      <c r="JFB172" s="8"/>
      <c r="JFC172" s="8"/>
      <c r="JFD172" s="8"/>
      <c r="JFE172" s="8"/>
      <c r="JFF172" s="8"/>
      <c r="JFG172" s="8"/>
      <c r="JFH172" s="8"/>
      <c r="JFI172" s="8"/>
      <c r="JFJ172" s="8"/>
      <c r="JFK172" s="8"/>
      <c r="JFL172" s="8"/>
      <c r="JFM172" s="8"/>
      <c r="JFN172" s="8"/>
      <c r="JFO172" s="8"/>
      <c r="JFP172" s="8"/>
      <c r="JFQ172" s="8"/>
      <c r="JFR172" s="8"/>
      <c r="JFS172" s="8"/>
      <c r="JFT172" s="8"/>
      <c r="JFU172" s="8"/>
      <c r="JFV172" s="8"/>
      <c r="JFW172" s="8"/>
      <c r="JFX172" s="8"/>
      <c r="JFY172" s="8"/>
      <c r="JFZ172" s="8"/>
      <c r="JGA172" s="8"/>
      <c r="JGB172" s="8"/>
      <c r="JGC172" s="8"/>
      <c r="JGD172" s="8"/>
      <c r="JGE172" s="8"/>
      <c r="JGF172" s="8"/>
      <c r="JGG172" s="8"/>
      <c r="JGH172" s="8"/>
      <c r="JGI172" s="8"/>
      <c r="JGJ172" s="8"/>
      <c r="JGK172" s="8"/>
      <c r="JGL172" s="8"/>
      <c r="JGM172" s="8"/>
      <c r="JGN172" s="8"/>
      <c r="JGO172" s="8"/>
      <c r="JGP172" s="8"/>
      <c r="JGQ172" s="8"/>
      <c r="JGR172" s="8"/>
      <c r="JGS172" s="8"/>
      <c r="JGT172" s="8"/>
      <c r="JGU172" s="8"/>
      <c r="JGV172" s="8"/>
      <c r="JGW172" s="8"/>
      <c r="JGX172" s="8"/>
      <c r="JGY172" s="8"/>
      <c r="JGZ172" s="8"/>
      <c r="JHA172" s="8"/>
      <c r="JHB172" s="8"/>
      <c r="JHC172" s="8"/>
      <c r="JHD172" s="8"/>
      <c r="JHE172" s="8"/>
      <c r="JHF172" s="8"/>
      <c r="JHG172" s="8"/>
      <c r="JHH172" s="8"/>
      <c r="JHI172" s="8"/>
      <c r="JHJ172" s="8"/>
      <c r="JHK172" s="8"/>
      <c r="JHL172" s="8"/>
      <c r="JHM172" s="8"/>
      <c r="JHN172" s="8"/>
      <c r="JHO172" s="8"/>
      <c r="JHP172" s="8"/>
      <c r="JHQ172" s="8"/>
      <c r="JHR172" s="8"/>
      <c r="JHS172" s="8"/>
      <c r="JHT172" s="8"/>
      <c r="JHU172" s="8"/>
      <c r="JHV172" s="8"/>
      <c r="JHW172" s="8"/>
      <c r="JHX172" s="8"/>
      <c r="JHY172" s="8"/>
      <c r="JHZ172" s="8"/>
      <c r="JIA172" s="8"/>
      <c r="JIB172" s="8"/>
      <c r="JIC172" s="8"/>
      <c r="JID172" s="8"/>
      <c r="JIE172" s="8"/>
      <c r="JIF172" s="8"/>
      <c r="JIG172" s="8"/>
      <c r="JIH172" s="8"/>
      <c r="JII172" s="8"/>
      <c r="JIJ172" s="8"/>
      <c r="JIK172" s="8"/>
      <c r="JIL172" s="8"/>
      <c r="JIM172" s="8"/>
      <c r="JIN172" s="8"/>
      <c r="JIO172" s="8"/>
      <c r="JIP172" s="8"/>
      <c r="JIQ172" s="8"/>
      <c r="JIR172" s="8"/>
      <c r="JIS172" s="8"/>
      <c r="JIT172" s="8"/>
      <c r="JIU172" s="8"/>
      <c r="JIV172" s="8"/>
      <c r="JIW172" s="8"/>
      <c r="JIX172" s="8"/>
      <c r="JIY172" s="8"/>
      <c r="JIZ172" s="8"/>
      <c r="JJA172" s="8"/>
      <c r="JJB172" s="8"/>
      <c r="JJC172" s="8"/>
      <c r="JJD172" s="8"/>
      <c r="JJE172" s="8"/>
      <c r="JJF172" s="8"/>
      <c r="JJG172" s="8"/>
      <c r="JJH172" s="8"/>
      <c r="JJI172" s="8"/>
      <c r="JJJ172" s="8"/>
      <c r="JJK172" s="8"/>
      <c r="JJL172" s="8"/>
      <c r="JJM172" s="8"/>
      <c r="JJN172" s="8"/>
      <c r="JJO172" s="8"/>
      <c r="JJP172" s="8"/>
      <c r="JJQ172" s="8"/>
      <c r="JJR172" s="8"/>
      <c r="JJS172" s="8"/>
      <c r="JJT172" s="8"/>
      <c r="JJU172" s="8"/>
      <c r="JJV172" s="8"/>
      <c r="JJW172" s="8"/>
      <c r="JJX172" s="8"/>
      <c r="JJY172" s="8"/>
    </row>
    <row r="173" spans="1:7045" s="10" customFormat="1" x14ac:dyDescent="0.2">
      <c r="A173" s="12"/>
      <c r="B173" s="8"/>
      <c r="C173" s="8"/>
      <c r="D173" s="8"/>
      <c r="E173" s="8"/>
      <c r="F173" s="8"/>
      <c r="G173" s="8"/>
      <c r="H173" s="11"/>
      <c r="I173" s="11"/>
      <c r="J173" s="149"/>
      <c r="K173" s="11"/>
      <c r="L173" s="11"/>
      <c r="Q173" s="9"/>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8"/>
      <c r="DL173" s="8"/>
      <c r="DM173" s="8"/>
      <c r="DN173" s="8"/>
      <c r="DO173" s="8"/>
      <c r="DP173" s="8"/>
      <c r="DQ173" s="8"/>
      <c r="DR173" s="8"/>
      <c r="DS173" s="8"/>
      <c r="DT173" s="8"/>
      <c r="DU173" s="8"/>
      <c r="DV173" s="8"/>
      <c r="DW173" s="8"/>
      <c r="DX173" s="8"/>
      <c r="DY173" s="8"/>
      <c r="DZ173" s="8"/>
      <c r="EA173" s="8"/>
      <c r="EB173" s="8"/>
      <c r="EC173" s="8"/>
      <c r="ED173" s="8"/>
      <c r="EE173" s="8"/>
      <c r="EF173" s="8"/>
      <c r="EG173" s="8"/>
      <c r="EH173" s="8"/>
      <c r="EI173" s="8"/>
      <c r="EJ173" s="8"/>
      <c r="EK173" s="8"/>
      <c r="EL173" s="8"/>
      <c r="EM173" s="8"/>
      <c r="EN173" s="8"/>
      <c r="EO173" s="8"/>
      <c r="EP173" s="8"/>
      <c r="EQ173" s="8"/>
      <c r="ER173" s="8"/>
      <c r="ES173" s="8"/>
      <c r="ET173" s="8"/>
      <c r="EU173" s="8"/>
      <c r="EV173" s="8"/>
      <c r="EW173" s="8"/>
      <c r="EX173" s="8"/>
      <c r="EY173" s="8"/>
      <c r="EZ173" s="8"/>
      <c r="FA173" s="8"/>
      <c r="FB173" s="8"/>
      <c r="FC173" s="8"/>
      <c r="FD173" s="8"/>
      <c r="FE173" s="8"/>
      <c r="FF173" s="8"/>
      <c r="FG173" s="8"/>
      <c r="FH173" s="8"/>
      <c r="FI173" s="8"/>
      <c r="FJ173" s="8"/>
      <c r="FK173" s="8"/>
      <c r="FL173" s="8"/>
      <c r="FM173" s="8"/>
      <c r="FN173" s="8"/>
      <c r="FO173" s="8"/>
      <c r="FP173" s="8"/>
      <c r="FQ173" s="8"/>
      <c r="FR173" s="8"/>
      <c r="FS173" s="8"/>
      <c r="FT173" s="8"/>
      <c r="FU173" s="8"/>
      <c r="FV173" s="8"/>
      <c r="FW173" s="8"/>
      <c r="FX173" s="8"/>
      <c r="FY173" s="8"/>
      <c r="FZ173" s="8"/>
      <c r="GA173" s="8"/>
      <c r="GB173" s="8"/>
      <c r="GC173" s="8"/>
      <c r="GD173" s="8"/>
      <c r="GE173" s="8"/>
      <c r="GF173" s="8"/>
      <c r="GG173" s="8"/>
      <c r="GH173" s="8"/>
      <c r="GI173" s="8"/>
      <c r="GJ173" s="8"/>
      <c r="GK173" s="8"/>
      <c r="GL173" s="8"/>
      <c r="GM173" s="8"/>
      <c r="GN173" s="8"/>
      <c r="GO173" s="8"/>
      <c r="GP173" s="8"/>
      <c r="GQ173" s="8"/>
      <c r="GR173" s="8"/>
      <c r="GS173" s="8"/>
      <c r="GT173" s="8"/>
      <c r="GU173" s="8"/>
      <c r="GV173" s="8"/>
      <c r="GW173" s="8"/>
      <c r="GX173" s="8"/>
      <c r="GY173" s="8"/>
      <c r="GZ173" s="8"/>
      <c r="HA173" s="8"/>
      <c r="HB173" s="8"/>
      <c r="HC173" s="8"/>
      <c r="HD173" s="8"/>
      <c r="HE173" s="8"/>
      <c r="HF173" s="8"/>
      <c r="HG173" s="8"/>
      <c r="HH173" s="8"/>
      <c r="HI173" s="8"/>
      <c r="HJ173" s="8"/>
      <c r="HK173" s="8"/>
      <c r="HL173" s="8"/>
      <c r="HM173" s="8"/>
      <c r="HN173" s="8"/>
      <c r="HO173" s="8"/>
      <c r="HP173" s="8"/>
      <c r="HQ173" s="8"/>
      <c r="HR173" s="8"/>
      <c r="HS173" s="8"/>
      <c r="HT173" s="8"/>
      <c r="HU173" s="8"/>
      <c r="HV173" s="8"/>
      <c r="HW173" s="8"/>
      <c r="HX173" s="8"/>
      <c r="HY173" s="8"/>
      <c r="HZ173" s="8"/>
      <c r="IA173" s="8"/>
      <c r="IB173" s="8"/>
      <c r="IC173" s="8"/>
      <c r="ID173" s="8"/>
      <c r="IE173" s="8"/>
      <c r="IF173" s="8"/>
      <c r="IG173" s="8"/>
      <c r="IH173" s="8"/>
      <c r="II173" s="8"/>
      <c r="IJ173" s="8"/>
      <c r="IK173" s="8"/>
      <c r="IL173" s="8"/>
      <c r="IM173" s="8"/>
      <c r="IN173" s="8"/>
      <c r="IO173" s="8"/>
      <c r="IP173" s="8"/>
      <c r="IQ173" s="8"/>
      <c r="IR173" s="8"/>
      <c r="IS173" s="8"/>
      <c r="IT173" s="8"/>
      <c r="IU173" s="8"/>
      <c r="IV173" s="8"/>
      <c r="IW173" s="8"/>
      <c r="IX173" s="8"/>
      <c r="IY173" s="8"/>
      <c r="IZ173" s="8"/>
      <c r="JA173" s="8"/>
      <c r="JB173" s="8"/>
      <c r="JC173" s="8"/>
      <c r="JD173" s="8"/>
      <c r="JE173" s="8"/>
      <c r="JF173" s="8"/>
      <c r="JG173" s="8"/>
      <c r="JH173" s="8"/>
      <c r="JI173" s="8"/>
      <c r="JJ173" s="8"/>
      <c r="JK173" s="8"/>
      <c r="JL173" s="8"/>
      <c r="JM173" s="8"/>
      <c r="JN173" s="8"/>
      <c r="JO173" s="8"/>
      <c r="JP173" s="8"/>
      <c r="JQ173" s="8"/>
      <c r="JR173" s="8"/>
      <c r="JS173" s="8"/>
      <c r="JT173" s="8"/>
      <c r="JU173" s="8"/>
      <c r="JV173" s="8"/>
      <c r="JW173" s="8"/>
      <c r="JX173" s="8"/>
      <c r="JY173" s="8"/>
      <c r="JZ173" s="8"/>
      <c r="KA173" s="8"/>
      <c r="KB173" s="8"/>
      <c r="KC173" s="8"/>
      <c r="KD173" s="8"/>
      <c r="KE173" s="8"/>
      <c r="KF173" s="8"/>
      <c r="KG173" s="8"/>
      <c r="KH173" s="8"/>
      <c r="KI173" s="8"/>
      <c r="KJ173" s="8"/>
      <c r="KK173" s="8"/>
      <c r="KL173" s="8"/>
      <c r="KM173" s="8"/>
      <c r="KN173" s="8"/>
      <c r="KO173" s="8"/>
      <c r="KP173" s="8"/>
      <c r="KQ173" s="8"/>
      <c r="KR173" s="8"/>
      <c r="KS173" s="8"/>
      <c r="KT173" s="8"/>
      <c r="KU173" s="8"/>
      <c r="KV173" s="8"/>
      <c r="KW173" s="8"/>
      <c r="KX173" s="8"/>
      <c r="KY173" s="8"/>
      <c r="KZ173" s="8"/>
      <c r="LA173" s="8"/>
      <c r="LB173" s="8"/>
      <c r="LC173" s="8"/>
      <c r="LD173" s="8"/>
      <c r="LE173" s="8"/>
      <c r="LF173" s="8"/>
      <c r="LG173" s="8"/>
      <c r="LH173" s="8"/>
      <c r="LI173" s="8"/>
      <c r="LJ173" s="8"/>
      <c r="LK173" s="8"/>
      <c r="LL173" s="8"/>
      <c r="LM173" s="8"/>
      <c r="LN173" s="8"/>
      <c r="LO173" s="8"/>
      <c r="LP173" s="8"/>
      <c r="LQ173" s="8"/>
      <c r="LR173" s="8"/>
      <c r="LS173" s="8"/>
      <c r="LT173" s="8"/>
      <c r="LU173" s="8"/>
      <c r="LV173" s="8"/>
      <c r="LW173" s="8"/>
      <c r="LX173" s="8"/>
      <c r="LY173" s="8"/>
      <c r="LZ173" s="8"/>
      <c r="MA173" s="8"/>
      <c r="MB173" s="8"/>
      <c r="MC173" s="8"/>
      <c r="MD173" s="8"/>
      <c r="ME173" s="8"/>
      <c r="MF173" s="8"/>
      <c r="MG173" s="8"/>
      <c r="MH173" s="8"/>
      <c r="MI173" s="8"/>
      <c r="MJ173" s="8"/>
      <c r="MK173" s="8"/>
      <c r="ML173" s="8"/>
      <c r="MM173" s="8"/>
      <c r="MN173" s="8"/>
      <c r="MO173" s="8"/>
      <c r="MP173" s="8"/>
      <c r="MQ173" s="8"/>
      <c r="MR173" s="8"/>
      <c r="MS173" s="8"/>
      <c r="MT173" s="8"/>
      <c r="MU173" s="8"/>
      <c r="MV173" s="8"/>
      <c r="MW173" s="8"/>
      <c r="MX173" s="8"/>
      <c r="MY173" s="8"/>
      <c r="MZ173" s="8"/>
      <c r="NA173" s="8"/>
      <c r="NB173" s="8"/>
      <c r="NC173" s="8"/>
      <c r="ND173" s="8"/>
      <c r="NE173" s="8"/>
      <c r="NF173" s="8"/>
      <c r="NG173" s="8"/>
      <c r="NH173" s="8"/>
      <c r="NI173" s="8"/>
      <c r="NJ173" s="8"/>
      <c r="NK173" s="8"/>
      <c r="NL173" s="8"/>
      <c r="NM173" s="8"/>
      <c r="NN173" s="8"/>
      <c r="NO173" s="8"/>
      <c r="NP173" s="8"/>
      <c r="NQ173" s="8"/>
      <c r="NR173" s="8"/>
      <c r="NS173" s="8"/>
      <c r="NT173" s="8"/>
      <c r="NU173" s="8"/>
      <c r="NV173" s="8"/>
      <c r="NW173" s="8"/>
      <c r="NX173" s="8"/>
      <c r="NY173" s="8"/>
      <c r="NZ173" s="8"/>
      <c r="OA173" s="8"/>
      <c r="OB173" s="8"/>
      <c r="OC173" s="8"/>
      <c r="OD173" s="8"/>
      <c r="OE173" s="8"/>
      <c r="OF173" s="8"/>
      <c r="OG173" s="8"/>
      <c r="OH173" s="8"/>
      <c r="OI173" s="8"/>
      <c r="OJ173" s="8"/>
      <c r="OK173" s="8"/>
      <c r="OL173" s="8"/>
      <c r="OM173" s="8"/>
      <c r="ON173" s="8"/>
      <c r="OO173" s="8"/>
      <c r="OP173" s="8"/>
      <c r="OQ173" s="8"/>
      <c r="OR173" s="8"/>
      <c r="OS173" s="8"/>
      <c r="OT173" s="8"/>
      <c r="OU173" s="8"/>
      <c r="OV173" s="8"/>
      <c r="OW173" s="8"/>
      <c r="OX173" s="8"/>
      <c r="OY173" s="8"/>
      <c r="OZ173" s="8"/>
      <c r="PA173" s="8"/>
      <c r="PB173" s="8"/>
      <c r="PC173" s="8"/>
      <c r="PD173" s="8"/>
      <c r="PE173" s="8"/>
      <c r="PF173" s="8"/>
      <c r="PG173" s="8"/>
      <c r="PH173" s="8"/>
      <c r="PI173" s="8"/>
      <c r="PJ173" s="8"/>
      <c r="PK173" s="8"/>
      <c r="PL173" s="8"/>
      <c r="PM173" s="8"/>
      <c r="PN173" s="8"/>
      <c r="PO173" s="8"/>
      <c r="PP173" s="8"/>
      <c r="PQ173" s="8"/>
      <c r="PR173" s="8"/>
      <c r="PS173" s="8"/>
      <c r="PT173" s="8"/>
      <c r="PU173" s="8"/>
      <c r="PV173" s="8"/>
      <c r="PW173" s="8"/>
      <c r="PX173" s="8"/>
      <c r="PY173" s="8"/>
      <c r="PZ173" s="8"/>
      <c r="QA173" s="8"/>
      <c r="QB173" s="8"/>
      <c r="QC173" s="8"/>
      <c r="QD173" s="8"/>
      <c r="QE173" s="8"/>
      <c r="QF173" s="8"/>
      <c r="QG173" s="8"/>
      <c r="QH173" s="8"/>
      <c r="QI173" s="8"/>
      <c r="QJ173" s="8"/>
      <c r="QK173" s="8"/>
      <c r="QL173" s="8"/>
      <c r="QM173" s="8"/>
      <c r="QN173" s="8"/>
      <c r="QO173" s="8"/>
      <c r="QP173" s="8"/>
      <c r="QQ173" s="8"/>
      <c r="QR173" s="8"/>
      <c r="QS173" s="8"/>
      <c r="QT173" s="8"/>
      <c r="QU173" s="8"/>
      <c r="QV173" s="8"/>
      <c r="QW173" s="8"/>
      <c r="QX173" s="8"/>
      <c r="QY173" s="8"/>
      <c r="QZ173" s="8"/>
      <c r="RA173" s="8"/>
      <c r="RB173" s="8"/>
      <c r="RC173" s="8"/>
      <c r="RD173" s="8"/>
      <c r="RE173" s="8"/>
      <c r="RF173" s="8"/>
      <c r="RG173" s="8"/>
      <c r="RH173" s="8"/>
      <c r="RI173" s="8"/>
      <c r="RJ173" s="8"/>
      <c r="RK173" s="8"/>
      <c r="RL173" s="8"/>
      <c r="RM173" s="8"/>
      <c r="RN173" s="8"/>
      <c r="RO173" s="8"/>
      <c r="RP173" s="8"/>
      <c r="RQ173" s="8"/>
      <c r="RR173" s="8"/>
      <c r="RS173" s="8"/>
      <c r="RT173" s="8"/>
      <c r="RU173" s="8"/>
      <c r="RV173" s="8"/>
      <c r="RW173" s="8"/>
      <c r="RX173" s="8"/>
      <c r="RY173" s="8"/>
      <c r="RZ173" s="8"/>
      <c r="SA173" s="8"/>
      <c r="SB173" s="8"/>
      <c r="SC173" s="8"/>
      <c r="SD173" s="8"/>
      <c r="SE173" s="8"/>
      <c r="SF173" s="8"/>
      <c r="SG173" s="8"/>
      <c r="SH173" s="8"/>
      <c r="SI173" s="8"/>
      <c r="SJ173" s="8"/>
      <c r="SK173" s="8"/>
      <c r="SL173" s="8"/>
      <c r="SM173" s="8"/>
      <c r="SN173" s="8"/>
      <c r="SO173" s="8"/>
      <c r="SP173" s="8"/>
      <c r="SQ173" s="8"/>
      <c r="SR173" s="8"/>
      <c r="SS173" s="8"/>
      <c r="ST173" s="8"/>
      <c r="SU173" s="8"/>
      <c r="SV173" s="8"/>
      <c r="SW173" s="8"/>
      <c r="SX173" s="8"/>
      <c r="SY173" s="8"/>
      <c r="SZ173" s="8"/>
      <c r="TA173" s="8"/>
      <c r="TB173" s="8"/>
      <c r="TC173" s="8"/>
      <c r="TD173" s="8"/>
      <c r="TE173" s="8"/>
      <c r="TF173" s="8"/>
      <c r="TG173" s="8"/>
      <c r="TH173" s="8"/>
      <c r="TI173" s="8"/>
      <c r="TJ173" s="8"/>
      <c r="TK173" s="8"/>
      <c r="TL173" s="8"/>
      <c r="TM173" s="8"/>
      <c r="TN173" s="8"/>
      <c r="TO173" s="8"/>
      <c r="TP173" s="8"/>
      <c r="TQ173" s="8"/>
      <c r="TR173" s="8"/>
      <c r="TS173" s="8"/>
      <c r="TT173" s="8"/>
      <c r="TU173" s="8"/>
      <c r="TV173" s="8"/>
      <c r="TW173" s="8"/>
      <c r="TX173" s="8"/>
      <c r="TY173" s="8"/>
      <c r="TZ173" s="8"/>
      <c r="UA173" s="8"/>
      <c r="UB173" s="8"/>
      <c r="UC173" s="8"/>
      <c r="UD173" s="8"/>
      <c r="UE173" s="8"/>
      <c r="UF173" s="8"/>
      <c r="UG173" s="8"/>
      <c r="UH173" s="8"/>
      <c r="UI173" s="8"/>
      <c r="UJ173" s="8"/>
      <c r="UK173" s="8"/>
      <c r="UL173" s="8"/>
      <c r="UM173" s="8"/>
      <c r="UN173" s="8"/>
      <c r="UO173" s="8"/>
      <c r="UP173" s="8"/>
      <c r="UQ173" s="8"/>
      <c r="UR173" s="8"/>
      <c r="US173" s="8"/>
      <c r="UT173" s="8"/>
      <c r="UU173" s="8"/>
      <c r="UV173" s="8"/>
      <c r="UW173" s="8"/>
      <c r="UX173" s="8"/>
      <c r="UY173" s="8"/>
      <c r="UZ173" s="8"/>
      <c r="VA173" s="8"/>
      <c r="VB173" s="8"/>
      <c r="VC173" s="8"/>
      <c r="VD173" s="8"/>
      <c r="VE173" s="8"/>
      <c r="VF173" s="8"/>
      <c r="VG173" s="8"/>
      <c r="VH173" s="8"/>
      <c r="VI173" s="8"/>
      <c r="VJ173" s="8"/>
      <c r="VK173" s="8"/>
      <c r="VL173" s="8"/>
      <c r="VM173" s="8"/>
      <c r="VN173" s="8"/>
      <c r="VO173" s="8"/>
      <c r="VP173" s="8"/>
      <c r="VQ173" s="8"/>
      <c r="VR173" s="8"/>
      <c r="VS173" s="8"/>
      <c r="VT173" s="8"/>
      <c r="VU173" s="8"/>
      <c r="VV173" s="8"/>
      <c r="VW173" s="8"/>
      <c r="VX173" s="8"/>
      <c r="VY173" s="8"/>
      <c r="VZ173" s="8"/>
      <c r="WA173" s="8"/>
      <c r="WB173" s="8"/>
      <c r="WC173" s="8"/>
      <c r="WD173" s="8"/>
      <c r="WE173" s="8"/>
      <c r="WF173" s="8"/>
      <c r="WG173" s="8"/>
      <c r="WH173" s="8"/>
      <c r="WI173" s="8"/>
      <c r="WJ173" s="8"/>
      <c r="WK173" s="8"/>
      <c r="WL173" s="8"/>
      <c r="WM173" s="8"/>
      <c r="WN173" s="8"/>
      <c r="WO173" s="8"/>
      <c r="WP173" s="8"/>
      <c r="WQ173" s="8"/>
      <c r="WR173" s="8"/>
      <c r="WS173" s="8"/>
      <c r="WT173" s="8"/>
      <c r="WU173" s="8"/>
      <c r="WV173" s="8"/>
      <c r="WW173" s="8"/>
      <c r="WX173" s="8"/>
      <c r="WY173" s="8"/>
      <c r="WZ173" s="8"/>
      <c r="XA173" s="8"/>
      <c r="XB173" s="8"/>
      <c r="XC173" s="8"/>
      <c r="XD173" s="8"/>
      <c r="XE173" s="8"/>
      <c r="XF173" s="8"/>
      <c r="XG173" s="8"/>
      <c r="XH173" s="8"/>
      <c r="XI173" s="8"/>
      <c r="XJ173" s="8"/>
      <c r="XK173" s="8"/>
      <c r="XL173" s="8"/>
      <c r="XM173" s="8"/>
      <c r="XN173" s="8"/>
      <c r="XO173" s="8"/>
      <c r="XP173" s="8"/>
      <c r="XQ173" s="8"/>
      <c r="XR173" s="8"/>
      <c r="XS173" s="8"/>
      <c r="XT173" s="8"/>
      <c r="XU173" s="8"/>
      <c r="XV173" s="8"/>
      <c r="XW173" s="8"/>
      <c r="XX173" s="8"/>
      <c r="XY173" s="8"/>
      <c r="XZ173" s="8"/>
      <c r="YA173" s="8"/>
      <c r="YB173" s="8"/>
      <c r="YC173" s="8"/>
      <c r="YD173" s="8"/>
      <c r="YE173" s="8"/>
      <c r="YF173" s="8"/>
      <c r="YG173" s="8"/>
      <c r="YH173" s="8"/>
      <c r="YI173" s="8"/>
      <c r="YJ173" s="8"/>
      <c r="YK173" s="8"/>
      <c r="YL173" s="8"/>
      <c r="YM173" s="8"/>
      <c r="YN173" s="8"/>
      <c r="YO173" s="8"/>
      <c r="YP173" s="8"/>
      <c r="YQ173" s="8"/>
      <c r="YR173" s="8"/>
      <c r="YS173" s="8"/>
      <c r="YT173" s="8"/>
      <c r="YU173" s="8"/>
      <c r="YV173" s="8"/>
      <c r="YW173" s="8"/>
      <c r="YX173" s="8"/>
      <c r="YY173" s="8"/>
      <c r="YZ173" s="8"/>
      <c r="ZA173" s="8"/>
      <c r="ZB173" s="8"/>
      <c r="ZC173" s="8"/>
      <c r="ZD173" s="8"/>
      <c r="ZE173" s="8"/>
      <c r="ZF173" s="8"/>
      <c r="ZG173" s="8"/>
      <c r="ZH173" s="8"/>
      <c r="ZI173" s="8"/>
      <c r="ZJ173" s="8"/>
      <c r="ZK173" s="8"/>
      <c r="ZL173" s="8"/>
      <c r="ZM173" s="8"/>
      <c r="ZN173" s="8"/>
      <c r="ZO173" s="8"/>
      <c r="ZP173" s="8"/>
      <c r="ZQ173" s="8"/>
      <c r="ZR173" s="8"/>
      <c r="ZS173" s="8"/>
      <c r="ZT173" s="8"/>
      <c r="ZU173" s="8"/>
      <c r="ZV173" s="8"/>
      <c r="ZW173" s="8"/>
      <c r="ZX173" s="8"/>
      <c r="ZY173" s="8"/>
      <c r="ZZ173" s="8"/>
      <c r="AAA173" s="8"/>
      <c r="AAB173" s="8"/>
      <c r="AAC173" s="8"/>
      <c r="AAD173" s="8"/>
      <c r="AAE173" s="8"/>
      <c r="AAF173" s="8"/>
      <c r="AAG173" s="8"/>
      <c r="AAH173" s="8"/>
      <c r="AAI173" s="8"/>
      <c r="AAJ173" s="8"/>
      <c r="AAK173" s="8"/>
      <c r="AAL173" s="8"/>
      <c r="AAM173" s="8"/>
      <c r="AAN173" s="8"/>
      <c r="AAO173" s="8"/>
      <c r="AAP173" s="8"/>
      <c r="AAQ173" s="8"/>
      <c r="AAR173" s="8"/>
      <c r="AAS173" s="8"/>
      <c r="AAT173" s="8"/>
      <c r="AAU173" s="8"/>
      <c r="AAV173" s="8"/>
      <c r="AAW173" s="8"/>
      <c r="AAX173" s="8"/>
      <c r="AAY173" s="8"/>
      <c r="AAZ173" s="8"/>
      <c r="ABA173" s="8"/>
      <c r="ABB173" s="8"/>
      <c r="ABC173" s="8"/>
      <c r="ABD173" s="8"/>
      <c r="ABE173" s="8"/>
      <c r="ABF173" s="8"/>
      <c r="ABG173" s="8"/>
      <c r="ABH173" s="8"/>
      <c r="ABI173" s="8"/>
      <c r="ABJ173" s="8"/>
      <c r="ABK173" s="8"/>
      <c r="ABL173" s="8"/>
      <c r="ABM173" s="8"/>
      <c r="ABN173" s="8"/>
      <c r="ABO173" s="8"/>
      <c r="ABP173" s="8"/>
      <c r="ABQ173" s="8"/>
      <c r="ABR173" s="8"/>
      <c r="ABS173" s="8"/>
      <c r="ABT173" s="8"/>
      <c r="ABU173" s="8"/>
      <c r="ABV173" s="8"/>
      <c r="ABW173" s="8"/>
      <c r="ABX173" s="8"/>
      <c r="ABY173" s="8"/>
      <c r="ABZ173" s="8"/>
      <c r="ACA173" s="8"/>
      <c r="ACB173" s="8"/>
      <c r="ACC173" s="8"/>
      <c r="ACD173" s="8"/>
      <c r="ACE173" s="8"/>
      <c r="ACF173" s="8"/>
      <c r="ACG173" s="8"/>
      <c r="ACH173" s="8"/>
      <c r="ACI173" s="8"/>
      <c r="ACJ173" s="8"/>
      <c r="ACK173" s="8"/>
      <c r="ACL173" s="8"/>
      <c r="ACM173" s="8"/>
      <c r="ACN173" s="8"/>
      <c r="ACO173" s="8"/>
      <c r="ACP173" s="8"/>
      <c r="ACQ173" s="8"/>
      <c r="ACR173" s="8"/>
      <c r="ACS173" s="8"/>
      <c r="ACT173" s="8"/>
      <c r="ACU173" s="8"/>
      <c r="ACV173" s="8"/>
      <c r="ACW173" s="8"/>
      <c r="ACX173" s="8"/>
      <c r="ACY173" s="8"/>
      <c r="ACZ173" s="8"/>
      <c r="ADA173" s="8"/>
      <c r="ADB173" s="8"/>
      <c r="ADC173" s="8"/>
      <c r="ADD173" s="8"/>
      <c r="ADE173" s="8"/>
      <c r="ADF173" s="8"/>
      <c r="ADG173" s="8"/>
      <c r="ADH173" s="8"/>
      <c r="ADI173" s="8"/>
      <c r="ADJ173" s="8"/>
      <c r="ADK173" s="8"/>
      <c r="ADL173" s="8"/>
      <c r="ADM173" s="8"/>
      <c r="ADN173" s="8"/>
      <c r="ADO173" s="8"/>
      <c r="ADP173" s="8"/>
      <c r="ADQ173" s="8"/>
      <c r="ADR173" s="8"/>
      <c r="ADS173" s="8"/>
      <c r="ADT173" s="8"/>
      <c r="ADU173" s="8"/>
      <c r="ADV173" s="8"/>
      <c r="ADW173" s="8"/>
      <c r="ADX173" s="8"/>
      <c r="ADY173" s="8"/>
      <c r="ADZ173" s="8"/>
      <c r="AEA173" s="8"/>
      <c r="AEB173" s="8"/>
      <c r="AEC173" s="8"/>
      <c r="AED173" s="8"/>
      <c r="AEE173" s="8"/>
      <c r="AEF173" s="8"/>
      <c r="AEG173" s="8"/>
      <c r="AEH173" s="8"/>
      <c r="AEI173" s="8"/>
      <c r="AEJ173" s="8"/>
      <c r="AEK173" s="8"/>
      <c r="AEL173" s="8"/>
      <c r="AEM173" s="8"/>
      <c r="AEN173" s="8"/>
      <c r="AEO173" s="8"/>
      <c r="AEP173" s="8"/>
      <c r="AEQ173" s="8"/>
      <c r="AER173" s="8"/>
      <c r="AES173" s="8"/>
      <c r="AET173" s="8"/>
      <c r="AEU173" s="8"/>
      <c r="AEV173" s="8"/>
      <c r="AEW173" s="8"/>
      <c r="AEX173" s="8"/>
      <c r="AEY173" s="8"/>
      <c r="AEZ173" s="8"/>
      <c r="AFA173" s="8"/>
      <c r="AFB173" s="8"/>
      <c r="AFC173" s="8"/>
      <c r="AFD173" s="8"/>
      <c r="AFE173" s="8"/>
      <c r="AFF173" s="8"/>
      <c r="AFG173" s="8"/>
      <c r="AFH173" s="8"/>
      <c r="AFI173" s="8"/>
      <c r="AFJ173" s="8"/>
      <c r="AFK173" s="8"/>
      <c r="AFL173" s="8"/>
      <c r="AFM173" s="8"/>
      <c r="AFN173" s="8"/>
      <c r="AFO173" s="8"/>
      <c r="AFP173" s="8"/>
      <c r="AFQ173" s="8"/>
      <c r="AFR173" s="8"/>
      <c r="AFS173" s="8"/>
      <c r="AFT173" s="8"/>
      <c r="AFU173" s="8"/>
      <c r="AFV173" s="8"/>
      <c r="AFW173" s="8"/>
      <c r="AFX173" s="8"/>
      <c r="AFY173" s="8"/>
      <c r="AFZ173" s="8"/>
      <c r="AGA173" s="8"/>
      <c r="AGB173" s="8"/>
      <c r="AGC173" s="8"/>
      <c r="AGD173" s="8"/>
      <c r="AGE173" s="8"/>
      <c r="AGF173" s="8"/>
      <c r="AGG173" s="8"/>
      <c r="AGH173" s="8"/>
      <c r="AGI173" s="8"/>
      <c r="AGJ173" s="8"/>
      <c r="AGK173" s="8"/>
      <c r="AGL173" s="8"/>
      <c r="AGM173" s="8"/>
      <c r="AGN173" s="8"/>
      <c r="AGO173" s="8"/>
      <c r="AGP173" s="8"/>
      <c r="AGQ173" s="8"/>
      <c r="AGR173" s="8"/>
      <c r="AGS173" s="8"/>
      <c r="AGT173" s="8"/>
      <c r="AGU173" s="8"/>
      <c r="AGV173" s="8"/>
      <c r="AGW173" s="8"/>
      <c r="AGX173" s="8"/>
      <c r="AGY173" s="8"/>
      <c r="AGZ173" s="8"/>
      <c r="AHA173" s="8"/>
      <c r="AHB173" s="8"/>
      <c r="AHC173" s="8"/>
      <c r="AHD173" s="8"/>
      <c r="AHE173" s="8"/>
      <c r="AHF173" s="8"/>
      <c r="AHG173" s="8"/>
      <c r="AHH173" s="8"/>
      <c r="AHI173" s="8"/>
      <c r="AHJ173" s="8"/>
      <c r="AHK173" s="8"/>
      <c r="AHL173" s="8"/>
      <c r="AHM173" s="8"/>
      <c r="AHN173" s="8"/>
      <c r="AHO173" s="8"/>
      <c r="AHP173" s="8"/>
      <c r="AHQ173" s="8"/>
      <c r="AHR173" s="8"/>
      <c r="AHS173" s="8"/>
      <c r="AHT173" s="8"/>
      <c r="AHU173" s="8"/>
      <c r="AHV173" s="8"/>
      <c r="AHW173" s="8"/>
      <c r="AHX173" s="8"/>
      <c r="AHY173" s="8"/>
      <c r="AHZ173" s="8"/>
      <c r="AIA173" s="8"/>
      <c r="AIB173" s="8"/>
      <c r="AIC173" s="8"/>
      <c r="AID173" s="8"/>
      <c r="AIE173" s="8"/>
      <c r="AIF173" s="8"/>
      <c r="AIG173" s="8"/>
      <c r="AIH173" s="8"/>
      <c r="AII173" s="8"/>
      <c r="AIJ173" s="8"/>
      <c r="AIK173" s="8"/>
      <c r="AIL173" s="8"/>
      <c r="AIM173" s="8"/>
      <c r="AIN173" s="8"/>
      <c r="AIO173" s="8"/>
      <c r="AIP173" s="8"/>
      <c r="AIQ173" s="8"/>
      <c r="AIR173" s="8"/>
      <c r="AIS173" s="8"/>
      <c r="AIT173" s="8"/>
      <c r="AIU173" s="8"/>
      <c r="AIV173" s="8"/>
      <c r="AIW173" s="8"/>
      <c r="AIX173" s="8"/>
      <c r="AIY173" s="8"/>
      <c r="AIZ173" s="8"/>
      <c r="AJA173" s="8"/>
      <c r="AJB173" s="8"/>
      <c r="AJC173" s="8"/>
      <c r="AJD173" s="8"/>
      <c r="AJE173" s="8"/>
      <c r="AJF173" s="8"/>
      <c r="AJG173" s="8"/>
      <c r="AJH173" s="8"/>
      <c r="AJI173" s="8"/>
      <c r="AJJ173" s="8"/>
      <c r="AJK173" s="8"/>
      <c r="AJL173" s="8"/>
      <c r="AJM173" s="8"/>
      <c r="AJN173" s="8"/>
      <c r="AJO173" s="8"/>
      <c r="AJP173" s="8"/>
      <c r="AJQ173" s="8"/>
      <c r="AJR173" s="8"/>
      <c r="AJS173" s="8"/>
      <c r="AJT173" s="8"/>
      <c r="AJU173" s="8"/>
      <c r="AJV173" s="8"/>
      <c r="AJW173" s="8"/>
      <c r="AJX173" s="8"/>
      <c r="AJY173" s="8"/>
      <c r="AJZ173" s="8"/>
      <c r="AKA173" s="8"/>
      <c r="AKB173" s="8"/>
      <c r="AKC173" s="8"/>
      <c r="AKD173" s="8"/>
      <c r="AKE173" s="8"/>
      <c r="AKF173" s="8"/>
      <c r="AKG173" s="8"/>
      <c r="AKH173" s="8"/>
      <c r="AKI173" s="8"/>
      <c r="AKJ173" s="8"/>
      <c r="AKK173" s="8"/>
      <c r="AKL173" s="8"/>
      <c r="AKM173" s="8"/>
      <c r="AKN173" s="8"/>
      <c r="AKO173" s="8"/>
      <c r="AKP173" s="8"/>
      <c r="AKQ173" s="8"/>
      <c r="AKR173" s="8"/>
      <c r="AKS173" s="8"/>
      <c r="AKT173" s="8"/>
      <c r="AKU173" s="8"/>
      <c r="AKV173" s="8"/>
      <c r="AKW173" s="8"/>
      <c r="AKX173" s="8"/>
      <c r="AKY173" s="8"/>
      <c r="AKZ173" s="8"/>
      <c r="ALA173" s="8"/>
      <c r="ALB173" s="8"/>
      <c r="ALC173" s="8"/>
      <c r="ALD173" s="8"/>
      <c r="ALE173" s="8"/>
      <c r="ALF173" s="8"/>
      <c r="ALG173" s="8"/>
      <c r="ALH173" s="8"/>
      <c r="ALI173" s="8"/>
      <c r="ALJ173" s="8"/>
      <c r="ALK173" s="8"/>
      <c r="ALL173" s="8"/>
      <c r="ALM173" s="8"/>
      <c r="ALN173" s="8"/>
      <c r="ALO173" s="8"/>
      <c r="ALP173" s="8"/>
      <c r="ALQ173" s="8"/>
      <c r="ALR173" s="8"/>
      <c r="ALS173" s="8"/>
      <c r="ALT173" s="8"/>
      <c r="ALU173" s="8"/>
      <c r="ALV173" s="8"/>
      <c r="ALW173" s="8"/>
      <c r="ALX173" s="8"/>
      <c r="ALY173" s="8"/>
      <c r="ALZ173" s="8"/>
      <c r="AMA173" s="8"/>
      <c r="AMB173" s="8"/>
      <c r="AMC173" s="8"/>
      <c r="AMD173" s="8"/>
      <c r="AME173" s="8"/>
      <c r="AMF173" s="8"/>
      <c r="AMG173" s="8"/>
      <c r="AMH173" s="8"/>
      <c r="AMI173" s="8"/>
      <c r="AMJ173" s="8"/>
      <c r="AMK173" s="8"/>
      <c r="AML173" s="8"/>
      <c r="AMM173" s="8"/>
      <c r="AMN173" s="8"/>
      <c r="AMO173" s="8"/>
      <c r="AMP173" s="8"/>
      <c r="AMQ173" s="8"/>
      <c r="AMR173" s="8"/>
      <c r="AMS173" s="8"/>
      <c r="AMT173" s="8"/>
      <c r="AMU173" s="8"/>
      <c r="AMV173" s="8"/>
      <c r="AMW173" s="8"/>
      <c r="AMX173" s="8"/>
      <c r="AMY173" s="8"/>
      <c r="AMZ173" s="8"/>
      <c r="ANA173" s="8"/>
      <c r="ANB173" s="8"/>
      <c r="ANC173" s="8"/>
      <c r="AND173" s="8"/>
      <c r="ANE173" s="8"/>
      <c r="ANF173" s="8"/>
      <c r="ANG173" s="8"/>
      <c r="ANH173" s="8"/>
      <c r="ANI173" s="8"/>
      <c r="ANJ173" s="8"/>
      <c r="ANK173" s="8"/>
      <c r="ANL173" s="8"/>
      <c r="ANM173" s="8"/>
      <c r="ANN173" s="8"/>
      <c r="ANO173" s="8"/>
      <c r="ANP173" s="8"/>
      <c r="ANQ173" s="8"/>
      <c r="ANR173" s="8"/>
      <c r="ANS173" s="8"/>
      <c r="ANT173" s="8"/>
      <c r="ANU173" s="8"/>
      <c r="ANV173" s="8"/>
      <c r="ANW173" s="8"/>
      <c r="ANX173" s="8"/>
      <c r="ANY173" s="8"/>
      <c r="ANZ173" s="8"/>
      <c r="AOA173" s="8"/>
      <c r="AOB173" s="8"/>
      <c r="AOC173" s="8"/>
      <c r="AOD173" s="8"/>
      <c r="AOE173" s="8"/>
      <c r="AOF173" s="8"/>
      <c r="AOG173" s="8"/>
      <c r="AOH173" s="8"/>
      <c r="AOI173" s="8"/>
      <c r="AOJ173" s="8"/>
      <c r="AOK173" s="8"/>
      <c r="AOL173" s="8"/>
      <c r="AOM173" s="8"/>
      <c r="AON173" s="8"/>
      <c r="AOO173" s="8"/>
      <c r="AOP173" s="8"/>
      <c r="AOQ173" s="8"/>
      <c r="AOR173" s="8"/>
      <c r="AOS173" s="8"/>
      <c r="AOT173" s="8"/>
      <c r="AOU173" s="8"/>
      <c r="AOV173" s="8"/>
      <c r="AOW173" s="8"/>
      <c r="AOX173" s="8"/>
      <c r="AOY173" s="8"/>
      <c r="AOZ173" s="8"/>
      <c r="APA173" s="8"/>
      <c r="APB173" s="8"/>
      <c r="APC173" s="8"/>
      <c r="APD173" s="8"/>
      <c r="APE173" s="8"/>
      <c r="APF173" s="8"/>
      <c r="APG173" s="8"/>
      <c r="APH173" s="8"/>
      <c r="API173" s="8"/>
      <c r="APJ173" s="8"/>
      <c r="APK173" s="8"/>
      <c r="APL173" s="8"/>
      <c r="APM173" s="8"/>
      <c r="APN173" s="8"/>
      <c r="APO173" s="8"/>
      <c r="APP173" s="8"/>
      <c r="APQ173" s="8"/>
      <c r="APR173" s="8"/>
      <c r="APS173" s="8"/>
      <c r="APT173" s="8"/>
      <c r="APU173" s="8"/>
      <c r="APV173" s="8"/>
      <c r="APW173" s="8"/>
      <c r="APX173" s="8"/>
      <c r="APY173" s="8"/>
      <c r="APZ173" s="8"/>
      <c r="AQA173" s="8"/>
      <c r="AQB173" s="8"/>
      <c r="AQC173" s="8"/>
      <c r="AQD173" s="8"/>
      <c r="AQE173" s="8"/>
      <c r="AQF173" s="8"/>
      <c r="AQG173" s="8"/>
      <c r="AQH173" s="8"/>
      <c r="AQI173" s="8"/>
      <c r="AQJ173" s="8"/>
      <c r="AQK173" s="8"/>
      <c r="AQL173" s="8"/>
      <c r="AQM173" s="8"/>
      <c r="AQN173" s="8"/>
      <c r="AQO173" s="8"/>
      <c r="AQP173" s="8"/>
      <c r="AQQ173" s="8"/>
      <c r="AQR173" s="8"/>
      <c r="AQS173" s="8"/>
      <c r="AQT173" s="8"/>
      <c r="AQU173" s="8"/>
      <c r="AQV173" s="8"/>
      <c r="AQW173" s="8"/>
      <c r="AQX173" s="8"/>
      <c r="AQY173" s="8"/>
      <c r="AQZ173" s="8"/>
      <c r="ARA173" s="8"/>
      <c r="ARB173" s="8"/>
      <c r="ARC173" s="8"/>
      <c r="ARD173" s="8"/>
      <c r="ARE173" s="8"/>
      <c r="ARF173" s="8"/>
      <c r="ARG173" s="8"/>
      <c r="ARH173" s="8"/>
      <c r="ARI173" s="8"/>
      <c r="ARJ173" s="8"/>
      <c r="ARK173" s="8"/>
      <c r="ARL173" s="8"/>
      <c r="ARM173" s="8"/>
      <c r="ARN173" s="8"/>
      <c r="ARO173" s="8"/>
      <c r="ARP173" s="8"/>
      <c r="ARQ173" s="8"/>
      <c r="ARR173" s="8"/>
      <c r="ARS173" s="8"/>
      <c r="ART173" s="8"/>
      <c r="ARU173" s="8"/>
      <c r="ARV173" s="8"/>
      <c r="ARW173" s="8"/>
      <c r="ARX173" s="8"/>
      <c r="ARY173" s="8"/>
      <c r="ARZ173" s="8"/>
      <c r="ASA173" s="8"/>
      <c r="ASB173" s="8"/>
      <c r="ASC173" s="8"/>
      <c r="ASD173" s="8"/>
      <c r="ASE173" s="8"/>
      <c r="ASF173" s="8"/>
      <c r="ASG173" s="8"/>
      <c r="ASH173" s="8"/>
      <c r="ASI173" s="8"/>
      <c r="ASJ173" s="8"/>
      <c r="ASK173" s="8"/>
      <c r="ASL173" s="8"/>
      <c r="ASM173" s="8"/>
      <c r="ASN173" s="8"/>
      <c r="ASO173" s="8"/>
      <c r="ASP173" s="8"/>
      <c r="ASQ173" s="8"/>
      <c r="ASR173" s="8"/>
      <c r="ASS173" s="8"/>
      <c r="AST173" s="8"/>
      <c r="ASU173" s="8"/>
      <c r="ASV173" s="8"/>
      <c r="ASW173" s="8"/>
      <c r="ASX173" s="8"/>
      <c r="ASY173" s="8"/>
      <c r="ASZ173" s="8"/>
      <c r="ATA173" s="8"/>
      <c r="ATB173" s="8"/>
      <c r="ATC173" s="8"/>
      <c r="ATD173" s="8"/>
      <c r="ATE173" s="8"/>
      <c r="ATF173" s="8"/>
      <c r="ATG173" s="8"/>
      <c r="ATH173" s="8"/>
      <c r="ATI173" s="8"/>
      <c r="ATJ173" s="8"/>
      <c r="ATK173" s="8"/>
      <c r="ATL173" s="8"/>
      <c r="ATM173" s="8"/>
      <c r="ATN173" s="8"/>
      <c r="ATO173" s="8"/>
      <c r="ATP173" s="8"/>
      <c r="ATQ173" s="8"/>
      <c r="ATR173" s="8"/>
      <c r="ATS173" s="8"/>
      <c r="ATT173" s="8"/>
      <c r="ATU173" s="8"/>
      <c r="ATV173" s="8"/>
      <c r="ATW173" s="8"/>
      <c r="ATX173" s="8"/>
      <c r="ATY173" s="8"/>
      <c r="ATZ173" s="8"/>
      <c r="AUA173" s="8"/>
      <c r="AUB173" s="8"/>
      <c r="AUC173" s="8"/>
      <c r="AUD173" s="8"/>
      <c r="AUE173" s="8"/>
      <c r="AUF173" s="8"/>
      <c r="AUG173" s="8"/>
      <c r="AUH173" s="8"/>
      <c r="AUI173" s="8"/>
      <c r="AUJ173" s="8"/>
      <c r="AUK173" s="8"/>
      <c r="AUL173" s="8"/>
      <c r="AUM173" s="8"/>
      <c r="AUN173" s="8"/>
      <c r="AUO173" s="8"/>
      <c r="AUP173" s="8"/>
      <c r="AUQ173" s="8"/>
      <c r="AUR173" s="8"/>
      <c r="AUS173" s="8"/>
      <c r="AUT173" s="8"/>
      <c r="AUU173" s="8"/>
      <c r="AUV173" s="8"/>
      <c r="AUW173" s="8"/>
      <c r="AUX173" s="8"/>
      <c r="AUY173" s="8"/>
      <c r="AUZ173" s="8"/>
      <c r="AVA173" s="8"/>
      <c r="AVB173" s="8"/>
      <c r="AVC173" s="8"/>
      <c r="AVD173" s="8"/>
      <c r="AVE173" s="8"/>
      <c r="AVF173" s="8"/>
      <c r="AVG173" s="8"/>
      <c r="AVH173" s="8"/>
      <c r="AVI173" s="8"/>
      <c r="AVJ173" s="8"/>
      <c r="AVK173" s="8"/>
      <c r="AVL173" s="8"/>
      <c r="AVM173" s="8"/>
      <c r="AVN173" s="8"/>
      <c r="AVO173" s="8"/>
      <c r="AVP173" s="8"/>
      <c r="AVQ173" s="8"/>
      <c r="AVR173" s="8"/>
      <c r="AVS173" s="8"/>
      <c r="AVT173" s="8"/>
      <c r="AVU173" s="8"/>
      <c r="AVV173" s="8"/>
      <c r="AVW173" s="8"/>
      <c r="AVX173" s="8"/>
      <c r="AVY173" s="8"/>
      <c r="AVZ173" s="8"/>
      <c r="AWA173" s="8"/>
      <c r="AWB173" s="8"/>
      <c r="AWC173" s="8"/>
      <c r="AWD173" s="8"/>
      <c r="AWE173" s="8"/>
      <c r="AWF173" s="8"/>
      <c r="AWG173" s="8"/>
      <c r="AWH173" s="8"/>
      <c r="AWI173" s="8"/>
      <c r="AWJ173" s="8"/>
      <c r="AWK173" s="8"/>
      <c r="AWL173" s="8"/>
      <c r="AWM173" s="8"/>
      <c r="AWN173" s="8"/>
      <c r="AWO173" s="8"/>
      <c r="AWP173" s="8"/>
      <c r="AWQ173" s="8"/>
      <c r="AWR173" s="8"/>
      <c r="AWS173" s="8"/>
      <c r="AWT173" s="8"/>
      <c r="AWU173" s="8"/>
      <c r="AWV173" s="8"/>
      <c r="AWW173" s="8"/>
      <c r="AWX173" s="8"/>
      <c r="AWY173" s="8"/>
      <c r="AWZ173" s="8"/>
      <c r="AXA173" s="8"/>
      <c r="AXB173" s="8"/>
      <c r="AXC173" s="8"/>
      <c r="AXD173" s="8"/>
      <c r="AXE173" s="8"/>
      <c r="AXF173" s="8"/>
      <c r="AXG173" s="8"/>
      <c r="AXH173" s="8"/>
      <c r="AXI173" s="8"/>
      <c r="AXJ173" s="8"/>
      <c r="AXK173" s="8"/>
      <c r="AXL173" s="8"/>
      <c r="AXM173" s="8"/>
      <c r="AXN173" s="8"/>
      <c r="AXO173" s="8"/>
      <c r="AXP173" s="8"/>
      <c r="AXQ173" s="8"/>
      <c r="AXR173" s="8"/>
      <c r="AXS173" s="8"/>
      <c r="AXT173" s="8"/>
      <c r="AXU173" s="8"/>
      <c r="AXV173" s="8"/>
      <c r="AXW173" s="8"/>
      <c r="AXX173" s="8"/>
      <c r="AXY173" s="8"/>
      <c r="AXZ173" s="8"/>
      <c r="AYA173" s="8"/>
      <c r="AYB173" s="8"/>
      <c r="AYC173" s="8"/>
      <c r="AYD173" s="8"/>
      <c r="AYE173" s="8"/>
      <c r="AYF173" s="8"/>
      <c r="AYG173" s="8"/>
      <c r="AYH173" s="8"/>
      <c r="AYI173" s="8"/>
      <c r="AYJ173" s="8"/>
      <c r="AYK173" s="8"/>
      <c r="AYL173" s="8"/>
      <c r="AYM173" s="8"/>
      <c r="AYN173" s="8"/>
      <c r="AYO173" s="8"/>
      <c r="AYP173" s="8"/>
      <c r="AYQ173" s="8"/>
      <c r="AYR173" s="8"/>
      <c r="AYS173" s="8"/>
      <c r="AYT173" s="8"/>
      <c r="AYU173" s="8"/>
      <c r="AYV173" s="8"/>
      <c r="AYW173" s="8"/>
      <c r="AYX173" s="8"/>
      <c r="AYY173" s="8"/>
      <c r="AYZ173" s="8"/>
      <c r="AZA173" s="8"/>
      <c r="AZB173" s="8"/>
      <c r="AZC173" s="8"/>
      <c r="AZD173" s="8"/>
      <c r="AZE173" s="8"/>
      <c r="AZF173" s="8"/>
      <c r="AZG173" s="8"/>
      <c r="AZH173" s="8"/>
      <c r="AZI173" s="8"/>
      <c r="AZJ173" s="8"/>
      <c r="AZK173" s="8"/>
      <c r="AZL173" s="8"/>
      <c r="AZM173" s="8"/>
      <c r="AZN173" s="8"/>
      <c r="AZO173" s="8"/>
      <c r="AZP173" s="8"/>
      <c r="AZQ173" s="8"/>
      <c r="AZR173" s="8"/>
      <c r="AZS173" s="8"/>
      <c r="AZT173" s="8"/>
      <c r="AZU173" s="8"/>
      <c r="AZV173" s="8"/>
      <c r="AZW173" s="8"/>
      <c r="AZX173" s="8"/>
      <c r="AZY173" s="8"/>
      <c r="AZZ173" s="8"/>
      <c r="BAA173" s="8"/>
      <c r="BAB173" s="8"/>
      <c r="BAC173" s="8"/>
      <c r="BAD173" s="8"/>
      <c r="BAE173" s="8"/>
      <c r="BAF173" s="8"/>
      <c r="BAG173" s="8"/>
      <c r="BAH173" s="8"/>
      <c r="BAI173" s="8"/>
      <c r="BAJ173" s="8"/>
      <c r="BAK173" s="8"/>
      <c r="BAL173" s="8"/>
      <c r="BAM173" s="8"/>
      <c r="BAN173" s="8"/>
      <c r="BAO173" s="8"/>
      <c r="BAP173" s="8"/>
      <c r="BAQ173" s="8"/>
      <c r="BAR173" s="8"/>
      <c r="BAS173" s="8"/>
      <c r="BAT173" s="8"/>
      <c r="BAU173" s="8"/>
      <c r="BAV173" s="8"/>
      <c r="BAW173" s="8"/>
      <c r="BAX173" s="8"/>
      <c r="BAY173" s="8"/>
      <c r="BAZ173" s="8"/>
      <c r="BBA173" s="8"/>
      <c r="BBB173" s="8"/>
      <c r="BBC173" s="8"/>
      <c r="BBD173" s="8"/>
      <c r="BBE173" s="8"/>
      <c r="BBF173" s="8"/>
      <c r="BBG173" s="8"/>
      <c r="BBH173" s="8"/>
      <c r="BBI173" s="8"/>
      <c r="BBJ173" s="8"/>
      <c r="BBK173" s="8"/>
      <c r="BBL173" s="8"/>
      <c r="BBM173" s="8"/>
      <c r="BBN173" s="8"/>
      <c r="BBO173" s="8"/>
      <c r="BBP173" s="8"/>
      <c r="BBQ173" s="8"/>
      <c r="BBR173" s="8"/>
      <c r="BBS173" s="8"/>
      <c r="BBT173" s="8"/>
      <c r="BBU173" s="8"/>
      <c r="BBV173" s="8"/>
      <c r="BBW173" s="8"/>
      <c r="BBX173" s="8"/>
      <c r="BBY173" s="8"/>
      <c r="BBZ173" s="8"/>
      <c r="BCA173" s="8"/>
      <c r="BCB173" s="8"/>
      <c r="BCC173" s="8"/>
      <c r="BCD173" s="8"/>
      <c r="BCE173" s="8"/>
      <c r="BCF173" s="8"/>
      <c r="BCG173" s="8"/>
      <c r="BCH173" s="8"/>
      <c r="BCI173" s="8"/>
      <c r="BCJ173" s="8"/>
      <c r="BCK173" s="8"/>
      <c r="BCL173" s="8"/>
      <c r="BCM173" s="8"/>
      <c r="BCN173" s="8"/>
      <c r="BCO173" s="8"/>
      <c r="BCP173" s="8"/>
      <c r="BCQ173" s="8"/>
      <c r="BCR173" s="8"/>
      <c r="BCS173" s="8"/>
      <c r="BCT173" s="8"/>
      <c r="BCU173" s="8"/>
      <c r="BCV173" s="8"/>
      <c r="BCW173" s="8"/>
      <c r="BCX173" s="8"/>
      <c r="BCY173" s="8"/>
      <c r="BCZ173" s="8"/>
      <c r="BDA173" s="8"/>
      <c r="BDB173" s="8"/>
      <c r="BDC173" s="8"/>
      <c r="BDD173" s="8"/>
      <c r="BDE173" s="8"/>
      <c r="BDF173" s="8"/>
      <c r="BDG173" s="8"/>
      <c r="BDH173" s="8"/>
      <c r="BDI173" s="8"/>
      <c r="BDJ173" s="8"/>
      <c r="BDK173" s="8"/>
      <c r="BDL173" s="8"/>
      <c r="BDM173" s="8"/>
      <c r="BDN173" s="8"/>
      <c r="BDO173" s="8"/>
      <c r="BDP173" s="8"/>
      <c r="BDQ173" s="8"/>
      <c r="BDR173" s="8"/>
      <c r="BDS173" s="8"/>
      <c r="BDT173" s="8"/>
      <c r="BDU173" s="8"/>
      <c r="BDV173" s="8"/>
      <c r="BDW173" s="8"/>
      <c r="BDX173" s="8"/>
      <c r="BDY173" s="8"/>
      <c r="BDZ173" s="8"/>
      <c r="BEA173" s="8"/>
      <c r="BEB173" s="8"/>
      <c r="BEC173" s="8"/>
      <c r="BED173" s="8"/>
      <c r="BEE173" s="8"/>
      <c r="BEF173" s="8"/>
      <c r="BEG173" s="8"/>
      <c r="BEH173" s="8"/>
      <c r="BEI173" s="8"/>
      <c r="BEJ173" s="8"/>
      <c r="BEK173" s="8"/>
      <c r="BEL173" s="8"/>
      <c r="BEM173" s="8"/>
      <c r="BEN173" s="8"/>
      <c r="BEO173" s="8"/>
      <c r="BEP173" s="8"/>
      <c r="BEQ173" s="8"/>
      <c r="BER173" s="8"/>
      <c r="BES173" s="8"/>
      <c r="BET173" s="8"/>
      <c r="BEU173" s="8"/>
      <c r="BEV173" s="8"/>
      <c r="BEW173" s="8"/>
      <c r="BEX173" s="8"/>
      <c r="BEY173" s="8"/>
      <c r="BEZ173" s="8"/>
      <c r="BFA173" s="8"/>
      <c r="BFB173" s="8"/>
      <c r="BFC173" s="8"/>
      <c r="BFD173" s="8"/>
      <c r="BFE173" s="8"/>
      <c r="BFF173" s="8"/>
      <c r="BFG173" s="8"/>
      <c r="BFH173" s="8"/>
      <c r="BFI173" s="8"/>
      <c r="BFJ173" s="8"/>
      <c r="BFK173" s="8"/>
      <c r="BFL173" s="8"/>
      <c r="BFM173" s="8"/>
      <c r="BFN173" s="8"/>
      <c r="BFO173" s="8"/>
      <c r="BFP173" s="8"/>
      <c r="BFQ173" s="8"/>
      <c r="BFR173" s="8"/>
      <c r="BFS173" s="8"/>
      <c r="BFT173" s="8"/>
      <c r="BFU173" s="8"/>
      <c r="BFV173" s="8"/>
      <c r="BFW173" s="8"/>
      <c r="BFX173" s="8"/>
      <c r="BFY173" s="8"/>
      <c r="BFZ173" s="8"/>
      <c r="BGA173" s="8"/>
      <c r="BGB173" s="8"/>
      <c r="BGC173" s="8"/>
      <c r="BGD173" s="8"/>
      <c r="BGE173" s="8"/>
      <c r="BGF173" s="8"/>
      <c r="BGG173" s="8"/>
      <c r="BGH173" s="8"/>
      <c r="BGI173" s="8"/>
      <c r="BGJ173" s="8"/>
      <c r="BGK173" s="8"/>
      <c r="BGL173" s="8"/>
      <c r="BGM173" s="8"/>
      <c r="BGN173" s="8"/>
      <c r="BGO173" s="8"/>
      <c r="BGP173" s="8"/>
      <c r="BGQ173" s="8"/>
      <c r="BGR173" s="8"/>
      <c r="BGS173" s="8"/>
      <c r="BGT173" s="8"/>
      <c r="BGU173" s="8"/>
      <c r="BGV173" s="8"/>
      <c r="BGW173" s="8"/>
      <c r="BGX173" s="8"/>
      <c r="BGY173" s="8"/>
      <c r="BGZ173" s="8"/>
      <c r="BHA173" s="8"/>
      <c r="BHB173" s="8"/>
      <c r="BHC173" s="8"/>
      <c r="BHD173" s="8"/>
      <c r="BHE173" s="8"/>
      <c r="BHF173" s="8"/>
      <c r="BHG173" s="8"/>
      <c r="BHH173" s="8"/>
      <c r="BHI173" s="8"/>
      <c r="BHJ173" s="8"/>
      <c r="BHK173" s="8"/>
      <c r="BHL173" s="8"/>
      <c r="BHM173" s="8"/>
      <c r="BHN173" s="8"/>
      <c r="BHO173" s="8"/>
      <c r="BHP173" s="8"/>
      <c r="BHQ173" s="8"/>
      <c r="BHR173" s="8"/>
      <c r="BHS173" s="8"/>
      <c r="BHT173" s="8"/>
      <c r="BHU173" s="8"/>
      <c r="BHV173" s="8"/>
      <c r="BHW173" s="8"/>
      <c r="BHX173" s="8"/>
      <c r="BHY173" s="8"/>
      <c r="BHZ173" s="8"/>
      <c r="BIA173" s="8"/>
      <c r="BIB173" s="8"/>
      <c r="BIC173" s="8"/>
      <c r="BID173" s="8"/>
      <c r="BIE173" s="8"/>
      <c r="BIF173" s="8"/>
      <c r="BIG173" s="8"/>
      <c r="BIH173" s="8"/>
      <c r="BII173" s="8"/>
      <c r="BIJ173" s="8"/>
      <c r="BIK173" s="8"/>
      <c r="BIL173" s="8"/>
      <c r="BIM173" s="8"/>
      <c r="BIN173" s="8"/>
      <c r="BIO173" s="8"/>
      <c r="BIP173" s="8"/>
      <c r="BIQ173" s="8"/>
      <c r="BIR173" s="8"/>
      <c r="BIS173" s="8"/>
      <c r="BIT173" s="8"/>
      <c r="BIU173" s="8"/>
      <c r="BIV173" s="8"/>
      <c r="BIW173" s="8"/>
      <c r="BIX173" s="8"/>
      <c r="BIY173" s="8"/>
      <c r="BIZ173" s="8"/>
      <c r="BJA173" s="8"/>
      <c r="BJB173" s="8"/>
      <c r="BJC173" s="8"/>
      <c r="BJD173" s="8"/>
      <c r="BJE173" s="8"/>
      <c r="BJF173" s="8"/>
      <c r="BJG173" s="8"/>
      <c r="BJH173" s="8"/>
      <c r="BJI173" s="8"/>
      <c r="BJJ173" s="8"/>
      <c r="BJK173" s="8"/>
      <c r="BJL173" s="8"/>
      <c r="BJM173" s="8"/>
      <c r="BJN173" s="8"/>
      <c r="BJO173" s="8"/>
      <c r="BJP173" s="8"/>
      <c r="BJQ173" s="8"/>
      <c r="BJR173" s="8"/>
      <c r="BJS173" s="8"/>
      <c r="BJT173" s="8"/>
      <c r="BJU173" s="8"/>
      <c r="BJV173" s="8"/>
      <c r="BJW173" s="8"/>
      <c r="BJX173" s="8"/>
      <c r="BJY173" s="8"/>
      <c r="BJZ173" s="8"/>
      <c r="BKA173" s="8"/>
      <c r="BKB173" s="8"/>
      <c r="BKC173" s="8"/>
      <c r="BKD173" s="8"/>
      <c r="BKE173" s="8"/>
      <c r="BKF173" s="8"/>
      <c r="BKG173" s="8"/>
      <c r="BKH173" s="8"/>
      <c r="BKI173" s="8"/>
      <c r="BKJ173" s="8"/>
      <c r="BKK173" s="8"/>
      <c r="BKL173" s="8"/>
      <c r="BKM173" s="8"/>
      <c r="BKN173" s="8"/>
      <c r="BKO173" s="8"/>
      <c r="BKP173" s="8"/>
      <c r="BKQ173" s="8"/>
      <c r="BKR173" s="8"/>
      <c r="BKS173" s="8"/>
      <c r="BKT173" s="8"/>
      <c r="BKU173" s="8"/>
      <c r="BKV173" s="8"/>
      <c r="BKW173" s="8"/>
      <c r="BKX173" s="8"/>
      <c r="BKY173" s="8"/>
      <c r="BKZ173" s="8"/>
      <c r="BLA173" s="8"/>
      <c r="BLB173" s="8"/>
      <c r="BLC173" s="8"/>
      <c r="BLD173" s="8"/>
      <c r="BLE173" s="8"/>
      <c r="BLF173" s="8"/>
      <c r="BLG173" s="8"/>
      <c r="BLH173" s="8"/>
      <c r="BLI173" s="8"/>
      <c r="BLJ173" s="8"/>
      <c r="BLK173" s="8"/>
      <c r="BLL173" s="8"/>
      <c r="BLM173" s="8"/>
      <c r="BLN173" s="8"/>
      <c r="BLO173" s="8"/>
      <c r="BLP173" s="8"/>
      <c r="BLQ173" s="8"/>
      <c r="BLR173" s="8"/>
      <c r="BLS173" s="8"/>
      <c r="BLT173" s="8"/>
      <c r="BLU173" s="8"/>
      <c r="BLV173" s="8"/>
      <c r="BLW173" s="8"/>
      <c r="BLX173" s="8"/>
      <c r="BLY173" s="8"/>
      <c r="BLZ173" s="8"/>
      <c r="BMA173" s="8"/>
      <c r="BMB173" s="8"/>
      <c r="BMC173" s="8"/>
      <c r="BMD173" s="8"/>
      <c r="BME173" s="8"/>
      <c r="BMF173" s="8"/>
      <c r="BMG173" s="8"/>
      <c r="BMH173" s="8"/>
      <c r="BMI173" s="8"/>
      <c r="BMJ173" s="8"/>
      <c r="BMK173" s="8"/>
      <c r="BML173" s="8"/>
      <c r="BMM173" s="8"/>
      <c r="BMN173" s="8"/>
      <c r="BMO173" s="8"/>
      <c r="BMP173" s="8"/>
      <c r="BMQ173" s="8"/>
      <c r="BMR173" s="8"/>
      <c r="BMS173" s="8"/>
      <c r="BMT173" s="8"/>
      <c r="BMU173" s="8"/>
      <c r="BMV173" s="8"/>
      <c r="BMW173" s="8"/>
      <c r="BMX173" s="8"/>
      <c r="BMY173" s="8"/>
      <c r="BMZ173" s="8"/>
      <c r="BNA173" s="8"/>
      <c r="BNB173" s="8"/>
      <c r="BNC173" s="8"/>
      <c r="BND173" s="8"/>
      <c r="BNE173" s="8"/>
      <c r="BNF173" s="8"/>
      <c r="BNG173" s="8"/>
      <c r="BNH173" s="8"/>
      <c r="BNI173" s="8"/>
      <c r="BNJ173" s="8"/>
      <c r="BNK173" s="8"/>
      <c r="BNL173" s="8"/>
      <c r="BNM173" s="8"/>
      <c r="BNN173" s="8"/>
      <c r="BNO173" s="8"/>
      <c r="BNP173" s="8"/>
      <c r="BNQ173" s="8"/>
      <c r="BNR173" s="8"/>
      <c r="BNS173" s="8"/>
      <c r="BNT173" s="8"/>
      <c r="BNU173" s="8"/>
      <c r="BNV173" s="8"/>
      <c r="BNW173" s="8"/>
      <c r="BNX173" s="8"/>
      <c r="BNY173" s="8"/>
      <c r="BNZ173" s="8"/>
      <c r="BOA173" s="8"/>
      <c r="BOB173" s="8"/>
      <c r="BOC173" s="8"/>
      <c r="BOD173" s="8"/>
      <c r="BOE173" s="8"/>
      <c r="BOF173" s="8"/>
      <c r="BOG173" s="8"/>
      <c r="BOH173" s="8"/>
      <c r="BOI173" s="8"/>
      <c r="BOJ173" s="8"/>
      <c r="BOK173" s="8"/>
      <c r="BOL173" s="8"/>
      <c r="BOM173" s="8"/>
      <c r="BON173" s="8"/>
      <c r="BOO173" s="8"/>
      <c r="BOP173" s="8"/>
      <c r="BOQ173" s="8"/>
      <c r="BOR173" s="8"/>
      <c r="BOS173" s="8"/>
      <c r="BOT173" s="8"/>
      <c r="BOU173" s="8"/>
      <c r="BOV173" s="8"/>
      <c r="BOW173" s="8"/>
      <c r="BOX173" s="8"/>
      <c r="BOY173" s="8"/>
      <c r="BOZ173" s="8"/>
      <c r="BPA173" s="8"/>
      <c r="BPB173" s="8"/>
      <c r="BPC173" s="8"/>
      <c r="BPD173" s="8"/>
      <c r="BPE173" s="8"/>
      <c r="BPF173" s="8"/>
      <c r="BPG173" s="8"/>
      <c r="BPH173" s="8"/>
      <c r="BPI173" s="8"/>
      <c r="BPJ173" s="8"/>
      <c r="BPK173" s="8"/>
      <c r="BPL173" s="8"/>
      <c r="BPM173" s="8"/>
      <c r="BPN173" s="8"/>
      <c r="BPO173" s="8"/>
      <c r="BPP173" s="8"/>
      <c r="BPQ173" s="8"/>
      <c r="BPR173" s="8"/>
      <c r="BPS173" s="8"/>
      <c r="BPT173" s="8"/>
      <c r="BPU173" s="8"/>
      <c r="BPV173" s="8"/>
      <c r="BPW173" s="8"/>
      <c r="BPX173" s="8"/>
      <c r="BPY173" s="8"/>
      <c r="BPZ173" s="8"/>
      <c r="BQA173" s="8"/>
      <c r="BQB173" s="8"/>
      <c r="BQC173" s="8"/>
      <c r="BQD173" s="8"/>
      <c r="BQE173" s="8"/>
      <c r="BQF173" s="8"/>
      <c r="BQG173" s="8"/>
      <c r="BQH173" s="8"/>
      <c r="BQI173" s="8"/>
      <c r="BQJ173" s="8"/>
      <c r="BQK173" s="8"/>
      <c r="BQL173" s="8"/>
      <c r="BQM173" s="8"/>
      <c r="BQN173" s="8"/>
      <c r="BQO173" s="8"/>
      <c r="BQP173" s="8"/>
      <c r="BQQ173" s="8"/>
      <c r="BQR173" s="8"/>
      <c r="BQS173" s="8"/>
      <c r="BQT173" s="8"/>
      <c r="BQU173" s="8"/>
      <c r="BQV173" s="8"/>
      <c r="BQW173" s="8"/>
      <c r="BQX173" s="8"/>
      <c r="BQY173" s="8"/>
      <c r="BQZ173" s="8"/>
      <c r="BRA173" s="8"/>
      <c r="BRB173" s="8"/>
      <c r="BRC173" s="8"/>
      <c r="BRD173" s="8"/>
      <c r="BRE173" s="8"/>
      <c r="BRF173" s="8"/>
      <c r="BRG173" s="8"/>
      <c r="BRH173" s="8"/>
      <c r="BRI173" s="8"/>
      <c r="BRJ173" s="8"/>
      <c r="BRK173" s="8"/>
      <c r="BRL173" s="8"/>
      <c r="BRM173" s="8"/>
      <c r="BRN173" s="8"/>
      <c r="BRO173" s="8"/>
      <c r="BRP173" s="8"/>
      <c r="BRQ173" s="8"/>
      <c r="BRR173" s="8"/>
      <c r="BRS173" s="8"/>
      <c r="BRT173" s="8"/>
      <c r="BRU173" s="8"/>
      <c r="BRV173" s="8"/>
      <c r="BRW173" s="8"/>
      <c r="BRX173" s="8"/>
      <c r="BRY173" s="8"/>
      <c r="BRZ173" s="8"/>
      <c r="BSA173" s="8"/>
      <c r="BSB173" s="8"/>
      <c r="BSC173" s="8"/>
      <c r="BSD173" s="8"/>
      <c r="BSE173" s="8"/>
      <c r="BSF173" s="8"/>
      <c r="BSG173" s="8"/>
      <c r="BSH173" s="8"/>
      <c r="BSI173" s="8"/>
      <c r="BSJ173" s="8"/>
      <c r="BSK173" s="8"/>
      <c r="BSL173" s="8"/>
      <c r="BSM173" s="8"/>
      <c r="BSN173" s="8"/>
      <c r="BSO173" s="8"/>
      <c r="BSP173" s="8"/>
      <c r="BSQ173" s="8"/>
      <c r="BSR173" s="8"/>
      <c r="BSS173" s="8"/>
      <c r="BST173" s="8"/>
      <c r="BSU173" s="8"/>
      <c r="BSV173" s="8"/>
      <c r="BSW173" s="8"/>
      <c r="BSX173" s="8"/>
      <c r="BSY173" s="8"/>
      <c r="BSZ173" s="8"/>
      <c r="BTA173" s="8"/>
      <c r="BTB173" s="8"/>
      <c r="BTC173" s="8"/>
      <c r="BTD173" s="8"/>
      <c r="BTE173" s="8"/>
      <c r="BTF173" s="8"/>
      <c r="BTG173" s="8"/>
      <c r="BTH173" s="8"/>
      <c r="BTI173" s="8"/>
      <c r="BTJ173" s="8"/>
      <c r="BTK173" s="8"/>
      <c r="BTL173" s="8"/>
      <c r="BTM173" s="8"/>
      <c r="BTN173" s="8"/>
      <c r="BTO173" s="8"/>
      <c r="BTP173" s="8"/>
      <c r="BTQ173" s="8"/>
      <c r="BTR173" s="8"/>
      <c r="BTS173" s="8"/>
      <c r="BTT173" s="8"/>
      <c r="BTU173" s="8"/>
      <c r="BTV173" s="8"/>
      <c r="BTW173" s="8"/>
      <c r="BTX173" s="8"/>
      <c r="BTY173" s="8"/>
      <c r="BTZ173" s="8"/>
      <c r="BUA173" s="8"/>
      <c r="BUB173" s="8"/>
      <c r="BUC173" s="8"/>
      <c r="BUD173" s="8"/>
      <c r="BUE173" s="8"/>
      <c r="BUF173" s="8"/>
      <c r="BUG173" s="8"/>
      <c r="BUH173" s="8"/>
      <c r="BUI173" s="8"/>
      <c r="BUJ173" s="8"/>
      <c r="BUK173" s="8"/>
      <c r="BUL173" s="8"/>
      <c r="BUM173" s="8"/>
      <c r="BUN173" s="8"/>
      <c r="BUO173" s="8"/>
      <c r="BUP173" s="8"/>
      <c r="BUQ173" s="8"/>
      <c r="BUR173" s="8"/>
      <c r="BUS173" s="8"/>
      <c r="BUT173" s="8"/>
      <c r="BUU173" s="8"/>
      <c r="BUV173" s="8"/>
      <c r="BUW173" s="8"/>
      <c r="BUX173" s="8"/>
      <c r="BUY173" s="8"/>
      <c r="BUZ173" s="8"/>
      <c r="BVA173" s="8"/>
      <c r="BVB173" s="8"/>
      <c r="BVC173" s="8"/>
      <c r="BVD173" s="8"/>
      <c r="BVE173" s="8"/>
      <c r="BVF173" s="8"/>
      <c r="BVG173" s="8"/>
      <c r="BVH173" s="8"/>
      <c r="BVI173" s="8"/>
      <c r="BVJ173" s="8"/>
      <c r="BVK173" s="8"/>
      <c r="BVL173" s="8"/>
      <c r="BVM173" s="8"/>
      <c r="BVN173" s="8"/>
      <c r="BVO173" s="8"/>
      <c r="BVP173" s="8"/>
      <c r="BVQ173" s="8"/>
      <c r="BVR173" s="8"/>
      <c r="BVS173" s="8"/>
      <c r="BVT173" s="8"/>
      <c r="BVU173" s="8"/>
      <c r="BVV173" s="8"/>
      <c r="BVW173" s="8"/>
      <c r="BVX173" s="8"/>
      <c r="BVY173" s="8"/>
      <c r="BVZ173" s="8"/>
      <c r="BWA173" s="8"/>
      <c r="BWB173" s="8"/>
      <c r="BWC173" s="8"/>
      <c r="BWD173" s="8"/>
      <c r="BWE173" s="8"/>
      <c r="BWF173" s="8"/>
      <c r="BWG173" s="8"/>
      <c r="BWH173" s="8"/>
      <c r="BWI173" s="8"/>
      <c r="BWJ173" s="8"/>
      <c r="BWK173" s="8"/>
      <c r="BWL173" s="8"/>
      <c r="BWM173" s="8"/>
      <c r="BWN173" s="8"/>
      <c r="BWO173" s="8"/>
      <c r="BWP173" s="8"/>
      <c r="BWQ173" s="8"/>
      <c r="BWR173" s="8"/>
      <c r="BWS173" s="8"/>
      <c r="BWT173" s="8"/>
      <c r="BWU173" s="8"/>
      <c r="BWV173" s="8"/>
      <c r="BWW173" s="8"/>
      <c r="BWX173" s="8"/>
      <c r="BWY173" s="8"/>
      <c r="BWZ173" s="8"/>
      <c r="BXA173" s="8"/>
      <c r="BXB173" s="8"/>
      <c r="BXC173" s="8"/>
      <c r="BXD173" s="8"/>
      <c r="BXE173" s="8"/>
      <c r="BXF173" s="8"/>
      <c r="BXG173" s="8"/>
      <c r="BXH173" s="8"/>
      <c r="BXI173" s="8"/>
      <c r="BXJ173" s="8"/>
      <c r="BXK173" s="8"/>
      <c r="BXL173" s="8"/>
      <c r="BXM173" s="8"/>
      <c r="BXN173" s="8"/>
      <c r="BXO173" s="8"/>
      <c r="BXP173" s="8"/>
      <c r="BXQ173" s="8"/>
      <c r="BXR173" s="8"/>
      <c r="BXS173" s="8"/>
      <c r="BXT173" s="8"/>
      <c r="BXU173" s="8"/>
      <c r="BXV173" s="8"/>
      <c r="BXW173" s="8"/>
      <c r="BXX173" s="8"/>
      <c r="BXY173" s="8"/>
      <c r="BXZ173" s="8"/>
      <c r="BYA173" s="8"/>
      <c r="BYB173" s="8"/>
      <c r="BYC173" s="8"/>
      <c r="BYD173" s="8"/>
      <c r="BYE173" s="8"/>
      <c r="BYF173" s="8"/>
      <c r="BYG173" s="8"/>
      <c r="BYH173" s="8"/>
      <c r="BYI173" s="8"/>
      <c r="BYJ173" s="8"/>
      <c r="BYK173" s="8"/>
      <c r="BYL173" s="8"/>
      <c r="BYM173" s="8"/>
      <c r="BYN173" s="8"/>
      <c r="BYO173" s="8"/>
      <c r="BYP173" s="8"/>
      <c r="BYQ173" s="8"/>
      <c r="BYR173" s="8"/>
      <c r="BYS173" s="8"/>
      <c r="BYT173" s="8"/>
      <c r="BYU173" s="8"/>
      <c r="BYV173" s="8"/>
      <c r="BYW173" s="8"/>
      <c r="BYX173" s="8"/>
      <c r="BYY173" s="8"/>
      <c r="BYZ173" s="8"/>
      <c r="BZA173" s="8"/>
      <c r="BZB173" s="8"/>
      <c r="BZC173" s="8"/>
      <c r="BZD173" s="8"/>
      <c r="BZE173" s="8"/>
      <c r="BZF173" s="8"/>
      <c r="BZG173" s="8"/>
      <c r="BZH173" s="8"/>
      <c r="BZI173" s="8"/>
      <c r="BZJ173" s="8"/>
      <c r="BZK173" s="8"/>
      <c r="BZL173" s="8"/>
      <c r="BZM173" s="8"/>
      <c r="BZN173" s="8"/>
      <c r="BZO173" s="8"/>
      <c r="BZP173" s="8"/>
      <c r="BZQ173" s="8"/>
      <c r="BZR173" s="8"/>
      <c r="BZS173" s="8"/>
      <c r="BZT173" s="8"/>
      <c r="BZU173" s="8"/>
      <c r="BZV173" s="8"/>
      <c r="BZW173" s="8"/>
      <c r="BZX173" s="8"/>
      <c r="BZY173" s="8"/>
      <c r="BZZ173" s="8"/>
      <c r="CAA173" s="8"/>
      <c r="CAB173" s="8"/>
      <c r="CAC173" s="8"/>
      <c r="CAD173" s="8"/>
      <c r="CAE173" s="8"/>
      <c r="CAF173" s="8"/>
      <c r="CAG173" s="8"/>
      <c r="CAH173" s="8"/>
      <c r="CAI173" s="8"/>
      <c r="CAJ173" s="8"/>
      <c r="CAK173" s="8"/>
      <c r="CAL173" s="8"/>
      <c r="CAM173" s="8"/>
      <c r="CAN173" s="8"/>
      <c r="CAO173" s="8"/>
      <c r="CAP173" s="8"/>
      <c r="CAQ173" s="8"/>
      <c r="CAR173" s="8"/>
      <c r="CAS173" s="8"/>
      <c r="CAT173" s="8"/>
      <c r="CAU173" s="8"/>
      <c r="CAV173" s="8"/>
      <c r="CAW173" s="8"/>
      <c r="CAX173" s="8"/>
      <c r="CAY173" s="8"/>
      <c r="CAZ173" s="8"/>
      <c r="CBA173" s="8"/>
      <c r="CBB173" s="8"/>
      <c r="CBC173" s="8"/>
      <c r="CBD173" s="8"/>
      <c r="CBE173" s="8"/>
      <c r="CBF173" s="8"/>
      <c r="CBG173" s="8"/>
      <c r="CBH173" s="8"/>
      <c r="CBI173" s="8"/>
      <c r="CBJ173" s="8"/>
      <c r="CBK173" s="8"/>
      <c r="CBL173" s="8"/>
      <c r="CBM173" s="8"/>
      <c r="CBN173" s="8"/>
      <c r="CBO173" s="8"/>
      <c r="CBP173" s="8"/>
      <c r="CBQ173" s="8"/>
      <c r="CBR173" s="8"/>
      <c r="CBS173" s="8"/>
      <c r="CBT173" s="8"/>
      <c r="CBU173" s="8"/>
      <c r="CBV173" s="8"/>
      <c r="CBW173" s="8"/>
      <c r="CBX173" s="8"/>
      <c r="CBY173" s="8"/>
      <c r="CBZ173" s="8"/>
      <c r="CCA173" s="8"/>
      <c r="CCB173" s="8"/>
      <c r="CCC173" s="8"/>
      <c r="CCD173" s="8"/>
      <c r="CCE173" s="8"/>
      <c r="CCF173" s="8"/>
      <c r="CCG173" s="8"/>
      <c r="CCH173" s="8"/>
      <c r="CCI173" s="8"/>
      <c r="CCJ173" s="8"/>
      <c r="CCK173" s="8"/>
      <c r="CCL173" s="8"/>
      <c r="CCM173" s="8"/>
      <c r="CCN173" s="8"/>
      <c r="CCO173" s="8"/>
      <c r="CCP173" s="8"/>
      <c r="CCQ173" s="8"/>
      <c r="CCR173" s="8"/>
      <c r="CCS173" s="8"/>
      <c r="CCT173" s="8"/>
      <c r="CCU173" s="8"/>
      <c r="CCV173" s="8"/>
      <c r="CCW173" s="8"/>
      <c r="CCX173" s="8"/>
      <c r="CCY173" s="8"/>
      <c r="CCZ173" s="8"/>
      <c r="CDA173" s="8"/>
      <c r="CDB173" s="8"/>
      <c r="CDC173" s="8"/>
      <c r="CDD173" s="8"/>
      <c r="CDE173" s="8"/>
      <c r="CDF173" s="8"/>
      <c r="CDG173" s="8"/>
      <c r="CDH173" s="8"/>
      <c r="CDI173" s="8"/>
      <c r="CDJ173" s="8"/>
      <c r="CDK173" s="8"/>
      <c r="CDL173" s="8"/>
      <c r="CDM173" s="8"/>
      <c r="CDN173" s="8"/>
      <c r="CDO173" s="8"/>
      <c r="CDP173" s="8"/>
      <c r="CDQ173" s="8"/>
      <c r="CDR173" s="8"/>
      <c r="CDS173" s="8"/>
      <c r="CDT173" s="8"/>
      <c r="CDU173" s="8"/>
      <c r="CDV173" s="8"/>
      <c r="CDW173" s="8"/>
      <c r="CDX173" s="8"/>
      <c r="CDY173" s="8"/>
      <c r="CDZ173" s="8"/>
      <c r="CEA173" s="8"/>
      <c r="CEB173" s="8"/>
      <c r="CEC173" s="8"/>
      <c r="CED173" s="8"/>
      <c r="CEE173" s="8"/>
      <c r="CEF173" s="8"/>
      <c r="CEG173" s="8"/>
      <c r="CEH173" s="8"/>
      <c r="CEI173" s="8"/>
      <c r="CEJ173" s="8"/>
      <c r="CEK173" s="8"/>
      <c r="CEL173" s="8"/>
      <c r="CEM173" s="8"/>
      <c r="CEN173" s="8"/>
      <c r="CEO173" s="8"/>
      <c r="CEP173" s="8"/>
      <c r="CEQ173" s="8"/>
      <c r="CER173" s="8"/>
      <c r="CES173" s="8"/>
      <c r="CET173" s="8"/>
      <c r="CEU173" s="8"/>
      <c r="CEV173" s="8"/>
      <c r="CEW173" s="8"/>
      <c r="CEX173" s="8"/>
      <c r="CEY173" s="8"/>
      <c r="CEZ173" s="8"/>
      <c r="CFA173" s="8"/>
      <c r="CFB173" s="8"/>
      <c r="CFC173" s="8"/>
      <c r="CFD173" s="8"/>
      <c r="CFE173" s="8"/>
      <c r="CFF173" s="8"/>
      <c r="CFG173" s="8"/>
      <c r="CFH173" s="8"/>
      <c r="CFI173" s="8"/>
      <c r="CFJ173" s="8"/>
      <c r="CFK173" s="8"/>
      <c r="CFL173" s="8"/>
      <c r="CFM173" s="8"/>
      <c r="CFN173" s="8"/>
      <c r="CFO173" s="8"/>
      <c r="CFP173" s="8"/>
      <c r="CFQ173" s="8"/>
      <c r="CFR173" s="8"/>
      <c r="CFS173" s="8"/>
      <c r="CFT173" s="8"/>
      <c r="CFU173" s="8"/>
      <c r="CFV173" s="8"/>
      <c r="CFW173" s="8"/>
      <c r="CFX173" s="8"/>
      <c r="CFY173" s="8"/>
      <c r="CFZ173" s="8"/>
      <c r="CGA173" s="8"/>
      <c r="CGB173" s="8"/>
      <c r="CGC173" s="8"/>
      <c r="CGD173" s="8"/>
      <c r="CGE173" s="8"/>
      <c r="CGF173" s="8"/>
      <c r="CGG173" s="8"/>
      <c r="CGH173" s="8"/>
      <c r="CGI173" s="8"/>
      <c r="CGJ173" s="8"/>
      <c r="CGK173" s="8"/>
      <c r="CGL173" s="8"/>
      <c r="CGM173" s="8"/>
      <c r="CGN173" s="8"/>
      <c r="CGO173" s="8"/>
      <c r="CGP173" s="8"/>
      <c r="CGQ173" s="8"/>
      <c r="CGR173" s="8"/>
      <c r="CGS173" s="8"/>
      <c r="CGT173" s="8"/>
      <c r="CGU173" s="8"/>
      <c r="CGV173" s="8"/>
      <c r="CGW173" s="8"/>
      <c r="CGX173" s="8"/>
      <c r="CGY173" s="8"/>
      <c r="CGZ173" s="8"/>
      <c r="CHA173" s="8"/>
      <c r="CHB173" s="8"/>
      <c r="CHC173" s="8"/>
      <c r="CHD173" s="8"/>
      <c r="CHE173" s="8"/>
      <c r="CHF173" s="8"/>
      <c r="CHG173" s="8"/>
      <c r="CHH173" s="8"/>
      <c r="CHI173" s="8"/>
      <c r="CHJ173" s="8"/>
      <c r="CHK173" s="8"/>
      <c r="CHL173" s="8"/>
      <c r="CHM173" s="8"/>
      <c r="CHN173" s="8"/>
      <c r="CHO173" s="8"/>
      <c r="CHP173" s="8"/>
      <c r="CHQ173" s="8"/>
      <c r="CHR173" s="8"/>
      <c r="CHS173" s="8"/>
      <c r="CHT173" s="8"/>
      <c r="CHU173" s="8"/>
      <c r="CHV173" s="8"/>
      <c r="CHW173" s="8"/>
      <c r="CHX173" s="8"/>
      <c r="CHY173" s="8"/>
      <c r="CHZ173" s="8"/>
      <c r="CIA173" s="8"/>
      <c r="CIB173" s="8"/>
      <c r="CIC173" s="8"/>
      <c r="CID173" s="8"/>
      <c r="CIE173" s="8"/>
      <c r="CIF173" s="8"/>
      <c r="CIG173" s="8"/>
      <c r="CIH173" s="8"/>
      <c r="CII173" s="8"/>
      <c r="CIJ173" s="8"/>
      <c r="CIK173" s="8"/>
      <c r="CIL173" s="8"/>
      <c r="CIM173" s="8"/>
      <c r="CIN173" s="8"/>
      <c r="CIO173" s="8"/>
      <c r="CIP173" s="8"/>
      <c r="CIQ173" s="8"/>
      <c r="CIR173" s="8"/>
      <c r="CIS173" s="8"/>
      <c r="CIT173" s="8"/>
      <c r="CIU173" s="8"/>
      <c r="CIV173" s="8"/>
      <c r="CIW173" s="8"/>
      <c r="CIX173" s="8"/>
      <c r="CIY173" s="8"/>
      <c r="CIZ173" s="8"/>
      <c r="CJA173" s="8"/>
      <c r="CJB173" s="8"/>
      <c r="CJC173" s="8"/>
      <c r="CJD173" s="8"/>
      <c r="CJE173" s="8"/>
      <c r="CJF173" s="8"/>
      <c r="CJG173" s="8"/>
      <c r="CJH173" s="8"/>
      <c r="CJI173" s="8"/>
      <c r="CJJ173" s="8"/>
      <c r="CJK173" s="8"/>
      <c r="CJL173" s="8"/>
      <c r="CJM173" s="8"/>
      <c r="CJN173" s="8"/>
      <c r="CJO173" s="8"/>
      <c r="CJP173" s="8"/>
      <c r="CJQ173" s="8"/>
      <c r="CJR173" s="8"/>
      <c r="CJS173" s="8"/>
      <c r="CJT173" s="8"/>
      <c r="CJU173" s="8"/>
      <c r="CJV173" s="8"/>
      <c r="CJW173" s="8"/>
      <c r="CJX173" s="8"/>
      <c r="CJY173" s="8"/>
      <c r="CJZ173" s="8"/>
      <c r="CKA173" s="8"/>
      <c r="CKB173" s="8"/>
      <c r="CKC173" s="8"/>
      <c r="CKD173" s="8"/>
      <c r="CKE173" s="8"/>
      <c r="CKF173" s="8"/>
      <c r="CKG173" s="8"/>
      <c r="CKH173" s="8"/>
      <c r="CKI173" s="8"/>
      <c r="CKJ173" s="8"/>
      <c r="CKK173" s="8"/>
      <c r="CKL173" s="8"/>
      <c r="CKM173" s="8"/>
      <c r="CKN173" s="8"/>
      <c r="CKO173" s="8"/>
      <c r="CKP173" s="8"/>
      <c r="CKQ173" s="8"/>
      <c r="CKR173" s="8"/>
      <c r="CKS173" s="8"/>
      <c r="CKT173" s="8"/>
      <c r="CKU173" s="8"/>
      <c r="CKV173" s="8"/>
      <c r="CKW173" s="8"/>
      <c r="CKX173" s="8"/>
      <c r="CKY173" s="8"/>
      <c r="CKZ173" s="8"/>
      <c r="CLA173" s="8"/>
      <c r="CLB173" s="8"/>
      <c r="CLC173" s="8"/>
      <c r="CLD173" s="8"/>
      <c r="CLE173" s="8"/>
      <c r="CLF173" s="8"/>
      <c r="CLG173" s="8"/>
      <c r="CLH173" s="8"/>
      <c r="CLI173" s="8"/>
      <c r="CLJ173" s="8"/>
      <c r="CLK173" s="8"/>
      <c r="CLL173" s="8"/>
      <c r="CLM173" s="8"/>
      <c r="CLN173" s="8"/>
      <c r="CLO173" s="8"/>
      <c r="CLP173" s="8"/>
      <c r="CLQ173" s="8"/>
      <c r="CLR173" s="8"/>
      <c r="CLS173" s="8"/>
      <c r="CLT173" s="8"/>
      <c r="CLU173" s="8"/>
      <c r="CLV173" s="8"/>
      <c r="CLW173" s="8"/>
      <c r="CLX173" s="8"/>
      <c r="CLY173" s="8"/>
      <c r="CLZ173" s="8"/>
      <c r="CMA173" s="8"/>
      <c r="CMB173" s="8"/>
      <c r="CMC173" s="8"/>
      <c r="CMD173" s="8"/>
      <c r="CME173" s="8"/>
      <c r="CMF173" s="8"/>
      <c r="CMG173" s="8"/>
      <c r="CMH173" s="8"/>
      <c r="CMI173" s="8"/>
      <c r="CMJ173" s="8"/>
      <c r="CMK173" s="8"/>
      <c r="CML173" s="8"/>
      <c r="CMM173" s="8"/>
      <c r="CMN173" s="8"/>
      <c r="CMO173" s="8"/>
      <c r="CMP173" s="8"/>
      <c r="CMQ173" s="8"/>
      <c r="CMR173" s="8"/>
      <c r="CMS173" s="8"/>
      <c r="CMT173" s="8"/>
      <c r="CMU173" s="8"/>
      <c r="CMV173" s="8"/>
      <c r="CMW173" s="8"/>
      <c r="CMX173" s="8"/>
      <c r="CMY173" s="8"/>
      <c r="CMZ173" s="8"/>
      <c r="CNA173" s="8"/>
      <c r="CNB173" s="8"/>
      <c r="CNC173" s="8"/>
      <c r="CND173" s="8"/>
      <c r="CNE173" s="8"/>
      <c r="CNF173" s="8"/>
      <c r="CNG173" s="8"/>
      <c r="CNH173" s="8"/>
      <c r="CNI173" s="8"/>
      <c r="CNJ173" s="8"/>
      <c r="CNK173" s="8"/>
      <c r="CNL173" s="8"/>
      <c r="CNM173" s="8"/>
      <c r="CNN173" s="8"/>
      <c r="CNO173" s="8"/>
      <c r="CNP173" s="8"/>
      <c r="CNQ173" s="8"/>
      <c r="CNR173" s="8"/>
      <c r="CNS173" s="8"/>
      <c r="CNT173" s="8"/>
      <c r="CNU173" s="8"/>
      <c r="CNV173" s="8"/>
      <c r="CNW173" s="8"/>
      <c r="CNX173" s="8"/>
      <c r="CNY173" s="8"/>
      <c r="CNZ173" s="8"/>
      <c r="COA173" s="8"/>
      <c r="COB173" s="8"/>
      <c r="COC173" s="8"/>
      <c r="COD173" s="8"/>
      <c r="COE173" s="8"/>
      <c r="COF173" s="8"/>
      <c r="COG173" s="8"/>
      <c r="COH173" s="8"/>
      <c r="COI173" s="8"/>
      <c r="COJ173" s="8"/>
      <c r="COK173" s="8"/>
      <c r="COL173" s="8"/>
      <c r="COM173" s="8"/>
      <c r="CON173" s="8"/>
      <c r="COO173" s="8"/>
      <c r="COP173" s="8"/>
      <c r="COQ173" s="8"/>
      <c r="COR173" s="8"/>
      <c r="COS173" s="8"/>
      <c r="COT173" s="8"/>
      <c r="COU173" s="8"/>
      <c r="COV173" s="8"/>
      <c r="COW173" s="8"/>
      <c r="COX173" s="8"/>
      <c r="COY173" s="8"/>
      <c r="COZ173" s="8"/>
      <c r="CPA173" s="8"/>
      <c r="CPB173" s="8"/>
      <c r="CPC173" s="8"/>
      <c r="CPD173" s="8"/>
      <c r="CPE173" s="8"/>
      <c r="CPF173" s="8"/>
      <c r="CPG173" s="8"/>
      <c r="CPH173" s="8"/>
      <c r="CPI173" s="8"/>
      <c r="CPJ173" s="8"/>
      <c r="CPK173" s="8"/>
      <c r="CPL173" s="8"/>
      <c r="CPM173" s="8"/>
      <c r="CPN173" s="8"/>
      <c r="CPO173" s="8"/>
      <c r="CPP173" s="8"/>
      <c r="CPQ173" s="8"/>
      <c r="CPR173" s="8"/>
      <c r="CPS173" s="8"/>
      <c r="CPT173" s="8"/>
      <c r="CPU173" s="8"/>
      <c r="CPV173" s="8"/>
      <c r="CPW173" s="8"/>
      <c r="CPX173" s="8"/>
      <c r="CPY173" s="8"/>
      <c r="CPZ173" s="8"/>
      <c r="CQA173" s="8"/>
      <c r="CQB173" s="8"/>
      <c r="CQC173" s="8"/>
      <c r="CQD173" s="8"/>
      <c r="CQE173" s="8"/>
      <c r="CQF173" s="8"/>
      <c r="CQG173" s="8"/>
      <c r="CQH173" s="8"/>
      <c r="CQI173" s="8"/>
      <c r="CQJ173" s="8"/>
      <c r="CQK173" s="8"/>
      <c r="CQL173" s="8"/>
      <c r="CQM173" s="8"/>
      <c r="CQN173" s="8"/>
      <c r="CQO173" s="8"/>
      <c r="CQP173" s="8"/>
      <c r="CQQ173" s="8"/>
      <c r="CQR173" s="8"/>
      <c r="CQS173" s="8"/>
      <c r="CQT173" s="8"/>
      <c r="CQU173" s="8"/>
      <c r="CQV173" s="8"/>
      <c r="CQW173" s="8"/>
      <c r="CQX173" s="8"/>
      <c r="CQY173" s="8"/>
      <c r="CQZ173" s="8"/>
      <c r="CRA173" s="8"/>
      <c r="CRB173" s="8"/>
      <c r="CRC173" s="8"/>
      <c r="CRD173" s="8"/>
      <c r="CRE173" s="8"/>
      <c r="CRF173" s="8"/>
      <c r="CRG173" s="8"/>
      <c r="CRH173" s="8"/>
      <c r="CRI173" s="8"/>
      <c r="CRJ173" s="8"/>
      <c r="CRK173" s="8"/>
      <c r="CRL173" s="8"/>
      <c r="CRM173" s="8"/>
      <c r="CRN173" s="8"/>
      <c r="CRO173" s="8"/>
      <c r="CRP173" s="8"/>
      <c r="CRQ173" s="8"/>
      <c r="CRR173" s="8"/>
      <c r="CRS173" s="8"/>
      <c r="CRT173" s="8"/>
      <c r="CRU173" s="8"/>
      <c r="CRV173" s="8"/>
      <c r="CRW173" s="8"/>
      <c r="CRX173" s="8"/>
      <c r="CRY173" s="8"/>
      <c r="CRZ173" s="8"/>
      <c r="CSA173" s="8"/>
      <c r="CSB173" s="8"/>
      <c r="CSC173" s="8"/>
      <c r="CSD173" s="8"/>
      <c r="CSE173" s="8"/>
      <c r="CSF173" s="8"/>
      <c r="CSG173" s="8"/>
      <c r="CSH173" s="8"/>
      <c r="CSI173" s="8"/>
      <c r="CSJ173" s="8"/>
      <c r="CSK173" s="8"/>
      <c r="CSL173" s="8"/>
      <c r="CSM173" s="8"/>
      <c r="CSN173" s="8"/>
      <c r="CSO173" s="8"/>
      <c r="CSP173" s="8"/>
      <c r="CSQ173" s="8"/>
      <c r="CSR173" s="8"/>
      <c r="CSS173" s="8"/>
      <c r="CST173" s="8"/>
      <c r="CSU173" s="8"/>
      <c r="CSV173" s="8"/>
      <c r="CSW173" s="8"/>
      <c r="CSX173" s="8"/>
      <c r="CSY173" s="8"/>
      <c r="CSZ173" s="8"/>
      <c r="CTA173" s="8"/>
      <c r="CTB173" s="8"/>
      <c r="CTC173" s="8"/>
      <c r="CTD173" s="8"/>
      <c r="CTE173" s="8"/>
      <c r="CTF173" s="8"/>
      <c r="CTG173" s="8"/>
      <c r="CTH173" s="8"/>
      <c r="CTI173" s="8"/>
      <c r="CTJ173" s="8"/>
      <c r="CTK173" s="8"/>
      <c r="CTL173" s="8"/>
      <c r="CTM173" s="8"/>
      <c r="CTN173" s="8"/>
      <c r="CTO173" s="8"/>
      <c r="CTP173" s="8"/>
      <c r="CTQ173" s="8"/>
      <c r="CTR173" s="8"/>
      <c r="CTS173" s="8"/>
      <c r="CTT173" s="8"/>
      <c r="CTU173" s="8"/>
      <c r="CTV173" s="8"/>
      <c r="CTW173" s="8"/>
      <c r="CTX173" s="8"/>
      <c r="CTY173" s="8"/>
      <c r="CTZ173" s="8"/>
      <c r="CUA173" s="8"/>
      <c r="CUB173" s="8"/>
      <c r="CUC173" s="8"/>
      <c r="CUD173" s="8"/>
      <c r="CUE173" s="8"/>
      <c r="CUF173" s="8"/>
      <c r="CUG173" s="8"/>
      <c r="CUH173" s="8"/>
      <c r="CUI173" s="8"/>
      <c r="CUJ173" s="8"/>
      <c r="CUK173" s="8"/>
      <c r="CUL173" s="8"/>
      <c r="CUM173" s="8"/>
      <c r="CUN173" s="8"/>
      <c r="CUO173" s="8"/>
      <c r="CUP173" s="8"/>
      <c r="CUQ173" s="8"/>
      <c r="CUR173" s="8"/>
      <c r="CUS173" s="8"/>
      <c r="CUT173" s="8"/>
      <c r="CUU173" s="8"/>
      <c r="CUV173" s="8"/>
      <c r="CUW173" s="8"/>
      <c r="CUX173" s="8"/>
      <c r="CUY173" s="8"/>
      <c r="CUZ173" s="8"/>
      <c r="CVA173" s="8"/>
      <c r="CVB173" s="8"/>
      <c r="CVC173" s="8"/>
      <c r="CVD173" s="8"/>
      <c r="CVE173" s="8"/>
      <c r="CVF173" s="8"/>
      <c r="CVG173" s="8"/>
      <c r="CVH173" s="8"/>
      <c r="CVI173" s="8"/>
      <c r="CVJ173" s="8"/>
      <c r="CVK173" s="8"/>
      <c r="CVL173" s="8"/>
      <c r="CVM173" s="8"/>
      <c r="CVN173" s="8"/>
      <c r="CVO173" s="8"/>
      <c r="CVP173" s="8"/>
      <c r="CVQ173" s="8"/>
      <c r="CVR173" s="8"/>
      <c r="CVS173" s="8"/>
      <c r="CVT173" s="8"/>
      <c r="CVU173" s="8"/>
      <c r="CVV173" s="8"/>
      <c r="CVW173" s="8"/>
      <c r="CVX173" s="8"/>
      <c r="CVY173" s="8"/>
      <c r="CVZ173" s="8"/>
      <c r="CWA173" s="8"/>
      <c r="CWB173" s="8"/>
      <c r="CWC173" s="8"/>
      <c r="CWD173" s="8"/>
      <c r="CWE173" s="8"/>
      <c r="CWF173" s="8"/>
      <c r="CWG173" s="8"/>
      <c r="CWH173" s="8"/>
      <c r="CWI173" s="8"/>
      <c r="CWJ173" s="8"/>
      <c r="CWK173" s="8"/>
      <c r="CWL173" s="8"/>
      <c r="CWM173" s="8"/>
      <c r="CWN173" s="8"/>
      <c r="CWO173" s="8"/>
      <c r="CWP173" s="8"/>
      <c r="CWQ173" s="8"/>
      <c r="CWR173" s="8"/>
      <c r="CWS173" s="8"/>
      <c r="CWT173" s="8"/>
      <c r="CWU173" s="8"/>
      <c r="CWV173" s="8"/>
      <c r="CWW173" s="8"/>
      <c r="CWX173" s="8"/>
      <c r="CWY173" s="8"/>
      <c r="CWZ173" s="8"/>
      <c r="CXA173" s="8"/>
      <c r="CXB173" s="8"/>
      <c r="CXC173" s="8"/>
      <c r="CXD173" s="8"/>
      <c r="CXE173" s="8"/>
      <c r="CXF173" s="8"/>
      <c r="CXG173" s="8"/>
      <c r="CXH173" s="8"/>
      <c r="CXI173" s="8"/>
      <c r="CXJ173" s="8"/>
      <c r="CXK173" s="8"/>
      <c r="CXL173" s="8"/>
      <c r="CXM173" s="8"/>
      <c r="CXN173" s="8"/>
      <c r="CXO173" s="8"/>
      <c r="CXP173" s="8"/>
      <c r="CXQ173" s="8"/>
      <c r="CXR173" s="8"/>
      <c r="CXS173" s="8"/>
      <c r="CXT173" s="8"/>
      <c r="CXU173" s="8"/>
      <c r="CXV173" s="8"/>
      <c r="CXW173" s="8"/>
      <c r="CXX173" s="8"/>
      <c r="CXY173" s="8"/>
      <c r="CXZ173" s="8"/>
      <c r="CYA173" s="8"/>
      <c r="CYB173" s="8"/>
      <c r="CYC173" s="8"/>
      <c r="CYD173" s="8"/>
      <c r="CYE173" s="8"/>
      <c r="CYF173" s="8"/>
      <c r="CYG173" s="8"/>
      <c r="CYH173" s="8"/>
      <c r="CYI173" s="8"/>
      <c r="CYJ173" s="8"/>
      <c r="CYK173" s="8"/>
      <c r="CYL173" s="8"/>
      <c r="CYM173" s="8"/>
      <c r="CYN173" s="8"/>
      <c r="CYO173" s="8"/>
      <c r="CYP173" s="8"/>
      <c r="CYQ173" s="8"/>
      <c r="CYR173" s="8"/>
      <c r="CYS173" s="8"/>
      <c r="CYT173" s="8"/>
      <c r="CYU173" s="8"/>
      <c r="CYV173" s="8"/>
      <c r="CYW173" s="8"/>
      <c r="CYX173" s="8"/>
      <c r="CYY173" s="8"/>
      <c r="CYZ173" s="8"/>
      <c r="CZA173" s="8"/>
      <c r="CZB173" s="8"/>
      <c r="CZC173" s="8"/>
      <c r="CZD173" s="8"/>
      <c r="CZE173" s="8"/>
      <c r="CZF173" s="8"/>
      <c r="CZG173" s="8"/>
      <c r="CZH173" s="8"/>
      <c r="CZI173" s="8"/>
      <c r="CZJ173" s="8"/>
      <c r="CZK173" s="8"/>
      <c r="CZL173" s="8"/>
      <c r="CZM173" s="8"/>
      <c r="CZN173" s="8"/>
      <c r="CZO173" s="8"/>
      <c r="CZP173" s="8"/>
      <c r="CZQ173" s="8"/>
      <c r="CZR173" s="8"/>
      <c r="CZS173" s="8"/>
      <c r="CZT173" s="8"/>
      <c r="CZU173" s="8"/>
      <c r="CZV173" s="8"/>
      <c r="CZW173" s="8"/>
      <c r="CZX173" s="8"/>
      <c r="CZY173" s="8"/>
      <c r="CZZ173" s="8"/>
      <c r="DAA173" s="8"/>
      <c r="DAB173" s="8"/>
      <c r="DAC173" s="8"/>
      <c r="DAD173" s="8"/>
      <c r="DAE173" s="8"/>
      <c r="DAF173" s="8"/>
      <c r="DAG173" s="8"/>
      <c r="DAH173" s="8"/>
      <c r="DAI173" s="8"/>
      <c r="DAJ173" s="8"/>
      <c r="DAK173" s="8"/>
      <c r="DAL173" s="8"/>
      <c r="DAM173" s="8"/>
      <c r="DAN173" s="8"/>
      <c r="DAO173" s="8"/>
      <c r="DAP173" s="8"/>
      <c r="DAQ173" s="8"/>
      <c r="DAR173" s="8"/>
      <c r="DAS173" s="8"/>
      <c r="DAT173" s="8"/>
      <c r="DAU173" s="8"/>
      <c r="DAV173" s="8"/>
      <c r="DAW173" s="8"/>
      <c r="DAX173" s="8"/>
      <c r="DAY173" s="8"/>
      <c r="DAZ173" s="8"/>
      <c r="DBA173" s="8"/>
      <c r="DBB173" s="8"/>
      <c r="DBC173" s="8"/>
      <c r="DBD173" s="8"/>
      <c r="DBE173" s="8"/>
      <c r="DBF173" s="8"/>
      <c r="DBG173" s="8"/>
      <c r="DBH173" s="8"/>
      <c r="DBI173" s="8"/>
      <c r="DBJ173" s="8"/>
      <c r="DBK173" s="8"/>
      <c r="DBL173" s="8"/>
      <c r="DBM173" s="8"/>
      <c r="DBN173" s="8"/>
      <c r="DBO173" s="8"/>
      <c r="DBP173" s="8"/>
      <c r="DBQ173" s="8"/>
      <c r="DBR173" s="8"/>
      <c r="DBS173" s="8"/>
      <c r="DBT173" s="8"/>
      <c r="DBU173" s="8"/>
      <c r="DBV173" s="8"/>
      <c r="DBW173" s="8"/>
      <c r="DBX173" s="8"/>
      <c r="DBY173" s="8"/>
      <c r="DBZ173" s="8"/>
      <c r="DCA173" s="8"/>
      <c r="DCB173" s="8"/>
      <c r="DCC173" s="8"/>
      <c r="DCD173" s="8"/>
      <c r="DCE173" s="8"/>
      <c r="DCF173" s="8"/>
      <c r="DCG173" s="8"/>
      <c r="DCH173" s="8"/>
      <c r="DCI173" s="8"/>
      <c r="DCJ173" s="8"/>
      <c r="DCK173" s="8"/>
      <c r="DCL173" s="8"/>
      <c r="DCM173" s="8"/>
      <c r="DCN173" s="8"/>
      <c r="DCO173" s="8"/>
      <c r="DCP173" s="8"/>
      <c r="DCQ173" s="8"/>
      <c r="DCR173" s="8"/>
      <c r="DCS173" s="8"/>
      <c r="DCT173" s="8"/>
      <c r="DCU173" s="8"/>
      <c r="DCV173" s="8"/>
      <c r="DCW173" s="8"/>
      <c r="DCX173" s="8"/>
      <c r="DCY173" s="8"/>
      <c r="DCZ173" s="8"/>
      <c r="DDA173" s="8"/>
      <c r="DDB173" s="8"/>
      <c r="DDC173" s="8"/>
      <c r="DDD173" s="8"/>
      <c r="DDE173" s="8"/>
      <c r="DDF173" s="8"/>
      <c r="DDG173" s="8"/>
      <c r="DDH173" s="8"/>
      <c r="DDI173" s="8"/>
      <c r="DDJ173" s="8"/>
      <c r="DDK173" s="8"/>
      <c r="DDL173" s="8"/>
      <c r="DDM173" s="8"/>
      <c r="DDN173" s="8"/>
      <c r="DDO173" s="8"/>
      <c r="DDP173" s="8"/>
      <c r="DDQ173" s="8"/>
      <c r="DDR173" s="8"/>
      <c r="DDS173" s="8"/>
      <c r="DDT173" s="8"/>
      <c r="DDU173" s="8"/>
      <c r="DDV173" s="8"/>
      <c r="DDW173" s="8"/>
      <c r="DDX173" s="8"/>
      <c r="DDY173" s="8"/>
      <c r="DDZ173" s="8"/>
      <c r="DEA173" s="8"/>
      <c r="DEB173" s="8"/>
      <c r="DEC173" s="8"/>
      <c r="DED173" s="8"/>
      <c r="DEE173" s="8"/>
      <c r="DEF173" s="8"/>
      <c r="DEG173" s="8"/>
      <c r="DEH173" s="8"/>
      <c r="DEI173" s="8"/>
      <c r="DEJ173" s="8"/>
      <c r="DEK173" s="8"/>
      <c r="DEL173" s="8"/>
      <c r="DEM173" s="8"/>
      <c r="DEN173" s="8"/>
      <c r="DEO173" s="8"/>
      <c r="DEP173" s="8"/>
      <c r="DEQ173" s="8"/>
      <c r="DER173" s="8"/>
      <c r="DES173" s="8"/>
      <c r="DET173" s="8"/>
      <c r="DEU173" s="8"/>
      <c r="DEV173" s="8"/>
      <c r="DEW173" s="8"/>
      <c r="DEX173" s="8"/>
      <c r="DEY173" s="8"/>
      <c r="DEZ173" s="8"/>
      <c r="DFA173" s="8"/>
      <c r="DFB173" s="8"/>
      <c r="DFC173" s="8"/>
      <c r="DFD173" s="8"/>
      <c r="DFE173" s="8"/>
      <c r="DFF173" s="8"/>
      <c r="DFG173" s="8"/>
      <c r="DFH173" s="8"/>
      <c r="DFI173" s="8"/>
      <c r="DFJ173" s="8"/>
      <c r="DFK173" s="8"/>
      <c r="DFL173" s="8"/>
      <c r="DFM173" s="8"/>
      <c r="DFN173" s="8"/>
      <c r="DFO173" s="8"/>
      <c r="DFP173" s="8"/>
      <c r="DFQ173" s="8"/>
      <c r="DFR173" s="8"/>
      <c r="DFS173" s="8"/>
      <c r="DFT173" s="8"/>
      <c r="DFU173" s="8"/>
      <c r="DFV173" s="8"/>
      <c r="DFW173" s="8"/>
      <c r="DFX173" s="8"/>
      <c r="DFY173" s="8"/>
      <c r="DFZ173" s="8"/>
      <c r="DGA173" s="8"/>
      <c r="DGB173" s="8"/>
      <c r="DGC173" s="8"/>
      <c r="DGD173" s="8"/>
      <c r="DGE173" s="8"/>
      <c r="DGF173" s="8"/>
      <c r="DGG173" s="8"/>
      <c r="DGH173" s="8"/>
      <c r="DGI173" s="8"/>
      <c r="DGJ173" s="8"/>
      <c r="DGK173" s="8"/>
      <c r="DGL173" s="8"/>
      <c r="DGM173" s="8"/>
      <c r="DGN173" s="8"/>
      <c r="DGO173" s="8"/>
      <c r="DGP173" s="8"/>
      <c r="DGQ173" s="8"/>
      <c r="DGR173" s="8"/>
      <c r="DGS173" s="8"/>
      <c r="DGT173" s="8"/>
      <c r="DGU173" s="8"/>
      <c r="DGV173" s="8"/>
      <c r="DGW173" s="8"/>
      <c r="DGX173" s="8"/>
      <c r="DGY173" s="8"/>
      <c r="DGZ173" s="8"/>
      <c r="DHA173" s="8"/>
      <c r="DHB173" s="8"/>
      <c r="DHC173" s="8"/>
      <c r="DHD173" s="8"/>
      <c r="DHE173" s="8"/>
      <c r="DHF173" s="8"/>
      <c r="DHG173" s="8"/>
      <c r="DHH173" s="8"/>
      <c r="DHI173" s="8"/>
      <c r="DHJ173" s="8"/>
      <c r="DHK173" s="8"/>
      <c r="DHL173" s="8"/>
      <c r="DHM173" s="8"/>
      <c r="DHN173" s="8"/>
      <c r="DHO173" s="8"/>
      <c r="DHP173" s="8"/>
      <c r="DHQ173" s="8"/>
      <c r="DHR173" s="8"/>
      <c r="DHS173" s="8"/>
      <c r="DHT173" s="8"/>
      <c r="DHU173" s="8"/>
      <c r="DHV173" s="8"/>
      <c r="DHW173" s="8"/>
      <c r="DHX173" s="8"/>
      <c r="DHY173" s="8"/>
      <c r="DHZ173" s="8"/>
      <c r="DIA173" s="8"/>
      <c r="DIB173" s="8"/>
      <c r="DIC173" s="8"/>
      <c r="DID173" s="8"/>
      <c r="DIE173" s="8"/>
      <c r="DIF173" s="8"/>
      <c r="DIG173" s="8"/>
      <c r="DIH173" s="8"/>
      <c r="DII173" s="8"/>
      <c r="DIJ173" s="8"/>
      <c r="DIK173" s="8"/>
      <c r="DIL173" s="8"/>
      <c r="DIM173" s="8"/>
      <c r="DIN173" s="8"/>
      <c r="DIO173" s="8"/>
      <c r="DIP173" s="8"/>
      <c r="DIQ173" s="8"/>
      <c r="DIR173" s="8"/>
      <c r="DIS173" s="8"/>
      <c r="DIT173" s="8"/>
      <c r="DIU173" s="8"/>
      <c r="DIV173" s="8"/>
      <c r="DIW173" s="8"/>
      <c r="DIX173" s="8"/>
      <c r="DIY173" s="8"/>
      <c r="DIZ173" s="8"/>
      <c r="DJA173" s="8"/>
      <c r="DJB173" s="8"/>
      <c r="DJC173" s="8"/>
      <c r="DJD173" s="8"/>
      <c r="DJE173" s="8"/>
      <c r="DJF173" s="8"/>
      <c r="DJG173" s="8"/>
      <c r="DJH173" s="8"/>
      <c r="DJI173" s="8"/>
      <c r="DJJ173" s="8"/>
      <c r="DJK173" s="8"/>
      <c r="DJL173" s="8"/>
      <c r="DJM173" s="8"/>
      <c r="DJN173" s="8"/>
      <c r="DJO173" s="8"/>
      <c r="DJP173" s="8"/>
      <c r="DJQ173" s="8"/>
      <c r="DJR173" s="8"/>
      <c r="DJS173" s="8"/>
      <c r="DJT173" s="8"/>
      <c r="DJU173" s="8"/>
      <c r="DJV173" s="8"/>
      <c r="DJW173" s="8"/>
      <c r="DJX173" s="8"/>
      <c r="DJY173" s="8"/>
      <c r="DJZ173" s="8"/>
      <c r="DKA173" s="8"/>
      <c r="DKB173" s="8"/>
      <c r="DKC173" s="8"/>
      <c r="DKD173" s="8"/>
      <c r="DKE173" s="8"/>
      <c r="DKF173" s="8"/>
      <c r="DKG173" s="8"/>
      <c r="DKH173" s="8"/>
      <c r="DKI173" s="8"/>
      <c r="DKJ173" s="8"/>
      <c r="DKK173" s="8"/>
      <c r="DKL173" s="8"/>
      <c r="DKM173" s="8"/>
      <c r="DKN173" s="8"/>
      <c r="DKO173" s="8"/>
      <c r="DKP173" s="8"/>
      <c r="DKQ173" s="8"/>
      <c r="DKR173" s="8"/>
      <c r="DKS173" s="8"/>
      <c r="DKT173" s="8"/>
      <c r="DKU173" s="8"/>
      <c r="DKV173" s="8"/>
      <c r="DKW173" s="8"/>
      <c r="DKX173" s="8"/>
      <c r="DKY173" s="8"/>
      <c r="DKZ173" s="8"/>
      <c r="DLA173" s="8"/>
      <c r="DLB173" s="8"/>
      <c r="DLC173" s="8"/>
      <c r="DLD173" s="8"/>
      <c r="DLE173" s="8"/>
      <c r="DLF173" s="8"/>
      <c r="DLG173" s="8"/>
      <c r="DLH173" s="8"/>
      <c r="DLI173" s="8"/>
      <c r="DLJ173" s="8"/>
      <c r="DLK173" s="8"/>
      <c r="DLL173" s="8"/>
      <c r="DLM173" s="8"/>
      <c r="DLN173" s="8"/>
      <c r="DLO173" s="8"/>
      <c r="DLP173" s="8"/>
      <c r="DLQ173" s="8"/>
      <c r="DLR173" s="8"/>
      <c r="DLS173" s="8"/>
      <c r="DLT173" s="8"/>
      <c r="DLU173" s="8"/>
      <c r="DLV173" s="8"/>
      <c r="DLW173" s="8"/>
      <c r="DLX173" s="8"/>
      <c r="DLY173" s="8"/>
      <c r="DLZ173" s="8"/>
      <c r="DMA173" s="8"/>
      <c r="DMB173" s="8"/>
      <c r="DMC173" s="8"/>
      <c r="DMD173" s="8"/>
      <c r="DME173" s="8"/>
      <c r="DMF173" s="8"/>
      <c r="DMG173" s="8"/>
      <c r="DMH173" s="8"/>
      <c r="DMI173" s="8"/>
      <c r="DMJ173" s="8"/>
      <c r="DMK173" s="8"/>
      <c r="DML173" s="8"/>
      <c r="DMM173" s="8"/>
      <c r="DMN173" s="8"/>
      <c r="DMO173" s="8"/>
      <c r="DMP173" s="8"/>
      <c r="DMQ173" s="8"/>
      <c r="DMR173" s="8"/>
      <c r="DMS173" s="8"/>
      <c r="DMT173" s="8"/>
      <c r="DMU173" s="8"/>
      <c r="DMV173" s="8"/>
      <c r="DMW173" s="8"/>
      <c r="DMX173" s="8"/>
      <c r="DMY173" s="8"/>
      <c r="DMZ173" s="8"/>
      <c r="DNA173" s="8"/>
      <c r="DNB173" s="8"/>
      <c r="DNC173" s="8"/>
      <c r="DND173" s="8"/>
      <c r="DNE173" s="8"/>
      <c r="DNF173" s="8"/>
      <c r="DNG173" s="8"/>
      <c r="DNH173" s="8"/>
      <c r="DNI173" s="8"/>
      <c r="DNJ173" s="8"/>
      <c r="DNK173" s="8"/>
      <c r="DNL173" s="8"/>
      <c r="DNM173" s="8"/>
      <c r="DNN173" s="8"/>
      <c r="DNO173" s="8"/>
      <c r="DNP173" s="8"/>
      <c r="DNQ173" s="8"/>
      <c r="DNR173" s="8"/>
      <c r="DNS173" s="8"/>
      <c r="DNT173" s="8"/>
      <c r="DNU173" s="8"/>
      <c r="DNV173" s="8"/>
      <c r="DNW173" s="8"/>
      <c r="DNX173" s="8"/>
      <c r="DNY173" s="8"/>
      <c r="DNZ173" s="8"/>
      <c r="DOA173" s="8"/>
      <c r="DOB173" s="8"/>
      <c r="DOC173" s="8"/>
      <c r="DOD173" s="8"/>
      <c r="DOE173" s="8"/>
      <c r="DOF173" s="8"/>
      <c r="DOG173" s="8"/>
      <c r="DOH173" s="8"/>
      <c r="DOI173" s="8"/>
      <c r="DOJ173" s="8"/>
      <c r="DOK173" s="8"/>
      <c r="DOL173" s="8"/>
      <c r="DOM173" s="8"/>
      <c r="DON173" s="8"/>
      <c r="DOO173" s="8"/>
      <c r="DOP173" s="8"/>
      <c r="DOQ173" s="8"/>
      <c r="DOR173" s="8"/>
      <c r="DOS173" s="8"/>
      <c r="DOT173" s="8"/>
      <c r="DOU173" s="8"/>
      <c r="DOV173" s="8"/>
      <c r="DOW173" s="8"/>
      <c r="DOX173" s="8"/>
      <c r="DOY173" s="8"/>
      <c r="DOZ173" s="8"/>
      <c r="DPA173" s="8"/>
      <c r="DPB173" s="8"/>
      <c r="DPC173" s="8"/>
      <c r="DPD173" s="8"/>
      <c r="DPE173" s="8"/>
      <c r="DPF173" s="8"/>
      <c r="DPG173" s="8"/>
      <c r="DPH173" s="8"/>
      <c r="DPI173" s="8"/>
      <c r="DPJ173" s="8"/>
      <c r="DPK173" s="8"/>
      <c r="DPL173" s="8"/>
      <c r="DPM173" s="8"/>
      <c r="DPN173" s="8"/>
      <c r="DPO173" s="8"/>
      <c r="DPP173" s="8"/>
      <c r="DPQ173" s="8"/>
      <c r="DPR173" s="8"/>
      <c r="DPS173" s="8"/>
      <c r="DPT173" s="8"/>
      <c r="DPU173" s="8"/>
      <c r="DPV173" s="8"/>
      <c r="DPW173" s="8"/>
      <c r="DPX173" s="8"/>
      <c r="DPY173" s="8"/>
      <c r="DPZ173" s="8"/>
      <c r="DQA173" s="8"/>
      <c r="DQB173" s="8"/>
      <c r="DQC173" s="8"/>
      <c r="DQD173" s="8"/>
      <c r="DQE173" s="8"/>
      <c r="DQF173" s="8"/>
      <c r="DQG173" s="8"/>
      <c r="DQH173" s="8"/>
      <c r="DQI173" s="8"/>
      <c r="DQJ173" s="8"/>
      <c r="DQK173" s="8"/>
      <c r="DQL173" s="8"/>
      <c r="DQM173" s="8"/>
      <c r="DQN173" s="8"/>
      <c r="DQO173" s="8"/>
      <c r="DQP173" s="8"/>
      <c r="DQQ173" s="8"/>
      <c r="DQR173" s="8"/>
      <c r="DQS173" s="8"/>
      <c r="DQT173" s="8"/>
      <c r="DQU173" s="8"/>
      <c r="DQV173" s="8"/>
      <c r="DQW173" s="8"/>
      <c r="DQX173" s="8"/>
      <c r="DQY173" s="8"/>
      <c r="DQZ173" s="8"/>
      <c r="DRA173" s="8"/>
      <c r="DRB173" s="8"/>
      <c r="DRC173" s="8"/>
      <c r="DRD173" s="8"/>
      <c r="DRE173" s="8"/>
      <c r="DRF173" s="8"/>
      <c r="DRG173" s="8"/>
      <c r="DRH173" s="8"/>
      <c r="DRI173" s="8"/>
      <c r="DRJ173" s="8"/>
      <c r="DRK173" s="8"/>
      <c r="DRL173" s="8"/>
      <c r="DRM173" s="8"/>
      <c r="DRN173" s="8"/>
      <c r="DRO173" s="8"/>
      <c r="DRP173" s="8"/>
      <c r="DRQ173" s="8"/>
      <c r="DRR173" s="8"/>
      <c r="DRS173" s="8"/>
      <c r="DRT173" s="8"/>
      <c r="DRU173" s="8"/>
      <c r="DRV173" s="8"/>
      <c r="DRW173" s="8"/>
      <c r="DRX173" s="8"/>
      <c r="DRY173" s="8"/>
      <c r="DRZ173" s="8"/>
      <c r="DSA173" s="8"/>
      <c r="DSB173" s="8"/>
      <c r="DSC173" s="8"/>
      <c r="DSD173" s="8"/>
      <c r="DSE173" s="8"/>
      <c r="DSF173" s="8"/>
      <c r="DSG173" s="8"/>
      <c r="DSH173" s="8"/>
      <c r="DSI173" s="8"/>
      <c r="DSJ173" s="8"/>
      <c r="DSK173" s="8"/>
      <c r="DSL173" s="8"/>
      <c r="DSM173" s="8"/>
      <c r="DSN173" s="8"/>
      <c r="DSO173" s="8"/>
      <c r="DSP173" s="8"/>
      <c r="DSQ173" s="8"/>
      <c r="DSR173" s="8"/>
      <c r="DSS173" s="8"/>
      <c r="DST173" s="8"/>
      <c r="DSU173" s="8"/>
      <c r="DSV173" s="8"/>
      <c r="DSW173" s="8"/>
      <c r="DSX173" s="8"/>
      <c r="DSY173" s="8"/>
      <c r="DSZ173" s="8"/>
      <c r="DTA173" s="8"/>
      <c r="DTB173" s="8"/>
      <c r="DTC173" s="8"/>
      <c r="DTD173" s="8"/>
      <c r="DTE173" s="8"/>
      <c r="DTF173" s="8"/>
      <c r="DTG173" s="8"/>
      <c r="DTH173" s="8"/>
      <c r="DTI173" s="8"/>
      <c r="DTJ173" s="8"/>
      <c r="DTK173" s="8"/>
      <c r="DTL173" s="8"/>
      <c r="DTM173" s="8"/>
      <c r="DTN173" s="8"/>
      <c r="DTO173" s="8"/>
      <c r="DTP173" s="8"/>
      <c r="DTQ173" s="8"/>
      <c r="DTR173" s="8"/>
      <c r="DTS173" s="8"/>
      <c r="DTT173" s="8"/>
      <c r="DTU173" s="8"/>
      <c r="DTV173" s="8"/>
      <c r="DTW173" s="8"/>
      <c r="DTX173" s="8"/>
      <c r="DTY173" s="8"/>
      <c r="DTZ173" s="8"/>
      <c r="DUA173" s="8"/>
      <c r="DUB173" s="8"/>
      <c r="DUC173" s="8"/>
      <c r="DUD173" s="8"/>
      <c r="DUE173" s="8"/>
      <c r="DUF173" s="8"/>
      <c r="DUG173" s="8"/>
      <c r="DUH173" s="8"/>
      <c r="DUI173" s="8"/>
      <c r="DUJ173" s="8"/>
      <c r="DUK173" s="8"/>
      <c r="DUL173" s="8"/>
      <c r="DUM173" s="8"/>
      <c r="DUN173" s="8"/>
      <c r="DUO173" s="8"/>
      <c r="DUP173" s="8"/>
      <c r="DUQ173" s="8"/>
      <c r="DUR173" s="8"/>
      <c r="DUS173" s="8"/>
      <c r="DUT173" s="8"/>
      <c r="DUU173" s="8"/>
      <c r="DUV173" s="8"/>
      <c r="DUW173" s="8"/>
      <c r="DUX173" s="8"/>
      <c r="DUY173" s="8"/>
      <c r="DUZ173" s="8"/>
      <c r="DVA173" s="8"/>
      <c r="DVB173" s="8"/>
      <c r="DVC173" s="8"/>
      <c r="DVD173" s="8"/>
      <c r="DVE173" s="8"/>
      <c r="DVF173" s="8"/>
      <c r="DVG173" s="8"/>
      <c r="DVH173" s="8"/>
      <c r="DVI173" s="8"/>
      <c r="DVJ173" s="8"/>
      <c r="DVK173" s="8"/>
      <c r="DVL173" s="8"/>
      <c r="DVM173" s="8"/>
      <c r="DVN173" s="8"/>
      <c r="DVO173" s="8"/>
      <c r="DVP173" s="8"/>
      <c r="DVQ173" s="8"/>
      <c r="DVR173" s="8"/>
      <c r="DVS173" s="8"/>
      <c r="DVT173" s="8"/>
      <c r="DVU173" s="8"/>
      <c r="DVV173" s="8"/>
      <c r="DVW173" s="8"/>
      <c r="DVX173" s="8"/>
      <c r="DVY173" s="8"/>
      <c r="DVZ173" s="8"/>
      <c r="DWA173" s="8"/>
      <c r="DWB173" s="8"/>
      <c r="DWC173" s="8"/>
      <c r="DWD173" s="8"/>
      <c r="DWE173" s="8"/>
      <c r="DWF173" s="8"/>
      <c r="DWG173" s="8"/>
      <c r="DWH173" s="8"/>
      <c r="DWI173" s="8"/>
      <c r="DWJ173" s="8"/>
      <c r="DWK173" s="8"/>
      <c r="DWL173" s="8"/>
      <c r="DWM173" s="8"/>
      <c r="DWN173" s="8"/>
      <c r="DWO173" s="8"/>
      <c r="DWP173" s="8"/>
      <c r="DWQ173" s="8"/>
      <c r="DWR173" s="8"/>
      <c r="DWS173" s="8"/>
      <c r="DWT173" s="8"/>
      <c r="DWU173" s="8"/>
      <c r="DWV173" s="8"/>
      <c r="DWW173" s="8"/>
      <c r="DWX173" s="8"/>
      <c r="DWY173" s="8"/>
      <c r="DWZ173" s="8"/>
      <c r="DXA173" s="8"/>
      <c r="DXB173" s="8"/>
      <c r="DXC173" s="8"/>
      <c r="DXD173" s="8"/>
      <c r="DXE173" s="8"/>
      <c r="DXF173" s="8"/>
      <c r="DXG173" s="8"/>
      <c r="DXH173" s="8"/>
      <c r="DXI173" s="8"/>
      <c r="DXJ173" s="8"/>
      <c r="DXK173" s="8"/>
      <c r="DXL173" s="8"/>
      <c r="DXM173" s="8"/>
      <c r="DXN173" s="8"/>
      <c r="DXO173" s="8"/>
      <c r="DXP173" s="8"/>
      <c r="DXQ173" s="8"/>
      <c r="DXR173" s="8"/>
      <c r="DXS173" s="8"/>
      <c r="DXT173" s="8"/>
      <c r="DXU173" s="8"/>
      <c r="DXV173" s="8"/>
      <c r="DXW173" s="8"/>
      <c r="DXX173" s="8"/>
      <c r="DXY173" s="8"/>
      <c r="DXZ173" s="8"/>
      <c r="DYA173" s="8"/>
      <c r="DYB173" s="8"/>
      <c r="DYC173" s="8"/>
      <c r="DYD173" s="8"/>
      <c r="DYE173" s="8"/>
      <c r="DYF173" s="8"/>
      <c r="DYG173" s="8"/>
      <c r="DYH173" s="8"/>
      <c r="DYI173" s="8"/>
      <c r="DYJ173" s="8"/>
      <c r="DYK173" s="8"/>
      <c r="DYL173" s="8"/>
      <c r="DYM173" s="8"/>
      <c r="DYN173" s="8"/>
      <c r="DYO173" s="8"/>
      <c r="DYP173" s="8"/>
      <c r="DYQ173" s="8"/>
      <c r="DYR173" s="8"/>
      <c r="DYS173" s="8"/>
      <c r="DYT173" s="8"/>
      <c r="DYU173" s="8"/>
      <c r="DYV173" s="8"/>
      <c r="DYW173" s="8"/>
      <c r="DYX173" s="8"/>
      <c r="DYY173" s="8"/>
      <c r="DYZ173" s="8"/>
      <c r="DZA173" s="8"/>
      <c r="DZB173" s="8"/>
      <c r="DZC173" s="8"/>
      <c r="DZD173" s="8"/>
      <c r="DZE173" s="8"/>
      <c r="DZF173" s="8"/>
      <c r="DZG173" s="8"/>
      <c r="DZH173" s="8"/>
      <c r="DZI173" s="8"/>
      <c r="DZJ173" s="8"/>
      <c r="DZK173" s="8"/>
      <c r="DZL173" s="8"/>
      <c r="DZM173" s="8"/>
      <c r="DZN173" s="8"/>
      <c r="DZO173" s="8"/>
      <c r="DZP173" s="8"/>
      <c r="DZQ173" s="8"/>
      <c r="DZR173" s="8"/>
      <c r="DZS173" s="8"/>
      <c r="DZT173" s="8"/>
      <c r="DZU173" s="8"/>
      <c r="DZV173" s="8"/>
      <c r="DZW173" s="8"/>
      <c r="DZX173" s="8"/>
      <c r="DZY173" s="8"/>
      <c r="DZZ173" s="8"/>
      <c r="EAA173" s="8"/>
      <c r="EAB173" s="8"/>
      <c r="EAC173" s="8"/>
      <c r="EAD173" s="8"/>
      <c r="EAE173" s="8"/>
      <c r="EAF173" s="8"/>
      <c r="EAG173" s="8"/>
      <c r="EAH173" s="8"/>
      <c r="EAI173" s="8"/>
      <c r="EAJ173" s="8"/>
      <c r="EAK173" s="8"/>
      <c r="EAL173" s="8"/>
      <c r="EAM173" s="8"/>
      <c r="EAN173" s="8"/>
      <c r="EAO173" s="8"/>
      <c r="EAP173" s="8"/>
      <c r="EAQ173" s="8"/>
      <c r="EAR173" s="8"/>
      <c r="EAS173" s="8"/>
      <c r="EAT173" s="8"/>
      <c r="EAU173" s="8"/>
      <c r="EAV173" s="8"/>
      <c r="EAW173" s="8"/>
      <c r="EAX173" s="8"/>
      <c r="EAY173" s="8"/>
      <c r="EAZ173" s="8"/>
      <c r="EBA173" s="8"/>
      <c r="EBB173" s="8"/>
      <c r="EBC173" s="8"/>
      <c r="EBD173" s="8"/>
      <c r="EBE173" s="8"/>
      <c r="EBF173" s="8"/>
      <c r="EBG173" s="8"/>
      <c r="EBH173" s="8"/>
      <c r="EBI173" s="8"/>
      <c r="EBJ173" s="8"/>
      <c r="EBK173" s="8"/>
      <c r="EBL173" s="8"/>
      <c r="EBM173" s="8"/>
      <c r="EBN173" s="8"/>
      <c r="EBO173" s="8"/>
      <c r="EBP173" s="8"/>
      <c r="EBQ173" s="8"/>
      <c r="EBR173" s="8"/>
      <c r="EBS173" s="8"/>
      <c r="EBT173" s="8"/>
      <c r="EBU173" s="8"/>
      <c r="EBV173" s="8"/>
      <c r="EBW173" s="8"/>
      <c r="EBX173" s="8"/>
      <c r="EBY173" s="8"/>
      <c r="EBZ173" s="8"/>
      <c r="ECA173" s="8"/>
      <c r="ECB173" s="8"/>
      <c r="ECC173" s="8"/>
      <c r="ECD173" s="8"/>
      <c r="ECE173" s="8"/>
      <c r="ECF173" s="8"/>
      <c r="ECG173" s="8"/>
      <c r="ECH173" s="8"/>
      <c r="ECI173" s="8"/>
      <c r="ECJ173" s="8"/>
      <c r="ECK173" s="8"/>
      <c r="ECL173" s="8"/>
      <c r="ECM173" s="8"/>
      <c r="ECN173" s="8"/>
      <c r="ECO173" s="8"/>
      <c r="ECP173" s="8"/>
      <c r="ECQ173" s="8"/>
      <c r="ECR173" s="8"/>
      <c r="ECS173" s="8"/>
      <c r="ECT173" s="8"/>
      <c r="ECU173" s="8"/>
      <c r="ECV173" s="8"/>
      <c r="ECW173" s="8"/>
      <c r="ECX173" s="8"/>
      <c r="ECY173" s="8"/>
      <c r="ECZ173" s="8"/>
      <c r="EDA173" s="8"/>
      <c r="EDB173" s="8"/>
      <c r="EDC173" s="8"/>
      <c r="EDD173" s="8"/>
      <c r="EDE173" s="8"/>
      <c r="EDF173" s="8"/>
      <c r="EDG173" s="8"/>
      <c r="EDH173" s="8"/>
      <c r="EDI173" s="8"/>
      <c r="EDJ173" s="8"/>
      <c r="EDK173" s="8"/>
      <c r="EDL173" s="8"/>
      <c r="EDM173" s="8"/>
      <c r="EDN173" s="8"/>
      <c r="EDO173" s="8"/>
      <c r="EDP173" s="8"/>
      <c r="EDQ173" s="8"/>
      <c r="EDR173" s="8"/>
      <c r="EDS173" s="8"/>
      <c r="EDT173" s="8"/>
      <c r="EDU173" s="8"/>
      <c r="EDV173" s="8"/>
      <c r="EDW173" s="8"/>
      <c r="EDX173" s="8"/>
      <c r="EDY173" s="8"/>
      <c r="EDZ173" s="8"/>
      <c r="EEA173" s="8"/>
      <c r="EEB173" s="8"/>
      <c r="EEC173" s="8"/>
      <c r="EED173" s="8"/>
      <c r="EEE173" s="8"/>
      <c r="EEF173" s="8"/>
      <c r="EEG173" s="8"/>
      <c r="EEH173" s="8"/>
      <c r="EEI173" s="8"/>
      <c r="EEJ173" s="8"/>
      <c r="EEK173" s="8"/>
      <c r="EEL173" s="8"/>
      <c r="EEM173" s="8"/>
      <c r="EEN173" s="8"/>
      <c r="EEO173" s="8"/>
      <c r="EEP173" s="8"/>
      <c r="EEQ173" s="8"/>
      <c r="EER173" s="8"/>
      <c r="EES173" s="8"/>
      <c r="EET173" s="8"/>
      <c r="EEU173" s="8"/>
      <c r="EEV173" s="8"/>
      <c r="EEW173" s="8"/>
      <c r="EEX173" s="8"/>
      <c r="EEY173" s="8"/>
      <c r="EEZ173" s="8"/>
      <c r="EFA173" s="8"/>
      <c r="EFB173" s="8"/>
      <c r="EFC173" s="8"/>
      <c r="EFD173" s="8"/>
      <c r="EFE173" s="8"/>
      <c r="EFF173" s="8"/>
      <c r="EFG173" s="8"/>
      <c r="EFH173" s="8"/>
      <c r="EFI173" s="8"/>
      <c r="EFJ173" s="8"/>
      <c r="EFK173" s="8"/>
      <c r="EFL173" s="8"/>
      <c r="EFM173" s="8"/>
      <c r="EFN173" s="8"/>
      <c r="EFO173" s="8"/>
      <c r="EFP173" s="8"/>
      <c r="EFQ173" s="8"/>
      <c r="EFR173" s="8"/>
      <c r="EFS173" s="8"/>
      <c r="EFT173" s="8"/>
      <c r="EFU173" s="8"/>
      <c r="EFV173" s="8"/>
      <c r="EFW173" s="8"/>
      <c r="EFX173" s="8"/>
      <c r="EFY173" s="8"/>
      <c r="EFZ173" s="8"/>
      <c r="EGA173" s="8"/>
      <c r="EGB173" s="8"/>
      <c r="EGC173" s="8"/>
      <c r="EGD173" s="8"/>
      <c r="EGE173" s="8"/>
      <c r="EGF173" s="8"/>
      <c r="EGG173" s="8"/>
      <c r="EGH173" s="8"/>
      <c r="EGI173" s="8"/>
      <c r="EGJ173" s="8"/>
      <c r="EGK173" s="8"/>
      <c r="EGL173" s="8"/>
      <c r="EGM173" s="8"/>
      <c r="EGN173" s="8"/>
      <c r="EGO173" s="8"/>
      <c r="EGP173" s="8"/>
      <c r="EGQ173" s="8"/>
      <c r="EGR173" s="8"/>
      <c r="EGS173" s="8"/>
      <c r="EGT173" s="8"/>
      <c r="EGU173" s="8"/>
      <c r="EGV173" s="8"/>
      <c r="EGW173" s="8"/>
      <c r="EGX173" s="8"/>
      <c r="EGY173" s="8"/>
      <c r="EGZ173" s="8"/>
      <c r="EHA173" s="8"/>
      <c r="EHB173" s="8"/>
      <c r="EHC173" s="8"/>
      <c r="EHD173" s="8"/>
      <c r="EHE173" s="8"/>
      <c r="EHF173" s="8"/>
      <c r="EHG173" s="8"/>
      <c r="EHH173" s="8"/>
      <c r="EHI173" s="8"/>
      <c r="EHJ173" s="8"/>
      <c r="EHK173" s="8"/>
      <c r="EHL173" s="8"/>
      <c r="EHM173" s="8"/>
      <c r="EHN173" s="8"/>
      <c r="EHO173" s="8"/>
      <c r="EHP173" s="8"/>
      <c r="EHQ173" s="8"/>
      <c r="EHR173" s="8"/>
      <c r="EHS173" s="8"/>
      <c r="EHT173" s="8"/>
      <c r="EHU173" s="8"/>
      <c r="EHV173" s="8"/>
      <c r="EHW173" s="8"/>
      <c r="EHX173" s="8"/>
      <c r="EHY173" s="8"/>
      <c r="EHZ173" s="8"/>
      <c r="EIA173" s="8"/>
      <c r="EIB173" s="8"/>
      <c r="EIC173" s="8"/>
      <c r="EID173" s="8"/>
      <c r="EIE173" s="8"/>
      <c r="EIF173" s="8"/>
      <c r="EIG173" s="8"/>
      <c r="EIH173" s="8"/>
      <c r="EII173" s="8"/>
      <c r="EIJ173" s="8"/>
      <c r="EIK173" s="8"/>
      <c r="EIL173" s="8"/>
      <c r="EIM173" s="8"/>
      <c r="EIN173" s="8"/>
      <c r="EIO173" s="8"/>
      <c r="EIP173" s="8"/>
      <c r="EIQ173" s="8"/>
      <c r="EIR173" s="8"/>
      <c r="EIS173" s="8"/>
      <c r="EIT173" s="8"/>
      <c r="EIU173" s="8"/>
      <c r="EIV173" s="8"/>
      <c r="EIW173" s="8"/>
      <c r="EIX173" s="8"/>
      <c r="EIY173" s="8"/>
      <c r="EIZ173" s="8"/>
      <c r="EJA173" s="8"/>
      <c r="EJB173" s="8"/>
      <c r="EJC173" s="8"/>
      <c r="EJD173" s="8"/>
      <c r="EJE173" s="8"/>
      <c r="EJF173" s="8"/>
      <c r="EJG173" s="8"/>
      <c r="EJH173" s="8"/>
      <c r="EJI173" s="8"/>
      <c r="EJJ173" s="8"/>
      <c r="EJK173" s="8"/>
      <c r="EJL173" s="8"/>
      <c r="EJM173" s="8"/>
      <c r="EJN173" s="8"/>
      <c r="EJO173" s="8"/>
      <c r="EJP173" s="8"/>
      <c r="EJQ173" s="8"/>
      <c r="EJR173" s="8"/>
      <c r="EJS173" s="8"/>
      <c r="EJT173" s="8"/>
      <c r="EJU173" s="8"/>
      <c r="EJV173" s="8"/>
      <c r="EJW173" s="8"/>
      <c r="EJX173" s="8"/>
      <c r="EJY173" s="8"/>
      <c r="EJZ173" s="8"/>
      <c r="EKA173" s="8"/>
      <c r="EKB173" s="8"/>
      <c r="EKC173" s="8"/>
      <c r="EKD173" s="8"/>
      <c r="EKE173" s="8"/>
      <c r="EKF173" s="8"/>
      <c r="EKG173" s="8"/>
      <c r="EKH173" s="8"/>
      <c r="EKI173" s="8"/>
      <c r="EKJ173" s="8"/>
      <c r="EKK173" s="8"/>
      <c r="EKL173" s="8"/>
      <c r="EKM173" s="8"/>
      <c r="EKN173" s="8"/>
      <c r="EKO173" s="8"/>
      <c r="EKP173" s="8"/>
      <c r="EKQ173" s="8"/>
      <c r="EKR173" s="8"/>
      <c r="EKS173" s="8"/>
      <c r="EKT173" s="8"/>
      <c r="EKU173" s="8"/>
      <c r="EKV173" s="8"/>
      <c r="EKW173" s="8"/>
      <c r="EKX173" s="8"/>
      <c r="EKY173" s="8"/>
      <c r="EKZ173" s="8"/>
      <c r="ELA173" s="8"/>
      <c r="ELB173" s="8"/>
      <c r="ELC173" s="8"/>
      <c r="ELD173" s="8"/>
      <c r="ELE173" s="8"/>
      <c r="ELF173" s="8"/>
      <c r="ELG173" s="8"/>
      <c r="ELH173" s="8"/>
      <c r="ELI173" s="8"/>
      <c r="ELJ173" s="8"/>
      <c r="ELK173" s="8"/>
      <c r="ELL173" s="8"/>
      <c r="ELM173" s="8"/>
      <c r="ELN173" s="8"/>
      <c r="ELO173" s="8"/>
      <c r="ELP173" s="8"/>
      <c r="ELQ173" s="8"/>
      <c r="ELR173" s="8"/>
      <c r="ELS173" s="8"/>
      <c r="ELT173" s="8"/>
      <c r="ELU173" s="8"/>
      <c r="ELV173" s="8"/>
      <c r="ELW173" s="8"/>
      <c r="ELX173" s="8"/>
      <c r="ELY173" s="8"/>
      <c r="ELZ173" s="8"/>
      <c r="EMA173" s="8"/>
      <c r="EMB173" s="8"/>
      <c r="EMC173" s="8"/>
      <c r="EMD173" s="8"/>
      <c r="EME173" s="8"/>
      <c r="EMF173" s="8"/>
      <c r="EMG173" s="8"/>
      <c r="EMH173" s="8"/>
      <c r="EMI173" s="8"/>
      <c r="EMJ173" s="8"/>
      <c r="EMK173" s="8"/>
      <c r="EML173" s="8"/>
      <c r="EMM173" s="8"/>
      <c r="EMN173" s="8"/>
      <c r="EMO173" s="8"/>
      <c r="EMP173" s="8"/>
      <c r="EMQ173" s="8"/>
      <c r="EMR173" s="8"/>
      <c r="EMS173" s="8"/>
      <c r="EMT173" s="8"/>
      <c r="EMU173" s="8"/>
      <c r="EMV173" s="8"/>
      <c r="EMW173" s="8"/>
      <c r="EMX173" s="8"/>
      <c r="EMY173" s="8"/>
      <c r="EMZ173" s="8"/>
      <c r="ENA173" s="8"/>
      <c r="ENB173" s="8"/>
      <c r="ENC173" s="8"/>
      <c r="END173" s="8"/>
      <c r="ENE173" s="8"/>
      <c r="ENF173" s="8"/>
      <c r="ENG173" s="8"/>
      <c r="ENH173" s="8"/>
      <c r="ENI173" s="8"/>
      <c r="ENJ173" s="8"/>
      <c r="ENK173" s="8"/>
      <c r="ENL173" s="8"/>
      <c r="ENM173" s="8"/>
      <c r="ENN173" s="8"/>
      <c r="ENO173" s="8"/>
      <c r="ENP173" s="8"/>
      <c r="ENQ173" s="8"/>
      <c r="ENR173" s="8"/>
      <c r="ENS173" s="8"/>
      <c r="ENT173" s="8"/>
      <c r="ENU173" s="8"/>
      <c r="ENV173" s="8"/>
      <c r="ENW173" s="8"/>
      <c r="ENX173" s="8"/>
      <c r="ENY173" s="8"/>
      <c r="ENZ173" s="8"/>
      <c r="EOA173" s="8"/>
      <c r="EOB173" s="8"/>
      <c r="EOC173" s="8"/>
      <c r="EOD173" s="8"/>
      <c r="EOE173" s="8"/>
      <c r="EOF173" s="8"/>
      <c r="EOG173" s="8"/>
      <c r="EOH173" s="8"/>
      <c r="EOI173" s="8"/>
      <c r="EOJ173" s="8"/>
      <c r="EOK173" s="8"/>
      <c r="EOL173" s="8"/>
      <c r="EOM173" s="8"/>
      <c r="EON173" s="8"/>
      <c r="EOO173" s="8"/>
      <c r="EOP173" s="8"/>
      <c r="EOQ173" s="8"/>
      <c r="EOR173" s="8"/>
      <c r="EOS173" s="8"/>
      <c r="EOT173" s="8"/>
      <c r="EOU173" s="8"/>
      <c r="EOV173" s="8"/>
      <c r="EOW173" s="8"/>
      <c r="EOX173" s="8"/>
      <c r="EOY173" s="8"/>
      <c r="EOZ173" s="8"/>
      <c r="EPA173" s="8"/>
      <c r="EPB173" s="8"/>
      <c r="EPC173" s="8"/>
      <c r="EPD173" s="8"/>
      <c r="EPE173" s="8"/>
      <c r="EPF173" s="8"/>
      <c r="EPG173" s="8"/>
      <c r="EPH173" s="8"/>
      <c r="EPI173" s="8"/>
      <c r="EPJ173" s="8"/>
      <c r="EPK173" s="8"/>
      <c r="EPL173" s="8"/>
      <c r="EPM173" s="8"/>
      <c r="EPN173" s="8"/>
      <c r="EPO173" s="8"/>
      <c r="EPP173" s="8"/>
      <c r="EPQ173" s="8"/>
      <c r="EPR173" s="8"/>
      <c r="EPS173" s="8"/>
      <c r="EPT173" s="8"/>
      <c r="EPU173" s="8"/>
      <c r="EPV173" s="8"/>
      <c r="EPW173" s="8"/>
      <c r="EPX173" s="8"/>
      <c r="EPY173" s="8"/>
      <c r="EPZ173" s="8"/>
      <c r="EQA173" s="8"/>
      <c r="EQB173" s="8"/>
      <c r="EQC173" s="8"/>
      <c r="EQD173" s="8"/>
      <c r="EQE173" s="8"/>
      <c r="EQF173" s="8"/>
      <c r="EQG173" s="8"/>
      <c r="EQH173" s="8"/>
      <c r="EQI173" s="8"/>
      <c r="EQJ173" s="8"/>
      <c r="EQK173" s="8"/>
      <c r="EQL173" s="8"/>
      <c r="EQM173" s="8"/>
      <c r="EQN173" s="8"/>
      <c r="EQO173" s="8"/>
      <c r="EQP173" s="8"/>
      <c r="EQQ173" s="8"/>
      <c r="EQR173" s="8"/>
      <c r="EQS173" s="8"/>
      <c r="EQT173" s="8"/>
      <c r="EQU173" s="8"/>
      <c r="EQV173" s="8"/>
      <c r="EQW173" s="8"/>
      <c r="EQX173" s="8"/>
      <c r="EQY173" s="8"/>
      <c r="EQZ173" s="8"/>
      <c r="ERA173" s="8"/>
      <c r="ERB173" s="8"/>
      <c r="ERC173" s="8"/>
      <c r="ERD173" s="8"/>
      <c r="ERE173" s="8"/>
      <c r="ERF173" s="8"/>
      <c r="ERG173" s="8"/>
      <c r="ERH173" s="8"/>
      <c r="ERI173" s="8"/>
      <c r="ERJ173" s="8"/>
      <c r="ERK173" s="8"/>
      <c r="ERL173" s="8"/>
      <c r="ERM173" s="8"/>
      <c r="ERN173" s="8"/>
      <c r="ERO173" s="8"/>
      <c r="ERP173" s="8"/>
      <c r="ERQ173" s="8"/>
      <c r="ERR173" s="8"/>
      <c r="ERS173" s="8"/>
      <c r="ERT173" s="8"/>
      <c r="ERU173" s="8"/>
      <c r="ERV173" s="8"/>
      <c r="ERW173" s="8"/>
      <c r="ERX173" s="8"/>
      <c r="ERY173" s="8"/>
      <c r="ERZ173" s="8"/>
      <c r="ESA173" s="8"/>
      <c r="ESB173" s="8"/>
      <c r="ESC173" s="8"/>
      <c r="ESD173" s="8"/>
      <c r="ESE173" s="8"/>
      <c r="ESF173" s="8"/>
      <c r="ESG173" s="8"/>
      <c r="ESH173" s="8"/>
      <c r="ESI173" s="8"/>
      <c r="ESJ173" s="8"/>
      <c r="ESK173" s="8"/>
      <c r="ESL173" s="8"/>
      <c r="ESM173" s="8"/>
      <c r="ESN173" s="8"/>
      <c r="ESO173" s="8"/>
      <c r="ESP173" s="8"/>
      <c r="ESQ173" s="8"/>
      <c r="ESR173" s="8"/>
      <c r="ESS173" s="8"/>
      <c r="EST173" s="8"/>
      <c r="ESU173" s="8"/>
      <c r="ESV173" s="8"/>
      <c r="ESW173" s="8"/>
      <c r="ESX173" s="8"/>
      <c r="ESY173" s="8"/>
      <c r="ESZ173" s="8"/>
      <c r="ETA173" s="8"/>
      <c r="ETB173" s="8"/>
      <c r="ETC173" s="8"/>
      <c r="ETD173" s="8"/>
      <c r="ETE173" s="8"/>
      <c r="ETF173" s="8"/>
      <c r="ETG173" s="8"/>
      <c r="ETH173" s="8"/>
      <c r="ETI173" s="8"/>
      <c r="ETJ173" s="8"/>
      <c r="ETK173" s="8"/>
      <c r="ETL173" s="8"/>
      <c r="ETM173" s="8"/>
      <c r="ETN173" s="8"/>
      <c r="ETO173" s="8"/>
      <c r="ETP173" s="8"/>
      <c r="ETQ173" s="8"/>
      <c r="ETR173" s="8"/>
      <c r="ETS173" s="8"/>
      <c r="ETT173" s="8"/>
      <c r="ETU173" s="8"/>
      <c r="ETV173" s="8"/>
      <c r="ETW173" s="8"/>
      <c r="ETX173" s="8"/>
      <c r="ETY173" s="8"/>
      <c r="ETZ173" s="8"/>
      <c r="EUA173" s="8"/>
      <c r="EUB173" s="8"/>
      <c r="EUC173" s="8"/>
      <c r="EUD173" s="8"/>
      <c r="EUE173" s="8"/>
      <c r="EUF173" s="8"/>
      <c r="EUG173" s="8"/>
      <c r="EUH173" s="8"/>
      <c r="EUI173" s="8"/>
      <c r="EUJ173" s="8"/>
      <c r="EUK173" s="8"/>
      <c r="EUL173" s="8"/>
      <c r="EUM173" s="8"/>
      <c r="EUN173" s="8"/>
      <c r="EUO173" s="8"/>
      <c r="EUP173" s="8"/>
      <c r="EUQ173" s="8"/>
      <c r="EUR173" s="8"/>
      <c r="EUS173" s="8"/>
      <c r="EUT173" s="8"/>
      <c r="EUU173" s="8"/>
      <c r="EUV173" s="8"/>
      <c r="EUW173" s="8"/>
      <c r="EUX173" s="8"/>
      <c r="EUY173" s="8"/>
      <c r="EUZ173" s="8"/>
      <c r="EVA173" s="8"/>
      <c r="EVB173" s="8"/>
      <c r="EVC173" s="8"/>
      <c r="EVD173" s="8"/>
      <c r="EVE173" s="8"/>
      <c r="EVF173" s="8"/>
      <c r="EVG173" s="8"/>
      <c r="EVH173" s="8"/>
      <c r="EVI173" s="8"/>
      <c r="EVJ173" s="8"/>
      <c r="EVK173" s="8"/>
      <c r="EVL173" s="8"/>
      <c r="EVM173" s="8"/>
      <c r="EVN173" s="8"/>
      <c r="EVO173" s="8"/>
      <c r="EVP173" s="8"/>
      <c r="EVQ173" s="8"/>
      <c r="EVR173" s="8"/>
      <c r="EVS173" s="8"/>
      <c r="EVT173" s="8"/>
      <c r="EVU173" s="8"/>
      <c r="EVV173" s="8"/>
      <c r="EVW173" s="8"/>
      <c r="EVX173" s="8"/>
      <c r="EVY173" s="8"/>
      <c r="EVZ173" s="8"/>
      <c r="EWA173" s="8"/>
      <c r="EWB173" s="8"/>
      <c r="EWC173" s="8"/>
      <c r="EWD173" s="8"/>
      <c r="EWE173" s="8"/>
      <c r="EWF173" s="8"/>
      <c r="EWG173" s="8"/>
      <c r="EWH173" s="8"/>
      <c r="EWI173" s="8"/>
      <c r="EWJ173" s="8"/>
      <c r="EWK173" s="8"/>
      <c r="EWL173" s="8"/>
      <c r="EWM173" s="8"/>
      <c r="EWN173" s="8"/>
      <c r="EWO173" s="8"/>
      <c r="EWP173" s="8"/>
      <c r="EWQ173" s="8"/>
      <c r="EWR173" s="8"/>
      <c r="EWS173" s="8"/>
      <c r="EWT173" s="8"/>
      <c r="EWU173" s="8"/>
      <c r="EWV173" s="8"/>
      <c r="EWW173" s="8"/>
      <c r="EWX173" s="8"/>
      <c r="EWY173" s="8"/>
      <c r="EWZ173" s="8"/>
      <c r="EXA173" s="8"/>
      <c r="EXB173" s="8"/>
      <c r="EXC173" s="8"/>
      <c r="EXD173" s="8"/>
      <c r="EXE173" s="8"/>
      <c r="EXF173" s="8"/>
      <c r="EXG173" s="8"/>
      <c r="EXH173" s="8"/>
      <c r="EXI173" s="8"/>
      <c r="EXJ173" s="8"/>
      <c r="EXK173" s="8"/>
      <c r="EXL173" s="8"/>
      <c r="EXM173" s="8"/>
      <c r="EXN173" s="8"/>
      <c r="EXO173" s="8"/>
      <c r="EXP173" s="8"/>
      <c r="EXQ173" s="8"/>
      <c r="EXR173" s="8"/>
      <c r="EXS173" s="8"/>
      <c r="EXT173" s="8"/>
      <c r="EXU173" s="8"/>
      <c r="EXV173" s="8"/>
      <c r="EXW173" s="8"/>
      <c r="EXX173" s="8"/>
      <c r="EXY173" s="8"/>
      <c r="EXZ173" s="8"/>
      <c r="EYA173" s="8"/>
      <c r="EYB173" s="8"/>
      <c r="EYC173" s="8"/>
      <c r="EYD173" s="8"/>
      <c r="EYE173" s="8"/>
      <c r="EYF173" s="8"/>
      <c r="EYG173" s="8"/>
      <c r="EYH173" s="8"/>
      <c r="EYI173" s="8"/>
      <c r="EYJ173" s="8"/>
      <c r="EYK173" s="8"/>
      <c r="EYL173" s="8"/>
      <c r="EYM173" s="8"/>
      <c r="EYN173" s="8"/>
      <c r="EYO173" s="8"/>
      <c r="EYP173" s="8"/>
      <c r="EYQ173" s="8"/>
      <c r="EYR173" s="8"/>
      <c r="EYS173" s="8"/>
      <c r="EYT173" s="8"/>
      <c r="EYU173" s="8"/>
      <c r="EYV173" s="8"/>
      <c r="EYW173" s="8"/>
      <c r="EYX173" s="8"/>
      <c r="EYY173" s="8"/>
      <c r="EYZ173" s="8"/>
      <c r="EZA173" s="8"/>
      <c r="EZB173" s="8"/>
      <c r="EZC173" s="8"/>
      <c r="EZD173" s="8"/>
      <c r="EZE173" s="8"/>
      <c r="EZF173" s="8"/>
      <c r="EZG173" s="8"/>
      <c r="EZH173" s="8"/>
      <c r="EZI173" s="8"/>
      <c r="EZJ173" s="8"/>
      <c r="EZK173" s="8"/>
      <c r="EZL173" s="8"/>
      <c r="EZM173" s="8"/>
      <c r="EZN173" s="8"/>
      <c r="EZO173" s="8"/>
      <c r="EZP173" s="8"/>
      <c r="EZQ173" s="8"/>
      <c r="EZR173" s="8"/>
      <c r="EZS173" s="8"/>
      <c r="EZT173" s="8"/>
      <c r="EZU173" s="8"/>
      <c r="EZV173" s="8"/>
      <c r="EZW173" s="8"/>
      <c r="EZX173" s="8"/>
      <c r="EZY173" s="8"/>
      <c r="EZZ173" s="8"/>
      <c r="FAA173" s="8"/>
      <c r="FAB173" s="8"/>
      <c r="FAC173" s="8"/>
      <c r="FAD173" s="8"/>
      <c r="FAE173" s="8"/>
      <c r="FAF173" s="8"/>
      <c r="FAG173" s="8"/>
      <c r="FAH173" s="8"/>
      <c r="FAI173" s="8"/>
      <c r="FAJ173" s="8"/>
      <c r="FAK173" s="8"/>
      <c r="FAL173" s="8"/>
      <c r="FAM173" s="8"/>
      <c r="FAN173" s="8"/>
      <c r="FAO173" s="8"/>
      <c r="FAP173" s="8"/>
      <c r="FAQ173" s="8"/>
      <c r="FAR173" s="8"/>
      <c r="FAS173" s="8"/>
      <c r="FAT173" s="8"/>
      <c r="FAU173" s="8"/>
      <c r="FAV173" s="8"/>
      <c r="FAW173" s="8"/>
      <c r="FAX173" s="8"/>
      <c r="FAY173" s="8"/>
      <c r="FAZ173" s="8"/>
      <c r="FBA173" s="8"/>
      <c r="FBB173" s="8"/>
      <c r="FBC173" s="8"/>
      <c r="FBD173" s="8"/>
      <c r="FBE173" s="8"/>
      <c r="FBF173" s="8"/>
      <c r="FBG173" s="8"/>
      <c r="FBH173" s="8"/>
      <c r="FBI173" s="8"/>
      <c r="FBJ173" s="8"/>
      <c r="FBK173" s="8"/>
      <c r="FBL173" s="8"/>
      <c r="FBM173" s="8"/>
      <c r="FBN173" s="8"/>
      <c r="FBO173" s="8"/>
      <c r="FBP173" s="8"/>
      <c r="FBQ173" s="8"/>
      <c r="FBR173" s="8"/>
      <c r="FBS173" s="8"/>
      <c r="FBT173" s="8"/>
      <c r="FBU173" s="8"/>
      <c r="FBV173" s="8"/>
      <c r="FBW173" s="8"/>
      <c r="FBX173" s="8"/>
      <c r="FBY173" s="8"/>
      <c r="FBZ173" s="8"/>
      <c r="FCA173" s="8"/>
      <c r="FCB173" s="8"/>
      <c r="FCC173" s="8"/>
      <c r="FCD173" s="8"/>
      <c r="FCE173" s="8"/>
      <c r="FCF173" s="8"/>
      <c r="FCG173" s="8"/>
      <c r="FCH173" s="8"/>
      <c r="FCI173" s="8"/>
      <c r="FCJ173" s="8"/>
      <c r="FCK173" s="8"/>
      <c r="FCL173" s="8"/>
      <c r="FCM173" s="8"/>
      <c r="FCN173" s="8"/>
      <c r="FCO173" s="8"/>
      <c r="FCP173" s="8"/>
      <c r="FCQ173" s="8"/>
      <c r="FCR173" s="8"/>
      <c r="FCS173" s="8"/>
      <c r="FCT173" s="8"/>
      <c r="FCU173" s="8"/>
      <c r="FCV173" s="8"/>
      <c r="FCW173" s="8"/>
      <c r="FCX173" s="8"/>
      <c r="FCY173" s="8"/>
      <c r="FCZ173" s="8"/>
      <c r="FDA173" s="8"/>
      <c r="FDB173" s="8"/>
      <c r="FDC173" s="8"/>
      <c r="FDD173" s="8"/>
      <c r="FDE173" s="8"/>
      <c r="FDF173" s="8"/>
      <c r="FDG173" s="8"/>
      <c r="FDH173" s="8"/>
      <c r="FDI173" s="8"/>
      <c r="FDJ173" s="8"/>
      <c r="FDK173" s="8"/>
      <c r="FDL173" s="8"/>
      <c r="FDM173" s="8"/>
      <c r="FDN173" s="8"/>
      <c r="FDO173" s="8"/>
      <c r="FDP173" s="8"/>
      <c r="FDQ173" s="8"/>
      <c r="FDR173" s="8"/>
      <c r="FDS173" s="8"/>
      <c r="FDT173" s="8"/>
      <c r="FDU173" s="8"/>
      <c r="FDV173" s="8"/>
      <c r="FDW173" s="8"/>
      <c r="FDX173" s="8"/>
      <c r="FDY173" s="8"/>
      <c r="FDZ173" s="8"/>
      <c r="FEA173" s="8"/>
      <c r="FEB173" s="8"/>
      <c r="FEC173" s="8"/>
      <c r="FED173" s="8"/>
      <c r="FEE173" s="8"/>
      <c r="FEF173" s="8"/>
      <c r="FEG173" s="8"/>
      <c r="FEH173" s="8"/>
      <c r="FEI173" s="8"/>
      <c r="FEJ173" s="8"/>
      <c r="FEK173" s="8"/>
      <c r="FEL173" s="8"/>
      <c r="FEM173" s="8"/>
      <c r="FEN173" s="8"/>
      <c r="FEO173" s="8"/>
      <c r="FEP173" s="8"/>
      <c r="FEQ173" s="8"/>
      <c r="FER173" s="8"/>
      <c r="FES173" s="8"/>
      <c r="FET173" s="8"/>
      <c r="FEU173" s="8"/>
      <c r="FEV173" s="8"/>
      <c r="FEW173" s="8"/>
      <c r="FEX173" s="8"/>
      <c r="FEY173" s="8"/>
      <c r="FEZ173" s="8"/>
      <c r="FFA173" s="8"/>
      <c r="FFB173" s="8"/>
      <c r="FFC173" s="8"/>
      <c r="FFD173" s="8"/>
      <c r="FFE173" s="8"/>
      <c r="FFF173" s="8"/>
      <c r="FFG173" s="8"/>
      <c r="FFH173" s="8"/>
      <c r="FFI173" s="8"/>
      <c r="FFJ173" s="8"/>
      <c r="FFK173" s="8"/>
      <c r="FFL173" s="8"/>
      <c r="FFM173" s="8"/>
      <c r="FFN173" s="8"/>
      <c r="FFO173" s="8"/>
      <c r="FFP173" s="8"/>
      <c r="FFQ173" s="8"/>
      <c r="FFR173" s="8"/>
      <c r="FFS173" s="8"/>
      <c r="FFT173" s="8"/>
      <c r="FFU173" s="8"/>
      <c r="FFV173" s="8"/>
      <c r="FFW173" s="8"/>
      <c r="FFX173" s="8"/>
      <c r="FFY173" s="8"/>
      <c r="FFZ173" s="8"/>
      <c r="FGA173" s="8"/>
      <c r="FGB173" s="8"/>
      <c r="FGC173" s="8"/>
      <c r="FGD173" s="8"/>
      <c r="FGE173" s="8"/>
      <c r="FGF173" s="8"/>
      <c r="FGG173" s="8"/>
      <c r="FGH173" s="8"/>
      <c r="FGI173" s="8"/>
      <c r="FGJ173" s="8"/>
      <c r="FGK173" s="8"/>
      <c r="FGL173" s="8"/>
      <c r="FGM173" s="8"/>
      <c r="FGN173" s="8"/>
      <c r="FGO173" s="8"/>
      <c r="FGP173" s="8"/>
      <c r="FGQ173" s="8"/>
      <c r="FGR173" s="8"/>
      <c r="FGS173" s="8"/>
      <c r="FGT173" s="8"/>
      <c r="FGU173" s="8"/>
      <c r="FGV173" s="8"/>
      <c r="FGW173" s="8"/>
      <c r="FGX173" s="8"/>
      <c r="FGY173" s="8"/>
      <c r="FGZ173" s="8"/>
      <c r="FHA173" s="8"/>
      <c r="FHB173" s="8"/>
      <c r="FHC173" s="8"/>
      <c r="FHD173" s="8"/>
      <c r="FHE173" s="8"/>
      <c r="FHF173" s="8"/>
      <c r="FHG173" s="8"/>
      <c r="FHH173" s="8"/>
      <c r="FHI173" s="8"/>
      <c r="FHJ173" s="8"/>
      <c r="FHK173" s="8"/>
      <c r="FHL173" s="8"/>
      <c r="FHM173" s="8"/>
      <c r="FHN173" s="8"/>
      <c r="FHO173" s="8"/>
      <c r="FHP173" s="8"/>
      <c r="FHQ173" s="8"/>
      <c r="FHR173" s="8"/>
      <c r="FHS173" s="8"/>
      <c r="FHT173" s="8"/>
      <c r="FHU173" s="8"/>
      <c r="FHV173" s="8"/>
      <c r="FHW173" s="8"/>
      <c r="FHX173" s="8"/>
      <c r="FHY173" s="8"/>
      <c r="FHZ173" s="8"/>
      <c r="FIA173" s="8"/>
      <c r="FIB173" s="8"/>
      <c r="FIC173" s="8"/>
      <c r="FID173" s="8"/>
      <c r="FIE173" s="8"/>
      <c r="FIF173" s="8"/>
      <c r="FIG173" s="8"/>
      <c r="FIH173" s="8"/>
      <c r="FII173" s="8"/>
      <c r="FIJ173" s="8"/>
      <c r="FIK173" s="8"/>
      <c r="FIL173" s="8"/>
      <c r="FIM173" s="8"/>
      <c r="FIN173" s="8"/>
      <c r="FIO173" s="8"/>
      <c r="FIP173" s="8"/>
      <c r="FIQ173" s="8"/>
      <c r="FIR173" s="8"/>
      <c r="FIS173" s="8"/>
      <c r="FIT173" s="8"/>
      <c r="FIU173" s="8"/>
      <c r="FIV173" s="8"/>
      <c r="FIW173" s="8"/>
      <c r="FIX173" s="8"/>
      <c r="FIY173" s="8"/>
      <c r="FIZ173" s="8"/>
      <c r="FJA173" s="8"/>
      <c r="FJB173" s="8"/>
      <c r="FJC173" s="8"/>
      <c r="FJD173" s="8"/>
      <c r="FJE173" s="8"/>
      <c r="FJF173" s="8"/>
      <c r="FJG173" s="8"/>
      <c r="FJH173" s="8"/>
      <c r="FJI173" s="8"/>
      <c r="FJJ173" s="8"/>
      <c r="FJK173" s="8"/>
      <c r="FJL173" s="8"/>
      <c r="FJM173" s="8"/>
      <c r="FJN173" s="8"/>
      <c r="FJO173" s="8"/>
      <c r="FJP173" s="8"/>
      <c r="FJQ173" s="8"/>
      <c r="FJR173" s="8"/>
      <c r="FJS173" s="8"/>
      <c r="FJT173" s="8"/>
      <c r="FJU173" s="8"/>
      <c r="FJV173" s="8"/>
      <c r="FJW173" s="8"/>
      <c r="FJX173" s="8"/>
      <c r="FJY173" s="8"/>
      <c r="FJZ173" s="8"/>
      <c r="FKA173" s="8"/>
      <c r="FKB173" s="8"/>
      <c r="FKC173" s="8"/>
      <c r="FKD173" s="8"/>
      <c r="FKE173" s="8"/>
      <c r="FKF173" s="8"/>
      <c r="FKG173" s="8"/>
      <c r="FKH173" s="8"/>
      <c r="FKI173" s="8"/>
      <c r="FKJ173" s="8"/>
      <c r="FKK173" s="8"/>
      <c r="FKL173" s="8"/>
      <c r="FKM173" s="8"/>
      <c r="FKN173" s="8"/>
      <c r="FKO173" s="8"/>
      <c r="FKP173" s="8"/>
      <c r="FKQ173" s="8"/>
      <c r="FKR173" s="8"/>
      <c r="FKS173" s="8"/>
      <c r="FKT173" s="8"/>
      <c r="FKU173" s="8"/>
      <c r="FKV173" s="8"/>
      <c r="FKW173" s="8"/>
      <c r="FKX173" s="8"/>
      <c r="FKY173" s="8"/>
      <c r="FKZ173" s="8"/>
      <c r="FLA173" s="8"/>
      <c r="FLB173" s="8"/>
      <c r="FLC173" s="8"/>
      <c r="FLD173" s="8"/>
      <c r="FLE173" s="8"/>
      <c r="FLF173" s="8"/>
      <c r="FLG173" s="8"/>
      <c r="FLH173" s="8"/>
      <c r="FLI173" s="8"/>
      <c r="FLJ173" s="8"/>
      <c r="FLK173" s="8"/>
      <c r="FLL173" s="8"/>
      <c r="FLM173" s="8"/>
      <c r="FLN173" s="8"/>
      <c r="FLO173" s="8"/>
      <c r="FLP173" s="8"/>
      <c r="FLQ173" s="8"/>
      <c r="FLR173" s="8"/>
      <c r="FLS173" s="8"/>
      <c r="FLT173" s="8"/>
      <c r="FLU173" s="8"/>
      <c r="FLV173" s="8"/>
      <c r="FLW173" s="8"/>
      <c r="FLX173" s="8"/>
      <c r="FLY173" s="8"/>
      <c r="FLZ173" s="8"/>
      <c r="FMA173" s="8"/>
      <c r="FMB173" s="8"/>
      <c r="FMC173" s="8"/>
      <c r="FMD173" s="8"/>
      <c r="FME173" s="8"/>
      <c r="FMF173" s="8"/>
      <c r="FMG173" s="8"/>
      <c r="FMH173" s="8"/>
      <c r="FMI173" s="8"/>
      <c r="FMJ173" s="8"/>
      <c r="FMK173" s="8"/>
      <c r="FML173" s="8"/>
      <c r="FMM173" s="8"/>
      <c r="FMN173" s="8"/>
      <c r="FMO173" s="8"/>
      <c r="FMP173" s="8"/>
      <c r="FMQ173" s="8"/>
      <c r="FMR173" s="8"/>
      <c r="FMS173" s="8"/>
      <c r="FMT173" s="8"/>
      <c r="FMU173" s="8"/>
      <c r="FMV173" s="8"/>
      <c r="FMW173" s="8"/>
      <c r="FMX173" s="8"/>
      <c r="FMY173" s="8"/>
      <c r="FMZ173" s="8"/>
      <c r="FNA173" s="8"/>
      <c r="FNB173" s="8"/>
      <c r="FNC173" s="8"/>
      <c r="FND173" s="8"/>
      <c r="FNE173" s="8"/>
      <c r="FNF173" s="8"/>
      <c r="FNG173" s="8"/>
      <c r="FNH173" s="8"/>
      <c r="FNI173" s="8"/>
      <c r="FNJ173" s="8"/>
      <c r="FNK173" s="8"/>
      <c r="FNL173" s="8"/>
      <c r="FNM173" s="8"/>
      <c r="FNN173" s="8"/>
      <c r="FNO173" s="8"/>
      <c r="FNP173" s="8"/>
      <c r="FNQ173" s="8"/>
      <c r="FNR173" s="8"/>
      <c r="FNS173" s="8"/>
      <c r="FNT173" s="8"/>
      <c r="FNU173" s="8"/>
      <c r="FNV173" s="8"/>
      <c r="FNW173" s="8"/>
      <c r="FNX173" s="8"/>
      <c r="FNY173" s="8"/>
      <c r="FNZ173" s="8"/>
      <c r="FOA173" s="8"/>
      <c r="FOB173" s="8"/>
      <c r="FOC173" s="8"/>
      <c r="FOD173" s="8"/>
      <c r="FOE173" s="8"/>
      <c r="FOF173" s="8"/>
      <c r="FOG173" s="8"/>
      <c r="FOH173" s="8"/>
      <c r="FOI173" s="8"/>
      <c r="FOJ173" s="8"/>
      <c r="FOK173" s="8"/>
      <c r="FOL173" s="8"/>
      <c r="FOM173" s="8"/>
      <c r="FON173" s="8"/>
      <c r="FOO173" s="8"/>
      <c r="FOP173" s="8"/>
      <c r="FOQ173" s="8"/>
      <c r="FOR173" s="8"/>
      <c r="FOS173" s="8"/>
      <c r="FOT173" s="8"/>
      <c r="FOU173" s="8"/>
      <c r="FOV173" s="8"/>
      <c r="FOW173" s="8"/>
      <c r="FOX173" s="8"/>
      <c r="FOY173" s="8"/>
      <c r="FOZ173" s="8"/>
      <c r="FPA173" s="8"/>
      <c r="FPB173" s="8"/>
      <c r="FPC173" s="8"/>
      <c r="FPD173" s="8"/>
      <c r="FPE173" s="8"/>
      <c r="FPF173" s="8"/>
      <c r="FPG173" s="8"/>
      <c r="FPH173" s="8"/>
      <c r="FPI173" s="8"/>
      <c r="FPJ173" s="8"/>
      <c r="FPK173" s="8"/>
      <c r="FPL173" s="8"/>
      <c r="FPM173" s="8"/>
      <c r="FPN173" s="8"/>
      <c r="FPO173" s="8"/>
      <c r="FPP173" s="8"/>
      <c r="FPQ173" s="8"/>
      <c r="FPR173" s="8"/>
      <c r="FPS173" s="8"/>
      <c r="FPT173" s="8"/>
      <c r="FPU173" s="8"/>
      <c r="FPV173" s="8"/>
      <c r="FPW173" s="8"/>
      <c r="FPX173" s="8"/>
      <c r="FPY173" s="8"/>
      <c r="FPZ173" s="8"/>
      <c r="FQA173" s="8"/>
      <c r="FQB173" s="8"/>
      <c r="FQC173" s="8"/>
      <c r="FQD173" s="8"/>
      <c r="FQE173" s="8"/>
      <c r="FQF173" s="8"/>
      <c r="FQG173" s="8"/>
      <c r="FQH173" s="8"/>
      <c r="FQI173" s="8"/>
      <c r="FQJ173" s="8"/>
      <c r="FQK173" s="8"/>
      <c r="FQL173" s="8"/>
      <c r="FQM173" s="8"/>
      <c r="FQN173" s="8"/>
      <c r="FQO173" s="8"/>
      <c r="FQP173" s="8"/>
      <c r="FQQ173" s="8"/>
      <c r="FQR173" s="8"/>
      <c r="FQS173" s="8"/>
      <c r="FQT173" s="8"/>
      <c r="FQU173" s="8"/>
      <c r="FQV173" s="8"/>
      <c r="FQW173" s="8"/>
      <c r="FQX173" s="8"/>
      <c r="FQY173" s="8"/>
      <c r="FQZ173" s="8"/>
      <c r="FRA173" s="8"/>
      <c r="FRB173" s="8"/>
      <c r="FRC173" s="8"/>
      <c r="FRD173" s="8"/>
      <c r="FRE173" s="8"/>
      <c r="FRF173" s="8"/>
      <c r="FRG173" s="8"/>
      <c r="FRH173" s="8"/>
      <c r="FRI173" s="8"/>
      <c r="FRJ173" s="8"/>
      <c r="FRK173" s="8"/>
      <c r="FRL173" s="8"/>
      <c r="FRM173" s="8"/>
      <c r="FRN173" s="8"/>
      <c r="FRO173" s="8"/>
      <c r="FRP173" s="8"/>
      <c r="FRQ173" s="8"/>
      <c r="FRR173" s="8"/>
      <c r="FRS173" s="8"/>
      <c r="FRT173" s="8"/>
      <c r="FRU173" s="8"/>
      <c r="FRV173" s="8"/>
      <c r="FRW173" s="8"/>
      <c r="FRX173" s="8"/>
      <c r="FRY173" s="8"/>
      <c r="FRZ173" s="8"/>
      <c r="FSA173" s="8"/>
      <c r="FSB173" s="8"/>
      <c r="FSC173" s="8"/>
      <c r="FSD173" s="8"/>
      <c r="FSE173" s="8"/>
      <c r="FSF173" s="8"/>
      <c r="FSG173" s="8"/>
      <c r="FSH173" s="8"/>
      <c r="FSI173" s="8"/>
      <c r="FSJ173" s="8"/>
      <c r="FSK173" s="8"/>
      <c r="FSL173" s="8"/>
      <c r="FSM173" s="8"/>
      <c r="FSN173" s="8"/>
      <c r="FSO173" s="8"/>
      <c r="FSP173" s="8"/>
      <c r="FSQ173" s="8"/>
      <c r="FSR173" s="8"/>
      <c r="FSS173" s="8"/>
      <c r="FST173" s="8"/>
      <c r="FSU173" s="8"/>
      <c r="FSV173" s="8"/>
      <c r="FSW173" s="8"/>
      <c r="FSX173" s="8"/>
      <c r="FSY173" s="8"/>
      <c r="FSZ173" s="8"/>
      <c r="FTA173" s="8"/>
      <c r="FTB173" s="8"/>
      <c r="FTC173" s="8"/>
      <c r="FTD173" s="8"/>
      <c r="FTE173" s="8"/>
      <c r="FTF173" s="8"/>
      <c r="FTG173" s="8"/>
      <c r="FTH173" s="8"/>
      <c r="FTI173" s="8"/>
      <c r="FTJ173" s="8"/>
      <c r="FTK173" s="8"/>
      <c r="FTL173" s="8"/>
      <c r="FTM173" s="8"/>
      <c r="FTN173" s="8"/>
      <c r="FTO173" s="8"/>
      <c r="FTP173" s="8"/>
      <c r="FTQ173" s="8"/>
      <c r="FTR173" s="8"/>
      <c r="FTS173" s="8"/>
      <c r="FTT173" s="8"/>
      <c r="FTU173" s="8"/>
      <c r="FTV173" s="8"/>
      <c r="FTW173" s="8"/>
      <c r="FTX173" s="8"/>
      <c r="FTY173" s="8"/>
      <c r="FTZ173" s="8"/>
      <c r="FUA173" s="8"/>
      <c r="FUB173" s="8"/>
      <c r="FUC173" s="8"/>
      <c r="FUD173" s="8"/>
      <c r="FUE173" s="8"/>
      <c r="FUF173" s="8"/>
      <c r="FUG173" s="8"/>
      <c r="FUH173" s="8"/>
      <c r="FUI173" s="8"/>
      <c r="FUJ173" s="8"/>
      <c r="FUK173" s="8"/>
      <c r="FUL173" s="8"/>
      <c r="FUM173" s="8"/>
      <c r="FUN173" s="8"/>
      <c r="FUO173" s="8"/>
      <c r="FUP173" s="8"/>
      <c r="FUQ173" s="8"/>
      <c r="FUR173" s="8"/>
      <c r="FUS173" s="8"/>
      <c r="FUT173" s="8"/>
      <c r="FUU173" s="8"/>
      <c r="FUV173" s="8"/>
      <c r="FUW173" s="8"/>
      <c r="FUX173" s="8"/>
      <c r="FUY173" s="8"/>
      <c r="FUZ173" s="8"/>
      <c r="FVA173" s="8"/>
      <c r="FVB173" s="8"/>
      <c r="FVC173" s="8"/>
      <c r="FVD173" s="8"/>
      <c r="FVE173" s="8"/>
      <c r="FVF173" s="8"/>
      <c r="FVG173" s="8"/>
      <c r="FVH173" s="8"/>
      <c r="FVI173" s="8"/>
      <c r="FVJ173" s="8"/>
      <c r="FVK173" s="8"/>
      <c r="FVL173" s="8"/>
      <c r="FVM173" s="8"/>
      <c r="FVN173" s="8"/>
      <c r="FVO173" s="8"/>
      <c r="FVP173" s="8"/>
      <c r="FVQ173" s="8"/>
      <c r="FVR173" s="8"/>
      <c r="FVS173" s="8"/>
      <c r="FVT173" s="8"/>
      <c r="FVU173" s="8"/>
      <c r="FVV173" s="8"/>
      <c r="FVW173" s="8"/>
      <c r="FVX173" s="8"/>
      <c r="FVY173" s="8"/>
      <c r="FVZ173" s="8"/>
      <c r="FWA173" s="8"/>
      <c r="FWB173" s="8"/>
      <c r="FWC173" s="8"/>
      <c r="FWD173" s="8"/>
      <c r="FWE173" s="8"/>
      <c r="FWF173" s="8"/>
      <c r="FWG173" s="8"/>
      <c r="FWH173" s="8"/>
      <c r="FWI173" s="8"/>
      <c r="FWJ173" s="8"/>
      <c r="FWK173" s="8"/>
      <c r="FWL173" s="8"/>
      <c r="FWM173" s="8"/>
      <c r="FWN173" s="8"/>
      <c r="FWO173" s="8"/>
      <c r="FWP173" s="8"/>
      <c r="FWQ173" s="8"/>
      <c r="FWR173" s="8"/>
      <c r="FWS173" s="8"/>
      <c r="FWT173" s="8"/>
      <c r="FWU173" s="8"/>
      <c r="FWV173" s="8"/>
      <c r="FWW173" s="8"/>
      <c r="FWX173" s="8"/>
      <c r="FWY173" s="8"/>
      <c r="FWZ173" s="8"/>
      <c r="FXA173" s="8"/>
      <c r="FXB173" s="8"/>
      <c r="FXC173" s="8"/>
      <c r="FXD173" s="8"/>
      <c r="FXE173" s="8"/>
      <c r="FXF173" s="8"/>
      <c r="FXG173" s="8"/>
      <c r="FXH173" s="8"/>
      <c r="FXI173" s="8"/>
      <c r="FXJ173" s="8"/>
      <c r="FXK173" s="8"/>
      <c r="FXL173" s="8"/>
      <c r="FXM173" s="8"/>
      <c r="FXN173" s="8"/>
      <c r="FXO173" s="8"/>
      <c r="FXP173" s="8"/>
      <c r="FXQ173" s="8"/>
      <c r="FXR173" s="8"/>
      <c r="FXS173" s="8"/>
      <c r="FXT173" s="8"/>
      <c r="FXU173" s="8"/>
      <c r="FXV173" s="8"/>
      <c r="FXW173" s="8"/>
      <c r="FXX173" s="8"/>
      <c r="FXY173" s="8"/>
      <c r="FXZ173" s="8"/>
      <c r="FYA173" s="8"/>
      <c r="FYB173" s="8"/>
      <c r="FYC173" s="8"/>
      <c r="FYD173" s="8"/>
      <c r="FYE173" s="8"/>
      <c r="FYF173" s="8"/>
      <c r="FYG173" s="8"/>
      <c r="FYH173" s="8"/>
      <c r="FYI173" s="8"/>
      <c r="FYJ173" s="8"/>
      <c r="FYK173" s="8"/>
      <c r="FYL173" s="8"/>
      <c r="FYM173" s="8"/>
      <c r="FYN173" s="8"/>
      <c r="FYO173" s="8"/>
      <c r="FYP173" s="8"/>
      <c r="FYQ173" s="8"/>
      <c r="FYR173" s="8"/>
      <c r="FYS173" s="8"/>
      <c r="FYT173" s="8"/>
      <c r="FYU173" s="8"/>
      <c r="FYV173" s="8"/>
      <c r="FYW173" s="8"/>
      <c r="FYX173" s="8"/>
      <c r="FYY173" s="8"/>
      <c r="FYZ173" s="8"/>
      <c r="FZA173" s="8"/>
      <c r="FZB173" s="8"/>
      <c r="FZC173" s="8"/>
      <c r="FZD173" s="8"/>
      <c r="FZE173" s="8"/>
      <c r="FZF173" s="8"/>
      <c r="FZG173" s="8"/>
      <c r="FZH173" s="8"/>
      <c r="FZI173" s="8"/>
      <c r="FZJ173" s="8"/>
      <c r="FZK173" s="8"/>
      <c r="FZL173" s="8"/>
      <c r="FZM173" s="8"/>
      <c r="FZN173" s="8"/>
      <c r="FZO173" s="8"/>
      <c r="FZP173" s="8"/>
      <c r="FZQ173" s="8"/>
      <c r="FZR173" s="8"/>
      <c r="FZS173" s="8"/>
      <c r="FZT173" s="8"/>
      <c r="FZU173" s="8"/>
      <c r="FZV173" s="8"/>
      <c r="FZW173" s="8"/>
      <c r="FZX173" s="8"/>
      <c r="FZY173" s="8"/>
      <c r="FZZ173" s="8"/>
      <c r="GAA173" s="8"/>
      <c r="GAB173" s="8"/>
      <c r="GAC173" s="8"/>
      <c r="GAD173" s="8"/>
      <c r="GAE173" s="8"/>
      <c r="GAF173" s="8"/>
      <c r="GAG173" s="8"/>
      <c r="GAH173" s="8"/>
      <c r="GAI173" s="8"/>
      <c r="GAJ173" s="8"/>
      <c r="GAK173" s="8"/>
      <c r="GAL173" s="8"/>
      <c r="GAM173" s="8"/>
      <c r="GAN173" s="8"/>
      <c r="GAO173" s="8"/>
      <c r="GAP173" s="8"/>
      <c r="GAQ173" s="8"/>
      <c r="GAR173" s="8"/>
      <c r="GAS173" s="8"/>
      <c r="GAT173" s="8"/>
      <c r="GAU173" s="8"/>
      <c r="GAV173" s="8"/>
      <c r="GAW173" s="8"/>
      <c r="GAX173" s="8"/>
      <c r="GAY173" s="8"/>
      <c r="GAZ173" s="8"/>
      <c r="GBA173" s="8"/>
      <c r="GBB173" s="8"/>
      <c r="GBC173" s="8"/>
      <c r="GBD173" s="8"/>
      <c r="GBE173" s="8"/>
      <c r="GBF173" s="8"/>
      <c r="GBG173" s="8"/>
      <c r="GBH173" s="8"/>
      <c r="GBI173" s="8"/>
      <c r="GBJ173" s="8"/>
      <c r="GBK173" s="8"/>
      <c r="GBL173" s="8"/>
      <c r="GBM173" s="8"/>
      <c r="GBN173" s="8"/>
      <c r="GBO173" s="8"/>
      <c r="GBP173" s="8"/>
      <c r="GBQ173" s="8"/>
      <c r="GBR173" s="8"/>
      <c r="GBS173" s="8"/>
      <c r="GBT173" s="8"/>
      <c r="GBU173" s="8"/>
      <c r="GBV173" s="8"/>
      <c r="GBW173" s="8"/>
      <c r="GBX173" s="8"/>
      <c r="GBY173" s="8"/>
      <c r="GBZ173" s="8"/>
      <c r="GCA173" s="8"/>
      <c r="GCB173" s="8"/>
      <c r="GCC173" s="8"/>
      <c r="GCD173" s="8"/>
      <c r="GCE173" s="8"/>
      <c r="GCF173" s="8"/>
      <c r="GCG173" s="8"/>
      <c r="GCH173" s="8"/>
      <c r="GCI173" s="8"/>
      <c r="GCJ173" s="8"/>
      <c r="GCK173" s="8"/>
      <c r="GCL173" s="8"/>
      <c r="GCM173" s="8"/>
      <c r="GCN173" s="8"/>
      <c r="GCO173" s="8"/>
      <c r="GCP173" s="8"/>
      <c r="GCQ173" s="8"/>
      <c r="GCR173" s="8"/>
      <c r="GCS173" s="8"/>
      <c r="GCT173" s="8"/>
      <c r="GCU173" s="8"/>
      <c r="GCV173" s="8"/>
      <c r="GCW173" s="8"/>
      <c r="GCX173" s="8"/>
      <c r="GCY173" s="8"/>
      <c r="GCZ173" s="8"/>
      <c r="GDA173" s="8"/>
      <c r="GDB173" s="8"/>
      <c r="GDC173" s="8"/>
      <c r="GDD173" s="8"/>
      <c r="GDE173" s="8"/>
      <c r="GDF173" s="8"/>
      <c r="GDG173" s="8"/>
      <c r="GDH173" s="8"/>
      <c r="GDI173" s="8"/>
      <c r="GDJ173" s="8"/>
      <c r="GDK173" s="8"/>
      <c r="GDL173" s="8"/>
      <c r="GDM173" s="8"/>
      <c r="GDN173" s="8"/>
      <c r="GDO173" s="8"/>
      <c r="GDP173" s="8"/>
      <c r="GDQ173" s="8"/>
      <c r="GDR173" s="8"/>
      <c r="GDS173" s="8"/>
      <c r="GDT173" s="8"/>
      <c r="GDU173" s="8"/>
      <c r="GDV173" s="8"/>
      <c r="GDW173" s="8"/>
      <c r="GDX173" s="8"/>
      <c r="GDY173" s="8"/>
      <c r="GDZ173" s="8"/>
      <c r="GEA173" s="8"/>
      <c r="GEB173" s="8"/>
      <c r="GEC173" s="8"/>
      <c r="GED173" s="8"/>
      <c r="GEE173" s="8"/>
      <c r="GEF173" s="8"/>
      <c r="GEG173" s="8"/>
      <c r="GEH173" s="8"/>
      <c r="GEI173" s="8"/>
      <c r="GEJ173" s="8"/>
      <c r="GEK173" s="8"/>
      <c r="GEL173" s="8"/>
      <c r="GEM173" s="8"/>
      <c r="GEN173" s="8"/>
      <c r="GEO173" s="8"/>
      <c r="GEP173" s="8"/>
      <c r="GEQ173" s="8"/>
      <c r="GER173" s="8"/>
      <c r="GES173" s="8"/>
      <c r="GET173" s="8"/>
      <c r="GEU173" s="8"/>
      <c r="GEV173" s="8"/>
      <c r="GEW173" s="8"/>
      <c r="GEX173" s="8"/>
      <c r="GEY173" s="8"/>
      <c r="GEZ173" s="8"/>
      <c r="GFA173" s="8"/>
      <c r="GFB173" s="8"/>
      <c r="GFC173" s="8"/>
      <c r="GFD173" s="8"/>
      <c r="GFE173" s="8"/>
      <c r="GFF173" s="8"/>
      <c r="GFG173" s="8"/>
      <c r="GFH173" s="8"/>
      <c r="GFI173" s="8"/>
      <c r="GFJ173" s="8"/>
      <c r="GFK173" s="8"/>
      <c r="GFL173" s="8"/>
      <c r="GFM173" s="8"/>
      <c r="GFN173" s="8"/>
      <c r="GFO173" s="8"/>
      <c r="GFP173" s="8"/>
      <c r="GFQ173" s="8"/>
      <c r="GFR173" s="8"/>
      <c r="GFS173" s="8"/>
      <c r="GFT173" s="8"/>
      <c r="GFU173" s="8"/>
      <c r="GFV173" s="8"/>
      <c r="GFW173" s="8"/>
      <c r="GFX173" s="8"/>
      <c r="GFY173" s="8"/>
      <c r="GFZ173" s="8"/>
      <c r="GGA173" s="8"/>
      <c r="GGB173" s="8"/>
      <c r="GGC173" s="8"/>
      <c r="GGD173" s="8"/>
      <c r="GGE173" s="8"/>
      <c r="GGF173" s="8"/>
      <c r="GGG173" s="8"/>
      <c r="GGH173" s="8"/>
      <c r="GGI173" s="8"/>
      <c r="GGJ173" s="8"/>
      <c r="GGK173" s="8"/>
      <c r="GGL173" s="8"/>
      <c r="GGM173" s="8"/>
      <c r="GGN173" s="8"/>
      <c r="GGO173" s="8"/>
      <c r="GGP173" s="8"/>
      <c r="GGQ173" s="8"/>
      <c r="GGR173" s="8"/>
      <c r="GGS173" s="8"/>
      <c r="GGT173" s="8"/>
      <c r="GGU173" s="8"/>
      <c r="GGV173" s="8"/>
      <c r="GGW173" s="8"/>
      <c r="GGX173" s="8"/>
      <c r="GGY173" s="8"/>
      <c r="GGZ173" s="8"/>
      <c r="GHA173" s="8"/>
      <c r="GHB173" s="8"/>
      <c r="GHC173" s="8"/>
      <c r="GHD173" s="8"/>
      <c r="GHE173" s="8"/>
      <c r="GHF173" s="8"/>
      <c r="GHG173" s="8"/>
      <c r="GHH173" s="8"/>
      <c r="GHI173" s="8"/>
      <c r="GHJ173" s="8"/>
      <c r="GHK173" s="8"/>
      <c r="GHL173" s="8"/>
      <c r="GHM173" s="8"/>
      <c r="GHN173" s="8"/>
      <c r="GHO173" s="8"/>
      <c r="GHP173" s="8"/>
      <c r="GHQ173" s="8"/>
      <c r="GHR173" s="8"/>
      <c r="GHS173" s="8"/>
      <c r="GHT173" s="8"/>
      <c r="GHU173" s="8"/>
      <c r="GHV173" s="8"/>
      <c r="GHW173" s="8"/>
      <c r="GHX173" s="8"/>
      <c r="GHY173" s="8"/>
      <c r="GHZ173" s="8"/>
      <c r="GIA173" s="8"/>
      <c r="GIB173" s="8"/>
      <c r="GIC173" s="8"/>
      <c r="GID173" s="8"/>
      <c r="GIE173" s="8"/>
      <c r="GIF173" s="8"/>
      <c r="GIG173" s="8"/>
      <c r="GIH173" s="8"/>
      <c r="GII173" s="8"/>
      <c r="GIJ173" s="8"/>
      <c r="GIK173" s="8"/>
      <c r="GIL173" s="8"/>
      <c r="GIM173" s="8"/>
      <c r="GIN173" s="8"/>
      <c r="GIO173" s="8"/>
      <c r="GIP173" s="8"/>
      <c r="GIQ173" s="8"/>
      <c r="GIR173" s="8"/>
      <c r="GIS173" s="8"/>
      <c r="GIT173" s="8"/>
      <c r="GIU173" s="8"/>
      <c r="GIV173" s="8"/>
      <c r="GIW173" s="8"/>
      <c r="GIX173" s="8"/>
      <c r="GIY173" s="8"/>
      <c r="GIZ173" s="8"/>
      <c r="GJA173" s="8"/>
      <c r="GJB173" s="8"/>
      <c r="GJC173" s="8"/>
      <c r="GJD173" s="8"/>
      <c r="GJE173" s="8"/>
      <c r="GJF173" s="8"/>
      <c r="GJG173" s="8"/>
      <c r="GJH173" s="8"/>
      <c r="GJI173" s="8"/>
      <c r="GJJ173" s="8"/>
      <c r="GJK173" s="8"/>
      <c r="GJL173" s="8"/>
      <c r="GJM173" s="8"/>
      <c r="GJN173" s="8"/>
      <c r="GJO173" s="8"/>
      <c r="GJP173" s="8"/>
      <c r="GJQ173" s="8"/>
      <c r="GJR173" s="8"/>
      <c r="GJS173" s="8"/>
      <c r="GJT173" s="8"/>
      <c r="GJU173" s="8"/>
      <c r="GJV173" s="8"/>
      <c r="GJW173" s="8"/>
      <c r="GJX173" s="8"/>
      <c r="GJY173" s="8"/>
      <c r="GJZ173" s="8"/>
      <c r="GKA173" s="8"/>
      <c r="GKB173" s="8"/>
      <c r="GKC173" s="8"/>
      <c r="GKD173" s="8"/>
      <c r="GKE173" s="8"/>
      <c r="GKF173" s="8"/>
      <c r="GKG173" s="8"/>
      <c r="GKH173" s="8"/>
      <c r="GKI173" s="8"/>
      <c r="GKJ173" s="8"/>
      <c r="GKK173" s="8"/>
      <c r="GKL173" s="8"/>
      <c r="GKM173" s="8"/>
      <c r="GKN173" s="8"/>
      <c r="GKO173" s="8"/>
      <c r="GKP173" s="8"/>
      <c r="GKQ173" s="8"/>
      <c r="GKR173" s="8"/>
      <c r="GKS173" s="8"/>
      <c r="GKT173" s="8"/>
      <c r="GKU173" s="8"/>
      <c r="GKV173" s="8"/>
      <c r="GKW173" s="8"/>
      <c r="GKX173" s="8"/>
      <c r="GKY173" s="8"/>
      <c r="GKZ173" s="8"/>
      <c r="GLA173" s="8"/>
      <c r="GLB173" s="8"/>
      <c r="GLC173" s="8"/>
      <c r="GLD173" s="8"/>
      <c r="GLE173" s="8"/>
      <c r="GLF173" s="8"/>
      <c r="GLG173" s="8"/>
      <c r="GLH173" s="8"/>
      <c r="GLI173" s="8"/>
      <c r="GLJ173" s="8"/>
      <c r="GLK173" s="8"/>
      <c r="GLL173" s="8"/>
      <c r="GLM173" s="8"/>
      <c r="GLN173" s="8"/>
      <c r="GLO173" s="8"/>
      <c r="GLP173" s="8"/>
      <c r="GLQ173" s="8"/>
      <c r="GLR173" s="8"/>
      <c r="GLS173" s="8"/>
      <c r="GLT173" s="8"/>
      <c r="GLU173" s="8"/>
      <c r="GLV173" s="8"/>
      <c r="GLW173" s="8"/>
      <c r="GLX173" s="8"/>
      <c r="GLY173" s="8"/>
      <c r="GLZ173" s="8"/>
      <c r="GMA173" s="8"/>
      <c r="GMB173" s="8"/>
      <c r="GMC173" s="8"/>
      <c r="GMD173" s="8"/>
      <c r="GME173" s="8"/>
      <c r="GMF173" s="8"/>
      <c r="GMG173" s="8"/>
      <c r="GMH173" s="8"/>
      <c r="GMI173" s="8"/>
      <c r="GMJ173" s="8"/>
      <c r="GMK173" s="8"/>
      <c r="GML173" s="8"/>
      <c r="GMM173" s="8"/>
      <c r="GMN173" s="8"/>
      <c r="GMO173" s="8"/>
      <c r="GMP173" s="8"/>
      <c r="GMQ173" s="8"/>
      <c r="GMR173" s="8"/>
      <c r="GMS173" s="8"/>
      <c r="GMT173" s="8"/>
      <c r="GMU173" s="8"/>
      <c r="GMV173" s="8"/>
      <c r="GMW173" s="8"/>
      <c r="GMX173" s="8"/>
      <c r="GMY173" s="8"/>
      <c r="GMZ173" s="8"/>
      <c r="GNA173" s="8"/>
      <c r="GNB173" s="8"/>
      <c r="GNC173" s="8"/>
      <c r="GND173" s="8"/>
      <c r="GNE173" s="8"/>
      <c r="GNF173" s="8"/>
      <c r="GNG173" s="8"/>
      <c r="GNH173" s="8"/>
      <c r="GNI173" s="8"/>
      <c r="GNJ173" s="8"/>
      <c r="GNK173" s="8"/>
      <c r="GNL173" s="8"/>
      <c r="GNM173" s="8"/>
      <c r="GNN173" s="8"/>
      <c r="GNO173" s="8"/>
      <c r="GNP173" s="8"/>
      <c r="GNQ173" s="8"/>
      <c r="GNR173" s="8"/>
      <c r="GNS173" s="8"/>
      <c r="GNT173" s="8"/>
      <c r="GNU173" s="8"/>
      <c r="GNV173" s="8"/>
      <c r="GNW173" s="8"/>
      <c r="GNX173" s="8"/>
      <c r="GNY173" s="8"/>
      <c r="GNZ173" s="8"/>
      <c r="GOA173" s="8"/>
      <c r="GOB173" s="8"/>
      <c r="GOC173" s="8"/>
      <c r="GOD173" s="8"/>
      <c r="GOE173" s="8"/>
      <c r="GOF173" s="8"/>
      <c r="GOG173" s="8"/>
      <c r="GOH173" s="8"/>
      <c r="GOI173" s="8"/>
      <c r="GOJ173" s="8"/>
      <c r="GOK173" s="8"/>
      <c r="GOL173" s="8"/>
      <c r="GOM173" s="8"/>
      <c r="GON173" s="8"/>
      <c r="GOO173" s="8"/>
      <c r="GOP173" s="8"/>
      <c r="GOQ173" s="8"/>
      <c r="GOR173" s="8"/>
      <c r="GOS173" s="8"/>
      <c r="GOT173" s="8"/>
      <c r="GOU173" s="8"/>
      <c r="GOV173" s="8"/>
      <c r="GOW173" s="8"/>
      <c r="GOX173" s="8"/>
      <c r="GOY173" s="8"/>
      <c r="GOZ173" s="8"/>
      <c r="GPA173" s="8"/>
      <c r="GPB173" s="8"/>
      <c r="GPC173" s="8"/>
      <c r="GPD173" s="8"/>
      <c r="GPE173" s="8"/>
      <c r="GPF173" s="8"/>
      <c r="GPG173" s="8"/>
      <c r="GPH173" s="8"/>
      <c r="GPI173" s="8"/>
      <c r="GPJ173" s="8"/>
      <c r="GPK173" s="8"/>
      <c r="GPL173" s="8"/>
      <c r="GPM173" s="8"/>
      <c r="GPN173" s="8"/>
      <c r="GPO173" s="8"/>
      <c r="GPP173" s="8"/>
      <c r="GPQ173" s="8"/>
      <c r="GPR173" s="8"/>
      <c r="GPS173" s="8"/>
      <c r="GPT173" s="8"/>
      <c r="GPU173" s="8"/>
      <c r="GPV173" s="8"/>
      <c r="GPW173" s="8"/>
      <c r="GPX173" s="8"/>
      <c r="GPY173" s="8"/>
      <c r="GPZ173" s="8"/>
      <c r="GQA173" s="8"/>
      <c r="GQB173" s="8"/>
      <c r="GQC173" s="8"/>
      <c r="GQD173" s="8"/>
      <c r="GQE173" s="8"/>
      <c r="GQF173" s="8"/>
      <c r="GQG173" s="8"/>
      <c r="GQH173" s="8"/>
      <c r="GQI173" s="8"/>
      <c r="GQJ173" s="8"/>
      <c r="GQK173" s="8"/>
      <c r="GQL173" s="8"/>
      <c r="GQM173" s="8"/>
      <c r="GQN173" s="8"/>
      <c r="GQO173" s="8"/>
      <c r="GQP173" s="8"/>
      <c r="GQQ173" s="8"/>
      <c r="GQR173" s="8"/>
      <c r="GQS173" s="8"/>
      <c r="GQT173" s="8"/>
      <c r="GQU173" s="8"/>
      <c r="GQV173" s="8"/>
      <c r="GQW173" s="8"/>
      <c r="GQX173" s="8"/>
      <c r="GQY173" s="8"/>
      <c r="GQZ173" s="8"/>
      <c r="GRA173" s="8"/>
      <c r="GRB173" s="8"/>
      <c r="GRC173" s="8"/>
      <c r="GRD173" s="8"/>
      <c r="GRE173" s="8"/>
      <c r="GRF173" s="8"/>
      <c r="GRG173" s="8"/>
      <c r="GRH173" s="8"/>
      <c r="GRI173" s="8"/>
      <c r="GRJ173" s="8"/>
      <c r="GRK173" s="8"/>
      <c r="GRL173" s="8"/>
      <c r="GRM173" s="8"/>
      <c r="GRN173" s="8"/>
      <c r="GRO173" s="8"/>
      <c r="GRP173" s="8"/>
      <c r="GRQ173" s="8"/>
      <c r="GRR173" s="8"/>
      <c r="GRS173" s="8"/>
      <c r="GRT173" s="8"/>
      <c r="GRU173" s="8"/>
      <c r="GRV173" s="8"/>
      <c r="GRW173" s="8"/>
      <c r="GRX173" s="8"/>
      <c r="GRY173" s="8"/>
      <c r="GRZ173" s="8"/>
      <c r="GSA173" s="8"/>
      <c r="GSB173" s="8"/>
      <c r="GSC173" s="8"/>
      <c r="GSD173" s="8"/>
      <c r="GSE173" s="8"/>
      <c r="GSF173" s="8"/>
      <c r="GSG173" s="8"/>
      <c r="GSH173" s="8"/>
      <c r="GSI173" s="8"/>
      <c r="GSJ173" s="8"/>
      <c r="GSK173" s="8"/>
      <c r="GSL173" s="8"/>
      <c r="GSM173" s="8"/>
      <c r="GSN173" s="8"/>
      <c r="GSO173" s="8"/>
      <c r="GSP173" s="8"/>
      <c r="GSQ173" s="8"/>
      <c r="GSR173" s="8"/>
      <c r="GSS173" s="8"/>
      <c r="GST173" s="8"/>
      <c r="GSU173" s="8"/>
      <c r="GSV173" s="8"/>
      <c r="GSW173" s="8"/>
      <c r="GSX173" s="8"/>
      <c r="GSY173" s="8"/>
      <c r="GSZ173" s="8"/>
      <c r="GTA173" s="8"/>
      <c r="GTB173" s="8"/>
      <c r="GTC173" s="8"/>
      <c r="GTD173" s="8"/>
      <c r="GTE173" s="8"/>
      <c r="GTF173" s="8"/>
      <c r="GTG173" s="8"/>
      <c r="GTH173" s="8"/>
      <c r="GTI173" s="8"/>
      <c r="GTJ173" s="8"/>
      <c r="GTK173" s="8"/>
      <c r="GTL173" s="8"/>
      <c r="GTM173" s="8"/>
      <c r="GTN173" s="8"/>
      <c r="GTO173" s="8"/>
      <c r="GTP173" s="8"/>
      <c r="GTQ173" s="8"/>
      <c r="GTR173" s="8"/>
      <c r="GTS173" s="8"/>
      <c r="GTT173" s="8"/>
      <c r="GTU173" s="8"/>
      <c r="GTV173" s="8"/>
      <c r="GTW173" s="8"/>
      <c r="GTX173" s="8"/>
      <c r="GTY173" s="8"/>
      <c r="GTZ173" s="8"/>
      <c r="GUA173" s="8"/>
      <c r="GUB173" s="8"/>
      <c r="GUC173" s="8"/>
      <c r="GUD173" s="8"/>
      <c r="GUE173" s="8"/>
      <c r="GUF173" s="8"/>
      <c r="GUG173" s="8"/>
      <c r="GUH173" s="8"/>
      <c r="GUI173" s="8"/>
      <c r="GUJ173" s="8"/>
      <c r="GUK173" s="8"/>
      <c r="GUL173" s="8"/>
      <c r="GUM173" s="8"/>
      <c r="GUN173" s="8"/>
      <c r="GUO173" s="8"/>
      <c r="GUP173" s="8"/>
      <c r="GUQ173" s="8"/>
      <c r="GUR173" s="8"/>
      <c r="GUS173" s="8"/>
      <c r="GUT173" s="8"/>
      <c r="GUU173" s="8"/>
      <c r="GUV173" s="8"/>
      <c r="GUW173" s="8"/>
      <c r="GUX173" s="8"/>
      <c r="GUY173" s="8"/>
      <c r="GUZ173" s="8"/>
      <c r="GVA173" s="8"/>
      <c r="GVB173" s="8"/>
      <c r="GVC173" s="8"/>
      <c r="GVD173" s="8"/>
      <c r="GVE173" s="8"/>
      <c r="GVF173" s="8"/>
      <c r="GVG173" s="8"/>
      <c r="GVH173" s="8"/>
      <c r="GVI173" s="8"/>
      <c r="GVJ173" s="8"/>
      <c r="GVK173" s="8"/>
      <c r="GVL173" s="8"/>
      <c r="GVM173" s="8"/>
      <c r="GVN173" s="8"/>
      <c r="GVO173" s="8"/>
      <c r="GVP173" s="8"/>
      <c r="GVQ173" s="8"/>
      <c r="GVR173" s="8"/>
      <c r="GVS173" s="8"/>
      <c r="GVT173" s="8"/>
      <c r="GVU173" s="8"/>
      <c r="GVV173" s="8"/>
      <c r="GVW173" s="8"/>
      <c r="GVX173" s="8"/>
      <c r="GVY173" s="8"/>
      <c r="GVZ173" s="8"/>
      <c r="GWA173" s="8"/>
      <c r="GWB173" s="8"/>
      <c r="GWC173" s="8"/>
      <c r="GWD173" s="8"/>
      <c r="GWE173" s="8"/>
      <c r="GWF173" s="8"/>
      <c r="GWG173" s="8"/>
      <c r="GWH173" s="8"/>
      <c r="GWI173" s="8"/>
      <c r="GWJ173" s="8"/>
      <c r="GWK173" s="8"/>
      <c r="GWL173" s="8"/>
      <c r="GWM173" s="8"/>
      <c r="GWN173" s="8"/>
      <c r="GWO173" s="8"/>
      <c r="GWP173" s="8"/>
      <c r="GWQ173" s="8"/>
      <c r="GWR173" s="8"/>
      <c r="GWS173" s="8"/>
      <c r="GWT173" s="8"/>
      <c r="GWU173" s="8"/>
      <c r="GWV173" s="8"/>
      <c r="GWW173" s="8"/>
      <c r="GWX173" s="8"/>
      <c r="GWY173" s="8"/>
      <c r="GWZ173" s="8"/>
      <c r="GXA173" s="8"/>
      <c r="GXB173" s="8"/>
      <c r="GXC173" s="8"/>
      <c r="GXD173" s="8"/>
      <c r="GXE173" s="8"/>
      <c r="GXF173" s="8"/>
      <c r="GXG173" s="8"/>
      <c r="GXH173" s="8"/>
      <c r="GXI173" s="8"/>
      <c r="GXJ173" s="8"/>
      <c r="GXK173" s="8"/>
      <c r="GXL173" s="8"/>
      <c r="GXM173" s="8"/>
      <c r="GXN173" s="8"/>
      <c r="GXO173" s="8"/>
      <c r="GXP173" s="8"/>
      <c r="GXQ173" s="8"/>
      <c r="GXR173" s="8"/>
      <c r="GXS173" s="8"/>
      <c r="GXT173" s="8"/>
      <c r="GXU173" s="8"/>
      <c r="GXV173" s="8"/>
      <c r="GXW173" s="8"/>
      <c r="GXX173" s="8"/>
      <c r="GXY173" s="8"/>
      <c r="GXZ173" s="8"/>
      <c r="GYA173" s="8"/>
      <c r="GYB173" s="8"/>
      <c r="GYC173" s="8"/>
      <c r="GYD173" s="8"/>
      <c r="GYE173" s="8"/>
      <c r="GYF173" s="8"/>
      <c r="GYG173" s="8"/>
      <c r="GYH173" s="8"/>
      <c r="GYI173" s="8"/>
      <c r="GYJ173" s="8"/>
      <c r="GYK173" s="8"/>
      <c r="GYL173" s="8"/>
      <c r="GYM173" s="8"/>
      <c r="GYN173" s="8"/>
      <c r="GYO173" s="8"/>
      <c r="GYP173" s="8"/>
      <c r="GYQ173" s="8"/>
      <c r="GYR173" s="8"/>
      <c r="GYS173" s="8"/>
      <c r="GYT173" s="8"/>
      <c r="GYU173" s="8"/>
      <c r="GYV173" s="8"/>
      <c r="GYW173" s="8"/>
      <c r="GYX173" s="8"/>
      <c r="GYY173" s="8"/>
      <c r="GYZ173" s="8"/>
      <c r="GZA173" s="8"/>
      <c r="GZB173" s="8"/>
      <c r="GZC173" s="8"/>
      <c r="GZD173" s="8"/>
      <c r="GZE173" s="8"/>
      <c r="GZF173" s="8"/>
      <c r="GZG173" s="8"/>
      <c r="GZH173" s="8"/>
      <c r="GZI173" s="8"/>
      <c r="GZJ173" s="8"/>
      <c r="GZK173" s="8"/>
      <c r="GZL173" s="8"/>
      <c r="GZM173" s="8"/>
      <c r="GZN173" s="8"/>
      <c r="GZO173" s="8"/>
      <c r="GZP173" s="8"/>
      <c r="GZQ173" s="8"/>
      <c r="GZR173" s="8"/>
      <c r="GZS173" s="8"/>
      <c r="GZT173" s="8"/>
      <c r="GZU173" s="8"/>
      <c r="GZV173" s="8"/>
      <c r="GZW173" s="8"/>
      <c r="GZX173" s="8"/>
      <c r="GZY173" s="8"/>
      <c r="GZZ173" s="8"/>
      <c r="HAA173" s="8"/>
      <c r="HAB173" s="8"/>
      <c r="HAC173" s="8"/>
      <c r="HAD173" s="8"/>
      <c r="HAE173" s="8"/>
      <c r="HAF173" s="8"/>
      <c r="HAG173" s="8"/>
      <c r="HAH173" s="8"/>
      <c r="HAI173" s="8"/>
      <c r="HAJ173" s="8"/>
      <c r="HAK173" s="8"/>
      <c r="HAL173" s="8"/>
      <c r="HAM173" s="8"/>
      <c r="HAN173" s="8"/>
      <c r="HAO173" s="8"/>
      <c r="HAP173" s="8"/>
      <c r="HAQ173" s="8"/>
      <c r="HAR173" s="8"/>
      <c r="HAS173" s="8"/>
      <c r="HAT173" s="8"/>
      <c r="HAU173" s="8"/>
      <c r="HAV173" s="8"/>
      <c r="HAW173" s="8"/>
      <c r="HAX173" s="8"/>
      <c r="HAY173" s="8"/>
      <c r="HAZ173" s="8"/>
      <c r="HBA173" s="8"/>
      <c r="HBB173" s="8"/>
      <c r="HBC173" s="8"/>
      <c r="HBD173" s="8"/>
      <c r="HBE173" s="8"/>
      <c r="HBF173" s="8"/>
      <c r="HBG173" s="8"/>
      <c r="HBH173" s="8"/>
      <c r="HBI173" s="8"/>
      <c r="HBJ173" s="8"/>
      <c r="HBK173" s="8"/>
      <c r="HBL173" s="8"/>
      <c r="HBM173" s="8"/>
      <c r="HBN173" s="8"/>
      <c r="HBO173" s="8"/>
      <c r="HBP173" s="8"/>
      <c r="HBQ173" s="8"/>
      <c r="HBR173" s="8"/>
      <c r="HBS173" s="8"/>
      <c r="HBT173" s="8"/>
      <c r="HBU173" s="8"/>
      <c r="HBV173" s="8"/>
      <c r="HBW173" s="8"/>
      <c r="HBX173" s="8"/>
      <c r="HBY173" s="8"/>
      <c r="HBZ173" s="8"/>
      <c r="HCA173" s="8"/>
      <c r="HCB173" s="8"/>
      <c r="HCC173" s="8"/>
      <c r="HCD173" s="8"/>
      <c r="HCE173" s="8"/>
      <c r="HCF173" s="8"/>
      <c r="HCG173" s="8"/>
      <c r="HCH173" s="8"/>
      <c r="HCI173" s="8"/>
      <c r="HCJ173" s="8"/>
      <c r="HCK173" s="8"/>
      <c r="HCL173" s="8"/>
      <c r="HCM173" s="8"/>
      <c r="HCN173" s="8"/>
      <c r="HCO173" s="8"/>
      <c r="HCP173" s="8"/>
      <c r="HCQ173" s="8"/>
      <c r="HCR173" s="8"/>
      <c r="HCS173" s="8"/>
      <c r="HCT173" s="8"/>
      <c r="HCU173" s="8"/>
      <c r="HCV173" s="8"/>
      <c r="HCW173" s="8"/>
      <c r="HCX173" s="8"/>
      <c r="HCY173" s="8"/>
      <c r="HCZ173" s="8"/>
      <c r="HDA173" s="8"/>
      <c r="HDB173" s="8"/>
      <c r="HDC173" s="8"/>
      <c r="HDD173" s="8"/>
      <c r="HDE173" s="8"/>
      <c r="HDF173" s="8"/>
      <c r="HDG173" s="8"/>
      <c r="HDH173" s="8"/>
      <c r="HDI173" s="8"/>
      <c r="HDJ173" s="8"/>
      <c r="HDK173" s="8"/>
      <c r="HDL173" s="8"/>
      <c r="HDM173" s="8"/>
      <c r="HDN173" s="8"/>
      <c r="HDO173" s="8"/>
      <c r="HDP173" s="8"/>
      <c r="HDQ173" s="8"/>
      <c r="HDR173" s="8"/>
      <c r="HDS173" s="8"/>
      <c r="HDT173" s="8"/>
      <c r="HDU173" s="8"/>
      <c r="HDV173" s="8"/>
      <c r="HDW173" s="8"/>
      <c r="HDX173" s="8"/>
      <c r="HDY173" s="8"/>
      <c r="HDZ173" s="8"/>
      <c r="HEA173" s="8"/>
      <c r="HEB173" s="8"/>
      <c r="HEC173" s="8"/>
      <c r="HED173" s="8"/>
      <c r="HEE173" s="8"/>
      <c r="HEF173" s="8"/>
      <c r="HEG173" s="8"/>
      <c r="HEH173" s="8"/>
      <c r="HEI173" s="8"/>
      <c r="HEJ173" s="8"/>
      <c r="HEK173" s="8"/>
      <c r="HEL173" s="8"/>
      <c r="HEM173" s="8"/>
      <c r="HEN173" s="8"/>
      <c r="HEO173" s="8"/>
      <c r="HEP173" s="8"/>
      <c r="HEQ173" s="8"/>
      <c r="HER173" s="8"/>
      <c r="HES173" s="8"/>
      <c r="HET173" s="8"/>
      <c r="HEU173" s="8"/>
      <c r="HEV173" s="8"/>
      <c r="HEW173" s="8"/>
      <c r="HEX173" s="8"/>
      <c r="HEY173" s="8"/>
      <c r="HEZ173" s="8"/>
      <c r="HFA173" s="8"/>
      <c r="HFB173" s="8"/>
      <c r="HFC173" s="8"/>
      <c r="HFD173" s="8"/>
      <c r="HFE173" s="8"/>
      <c r="HFF173" s="8"/>
      <c r="HFG173" s="8"/>
      <c r="HFH173" s="8"/>
      <c r="HFI173" s="8"/>
      <c r="HFJ173" s="8"/>
      <c r="HFK173" s="8"/>
      <c r="HFL173" s="8"/>
      <c r="HFM173" s="8"/>
      <c r="HFN173" s="8"/>
      <c r="HFO173" s="8"/>
      <c r="HFP173" s="8"/>
      <c r="HFQ173" s="8"/>
      <c r="HFR173" s="8"/>
      <c r="HFS173" s="8"/>
      <c r="HFT173" s="8"/>
      <c r="HFU173" s="8"/>
      <c r="HFV173" s="8"/>
      <c r="HFW173" s="8"/>
      <c r="HFX173" s="8"/>
      <c r="HFY173" s="8"/>
      <c r="HFZ173" s="8"/>
      <c r="HGA173" s="8"/>
      <c r="HGB173" s="8"/>
      <c r="HGC173" s="8"/>
      <c r="HGD173" s="8"/>
      <c r="HGE173" s="8"/>
      <c r="HGF173" s="8"/>
      <c r="HGG173" s="8"/>
      <c r="HGH173" s="8"/>
      <c r="HGI173" s="8"/>
      <c r="HGJ173" s="8"/>
      <c r="HGK173" s="8"/>
      <c r="HGL173" s="8"/>
      <c r="HGM173" s="8"/>
      <c r="HGN173" s="8"/>
      <c r="HGO173" s="8"/>
      <c r="HGP173" s="8"/>
      <c r="HGQ173" s="8"/>
      <c r="HGR173" s="8"/>
      <c r="HGS173" s="8"/>
      <c r="HGT173" s="8"/>
      <c r="HGU173" s="8"/>
      <c r="HGV173" s="8"/>
      <c r="HGW173" s="8"/>
      <c r="HGX173" s="8"/>
      <c r="HGY173" s="8"/>
      <c r="HGZ173" s="8"/>
      <c r="HHA173" s="8"/>
      <c r="HHB173" s="8"/>
      <c r="HHC173" s="8"/>
      <c r="HHD173" s="8"/>
      <c r="HHE173" s="8"/>
      <c r="HHF173" s="8"/>
      <c r="HHG173" s="8"/>
      <c r="HHH173" s="8"/>
      <c r="HHI173" s="8"/>
      <c r="HHJ173" s="8"/>
      <c r="HHK173" s="8"/>
      <c r="HHL173" s="8"/>
      <c r="HHM173" s="8"/>
      <c r="HHN173" s="8"/>
      <c r="HHO173" s="8"/>
      <c r="HHP173" s="8"/>
      <c r="HHQ173" s="8"/>
      <c r="HHR173" s="8"/>
      <c r="HHS173" s="8"/>
      <c r="HHT173" s="8"/>
      <c r="HHU173" s="8"/>
      <c r="HHV173" s="8"/>
      <c r="HHW173" s="8"/>
      <c r="HHX173" s="8"/>
      <c r="HHY173" s="8"/>
      <c r="HHZ173" s="8"/>
      <c r="HIA173" s="8"/>
      <c r="HIB173" s="8"/>
      <c r="HIC173" s="8"/>
      <c r="HID173" s="8"/>
      <c r="HIE173" s="8"/>
      <c r="HIF173" s="8"/>
      <c r="HIG173" s="8"/>
      <c r="HIH173" s="8"/>
      <c r="HII173" s="8"/>
      <c r="HIJ173" s="8"/>
      <c r="HIK173" s="8"/>
      <c r="HIL173" s="8"/>
      <c r="HIM173" s="8"/>
      <c r="HIN173" s="8"/>
      <c r="HIO173" s="8"/>
      <c r="HIP173" s="8"/>
      <c r="HIQ173" s="8"/>
      <c r="HIR173" s="8"/>
      <c r="HIS173" s="8"/>
      <c r="HIT173" s="8"/>
      <c r="HIU173" s="8"/>
      <c r="HIV173" s="8"/>
      <c r="HIW173" s="8"/>
      <c r="HIX173" s="8"/>
      <c r="HIY173" s="8"/>
      <c r="HIZ173" s="8"/>
      <c r="HJA173" s="8"/>
      <c r="HJB173" s="8"/>
      <c r="HJC173" s="8"/>
      <c r="HJD173" s="8"/>
      <c r="HJE173" s="8"/>
      <c r="HJF173" s="8"/>
      <c r="HJG173" s="8"/>
      <c r="HJH173" s="8"/>
      <c r="HJI173" s="8"/>
      <c r="HJJ173" s="8"/>
      <c r="HJK173" s="8"/>
      <c r="HJL173" s="8"/>
      <c r="HJM173" s="8"/>
      <c r="HJN173" s="8"/>
      <c r="HJO173" s="8"/>
      <c r="HJP173" s="8"/>
      <c r="HJQ173" s="8"/>
      <c r="HJR173" s="8"/>
      <c r="HJS173" s="8"/>
      <c r="HJT173" s="8"/>
      <c r="HJU173" s="8"/>
      <c r="HJV173" s="8"/>
      <c r="HJW173" s="8"/>
      <c r="HJX173" s="8"/>
      <c r="HJY173" s="8"/>
      <c r="HJZ173" s="8"/>
      <c r="HKA173" s="8"/>
      <c r="HKB173" s="8"/>
      <c r="HKC173" s="8"/>
      <c r="HKD173" s="8"/>
      <c r="HKE173" s="8"/>
      <c r="HKF173" s="8"/>
      <c r="HKG173" s="8"/>
      <c r="HKH173" s="8"/>
      <c r="HKI173" s="8"/>
      <c r="HKJ173" s="8"/>
      <c r="HKK173" s="8"/>
      <c r="HKL173" s="8"/>
      <c r="HKM173" s="8"/>
      <c r="HKN173" s="8"/>
      <c r="HKO173" s="8"/>
      <c r="HKP173" s="8"/>
      <c r="HKQ173" s="8"/>
      <c r="HKR173" s="8"/>
      <c r="HKS173" s="8"/>
      <c r="HKT173" s="8"/>
      <c r="HKU173" s="8"/>
      <c r="HKV173" s="8"/>
      <c r="HKW173" s="8"/>
      <c r="HKX173" s="8"/>
      <c r="HKY173" s="8"/>
      <c r="HKZ173" s="8"/>
      <c r="HLA173" s="8"/>
      <c r="HLB173" s="8"/>
      <c r="HLC173" s="8"/>
      <c r="HLD173" s="8"/>
      <c r="HLE173" s="8"/>
      <c r="HLF173" s="8"/>
      <c r="HLG173" s="8"/>
      <c r="HLH173" s="8"/>
      <c r="HLI173" s="8"/>
      <c r="HLJ173" s="8"/>
      <c r="HLK173" s="8"/>
      <c r="HLL173" s="8"/>
      <c r="HLM173" s="8"/>
      <c r="HLN173" s="8"/>
      <c r="HLO173" s="8"/>
      <c r="HLP173" s="8"/>
      <c r="HLQ173" s="8"/>
      <c r="HLR173" s="8"/>
      <c r="HLS173" s="8"/>
      <c r="HLT173" s="8"/>
      <c r="HLU173" s="8"/>
      <c r="HLV173" s="8"/>
      <c r="HLW173" s="8"/>
      <c r="HLX173" s="8"/>
      <c r="HLY173" s="8"/>
      <c r="HLZ173" s="8"/>
      <c r="HMA173" s="8"/>
      <c r="HMB173" s="8"/>
      <c r="HMC173" s="8"/>
      <c r="HMD173" s="8"/>
      <c r="HME173" s="8"/>
      <c r="HMF173" s="8"/>
      <c r="HMG173" s="8"/>
      <c r="HMH173" s="8"/>
      <c r="HMI173" s="8"/>
      <c r="HMJ173" s="8"/>
      <c r="HMK173" s="8"/>
      <c r="HML173" s="8"/>
      <c r="HMM173" s="8"/>
      <c r="HMN173" s="8"/>
      <c r="HMO173" s="8"/>
      <c r="HMP173" s="8"/>
      <c r="HMQ173" s="8"/>
      <c r="HMR173" s="8"/>
      <c r="HMS173" s="8"/>
      <c r="HMT173" s="8"/>
      <c r="HMU173" s="8"/>
      <c r="HMV173" s="8"/>
      <c r="HMW173" s="8"/>
      <c r="HMX173" s="8"/>
      <c r="HMY173" s="8"/>
      <c r="HMZ173" s="8"/>
      <c r="HNA173" s="8"/>
      <c r="HNB173" s="8"/>
      <c r="HNC173" s="8"/>
      <c r="HND173" s="8"/>
      <c r="HNE173" s="8"/>
      <c r="HNF173" s="8"/>
      <c r="HNG173" s="8"/>
      <c r="HNH173" s="8"/>
      <c r="HNI173" s="8"/>
      <c r="HNJ173" s="8"/>
      <c r="HNK173" s="8"/>
      <c r="HNL173" s="8"/>
      <c r="HNM173" s="8"/>
      <c r="HNN173" s="8"/>
      <c r="HNO173" s="8"/>
      <c r="HNP173" s="8"/>
      <c r="HNQ173" s="8"/>
      <c r="HNR173" s="8"/>
      <c r="HNS173" s="8"/>
      <c r="HNT173" s="8"/>
      <c r="HNU173" s="8"/>
      <c r="HNV173" s="8"/>
      <c r="HNW173" s="8"/>
      <c r="HNX173" s="8"/>
      <c r="HNY173" s="8"/>
      <c r="HNZ173" s="8"/>
      <c r="HOA173" s="8"/>
      <c r="HOB173" s="8"/>
      <c r="HOC173" s="8"/>
      <c r="HOD173" s="8"/>
      <c r="HOE173" s="8"/>
      <c r="HOF173" s="8"/>
      <c r="HOG173" s="8"/>
      <c r="HOH173" s="8"/>
      <c r="HOI173" s="8"/>
      <c r="HOJ173" s="8"/>
      <c r="HOK173" s="8"/>
      <c r="HOL173" s="8"/>
      <c r="HOM173" s="8"/>
      <c r="HON173" s="8"/>
      <c r="HOO173" s="8"/>
      <c r="HOP173" s="8"/>
      <c r="HOQ173" s="8"/>
      <c r="HOR173" s="8"/>
      <c r="HOS173" s="8"/>
      <c r="HOT173" s="8"/>
      <c r="HOU173" s="8"/>
      <c r="HOV173" s="8"/>
      <c r="HOW173" s="8"/>
      <c r="HOX173" s="8"/>
      <c r="HOY173" s="8"/>
      <c r="HOZ173" s="8"/>
      <c r="HPA173" s="8"/>
      <c r="HPB173" s="8"/>
      <c r="HPC173" s="8"/>
      <c r="HPD173" s="8"/>
      <c r="HPE173" s="8"/>
      <c r="HPF173" s="8"/>
      <c r="HPG173" s="8"/>
      <c r="HPH173" s="8"/>
      <c r="HPI173" s="8"/>
      <c r="HPJ173" s="8"/>
      <c r="HPK173" s="8"/>
      <c r="HPL173" s="8"/>
      <c r="HPM173" s="8"/>
      <c r="HPN173" s="8"/>
      <c r="HPO173" s="8"/>
      <c r="HPP173" s="8"/>
      <c r="HPQ173" s="8"/>
      <c r="HPR173" s="8"/>
      <c r="HPS173" s="8"/>
      <c r="HPT173" s="8"/>
      <c r="HPU173" s="8"/>
      <c r="HPV173" s="8"/>
      <c r="HPW173" s="8"/>
      <c r="HPX173" s="8"/>
      <c r="HPY173" s="8"/>
      <c r="HPZ173" s="8"/>
      <c r="HQA173" s="8"/>
      <c r="HQB173" s="8"/>
      <c r="HQC173" s="8"/>
      <c r="HQD173" s="8"/>
      <c r="HQE173" s="8"/>
      <c r="HQF173" s="8"/>
      <c r="HQG173" s="8"/>
      <c r="HQH173" s="8"/>
      <c r="HQI173" s="8"/>
      <c r="HQJ173" s="8"/>
      <c r="HQK173" s="8"/>
      <c r="HQL173" s="8"/>
      <c r="HQM173" s="8"/>
      <c r="HQN173" s="8"/>
      <c r="HQO173" s="8"/>
      <c r="HQP173" s="8"/>
      <c r="HQQ173" s="8"/>
      <c r="HQR173" s="8"/>
      <c r="HQS173" s="8"/>
      <c r="HQT173" s="8"/>
      <c r="HQU173" s="8"/>
      <c r="HQV173" s="8"/>
      <c r="HQW173" s="8"/>
      <c r="HQX173" s="8"/>
      <c r="HQY173" s="8"/>
      <c r="HQZ173" s="8"/>
      <c r="HRA173" s="8"/>
      <c r="HRB173" s="8"/>
      <c r="HRC173" s="8"/>
      <c r="HRD173" s="8"/>
      <c r="HRE173" s="8"/>
      <c r="HRF173" s="8"/>
      <c r="HRG173" s="8"/>
      <c r="HRH173" s="8"/>
      <c r="HRI173" s="8"/>
      <c r="HRJ173" s="8"/>
      <c r="HRK173" s="8"/>
      <c r="HRL173" s="8"/>
      <c r="HRM173" s="8"/>
      <c r="HRN173" s="8"/>
      <c r="HRO173" s="8"/>
      <c r="HRP173" s="8"/>
      <c r="HRQ173" s="8"/>
      <c r="HRR173" s="8"/>
      <c r="HRS173" s="8"/>
      <c r="HRT173" s="8"/>
      <c r="HRU173" s="8"/>
      <c r="HRV173" s="8"/>
      <c r="HRW173" s="8"/>
      <c r="HRX173" s="8"/>
      <c r="HRY173" s="8"/>
      <c r="HRZ173" s="8"/>
      <c r="HSA173" s="8"/>
      <c r="HSB173" s="8"/>
      <c r="HSC173" s="8"/>
      <c r="HSD173" s="8"/>
      <c r="HSE173" s="8"/>
      <c r="HSF173" s="8"/>
      <c r="HSG173" s="8"/>
      <c r="HSH173" s="8"/>
      <c r="HSI173" s="8"/>
      <c r="HSJ173" s="8"/>
      <c r="HSK173" s="8"/>
      <c r="HSL173" s="8"/>
      <c r="HSM173" s="8"/>
      <c r="HSN173" s="8"/>
      <c r="HSO173" s="8"/>
      <c r="HSP173" s="8"/>
      <c r="HSQ173" s="8"/>
      <c r="HSR173" s="8"/>
      <c r="HSS173" s="8"/>
      <c r="HST173" s="8"/>
      <c r="HSU173" s="8"/>
      <c r="HSV173" s="8"/>
      <c r="HSW173" s="8"/>
      <c r="HSX173" s="8"/>
      <c r="HSY173" s="8"/>
      <c r="HSZ173" s="8"/>
      <c r="HTA173" s="8"/>
      <c r="HTB173" s="8"/>
      <c r="HTC173" s="8"/>
      <c r="HTD173" s="8"/>
      <c r="HTE173" s="8"/>
      <c r="HTF173" s="8"/>
      <c r="HTG173" s="8"/>
      <c r="HTH173" s="8"/>
      <c r="HTI173" s="8"/>
      <c r="HTJ173" s="8"/>
      <c r="HTK173" s="8"/>
      <c r="HTL173" s="8"/>
      <c r="HTM173" s="8"/>
      <c r="HTN173" s="8"/>
      <c r="HTO173" s="8"/>
      <c r="HTP173" s="8"/>
      <c r="HTQ173" s="8"/>
      <c r="HTR173" s="8"/>
      <c r="HTS173" s="8"/>
      <c r="HTT173" s="8"/>
      <c r="HTU173" s="8"/>
      <c r="HTV173" s="8"/>
      <c r="HTW173" s="8"/>
      <c r="HTX173" s="8"/>
      <c r="HTY173" s="8"/>
      <c r="HTZ173" s="8"/>
      <c r="HUA173" s="8"/>
      <c r="HUB173" s="8"/>
      <c r="HUC173" s="8"/>
      <c r="HUD173" s="8"/>
      <c r="HUE173" s="8"/>
      <c r="HUF173" s="8"/>
      <c r="HUG173" s="8"/>
      <c r="HUH173" s="8"/>
      <c r="HUI173" s="8"/>
      <c r="HUJ173" s="8"/>
      <c r="HUK173" s="8"/>
      <c r="HUL173" s="8"/>
      <c r="HUM173" s="8"/>
      <c r="HUN173" s="8"/>
      <c r="HUO173" s="8"/>
      <c r="HUP173" s="8"/>
      <c r="HUQ173" s="8"/>
      <c r="HUR173" s="8"/>
      <c r="HUS173" s="8"/>
      <c r="HUT173" s="8"/>
      <c r="HUU173" s="8"/>
      <c r="HUV173" s="8"/>
      <c r="HUW173" s="8"/>
      <c r="HUX173" s="8"/>
      <c r="HUY173" s="8"/>
      <c r="HUZ173" s="8"/>
      <c r="HVA173" s="8"/>
      <c r="HVB173" s="8"/>
      <c r="HVC173" s="8"/>
      <c r="HVD173" s="8"/>
      <c r="HVE173" s="8"/>
      <c r="HVF173" s="8"/>
      <c r="HVG173" s="8"/>
      <c r="HVH173" s="8"/>
      <c r="HVI173" s="8"/>
      <c r="HVJ173" s="8"/>
      <c r="HVK173" s="8"/>
      <c r="HVL173" s="8"/>
      <c r="HVM173" s="8"/>
      <c r="HVN173" s="8"/>
      <c r="HVO173" s="8"/>
      <c r="HVP173" s="8"/>
      <c r="HVQ173" s="8"/>
      <c r="HVR173" s="8"/>
      <c r="HVS173" s="8"/>
      <c r="HVT173" s="8"/>
      <c r="HVU173" s="8"/>
      <c r="HVV173" s="8"/>
      <c r="HVW173" s="8"/>
      <c r="HVX173" s="8"/>
      <c r="HVY173" s="8"/>
      <c r="HVZ173" s="8"/>
      <c r="HWA173" s="8"/>
      <c r="HWB173" s="8"/>
      <c r="HWC173" s="8"/>
      <c r="HWD173" s="8"/>
      <c r="HWE173" s="8"/>
      <c r="HWF173" s="8"/>
      <c r="HWG173" s="8"/>
      <c r="HWH173" s="8"/>
      <c r="HWI173" s="8"/>
      <c r="HWJ173" s="8"/>
      <c r="HWK173" s="8"/>
      <c r="HWL173" s="8"/>
      <c r="HWM173" s="8"/>
      <c r="HWN173" s="8"/>
      <c r="HWO173" s="8"/>
      <c r="HWP173" s="8"/>
      <c r="HWQ173" s="8"/>
      <c r="HWR173" s="8"/>
      <c r="HWS173" s="8"/>
      <c r="HWT173" s="8"/>
      <c r="HWU173" s="8"/>
      <c r="HWV173" s="8"/>
      <c r="HWW173" s="8"/>
      <c r="HWX173" s="8"/>
      <c r="HWY173" s="8"/>
      <c r="HWZ173" s="8"/>
      <c r="HXA173" s="8"/>
      <c r="HXB173" s="8"/>
      <c r="HXC173" s="8"/>
      <c r="HXD173" s="8"/>
      <c r="HXE173" s="8"/>
      <c r="HXF173" s="8"/>
      <c r="HXG173" s="8"/>
      <c r="HXH173" s="8"/>
      <c r="HXI173" s="8"/>
      <c r="HXJ173" s="8"/>
      <c r="HXK173" s="8"/>
      <c r="HXL173" s="8"/>
      <c r="HXM173" s="8"/>
      <c r="HXN173" s="8"/>
      <c r="HXO173" s="8"/>
      <c r="HXP173" s="8"/>
      <c r="HXQ173" s="8"/>
      <c r="HXR173" s="8"/>
      <c r="HXS173" s="8"/>
      <c r="HXT173" s="8"/>
      <c r="HXU173" s="8"/>
      <c r="HXV173" s="8"/>
      <c r="HXW173" s="8"/>
      <c r="HXX173" s="8"/>
      <c r="HXY173" s="8"/>
      <c r="HXZ173" s="8"/>
      <c r="HYA173" s="8"/>
      <c r="HYB173" s="8"/>
      <c r="HYC173" s="8"/>
      <c r="HYD173" s="8"/>
      <c r="HYE173" s="8"/>
      <c r="HYF173" s="8"/>
      <c r="HYG173" s="8"/>
      <c r="HYH173" s="8"/>
      <c r="HYI173" s="8"/>
      <c r="HYJ173" s="8"/>
      <c r="HYK173" s="8"/>
      <c r="HYL173" s="8"/>
      <c r="HYM173" s="8"/>
      <c r="HYN173" s="8"/>
      <c r="HYO173" s="8"/>
      <c r="HYP173" s="8"/>
      <c r="HYQ173" s="8"/>
      <c r="HYR173" s="8"/>
      <c r="HYS173" s="8"/>
      <c r="HYT173" s="8"/>
      <c r="HYU173" s="8"/>
      <c r="HYV173" s="8"/>
      <c r="HYW173" s="8"/>
      <c r="HYX173" s="8"/>
      <c r="HYY173" s="8"/>
      <c r="HYZ173" s="8"/>
      <c r="HZA173" s="8"/>
      <c r="HZB173" s="8"/>
      <c r="HZC173" s="8"/>
      <c r="HZD173" s="8"/>
      <c r="HZE173" s="8"/>
      <c r="HZF173" s="8"/>
      <c r="HZG173" s="8"/>
      <c r="HZH173" s="8"/>
      <c r="HZI173" s="8"/>
      <c r="HZJ173" s="8"/>
      <c r="HZK173" s="8"/>
      <c r="HZL173" s="8"/>
      <c r="HZM173" s="8"/>
      <c r="HZN173" s="8"/>
      <c r="HZO173" s="8"/>
      <c r="HZP173" s="8"/>
      <c r="HZQ173" s="8"/>
      <c r="HZR173" s="8"/>
      <c r="HZS173" s="8"/>
      <c r="HZT173" s="8"/>
      <c r="HZU173" s="8"/>
      <c r="HZV173" s="8"/>
      <c r="HZW173" s="8"/>
      <c r="HZX173" s="8"/>
      <c r="HZY173" s="8"/>
      <c r="HZZ173" s="8"/>
      <c r="IAA173" s="8"/>
      <c r="IAB173" s="8"/>
      <c r="IAC173" s="8"/>
      <c r="IAD173" s="8"/>
      <c r="IAE173" s="8"/>
      <c r="IAF173" s="8"/>
      <c r="IAG173" s="8"/>
      <c r="IAH173" s="8"/>
      <c r="IAI173" s="8"/>
      <c r="IAJ173" s="8"/>
      <c r="IAK173" s="8"/>
      <c r="IAL173" s="8"/>
      <c r="IAM173" s="8"/>
      <c r="IAN173" s="8"/>
      <c r="IAO173" s="8"/>
      <c r="IAP173" s="8"/>
      <c r="IAQ173" s="8"/>
      <c r="IAR173" s="8"/>
      <c r="IAS173" s="8"/>
      <c r="IAT173" s="8"/>
      <c r="IAU173" s="8"/>
      <c r="IAV173" s="8"/>
      <c r="IAW173" s="8"/>
      <c r="IAX173" s="8"/>
      <c r="IAY173" s="8"/>
      <c r="IAZ173" s="8"/>
      <c r="IBA173" s="8"/>
      <c r="IBB173" s="8"/>
      <c r="IBC173" s="8"/>
      <c r="IBD173" s="8"/>
      <c r="IBE173" s="8"/>
      <c r="IBF173" s="8"/>
      <c r="IBG173" s="8"/>
      <c r="IBH173" s="8"/>
      <c r="IBI173" s="8"/>
      <c r="IBJ173" s="8"/>
      <c r="IBK173" s="8"/>
      <c r="IBL173" s="8"/>
      <c r="IBM173" s="8"/>
      <c r="IBN173" s="8"/>
      <c r="IBO173" s="8"/>
      <c r="IBP173" s="8"/>
      <c r="IBQ173" s="8"/>
      <c r="IBR173" s="8"/>
      <c r="IBS173" s="8"/>
      <c r="IBT173" s="8"/>
      <c r="IBU173" s="8"/>
      <c r="IBV173" s="8"/>
      <c r="IBW173" s="8"/>
      <c r="IBX173" s="8"/>
      <c r="IBY173" s="8"/>
      <c r="IBZ173" s="8"/>
      <c r="ICA173" s="8"/>
      <c r="ICB173" s="8"/>
      <c r="ICC173" s="8"/>
      <c r="ICD173" s="8"/>
      <c r="ICE173" s="8"/>
      <c r="ICF173" s="8"/>
      <c r="ICG173" s="8"/>
      <c r="ICH173" s="8"/>
      <c r="ICI173" s="8"/>
      <c r="ICJ173" s="8"/>
      <c r="ICK173" s="8"/>
      <c r="ICL173" s="8"/>
      <c r="ICM173" s="8"/>
      <c r="ICN173" s="8"/>
      <c r="ICO173" s="8"/>
      <c r="ICP173" s="8"/>
      <c r="ICQ173" s="8"/>
      <c r="ICR173" s="8"/>
      <c r="ICS173" s="8"/>
      <c r="ICT173" s="8"/>
      <c r="ICU173" s="8"/>
      <c r="ICV173" s="8"/>
      <c r="ICW173" s="8"/>
      <c r="ICX173" s="8"/>
      <c r="ICY173" s="8"/>
      <c r="ICZ173" s="8"/>
      <c r="IDA173" s="8"/>
      <c r="IDB173" s="8"/>
      <c r="IDC173" s="8"/>
      <c r="IDD173" s="8"/>
      <c r="IDE173" s="8"/>
      <c r="IDF173" s="8"/>
      <c r="IDG173" s="8"/>
      <c r="IDH173" s="8"/>
      <c r="IDI173" s="8"/>
      <c r="IDJ173" s="8"/>
      <c r="IDK173" s="8"/>
      <c r="IDL173" s="8"/>
      <c r="IDM173" s="8"/>
      <c r="IDN173" s="8"/>
      <c r="IDO173" s="8"/>
      <c r="IDP173" s="8"/>
      <c r="IDQ173" s="8"/>
      <c r="IDR173" s="8"/>
      <c r="IDS173" s="8"/>
      <c r="IDT173" s="8"/>
      <c r="IDU173" s="8"/>
      <c r="IDV173" s="8"/>
      <c r="IDW173" s="8"/>
      <c r="IDX173" s="8"/>
      <c r="IDY173" s="8"/>
      <c r="IDZ173" s="8"/>
      <c r="IEA173" s="8"/>
      <c r="IEB173" s="8"/>
      <c r="IEC173" s="8"/>
      <c r="IED173" s="8"/>
      <c r="IEE173" s="8"/>
      <c r="IEF173" s="8"/>
      <c r="IEG173" s="8"/>
      <c r="IEH173" s="8"/>
      <c r="IEI173" s="8"/>
      <c r="IEJ173" s="8"/>
      <c r="IEK173" s="8"/>
      <c r="IEL173" s="8"/>
      <c r="IEM173" s="8"/>
      <c r="IEN173" s="8"/>
      <c r="IEO173" s="8"/>
      <c r="IEP173" s="8"/>
      <c r="IEQ173" s="8"/>
      <c r="IER173" s="8"/>
      <c r="IES173" s="8"/>
      <c r="IET173" s="8"/>
      <c r="IEU173" s="8"/>
      <c r="IEV173" s="8"/>
      <c r="IEW173" s="8"/>
      <c r="IEX173" s="8"/>
      <c r="IEY173" s="8"/>
      <c r="IEZ173" s="8"/>
      <c r="IFA173" s="8"/>
      <c r="IFB173" s="8"/>
      <c r="IFC173" s="8"/>
      <c r="IFD173" s="8"/>
      <c r="IFE173" s="8"/>
      <c r="IFF173" s="8"/>
      <c r="IFG173" s="8"/>
      <c r="IFH173" s="8"/>
      <c r="IFI173" s="8"/>
      <c r="IFJ173" s="8"/>
      <c r="IFK173" s="8"/>
      <c r="IFL173" s="8"/>
      <c r="IFM173" s="8"/>
      <c r="IFN173" s="8"/>
      <c r="IFO173" s="8"/>
      <c r="IFP173" s="8"/>
      <c r="IFQ173" s="8"/>
      <c r="IFR173" s="8"/>
      <c r="IFS173" s="8"/>
      <c r="IFT173" s="8"/>
      <c r="IFU173" s="8"/>
      <c r="IFV173" s="8"/>
      <c r="IFW173" s="8"/>
      <c r="IFX173" s="8"/>
      <c r="IFY173" s="8"/>
      <c r="IFZ173" s="8"/>
      <c r="IGA173" s="8"/>
      <c r="IGB173" s="8"/>
      <c r="IGC173" s="8"/>
      <c r="IGD173" s="8"/>
      <c r="IGE173" s="8"/>
      <c r="IGF173" s="8"/>
      <c r="IGG173" s="8"/>
      <c r="IGH173" s="8"/>
      <c r="IGI173" s="8"/>
      <c r="IGJ173" s="8"/>
      <c r="IGK173" s="8"/>
      <c r="IGL173" s="8"/>
      <c r="IGM173" s="8"/>
      <c r="IGN173" s="8"/>
      <c r="IGO173" s="8"/>
      <c r="IGP173" s="8"/>
      <c r="IGQ173" s="8"/>
      <c r="IGR173" s="8"/>
      <c r="IGS173" s="8"/>
      <c r="IGT173" s="8"/>
      <c r="IGU173" s="8"/>
      <c r="IGV173" s="8"/>
      <c r="IGW173" s="8"/>
      <c r="IGX173" s="8"/>
      <c r="IGY173" s="8"/>
      <c r="IGZ173" s="8"/>
      <c r="IHA173" s="8"/>
      <c r="IHB173" s="8"/>
      <c r="IHC173" s="8"/>
      <c r="IHD173" s="8"/>
      <c r="IHE173" s="8"/>
      <c r="IHF173" s="8"/>
      <c r="IHG173" s="8"/>
      <c r="IHH173" s="8"/>
      <c r="IHI173" s="8"/>
      <c r="IHJ173" s="8"/>
      <c r="IHK173" s="8"/>
      <c r="IHL173" s="8"/>
      <c r="IHM173" s="8"/>
      <c r="IHN173" s="8"/>
      <c r="IHO173" s="8"/>
      <c r="IHP173" s="8"/>
      <c r="IHQ173" s="8"/>
      <c r="IHR173" s="8"/>
      <c r="IHS173" s="8"/>
      <c r="IHT173" s="8"/>
      <c r="IHU173" s="8"/>
      <c r="IHV173" s="8"/>
      <c r="IHW173" s="8"/>
      <c r="IHX173" s="8"/>
      <c r="IHY173" s="8"/>
      <c r="IHZ173" s="8"/>
      <c r="IIA173" s="8"/>
      <c r="IIB173" s="8"/>
      <c r="IIC173" s="8"/>
      <c r="IID173" s="8"/>
      <c r="IIE173" s="8"/>
      <c r="IIF173" s="8"/>
      <c r="IIG173" s="8"/>
      <c r="IIH173" s="8"/>
      <c r="III173" s="8"/>
      <c r="IIJ173" s="8"/>
      <c r="IIK173" s="8"/>
      <c r="IIL173" s="8"/>
      <c r="IIM173" s="8"/>
      <c r="IIN173" s="8"/>
      <c r="IIO173" s="8"/>
      <c r="IIP173" s="8"/>
      <c r="IIQ173" s="8"/>
      <c r="IIR173" s="8"/>
      <c r="IIS173" s="8"/>
      <c r="IIT173" s="8"/>
      <c r="IIU173" s="8"/>
      <c r="IIV173" s="8"/>
      <c r="IIW173" s="8"/>
      <c r="IIX173" s="8"/>
      <c r="IIY173" s="8"/>
      <c r="IIZ173" s="8"/>
      <c r="IJA173" s="8"/>
      <c r="IJB173" s="8"/>
      <c r="IJC173" s="8"/>
      <c r="IJD173" s="8"/>
      <c r="IJE173" s="8"/>
      <c r="IJF173" s="8"/>
      <c r="IJG173" s="8"/>
      <c r="IJH173" s="8"/>
      <c r="IJI173" s="8"/>
      <c r="IJJ173" s="8"/>
      <c r="IJK173" s="8"/>
      <c r="IJL173" s="8"/>
      <c r="IJM173" s="8"/>
      <c r="IJN173" s="8"/>
      <c r="IJO173" s="8"/>
      <c r="IJP173" s="8"/>
      <c r="IJQ173" s="8"/>
      <c r="IJR173" s="8"/>
      <c r="IJS173" s="8"/>
      <c r="IJT173" s="8"/>
      <c r="IJU173" s="8"/>
      <c r="IJV173" s="8"/>
      <c r="IJW173" s="8"/>
      <c r="IJX173" s="8"/>
      <c r="IJY173" s="8"/>
      <c r="IJZ173" s="8"/>
      <c r="IKA173" s="8"/>
      <c r="IKB173" s="8"/>
      <c r="IKC173" s="8"/>
      <c r="IKD173" s="8"/>
      <c r="IKE173" s="8"/>
      <c r="IKF173" s="8"/>
      <c r="IKG173" s="8"/>
      <c r="IKH173" s="8"/>
      <c r="IKI173" s="8"/>
      <c r="IKJ173" s="8"/>
      <c r="IKK173" s="8"/>
      <c r="IKL173" s="8"/>
      <c r="IKM173" s="8"/>
      <c r="IKN173" s="8"/>
      <c r="IKO173" s="8"/>
      <c r="IKP173" s="8"/>
      <c r="IKQ173" s="8"/>
      <c r="IKR173" s="8"/>
      <c r="IKS173" s="8"/>
      <c r="IKT173" s="8"/>
      <c r="IKU173" s="8"/>
      <c r="IKV173" s="8"/>
      <c r="IKW173" s="8"/>
      <c r="IKX173" s="8"/>
      <c r="IKY173" s="8"/>
      <c r="IKZ173" s="8"/>
      <c r="ILA173" s="8"/>
      <c r="ILB173" s="8"/>
      <c r="ILC173" s="8"/>
      <c r="ILD173" s="8"/>
      <c r="ILE173" s="8"/>
      <c r="ILF173" s="8"/>
      <c r="ILG173" s="8"/>
      <c r="ILH173" s="8"/>
      <c r="ILI173" s="8"/>
      <c r="ILJ173" s="8"/>
      <c r="ILK173" s="8"/>
      <c r="ILL173" s="8"/>
      <c r="ILM173" s="8"/>
      <c r="ILN173" s="8"/>
      <c r="ILO173" s="8"/>
      <c r="ILP173" s="8"/>
      <c r="ILQ173" s="8"/>
      <c r="ILR173" s="8"/>
      <c r="ILS173" s="8"/>
      <c r="ILT173" s="8"/>
      <c r="ILU173" s="8"/>
      <c r="ILV173" s="8"/>
      <c r="ILW173" s="8"/>
      <c r="ILX173" s="8"/>
      <c r="ILY173" s="8"/>
      <c r="ILZ173" s="8"/>
      <c r="IMA173" s="8"/>
      <c r="IMB173" s="8"/>
      <c r="IMC173" s="8"/>
      <c r="IMD173" s="8"/>
      <c r="IME173" s="8"/>
      <c r="IMF173" s="8"/>
      <c r="IMG173" s="8"/>
      <c r="IMH173" s="8"/>
      <c r="IMI173" s="8"/>
      <c r="IMJ173" s="8"/>
      <c r="IMK173" s="8"/>
      <c r="IML173" s="8"/>
      <c r="IMM173" s="8"/>
      <c r="IMN173" s="8"/>
      <c r="IMO173" s="8"/>
      <c r="IMP173" s="8"/>
      <c r="IMQ173" s="8"/>
      <c r="IMR173" s="8"/>
      <c r="IMS173" s="8"/>
      <c r="IMT173" s="8"/>
      <c r="IMU173" s="8"/>
      <c r="IMV173" s="8"/>
      <c r="IMW173" s="8"/>
      <c r="IMX173" s="8"/>
      <c r="IMY173" s="8"/>
      <c r="IMZ173" s="8"/>
      <c r="INA173" s="8"/>
      <c r="INB173" s="8"/>
      <c r="INC173" s="8"/>
      <c r="IND173" s="8"/>
      <c r="INE173" s="8"/>
      <c r="INF173" s="8"/>
      <c r="ING173" s="8"/>
      <c r="INH173" s="8"/>
      <c r="INI173" s="8"/>
      <c r="INJ173" s="8"/>
      <c r="INK173" s="8"/>
      <c r="INL173" s="8"/>
      <c r="INM173" s="8"/>
      <c r="INN173" s="8"/>
      <c r="INO173" s="8"/>
      <c r="INP173" s="8"/>
      <c r="INQ173" s="8"/>
      <c r="INR173" s="8"/>
      <c r="INS173" s="8"/>
      <c r="INT173" s="8"/>
      <c r="INU173" s="8"/>
      <c r="INV173" s="8"/>
      <c r="INW173" s="8"/>
      <c r="INX173" s="8"/>
      <c r="INY173" s="8"/>
      <c r="INZ173" s="8"/>
      <c r="IOA173" s="8"/>
      <c r="IOB173" s="8"/>
      <c r="IOC173" s="8"/>
      <c r="IOD173" s="8"/>
      <c r="IOE173" s="8"/>
      <c r="IOF173" s="8"/>
      <c r="IOG173" s="8"/>
      <c r="IOH173" s="8"/>
      <c r="IOI173" s="8"/>
      <c r="IOJ173" s="8"/>
      <c r="IOK173" s="8"/>
      <c r="IOL173" s="8"/>
      <c r="IOM173" s="8"/>
      <c r="ION173" s="8"/>
      <c r="IOO173" s="8"/>
      <c r="IOP173" s="8"/>
      <c r="IOQ173" s="8"/>
      <c r="IOR173" s="8"/>
      <c r="IOS173" s="8"/>
      <c r="IOT173" s="8"/>
      <c r="IOU173" s="8"/>
      <c r="IOV173" s="8"/>
      <c r="IOW173" s="8"/>
      <c r="IOX173" s="8"/>
      <c r="IOY173" s="8"/>
      <c r="IOZ173" s="8"/>
      <c r="IPA173" s="8"/>
      <c r="IPB173" s="8"/>
      <c r="IPC173" s="8"/>
      <c r="IPD173" s="8"/>
      <c r="IPE173" s="8"/>
      <c r="IPF173" s="8"/>
      <c r="IPG173" s="8"/>
      <c r="IPH173" s="8"/>
      <c r="IPI173" s="8"/>
      <c r="IPJ173" s="8"/>
      <c r="IPK173" s="8"/>
      <c r="IPL173" s="8"/>
      <c r="IPM173" s="8"/>
      <c r="IPN173" s="8"/>
      <c r="IPO173" s="8"/>
      <c r="IPP173" s="8"/>
      <c r="IPQ173" s="8"/>
      <c r="IPR173" s="8"/>
      <c r="IPS173" s="8"/>
      <c r="IPT173" s="8"/>
      <c r="IPU173" s="8"/>
      <c r="IPV173" s="8"/>
      <c r="IPW173" s="8"/>
      <c r="IPX173" s="8"/>
      <c r="IPY173" s="8"/>
      <c r="IPZ173" s="8"/>
      <c r="IQA173" s="8"/>
      <c r="IQB173" s="8"/>
      <c r="IQC173" s="8"/>
      <c r="IQD173" s="8"/>
      <c r="IQE173" s="8"/>
      <c r="IQF173" s="8"/>
      <c r="IQG173" s="8"/>
      <c r="IQH173" s="8"/>
      <c r="IQI173" s="8"/>
      <c r="IQJ173" s="8"/>
      <c r="IQK173" s="8"/>
      <c r="IQL173" s="8"/>
      <c r="IQM173" s="8"/>
      <c r="IQN173" s="8"/>
      <c r="IQO173" s="8"/>
      <c r="IQP173" s="8"/>
      <c r="IQQ173" s="8"/>
      <c r="IQR173" s="8"/>
      <c r="IQS173" s="8"/>
      <c r="IQT173" s="8"/>
      <c r="IQU173" s="8"/>
      <c r="IQV173" s="8"/>
      <c r="IQW173" s="8"/>
      <c r="IQX173" s="8"/>
      <c r="IQY173" s="8"/>
      <c r="IQZ173" s="8"/>
      <c r="IRA173" s="8"/>
      <c r="IRB173" s="8"/>
      <c r="IRC173" s="8"/>
      <c r="IRD173" s="8"/>
      <c r="IRE173" s="8"/>
      <c r="IRF173" s="8"/>
      <c r="IRG173" s="8"/>
      <c r="IRH173" s="8"/>
      <c r="IRI173" s="8"/>
      <c r="IRJ173" s="8"/>
      <c r="IRK173" s="8"/>
      <c r="IRL173" s="8"/>
      <c r="IRM173" s="8"/>
      <c r="IRN173" s="8"/>
      <c r="IRO173" s="8"/>
      <c r="IRP173" s="8"/>
      <c r="IRQ173" s="8"/>
      <c r="IRR173" s="8"/>
      <c r="IRS173" s="8"/>
      <c r="IRT173" s="8"/>
      <c r="IRU173" s="8"/>
      <c r="IRV173" s="8"/>
      <c r="IRW173" s="8"/>
      <c r="IRX173" s="8"/>
      <c r="IRY173" s="8"/>
      <c r="IRZ173" s="8"/>
      <c r="ISA173" s="8"/>
      <c r="ISB173" s="8"/>
      <c r="ISC173" s="8"/>
      <c r="ISD173" s="8"/>
      <c r="ISE173" s="8"/>
      <c r="ISF173" s="8"/>
      <c r="ISG173" s="8"/>
      <c r="ISH173" s="8"/>
      <c r="ISI173" s="8"/>
      <c r="ISJ173" s="8"/>
      <c r="ISK173" s="8"/>
      <c r="ISL173" s="8"/>
      <c r="ISM173" s="8"/>
      <c r="ISN173" s="8"/>
      <c r="ISO173" s="8"/>
      <c r="ISP173" s="8"/>
      <c r="ISQ173" s="8"/>
      <c r="ISR173" s="8"/>
      <c r="ISS173" s="8"/>
      <c r="IST173" s="8"/>
      <c r="ISU173" s="8"/>
      <c r="ISV173" s="8"/>
      <c r="ISW173" s="8"/>
      <c r="ISX173" s="8"/>
      <c r="ISY173" s="8"/>
      <c r="ISZ173" s="8"/>
      <c r="ITA173" s="8"/>
      <c r="ITB173" s="8"/>
      <c r="ITC173" s="8"/>
      <c r="ITD173" s="8"/>
      <c r="ITE173" s="8"/>
      <c r="ITF173" s="8"/>
      <c r="ITG173" s="8"/>
      <c r="ITH173" s="8"/>
      <c r="ITI173" s="8"/>
      <c r="ITJ173" s="8"/>
      <c r="ITK173" s="8"/>
      <c r="ITL173" s="8"/>
      <c r="ITM173" s="8"/>
      <c r="ITN173" s="8"/>
      <c r="ITO173" s="8"/>
      <c r="ITP173" s="8"/>
      <c r="ITQ173" s="8"/>
      <c r="ITR173" s="8"/>
      <c r="ITS173" s="8"/>
      <c r="ITT173" s="8"/>
      <c r="ITU173" s="8"/>
      <c r="ITV173" s="8"/>
      <c r="ITW173" s="8"/>
      <c r="ITX173" s="8"/>
      <c r="ITY173" s="8"/>
      <c r="ITZ173" s="8"/>
      <c r="IUA173" s="8"/>
      <c r="IUB173" s="8"/>
      <c r="IUC173" s="8"/>
      <c r="IUD173" s="8"/>
      <c r="IUE173" s="8"/>
      <c r="IUF173" s="8"/>
      <c r="IUG173" s="8"/>
      <c r="IUH173" s="8"/>
      <c r="IUI173" s="8"/>
      <c r="IUJ173" s="8"/>
      <c r="IUK173" s="8"/>
      <c r="IUL173" s="8"/>
      <c r="IUM173" s="8"/>
      <c r="IUN173" s="8"/>
      <c r="IUO173" s="8"/>
      <c r="IUP173" s="8"/>
      <c r="IUQ173" s="8"/>
      <c r="IUR173" s="8"/>
      <c r="IUS173" s="8"/>
      <c r="IUT173" s="8"/>
      <c r="IUU173" s="8"/>
      <c r="IUV173" s="8"/>
      <c r="IUW173" s="8"/>
      <c r="IUX173" s="8"/>
      <c r="IUY173" s="8"/>
      <c r="IUZ173" s="8"/>
      <c r="IVA173" s="8"/>
      <c r="IVB173" s="8"/>
      <c r="IVC173" s="8"/>
      <c r="IVD173" s="8"/>
      <c r="IVE173" s="8"/>
      <c r="IVF173" s="8"/>
      <c r="IVG173" s="8"/>
      <c r="IVH173" s="8"/>
      <c r="IVI173" s="8"/>
      <c r="IVJ173" s="8"/>
      <c r="IVK173" s="8"/>
      <c r="IVL173" s="8"/>
      <c r="IVM173" s="8"/>
      <c r="IVN173" s="8"/>
      <c r="IVO173" s="8"/>
      <c r="IVP173" s="8"/>
      <c r="IVQ173" s="8"/>
      <c r="IVR173" s="8"/>
      <c r="IVS173" s="8"/>
      <c r="IVT173" s="8"/>
      <c r="IVU173" s="8"/>
      <c r="IVV173" s="8"/>
      <c r="IVW173" s="8"/>
      <c r="IVX173" s="8"/>
      <c r="IVY173" s="8"/>
      <c r="IVZ173" s="8"/>
      <c r="IWA173" s="8"/>
      <c r="IWB173" s="8"/>
      <c r="IWC173" s="8"/>
      <c r="IWD173" s="8"/>
      <c r="IWE173" s="8"/>
      <c r="IWF173" s="8"/>
      <c r="IWG173" s="8"/>
      <c r="IWH173" s="8"/>
      <c r="IWI173" s="8"/>
      <c r="IWJ173" s="8"/>
      <c r="IWK173" s="8"/>
      <c r="IWL173" s="8"/>
      <c r="IWM173" s="8"/>
      <c r="IWN173" s="8"/>
      <c r="IWO173" s="8"/>
      <c r="IWP173" s="8"/>
      <c r="IWQ173" s="8"/>
      <c r="IWR173" s="8"/>
      <c r="IWS173" s="8"/>
      <c r="IWT173" s="8"/>
      <c r="IWU173" s="8"/>
      <c r="IWV173" s="8"/>
      <c r="IWW173" s="8"/>
      <c r="IWX173" s="8"/>
      <c r="IWY173" s="8"/>
      <c r="IWZ173" s="8"/>
      <c r="IXA173" s="8"/>
      <c r="IXB173" s="8"/>
      <c r="IXC173" s="8"/>
      <c r="IXD173" s="8"/>
      <c r="IXE173" s="8"/>
      <c r="IXF173" s="8"/>
      <c r="IXG173" s="8"/>
      <c r="IXH173" s="8"/>
      <c r="IXI173" s="8"/>
      <c r="IXJ173" s="8"/>
      <c r="IXK173" s="8"/>
      <c r="IXL173" s="8"/>
      <c r="IXM173" s="8"/>
      <c r="IXN173" s="8"/>
      <c r="IXO173" s="8"/>
      <c r="IXP173" s="8"/>
      <c r="IXQ173" s="8"/>
      <c r="IXR173" s="8"/>
      <c r="IXS173" s="8"/>
      <c r="IXT173" s="8"/>
      <c r="IXU173" s="8"/>
      <c r="IXV173" s="8"/>
      <c r="IXW173" s="8"/>
      <c r="IXX173" s="8"/>
      <c r="IXY173" s="8"/>
      <c r="IXZ173" s="8"/>
      <c r="IYA173" s="8"/>
      <c r="IYB173" s="8"/>
      <c r="IYC173" s="8"/>
      <c r="IYD173" s="8"/>
      <c r="IYE173" s="8"/>
      <c r="IYF173" s="8"/>
      <c r="IYG173" s="8"/>
      <c r="IYH173" s="8"/>
      <c r="IYI173" s="8"/>
      <c r="IYJ173" s="8"/>
      <c r="IYK173" s="8"/>
      <c r="IYL173" s="8"/>
      <c r="IYM173" s="8"/>
      <c r="IYN173" s="8"/>
      <c r="IYO173" s="8"/>
      <c r="IYP173" s="8"/>
      <c r="IYQ173" s="8"/>
      <c r="IYR173" s="8"/>
      <c r="IYS173" s="8"/>
      <c r="IYT173" s="8"/>
      <c r="IYU173" s="8"/>
      <c r="IYV173" s="8"/>
      <c r="IYW173" s="8"/>
      <c r="IYX173" s="8"/>
      <c r="IYY173" s="8"/>
      <c r="IYZ173" s="8"/>
      <c r="IZA173" s="8"/>
      <c r="IZB173" s="8"/>
      <c r="IZC173" s="8"/>
      <c r="IZD173" s="8"/>
      <c r="IZE173" s="8"/>
      <c r="IZF173" s="8"/>
      <c r="IZG173" s="8"/>
      <c r="IZH173" s="8"/>
      <c r="IZI173" s="8"/>
      <c r="IZJ173" s="8"/>
      <c r="IZK173" s="8"/>
      <c r="IZL173" s="8"/>
      <c r="IZM173" s="8"/>
      <c r="IZN173" s="8"/>
      <c r="IZO173" s="8"/>
      <c r="IZP173" s="8"/>
      <c r="IZQ173" s="8"/>
      <c r="IZR173" s="8"/>
      <c r="IZS173" s="8"/>
      <c r="IZT173" s="8"/>
      <c r="IZU173" s="8"/>
      <c r="IZV173" s="8"/>
      <c r="IZW173" s="8"/>
      <c r="IZX173" s="8"/>
      <c r="IZY173" s="8"/>
      <c r="IZZ173" s="8"/>
      <c r="JAA173" s="8"/>
      <c r="JAB173" s="8"/>
      <c r="JAC173" s="8"/>
      <c r="JAD173" s="8"/>
      <c r="JAE173" s="8"/>
      <c r="JAF173" s="8"/>
      <c r="JAG173" s="8"/>
      <c r="JAH173" s="8"/>
      <c r="JAI173" s="8"/>
      <c r="JAJ173" s="8"/>
      <c r="JAK173" s="8"/>
      <c r="JAL173" s="8"/>
      <c r="JAM173" s="8"/>
      <c r="JAN173" s="8"/>
      <c r="JAO173" s="8"/>
      <c r="JAP173" s="8"/>
      <c r="JAQ173" s="8"/>
      <c r="JAR173" s="8"/>
      <c r="JAS173" s="8"/>
      <c r="JAT173" s="8"/>
      <c r="JAU173" s="8"/>
      <c r="JAV173" s="8"/>
      <c r="JAW173" s="8"/>
      <c r="JAX173" s="8"/>
      <c r="JAY173" s="8"/>
      <c r="JAZ173" s="8"/>
      <c r="JBA173" s="8"/>
      <c r="JBB173" s="8"/>
      <c r="JBC173" s="8"/>
      <c r="JBD173" s="8"/>
      <c r="JBE173" s="8"/>
      <c r="JBF173" s="8"/>
      <c r="JBG173" s="8"/>
      <c r="JBH173" s="8"/>
      <c r="JBI173" s="8"/>
      <c r="JBJ173" s="8"/>
      <c r="JBK173" s="8"/>
      <c r="JBL173" s="8"/>
      <c r="JBM173" s="8"/>
      <c r="JBN173" s="8"/>
      <c r="JBO173" s="8"/>
      <c r="JBP173" s="8"/>
      <c r="JBQ173" s="8"/>
      <c r="JBR173" s="8"/>
      <c r="JBS173" s="8"/>
      <c r="JBT173" s="8"/>
      <c r="JBU173" s="8"/>
      <c r="JBV173" s="8"/>
      <c r="JBW173" s="8"/>
      <c r="JBX173" s="8"/>
      <c r="JBY173" s="8"/>
      <c r="JBZ173" s="8"/>
      <c r="JCA173" s="8"/>
      <c r="JCB173" s="8"/>
      <c r="JCC173" s="8"/>
      <c r="JCD173" s="8"/>
      <c r="JCE173" s="8"/>
      <c r="JCF173" s="8"/>
      <c r="JCG173" s="8"/>
      <c r="JCH173" s="8"/>
      <c r="JCI173" s="8"/>
      <c r="JCJ173" s="8"/>
      <c r="JCK173" s="8"/>
      <c r="JCL173" s="8"/>
      <c r="JCM173" s="8"/>
      <c r="JCN173" s="8"/>
      <c r="JCO173" s="8"/>
      <c r="JCP173" s="8"/>
      <c r="JCQ173" s="8"/>
      <c r="JCR173" s="8"/>
      <c r="JCS173" s="8"/>
      <c r="JCT173" s="8"/>
      <c r="JCU173" s="8"/>
      <c r="JCV173" s="8"/>
      <c r="JCW173" s="8"/>
      <c r="JCX173" s="8"/>
      <c r="JCY173" s="8"/>
      <c r="JCZ173" s="8"/>
      <c r="JDA173" s="8"/>
      <c r="JDB173" s="8"/>
      <c r="JDC173" s="8"/>
      <c r="JDD173" s="8"/>
      <c r="JDE173" s="8"/>
      <c r="JDF173" s="8"/>
      <c r="JDG173" s="8"/>
      <c r="JDH173" s="8"/>
      <c r="JDI173" s="8"/>
      <c r="JDJ173" s="8"/>
      <c r="JDK173" s="8"/>
      <c r="JDL173" s="8"/>
      <c r="JDM173" s="8"/>
      <c r="JDN173" s="8"/>
      <c r="JDO173" s="8"/>
      <c r="JDP173" s="8"/>
      <c r="JDQ173" s="8"/>
      <c r="JDR173" s="8"/>
      <c r="JDS173" s="8"/>
      <c r="JDT173" s="8"/>
      <c r="JDU173" s="8"/>
      <c r="JDV173" s="8"/>
      <c r="JDW173" s="8"/>
      <c r="JDX173" s="8"/>
      <c r="JDY173" s="8"/>
      <c r="JDZ173" s="8"/>
      <c r="JEA173" s="8"/>
      <c r="JEB173" s="8"/>
      <c r="JEC173" s="8"/>
      <c r="JED173" s="8"/>
      <c r="JEE173" s="8"/>
      <c r="JEF173" s="8"/>
      <c r="JEG173" s="8"/>
      <c r="JEH173" s="8"/>
      <c r="JEI173" s="8"/>
      <c r="JEJ173" s="8"/>
      <c r="JEK173" s="8"/>
      <c r="JEL173" s="8"/>
      <c r="JEM173" s="8"/>
      <c r="JEN173" s="8"/>
      <c r="JEO173" s="8"/>
      <c r="JEP173" s="8"/>
      <c r="JEQ173" s="8"/>
      <c r="JER173" s="8"/>
      <c r="JES173" s="8"/>
      <c r="JET173" s="8"/>
      <c r="JEU173" s="8"/>
      <c r="JEV173" s="8"/>
      <c r="JEW173" s="8"/>
      <c r="JEX173" s="8"/>
      <c r="JEY173" s="8"/>
      <c r="JEZ173" s="8"/>
      <c r="JFA173" s="8"/>
      <c r="JFB173" s="8"/>
      <c r="JFC173" s="8"/>
      <c r="JFD173" s="8"/>
      <c r="JFE173" s="8"/>
      <c r="JFF173" s="8"/>
      <c r="JFG173" s="8"/>
      <c r="JFH173" s="8"/>
      <c r="JFI173" s="8"/>
      <c r="JFJ173" s="8"/>
      <c r="JFK173" s="8"/>
      <c r="JFL173" s="8"/>
      <c r="JFM173" s="8"/>
      <c r="JFN173" s="8"/>
      <c r="JFO173" s="8"/>
      <c r="JFP173" s="8"/>
      <c r="JFQ173" s="8"/>
      <c r="JFR173" s="8"/>
      <c r="JFS173" s="8"/>
      <c r="JFT173" s="8"/>
      <c r="JFU173" s="8"/>
      <c r="JFV173" s="8"/>
      <c r="JFW173" s="8"/>
      <c r="JFX173" s="8"/>
      <c r="JFY173" s="8"/>
      <c r="JFZ173" s="8"/>
      <c r="JGA173" s="8"/>
      <c r="JGB173" s="8"/>
      <c r="JGC173" s="8"/>
      <c r="JGD173" s="8"/>
      <c r="JGE173" s="8"/>
      <c r="JGF173" s="8"/>
      <c r="JGG173" s="8"/>
      <c r="JGH173" s="8"/>
      <c r="JGI173" s="8"/>
      <c r="JGJ173" s="8"/>
      <c r="JGK173" s="8"/>
      <c r="JGL173" s="8"/>
      <c r="JGM173" s="8"/>
      <c r="JGN173" s="8"/>
      <c r="JGO173" s="8"/>
      <c r="JGP173" s="8"/>
      <c r="JGQ173" s="8"/>
      <c r="JGR173" s="8"/>
      <c r="JGS173" s="8"/>
      <c r="JGT173" s="8"/>
      <c r="JGU173" s="8"/>
      <c r="JGV173" s="8"/>
      <c r="JGW173" s="8"/>
      <c r="JGX173" s="8"/>
      <c r="JGY173" s="8"/>
      <c r="JGZ173" s="8"/>
      <c r="JHA173" s="8"/>
      <c r="JHB173" s="8"/>
      <c r="JHC173" s="8"/>
      <c r="JHD173" s="8"/>
      <c r="JHE173" s="8"/>
      <c r="JHF173" s="8"/>
      <c r="JHG173" s="8"/>
      <c r="JHH173" s="8"/>
      <c r="JHI173" s="8"/>
      <c r="JHJ173" s="8"/>
      <c r="JHK173" s="8"/>
      <c r="JHL173" s="8"/>
      <c r="JHM173" s="8"/>
      <c r="JHN173" s="8"/>
      <c r="JHO173" s="8"/>
      <c r="JHP173" s="8"/>
      <c r="JHQ173" s="8"/>
      <c r="JHR173" s="8"/>
      <c r="JHS173" s="8"/>
      <c r="JHT173" s="8"/>
      <c r="JHU173" s="8"/>
      <c r="JHV173" s="8"/>
      <c r="JHW173" s="8"/>
      <c r="JHX173" s="8"/>
      <c r="JHY173" s="8"/>
      <c r="JHZ173" s="8"/>
      <c r="JIA173" s="8"/>
      <c r="JIB173" s="8"/>
      <c r="JIC173" s="8"/>
      <c r="JID173" s="8"/>
      <c r="JIE173" s="8"/>
      <c r="JIF173" s="8"/>
      <c r="JIG173" s="8"/>
      <c r="JIH173" s="8"/>
      <c r="JII173" s="8"/>
      <c r="JIJ173" s="8"/>
      <c r="JIK173" s="8"/>
      <c r="JIL173" s="8"/>
      <c r="JIM173" s="8"/>
      <c r="JIN173" s="8"/>
      <c r="JIO173" s="8"/>
      <c r="JIP173" s="8"/>
      <c r="JIQ173" s="8"/>
      <c r="JIR173" s="8"/>
      <c r="JIS173" s="8"/>
      <c r="JIT173" s="8"/>
      <c r="JIU173" s="8"/>
      <c r="JIV173" s="8"/>
      <c r="JIW173" s="8"/>
      <c r="JIX173" s="8"/>
      <c r="JIY173" s="8"/>
      <c r="JIZ173" s="8"/>
      <c r="JJA173" s="8"/>
      <c r="JJB173" s="8"/>
      <c r="JJC173" s="8"/>
      <c r="JJD173" s="8"/>
      <c r="JJE173" s="8"/>
      <c r="JJF173" s="8"/>
      <c r="JJG173" s="8"/>
      <c r="JJH173" s="8"/>
      <c r="JJI173" s="8"/>
      <c r="JJJ173" s="8"/>
      <c r="JJK173" s="8"/>
      <c r="JJL173" s="8"/>
      <c r="JJM173" s="8"/>
      <c r="JJN173" s="8"/>
      <c r="JJO173" s="8"/>
      <c r="JJP173" s="8"/>
      <c r="JJQ173" s="8"/>
      <c r="JJR173" s="8"/>
      <c r="JJS173" s="8"/>
      <c r="JJT173" s="8"/>
      <c r="JJU173" s="8"/>
      <c r="JJV173" s="8"/>
      <c r="JJW173" s="8"/>
      <c r="JJX173" s="8"/>
      <c r="JJY173" s="8"/>
    </row>
    <row r="174" spans="1:7045" s="10" customFormat="1" x14ac:dyDescent="0.2">
      <c r="A174" s="8"/>
      <c r="B174" s="8"/>
      <c r="C174" s="8"/>
      <c r="D174" s="8"/>
      <c r="E174" s="8"/>
      <c r="F174" s="8"/>
      <c r="G174" s="8"/>
      <c r="H174" s="11"/>
      <c r="I174" s="11"/>
      <c r="J174" s="149"/>
      <c r="K174" s="11"/>
      <c r="L174" s="11"/>
      <c r="Q174" s="9"/>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8"/>
      <c r="DL174" s="8"/>
      <c r="DM174" s="8"/>
      <c r="DN174" s="8"/>
      <c r="DO174" s="8"/>
      <c r="DP174" s="8"/>
      <c r="DQ174" s="8"/>
      <c r="DR174" s="8"/>
      <c r="DS174" s="8"/>
      <c r="DT174" s="8"/>
      <c r="DU174" s="8"/>
      <c r="DV174" s="8"/>
      <c r="DW174" s="8"/>
      <c r="DX174" s="8"/>
      <c r="DY174" s="8"/>
      <c r="DZ174" s="8"/>
      <c r="EA174" s="8"/>
      <c r="EB174" s="8"/>
      <c r="EC174" s="8"/>
      <c r="ED174" s="8"/>
      <c r="EE174" s="8"/>
      <c r="EF174" s="8"/>
      <c r="EG174" s="8"/>
      <c r="EH174" s="8"/>
      <c r="EI174" s="8"/>
      <c r="EJ174" s="8"/>
      <c r="EK174" s="8"/>
      <c r="EL174" s="8"/>
      <c r="EM174" s="8"/>
      <c r="EN174" s="8"/>
      <c r="EO174" s="8"/>
      <c r="EP174" s="8"/>
      <c r="EQ174" s="8"/>
      <c r="ER174" s="8"/>
      <c r="ES174" s="8"/>
      <c r="ET174" s="8"/>
      <c r="EU174" s="8"/>
      <c r="EV174" s="8"/>
      <c r="EW174" s="8"/>
      <c r="EX174" s="8"/>
      <c r="EY174" s="8"/>
      <c r="EZ174" s="8"/>
      <c r="FA174" s="8"/>
      <c r="FB174" s="8"/>
      <c r="FC174" s="8"/>
      <c r="FD174" s="8"/>
      <c r="FE174" s="8"/>
      <c r="FF174" s="8"/>
      <c r="FG174" s="8"/>
      <c r="FH174" s="8"/>
      <c r="FI174" s="8"/>
      <c r="FJ174" s="8"/>
      <c r="FK174" s="8"/>
      <c r="FL174" s="8"/>
      <c r="FM174" s="8"/>
      <c r="FN174" s="8"/>
      <c r="FO174" s="8"/>
      <c r="FP174" s="8"/>
      <c r="FQ174" s="8"/>
      <c r="FR174" s="8"/>
      <c r="FS174" s="8"/>
      <c r="FT174" s="8"/>
      <c r="FU174" s="8"/>
      <c r="FV174" s="8"/>
      <c r="FW174" s="8"/>
      <c r="FX174" s="8"/>
      <c r="FY174" s="8"/>
      <c r="FZ174" s="8"/>
      <c r="GA174" s="8"/>
      <c r="GB174" s="8"/>
      <c r="GC174" s="8"/>
      <c r="GD174" s="8"/>
      <c r="GE174" s="8"/>
      <c r="GF174" s="8"/>
      <c r="GG174" s="8"/>
      <c r="GH174" s="8"/>
      <c r="GI174" s="8"/>
      <c r="GJ174" s="8"/>
      <c r="GK174" s="8"/>
      <c r="GL174" s="8"/>
      <c r="GM174" s="8"/>
      <c r="GN174" s="8"/>
      <c r="GO174" s="8"/>
      <c r="GP174" s="8"/>
      <c r="GQ174" s="8"/>
      <c r="GR174" s="8"/>
      <c r="GS174" s="8"/>
      <c r="GT174" s="8"/>
      <c r="GU174" s="8"/>
      <c r="GV174" s="8"/>
      <c r="GW174" s="8"/>
      <c r="GX174" s="8"/>
      <c r="GY174" s="8"/>
      <c r="GZ174" s="8"/>
      <c r="HA174" s="8"/>
      <c r="HB174" s="8"/>
      <c r="HC174" s="8"/>
      <c r="HD174" s="8"/>
      <c r="HE174" s="8"/>
      <c r="HF174" s="8"/>
      <c r="HG174" s="8"/>
      <c r="HH174" s="8"/>
      <c r="HI174" s="8"/>
      <c r="HJ174" s="8"/>
      <c r="HK174" s="8"/>
      <c r="HL174" s="8"/>
      <c r="HM174" s="8"/>
      <c r="HN174" s="8"/>
      <c r="HO174" s="8"/>
      <c r="HP174" s="8"/>
      <c r="HQ174" s="8"/>
      <c r="HR174" s="8"/>
      <c r="HS174" s="8"/>
      <c r="HT174" s="8"/>
      <c r="HU174" s="8"/>
      <c r="HV174" s="8"/>
      <c r="HW174" s="8"/>
      <c r="HX174" s="8"/>
      <c r="HY174" s="8"/>
      <c r="HZ174" s="8"/>
      <c r="IA174" s="8"/>
      <c r="IB174" s="8"/>
      <c r="IC174" s="8"/>
      <c r="ID174" s="8"/>
      <c r="IE174" s="8"/>
      <c r="IF174" s="8"/>
      <c r="IG174" s="8"/>
      <c r="IH174" s="8"/>
      <c r="II174" s="8"/>
      <c r="IJ174" s="8"/>
      <c r="IK174" s="8"/>
      <c r="IL174" s="8"/>
      <c r="IM174" s="8"/>
      <c r="IN174" s="8"/>
      <c r="IO174" s="8"/>
      <c r="IP174" s="8"/>
      <c r="IQ174" s="8"/>
      <c r="IR174" s="8"/>
      <c r="IS174" s="8"/>
      <c r="IT174" s="8"/>
      <c r="IU174" s="8"/>
      <c r="IV174" s="8"/>
      <c r="IW174" s="8"/>
      <c r="IX174" s="8"/>
      <c r="IY174" s="8"/>
      <c r="IZ174" s="8"/>
      <c r="JA174" s="8"/>
      <c r="JB174" s="8"/>
      <c r="JC174" s="8"/>
      <c r="JD174" s="8"/>
      <c r="JE174" s="8"/>
      <c r="JF174" s="8"/>
      <c r="JG174" s="8"/>
      <c r="JH174" s="8"/>
      <c r="JI174" s="8"/>
      <c r="JJ174" s="8"/>
      <c r="JK174" s="8"/>
      <c r="JL174" s="8"/>
      <c r="JM174" s="8"/>
      <c r="JN174" s="8"/>
      <c r="JO174" s="8"/>
      <c r="JP174" s="8"/>
      <c r="JQ174" s="8"/>
      <c r="JR174" s="8"/>
      <c r="JS174" s="8"/>
      <c r="JT174" s="8"/>
      <c r="JU174" s="8"/>
      <c r="JV174" s="8"/>
      <c r="JW174" s="8"/>
      <c r="JX174" s="8"/>
      <c r="JY174" s="8"/>
      <c r="JZ174" s="8"/>
      <c r="KA174" s="8"/>
      <c r="KB174" s="8"/>
      <c r="KC174" s="8"/>
      <c r="KD174" s="8"/>
      <c r="KE174" s="8"/>
      <c r="KF174" s="8"/>
      <c r="KG174" s="8"/>
      <c r="KH174" s="8"/>
      <c r="KI174" s="8"/>
      <c r="KJ174" s="8"/>
      <c r="KK174" s="8"/>
      <c r="KL174" s="8"/>
      <c r="KM174" s="8"/>
      <c r="KN174" s="8"/>
      <c r="KO174" s="8"/>
      <c r="KP174" s="8"/>
      <c r="KQ174" s="8"/>
      <c r="KR174" s="8"/>
      <c r="KS174" s="8"/>
      <c r="KT174" s="8"/>
      <c r="KU174" s="8"/>
      <c r="KV174" s="8"/>
      <c r="KW174" s="8"/>
      <c r="KX174" s="8"/>
      <c r="KY174" s="8"/>
      <c r="KZ174" s="8"/>
      <c r="LA174" s="8"/>
      <c r="LB174" s="8"/>
      <c r="LC174" s="8"/>
      <c r="LD174" s="8"/>
      <c r="LE174" s="8"/>
      <c r="LF174" s="8"/>
      <c r="LG174" s="8"/>
      <c r="LH174" s="8"/>
      <c r="LI174" s="8"/>
      <c r="LJ174" s="8"/>
      <c r="LK174" s="8"/>
      <c r="LL174" s="8"/>
      <c r="LM174" s="8"/>
      <c r="LN174" s="8"/>
      <c r="LO174" s="8"/>
      <c r="LP174" s="8"/>
      <c r="LQ174" s="8"/>
      <c r="LR174" s="8"/>
      <c r="LS174" s="8"/>
      <c r="LT174" s="8"/>
      <c r="LU174" s="8"/>
      <c r="LV174" s="8"/>
      <c r="LW174" s="8"/>
      <c r="LX174" s="8"/>
      <c r="LY174" s="8"/>
      <c r="LZ174" s="8"/>
      <c r="MA174" s="8"/>
      <c r="MB174" s="8"/>
      <c r="MC174" s="8"/>
      <c r="MD174" s="8"/>
      <c r="ME174" s="8"/>
      <c r="MF174" s="8"/>
      <c r="MG174" s="8"/>
      <c r="MH174" s="8"/>
      <c r="MI174" s="8"/>
      <c r="MJ174" s="8"/>
      <c r="MK174" s="8"/>
      <c r="ML174" s="8"/>
      <c r="MM174" s="8"/>
      <c r="MN174" s="8"/>
      <c r="MO174" s="8"/>
      <c r="MP174" s="8"/>
      <c r="MQ174" s="8"/>
      <c r="MR174" s="8"/>
      <c r="MS174" s="8"/>
      <c r="MT174" s="8"/>
      <c r="MU174" s="8"/>
      <c r="MV174" s="8"/>
      <c r="MW174" s="8"/>
      <c r="MX174" s="8"/>
      <c r="MY174" s="8"/>
      <c r="MZ174" s="8"/>
      <c r="NA174" s="8"/>
      <c r="NB174" s="8"/>
      <c r="NC174" s="8"/>
      <c r="ND174" s="8"/>
      <c r="NE174" s="8"/>
      <c r="NF174" s="8"/>
      <c r="NG174" s="8"/>
      <c r="NH174" s="8"/>
      <c r="NI174" s="8"/>
      <c r="NJ174" s="8"/>
      <c r="NK174" s="8"/>
      <c r="NL174" s="8"/>
      <c r="NM174" s="8"/>
      <c r="NN174" s="8"/>
      <c r="NO174" s="8"/>
      <c r="NP174" s="8"/>
      <c r="NQ174" s="8"/>
      <c r="NR174" s="8"/>
      <c r="NS174" s="8"/>
      <c r="NT174" s="8"/>
      <c r="NU174" s="8"/>
      <c r="NV174" s="8"/>
      <c r="NW174" s="8"/>
      <c r="NX174" s="8"/>
      <c r="NY174" s="8"/>
      <c r="NZ174" s="8"/>
      <c r="OA174" s="8"/>
      <c r="OB174" s="8"/>
      <c r="OC174" s="8"/>
      <c r="OD174" s="8"/>
      <c r="OE174" s="8"/>
      <c r="OF174" s="8"/>
      <c r="OG174" s="8"/>
      <c r="OH174" s="8"/>
      <c r="OI174" s="8"/>
      <c r="OJ174" s="8"/>
      <c r="OK174" s="8"/>
      <c r="OL174" s="8"/>
      <c r="OM174" s="8"/>
      <c r="ON174" s="8"/>
      <c r="OO174" s="8"/>
      <c r="OP174" s="8"/>
      <c r="OQ174" s="8"/>
      <c r="OR174" s="8"/>
      <c r="OS174" s="8"/>
      <c r="OT174" s="8"/>
      <c r="OU174" s="8"/>
      <c r="OV174" s="8"/>
      <c r="OW174" s="8"/>
      <c r="OX174" s="8"/>
      <c r="OY174" s="8"/>
      <c r="OZ174" s="8"/>
      <c r="PA174" s="8"/>
      <c r="PB174" s="8"/>
      <c r="PC174" s="8"/>
      <c r="PD174" s="8"/>
      <c r="PE174" s="8"/>
      <c r="PF174" s="8"/>
      <c r="PG174" s="8"/>
      <c r="PH174" s="8"/>
      <c r="PI174" s="8"/>
      <c r="PJ174" s="8"/>
      <c r="PK174" s="8"/>
      <c r="PL174" s="8"/>
      <c r="PM174" s="8"/>
      <c r="PN174" s="8"/>
      <c r="PO174" s="8"/>
      <c r="PP174" s="8"/>
      <c r="PQ174" s="8"/>
      <c r="PR174" s="8"/>
      <c r="PS174" s="8"/>
      <c r="PT174" s="8"/>
      <c r="PU174" s="8"/>
      <c r="PV174" s="8"/>
      <c r="PW174" s="8"/>
      <c r="PX174" s="8"/>
      <c r="PY174" s="8"/>
      <c r="PZ174" s="8"/>
      <c r="QA174" s="8"/>
      <c r="QB174" s="8"/>
      <c r="QC174" s="8"/>
      <c r="QD174" s="8"/>
      <c r="QE174" s="8"/>
      <c r="QF174" s="8"/>
      <c r="QG174" s="8"/>
      <c r="QH174" s="8"/>
      <c r="QI174" s="8"/>
      <c r="QJ174" s="8"/>
      <c r="QK174" s="8"/>
      <c r="QL174" s="8"/>
      <c r="QM174" s="8"/>
      <c r="QN174" s="8"/>
      <c r="QO174" s="8"/>
      <c r="QP174" s="8"/>
      <c r="QQ174" s="8"/>
      <c r="QR174" s="8"/>
      <c r="QS174" s="8"/>
      <c r="QT174" s="8"/>
      <c r="QU174" s="8"/>
      <c r="QV174" s="8"/>
      <c r="QW174" s="8"/>
      <c r="QX174" s="8"/>
      <c r="QY174" s="8"/>
      <c r="QZ174" s="8"/>
      <c r="RA174" s="8"/>
      <c r="RB174" s="8"/>
      <c r="RC174" s="8"/>
      <c r="RD174" s="8"/>
      <c r="RE174" s="8"/>
      <c r="RF174" s="8"/>
      <c r="RG174" s="8"/>
      <c r="RH174" s="8"/>
      <c r="RI174" s="8"/>
      <c r="RJ174" s="8"/>
      <c r="RK174" s="8"/>
      <c r="RL174" s="8"/>
      <c r="RM174" s="8"/>
      <c r="RN174" s="8"/>
      <c r="RO174" s="8"/>
      <c r="RP174" s="8"/>
      <c r="RQ174" s="8"/>
      <c r="RR174" s="8"/>
      <c r="RS174" s="8"/>
      <c r="RT174" s="8"/>
      <c r="RU174" s="8"/>
      <c r="RV174" s="8"/>
      <c r="RW174" s="8"/>
      <c r="RX174" s="8"/>
      <c r="RY174" s="8"/>
      <c r="RZ174" s="8"/>
      <c r="SA174" s="8"/>
      <c r="SB174" s="8"/>
      <c r="SC174" s="8"/>
      <c r="SD174" s="8"/>
      <c r="SE174" s="8"/>
      <c r="SF174" s="8"/>
      <c r="SG174" s="8"/>
      <c r="SH174" s="8"/>
      <c r="SI174" s="8"/>
      <c r="SJ174" s="8"/>
      <c r="SK174" s="8"/>
      <c r="SL174" s="8"/>
      <c r="SM174" s="8"/>
      <c r="SN174" s="8"/>
      <c r="SO174" s="8"/>
      <c r="SP174" s="8"/>
      <c r="SQ174" s="8"/>
      <c r="SR174" s="8"/>
      <c r="SS174" s="8"/>
      <c r="ST174" s="8"/>
      <c r="SU174" s="8"/>
      <c r="SV174" s="8"/>
      <c r="SW174" s="8"/>
      <c r="SX174" s="8"/>
      <c r="SY174" s="8"/>
      <c r="SZ174" s="8"/>
      <c r="TA174" s="8"/>
      <c r="TB174" s="8"/>
      <c r="TC174" s="8"/>
      <c r="TD174" s="8"/>
      <c r="TE174" s="8"/>
      <c r="TF174" s="8"/>
      <c r="TG174" s="8"/>
      <c r="TH174" s="8"/>
      <c r="TI174" s="8"/>
      <c r="TJ174" s="8"/>
      <c r="TK174" s="8"/>
      <c r="TL174" s="8"/>
      <c r="TM174" s="8"/>
      <c r="TN174" s="8"/>
      <c r="TO174" s="8"/>
      <c r="TP174" s="8"/>
      <c r="TQ174" s="8"/>
      <c r="TR174" s="8"/>
      <c r="TS174" s="8"/>
      <c r="TT174" s="8"/>
      <c r="TU174" s="8"/>
      <c r="TV174" s="8"/>
      <c r="TW174" s="8"/>
      <c r="TX174" s="8"/>
      <c r="TY174" s="8"/>
      <c r="TZ174" s="8"/>
      <c r="UA174" s="8"/>
      <c r="UB174" s="8"/>
      <c r="UC174" s="8"/>
      <c r="UD174" s="8"/>
      <c r="UE174" s="8"/>
      <c r="UF174" s="8"/>
      <c r="UG174" s="8"/>
      <c r="UH174" s="8"/>
      <c r="UI174" s="8"/>
      <c r="UJ174" s="8"/>
      <c r="UK174" s="8"/>
      <c r="UL174" s="8"/>
      <c r="UM174" s="8"/>
      <c r="UN174" s="8"/>
      <c r="UO174" s="8"/>
      <c r="UP174" s="8"/>
      <c r="UQ174" s="8"/>
      <c r="UR174" s="8"/>
      <c r="US174" s="8"/>
      <c r="UT174" s="8"/>
      <c r="UU174" s="8"/>
      <c r="UV174" s="8"/>
      <c r="UW174" s="8"/>
      <c r="UX174" s="8"/>
      <c r="UY174" s="8"/>
      <c r="UZ174" s="8"/>
      <c r="VA174" s="8"/>
      <c r="VB174" s="8"/>
      <c r="VC174" s="8"/>
      <c r="VD174" s="8"/>
      <c r="VE174" s="8"/>
      <c r="VF174" s="8"/>
      <c r="VG174" s="8"/>
      <c r="VH174" s="8"/>
      <c r="VI174" s="8"/>
      <c r="VJ174" s="8"/>
      <c r="VK174" s="8"/>
      <c r="VL174" s="8"/>
      <c r="VM174" s="8"/>
      <c r="VN174" s="8"/>
      <c r="VO174" s="8"/>
      <c r="VP174" s="8"/>
      <c r="VQ174" s="8"/>
      <c r="VR174" s="8"/>
      <c r="VS174" s="8"/>
      <c r="VT174" s="8"/>
      <c r="VU174" s="8"/>
      <c r="VV174" s="8"/>
      <c r="VW174" s="8"/>
      <c r="VX174" s="8"/>
      <c r="VY174" s="8"/>
      <c r="VZ174" s="8"/>
      <c r="WA174" s="8"/>
      <c r="WB174" s="8"/>
      <c r="WC174" s="8"/>
      <c r="WD174" s="8"/>
      <c r="WE174" s="8"/>
      <c r="WF174" s="8"/>
      <c r="WG174" s="8"/>
      <c r="WH174" s="8"/>
      <c r="WI174" s="8"/>
      <c r="WJ174" s="8"/>
      <c r="WK174" s="8"/>
      <c r="WL174" s="8"/>
      <c r="WM174" s="8"/>
      <c r="WN174" s="8"/>
      <c r="WO174" s="8"/>
      <c r="WP174" s="8"/>
      <c r="WQ174" s="8"/>
      <c r="WR174" s="8"/>
      <c r="WS174" s="8"/>
      <c r="WT174" s="8"/>
      <c r="WU174" s="8"/>
      <c r="WV174" s="8"/>
      <c r="WW174" s="8"/>
      <c r="WX174" s="8"/>
      <c r="WY174" s="8"/>
      <c r="WZ174" s="8"/>
      <c r="XA174" s="8"/>
      <c r="XB174" s="8"/>
      <c r="XC174" s="8"/>
      <c r="XD174" s="8"/>
      <c r="XE174" s="8"/>
      <c r="XF174" s="8"/>
      <c r="XG174" s="8"/>
      <c r="XH174" s="8"/>
      <c r="XI174" s="8"/>
      <c r="XJ174" s="8"/>
      <c r="XK174" s="8"/>
      <c r="XL174" s="8"/>
      <c r="XM174" s="8"/>
      <c r="XN174" s="8"/>
      <c r="XO174" s="8"/>
      <c r="XP174" s="8"/>
      <c r="XQ174" s="8"/>
      <c r="XR174" s="8"/>
      <c r="XS174" s="8"/>
      <c r="XT174" s="8"/>
      <c r="XU174" s="8"/>
      <c r="XV174" s="8"/>
      <c r="XW174" s="8"/>
      <c r="XX174" s="8"/>
      <c r="XY174" s="8"/>
      <c r="XZ174" s="8"/>
      <c r="YA174" s="8"/>
      <c r="YB174" s="8"/>
      <c r="YC174" s="8"/>
      <c r="YD174" s="8"/>
      <c r="YE174" s="8"/>
      <c r="YF174" s="8"/>
      <c r="YG174" s="8"/>
      <c r="YH174" s="8"/>
      <c r="YI174" s="8"/>
      <c r="YJ174" s="8"/>
      <c r="YK174" s="8"/>
      <c r="YL174" s="8"/>
      <c r="YM174" s="8"/>
      <c r="YN174" s="8"/>
      <c r="YO174" s="8"/>
      <c r="YP174" s="8"/>
      <c r="YQ174" s="8"/>
      <c r="YR174" s="8"/>
      <c r="YS174" s="8"/>
      <c r="YT174" s="8"/>
      <c r="YU174" s="8"/>
      <c r="YV174" s="8"/>
      <c r="YW174" s="8"/>
      <c r="YX174" s="8"/>
      <c r="YY174" s="8"/>
      <c r="YZ174" s="8"/>
      <c r="ZA174" s="8"/>
      <c r="ZB174" s="8"/>
      <c r="ZC174" s="8"/>
      <c r="ZD174" s="8"/>
      <c r="ZE174" s="8"/>
      <c r="ZF174" s="8"/>
      <c r="ZG174" s="8"/>
      <c r="ZH174" s="8"/>
      <c r="ZI174" s="8"/>
      <c r="ZJ174" s="8"/>
      <c r="ZK174" s="8"/>
      <c r="ZL174" s="8"/>
      <c r="ZM174" s="8"/>
      <c r="ZN174" s="8"/>
      <c r="ZO174" s="8"/>
      <c r="ZP174" s="8"/>
      <c r="ZQ174" s="8"/>
      <c r="ZR174" s="8"/>
      <c r="ZS174" s="8"/>
      <c r="ZT174" s="8"/>
      <c r="ZU174" s="8"/>
      <c r="ZV174" s="8"/>
      <c r="ZW174" s="8"/>
      <c r="ZX174" s="8"/>
      <c r="ZY174" s="8"/>
      <c r="ZZ174" s="8"/>
      <c r="AAA174" s="8"/>
      <c r="AAB174" s="8"/>
      <c r="AAC174" s="8"/>
      <c r="AAD174" s="8"/>
      <c r="AAE174" s="8"/>
      <c r="AAF174" s="8"/>
      <c r="AAG174" s="8"/>
      <c r="AAH174" s="8"/>
      <c r="AAI174" s="8"/>
      <c r="AAJ174" s="8"/>
      <c r="AAK174" s="8"/>
      <c r="AAL174" s="8"/>
      <c r="AAM174" s="8"/>
      <c r="AAN174" s="8"/>
      <c r="AAO174" s="8"/>
      <c r="AAP174" s="8"/>
      <c r="AAQ174" s="8"/>
      <c r="AAR174" s="8"/>
      <c r="AAS174" s="8"/>
      <c r="AAT174" s="8"/>
      <c r="AAU174" s="8"/>
      <c r="AAV174" s="8"/>
      <c r="AAW174" s="8"/>
      <c r="AAX174" s="8"/>
      <c r="AAY174" s="8"/>
      <c r="AAZ174" s="8"/>
      <c r="ABA174" s="8"/>
      <c r="ABB174" s="8"/>
      <c r="ABC174" s="8"/>
      <c r="ABD174" s="8"/>
      <c r="ABE174" s="8"/>
      <c r="ABF174" s="8"/>
      <c r="ABG174" s="8"/>
      <c r="ABH174" s="8"/>
      <c r="ABI174" s="8"/>
      <c r="ABJ174" s="8"/>
      <c r="ABK174" s="8"/>
      <c r="ABL174" s="8"/>
      <c r="ABM174" s="8"/>
      <c r="ABN174" s="8"/>
      <c r="ABO174" s="8"/>
      <c r="ABP174" s="8"/>
      <c r="ABQ174" s="8"/>
      <c r="ABR174" s="8"/>
      <c r="ABS174" s="8"/>
      <c r="ABT174" s="8"/>
      <c r="ABU174" s="8"/>
      <c r="ABV174" s="8"/>
      <c r="ABW174" s="8"/>
      <c r="ABX174" s="8"/>
      <c r="ABY174" s="8"/>
      <c r="ABZ174" s="8"/>
      <c r="ACA174" s="8"/>
      <c r="ACB174" s="8"/>
      <c r="ACC174" s="8"/>
      <c r="ACD174" s="8"/>
      <c r="ACE174" s="8"/>
      <c r="ACF174" s="8"/>
      <c r="ACG174" s="8"/>
      <c r="ACH174" s="8"/>
      <c r="ACI174" s="8"/>
      <c r="ACJ174" s="8"/>
      <c r="ACK174" s="8"/>
      <c r="ACL174" s="8"/>
      <c r="ACM174" s="8"/>
      <c r="ACN174" s="8"/>
      <c r="ACO174" s="8"/>
      <c r="ACP174" s="8"/>
      <c r="ACQ174" s="8"/>
      <c r="ACR174" s="8"/>
      <c r="ACS174" s="8"/>
      <c r="ACT174" s="8"/>
      <c r="ACU174" s="8"/>
      <c r="ACV174" s="8"/>
      <c r="ACW174" s="8"/>
      <c r="ACX174" s="8"/>
      <c r="ACY174" s="8"/>
      <c r="ACZ174" s="8"/>
      <c r="ADA174" s="8"/>
      <c r="ADB174" s="8"/>
      <c r="ADC174" s="8"/>
      <c r="ADD174" s="8"/>
      <c r="ADE174" s="8"/>
      <c r="ADF174" s="8"/>
      <c r="ADG174" s="8"/>
      <c r="ADH174" s="8"/>
      <c r="ADI174" s="8"/>
      <c r="ADJ174" s="8"/>
      <c r="ADK174" s="8"/>
      <c r="ADL174" s="8"/>
      <c r="ADM174" s="8"/>
      <c r="ADN174" s="8"/>
      <c r="ADO174" s="8"/>
      <c r="ADP174" s="8"/>
      <c r="ADQ174" s="8"/>
      <c r="ADR174" s="8"/>
      <c r="ADS174" s="8"/>
      <c r="ADT174" s="8"/>
      <c r="ADU174" s="8"/>
      <c r="ADV174" s="8"/>
      <c r="ADW174" s="8"/>
      <c r="ADX174" s="8"/>
      <c r="ADY174" s="8"/>
      <c r="ADZ174" s="8"/>
      <c r="AEA174" s="8"/>
      <c r="AEB174" s="8"/>
      <c r="AEC174" s="8"/>
      <c r="AED174" s="8"/>
      <c r="AEE174" s="8"/>
      <c r="AEF174" s="8"/>
      <c r="AEG174" s="8"/>
      <c r="AEH174" s="8"/>
      <c r="AEI174" s="8"/>
      <c r="AEJ174" s="8"/>
      <c r="AEK174" s="8"/>
      <c r="AEL174" s="8"/>
      <c r="AEM174" s="8"/>
      <c r="AEN174" s="8"/>
      <c r="AEO174" s="8"/>
      <c r="AEP174" s="8"/>
      <c r="AEQ174" s="8"/>
      <c r="AER174" s="8"/>
      <c r="AES174" s="8"/>
      <c r="AET174" s="8"/>
      <c r="AEU174" s="8"/>
      <c r="AEV174" s="8"/>
      <c r="AEW174" s="8"/>
      <c r="AEX174" s="8"/>
      <c r="AEY174" s="8"/>
      <c r="AEZ174" s="8"/>
      <c r="AFA174" s="8"/>
      <c r="AFB174" s="8"/>
      <c r="AFC174" s="8"/>
      <c r="AFD174" s="8"/>
      <c r="AFE174" s="8"/>
      <c r="AFF174" s="8"/>
      <c r="AFG174" s="8"/>
      <c r="AFH174" s="8"/>
      <c r="AFI174" s="8"/>
      <c r="AFJ174" s="8"/>
      <c r="AFK174" s="8"/>
      <c r="AFL174" s="8"/>
      <c r="AFM174" s="8"/>
      <c r="AFN174" s="8"/>
      <c r="AFO174" s="8"/>
      <c r="AFP174" s="8"/>
      <c r="AFQ174" s="8"/>
      <c r="AFR174" s="8"/>
      <c r="AFS174" s="8"/>
      <c r="AFT174" s="8"/>
      <c r="AFU174" s="8"/>
      <c r="AFV174" s="8"/>
      <c r="AFW174" s="8"/>
      <c r="AFX174" s="8"/>
      <c r="AFY174" s="8"/>
      <c r="AFZ174" s="8"/>
      <c r="AGA174" s="8"/>
      <c r="AGB174" s="8"/>
      <c r="AGC174" s="8"/>
      <c r="AGD174" s="8"/>
      <c r="AGE174" s="8"/>
      <c r="AGF174" s="8"/>
      <c r="AGG174" s="8"/>
      <c r="AGH174" s="8"/>
      <c r="AGI174" s="8"/>
      <c r="AGJ174" s="8"/>
      <c r="AGK174" s="8"/>
      <c r="AGL174" s="8"/>
      <c r="AGM174" s="8"/>
      <c r="AGN174" s="8"/>
      <c r="AGO174" s="8"/>
      <c r="AGP174" s="8"/>
      <c r="AGQ174" s="8"/>
      <c r="AGR174" s="8"/>
      <c r="AGS174" s="8"/>
      <c r="AGT174" s="8"/>
      <c r="AGU174" s="8"/>
      <c r="AGV174" s="8"/>
      <c r="AGW174" s="8"/>
      <c r="AGX174" s="8"/>
      <c r="AGY174" s="8"/>
      <c r="AGZ174" s="8"/>
      <c r="AHA174" s="8"/>
      <c r="AHB174" s="8"/>
      <c r="AHC174" s="8"/>
      <c r="AHD174" s="8"/>
      <c r="AHE174" s="8"/>
      <c r="AHF174" s="8"/>
      <c r="AHG174" s="8"/>
      <c r="AHH174" s="8"/>
      <c r="AHI174" s="8"/>
      <c r="AHJ174" s="8"/>
      <c r="AHK174" s="8"/>
      <c r="AHL174" s="8"/>
      <c r="AHM174" s="8"/>
      <c r="AHN174" s="8"/>
      <c r="AHO174" s="8"/>
      <c r="AHP174" s="8"/>
      <c r="AHQ174" s="8"/>
      <c r="AHR174" s="8"/>
      <c r="AHS174" s="8"/>
      <c r="AHT174" s="8"/>
      <c r="AHU174" s="8"/>
      <c r="AHV174" s="8"/>
      <c r="AHW174" s="8"/>
      <c r="AHX174" s="8"/>
      <c r="AHY174" s="8"/>
      <c r="AHZ174" s="8"/>
      <c r="AIA174" s="8"/>
      <c r="AIB174" s="8"/>
      <c r="AIC174" s="8"/>
      <c r="AID174" s="8"/>
      <c r="AIE174" s="8"/>
      <c r="AIF174" s="8"/>
      <c r="AIG174" s="8"/>
      <c r="AIH174" s="8"/>
      <c r="AII174" s="8"/>
      <c r="AIJ174" s="8"/>
      <c r="AIK174" s="8"/>
      <c r="AIL174" s="8"/>
      <c r="AIM174" s="8"/>
      <c r="AIN174" s="8"/>
      <c r="AIO174" s="8"/>
      <c r="AIP174" s="8"/>
      <c r="AIQ174" s="8"/>
      <c r="AIR174" s="8"/>
      <c r="AIS174" s="8"/>
      <c r="AIT174" s="8"/>
      <c r="AIU174" s="8"/>
      <c r="AIV174" s="8"/>
      <c r="AIW174" s="8"/>
      <c r="AIX174" s="8"/>
      <c r="AIY174" s="8"/>
      <c r="AIZ174" s="8"/>
      <c r="AJA174" s="8"/>
      <c r="AJB174" s="8"/>
      <c r="AJC174" s="8"/>
      <c r="AJD174" s="8"/>
      <c r="AJE174" s="8"/>
      <c r="AJF174" s="8"/>
      <c r="AJG174" s="8"/>
      <c r="AJH174" s="8"/>
      <c r="AJI174" s="8"/>
      <c r="AJJ174" s="8"/>
      <c r="AJK174" s="8"/>
      <c r="AJL174" s="8"/>
      <c r="AJM174" s="8"/>
      <c r="AJN174" s="8"/>
      <c r="AJO174" s="8"/>
      <c r="AJP174" s="8"/>
      <c r="AJQ174" s="8"/>
      <c r="AJR174" s="8"/>
      <c r="AJS174" s="8"/>
      <c r="AJT174" s="8"/>
      <c r="AJU174" s="8"/>
      <c r="AJV174" s="8"/>
      <c r="AJW174" s="8"/>
      <c r="AJX174" s="8"/>
      <c r="AJY174" s="8"/>
      <c r="AJZ174" s="8"/>
      <c r="AKA174" s="8"/>
      <c r="AKB174" s="8"/>
      <c r="AKC174" s="8"/>
      <c r="AKD174" s="8"/>
      <c r="AKE174" s="8"/>
      <c r="AKF174" s="8"/>
      <c r="AKG174" s="8"/>
      <c r="AKH174" s="8"/>
      <c r="AKI174" s="8"/>
      <c r="AKJ174" s="8"/>
      <c r="AKK174" s="8"/>
      <c r="AKL174" s="8"/>
      <c r="AKM174" s="8"/>
      <c r="AKN174" s="8"/>
      <c r="AKO174" s="8"/>
      <c r="AKP174" s="8"/>
      <c r="AKQ174" s="8"/>
      <c r="AKR174" s="8"/>
      <c r="AKS174" s="8"/>
      <c r="AKT174" s="8"/>
      <c r="AKU174" s="8"/>
      <c r="AKV174" s="8"/>
      <c r="AKW174" s="8"/>
      <c r="AKX174" s="8"/>
      <c r="AKY174" s="8"/>
      <c r="AKZ174" s="8"/>
      <c r="ALA174" s="8"/>
      <c r="ALB174" s="8"/>
      <c r="ALC174" s="8"/>
      <c r="ALD174" s="8"/>
      <c r="ALE174" s="8"/>
      <c r="ALF174" s="8"/>
      <c r="ALG174" s="8"/>
      <c r="ALH174" s="8"/>
      <c r="ALI174" s="8"/>
      <c r="ALJ174" s="8"/>
      <c r="ALK174" s="8"/>
      <c r="ALL174" s="8"/>
      <c r="ALM174" s="8"/>
      <c r="ALN174" s="8"/>
      <c r="ALO174" s="8"/>
      <c r="ALP174" s="8"/>
      <c r="ALQ174" s="8"/>
      <c r="ALR174" s="8"/>
      <c r="ALS174" s="8"/>
      <c r="ALT174" s="8"/>
      <c r="ALU174" s="8"/>
      <c r="ALV174" s="8"/>
      <c r="ALW174" s="8"/>
      <c r="ALX174" s="8"/>
      <c r="ALY174" s="8"/>
      <c r="ALZ174" s="8"/>
      <c r="AMA174" s="8"/>
      <c r="AMB174" s="8"/>
      <c r="AMC174" s="8"/>
      <c r="AMD174" s="8"/>
      <c r="AME174" s="8"/>
      <c r="AMF174" s="8"/>
      <c r="AMG174" s="8"/>
      <c r="AMH174" s="8"/>
      <c r="AMI174" s="8"/>
      <c r="AMJ174" s="8"/>
      <c r="AMK174" s="8"/>
      <c r="AML174" s="8"/>
      <c r="AMM174" s="8"/>
      <c r="AMN174" s="8"/>
      <c r="AMO174" s="8"/>
      <c r="AMP174" s="8"/>
      <c r="AMQ174" s="8"/>
      <c r="AMR174" s="8"/>
      <c r="AMS174" s="8"/>
      <c r="AMT174" s="8"/>
      <c r="AMU174" s="8"/>
      <c r="AMV174" s="8"/>
      <c r="AMW174" s="8"/>
      <c r="AMX174" s="8"/>
      <c r="AMY174" s="8"/>
      <c r="AMZ174" s="8"/>
      <c r="ANA174" s="8"/>
      <c r="ANB174" s="8"/>
      <c r="ANC174" s="8"/>
      <c r="AND174" s="8"/>
      <c r="ANE174" s="8"/>
      <c r="ANF174" s="8"/>
      <c r="ANG174" s="8"/>
      <c r="ANH174" s="8"/>
      <c r="ANI174" s="8"/>
      <c r="ANJ174" s="8"/>
      <c r="ANK174" s="8"/>
      <c r="ANL174" s="8"/>
      <c r="ANM174" s="8"/>
      <c r="ANN174" s="8"/>
      <c r="ANO174" s="8"/>
      <c r="ANP174" s="8"/>
      <c r="ANQ174" s="8"/>
      <c r="ANR174" s="8"/>
      <c r="ANS174" s="8"/>
      <c r="ANT174" s="8"/>
      <c r="ANU174" s="8"/>
      <c r="ANV174" s="8"/>
      <c r="ANW174" s="8"/>
      <c r="ANX174" s="8"/>
      <c r="ANY174" s="8"/>
      <c r="ANZ174" s="8"/>
      <c r="AOA174" s="8"/>
      <c r="AOB174" s="8"/>
      <c r="AOC174" s="8"/>
      <c r="AOD174" s="8"/>
      <c r="AOE174" s="8"/>
      <c r="AOF174" s="8"/>
      <c r="AOG174" s="8"/>
      <c r="AOH174" s="8"/>
      <c r="AOI174" s="8"/>
      <c r="AOJ174" s="8"/>
      <c r="AOK174" s="8"/>
      <c r="AOL174" s="8"/>
      <c r="AOM174" s="8"/>
      <c r="AON174" s="8"/>
      <c r="AOO174" s="8"/>
      <c r="AOP174" s="8"/>
      <c r="AOQ174" s="8"/>
      <c r="AOR174" s="8"/>
      <c r="AOS174" s="8"/>
      <c r="AOT174" s="8"/>
      <c r="AOU174" s="8"/>
      <c r="AOV174" s="8"/>
      <c r="AOW174" s="8"/>
      <c r="AOX174" s="8"/>
      <c r="AOY174" s="8"/>
      <c r="AOZ174" s="8"/>
      <c r="APA174" s="8"/>
      <c r="APB174" s="8"/>
      <c r="APC174" s="8"/>
      <c r="APD174" s="8"/>
      <c r="APE174" s="8"/>
      <c r="APF174" s="8"/>
      <c r="APG174" s="8"/>
      <c r="APH174" s="8"/>
      <c r="API174" s="8"/>
      <c r="APJ174" s="8"/>
      <c r="APK174" s="8"/>
      <c r="APL174" s="8"/>
      <c r="APM174" s="8"/>
      <c r="APN174" s="8"/>
      <c r="APO174" s="8"/>
      <c r="APP174" s="8"/>
      <c r="APQ174" s="8"/>
      <c r="APR174" s="8"/>
      <c r="APS174" s="8"/>
      <c r="APT174" s="8"/>
      <c r="APU174" s="8"/>
      <c r="APV174" s="8"/>
      <c r="APW174" s="8"/>
      <c r="APX174" s="8"/>
      <c r="APY174" s="8"/>
      <c r="APZ174" s="8"/>
      <c r="AQA174" s="8"/>
      <c r="AQB174" s="8"/>
      <c r="AQC174" s="8"/>
      <c r="AQD174" s="8"/>
      <c r="AQE174" s="8"/>
      <c r="AQF174" s="8"/>
      <c r="AQG174" s="8"/>
      <c r="AQH174" s="8"/>
      <c r="AQI174" s="8"/>
      <c r="AQJ174" s="8"/>
      <c r="AQK174" s="8"/>
      <c r="AQL174" s="8"/>
      <c r="AQM174" s="8"/>
      <c r="AQN174" s="8"/>
      <c r="AQO174" s="8"/>
      <c r="AQP174" s="8"/>
      <c r="AQQ174" s="8"/>
      <c r="AQR174" s="8"/>
      <c r="AQS174" s="8"/>
      <c r="AQT174" s="8"/>
      <c r="AQU174" s="8"/>
      <c r="AQV174" s="8"/>
      <c r="AQW174" s="8"/>
      <c r="AQX174" s="8"/>
      <c r="AQY174" s="8"/>
      <c r="AQZ174" s="8"/>
      <c r="ARA174" s="8"/>
      <c r="ARB174" s="8"/>
      <c r="ARC174" s="8"/>
      <c r="ARD174" s="8"/>
      <c r="ARE174" s="8"/>
      <c r="ARF174" s="8"/>
      <c r="ARG174" s="8"/>
      <c r="ARH174" s="8"/>
      <c r="ARI174" s="8"/>
      <c r="ARJ174" s="8"/>
      <c r="ARK174" s="8"/>
      <c r="ARL174" s="8"/>
      <c r="ARM174" s="8"/>
      <c r="ARN174" s="8"/>
      <c r="ARO174" s="8"/>
      <c r="ARP174" s="8"/>
      <c r="ARQ174" s="8"/>
      <c r="ARR174" s="8"/>
      <c r="ARS174" s="8"/>
      <c r="ART174" s="8"/>
      <c r="ARU174" s="8"/>
      <c r="ARV174" s="8"/>
      <c r="ARW174" s="8"/>
      <c r="ARX174" s="8"/>
      <c r="ARY174" s="8"/>
      <c r="ARZ174" s="8"/>
      <c r="ASA174" s="8"/>
      <c r="ASB174" s="8"/>
      <c r="ASC174" s="8"/>
      <c r="ASD174" s="8"/>
      <c r="ASE174" s="8"/>
      <c r="ASF174" s="8"/>
      <c r="ASG174" s="8"/>
      <c r="ASH174" s="8"/>
      <c r="ASI174" s="8"/>
      <c r="ASJ174" s="8"/>
      <c r="ASK174" s="8"/>
      <c r="ASL174" s="8"/>
      <c r="ASM174" s="8"/>
      <c r="ASN174" s="8"/>
      <c r="ASO174" s="8"/>
      <c r="ASP174" s="8"/>
      <c r="ASQ174" s="8"/>
      <c r="ASR174" s="8"/>
      <c r="ASS174" s="8"/>
      <c r="AST174" s="8"/>
      <c r="ASU174" s="8"/>
      <c r="ASV174" s="8"/>
      <c r="ASW174" s="8"/>
      <c r="ASX174" s="8"/>
      <c r="ASY174" s="8"/>
      <c r="ASZ174" s="8"/>
      <c r="ATA174" s="8"/>
      <c r="ATB174" s="8"/>
      <c r="ATC174" s="8"/>
      <c r="ATD174" s="8"/>
      <c r="ATE174" s="8"/>
      <c r="ATF174" s="8"/>
      <c r="ATG174" s="8"/>
      <c r="ATH174" s="8"/>
      <c r="ATI174" s="8"/>
      <c r="ATJ174" s="8"/>
      <c r="ATK174" s="8"/>
      <c r="ATL174" s="8"/>
      <c r="ATM174" s="8"/>
      <c r="ATN174" s="8"/>
      <c r="ATO174" s="8"/>
      <c r="ATP174" s="8"/>
      <c r="ATQ174" s="8"/>
      <c r="ATR174" s="8"/>
      <c r="ATS174" s="8"/>
      <c r="ATT174" s="8"/>
      <c r="ATU174" s="8"/>
      <c r="ATV174" s="8"/>
      <c r="ATW174" s="8"/>
      <c r="ATX174" s="8"/>
      <c r="ATY174" s="8"/>
      <c r="ATZ174" s="8"/>
      <c r="AUA174" s="8"/>
      <c r="AUB174" s="8"/>
      <c r="AUC174" s="8"/>
      <c r="AUD174" s="8"/>
      <c r="AUE174" s="8"/>
      <c r="AUF174" s="8"/>
      <c r="AUG174" s="8"/>
      <c r="AUH174" s="8"/>
      <c r="AUI174" s="8"/>
      <c r="AUJ174" s="8"/>
      <c r="AUK174" s="8"/>
      <c r="AUL174" s="8"/>
      <c r="AUM174" s="8"/>
      <c r="AUN174" s="8"/>
      <c r="AUO174" s="8"/>
      <c r="AUP174" s="8"/>
      <c r="AUQ174" s="8"/>
      <c r="AUR174" s="8"/>
      <c r="AUS174" s="8"/>
      <c r="AUT174" s="8"/>
      <c r="AUU174" s="8"/>
      <c r="AUV174" s="8"/>
      <c r="AUW174" s="8"/>
      <c r="AUX174" s="8"/>
      <c r="AUY174" s="8"/>
      <c r="AUZ174" s="8"/>
      <c r="AVA174" s="8"/>
      <c r="AVB174" s="8"/>
      <c r="AVC174" s="8"/>
      <c r="AVD174" s="8"/>
      <c r="AVE174" s="8"/>
      <c r="AVF174" s="8"/>
      <c r="AVG174" s="8"/>
      <c r="AVH174" s="8"/>
      <c r="AVI174" s="8"/>
      <c r="AVJ174" s="8"/>
      <c r="AVK174" s="8"/>
      <c r="AVL174" s="8"/>
      <c r="AVM174" s="8"/>
      <c r="AVN174" s="8"/>
      <c r="AVO174" s="8"/>
      <c r="AVP174" s="8"/>
      <c r="AVQ174" s="8"/>
      <c r="AVR174" s="8"/>
      <c r="AVS174" s="8"/>
      <c r="AVT174" s="8"/>
      <c r="AVU174" s="8"/>
      <c r="AVV174" s="8"/>
      <c r="AVW174" s="8"/>
      <c r="AVX174" s="8"/>
      <c r="AVY174" s="8"/>
      <c r="AVZ174" s="8"/>
      <c r="AWA174" s="8"/>
      <c r="AWB174" s="8"/>
      <c r="AWC174" s="8"/>
      <c r="AWD174" s="8"/>
      <c r="AWE174" s="8"/>
      <c r="AWF174" s="8"/>
      <c r="AWG174" s="8"/>
      <c r="AWH174" s="8"/>
      <c r="AWI174" s="8"/>
      <c r="AWJ174" s="8"/>
      <c r="AWK174" s="8"/>
      <c r="AWL174" s="8"/>
      <c r="AWM174" s="8"/>
      <c r="AWN174" s="8"/>
      <c r="AWO174" s="8"/>
      <c r="AWP174" s="8"/>
      <c r="AWQ174" s="8"/>
      <c r="AWR174" s="8"/>
      <c r="AWS174" s="8"/>
      <c r="AWT174" s="8"/>
      <c r="AWU174" s="8"/>
      <c r="AWV174" s="8"/>
      <c r="AWW174" s="8"/>
      <c r="AWX174" s="8"/>
      <c r="AWY174" s="8"/>
      <c r="AWZ174" s="8"/>
      <c r="AXA174" s="8"/>
      <c r="AXB174" s="8"/>
      <c r="AXC174" s="8"/>
      <c r="AXD174" s="8"/>
      <c r="AXE174" s="8"/>
      <c r="AXF174" s="8"/>
      <c r="AXG174" s="8"/>
      <c r="AXH174" s="8"/>
      <c r="AXI174" s="8"/>
      <c r="AXJ174" s="8"/>
      <c r="AXK174" s="8"/>
      <c r="AXL174" s="8"/>
      <c r="AXM174" s="8"/>
      <c r="AXN174" s="8"/>
      <c r="AXO174" s="8"/>
      <c r="AXP174" s="8"/>
      <c r="AXQ174" s="8"/>
      <c r="AXR174" s="8"/>
      <c r="AXS174" s="8"/>
      <c r="AXT174" s="8"/>
      <c r="AXU174" s="8"/>
      <c r="AXV174" s="8"/>
      <c r="AXW174" s="8"/>
      <c r="AXX174" s="8"/>
      <c r="AXY174" s="8"/>
      <c r="AXZ174" s="8"/>
      <c r="AYA174" s="8"/>
      <c r="AYB174" s="8"/>
      <c r="AYC174" s="8"/>
      <c r="AYD174" s="8"/>
      <c r="AYE174" s="8"/>
      <c r="AYF174" s="8"/>
      <c r="AYG174" s="8"/>
      <c r="AYH174" s="8"/>
      <c r="AYI174" s="8"/>
      <c r="AYJ174" s="8"/>
      <c r="AYK174" s="8"/>
      <c r="AYL174" s="8"/>
      <c r="AYM174" s="8"/>
      <c r="AYN174" s="8"/>
      <c r="AYO174" s="8"/>
      <c r="AYP174" s="8"/>
      <c r="AYQ174" s="8"/>
      <c r="AYR174" s="8"/>
      <c r="AYS174" s="8"/>
      <c r="AYT174" s="8"/>
      <c r="AYU174" s="8"/>
      <c r="AYV174" s="8"/>
      <c r="AYW174" s="8"/>
      <c r="AYX174" s="8"/>
      <c r="AYY174" s="8"/>
      <c r="AYZ174" s="8"/>
      <c r="AZA174" s="8"/>
      <c r="AZB174" s="8"/>
      <c r="AZC174" s="8"/>
      <c r="AZD174" s="8"/>
      <c r="AZE174" s="8"/>
      <c r="AZF174" s="8"/>
      <c r="AZG174" s="8"/>
      <c r="AZH174" s="8"/>
      <c r="AZI174" s="8"/>
      <c r="AZJ174" s="8"/>
      <c r="AZK174" s="8"/>
      <c r="AZL174" s="8"/>
      <c r="AZM174" s="8"/>
      <c r="AZN174" s="8"/>
      <c r="AZO174" s="8"/>
      <c r="AZP174" s="8"/>
      <c r="AZQ174" s="8"/>
      <c r="AZR174" s="8"/>
      <c r="AZS174" s="8"/>
      <c r="AZT174" s="8"/>
      <c r="AZU174" s="8"/>
      <c r="AZV174" s="8"/>
      <c r="AZW174" s="8"/>
      <c r="AZX174" s="8"/>
      <c r="AZY174" s="8"/>
      <c r="AZZ174" s="8"/>
      <c r="BAA174" s="8"/>
      <c r="BAB174" s="8"/>
      <c r="BAC174" s="8"/>
      <c r="BAD174" s="8"/>
      <c r="BAE174" s="8"/>
      <c r="BAF174" s="8"/>
      <c r="BAG174" s="8"/>
      <c r="BAH174" s="8"/>
      <c r="BAI174" s="8"/>
      <c r="BAJ174" s="8"/>
      <c r="BAK174" s="8"/>
      <c r="BAL174" s="8"/>
      <c r="BAM174" s="8"/>
      <c r="BAN174" s="8"/>
      <c r="BAO174" s="8"/>
      <c r="BAP174" s="8"/>
      <c r="BAQ174" s="8"/>
      <c r="BAR174" s="8"/>
      <c r="BAS174" s="8"/>
      <c r="BAT174" s="8"/>
      <c r="BAU174" s="8"/>
      <c r="BAV174" s="8"/>
      <c r="BAW174" s="8"/>
      <c r="BAX174" s="8"/>
      <c r="BAY174" s="8"/>
      <c r="BAZ174" s="8"/>
      <c r="BBA174" s="8"/>
      <c r="BBB174" s="8"/>
      <c r="BBC174" s="8"/>
      <c r="BBD174" s="8"/>
      <c r="BBE174" s="8"/>
      <c r="BBF174" s="8"/>
      <c r="BBG174" s="8"/>
      <c r="BBH174" s="8"/>
      <c r="BBI174" s="8"/>
      <c r="BBJ174" s="8"/>
      <c r="BBK174" s="8"/>
      <c r="BBL174" s="8"/>
      <c r="BBM174" s="8"/>
      <c r="BBN174" s="8"/>
      <c r="BBO174" s="8"/>
      <c r="BBP174" s="8"/>
      <c r="BBQ174" s="8"/>
      <c r="BBR174" s="8"/>
      <c r="BBS174" s="8"/>
      <c r="BBT174" s="8"/>
      <c r="BBU174" s="8"/>
      <c r="BBV174" s="8"/>
      <c r="BBW174" s="8"/>
      <c r="BBX174" s="8"/>
      <c r="BBY174" s="8"/>
      <c r="BBZ174" s="8"/>
      <c r="BCA174" s="8"/>
      <c r="BCB174" s="8"/>
      <c r="BCC174" s="8"/>
      <c r="BCD174" s="8"/>
      <c r="BCE174" s="8"/>
      <c r="BCF174" s="8"/>
      <c r="BCG174" s="8"/>
      <c r="BCH174" s="8"/>
      <c r="BCI174" s="8"/>
      <c r="BCJ174" s="8"/>
      <c r="BCK174" s="8"/>
      <c r="BCL174" s="8"/>
      <c r="BCM174" s="8"/>
      <c r="BCN174" s="8"/>
      <c r="BCO174" s="8"/>
      <c r="BCP174" s="8"/>
      <c r="BCQ174" s="8"/>
      <c r="BCR174" s="8"/>
      <c r="BCS174" s="8"/>
      <c r="BCT174" s="8"/>
      <c r="BCU174" s="8"/>
      <c r="BCV174" s="8"/>
      <c r="BCW174" s="8"/>
      <c r="BCX174" s="8"/>
      <c r="BCY174" s="8"/>
      <c r="BCZ174" s="8"/>
      <c r="BDA174" s="8"/>
      <c r="BDB174" s="8"/>
      <c r="BDC174" s="8"/>
      <c r="BDD174" s="8"/>
      <c r="BDE174" s="8"/>
      <c r="BDF174" s="8"/>
      <c r="BDG174" s="8"/>
      <c r="BDH174" s="8"/>
      <c r="BDI174" s="8"/>
      <c r="BDJ174" s="8"/>
      <c r="BDK174" s="8"/>
      <c r="BDL174" s="8"/>
      <c r="BDM174" s="8"/>
      <c r="BDN174" s="8"/>
      <c r="BDO174" s="8"/>
      <c r="BDP174" s="8"/>
      <c r="BDQ174" s="8"/>
      <c r="BDR174" s="8"/>
      <c r="BDS174" s="8"/>
      <c r="BDT174" s="8"/>
      <c r="BDU174" s="8"/>
      <c r="BDV174" s="8"/>
      <c r="BDW174" s="8"/>
      <c r="BDX174" s="8"/>
      <c r="BDY174" s="8"/>
      <c r="BDZ174" s="8"/>
      <c r="BEA174" s="8"/>
      <c r="BEB174" s="8"/>
      <c r="BEC174" s="8"/>
      <c r="BED174" s="8"/>
      <c r="BEE174" s="8"/>
      <c r="BEF174" s="8"/>
      <c r="BEG174" s="8"/>
      <c r="BEH174" s="8"/>
      <c r="BEI174" s="8"/>
      <c r="BEJ174" s="8"/>
      <c r="BEK174" s="8"/>
      <c r="BEL174" s="8"/>
      <c r="BEM174" s="8"/>
      <c r="BEN174" s="8"/>
      <c r="BEO174" s="8"/>
      <c r="BEP174" s="8"/>
      <c r="BEQ174" s="8"/>
      <c r="BER174" s="8"/>
      <c r="BES174" s="8"/>
      <c r="BET174" s="8"/>
      <c r="BEU174" s="8"/>
      <c r="BEV174" s="8"/>
      <c r="BEW174" s="8"/>
      <c r="BEX174" s="8"/>
      <c r="BEY174" s="8"/>
      <c r="BEZ174" s="8"/>
      <c r="BFA174" s="8"/>
      <c r="BFB174" s="8"/>
      <c r="BFC174" s="8"/>
      <c r="BFD174" s="8"/>
      <c r="BFE174" s="8"/>
      <c r="BFF174" s="8"/>
      <c r="BFG174" s="8"/>
      <c r="BFH174" s="8"/>
      <c r="BFI174" s="8"/>
      <c r="BFJ174" s="8"/>
      <c r="BFK174" s="8"/>
      <c r="BFL174" s="8"/>
      <c r="BFM174" s="8"/>
      <c r="BFN174" s="8"/>
      <c r="BFO174" s="8"/>
      <c r="BFP174" s="8"/>
      <c r="BFQ174" s="8"/>
      <c r="BFR174" s="8"/>
      <c r="BFS174" s="8"/>
      <c r="BFT174" s="8"/>
      <c r="BFU174" s="8"/>
      <c r="BFV174" s="8"/>
      <c r="BFW174" s="8"/>
      <c r="BFX174" s="8"/>
      <c r="BFY174" s="8"/>
      <c r="BFZ174" s="8"/>
      <c r="BGA174" s="8"/>
      <c r="BGB174" s="8"/>
      <c r="BGC174" s="8"/>
      <c r="BGD174" s="8"/>
      <c r="BGE174" s="8"/>
      <c r="BGF174" s="8"/>
      <c r="BGG174" s="8"/>
      <c r="BGH174" s="8"/>
      <c r="BGI174" s="8"/>
      <c r="BGJ174" s="8"/>
      <c r="BGK174" s="8"/>
      <c r="BGL174" s="8"/>
      <c r="BGM174" s="8"/>
      <c r="BGN174" s="8"/>
      <c r="BGO174" s="8"/>
      <c r="BGP174" s="8"/>
      <c r="BGQ174" s="8"/>
      <c r="BGR174" s="8"/>
      <c r="BGS174" s="8"/>
      <c r="BGT174" s="8"/>
      <c r="BGU174" s="8"/>
      <c r="BGV174" s="8"/>
      <c r="BGW174" s="8"/>
      <c r="BGX174" s="8"/>
      <c r="BGY174" s="8"/>
      <c r="BGZ174" s="8"/>
      <c r="BHA174" s="8"/>
      <c r="BHB174" s="8"/>
      <c r="BHC174" s="8"/>
      <c r="BHD174" s="8"/>
      <c r="BHE174" s="8"/>
      <c r="BHF174" s="8"/>
      <c r="BHG174" s="8"/>
      <c r="BHH174" s="8"/>
      <c r="BHI174" s="8"/>
      <c r="BHJ174" s="8"/>
      <c r="BHK174" s="8"/>
      <c r="BHL174" s="8"/>
      <c r="BHM174" s="8"/>
      <c r="BHN174" s="8"/>
      <c r="BHO174" s="8"/>
      <c r="BHP174" s="8"/>
      <c r="BHQ174" s="8"/>
      <c r="BHR174" s="8"/>
      <c r="BHS174" s="8"/>
      <c r="BHT174" s="8"/>
      <c r="BHU174" s="8"/>
      <c r="BHV174" s="8"/>
      <c r="BHW174" s="8"/>
      <c r="BHX174" s="8"/>
      <c r="BHY174" s="8"/>
      <c r="BHZ174" s="8"/>
      <c r="BIA174" s="8"/>
      <c r="BIB174" s="8"/>
      <c r="BIC174" s="8"/>
      <c r="BID174" s="8"/>
      <c r="BIE174" s="8"/>
      <c r="BIF174" s="8"/>
      <c r="BIG174" s="8"/>
      <c r="BIH174" s="8"/>
      <c r="BII174" s="8"/>
      <c r="BIJ174" s="8"/>
      <c r="BIK174" s="8"/>
      <c r="BIL174" s="8"/>
      <c r="BIM174" s="8"/>
      <c r="BIN174" s="8"/>
      <c r="BIO174" s="8"/>
      <c r="BIP174" s="8"/>
      <c r="BIQ174" s="8"/>
      <c r="BIR174" s="8"/>
      <c r="BIS174" s="8"/>
      <c r="BIT174" s="8"/>
      <c r="BIU174" s="8"/>
      <c r="BIV174" s="8"/>
      <c r="BIW174" s="8"/>
      <c r="BIX174" s="8"/>
      <c r="BIY174" s="8"/>
      <c r="BIZ174" s="8"/>
      <c r="BJA174" s="8"/>
      <c r="BJB174" s="8"/>
      <c r="BJC174" s="8"/>
      <c r="BJD174" s="8"/>
      <c r="BJE174" s="8"/>
      <c r="BJF174" s="8"/>
      <c r="BJG174" s="8"/>
      <c r="BJH174" s="8"/>
      <c r="BJI174" s="8"/>
      <c r="BJJ174" s="8"/>
      <c r="BJK174" s="8"/>
      <c r="BJL174" s="8"/>
      <c r="BJM174" s="8"/>
      <c r="BJN174" s="8"/>
      <c r="BJO174" s="8"/>
      <c r="BJP174" s="8"/>
      <c r="BJQ174" s="8"/>
      <c r="BJR174" s="8"/>
      <c r="BJS174" s="8"/>
      <c r="BJT174" s="8"/>
      <c r="BJU174" s="8"/>
      <c r="BJV174" s="8"/>
      <c r="BJW174" s="8"/>
      <c r="BJX174" s="8"/>
      <c r="BJY174" s="8"/>
      <c r="BJZ174" s="8"/>
      <c r="BKA174" s="8"/>
      <c r="BKB174" s="8"/>
      <c r="BKC174" s="8"/>
      <c r="BKD174" s="8"/>
      <c r="BKE174" s="8"/>
      <c r="BKF174" s="8"/>
      <c r="BKG174" s="8"/>
      <c r="BKH174" s="8"/>
      <c r="BKI174" s="8"/>
      <c r="BKJ174" s="8"/>
      <c r="BKK174" s="8"/>
      <c r="BKL174" s="8"/>
      <c r="BKM174" s="8"/>
      <c r="BKN174" s="8"/>
      <c r="BKO174" s="8"/>
      <c r="BKP174" s="8"/>
      <c r="BKQ174" s="8"/>
      <c r="BKR174" s="8"/>
      <c r="BKS174" s="8"/>
      <c r="BKT174" s="8"/>
      <c r="BKU174" s="8"/>
      <c r="BKV174" s="8"/>
      <c r="BKW174" s="8"/>
      <c r="BKX174" s="8"/>
      <c r="BKY174" s="8"/>
      <c r="BKZ174" s="8"/>
      <c r="BLA174" s="8"/>
      <c r="BLB174" s="8"/>
      <c r="BLC174" s="8"/>
      <c r="BLD174" s="8"/>
      <c r="BLE174" s="8"/>
      <c r="BLF174" s="8"/>
      <c r="BLG174" s="8"/>
      <c r="BLH174" s="8"/>
      <c r="BLI174" s="8"/>
      <c r="BLJ174" s="8"/>
      <c r="BLK174" s="8"/>
      <c r="BLL174" s="8"/>
      <c r="BLM174" s="8"/>
      <c r="BLN174" s="8"/>
      <c r="BLO174" s="8"/>
      <c r="BLP174" s="8"/>
      <c r="BLQ174" s="8"/>
      <c r="BLR174" s="8"/>
      <c r="BLS174" s="8"/>
      <c r="BLT174" s="8"/>
      <c r="BLU174" s="8"/>
      <c r="BLV174" s="8"/>
      <c r="BLW174" s="8"/>
      <c r="BLX174" s="8"/>
      <c r="BLY174" s="8"/>
      <c r="BLZ174" s="8"/>
      <c r="BMA174" s="8"/>
      <c r="BMB174" s="8"/>
      <c r="BMC174" s="8"/>
      <c r="BMD174" s="8"/>
      <c r="BME174" s="8"/>
      <c r="BMF174" s="8"/>
      <c r="BMG174" s="8"/>
      <c r="BMH174" s="8"/>
      <c r="BMI174" s="8"/>
      <c r="BMJ174" s="8"/>
      <c r="BMK174" s="8"/>
      <c r="BML174" s="8"/>
      <c r="BMM174" s="8"/>
      <c r="BMN174" s="8"/>
      <c r="BMO174" s="8"/>
      <c r="BMP174" s="8"/>
      <c r="BMQ174" s="8"/>
      <c r="BMR174" s="8"/>
      <c r="BMS174" s="8"/>
      <c r="BMT174" s="8"/>
      <c r="BMU174" s="8"/>
      <c r="BMV174" s="8"/>
      <c r="BMW174" s="8"/>
      <c r="BMX174" s="8"/>
      <c r="BMY174" s="8"/>
      <c r="BMZ174" s="8"/>
      <c r="BNA174" s="8"/>
      <c r="BNB174" s="8"/>
      <c r="BNC174" s="8"/>
      <c r="BND174" s="8"/>
      <c r="BNE174" s="8"/>
      <c r="BNF174" s="8"/>
      <c r="BNG174" s="8"/>
      <c r="BNH174" s="8"/>
      <c r="BNI174" s="8"/>
      <c r="BNJ174" s="8"/>
      <c r="BNK174" s="8"/>
      <c r="BNL174" s="8"/>
      <c r="BNM174" s="8"/>
      <c r="BNN174" s="8"/>
      <c r="BNO174" s="8"/>
      <c r="BNP174" s="8"/>
      <c r="BNQ174" s="8"/>
      <c r="BNR174" s="8"/>
      <c r="BNS174" s="8"/>
      <c r="BNT174" s="8"/>
      <c r="BNU174" s="8"/>
      <c r="BNV174" s="8"/>
      <c r="BNW174" s="8"/>
      <c r="BNX174" s="8"/>
      <c r="BNY174" s="8"/>
      <c r="BNZ174" s="8"/>
      <c r="BOA174" s="8"/>
      <c r="BOB174" s="8"/>
      <c r="BOC174" s="8"/>
      <c r="BOD174" s="8"/>
      <c r="BOE174" s="8"/>
      <c r="BOF174" s="8"/>
      <c r="BOG174" s="8"/>
      <c r="BOH174" s="8"/>
      <c r="BOI174" s="8"/>
      <c r="BOJ174" s="8"/>
      <c r="BOK174" s="8"/>
      <c r="BOL174" s="8"/>
      <c r="BOM174" s="8"/>
      <c r="BON174" s="8"/>
      <c r="BOO174" s="8"/>
      <c r="BOP174" s="8"/>
      <c r="BOQ174" s="8"/>
      <c r="BOR174" s="8"/>
      <c r="BOS174" s="8"/>
      <c r="BOT174" s="8"/>
      <c r="BOU174" s="8"/>
      <c r="BOV174" s="8"/>
      <c r="BOW174" s="8"/>
      <c r="BOX174" s="8"/>
      <c r="BOY174" s="8"/>
      <c r="BOZ174" s="8"/>
      <c r="BPA174" s="8"/>
      <c r="BPB174" s="8"/>
      <c r="BPC174" s="8"/>
      <c r="BPD174" s="8"/>
      <c r="BPE174" s="8"/>
      <c r="BPF174" s="8"/>
      <c r="BPG174" s="8"/>
      <c r="BPH174" s="8"/>
      <c r="BPI174" s="8"/>
      <c r="BPJ174" s="8"/>
      <c r="BPK174" s="8"/>
      <c r="BPL174" s="8"/>
      <c r="BPM174" s="8"/>
      <c r="BPN174" s="8"/>
      <c r="BPO174" s="8"/>
      <c r="BPP174" s="8"/>
      <c r="BPQ174" s="8"/>
      <c r="BPR174" s="8"/>
      <c r="BPS174" s="8"/>
      <c r="BPT174" s="8"/>
      <c r="BPU174" s="8"/>
      <c r="BPV174" s="8"/>
      <c r="BPW174" s="8"/>
      <c r="BPX174" s="8"/>
      <c r="BPY174" s="8"/>
      <c r="BPZ174" s="8"/>
      <c r="BQA174" s="8"/>
      <c r="BQB174" s="8"/>
      <c r="BQC174" s="8"/>
      <c r="BQD174" s="8"/>
      <c r="BQE174" s="8"/>
      <c r="BQF174" s="8"/>
      <c r="BQG174" s="8"/>
      <c r="BQH174" s="8"/>
      <c r="BQI174" s="8"/>
      <c r="BQJ174" s="8"/>
      <c r="BQK174" s="8"/>
      <c r="BQL174" s="8"/>
      <c r="BQM174" s="8"/>
      <c r="BQN174" s="8"/>
      <c r="BQO174" s="8"/>
      <c r="BQP174" s="8"/>
      <c r="BQQ174" s="8"/>
      <c r="BQR174" s="8"/>
      <c r="BQS174" s="8"/>
      <c r="BQT174" s="8"/>
      <c r="BQU174" s="8"/>
      <c r="BQV174" s="8"/>
      <c r="BQW174" s="8"/>
      <c r="BQX174" s="8"/>
      <c r="BQY174" s="8"/>
      <c r="BQZ174" s="8"/>
      <c r="BRA174" s="8"/>
      <c r="BRB174" s="8"/>
      <c r="BRC174" s="8"/>
      <c r="BRD174" s="8"/>
      <c r="BRE174" s="8"/>
      <c r="BRF174" s="8"/>
      <c r="BRG174" s="8"/>
      <c r="BRH174" s="8"/>
      <c r="BRI174" s="8"/>
      <c r="BRJ174" s="8"/>
      <c r="BRK174" s="8"/>
      <c r="BRL174" s="8"/>
      <c r="BRM174" s="8"/>
      <c r="BRN174" s="8"/>
      <c r="BRO174" s="8"/>
      <c r="BRP174" s="8"/>
      <c r="BRQ174" s="8"/>
      <c r="BRR174" s="8"/>
      <c r="BRS174" s="8"/>
      <c r="BRT174" s="8"/>
      <c r="BRU174" s="8"/>
      <c r="BRV174" s="8"/>
      <c r="BRW174" s="8"/>
      <c r="BRX174" s="8"/>
      <c r="BRY174" s="8"/>
      <c r="BRZ174" s="8"/>
      <c r="BSA174" s="8"/>
      <c r="BSB174" s="8"/>
      <c r="BSC174" s="8"/>
      <c r="BSD174" s="8"/>
      <c r="BSE174" s="8"/>
      <c r="BSF174" s="8"/>
      <c r="BSG174" s="8"/>
      <c r="BSH174" s="8"/>
      <c r="BSI174" s="8"/>
      <c r="BSJ174" s="8"/>
      <c r="BSK174" s="8"/>
      <c r="BSL174" s="8"/>
      <c r="BSM174" s="8"/>
      <c r="BSN174" s="8"/>
      <c r="BSO174" s="8"/>
      <c r="BSP174" s="8"/>
      <c r="BSQ174" s="8"/>
      <c r="BSR174" s="8"/>
      <c r="BSS174" s="8"/>
      <c r="BST174" s="8"/>
      <c r="BSU174" s="8"/>
      <c r="BSV174" s="8"/>
      <c r="BSW174" s="8"/>
      <c r="BSX174" s="8"/>
      <c r="BSY174" s="8"/>
      <c r="BSZ174" s="8"/>
      <c r="BTA174" s="8"/>
      <c r="BTB174" s="8"/>
      <c r="BTC174" s="8"/>
      <c r="BTD174" s="8"/>
      <c r="BTE174" s="8"/>
      <c r="BTF174" s="8"/>
      <c r="BTG174" s="8"/>
      <c r="BTH174" s="8"/>
      <c r="BTI174" s="8"/>
      <c r="BTJ174" s="8"/>
      <c r="BTK174" s="8"/>
      <c r="BTL174" s="8"/>
      <c r="BTM174" s="8"/>
      <c r="BTN174" s="8"/>
      <c r="BTO174" s="8"/>
      <c r="BTP174" s="8"/>
      <c r="BTQ174" s="8"/>
      <c r="BTR174" s="8"/>
      <c r="BTS174" s="8"/>
      <c r="BTT174" s="8"/>
      <c r="BTU174" s="8"/>
      <c r="BTV174" s="8"/>
      <c r="BTW174" s="8"/>
      <c r="BTX174" s="8"/>
      <c r="BTY174" s="8"/>
      <c r="BTZ174" s="8"/>
      <c r="BUA174" s="8"/>
      <c r="BUB174" s="8"/>
      <c r="BUC174" s="8"/>
      <c r="BUD174" s="8"/>
      <c r="BUE174" s="8"/>
      <c r="BUF174" s="8"/>
      <c r="BUG174" s="8"/>
      <c r="BUH174" s="8"/>
      <c r="BUI174" s="8"/>
      <c r="BUJ174" s="8"/>
      <c r="BUK174" s="8"/>
      <c r="BUL174" s="8"/>
      <c r="BUM174" s="8"/>
      <c r="BUN174" s="8"/>
      <c r="BUO174" s="8"/>
      <c r="BUP174" s="8"/>
      <c r="BUQ174" s="8"/>
      <c r="BUR174" s="8"/>
      <c r="BUS174" s="8"/>
      <c r="BUT174" s="8"/>
      <c r="BUU174" s="8"/>
      <c r="BUV174" s="8"/>
      <c r="BUW174" s="8"/>
      <c r="BUX174" s="8"/>
      <c r="BUY174" s="8"/>
      <c r="BUZ174" s="8"/>
      <c r="BVA174" s="8"/>
      <c r="BVB174" s="8"/>
      <c r="BVC174" s="8"/>
      <c r="BVD174" s="8"/>
      <c r="BVE174" s="8"/>
      <c r="BVF174" s="8"/>
      <c r="BVG174" s="8"/>
      <c r="BVH174" s="8"/>
      <c r="BVI174" s="8"/>
      <c r="BVJ174" s="8"/>
      <c r="BVK174" s="8"/>
      <c r="BVL174" s="8"/>
      <c r="BVM174" s="8"/>
      <c r="BVN174" s="8"/>
      <c r="BVO174" s="8"/>
      <c r="BVP174" s="8"/>
      <c r="BVQ174" s="8"/>
      <c r="BVR174" s="8"/>
      <c r="BVS174" s="8"/>
      <c r="BVT174" s="8"/>
      <c r="BVU174" s="8"/>
      <c r="BVV174" s="8"/>
      <c r="BVW174" s="8"/>
      <c r="BVX174" s="8"/>
      <c r="BVY174" s="8"/>
      <c r="BVZ174" s="8"/>
      <c r="BWA174" s="8"/>
      <c r="BWB174" s="8"/>
      <c r="BWC174" s="8"/>
      <c r="BWD174" s="8"/>
      <c r="BWE174" s="8"/>
      <c r="BWF174" s="8"/>
      <c r="BWG174" s="8"/>
      <c r="BWH174" s="8"/>
      <c r="BWI174" s="8"/>
      <c r="BWJ174" s="8"/>
      <c r="BWK174" s="8"/>
      <c r="BWL174" s="8"/>
      <c r="BWM174" s="8"/>
      <c r="BWN174" s="8"/>
      <c r="BWO174" s="8"/>
      <c r="BWP174" s="8"/>
      <c r="BWQ174" s="8"/>
      <c r="BWR174" s="8"/>
      <c r="BWS174" s="8"/>
      <c r="BWT174" s="8"/>
      <c r="BWU174" s="8"/>
      <c r="BWV174" s="8"/>
      <c r="BWW174" s="8"/>
      <c r="BWX174" s="8"/>
      <c r="BWY174" s="8"/>
      <c r="BWZ174" s="8"/>
      <c r="BXA174" s="8"/>
      <c r="BXB174" s="8"/>
      <c r="BXC174" s="8"/>
      <c r="BXD174" s="8"/>
      <c r="BXE174" s="8"/>
      <c r="BXF174" s="8"/>
      <c r="BXG174" s="8"/>
      <c r="BXH174" s="8"/>
      <c r="BXI174" s="8"/>
      <c r="BXJ174" s="8"/>
      <c r="BXK174" s="8"/>
      <c r="BXL174" s="8"/>
      <c r="BXM174" s="8"/>
      <c r="BXN174" s="8"/>
      <c r="BXO174" s="8"/>
      <c r="BXP174" s="8"/>
      <c r="BXQ174" s="8"/>
      <c r="BXR174" s="8"/>
      <c r="BXS174" s="8"/>
      <c r="BXT174" s="8"/>
      <c r="BXU174" s="8"/>
      <c r="BXV174" s="8"/>
      <c r="BXW174" s="8"/>
      <c r="BXX174" s="8"/>
      <c r="BXY174" s="8"/>
      <c r="BXZ174" s="8"/>
      <c r="BYA174" s="8"/>
      <c r="BYB174" s="8"/>
      <c r="BYC174" s="8"/>
      <c r="BYD174" s="8"/>
      <c r="BYE174" s="8"/>
      <c r="BYF174" s="8"/>
      <c r="BYG174" s="8"/>
      <c r="BYH174" s="8"/>
      <c r="BYI174" s="8"/>
      <c r="BYJ174" s="8"/>
      <c r="BYK174" s="8"/>
      <c r="BYL174" s="8"/>
      <c r="BYM174" s="8"/>
      <c r="BYN174" s="8"/>
      <c r="BYO174" s="8"/>
      <c r="BYP174" s="8"/>
      <c r="BYQ174" s="8"/>
      <c r="BYR174" s="8"/>
      <c r="BYS174" s="8"/>
      <c r="BYT174" s="8"/>
      <c r="BYU174" s="8"/>
      <c r="BYV174" s="8"/>
      <c r="BYW174" s="8"/>
      <c r="BYX174" s="8"/>
      <c r="BYY174" s="8"/>
      <c r="BYZ174" s="8"/>
      <c r="BZA174" s="8"/>
      <c r="BZB174" s="8"/>
      <c r="BZC174" s="8"/>
      <c r="BZD174" s="8"/>
      <c r="BZE174" s="8"/>
      <c r="BZF174" s="8"/>
      <c r="BZG174" s="8"/>
      <c r="BZH174" s="8"/>
      <c r="BZI174" s="8"/>
      <c r="BZJ174" s="8"/>
      <c r="BZK174" s="8"/>
      <c r="BZL174" s="8"/>
      <c r="BZM174" s="8"/>
      <c r="BZN174" s="8"/>
      <c r="BZO174" s="8"/>
      <c r="BZP174" s="8"/>
      <c r="BZQ174" s="8"/>
      <c r="BZR174" s="8"/>
      <c r="BZS174" s="8"/>
      <c r="BZT174" s="8"/>
      <c r="BZU174" s="8"/>
      <c r="BZV174" s="8"/>
      <c r="BZW174" s="8"/>
      <c r="BZX174" s="8"/>
      <c r="BZY174" s="8"/>
      <c r="BZZ174" s="8"/>
      <c r="CAA174" s="8"/>
      <c r="CAB174" s="8"/>
      <c r="CAC174" s="8"/>
      <c r="CAD174" s="8"/>
      <c r="CAE174" s="8"/>
      <c r="CAF174" s="8"/>
      <c r="CAG174" s="8"/>
      <c r="CAH174" s="8"/>
      <c r="CAI174" s="8"/>
      <c r="CAJ174" s="8"/>
      <c r="CAK174" s="8"/>
      <c r="CAL174" s="8"/>
      <c r="CAM174" s="8"/>
      <c r="CAN174" s="8"/>
      <c r="CAO174" s="8"/>
      <c r="CAP174" s="8"/>
      <c r="CAQ174" s="8"/>
      <c r="CAR174" s="8"/>
      <c r="CAS174" s="8"/>
      <c r="CAT174" s="8"/>
      <c r="CAU174" s="8"/>
      <c r="CAV174" s="8"/>
      <c r="CAW174" s="8"/>
      <c r="CAX174" s="8"/>
      <c r="CAY174" s="8"/>
      <c r="CAZ174" s="8"/>
      <c r="CBA174" s="8"/>
      <c r="CBB174" s="8"/>
      <c r="CBC174" s="8"/>
      <c r="CBD174" s="8"/>
      <c r="CBE174" s="8"/>
      <c r="CBF174" s="8"/>
      <c r="CBG174" s="8"/>
      <c r="CBH174" s="8"/>
      <c r="CBI174" s="8"/>
      <c r="CBJ174" s="8"/>
      <c r="CBK174" s="8"/>
      <c r="CBL174" s="8"/>
      <c r="CBM174" s="8"/>
      <c r="CBN174" s="8"/>
      <c r="CBO174" s="8"/>
      <c r="CBP174" s="8"/>
      <c r="CBQ174" s="8"/>
      <c r="CBR174" s="8"/>
      <c r="CBS174" s="8"/>
      <c r="CBT174" s="8"/>
      <c r="CBU174" s="8"/>
      <c r="CBV174" s="8"/>
      <c r="CBW174" s="8"/>
      <c r="CBX174" s="8"/>
      <c r="CBY174" s="8"/>
      <c r="CBZ174" s="8"/>
      <c r="CCA174" s="8"/>
      <c r="CCB174" s="8"/>
      <c r="CCC174" s="8"/>
      <c r="CCD174" s="8"/>
      <c r="CCE174" s="8"/>
      <c r="CCF174" s="8"/>
      <c r="CCG174" s="8"/>
      <c r="CCH174" s="8"/>
      <c r="CCI174" s="8"/>
      <c r="CCJ174" s="8"/>
      <c r="CCK174" s="8"/>
      <c r="CCL174" s="8"/>
      <c r="CCM174" s="8"/>
      <c r="CCN174" s="8"/>
      <c r="CCO174" s="8"/>
      <c r="CCP174" s="8"/>
      <c r="CCQ174" s="8"/>
      <c r="CCR174" s="8"/>
      <c r="CCS174" s="8"/>
      <c r="CCT174" s="8"/>
      <c r="CCU174" s="8"/>
      <c r="CCV174" s="8"/>
      <c r="CCW174" s="8"/>
      <c r="CCX174" s="8"/>
      <c r="CCY174" s="8"/>
      <c r="CCZ174" s="8"/>
      <c r="CDA174" s="8"/>
      <c r="CDB174" s="8"/>
      <c r="CDC174" s="8"/>
      <c r="CDD174" s="8"/>
      <c r="CDE174" s="8"/>
      <c r="CDF174" s="8"/>
      <c r="CDG174" s="8"/>
      <c r="CDH174" s="8"/>
      <c r="CDI174" s="8"/>
      <c r="CDJ174" s="8"/>
      <c r="CDK174" s="8"/>
      <c r="CDL174" s="8"/>
      <c r="CDM174" s="8"/>
      <c r="CDN174" s="8"/>
      <c r="CDO174" s="8"/>
      <c r="CDP174" s="8"/>
      <c r="CDQ174" s="8"/>
      <c r="CDR174" s="8"/>
      <c r="CDS174" s="8"/>
      <c r="CDT174" s="8"/>
      <c r="CDU174" s="8"/>
      <c r="CDV174" s="8"/>
      <c r="CDW174" s="8"/>
      <c r="CDX174" s="8"/>
      <c r="CDY174" s="8"/>
      <c r="CDZ174" s="8"/>
      <c r="CEA174" s="8"/>
      <c r="CEB174" s="8"/>
      <c r="CEC174" s="8"/>
      <c r="CED174" s="8"/>
      <c r="CEE174" s="8"/>
      <c r="CEF174" s="8"/>
      <c r="CEG174" s="8"/>
      <c r="CEH174" s="8"/>
      <c r="CEI174" s="8"/>
      <c r="CEJ174" s="8"/>
      <c r="CEK174" s="8"/>
      <c r="CEL174" s="8"/>
      <c r="CEM174" s="8"/>
      <c r="CEN174" s="8"/>
      <c r="CEO174" s="8"/>
      <c r="CEP174" s="8"/>
      <c r="CEQ174" s="8"/>
      <c r="CER174" s="8"/>
      <c r="CES174" s="8"/>
      <c r="CET174" s="8"/>
      <c r="CEU174" s="8"/>
      <c r="CEV174" s="8"/>
      <c r="CEW174" s="8"/>
      <c r="CEX174" s="8"/>
      <c r="CEY174" s="8"/>
      <c r="CEZ174" s="8"/>
      <c r="CFA174" s="8"/>
      <c r="CFB174" s="8"/>
      <c r="CFC174" s="8"/>
      <c r="CFD174" s="8"/>
      <c r="CFE174" s="8"/>
      <c r="CFF174" s="8"/>
      <c r="CFG174" s="8"/>
      <c r="CFH174" s="8"/>
      <c r="CFI174" s="8"/>
      <c r="CFJ174" s="8"/>
      <c r="CFK174" s="8"/>
      <c r="CFL174" s="8"/>
      <c r="CFM174" s="8"/>
      <c r="CFN174" s="8"/>
      <c r="CFO174" s="8"/>
      <c r="CFP174" s="8"/>
      <c r="CFQ174" s="8"/>
      <c r="CFR174" s="8"/>
      <c r="CFS174" s="8"/>
      <c r="CFT174" s="8"/>
      <c r="CFU174" s="8"/>
      <c r="CFV174" s="8"/>
      <c r="CFW174" s="8"/>
      <c r="CFX174" s="8"/>
      <c r="CFY174" s="8"/>
      <c r="CFZ174" s="8"/>
      <c r="CGA174" s="8"/>
      <c r="CGB174" s="8"/>
      <c r="CGC174" s="8"/>
      <c r="CGD174" s="8"/>
      <c r="CGE174" s="8"/>
      <c r="CGF174" s="8"/>
      <c r="CGG174" s="8"/>
      <c r="CGH174" s="8"/>
      <c r="CGI174" s="8"/>
      <c r="CGJ174" s="8"/>
      <c r="CGK174" s="8"/>
      <c r="CGL174" s="8"/>
      <c r="CGM174" s="8"/>
      <c r="CGN174" s="8"/>
      <c r="CGO174" s="8"/>
      <c r="CGP174" s="8"/>
      <c r="CGQ174" s="8"/>
      <c r="CGR174" s="8"/>
      <c r="CGS174" s="8"/>
      <c r="CGT174" s="8"/>
      <c r="CGU174" s="8"/>
      <c r="CGV174" s="8"/>
      <c r="CGW174" s="8"/>
      <c r="CGX174" s="8"/>
      <c r="CGY174" s="8"/>
      <c r="CGZ174" s="8"/>
      <c r="CHA174" s="8"/>
      <c r="CHB174" s="8"/>
      <c r="CHC174" s="8"/>
      <c r="CHD174" s="8"/>
      <c r="CHE174" s="8"/>
      <c r="CHF174" s="8"/>
      <c r="CHG174" s="8"/>
      <c r="CHH174" s="8"/>
      <c r="CHI174" s="8"/>
      <c r="CHJ174" s="8"/>
      <c r="CHK174" s="8"/>
      <c r="CHL174" s="8"/>
      <c r="CHM174" s="8"/>
      <c r="CHN174" s="8"/>
      <c r="CHO174" s="8"/>
      <c r="CHP174" s="8"/>
      <c r="CHQ174" s="8"/>
      <c r="CHR174" s="8"/>
      <c r="CHS174" s="8"/>
      <c r="CHT174" s="8"/>
      <c r="CHU174" s="8"/>
      <c r="CHV174" s="8"/>
      <c r="CHW174" s="8"/>
      <c r="CHX174" s="8"/>
      <c r="CHY174" s="8"/>
      <c r="CHZ174" s="8"/>
      <c r="CIA174" s="8"/>
      <c r="CIB174" s="8"/>
      <c r="CIC174" s="8"/>
      <c r="CID174" s="8"/>
      <c r="CIE174" s="8"/>
      <c r="CIF174" s="8"/>
      <c r="CIG174" s="8"/>
      <c r="CIH174" s="8"/>
      <c r="CII174" s="8"/>
      <c r="CIJ174" s="8"/>
      <c r="CIK174" s="8"/>
      <c r="CIL174" s="8"/>
      <c r="CIM174" s="8"/>
      <c r="CIN174" s="8"/>
      <c r="CIO174" s="8"/>
      <c r="CIP174" s="8"/>
      <c r="CIQ174" s="8"/>
      <c r="CIR174" s="8"/>
      <c r="CIS174" s="8"/>
      <c r="CIT174" s="8"/>
      <c r="CIU174" s="8"/>
      <c r="CIV174" s="8"/>
      <c r="CIW174" s="8"/>
      <c r="CIX174" s="8"/>
      <c r="CIY174" s="8"/>
      <c r="CIZ174" s="8"/>
      <c r="CJA174" s="8"/>
      <c r="CJB174" s="8"/>
      <c r="CJC174" s="8"/>
      <c r="CJD174" s="8"/>
      <c r="CJE174" s="8"/>
      <c r="CJF174" s="8"/>
      <c r="CJG174" s="8"/>
      <c r="CJH174" s="8"/>
      <c r="CJI174" s="8"/>
      <c r="CJJ174" s="8"/>
      <c r="CJK174" s="8"/>
      <c r="CJL174" s="8"/>
      <c r="CJM174" s="8"/>
      <c r="CJN174" s="8"/>
      <c r="CJO174" s="8"/>
      <c r="CJP174" s="8"/>
      <c r="CJQ174" s="8"/>
      <c r="CJR174" s="8"/>
      <c r="CJS174" s="8"/>
      <c r="CJT174" s="8"/>
      <c r="CJU174" s="8"/>
      <c r="CJV174" s="8"/>
      <c r="CJW174" s="8"/>
      <c r="CJX174" s="8"/>
      <c r="CJY174" s="8"/>
      <c r="CJZ174" s="8"/>
      <c r="CKA174" s="8"/>
      <c r="CKB174" s="8"/>
      <c r="CKC174" s="8"/>
      <c r="CKD174" s="8"/>
      <c r="CKE174" s="8"/>
      <c r="CKF174" s="8"/>
      <c r="CKG174" s="8"/>
      <c r="CKH174" s="8"/>
      <c r="CKI174" s="8"/>
      <c r="CKJ174" s="8"/>
      <c r="CKK174" s="8"/>
      <c r="CKL174" s="8"/>
      <c r="CKM174" s="8"/>
      <c r="CKN174" s="8"/>
      <c r="CKO174" s="8"/>
      <c r="CKP174" s="8"/>
      <c r="CKQ174" s="8"/>
      <c r="CKR174" s="8"/>
      <c r="CKS174" s="8"/>
      <c r="CKT174" s="8"/>
      <c r="CKU174" s="8"/>
      <c r="CKV174" s="8"/>
      <c r="CKW174" s="8"/>
      <c r="CKX174" s="8"/>
      <c r="CKY174" s="8"/>
      <c r="CKZ174" s="8"/>
      <c r="CLA174" s="8"/>
      <c r="CLB174" s="8"/>
      <c r="CLC174" s="8"/>
      <c r="CLD174" s="8"/>
      <c r="CLE174" s="8"/>
      <c r="CLF174" s="8"/>
      <c r="CLG174" s="8"/>
      <c r="CLH174" s="8"/>
      <c r="CLI174" s="8"/>
      <c r="CLJ174" s="8"/>
      <c r="CLK174" s="8"/>
      <c r="CLL174" s="8"/>
      <c r="CLM174" s="8"/>
      <c r="CLN174" s="8"/>
      <c r="CLO174" s="8"/>
      <c r="CLP174" s="8"/>
      <c r="CLQ174" s="8"/>
      <c r="CLR174" s="8"/>
      <c r="CLS174" s="8"/>
      <c r="CLT174" s="8"/>
      <c r="CLU174" s="8"/>
      <c r="CLV174" s="8"/>
      <c r="CLW174" s="8"/>
      <c r="CLX174" s="8"/>
      <c r="CLY174" s="8"/>
      <c r="CLZ174" s="8"/>
      <c r="CMA174" s="8"/>
      <c r="CMB174" s="8"/>
      <c r="CMC174" s="8"/>
      <c r="CMD174" s="8"/>
      <c r="CME174" s="8"/>
      <c r="CMF174" s="8"/>
      <c r="CMG174" s="8"/>
      <c r="CMH174" s="8"/>
      <c r="CMI174" s="8"/>
      <c r="CMJ174" s="8"/>
      <c r="CMK174" s="8"/>
      <c r="CML174" s="8"/>
      <c r="CMM174" s="8"/>
      <c r="CMN174" s="8"/>
      <c r="CMO174" s="8"/>
      <c r="CMP174" s="8"/>
      <c r="CMQ174" s="8"/>
      <c r="CMR174" s="8"/>
      <c r="CMS174" s="8"/>
      <c r="CMT174" s="8"/>
      <c r="CMU174" s="8"/>
      <c r="CMV174" s="8"/>
      <c r="CMW174" s="8"/>
      <c r="CMX174" s="8"/>
      <c r="CMY174" s="8"/>
      <c r="CMZ174" s="8"/>
      <c r="CNA174" s="8"/>
      <c r="CNB174" s="8"/>
      <c r="CNC174" s="8"/>
      <c r="CND174" s="8"/>
      <c r="CNE174" s="8"/>
      <c r="CNF174" s="8"/>
      <c r="CNG174" s="8"/>
      <c r="CNH174" s="8"/>
      <c r="CNI174" s="8"/>
      <c r="CNJ174" s="8"/>
      <c r="CNK174" s="8"/>
      <c r="CNL174" s="8"/>
      <c r="CNM174" s="8"/>
      <c r="CNN174" s="8"/>
      <c r="CNO174" s="8"/>
      <c r="CNP174" s="8"/>
      <c r="CNQ174" s="8"/>
      <c r="CNR174" s="8"/>
      <c r="CNS174" s="8"/>
      <c r="CNT174" s="8"/>
      <c r="CNU174" s="8"/>
      <c r="CNV174" s="8"/>
      <c r="CNW174" s="8"/>
      <c r="CNX174" s="8"/>
      <c r="CNY174" s="8"/>
      <c r="CNZ174" s="8"/>
      <c r="COA174" s="8"/>
      <c r="COB174" s="8"/>
      <c r="COC174" s="8"/>
      <c r="COD174" s="8"/>
      <c r="COE174" s="8"/>
      <c r="COF174" s="8"/>
      <c r="COG174" s="8"/>
      <c r="COH174" s="8"/>
      <c r="COI174" s="8"/>
      <c r="COJ174" s="8"/>
      <c r="COK174" s="8"/>
      <c r="COL174" s="8"/>
      <c r="COM174" s="8"/>
      <c r="CON174" s="8"/>
      <c r="COO174" s="8"/>
      <c r="COP174" s="8"/>
      <c r="COQ174" s="8"/>
      <c r="COR174" s="8"/>
      <c r="COS174" s="8"/>
      <c r="COT174" s="8"/>
      <c r="COU174" s="8"/>
      <c r="COV174" s="8"/>
      <c r="COW174" s="8"/>
      <c r="COX174" s="8"/>
      <c r="COY174" s="8"/>
      <c r="COZ174" s="8"/>
      <c r="CPA174" s="8"/>
      <c r="CPB174" s="8"/>
      <c r="CPC174" s="8"/>
      <c r="CPD174" s="8"/>
      <c r="CPE174" s="8"/>
      <c r="CPF174" s="8"/>
      <c r="CPG174" s="8"/>
      <c r="CPH174" s="8"/>
      <c r="CPI174" s="8"/>
      <c r="CPJ174" s="8"/>
      <c r="CPK174" s="8"/>
      <c r="CPL174" s="8"/>
      <c r="CPM174" s="8"/>
      <c r="CPN174" s="8"/>
      <c r="CPO174" s="8"/>
      <c r="CPP174" s="8"/>
      <c r="CPQ174" s="8"/>
      <c r="CPR174" s="8"/>
      <c r="CPS174" s="8"/>
      <c r="CPT174" s="8"/>
      <c r="CPU174" s="8"/>
      <c r="CPV174" s="8"/>
      <c r="CPW174" s="8"/>
      <c r="CPX174" s="8"/>
      <c r="CPY174" s="8"/>
      <c r="CPZ174" s="8"/>
      <c r="CQA174" s="8"/>
      <c r="CQB174" s="8"/>
      <c r="CQC174" s="8"/>
      <c r="CQD174" s="8"/>
      <c r="CQE174" s="8"/>
      <c r="CQF174" s="8"/>
      <c r="CQG174" s="8"/>
      <c r="CQH174" s="8"/>
      <c r="CQI174" s="8"/>
      <c r="CQJ174" s="8"/>
      <c r="CQK174" s="8"/>
      <c r="CQL174" s="8"/>
      <c r="CQM174" s="8"/>
      <c r="CQN174" s="8"/>
      <c r="CQO174" s="8"/>
      <c r="CQP174" s="8"/>
      <c r="CQQ174" s="8"/>
      <c r="CQR174" s="8"/>
      <c r="CQS174" s="8"/>
      <c r="CQT174" s="8"/>
      <c r="CQU174" s="8"/>
      <c r="CQV174" s="8"/>
      <c r="CQW174" s="8"/>
      <c r="CQX174" s="8"/>
      <c r="CQY174" s="8"/>
      <c r="CQZ174" s="8"/>
      <c r="CRA174" s="8"/>
      <c r="CRB174" s="8"/>
      <c r="CRC174" s="8"/>
      <c r="CRD174" s="8"/>
      <c r="CRE174" s="8"/>
      <c r="CRF174" s="8"/>
      <c r="CRG174" s="8"/>
      <c r="CRH174" s="8"/>
      <c r="CRI174" s="8"/>
      <c r="CRJ174" s="8"/>
      <c r="CRK174" s="8"/>
      <c r="CRL174" s="8"/>
      <c r="CRM174" s="8"/>
      <c r="CRN174" s="8"/>
      <c r="CRO174" s="8"/>
      <c r="CRP174" s="8"/>
      <c r="CRQ174" s="8"/>
      <c r="CRR174" s="8"/>
      <c r="CRS174" s="8"/>
      <c r="CRT174" s="8"/>
      <c r="CRU174" s="8"/>
      <c r="CRV174" s="8"/>
      <c r="CRW174" s="8"/>
      <c r="CRX174" s="8"/>
      <c r="CRY174" s="8"/>
      <c r="CRZ174" s="8"/>
      <c r="CSA174" s="8"/>
      <c r="CSB174" s="8"/>
      <c r="CSC174" s="8"/>
      <c r="CSD174" s="8"/>
      <c r="CSE174" s="8"/>
      <c r="CSF174" s="8"/>
      <c r="CSG174" s="8"/>
      <c r="CSH174" s="8"/>
      <c r="CSI174" s="8"/>
      <c r="CSJ174" s="8"/>
      <c r="CSK174" s="8"/>
      <c r="CSL174" s="8"/>
      <c r="CSM174" s="8"/>
      <c r="CSN174" s="8"/>
      <c r="CSO174" s="8"/>
      <c r="CSP174" s="8"/>
      <c r="CSQ174" s="8"/>
      <c r="CSR174" s="8"/>
      <c r="CSS174" s="8"/>
      <c r="CST174" s="8"/>
      <c r="CSU174" s="8"/>
      <c r="CSV174" s="8"/>
      <c r="CSW174" s="8"/>
      <c r="CSX174" s="8"/>
      <c r="CSY174" s="8"/>
      <c r="CSZ174" s="8"/>
      <c r="CTA174" s="8"/>
      <c r="CTB174" s="8"/>
      <c r="CTC174" s="8"/>
      <c r="CTD174" s="8"/>
      <c r="CTE174" s="8"/>
      <c r="CTF174" s="8"/>
      <c r="CTG174" s="8"/>
      <c r="CTH174" s="8"/>
      <c r="CTI174" s="8"/>
      <c r="CTJ174" s="8"/>
      <c r="CTK174" s="8"/>
      <c r="CTL174" s="8"/>
      <c r="CTM174" s="8"/>
      <c r="CTN174" s="8"/>
      <c r="CTO174" s="8"/>
      <c r="CTP174" s="8"/>
      <c r="CTQ174" s="8"/>
      <c r="CTR174" s="8"/>
      <c r="CTS174" s="8"/>
      <c r="CTT174" s="8"/>
      <c r="CTU174" s="8"/>
      <c r="CTV174" s="8"/>
      <c r="CTW174" s="8"/>
      <c r="CTX174" s="8"/>
      <c r="CTY174" s="8"/>
      <c r="CTZ174" s="8"/>
      <c r="CUA174" s="8"/>
      <c r="CUB174" s="8"/>
      <c r="CUC174" s="8"/>
      <c r="CUD174" s="8"/>
      <c r="CUE174" s="8"/>
      <c r="CUF174" s="8"/>
      <c r="CUG174" s="8"/>
      <c r="CUH174" s="8"/>
      <c r="CUI174" s="8"/>
      <c r="CUJ174" s="8"/>
      <c r="CUK174" s="8"/>
      <c r="CUL174" s="8"/>
      <c r="CUM174" s="8"/>
      <c r="CUN174" s="8"/>
      <c r="CUO174" s="8"/>
      <c r="CUP174" s="8"/>
      <c r="CUQ174" s="8"/>
      <c r="CUR174" s="8"/>
      <c r="CUS174" s="8"/>
      <c r="CUT174" s="8"/>
      <c r="CUU174" s="8"/>
      <c r="CUV174" s="8"/>
      <c r="CUW174" s="8"/>
      <c r="CUX174" s="8"/>
      <c r="CUY174" s="8"/>
      <c r="CUZ174" s="8"/>
      <c r="CVA174" s="8"/>
      <c r="CVB174" s="8"/>
      <c r="CVC174" s="8"/>
      <c r="CVD174" s="8"/>
      <c r="CVE174" s="8"/>
      <c r="CVF174" s="8"/>
      <c r="CVG174" s="8"/>
      <c r="CVH174" s="8"/>
      <c r="CVI174" s="8"/>
      <c r="CVJ174" s="8"/>
      <c r="CVK174" s="8"/>
      <c r="CVL174" s="8"/>
      <c r="CVM174" s="8"/>
      <c r="CVN174" s="8"/>
      <c r="CVO174" s="8"/>
      <c r="CVP174" s="8"/>
      <c r="CVQ174" s="8"/>
      <c r="CVR174" s="8"/>
      <c r="CVS174" s="8"/>
      <c r="CVT174" s="8"/>
      <c r="CVU174" s="8"/>
      <c r="CVV174" s="8"/>
      <c r="CVW174" s="8"/>
      <c r="CVX174" s="8"/>
      <c r="CVY174" s="8"/>
      <c r="CVZ174" s="8"/>
      <c r="CWA174" s="8"/>
      <c r="CWB174" s="8"/>
      <c r="CWC174" s="8"/>
      <c r="CWD174" s="8"/>
      <c r="CWE174" s="8"/>
      <c r="CWF174" s="8"/>
      <c r="CWG174" s="8"/>
      <c r="CWH174" s="8"/>
      <c r="CWI174" s="8"/>
      <c r="CWJ174" s="8"/>
      <c r="CWK174" s="8"/>
      <c r="CWL174" s="8"/>
      <c r="CWM174" s="8"/>
      <c r="CWN174" s="8"/>
      <c r="CWO174" s="8"/>
      <c r="CWP174" s="8"/>
      <c r="CWQ174" s="8"/>
      <c r="CWR174" s="8"/>
      <c r="CWS174" s="8"/>
      <c r="CWT174" s="8"/>
      <c r="CWU174" s="8"/>
      <c r="CWV174" s="8"/>
      <c r="CWW174" s="8"/>
      <c r="CWX174" s="8"/>
      <c r="CWY174" s="8"/>
      <c r="CWZ174" s="8"/>
      <c r="CXA174" s="8"/>
      <c r="CXB174" s="8"/>
      <c r="CXC174" s="8"/>
      <c r="CXD174" s="8"/>
      <c r="CXE174" s="8"/>
      <c r="CXF174" s="8"/>
      <c r="CXG174" s="8"/>
      <c r="CXH174" s="8"/>
      <c r="CXI174" s="8"/>
      <c r="CXJ174" s="8"/>
      <c r="CXK174" s="8"/>
      <c r="CXL174" s="8"/>
      <c r="CXM174" s="8"/>
      <c r="CXN174" s="8"/>
      <c r="CXO174" s="8"/>
      <c r="CXP174" s="8"/>
      <c r="CXQ174" s="8"/>
      <c r="CXR174" s="8"/>
      <c r="CXS174" s="8"/>
      <c r="CXT174" s="8"/>
      <c r="CXU174" s="8"/>
      <c r="CXV174" s="8"/>
      <c r="CXW174" s="8"/>
      <c r="CXX174" s="8"/>
      <c r="CXY174" s="8"/>
      <c r="CXZ174" s="8"/>
      <c r="CYA174" s="8"/>
      <c r="CYB174" s="8"/>
      <c r="CYC174" s="8"/>
      <c r="CYD174" s="8"/>
      <c r="CYE174" s="8"/>
      <c r="CYF174" s="8"/>
      <c r="CYG174" s="8"/>
      <c r="CYH174" s="8"/>
      <c r="CYI174" s="8"/>
      <c r="CYJ174" s="8"/>
      <c r="CYK174" s="8"/>
      <c r="CYL174" s="8"/>
      <c r="CYM174" s="8"/>
      <c r="CYN174" s="8"/>
      <c r="CYO174" s="8"/>
      <c r="CYP174" s="8"/>
      <c r="CYQ174" s="8"/>
      <c r="CYR174" s="8"/>
      <c r="CYS174" s="8"/>
      <c r="CYT174" s="8"/>
      <c r="CYU174" s="8"/>
      <c r="CYV174" s="8"/>
      <c r="CYW174" s="8"/>
      <c r="CYX174" s="8"/>
      <c r="CYY174" s="8"/>
      <c r="CYZ174" s="8"/>
      <c r="CZA174" s="8"/>
      <c r="CZB174" s="8"/>
      <c r="CZC174" s="8"/>
      <c r="CZD174" s="8"/>
      <c r="CZE174" s="8"/>
      <c r="CZF174" s="8"/>
      <c r="CZG174" s="8"/>
      <c r="CZH174" s="8"/>
      <c r="CZI174" s="8"/>
      <c r="CZJ174" s="8"/>
      <c r="CZK174" s="8"/>
      <c r="CZL174" s="8"/>
      <c r="CZM174" s="8"/>
      <c r="CZN174" s="8"/>
      <c r="CZO174" s="8"/>
      <c r="CZP174" s="8"/>
      <c r="CZQ174" s="8"/>
      <c r="CZR174" s="8"/>
      <c r="CZS174" s="8"/>
      <c r="CZT174" s="8"/>
      <c r="CZU174" s="8"/>
      <c r="CZV174" s="8"/>
      <c r="CZW174" s="8"/>
      <c r="CZX174" s="8"/>
      <c r="CZY174" s="8"/>
      <c r="CZZ174" s="8"/>
      <c r="DAA174" s="8"/>
      <c r="DAB174" s="8"/>
      <c r="DAC174" s="8"/>
      <c r="DAD174" s="8"/>
      <c r="DAE174" s="8"/>
      <c r="DAF174" s="8"/>
      <c r="DAG174" s="8"/>
      <c r="DAH174" s="8"/>
      <c r="DAI174" s="8"/>
      <c r="DAJ174" s="8"/>
      <c r="DAK174" s="8"/>
      <c r="DAL174" s="8"/>
      <c r="DAM174" s="8"/>
      <c r="DAN174" s="8"/>
      <c r="DAO174" s="8"/>
      <c r="DAP174" s="8"/>
      <c r="DAQ174" s="8"/>
      <c r="DAR174" s="8"/>
      <c r="DAS174" s="8"/>
      <c r="DAT174" s="8"/>
      <c r="DAU174" s="8"/>
      <c r="DAV174" s="8"/>
      <c r="DAW174" s="8"/>
      <c r="DAX174" s="8"/>
      <c r="DAY174" s="8"/>
      <c r="DAZ174" s="8"/>
      <c r="DBA174" s="8"/>
      <c r="DBB174" s="8"/>
      <c r="DBC174" s="8"/>
      <c r="DBD174" s="8"/>
      <c r="DBE174" s="8"/>
      <c r="DBF174" s="8"/>
      <c r="DBG174" s="8"/>
      <c r="DBH174" s="8"/>
      <c r="DBI174" s="8"/>
      <c r="DBJ174" s="8"/>
      <c r="DBK174" s="8"/>
      <c r="DBL174" s="8"/>
      <c r="DBM174" s="8"/>
      <c r="DBN174" s="8"/>
      <c r="DBO174" s="8"/>
      <c r="DBP174" s="8"/>
      <c r="DBQ174" s="8"/>
      <c r="DBR174" s="8"/>
      <c r="DBS174" s="8"/>
      <c r="DBT174" s="8"/>
      <c r="DBU174" s="8"/>
      <c r="DBV174" s="8"/>
      <c r="DBW174" s="8"/>
      <c r="DBX174" s="8"/>
      <c r="DBY174" s="8"/>
      <c r="DBZ174" s="8"/>
      <c r="DCA174" s="8"/>
      <c r="DCB174" s="8"/>
      <c r="DCC174" s="8"/>
      <c r="DCD174" s="8"/>
      <c r="DCE174" s="8"/>
      <c r="DCF174" s="8"/>
      <c r="DCG174" s="8"/>
      <c r="DCH174" s="8"/>
      <c r="DCI174" s="8"/>
      <c r="DCJ174" s="8"/>
      <c r="DCK174" s="8"/>
      <c r="DCL174" s="8"/>
      <c r="DCM174" s="8"/>
      <c r="DCN174" s="8"/>
      <c r="DCO174" s="8"/>
      <c r="DCP174" s="8"/>
      <c r="DCQ174" s="8"/>
      <c r="DCR174" s="8"/>
      <c r="DCS174" s="8"/>
      <c r="DCT174" s="8"/>
      <c r="DCU174" s="8"/>
      <c r="DCV174" s="8"/>
      <c r="DCW174" s="8"/>
      <c r="DCX174" s="8"/>
      <c r="DCY174" s="8"/>
      <c r="DCZ174" s="8"/>
      <c r="DDA174" s="8"/>
      <c r="DDB174" s="8"/>
      <c r="DDC174" s="8"/>
      <c r="DDD174" s="8"/>
      <c r="DDE174" s="8"/>
      <c r="DDF174" s="8"/>
      <c r="DDG174" s="8"/>
      <c r="DDH174" s="8"/>
      <c r="DDI174" s="8"/>
      <c r="DDJ174" s="8"/>
      <c r="DDK174" s="8"/>
      <c r="DDL174" s="8"/>
      <c r="DDM174" s="8"/>
      <c r="DDN174" s="8"/>
      <c r="DDO174" s="8"/>
      <c r="DDP174" s="8"/>
      <c r="DDQ174" s="8"/>
      <c r="DDR174" s="8"/>
      <c r="DDS174" s="8"/>
      <c r="DDT174" s="8"/>
      <c r="DDU174" s="8"/>
      <c r="DDV174" s="8"/>
      <c r="DDW174" s="8"/>
      <c r="DDX174" s="8"/>
      <c r="DDY174" s="8"/>
      <c r="DDZ174" s="8"/>
      <c r="DEA174" s="8"/>
      <c r="DEB174" s="8"/>
      <c r="DEC174" s="8"/>
      <c r="DED174" s="8"/>
      <c r="DEE174" s="8"/>
      <c r="DEF174" s="8"/>
      <c r="DEG174" s="8"/>
      <c r="DEH174" s="8"/>
      <c r="DEI174" s="8"/>
      <c r="DEJ174" s="8"/>
      <c r="DEK174" s="8"/>
      <c r="DEL174" s="8"/>
      <c r="DEM174" s="8"/>
      <c r="DEN174" s="8"/>
      <c r="DEO174" s="8"/>
      <c r="DEP174" s="8"/>
      <c r="DEQ174" s="8"/>
      <c r="DER174" s="8"/>
      <c r="DES174" s="8"/>
      <c r="DET174" s="8"/>
      <c r="DEU174" s="8"/>
      <c r="DEV174" s="8"/>
      <c r="DEW174" s="8"/>
      <c r="DEX174" s="8"/>
      <c r="DEY174" s="8"/>
      <c r="DEZ174" s="8"/>
      <c r="DFA174" s="8"/>
      <c r="DFB174" s="8"/>
      <c r="DFC174" s="8"/>
      <c r="DFD174" s="8"/>
      <c r="DFE174" s="8"/>
      <c r="DFF174" s="8"/>
      <c r="DFG174" s="8"/>
      <c r="DFH174" s="8"/>
      <c r="DFI174" s="8"/>
      <c r="DFJ174" s="8"/>
      <c r="DFK174" s="8"/>
      <c r="DFL174" s="8"/>
      <c r="DFM174" s="8"/>
      <c r="DFN174" s="8"/>
      <c r="DFO174" s="8"/>
      <c r="DFP174" s="8"/>
      <c r="DFQ174" s="8"/>
      <c r="DFR174" s="8"/>
      <c r="DFS174" s="8"/>
      <c r="DFT174" s="8"/>
      <c r="DFU174" s="8"/>
      <c r="DFV174" s="8"/>
      <c r="DFW174" s="8"/>
      <c r="DFX174" s="8"/>
      <c r="DFY174" s="8"/>
      <c r="DFZ174" s="8"/>
      <c r="DGA174" s="8"/>
      <c r="DGB174" s="8"/>
      <c r="DGC174" s="8"/>
      <c r="DGD174" s="8"/>
      <c r="DGE174" s="8"/>
      <c r="DGF174" s="8"/>
      <c r="DGG174" s="8"/>
      <c r="DGH174" s="8"/>
      <c r="DGI174" s="8"/>
      <c r="DGJ174" s="8"/>
      <c r="DGK174" s="8"/>
      <c r="DGL174" s="8"/>
      <c r="DGM174" s="8"/>
      <c r="DGN174" s="8"/>
      <c r="DGO174" s="8"/>
      <c r="DGP174" s="8"/>
      <c r="DGQ174" s="8"/>
      <c r="DGR174" s="8"/>
      <c r="DGS174" s="8"/>
      <c r="DGT174" s="8"/>
      <c r="DGU174" s="8"/>
      <c r="DGV174" s="8"/>
      <c r="DGW174" s="8"/>
      <c r="DGX174" s="8"/>
      <c r="DGY174" s="8"/>
      <c r="DGZ174" s="8"/>
      <c r="DHA174" s="8"/>
      <c r="DHB174" s="8"/>
      <c r="DHC174" s="8"/>
      <c r="DHD174" s="8"/>
      <c r="DHE174" s="8"/>
      <c r="DHF174" s="8"/>
      <c r="DHG174" s="8"/>
      <c r="DHH174" s="8"/>
      <c r="DHI174" s="8"/>
      <c r="DHJ174" s="8"/>
      <c r="DHK174" s="8"/>
      <c r="DHL174" s="8"/>
      <c r="DHM174" s="8"/>
      <c r="DHN174" s="8"/>
      <c r="DHO174" s="8"/>
      <c r="DHP174" s="8"/>
      <c r="DHQ174" s="8"/>
      <c r="DHR174" s="8"/>
      <c r="DHS174" s="8"/>
      <c r="DHT174" s="8"/>
      <c r="DHU174" s="8"/>
      <c r="DHV174" s="8"/>
      <c r="DHW174" s="8"/>
      <c r="DHX174" s="8"/>
      <c r="DHY174" s="8"/>
      <c r="DHZ174" s="8"/>
      <c r="DIA174" s="8"/>
      <c r="DIB174" s="8"/>
      <c r="DIC174" s="8"/>
      <c r="DID174" s="8"/>
      <c r="DIE174" s="8"/>
      <c r="DIF174" s="8"/>
      <c r="DIG174" s="8"/>
      <c r="DIH174" s="8"/>
      <c r="DII174" s="8"/>
      <c r="DIJ174" s="8"/>
      <c r="DIK174" s="8"/>
      <c r="DIL174" s="8"/>
      <c r="DIM174" s="8"/>
      <c r="DIN174" s="8"/>
      <c r="DIO174" s="8"/>
      <c r="DIP174" s="8"/>
      <c r="DIQ174" s="8"/>
      <c r="DIR174" s="8"/>
      <c r="DIS174" s="8"/>
      <c r="DIT174" s="8"/>
      <c r="DIU174" s="8"/>
      <c r="DIV174" s="8"/>
      <c r="DIW174" s="8"/>
      <c r="DIX174" s="8"/>
      <c r="DIY174" s="8"/>
      <c r="DIZ174" s="8"/>
      <c r="DJA174" s="8"/>
      <c r="DJB174" s="8"/>
      <c r="DJC174" s="8"/>
      <c r="DJD174" s="8"/>
      <c r="DJE174" s="8"/>
      <c r="DJF174" s="8"/>
      <c r="DJG174" s="8"/>
      <c r="DJH174" s="8"/>
      <c r="DJI174" s="8"/>
      <c r="DJJ174" s="8"/>
      <c r="DJK174" s="8"/>
      <c r="DJL174" s="8"/>
      <c r="DJM174" s="8"/>
      <c r="DJN174" s="8"/>
      <c r="DJO174" s="8"/>
      <c r="DJP174" s="8"/>
      <c r="DJQ174" s="8"/>
      <c r="DJR174" s="8"/>
      <c r="DJS174" s="8"/>
      <c r="DJT174" s="8"/>
      <c r="DJU174" s="8"/>
      <c r="DJV174" s="8"/>
      <c r="DJW174" s="8"/>
      <c r="DJX174" s="8"/>
      <c r="DJY174" s="8"/>
      <c r="DJZ174" s="8"/>
      <c r="DKA174" s="8"/>
      <c r="DKB174" s="8"/>
      <c r="DKC174" s="8"/>
      <c r="DKD174" s="8"/>
      <c r="DKE174" s="8"/>
      <c r="DKF174" s="8"/>
      <c r="DKG174" s="8"/>
      <c r="DKH174" s="8"/>
      <c r="DKI174" s="8"/>
      <c r="DKJ174" s="8"/>
      <c r="DKK174" s="8"/>
      <c r="DKL174" s="8"/>
      <c r="DKM174" s="8"/>
      <c r="DKN174" s="8"/>
      <c r="DKO174" s="8"/>
      <c r="DKP174" s="8"/>
      <c r="DKQ174" s="8"/>
      <c r="DKR174" s="8"/>
      <c r="DKS174" s="8"/>
      <c r="DKT174" s="8"/>
      <c r="DKU174" s="8"/>
      <c r="DKV174" s="8"/>
      <c r="DKW174" s="8"/>
      <c r="DKX174" s="8"/>
      <c r="DKY174" s="8"/>
      <c r="DKZ174" s="8"/>
      <c r="DLA174" s="8"/>
      <c r="DLB174" s="8"/>
      <c r="DLC174" s="8"/>
      <c r="DLD174" s="8"/>
      <c r="DLE174" s="8"/>
      <c r="DLF174" s="8"/>
      <c r="DLG174" s="8"/>
      <c r="DLH174" s="8"/>
      <c r="DLI174" s="8"/>
      <c r="DLJ174" s="8"/>
      <c r="DLK174" s="8"/>
      <c r="DLL174" s="8"/>
      <c r="DLM174" s="8"/>
      <c r="DLN174" s="8"/>
      <c r="DLO174" s="8"/>
      <c r="DLP174" s="8"/>
      <c r="DLQ174" s="8"/>
      <c r="DLR174" s="8"/>
      <c r="DLS174" s="8"/>
      <c r="DLT174" s="8"/>
      <c r="DLU174" s="8"/>
      <c r="DLV174" s="8"/>
      <c r="DLW174" s="8"/>
      <c r="DLX174" s="8"/>
      <c r="DLY174" s="8"/>
      <c r="DLZ174" s="8"/>
      <c r="DMA174" s="8"/>
      <c r="DMB174" s="8"/>
      <c r="DMC174" s="8"/>
      <c r="DMD174" s="8"/>
      <c r="DME174" s="8"/>
      <c r="DMF174" s="8"/>
      <c r="DMG174" s="8"/>
      <c r="DMH174" s="8"/>
      <c r="DMI174" s="8"/>
      <c r="DMJ174" s="8"/>
      <c r="DMK174" s="8"/>
      <c r="DML174" s="8"/>
      <c r="DMM174" s="8"/>
      <c r="DMN174" s="8"/>
      <c r="DMO174" s="8"/>
      <c r="DMP174" s="8"/>
      <c r="DMQ174" s="8"/>
      <c r="DMR174" s="8"/>
      <c r="DMS174" s="8"/>
      <c r="DMT174" s="8"/>
      <c r="DMU174" s="8"/>
      <c r="DMV174" s="8"/>
      <c r="DMW174" s="8"/>
      <c r="DMX174" s="8"/>
      <c r="DMY174" s="8"/>
      <c r="DMZ174" s="8"/>
      <c r="DNA174" s="8"/>
      <c r="DNB174" s="8"/>
      <c r="DNC174" s="8"/>
      <c r="DND174" s="8"/>
      <c r="DNE174" s="8"/>
      <c r="DNF174" s="8"/>
      <c r="DNG174" s="8"/>
      <c r="DNH174" s="8"/>
      <c r="DNI174" s="8"/>
      <c r="DNJ174" s="8"/>
      <c r="DNK174" s="8"/>
      <c r="DNL174" s="8"/>
      <c r="DNM174" s="8"/>
      <c r="DNN174" s="8"/>
      <c r="DNO174" s="8"/>
      <c r="DNP174" s="8"/>
      <c r="DNQ174" s="8"/>
      <c r="DNR174" s="8"/>
      <c r="DNS174" s="8"/>
      <c r="DNT174" s="8"/>
      <c r="DNU174" s="8"/>
      <c r="DNV174" s="8"/>
      <c r="DNW174" s="8"/>
      <c r="DNX174" s="8"/>
      <c r="DNY174" s="8"/>
      <c r="DNZ174" s="8"/>
      <c r="DOA174" s="8"/>
      <c r="DOB174" s="8"/>
      <c r="DOC174" s="8"/>
      <c r="DOD174" s="8"/>
      <c r="DOE174" s="8"/>
      <c r="DOF174" s="8"/>
      <c r="DOG174" s="8"/>
      <c r="DOH174" s="8"/>
      <c r="DOI174" s="8"/>
      <c r="DOJ174" s="8"/>
      <c r="DOK174" s="8"/>
      <c r="DOL174" s="8"/>
      <c r="DOM174" s="8"/>
      <c r="DON174" s="8"/>
      <c r="DOO174" s="8"/>
      <c r="DOP174" s="8"/>
      <c r="DOQ174" s="8"/>
      <c r="DOR174" s="8"/>
      <c r="DOS174" s="8"/>
      <c r="DOT174" s="8"/>
      <c r="DOU174" s="8"/>
      <c r="DOV174" s="8"/>
      <c r="DOW174" s="8"/>
      <c r="DOX174" s="8"/>
      <c r="DOY174" s="8"/>
      <c r="DOZ174" s="8"/>
      <c r="DPA174" s="8"/>
      <c r="DPB174" s="8"/>
      <c r="DPC174" s="8"/>
      <c r="DPD174" s="8"/>
      <c r="DPE174" s="8"/>
      <c r="DPF174" s="8"/>
      <c r="DPG174" s="8"/>
      <c r="DPH174" s="8"/>
      <c r="DPI174" s="8"/>
      <c r="DPJ174" s="8"/>
      <c r="DPK174" s="8"/>
      <c r="DPL174" s="8"/>
      <c r="DPM174" s="8"/>
      <c r="DPN174" s="8"/>
      <c r="DPO174" s="8"/>
      <c r="DPP174" s="8"/>
      <c r="DPQ174" s="8"/>
      <c r="DPR174" s="8"/>
      <c r="DPS174" s="8"/>
      <c r="DPT174" s="8"/>
      <c r="DPU174" s="8"/>
      <c r="DPV174" s="8"/>
      <c r="DPW174" s="8"/>
      <c r="DPX174" s="8"/>
      <c r="DPY174" s="8"/>
      <c r="DPZ174" s="8"/>
      <c r="DQA174" s="8"/>
      <c r="DQB174" s="8"/>
      <c r="DQC174" s="8"/>
      <c r="DQD174" s="8"/>
      <c r="DQE174" s="8"/>
      <c r="DQF174" s="8"/>
      <c r="DQG174" s="8"/>
      <c r="DQH174" s="8"/>
      <c r="DQI174" s="8"/>
      <c r="DQJ174" s="8"/>
      <c r="DQK174" s="8"/>
      <c r="DQL174" s="8"/>
      <c r="DQM174" s="8"/>
      <c r="DQN174" s="8"/>
      <c r="DQO174" s="8"/>
      <c r="DQP174" s="8"/>
      <c r="DQQ174" s="8"/>
      <c r="DQR174" s="8"/>
      <c r="DQS174" s="8"/>
      <c r="DQT174" s="8"/>
      <c r="DQU174" s="8"/>
      <c r="DQV174" s="8"/>
      <c r="DQW174" s="8"/>
      <c r="DQX174" s="8"/>
      <c r="DQY174" s="8"/>
      <c r="DQZ174" s="8"/>
      <c r="DRA174" s="8"/>
      <c r="DRB174" s="8"/>
      <c r="DRC174" s="8"/>
      <c r="DRD174" s="8"/>
      <c r="DRE174" s="8"/>
      <c r="DRF174" s="8"/>
      <c r="DRG174" s="8"/>
      <c r="DRH174" s="8"/>
      <c r="DRI174" s="8"/>
      <c r="DRJ174" s="8"/>
      <c r="DRK174" s="8"/>
      <c r="DRL174" s="8"/>
      <c r="DRM174" s="8"/>
      <c r="DRN174" s="8"/>
      <c r="DRO174" s="8"/>
      <c r="DRP174" s="8"/>
      <c r="DRQ174" s="8"/>
      <c r="DRR174" s="8"/>
      <c r="DRS174" s="8"/>
      <c r="DRT174" s="8"/>
      <c r="DRU174" s="8"/>
      <c r="DRV174" s="8"/>
      <c r="DRW174" s="8"/>
      <c r="DRX174" s="8"/>
      <c r="DRY174" s="8"/>
      <c r="DRZ174" s="8"/>
      <c r="DSA174" s="8"/>
      <c r="DSB174" s="8"/>
      <c r="DSC174" s="8"/>
      <c r="DSD174" s="8"/>
      <c r="DSE174" s="8"/>
      <c r="DSF174" s="8"/>
      <c r="DSG174" s="8"/>
      <c r="DSH174" s="8"/>
      <c r="DSI174" s="8"/>
      <c r="DSJ174" s="8"/>
      <c r="DSK174" s="8"/>
      <c r="DSL174" s="8"/>
      <c r="DSM174" s="8"/>
      <c r="DSN174" s="8"/>
      <c r="DSO174" s="8"/>
      <c r="DSP174" s="8"/>
      <c r="DSQ174" s="8"/>
      <c r="DSR174" s="8"/>
      <c r="DSS174" s="8"/>
      <c r="DST174" s="8"/>
      <c r="DSU174" s="8"/>
      <c r="DSV174" s="8"/>
      <c r="DSW174" s="8"/>
      <c r="DSX174" s="8"/>
      <c r="DSY174" s="8"/>
      <c r="DSZ174" s="8"/>
      <c r="DTA174" s="8"/>
      <c r="DTB174" s="8"/>
      <c r="DTC174" s="8"/>
      <c r="DTD174" s="8"/>
      <c r="DTE174" s="8"/>
      <c r="DTF174" s="8"/>
      <c r="DTG174" s="8"/>
      <c r="DTH174" s="8"/>
      <c r="DTI174" s="8"/>
      <c r="DTJ174" s="8"/>
      <c r="DTK174" s="8"/>
      <c r="DTL174" s="8"/>
      <c r="DTM174" s="8"/>
      <c r="DTN174" s="8"/>
      <c r="DTO174" s="8"/>
      <c r="DTP174" s="8"/>
      <c r="DTQ174" s="8"/>
      <c r="DTR174" s="8"/>
      <c r="DTS174" s="8"/>
      <c r="DTT174" s="8"/>
      <c r="DTU174" s="8"/>
      <c r="DTV174" s="8"/>
      <c r="DTW174" s="8"/>
      <c r="DTX174" s="8"/>
      <c r="DTY174" s="8"/>
      <c r="DTZ174" s="8"/>
      <c r="DUA174" s="8"/>
      <c r="DUB174" s="8"/>
      <c r="DUC174" s="8"/>
      <c r="DUD174" s="8"/>
      <c r="DUE174" s="8"/>
      <c r="DUF174" s="8"/>
      <c r="DUG174" s="8"/>
      <c r="DUH174" s="8"/>
      <c r="DUI174" s="8"/>
      <c r="DUJ174" s="8"/>
      <c r="DUK174" s="8"/>
      <c r="DUL174" s="8"/>
      <c r="DUM174" s="8"/>
      <c r="DUN174" s="8"/>
      <c r="DUO174" s="8"/>
      <c r="DUP174" s="8"/>
      <c r="DUQ174" s="8"/>
      <c r="DUR174" s="8"/>
      <c r="DUS174" s="8"/>
      <c r="DUT174" s="8"/>
      <c r="DUU174" s="8"/>
      <c r="DUV174" s="8"/>
      <c r="DUW174" s="8"/>
      <c r="DUX174" s="8"/>
      <c r="DUY174" s="8"/>
      <c r="DUZ174" s="8"/>
      <c r="DVA174" s="8"/>
      <c r="DVB174" s="8"/>
      <c r="DVC174" s="8"/>
      <c r="DVD174" s="8"/>
      <c r="DVE174" s="8"/>
      <c r="DVF174" s="8"/>
      <c r="DVG174" s="8"/>
      <c r="DVH174" s="8"/>
      <c r="DVI174" s="8"/>
      <c r="DVJ174" s="8"/>
      <c r="DVK174" s="8"/>
      <c r="DVL174" s="8"/>
      <c r="DVM174" s="8"/>
      <c r="DVN174" s="8"/>
      <c r="DVO174" s="8"/>
      <c r="DVP174" s="8"/>
      <c r="DVQ174" s="8"/>
      <c r="DVR174" s="8"/>
      <c r="DVS174" s="8"/>
      <c r="DVT174" s="8"/>
      <c r="DVU174" s="8"/>
      <c r="DVV174" s="8"/>
      <c r="DVW174" s="8"/>
      <c r="DVX174" s="8"/>
      <c r="DVY174" s="8"/>
      <c r="DVZ174" s="8"/>
      <c r="DWA174" s="8"/>
      <c r="DWB174" s="8"/>
      <c r="DWC174" s="8"/>
      <c r="DWD174" s="8"/>
      <c r="DWE174" s="8"/>
      <c r="DWF174" s="8"/>
      <c r="DWG174" s="8"/>
      <c r="DWH174" s="8"/>
      <c r="DWI174" s="8"/>
      <c r="DWJ174" s="8"/>
      <c r="DWK174" s="8"/>
      <c r="DWL174" s="8"/>
      <c r="DWM174" s="8"/>
      <c r="DWN174" s="8"/>
      <c r="DWO174" s="8"/>
      <c r="DWP174" s="8"/>
      <c r="DWQ174" s="8"/>
      <c r="DWR174" s="8"/>
      <c r="DWS174" s="8"/>
      <c r="DWT174" s="8"/>
      <c r="DWU174" s="8"/>
      <c r="DWV174" s="8"/>
      <c r="DWW174" s="8"/>
      <c r="DWX174" s="8"/>
      <c r="DWY174" s="8"/>
      <c r="DWZ174" s="8"/>
      <c r="DXA174" s="8"/>
      <c r="DXB174" s="8"/>
      <c r="DXC174" s="8"/>
      <c r="DXD174" s="8"/>
      <c r="DXE174" s="8"/>
      <c r="DXF174" s="8"/>
      <c r="DXG174" s="8"/>
      <c r="DXH174" s="8"/>
      <c r="DXI174" s="8"/>
      <c r="DXJ174" s="8"/>
      <c r="DXK174" s="8"/>
      <c r="DXL174" s="8"/>
      <c r="DXM174" s="8"/>
      <c r="DXN174" s="8"/>
      <c r="DXO174" s="8"/>
      <c r="DXP174" s="8"/>
      <c r="DXQ174" s="8"/>
      <c r="DXR174" s="8"/>
      <c r="DXS174" s="8"/>
      <c r="DXT174" s="8"/>
      <c r="DXU174" s="8"/>
      <c r="DXV174" s="8"/>
      <c r="DXW174" s="8"/>
      <c r="DXX174" s="8"/>
      <c r="DXY174" s="8"/>
      <c r="DXZ174" s="8"/>
      <c r="DYA174" s="8"/>
      <c r="DYB174" s="8"/>
      <c r="DYC174" s="8"/>
      <c r="DYD174" s="8"/>
      <c r="DYE174" s="8"/>
      <c r="DYF174" s="8"/>
      <c r="DYG174" s="8"/>
      <c r="DYH174" s="8"/>
      <c r="DYI174" s="8"/>
      <c r="DYJ174" s="8"/>
      <c r="DYK174" s="8"/>
      <c r="DYL174" s="8"/>
      <c r="DYM174" s="8"/>
      <c r="DYN174" s="8"/>
      <c r="DYO174" s="8"/>
      <c r="DYP174" s="8"/>
      <c r="DYQ174" s="8"/>
      <c r="DYR174" s="8"/>
      <c r="DYS174" s="8"/>
      <c r="DYT174" s="8"/>
      <c r="DYU174" s="8"/>
      <c r="DYV174" s="8"/>
      <c r="DYW174" s="8"/>
      <c r="DYX174" s="8"/>
      <c r="DYY174" s="8"/>
      <c r="DYZ174" s="8"/>
      <c r="DZA174" s="8"/>
      <c r="DZB174" s="8"/>
      <c r="DZC174" s="8"/>
      <c r="DZD174" s="8"/>
      <c r="DZE174" s="8"/>
      <c r="DZF174" s="8"/>
      <c r="DZG174" s="8"/>
      <c r="DZH174" s="8"/>
      <c r="DZI174" s="8"/>
      <c r="DZJ174" s="8"/>
      <c r="DZK174" s="8"/>
      <c r="DZL174" s="8"/>
      <c r="DZM174" s="8"/>
      <c r="DZN174" s="8"/>
      <c r="DZO174" s="8"/>
      <c r="DZP174" s="8"/>
      <c r="DZQ174" s="8"/>
      <c r="DZR174" s="8"/>
      <c r="DZS174" s="8"/>
      <c r="DZT174" s="8"/>
      <c r="DZU174" s="8"/>
      <c r="DZV174" s="8"/>
      <c r="DZW174" s="8"/>
      <c r="DZX174" s="8"/>
      <c r="DZY174" s="8"/>
      <c r="DZZ174" s="8"/>
      <c r="EAA174" s="8"/>
      <c r="EAB174" s="8"/>
      <c r="EAC174" s="8"/>
      <c r="EAD174" s="8"/>
      <c r="EAE174" s="8"/>
      <c r="EAF174" s="8"/>
      <c r="EAG174" s="8"/>
      <c r="EAH174" s="8"/>
      <c r="EAI174" s="8"/>
      <c r="EAJ174" s="8"/>
      <c r="EAK174" s="8"/>
      <c r="EAL174" s="8"/>
      <c r="EAM174" s="8"/>
      <c r="EAN174" s="8"/>
      <c r="EAO174" s="8"/>
      <c r="EAP174" s="8"/>
      <c r="EAQ174" s="8"/>
      <c r="EAR174" s="8"/>
      <c r="EAS174" s="8"/>
      <c r="EAT174" s="8"/>
      <c r="EAU174" s="8"/>
      <c r="EAV174" s="8"/>
      <c r="EAW174" s="8"/>
      <c r="EAX174" s="8"/>
      <c r="EAY174" s="8"/>
      <c r="EAZ174" s="8"/>
      <c r="EBA174" s="8"/>
      <c r="EBB174" s="8"/>
      <c r="EBC174" s="8"/>
      <c r="EBD174" s="8"/>
      <c r="EBE174" s="8"/>
      <c r="EBF174" s="8"/>
      <c r="EBG174" s="8"/>
      <c r="EBH174" s="8"/>
      <c r="EBI174" s="8"/>
      <c r="EBJ174" s="8"/>
      <c r="EBK174" s="8"/>
      <c r="EBL174" s="8"/>
      <c r="EBM174" s="8"/>
      <c r="EBN174" s="8"/>
      <c r="EBO174" s="8"/>
      <c r="EBP174" s="8"/>
      <c r="EBQ174" s="8"/>
      <c r="EBR174" s="8"/>
      <c r="EBS174" s="8"/>
      <c r="EBT174" s="8"/>
      <c r="EBU174" s="8"/>
      <c r="EBV174" s="8"/>
      <c r="EBW174" s="8"/>
      <c r="EBX174" s="8"/>
      <c r="EBY174" s="8"/>
      <c r="EBZ174" s="8"/>
      <c r="ECA174" s="8"/>
      <c r="ECB174" s="8"/>
      <c r="ECC174" s="8"/>
      <c r="ECD174" s="8"/>
      <c r="ECE174" s="8"/>
      <c r="ECF174" s="8"/>
      <c r="ECG174" s="8"/>
      <c r="ECH174" s="8"/>
      <c r="ECI174" s="8"/>
      <c r="ECJ174" s="8"/>
      <c r="ECK174" s="8"/>
      <c r="ECL174" s="8"/>
      <c r="ECM174" s="8"/>
      <c r="ECN174" s="8"/>
      <c r="ECO174" s="8"/>
      <c r="ECP174" s="8"/>
      <c r="ECQ174" s="8"/>
      <c r="ECR174" s="8"/>
      <c r="ECS174" s="8"/>
      <c r="ECT174" s="8"/>
      <c r="ECU174" s="8"/>
      <c r="ECV174" s="8"/>
      <c r="ECW174" s="8"/>
      <c r="ECX174" s="8"/>
      <c r="ECY174" s="8"/>
      <c r="ECZ174" s="8"/>
      <c r="EDA174" s="8"/>
      <c r="EDB174" s="8"/>
      <c r="EDC174" s="8"/>
      <c r="EDD174" s="8"/>
      <c r="EDE174" s="8"/>
      <c r="EDF174" s="8"/>
      <c r="EDG174" s="8"/>
      <c r="EDH174" s="8"/>
      <c r="EDI174" s="8"/>
      <c r="EDJ174" s="8"/>
      <c r="EDK174" s="8"/>
      <c r="EDL174" s="8"/>
      <c r="EDM174" s="8"/>
      <c r="EDN174" s="8"/>
      <c r="EDO174" s="8"/>
      <c r="EDP174" s="8"/>
      <c r="EDQ174" s="8"/>
      <c r="EDR174" s="8"/>
      <c r="EDS174" s="8"/>
      <c r="EDT174" s="8"/>
      <c r="EDU174" s="8"/>
      <c r="EDV174" s="8"/>
      <c r="EDW174" s="8"/>
      <c r="EDX174" s="8"/>
      <c r="EDY174" s="8"/>
      <c r="EDZ174" s="8"/>
      <c r="EEA174" s="8"/>
      <c r="EEB174" s="8"/>
      <c r="EEC174" s="8"/>
      <c r="EED174" s="8"/>
      <c r="EEE174" s="8"/>
      <c r="EEF174" s="8"/>
      <c r="EEG174" s="8"/>
      <c r="EEH174" s="8"/>
      <c r="EEI174" s="8"/>
      <c r="EEJ174" s="8"/>
      <c r="EEK174" s="8"/>
      <c r="EEL174" s="8"/>
      <c r="EEM174" s="8"/>
      <c r="EEN174" s="8"/>
      <c r="EEO174" s="8"/>
      <c r="EEP174" s="8"/>
      <c r="EEQ174" s="8"/>
      <c r="EER174" s="8"/>
      <c r="EES174" s="8"/>
      <c r="EET174" s="8"/>
      <c r="EEU174" s="8"/>
      <c r="EEV174" s="8"/>
      <c r="EEW174" s="8"/>
      <c r="EEX174" s="8"/>
      <c r="EEY174" s="8"/>
      <c r="EEZ174" s="8"/>
      <c r="EFA174" s="8"/>
      <c r="EFB174" s="8"/>
      <c r="EFC174" s="8"/>
      <c r="EFD174" s="8"/>
      <c r="EFE174" s="8"/>
      <c r="EFF174" s="8"/>
      <c r="EFG174" s="8"/>
      <c r="EFH174" s="8"/>
      <c r="EFI174" s="8"/>
      <c r="EFJ174" s="8"/>
      <c r="EFK174" s="8"/>
      <c r="EFL174" s="8"/>
      <c r="EFM174" s="8"/>
      <c r="EFN174" s="8"/>
      <c r="EFO174" s="8"/>
      <c r="EFP174" s="8"/>
      <c r="EFQ174" s="8"/>
      <c r="EFR174" s="8"/>
      <c r="EFS174" s="8"/>
      <c r="EFT174" s="8"/>
      <c r="EFU174" s="8"/>
      <c r="EFV174" s="8"/>
      <c r="EFW174" s="8"/>
      <c r="EFX174" s="8"/>
      <c r="EFY174" s="8"/>
      <c r="EFZ174" s="8"/>
      <c r="EGA174" s="8"/>
      <c r="EGB174" s="8"/>
      <c r="EGC174" s="8"/>
      <c r="EGD174" s="8"/>
      <c r="EGE174" s="8"/>
      <c r="EGF174" s="8"/>
      <c r="EGG174" s="8"/>
      <c r="EGH174" s="8"/>
      <c r="EGI174" s="8"/>
      <c r="EGJ174" s="8"/>
      <c r="EGK174" s="8"/>
      <c r="EGL174" s="8"/>
      <c r="EGM174" s="8"/>
      <c r="EGN174" s="8"/>
      <c r="EGO174" s="8"/>
      <c r="EGP174" s="8"/>
      <c r="EGQ174" s="8"/>
      <c r="EGR174" s="8"/>
      <c r="EGS174" s="8"/>
      <c r="EGT174" s="8"/>
      <c r="EGU174" s="8"/>
      <c r="EGV174" s="8"/>
      <c r="EGW174" s="8"/>
      <c r="EGX174" s="8"/>
      <c r="EGY174" s="8"/>
      <c r="EGZ174" s="8"/>
      <c r="EHA174" s="8"/>
      <c r="EHB174" s="8"/>
      <c r="EHC174" s="8"/>
      <c r="EHD174" s="8"/>
      <c r="EHE174" s="8"/>
      <c r="EHF174" s="8"/>
      <c r="EHG174" s="8"/>
      <c r="EHH174" s="8"/>
      <c r="EHI174" s="8"/>
      <c r="EHJ174" s="8"/>
      <c r="EHK174" s="8"/>
      <c r="EHL174" s="8"/>
      <c r="EHM174" s="8"/>
      <c r="EHN174" s="8"/>
      <c r="EHO174" s="8"/>
      <c r="EHP174" s="8"/>
      <c r="EHQ174" s="8"/>
      <c r="EHR174" s="8"/>
      <c r="EHS174" s="8"/>
      <c r="EHT174" s="8"/>
      <c r="EHU174" s="8"/>
      <c r="EHV174" s="8"/>
      <c r="EHW174" s="8"/>
      <c r="EHX174" s="8"/>
      <c r="EHY174" s="8"/>
      <c r="EHZ174" s="8"/>
      <c r="EIA174" s="8"/>
      <c r="EIB174" s="8"/>
      <c r="EIC174" s="8"/>
      <c r="EID174" s="8"/>
      <c r="EIE174" s="8"/>
      <c r="EIF174" s="8"/>
      <c r="EIG174" s="8"/>
      <c r="EIH174" s="8"/>
      <c r="EII174" s="8"/>
      <c r="EIJ174" s="8"/>
      <c r="EIK174" s="8"/>
      <c r="EIL174" s="8"/>
      <c r="EIM174" s="8"/>
      <c r="EIN174" s="8"/>
      <c r="EIO174" s="8"/>
      <c r="EIP174" s="8"/>
      <c r="EIQ174" s="8"/>
      <c r="EIR174" s="8"/>
      <c r="EIS174" s="8"/>
      <c r="EIT174" s="8"/>
      <c r="EIU174" s="8"/>
      <c r="EIV174" s="8"/>
      <c r="EIW174" s="8"/>
      <c r="EIX174" s="8"/>
      <c r="EIY174" s="8"/>
      <c r="EIZ174" s="8"/>
      <c r="EJA174" s="8"/>
      <c r="EJB174" s="8"/>
      <c r="EJC174" s="8"/>
      <c r="EJD174" s="8"/>
      <c r="EJE174" s="8"/>
      <c r="EJF174" s="8"/>
      <c r="EJG174" s="8"/>
      <c r="EJH174" s="8"/>
      <c r="EJI174" s="8"/>
      <c r="EJJ174" s="8"/>
      <c r="EJK174" s="8"/>
      <c r="EJL174" s="8"/>
      <c r="EJM174" s="8"/>
      <c r="EJN174" s="8"/>
      <c r="EJO174" s="8"/>
      <c r="EJP174" s="8"/>
      <c r="EJQ174" s="8"/>
      <c r="EJR174" s="8"/>
      <c r="EJS174" s="8"/>
      <c r="EJT174" s="8"/>
      <c r="EJU174" s="8"/>
      <c r="EJV174" s="8"/>
      <c r="EJW174" s="8"/>
      <c r="EJX174" s="8"/>
      <c r="EJY174" s="8"/>
      <c r="EJZ174" s="8"/>
      <c r="EKA174" s="8"/>
      <c r="EKB174" s="8"/>
      <c r="EKC174" s="8"/>
      <c r="EKD174" s="8"/>
      <c r="EKE174" s="8"/>
      <c r="EKF174" s="8"/>
      <c r="EKG174" s="8"/>
      <c r="EKH174" s="8"/>
      <c r="EKI174" s="8"/>
      <c r="EKJ174" s="8"/>
      <c r="EKK174" s="8"/>
      <c r="EKL174" s="8"/>
      <c r="EKM174" s="8"/>
      <c r="EKN174" s="8"/>
      <c r="EKO174" s="8"/>
      <c r="EKP174" s="8"/>
      <c r="EKQ174" s="8"/>
      <c r="EKR174" s="8"/>
      <c r="EKS174" s="8"/>
      <c r="EKT174" s="8"/>
      <c r="EKU174" s="8"/>
      <c r="EKV174" s="8"/>
      <c r="EKW174" s="8"/>
      <c r="EKX174" s="8"/>
      <c r="EKY174" s="8"/>
      <c r="EKZ174" s="8"/>
      <c r="ELA174" s="8"/>
      <c r="ELB174" s="8"/>
      <c r="ELC174" s="8"/>
      <c r="ELD174" s="8"/>
      <c r="ELE174" s="8"/>
      <c r="ELF174" s="8"/>
      <c r="ELG174" s="8"/>
      <c r="ELH174" s="8"/>
      <c r="ELI174" s="8"/>
      <c r="ELJ174" s="8"/>
      <c r="ELK174" s="8"/>
      <c r="ELL174" s="8"/>
      <c r="ELM174" s="8"/>
      <c r="ELN174" s="8"/>
      <c r="ELO174" s="8"/>
      <c r="ELP174" s="8"/>
      <c r="ELQ174" s="8"/>
      <c r="ELR174" s="8"/>
      <c r="ELS174" s="8"/>
      <c r="ELT174" s="8"/>
      <c r="ELU174" s="8"/>
      <c r="ELV174" s="8"/>
      <c r="ELW174" s="8"/>
      <c r="ELX174" s="8"/>
      <c r="ELY174" s="8"/>
      <c r="ELZ174" s="8"/>
      <c r="EMA174" s="8"/>
      <c r="EMB174" s="8"/>
      <c r="EMC174" s="8"/>
      <c r="EMD174" s="8"/>
      <c r="EME174" s="8"/>
      <c r="EMF174" s="8"/>
      <c r="EMG174" s="8"/>
      <c r="EMH174" s="8"/>
      <c r="EMI174" s="8"/>
      <c r="EMJ174" s="8"/>
      <c r="EMK174" s="8"/>
      <c r="EML174" s="8"/>
      <c r="EMM174" s="8"/>
      <c r="EMN174" s="8"/>
      <c r="EMO174" s="8"/>
      <c r="EMP174" s="8"/>
      <c r="EMQ174" s="8"/>
      <c r="EMR174" s="8"/>
      <c r="EMS174" s="8"/>
      <c r="EMT174" s="8"/>
      <c r="EMU174" s="8"/>
      <c r="EMV174" s="8"/>
      <c r="EMW174" s="8"/>
      <c r="EMX174" s="8"/>
      <c r="EMY174" s="8"/>
      <c r="EMZ174" s="8"/>
      <c r="ENA174" s="8"/>
      <c r="ENB174" s="8"/>
      <c r="ENC174" s="8"/>
      <c r="END174" s="8"/>
      <c r="ENE174" s="8"/>
      <c r="ENF174" s="8"/>
      <c r="ENG174" s="8"/>
      <c r="ENH174" s="8"/>
      <c r="ENI174" s="8"/>
      <c r="ENJ174" s="8"/>
      <c r="ENK174" s="8"/>
      <c r="ENL174" s="8"/>
      <c r="ENM174" s="8"/>
      <c r="ENN174" s="8"/>
      <c r="ENO174" s="8"/>
      <c r="ENP174" s="8"/>
      <c r="ENQ174" s="8"/>
      <c r="ENR174" s="8"/>
      <c r="ENS174" s="8"/>
      <c r="ENT174" s="8"/>
      <c r="ENU174" s="8"/>
      <c r="ENV174" s="8"/>
      <c r="ENW174" s="8"/>
      <c r="ENX174" s="8"/>
      <c r="ENY174" s="8"/>
      <c r="ENZ174" s="8"/>
      <c r="EOA174" s="8"/>
      <c r="EOB174" s="8"/>
      <c r="EOC174" s="8"/>
      <c r="EOD174" s="8"/>
      <c r="EOE174" s="8"/>
      <c r="EOF174" s="8"/>
      <c r="EOG174" s="8"/>
      <c r="EOH174" s="8"/>
      <c r="EOI174" s="8"/>
      <c r="EOJ174" s="8"/>
      <c r="EOK174" s="8"/>
      <c r="EOL174" s="8"/>
      <c r="EOM174" s="8"/>
      <c r="EON174" s="8"/>
      <c r="EOO174" s="8"/>
      <c r="EOP174" s="8"/>
      <c r="EOQ174" s="8"/>
      <c r="EOR174" s="8"/>
      <c r="EOS174" s="8"/>
      <c r="EOT174" s="8"/>
      <c r="EOU174" s="8"/>
      <c r="EOV174" s="8"/>
      <c r="EOW174" s="8"/>
      <c r="EOX174" s="8"/>
      <c r="EOY174" s="8"/>
      <c r="EOZ174" s="8"/>
      <c r="EPA174" s="8"/>
      <c r="EPB174" s="8"/>
      <c r="EPC174" s="8"/>
      <c r="EPD174" s="8"/>
      <c r="EPE174" s="8"/>
      <c r="EPF174" s="8"/>
      <c r="EPG174" s="8"/>
      <c r="EPH174" s="8"/>
      <c r="EPI174" s="8"/>
      <c r="EPJ174" s="8"/>
      <c r="EPK174" s="8"/>
      <c r="EPL174" s="8"/>
      <c r="EPM174" s="8"/>
      <c r="EPN174" s="8"/>
      <c r="EPO174" s="8"/>
      <c r="EPP174" s="8"/>
      <c r="EPQ174" s="8"/>
      <c r="EPR174" s="8"/>
      <c r="EPS174" s="8"/>
      <c r="EPT174" s="8"/>
      <c r="EPU174" s="8"/>
      <c r="EPV174" s="8"/>
      <c r="EPW174" s="8"/>
      <c r="EPX174" s="8"/>
      <c r="EPY174" s="8"/>
      <c r="EPZ174" s="8"/>
      <c r="EQA174" s="8"/>
      <c r="EQB174" s="8"/>
      <c r="EQC174" s="8"/>
      <c r="EQD174" s="8"/>
      <c r="EQE174" s="8"/>
      <c r="EQF174" s="8"/>
      <c r="EQG174" s="8"/>
      <c r="EQH174" s="8"/>
      <c r="EQI174" s="8"/>
      <c r="EQJ174" s="8"/>
      <c r="EQK174" s="8"/>
      <c r="EQL174" s="8"/>
      <c r="EQM174" s="8"/>
      <c r="EQN174" s="8"/>
      <c r="EQO174" s="8"/>
      <c r="EQP174" s="8"/>
      <c r="EQQ174" s="8"/>
      <c r="EQR174" s="8"/>
      <c r="EQS174" s="8"/>
      <c r="EQT174" s="8"/>
      <c r="EQU174" s="8"/>
      <c r="EQV174" s="8"/>
      <c r="EQW174" s="8"/>
      <c r="EQX174" s="8"/>
      <c r="EQY174" s="8"/>
      <c r="EQZ174" s="8"/>
      <c r="ERA174" s="8"/>
      <c r="ERB174" s="8"/>
      <c r="ERC174" s="8"/>
      <c r="ERD174" s="8"/>
      <c r="ERE174" s="8"/>
      <c r="ERF174" s="8"/>
      <c r="ERG174" s="8"/>
      <c r="ERH174" s="8"/>
      <c r="ERI174" s="8"/>
      <c r="ERJ174" s="8"/>
      <c r="ERK174" s="8"/>
      <c r="ERL174" s="8"/>
      <c r="ERM174" s="8"/>
      <c r="ERN174" s="8"/>
      <c r="ERO174" s="8"/>
      <c r="ERP174" s="8"/>
      <c r="ERQ174" s="8"/>
      <c r="ERR174" s="8"/>
      <c r="ERS174" s="8"/>
      <c r="ERT174" s="8"/>
      <c r="ERU174" s="8"/>
      <c r="ERV174" s="8"/>
      <c r="ERW174" s="8"/>
      <c r="ERX174" s="8"/>
      <c r="ERY174" s="8"/>
      <c r="ERZ174" s="8"/>
      <c r="ESA174" s="8"/>
      <c r="ESB174" s="8"/>
      <c r="ESC174" s="8"/>
      <c r="ESD174" s="8"/>
      <c r="ESE174" s="8"/>
      <c r="ESF174" s="8"/>
      <c r="ESG174" s="8"/>
      <c r="ESH174" s="8"/>
      <c r="ESI174" s="8"/>
      <c r="ESJ174" s="8"/>
      <c r="ESK174" s="8"/>
      <c r="ESL174" s="8"/>
      <c r="ESM174" s="8"/>
      <c r="ESN174" s="8"/>
      <c r="ESO174" s="8"/>
      <c r="ESP174" s="8"/>
      <c r="ESQ174" s="8"/>
      <c r="ESR174" s="8"/>
      <c r="ESS174" s="8"/>
      <c r="EST174" s="8"/>
      <c r="ESU174" s="8"/>
      <c r="ESV174" s="8"/>
      <c r="ESW174" s="8"/>
      <c r="ESX174" s="8"/>
      <c r="ESY174" s="8"/>
      <c r="ESZ174" s="8"/>
      <c r="ETA174" s="8"/>
      <c r="ETB174" s="8"/>
      <c r="ETC174" s="8"/>
      <c r="ETD174" s="8"/>
      <c r="ETE174" s="8"/>
      <c r="ETF174" s="8"/>
      <c r="ETG174" s="8"/>
      <c r="ETH174" s="8"/>
      <c r="ETI174" s="8"/>
      <c r="ETJ174" s="8"/>
      <c r="ETK174" s="8"/>
      <c r="ETL174" s="8"/>
      <c r="ETM174" s="8"/>
      <c r="ETN174" s="8"/>
      <c r="ETO174" s="8"/>
      <c r="ETP174" s="8"/>
      <c r="ETQ174" s="8"/>
      <c r="ETR174" s="8"/>
      <c r="ETS174" s="8"/>
      <c r="ETT174" s="8"/>
      <c r="ETU174" s="8"/>
      <c r="ETV174" s="8"/>
      <c r="ETW174" s="8"/>
      <c r="ETX174" s="8"/>
      <c r="ETY174" s="8"/>
      <c r="ETZ174" s="8"/>
      <c r="EUA174" s="8"/>
      <c r="EUB174" s="8"/>
      <c r="EUC174" s="8"/>
      <c r="EUD174" s="8"/>
      <c r="EUE174" s="8"/>
      <c r="EUF174" s="8"/>
      <c r="EUG174" s="8"/>
      <c r="EUH174" s="8"/>
      <c r="EUI174" s="8"/>
      <c r="EUJ174" s="8"/>
      <c r="EUK174" s="8"/>
      <c r="EUL174" s="8"/>
      <c r="EUM174" s="8"/>
      <c r="EUN174" s="8"/>
      <c r="EUO174" s="8"/>
      <c r="EUP174" s="8"/>
      <c r="EUQ174" s="8"/>
      <c r="EUR174" s="8"/>
      <c r="EUS174" s="8"/>
      <c r="EUT174" s="8"/>
      <c r="EUU174" s="8"/>
      <c r="EUV174" s="8"/>
      <c r="EUW174" s="8"/>
      <c r="EUX174" s="8"/>
      <c r="EUY174" s="8"/>
      <c r="EUZ174" s="8"/>
      <c r="EVA174" s="8"/>
      <c r="EVB174" s="8"/>
      <c r="EVC174" s="8"/>
      <c r="EVD174" s="8"/>
      <c r="EVE174" s="8"/>
      <c r="EVF174" s="8"/>
      <c r="EVG174" s="8"/>
      <c r="EVH174" s="8"/>
      <c r="EVI174" s="8"/>
      <c r="EVJ174" s="8"/>
      <c r="EVK174" s="8"/>
      <c r="EVL174" s="8"/>
      <c r="EVM174" s="8"/>
      <c r="EVN174" s="8"/>
      <c r="EVO174" s="8"/>
      <c r="EVP174" s="8"/>
      <c r="EVQ174" s="8"/>
      <c r="EVR174" s="8"/>
      <c r="EVS174" s="8"/>
      <c r="EVT174" s="8"/>
      <c r="EVU174" s="8"/>
      <c r="EVV174" s="8"/>
      <c r="EVW174" s="8"/>
      <c r="EVX174" s="8"/>
      <c r="EVY174" s="8"/>
      <c r="EVZ174" s="8"/>
      <c r="EWA174" s="8"/>
      <c r="EWB174" s="8"/>
      <c r="EWC174" s="8"/>
      <c r="EWD174" s="8"/>
      <c r="EWE174" s="8"/>
      <c r="EWF174" s="8"/>
      <c r="EWG174" s="8"/>
      <c r="EWH174" s="8"/>
      <c r="EWI174" s="8"/>
      <c r="EWJ174" s="8"/>
      <c r="EWK174" s="8"/>
      <c r="EWL174" s="8"/>
      <c r="EWM174" s="8"/>
      <c r="EWN174" s="8"/>
      <c r="EWO174" s="8"/>
      <c r="EWP174" s="8"/>
      <c r="EWQ174" s="8"/>
      <c r="EWR174" s="8"/>
      <c r="EWS174" s="8"/>
      <c r="EWT174" s="8"/>
      <c r="EWU174" s="8"/>
      <c r="EWV174" s="8"/>
      <c r="EWW174" s="8"/>
      <c r="EWX174" s="8"/>
      <c r="EWY174" s="8"/>
      <c r="EWZ174" s="8"/>
      <c r="EXA174" s="8"/>
      <c r="EXB174" s="8"/>
      <c r="EXC174" s="8"/>
      <c r="EXD174" s="8"/>
      <c r="EXE174" s="8"/>
      <c r="EXF174" s="8"/>
      <c r="EXG174" s="8"/>
      <c r="EXH174" s="8"/>
      <c r="EXI174" s="8"/>
      <c r="EXJ174" s="8"/>
      <c r="EXK174" s="8"/>
      <c r="EXL174" s="8"/>
      <c r="EXM174" s="8"/>
      <c r="EXN174" s="8"/>
      <c r="EXO174" s="8"/>
      <c r="EXP174" s="8"/>
      <c r="EXQ174" s="8"/>
      <c r="EXR174" s="8"/>
      <c r="EXS174" s="8"/>
      <c r="EXT174" s="8"/>
      <c r="EXU174" s="8"/>
      <c r="EXV174" s="8"/>
      <c r="EXW174" s="8"/>
      <c r="EXX174" s="8"/>
      <c r="EXY174" s="8"/>
      <c r="EXZ174" s="8"/>
      <c r="EYA174" s="8"/>
      <c r="EYB174" s="8"/>
      <c r="EYC174" s="8"/>
      <c r="EYD174" s="8"/>
      <c r="EYE174" s="8"/>
      <c r="EYF174" s="8"/>
      <c r="EYG174" s="8"/>
      <c r="EYH174" s="8"/>
      <c r="EYI174" s="8"/>
      <c r="EYJ174" s="8"/>
      <c r="EYK174" s="8"/>
      <c r="EYL174" s="8"/>
      <c r="EYM174" s="8"/>
      <c r="EYN174" s="8"/>
      <c r="EYO174" s="8"/>
      <c r="EYP174" s="8"/>
      <c r="EYQ174" s="8"/>
      <c r="EYR174" s="8"/>
      <c r="EYS174" s="8"/>
      <c r="EYT174" s="8"/>
      <c r="EYU174" s="8"/>
      <c r="EYV174" s="8"/>
      <c r="EYW174" s="8"/>
      <c r="EYX174" s="8"/>
      <c r="EYY174" s="8"/>
      <c r="EYZ174" s="8"/>
      <c r="EZA174" s="8"/>
      <c r="EZB174" s="8"/>
      <c r="EZC174" s="8"/>
      <c r="EZD174" s="8"/>
      <c r="EZE174" s="8"/>
      <c r="EZF174" s="8"/>
      <c r="EZG174" s="8"/>
      <c r="EZH174" s="8"/>
      <c r="EZI174" s="8"/>
      <c r="EZJ174" s="8"/>
      <c r="EZK174" s="8"/>
      <c r="EZL174" s="8"/>
      <c r="EZM174" s="8"/>
      <c r="EZN174" s="8"/>
      <c r="EZO174" s="8"/>
      <c r="EZP174" s="8"/>
      <c r="EZQ174" s="8"/>
      <c r="EZR174" s="8"/>
      <c r="EZS174" s="8"/>
      <c r="EZT174" s="8"/>
      <c r="EZU174" s="8"/>
      <c r="EZV174" s="8"/>
      <c r="EZW174" s="8"/>
      <c r="EZX174" s="8"/>
      <c r="EZY174" s="8"/>
      <c r="EZZ174" s="8"/>
      <c r="FAA174" s="8"/>
      <c r="FAB174" s="8"/>
      <c r="FAC174" s="8"/>
      <c r="FAD174" s="8"/>
      <c r="FAE174" s="8"/>
      <c r="FAF174" s="8"/>
      <c r="FAG174" s="8"/>
      <c r="FAH174" s="8"/>
      <c r="FAI174" s="8"/>
      <c r="FAJ174" s="8"/>
      <c r="FAK174" s="8"/>
      <c r="FAL174" s="8"/>
      <c r="FAM174" s="8"/>
      <c r="FAN174" s="8"/>
      <c r="FAO174" s="8"/>
      <c r="FAP174" s="8"/>
      <c r="FAQ174" s="8"/>
      <c r="FAR174" s="8"/>
      <c r="FAS174" s="8"/>
      <c r="FAT174" s="8"/>
      <c r="FAU174" s="8"/>
      <c r="FAV174" s="8"/>
      <c r="FAW174" s="8"/>
      <c r="FAX174" s="8"/>
      <c r="FAY174" s="8"/>
      <c r="FAZ174" s="8"/>
      <c r="FBA174" s="8"/>
      <c r="FBB174" s="8"/>
      <c r="FBC174" s="8"/>
      <c r="FBD174" s="8"/>
      <c r="FBE174" s="8"/>
      <c r="FBF174" s="8"/>
      <c r="FBG174" s="8"/>
      <c r="FBH174" s="8"/>
      <c r="FBI174" s="8"/>
      <c r="FBJ174" s="8"/>
      <c r="FBK174" s="8"/>
      <c r="FBL174" s="8"/>
      <c r="FBM174" s="8"/>
      <c r="FBN174" s="8"/>
      <c r="FBO174" s="8"/>
      <c r="FBP174" s="8"/>
      <c r="FBQ174" s="8"/>
      <c r="FBR174" s="8"/>
      <c r="FBS174" s="8"/>
      <c r="FBT174" s="8"/>
      <c r="FBU174" s="8"/>
      <c r="FBV174" s="8"/>
      <c r="FBW174" s="8"/>
      <c r="FBX174" s="8"/>
      <c r="FBY174" s="8"/>
      <c r="FBZ174" s="8"/>
      <c r="FCA174" s="8"/>
      <c r="FCB174" s="8"/>
      <c r="FCC174" s="8"/>
      <c r="FCD174" s="8"/>
      <c r="FCE174" s="8"/>
      <c r="FCF174" s="8"/>
      <c r="FCG174" s="8"/>
      <c r="FCH174" s="8"/>
      <c r="FCI174" s="8"/>
      <c r="FCJ174" s="8"/>
      <c r="FCK174" s="8"/>
      <c r="FCL174" s="8"/>
      <c r="FCM174" s="8"/>
      <c r="FCN174" s="8"/>
      <c r="FCO174" s="8"/>
      <c r="FCP174" s="8"/>
      <c r="FCQ174" s="8"/>
      <c r="FCR174" s="8"/>
      <c r="FCS174" s="8"/>
      <c r="FCT174" s="8"/>
      <c r="FCU174" s="8"/>
      <c r="FCV174" s="8"/>
      <c r="FCW174" s="8"/>
      <c r="FCX174" s="8"/>
      <c r="FCY174" s="8"/>
      <c r="FCZ174" s="8"/>
      <c r="FDA174" s="8"/>
      <c r="FDB174" s="8"/>
      <c r="FDC174" s="8"/>
      <c r="FDD174" s="8"/>
      <c r="FDE174" s="8"/>
      <c r="FDF174" s="8"/>
      <c r="FDG174" s="8"/>
      <c r="FDH174" s="8"/>
      <c r="FDI174" s="8"/>
      <c r="FDJ174" s="8"/>
      <c r="FDK174" s="8"/>
      <c r="FDL174" s="8"/>
      <c r="FDM174" s="8"/>
      <c r="FDN174" s="8"/>
      <c r="FDO174" s="8"/>
      <c r="FDP174" s="8"/>
      <c r="FDQ174" s="8"/>
      <c r="FDR174" s="8"/>
      <c r="FDS174" s="8"/>
      <c r="FDT174" s="8"/>
      <c r="FDU174" s="8"/>
      <c r="FDV174" s="8"/>
      <c r="FDW174" s="8"/>
      <c r="FDX174" s="8"/>
      <c r="FDY174" s="8"/>
      <c r="FDZ174" s="8"/>
      <c r="FEA174" s="8"/>
      <c r="FEB174" s="8"/>
      <c r="FEC174" s="8"/>
      <c r="FED174" s="8"/>
      <c r="FEE174" s="8"/>
      <c r="FEF174" s="8"/>
      <c r="FEG174" s="8"/>
      <c r="FEH174" s="8"/>
      <c r="FEI174" s="8"/>
      <c r="FEJ174" s="8"/>
      <c r="FEK174" s="8"/>
      <c r="FEL174" s="8"/>
      <c r="FEM174" s="8"/>
      <c r="FEN174" s="8"/>
      <c r="FEO174" s="8"/>
      <c r="FEP174" s="8"/>
      <c r="FEQ174" s="8"/>
      <c r="FER174" s="8"/>
      <c r="FES174" s="8"/>
      <c r="FET174" s="8"/>
      <c r="FEU174" s="8"/>
      <c r="FEV174" s="8"/>
      <c r="FEW174" s="8"/>
      <c r="FEX174" s="8"/>
      <c r="FEY174" s="8"/>
      <c r="FEZ174" s="8"/>
      <c r="FFA174" s="8"/>
      <c r="FFB174" s="8"/>
      <c r="FFC174" s="8"/>
      <c r="FFD174" s="8"/>
      <c r="FFE174" s="8"/>
      <c r="FFF174" s="8"/>
      <c r="FFG174" s="8"/>
      <c r="FFH174" s="8"/>
      <c r="FFI174" s="8"/>
      <c r="FFJ174" s="8"/>
      <c r="FFK174" s="8"/>
      <c r="FFL174" s="8"/>
      <c r="FFM174" s="8"/>
      <c r="FFN174" s="8"/>
      <c r="FFO174" s="8"/>
      <c r="FFP174" s="8"/>
      <c r="FFQ174" s="8"/>
      <c r="FFR174" s="8"/>
      <c r="FFS174" s="8"/>
      <c r="FFT174" s="8"/>
      <c r="FFU174" s="8"/>
      <c r="FFV174" s="8"/>
      <c r="FFW174" s="8"/>
      <c r="FFX174" s="8"/>
      <c r="FFY174" s="8"/>
      <c r="FFZ174" s="8"/>
      <c r="FGA174" s="8"/>
      <c r="FGB174" s="8"/>
      <c r="FGC174" s="8"/>
      <c r="FGD174" s="8"/>
      <c r="FGE174" s="8"/>
      <c r="FGF174" s="8"/>
      <c r="FGG174" s="8"/>
      <c r="FGH174" s="8"/>
      <c r="FGI174" s="8"/>
      <c r="FGJ174" s="8"/>
      <c r="FGK174" s="8"/>
      <c r="FGL174" s="8"/>
      <c r="FGM174" s="8"/>
      <c r="FGN174" s="8"/>
      <c r="FGO174" s="8"/>
      <c r="FGP174" s="8"/>
      <c r="FGQ174" s="8"/>
      <c r="FGR174" s="8"/>
      <c r="FGS174" s="8"/>
      <c r="FGT174" s="8"/>
      <c r="FGU174" s="8"/>
      <c r="FGV174" s="8"/>
      <c r="FGW174" s="8"/>
      <c r="FGX174" s="8"/>
      <c r="FGY174" s="8"/>
      <c r="FGZ174" s="8"/>
      <c r="FHA174" s="8"/>
      <c r="FHB174" s="8"/>
      <c r="FHC174" s="8"/>
      <c r="FHD174" s="8"/>
      <c r="FHE174" s="8"/>
      <c r="FHF174" s="8"/>
      <c r="FHG174" s="8"/>
      <c r="FHH174" s="8"/>
      <c r="FHI174" s="8"/>
      <c r="FHJ174" s="8"/>
      <c r="FHK174" s="8"/>
      <c r="FHL174" s="8"/>
      <c r="FHM174" s="8"/>
      <c r="FHN174" s="8"/>
      <c r="FHO174" s="8"/>
      <c r="FHP174" s="8"/>
      <c r="FHQ174" s="8"/>
      <c r="FHR174" s="8"/>
      <c r="FHS174" s="8"/>
      <c r="FHT174" s="8"/>
      <c r="FHU174" s="8"/>
      <c r="FHV174" s="8"/>
      <c r="FHW174" s="8"/>
      <c r="FHX174" s="8"/>
      <c r="FHY174" s="8"/>
      <c r="FHZ174" s="8"/>
      <c r="FIA174" s="8"/>
      <c r="FIB174" s="8"/>
      <c r="FIC174" s="8"/>
      <c r="FID174" s="8"/>
      <c r="FIE174" s="8"/>
      <c r="FIF174" s="8"/>
      <c r="FIG174" s="8"/>
      <c r="FIH174" s="8"/>
      <c r="FII174" s="8"/>
      <c r="FIJ174" s="8"/>
      <c r="FIK174" s="8"/>
      <c r="FIL174" s="8"/>
      <c r="FIM174" s="8"/>
      <c r="FIN174" s="8"/>
      <c r="FIO174" s="8"/>
      <c r="FIP174" s="8"/>
      <c r="FIQ174" s="8"/>
      <c r="FIR174" s="8"/>
      <c r="FIS174" s="8"/>
      <c r="FIT174" s="8"/>
      <c r="FIU174" s="8"/>
      <c r="FIV174" s="8"/>
      <c r="FIW174" s="8"/>
      <c r="FIX174" s="8"/>
      <c r="FIY174" s="8"/>
      <c r="FIZ174" s="8"/>
      <c r="FJA174" s="8"/>
      <c r="FJB174" s="8"/>
      <c r="FJC174" s="8"/>
      <c r="FJD174" s="8"/>
      <c r="FJE174" s="8"/>
      <c r="FJF174" s="8"/>
      <c r="FJG174" s="8"/>
      <c r="FJH174" s="8"/>
      <c r="FJI174" s="8"/>
      <c r="FJJ174" s="8"/>
      <c r="FJK174" s="8"/>
      <c r="FJL174" s="8"/>
      <c r="FJM174" s="8"/>
      <c r="FJN174" s="8"/>
      <c r="FJO174" s="8"/>
      <c r="FJP174" s="8"/>
      <c r="FJQ174" s="8"/>
      <c r="FJR174" s="8"/>
      <c r="FJS174" s="8"/>
      <c r="FJT174" s="8"/>
      <c r="FJU174" s="8"/>
      <c r="FJV174" s="8"/>
      <c r="FJW174" s="8"/>
      <c r="FJX174" s="8"/>
      <c r="FJY174" s="8"/>
      <c r="FJZ174" s="8"/>
      <c r="FKA174" s="8"/>
      <c r="FKB174" s="8"/>
      <c r="FKC174" s="8"/>
      <c r="FKD174" s="8"/>
      <c r="FKE174" s="8"/>
      <c r="FKF174" s="8"/>
      <c r="FKG174" s="8"/>
      <c r="FKH174" s="8"/>
      <c r="FKI174" s="8"/>
      <c r="FKJ174" s="8"/>
      <c r="FKK174" s="8"/>
      <c r="FKL174" s="8"/>
      <c r="FKM174" s="8"/>
      <c r="FKN174" s="8"/>
      <c r="FKO174" s="8"/>
      <c r="FKP174" s="8"/>
      <c r="FKQ174" s="8"/>
      <c r="FKR174" s="8"/>
      <c r="FKS174" s="8"/>
      <c r="FKT174" s="8"/>
      <c r="FKU174" s="8"/>
      <c r="FKV174" s="8"/>
      <c r="FKW174" s="8"/>
      <c r="FKX174" s="8"/>
      <c r="FKY174" s="8"/>
      <c r="FKZ174" s="8"/>
      <c r="FLA174" s="8"/>
      <c r="FLB174" s="8"/>
      <c r="FLC174" s="8"/>
      <c r="FLD174" s="8"/>
      <c r="FLE174" s="8"/>
      <c r="FLF174" s="8"/>
      <c r="FLG174" s="8"/>
      <c r="FLH174" s="8"/>
      <c r="FLI174" s="8"/>
      <c r="FLJ174" s="8"/>
      <c r="FLK174" s="8"/>
      <c r="FLL174" s="8"/>
      <c r="FLM174" s="8"/>
      <c r="FLN174" s="8"/>
      <c r="FLO174" s="8"/>
      <c r="FLP174" s="8"/>
      <c r="FLQ174" s="8"/>
      <c r="FLR174" s="8"/>
      <c r="FLS174" s="8"/>
      <c r="FLT174" s="8"/>
      <c r="FLU174" s="8"/>
      <c r="FLV174" s="8"/>
      <c r="FLW174" s="8"/>
      <c r="FLX174" s="8"/>
      <c r="FLY174" s="8"/>
      <c r="FLZ174" s="8"/>
      <c r="FMA174" s="8"/>
      <c r="FMB174" s="8"/>
      <c r="FMC174" s="8"/>
      <c r="FMD174" s="8"/>
      <c r="FME174" s="8"/>
      <c r="FMF174" s="8"/>
      <c r="FMG174" s="8"/>
      <c r="FMH174" s="8"/>
      <c r="FMI174" s="8"/>
      <c r="FMJ174" s="8"/>
      <c r="FMK174" s="8"/>
      <c r="FML174" s="8"/>
      <c r="FMM174" s="8"/>
      <c r="FMN174" s="8"/>
      <c r="FMO174" s="8"/>
      <c r="FMP174" s="8"/>
      <c r="FMQ174" s="8"/>
      <c r="FMR174" s="8"/>
      <c r="FMS174" s="8"/>
      <c r="FMT174" s="8"/>
      <c r="FMU174" s="8"/>
      <c r="FMV174" s="8"/>
      <c r="FMW174" s="8"/>
      <c r="FMX174" s="8"/>
      <c r="FMY174" s="8"/>
      <c r="FMZ174" s="8"/>
      <c r="FNA174" s="8"/>
      <c r="FNB174" s="8"/>
      <c r="FNC174" s="8"/>
      <c r="FND174" s="8"/>
      <c r="FNE174" s="8"/>
      <c r="FNF174" s="8"/>
      <c r="FNG174" s="8"/>
      <c r="FNH174" s="8"/>
      <c r="FNI174" s="8"/>
      <c r="FNJ174" s="8"/>
      <c r="FNK174" s="8"/>
      <c r="FNL174" s="8"/>
      <c r="FNM174" s="8"/>
      <c r="FNN174" s="8"/>
      <c r="FNO174" s="8"/>
      <c r="FNP174" s="8"/>
      <c r="FNQ174" s="8"/>
      <c r="FNR174" s="8"/>
      <c r="FNS174" s="8"/>
      <c r="FNT174" s="8"/>
      <c r="FNU174" s="8"/>
      <c r="FNV174" s="8"/>
      <c r="FNW174" s="8"/>
      <c r="FNX174" s="8"/>
      <c r="FNY174" s="8"/>
      <c r="FNZ174" s="8"/>
      <c r="FOA174" s="8"/>
      <c r="FOB174" s="8"/>
      <c r="FOC174" s="8"/>
      <c r="FOD174" s="8"/>
      <c r="FOE174" s="8"/>
      <c r="FOF174" s="8"/>
      <c r="FOG174" s="8"/>
      <c r="FOH174" s="8"/>
      <c r="FOI174" s="8"/>
      <c r="FOJ174" s="8"/>
      <c r="FOK174" s="8"/>
      <c r="FOL174" s="8"/>
      <c r="FOM174" s="8"/>
      <c r="FON174" s="8"/>
      <c r="FOO174" s="8"/>
      <c r="FOP174" s="8"/>
      <c r="FOQ174" s="8"/>
      <c r="FOR174" s="8"/>
      <c r="FOS174" s="8"/>
      <c r="FOT174" s="8"/>
      <c r="FOU174" s="8"/>
      <c r="FOV174" s="8"/>
      <c r="FOW174" s="8"/>
      <c r="FOX174" s="8"/>
      <c r="FOY174" s="8"/>
      <c r="FOZ174" s="8"/>
      <c r="FPA174" s="8"/>
      <c r="FPB174" s="8"/>
      <c r="FPC174" s="8"/>
      <c r="FPD174" s="8"/>
      <c r="FPE174" s="8"/>
      <c r="FPF174" s="8"/>
      <c r="FPG174" s="8"/>
      <c r="FPH174" s="8"/>
      <c r="FPI174" s="8"/>
      <c r="FPJ174" s="8"/>
      <c r="FPK174" s="8"/>
      <c r="FPL174" s="8"/>
      <c r="FPM174" s="8"/>
      <c r="FPN174" s="8"/>
      <c r="FPO174" s="8"/>
      <c r="FPP174" s="8"/>
      <c r="FPQ174" s="8"/>
      <c r="FPR174" s="8"/>
      <c r="FPS174" s="8"/>
      <c r="FPT174" s="8"/>
      <c r="FPU174" s="8"/>
      <c r="FPV174" s="8"/>
      <c r="FPW174" s="8"/>
      <c r="FPX174" s="8"/>
      <c r="FPY174" s="8"/>
      <c r="FPZ174" s="8"/>
      <c r="FQA174" s="8"/>
      <c r="FQB174" s="8"/>
      <c r="FQC174" s="8"/>
      <c r="FQD174" s="8"/>
      <c r="FQE174" s="8"/>
      <c r="FQF174" s="8"/>
      <c r="FQG174" s="8"/>
      <c r="FQH174" s="8"/>
      <c r="FQI174" s="8"/>
      <c r="FQJ174" s="8"/>
      <c r="FQK174" s="8"/>
      <c r="FQL174" s="8"/>
      <c r="FQM174" s="8"/>
      <c r="FQN174" s="8"/>
      <c r="FQO174" s="8"/>
      <c r="FQP174" s="8"/>
      <c r="FQQ174" s="8"/>
      <c r="FQR174" s="8"/>
      <c r="FQS174" s="8"/>
      <c r="FQT174" s="8"/>
      <c r="FQU174" s="8"/>
      <c r="FQV174" s="8"/>
      <c r="FQW174" s="8"/>
      <c r="FQX174" s="8"/>
      <c r="FQY174" s="8"/>
      <c r="FQZ174" s="8"/>
      <c r="FRA174" s="8"/>
      <c r="FRB174" s="8"/>
      <c r="FRC174" s="8"/>
      <c r="FRD174" s="8"/>
      <c r="FRE174" s="8"/>
      <c r="FRF174" s="8"/>
      <c r="FRG174" s="8"/>
      <c r="FRH174" s="8"/>
      <c r="FRI174" s="8"/>
      <c r="FRJ174" s="8"/>
      <c r="FRK174" s="8"/>
      <c r="FRL174" s="8"/>
      <c r="FRM174" s="8"/>
      <c r="FRN174" s="8"/>
      <c r="FRO174" s="8"/>
      <c r="FRP174" s="8"/>
      <c r="FRQ174" s="8"/>
      <c r="FRR174" s="8"/>
      <c r="FRS174" s="8"/>
      <c r="FRT174" s="8"/>
      <c r="FRU174" s="8"/>
      <c r="FRV174" s="8"/>
      <c r="FRW174" s="8"/>
      <c r="FRX174" s="8"/>
      <c r="FRY174" s="8"/>
      <c r="FRZ174" s="8"/>
      <c r="FSA174" s="8"/>
      <c r="FSB174" s="8"/>
      <c r="FSC174" s="8"/>
      <c r="FSD174" s="8"/>
      <c r="FSE174" s="8"/>
      <c r="FSF174" s="8"/>
      <c r="FSG174" s="8"/>
      <c r="FSH174" s="8"/>
      <c r="FSI174" s="8"/>
      <c r="FSJ174" s="8"/>
      <c r="FSK174" s="8"/>
      <c r="FSL174" s="8"/>
      <c r="FSM174" s="8"/>
      <c r="FSN174" s="8"/>
      <c r="FSO174" s="8"/>
      <c r="FSP174" s="8"/>
      <c r="FSQ174" s="8"/>
      <c r="FSR174" s="8"/>
      <c r="FSS174" s="8"/>
      <c r="FST174" s="8"/>
      <c r="FSU174" s="8"/>
      <c r="FSV174" s="8"/>
      <c r="FSW174" s="8"/>
      <c r="FSX174" s="8"/>
      <c r="FSY174" s="8"/>
      <c r="FSZ174" s="8"/>
      <c r="FTA174" s="8"/>
      <c r="FTB174" s="8"/>
      <c r="FTC174" s="8"/>
      <c r="FTD174" s="8"/>
      <c r="FTE174" s="8"/>
      <c r="FTF174" s="8"/>
      <c r="FTG174" s="8"/>
      <c r="FTH174" s="8"/>
      <c r="FTI174" s="8"/>
      <c r="FTJ174" s="8"/>
      <c r="FTK174" s="8"/>
      <c r="FTL174" s="8"/>
      <c r="FTM174" s="8"/>
      <c r="FTN174" s="8"/>
      <c r="FTO174" s="8"/>
      <c r="FTP174" s="8"/>
      <c r="FTQ174" s="8"/>
      <c r="FTR174" s="8"/>
      <c r="FTS174" s="8"/>
      <c r="FTT174" s="8"/>
      <c r="FTU174" s="8"/>
      <c r="FTV174" s="8"/>
      <c r="FTW174" s="8"/>
      <c r="FTX174" s="8"/>
      <c r="FTY174" s="8"/>
      <c r="FTZ174" s="8"/>
      <c r="FUA174" s="8"/>
      <c r="FUB174" s="8"/>
      <c r="FUC174" s="8"/>
      <c r="FUD174" s="8"/>
      <c r="FUE174" s="8"/>
      <c r="FUF174" s="8"/>
      <c r="FUG174" s="8"/>
      <c r="FUH174" s="8"/>
      <c r="FUI174" s="8"/>
      <c r="FUJ174" s="8"/>
      <c r="FUK174" s="8"/>
      <c r="FUL174" s="8"/>
      <c r="FUM174" s="8"/>
      <c r="FUN174" s="8"/>
      <c r="FUO174" s="8"/>
      <c r="FUP174" s="8"/>
      <c r="FUQ174" s="8"/>
      <c r="FUR174" s="8"/>
      <c r="FUS174" s="8"/>
      <c r="FUT174" s="8"/>
      <c r="FUU174" s="8"/>
      <c r="FUV174" s="8"/>
      <c r="FUW174" s="8"/>
      <c r="FUX174" s="8"/>
      <c r="FUY174" s="8"/>
      <c r="FUZ174" s="8"/>
      <c r="FVA174" s="8"/>
      <c r="FVB174" s="8"/>
      <c r="FVC174" s="8"/>
      <c r="FVD174" s="8"/>
      <c r="FVE174" s="8"/>
      <c r="FVF174" s="8"/>
      <c r="FVG174" s="8"/>
      <c r="FVH174" s="8"/>
      <c r="FVI174" s="8"/>
      <c r="FVJ174" s="8"/>
      <c r="FVK174" s="8"/>
      <c r="FVL174" s="8"/>
      <c r="FVM174" s="8"/>
      <c r="FVN174" s="8"/>
      <c r="FVO174" s="8"/>
      <c r="FVP174" s="8"/>
      <c r="FVQ174" s="8"/>
      <c r="FVR174" s="8"/>
      <c r="FVS174" s="8"/>
      <c r="FVT174" s="8"/>
      <c r="FVU174" s="8"/>
      <c r="FVV174" s="8"/>
      <c r="FVW174" s="8"/>
      <c r="FVX174" s="8"/>
      <c r="FVY174" s="8"/>
      <c r="FVZ174" s="8"/>
      <c r="FWA174" s="8"/>
      <c r="FWB174" s="8"/>
      <c r="FWC174" s="8"/>
      <c r="FWD174" s="8"/>
      <c r="FWE174" s="8"/>
      <c r="FWF174" s="8"/>
      <c r="FWG174" s="8"/>
      <c r="FWH174" s="8"/>
      <c r="FWI174" s="8"/>
      <c r="FWJ174" s="8"/>
      <c r="FWK174" s="8"/>
      <c r="FWL174" s="8"/>
      <c r="FWM174" s="8"/>
      <c r="FWN174" s="8"/>
      <c r="FWO174" s="8"/>
      <c r="FWP174" s="8"/>
      <c r="FWQ174" s="8"/>
      <c r="FWR174" s="8"/>
      <c r="FWS174" s="8"/>
      <c r="FWT174" s="8"/>
      <c r="FWU174" s="8"/>
      <c r="FWV174" s="8"/>
      <c r="FWW174" s="8"/>
      <c r="FWX174" s="8"/>
      <c r="FWY174" s="8"/>
      <c r="FWZ174" s="8"/>
      <c r="FXA174" s="8"/>
      <c r="FXB174" s="8"/>
      <c r="FXC174" s="8"/>
      <c r="FXD174" s="8"/>
      <c r="FXE174" s="8"/>
      <c r="FXF174" s="8"/>
      <c r="FXG174" s="8"/>
      <c r="FXH174" s="8"/>
      <c r="FXI174" s="8"/>
      <c r="FXJ174" s="8"/>
      <c r="FXK174" s="8"/>
      <c r="FXL174" s="8"/>
      <c r="FXM174" s="8"/>
      <c r="FXN174" s="8"/>
      <c r="FXO174" s="8"/>
      <c r="FXP174" s="8"/>
      <c r="FXQ174" s="8"/>
      <c r="FXR174" s="8"/>
      <c r="FXS174" s="8"/>
      <c r="FXT174" s="8"/>
      <c r="FXU174" s="8"/>
      <c r="FXV174" s="8"/>
      <c r="FXW174" s="8"/>
      <c r="FXX174" s="8"/>
      <c r="FXY174" s="8"/>
      <c r="FXZ174" s="8"/>
      <c r="FYA174" s="8"/>
      <c r="FYB174" s="8"/>
      <c r="FYC174" s="8"/>
      <c r="FYD174" s="8"/>
      <c r="FYE174" s="8"/>
      <c r="FYF174" s="8"/>
      <c r="FYG174" s="8"/>
      <c r="FYH174" s="8"/>
      <c r="FYI174" s="8"/>
      <c r="FYJ174" s="8"/>
      <c r="FYK174" s="8"/>
      <c r="FYL174" s="8"/>
      <c r="FYM174" s="8"/>
      <c r="FYN174" s="8"/>
      <c r="FYO174" s="8"/>
      <c r="FYP174" s="8"/>
      <c r="FYQ174" s="8"/>
      <c r="FYR174" s="8"/>
      <c r="FYS174" s="8"/>
      <c r="FYT174" s="8"/>
      <c r="FYU174" s="8"/>
      <c r="FYV174" s="8"/>
      <c r="FYW174" s="8"/>
      <c r="FYX174" s="8"/>
      <c r="FYY174" s="8"/>
      <c r="FYZ174" s="8"/>
      <c r="FZA174" s="8"/>
      <c r="FZB174" s="8"/>
      <c r="FZC174" s="8"/>
      <c r="FZD174" s="8"/>
      <c r="FZE174" s="8"/>
      <c r="FZF174" s="8"/>
      <c r="FZG174" s="8"/>
      <c r="FZH174" s="8"/>
      <c r="FZI174" s="8"/>
      <c r="FZJ174" s="8"/>
      <c r="FZK174" s="8"/>
      <c r="FZL174" s="8"/>
      <c r="FZM174" s="8"/>
      <c r="FZN174" s="8"/>
      <c r="FZO174" s="8"/>
      <c r="FZP174" s="8"/>
      <c r="FZQ174" s="8"/>
      <c r="FZR174" s="8"/>
      <c r="FZS174" s="8"/>
      <c r="FZT174" s="8"/>
      <c r="FZU174" s="8"/>
      <c r="FZV174" s="8"/>
      <c r="FZW174" s="8"/>
      <c r="FZX174" s="8"/>
      <c r="FZY174" s="8"/>
      <c r="FZZ174" s="8"/>
      <c r="GAA174" s="8"/>
      <c r="GAB174" s="8"/>
      <c r="GAC174" s="8"/>
      <c r="GAD174" s="8"/>
      <c r="GAE174" s="8"/>
      <c r="GAF174" s="8"/>
      <c r="GAG174" s="8"/>
      <c r="GAH174" s="8"/>
      <c r="GAI174" s="8"/>
      <c r="GAJ174" s="8"/>
      <c r="GAK174" s="8"/>
      <c r="GAL174" s="8"/>
      <c r="GAM174" s="8"/>
      <c r="GAN174" s="8"/>
      <c r="GAO174" s="8"/>
      <c r="GAP174" s="8"/>
      <c r="GAQ174" s="8"/>
      <c r="GAR174" s="8"/>
      <c r="GAS174" s="8"/>
      <c r="GAT174" s="8"/>
      <c r="GAU174" s="8"/>
      <c r="GAV174" s="8"/>
      <c r="GAW174" s="8"/>
      <c r="GAX174" s="8"/>
      <c r="GAY174" s="8"/>
      <c r="GAZ174" s="8"/>
      <c r="GBA174" s="8"/>
      <c r="GBB174" s="8"/>
      <c r="GBC174" s="8"/>
      <c r="GBD174" s="8"/>
      <c r="GBE174" s="8"/>
      <c r="GBF174" s="8"/>
      <c r="GBG174" s="8"/>
      <c r="GBH174" s="8"/>
      <c r="GBI174" s="8"/>
      <c r="GBJ174" s="8"/>
      <c r="GBK174" s="8"/>
      <c r="GBL174" s="8"/>
      <c r="GBM174" s="8"/>
      <c r="GBN174" s="8"/>
      <c r="GBO174" s="8"/>
      <c r="GBP174" s="8"/>
      <c r="GBQ174" s="8"/>
      <c r="GBR174" s="8"/>
      <c r="GBS174" s="8"/>
      <c r="GBT174" s="8"/>
      <c r="GBU174" s="8"/>
      <c r="GBV174" s="8"/>
      <c r="GBW174" s="8"/>
      <c r="GBX174" s="8"/>
      <c r="GBY174" s="8"/>
      <c r="GBZ174" s="8"/>
      <c r="GCA174" s="8"/>
      <c r="GCB174" s="8"/>
      <c r="GCC174" s="8"/>
      <c r="GCD174" s="8"/>
      <c r="GCE174" s="8"/>
      <c r="GCF174" s="8"/>
      <c r="GCG174" s="8"/>
      <c r="GCH174" s="8"/>
      <c r="GCI174" s="8"/>
      <c r="GCJ174" s="8"/>
      <c r="GCK174" s="8"/>
      <c r="GCL174" s="8"/>
      <c r="GCM174" s="8"/>
      <c r="GCN174" s="8"/>
      <c r="GCO174" s="8"/>
      <c r="GCP174" s="8"/>
      <c r="GCQ174" s="8"/>
      <c r="GCR174" s="8"/>
      <c r="GCS174" s="8"/>
      <c r="GCT174" s="8"/>
      <c r="GCU174" s="8"/>
      <c r="GCV174" s="8"/>
      <c r="GCW174" s="8"/>
      <c r="GCX174" s="8"/>
      <c r="GCY174" s="8"/>
      <c r="GCZ174" s="8"/>
      <c r="GDA174" s="8"/>
      <c r="GDB174" s="8"/>
      <c r="GDC174" s="8"/>
      <c r="GDD174" s="8"/>
      <c r="GDE174" s="8"/>
      <c r="GDF174" s="8"/>
      <c r="GDG174" s="8"/>
      <c r="GDH174" s="8"/>
      <c r="GDI174" s="8"/>
      <c r="GDJ174" s="8"/>
      <c r="GDK174" s="8"/>
      <c r="GDL174" s="8"/>
      <c r="GDM174" s="8"/>
      <c r="GDN174" s="8"/>
      <c r="GDO174" s="8"/>
      <c r="GDP174" s="8"/>
      <c r="GDQ174" s="8"/>
      <c r="GDR174" s="8"/>
      <c r="GDS174" s="8"/>
      <c r="GDT174" s="8"/>
      <c r="GDU174" s="8"/>
      <c r="GDV174" s="8"/>
      <c r="GDW174" s="8"/>
      <c r="GDX174" s="8"/>
      <c r="GDY174" s="8"/>
      <c r="GDZ174" s="8"/>
      <c r="GEA174" s="8"/>
      <c r="GEB174" s="8"/>
      <c r="GEC174" s="8"/>
      <c r="GED174" s="8"/>
      <c r="GEE174" s="8"/>
      <c r="GEF174" s="8"/>
      <c r="GEG174" s="8"/>
      <c r="GEH174" s="8"/>
      <c r="GEI174" s="8"/>
      <c r="GEJ174" s="8"/>
      <c r="GEK174" s="8"/>
      <c r="GEL174" s="8"/>
      <c r="GEM174" s="8"/>
      <c r="GEN174" s="8"/>
      <c r="GEO174" s="8"/>
      <c r="GEP174" s="8"/>
      <c r="GEQ174" s="8"/>
      <c r="GER174" s="8"/>
      <c r="GES174" s="8"/>
      <c r="GET174" s="8"/>
      <c r="GEU174" s="8"/>
      <c r="GEV174" s="8"/>
      <c r="GEW174" s="8"/>
      <c r="GEX174" s="8"/>
      <c r="GEY174" s="8"/>
      <c r="GEZ174" s="8"/>
      <c r="GFA174" s="8"/>
      <c r="GFB174" s="8"/>
      <c r="GFC174" s="8"/>
      <c r="GFD174" s="8"/>
      <c r="GFE174" s="8"/>
      <c r="GFF174" s="8"/>
      <c r="GFG174" s="8"/>
      <c r="GFH174" s="8"/>
      <c r="GFI174" s="8"/>
      <c r="GFJ174" s="8"/>
      <c r="GFK174" s="8"/>
      <c r="GFL174" s="8"/>
      <c r="GFM174" s="8"/>
      <c r="GFN174" s="8"/>
      <c r="GFO174" s="8"/>
      <c r="GFP174" s="8"/>
      <c r="GFQ174" s="8"/>
      <c r="GFR174" s="8"/>
      <c r="GFS174" s="8"/>
      <c r="GFT174" s="8"/>
      <c r="GFU174" s="8"/>
      <c r="GFV174" s="8"/>
      <c r="GFW174" s="8"/>
      <c r="GFX174" s="8"/>
      <c r="GFY174" s="8"/>
      <c r="GFZ174" s="8"/>
      <c r="GGA174" s="8"/>
      <c r="GGB174" s="8"/>
      <c r="GGC174" s="8"/>
      <c r="GGD174" s="8"/>
      <c r="GGE174" s="8"/>
      <c r="GGF174" s="8"/>
      <c r="GGG174" s="8"/>
      <c r="GGH174" s="8"/>
      <c r="GGI174" s="8"/>
      <c r="GGJ174" s="8"/>
      <c r="GGK174" s="8"/>
      <c r="GGL174" s="8"/>
      <c r="GGM174" s="8"/>
      <c r="GGN174" s="8"/>
      <c r="GGO174" s="8"/>
      <c r="GGP174" s="8"/>
      <c r="GGQ174" s="8"/>
      <c r="GGR174" s="8"/>
      <c r="GGS174" s="8"/>
      <c r="GGT174" s="8"/>
      <c r="GGU174" s="8"/>
      <c r="GGV174" s="8"/>
      <c r="GGW174" s="8"/>
      <c r="GGX174" s="8"/>
      <c r="GGY174" s="8"/>
      <c r="GGZ174" s="8"/>
      <c r="GHA174" s="8"/>
      <c r="GHB174" s="8"/>
      <c r="GHC174" s="8"/>
      <c r="GHD174" s="8"/>
      <c r="GHE174" s="8"/>
      <c r="GHF174" s="8"/>
      <c r="GHG174" s="8"/>
      <c r="GHH174" s="8"/>
      <c r="GHI174" s="8"/>
      <c r="GHJ174" s="8"/>
      <c r="GHK174" s="8"/>
      <c r="GHL174" s="8"/>
      <c r="GHM174" s="8"/>
      <c r="GHN174" s="8"/>
      <c r="GHO174" s="8"/>
      <c r="GHP174" s="8"/>
      <c r="GHQ174" s="8"/>
      <c r="GHR174" s="8"/>
      <c r="GHS174" s="8"/>
      <c r="GHT174" s="8"/>
      <c r="GHU174" s="8"/>
      <c r="GHV174" s="8"/>
      <c r="GHW174" s="8"/>
      <c r="GHX174" s="8"/>
      <c r="GHY174" s="8"/>
      <c r="GHZ174" s="8"/>
      <c r="GIA174" s="8"/>
      <c r="GIB174" s="8"/>
      <c r="GIC174" s="8"/>
      <c r="GID174" s="8"/>
      <c r="GIE174" s="8"/>
      <c r="GIF174" s="8"/>
      <c r="GIG174" s="8"/>
      <c r="GIH174" s="8"/>
      <c r="GII174" s="8"/>
      <c r="GIJ174" s="8"/>
      <c r="GIK174" s="8"/>
      <c r="GIL174" s="8"/>
      <c r="GIM174" s="8"/>
      <c r="GIN174" s="8"/>
      <c r="GIO174" s="8"/>
      <c r="GIP174" s="8"/>
      <c r="GIQ174" s="8"/>
      <c r="GIR174" s="8"/>
      <c r="GIS174" s="8"/>
      <c r="GIT174" s="8"/>
      <c r="GIU174" s="8"/>
      <c r="GIV174" s="8"/>
      <c r="GIW174" s="8"/>
      <c r="GIX174" s="8"/>
      <c r="GIY174" s="8"/>
      <c r="GIZ174" s="8"/>
      <c r="GJA174" s="8"/>
      <c r="GJB174" s="8"/>
      <c r="GJC174" s="8"/>
      <c r="GJD174" s="8"/>
      <c r="GJE174" s="8"/>
      <c r="GJF174" s="8"/>
      <c r="GJG174" s="8"/>
      <c r="GJH174" s="8"/>
      <c r="GJI174" s="8"/>
      <c r="GJJ174" s="8"/>
      <c r="GJK174" s="8"/>
      <c r="GJL174" s="8"/>
      <c r="GJM174" s="8"/>
      <c r="GJN174" s="8"/>
      <c r="GJO174" s="8"/>
      <c r="GJP174" s="8"/>
      <c r="GJQ174" s="8"/>
      <c r="GJR174" s="8"/>
      <c r="GJS174" s="8"/>
      <c r="GJT174" s="8"/>
      <c r="GJU174" s="8"/>
      <c r="GJV174" s="8"/>
      <c r="GJW174" s="8"/>
      <c r="GJX174" s="8"/>
      <c r="GJY174" s="8"/>
      <c r="GJZ174" s="8"/>
      <c r="GKA174" s="8"/>
      <c r="GKB174" s="8"/>
      <c r="GKC174" s="8"/>
      <c r="GKD174" s="8"/>
      <c r="GKE174" s="8"/>
      <c r="GKF174" s="8"/>
      <c r="GKG174" s="8"/>
      <c r="GKH174" s="8"/>
      <c r="GKI174" s="8"/>
      <c r="GKJ174" s="8"/>
      <c r="GKK174" s="8"/>
      <c r="GKL174" s="8"/>
      <c r="GKM174" s="8"/>
      <c r="GKN174" s="8"/>
      <c r="GKO174" s="8"/>
      <c r="GKP174" s="8"/>
      <c r="GKQ174" s="8"/>
      <c r="GKR174" s="8"/>
      <c r="GKS174" s="8"/>
      <c r="GKT174" s="8"/>
      <c r="GKU174" s="8"/>
      <c r="GKV174" s="8"/>
      <c r="GKW174" s="8"/>
      <c r="GKX174" s="8"/>
      <c r="GKY174" s="8"/>
      <c r="GKZ174" s="8"/>
      <c r="GLA174" s="8"/>
      <c r="GLB174" s="8"/>
      <c r="GLC174" s="8"/>
      <c r="GLD174" s="8"/>
      <c r="GLE174" s="8"/>
      <c r="GLF174" s="8"/>
      <c r="GLG174" s="8"/>
      <c r="GLH174" s="8"/>
      <c r="GLI174" s="8"/>
      <c r="GLJ174" s="8"/>
      <c r="GLK174" s="8"/>
      <c r="GLL174" s="8"/>
      <c r="GLM174" s="8"/>
      <c r="GLN174" s="8"/>
      <c r="GLO174" s="8"/>
      <c r="GLP174" s="8"/>
      <c r="GLQ174" s="8"/>
      <c r="GLR174" s="8"/>
      <c r="GLS174" s="8"/>
      <c r="GLT174" s="8"/>
      <c r="GLU174" s="8"/>
      <c r="GLV174" s="8"/>
      <c r="GLW174" s="8"/>
      <c r="GLX174" s="8"/>
      <c r="GLY174" s="8"/>
      <c r="GLZ174" s="8"/>
      <c r="GMA174" s="8"/>
      <c r="GMB174" s="8"/>
      <c r="GMC174" s="8"/>
      <c r="GMD174" s="8"/>
      <c r="GME174" s="8"/>
      <c r="GMF174" s="8"/>
      <c r="GMG174" s="8"/>
      <c r="GMH174" s="8"/>
      <c r="GMI174" s="8"/>
      <c r="GMJ174" s="8"/>
      <c r="GMK174" s="8"/>
      <c r="GML174" s="8"/>
      <c r="GMM174" s="8"/>
      <c r="GMN174" s="8"/>
      <c r="GMO174" s="8"/>
      <c r="GMP174" s="8"/>
      <c r="GMQ174" s="8"/>
      <c r="GMR174" s="8"/>
      <c r="GMS174" s="8"/>
      <c r="GMT174" s="8"/>
      <c r="GMU174" s="8"/>
      <c r="GMV174" s="8"/>
      <c r="GMW174" s="8"/>
      <c r="GMX174" s="8"/>
      <c r="GMY174" s="8"/>
      <c r="GMZ174" s="8"/>
      <c r="GNA174" s="8"/>
      <c r="GNB174" s="8"/>
      <c r="GNC174" s="8"/>
      <c r="GND174" s="8"/>
      <c r="GNE174" s="8"/>
      <c r="GNF174" s="8"/>
      <c r="GNG174" s="8"/>
      <c r="GNH174" s="8"/>
      <c r="GNI174" s="8"/>
      <c r="GNJ174" s="8"/>
      <c r="GNK174" s="8"/>
      <c r="GNL174" s="8"/>
      <c r="GNM174" s="8"/>
      <c r="GNN174" s="8"/>
      <c r="GNO174" s="8"/>
      <c r="GNP174" s="8"/>
      <c r="GNQ174" s="8"/>
      <c r="GNR174" s="8"/>
      <c r="GNS174" s="8"/>
      <c r="GNT174" s="8"/>
      <c r="GNU174" s="8"/>
      <c r="GNV174" s="8"/>
      <c r="GNW174" s="8"/>
      <c r="GNX174" s="8"/>
      <c r="GNY174" s="8"/>
      <c r="GNZ174" s="8"/>
      <c r="GOA174" s="8"/>
      <c r="GOB174" s="8"/>
      <c r="GOC174" s="8"/>
      <c r="GOD174" s="8"/>
      <c r="GOE174" s="8"/>
      <c r="GOF174" s="8"/>
      <c r="GOG174" s="8"/>
      <c r="GOH174" s="8"/>
      <c r="GOI174" s="8"/>
      <c r="GOJ174" s="8"/>
      <c r="GOK174" s="8"/>
      <c r="GOL174" s="8"/>
      <c r="GOM174" s="8"/>
      <c r="GON174" s="8"/>
      <c r="GOO174" s="8"/>
      <c r="GOP174" s="8"/>
      <c r="GOQ174" s="8"/>
      <c r="GOR174" s="8"/>
      <c r="GOS174" s="8"/>
      <c r="GOT174" s="8"/>
      <c r="GOU174" s="8"/>
      <c r="GOV174" s="8"/>
      <c r="GOW174" s="8"/>
      <c r="GOX174" s="8"/>
      <c r="GOY174" s="8"/>
      <c r="GOZ174" s="8"/>
      <c r="GPA174" s="8"/>
      <c r="GPB174" s="8"/>
      <c r="GPC174" s="8"/>
      <c r="GPD174" s="8"/>
      <c r="GPE174" s="8"/>
      <c r="GPF174" s="8"/>
      <c r="GPG174" s="8"/>
      <c r="GPH174" s="8"/>
      <c r="GPI174" s="8"/>
      <c r="GPJ174" s="8"/>
      <c r="GPK174" s="8"/>
      <c r="GPL174" s="8"/>
      <c r="GPM174" s="8"/>
      <c r="GPN174" s="8"/>
      <c r="GPO174" s="8"/>
      <c r="GPP174" s="8"/>
      <c r="GPQ174" s="8"/>
      <c r="GPR174" s="8"/>
      <c r="GPS174" s="8"/>
      <c r="GPT174" s="8"/>
      <c r="GPU174" s="8"/>
      <c r="GPV174" s="8"/>
      <c r="GPW174" s="8"/>
      <c r="GPX174" s="8"/>
      <c r="GPY174" s="8"/>
      <c r="GPZ174" s="8"/>
      <c r="GQA174" s="8"/>
      <c r="GQB174" s="8"/>
      <c r="GQC174" s="8"/>
      <c r="GQD174" s="8"/>
      <c r="GQE174" s="8"/>
      <c r="GQF174" s="8"/>
      <c r="GQG174" s="8"/>
      <c r="GQH174" s="8"/>
      <c r="GQI174" s="8"/>
      <c r="GQJ174" s="8"/>
      <c r="GQK174" s="8"/>
      <c r="GQL174" s="8"/>
      <c r="GQM174" s="8"/>
      <c r="GQN174" s="8"/>
      <c r="GQO174" s="8"/>
      <c r="GQP174" s="8"/>
      <c r="GQQ174" s="8"/>
      <c r="GQR174" s="8"/>
      <c r="GQS174" s="8"/>
      <c r="GQT174" s="8"/>
      <c r="GQU174" s="8"/>
      <c r="GQV174" s="8"/>
      <c r="GQW174" s="8"/>
      <c r="GQX174" s="8"/>
      <c r="GQY174" s="8"/>
      <c r="GQZ174" s="8"/>
      <c r="GRA174" s="8"/>
      <c r="GRB174" s="8"/>
      <c r="GRC174" s="8"/>
      <c r="GRD174" s="8"/>
      <c r="GRE174" s="8"/>
      <c r="GRF174" s="8"/>
      <c r="GRG174" s="8"/>
      <c r="GRH174" s="8"/>
      <c r="GRI174" s="8"/>
      <c r="GRJ174" s="8"/>
      <c r="GRK174" s="8"/>
      <c r="GRL174" s="8"/>
      <c r="GRM174" s="8"/>
      <c r="GRN174" s="8"/>
      <c r="GRO174" s="8"/>
      <c r="GRP174" s="8"/>
      <c r="GRQ174" s="8"/>
      <c r="GRR174" s="8"/>
      <c r="GRS174" s="8"/>
      <c r="GRT174" s="8"/>
      <c r="GRU174" s="8"/>
      <c r="GRV174" s="8"/>
      <c r="GRW174" s="8"/>
      <c r="GRX174" s="8"/>
      <c r="GRY174" s="8"/>
      <c r="GRZ174" s="8"/>
      <c r="GSA174" s="8"/>
      <c r="GSB174" s="8"/>
      <c r="GSC174" s="8"/>
      <c r="GSD174" s="8"/>
      <c r="GSE174" s="8"/>
      <c r="GSF174" s="8"/>
      <c r="GSG174" s="8"/>
      <c r="GSH174" s="8"/>
      <c r="GSI174" s="8"/>
      <c r="GSJ174" s="8"/>
      <c r="GSK174" s="8"/>
      <c r="GSL174" s="8"/>
      <c r="GSM174" s="8"/>
      <c r="GSN174" s="8"/>
      <c r="GSO174" s="8"/>
      <c r="GSP174" s="8"/>
      <c r="GSQ174" s="8"/>
      <c r="GSR174" s="8"/>
      <c r="GSS174" s="8"/>
      <c r="GST174" s="8"/>
      <c r="GSU174" s="8"/>
      <c r="GSV174" s="8"/>
      <c r="GSW174" s="8"/>
      <c r="GSX174" s="8"/>
      <c r="GSY174" s="8"/>
      <c r="GSZ174" s="8"/>
      <c r="GTA174" s="8"/>
      <c r="GTB174" s="8"/>
      <c r="GTC174" s="8"/>
      <c r="GTD174" s="8"/>
      <c r="GTE174" s="8"/>
      <c r="GTF174" s="8"/>
      <c r="GTG174" s="8"/>
      <c r="GTH174" s="8"/>
      <c r="GTI174" s="8"/>
      <c r="GTJ174" s="8"/>
      <c r="GTK174" s="8"/>
      <c r="GTL174" s="8"/>
      <c r="GTM174" s="8"/>
      <c r="GTN174" s="8"/>
      <c r="GTO174" s="8"/>
      <c r="GTP174" s="8"/>
      <c r="GTQ174" s="8"/>
      <c r="GTR174" s="8"/>
      <c r="GTS174" s="8"/>
      <c r="GTT174" s="8"/>
      <c r="GTU174" s="8"/>
      <c r="GTV174" s="8"/>
      <c r="GTW174" s="8"/>
      <c r="GTX174" s="8"/>
      <c r="GTY174" s="8"/>
      <c r="GTZ174" s="8"/>
      <c r="GUA174" s="8"/>
      <c r="GUB174" s="8"/>
      <c r="GUC174" s="8"/>
      <c r="GUD174" s="8"/>
      <c r="GUE174" s="8"/>
      <c r="GUF174" s="8"/>
      <c r="GUG174" s="8"/>
      <c r="GUH174" s="8"/>
      <c r="GUI174" s="8"/>
      <c r="GUJ174" s="8"/>
      <c r="GUK174" s="8"/>
      <c r="GUL174" s="8"/>
      <c r="GUM174" s="8"/>
      <c r="GUN174" s="8"/>
      <c r="GUO174" s="8"/>
      <c r="GUP174" s="8"/>
      <c r="GUQ174" s="8"/>
      <c r="GUR174" s="8"/>
      <c r="GUS174" s="8"/>
      <c r="GUT174" s="8"/>
      <c r="GUU174" s="8"/>
      <c r="GUV174" s="8"/>
      <c r="GUW174" s="8"/>
      <c r="GUX174" s="8"/>
      <c r="GUY174" s="8"/>
      <c r="GUZ174" s="8"/>
      <c r="GVA174" s="8"/>
      <c r="GVB174" s="8"/>
      <c r="GVC174" s="8"/>
      <c r="GVD174" s="8"/>
      <c r="GVE174" s="8"/>
      <c r="GVF174" s="8"/>
      <c r="GVG174" s="8"/>
      <c r="GVH174" s="8"/>
      <c r="GVI174" s="8"/>
      <c r="GVJ174" s="8"/>
      <c r="GVK174" s="8"/>
      <c r="GVL174" s="8"/>
      <c r="GVM174" s="8"/>
      <c r="GVN174" s="8"/>
      <c r="GVO174" s="8"/>
      <c r="GVP174" s="8"/>
      <c r="GVQ174" s="8"/>
      <c r="GVR174" s="8"/>
      <c r="GVS174" s="8"/>
      <c r="GVT174" s="8"/>
      <c r="GVU174" s="8"/>
      <c r="GVV174" s="8"/>
      <c r="GVW174" s="8"/>
      <c r="GVX174" s="8"/>
      <c r="GVY174" s="8"/>
      <c r="GVZ174" s="8"/>
      <c r="GWA174" s="8"/>
      <c r="GWB174" s="8"/>
      <c r="GWC174" s="8"/>
      <c r="GWD174" s="8"/>
      <c r="GWE174" s="8"/>
      <c r="GWF174" s="8"/>
      <c r="GWG174" s="8"/>
      <c r="GWH174" s="8"/>
      <c r="GWI174" s="8"/>
      <c r="GWJ174" s="8"/>
      <c r="GWK174" s="8"/>
      <c r="GWL174" s="8"/>
      <c r="GWM174" s="8"/>
      <c r="GWN174" s="8"/>
      <c r="GWO174" s="8"/>
      <c r="GWP174" s="8"/>
      <c r="GWQ174" s="8"/>
      <c r="GWR174" s="8"/>
      <c r="GWS174" s="8"/>
      <c r="GWT174" s="8"/>
      <c r="GWU174" s="8"/>
      <c r="GWV174" s="8"/>
      <c r="GWW174" s="8"/>
      <c r="GWX174" s="8"/>
      <c r="GWY174" s="8"/>
      <c r="GWZ174" s="8"/>
      <c r="GXA174" s="8"/>
      <c r="GXB174" s="8"/>
      <c r="GXC174" s="8"/>
      <c r="GXD174" s="8"/>
      <c r="GXE174" s="8"/>
      <c r="GXF174" s="8"/>
      <c r="GXG174" s="8"/>
      <c r="GXH174" s="8"/>
      <c r="GXI174" s="8"/>
      <c r="GXJ174" s="8"/>
      <c r="GXK174" s="8"/>
      <c r="GXL174" s="8"/>
      <c r="GXM174" s="8"/>
      <c r="GXN174" s="8"/>
      <c r="GXO174" s="8"/>
      <c r="GXP174" s="8"/>
      <c r="GXQ174" s="8"/>
      <c r="GXR174" s="8"/>
      <c r="GXS174" s="8"/>
      <c r="GXT174" s="8"/>
      <c r="GXU174" s="8"/>
      <c r="GXV174" s="8"/>
      <c r="GXW174" s="8"/>
      <c r="GXX174" s="8"/>
      <c r="GXY174" s="8"/>
      <c r="GXZ174" s="8"/>
      <c r="GYA174" s="8"/>
      <c r="GYB174" s="8"/>
      <c r="GYC174" s="8"/>
      <c r="GYD174" s="8"/>
      <c r="GYE174" s="8"/>
      <c r="GYF174" s="8"/>
      <c r="GYG174" s="8"/>
      <c r="GYH174" s="8"/>
      <c r="GYI174" s="8"/>
      <c r="GYJ174" s="8"/>
      <c r="GYK174" s="8"/>
      <c r="GYL174" s="8"/>
      <c r="GYM174" s="8"/>
      <c r="GYN174" s="8"/>
      <c r="GYO174" s="8"/>
      <c r="GYP174" s="8"/>
      <c r="GYQ174" s="8"/>
      <c r="GYR174" s="8"/>
      <c r="GYS174" s="8"/>
      <c r="GYT174" s="8"/>
      <c r="GYU174" s="8"/>
      <c r="GYV174" s="8"/>
      <c r="GYW174" s="8"/>
      <c r="GYX174" s="8"/>
      <c r="GYY174" s="8"/>
      <c r="GYZ174" s="8"/>
      <c r="GZA174" s="8"/>
      <c r="GZB174" s="8"/>
      <c r="GZC174" s="8"/>
      <c r="GZD174" s="8"/>
      <c r="GZE174" s="8"/>
      <c r="GZF174" s="8"/>
      <c r="GZG174" s="8"/>
      <c r="GZH174" s="8"/>
      <c r="GZI174" s="8"/>
      <c r="GZJ174" s="8"/>
      <c r="GZK174" s="8"/>
      <c r="GZL174" s="8"/>
      <c r="GZM174" s="8"/>
      <c r="GZN174" s="8"/>
      <c r="GZO174" s="8"/>
      <c r="GZP174" s="8"/>
      <c r="GZQ174" s="8"/>
      <c r="GZR174" s="8"/>
      <c r="GZS174" s="8"/>
      <c r="GZT174" s="8"/>
      <c r="GZU174" s="8"/>
      <c r="GZV174" s="8"/>
      <c r="GZW174" s="8"/>
      <c r="GZX174" s="8"/>
      <c r="GZY174" s="8"/>
      <c r="GZZ174" s="8"/>
      <c r="HAA174" s="8"/>
      <c r="HAB174" s="8"/>
      <c r="HAC174" s="8"/>
      <c r="HAD174" s="8"/>
      <c r="HAE174" s="8"/>
      <c r="HAF174" s="8"/>
      <c r="HAG174" s="8"/>
      <c r="HAH174" s="8"/>
      <c r="HAI174" s="8"/>
      <c r="HAJ174" s="8"/>
      <c r="HAK174" s="8"/>
      <c r="HAL174" s="8"/>
      <c r="HAM174" s="8"/>
      <c r="HAN174" s="8"/>
      <c r="HAO174" s="8"/>
      <c r="HAP174" s="8"/>
      <c r="HAQ174" s="8"/>
      <c r="HAR174" s="8"/>
      <c r="HAS174" s="8"/>
      <c r="HAT174" s="8"/>
      <c r="HAU174" s="8"/>
      <c r="HAV174" s="8"/>
      <c r="HAW174" s="8"/>
      <c r="HAX174" s="8"/>
      <c r="HAY174" s="8"/>
      <c r="HAZ174" s="8"/>
      <c r="HBA174" s="8"/>
      <c r="HBB174" s="8"/>
      <c r="HBC174" s="8"/>
      <c r="HBD174" s="8"/>
      <c r="HBE174" s="8"/>
      <c r="HBF174" s="8"/>
      <c r="HBG174" s="8"/>
      <c r="HBH174" s="8"/>
      <c r="HBI174" s="8"/>
      <c r="HBJ174" s="8"/>
      <c r="HBK174" s="8"/>
      <c r="HBL174" s="8"/>
      <c r="HBM174" s="8"/>
      <c r="HBN174" s="8"/>
      <c r="HBO174" s="8"/>
      <c r="HBP174" s="8"/>
      <c r="HBQ174" s="8"/>
      <c r="HBR174" s="8"/>
      <c r="HBS174" s="8"/>
      <c r="HBT174" s="8"/>
      <c r="HBU174" s="8"/>
      <c r="HBV174" s="8"/>
      <c r="HBW174" s="8"/>
      <c r="HBX174" s="8"/>
      <c r="HBY174" s="8"/>
      <c r="HBZ174" s="8"/>
      <c r="HCA174" s="8"/>
      <c r="HCB174" s="8"/>
      <c r="HCC174" s="8"/>
      <c r="HCD174" s="8"/>
      <c r="HCE174" s="8"/>
      <c r="HCF174" s="8"/>
      <c r="HCG174" s="8"/>
      <c r="HCH174" s="8"/>
      <c r="HCI174" s="8"/>
      <c r="HCJ174" s="8"/>
      <c r="HCK174" s="8"/>
      <c r="HCL174" s="8"/>
      <c r="HCM174" s="8"/>
      <c r="HCN174" s="8"/>
      <c r="HCO174" s="8"/>
      <c r="HCP174" s="8"/>
      <c r="HCQ174" s="8"/>
      <c r="HCR174" s="8"/>
      <c r="HCS174" s="8"/>
      <c r="HCT174" s="8"/>
      <c r="HCU174" s="8"/>
      <c r="HCV174" s="8"/>
      <c r="HCW174" s="8"/>
      <c r="HCX174" s="8"/>
      <c r="HCY174" s="8"/>
      <c r="HCZ174" s="8"/>
      <c r="HDA174" s="8"/>
      <c r="HDB174" s="8"/>
      <c r="HDC174" s="8"/>
      <c r="HDD174" s="8"/>
      <c r="HDE174" s="8"/>
      <c r="HDF174" s="8"/>
      <c r="HDG174" s="8"/>
      <c r="HDH174" s="8"/>
      <c r="HDI174" s="8"/>
      <c r="HDJ174" s="8"/>
      <c r="HDK174" s="8"/>
      <c r="HDL174" s="8"/>
      <c r="HDM174" s="8"/>
      <c r="HDN174" s="8"/>
      <c r="HDO174" s="8"/>
      <c r="HDP174" s="8"/>
      <c r="HDQ174" s="8"/>
      <c r="HDR174" s="8"/>
      <c r="HDS174" s="8"/>
      <c r="HDT174" s="8"/>
      <c r="HDU174" s="8"/>
      <c r="HDV174" s="8"/>
      <c r="HDW174" s="8"/>
      <c r="HDX174" s="8"/>
      <c r="HDY174" s="8"/>
      <c r="HDZ174" s="8"/>
      <c r="HEA174" s="8"/>
      <c r="HEB174" s="8"/>
      <c r="HEC174" s="8"/>
      <c r="HED174" s="8"/>
      <c r="HEE174" s="8"/>
      <c r="HEF174" s="8"/>
      <c r="HEG174" s="8"/>
      <c r="HEH174" s="8"/>
      <c r="HEI174" s="8"/>
      <c r="HEJ174" s="8"/>
      <c r="HEK174" s="8"/>
      <c r="HEL174" s="8"/>
      <c r="HEM174" s="8"/>
      <c r="HEN174" s="8"/>
      <c r="HEO174" s="8"/>
      <c r="HEP174" s="8"/>
      <c r="HEQ174" s="8"/>
      <c r="HER174" s="8"/>
      <c r="HES174" s="8"/>
      <c r="HET174" s="8"/>
      <c r="HEU174" s="8"/>
      <c r="HEV174" s="8"/>
      <c r="HEW174" s="8"/>
      <c r="HEX174" s="8"/>
      <c r="HEY174" s="8"/>
      <c r="HEZ174" s="8"/>
      <c r="HFA174" s="8"/>
      <c r="HFB174" s="8"/>
      <c r="HFC174" s="8"/>
      <c r="HFD174" s="8"/>
      <c r="HFE174" s="8"/>
      <c r="HFF174" s="8"/>
      <c r="HFG174" s="8"/>
      <c r="HFH174" s="8"/>
      <c r="HFI174" s="8"/>
      <c r="HFJ174" s="8"/>
      <c r="HFK174" s="8"/>
      <c r="HFL174" s="8"/>
      <c r="HFM174" s="8"/>
      <c r="HFN174" s="8"/>
      <c r="HFO174" s="8"/>
      <c r="HFP174" s="8"/>
      <c r="HFQ174" s="8"/>
      <c r="HFR174" s="8"/>
      <c r="HFS174" s="8"/>
      <c r="HFT174" s="8"/>
      <c r="HFU174" s="8"/>
      <c r="HFV174" s="8"/>
      <c r="HFW174" s="8"/>
      <c r="HFX174" s="8"/>
      <c r="HFY174" s="8"/>
      <c r="HFZ174" s="8"/>
      <c r="HGA174" s="8"/>
      <c r="HGB174" s="8"/>
      <c r="HGC174" s="8"/>
      <c r="HGD174" s="8"/>
      <c r="HGE174" s="8"/>
      <c r="HGF174" s="8"/>
      <c r="HGG174" s="8"/>
      <c r="HGH174" s="8"/>
      <c r="HGI174" s="8"/>
      <c r="HGJ174" s="8"/>
      <c r="HGK174" s="8"/>
      <c r="HGL174" s="8"/>
      <c r="HGM174" s="8"/>
      <c r="HGN174" s="8"/>
      <c r="HGO174" s="8"/>
      <c r="HGP174" s="8"/>
      <c r="HGQ174" s="8"/>
      <c r="HGR174" s="8"/>
      <c r="HGS174" s="8"/>
      <c r="HGT174" s="8"/>
      <c r="HGU174" s="8"/>
      <c r="HGV174" s="8"/>
      <c r="HGW174" s="8"/>
      <c r="HGX174" s="8"/>
      <c r="HGY174" s="8"/>
      <c r="HGZ174" s="8"/>
      <c r="HHA174" s="8"/>
      <c r="HHB174" s="8"/>
      <c r="HHC174" s="8"/>
      <c r="HHD174" s="8"/>
      <c r="HHE174" s="8"/>
      <c r="HHF174" s="8"/>
      <c r="HHG174" s="8"/>
      <c r="HHH174" s="8"/>
      <c r="HHI174" s="8"/>
      <c r="HHJ174" s="8"/>
      <c r="HHK174" s="8"/>
      <c r="HHL174" s="8"/>
      <c r="HHM174" s="8"/>
      <c r="HHN174" s="8"/>
      <c r="HHO174" s="8"/>
      <c r="HHP174" s="8"/>
      <c r="HHQ174" s="8"/>
      <c r="HHR174" s="8"/>
      <c r="HHS174" s="8"/>
      <c r="HHT174" s="8"/>
      <c r="HHU174" s="8"/>
      <c r="HHV174" s="8"/>
      <c r="HHW174" s="8"/>
      <c r="HHX174" s="8"/>
      <c r="HHY174" s="8"/>
      <c r="HHZ174" s="8"/>
      <c r="HIA174" s="8"/>
      <c r="HIB174" s="8"/>
      <c r="HIC174" s="8"/>
      <c r="HID174" s="8"/>
      <c r="HIE174" s="8"/>
      <c r="HIF174" s="8"/>
      <c r="HIG174" s="8"/>
      <c r="HIH174" s="8"/>
      <c r="HII174" s="8"/>
      <c r="HIJ174" s="8"/>
      <c r="HIK174" s="8"/>
      <c r="HIL174" s="8"/>
      <c r="HIM174" s="8"/>
      <c r="HIN174" s="8"/>
      <c r="HIO174" s="8"/>
      <c r="HIP174" s="8"/>
      <c r="HIQ174" s="8"/>
      <c r="HIR174" s="8"/>
      <c r="HIS174" s="8"/>
      <c r="HIT174" s="8"/>
      <c r="HIU174" s="8"/>
      <c r="HIV174" s="8"/>
      <c r="HIW174" s="8"/>
      <c r="HIX174" s="8"/>
      <c r="HIY174" s="8"/>
      <c r="HIZ174" s="8"/>
      <c r="HJA174" s="8"/>
      <c r="HJB174" s="8"/>
      <c r="HJC174" s="8"/>
      <c r="HJD174" s="8"/>
      <c r="HJE174" s="8"/>
      <c r="HJF174" s="8"/>
      <c r="HJG174" s="8"/>
      <c r="HJH174" s="8"/>
      <c r="HJI174" s="8"/>
      <c r="HJJ174" s="8"/>
      <c r="HJK174" s="8"/>
      <c r="HJL174" s="8"/>
      <c r="HJM174" s="8"/>
      <c r="HJN174" s="8"/>
      <c r="HJO174" s="8"/>
      <c r="HJP174" s="8"/>
      <c r="HJQ174" s="8"/>
      <c r="HJR174" s="8"/>
      <c r="HJS174" s="8"/>
      <c r="HJT174" s="8"/>
      <c r="HJU174" s="8"/>
      <c r="HJV174" s="8"/>
      <c r="HJW174" s="8"/>
      <c r="HJX174" s="8"/>
      <c r="HJY174" s="8"/>
      <c r="HJZ174" s="8"/>
      <c r="HKA174" s="8"/>
      <c r="HKB174" s="8"/>
      <c r="HKC174" s="8"/>
      <c r="HKD174" s="8"/>
      <c r="HKE174" s="8"/>
      <c r="HKF174" s="8"/>
      <c r="HKG174" s="8"/>
      <c r="HKH174" s="8"/>
      <c r="HKI174" s="8"/>
      <c r="HKJ174" s="8"/>
      <c r="HKK174" s="8"/>
      <c r="HKL174" s="8"/>
      <c r="HKM174" s="8"/>
      <c r="HKN174" s="8"/>
      <c r="HKO174" s="8"/>
      <c r="HKP174" s="8"/>
      <c r="HKQ174" s="8"/>
      <c r="HKR174" s="8"/>
      <c r="HKS174" s="8"/>
      <c r="HKT174" s="8"/>
      <c r="HKU174" s="8"/>
      <c r="HKV174" s="8"/>
      <c r="HKW174" s="8"/>
      <c r="HKX174" s="8"/>
      <c r="HKY174" s="8"/>
      <c r="HKZ174" s="8"/>
      <c r="HLA174" s="8"/>
      <c r="HLB174" s="8"/>
      <c r="HLC174" s="8"/>
      <c r="HLD174" s="8"/>
      <c r="HLE174" s="8"/>
      <c r="HLF174" s="8"/>
      <c r="HLG174" s="8"/>
      <c r="HLH174" s="8"/>
      <c r="HLI174" s="8"/>
      <c r="HLJ174" s="8"/>
      <c r="HLK174" s="8"/>
      <c r="HLL174" s="8"/>
      <c r="HLM174" s="8"/>
      <c r="HLN174" s="8"/>
      <c r="HLO174" s="8"/>
      <c r="HLP174" s="8"/>
      <c r="HLQ174" s="8"/>
      <c r="HLR174" s="8"/>
      <c r="HLS174" s="8"/>
      <c r="HLT174" s="8"/>
      <c r="HLU174" s="8"/>
      <c r="HLV174" s="8"/>
      <c r="HLW174" s="8"/>
      <c r="HLX174" s="8"/>
      <c r="HLY174" s="8"/>
      <c r="HLZ174" s="8"/>
      <c r="HMA174" s="8"/>
      <c r="HMB174" s="8"/>
      <c r="HMC174" s="8"/>
      <c r="HMD174" s="8"/>
      <c r="HME174" s="8"/>
      <c r="HMF174" s="8"/>
      <c r="HMG174" s="8"/>
      <c r="HMH174" s="8"/>
      <c r="HMI174" s="8"/>
      <c r="HMJ174" s="8"/>
      <c r="HMK174" s="8"/>
      <c r="HML174" s="8"/>
      <c r="HMM174" s="8"/>
      <c r="HMN174" s="8"/>
      <c r="HMO174" s="8"/>
      <c r="HMP174" s="8"/>
      <c r="HMQ174" s="8"/>
      <c r="HMR174" s="8"/>
      <c r="HMS174" s="8"/>
      <c r="HMT174" s="8"/>
      <c r="HMU174" s="8"/>
      <c r="HMV174" s="8"/>
      <c r="HMW174" s="8"/>
      <c r="HMX174" s="8"/>
      <c r="HMY174" s="8"/>
      <c r="HMZ174" s="8"/>
      <c r="HNA174" s="8"/>
      <c r="HNB174" s="8"/>
      <c r="HNC174" s="8"/>
      <c r="HND174" s="8"/>
      <c r="HNE174" s="8"/>
      <c r="HNF174" s="8"/>
      <c r="HNG174" s="8"/>
      <c r="HNH174" s="8"/>
      <c r="HNI174" s="8"/>
      <c r="HNJ174" s="8"/>
      <c r="HNK174" s="8"/>
      <c r="HNL174" s="8"/>
      <c r="HNM174" s="8"/>
      <c r="HNN174" s="8"/>
      <c r="HNO174" s="8"/>
      <c r="HNP174" s="8"/>
      <c r="HNQ174" s="8"/>
      <c r="HNR174" s="8"/>
      <c r="HNS174" s="8"/>
      <c r="HNT174" s="8"/>
      <c r="HNU174" s="8"/>
      <c r="HNV174" s="8"/>
      <c r="HNW174" s="8"/>
      <c r="HNX174" s="8"/>
      <c r="HNY174" s="8"/>
      <c r="HNZ174" s="8"/>
      <c r="HOA174" s="8"/>
      <c r="HOB174" s="8"/>
      <c r="HOC174" s="8"/>
      <c r="HOD174" s="8"/>
      <c r="HOE174" s="8"/>
      <c r="HOF174" s="8"/>
      <c r="HOG174" s="8"/>
      <c r="HOH174" s="8"/>
      <c r="HOI174" s="8"/>
      <c r="HOJ174" s="8"/>
      <c r="HOK174" s="8"/>
      <c r="HOL174" s="8"/>
      <c r="HOM174" s="8"/>
      <c r="HON174" s="8"/>
      <c r="HOO174" s="8"/>
      <c r="HOP174" s="8"/>
      <c r="HOQ174" s="8"/>
      <c r="HOR174" s="8"/>
      <c r="HOS174" s="8"/>
      <c r="HOT174" s="8"/>
      <c r="HOU174" s="8"/>
      <c r="HOV174" s="8"/>
      <c r="HOW174" s="8"/>
      <c r="HOX174" s="8"/>
      <c r="HOY174" s="8"/>
      <c r="HOZ174" s="8"/>
      <c r="HPA174" s="8"/>
      <c r="HPB174" s="8"/>
      <c r="HPC174" s="8"/>
      <c r="HPD174" s="8"/>
      <c r="HPE174" s="8"/>
      <c r="HPF174" s="8"/>
      <c r="HPG174" s="8"/>
      <c r="HPH174" s="8"/>
      <c r="HPI174" s="8"/>
      <c r="HPJ174" s="8"/>
      <c r="HPK174" s="8"/>
      <c r="HPL174" s="8"/>
      <c r="HPM174" s="8"/>
      <c r="HPN174" s="8"/>
      <c r="HPO174" s="8"/>
      <c r="HPP174" s="8"/>
      <c r="HPQ174" s="8"/>
      <c r="HPR174" s="8"/>
      <c r="HPS174" s="8"/>
      <c r="HPT174" s="8"/>
      <c r="HPU174" s="8"/>
      <c r="HPV174" s="8"/>
      <c r="HPW174" s="8"/>
      <c r="HPX174" s="8"/>
      <c r="HPY174" s="8"/>
      <c r="HPZ174" s="8"/>
      <c r="HQA174" s="8"/>
      <c r="HQB174" s="8"/>
      <c r="HQC174" s="8"/>
      <c r="HQD174" s="8"/>
      <c r="HQE174" s="8"/>
      <c r="HQF174" s="8"/>
      <c r="HQG174" s="8"/>
      <c r="HQH174" s="8"/>
      <c r="HQI174" s="8"/>
      <c r="HQJ174" s="8"/>
      <c r="HQK174" s="8"/>
      <c r="HQL174" s="8"/>
      <c r="HQM174" s="8"/>
      <c r="HQN174" s="8"/>
      <c r="HQO174" s="8"/>
      <c r="HQP174" s="8"/>
      <c r="HQQ174" s="8"/>
      <c r="HQR174" s="8"/>
      <c r="HQS174" s="8"/>
      <c r="HQT174" s="8"/>
      <c r="HQU174" s="8"/>
      <c r="HQV174" s="8"/>
      <c r="HQW174" s="8"/>
      <c r="HQX174" s="8"/>
      <c r="HQY174" s="8"/>
      <c r="HQZ174" s="8"/>
      <c r="HRA174" s="8"/>
      <c r="HRB174" s="8"/>
      <c r="HRC174" s="8"/>
      <c r="HRD174" s="8"/>
      <c r="HRE174" s="8"/>
      <c r="HRF174" s="8"/>
      <c r="HRG174" s="8"/>
      <c r="HRH174" s="8"/>
      <c r="HRI174" s="8"/>
      <c r="HRJ174" s="8"/>
      <c r="HRK174" s="8"/>
      <c r="HRL174" s="8"/>
      <c r="HRM174" s="8"/>
      <c r="HRN174" s="8"/>
      <c r="HRO174" s="8"/>
      <c r="HRP174" s="8"/>
      <c r="HRQ174" s="8"/>
      <c r="HRR174" s="8"/>
      <c r="HRS174" s="8"/>
      <c r="HRT174" s="8"/>
      <c r="HRU174" s="8"/>
      <c r="HRV174" s="8"/>
      <c r="HRW174" s="8"/>
      <c r="HRX174" s="8"/>
      <c r="HRY174" s="8"/>
      <c r="HRZ174" s="8"/>
      <c r="HSA174" s="8"/>
      <c r="HSB174" s="8"/>
      <c r="HSC174" s="8"/>
      <c r="HSD174" s="8"/>
      <c r="HSE174" s="8"/>
      <c r="HSF174" s="8"/>
      <c r="HSG174" s="8"/>
      <c r="HSH174" s="8"/>
      <c r="HSI174" s="8"/>
      <c r="HSJ174" s="8"/>
      <c r="HSK174" s="8"/>
      <c r="HSL174" s="8"/>
      <c r="HSM174" s="8"/>
      <c r="HSN174" s="8"/>
      <c r="HSO174" s="8"/>
      <c r="HSP174" s="8"/>
      <c r="HSQ174" s="8"/>
      <c r="HSR174" s="8"/>
      <c r="HSS174" s="8"/>
      <c r="HST174" s="8"/>
      <c r="HSU174" s="8"/>
      <c r="HSV174" s="8"/>
      <c r="HSW174" s="8"/>
      <c r="HSX174" s="8"/>
      <c r="HSY174" s="8"/>
      <c r="HSZ174" s="8"/>
      <c r="HTA174" s="8"/>
      <c r="HTB174" s="8"/>
      <c r="HTC174" s="8"/>
      <c r="HTD174" s="8"/>
      <c r="HTE174" s="8"/>
      <c r="HTF174" s="8"/>
      <c r="HTG174" s="8"/>
      <c r="HTH174" s="8"/>
      <c r="HTI174" s="8"/>
      <c r="HTJ174" s="8"/>
      <c r="HTK174" s="8"/>
      <c r="HTL174" s="8"/>
      <c r="HTM174" s="8"/>
      <c r="HTN174" s="8"/>
      <c r="HTO174" s="8"/>
      <c r="HTP174" s="8"/>
      <c r="HTQ174" s="8"/>
      <c r="HTR174" s="8"/>
      <c r="HTS174" s="8"/>
      <c r="HTT174" s="8"/>
      <c r="HTU174" s="8"/>
      <c r="HTV174" s="8"/>
      <c r="HTW174" s="8"/>
      <c r="HTX174" s="8"/>
      <c r="HTY174" s="8"/>
      <c r="HTZ174" s="8"/>
      <c r="HUA174" s="8"/>
      <c r="HUB174" s="8"/>
      <c r="HUC174" s="8"/>
      <c r="HUD174" s="8"/>
      <c r="HUE174" s="8"/>
      <c r="HUF174" s="8"/>
      <c r="HUG174" s="8"/>
      <c r="HUH174" s="8"/>
      <c r="HUI174" s="8"/>
      <c r="HUJ174" s="8"/>
      <c r="HUK174" s="8"/>
      <c r="HUL174" s="8"/>
      <c r="HUM174" s="8"/>
      <c r="HUN174" s="8"/>
      <c r="HUO174" s="8"/>
      <c r="HUP174" s="8"/>
      <c r="HUQ174" s="8"/>
      <c r="HUR174" s="8"/>
      <c r="HUS174" s="8"/>
      <c r="HUT174" s="8"/>
      <c r="HUU174" s="8"/>
      <c r="HUV174" s="8"/>
      <c r="HUW174" s="8"/>
      <c r="HUX174" s="8"/>
      <c r="HUY174" s="8"/>
      <c r="HUZ174" s="8"/>
      <c r="HVA174" s="8"/>
      <c r="HVB174" s="8"/>
      <c r="HVC174" s="8"/>
      <c r="HVD174" s="8"/>
      <c r="HVE174" s="8"/>
      <c r="HVF174" s="8"/>
      <c r="HVG174" s="8"/>
      <c r="HVH174" s="8"/>
      <c r="HVI174" s="8"/>
      <c r="HVJ174" s="8"/>
      <c r="HVK174" s="8"/>
      <c r="HVL174" s="8"/>
      <c r="HVM174" s="8"/>
      <c r="HVN174" s="8"/>
      <c r="HVO174" s="8"/>
      <c r="HVP174" s="8"/>
      <c r="HVQ174" s="8"/>
      <c r="HVR174" s="8"/>
      <c r="HVS174" s="8"/>
      <c r="HVT174" s="8"/>
      <c r="HVU174" s="8"/>
      <c r="HVV174" s="8"/>
      <c r="HVW174" s="8"/>
      <c r="HVX174" s="8"/>
      <c r="HVY174" s="8"/>
      <c r="HVZ174" s="8"/>
      <c r="HWA174" s="8"/>
      <c r="HWB174" s="8"/>
      <c r="HWC174" s="8"/>
      <c r="HWD174" s="8"/>
      <c r="HWE174" s="8"/>
      <c r="HWF174" s="8"/>
      <c r="HWG174" s="8"/>
      <c r="HWH174" s="8"/>
      <c r="HWI174" s="8"/>
      <c r="HWJ174" s="8"/>
      <c r="HWK174" s="8"/>
      <c r="HWL174" s="8"/>
      <c r="HWM174" s="8"/>
      <c r="HWN174" s="8"/>
      <c r="HWO174" s="8"/>
      <c r="HWP174" s="8"/>
      <c r="HWQ174" s="8"/>
      <c r="HWR174" s="8"/>
      <c r="HWS174" s="8"/>
      <c r="HWT174" s="8"/>
      <c r="HWU174" s="8"/>
      <c r="HWV174" s="8"/>
      <c r="HWW174" s="8"/>
      <c r="HWX174" s="8"/>
      <c r="HWY174" s="8"/>
      <c r="HWZ174" s="8"/>
      <c r="HXA174" s="8"/>
      <c r="HXB174" s="8"/>
      <c r="HXC174" s="8"/>
      <c r="HXD174" s="8"/>
      <c r="HXE174" s="8"/>
      <c r="HXF174" s="8"/>
      <c r="HXG174" s="8"/>
      <c r="HXH174" s="8"/>
      <c r="HXI174" s="8"/>
      <c r="HXJ174" s="8"/>
      <c r="HXK174" s="8"/>
      <c r="HXL174" s="8"/>
      <c r="HXM174" s="8"/>
      <c r="HXN174" s="8"/>
      <c r="HXO174" s="8"/>
      <c r="HXP174" s="8"/>
      <c r="HXQ174" s="8"/>
      <c r="HXR174" s="8"/>
      <c r="HXS174" s="8"/>
      <c r="HXT174" s="8"/>
      <c r="HXU174" s="8"/>
      <c r="HXV174" s="8"/>
      <c r="HXW174" s="8"/>
      <c r="HXX174" s="8"/>
      <c r="HXY174" s="8"/>
      <c r="HXZ174" s="8"/>
      <c r="HYA174" s="8"/>
      <c r="HYB174" s="8"/>
      <c r="HYC174" s="8"/>
      <c r="HYD174" s="8"/>
      <c r="HYE174" s="8"/>
      <c r="HYF174" s="8"/>
      <c r="HYG174" s="8"/>
      <c r="HYH174" s="8"/>
      <c r="HYI174" s="8"/>
      <c r="HYJ174" s="8"/>
      <c r="HYK174" s="8"/>
      <c r="HYL174" s="8"/>
      <c r="HYM174" s="8"/>
      <c r="HYN174" s="8"/>
      <c r="HYO174" s="8"/>
      <c r="HYP174" s="8"/>
      <c r="HYQ174" s="8"/>
      <c r="HYR174" s="8"/>
      <c r="HYS174" s="8"/>
      <c r="HYT174" s="8"/>
      <c r="HYU174" s="8"/>
      <c r="HYV174" s="8"/>
      <c r="HYW174" s="8"/>
      <c r="HYX174" s="8"/>
      <c r="HYY174" s="8"/>
      <c r="HYZ174" s="8"/>
      <c r="HZA174" s="8"/>
      <c r="HZB174" s="8"/>
      <c r="HZC174" s="8"/>
      <c r="HZD174" s="8"/>
      <c r="HZE174" s="8"/>
      <c r="HZF174" s="8"/>
      <c r="HZG174" s="8"/>
      <c r="HZH174" s="8"/>
      <c r="HZI174" s="8"/>
      <c r="HZJ174" s="8"/>
      <c r="HZK174" s="8"/>
      <c r="HZL174" s="8"/>
      <c r="HZM174" s="8"/>
      <c r="HZN174" s="8"/>
      <c r="HZO174" s="8"/>
      <c r="HZP174" s="8"/>
      <c r="HZQ174" s="8"/>
      <c r="HZR174" s="8"/>
      <c r="HZS174" s="8"/>
      <c r="HZT174" s="8"/>
      <c r="HZU174" s="8"/>
      <c r="HZV174" s="8"/>
      <c r="HZW174" s="8"/>
      <c r="HZX174" s="8"/>
      <c r="HZY174" s="8"/>
      <c r="HZZ174" s="8"/>
      <c r="IAA174" s="8"/>
      <c r="IAB174" s="8"/>
      <c r="IAC174" s="8"/>
      <c r="IAD174" s="8"/>
      <c r="IAE174" s="8"/>
      <c r="IAF174" s="8"/>
      <c r="IAG174" s="8"/>
      <c r="IAH174" s="8"/>
      <c r="IAI174" s="8"/>
      <c r="IAJ174" s="8"/>
      <c r="IAK174" s="8"/>
      <c r="IAL174" s="8"/>
      <c r="IAM174" s="8"/>
      <c r="IAN174" s="8"/>
      <c r="IAO174" s="8"/>
      <c r="IAP174" s="8"/>
      <c r="IAQ174" s="8"/>
      <c r="IAR174" s="8"/>
      <c r="IAS174" s="8"/>
      <c r="IAT174" s="8"/>
      <c r="IAU174" s="8"/>
      <c r="IAV174" s="8"/>
      <c r="IAW174" s="8"/>
      <c r="IAX174" s="8"/>
      <c r="IAY174" s="8"/>
      <c r="IAZ174" s="8"/>
      <c r="IBA174" s="8"/>
      <c r="IBB174" s="8"/>
      <c r="IBC174" s="8"/>
      <c r="IBD174" s="8"/>
      <c r="IBE174" s="8"/>
      <c r="IBF174" s="8"/>
      <c r="IBG174" s="8"/>
      <c r="IBH174" s="8"/>
      <c r="IBI174" s="8"/>
      <c r="IBJ174" s="8"/>
      <c r="IBK174" s="8"/>
      <c r="IBL174" s="8"/>
      <c r="IBM174" s="8"/>
      <c r="IBN174" s="8"/>
      <c r="IBO174" s="8"/>
      <c r="IBP174" s="8"/>
      <c r="IBQ174" s="8"/>
      <c r="IBR174" s="8"/>
      <c r="IBS174" s="8"/>
      <c r="IBT174" s="8"/>
      <c r="IBU174" s="8"/>
      <c r="IBV174" s="8"/>
      <c r="IBW174" s="8"/>
      <c r="IBX174" s="8"/>
      <c r="IBY174" s="8"/>
      <c r="IBZ174" s="8"/>
      <c r="ICA174" s="8"/>
      <c r="ICB174" s="8"/>
      <c r="ICC174" s="8"/>
      <c r="ICD174" s="8"/>
      <c r="ICE174" s="8"/>
      <c r="ICF174" s="8"/>
      <c r="ICG174" s="8"/>
      <c r="ICH174" s="8"/>
      <c r="ICI174" s="8"/>
      <c r="ICJ174" s="8"/>
      <c r="ICK174" s="8"/>
      <c r="ICL174" s="8"/>
      <c r="ICM174" s="8"/>
      <c r="ICN174" s="8"/>
      <c r="ICO174" s="8"/>
      <c r="ICP174" s="8"/>
      <c r="ICQ174" s="8"/>
      <c r="ICR174" s="8"/>
      <c r="ICS174" s="8"/>
      <c r="ICT174" s="8"/>
      <c r="ICU174" s="8"/>
      <c r="ICV174" s="8"/>
      <c r="ICW174" s="8"/>
      <c r="ICX174" s="8"/>
      <c r="ICY174" s="8"/>
      <c r="ICZ174" s="8"/>
      <c r="IDA174" s="8"/>
      <c r="IDB174" s="8"/>
      <c r="IDC174" s="8"/>
      <c r="IDD174" s="8"/>
      <c r="IDE174" s="8"/>
      <c r="IDF174" s="8"/>
      <c r="IDG174" s="8"/>
      <c r="IDH174" s="8"/>
      <c r="IDI174" s="8"/>
      <c r="IDJ174" s="8"/>
      <c r="IDK174" s="8"/>
      <c r="IDL174" s="8"/>
      <c r="IDM174" s="8"/>
      <c r="IDN174" s="8"/>
      <c r="IDO174" s="8"/>
      <c r="IDP174" s="8"/>
      <c r="IDQ174" s="8"/>
      <c r="IDR174" s="8"/>
      <c r="IDS174" s="8"/>
      <c r="IDT174" s="8"/>
      <c r="IDU174" s="8"/>
      <c r="IDV174" s="8"/>
      <c r="IDW174" s="8"/>
      <c r="IDX174" s="8"/>
      <c r="IDY174" s="8"/>
      <c r="IDZ174" s="8"/>
      <c r="IEA174" s="8"/>
      <c r="IEB174" s="8"/>
      <c r="IEC174" s="8"/>
      <c r="IED174" s="8"/>
      <c r="IEE174" s="8"/>
      <c r="IEF174" s="8"/>
      <c r="IEG174" s="8"/>
      <c r="IEH174" s="8"/>
      <c r="IEI174" s="8"/>
      <c r="IEJ174" s="8"/>
      <c r="IEK174" s="8"/>
      <c r="IEL174" s="8"/>
      <c r="IEM174" s="8"/>
      <c r="IEN174" s="8"/>
      <c r="IEO174" s="8"/>
      <c r="IEP174" s="8"/>
      <c r="IEQ174" s="8"/>
      <c r="IER174" s="8"/>
      <c r="IES174" s="8"/>
      <c r="IET174" s="8"/>
      <c r="IEU174" s="8"/>
      <c r="IEV174" s="8"/>
      <c r="IEW174" s="8"/>
      <c r="IEX174" s="8"/>
      <c r="IEY174" s="8"/>
      <c r="IEZ174" s="8"/>
      <c r="IFA174" s="8"/>
      <c r="IFB174" s="8"/>
      <c r="IFC174" s="8"/>
      <c r="IFD174" s="8"/>
      <c r="IFE174" s="8"/>
      <c r="IFF174" s="8"/>
      <c r="IFG174" s="8"/>
      <c r="IFH174" s="8"/>
      <c r="IFI174" s="8"/>
      <c r="IFJ174" s="8"/>
      <c r="IFK174" s="8"/>
      <c r="IFL174" s="8"/>
      <c r="IFM174" s="8"/>
      <c r="IFN174" s="8"/>
      <c r="IFO174" s="8"/>
      <c r="IFP174" s="8"/>
      <c r="IFQ174" s="8"/>
      <c r="IFR174" s="8"/>
      <c r="IFS174" s="8"/>
      <c r="IFT174" s="8"/>
      <c r="IFU174" s="8"/>
      <c r="IFV174" s="8"/>
      <c r="IFW174" s="8"/>
      <c r="IFX174" s="8"/>
      <c r="IFY174" s="8"/>
      <c r="IFZ174" s="8"/>
      <c r="IGA174" s="8"/>
      <c r="IGB174" s="8"/>
      <c r="IGC174" s="8"/>
      <c r="IGD174" s="8"/>
      <c r="IGE174" s="8"/>
      <c r="IGF174" s="8"/>
      <c r="IGG174" s="8"/>
      <c r="IGH174" s="8"/>
      <c r="IGI174" s="8"/>
      <c r="IGJ174" s="8"/>
      <c r="IGK174" s="8"/>
      <c r="IGL174" s="8"/>
      <c r="IGM174" s="8"/>
      <c r="IGN174" s="8"/>
      <c r="IGO174" s="8"/>
      <c r="IGP174" s="8"/>
      <c r="IGQ174" s="8"/>
      <c r="IGR174" s="8"/>
      <c r="IGS174" s="8"/>
      <c r="IGT174" s="8"/>
      <c r="IGU174" s="8"/>
      <c r="IGV174" s="8"/>
      <c r="IGW174" s="8"/>
      <c r="IGX174" s="8"/>
      <c r="IGY174" s="8"/>
      <c r="IGZ174" s="8"/>
      <c r="IHA174" s="8"/>
      <c r="IHB174" s="8"/>
      <c r="IHC174" s="8"/>
      <c r="IHD174" s="8"/>
      <c r="IHE174" s="8"/>
      <c r="IHF174" s="8"/>
      <c r="IHG174" s="8"/>
      <c r="IHH174" s="8"/>
      <c r="IHI174" s="8"/>
      <c r="IHJ174" s="8"/>
      <c r="IHK174" s="8"/>
      <c r="IHL174" s="8"/>
      <c r="IHM174" s="8"/>
      <c r="IHN174" s="8"/>
      <c r="IHO174" s="8"/>
      <c r="IHP174" s="8"/>
      <c r="IHQ174" s="8"/>
      <c r="IHR174" s="8"/>
      <c r="IHS174" s="8"/>
      <c r="IHT174" s="8"/>
      <c r="IHU174" s="8"/>
      <c r="IHV174" s="8"/>
      <c r="IHW174" s="8"/>
      <c r="IHX174" s="8"/>
      <c r="IHY174" s="8"/>
      <c r="IHZ174" s="8"/>
      <c r="IIA174" s="8"/>
      <c r="IIB174" s="8"/>
      <c r="IIC174" s="8"/>
      <c r="IID174" s="8"/>
      <c r="IIE174" s="8"/>
      <c r="IIF174" s="8"/>
      <c r="IIG174" s="8"/>
      <c r="IIH174" s="8"/>
      <c r="III174" s="8"/>
      <c r="IIJ174" s="8"/>
      <c r="IIK174" s="8"/>
      <c r="IIL174" s="8"/>
      <c r="IIM174" s="8"/>
      <c r="IIN174" s="8"/>
      <c r="IIO174" s="8"/>
      <c r="IIP174" s="8"/>
      <c r="IIQ174" s="8"/>
      <c r="IIR174" s="8"/>
      <c r="IIS174" s="8"/>
      <c r="IIT174" s="8"/>
      <c r="IIU174" s="8"/>
      <c r="IIV174" s="8"/>
      <c r="IIW174" s="8"/>
      <c r="IIX174" s="8"/>
      <c r="IIY174" s="8"/>
      <c r="IIZ174" s="8"/>
      <c r="IJA174" s="8"/>
      <c r="IJB174" s="8"/>
      <c r="IJC174" s="8"/>
      <c r="IJD174" s="8"/>
      <c r="IJE174" s="8"/>
      <c r="IJF174" s="8"/>
      <c r="IJG174" s="8"/>
      <c r="IJH174" s="8"/>
      <c r="IJI174" s="8"/>
      <c r="IJJ174" s="8"/>
      <c r="IJK174" s="8"/>
      <c r="IJL174" s="8"/>
      <c r="IJM174" s="8"/>
      <c r="IJN174" s="8"/>
      <c r="IJO174" s="8"/>
      <c r="IJP174" s="8"/>
      <c r="IJQ174" s="8"/>
      <c r="IJR174" s="8"/>
      <c r="IJS174" s="8"/>
      <c r="IJT174" s="8"/>
      <c r="IJU174" s="8"/>
      <c r="IJV174" s="8"/>
      <c r="IJW174" s="8"/>
      <c r="IJX174" s="8"/>
      <c r="IJY174" s="8"/>
      <c r="IJZ174" s="8"/>
      <c r="IKA174" s="8"/>
      <c r="IKB174" s="8"/>
      <c r="IKC174" s="8"/>
      <c r="IKD174" s="8"/>
      <c r="IKE174" s="8"/>
      <c r="IKF174" s="8"/>
      <c r="IKG174" s="8"/>
      <c r="IKH174" s="8"/>
      <c r="IKI174" s="8"/>
      <c r="IKJ174" s="8"/>
      <c r="IKK174" s="8"/>
      <c r="IKL174" s="8"/>
      <c r="IKM174" s="8"/>
      <c r="IKN174" s="8"/>
      <c r="IKO174" s="8"/>
      <c r="IKP174" s="8"/>
      <c r="IKQ174" s="8"/>
      <c r="IKR174" s="8"/>
      <c r="IKS174" s="8"/>
      <c r="IKT174" s="8"/>
      <c r="IKU174" s="8"/>
      <c r="IKV174" s="8"/>
      <c r="IKW174" s="8"/>
      <c r="IKX174" s="8"/>
      <c r="IKY174" s="8"/>
      <c r="IKZ174" s="8"/>
      <c r="ILA174" s="8"/>
      <c r="ILB174" s="8"/>
      <c r="ILC174" s="8"/>
      <c r="ILD174" s="8"/>
      <c r="ILE174" s="8"/>
      <c r="ILF174" s="8"/>
      <c r="ILG174" s="8"/>
      <c r="ILH174" s="8"/>
      <c r="ILI174" s="8"/>
      <c r="ILJ174" s="8"/>
      <c r="ILK174" s="8"/>
      <c r="ILL174" s="8"/>
      <c r="ILM174" s="8"/>
      <c r="ILN174" s="8"/>
      <c r="ILO174" s="8"/>
      <c r="ILP174" s="8"/>
      <c r="ILQ174" s="8"/>
      <c r="ILR174" s="8"/>
      <c r="ILS174" s="8"/>
      <c r="ILT174" s="8"/>
      <c r="ILU174" s="8"/>
      <c r="ILV174" s="8"/>
      <c r="ILW174" s="8"/>
      <c r="ILX174" s="8"/>
      <c r="ILY174" s="8"/>
      <c r="ILZ174" s="8"/>
      <c r="IMA174" s="8"/>
      <c r="IMB174" s="8"/>
      <c r="IMC174" s="8"/>
      <c r="IMD174" s="8"/>
      <c r="IME174" s="8"/>
      <c r="IMF174" s="8"/>
      <c r="IMG174" s="8"/>
      <c r="IMH174" s="8"/>
      <c r="IMI174" s="8"/>
      <c r="IMJ174" s="8"/>
      <c r="IMK174" s="8"/>
      <c r="IML174" s="8"/>
      <c r="IMM174" s="8"/>
      <c r="IMN174" s="8"/>
      <c r="IMO174" s="8"/>
      <c r="IMP174" s="8"/>
      <c r="IMQ174" s="8"/>
      <c r="IMR174" s="8"/>
      <c r="IMS174" s="8"/>
      <c r="IMT174" s="8"/>
      <c r="IMU174" s="8"/>
      <c r="IMV174" s="8"/>
      <c r="IMW174" s="8"/>
      <c r="IMX174" s="8"/>
      <c r="IMY174" s="8"/>
      <c r="IMZ174" s="8"/>
      <c r="INA174" s="8"/>
      <c r="INB174" s="8"/>
      <c r="INC174" s="8"/>
      <c r="IND174" s="8"/>
      <c r="INE174" s="8"/>
      <c r="INF174" s="8"/>
      <c r="ING174" s="8"/>
      <c r="INH174" s="8"/>
      <c r="INI174" s="8"/>
      <c r="INJ174" s="8"/>
      <c r="INK174" s="8"/>
      <c r="INL174" s="8"/>
      <c r="INM174" s="8"/>
      <c r="INN174" s="8"/>
      <c r="INO174" s="8"/>
      <c r="INP174" s="8"/>
      <c r="INQ174" s="8"/>
      <c r="INR174" s="8"/>
      <c r="INS174" s="8"/>
      <c r="INT174" s="8"/>
      <c r="INU174" s="8"/>
      <c r="INV174" s="8"/>
      <c r="INW174" s="8"/>
      <c r="INX174" s="8"/>
      <c r="INY174" s="8"/>
      <c r="INZ174" s="8"/>
      <c r="IOA174" s="8"/>
      <c r="IOB174" s="8"/>
      <c r="IOC174" s="8"/>
      <c r="IOD174" s="8"/>
      <c r="IOE174" s="8"/>
      <c r="IOF174" s="8"/>
      <c r="IOG174" s="8"/>
      <c r="IOH174" s="8"/>
      <c r="IOI174" s="8"/>
      <c r="IOJ174" s="8"/>
      <c r="IOK174" s="8"/>
      <c r="IOL174" s="8"/>
      <c r="IOM174" s="8"/>
      <c r="ION174" s="8"/>
      <c r="IOO174" s="8"/>
      <c r="IOP174" s="8"/>
      <c r="IOQ174" s="8"/>
      <c r="IOR174" s="8"/>
      <c r="IOS174" s="8"/>
      <c r="IOT174" s="8"/>
      <c r="IOU174" s="8"/>
      <c r="IOV174" s="8"/>
      <c r="IOW174" s="8"/>
      <c r="IOX174" s="8"/>
      <c r="IOY174" s="8"/>
      <c r="IOZ174" s="8"/>
      <c r="IPA174" s="8"/>
      <c r="IPB174" s="8"/>
      <c r="IPC174" s="8"/>
      <c r="IPD174" s="8"/>
      <c r="IPE174" s="8"/>
      <c r="IPF174" s="8"/>
      <c r="IPG174" s="8"/>
      <c r="IPH174" s="8"/>
      <c r="IPI174" s="8"/>
      <c r="IPJ174" s="8"/>
      <c r="IPK174" s="8"/>
      <c r="IPL174" s="8"/>
      <c r="IPM174" s="8"/>
      <c r="IPN174" s="8"/>
      <c r="IPO174" s="8"/>
      <c r="IPP174" s="8"/>
      <c r="IPQ174" s="8"/>
      <c r="IPR174" s="8"/>
      <c r="IPS174" s="8"/>
      <c r="IPT174" s="8"/>
      <c r="IPU174" s="8"/>
      <c r="IPV174" s="8"/>
      <c r="IPW174" s="8"/>
      <c r="IPX174" s="8"/>
      <c r="IPY174" s="8"/>
      <c r="IPZ174" s="8"/>
      <c r="IQA174" s="8"/>
      <c r="IQB174" s="8"/>
      <c r="IQC174" s="8"/>
      <c r="IQD174" s="8"/>
      <c r="IQE174" s="8"/>
      <c r="IQF174" s="8"/>
      <c r="IQG174" s="8"/>
      <c r="IQH174" s="8"/>
      <c r="IQI174" s="8"/>
      <c r="IQJ174" s="8"/>
      <c r="IQK174" s="8"/>
      <c r="IQL174" s="8"/>
      <c r="IQM174" s="8"/>
      <c r="IQN174" s="8"/>
      <c r="IQO174" s="8"/>
      <c r="IQP174" s="8"/>
      <c r="IQQ174" s="8"/>
      <c r="IQR174" s="8"/>
      <c r="IQS174" s="8"/>
      <c r="IQT174" s="8"/>
      <c r="IQU174" s="8"/>
      <c r="IQV174" s="8"/>
      <c r="IQW174" s="8"/>
      <c r="IQX174" s="8"/>
      <c r="IQY174" s="8"/>
      <c r="IQZ174" s="8"/>
      <c r="IRA174" s="8"/>
      <c r="IRB174" s="8"/>
      <c r="IRC174" s="8"/>
      <c r="IRD174" s="8"/>
      <c r="IRE174" s="8"/>
      <c r="IRF174" s="8"/>
      <c r="IRG174" s="8"/>
      <c r="IRH174" s="8"/>
      <c r="IRI174" s="8"/>
      <c r="IRJ174" s="8"/>
      <c r="IRK174" s="8"/>
      <c r="IRL174" s="8"/>
      <c r="IRM174" s="8"/>
      <c r="IRN174" s="8"/>
      <c r="IRO174" s="8"/>
      <c r="IRP174" s="8"/>
      <c r="IRQ174" s="8"/>
      <c r="IRR174" s="8"/>
      <c r="IRS174" s="8"/>
      <c r="IRT174" s="8"/>
      <c r="IRU174" s="8"/>
      <c r="IRV174" s="8"/>
      <c r="IRW174" s="8"/>
      <c r="IRX174" s="8"/>
      <c r="IRY174" s="8"/>
      <c r="IRZ174" s="8"/>
      <c r="ISA174" s="8"/>
      <c r="ISB174" s="8"/>
      <c r="ISC174" s="8"/>
      <c r="ISD174" s="8"/>
      <c r="ISE174" s="8"/>
      <c r="ISF174" s="8"/>
      <c r="ISG174" s="8"/>
      <c r="ISH174" s="8"/>
      <c r="ISI174" s="8"/>
      <c r="ISJ174" s="8"/>
      <c r="ISK174" s="8"/>
      <c r="ISL174" s="8"/>
      <c r="ISM174" s="8"/>
      <c r="ISN174" s="8"/>
      <c r="ISO174" s="8"/>
      <c r="ISP174" s="8"/>
      <c r="ISQ174" s="8"/>
      <c r="ISR174" s="8"/>
      <c r="ISS174" s="8"/>
      <c r="IST174" s="8"/>
      <c r="ISU174" s="8"/>
      <c r="ISV174" s="8"/>
      <c r="ISW174" s="8"/>
      <c r="ISX174" s="8"/>
      <c r="ISY174" s="8"/>
      <c r="ISZ174" s="8"/>
      <c r="ITA174" s="8"/>
      <c r="ITB174" s="8"/>
      <c r="ITC174" s="8"/>
      <c r="ITD174" s="8"/>
      <c r="ITE174" s="8"/>
      <c r="ITF174" s="8"/>
      <c r="ITG174" s="8"/>
      <c r="ITH174" s="8"/>
      <c r="ITI174" s="8"/>
      <c r="ITJ174" s="8"/>
      <c r="ITK174" s="8"/>
      <c r="ITL174" s="8"/>
      <c r="ITM174" s="8"/>
      <c r="ITN174" s="8"/>
      <c r="ITO174" s="8"/>
      <c r="ITP174" s="8"/>
      <c r="ITQ174" s="8"/>
      <c r="ITR174" s="8"/>
      <c r="ITS174" s="8"/>
      <c r="ITT174" s="8"/>
      <c r="ITU174" s="8"/>
      <c r="ITV174" s="8"/>
      <c r="ITW174" s="8"/>
      <c r="ITX174" s="8"/>
      <c r="ITY174" s="8"/>
      <c r="ITZ174" s="8"/>
      <c r="IUA174" s="8"/>
      <c r="IUB174" s="8"/>
      <c r="IUC174" s="8"/>
      <c r="IUD174" s="8"/>
      <c r="IUE174" s="8"/>
      <c r="IUF174" s="8"/>
      <c r="IUG174" s="8"/>
      <c r="IUH174" s="8"/>
      <c r="IUI174" s="8"/>
      <c r="IUJ174" s="8"/>
      <c r="IUK174" s="8"/>
      <c r="IUL174" s="8"/>
      <c r="IUM174" s="8"/>
      <c r="IUN174" s="8"/>
      <c r="IUO174" s="8"/>
      <c r="IUP174" s="8"/>
      <c r="IUQ174" s="8"/>
      <c r="IUR174" s="8"/>
      <c r="IUS174" s="8"/>
      <c r="IUT174" s="8"/>
      <c r="IUU174" s="8"/>
      <c r="IUV174" s="8"/>
      <c r="IUW174" s="8"/>
      <c r="IUX174" s="8"/>
      <c r="IUY174" s="8"/>
      <c r="IUZ174" s="8"/>
      <c r="IVA174" s="8"/>
      <c r="IVB174" s="8"/>
      <c r="IVC174" s="8"/>
      <c r="IVD174" s="8"/>
      <c r="IVE174" s="8"/>
      <c r="IVF174" s="8"/>
      <c r="IVG174" s="8"/>
      <c r="IVH174" s="8"/>
      <c r="IVI174" s="8"/>
      <c r="IVJ174" s="8"/>
      <c r="IVK174" s="8"/>
      <c r="IVL174" s="8"/>
      <c r="IVM174" s="8"/>
      <c r="IVN174" s="8"/>
      <c r="IVO174" s="8"/>
      <c r="IVP174" s="8"/>
      <c r="IVQ174" s="8"/>
      <c r="IVR174" s="8"/>
      <c r="IVS174" s="8"/>
      <c r="IVT174" s="8"/>
      <c r="IVU174" s="8"/>
      <c r="IVV174" s="8"/>
      <c r="IVW174" s="8"/>
      <c r="IVX174" s="8"/>
      <c r="IVY174" s="8"/>
      <c r="IVZ174" s="8"/>
      <c r="IWA174" s="8"/>
      <c r="IWB174" s="8"/>
      <c r="IWC174" s="8"/>
      <c r="IWD174" s="8"/>
      <c r="IWE174" s="8"/>
      <c r="IWF174" s="8"/>
      <c r="IWG174" s="8"/>
      <c r="IWH174" s="8"/>
      <c r="IWI174" s="8"/>
      <c r="IWJ174" s="8"/>
      <c r="IWK174" s="8"/>
      <c r="IWL174" s="8"/>
      <c r="IWM174" s="8"/>
      <c r="IWN174" s="8"/>
      <c r="IWO174" s="8"/>
      <c r="IWP174" s="8"/>
      <c r="IWQ174" s="8"/>
      <c r="IWR174" s="8"/>
      <c r="IWS174" s="8"/>
      <c r="IWT174" s="8"/>
      <c r="IWU174" s="8"/>
      <c r="IWV174" s="8"/>
      <c r="IWW174" s="8"/>
      <c r="IWX174" s="8"/>
      <c r="IWY174" s="8"/>
      <c r="IWZ174" s="8"/>
      <c r="IXA174" s="8"/>
      <c r="IXB174" s="8"/>
      <c r="IXC174" s="8"/>
      <c r="IXD174" s="8"/>
      <c r="IXE174" s="8"/>
      <c r="IXF174" s="8"/>
      <c r="IXG174" s="8"/>
      <c r="IXH174" s="8"/>
      <c r="IXI174" s="8"/>
      <c r="IXJ174" s="8"/>
      <c r="IXK174" s="8"/>
      <c r="IXL174" s="8"/>
      <c r="IXM174" s="8"/>
      <c r="IXN174" s="8"/>
      <c r="IXO174" s="8"/>
      <c r="IXP174" s="8"/>
      <c r="IXQ174" s="8"/>
      <c r="IXR174" s="8"/>
      <c r="IXS174" s="8"/>
      <c r="IXT174" s="8"/>
      <c r="IXU174" s="8"/>
      <c r="IXV174" s="8"/>
      <c r="IXW174" s="8"/>
      <c r="IXX174" s="8"/>
      <c r="IXY174" s="8"/>
      <c r="IXZ174" s="8"/>
      <c r="IYA174" s="8"/>
      <c r="IYB174" s="8"/>
      <c r="IYC174" s="8"/>
      <c r="IYD174" s="8"/>
      <c r="IYE174" s="8"/>
      <c r="IYF174" s="8"/>
      <c r="IYG174" s="8"/>
      <c r="IYH174" s="8"/>
      <c r="IYI174" s="8"/>
      <c r="IYJ174" s="8"/>
      <c r="IYK174" s="8"/>
      <c r="IYL174" s="8"/>
      <c r="IYM174" s="8"/>
      <c r="IYN174" s="8"/>
      <c r="IYO174" s="8"/>
      <c r="IYP174" s="8"/>
      <c r="IYQ174" s="8"/>
      <c r="IYR174" s="8"/>
      <c r="IYS174" s="8"/>
      <c r="IYT174" s="8"/>
      <c r="IYU174" s="8"/>
      <c r="IYV174" s="8"/>
      <c r="IYW174" s="8"/>
      <c r="IYX174" s="8"/>
      <c r="IYY174" s="8"/>
      <c r="IYZ174" s="8"/>
      <c r="IZA174" s="8"/>
      <c r="IZB174" s="8"/>
      <c r="IZC174" s="8"/>
      <c r="IZD174" s="8"/>
      <c r="IZE174" s="8"/>
      <c r="IZF174" s="8"/>
      <c r="IZG174" s="8"/>
      <c r="IZH174" s="8"/>
      <c r="IZI174" s="8"/>
      <c r="IZJ174" s="8"/>
      <c r="IZK174" s="8"/>
      <c r="IZL174" s="8"/>
      <c r="IZM174" s="8"/>
      <c r="IZN174" s="8"/>
      <c r="IZO174" s="8"/>
      <c r="IZP174" s="8"/>
      <c r="IZQ174" s="8"/>
      <c r="IZR174" s="8"/>
      <c r="IZS174" s="8"/>
      <c r="IZT174" s="8"/>
      <c r="IZU174" s="8"/>
      <c r="IZV174" s="8"/>
      <c r="IZW174" s="8"/>
      <c r="IZX174" s="8"/>
      <c r="IZY174" s="8"/>
      <c r="IZZ174" s="8"/>
      <c r="JAA174" s="8"/>
      <c r="JAB174" s="8"/>
      <c r="JAC174" s="8"/>
      <c r="JAD174" s="8"/>
      <c r="JAE174" s="8"/>
      <c r="JAF174" s="8"/>
      <c r="JAG174" s="8"/>
      <c r="JAH174" s="8"/>
      <c r="JAI174" s="8"/>
      <c r="JAJ174" s="8"/>
      <c r="JAK174" s="8"/>
      <c r="JAL174" s="8"/>
      <c r="JAM174" s="8"/>
      <c r="JAN174" s="8"/>
      <c r="JAO174" s="8"/>
      <c r="JAP174" s="8"/>
      <c r="JAQ174" s="8"/>
      <c r="JAR174" s="8"/>
      <c r="JAS174" s="8"/>
      <c r="JAT174" s="8"/>
      <c r="JAU174" s="8"/>
      <c r="JAV174" s="8"/>
      <c r="JAW174" s="8"/>
      <c r="JAX174" s="8"/>
      <c r="JAY174" s="8"/>
      <c r="JAZ174" s="8"/>
      <c r="JBA174" s="8"/>
      <c r="JBB174" s="8"/>
      <c r="JBC174" s="8"/>
      <c r="JBD174" s="8"/>
      <c r="JBE174" s="8"/>
      <c r="JBF174" s="8"/>
      <c r="JBG174" s="8"/>
      <c r="JBH174" s="8"/>
      <c r="JBI174" s="8"/>
      <c r="JBJ174" s="8"/>
      <c r="JBK174" s="8"/>
      <c r="JBL174" s="8"/>
      <c r="JBM174" s="8"/>
      <c r="JBN174" s="8"/>
      <c r="JBO174" s="8"/>
      <c r="JBP174" s="8"/>
      <c r="JBQ174" s="8"/>
      <c r="JBR174" s="8"/>
      <c r="JBS174" s="8"/>
      <c r="JBT174" s="8"/>
      <c r="JBU174" s="8"/>
      <c r="JBV174" s="8"/>
      <c r="JBW174" s="8"/>
      <c r="JBX174" s="8"/>
      <c r="JBY174" s="8"/>
      <c r="JBZ174" s="8"/>
      <c r="JCA174" s="8"/>
      <c r="JCB174" s="8"/>
      <c r="JCC174" s="8"/>
      <c r="JCD174" s="8"/>
      <c r="JCE174" s="8"/>
      <c r="JCF174" s="8"/>
      <c r="JCG174" s="8"/>
      <c r="JCH174" s="8"/>
      <c r="JCI174" s="8"/>
      <c r="JCJ174" s="8"/>
      <c r="JCK174" s="8"/>
      <c r="JCL174" s="8"/>
      <c r="JCM174" s="8"/>
      <c r="JCN174" s="8"/>
      <c r="JCO174" s="8"/>
      <c r="JCP174" s="8"/>
      <c r="JCQ174" s="8"/>
      <c r="JCR174" s="8"/>
      <c r="JCS174" s="8"/>
      <c r="JCT174" s="8"/>
      <c r="JCU174" s="8"/>
      <c r="JCV174" s="8"/>
      <c r="JCW174" s="8"/>
      <c r="JCX174" s="8"/>
      <c r="JCY174" s="8"/>
      <c r="JCZ174" s="8"/>
      <c r="JDA174" s="8"/>
      <c r="JDB174" s="8"/>
      <c r="JDC174" s="8"/>
      <c r="JDD174" s="8"/>
      <c r="JDE174" s="8"/>
      <c r="JDF174" s="8"/>
      <c r="JDG174" s="8"/>
      <c r="JDH174" s="8"/>
      <c r="JDI174" s="8"/>
      <c r="JDJ174" s="8"/>
      <c r="JDK174" s="8"/>
      <c r="JDL174" s="8"/>
      <c r="JDM174" s="8"/>
      <c r="JDN174" s="8"/>
      <c r="JDO174" s="8"/>
      <c r="JDP174" s="8"/>
      <c r="JDQ174" s="8"/>
      <c r="JDR174" s="8"/>
      <c r="JDS174" s="8"/>
      <c r="JDT174" s="8"/>
      <c r="JDU174" s="8"/>
      <c r="JDV174" s="8"/>
      <c r="JDW174" s="8"/>
      <c r="JDX174" s="8"/>
      <c r="JDY174" s="8"/>
      <c r="JDZ174" s="8"/>
      <c r="JEA174" s="8"/>
      <c r="JEB174" s="8"/>
      <c r="JEC174" s="8"/>
      <c r="JED174" s="8"/>
      <c r="JEE174" s="8"/>
      <c r="JEF174" s="8"/>
      <c r="JEG174" s="8"/>
      <c r="JEH174" s="8"/>
      <c r="JEI174" s="8"/>
      <c r="JEJ174" s="8"/>
      <c r="JEK174" s="8"/>
      <c r="JEL174" s="8"/>
      <c r="JEM174" s="8"/>
      <c r="JEN174" s="8"/>
      <c r="JEO174" s="8"/>
      <c r="JEP174" s="8"/>
      <c r="JEQ174" s="8"/>
      <c r="JER174" s="8"/>
      <c r="JES174" s="8"/>
      <c r="JET174" s="8"/>
      <c r="JEU174" s="8"/>
      <c r="JEV174" s="8"/>
      <c r="JEW174" s="8"/>
      <c r="JEX174" s="8"/>
      <c r="JEY174" s="8"/>
      <c r="JEZ174" s="8"/>
      <c r="JFA174" s="8"/>
      <c r="JFB174" s="8"/>
      <c r="JFC174" s="8"/>
      <c r="JFD174" s="8"/>
      <c r="JFE174" s="8"/>
      <c r="JFF174" s="8"/>
      <c r="JFG174" s="8"/>
      <c r="JFH174" s="8"/>
      <c r="JFI174" s="8"/>
      <c r="JFJ174" s="8"/>
      <c r="JFK174" s="8"/>
      <c r="JFL174" s="8"/>
      <c r="JFM174" s="8"/>
      <c r="JFN174" s="8"/>
      <c r="JFO174" s="8"/>
      <c r="JFP174" s="8"/>
      <c r="JFQ174" s="8"/>
      <c r="JFR174" s="8"/>
      <c r="JFS174" s="8"/>
      <c r="JFT174" s="8"/>
      <c r="JFU174" s="8"/>
      <c r="JFV174" s="8"/>
      <c r="JFW174" s="8"/>
      <c r="JFX174" s="8"/>
      <c r="JFY174" s="8"/>
      <c r="JFZ174" s="8"/>
      <c r="JGA174" s="8"/>
      <c r="JGB174" s="8"/>
      <c r="JGC174" s="8"/>
      <c r="JGD174" s="8"/>
      <c r="JGE174" s="8"/>
      <c r="JGF174" s="8"/>
      <c r="JGG174" s="8"/>
      <c r="JGH174" s="8"/>
      <c r="JGI174" s="8"/>
      <c r="JGJ174" s="8"/>
      <c r="JGK174" s="8"/>
      <c r="JGL174" s="8"/>
      <c r="JGM174" s="8"/>
      <c r="JGN174" s="8"/>
      <c r="JGO174" s="8"/>
      <c r="JGP174" s="8"/>
      <c r="JGQ174" s="8"/>
      <c r="JGR174" s="8"/>
      <c r="JGS174" s="8"/>
      <c r="JGT174" s="8"/>
      <c r="JGU174" s="8"/>
      <c r="JGV174" s="8"/>
      <c r="JGW174" s="8"/>
      <c r="JGX174" s="8"/>
      <c r="JGY174" s="8"/>
      <c r="JGZ174" s="8"/>
      <c r="JHA174" s="8"/>
      <c r="JHB174" s="8"/>
      <c r="JHC174" s="8"/>
      <c r="JHD174" s="8"/>
      <c r="JHE174" s="8"/>
      <c r="JHF174" s="8"/>
      <c r="JHG174" s="8"/>
      <c r="JHH174" s="8"/>
      <c r="JHI174" s="8"/>
      <c r="JHJ174" s="8"/>
      <c r="JHK174" s="8"/>
      <c r="JHL174" s="8"/>
      <c r="JHM174" s="8"/>
      <c r="JHN174" s="8"/>
      <c r="JHO174" s="8"/>
      <c r="JHP174" s="8"/>
      <c r="JHQ174" s="8"/>
      <c r="JHR174" s="8"/>
      <c r="JHS174" s="8"/>
      <c r="JHT174" s="8"/>
      <c r="JHU174" s="8"/>
      <c r="JHV174" s="8"/>
      <c r="JHW174" s="8"/>
      <c r="JHX174" s="8"/>
      <c r="JHY174" s="8"/>
      <c r="JHZ174" s="8"/>
      <c r="JIA174" s="8"/>
      <c r="JIB174" s="8"/>
      <c r="JIC174" s="8"/>
      <c r="JID174" s="8"/>
      <c r="JIE174" s="8"/>
      <c r="JIF174" s="8"/>
      <c r="JIG174" s="8"/>
      <c r="JIH174" s="8"/>
      <c r="JII174" s="8"/>
      <c r="JIJ174" s="8"/>
      <c r="JIK174" s="8"/>
      <c r="JIL174" s="8"/>
      <c r="JIM174" s="8"/>
      <c r="JIN174" s="8"/>
      <c r="JIO174" s="8"/>
      <c r="JIP174" s="8"/>
      <c r="JIQ174" s="8"/>
      <c r="JIR174" s="8"/>
      <c r="JIS174" s="8"/>
      <c r="JIT174" s="8"/>
      <c r="JIU174" s="8"/>
      <c r="JIV174" s="8"/>
      <c r="JIW174" s="8"/>
      <c r="JIX174" s="8"/>
      <c r="JIY174" s="8"/>
      <c r="JIZ174" s="8"/>
      <c r="JJA174" s="8"/>
      <c r="JJB174" s="8"/>
      <c r="JJC174" s="8"/>
      <c r="JJD174" s="8"/>
      <c r="JJE174" s="8"/>
      <c r="JJF174" s="8"/>
      <c r="JJG174" s="8"/>
      <c r="JJH174" s="8"/>
      <c r="JJI174" s="8"/>
      <c r="JJJ174" s="8"/>
      <c r="JJK174" s="8"/>
      <c r="JJL174" s="8"/>
      <c r="JJM174" s="8"/>
      <c r="JJN174" s="8"/>
      <c r="JJO174" s="8"/>
      <c r="JJP174" s="8"/>
      <c r="JJQ174" s="8"/>
      <c r="JJR174" s="8"/>
      <c r="JJS174" s="8"/>
      <c r="JJT174" s="8"/>
      <c r="JJU174" s="8"/>
      <c r="JJV174" s="8"/>
      <c r="JJW174" s="8"/>
      <c r="JJX174" s="8"/>
      <c r="JJY174" s="8"/>
    </row>
    <row r="175" spans="1:7045" s="10" customFormat="1" x14ac:dyDescent="0.2">
      <c r="A175" s="8"/>
      <c r="B175" s="8"/>
      <c r="C175" s="8"/>
      <c r="D175" s="8"/>
      <c r="E175" s="8"/>
      <c r="F175" s="8"/>
      <c r="G175" s="8"/>
      <c r="H175" s="11"/>
      <c r="I175" s="11"/>
      <c r="J175" s="149"/>
      <c r="K175" s="11"/>
      <c r="L175" s="11"/>
      <c r="Q175" s="9"/>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8"/>
      <c r="DL175" s="8"/>
      <c r="DM175" s="8"/>
      <c r="DN175" s="8"/>
      <c r="DO175" s="8"/>
      <c r="DP175" s="8"/>
      <c r="DQ175" s="8"/>
      <c r="DR175" s="8"/>
      <c r="DS175" s="8"/>
      <c r="DT175" s="8"/>
      <c r="DU175" s="8"/>
      <c r="DV175" s="8"/>
      <c r="DW175" s="8"/>
      <c r="DX175" s="8"/>
      <c r="DY175" s="8"/>
      <c r="DZ175" s="8"/>
      <c r="EA175" s="8"/>
      <c r="EB175" s="8"/>
      <c r="EC175" s="8"/>
      <c r="ED175" s="8"/>
      <c r="EE175" s="8"/>
      <c r="EF175" s="8"/>
      <c r="EG175" s="8"/>
      <c r="EH175" s="8"/>
      <c r="EI175" s="8"/>
      <c r="EJ175" s="8"/>
      <c r="EK175" s="8"/>
      <c r="EL175" s="8"/>
      <c r="EM175" s="8"/>
      <c r="EN175" s="8"/>
      <c r="EO175" s="8"/>
      <c r="EP175" s="8"/>
      <c r="EQ175" s="8"/>
      <c r="ER175" s="8"/>
      <c r="ES175" s="8"/>
      <c r="ET175" s="8"/>
      <c r="EU175" s="8"/>
      <c r="EV175" s="8"/>
      <c r="EW175" s="8"/>
      <c r="EX175" s="8"/>
      <c r="EY175" s="8"/>
      <c r="EZ175" s="8"/>
      <c r="FA175" s="8"/>
      <c r="FB175" s="8"/>
      <c r="FC175" s="8"/>
      <c r="FD175" s="8"/>
      <c r="FE175" s="8"/>
      <c r="FF175" s="8"/>
      <c r="FG175" s="8"/>
      <c r="FH175" s="8"/>
      <c r="FI175" s="8"/>
      <c r="FJ175" s="8"/>
      <c r="FK175" s="8"/>
      <c r="FL175" s="8"/>
      <c r="FM175" s="8"/>
      <c r="FN175" s="8"/>
      <c r="FO175" s="8"/>
      <c r="FP175" s="8"/>
      <c r="FQ175" s="8"/>
      <c r="FR175" s="8"/>
      <c r="FS175" s="8"/>
      <c r="FT175" s="8"/>
      <c r="FU175" s="8"/>
      <c r="FV175" s="8"/>
      <c r="FW175" s="8"/>
      <c r="FX175" s="8"/>
      <c r="FY175" s="8"/>
      <c r="FZ175" s="8"/>
      <c r="GA175" s="8"/>
      <c r="GB175" s="8"/>
      <c r="GC175" s="8"/>
      <c r="GD175" s="8"/>
      <c r="GE175" s="8"/>
      <c r="GF175" s="8"/>
      <c r="GG175" s="8"/>
      <c r="GH175" s="8"/>
      <c r="GI175" s="8"/>
      <c r="GJ175" s="8"/>
      <c r="GK175" s="8"/>
      <c r="GL175" s="8"/>
      <c r="GM175" s="8"/>
      <c r="GN175" s="8"/>
      <c r="GO175" s="8"/>
      <c r="GP175" s="8"/>
      <c r="GQ175" s="8"/>
      <c r="GR175" s="8"/>
      <c r="GS175" s="8"/>
      <c r="GT175" s="8"/>
      <c r="GU175" s="8"/>
      <c r="GV175" s="8"/>
      <c r="GW175" s="8"/>
      <c r="GX175" s="8"/>
      <c r="GY175" s="8"/>
      <c r="GZ175" s="8"/>
      <c r="HA175" s="8"/>
      <c r="HB175" s="8"/>
      <c r="HC175" s="8"/>
      <c r="HD175" s="8"/>
      <c r="HE175" s="8"/>
      <c r="HF175" s="8"/>
      <c r="HG175" s="8"/>
      <c r="HH175" s="8"/>
      <c r="HI175" s="8"/>
      <c r="HJ175" s="8"/>
      <c r="HK175" s="8"/>
      <c r="HL175" s="8"/>
      <c r="HM175" s="8"/>
      <c r="HN175" s="8"/>
      <c r="HO175" s="8"/>
      <c r="HP175" s="8"/>
      <c r="HQ175" s="8"/>
      <c r="HR175" s="8"/>
      <c r="HS175" s="8"/>
      <c r="HT175" s="8"/>
      <c r="HU175" s="8"/>
      <c r="HV175" s="8"/>
      <c r="HW175" s="8"/>
      <c r="HX175" s="8"/>
      <c r="HY175" s="8"/>
      <c r="HZ175" s="8"/>
      <c r="IA175" s="8"/>
      <c r="IB175" s="8"/>
      <c r="IC175" s="8"/>
      <c r="ID175" s="8"/>
      <c r="IE175" s="8"/>
      <c r="IF175" s="8"/>
      <c r="IG175" s="8"/>
      <c r="IH175" s="8"/>
      <c r="II175" s="8"/>
      <c r="IJ175" s="8"/>
      <c r="IK175" s="8"/>
      <c r="IL175" s="8"/>
      <c r="IM175" s="8"/>
      <c r="IN175" s="8"/>
      <c r="IO175" s="8"/>
      <c r="IP175" s="8"/>
      <c r="IQ175" s="8"/>
      <c r="IR175" s="8"/>
      <c r="IS175" s="8"/>
      <c r="IT175" s="8"/>
      <c r="IU175" s="8"/>
      <c r="IV175" s="8"/>
      <c r="IW175" s="8"/>
      <c r="IX175" s="8"/>
      <c r="IY175" s="8"/>
      <c r="IZ175" s="8"/>
      <c r="JA175" s="8"/>
      <c r="JB175" s="8"/>
      <c r="JC175" s="8"/>
      <c r="JD175" s="8"/>
      <c r="JE175" s="8"/>
      <c r="JF175" s="8"/>
      <c r="JG175" s="8"/>
      <c r="JH175" s="8"/>
      <c r="JI175" s="8"/>
      <c r="JJ175" s="8"/>
      <c r="JK175" s="8"/>
      <c r="JL175" s="8"/>
      <c r="JM175" s="8"/>
      <c r="JN175" s="8"/>
      <c r="JO175" s="8"/>
      <c r="JP175" s="8"/>
      <c r="JQ175" s="8"/>
      <c r="JR175" s="8"/>
      <c r="JS175" s="8"/>
      <c r="JT175" s="8"/>
      <c r="JU175" s="8"/>
      <c r="JV175" s="8"/>
      <c r="JW175" s="8"/>
      <c r="JX175" s="8"/>
      <c r="JY175" s="8"/>
      <c r="JZ175" s="8"/>
      <c r="KA175" s="8"/>
      <c r="KB175" s="8"/>
      <c r="KC175" s="8"/>
      <c r="KD175" s="8"/>
      <c r="KE175" s="8"/>
      <c r="KF175" s="8"/>
      <c r="KG175" s="8"/>
      <c r="KH175" s="8"/>
      <c r="KI175" s="8"/>
      <c r="KJ175" s="8"/>
      <c r="KK175" s="8"/>
      <c r="KL175" s="8"/>
      <c r="KM175" s="8"/>
      <c r="KN175" s="8"/>
      <c r="KO175" s="8"/>
      <c r="KP175" s="8"/>
      <c r="KQ175" s="8"/>
      <c r="KR175" s="8"/>
      <c r="KS175" s="8"/>
      <c r="KT175" s="8"/>
      <c r="KU175" s="8"/>
      <c r="KV175" s="8"/>
      <c r="KW175" s="8"/>
      <c r="KX175" s="8"/>
      <c r="KY175" s="8"/>
      <c r="KZ175" s="8"/>
      <c r="LA175" s="8"/>
      <c r="LB175" s="8"/>
      <c r="LC175" s="8"/>
      <c r="LD175" s="8"/>
      <c r="LE175" s="8"/>
      <c r="LF175" s="8"/>
      <c r="LG175" s="8"/>
      <c r="LH175" s="8"/>
      <c r="LI175" s="8"/>
      <c r="LJ175" s="8"/>
      <c r="LK175" s="8"/>
      <c r="LL175" s="8"/>
      <c r="LM175" s="8"/>
      <c r="LN175" s="8"/>
      <c r="LO175" s="8"/>
      <c r="LP175" s="8"/>
      <c r="LQ175" s="8"/>
      <c r="LR175" s="8"/>
      <c r="LS175" s="8"/>
      <c r="LT175" s="8"/>
      <c r="LU175" s="8"/>
      <c r="LV175" s="8"/>
      <c r="LW175" s="8"/>
      <c r="LX175" s="8"/>
      <c r="LY175" s="8"/>
      <c r="LZ175" s="8"/>
      <c r="MA175" s="8"/>
      <c r="MB175" s="8"/>
      <c r="MC175" s="8"/>
      <c r="MD175" s="8"/>
      <c r="ME175" s="8"/>
      <c r="MF175" s="8"/>
      <c r="MG175" s="8"/>
      <c r="MH175" s="8"/>
      <c r="MI175" s="8"/>
      <c r="MJ175" s="8"/>
      <c r="MK175" s="8"/>
      <c r="ML175" s="8"/>
      <c r="MM175" s="8"/>
      <c r="MN175" s="8"/>
      <c r="MO175" s="8"/>
      <c r="MP175" s="8"/>
      <c r="MQ175" s="8"/>
      <c r="MR175" s="8"/>
      <c r="MS175" s="8"/>
      <c r="MT175" s="8"/>
      <c r="MU175" s="8"/>
      <c r="MV175" s="8"/>
      <c r="MW175" s="8"/>
      <c r="MX175" s="8"/>
      <c r="MY175" s="8"/>
      <c r="MZ175" s="8"/>
      <c r="NA175" s="8"/>
      <c r="NB175" s="8"/>
      <c r="NC175" s="8"/>
      <c r="ND175" s="8"/>
      <c r="NE175" s="8"/>
      <c r="NF175" s="8"/>
      <c r="NG175" s="8"/>
      <c r="NH175" s="8"/>
      <c r="NI175" s="8"/>
      <c r="NJ175" s="8"/>
      <c r="NK175" s="8"/>
      <c r="NL175" s="8"/>
      <c r="NM175" s="8"/>
      <c r="NN175" s="8"/>
      <c r="NO175" s="8"/>
      <c r="NP175" s="8"/>
      <c r="NQ175" s="8"/>
      <c r="NR175" s="8"/>
      <c r="NS175" s="8"/>
      <c r="NT175" s="8"/>
      <c r="NU175" s="8"/>
      <c r="NV175" s="8"/>
      <c r="NW175" s="8"/>
      <c r="NX175" s="8"/>
      <c r="NY175" s="8"/>
      <c r="NZ175" s="8"/>
      <c r="OA175" s="8"/>
      <c r="OB175" s="8"/>
      <c r="OC175" s="8"/>
      <c r="OD175" s="8"/>
      <c r="OE175" s="8"/>
      <c r="OF175" s="8"/>
      <c r="OG175" s="8"/>
      <c r="OH175" s="8"/>
      <c r="OI175" s="8"/>
      <c r="OJ175" s="8"/>
      <c r="OK175" s="8"/>
      <c r="OL175" s="8"/>
      <c r="OM175" s="8"/>
      <c r="ON175" s="8"/>
      <c r="OO175" s="8"/>
      <c r="OP175" s="8"/>
      <c r="OQ175" s="8"/>
      <c r="OR175" s="8"/>
      <c r="OS175" s="8"/>
      <c r="OT175" s="8"/>
      <c r="OU175" s="8"/>
      <c r="OV175" s="8"/>
      <c r="OW175" s="8"/>
      <c r="OX175" s="8"/>
      <c r="OY175" s="8"/>
      <c r="OZ175" s="8"/>
      <c r="PA175" s="8"/>
      <c r="PB175" s="8"/>
      <c r="PC175" s="8"/>
      <c r="PD175" s="8"/>
      <c r="PE175" s="8"/>
      <c r="PF175" s="8"/>
      <c r="PG175" s="8"/>
      <c r="PH175" s="8"/>
      <c r="PI175" s="8"/>
      <c r="PJ175" s="8"/>
      <c r="PK175" s="8"/>
      <c r="PL175" s="8"/>
      <c r="PM175" s="8"/>
      <c r="PN175" s="8"/>
      <c r="PO175" s="8"/>
      <c r="PP175" s="8"/>
      <c r="PQ175" s="8"/>
      <c r="PR175" s="8"/>
      <c r="PS175" s="8"/>
      <c r="PT175" s="8"/>
      <c r="PU175" s="8"/>
      <c r="PV175" s="8"/>
      <c r="PW175" s="8"/>
      <c r="PX175" s="8"/>
      <c r="PY175" s="8"/>
      <c r="PZ175" s="8"/>
      <c r="QA175" s="8"/>
      <c r="QB175" s="8"/>
      <c r="QC175" s="8"/>
      <c r="QD175" s="8"/>
      <c r="QE175" s="8"/>
      <c r="QF175" s="8"/>
      <c r="QG175" s="8"/>
      <c r="QH175" s="8"/>
      <c r="QI175" s="8"/>
      <c r="QJ175" s="8"/>
      <c r="QK175" s="8"/>
      <c r="QL175" s="8"/>
      <c r="QM175" s="8"/>
      <c r="QN175" s="8"/>
      <c r="QO175" s="8"/>
      <c r="QP175" s="8"/>
      <c r="QQ175" s="8"/>
      <c r="QR175" s="8"/>
      <c r="QS175" s="8"/>
      <c r="QT175" s="8"/>
      <c r="QU175" s="8"/>
      <c r="QV175" s="8"/>
      <c r="QW175" s="8"/>
      <c r="QX175" s="8"/>
      <c r="QY175" s="8"/>
      <c r="QZ175" s="8"/>
      <c r="RA175" s="8"/>
      <c r="RB175" s="8"/>
      <c r="RC175" s="8"/>
      <c r="RD175" s="8"/>
      <c r="RE175" s="8"/>
      <c r="RF175" s="8"/>
      <c r="RG175" s="8"/>
      <c r="RH175" s="8"/>
      <c r="RI175" s="8"/>
      <c r="RJ175" s="8"/>
      <c r="RK175" s="8"/>
      <c r="RL175" s="8"/>
      <c r="RM175" s="8"/>
      <c r="RN175" s="8"/>
      <c r="RO175" s="8"/>
      <c r="RP175" s="8"/>
      <c r="RQ175" s="8"/>
      <c r="RR175" s="8"/>
      <c r="RS175" s="8"/>
      <c r="RT175" s="8"/>
      <c r="RU175" s="8"/>
      <c r="RV175" s="8"/>
      <c r="RW175" s="8"/>
      <c r="RX175" s="8"/>
      <c r="RY175" s="8"/>
      <c r="RZ175" s="8"/>
      <c r="SA175" s="8"/>
      <c r="SB175" s="8"/>
      <c r="SC175" s="8"/>
      <c r="SD175" s="8"/>
      <c r="SE175" s="8"/>
      <c r="SF175" s="8"/>
      <c r="SG175" s="8"/>
      <c r="SH175" s="8"/>
      <c r="SI175" s="8"/>
      <c r="SJ175" s="8"/>
      <c r="SK175" s="8"/>
      <c r="SL175" s="8"/>
      <c r="SM175" s="8"/>
      <c r="SN175" s="8"/>
      <c r="SO175" s="8"/>
      <c r="SP175" s="8"/>
      <c r="SQ175" s="8"/>
      <c r="SR175" s="8"/>
      <c r="SS175" s="8"/>
      <c r="ST175" s="8"/>
      <c r="SU175" s="8"/>
      <c r="SV175" s="8"/>
      <c r="SW175" s="8"/>
      <c r="SX175" s="8"/>
      <c r="SY175" s="8"/>
      <c r="SZ175" s="8"/>
      <c r="TA175" s="8"/>
      <c r="TB175" s="8"/>
      <c r="TC175" s="8"/>
      <c r="TD175" s="8"/>
      <c r="TE175" s="8"/>
      <c r="TF175" s="8"/>
      <c r="TG175" s="8"/>
      <c r="TH175" s="8"/>
      <c r="TI175" s="8"/>
      <c r="TJ175" s="8"/>
      <c r="TK175" s="8"/>
      <c r="TL175" s="8"/>
      <c r="TM175" s="8"/>
      <c r="TN175" s="8"/>
      <c r="TO175" s="8"/>
      <c r="TP175" s="8"/>
      <c r="TQ175" s="8"/>
      <c r="TR175" s="8"/>
      <c r="TS175" s="8"/>
      <c r="TT175" s="8"/>
      <c r="TU175" s="8"/>
      <c r="TV175" s="8"/>
      <c r="TW175" s="8"/>
      <c r="TX175" s="8"/>
      <c r="TY175" s="8"/>
      <c r="TZ175" s="8"/>
      <c r="UA175" s="8"/>
      <c r="UB175" s="8"/>
      <c r="UC175" s="8"/>
      <c r="UD175" s="8"/>
      <c r="UE175" s="8"/>
      <c r="UF175" s="8"/>
      <c r="UG175" s="8"/>
      <c r="UH175" s="8"/>
      <c r="UI175" s="8"/>
      <c r="UJ175" s="8"/>
      <c r="UK175" s="8"/>
      <c r="UL175" s="8"/>
      <c r="UM175" s="8"/>
      <c r="UN175" s="8"/>
      <c r="UO175" s="8"/>
      <c r="UP175" s="8"/>
      <c r="UQ175" s="8"/>
      <c r="UR175" s="8"/>
      <c r="US175" s="8"/>
      <c r="UT175" s="8"/>
      <c r="UU175" s="8"/>
      <c r="UV175" s="8"/>
      <c r="UW175" s="8"/>
      <c r="UX175" s="8"/>
      <c r="UY175" s="8"/>
      <c r="UZ175" s="8"/>
      <c r="VA175" s="8"/>
      <c r="VB175" s="8"/>
      <c r="VC175" s="8"/>
      <c r="VD175" s="8"/>
      <c r="VE175" s="8"/>
      <c r="VF175" s="8"/>
      <c r="VG175" s="8"/>
      <c r="VH175" s="8"/>
      <c r="VI175" s="8"/>
      <c r="VJ175" s="8"/>
      <c r="VK175" s="8"/>
      <c r="VL175" s="8"/>
      <c r="VM175" s="8"/>
      <c r="VN175" s="8"/>
      <c r="VO175" s="8"/>
      <c r="VP175" s="8"/>
      <c r="VQ175" s="8"/>
      <c r="VR175" s="8"/>
      <c r="VS175" s="8"/>
      <c r="VT175" s="8"/>
      <c r="VU175" s="8"/>
      <c r="VV175" s="8"/>
      <c r="VW175" s="8"/>
      <c r="VX175" s="8"/>
      <c r="VY175" s="8"/>
      <c r="VZ175" s="8"/>
      <c r="WA175" s="8"/>
      <c r="WB175" s="8"/>
      <c r="WC175" s="8"/>
      <c r="WD175" s="8"/>
      <c r="WE175" s="8"/>
      <c r="WF175" s="8"/>
      <c r="WG175" s="8"/>
      <c r="WH175" s="8"/>
      <c r="WI175" s="8"/>
      <c r="WJ175" s="8"/>
      <c r="WK175" s="8"/>
      <c r="WL175" s="8"/>
      <c r="WM175" s="8"/>
      <c r="WN175" s="8"/>
      <c r="WO175" s="8"/>
      <c r="WP175" s="8"/>
      <c r="WQ175" s="8"/>
      <c r="WR175" s="8"/>
      <c r="WS175" s="8"/>
      <c r="WT175" s="8"/>
      <c r="WU175" s="8"/>
      <c r="WV175" s="8"/>
      <c r="WW175" s="8"/>
      <c r="WX175" s="8"/>
      <c r="WY175" s="8"/>
      <c r="WZ175" s="8"/>
      <c r="XA175" s="8"/>
      <c r="XB175" s="8"/>
      <c r="XC175" s="8"/>
      <c r="XD175" s="8"/>
      <c r="XE175" s="8"/>
      <c r="XF175" s="8"/>
      <c r="XG175" s="8"/>
      <c r="XH175" s="8"/>
      <c r="XI175" s="8"/>
      <c r="XJ175" s="8"/>
      <c r="XK175" s="8"/>
      <c r="XL175" s="8"/>
      <c r="XM175" s="8"/>
      <c r="XN175" s="8"/>
      <c r="XO175" s="8"/>
      <c r="XP175" s="8"/>
      <c r="XQ175" s="8"/>
      <c r="XR175" s="8"/>
      <c r="XS175" s="8"/>
      <c r="XT175" s="8"/>
      <c r="XU175" s="8"/>
      <c r="XV175" s="8"/>
      <c r="XW175" s="8"/>
      <c r="XX175" s="8"/>
      <c r="XY175" s="8"/>
      <c r="XZ175" s="8"/>
      <c r="YA175" s="8"/>
      <c r="YB175" s="8"/>
      <c r="YC175" s="8"/>
      <c r="YD175" s="8"/>
      <c r="YE175" s="8"/>
      <c r="YF175" s="8"/>
      <c r="YG175" s="8"/>
      <c r="YH175" s="8"/>
      <c r="YI175" s="8"/>
      <c r="YJ175" s="8"/>
      <c r="YK175" s="8"/>
      <c r="YL175" s="8"/>
      <c r="YM175" s="8"/>
      <c r="YN175" s="8"/>
      <c r="YO175" s="8"/>
      <c r="YP175" s="8"/>
      <c r="YQ175" s="8"/>
      <c r="YR175" s="8"/>
      <c r="YS175" s="8"/>
      <c r="YT175" s="8"/>
      <c r="YU175" s="8"/>
      <c r="YV175" s="8"/>
      <c r="YW175" s="8"/>
      <c r="YX175" s="8"/>
      <c r="YY175" s="8"/>
      <c r="YZ175" s="8"/>
      <c r="ZA175" s="8"/>
      <c r="ZB175" s="8"/>
      <c r="ZC175" s="8"/>
      <c r="ZD175" s="8"/>
      <c r="ZE175" s="8"/>
      <c r="ZF175" s="8"/>
      <c r="ZG175" s="8"/>
      <c r="ZH175" s="8"/>
      <c r="ZI175" s="8"/>
      <c r="ZJ175" s="8"/>
      <c r="ZK175" s="8"/>
      <c r="ZL175" s="8"/>
      <c r="ZM175" s="8"/>
      <c r="ZN175" s="8"/>
      <c r="ZO175" s="8"/>
      <c r="ZP175" s="8"/>
      <c r="ZQ175" s="8"/>
      <c r="ZR175" s="8"/>
      <c r="ZS175" s="8"/>
      <c r="ZT175" s="8"/>
      <c r="ZU175" s="8"/>
      <c r="ZV175" s="8"/>
      <c r="ZW175" s="8"/>
      <c r="ZX175" s="8"/>
      <c r="ZY175" s="8"/>
      <c r="ZZ175" s="8"/>
      <c r="AAA175" s="8"/>
      <c r="AAB175" s="8"/>
      <c r="AAC175" s="8"/>
      <c r="AAD175" s="8"/>
      <c r="AAE175" s="8"/>
      <c r="AAF175" s="8"/>
      <c r="AAG175" s="8"/>
      <c r="AAH175" s="8"/>
      <c r="AAI175" s="8"/>
      <c r="AAJ175" s="8"/>
      <c r="AAK175" s="8"/>
      <c r="AAL175" s="8"/>
      <c r="AAM175" s="8"/>
      <c r="AAN175" s="8"/>
      <c r="AAO175" s="8"/>
      <c r="AAP175" s="8"/>
      <c r="AAQ175" s="8"/>
      <c r="AAR175" s="8"/>
      <c r="AAS175" s="8"/>
      <c r="AAT175" s="8"/>
      <c r="AAU175" s="8"/>
      <c r="AAV175" s="8"/>
      <c r="AAW175" s="8"/>
      <c r="AAX175" s="8"/>
      <c r="AAY175" s="8"/>
      <c r="AAZ175" s="8"/>
      <c r="ABA175" s="8"/>
      <c r="ABB175" s="8"/>
      <c r="ABC175" s="8"/>
      <c r="ABD175" s="8"/>
      <c r="ABE175" s="8"/>
      <c r="ABF175" s="8"/>
      <c r="ABG175" s="8"/>
      <c r="ABH175" s="8"/>
      <c r="ABI175" s="8"/>
      <c r="ABJ175" s="8"/>
      <c r="ABK175" s="8"/>
      <c r="ABL175" s="8"/>
      <c r="ABM175" s="8"/>
      <c r="ABN175" s="8"/>
      <c r="ABO175" s="8"/>
      <c r="ABP175" s="8"/>
      <c r="ABQ175" s="8"/>
      <c r="ABR175" s="8"/>
      <c r="ABS175" s="8"/>
      <c r="ABT175" s="8"/>
      <c r="ABU175" s="8"/>
      <c r="ABV175" s="8"/>
      <c r="ABW175" s="8"/>
      <c r="ABX175" s="8"/>
      <c r="ABY175" s="8"/>
      <c r="ABZ175" s="8"/>
      <c r="ACA175" s="8"/>
      <c r="ACB175" s="8"/>
      <c r="ACC175" s="8"/>
      <c r="ACD175" s="8"/>
      <c r="ACE175" s="8"/>
      <c r="ACF175" s="8"/>
      <c r="ACG175" s="8"/>
      <c r="ACH175" s="8"/>
      <c r="ACI175" s="8"/>
      <c r="ACJ175" s="8"/>
      <c r="ACK175" s="8"/>
      <c r="ACL175" s="8"/>
      <c r="ACM175" s="8"/>
      <c r="ACN175" s="8"/>
      <c r="ACO175" s="8"/>
      <c r="ACP175" s="8"/>
      <c r="ACQ175" s="8"/>
      <c r="ACR175" s="8"/>
      <c r="ACS175" s="8"/>
      <c r="ACT175" s="8"/>
      <c r="ACU175" s="8"/>
      <c r="ACV175" s="8"/>
      <c r="ACW175" s="8"/>
      <c r="ACX175" s="8"/>
      <c r="ACY175" s="8"/>
      <c r="ACZ175" s="8"/>
      <c r="ADA175" s="8"/>
      <c r="ADB175" s="8"/>
      <c r="ADC175" s="8"/>
      <c r="ADD175" s="8"/>
      <c r="ADE175" s="8"/>
      <c r="ADF175" s="8"/>
      <c r="ADG175" s="8"/>
      <c r="ADH175" s="8"/>
      <c r="ADI175" s="8"/>
      <c r="ADJ175" s="8"/>
      <c r="ADK175" s="8"/>
      <c r="ADL175" s="8"/>
      <c r="ADM175" s="8"/>
      <c r="ADN175" s="8"/>
      <c r="ADO175" s="8"/>
      <c r="ADP175" s="8"/>
      <c r="ADQ175" s="8"/>
      <c r="ADR175" s="8"/>
      <c r="ADS175" s="8"/>
      <c r="ADT175" s="8"/>
      <c r="ADU175" s="8"/>
      <c r="ADV175" s="8"/>
      <c r="ADW175" s="8"/>
      <c r="ADX175" s="8"/>
      <c r="ADY175" s="8"/>
      <c r="ADZ175" s="8"/>
      <c r="AEA175" s="8"/>
      <c r="AEB175" s="8"/>
      <c r="AEC175" s="8"/>
      <c r="AED175" s="8"/>
      <c r="AEE175" s="8"/>
      <c r="AEF175" s="8"/>
      <c r="AEG175" s="8"/>
      <c r="AEH175" s="8"/>
      <c r="AEI175" s="8"/>
      <c r="AEJ175" s="8"/>
      <c r="AEK175" s="8"/>
      <c r="AEL175" s="8"/>
      <c r="AEM175" s="8"/>
      <c r="AEN175" s="8"/>
      <c r="AEO175" s="8"/>
      <c r="AEP175" s="8"/>
      <c r="AEQ175" s="8"/>
      <c r="AER175" s="8"/>
      <c r="AES175" s="8"/>
      <c r="AET175" s="8"/>
      <c r="AEU175" s="8"/>
      <c r="AEV175" s="8"/>
      <c r="AEW175" s="8"/>
      <c r="AEX175" s="8"/>
      <c r="AEY175" s="8"/>
      <c r="AEZ175" s="8"/>
      <c r="AFA175" s="8"/>
      <c r="AFB175" s="8"/>
      <c r="AFC175" s="8"/>
      <c r="AFD175" s="8"/>
      <c r="AFE175" s="8"/>
      <c r="AFF175" s="8"/>
      <c r="AFG175" s="8"/>
      <c r="AFH175" s="8"/>
      <c r="AFI175" s="8"/>
      <c r="AFJ175" s="8"/>
      <c r="AFK175" s="8"/>
      <c r="AFL175" s="8"/>
      <c r="AFM175" s="8"/>
      <c r="AFN175" s="8"/>
      <c r="AFO175" s="8"/>
      <c r="AFP175" s="8"/>
      <c r="AFQ175" s="8"/>
      <c r="AFR175" s="8"/>
      <c r="AFS175" s="8"/>
      <c r="AFT175" s="8"/>
      <c r="AFU175" s="8"/>
      <c r="AFV175" s="8"/>
      <c r="AFW175" s="8"/>
      <c r="AFX175" s="8"/>
      <c r="AFY175" s="8"/>
      <c r="AFZ175" s="8"/>
      <c r="AGA175" s="8"/>
      <c r="AGB175" s="8"/>
      <c r="AGC175" s="8"/>
      <c r="AGD175" s="8"/>
      <c r="AGE175" s="8"/>
      <c r="AGF175" s="8"/>
      <c r="AGG175" s="8"/>
      <c r="AGH175" s="8"/>
      <c r="AGI175" s="8"/>
      <c r="AGJ175" s="8"/>
      <c r="AGK175" s="8"/>
      <c r="AGL175" s="8"/>
      <c r="AGM175" s="8"/>
      <c r="AGN175" s="8"/>
      <c r="AGO175" s="8"/>
      <c r="AGP175" s="8"/>
      <c r="AGQ175" s="8"/>
      <c r="AGR175" s="8"/>
      <c r="AGS175" s="8"/>
      <c r="AGT175" s="8"/>
      <c r="AGU175" s="8"/>
      <c r="AGV175" s="8"/>
      <c r="AGW175" s="8"/>
      <c r="AGX175" s="8"/>
      <c r="AGY175" s="8"/>
      <c r="AGZ175" s="8"/>
      <c r="AHA175" s="8"/>
      <c r="AHB175" s="8"/>
      <c r="AHC175" s="8"/>
      <c r="AHD175" s="8"/>
      <c r="AHE175" s="8"/>
      <c r="AHF175" s="8"/>
      <c r="AHG175" s="8"/>
      <c r="AHH175" s="8"/>
      <c r="AHI175" s="8"/>
      <c r="AHJ175" s="8"/>
      <c r="AHK175" s="8"/>
      <c r="AHL175" s="8"/>
      <c r="AHM175" s="8"/>
      <c r="AHN175" s="8"/>
      <c r="AHO175" s="8"/>
      <c r="AHP175" s="8"/>
      <c r="AHQ175" s="8"/>
      <c r="AHR175" s="8"/>
      <c r="AHS175" s="8"/>
      <c r="AHT175" s="8"/>
      <c r="AHU175" s="8"/>
      <c r="AHV175" s="8"/>
      <c r="AHW175" s="8"/>
      <c r="AHX175" s="8"/>
      <c r="AHY175" s="8"/>
      <c r="AHZ175" s="8"/>
      <c r="AIA175" s="8"/>
      <c r="AIB175" s="8"/>
      <c r="AIC175" s="8"/>
      <c r="AID175" s="8"/>
      <c r="AIE175" s="8"/>
      <c r="AIF175" s="8"/>
      <c r="AIG175" s="8"/>
      <c r="AIH175" s="8"/>
      <c r="AII175" s="8"/>
      <c r="AIJ175" s="8"/>
      <c r="AIK175" s="8"/>
      <c r="AIL175" s="8"/>
      <c r="AIM175" s="8"/>
      <c r="AIN175" s="8"/>
      <c r="AIO175" s="8"/>
      <c r="AIP175" s="8"/>
      <c r="AIQ175" s="8"/>
      <c r="AIR175" s="8"/>
      <c r="AIS175" s="8"/>
      <c r="AIT175" s="8"/>
      <c r="AIU175" s="8"/>
      <c r="AIV175" s="8"/>
      <c r="AIW175" s="8"/>
      <c r="AIX175" s="8"/>
      <c r="AIY175" s="8"/>
      <c r="AIZ175" s="8"/>
      <c r="AJA175" s="8"/>
      <c r="AJB175" s="8"/>
      <c r="AJC175" s="8"/>
      <c r="AJD175" s="8"/>
      <c r="AJE175" s="8"/>
      <c r="AJF175" s="8"/>
      <c r="AJG175" s="8"/>
      <c r="AJH175" s="8"/>
      <c r="AJI175" s="8"/>
      <c r="AJJ175" s="8"/>
      <c r="AJK175" s="8"/>
      <c r="AJL175" s="8"/>
      <c r="AJM175" s="8"/>
      <c r="AJN175" s="8"/>
      <c r="AJO175" s="8"/>
      <c r="AJP175" s="8"/>
      <c r="AJQ175" s="8"/>
      <c r="AJR175" s="8"/>
      <c r="AJS175" s="8"/>
      <c r="AJT175" s="8"/>
      <c r="AJU175" s="8"/>
      <c r="AJV175" s="8"/>
      <c r="AJW175" s="8"/>
      <c r="AJX175" s="8"/>
      <c r="AJY175" s="8"/>
      <c r="AJZ175" s="8"/>
      <c r="AKA175" s="8"/>
      <c r="AKB175" s="8"/>
      <c r="AKC175" s="8"/>
      <c r="AKD175" s="8"/>
      <c r="AKE175" s="8"/>
      <c r="AKF175" s="8"/>
      <c r="AKG175" s="8"/>
      <c r="AKH175" s="8"/>
      <c r="AKI175" s="8"/>
      <c r="AKJ175" s="8"/>
      <c r="AKK175" s="8"/>
      <c r="AKL175" s="8"/>
      <c r="AKM175" s="8"/>
      <c r="AKN175" s="8"/>
      <c r="AKO175" s="8"/>
      <c r="AKP175" s="8"/>
      <c r="AKQ175" s="8"/>
      <c r="AKR175" s="8"/>
      <c r="AKS175" s="8"/>
      <c r="AKT175" s="8"/>
      <c r="AKU175" s="8"/>
      <c r="AKV175" s="8"/>
      <c r="AKW175" s="8"/>
      <c r="AKX175" s="8"/>
      <c r="AKY175" s="8"/>
      <c r="AKZ175" s="8"/>
      <c r="ALA175" s="8"/>
      <c r="ALB175" s="8"/>
      <c r="ALC175" s="8"/>
      <c r="ALD175" s="8"/>
      <c r="ALE175" s="8"/>
      <c r="ALF175" s="8"/>
      <c r="ALG175" s="8"/>
      <c r="ALH175" s="8"/>
      <c r="ALI175" s="8"/>
      <c r="ALJ175" s="8"/>
      <c r="ALK175" s="8"/>
      <c r="ALL175" s="8"/>
      <c r="ALM175" s="8"/>
      <c r="ALN175" s="8"/>
      <c r="ALO175" s="8"/>
      <c r="ALP175" s="8"/>
      <c r="ALQ175" s="8"/>
      <c r="ALR175" s="8"/>
      <c r="ALS175" s="8"/>
      <c r="ALT175" s="8"/>
      <c r="ALU175" s="8"/>
      <c r="ALV175" s="8"/>
      <c r="ALW175" s="8"/>
      <c r="ALX175" s="8"/>
      <c r="ALY175" s="8"/>
      <c r="ALZ175" s="8"/>
      <c r="AMA175" s="8"/>
      <c r="AMB175" s="8"/>
      <c r="AMC175" s="8"/>
      <c r="AMD175" s="8"/>
      <c r="AME175" s="8"/>
      <c r="AMF175" s="8"/>
      <c r="AMG175" s="8"/>
      <c r="AMH175" s="8"/>
      <c r="AMI175" s="8"/>
      <c r="AMJ175" s="8"/>
      <c r="AMK175" s="8"/>
      <c r="AML175" s="8"/>
      <c r="AMM175" s="8"/>
      <c r="AMN175" s="8"/>
      <c r="AMO175" s="8"/>
      <c r="AMP175" s="8"/>
      <c r="AMQ175" s="8"/>
      <c r="AMR175" s="8"/>
      <c r="AMS175" s="8"/>
      <c r="AMT175" s="8"/>
      <c r="AMU175" s="8"/>
      <c r="AMV175" s="8"/>
      <c r="AMW175" s="8"/>
      <c r="AMX175" s="8"/>
      <c r="AMY175" s="8"/>
      <c r="AMZ175" s="8"/>
      <c r="ANA175" s="8"/>
      <c r="ANB175" s="8"/>
      <c r="ANC175" s="8"/>
      <c r="AND175" s="8"/>
      <c r="ANE175" s="8"/>
      <c r="ANF175" s="8"/>
      <c r="ANG175" s="8"/>
      <c r="ANH175" s="8"/>
      <c r="ANI175" s="8"/>
      <c r="ANJ175" s="8"/>
      <c r="ANK175" s="8"/>
      <c r="ANL175" s="8"/>
      <c r="ANM175" s="8"/>
      <c r="ANN175" s="8"/>
      <c r="ANO175" s="8"/>
      <c r="ANP175" s="8"/>
      <c r="ANQ175" s="8"/>
      <c r="ANR175" s="8"/>
      <c r="ANS175" s="8"/>
      <c r="ANT175" s="8"/>
      <c r="ANU175" s="8"/>
      <c r="ANV175" s="8"/>
      <c r="ANW175" s="8"/>
      <c r="ANX175" s="8"/>
      <c r="ANY175" s="8"/>
      <c r="ANZ175" s="8"/>
      <c r="AOA175" s="8"/>
      <c r="AOB175" s="8"/>
      <c r="AOC175" s="8"/>
      <c r="AOD175" s="8"/>
      <c r="AOE175" s="8"/>
      <c r="AOF175" s="8"/>
      <c r="AOG175" s="8"/>
      <c r="AOH175" s="8"/>
      <c r="AOI175" s="8"/>
      <c r="AOJ175" s="8"/>
      <c r="AOK175" s="8"/>
      <c r="AOL175" s="8"/>
      <c r="AOM175" s="8"/>
      <c r="AON175" s="8"/>
      <c r="AOO175" s="8"/>
      <c r="AOP175" s="8"/>
      <c r="AOQ175" s="8"/>
      <c r="AOR175" s="8"/>
      <c r="AOS175" s="8"/>
      <c r="AOT175" s="8"/>
      <c r="AOU175" s="8"/>
      <c r="AOV175" s="8"/>
      <c r="AOW175" s="8"/>
      <c r="AOX175" s="8"/>
      <c r="AOY175" s="8"/>
      <c r="AOZ175" s="8"/>
      <c r="APA175" s="8"/>
      <c r="APB175" s="8"/>
      <c r="APC175" s="8"/>
      <c r="APD175" s="8"/>
      <c r="APE175" s="8"/>
      <c r="APF175" s="8"/>
      <c r="APG175" s="8"/>
      <c r="APH175" s="8"/>
      <c r="API175" s="8"/>
      <c r="APJ175" s="8"/>
      <c r="APK175" s="8"/>
      <c r="APL175" s="8"/>
      <c r="APM175" s="8"/>
      <c r="APN175" s="8"/>
      <c r="APO175" s="8"/>
      <c r="APP175" s="8"/>
      <c r="APQ175" s="8"/>
      <c r="APR175" s="8"/>
      <c r="APS175" s="8"/>
      <c r="APT175" s="8"/>
      <c r="APU175" s="8"/>
      <c r="APV175" s="8"/>
      <c r="APW175" s="8"/>
      <c r="APX175" s="8"/>
      <c r="APY175" s="8"/>
      <c r="APZ175" s="8"/>
      <c r="AQA175" s="8"/>
      <c r="AQB175" s="8"/>
      <c r="AQC175" s="8"/>
      <c r="AQD175" s="8"/>
      <c r="AQE175" s="8"/>
      <c r="AQF175" s="8"/>
      <c r="AQG175" s="8"/>
      <c r="AQH175" s="8"/>
      <c r="AQI175" s="8"/>
      <c r="AQJ175" s="8"/>
      <c r="AQK175" s="8"/>
      <c r="AQL175" s="8"/>
      <c r="AQM175" s="8"/>
      <c r="AQN175" s="8"/>
      <c r="AQO175" s="8"/>
      <c r="AQP175" s="8"/>
      <c r="AQQ175" s="8"/>
      <c r="AQR175" s="8"/>
      <c r="AQS175" s="8"/>
      <c r="AQT175" s="8"/>
      <c r="AQU175" s="8"/>
      <c r="AQV175" s="8"/>
      <c r="AQW175" s="8"/>
      <c r="AQX175" s="8"/>
      <c r="AQY175" s="8"/>
      <c r="AQZ175" s="8"/>
      <c r="ARA175" s="8"/>
      <c r="ARB175" s="8"/>
      <c r="ARC175" s="8"/>
      <c r="ARD175" s="8"/>
      <c r="ARE175" s="8"/>
      <c r="ARF175" s="8"/>
      <c r="ARG175" s="8"/>
      <c r="ARH175" s="8"/>
      <c r="ARI175" s="8"/>
      <c r="ARJ175" s="8"/>
      <c r="ARK175" s="8"/>
      <c r="ARL175" s="8"/>
      <c r="ARM175" s="8"/>
      <c r="ARN175" s="8"/>
      <c r="ARO175" s="8"/>
      <c r="ARP175" s="8"/>
      <c r="ARQ175" s="8"/>
      <c r="ARR175" s="8"/>
      <c r="ARS175" s="8"/>
      <c r="ART175" s="8"/>
      <c r="ARU175" s="8"/>
      <c r="ARV175" s="8"/>
      <c r="ARW175" s="8"/>
      <c r="ARX175" s="8"/>
      <c r="ARY175" s="8"/>
      <c r="ARZ175" s="8"/>
      <c r="ASA175" s="8"/>
      <c r="ASB175" s="8"/>
      <c r="ASC175" s="8"/>
      <c r="ASD175" s="8"/>
      <c r="ASE175" s="8"/>
      <c r="ASF175" s="8"/>
      <c r="ASG175" s="8"/>
      <c r="ASH175" s="8"/>
      <c r="ASI175" s="8"/>
      <c r="ASJ175" s="8"/>
      <c r="ASK175" s="8"/>
      <c r="ASL175" s="8"/>
      <c r="ASM175" s="8"/>
      <c r="ASN175" s="8"/>
      <c r="ASO175" s="8"/>
      <c r="ASP175" s="8"/>
      <c r="ASQ175" s="8"/>
      <c r="ASR175" s="8"/>
      <c r="ASS175" s="8"/>
      <c r="AST175" s="8"/>
      <c r="ASU175" s="8"/>
      <c r="ASV175" s="8"/>
      <c r="ASW175" s="8"/>
      <c r="ASX175" s="8"/>
      <c r="ASY175" s="8"/>
      <c r="ASZ175" s="8"/>
      <c r="ATA175" s="8"/>
      <c r="ATB175" s="8"/>
      <c r="ATC175" s="8"/>
      <c r="ATD175" s="8"/>
      <c r="ATE175" s="8"/>
      <c r="ATF175" s="8"/>
      <c r="ATG175" s="8"/>
      <c r="ATH175" s="8"/>
      <c r="ATI175" s="8"/>
      <c r="ATJ175" s="8"/>
      <c r="ATK175" s="8"/>
      <c r="ATL175" s="8"/>
      <c r="ATM175" s="8"/>
      <c r="ATN175" s="8"/>
      <c r="ATO175" s="8"/>
      <c r="ATP175" s="8"/>
      <c r="ATQ175" s="8"/>
      <c r="ATR175" s="8"/>
      <c r="ATS175" s="8"/>
      <c r="ATT175" s="8"/>
      <c r="ATU175" s="8"/>
      <c r="ATV175" s="8"/>
      <c r="ATW175" s="8"/>
      <c r="ATX175" s="8"/>
      <c r="ATY175" s="8"/>
      <c r="ATZ175" s="8"/>
      <c r="AUA175" s="8"/>
      <c r="AUB175" s="8"/>
      <c r="AUC175" s="8"/>
      <c r="AUD175" s="8"/>
      <c r="AUE175" s="8"/>
      <c r="AUF175" s="8"/>
      <c r="AUG175" s="8"/>
      <c r="AUH175" s="8"/>
      <c r="AUI175" s="8"/>
      <c r="AUJ175" s="8"/>
      <c r="AUK175" s="8"/>
      <c r="AUL175" s="8"/>
      <c r="AUM175" s="8"/>
      <c r="AUN175" s="8"/>
      <c r="AUO175" s="8"/>
      <c r="AUP175" s="8"/>
      <c r="AUQ175" s="8"/>
      <c r="AUR175" s="8"/>
      <c r="AUS175" s="8"/>
      <c r="AUT175" s="8"/>
      <c r="AUU175" s="8"/>
      <c r="AUV175" s="8"/>
      <c r="AUW175" s="8"/>
      <c r="AUX175" s="8"/>
      <c r="AUY175" s="8"/>
      <c r="AUZ175" s="8"/>
      <c r="AVA175" s="8"/>
      <c r="AVB175" s="8"/>
      <c r="AVC175" s="8"/>
      <c r="AVD175" s="8"/>
      <c r="AVE175" s="8"/>
      <c r="AVF175" s="8"/>
      <c r="AVG175" s="8"/>
      <c r="AVH175" s="8"/>
      <c r="AVI175" s="8"/>
      <c r="AVJ175" s="8"/>
      <c r="AVK175" s="8"/>
      <c r="AVL175" s="8"/>
      <c r="AVM175" s="8"/>
      <c r="AVN175" s="8"/>
      <c r="AVO175" s="8"/>
      <c r="AVP175" s="8"/>
      <c r="AVQ175" s="8"/>
      <c r="AVR175" s="8"/>
      <c r="AVS175" s="8"/>
      <c r="AVT175" s="8"/>
      <c r="AVU175" s="8"/>
      <c r="AVV175" s="8"/>
      <c r="AVW175" s="8"/>
      <c r="AVX175" s="8"/>
      <c r="AVY175" s="8"/>
      <c r="AVZ175" s="8"/>
      <c r="AWA175" s="8"/>
      <c r="AWB175" s="8"/>
      <c r="AWC175" s="8"/>
      <c r="AWD175" s="8"/>
      <c r="AWE175" s="8"/>
      <c r="AWF175" s="8"/>
      <c r="AWG175" s="8"/>
      <c r="AWH175" s="8"/>
      <c r="AWI175" s="8"/>
      <c r="AWJ175" s="8"/>
      <c r="AWK175" s="8"/>
      <c r="AWL175" s="8"/>
      <c r="AWM175" s="8"/>
      <c r="AWN175" s="8"/>
      <c r="AWO175" s="8"/>
      <c r="AWP175" s="8"/>
      <c r="AWQ175" s="8"/>
      <c r="AWR175" s="8"/>
      <c r="AWS175" s="8"/>
      <c r="AWT175" s="8"/>
      <c r="AWU175" s="8"/>
      <c r="AWV175" s="8"/>
      <c r="AWW175" s="8"/>
      <c r="AWX175" s="8"/>
      <c r="AWY175" s="8"/>
      <c r="AWZ175" s="8"/>
      <c r="AXA175" s="8"/>
      <c r="AXB175" s="8"/>
      <c r="AXC175" s="8"/>
      <c r="AXD175" s="8"/>
      <c r="AXE175" s="8"/>
      <c r="AXF175" s="8"/>
      <c r="AXG175" s="8"/>
      <c r="AXH175" s="8"/>
      <c r="AXI175" s="8"/>
      <c r="AXJ175" s="8"/>
      <c r="AXK175" s="8"/>
      <c r="AXL175" s="8"/>
      <c r="AXM175" s="8"/>
      <c r="AXN175" s="8"/>
      <c r="AXO175" s="8"/>
      <c r="AXP175" s="8"/>
      <c r="AXQ175" s="8"/>
      <c r="AXR175" s="8"/>
      <c r="AXS175" s="8"/>
      <c r="AXT175" s="8"/>
      <c r="AXU175" s="8"/>
      <c r="AXV175" s="8"/>
      <c r="AXW175" s="8"/>
      <c r="AXX175" s="8"/>
      <c r="AXY175" s="8"/>
      <c r="AXZ175" s="8"/>
      <c r="AYA175" s="8"/>
      <c r="AYB175" s="8"/>
      <c r="AYC175" s="8"/>
      <c r="AYD175" s="8"/>
      <c r="AYE175" s="8"/>
      <c r="AYF175" s="8"/>
      <c r="AYG175" s="8"/>
      <c r="AYH175" s="8"/>
      <c r="AYI175" s="8"/>
      <c r="AYJ175" s="8"/>
      <c r="AYK175" s="8"/>
      <c r="AYL175" s="8"/>
      <c r="AYM175" s="8"/>
      <c r="AYN175" s="8"/>
      <c r="AYO175" s="8"/>
      <c r="AYP175" s="8"/>
      <c r="AYQ175" s="8"/>
      <c r="AYR175" s="8"/>
      <c r="AYS175" s="8"/>
      <c r="AYT175" s="8"/>
      <c r="AYU175" s="8"/>
      <c r="AYV175" s="8"/>
      <c r="AYW175" s="8"/>
      <c r="AYX175" s="8"/>
      <c r="AYY175" s="8"/>
      <c r="AYZ175" s="8"/>
      <c r="AZA175" s="8"/>
      <c r="AZB175" s="8"/>
      <c r="AZC175" s="8"/>
      <c r="AZD175" s="8"/>
      <c r="AZE175" s="8"/>
      <c r="AZF175" s="8"/>
      <c r="AZG175" s="8"/>
      <c r="AZH175" s="8"/>
      <c r="AZI175" s="8"/>
      <c r="AZJ175" s="8"/>
      <c r="AZK175" s="8"/>
      <c r="AZL175" s="8"/>
      <c r="AZM175" s="8"/>
      <c r="AZN175" s="8"/>
      <c r="AZO175" s="8"/>
      <c r="AZP175" s="8"/>
      <c r="AZQ175" s="8"/>
      <c r="AZR175" s="8"/>
      <c r="AZS175" s="8"/>
      <c r="AZT175" s="8"/>
      <c r="AZU175" s="8"/>
      <c r="AZV175" s="8"/>
      <c r="AZW175" s="8"/>
      <c r="AZX175" s="8"/>
      <c r="AZY175" s="8"/>
      <c r="AZZ175" s="8"/>
      <c r="BAA175" s="8"/>
      <c r="BAB175" s="8"/>
      <c r="BAC175" s="8"/>
      <c r="BAD175" s="8"/>
      <c r="BAE175" s="8"/>
      <c r="BAF175" s="8"/>
      <c r="BAG175" s="8"/>
      <c r="BAH175" s="8"/>
      <c r="BAI175" s="8"/>
      <c r="BAJ175" s="8"/>
      <c r="BAK175" s="8"/>
      <c r="BAL175" s="8"/>
      <c r="BAM175" s="8"/>
      <c r="BAN175" s="8"/>
      <c r="BAO175" s="8"/>
      <c r="BAP175" s="8"/>
      <c r="BAQ175" s="8"/>
      <c r="BAR175" s="8"/>
      <c r="BAS175" s="8"/>
      <c r="BAT175" s="8"/>
      <c r="BAU175" s="8"/>
      <c r="BAV175" s="8"/>
      <c r="BAW175" s="8"/>
      <c r="BAX175" s="8"/>
      <c r="BAY175" s="8"/>
      <c r="BAZ175" s="8"/>
      <c r="BBA175" s="8"/>
      <c r="BBB175" s="8"/>
      <c r="BBC175" s="8"/>
      <c r="BBD175" s="8"/>
      <c r="BBE175" s="8"/>
      <c r="BBF175" s="8"/>
      <c r="BBG175" s="8"/>
      <c r="BBH175" s="8"/>
      <c r="BBI175" s="8"/>
      <c r="BBJ175" s="8"/>
      <c r="BBK175" s="8"/>
      <c r="BBL175" s="8"/>
      <c r="BBM175" s="8"/>
      <c r="BBN175" s="8"/>
      <c r="BBO175" s="8"/>
      <c r="BBP175" s="8"/>
      <c r="BBQ175" s="8"/>
      <c r="BBR175" s="8"/>
      <c r="BBS175" s="8"/>
      <c r="BBT175" s="8"/>
      <c r="BBU175" s="8"/>
      <c r="BBV175" s="8"/>
      <c r="BBW175" s="8"/>
      <c r="BBX175" s="8"/>
      <c r="BBY175" s="8"/>
      <c r="BBZ175" s="8"/>
      <c r="BCA175" s="8"/>
      <c r="BCB175" s="8"/>
      <c r="BCC175" s="8"/>
      <c r="BCD175" s="8"/>
      <c r="BCE175" s="8"/>
      <c r="BCF175" s="8"/>
      <c r="BCG175" s="8"/>
      <c r="BCH175" s="8"/>
      <c r="BCI175" s="8"/>
      <c r="BCJ175" s="8"/>
      <c r="BCK175" s="8"/>
      <c r="BCL175" s="8"/>
      <c r="BCM175" s="8"/>
      <c r="BCN175" s="8"/>
      <c r="BCO175" s="8"/>
      <c r="BCP175" s="8"/>
      <c r="BCQ175" s="8"/>
      <c r="BCR175" s="8"/>
      <c r="BCS175" s="8"/>
      <c r="BCT175" s="8"/>
      <c r="BCU175" s="8"/>
      <c r="BCV175" s="8"/>
      <c r="BCW175" s="8"/>
      <c r="BCX175" s="8"/>
      <c r="BCY175" s="8"/>
      <c r="BCZ175" s="8"/>
      <c r="BDA175" s="8"/>
      <c r="BDB175" s="8"/>
      <c r="BDC175" s="8"/>
      <c r="BDD175" s="8"/>
      <c r="BDE175" s="8"/>
      <c r="BDF175" s="8"/>
      <c r="BDG175" s="8"/>
      <c r="BDH175" s="8"/>
      <c r="BDI175" s="8"/>
      <c r="BDJ175" s="8"/>
      <c r="BDK175" s="8"/>
      <c r="BDL175" s="8"/>
      <c r="BDM175" s="8"/>
      <c r="BDN175" s="8"/>
      <c r="BDO175" s="8"/>
      <c r="BDP175" s="8"/>
      <c r="BDQ175" s="8"/>
      <c r="BDR175" s="8"/>
      <c r="BDS175" s="8"/>
      <c r="BDT175" s="8"/>
      <c r="BDU175" s="8"/>
      <c r="BDV175" s="8"/>
      <c r="BDW175" s="8"/>
      <c r="BDX175" s="8"/>
      <c r="BDY175" s="8"/>
      <c r="BDZ175" s="8"/>
      <c r="BEA175" s="8"/>
      <c r="BEB175" s="8"/>
      <c r="BEC175" s="8"/>
      <c r="BED175" s="8"/>
      <c r="BEE175" s="8"/>
      <c r="BEF175" s="8"/>
      <c r="BEG175" s="8"/>
      <c r="BEH175" s="8"/>
      <c r="BEI175" s="8"/>
      <c r="BEJ175" s="8"/>
      <c r="BEK175" s="8"/>
      <c r="BEL175" s="8"/>
      <c r="BEM175" s="8"/>
      <c r="BEN175" s="8"/>
      <c r="BEO175" s="8"/>
      <c r="BEP175" s="8"/>
      <c r="BEQ175" s="8"/>
      <c r="BER175" s="8"/>
      <c r="BES175" s="8"/>
      <c r="BET175" s="8"/>
      <c r="BEU175" s="8"/>
      <c r="BEV175" s="8"/>
      <c r="BEW175" s="8"/>
      <c r="BEX175" s="8"/>
      <c r="BEY175" s="8"/>
      <c r="BEZ175" s="8"/>
      <c r="BFA175" s="8"/>
      <c r="BFB175" s="8"/>
      <c r="BFC175" s="8"/>
      <c r="BFD175" s="8"/>
      <c r="BFE175" s="8"/>
      <c r="BFF175" s="8"/>
      <c r="BFG175" s="8"/>
      <c r="BFH175" s="8"/>
      <c r="BFI175" s="8"/>
      <c r="BFJ175" s="8"/>
      <c r="BFK175" s="8"/>
      <c r="BFL175" s="8"/>
      <c r="BFM175" s="8"/>
      <c r="BFN175" s="8"/>
      <c r="BFO175" s="8"/>
      <c r="BFP175" s="8"/>
      <c r="BFQ175" s="8"/>
      <c r="BFR175" s="8"/>
      <c r="BFS175" s="8"/>
      <c r="BFT175" s="8"/>
      <c r="BFU175" s="8"/>
      <c r="BFV175" s="8"/>
      <c r="BFW175" s="8"/>
      <c r="BFX175" s="8"/>
      <c r="BFY175" s="8"/>
      <c r="BFZ175" s="8"/>
      <c r="BGA175" s="8"/>
      <c r="BGB175" s="8"/>
      <c r="BGC175" s="8"/>
      <c r="BGD175" s="8"/>
      <c r="BGE175" s="8"/>
      <c r="BGF175" s="8"/>
      <c r="BGG175" s="8"/>
      <c r="BGH175" s="8"/>
      <c r="BGI175" s="8"/>
      <c r="BGJ175" s="8"/>
      <c r="BGK175" s="8"/>
      <c r="BGL175" s="8"/>
      <c r="BGM175" s="8"/>
      <c r="BGN175" s="8"/>
      <c r="BGO175" s="8"/>
      <c r="BGP175" s="8"/>
      <c r="BGQ175" s="8"/>
      <c r="BGR175" s="8"/>
      <c r="BGS175" s="8"/>
      <c r="BGT175" s="8"/>
      <c r="BGU175" s="8"/>
      <c r="BGV175" s="8"/>
      <c r="BGW175" s="8"/>
      <c r="BGX175" s="8"/>
      <c r="BGY175" s="8"/>
      <c r="BGZ175" s="8"/>
      <c r="BHA175" s="8"/>
      <c r="BHB175" s="8"/>
      <c r="BHC175" s="8"/>
      <c r="BHD175" s="8"/>
      <c r="BHE175" s="8"/>
      <c r="BHF175" s="8"/>
      <c r="BHG175" s="8"/>
      <c r="BHH175" s="8"/>
      <c r="BHI175" s="8"/>
      <c r="BHJ175" s="8"/>
      <c r="BHK175" s="8"/>
      <c r="BHL175" s="8"/>
      <c r="BHM175" s="8"/>
      <c r="BHN175" s="8"/>
      <c r="BHO175" s="8"/>
      <c r="BHP175" s="8"/>
      <c r="BHQ175" s="8"/>
      <c r="BHR175" s="8"/>
      <c r="BHS175" s="8"/>
      <c r="BHT175" s="8"/>
      <c r="BHU175" s="8"/>
      <c r="BHV175" s="8"/>
      <c r="BHW175" s="8"/>
      <c r="BHX175" s="8"/>
      <c r="BHY175" s="8"/>
      <c r="BHZ175" s="8"/>
      <c r="BIA175" s="8"/>
      <c r="BIB175" s="8"/>
      <c r="BIC175" s="8"/>
      <c r="BID175" s="8"/>
      <c r="BIE175" s="8"/>
      <c r="BIF175" s="8"/>
      <c r="BIG175" s="8"/>
      <c r="BIH175" s="8"/>
      <c r="BII175" s="8"/>
      <c r="BIJ175" s="8"/>
      <c r="BIK175" s="8"/>
      <c r="BIL175" s="8"/>
      <c r="BIM175" s="8"/>
      <c r="BIN175" s="8"/>
      <c r="BIO175" s="8"/>
      <c r="BIP175" s="8"/>
      <c r="BIQ175" s="8"/>
      <c r="BIR175" s="8"/>
      <c r="BIS175" s="8"/>
      <c r="BIT175" s="8"/>
      <c r="BIU175" s="8"/>
      <c r="BIV175" s="8"/>
      <c r="BIW175" s="8"/>
      <c r="BIX175" s="8"/>
      <c r="BIY175" s="8"/>
      <c r="BIZ175" s="8"/>
      <c r="BJA175" s="8"/>
      <c r="BJB175" s="8"/>
      <c r="BJC175" s="8"/>
      <c r="BJD175" s="8"/>
      <c r="BJE175" s="8"/>
      <c r="BJF175" s="8"/>
      <c r="BJG175" s="8"/>
      <c r="BJH175" s="8"/>
      <c r="BJI175" s="8"/>
      <c r="BJJ175" s="8"/>
      <c r="BJK175" s="8"/>
      <c r="BJL175" s="8"/>
      <c r="BJM175" s="8"/>
      <c r="BJN175" s="8"/>
      <c r="BJO175" s="8"/>
      <c r="BJP175" s="8"/>
      <c r="BJQ175" s="8"/>
      <c r="BJR175" s="8"/>
      <c r="BJS175" s="8"/>
      <c r="BJT175" s="8"/>
      <c r="BJU175" s="8"/>
      <c r="BJV175" s="8"/>
      <c r="BJW175" s="8"/>
      <c r="BJX175" s="8"/>
      <c r="BJY175" s="8"/>
      <c r="BJZ175" s="8"/>
      <c r="BKA175" s="8"/>
      <c r="BKB175" s="8"/>
      <c r="BKC175" s="8"/>
      <c r="BKD175" s="8"/>
      <c r="BKE175" s="8"/>
      <c r="BKF175" s="8"/>
      <c r="BKG175" s="8"/>
      <c r="BKH175" s="8"/>
      <c r="BKI175" s="8"/>
      <c r="BKJ175" s="8"/>
      <c r="BKK175" s="8"/>
      <c r="BKL175" s="8"/>
      <c r="BKM175" s="8"/>
      <c r="BKN175" s="8"/>
      <c r="BKO175" s="8"/>
      <c r="BKP175" s="8"/>
      <c r="BKQ175" s="8"/>
      <c r="BKR175" s="8"/>
      <c r="BKS175" s="8"/>
      <c r="BKT175" s="8"/>
      <c r="BKU175" s="8"/>
      <c r="BKV175" s="8"/>
      <c r="BKW175" s="8"/>
      <c r="BKX175" s="8"/>
      <c r="BKY175" s="8"/>
      <c r="BKZ175" s="8"/>
      <c r="BLA175" s="8"/>
      <c r="BLB175" s="8"/>
      <c r="BLC175" s="8"/>
      <c r="BLD175" s="8"/>
      <c r="BLE175" s="8"/>
      <c r="BLF175" s="8"/>
      <c r="BLG175" s="8"/>
      <c r="BLH175" s="8"/>
      <c r="BLI175" s="8"/>
      <c r="BLJ175" s="8"/>
      <c r="BLK175" s="8"/>
      <c r="BLL175" s="8"/>
      <c r="BLM175" s="8"/>
      <c r="BLN175" s="8"/>
      <c r="BLO175" s="8"/>
      <c r="BLP175" s="8"/>
      <c r="BLQ175" s="8"/>
      <c r="BLR175" s="8"/>
      <c r="BLS175" s="8"/>
      <c r="BLT175" s="8"/>
      <c r="BLU175" s="8"/>
      <c r="BLV175" s="8"/>
      <c r="BLW175" s="8"/>
      <c r="BLX175" s="8"/>
      <c r="BLY175" s="8"/>
      <c r="BLZ175" s="8"/>
      <c r="BMA175" s="8"/>
      <c r="BMB175" s="8"/>
      <c r="BMC175" s="8"/>
      <c r="BMD175" s="8"/>
      <c r="BME175" s="8"/>
      <c r="BMF175" s="8"/>
      <c r="BMG175" s="8"/>
      <c r="BMH175" s="8"/>
      <c r="BMI175" s="8"/>
      <c r="BMJ175" s="8"/>
      <c r="BMK175" s="8"/>
      <c r="BML175" s="8"/>
      <c r="BMM175" s="8"/>
      <c r="BMN175" s="8"/>
      <c r="BMO175" s="8"/>
      <c r="BMP175" s="8"/>
      <c r="BMQ175" s="8"/>
      <c r="BMR175" s="8"/>
      <c r="BMS175" s="8"/>
      <c r="BMT175" s="8"/>
      <c r="BMU175" s="8"/>
      <c r="BMV175" s="8"/>
      <c r="BMW175" s="8"/>
      <c r="BMX175" s="8"/>
      <c r="BMY175" s="8"/>
      <c r="BMZ175" s="8"/>
      <c r="BNA175" s="8"/>
      <c r="BNB175" s="8"/>
      <c r="BNC175" s="8"/>
      <c r="BND175" s="8"/>
      <c r="BNE175" s="8"/>
      <c r="BNF175" s="8"/>
      <c r="BNG175" s="8"/>
      <c r="BNH175" s="8"/>
      <c r="BNI175" s="8"/>
      <c r="BNJ175" s="8"/>
      <c r="BNK175" s="8"/>
      <c r="BNL175" s="8"/>
      <c r="BNM175" s="8"/>
      <c r="BNN175" s="8"/>
      <c r="BNO175" s="8"/>
      <c r="BNP175" s="8"/>
      <c r="BNQ175" s="8"/>
      <c r="BNR175" s="8"/>
      <c r="BNS175" s="8"/>
      <c r="BNT175" s="8"/>
      <c r="BNU175" s="8"/>
      <c r="BNV175" s="8"/>
      <c r="BNW175" s="8"/>
      <c r="BNX175" s="8"/>
      <c r="BNY175" s="8"/>
      <c r="BNZ175" s="8"/>
      <c r="BOA175" s="8"/>
      <c r="BOB175" s="8"/>
      <c r="BOC175" s="8"/>
      <c r="BOD175" s="8"/>
      <c r="BOE175" s="8"/>
      <c r="BOF175" s="8"/>
      <c r="BOG175" s="8"/>
      <c r="BOH175" s="8"/>
      <c r="BOI175" s="8"/>
      <c r="BOJ175" s="8"/>
      <c r="BOK175" s="8"/>
      <c r="BOL175" s="8"/>
      <c r="BOM175" s="8"/>
      <c r="BON175" s="8"/>
      <c r="BOO175" s="8"/>
      <c r="BOP175" s="8"/>
      <c r="BOQ175" s="8"/>
      <c r="BOR175" s="8"/>
      <c r="BOS175" s="8"/>
      <c r="BOT175" s="8"/>
      <c r="BOU175" s="8"/>
      <c r="BOV175" s="8"/>
      <c r="BOW175" s="8"/>
      <c r="BOX175" s="8"/>
      <c r="BOY175" s="8"/>
      <c r="BOZ175" s="8"/>
      <c r="BPA175" s="8"/>
      <c r="BPB175" s="8"/>
      <c r="BPC175" s="8"/>
      <c r="BPD175" s="8"/>
      <c r="BPE175" s="8"/>
      <c r="BPF175" s="8"/>
      <c r="BPG175" s="8"/>
      <c r="BPH175" s="8"/>
      <c r="BPI175" s="8"/>
      <c r="BPJ175" s="8"/>
      <c r="BPK175" s="8"/>
      <c r="BPL175" s="8"/>
      <c r="BPM175" s="8"/>
      <c r="BPN175" s="8"/>
      <c r="BPO175" s="8"/>
      <c r="BPP175" s="8"/>
      <c r="BPQ175" s="8"/>
      <c r="BPR175" s="8"/>
      <c r="BPS175" s="8"/>
      <c r="BPT175" s="8"/>
      <c r="BPU175" s="8"/>
      <c r="BPV175" s="8"/>
      <c r="BPW175" s="8"/>
      <c r="BPX175" s="8"/>
      <c r="BPY175" s="8"/>
      <c r="BPZ175" s="8"/>
      <c r="BQA175" s="8"/>
      <c r="BQB175" s="8"/>
      <c r="BQC175" s="8"/>
      <c r="BQD175" s="8"/>
      <c r="BQE175" s="8"/>
      <c r="BQF175" s="8"/>
      <c r="BQG175" s="8"/>
      <c r="BQH175" s="8"/>
      <c r="BQI175" s="8"/>
      <c r="BQJ175" s="8"/>
      <c r="BQK175" s="8"/>
      <c r="BQL175" s="8"/>
      <c r="BQM175" s="8"/>
      <c r="BQN175" s="8"/>
      <c r="BQO175" s="8"/>
      <c r="BQP175" s="8"/>
      <c r="BQQ175" s="8"/>
      <c r="BQR175" s="8"/>
      <c r="BQS175" s="8"/>
      <c r="BQT175" s="8"/>
      <c r="BQU175" s="8"/>
      <c r="BQV175" s="8"/>
      <c r="BQW175" s="8"/>
      <c r="BQX175" s="8"/>
      <c r="BQY175" s="8"/>
      <c r="BQZ175" s="8"/>
      <c r="BRA175" s="8"/>
      <c r="BRB175" s="8"/>
      <c r="BRC175" s="8"/>
      <c r="BRD175" s="8"/>
      <c r="BRE175" s="8"/>
      <c r="BRF175" s="8"/>
      <c r="BRG175" s="8"/>
      <c r="BRH175" s="8"/>
      <c r="BRI175" s="8"/>
      <c r="BRJ175" s="8"/>
      <c r="BRK175" s="8"/>
      <c r="BRL175" s="8"/>
      <c r="BRM175" s="8"/>
      <c r="BRN175" s="8"/>
      <c r="BRO175" s="8"/>
      <c r="BRP175" s="8"/>
      <c r="BRQ175" s="8"/>
      <c r="BRR175" s="8"/>
      <c r="BRS175" s="8"/>
      <c r="BRT175" s="8"/>
      <c r="BRU175" s="8"/>
      <c r="BRV175" s="8"/>
      <c r="BRW175" s="8"/>
      <c r="BRX175" s="8"/>
      <c r="BRY175" s="8"/>
      <c r="BRZ175" s="8"/>
      <c r="BSA175" s="8"/>
      <c r="BSB175" s="8"/>
      <c r="BSC175" s="8"/>
      <c r="BSD175" s="8"/>
      <c r="BSE175" s="8"/>
      <c r="BSF175" s="8"/>
      <c r="BSG175" s="8"/>
      <c r="BSH175" s="8"/>
      <c r="BSI175" s="8"/>
      <c r="BSJ175" s="8"/>
      <c r="BSK175" s="8"/>
      <c r="BSL175" s="8"/>
      <c r="BSM175" s="8"/>
      <c r="BSN175" s="8"/>
      <c r="BSO175" s="8"/>
      <c r="BSP175" s="8"/>
      <c r="BSQ175" s="8"/>
      <c r="BSR175" s="8"/>
      <c r="BSS175" s="8"/>
      <c r="BST175" s="8"/>
      <c r="BSU175" s="8"/>
      <c r="BSV175" s="8"/>
      <c r="BSW175" s="8"/>
      <c r="BSX175" s="8"/>
      <c r="BSY175" s="8"/>
      <c r="BSZ175" s="8"/>
      <c r="BTA175" s="8"/>
      <c r="BTB175" s="8"/>
      <c r="BTC175" s="8"/>
      <c r="BTD175" s="8"/>
      <c r="BTE175" s="8"/>
      <c r="BTF175" s="8"/>
      <c r="BTG175" s="8"/>
      <c r="BTH175" s="8"/>
      <c r="BTI175" s="8"/>
      <c r="BTJ175" s="8"/>
      <c r="BTK175" s="8"/>
      <c r="BTL175" s="8"/>
      <c r="BTM175" s="8"/>
      <c r="BTN175" s="8"/>
      <c r="BTO175" s="8"/>
      <c r="BTP175" s="8"/>
      <c r="BTQ175" s="8"/>
      <c r="BTR175" s="8"/>
      <c r="BTS175" s="8"/>
      <c r="BTT175" s="8"/>
      <c r="BTU175" s="8"/>
      <c r="BTV175" s="8"/>
      <c r="BTW175" s="8"/>
      <c r="BTX175" s="8"/>
      <c r="BTY175" s="8"/>
      <c r="BTZ175" s="8"/>
      <c r="BUA175" s="8"/>
      <c r="BUB175" s="8"/>
      <c r="BUC175" s="8"/>
      <c r="BUD175" s="8"/>
      <c r="BUE175" s="8"/>
      <c r="BUF175" s="8"/>
      <c r="BUG175" s="8"/>
      <c r="BUH175" s="8"/>
      <c r="BUI175" s="8"/>
      <c r="BUJ175" s="8"/>
      <c r="BUK175" s="8"/>
      <c r="BUL175" s="8"/>
      <c r="BUM175" s="8"/>
      <c r="BUN175" s="8"/>
      <c r="BUO175" s="8"/>
      <c r="BUP175" s="8"/>
      <c r="BUQ175" s="8"/>
      <c r="BUR175" s="8"/>
      <c r="BUS175" s="8"/>
      <c r="BUT175" s="8"/>
      <c r="BUU175" s="8"/>
      <c r="BUV175" s="8"/>
      <c r="BUW175" s="8"/>
      <c r="BUX175" s="8"/>
      <c r="BUY175" s="8"/>
      <c r="BUZ175" s="8"/>
      <c r="BVA175" s="8"/>
      <c r="BVB175" s="8"/>
      <c r="BVC175" s="8"/>
      <c r="BVD175" s="8"/>
      <c r="BVE175" s="8"/>
      <c r="BVF175" s="8"/>
      <c r="BVG175" s="8"/>
      <c r="BVH175" s="8"/>
      <c r="BVI175" s="8"/>
      <c r="BVJ175" s="8"/>
      <c r="BVK175" s="8"/>
      <c r="BVL175" s="8"/>
      <c r="BVM175" s="8"/>
      <c r="BVN175" s="8"/>
      <c r="BVO175" s="8"/>
      <c r="BVP175" s="8"/>
      <c r="BVQ175" s="8"/>
      <c r="BVR175" s="8"/>
      <c r="BVS175" s="8"/>
      <c r="BVT175" s="8"/>
      <c r="BVU175" s="8"/>
      <c r="BVV175" s="8"/>
      <c r="BVW175" s="8"/>
      <c r="BVX175" s="8"/>
      <c r="BVY175" s="8"/>
      <c r="BVZ175" s="8"/>
      <c r="BWA175" s="8"/>
      <c r="BWB175" s="8"/>
      <c r="BWC175" s="8"/>
      <c r="BWD175" s="8"/>
      <c r="BWE175" s="8"/>
      <c r="BWF175" s="8"/>
      <c r="BWG175" s="8"/>
      <c r="BWH175" s="8"/>
      <c r="BWI175" s="8"/>
      <c r="BWJ175" s="8"/>
      <c r="BWK175" s="8"/>
      <c r="BWL175" s="8"/>
      <c r="BWM175" s="8"/>
      <c r="BWN175" s="8"/>
      <c r="BWO175" s="8"/>
      <c r="BWP175" s="8"/>
      <c r="BWQ175" s="8"/>
      <c r="BWR175" s="8"/>
      <c r="BWS175" s="8"/>
      <c r="BWT175" s="8"/>
      <c r="BWU175" s="8"/>
      <c r="BWV175" s="8"/>
      <c r="BWW175" s="8"/>
      <c r="BWX175" s="8"/>
      <c r="BWY175" s="8"/>
      <c r="BWZ175" s="8"/>
      <c r="BXA175" s="8"/>
      <c r="BXB175" s="8"/>
      <c r="BXC175" s="8"/>
      <c r="BXD175" s="8"/>
      <c r="BXE175" s="8"/>
      <c r="BXF175" s="8"/>
      <c r="BXG175" s="8"/>
      <c r="BXH175" s="8"/>
      <c r="BXI175" s="8"/>
      <c r="BXJ175" s="8"/>
      <c r="BXK175" s="8"/>
      <c r="BXL175" s="8"/>
      <c r="BXM175" s="8"/>
      <c r="BXN175" s="8"/>
      <c r="BXO175" s="8"/>
      <c r="BXP175" s="8"/>
      <c r="BXQ175" s="8"/>
      <c r="BXR175" s="8"/>
      <c r="BXS175" s="8"/>
      <c r="BXT175" s="8"/>
      <c r="BXU175" s="8"/>
      <c r="BXV175" s="8"/>
      <c r="BXW175" s="8"/>
      <c r="BXX175" s="8"/>
      <c r="BXY175" s="8"/>
      <c r="BXZ175" s="8"/>
      <c r="BYA175" s="8"/>
      <c r="BYB175" s="8"/>
      <c r="BYC175" s="8"/>
      <c r="BYD175" s="8"/>
      <c r="BYE175" s="8"/>
      <c r="BYF175" s="8"/>
      <c r="BYG175" s="8"/>
      <c r="BYH175" s="8"/>
      <c r="BYI175" s="8"/>
      <c r="BYJ175" s="8"/>
      <c r="BYK175" s="8"/>
      <c r="BYL175" s="8"/>
      <c r="BYM175" s="8"/>
      <c r="BYN175" s="8"/>
      <c r="BYO175" s="8"/>
      <c r="BYP175" s="8"/>
      <c r="BYQ175" s="8"/>
      <c r="BYR175" s="8"/>
      <c r="BYS175" s="8"/>
      <c r="BYT175" s="8"/>
      <c r="BYU175" s="8"/>
      <c r="BYV175" s="8"/>
      <c r="BYW175" s="8"/>
      <c r="BYX175" s="8"/>
      <c r="BYY175" s="8"/>
      <c r="BYZ175" s="8"/>
      <c r="BZA175" s="8"/>
      <c r="BZB175" s="8"/>
      <c r="BZC175" s="8"/>
      <c r="BZD175" s="8"/>
      <c r="BZE175" s="8"/>
      <c r="BZF175" s="8"/>
      <c r="BZG175" s="8"/>
      <c r="BZH175" s="8"/>
      <c r="BZI175" s="8"/>
      <c r="BZJ175" s="8"/>
      <c r="BZK175" s="8"/>
      <c r="BZL175" s="8"/>
      <c r="BZM175" s="8"/>
      <c r="BZN175" s="8"/>
      <c r="BZO175" s="8"/>
      <c r="BZP175" s="8"/>
      <c r="BZQ175" s="8"/>
      <c r="BZR175" s="8"/>
      <c r="BZS175" s="8"/>
      <c r="BZT175" s="8"/>
      <c r="BZU175" s="8"/>
      <c r="BZV175" s="8"/>
      <c r="BZW175" s="8"/>
      <c r="BZX175" s="8"/>
      <c r="BZY175" s="8"/>
      <c r="BZZ175" s="8"/>
      <c r="CAA175" s="8"/>
      <c r="CAB175" s="8"/>
      <c r="CAC175" s="8"/>
      <c r="CAD175" s="8"/>
      <c r="CAE175" s="8"/>
      <c r="CAF175" s="8"/>
      <c r="CAG175" s="8"/>
      <c r="CAH175" s="8"/>
      <c r="CAI175" s="8"/>
      <c r="CAJ175" s="8"/>
      <c r="CAK175" s="8"/>
      <c r="CAL175" s="8"/>
      <c r="CAM175" s="8"/>
      <c r="CAN175" s="8"/>
      <c r="CAO175" s="8"/>
      <c r="CAP175" s="8"/>
      <c r="CAQ175" s="8"/>
      <c r="CAR175" s="8"/>
      <c r="CAS175" s="8"/>
      <c r="CAT175" s="8"/>
      <c r="CAU175" s="8"/>
      <c r="CAV175" s="8"/>
      <c r="CAW175" s="8"/>
      <c r="CAX175" s="8"/>
      <c r="CAY175" s="8"/>
      <c r="CAZ175" s="8"/>
      <c r="CBA175" s="8"/>
      <c r="CBB175" s="8"/>
      <c r="CBC175" s="8"/>
      <c r="CBD175" s="8"/>
      <c r="CBE175" s="8"/>
      <c r="CBF175" s="8"/>
      <c r="CBG175" s="8"/>
      <c r="CBH175" s="8"/>
      <c r="CBI175" s="8"/>
      <c r="CBJ175" s="8"/>
      <c r="CBK175" s="8"/>
      <c r="CBL175" s="8"/>
      <c r="CBM175" s="8"/>
      <c r="CBN175" s="8"/>
      <c r="CBO175" s="8"/>
      <c r="CBP175" s="8"/>
      <c r="CBQ175" s="8"/>
      <c r="CBR175" s="8"/>
      <c r="CBS175" s="8"/>
      <c r="CBT175" s="8"/>
      <c r="CBU175" s="8"/>
      <c r="CBV175" s="8"/>
      <c r="CBW175" s="8"/>
      <c r="CBX175" s="8"/>
      <c r="CBY175" s="8"/>
      <c r="CBZ175" s="8"/>
      <c r="CCA175" s="8"/>
      <c r="CCB175" s="8"/>
      <c r="CCC175" s="8"/>
      <c r="CCD175" s="8"/>
      <c r="CCE175" s="8"/>
      <c r="CCF175" s="8"/>
      <c r="CCG175" s="8"/>
      <c r="CCH175" s="8"/>
      <c r="CCI175" s="8"/>
      <c r="CCJ175" s="8"/>
      <c r="CCK175" s="8"/>
      <c r="CCL175" s="8"/>
      <c r="CCM175" s="8"/>
      <c r="CCN175" s="8"/>
      <c r="CCO175" s="8"/>
      <c r="CCP175" s="8"/>
      <c r="CCQ175" s="8"/>
      <c r="CCR175" s="8"/>
      <c r="CCS175" s="8"/>
      <c r="CCT175" s="8"/>
      <c r="CCU175" s="8"/>
      <c r="CCV175" s="8"/>
      <c r="CCW175" s="8"/>
      <c r="CCX175" s="8"/>
      <c r="CCY175" s="8"/>
      <c r="CCZ175" s="8"/>
      <c r="CDA175" s="8"/>
      <c r="CDB175" s="8"/>
      <c r="CDC175" s="8"/>
      <c r="CDD175" s="8"/>
      <c r="CDE175" s="8"/>
      <c r="CDF175" s="8"/>
      <c r="CDG175" s="8"/>
      <c r="CDH175" s="8"/>
      <c r="CDI175" s="8"/>
      <c r="CDJ175" s="8"/>
      <c r="CDK175" s="8"/>
      <c r="CDL175" s="8"/>
      <c r="CDM175" s="8"/>
      <c r="CDN175" s="8"/>
      <c r="CDO175" s="8"/>
      <c r="CDP175" s="8"/>
      <c r="CDQ175" s="8"/>
      <c r="CDR175" s="8"/>
      <c r="CDS175" s="8"/>
      <c r="CDT175" s="8"/>
      <c r="CDU175" s="8"/>
      <c r="CDV175" s="8"/>
      <c r="CDW175" s="8"/>
      <c r="CDX175" s="8"/>
      <c r="CDY175" s="8"/>
      <c r="CDZ175" s="8"/>
      <c r="CEA175" s="8"/>
      <c r="CEB175" s="8"/>
      <c r="CEC175" s="8"/>
      <c r="CED175" s="8"/>
      <c r="CEE175" s="8"/>
      <c r="CEF175" s="8"/>
      <c r="CEG175" s="8"/>
      <c r="CEH175" s="8"/>
      <c r="CEI175" s="8"/>
      <c r="CEJ175" s="8"/>
      <c r="CEK175" s="8"/>
      <c r="CEL175" s="8"/>
      <c r="CEM175" s="8"/>
      <c r="CEN175" s="8"/>
      <c r="CEO175" s="8"/>
      <c r="CEP175" s="8"/>
      <c r="CEQ175" s="8"/>
      <c r="CER175" s="8"/>
      <c r="CES175" s="8"/>
      <c r="CET175" s="8"/>
      <c r="CEU175" s="8"/>
      <c r="CEV175" s="8"/>
      <c r="CEW175" s="8"/>
      <c r="CEX175" s="8"/>
      <c r="CEY175" s="8"/>
      <c r="CEZ175" s="8"/>
      <c r="CFA175" s="8"/>
      <c r="CFB175" s="8"/>
      <c r="CFC175" s="8"/>
      <c r="CFD175" s="8"/>
      <c r="CFE175" s="8"/>
      <c r="CFF175" s="8"/>
      <c r="CFG175" s="8"/>
      <c r="CFH175" s="8"/>
      <c r="CFI175" s="8"/>
      <c r="CFJ175" s="8"/>
      <c r="CFK175" s="8"/>
      <c r="CFL175" s="8"/>
      <c r="CFM175" s="8"/>
      <c r="CFN175" s="8"/>
      <c r="CFO175" s="8"/>
      <c r="CFP175" s="8"/>
      <c r="CFQ175" s="8"/>
      <c r="CFR175" s="8"/>
      <c r="CFS175" s="8"/>
      <c r="CFT175" s="8"/>
      <c r="CFU175" s="8"/>
      <c r="CFV175" s="8"/>
      <c r="CFW175" s="8"/>
      <c r="CFX175" s="8"/>
      <c r="CFY175" s="8"/>
      <c r="CFZ175" s="8"/>
      <c r="CGA175" s="8"/>
      <c r="CGB175" s="8"/>
      <c r="CGC175" s="8"/>
      <c r="CGD175" s="8"/>
      <c r="CGE175" s="8"/>
      <c r="CGF175" s="8"/>
      <c r="CGG175" s="8"/>
      <c r="CGH175" s="8"/>
      <c r="CGI175" s="8"/>
      <c r="CGJ175" s="8"/>
      <c r="CGK175" s="8"/>
      <c r="CGL175" s="8"/>
      <c r="CGM175" s="8"/>
      <c r="CGN175" s="8"/>
      <c r="CGO175" s="8"/>
      <c r="CGP175" s="8"/>
      <c r="CGQ175" s="8"/>
      <c r="CGR175" s="8"/>
      <c r="CGS175" s="8"/>
      <c r="CGT175" s="8"/>
      <c r="CGU175" s="8"/>
      <c r="CGV175" s="8"/>
      <c r="CGW175" s="8"/>
      <c r="CGX175" s="8"/>
      <c r="CGY175" s="8"/>
      <c r="CGZ175" s="8"/>
      <c r="CHA175" s="8"/>
      <c r="CHB175" s="8"/>
      <c r="CHC175" s="8"/>
      <c r="CHD175" s="8"/>
      <c r="CHE175" s="8"/>
      <c r="CHF175" s="8"/>
      <c r="CHG175" s="8"/>
      <c r="CHH175" s="8"/>
      <c r="CHI175" s="8"/>
      <c r="CHJ175" s="8"/>
      <c r="CHK175" s="8"/>
      <c r="CHL175" s="8"/>
      <c r="CHM175" s="8"/>
      <c r="CHN175" s="8"/>
      <c r="CHO175" s="8"/>
      <c r="CHP175" s="8"/>
      <c r="CHQ175" s="8"/>
      <c r="CHR175" s="8"/>
      <c r="CHS175" s="8"/>
      <c r="CHT175" s="8"/>
      <c r="CHU175" s="8"/>
      <c r="CHV175" s="8"/>
      <c r="CHW175" s="8"/>
      <c r="CHX175" s="8"/>
      <c r="CHY175" s="8"/>
      <c r="CHZ175" s="8"/>
      <c r="CIA175" s="8"/>
      <c r="CIB175" s="8"/>
      <c r="CIC175" s="8"/>
      <c r="CID175" s="8"/>
      <c r="CIE175" s="8"/>
      <c r="CIF175" s="8"/>
      <c r="CIG175" s="8"/>
      <c r="CIH175" s="8"/>
      <c r="CII175" s="8"/>
      <c r="CIJ175" s="8"/>
      <c r="CIK175" s="8"/>
      <c r="CIL175" s="8"/>
      <c r="CIM175" s="8"/>
      <c r="CIN175" s="8"/>
      <c r="CIO175" s="8"/>
      <c r="CIP175" s="8"/>
      <c r="CIQ175" s="8"/>
      <c r="CIR175" s="8"/>
      <c r="CIS175" s="8"/>
      <c r="CIT175" s="8"/>
      <c r="CIU175" s="8"/>
      <c r="CIV175" s="8"/>
      <c r="CIW175" s="8"/>
      <c r="CIX175" s="8"/>
      <c r="CIY175" s="8"/>
      <c r="CIZ175" s="8"/>
      <c r="CJA175" s="8"/>
      <c r="CJB175" s="8"/>
      <c r="CJC175" s="8"/>
      <c r="CJD175" s="8"/>
      <c r="CJE175" s="8"/>
      <c r="CJF175" s="8"/>
      <c r="CJG175" s="8"/>
      <c r="CJH175" s="8"/>
      <c r="CJI175" s="8"/>
      <c r="CJJ175" s="8"/>
      <c r="CJK175" s="8"/>
      <c r="CJL175" s="8"/>
      <c r="CJM175" s="8"/>
      <c r="CJN175" s="8"/>
      <c r="CJO175" s="8"/>
      <c r="CJP175" s="8"/>
      <c r="CJQ175" s="8"/>
      <c r="CJR175" s="8"/>
      <c r="CJS175" s="8"/>
      <c r="CJT175" s="8"/>
      <c r="CJU175" s="8"/>
      <c r="CJV175" s="8"/>
      <c r="CJW175" s="8"/>
      <c r="CJX175" s="8"/>
      <c r="CJY175" s="8"/>
      <c r="CJZ175" s="8"/>
      <c r="CKA175" s="8"/>
      <c r="CKB175" s="8"/>
      <c r="CKC175" s="8"/>
      <c r="CKD175" s="8"/>
      <c r="CKE175" s="8"/>
      <c r="CKF175" s="8"/>
      <c r="CKG175" s="8"/>
      <c r="CKH175" s="8"/>
      <c r="CKI175" s="8"/>
      <c r="CKJ175" s="8"/>
      <c r="CKK175" s="8"/>
      <c r="CKL175" s="8"/>
      <c r="CKM175" s="8"/>
      <c r="CKN175" s="8"/>
      <c r="CKO175" s="8"/>
      <c r="CKP175" s="8"/>
      <c r="CKQ175" s="8"/>
      <c r="CKR175" s="8"/>
      <c r="CKS175" s="8"/>
      <c r="CKT175" s="8"/>
      <c r="CKU175" s="8"/>
      <c r="CKV175" s="8"/>
      <c r="CKW175" s="8"/>
      <c r="CKX175" s="8"/>
      <c r="CKY175" s="8"/>
      <c r="CKZ175" s="8"/>
      <c r="CLA175" s="8"/>
      <c r="CLB175" s="8"/>
      <c r="CLC175" s="8"/>
      <c r="CLD175" s="8"/>
      <c r="CLE175" s="8"/>
      <c r="CLF175" s="8"/>
      <c r="CLG175" s="8"/>
      <c r="CLH175" s="8"/>
      <c r="CLI175" s="8"/>
      <c r="CLJ175" s="8"/>
      <c r="CLK175" s="8"/>
      <c r="CLL175" s="8"/>
      <c r="CLM175" s="8"/>
      <c r="CLN175" s="8"/>
      <c r="CLO175" s="8"/>
      <c r="CLP175" s="8"/>
      <c r="CLQ175" s="8"/>
      <c r="CLR175" s="8"/>
      <c r="CLS175" s="8"/>
      <c r="CLT175" s="8"/>
      <c r="CLU175" s="8"/>
      <c r="CLV175" s="8"/>
      <c r="CLW175" s="8"/>
      <c r="CLX175" s="8"/>
      <c r="CLY175" s="8"/>
      <c r="CLZ175" s="8"/>
      <c r="CMA175" s="8"/>
      <c r="CMB175" s="8"/>
      <c r="CMC175" s="8"/>
      <c r="CMD175" s="8"/>
      <c r="CME175" s="8"/>
      <c r="CMF175" s="8"/>
      <c r="CMG175" s="8"/>
      <c r="CMH175" s="8"/>
      <c r="CMI175" s="8"/>
      <c r="CMJ175" s="8"/>
      <c r="CMK175" s="8"/>
      <c r="CML175" s="8"/>
      <c r="CMM175" s="8"/>
      <c r="CMN175" s="8"/>
      <c r="CMO175" s="8"/>
      <c r="CMP175" s="8"/>
      <c r="CMQ175" s="8"/>
      <c r="CMR175" s="8"/>
      <c r="CMS175" s="8"/>
      <c r="CMT175" s="8"/>
      <c r="CMU175" s="8"/>
      <c r="CMV175" s="8"/>
      <c r="CMW175" s="8"/>
      <c r="CMX175" s="8"/>
      <c r="CMY175" s="8"/>
      <c r="CMZ175" s="8"/>
      <c r="CNA175" s="8"/>
      <c r="CNB175" s="8"/>
      <c r="CNC175" s="8"/>
      <c r="CND175" s="8"/>
      <c r="CNE175" s="8"/>
      <c r="CNF175" s="8"/>
      <c r="CNG175" s="8"/>
      <c r="CNH175" s="8"/>
      <c r="CNI175" s="8"/>
      <c r="CNJ175" s="8"/>
      <c r="CNK175" s="8"/>
      <c r="CNL175" s="8"/>
      <c r="CNM175" s="8"/>
      <c r="CNN175" s="8"/>
      <c r="CNO175" s="8"/>
      <c r="CNP175" s="8"/>
      <c r="CNQ175" s="8"/>
      <c r="CNR175" s="8"/>
      <c r="CNS175" s="8"/>
      <c r="CNT175" s="8"/>
      <c r="CNU175" s="8"/>
      <c r="CNV175" s="8"/>
      <c r="CNW175" s="8"/>
      <c r="CNX175" s="8"/>
      <c r="CNY175" s="8"/>
      <c r="CNZ175" s="8"/>
      <c r="COA175" s="8"/>
      <c r="COB175" s="8"/>
      <c r="COC175" s="8"/>
      <c r="COD175" s="8"/>
      <c r="COE175" s="8"/>
      <c r="COF175" s="8"/>
      <c r="COG175" s="8"/>
      <c r="COH175" s="8"/>
      <c r="COI175" s="8"/>
      <c r="COJ175" s="8"/>
      <c r="COK175" s="8"/>
      <c r="COL175" s="8"/>
      <c r="COM175" s="8"/>
      <c r="CON175" s="8"/>
      <c r="COO175" s="8"/>
      <c r="COP175" s="8"/>
      <c r="COQ175" s="8"/>
      <c r="COR175" s="8"/>
      <c r="COS175" s="8"/>
      <c r="COT175" s="8"/>
      <c r="COU175" s="8"/>
      <c r="COV175" s="8"/>
      <c r="COW175" s="8"/>
      <c r="COX175" s="8"/>
      <c r="COY175" s="8"/>
      <c r="COZ175" s="8"/>
      <c r="CPA175" s="8"/>
      <c r="CPB175" s="8"/>
      <c r="CPC175" s="8"/>
      <c r="CPD175" s="8"/>
      <c r="CPE175" s="8"/>
      <c r="CPF175" s="8"/>
      <c r="CPG175" s="8"/>
      <c r="CPH175" s="8"/>
      <c r="CPI175" s="8"/>
      <c r="CPJ175" s="8"/>
      <c r="CPK175" s="8"/>
      <c r="CPL175" s="8"/>
      <c r="CPM175" s="8"/>
      <c r="CPN175" s="8"/>
      <c r="CPO175" s="8"/>
      <c r="CPP175" s="8"/>
      <c r="CPQ175" s="8"/>
      <c r="CPR175" s="8"/>
      <c r="CPS175" s="8"/>
      <c r="CPT175" s="8"/>
      <c r="CPU175" s="8"/>
      <c r="CPV175" s="8"/>
      <c r="CPW175" s="8"/>
      <c r="CPX175" s="8"/>
      <c r="CPY175" s="8"/>
      <c r="CPZ175" s="8"/>
      <c r="CQA175" s="8"/>
      <c r="CQB175" s="8"/>
      <c r="CQC175" s="8"/>
      <c r="CQD175" s="8"/>
      <c r="CQE175" s="8"/>
      <c r="CQF175" s="8"/>
      <c r="CQG175" s="8"/>
      <c r="CQH175" s="8"/>
      <c r="CQI175" s="8"/>
      <c r="CQJ175" s="8"/>
      <c r="CQK175" s="8"/>
      <c r="CQL175" s="8"/>
      <c r="CQM175" s="8"/>
      <c r="CQN175" s="8"/>
      <c r="CQO175" s="8"/>
      <c r="CQP175" s="8"/>
      <c r="CQQ175" s="8"/>
      <c r="CQR175" s="8"/>
      <c r="CQS175" s="8"/>
      <c r="CQT175" s="8"/>
      <c r="CQU175" s="8"/>
      <c r="CQV175" s="8"/>
      <c r="CQW175" s="8"/>
      <c r="CQX175" s="8"/>
      <c r="CQY175" s="8"/>
      <c r="CQZ175" s="8"/>
      <c r="CRA175" s="8"/>
      <c r="CRB175" s="8"/>
      <c r="CRC175" s="8"/>
      <c r="CRD175" s="8"/>
      <c r="CRE175" s="8"/>
      <c r="CRF175" s="8"/>
      <c r="CRG175" s="8"/>
      <c r="CRH175" s="8"/>
      <c r="CRI175" s="8"/>
      <c r="CRJ175" s="8"/>
      <c r="CRK175" s="8"/>
      <c r="CRL175" s="8"/>
      <c r="CRM175" s="8"/>
      <c r="CRN175" s="8"/>
      <c r="CRO175" s="8"/>
      <c r="CRP175" s="8"/>
      <c r="CRQ175" s="8"/>
      <c r="CRR175" s="8"/>
      <c r="CRS175" s="8"/>
      <c r="CRT175" s="8"/>
      <c r="CRU175" s="8"/>
      <c r="CRV175" s="8"/>
      <c r="CRW175" s="8"/>
      <c r="CRX175" s="8"/>
      <c r="CRY175" s="8"/>
      <c r="CRZ175" s="8"/>
      <c r="CSA175" s="8"/>
      <c r="CSB175" s="8"/>
      <c r="CSC175" s="8"/>
      <c r="CSD175" s="8"/>
      <c r="CSE175" s="8"/>
      <c r="CSF175" s="8"/>
      <c r="CSG175" s="8"/>
      <c r="CSH175" s="8"/>
      <c r="CSI175" s="8"/>
      <c r="CSJ175" s="8"/>
      <c r="CSK175" s="8"/>
      <c r="CSL175" s="8"/>
      <c r="CSM175" s="8"/>
      <c r="CSN175" s="8"/>
      <c r="CSO175" s="8"/>
      <c r="CSP175" s="8"/>
      <c r="CSQ175" s="8"/>
      <c r="CSR175" s="8"/>
      <c r="CSS175" s="8"/>
      <c r="CST175" s="8"/>
      <c r="CSU175" s="8"/>
      <c r="CSV175" s="8"/>
      <c r="CSW175" s="8"/>
      <c r="CSX175" s="8"/>
      <c r="CSY175" s="8"/>
      <c r="CSZ175" s="8"/>
      <c r="CTA175" s="8"/>
      <c r="CTB175" s="8"/>
      <c r="CTC175" s="8"/>
      <c r="CTD175" s="8"/>
      <c r="CTE175" s="8"/>
      <c r="CTF175" s="8"/>
      <c r="CTG175" s="8"/>
      <c r="CTH175" s="8"/>
      <c r="CTI175" s="8"/>
      <c r="CTJ175" s="8"/>
      <c r="CTK175" s="8"/>
      <c r="CTL175" s="8"/>
      <c r="CTM175" s="8"/>
      <c r="CTN175" s="8"/>
      <c r="CTO175" s="8"/>
      <c r="CTP175" s="8"/>
      <c r="CTQ175" s="8"/>
      <c r="CTR175" s="8"/>
      <c r="CTS175" s="8"/>
      <c r="CTT175" s="8"/>
      <c r="CTU175" s="8"/>
      <c r="CTV175" s="8"/>
      <c r="CTW175" s="8"/>
      <c r="CTX175" s="8"/>
      <c r="CTY175" s="8"/>
      <c r="CTZ175" s="8"/>
      <c r="CUA175" s="8"/>
      <c r="CUB175" s="8"/>
      <c r="CUC175" s="8"/>
      <c r="CUD175" s="8"/>
      <c r="CUE175" s="8"/>
      <c r="CUF175" s="8"/>
      <c r="CUG175" s="8"/>
      <c r="CUH175" s="8"/>
      <c r="CUI175" s="8"/>
      <c r="CUJ175" s="8"/>
      <c r="CUK175" s="8"/>
      <c r="CUL175" s="8"/>
      <c r="CUM175" s="8"/>
      <c r="CUN175" s="8"/>
      <c r="CUO175" s="8"/>
      <c r="CUP175" s="8"/>
      <c r="CUQ175" s="8"/>
      <c r="CUR175" s="8"/>
      <c r="CUS175" s="8"/>
      <c r="CUT175" s="8"/>
      <c r="CUU175" s="8"/>
      <c r="CUV175" s="8"/>
      <c r="CUW175" s="8"/>
      <c r="CUX175" s="8"/>
      <c r="CUY175" s="8"/>
      <c r="CUZ175" s="8"/>
      <c r="CVA175" s="8"/>
      <c r="CVB175" s="8"/>
      <c r="CVC175" s="8"/>
      <c r="CVD175" s="8"/>
      <c r="CVE175" s="8"/>
      <c r="CVF175" s="8"/>
      <c r="CVG175" s="8"/>
      <c r="CVH175" s="8"/>
      <c r="CVI175" s="8"/>
      <c r="CVJ175" s="8"/>
      <c r="CVK175" s="8"/>
      <c r="CVL175" s="8"/>
      <c r="CVM175" s="8"/>
      <c r="CVN175" s="8"/>
      <c r="CVO175" s="8"/>
      <c r="CVP175" s="8"/>
      <c r="CVQ175" s="8"/>
      <c r="CVR175" s="8"/>
      <c r="CVS175" s="8"/>
      <c r="CVT175" s="8"/>
      <c r="CVU175" s="8"/>
      <c r="CVV175" s="8"/>
      <c r="CVW175" s="8"/>
      <c r="CVX175" s="8"/>
      <c r="CVY175" s="8"/>
      <c r="CVZ175" s="8"/>
      <c r="CWA175" s="8"/>
      <c r="CWB175" s="8"/>
      <c r="CWC175" s="8"/>
      <c r="CWD175" s="8"/>
      <c r="CWE175" s="8"/>
      <c r="CWF175" s="8"/>
      <c r="CWG175" s="8"/>
      <c r="CWH175" s="8"/>
      <c r="CWI175" s="8"/>
      <c r="CWJ175" s="8"/>
      <c r="CWK175" s="8"/>
      <c r="CWL175" s="8"/>
      <c r="CWM175" s="8"/>
      <c r="CWN175" s="8"/>
      <c r="CWO175" s="8"/>
      <c r="CWP175" s="8"/>
      <c r="CWQ175" s="8"/>
      <c r="CWR175" s="8"/>
      <c r="CWS175" s="8"/>
      <c r="CWT175" s="8"/>
      <c r="CWU175" s="8"/>
      <c r="CWV175" s="8"/>
      <c r="CWW175" s="8"/>
      <c r="CWX175" s="8"/>
      <c r="CWY175" s="8"/>
      <c r="CWZ175" s="8"/>
      <c r="CXA175" s="8"/>
      <c r="CXB175" s="8"/>
      <c r="CXC175" s="8"/>
      <c r="CXD175" s="8"/>
      <c r="CXE175" s="8"/>
      <c r="CXF175" s="8"/>
      <c r="CXG175" s="8"/>
      <c r="CXH175" s="8"/>
      <c r="CXI175" s="8"/>
      <c r="CXJ175" s="8"/>
      <c r="CXK175" s="8"/>
      <c r="CXL175" s="8"/>
      <c r="CXM175" s="8"/>
      <c r="CXN175" s="8"/>
      <c r="CXO175" s="8"/>
      <c r="CXP175" s="8"/>
      <c r="CXQ175" s="8"/>
      <c r="CXR175" s="8"/>
      <c r="CXS175" s="8"/>
      <c r="CXT175" s="8"/>
      <c r="CXU175" s="8"/>
      <c r="CXV175" s="8"/>
      <c r="CXW175" s="8"/>
      <c r="CXX175" s="8"/>
      <c r="CXY175" s="8"/>
      <c r="CXZ175" s="8"/>
      <c r="CYA175" s="8"/>
      <c r="CYB175" s="8"/>
      <c r="CYC175" s="8"/>
      <c r="CYD175" s="8"/>
      <c r="CYE175" s="8"/>
      <c r="CYF175" s="8"/>
      <c r="CYG175" s="8"/>
      <c r="CYH175" s="8"/>
      <c r="CYI175" s="8"/>
      <c r="CYJ175" s="8"/>
      <c r="CYK175" s="8"/>
      <c r="CYL175" s="8"/>
      <c r="CYM175" s="8"/>
      <c r="CYN175" s="8"/>
      <c r="CYO175" s="8"/>
      <c r="CYP175" s="8"/>
      <c r="CYQ175" s="8"/>
      <c r="CYR175" s="8"/>
      <c r="CYS175" s="8"/>
      <c r="CYT175" s="8"/>
      <c r="CYU175" s="8"/>
      <c r="CYV175" s="8"/>
      <c r="CYW175" s="8"/>
      <c r="CYX175" s="8"/>
      <c r="CYY175" s="8"/>
      <c r="CYZ175" s="8"/>
      <c r="CZA175" s="8"/>
      <c r="CZB175" s="8"/>
      <c r="CZC175" s="8"/>
      <c r="CZD175" s="8"/>
      <c r="CZE175" s="8"/>
      <c r="CZF175" s="8"/>
      <c r="CZG175" s="8"/>
      <c r="CZH175" s="8"/>
      <c r="CZI175" s="8"/>
      <c r="CZJ175" s="8"/>
      <c r="CZK175" s="8"/>
      <c r="CZL175" s="8"/>
      <c r="CZM175" s="8"/>
      <c r="CZN175" s="8"/>
      <c r="CZO175" s="8"/>
      <c r="CZP175" s="8"/>
      <c r="CZQ175" s="8"/>
      <c r="CZR175" s="8"/>
      <c r="CZS175" s="8"/>
      <c r="CZT175" s="8"/>
      <c r="CZU175" s="8"/>
      <c r="CZV175" s="8"/>
      <c r="CZW175" s="8"/>
      <c r="CZX175" s="8"/>
      <c r="CZY175" s="8"/>
      <c r="CZZ175" s="8"/>
      <c r="DAA175" s="8"/>
      <c r="DAB175" s="8"/>
      <c r="DAC175" s="8"/>
      <c r="DAD175" s="8"/>
      <c r="DAE175" s="8"/>
      <c r="DAF175" s="8"/>
      <c r="DAG175" s="8"/>
      <c r="DAH175" s="8"/>
      <c r="DAI175" s="8"/>
      <c r="DAJ175" s="8"/>
      <c r="DAK175" s="8"/>
      <c r="DAL175" s="8"/>
      <c r="DAM175" s="8"/>
      <c r="DAN175" s="8"/>
      <c r="DAO175" s="8"/>
      <c r="DAP175" s="8"/>
      <c r="DAQ175" s="8"/>
      <c r="DAR175" s="8"/>
      <c r="DAS175" s="8"/>
      <c r="DAT175" s="8"/>
      <c r="DAU175" s="8"/>
      <c r="DAV175" s="8"/>
      <c r="DAW175" s="8"/>
      <c r="DAX175" s="8"/>
      <c r="DAY175" s="8"/>
      <c r="DAZ175" s="8"/>
      <c r="DBA175" s="8"/>
      <c r="DBB175" s="8"/>
      <c r="DBC175" s="8"/>
      <c r="DBD175" s="8"/>
      <c r="DBE175" s="8"/>
      <c r="DBF175" s="8"/>
      <c r="DBG175" s="8"/>
      <c r="DBH175" s="8"/>
      <c r="DBI175" s="8"/>
      <c r="DBJ175" s="8"/>
      <c r="DBK175" s="8"/>
      <c r="DBL175" s="8"/>
      <c r="DBM175" s="8"/>
      <c r="DBN175" s="8"/>
      <c r="DBO175" s="8"/>
      <c r="DBP175" s="8"/>
      <c r="DBQ175" s="8"/>
      <c r="DBR175" s="8"/>
      <c r="DBS175" s="8"/>
      <c r="DBT175" s="8"/>
      <c r="DBU175" s="8"/>
      <c r="DBV175" s="8"/>
      <c r="DBW175" s="8"/>
      <c r="DBX175" s="8"/>
      <c r="DBY175" s="8"/>
      <c r="DBZ175" s="8"/>
      <c r="DCA175" s="8"/>
      <c r="DCB175" s="8"/>
      <c r="DCC175" s="8"/>
      <c r="DCD175" s="8"/>
      <c r="DCE175" s="8"/>
      <c r="DCF175" s="8"/>
      <c r="DCG175" s="8"/>
      <c r="DCH175" s="8"/>
      <c r="DCI175" s="8"/>
      <c r="DCJ175" s="8"/>
      <c r="DCK175" s="8"/>
      <c r="DCL175" s="8"/>
      <c r="DCM175" s="8"/>
      <c r="DCN175" s="8"/>
      <c r="DCO175" s="8"/>
      <c r="DCP175" s="8"/>
      <c r="DCQ175" s="8"/>
      <c r="DCR175" s="8"/>
      <c r="DCS175" s="8"/>
      <c r="DCT175" s="8"/>
      <c r="DCU175" s="8"/>
      <c r="DCV175" s="8"/>
      <c r="DCW175" s="8"/>
      <c r="DCX175" s="8"/>
      <c r="DCY175" s="8"/>
      <c r="DCZ175" s="8"/>
      <c r="DDA175" s="8"/>
      <c r="DDB175" s="8"/>
      <c r="DDC175" s="8"/>
      <c r="DDD175" s="8"/>
      <c r="DDE175" s="8"/>
      <c r="DDF175" s="8"/>
      <c r="DDG175" s="8"/>
      <c r="DDH175" s="8"/>
      <c r="DDI175" s="8"/>
      <c r="DDJ175" s="8"/>
      <c r="DDK175" s="8"/>
      <c r="DDL175" s="8"/>
      <c r="DDM175" s="8"/>
      <c r="DDN175" s="8"/>
      <c r="DDO175" s="8"/>
      <c r="DDP175" s="8"/>
      <c r="DDQ175" s="8"/>
      <c r="DDR175" s="8"/>
      <c r="DDS175" s="8"/>
      <c r="DDT175" s="8"/>
      <c r="DDU175" s="8"/>
      <c r="DDV175" s="8"/>
      <c r="DDW175" s="8"/>
      <c r="DDX175" s="8"/>
      <c r="DDY175" s="8"/>
      <c r="DDZ175" s="8"/>
      <c r="DEA175" s="8"/>
      <c r="DEB175" s="8"/>
      <c r="DEC175" s="8"/>
      <c r="DED175" s="8"/>
      <c r="DEE175" s="8"/>
      <c r="DEF175" s="8"/>
      <c r="DEG175" s="8"/>
      <c r="DEH175" s="8"/>
      <c r="DEI175" s="8"/>
      <c r="DEJ175" s="8"/>
      <c r="DEK175" s="8"/>
      <c r="DEL175" s="8"/>
      <c r="DEM175" s="8"/>
      <c r="DEN175" s="8"/>
      <c r="DEO175" s="8"/>
      <c r="DEP175" s="8"/>
      <c r="DEQ175" s="8"/>
      <c r="DER175" s="8"/>
      <c r="DES175" s="8"/>
      <c r="DET175" s="8"/>
      <c r="DEU175" s="8"/>
      <c r="DEV175" s="8"/>
      <c r="DEW175" s="8"/>
      <c r="DEX175" s="8"/>
      <c r="DEY175" s="8"/>
      <c r="DEZ175" s="8"/>
      <c r="DFA175" s="8"/>
      <c r="DFB175" s="8"/>
      <c r="DFC175" s="8"/>
      <c r="DFD175" s="8"/>
      <c r="DFE175" s="8"/>
      <c r="DFF175" s="8"/>
      <c r="DFG175" s="8"/>
      <c r="DFH175" s="8"/>
      <c r="DFI175" s="8"/>
      <c r="DFJ175" s="8"/>
      <c r="DFK175" s="8"/>
      <c r="DFL175" s="8"/>
      <c r="DFM175" s="8"/>
      <c r="DFN175" s="8"/>
      <c r="DFO175" s="8"/>
      <c r="DFP175" s="8"/>
      <c r="DFQ175" s="8"/>
      <c r="DFR175" s="8"/>
      <c r="DFS175" s="8"/>
      <c r="DFT175" s="8"/>
      <c r="DFU175" s="8"/>
      <c r="DFV175" s="8"/>
      <c r="DFW175" s="8"/>
      <c r="DFX175" s="8"/>
      <c r="DFY175" s="8"/>
      <c r="DFZ175" s="8"/>
      <c r="DGA175" s="8"/>
      <c r="DGB175" s="8"/>
      <c r="DGC175" s="8"/>
      <c r="DGD175" s="8"/>
      <c r="DGE175" s="8"/>
      <c r="DGF175" s="8"/>
      <c r="DGG175" s="8"/>
      <c r="DGH175" s="8"/>
      <c r="DGI175" s="8"/>
      <c r="DGJ175" s="8"/>
      <c r="DGK175" s="8"/>
      <c r="DGL175" s="8"/>
      <c r="DGM175" s="8"/>
      <c r="DGN175" s="8"/>
      <c r="DGO175" s="8"/>
      <c r="DGP175" s="8"/>
      <c r="DGQ175" s="8"/>
      <c r="DGR175" s="8"/>
      <c r="DGS175" s="8"/>
      <c r="DGT175" s="8"/>
      <c r="DGU175" s="8"/>
      <c r="DGV175" s="8"/>
      <c r="DGW175" s="8"/>
      <c r="DGX175" s="8"/>
      <c r="DGY175" s="8"/>
      <c r="DGZ175" s="8"/>
      <c r="DHA175" s="8"/>
      <c r="DHB175" s="8"/>
      <c r="DHC175" s="8"/>
      <c r="DHD175" s="8"/>
      <c r="DHE175" s="8"/>
      <c r="DHF175" s="8"/>
      <c r="DHG175" s="8"/>
      <c r="DHH175" s="8"/>
      <c r="DHI175" s="8"/>
      <c r="DHJ175" s="8"/>
      <c r="DHK175" s="8"/>
      <c r="DHL175" s="8"/>
      <c r="DHM175" s="8"/>
      <c r="DHN175" s="8"/>
      <c r="DHO175" s="8"/>
      <c r="DHP175" s="8"/>
      <c r="DHQ175" s="8"/>
      <c r="DHR175" s="8"/>
      <c r="DHS175" s="8"/>
      <c r="DHT175" s="8"/>
      <c r="DHU175" s="8"/>
      <c r="DHV175" s="8"/>
      <c r="DHW175" s="8"/>
      <c r="DHX175" s="8"/>
      <c r="DHY175" s="8"/>
      <c r="DHZ175" s="8"/>
      <c r="DIA175" s="8"/>
      <c r="DIB175" s="8"/>
      <c r="DIC175" s="8"/>
      <c r="DID175" s="8"/>
      <c r="DIE175" s="8"/>
      <c r="DIF175" s="8"/>
      <c r="DIG175" s="8"/>
      <c r="DIH175" s="8"/>
      <c r="DII175" s="8"/>
      <c r="DIJ175" s="8"/>
      <c r="DIK175" s="8"/>
      <c r="DIL175" s="8"/>
      <c r="DIM175" s="8"/>
      <c r="DIN175" s="8"/>
      <c r="DIO175" s="8"/>
      <c r="DIP175" s="8"/>
      <c r="DIQ175" s="8"/>
      <c r="DIR175" s="8"/>
      <c r="DIS175" s="8"/>
      <c r="DIT175" s="8"/>
      <c r="DIU175" s="8"/>
      <c r="DIV175" s="8"/>
      <c r="DIW175" s="8"/>
      <c r="DIX175" s="8"/>
      <c r="DIY175" s="8"/>
      <c r="DIZ175" s="8"/>
      <c r="DJA175" s="8"/>
      <c r="DJB175" s="8"/>
      <c r="DJC175" s="8"/>
      <c r="DJD175" s="8"/>
      <c r="DJE175" s="8"/>
      <c r="DJF175" s="8"/>
      <c r="DJG175" s="8"/>
      <c r="DJH175" s="8"/>
      <c r="DJI175" s="8"/>
      <c r="DJJ175" s="8"/>
      <c r="DJK175" s="8"/>
      <c r="DJL175" s="8"/>
      <c r="DJM175" s="8"/>
      <c r="DJN175" s="8"/>
      <c r="DJO175" s="8"/>
      <c r="DJP175" s="8"/>
      <c r="DJQ175" s="8"/>
      <c r="DJR175" s="8"/>
      <c r="DJS175" s="8"/>
      <c r="DJT175" s="8"/>
      <c r="DJU175" s="8"/>
      <c r="DJV175" s="8"/>
      <c r="DJW175" s="8"/>
      <c r="DJX175" s="8"/>
      <c r="DJY175" s="8"/>
      <c r="DJZ175" s="8"/>
      <c r="DKA175" s="8"/>
      <c r="DKB175" s="8"/>
      <c r="DKC175" s="8"/>
      <c r="DKD175" s="8"/>
      <c r="DKE175" s="8"/>
      <c r="DKF175" s="8"/>
      <c r="DKG175" s="8"/>
      <c r="DKH175" s="8"/>
      <c r="DKI175" s="8"/>
      <c r="DKJ175" s="8"/>
      <c r="DKK175" s="8"/>
      <c r="DKL175" s="8"/>
      <c r="DKM175" s="8"/>
      <c r="DKN175" s="8"/>
      <c r="DKO175" s="8"/>
      <c r="DKP175" s="8"/>
      <c r="DKQ175" s="8"/>
      <c r="DKR175" s="8"/>
      <c r="DKS175" s="8"/>
      <c r="DKT175" s="8"/>
      <c r="DKU175" s="8"/>
      <c r="DKV175" s="8"/>
      <c r="DKW175" s="8"/>
      <c r="DKX175" s="8"/>
      <c r="DKY175" s="8"/>
      <c r="DKZ175" s="8"/>
      <c r="DLA175" s="8"/>
      <c r="DLB175" s="8"/>
      <c r="DLC175" s="8"/>
      <c r="DLD175" s="8"/>
      <c r="DLE175" s="8"/>
      <c r="DLF175" s="8"/>
      <c r="DLG175" s="8"/>
      <c r="DLH175" s="8"/>
      <c r="DLI175" s="8"/>
      <c r="DLJ175" s="8"/>
      <c r="DLK175" s="8"/>
      <c r="DLL175" s="8"/>
      <c r="DLM175" s="8"/>
      <c r="DLN175" s="8"/>
      <c r="DLO175" s="8"/>
      <c r="DLP175" s="8"/>
      <c r="DLQ175" s="8"/>
      <c r="DLR175" s="8"/>
      <c r="DLS175" s="8"/>
      <c r="DLT175" s="8"/>
      <c r="DLU175" s="8"/>
      <c r="DLV175" s="8"/>
      <c r="DLW175" s="8"/>
      <c r="DLX175" s="8"/>
      <c r="DLY175" s="8"/>
      <c r="DLZ175" s="8"/>
      <c r="DMA175" s="8"/>
      <c r="DMB175" s="8"/>
      <c r="DMC175" s="8"/>
      <c r="DMD175" s="8"/>
      <c r="DME175" s="8"/>
      <c r="DMF175" s="8"/>
      <c r="DMG175" s="8"/>
      <c r="DMH175" s="8"/>
      <c r="DMI175" s="8"/>
      <c r="DMJ175" s="8"/>
      <c r="DMK175" s="8"/>
      <c r="DML175" s="8"/>
      <c r="DMM175" s="8"/>
      <c r="DMN175" s="8"/>
      <c r="DMO175" s="8"/>
      <c r="DMP175" s="8"/>
      <c r="DMQ175" s="8"/>
      <c r="DMR175" s="8"/>
      <c r="DMS175" s="8"/>
      <c r="DMT175" s="8"/>
      <c r="DMU175" s="8"/>
      <c r="DMV175" s="8"/>
      <c r="DMW175" s="8"/>
      <c r="DMX175" s="8"/>
      <c r="DMY175" s="8"/>
      <c r="DMZ175" s="8"/>
      <c r="DNA175" s="8"/>
      <c r="DNB175" s="8"/>
      <c r="DNC175" s="8"/>
      <c r="DND175" s="8"/>
      <c r="DNE175" s="8"/>
      <c r="DNF175" s="8"/>
      <c r="DNG175" s="8"/>
      <c r="DNH175" s="8"/>
      <c r="DNI175" s="8"/>
      <c r="DNJ175" s="8"/>
      <c r="DNK175" s="8"/>
      <c r="DNL175" s="8"/>
      <c r="DNM175" s="8"/>
      <c r="DNN175" s="8"/>
      <c r="DNO175" s="8"/>
      <c r="DNP175" s="8"/>
      <c r="DNQ175" s="8"/>
      <c r="DNR175" s="8"/>
      <c r="DNS175" s="8"/>
      <c r="DNT175" s="8"/>
      <c r="DNU175" s="8"/>
      <c r="DNV175" s="8"/>
      <c r="DNW175" s="8"/>
      <c r="DNX175" s="8"/>
      <c r="DNY175" s="8"/>
      <c r="DNZ175" s="8"/>
      <c r="DOA175" s="8"/>
      <c r="DOB175" s="8"/>
      <c r="DOC175" s="8"/>
      <c r="DOD175" s="8"/>
      <c r="DOE175" s="8"/>
      <c r="DOF175" s="8"/>
      <c r="DOG175" s="8"/>
      <c r="DOH175" s="8"/>
      <c r="DOI175" s="8"/>
      <c r="DOJ175" s="8"/>
      <c r="DOK175" s="8"/>
      <c r="DOL175" s="8"/>
      <c r="DOM175" s="8"/>
      <c r="DON175" s="8"/>
      <c r="DOO175" s="8"/>
      <c r="DOP175" s="8"/>
      <c r="DOQ175" s="8"/>
      <c r="DOR175" s="8"/>
      <c r="DOS175" s="8"/>
      <c r="DOT175" s="8"/>
      <c r="DOU175" s="8"/>
      <c r="DOV175" s="8"/>
      <c r="DOW175" s="8"/>
      <c r="DOX175" s="8"/>
      <c r="DOY175" s="8"/>
      <c r="DOZ175" s="8"/>
      <c r="DPA175" s="8"/>
      <c r="DPB175" s="8"/>
      <c r="DPC175" s="8"/>
      <c r="DPD175" s="8"/>
      <c r="DPE175" s="8"/>
      <c r="DPF175" s="8"/>
      <c r="DPG175" s="8"/>
      <c r="DPH175" s="8"/>
      <c r="DPI175" s="8"/>
      <c r="DPJ175" s="8"/>
      <c r="DPK175" s="8"/>
      <c r="DPL175" s="8"/>
      <c r="DPM175" s="8"/>
      <c r="DPN175" s="8"/>
      <c r="DPO175" s="8"/>
      <c r="DPP175" s="8"/>
      <c r="DPQ175" s="8"/>
      <c r="DPR175" s="8"/>
      <c r="DPS175" s="8"/>
      <c r="DPT175" s="8"/>
      <c r="DPU175" s="8"/>
      <c r="DPV175" s="8"/>
      <c r="DPW175" s="8"/>
      <c r="DPX175" s="8"/>
      <c r="DPY175" s="8"/>
      <c r="DPZ175" s="8"/>
      <c r="DQA175" s="8"/>
      <c r="DQB175" s="8"/>
      <c r="DQC175" s="8"/>
      <c r="DQD175" s="8"/>
      <c r="DQE175" s="8"/>
      <c r="DQF175" s="8"/>
      <c r="DQG175" s="8"/>
      <c r="DQH175" s="8"/>
      <c r="DQI175" s="8"/>
      <c r="DQJ175" s="8"/>
      <c r="DQK175" s="8"/>
      <c r="DQL175" s="8"/>
      <c r="DQM175" s="8"/>
      <c r="DQN175" s="8"/>
      <c r="DQO175" s="8"/>
      <c r="DQP175" s="8"/>
      <c r="DQQ175" s="8"/>
      <c r="DQR175" s="8"/>
      <c r="DQS175" s="8"/>
      <c r="DQT175" s="8"/>
      <c r="DQU175" s="8"/>
      <c r="DQV175" s="8"/>
      <c r="DQW175" s="8"/>
      <c r="DQX175" s="8"/>
      <c r="DQY175" s="8"/>
      <c r="DQZ175" s="8"/>
      <c r="DRA175" s="8"/>
      <c r="DRB175" s="8"/>
      <c r="DRC175" s="8"/>
      <c r="DRD175" s="8"/>
      <c r="DRE175" s="8"/>
      <c r="DRF175" s="8"/>
      <c r="DRG175" s="8"/>
      <c r="DRH175" s="8"/>
      <c r="DRI175" s="8"/>
      <c r="DRJ175" s="8"/>
      <c r="DRK175" s="8"/>
      <c r="DRL175" s="8"/>
      <c r="DRM175" s="8"/>
      <c r="DRN175" s="8"/>
      <c r="DRO175" s="8"/>
      <c r="DRP175" s="8"/>
      <c r="DRQ175" s="8"/>
      <c r="DRR175" s="8"/>
      <c r="DRS175" s="8"/>
      <c r="DRT175" s="8"/>
      <c r="DRU175" s="8"/>
      <c r="DRV175" s="8"/>
      <c r="DRW175" s="8"/>
      <c r="DRX175" s="8"/>
      <c r="DRY175" s="8"/>
      <c r="DRZ175" s="8"/>
      <c r="DSA175" s="8"/>
      <c r="DSB175" s="8"/>
      <c r="DSC175" s="8"/>
      <c r="DSD175" s="8"/>
      <c r="DSE175" s="8"/>
      <c r="DSF175" s="8"/>
      <c r="DSG175" s="8"/>
      <c r="DSH175" s="8"/>
      <c r="DSI175" s="8"/>
      <c r="DSJ175" s="8"/>
      <c r="DSK175" s="8"/>
      <c r="DSL175" s="8"/>
      <c r="DSM175" s="8"/>
      <c r="DSN175" s="8"/>
      <c r="DSO175" s="8"/>
      <c r="DSP175" s="8"/>
      <c r="DSQ175" s="8"/>
      <c r="DSR175" s="8"/>
      <c r="DSS175" s="8"/>
      <c r="DST175" s="8"/>
      <c r="DSU175" s="8"/>
      <c r="DSV175" s="8"/>
      <c r="DSW175" s="8"/>
      <c r="DSX175" s="8"/>
      <c r="DSY175" s="8"/>
      <c r="DSZ175" s="8"/>
      <c r="DTA175" s="8"/>
      <c r="DTB175" s="8"/>
      <c r="DTC175" s="8"/>
      <c r="DTD175" s="8"/>
      <c r="DTE175" s="8"/>
      <c r="DTF175" s="8"/>
      <c r="DTG175" s="8"/>
      <c r="DTH175" s="8"/>
      <c r="DTI175" s="8"/>
      <c r="DTJ175" s="8"/>
      <c r="DTK175" s="8"/>
      <c r="DTL175" s="8"/>
      <c r="DTM175" s="8"/>
      <c r="DTN175" s="8"/>
      <c r="DTO175" s="8"/>
      <c r="DTP175" s="8"/>
      <c r="DTQ175" s="8"/>
      <c r="DTR175" s="8"/>
      <c r="DTS175" s="8"/>
      <c r="DTT175" s="8"/>
      <c r="DTU175" s="8"/>
      <c r="DTV175" s="8"/>
      <c r="DTW175" s="8"/>
      <c r="DTX175" s="8"/>
      <c r="DTY175" s="8"/>
      <c r="DTZ175" s="8"/>
      <c r="DUA175" s="8"/>
      <c r="DUB175" s="8"/>
      <c r="DUC175" s="8"/>
      <c r="DUD175" s="8"/>
      <c r="DUE175" s="8"/>
      <c r="DUF175" s="8"/>
      <c r="DUG175" s="8"/>
      <c r="DUH175" s="8"/>
      <c r="DUI175" s="8"/>
      <c r="DUJ175" s="8"/>
      <c r="DUK175" s="8"/>
      <c r="DUL175" s="8"/>
      <c r="DUM175" s="8"/>
      <c r="DUN175" s="8"/>
      <c r="DUO175" s="8"/>
      <c r="DUP175" s="8"/>
      <c r="DUQ175" s="8"/>
      <c r="DUR175" s="8"/>
      <c r="DUS175" s="8"/>
      <c r="DUT175" s="8"/>
      <c r="DUU175" s="8"/>
      <c r="DUV175" s="8"/>
      <c r="DUW175" s="8"/>
      <c r="DUX175" s="8"/>
      <c r="DUY175" s="8"/>
      <c r="DUZ175" s="8"/>
      <c r="DVA175" s="8"/>
      <c r="DVB175" s="8"/>
      <c r="DVC175" s="8"/>
      <c r="DVD175" s="8"/>
      <c r="DVE175" s="8"/>
      <c r="DVF175" s="8"/>
      <c r="DVG175" s="8"/>
      <c r="DVH175" s="8"/>
      <c r="DVI175" s="8"/>
      <c r="DVJ175" s="8"/>
      <c r="DVK175" s="8"/>
      <c r="DVL175" s="8"/>
      <c r="DVM175" s="8"/>
      <c r="DVN175" s="8"/>
      <c r="DVO175" s="8"/>
      <c r="DVP175" s="8"/>
      <c r="DVQ175" s="8"/>
      <c r="DVR175" s="8"/>
      <c r="DVS175" s="8"/>
      <c r="DVT175" s="8"/>
      <c r="DVU175" s="8"/>
      <c r="DVV175" s="8"/>
      <c r="DVW175" s="8"/>
      <c r="DVX175" s="8"/>
      <c r="DVY175" s="8"/>
      <c r="DVZ175" s="8"/>
      <c r="DWA175" s="8"/>
      <c r="DWB175" s="8"/>
      <c r="DWC175" s="8"/>
      <c r="DWD175" s="8"/>
      <c r="DWE175" s="8"/>
      <c r="DWF175" s="8"/>
      <c r="DWG175" s="8"/>
      <c r="DWH175" s="8"/>
      <c r="DWI175" s="8"/>
      <c r="DWJ175" s="8"/>
      <c r="DWK175" s="8"/>
      <c r="DWL175" s="8"/>
      <c r="DWM175" s="8"/>
      <c r="DWN175" s="8"/>
      <c r="DWO175" s="8"/>
      <c r="DWP175" s="8"/>
      <c r="DWQ175" s="8"/>
      <c r="DWR175" s="8"/>
      <c r="DWS175" s="8"/>
      <c r="DWT175" s="8"/>
      <c r="DWU175" s="8"/>
      <c r="DWV175" s="8"/>
      <c r="DWW175" s="8"/>
      <c r="DWX175" s="8"/>
      <c r="DWY175" s="8"/>
      <c r="DWZ175" s="8"/>
      <c r="DXA175" s="8"/>
      <c r="DXB175" s="8"/>
      <c r="DXC175" s="8"/>
      <c r="DXD175" s="8"/>
      <c r="DXE175" s="8"/>
      <c r="DXF175" s="8"/>
      <c r="DXG175" s="8"/>
      <c r="DXH175" s="8"/>
      <c r="DXI175" s="8"/>
      <c r="DXJ175" s="8"/>
      <c r="DXK175" s="8"/>
      <c r="DXL175" s="8"/>
      <c r="DXM175" s="8"/>
      <c r="DXN175" s="8"/>
      <c r="DXO175" s="8"/>
      <c r="DXP175" s="8"/>
      <c r="DXQ175" s="8"/>
      <c r="DXR175" s="8"/>
      <c r="DXS175" s="8"/>
      <c r="DXT175" s="8"/>
      <c r="DXU175" s="8"/>
      <c r="DXV175" s="8"/>
      <c r="DXW175" s="8"/>
      <c r="DXX175" s="8"/>
      <c r="DXY175" s="8"/>
      <c r="DXZ175" s="8"/>
      <c r="DYA175" s="8"/>
      <c r="DYB175" s="8"/>
      <c r="DYC175" s="8"/>
      <c r="DYD175" s="8"/>
      <c r="DYE175" s="8"/>
      <c r="DYF175" s="8"/>
      <c r="DYG175" s="8"/>
      <c r="DYH175" s="8"/>
      <c r="DYI175" s="8"/>
      <c r="DYJ175" s="8"/>
      <c r="DYK175" s="8"/>
      <c r="DYL175" s="8"/>
      <c r="DYM175" s="8"/>
      <c r="DYN175" s="8"/>
      <c r="DYO175" s="8"/>
      <c r="DYP175" s="8"/>
      <c r="DYQ175" s="8"/>
      <c r="DYR175" s="8"/>
      <c r="DYS175" s="8"/>
      <c r="DYT175" s="8"/>
      <c r="DYU175" s="8"/>
      <c r="DYV175" s="8"/>
      <c r="DYW175" s="8"/>
      <c r="DYX175" s="8"/>
      <c r="DYY175" s="8"/>
      <c r="DYZ175" s="8"/>
      <c r="DZA175" s="8"/>
      <c r="DZB175" s="8"/>
      <c r="DZC175" s="8"/>
      <c r="DZD175" s="8"/>
      <c r="DZE175" s="8"/>
      <c r="DZF175" s="8"/>
      <c r="DZG175" s="8"/>
      <c r="DZH175" s="8"/>
      <c r="DZI175" s="8"/>
      <c r="DZJ175" s="8"/>
      <c r="DZK175" s="8"/>
      <c r="DZL175" s="8"/>
      <c r="DZM175" s="8"/>
      <c r="DZN175" s="8"/>
      <c r="DZO175" s="8"/>
      <c r="DZP175" s="8"/>
      <c r="DZQ175" s="8"/>
      <c r="DZR175" s="8"/>
      <c r="DZS175" s="8"/>
      <c r="DZT175" s="8"/>
      <c r="DZU175" s="8"/>
      <c r="DZV175" s="8"/>
      <c r="DZW175" s="8"/>
      <c r="DZX175" s="8"/>
      <c r="DZY175" s="8"/>
      <c r="DZZ175" s="8"/>
      <c r="EAA175" s="8"/>
      <c r="EAB175" s="8"/>
      <c r="EAC175" s="8"/>
      <c r="EAD175" s="8"/>
      <c r="EAE175" s="8"/>
      <c r="EAF175" s="8"/>
      <c r="EAG175" s="8"/>
      <c r="EAH175" s="8"/>
      <c r="EAI175" s="8"/>
      <c r="EAJ175" s="8"/>
      <c r="EAK175" s="8"/>
      <c r="EAL175" s="8"/>
      <c r="EAM175" s="8"/>
      <c r="EAN175" s="8"/>
      <c r="EAO175" s="8"/>
      <c r="EAP175" s="8"/>
      <c r="EAQ175" s="8"/>
      <c r="EAR175" s="8"/>
      <c r="EAS175" s="8"/>
      <c r="EAT175" s="8"/>
      <c r="EAU175" s="8"/>
      <c r="EAV175" s="8"/>
      <c r="EAW175" s="8"/>
      <c r="EAX175" s="8"/>
      <c r="EAY175" s="8"/>
      <c r="EAZ175" s="8"/>
      <c r="EBA175" s="8"/>
      <c r="EBB175" s="8"/>
      <c r="EBC175" s="8"/>
      <c r="EBD175" s="8"/>
      <c r="EBE175" s="8"/>
      <c r="EBF175" s="8"/>
      <c r="EBG175" s="8"/>
      <c r="EBH175" s="8"/>
      <c r="EBI175" s="8"/>
      <c r="EBJ175" s="8"/>
      <c r="EBK175" s="8"/>
      <c r="EBL175" s="8"/>
      <c r="EBM175" s="8"/>
      <c r="EBN175" s="8"/>
      <c r="EBO175" s="8"/>
      <c r="EBP175" s="8"/>
      <c r="EBQ175" s="8"/>
      <c r="EBR175" s="8"/>
      <c r="EBS175" s="8"/>
      <c r="EBT175" s="8"/>
      <c r="EBU175" s="8"/>
      <c r="EBV175" s="8"/>
      <c r="EBW175" s="8"/>
      <c r="EBX175" s="8"/>
      <c r="EBY175" s="8"/>
      <c r="EBZ175" s="8"/>
      <c r="ECA175" s="8"/>
      <c r="ECB175" s="8"/>
      <c r="ECC175" s="8"/>
      <c r="ECD175" s="8"/>
      <c r="ECE175" s="8"/>
      <c r="ECF175" s="8"/>
      <c r="ECG175" s="8"/>
      <c r="ECH175" s="8"/>
      <c r="ECI175" s="8"/>
      <c r="ECJ175" s="8"/>
      <c r="ECK175" s="8"/>
      <c r="ECL175" s="8"/>
      <c r="ECM175" s="8"/>
      <c r="ECN175" s="8"/>
      <c r="ECO175" s="8"/>
      <c r="ECP175" s="8"/>
      <c r="ECQ175" s="8"/>
      <c r="ECR175" s="8"/>
      <c r="ECS175" s="8"/>
      <c r="ECT175" s="8"/>
      <c r="ECU175" s="8"/>
      <c r="ECV175" s="8"/>
      <c r="ECW175" s="8"/>
      <c r="ECX175" s="8"/>
      <c r="ECY175" s="8"/>
      <c r="ECZ175" s="8"/>
      <c r="EDA175" s="8"/>
      <c r="EDB175" s="8"/>
      <c r="EDC175" s="8"/>
      <c r="EDD175" s="8"/>
      <c r="EDE175" s="8"/>
      <c r="EDF175" s="8"/>
      <c r="EDG175" s="8"/>
      <c r="EDH175" s="8"/>
      <c r="EDI175" s="8"/>
      <c r="EDJ175" s="8"/>
      <c r="EDK175" s="8"/>
      <c r="EDL175" s="8"/>
      <c r="EDM175" s="8"/>
      <c r="EDN175" s="8"/>
      <c r="EDO175" s="8"/>
      <c r="EDP175" s="8"/>
      <c r="EDQ175" s="8"/>
      <c r="EDR175" s="8"/>
      <c r="EDS175" s="8"/>
      <c r="EDT175" s="8"/>
      <c r="EDU175" s="8"/>
      <c r="EDV175" s="8"/>
      <c r="EDW175" s="8"/>
      <c r="EDX175" s="8"/>
      <c r="EDY175" s="8"/>
      <c r="EDZ175" s="8"/>
      <c r="EEA175" s="8"/>
      <c r="EEB175" s="8"/>
      <c r="EEC175" s="8"/>
      <c r="EED175" s="8"/>
      <c r="EEE175" s="8"/>
      <c r="EEF175" s="8"/>
      <c r="EEG175" s="8"/>
      <c r="EEH175" s="8"/>
      <c r="EEI175" s="8"/>
      <c r="EEJ175" s="8"/>
      <c r="EEK175" s="8"/>
      <c r="EEL175" s="8"/>
      <c r="EEM175" s="8"/>
      <c r="EEN175" s="8"/>
      <c r="EEO175" s="8"/>
      <c r="EEP175" s="8"/>
      <c r="EEQ175" s="8"/>
      <c r="EER175" s="8"/>
      <c r="EES175" s="8"/>
      <c r="EET175" s="8"/>
      <c r="EEU175" s="8"/>
      <c r="EEV175" s="8"/>
      <c r="EEW175" s="8"/>
      <c r="EEX175" s="8"/>
      <c r="EEY175" s="8"/>
      <c r="EEZ175" s="8"/>
      <c r="EFA175" s="8"/>
      <c r="EFB175" s="8"/>
      <c r="EFC175" s="8"/>
      <c r="EFD175" s="8"/>
      <c r="EFE175" s="8"/>
      <c r="EFF175" s="8"/>
      <c r="EFG175" s="8"/>
      <c r="EFH175" s="8"/>
      <c r="EFI175" s="8"/>
      <c r="EFJ175" s="8"/>
      <c r="EFK175" s="8"/>
      <c r="EFL175" s="8"/>
      <c r="EFM175" s="8"/>
      <c r="EFN175" s="8"/>
      <c r="EFO175" s="8"/>
      <c r="EFP175" s="8"/>
      <c r="EFQ175" s="8"/>
      <c r="EFR175" s="8"/>
      <c r="EFS175" s="8"/>
      <c r="EFT175" s="8"/>
      <c r="EFU175" s="8"/>
      <c r="EFV175" s="8"/>
      <c r="EFW175" s="8"/>
      <c r="EFX175" s="8"/>
      <c r="EFY175" s="8"/>
      <c r="EFZ175" s="8"/>
      <c r="EGA175" s="8"/>
      <c r="EGB175" s="8"/>
      <c r="EGC175" s="8"/>
      <c r="EGD175" s="8"/>
      <c r="EGE175" s="8"/>
      <c r="EGF175" s="8"/>
      <c r="EGG175" s="8"/>
      <c r="EGH175" s="8"/>
      <c r="EGI175" s="8"/>
      <c r="EGJ175" s="8"/>
      <c r="EGK175" s="8"/>
      <c r="EGL175" s="8"/>
      <c r="EGM175" s="8"/>
      <c r="EGN175" s="8"/>
      <c r="EGO175" s="8"/>
      <c r="EGP175" s="8"/>
      <c r="EGQ175" s="8"/>
      <c r="EGR175" s="8"/>
      <c r="EGS175" s="8"/>
      <c r="EGT175" s="8"/>
      <c r="EGU175" s="8"/>
      <c r="EGV175" s="8"/>
      <c r="EGW175" s="8"/>
      <c r="EGX175" s="8"/>
      <c r="EGY175" s="8"/>
      <c r="EGZ175" s="8"/>
      <c r="EHA175" s="8"/>
      <c r="EHB175" s="8"/>
      <c r="EHC175" s="8"/>
      <c r="EHD175" s="8"/>
      <c r="EHE175" s="8"/>
      <c r="EHF175" s="8"/>
      <c r="EHG175" s="8"/>
      <c r="EHH175" s="8"/>
      <c r="EHI175" s="8"/>
      <c r="EHJ175" s="8"/>
      <c r="EHK175" s="8"/>
      <c r="EHL175" s="8"/>
      <c r="EHM175" s="8"/>
      <c r="EHN175" s="8"/>
      <c r="EHO175" s="8"/>
      <c r="EHP175" s="8"/>
      <c r="EHQ175" s="8"/>
      <c r="EHR175" s="8"/>
      <c r="EHS175" s="8"/>
      <c r="EHT175" s="8"/>
      <c r="EHU175" s="8"/>
      <c r="EHV175" s="8"/>
      <c r="EHW175" s="8"/>
      <c r="EHX175" s="8"/>
      <c r="EHY175" s="8"/>
      <c r="EHZ175" s="8"/>
      <c r="EIA175" s="8"/>
      <c r="EIB175" s="8"/>
      <c r="EIC175" s="8"/>
      <c r="EID175" s="8"/>
      <c r="EIE175" s="8"/>
      <c r="EIF175" s="8"/>
      <c r="EIG175" s="8"/>
      <c r="EIH175" s="8"/>
      <c r="EII175" s="8"/>
      <c r="EIJ175" s="8"/>
      <c r="EIK175" s="8"/>
      <c r="EIL175" s="8"/>
      <c r="EIM175" s="8"/>
      <c r="EIN175" s="8"/>
      <c r="EIO175" s="8"/>
      <c r="EIP175" s="8"/>
      <c r="EIQ175" s="8"/>
      <c r="EIR175" s="8"/>
      <c r="EIS175" s="8"/>
      <c r="EIT175" s="8"/>
      <c r="EIU175" s="8"/>
      <c r="EIV175" s="8"/>
      <c r="EIW175" s="8"/>
      <c r="EIX175" s="8"/>
      <c r="EIY175" s="8"/>
      <c r="EIZ175" s="8"/>
      <c r="EJA175" s="8"/>
      <c r="EJB175" s="8"/>
      <c r="EJC175" s="8"/>
      <c r="EJD175" s="8"/>
      <c r="EJE175" s="8"/>
      <c r="EJF175" s="8"/>
      <c r="EJG175" s="8"/>
      <c r="EJH175" s="8"/>
      <c r="EJI175" s="8"/>
      <c r="EJJ175" s="8"/>
      <c r="EJK175" s="8"/>
      <c r="EJL175" s="8"/>
      <c r="EJM175" s="8"/>
      <c r="EJN175" s="8"/>
      <c r="EJO175" s="8"/>
      <c r="EJP175" s="8"/>
      <c r="EJQ175" s="8"/>
      <c r="EJR175" s="8"/>
      <c r="EJS175" s="8"/>
      <c r="EJT175" s="8"/>
      <c r="EJU175" s="8"/>
      <c r="EJV175" s="8"/>
      <c r="EJW175" s="8"/>
      <c r="EJX175" s="8"/>
      <c r="EJY175" s="8"/>
      <c r="EJZ175" s="8"/>
      <c r="EKA175" s="8"/>
      <c r="EKB175" s="8"/>
      <c r="EKC175" s="8"/>
      <c r="EKD175" s="8"/>
      <c r="EKE175" s="8"/>
      <c r="EKF175" s="8"/>
      <c r="EKG175" s="8"/>
      <c r="EKH175" s="8"/>
      <c r="EKI175" s="8"/>
      <c r="EKJ175" s="8"/>
      <c r="EKK175" s="8"/>
      <c r="EKL175" s="8"/>
      <c r="EKM175" s="8"/>
      <c r="EKN175" s="8"/>
      <c r="EKO175" s="8"/>
      <c r="EKP175" s="8"/>
      <c r="EKQ175" s="8"/>
      <c r="EKR175" s="8"/>
      <c r="EKS175" s="8"/>
      <c r="EKT175" s="8"/>
      <c r="EKU175" s="8"/>
      <c r="EKV175" s="8"/>
      <c r="EKW175" s="8"/>
      <c r="EKX175" s="8"/>
      <c r="EKY175" s="8"/>
      <c r="EKZ175" s="8"/>
      <c r="ELA175" s="8"/>
      <c r="ELB175" s="8"/>
      <c r="ELC175" s="8"/>
      <c r="ELD175" s="8"/>
      <c r="ELE175" s="8"/>
      <c r="ELF175" s="8"/>
      <c r="ELG175" s="8"/>
      <c r="ELH175" s="8"/>
      <c r="ELI175" s="8"/>
      <c r="ELJ175" s="8"/>
      <c r="ELK175" s="8"/>
      <c r="ELL175" s="8"/>
      <c r="ELM175" s="8"/>
      <c r="ELN175" s="8"/>
      <c r="ELO175" s="8"/>
      <c r="ELP175" s="8"/>
      <c r="ELQ175" s="8"/>
      <c r="ELR175" s="8"/>
      <c r="ELS175" s="8"/>
      <c r="ELT175" s="8"/>
      <c r="ELU175" s="8"/>
      <c r="ELV175" s="8"/>
      <c r="ELW175" s="8"/>
      <c r="ELX175" s="8"/>
      <c r="ELY175" s="8"/>
      <c r="ELZ175" s="8"/>
      <c r="EMA175" s="8"/>
      <c r="EMB175" s="8"/>
      <c r="EMC175" s="8"/>
      <c r="EMD175" s="8"/>
      <c r="EME175" s="8"/>
      <c r="EMF175" s="8"/>
      <c r="EMG175" s="8"/>
      <c r="EMH175" s="8"/>
      <c r="EMI175" s="8"/>
      <c r="EMJ175" s="8"/>
      <c r="EMK175" s="8"/>
      <c r="EML175" s="8"/>
      <c r="EMM175" s="8"/>
      <c r="EMN175" s="8"/>
      <c r="EMO175" s="8"/>
      <c r="EMP175" s="8"/>
      <c r="EMQ175" s="8"/>
      <c r="EMR175" s="8"/>
      <c r="EMS175" s="8"/>
      <c r="EMT175" s="8"/>
      <c r="EMU175" s="8"/>
      <c r="EMV175" s="8"/>
      <c r="EMW175" s="8"/>
      <c r="EMX175" s="8"/>
      <c r="EMY175" s="8"/>
      <c r="EMZ175" s="8"/>
      <c r="ENA175" s="8"/>
      <c r="ENB175" s="8"/>
      <c r="ENC175" s="8"/>
      <c r="END175" s="8"/>
      <c r="ENE175" s="8"/>
      <c r="ENF175" s="8"/>
      <c r="ENG175" s="8"/>
      <c r="ENH175" s="8"/>
      <c r="ENI175" s="8"/>
      <c r="ENJ175" s="8"/>
      <c r="ENK175" s="8"/>
      <c r="ENL175" s="8"/>
      <c r="ENM175" s="8"/>
      <c r="ENN175" s="8"/>
      <c r="ENO175" s="8"/>
      <c r="ENP175" s="8"/>
      <c r="ENQ175" s="8"/>
      <c r="ENR175" s="8"/>
      <c r="ENS175" s="8"/>
      <c r="ENT175" s="8"/>
      <c r="ENU175" s="8"/>
      <c r="ENV175" s="8"/>
      <c r="ENW175" s="8"/>
      <c r="ENX175" s="8"/>
      <c r="ENY175" s="8"/>
      <c r="ENZ175" s="8"/>
      <c r="EOA175" s="8"/>
      <c r="EOB175" s="8"/>
      <c r="EOC175" s="8"/>
      <c r="EOD175" s="8"/>
      <c r="EOE175" s="8"/>
      <c r="EOF175" s="8"/>
      <c r="EOG175" s="8"/>
      <c r="EOH175" s="8"/>
      <c r="EOI175" s="8"/>
      <c r="EOJ175" s="8"/>
      <c r="EOK175" s="8"/>
      <c r="EOL175" s="8"/>
      <c r="EOM175" s="8"/>
      <c r="EON175" s="8"/>
      <c r="EOO175" s="8"/>
      <c r="EOP175" s="8"/>
      <c r="EOQ175" s="8"/>
      <c r="EOR175" s="8"/>
      <c r="EOS175" s="8"/>
      <c r="EOT175" s="8"/>
      <c r="EOU175" s="8"/>
      <c r="EOV175" s="8"/>
      <c r="EOW175" s="8"/>
      <c r="EOX175" s="8"/>
      <c r="EOY175" s="8"/>
      <c r="EOZ175" s="8"/>
      <c r="EPA175" s="8"/>
      <c r="EPB175" s="8"/>
      <c r="EPC175" s="8"/>
      <c r="EPD175" s="8"/>
      <c r="EPE175" s="8"/>
      <c r="EPF175" s="8"/>
      <c r="EPG175" s="8"/>
      <c r="EPH175" s="8"/>
      <c r="EPI175" s="8"/>
      <c r="EPJ175" s="8"/>
      <c r="EPK175" s="8"/>
      <c r="EPL175" s="8"/>
      <c r="EPM175" s="8"/>
      <c r="EPN175" s="8"/>
      <c r="EPO175" s="8"/>
      <c r="EPP175" s="8"/>
      <c r="EPQ175" s="8"/>
      <c r="EPR175" s="8"/>
      <c r="EPS175" s="8"/>
      <c r="EPT175" s="8"/>
      <c r="EPU175" s="8"/>
      <c r="EPV175" s="8"/>
      <c r="EPW175" s="8"/>
      <c r="EPX175" s="8"/>
      <c r="EPY175" s="8"/>
      <c r="EPZ175" s="8"/>
      <c r="EQA175" s="8"/>
      <c r="EQB175" s="8"/>
      <c r="EQC175" s="8"/>
      <c r="EQD175" s="8"/>
      <c r="EQE175" s="8"/>
      <c r="EQF175" s="8"/>
      <c r="EQG175" s="8"/>
      <c r="EQH175" s="8"/>
      <c r="EQI175" s="8"/>
      <c r="EQJ175" s="8"/>
      <c r="EQK175" s="8"/>
      <c r="EQL175" s="8"/>
      <c r="EQM175" s="8"/>
      <c r="EQN175" s="8"/>
      <c r="EQO175" s="8"/>
      <c r="EQP175" s="8"/>
      <c r="EQQ175" s="8"/>
      <c r="EQR175" s="8"/>
      <c r="EQS175" s="8"/>
      <c r="EQT175" s="8"/>
      <c r="EQU175" s="8"/>
      <c r="EQV175" s="8"/>
      <c r="EQW175" s="8"/>
      <c r="EQX175" s="8"/>
      <c r="EQY175" s="8"/>
      <c r="EQZ175" s="8"/>
      <c r="ERA175" s="8"/>
      <c r="ERB175" s="8"/>
      <c r="ERC175" s="8"/>
      <c r="ERD175" s="8"/>
      <c r="ERE175" s="8"/>
      <c r="ERF175" s="8"/>
      <c r="ERG175" s="8"/>
      <c r="ERH175" s="8"/>
      <c r="ERI175" s="8"/>
      <c r="ERJ175" s="8"/>
      <c r="ERK175" s="8"/>
      <c r="ERL175" s="8"/>
      <c r="ERM175" s="8"/>
      <c r="ERN175" s="8"/>
      <c r="ERO175" s="8"/>
      <c r="ERP175" s="8"/>
      <c r="ERQ175" s="8"/>
      <c r="ERR175" s="8"/>
      <c r="ERS175" s="8"/>
      <c r="ERT175" s="8"/>
      <c r="ERU175" s="8"/>
      <c r="ERV175" s="8"/>
      <c r="ERW175" s="8"/>
      <c r="ERX175" s="8"/>
      <c r="ERY175" s="8"/>
      <c r="ERZ175" s="8"/>
      <c r="ESA175" s="8"/>
      <c r="ESB175" s="8"/>
      <c r="ESC175" s="8"/>
      <c r="ESD175" s="8"/>
      <c r="ESE175" s="8"/>
      <c r="ESF175" s="8"/>
      <c r="ESG175" s="8"/>
      <c r="ESH175" s="8"/>
      <c r="ESI175" s="8"/>
      <c r="ESJ175" s="8"/>
      <c r="ESK175" s="8"/>
      <c r="ESL175" s="8"/>
      <c r="ESM175" s="8"/>
      <c r="ESN175" s="8"/>
      <c r="ESO175" s="8"/>
      <c r="ESP175" s="8"/>
      <c r="ESQ175" s="8"/>
      <c r="ESR175" s="8"/>
      <c r="ESS175" s="8"/>
      <c r="EST175" s="8"/>
      <c r="ESU175" s="8"/>
      <c r="ESV175" s="8"/>
      <c r="ESW175" s="8"/>
      <c r="ESX175" s="8"/>
      <c r="ESY175" s="8"/>
      <c r="ESZ175" s="8"/>
      <c r="ETA175" s="8"/>
      <c r="ETB175" s="8"/>
      <c r="ETC175" s="8"/>
      <c r="ETD175" s="8"/>
      <c r="ETE175" s="8"/>
      <c r="ETF175" s="8"/>
      <c r="ETG175" s="8"/>
      <c r="ETH175" s="8"/>
      <c r="ETI175" s="8"/>
      <c r="ETJ175" s="8"/>
      <c r="ETK175" s="8"/>
      <c r="ETL175" s="8"/>
      <c r="ETM175" s="8"/>
      <c r="ETN175" s="8"/>
      <c r="ETO175" s="8"/>
      <c r="ETP175" s="8"/>
      <c r="ETQ175" s="8"/>
      <c r="ETR175" s="8"/>
      <c r="ETS175" s="8"/>
      <c r="ETT175" s="8"/>
      <c r="ETU175" s="8"/>
      <c r="ETV175" s="8"/>
      <c r="ETW175" s="8"/>
      <c r="ETX175" s="8"/>
      <c r="ETY175" s="8"/>
      <c r="ETZ175" s="8"/>
      <c r="EUA175" s="8"/>
      <c r="EUB175" s="8"/>
      <c r="EUC175" s="8"/>
      <c r="EUD175" s="8"/>
      <c r="EUE175" s="8"/>
      <c r="EUF175" s="8"/>
      <c r="EUG175" s="8"/>
      <c r="EUH175" s="8"/>
      <c r="EUI175" s="8"/>
      <c r="EUJ175" s="8"/>
      <c r="EUK175" s="8"/>
      <c r="EUL175" s="8"/>
      <c r="EUM175" s="8"/>
      <c r="EUN175" s="8"/>
      <c r="EUO175" s="8"/>
      <c r="EUP175" s="8"/>
      <c r="EUQ175" s="8"/>
      <c r="EUR175" s="8"/>
      <c r="EUS175" s="8"/>
      <c r="EUT175" s="8"/>
      <c r="EUU175" s="8"/>
      <c r="EUV175" s="8"/>
      <c r="EUW175" s="8"/>
      <c r="EUX175" s="8"/>
      <c r="EUY175" s="8"/>
      <c r="EUZ175" s="8"/>
      <c r="EVA175" s="8"/>
      <c r="EVB175" s="8"/>
      <c r="EVC175" s="8"/>
      <c r="EVD175" s="8"/>
      <c r="EVE175" s="8"/>
      <c r="EVF175" s="8"/>
      <c r="EVG175" s="8"/>
      <c r="EVH175" s="8"/>
      <c r="EVI175" s="8"/>
      <c r="EVJ175" s="8"/>
      <c r="EVK175" s="8"/>
      <c r="EVL175" s="8"/>
      <c r="EVM175" s="8"/>
      <c r="EVN175" s="8"/>
      <c r="EVO175" s="8"/>
      <c r="EVP175" s="8"/>
      <c r="EVQ175" s="8"/>
      <c r="EVR175" s="8"/>
      <c r="EVS175" s="8"/>
      <c r="EVT175" s="8"/>
      <c r="EVU175" s="8"/>
      <c r="EVV175" s="8"/>
      <c r="EVW175" s="8"/>
      <c r="EVX175" s="8"/>
      <c r="EVY175" s="8"/>
      <c r="EVZ175" s="8"/>
      <c r="EWA175" s="8"/>
      <c r="EWB175" s="8"/>
      <c r="EWC175" s="8"/>
      <c r="EWD175" s="8"/>
      <c r="EWE175" s="8"/>
      <c r="EWF175" s="8"/>
      <c r="EWG175" s="8"/>
      <c r="EWH175" s="8"/>
      <c r="EWI175" s="8"/>
      <c r="EWJ175" s="8"/>
      <c r="EWK175" s="8"/>
      <c r="EWL175" s="8"/>
      <c r="EWM175" s="8"/>
      <c r="EWN175" s="8"/>
      <c r="EWO175" s="8"/>
      <c r="EWP175" s="8"/>
      <c r="EWQ175" s="8"/>
      <c r="EWR175" s="8"/>
      <c r="EWS175" s="8"/>
      <c r="EWT175" s="8"/>
      <c r="EWU175" s="8"/>
      <c r="EWV175" s="8"/>
      <c r="EWW175" s="8"/>
      <c r="EWX175" s="8"/>
      <c r="EWY175" s="8"/>
      <c r="EWZ175" s="8"/>
      <c r="EXA175" s="8"/>
      <c r="EXB175" s="8"/>
      <c r="EXC175" s="8"/>
      <c r="EXD175" s="8"/>
      <c r="EXE175" s="8"/>
      <c r="EXF175" s="8"/>
      <c r="EXG175" s="8"/>
      <c r="EXH175" s="8"/>
      <c r="EXI175" s="8"/>
      <c r="EXJ175" s="8"/>
      <c r="EXK175" s="8"/>
      <c r="EXL175" s="8"/>
      <c r="EXM175" s="8"/>
      <c r="EXN175" s="8"/>
      <c r="EXO175" s="8"/>
      <c r="EXP175" s="8"/>
      <c r="EXQ175" s="8"/>
      <c r="EXR175" s="8"/>
      <c r="EXS175" s="8"/>
      <c r="EXT175" s="8"/>
      <c r="EXU175" s="8"/>
      <c r="EXV175" s="8"/>
      <c r="EXW175" s="8"/>
      <c r="EXX175" s="8"/>
      <c r="EXY175" s="8"/>
      <c r="EXZ175" s="8"/>
      <c r="EYA175" s="8"/>
      <c r="EYB175" s="8"/>
      <c r="EYC175" s="8"/>
      <c r="EYD175" s="8"/>
      <c r="EYE175" s="8"/>
      <c r="EYF175" s="8"/>
      <c r="EYG175" s="8"/>
      <c r="EYH175" s="8"/>
      <c r="EYI175" s="8"/>
      <c r="EYJ175" s="8"/>
      <c r="EYK175" s="8"/>
      <c r="EYL175" s="8"/>
      <c r="EYM175" s="8"/>
      <c r="EYN175" s="8"/>
      <c r="EYO175" s="8"/>
      <c r="EYP175" s="8"/>
      <c r="EYQ175" s="8"/>
      <c r="EYR175" s="8"/>
      <c r="EYS175" s="8"/>
      <c r="EYT175" s="8"/>
      <c r="EYU175" s="8"/>
      <c r="EYV175" s="8"/>
      <c r="EYW175" s="8"/>
      <c r="EYX175" s="8"/>
      <c r="EYY175" s="8"/>
      <c r="EYZ175" s="8"/>
      <c r="EZA175" s="8"/>
      <c r="EZB175" s="8"/>
      <c r="EZC175" s="8"/>
      <c r="EZD175" s="8"/>
      <c r="EZE175" s="8"/>
      <c r="EZF175" s="8"/>
      <c r="EZG175" s="8"/>
      <c r="EZH175" s="8"/>
      <c r="EZI175" s="8"/>
      <c r="EZJ175" s="8"/>
      <c r="EZK175" s="8"/>
      <c r="EZL175" s="8"/>
      <c r="EZM175" s="8"/>
      <c r="EZN175" s="8"/>
      <c r="EZO175" s="8"/>
      <c r="EZP175" s="8"/>
      <c r="EZQ175" s="8"/>
      <c r="EZR175" s="8"/>
      <c r="EZS175" s="8"/>
      <c r="EZT175" s="8"/>
      <c r="EZU175" s="8"/>
      <c r="EZV175" s="8"/>
      <c r="EZW175" s="8"/>
      <c r="EZX175" s="8"/>
      <c r="EZY175" s="8"/>
      <c r="EZZ175" s="8"/>
      <c r="FAA175" s="8"/>
      <c r="FAB175" s="8"/>
      <c r="FAC175" s="8"/>
      <c r="FAD175" s="8"/>
      <c r="FAE175" s="8"/>
      <c r="FAF175" s="8"/>
      <c r="FAG175" s="8"/>
      <c r="FAH175" s="8"/>
      <c r="FAI175" s="8"/>
      <c r="FAJ175" s="8"/>
      <c r="FAK175" s="8"/>
      <c r="FAL175" s="8"/>
      <c r="FAM175" s="8"/>
      <c r="FAN175" s="8"/>
      <c r="FAO175" s="8"/>
      <c r="FAP175" s="8"/>
      <c r="FAQ175" s="8"/>
      <c r="FAR175" s="8"/>
      <c r="FAS175" s="8"/>
      <c r="FAT175" s="8"/>
      <c r="FAU175" s="8"/>
      <c r="FAV175" s="8"/>
      <c r="FAW175" s="8"/>
      <c r="FAX175" s="8"/>
      <c r="FAY175" s="8"/>
      <c r="FAZ175" s="8"/>
      <c r="FBA175" s="8"/>
      <c r="FBB175" s="8"/>
      <c r="FBC175" s="8"/>
      <c r="FBD175" s="8"/>
      <c r="FBE175" s="8"/>
      <c r="FBF175" s="8"/>
      <c r="FBG175" s="8"/>
      <c r="FBH175" s="8"/>
      <c r="FBI175" s="8"/>
      <c r="FBJ175" s="8"/>
      <c r="FBK175" s="8"/>
      <c r="FBL175" s="8"/>
      <c r="FBM175" s="8"/>
      <c r="FBN175" s="8"/>
      <c r="FBO175" s="8"/>
      <c r="FBP175" s="8"/>
      <c r="FBQ175" s="8"/>
      <c r="FBR175" s="8"/>
      <c r="FBS175" s="8"/>
      <c r="FBT175" s="8"/>
      <c r="FBU175" s="8"/>
      <c r="FBV175" s="8"/>
      <c r="FBW175" s="8"/>
      <c r="FBX175" s="8"/>
      <c r="FBY175" s="8"/>
      <c r="FBZ175" s="8"/>
      <c r="FCA175" s="8"/>
      <c r="FCB175" s="8"/>
      <c r="FCC175" s="8"/>
      <c r="FCD175" s="8"/>
      <c r="FCE175" s="8"/>
      <c r="FCF175" s="8"/>
      <c r="FCG175" s="8"/>
      <c r="FCH175" s="8"/>
      <c r="FCI175" s="8"/>
      <c r="FCJ175" s="8"/>
      <c r="FCK175" s="8"/>
      <c r="FCL175" s="8"/>
      <c r="FCM175" s="8"/>
      <c r="FCN175" s="8"/>
      <c r="FCO175" s="8"/>
      <c r="FCP175" s="8"/>
      <c r="FCQ175" s="8"/>
      <c r="FCR175" s="8"/>
      <c r="FCS175" s="8"/>
      <c r="FCT175" s="8"/>
      <c r="FCU175" s="8"/>
      <c r="FCV175" s="8"/>
      <c r="FCW175" s="8"/>
      <c r="FCX175" s="8"/>
      <c r="FCY175" s="8"/>
      <c r="FCZ175" s="8"/>
      <c r="FDA175" s="8"/>
      <c r="FDB175" s="8"/>
      <c r="FDC175" s="8"/>
      <c r="FDD175" s="8"/>
      <c r="FDE175" s="8"/>
      <c r="FDF175" s="8"/>
      <c r="FDG175" s="8"/>
      <c r="FDH175" s="8"/>
      <c r="FDI175" s="8"/>
      <c r="FDJ175" s="8"/>
      <c r="FDK175" s="8"/>
      <c r="FDL175" s="8"/>
      <c r="FDM175" s="8"/>
      <c r="FDN175" s="8"/>
      <c r="FDO175" s="8"/>
      <c r="FDP175" s="8"/>
      <c r="FDQ175" s="8"/>
      <c r="FDR175" s="8"/>
      <c r="FDS175" s="8"/>
      <c r="FDT175" s="8"/>
      <c r="FDU175" s="8"/>
      <c r="FDV175" s="8"/>
      <c r="FDW175" s="8"/>
      <c r="FDX175" s="8"/>
      <c r="FDY175" s="8"/>
      <c r="FDZ175" s="8"/>
      <c r="FEA175" s="8"/>
      <c r="FEB175" s="8"/>
      <c r="FEC175" s="8"/>
      <c r="FED175" s="8"/>
      <c r="FEE175" s="8"/>
      <c r="FEF175" s="8"/>
      <c r="FEG175" s="8"/>
      <c r="FEH175" s="8"/>
      <c r="FEI175" s="8"/>
      <c r="FEJ175" s="8"/>
      <c r="FEK175" s="8"/>
      <c r="FEL175" s="8"/>
      <c r="FEM175" s="8"/>
      <c r="FEN175" s="8"/>
      <c r="FEO175" s="8"/>
      <c r="FEP175" s="8"/>
      <c r="FEQ175" s="8"/>
      <c r="FER175" s="8"/>
      <c r="FES175" s="8"/>
      <c r="FET175" s="8"/>
      <c r="FEU175" s="8"/>
      <c r="FEV175" s="8"/>
      <c r="FEW175" s="8"/>
      <c r="FEX175" s="8"/>
      <c r="FEY175" s="8"/>
      <c r="FEZ175" s="8"/>
      <c r="FFA175" s="8"/>
      <c r="FFB175" s="8"/>
      <c r="FFC175" s="8"/>
      <c r="FFD175" s="8"/>
      <c r="FFE175" s="8"/>
      <c r="FFF175" s="8"/>
      <c r="FFG175" s="8"/>
      <c r="FFH175" s="8"/>
      <c r="FFI175" s="8"/>
      <c r="FFJ175" s="8"/>
      <c r="FFK175" s="8"/>
      <c r="FFL175" s="8"/>
      <c r="FFM175" s="8"/>
      <c r="FFN175" s="8"/>
      <c r="FFO175" s="8"/>
      <c r="FFP175" s="8"/>
      <c r="FFQ175" s="8"/>
      <c r="FFR175" s="8"/>
      <c r="FFS175" s="8"/>
      <c r="FFT175" s="8"/>
      <c r="FFU175" s="8"/>
      <c r="FFV175" s="8"/>
      <c r="FFW175" s="8"/>
      <c r="FFX175" s="8"/>
      <c r="FFY175" s="8"/>
      <c r="FFZ175" s="8"/>
      <c r="FGA175" s="8"/>
      <c r="FGB175" s="8"/>
      <c r="FGC175" s="8"/>
      <c r="FGD175" s="8"/>
      <c r="FGE175" s="8"/>
      <c r="FGF175" s="8"/>
      <c r="FGG175" s="8"/>
      <c r="FGH175" s="8"/>
      <c r="FGI175" s="8"/>
      <c r="FGJ175" s="8"/>
      <c r="FGK175" s="8"/>
      <c r="FGL175" s="8"/>
      <c r="FGM175" s="8"/>
      <c r="FGN175" s="8"/>
      <c r="FGO175" s="8"/>
      <c r="FGP175" s="8"/>
      <c r="FGQ175" s="8"/>
      <c r="FGR175" s="8"/>
      <c r="FGS175" s="8"/>
      <c r="FGT175" s="8"/>
      <c r="FGU175" s="8"/>
      <c r="FGV175" s="8"/>
      <c r="FGW175" s="8"/>
      <c r="FGX175" s="8"/>
      <c r="FGY175" s="8"/>
      <c r="FGZ175" s="8"/>
      <c r="FHA175" s="8"/>
      <c r="FHB175" s="8"/>
      <c r="FHC175" s="8"/>
      <c r="FHD175" s="8"/>
      <c r="FHE175" s="8"/>
      <c r="FHF175" s="8"/>
      <c r="FHG175" s="8"/>
      <c r="FHH175" s="8"/>
      <c r="FHI175" s="8"/>
      <c r="FHJ175" s="8"/>
      <c r="FHK175" s="8"/>
      <c r="FHL175" s="8"/>
      <c r="FHM175" s="8"/>
      <c r="FHN175" s="8"/>
      <c r="FHO175" s="8"/>
      <c r="FHP175" s="8"/>
      <c r="FHQ175" s="8"/>
      <c r="FHR175" s="8"/>
      <c r="FHS175" s="8"/>
      <c r="FHT175" s="8"/>
      <c r="FHU175" s="8"/>
      <c r="FHV175" s="8"/>
      <c r="FHW175" s="8"/>
      <c r="FHX175" s="8"/>
      <c r="FHY175" s="8"/>
      <c r="FHZ175" s="8"/>
      <c r="FIA175" s="8"/>
      <c r="FIB175" s="8"/>
      <c r="FIC175" s="8"/>
      <c r="FID175" s="8"/>
      <c r="FIE175" s="8"/>
      <c r="FIF175" s="8"/>
      <c r="FIG175" s="8"/>
      <c r="FIH175" s="8"/>
      <c r="FII175" s="8"/>
      <c r="FIJ175" s="8"/>
      <c r="FIK175" s="8"/>
      <c r="FIL175" s="8"/>
      <c r="FIM175" s="8"/>
      <c r="FIN175" s="8"/>
      <c r="FIO175" s="8"/>
      <c r="FIP175" s="8"/>
      <c r="FIQ175" s="8"/>
      <c r="FIR175" s="8"/>
      <c r="FIS175" s="8"/>
      <c r="FIT175" s="8"/>
      <c r="FIU175" s="8"/>
      <c r="FIV175" s="8"/>
      <c r="FIW175" s="8"/>
      <c r="FIX175" s="8"/>
      <c r="FIY175" s="8"/>
      <c r="FIZ175" s="8"/>
      <c r="FJA175" s="8"/>
      <c r="FJB175" s="8"/>
      <c r="FJC175" s="8"/>
      <c r="FJD175" s="8"/>
      <c r="FJE175" s="8"/>
      <c r="FJF175" s="8"/>
      <c r="FJG175" s="8"/>
      <c r="FJH175" s="8"/>
      <c r="FJI175" s="8"/>
      <c r="FJJ175" s="8"/>
      <c r="FJK175" s="8"/>
      <c r="FJL175" s="8"/>
      <c r="FJM175" s="8"/>
      <c r="FJN175" s="8"/>
      <c r="FJO175" s="8"/>
      <c r="FJP175" s="8"/>
      <c r="FJQ175" s="8"/>
      <c r="FJR175" s="8"/>
      <c r="FJS175" s="8"/>
      <c r="FJT175" s="8"/>
      <c r="FJU175" s="8"/>
      <c r="FJV175" s="8"/>
      <c r="FJW175" s="8"/>
      <c r="FJX175" s="8"/>
      <c r="FJY175" s="8"/>
      <c r="FJZ175" s="8"/>
      <c r="FKA175" s="8"/>
      <c r="FKB175" s="8"/>
      <c r="FKC175" s="8"/>
      <c r="FKD175" s="8"/>
      <c r="FKE175" s="8"/>
      <c r="FKF175" s="8"/>
      <c r="FKG175" s="8"/>
      <c r="FKH175" s="8"/>
      <c r="FKI175" s="8"/>
      <c r="FKJ175" s="8"/>
      <c r="FKK175" s="8"/>
      <c r="FKL175" s="8"/>
      <c r="FKM175" s="8"/>
      <c r="FKN175" s="8"/>
      <c r="FKO175" s="8"/>
      <c r="FKP175" s="8"/>
      <c r="FKQ175" s="8"/>
      <c r="FKR175" s="8"/>
      <c r="FKS175" s="8"/>
      <c r="FKT175" s="8"/>
      <c r="FKU175" s="8"/>
      <c r="FKV175" s="8"/>
      <c r="FKW175" s="8"/>
      <c r="FKX175" s="8"/>
      <c r="FKY175" s="8"/>
      <c r="FKZ175" s="8"/>
      <c r="FLA175" s="8"/>
      <c r="FLB175" s="8"/>
      <c r="FLC175" s="8"/>
      <c r="FLD175" s="8"/>
      <c r="FLE175" s="8"/>
      <c r="FLF175" s="8"/>
      <c r="FLG175" s="8"/>
      <c r="FLH175" s="8"/>
      <c r="FLI175" s="8"/>
      <c r="FLJ175" s="8"/>
      <c r="FLK175" s="8"/>
      <c r="FLL175" s="8"/>
      <c r="FLM175" s="8"/>
      <c r="FLN175" s="8"/>
      <c r="FLO175" s="8"/>
      <c r="FLP175" s="8"/>
      <c r="FLQ175" s="8"/>
      <c r="FLR175" s="8"/>
      <c r="FLS175" s="8"/>
      <c r="FLT175" s="8"/>
      <c r="FLU175" s="8"/>
      <c r="FLV175" s="8"/>
      <c r="FLW175" s="8"/>
      <c r="FLX175" s="8"/>
      <c r="FLY175" s="8"/>
      <c r="FLZ175" s="8"/>
      <c r="FMA175" s="8"/>
      <c r="FMB175" s="8"/>
      <c r="FMC175" s="8"/>
      <c r="FMD175" s="8"/>
      <c r="FME175" s="8"/>
      <c r="FMF175" s="8"/>
      <c r="FMG175" s="8"/>
      <c r="FMH175" s="8"/>
      <c r="FMI175" s="8"/>
      <c r="FMJ175" s="8"/>
      <c r="FMK175" s="8"/>
      <c r="FML175" s="8"/>
      <c r="FMM175" s="8"/>
      <c r="FMN175" s="8"/>
      <c r="FMO175" s="8"/>
      <c r="FMP175" s="8"/>
      <c r="FMQ175" s="8"/>
      <c r="FMR175" s="8"/>
      <c r="FMS175" s="8"/>
      <c r="FMT175" s="8"/>
      <c r="FMU175" s="8"/>
      <c r="FMV175" s="8"/>
      <c r="FMW175" s="8"/>
      <c r="FMX175" s="8"/>
      <c r="FMY175" s="8"/>
      <c r="FMZ175" s="8"/>
      <c r="FNA175" s="8"/>
      <c r="FNB175" s="8"/>
      <c r="FNC175" s="8"/>
      <c r="FND175" s="8"/>
      <c r="FNE175" s="8"/>
      <c r="FNF175" s="8"/>
      <c r="FNG175" s="8"/>
      <c r="FNH175" s="8"/>
      <c r="FNI175" s="8"/>
      <c r="FNJ175" s="8"/>
      <c r="FNK175" s="8"/>
      <c r="FNL175" s="8"/>
      <c r="FNM175" s="8"/>
      <c r="FNN175" s="8"/>
      <c r="FNO175" s="8"/>
      <c r="FNP175" s="8"/>
      <c r="FNQ175" s="8"/>
      <c r="FNR175" s="8"/>
      <c r="FNS175" s="8"/>
      <c r="FNT175" s="8"/>
      <c r="FNU175" s="8"/>
      <c r="FNV175" s="8"/>
      <c r="FNW175" s="8"/>
      <c r="FNX175" s="8"/>
      <c r="FNY175" s="8"/>
      <c r="FNZ175" s="8"/>
      <c r="FOA175" s="8"/>
      <c r="FOB175" s="8"/>
      <c r="FOC175" s="8"/>
      <c r="FOD175" s="8"/>
      <c r="FOE175" s="8"/>
      <c r="FOF175" s="8"/>
      <c r="FOG175" s="8"/>
      <c r="FOH175" s="8"/>
      <c r="FOI175" s="8"/>
      <c r="FOJ175" s="8"/>
      <c r="FOK175" s="8"/>
      <c r="FOL175" s="8"/>
      <c r="FOM175" s="8"/>
      <c r="FON175" s="8"/>
      <c r="FOO175" s="8"/>
      <c r="FOP175" s="8"/>
      <c r="FOQ175" s="8"/>
      <c r="FOR175" s="8"/>
      <c r="FOS175" s="8"/>
      <c r="FOT175" s="8"/>
      <c r="FOU175" s="8"/>
      <c r="FOV175" s="8"/>
      <c r="FOW175" s="8"/>
      <c r="FOX175" s="8"/>
      <c r="FOY175" s="8"/>
      <c r="FOZ175" s="8"/>
      <c r="FPA175" s="8"/>
      <c r="FPB175" s="8"/>
      <c r="FPC175" s="8"/>
      <c r="FPD175" s="8"/>
      <c r="FPE175" s="8"/>
      <c r="FPF175" s="8"/>
      <c r="FPG175" s="8"/>
      <c r="FPH175" s="8"/>
      <c r="FPI175" s="8"/>
      <c r="FPJ175" s="8"/>
      <c r="FPK175" s="8"/>
      <c r="FPL175" s="8"/>
      <c r="FPM175" s="8"/>
      <c r="FPN175" s="8"/>
      <c r="FPO175" s="8"/>
      <c r="FPP175" s="8"/>
      <c r="FPQ175" s="8"/>
      <c r="FPR175" s="8"/>
      <c r="FPS175" s="8"/>
      <c r="FPT175" s="8"/>
      <c r="FPU175" s="8"/>
      <c r="FPV175" s="8"/>
      <c r="FPW175" s="8"/>
      <c r="FPX175" s="8"/>
      <c r="FPY175" s="8"/>
      <c r="FPZ175" s="8"/>
      <c r="FQA175" s="8"/>
      <c r="FQB175" s="8"/>
      <c r="FQC175" s="8"/>
      <c r="FQD175" s="8"/>
      <c r="FQE175" s="8"/>
      <c r="FQF175" s="8"/>
      <c r="FQG175" s="8"/>
      <c r="FQH175" s="8"/>
      <c r="FQI175" s="8"/>
      <c r="FQJ175" s="8"/>
      <c r="FQK175" s="8"/>
      <c r="FQL175" s="8"/>
      <c r="FQM175" s="8"/>
      <c r="FQN175" s="8"/>
      <c r="FQO175" s="8"/>
      <c r="FQP175" s="8"/>
      <c r="FQQ175" s="8"/>
      <c r="FQR175" s="8"/>
      <c r="FQS175" s="8"/>
      <c r="FQT175" s="8"/>
      <c r="FQU175" s="8"/>
      <c r="FQV175" s="8"/>
      <c r="FQW175" s="8"/>
      <c r="FQX175" s="8"/>
      <c r="FQY175" s="8"/>
      <c r="FQZ175" s="8"/>
      <c r="FRA175" s="8"/>
      <c r="FRB175" s="8"/>
      <c r="FRC175" s="8"/>
      <c r="FRD175" s="8"/>
      <c r="FRE175" s="8"/>
      <c r="FRF175" s="8"/>
      <c r="FRG175" s="8"/>
      <c r="FRH175" s="8"/>
      <c r="FRI175" s="8"/>
      <c r="FRJ175" s="8"/>
      <c r="FRK175" s="8"/>
      <c r="FRL175" s="8"/>
      <c r="FRM175" s="8"/>
      <c r="FRN175" s="8"/>
      <c r="FRO175" s="8"/>
      <c r="FRP175" s="8"/>
      <c r="FRQ175" s="8"/>
      <c r="FRR175" s="8"/>
      <c r="FRS175" s="8"/>
      <c r="FRT175" s="8"/>
      <c r="FRU175" s="8"/>
      <c r="FRV175" s="8"/>
      <c r="FRW175" s="8"/>
      <c r="FRX175" s="8"/>
      <c r="FRY175" s="8"/>
      <c r="FRZ175" s="8"/>
      <c r="FSA175" s="8"/>
      <c r="FSB175" s="8"/>
      <c r="FSC175" s="8"/>
      <c r="FSD175" s="8"/>
      <c r="FSE175" s="8"/>
      <c r="FSF175" s="8"/>
      <c r="FSG175" s="8"/>
      <c r="FSH175" s="8"/>
      <c r="FSI175" s="8"/>
      <c r="FSJ175" s="8"/>
      <c r="FSK175" s="8"/>
      <c r="FSL175" s="8"/>
      <c r="FSM175" s="8"/>
      <c r="FSN175" s="8"/>
      <c r="FSO175" s="8"/>
      <c r="FSP175" s="8"/>
      <c r="FSQ175" s="8"/>
      <c r="FSR175" s="8"/>
      <c r="FSS175" s="8"/>
      <c r="FST175" s="8"/>
      <c r="FSU175" s="8"/>
      <c r="FSV175" s="8"/>
      <c r="FSW175" s="8"/>
      <c r="FSX175" s="8"/>
      <c r="FSY175" s="8"/>
      <c r="FSZ175" s="8"/>
      <c r="FTA175" s="8"/>
      <c r="FTB175" s="8"/>
      <c r="FTC175" s="8"/>
      <c r="FTD175" s="8"/>
      <c r="FTE175" s="8"/>
      <c r="FTF175" s="8"/>
      <c r="FTG175" s="8"/>
      <c r="FTH175" s="8"/>
      <c r="FTI175" s="8"/>
      <c r="FTJ175" s="8"/>
      <c r="FTK175" s="8"/>
      <c r="FTL175" s="8"/>
      <c r="FTM175" s="8"/>
      <c r="FTN175" s="8"/>
      <c r="FTO175" s="8"/>
      <c r="FTP175" s="8"/>
      <c r="FTQ175" s="8"/>
      <c r="FTR175" s="8"/>
      <c r="FTS175" s="8"/>
      <c r="FTT175" s="8"/>
      <c r="FTU175" s="8"/>
      <c r="FTV175" s="8"/>
      <c r="FTW175" s="8"/>
      <c r="FTX175" s="8"/>
      <c r="FTY175" s="8"/>
      <c r="FTZ175" s="8"/>
      <c r="FUA175" s="8"/>
      <c r="FUB175" s="8"/>
      <c r="FUC175" s="8"/>
      <c r="FUD175" s="8"/>
      <c r="FUE175" s="8"/>
      <c r="FUF175" s="8"/>
      <c r="FUG175" s="8"/>
      <c r="FUH175" s="8"/>
      <c r="FUI175" s="8"/>
      <c r="FUJ175" s="8"/>
      <c r="FUK175" s="8"/>
      <c r="FUL175" s="8"/>
      <c r="FUM175" s="8"/>
      <c r="FUN175" s="8"/>
      <c r="FUO175" s="8"/>
      <c r="FUP175" s="8"/>
      <c r="FUQ175" s="8"/>
      <c r="FUR175" s="8"/>
      <c r="FUS175" s="8"/>
      <c r="FUT175" s="8"/>
      <c r="FUU175" s="8"/>
      <c r="FUV175" s="8"/>
      <c r="FUW175" s="8"/>
      <c r="FUX175" s="8"/>
      <c r="FUY175" s="8"/>
      <c r="FUZ175" s="8"/>
      <c r="FVA175" s="8"/>
      <c r="FVB175" s="8"/>
      <c r="FVC175" s="8"/>
      <c r="FVD175" s="8"/>
      <c r="FVE175" s="8"/>
      <c r="FVF175" s="8"/>
      <c r="FVG175" s="8"/>
      <c r="FVH175" s="8"/>
      <c r="FVI175" s="8"/>
      <c r="FVJ175" s="8"/>
      <c r="FVK175" s="8"/>
      <c r="FVL175" s="8"/>
      <c r="FVM175" s="8"/>
      <c r="FVN175" s="8"/>
      <c r="FVO175" s="8"/>
      <c r="FVP175" s="8"/>
      <c r="FVQ175" s="8"/>
      <c r="FVR175" s="8"/>
      <c r="FVS175" s="8"/>
      <c r="FVT175" s="8"/>
      <c r="FVU175" s="8"/>
      <c r="FVV175" s="8"/>
      <c r="FVW175" s="8"/>
      <c r="FVX175" s="8"/>
      <c r="FVY175" s="8"/>
      <c r="FVZ175" s="8"/>
      <c r="FWA175" s="8"/>
      <c r="FWB175" s="8"/>
      <c r="FWC175" s="8"/>
      <c r="FWD175" s="8"/>
      <c r="FWE175" s="8"/>
      <c r="FWF175" s="8"/>
      <c r="FWG175" s="8"/>
      <c r="FWH175" s="8"/>
      <c r="FWI175" s="8"/>
      <c r="FWJ175" s="8"/>
      <c r="FWK175" s="8"/>
      <c r="FWL175" s="8"/>
      <c r="FWM175" s="8"/>
      <c r="FWN175" s="8"/>
      <c r="FWO175" s="8"/>
      <c r="FWP175" s="8"/>
      <c r="FWQ175" s="8"/>
      <c r="FWR175" s="8"/>
      <c r="FWS175" s="8"/>
      <c r="FWT175" s="8"/>
      <c r="FWU175" s="8"/>
      <c r="FWV175" s="8"/>
      <c r="FWW175" s="8"/>
      <c r="FWX175" s="8"/>
      <c r="FWY175" s="8"/>
      <c r="FWZ175" s="8"/>
      <c r="FXA175" s="8"/>
      <c r="FXB175" s="8"/>
      <c r="FXC175" s="8"/>
      <c r="FXD175" s="8"/>
      <c r="FXE175" s="8"/>
      <c r="FXF175" s="8"/>
      <c r="FXG175" s="8"/>
      <c r="FXH175" s="8"/>
      <c r="FXI175" s="8"/>
      <c r="FXJ175" s="8"/>
      <c r="FXK175" s="8"/>
      <c r="FXL175" s="8"/>
      <c r="FXM175" s="8"/>
      <c r="FXN175" s="8"/>
      <c r="FXO175" s="8"/>
      <c r="FXP175" s="8"/>
      <c r="FXQ175" s="8"/>
      <c r="FXR175" s="8"/>
      <c r="FXS175" s="8"/>
      <c r="FXT175" s="8"/>
      <c r="FXU175" s="8"/>
      <c r="FXV175" s="8"/>
      <c r="FXW175" s="8"/>
      <c r="FXX175" s="8"/>
      <c r="FXY175" s="8"/>
      <c r="FXZ175" s="8"/>
      <c r="FYA175" s="8"/>
      <c r="FYB175" s="8"/>
      <c r="FYC175" s="8"/>
      <c r="FYD175" s="8"/>
      <c r="FYE175" s="8"/>
      <c r="FYF175" s="8"/>
      <c r="FYG175" s="8"/>
      <c r="FYH175" s="8"/>
      <c r="FYI175" s="8"/>
      <c r="FYJ175" s="8"/>
      <c r="FYK175" s="8"/>
      <c r="FYL175" s="8"/>
      <c r="FYM175" s="8"/>
      <c r="FYN175" s="8"/>
      <c r="FYO175" s="8"/>
      <c r="FYP175" s="8"/>
      <c r="FYQ175" s="8"/>
      <c r="FYR175" s="8"/>
      <c r="FYS175" s="8"/>
      <c r="FYT175" s="8"/>
      <c r="FYU175" s="8"/>
      <c r="FYV175" s="8"/>
      <c r="FYW175" s="8"/>
      <c r="FYX175" s="8"/>
      <c r="FYY175" s="8"/>
      <c r="FYZ175" s="8"/>
      <c r="FZA175" s="8"/>
      <c r="FZB175" s="8"/>
      <c r="FZC175" s="8"/>
      <c r="FZD175" s="8"/>
      <c r="FZE175" s="8"/>
      <c r="FZF175" s="8"/>
      <c r="FZG175" s="8"/>
      <c r="FZH175" s="8"/>
      <c r="FZI175" s="8"/>
      <c r="FZJ175" s="8"/>
      <c r="FZK175" s="8"/>
      <c r="FZL175" s="8"/>
      <c r="FZM175" s="8"/>
      <c r="FZN175" s="8"/>
      <c r="FZO175" s="8"/>
      <c r="FZP175" s="8"/>
      <c r="FZQ175" s="8"/>
      <c r="FZR175" s="8"/>
      <c r="FZS175" s="8"/>
      <c r="FZT175" s="8"/>
      <c r="FZU175" s="8"/>
      <c r="FZV175" s="8"/>
      <c r="FZW175" s="8"/>
      <c r="FZX175" s="8"/>
      <c r="FZY175" s="8"/>
      <c r="FZZ175" s="8"/>
      <c r="GAA175" s="8"/>
      <c r="GAB175" s="8"/>
      <c r="GAC175" s="8"/>
      <c r="GAD175" s="8"/>
      <c r="GAE175" s="8"/>
      <c r="GAF175" s="8"/>
      <c r="GAG175" s="8"/>
      <c r="GAH175" s="8"/>
      <c r="GAI175" s="8"/>
      <c r="GAJ175" s="8"/>
      <c r="GAK175" s="8"/>
      <c r="GAL175" s="8"/>
      <c r="GAM175" s="8"/>
      <c r="GAN175" s="8"/>
      <c r="GAO175" s="8"/>
      <c r="GAP175" s="8"/>
      <c r="GAQ175" s="8"/>
      <c r="GAR175" s="8"/>
      <c r="GAS175" s="8"/>
      <c r="GAT175" s="8"/>
      <c r="GAU175" s="8"/>
      <c r="GAV175" s="8"/>
      <c r="GAW175" s="8"/>
      <c r="GAX175" s="8"/>
      <c r="GAY175" s="8"/>
      <c r="GAZ175" s="8"/>
      <c r="GBA175" s="8"/>
      <c r="GBB175" s="8"/>
      <c r="GBC175" s="8"/>
      <c r="GBD175" s="8"/>
      <c r="GBE175" s="8"/>
      <c r="GBF175" s="8"/>
      <c r="GBG175" s="8"/>
      <c r="GBH175" s="8"/>
      <c r="GBI175" s="8"/>
      <c r="GBJ175" s="8"/>
      <c r="GBK175" s="8"/>
      <c r="GBL175" s="8"/>
      <c r="GBM175" s="8"/>
      <c r="GBN175" s="8"/>
      <c r="GBO175" s="8"/>
      <c r="GBP175" s="8"/>
      <c r="GBQ175" s="8"/>
      <c r="GBR175" s="8"/>
      <c r="GBS175" s="8"/>
      <c r="GBT175" s="8"/>
      <c r="GBU175" s="8"/>
      <c r="GBV175" s="8"/>
      <c r="GBW175" s="8"/>
      <c r="GBX175" s="8"/>
      <c r="GBY175" s="8"/>
      <c r="GBZ175" s="8"/>
      <c r="GCA175" s="8"/>
      <c r="GCB175" s="8"/>
      <c r="GCC175" s="8"/>
      <c r="GCD175" s="8"/>
      <c r="GCE175" s="8"/>
      <c r="GCF175" s="8"/>
      <c r="GCG175" s="8"/>
      <c r="GCH175" s="8"/>
      <c r="GCI175" s="8"/>
      <c r="GCJ175" s="8"/>
      <c r="GCK175" s="8"/>
      <c r="GCL175" s="8"/>
      <c r="GCM175" s="8"/>
      <c r="GCN175" s="8"/>
      <c r="GCO175" s="8"/>
      <c r="GCP175" s="8"/>
      <c r="GCQ175" s="8"/>
      <c r="GCR175" s="8"/>
      <c r="GCS175" s="8"/>
      <c r="GCT175" s="8"/>
      <c r="GCU175" s="8"/>
      <c r="GCV175" s="8"/>
      <c r="GCW175" s="8"/>
      <c r="GCX175" s="8"/>
      <c r="GCY175" s="8"/>
      <c r="GCZ175" s="8"/>
      <c r="GDA175" s="8"/>
      <c r="GDB175" s="8"/>
      <c r="GDC175" s="8"/>
      <c r="GDD175" s="8"/>
      <c r="GDE175" s="8"/>
      <c r="GDF175" s="8"/>
      <c r="GDG175" s="8"/>
      <c r="GDH175" s="8"/>
      <c r="GDI175" s="8"/>
      <c r="GDJ175" s="8"/>
      <c r="GDK175" s="8"/>
      <c r="GDL175" s="8"/>
      <c r="GDM175" s="8"/>
      <c r="GDN175" s="8"/>
      <c r="GDO175" s="8"/>
      <c r="GDP175" s="8"/>
      <c r="GDQ175" s="8"/>
      <c r="GDR175" s="8"/>
      <c r="GDS175" s="8"/>
      <c r="GDT175" s="8"/>
      <c r="GDU175" s="8"/>
      <c r="GDV175" s="8"/>
      <c r="GDW175" s="8"/>
      <c r="GDX175" s="8"/>
      <c r="GDY175" s="8"/>
      <c r="GDZ175" s="8"/>
      <c r="GEA175" s="8"/>
      <c r="GEB175" s="8"/>
      <c r="GEC175" s="8"/>
      <c r="GED175" s="8"/>
      <c r="GEE175" s="8"/>
      <c r="GEF175" s="8"/>
      <c r="GEG175" s="8"/>
      <c r="GEH175" s="8"/>
      <c r="GEI175" s="8"/>
      <c r="GEJ175" s="8"/>
      <c r="GEK175" s="8"/>
      <c r="GEL175" s="8"/>
      <c r="GEM175" s="8"/>
      <c r="GEN175" s="8"/>
      <c r="GEO175" s="8"/>
      <c r="GEP175" s="8"/>
      <c r="GEQ175" s="8"/>
      <c r="GER175" s="8"/>
      <c r="GES175" s="8"/>
      <c r="GET175" s="8"/>
      <c r="GEU175" s="8"/>
      <c r="GEV175" s="8"/>
      <c r="GEW175" s="8"/>
      <c r="GEX175" s="8"/>
      <c r="GEY175" s="8"/>
      <c r="GEZ175" s="8"/>
      <c r="GFA175" s="8"/>
      <c r="GFB175" s="8"/>
      <c r="GFC175" s="8"/>
      <c r="GFD175" s="8"/>
      <c r="GFE175" s="8"/>
      <c r="GFF175" s="8"/>
      <c r="GFG175" s="8"/>
      <c r="GFH175" s="8"/>
      <c r="GFI175" s="8"/>
      <c r="GFJ175" s="8"/>
      <c r="GFK175" s="8"/>
      <c r="GFL175" s="8"/>
      <c r="GFM175" s="8"/>
      <c r="GFN175" s="8"/>
      <c r="GFO175" s="8"/>
      <c r="GFP175" s="8"/>
      <c r="GFQ175" s="8"/>
      <c r="GFR175" s="8"/>
      <c r="GFS175" s="8"/>
      <c r="GFT175" s="8"/>
      <c r="GFU175" s="8"/>
      <c r="GFV175" s="8"/>
      <c r="GFW175" s="8"/>
      <c r="GFX175" s="8"/>
      <c r="GFY175" s="8"/>
      <c r="GFZ175" s="8"/>
      <c r="GGA175" s="8"/>
      <c r="GGB175" s="8"/>
      <c r="GGC175" s="8"/>
      <c r="GGD175" s="8"/>
      <c r="GGE175" s="8"/>
      <c r="GGF175" s="8"/>
      <c r="GGG175" s="8"/>
      <c r="GGH175" s="8"/>
      <c r="GGI175" s="8"/>
      <c r="GGJ175" s="8"/>
      <c r="GGK175" s="8"/>
      <c r="GGL175" s="8"/>
      <c r="GGM175" s="8"/>
      <c r="GGN175" s="8"/>
      <c r="GGO175" s="8"/>
      <c r="GGP175" s="8"/>
      <c r="GGQ175" s="8"/>
      <c r="GGR175" s="8"/>
      <c r="GGS175" s="8"/>
      <c r="GGT175" s="8"/>
      <c r="GGU175" s="8"/>
      <c r="GGV175" s="8"/>
      <c r="GGW175" s="8"/>
      <c r="GGX175" s="8"/>
      <c r="GGY175" s="8"/>
      <c r="GGZ175" s="8"/>
      <c r="GHA175" s="8"/>
      <c r="GHB175" s="8"/>
      <c r="GHC175" s="8"/>
      <c r="GHD175" s="8"/>
      <c r="GHE175" s="8"/>
      <c r="GHF175" s="8"/>
      <c r="GHG175" s="8"/>
      <c r="GHH175" s="8"/>
      <c r="GHI175" s="8"/>
      <c r="GHJ175" s="8"/>
      <c r="GHK175" s="8"/>
      <c r="GHL175" s="8"/>
      <c r="GHM175" s="8"/>
      <c r="GHN175" s="8"/>
      <c r="GHO175" s="8"/>
      <c r="GHP175" s="8"/>
      <c r="GHQ175" s="8"/>
      <c r="GHR175" s="8"/>
      <c r="GHS175" s="8"/>
      <c r="GHT175" s="8"/>
      <c r="GHU175" s="8"/>
      <c r="GHV175" s="8"/>
      <c r="GHW175" s="8"/>
      <c r="GHX175" s="8"/>
      <c r="GHY175" s="8"/>
      <c r="GHZ175" s="8"/>
      <c r="GIA175" s="8"/>
      <c r="GIB175" s="8"/>
      <c r="GIC175" s="8"/>
      <c r="GID175" s="8"/>
      <c r="GIE175" s="8"/>
      <c r="GIF175" s="8"/>
      <c r="GIG175" s="8"/>
      <c r="GIH175" s="8"/>
      <c r="GII175" s="8"/>
      <c r="GIJ175" s="8"/>
      <c r="GIK175" s="8"/>
      <c r="GIL175" s="8"/>
      <c r="GIM175" s="8"/>
      <c r="GIN175" s="8"/>
      <c r="GIO175" s="8"/>
      <c r="GIP175" s="8"/>
      <c r="GIQ175" s="8"/>
      <c r="GIR175" s="8"/>
      <c r="GIS175" s="8"/>
      <c r="GIT175" s="8"/>
      <c r="GIU175" s="8"/>
      <c r="GIV175" s="8"/>
      <c r="GIW175" s="8"/>
      <c r="GIX175" s="8"/>
      <c r="GIY175" s="8"/>
      <c r="GIZ175" s="8"/>
      <c r="GJA175" s="8"/>
      <c r="GJB175" s="8"/>
      <c r="GJC175" s="8"/>
      <c r="GJD175" s="8"/>
      <c r="GJE175" s="8"/>
      <c r="GJF175" s="8"/>
      <c r="GJG175" s="8"/>
      <c r="GJH175" s="8"/>
      <c r="GJI175" s="8"/>
      <c r="GJJ175" s="8"/>
      <c r="GJK175" s="8"/>
      <c r="GJL175" s="8"/>
      <c r="GJM175" s="8"/>
      <c r="GJN175" s="8"/>
      <c r="GJO175" s="8"/>
      <c r="GJP175" s="8"/>
      <c r="GJQ175" s="8"/>
      <c r="GJR175" s="8"/>
      <c r="GJS175" s="8"/>
      <c r="GJT175" s="8"/>
      <c r="GJU175" s="8"/>
      <c r="GJV175" s="8"/>
      <c r="GJW175" s="8"/>
      <c r="GJX175" s="8"/>
      <c r="GJY175" s="8"/>
      <c r="GJZ175" s="8"/>
      <c r="GKA175" s="8"/>
      <c r="GKB175" s="8"/>
      <c r="GKC175" s="8"/>
      <c r="GKD175" s="8"/>
      <c r="GKE175" s="8"/>
      <c r="GKF175" s="8"/>
      <c r="GKG175" s="8"/>
      <c r="GKH175" s="8"/>
      <c r="GKI175" s="8"/>
      <c r="GKJ175" s="8"/>
      <c r="GKK175" s="8"/>
      <c r="GKL175" s="8"/>
      <c r="GKM175" s="8"/>
      <c r="GKN175" s="8"/>
      <c r="GKO175" s="8"/>
      <c r="GKP175" s="8"/>
      <c r="GKQ175" s="8"/>
      <c r="GKR175" s="8"/>
      <c r="GKS175" s="8"/>
      <c r="GKT175" s="8"/>
      <c r="GKU175" s="8"/>
      <c r="GKV175" s="8"/>
      <c r="GKW175" s="8"/>
      <c r="GKX175" s="8"/>
      <c r="GKY175" s="8"/>
      <c r="GKZ175" s="8"/>
      <c r="GLA175" s="8"/>
      <c r="GLB175" s="8"/>
      <c r="GLC175" s="8"/>
      <c r="GLD175" s="8"/>
      <c r="GLE175" s="8"/>
      <c r="GLF175" s="8"/>
      <c r="GLG175" s="8"/>
      <c r="GLH175" s="8"/>
      <c r="GLI175" s="8"/>
      <c r="GLJ175" s="8"/>
      <c r="GLK175" s="8"/>
      <c r="GLL175" s="8"/>
      <c r="GLM175" s="8"/>
      <c r="GLN175" s="8"/>
      <c r="GLO175" s="8"/>
      <c r="GLP175" s="8"/>
      <c r="GLQ175" s="8"/>
      <c r="GLR175" s="8"/>
      <c r="GLS175" s="8"/>
      <c r="GLT175" s="8"/>
      <c r="GLU175" s="8"/>
      <c r="GLV175" s="8"/>
      <c r="GLW175" s="8"/>
      <c r="GLX175" s="8"/>
      <c r="GLY175" s="8"/>
      <c r="GLZ175" s="8"/>
      <c r="GMA175" s="8"/>
      <c r="GMB175" s="8"/>
      <c r="GMC175" s="8"/>
      <c r="GMD175" s="8"/>
      <c r="GME175" s="8"/>
      <c r="GMF175" s="8"/>
      <c r="GMG175" s="8"/>
      <c r="GMH175" s="8"/>
      <c r="GMI175" s="8"/>
      <c r="GMJ175" s="8"/>
      <c r="GMK175" s="8"/>
      <c r="GML175" s="8"/>
      <c r="GMM175" s="8"/>
      <c r="GMN175" s="8"/>
      <c r="GMO175" s="8"/>
      <c r="GMP175" s="8"/>
      <c r="GMQ175" s="8"/>
      <c r="GMR175" s="8"/>
      <c r="GMS175" s="8"/>
      <c r="GMT175" s="8"/>
      <c r="GMU175" s="8"/>
      <c r="GMV175" s="8"/>
      <c r="GMW175" s="8"/>
      <c r="GMX175" s="8"/>
      <c r="GMY175" s="8"/>
      <c r="GMZ175" s="8"/>
      <c r="GNA175" s="8"/>
      <c r="GNB175" s="8"/>
      <c r="GNC175" s="8"/>
      <c r="GND175" s="8"/>
      <c r="GNE175" s="8"/>
      <c r="GNF175" s="8"/>
      <c r="GNG175" s="8"/>
      <c r="GNH175" s="8"/>
      <c r="GNI175" s="8"/>
      <c r="GNJ175" s="8"/>
      <c r="GNK175" s="8"/>
      <c r="GNL175" s="8"/>
      <c r="GNM175" s="8"/>
      <c r="GNN175" s="8"/>
      <c r="GNO175" s="8"/>
      <c r="GNP175" s="8"/>
      <c r="GNQ175" s="8"/>
      <c r="GNR175" s="8"/>
      <c r="GNS175" s="8"/>
      <c r="GNT175" s="8"/>
      <c r="GNU175" s="8"/>
      <c r="GNV175" s="8"/>
      <c r="GNW175" s="8"/>
      <c r="GNX175" s="8"/>
      <c r="GNY175" s="8"/>
      <c r="GNZ175" s="8"/>
      <c r="GOA175" s="8"/>
      <c r="GOB175" s="8"/>
      <c r="GOC175" s="8"/>
      <c r="GOD175" s="8"/>
      <c r="GOE175" s="8"/>
      <c r="GOF175" s="8"/>
      <c r="GOG175" s="8"/>
      <c r="GOH175" s="8"/>
      <c r="GOI175" s="8"/>
      <c r="GOJ175" s="8"/>
      <c r="GOK175" s="8"/>
      <c r="GOL175" s="8"/>
      <c r="GOM175" s="8"/>
      <c r="GON175" s="8"/>
      <c r="GOO175" s="8"/>
      <c r="GOP175" s="8"/>
      <c r="GOQ175" s="8"/>
      <c r="GOR175" s="8"/>
      <c r="GOS175" s="8"/>
      <c r="GOT175" s="8"/>
      <c r="GOU175" s="8"/>
      <c r="GOV175" s="8"/>
      <c r="GOW175" s="8"/>
      <c r="GOX175" s="8"/>
      <c r="GOY175" s="8"/>
      <c r="GOZ175" s="8"/>
      <c r="GPA175" s="8"/>
      <c r="GPB175" s="8"/>
      <c r="GPC175" s="8"/>
      <c r="GPD175" s="8"/>
      <c r="GPE175" s="8"/>
      <c r="GPF175" s="8"/>
      <c r="GPG175" s="8"/>
      <c r="GPH175" s="8"/>
      <c r="GPI175" s="8"/>
      <c r="GPJ175" s="8"/>
      <c r="GPK175" s="8"/>
      <c r="GPL175" s="8"/>
      <c r="GPM175" s="8"/>
      <c r="GPN175" s="8"/>
      <c r="GPO175" s="8"/>
      <c r="GPP175" s="8"/>
      <c r="GPQ175" s="8"/>
      <c r="GPR175" s="8"/>
      <c r="GPS175" s="8"/>
      <c r="GPT175" s="8"/>
      <c r="GPU175" s="8"/>
      <c r="GPV175" s="8"/>
      <c r="GPW175" s="8"/>
      <c r="GPX175" s="8"/>
      <c r="GPY175" s="8"/>
      <c r="GPZ175" s="8"/>
      <c r="GQA175" s="8"/>
      <c r="GQB175" s="8"/>
      <c r="GQC175" s="8"/>
      <c r="GQD175" s="8"/>
      <c r="GQE175" s="8"/>
      <c r="GQF175" s="8"/>
      <c r="GQG175" s="8"/>
      <c r="GQH175" s="8"/>
      <c r="GQI175" s="8"/>
      <c r="GQJ175" s="8"/>
      <c r="GQK175" s="8"/>
      <c r="GQL175" s="8"/>
      <c r="GQM175" s="8"/>
      <c r="GQN175" s="8"/>
      <c r="GQO175" s="8"/>
      <c r="GQP175" s="8"/>
      <c r="GQQ175" s="8"/>
      <c r="GQR175" s="8"/>
      <c r="GQS175" s="8"/>
      <c r="GQT175" s="8"/>
      <c r="GQU175" s="8"/>
      <c r="GQV175" s="8"/>
      <c r="GQW175" s="8"/>
      <c r="GQX175" s="8"/>
      <c r="GQY175" s="8"/>
      <c r="GQZ175" s="8"/>
      <c r="GRA175" s="8"/>
      <c r="GRB175" s="8"/>
      <c r="GRC175" s="8"/>
      <c r="GRD175" s="8"/>
      <c r="GRE175" s="8"/>
      <c r="GRF175" s="8"/>
      <c r="GRG175" s="8"/>
      <c r="GRH175" s="8"/>
      <c r="GRI175" s="8"/>
      <c r="GRJ175" s="8"/>
      <c r="GRK175" s="8"/>
      <c r="GRL175" s="8"/>
      <c r="GRM175" s="8"/>
      <c r="GRN175" s="8"/>
      <c r="GRO175" s="8"/>
      <c r="GRP175" s="8"/>
      <c r="GRQ175" s="8"/>
      <c r="GRR175" s="8"/>
      <c r="GRS175" s="8"/>
      <c r="GRT175" s="8"/>
      <c r="GRU175" s="8"/>
      <c r="GRV175" s="8"/>
      <c r="GRW175" s="8"/>
      <c r="GRX175" s="8"/>
      <c r="GRY175" s="8"/>
      <c r="GRZ175" s="8"/>
      <c r="GSA175" s="8"/>
      <c r="GSB175" s="8"/>
      <c r="GSC175" s="8"/>
      <c r="GSD175" s="8"/>
      <c r="GSE175" s="8"/>
      <c r="GSF175" s="8"/>
      <c r="GSG175" s="8"/>
      <c r="GSH175" s="8"/>
      <c r="GSI175" s="8"/>
      <c r="GSJ175" s="8"/>
      <c r="GSK175" s="8"/>
      <c r="GSL175" s="8"/>
      <c r="GSM175" s="8"/>
      <c r="GSN175" s="8"/>
      <c r="GSO175" s="8"/>
      <c r="GSP175" s="8"/>
      <c r="GSQ175" s="8"/>
      <c r="GSR175" s="8"/>
      <c r="GSS175" s="8"/>
      <c r="GST175" s="8"/>
      <c r="GSU175" s="8"/>
      <c r="GSV175" s="8"/>
      <c r="GSW175" s="8"/>
      <c r="GSX175" s="8"/>
      <c r="GSY175" s="8"/>
      <c r="GSZ175" s="8"/>
      <c r="GTA175" s="8"/>
      <c r="GTB175" s="8"/>
      <c r="GTC175" s="8"/>
      <c r="GTD175" s="8"/>
      <c r="GTE175" s="8"/>
      <c r="GTF175" s="8"/>
      <c r="GTG175" s="8"/>
      <c r="GTH175" s="8"/>
      <c r="GTI175" s="8"/>
      <c r="GTJ175" s="8"/>
      <c r="GTK175" s="8"/>
      <c r="GTL175" s="8"/>
      <c r="GTM175" s="8"/>
      <c r="GTN175" s="8"/>
      <c r="GTO175" s="8"/>
      <c r="GTP175" s="8"/>
      <c r="GTQ175" s="8"/>
      <c r="GTR175" s="8"/>
      <c r="GTS175" s="8"/>
      <c r="GTT175" s="8"/>
      <c r="GTU175" s="8"/>
      <c r="GTV175" s="8"/>
      <c r="GTW175" s="8"/>
      <c r="GTX175" s="8"/>
      <c r="GTY175" s="8"/>
      <c r="GTZ175" s="8"/>
      <c r="GUA175" s="8"/>
      <c r="GUB175" s="8"/>
      <c r="GUC175" s="8"/>
      <c r="GUD175" s="8"/>
      <c r="GUE175" s="8"/>
      <c r="GUF175" s="8"/>
      <c r="GUG175" s="8"/>
      <c r="GUH175" s="8"/>
      <c r="GUI175" s="8"/>
      <c r="GUJ175" s="8"/>
      <c r="GUK175" s="8"/>
      <c r="GUL175" s="8"/>
      <c r="GUM175" s="8"/>
      <c r="GUN175" s="8"/>
      <c r="GUO175" s="8"/>
      <c r="GUP175" s="8"/>
      <c r="GUQ175" s="8"/>
      <c r="GUR175" s="8"/>
      <c r="GUS175" s="8"/>
      <c r="GUT175" s="8"/>
      <c r="GUU175" s="8"/>
      <c r="GUV175" s="8"/>
      <c r="GUW175" s="8"/>
      <c r="GUX175" s="8"/>
      <c r="GUY175" s="8"/>
      <c r="GUZ175" s="8"/>
      <c r="GVA175" s="8"/>
      <c r="GVB175" s="8"/>
      <c r="GVC175" s="8"/>
      <c r="GVD175" s="8"/>
      <c r="GVE175" s="8"/>
      <c r="GVF175" s="8"/>
      <c r="GVG175" s="8"/>
      <c r="GVH175" s="8"/>
      <c r="GVI175" s="8"/>
      <c r="GVJ175" s="8"/>
      <c r="GVK175" s="8"/>
      <c r="GVL175" s="8"/>
      <c r="GVM175" s="8"/>
      <c r="GVN175" s="8"/>
      <c r="GVO175" s="8"/>
      <c r="GVP175" s="8"/>
      <c r="GVQ175" s="8"/>
      <c r="GVR175" s="8"/>
      <c r="GVS175" s="8"/>
      <c r="GVT175" s="8"/>
      <c r="GVU175" s="8"/>
      <c r="GVV175" s="8"/>
      <c r="GVW175" s="8"/>
      <c r="GVX175" s="8"/>
      <c r="GVY175" s="8"/>
      <c r="GVZ175" s="8"/>
      <c r="GWA175" s="8"/>
      <c r="GWB175" s="8"/>
      <c r="GWC175" s="8"/>
      <c r="GWD175" s="8"/>
      <c r="GWE175" s="8"/>
      <c r="GWF175" s="8"/>
      <c r="GWG175" s="8"/>
      <c r="GWH175" s="8"/>
      <c r="GWI175" s="8"/>
      <c r="GWJ175" s="8"/>
      <c r="GWK175" s="8"/>
      <c r="GWL175" s="8"/>
      <c r="GWM175" s="8"/>
      <c r="GWN175" s="8"/>
      <c r="GWO175" s="8"/>
      <c r="GWP175" s="8"/>
      <c r="GWQ175" s="8"/>
      <c r="GWR175" s="8"/>
      <c r="GWS175" s="8"/>
      <c r="GWT175" s="8"/>
      <c r="GWU175" s="8"/>
      <c r="GWV175" s="8"/>
      <c r="GWW175" s="8"/>
      <c r="GWX175" s="8"/>
      <c r="GWY175" s="8"/>
      <c r="GWZ175" s="8"/>
      <c r="GXA175" s="8"/>
      <c r="GXB175" s="8"/>
      <c r="GXC175" s="8"/>
      <c r="GXD175" s="8"/>
      <c r="GXE175" s="8"/>
      <c r="GXF175" s="8"/>
      <c r="GXG175" s="8"/>
      <c r="GXH175" s="8"/>
      <c r="GXI175" s="8"/>
      <c r="GXJ175" s="8"/>
      <c r="GXK175" s="8"/>
      <c r="GXL175" s="8"/>
      <c r="GXM175" s="8"/>
      <c r="GXN175" s="8"/>
      <c r="GXO175" s="8"/>
      <c r="GXP175" s="8"/>
      <c r="GXQ175" s="8"/>
      <c r="GXR175" s="8"/>
      <c r="GXS175" s="8"/>
      <c r="GXT175" s="8"/>
      <c r="GXU175" s="8"/>
      <c r="GXV175" s="8"/>
      <c r="GXW175" s="8"/>
      <c r="GXX175" s="8"/>
      <c r="GXY175" s="8"/>
      <c r="GXZ175" s="8"/>
      <c r="GYA175" s="8"/>
      <c r="GYB175" s="8"/>
      <c r="GYC175" s="8"/>
      <c r="GYD175" s="8"/>
      <c r="GYE175" s="8"/>
      <c r="GYF175" s="8"/>
      <c r="GYG175" s="8"/>
      <c r="GYH175" s="8"/>
      <c r="GYI175" s="8"/>
      <c r="GYJ175" s="8"/>
      <c r="GYK175" s="8"/>
      <c r="GYL175" s="8"/>
      <c r="GYM175" s="8"/>
      <c r="GYN175" s="8"/>
      <c r="GYO175" s="8"/>
      <c r="GYP175" s="8"/>
      <c r="GYQ175" s="8"/>
      <c r="GYR175" s="8"/>
      <c r="GYS175" s="8"/>
      <c r="GYT175" s="8"/>
      <c r="GYU175" s="8"/>
      <c r="GYV175" s="8"/>
      <c r="GYW175" s="8"/>
      <c r="GYX175" s="8"/>
      <c r="GYY175" s="8"/>
      <c r="GYZ175" s="8"/>
      <c r="GZA175" s="8"/>
      <c r="GZB175" s="8"/>
      <c r="GZC175" s="8"/>
      <c r="GZD175" s="8"/>
      <c r="GZE175" s="8"/>
      <c r="GZF175" s="8"/>
      <c r="GZG175" s="8"/>
      <c r="GZH175" s="8"/>
      <c r="GZI175" s="8"/>
      <c r="GZJ175" s="8"/>
      <c r="GZK175" s="8"/>
      <c r="GZL175" s="8"/>
      <c r="GZM175" s="8"/>
      <c r="GZN175" s="8"/>
      <c r="GZO175" s="8"/>
      <c r="GZP175" s="8"/>
      <c r="GZQ175" s="8"/>
      <c r="GZR175" s="8"/>
      <c r="GZS175" s="8"/>
      <c r="GZT175" s="8"/>
      <c r="GZU175" s="8"/>
      <c r="GZV175" s="8"/>
      <c r="GZW175" s="8"/>
      <c r="GZX175" s="8"/>
      <c r="GZY175" s="8"/>
      <c r="GZZ175" s="8"/>
      <c r="HAA175" s="8"/>
      <c r="HAB175" s="8"/>
      <c r="HAC175" s="8"/>
      <c r="HAD175" s="8"/>
      <c r="HAE175" s="8"/>
      <c r="HAF175" s="8"/>
      <c r="HAG175" s="8"/>
      <c r="HAH175" s="8"/>
      <c r="HAI175" s="8"/>
      <c r="HAJ175" s="8"/>
      <c r="HAK175" s="8"/>
      <c r="HAL175" s="8"/>
      <c r="HAM175" s="8"/>
      <c r="HAN175" s="8"/>
      <c r="HAO175" s="8"/>
      <c r="HAP175" s="8"/>
      <c r="HAQ175" s="8"/>
      <c r="HAR175" s="8"/>
      <c r="HAS175" s="8"/>
      <c r="HAT175" s="8"/>
      <c r="HAU175" s="8"/>
      <c r="HAV175" s="8"/>
      <c r="HAW175" s="8"/>
      <c r="HAX175" s="8"/>
      <c r="HAY175" s="8"/>
      <c r="HAZ175" s="8"/>
      <c r="HBA175" s="8"/>
      <c r="HBB175" s="8"/>
      <c r="HBC175" s="8"/>
      <c r="HBD175" s="8"/>
      <c r="HBE175" s="8"/>
      <c r="HBF175" s="8"/>
      <c r="HBG175" s="8"/>
      <c r="HBH175" s="8"/>
      <c r="HBI175" s="8"/>
      <c r="HBJ175" s="8"/>
      <c r="HBK175" s="8"/>
      <c r="HBL175" s="8"/>
      <c r="HBM175" s="8"/>
      <c r="HBN175" s="8"/>
      <c r="HBO175" s="8"/>
      <c r="HBP175" s="8"/>
      <c r="HBQ175" s="8"/>
      <c r="HBR175" s="8"/>
      <c r="HBS175" s="8"/>
      <c r="HBT175" s="8"/>
      <c r="HBU175" s="8"/>
      <c r="HBV175" s="8"/>
      <c r="HBW175" s="8"/>
      <c r="HBX175" s="8"/>
      <c r="HBY175" s="8"/>
      <c r="HBZ175" s="8"/>
      <c r="HCA175" s="8"/>
      <c r="HCB175" s="8"/>
      <c r="HCC175" s="8"/>
      <c r="HCD175" s="8"/>
      <c r="HCE175" s="8"/>
      <c r="HCF175" s="8"/>
      <c r="HCG175" s="8"/>
      <c r="HCH175" s="8"/>
      <c r="HCI175" s="8"/>
      <c r="HCJ175" s="8"/>
      <c r="HCK175" s="8"/>
      <c r="HCL175" s="8"/>
      <c r="HCM175" s="8"/>
      <c r="HCN175" s="8"/>
      <c r="HCO175" s="8"/>
      <c r="HCP175" s="8"/>
      <c r="HCQ175" s="8"/>
      <c r="HCR175" s="8"/>
      <c r="HCS175" s="8"/>
      <c r="HCT175" s="8"/>
      <c r="HCU175" s="8"/>
      <c r="HCV175" s="8"/>
      <c r="HCW175" s="8"/>
      <c r="HCX175" s="8"/>
      <c r="HCY175" s="8"/>
      <c r="HCZ175" s="8"/>
      <c r="HDA175" s="8"/>
      <c r="HDB175" s="8"/>
      <c r="HDC175" s="8"/>
      <c r="HDD175" s="8"/>
      <c r="HDE175" s="8"/>
      <c r="HDF175" s="8"/>
      <c r="HDG175" s="8"/>
      <c r="HDH175" s="8"/>
      <c r="HDI175" s="8"/>
      <c r="HDJ175" s="8"/>
      <c r="HDK175" s="8"/>
      <c r="HDL175" s="8"/>
      <c r="HDM175" s="8"/>
      <c r="HDN175" s="8"/>
      <c r="HDO175" s="8"/>
      <c r="HDP175" s="8"/>
      <c r="HDQ175" s="8"/>
      <c r="HDR175" s="8"/>
      <c r="HDS175" s="8"/>
      <c r="HDT175" s="8"/>
      <c r="HDU175" s="8"/>
      <c r="HDV175" s="8"/>
      <c r="HDW175" s="8"/>
      <c r="HDX175" s="8"/>
      <c r="HDY175" s="8"/>
      <c r="HDZ175" s="8"/>
      <c r="HEA175" s="8"/>
      <c r="HEB175" s="8"/>
      <c r="HEC175" s="8"/>
      <c r="HED175" s="8"/>
      <c r="HEE175" s="8"/>
      <c r="HEF175" s="8"/>
      <c r="HEG175" s="8"/>
      <c r="HEH175" s="8"/>
      <c r="HEI175" s="8"/>
      <c r="HEJ175" s="8"/>
      <c r="HEK175" s="8"/>
      <c r="HEL175" s="8"/>
      <c r="HEM175" s="8"/>
      <c r="HEN175" s="8"/>
      <c r="HEO175" s="8"/>
      <c r="HEP175" s="8"/>
      <c r="HEQ175" s="8"/>
      <c r="HER175" s="8"/>
      <c r="HES175" s="8"/>
      <c r="HET175" s="8"/>
      <c r="HEU175" s="8"/>
      <c r="HEV175" s="8"/>
      <c r="HEW175" s="8"/>
      <c r="HEX175" s="8"/>
      <c r="HEY175" s="8"/>
      <c r="HEZ175" s="8"/>
      <c r="HFA175" s="8"/>
      <c r="HFB175" s="8"/>
      <c r="HFC175" s="8"/>
      <c r="HFD175" s="8"/>
      <c r="HFE175" s="8"/>
      <c r="HFF175" s="8"/>
      <c r="HFG175" s="8"/>
      <c r="HFH175" s="8"/>
      <c r="HFI175" s="8"/>
      <c r="HFJ175" s="8"/>
      <c r="HFK175" s="8"/>
      <c r="HFL175" s="8"/>
      <c r="HFM175" s="8"/>
      <c r="HFN175" s="8"/>
      <c r="HFO175" s="8"/>
      <c r="HFP175" s="8"/>
      <c r="HFQ175" s="8"/>
      <c r="HFR175" s="8"/>
      <c r="HFS175" s="8"/>
      <c r="HFT175" s="8"/>
      <c r="HFU175" s="8"/>
      <c r="HFV175" s="8"/>
      <c r="HFW175" s="8"/>
      <c r="HFX175" s="8"/>
      <c r="HFY175" s="8"/>
      <c r="HFZ175" s="8"/>
      <c r="HGA175" s="8"/>
      <c r="HGB175" s="8"/>
      <c r="HGC175" s="8"/>
      <c r="HGD175" s="8"/>
      <c r="HGE175" s="8"/>
      <c r="HGF175" s="8"/>
      <c r="HGG175" s="8"/>
      <c r="HGH175" s="8"/>
      <c r="HGI175" s="8"/>
      <c r="HGJ175" s="8"/>
      <c r="HGK175" s="8"/>
      <c r="HGL175" s="8"/>
      <c r="HGM175" s="8"/>
      <c r="HGN175" s="8"/>
      <c r="HGO175" s="8"/>
      <c r="HGP175" s="8"/>
      <c r="HGQ175" s="8"/>
      <c r="HGR175" s="8"/>
      <c r="HGS175" s="8"/>
      <c r="HGT175" s="8"/>
      <c r="HGU175" s="8"/>
      <c r="HGV175" s="8"/>
      <c r="HGW175" s="8"/>
      <c r="HGX175" s="8"/>
      <c r="HGY175" s="8"/>
      <c r="HGZ175" s="8"/>
      <c r="HHA175" s="8"/>
      <c r="HHB175" s="8"/>
      <c r="HHC175" s="8"/>
      <c r="HHD175" s="8"/>
      <c r="HHE175" s="8"/>
      <c r="HHF175" s="8"/>
      <c r="HHG175" s="8"/>
      <c r="HHH175" s="8"/>
      <c r="HHI175" s="8"/>
      <c r="HHJ175" s="8"/>
      <c r="HHK175" s="8"/>
      <c r="HHL175" s="8"/>
      <c r="HHM175" s="8"/>
      <c r="HHN175" s="8"/>
      <c r="HHO175" s="8"/>
      <c r="HHP175" s="8"/>
      <c r="HHQ175" s="8"/>
      <c r="HHR175" s="8"/>
      <c r="HHS175" s="8"/>
      <c r="HHT175" s="8"/>
      <c r="HHU175" s="8"/>
      <c r="HHV175" s="8"/>
      <c r="HHW175" s="8"/>
      <c r="HHX175" s="8"/>
      <c r="HHY175" s="8"/>
      <c r="HHZ175" s="8"/>
      <c r="HIA175" s="8"/>
      <c r="HIB175" s="8"/>
      <c r="HIC175" s="8"/>
      <c r="HID175" s="8"/>
      <c r="HIE175" s="8"/>
      <c r="HIF175" s="8"/>
      <c r="HIG175" s="8"/>
      <c r="HIH175" s="8"/>
      <c r="HII175" s="8"/>
      <c r="HIJ175" s="8"/>
      <c r="HIK175" s="8"/>
      <c r="HIL175" s="8"/>
      <c r="HIM175" s="8"/>
      <c r="HIN175" s="8"/>
      <c r="HIO175" s="8"/>
      <c r="HIP175" s="8"/>
      <c r="HIQ175" s="8"/>
      <c r="HIR175" s="8"/>
      <c r="HIS175" s="8"/>
      <c r="HIT175" s="8"/>
      <c r="HIU175" s="8"/>
      <c r="HIV175" s="8"/>
      <c r="HIW175" s="8"/>
      <c r="HIX175" s="8"/>
      <c r="HIY175" s="8"/>
      <c r="HIZ175" s="8"/>
      <c r="HJA175" s="8"/>
      <c r="HJB175" s="8"/>
      <c r="HJC175" s="8"/>
      <c r="HJD175" s="8"/>
      <c r="HJE175" s="8"/>
      <c r="HJF175" s="8"/>
      <c r="HJG175" s="8"/>
      <c r="HJH175" s="8"/>
      <c r="HJI175" s="8"/>
      <c r="HJJ175" s="8"/>
      <c r="HJK175" s="8"/>
      <c r="HJL175" s="8"/>
      <c r="HJM175" s="8"/>
      <c r="HJN175" s="8"/>
      <c r="HJO175" s="8"/>
      <c r="HJP175" s="8"/>
      <c r="HJQ175" s="8"/>
      <c r="HJR175" s="8"/>
      <c r="HJS175" s="8"/>
      <c r="HJT175" s="8"/>
      <c r="HJU175" s="8"/>
      <c r="HJV175" s="8"/>
      <c r="HJW175" s="8"/>
      <c r="HJX175" s="8"/>
      <c r="HJY175" s="8"/>
      <c r="HJZ175" s="8"/>
      <c r="HKA175" s="8"/>
      <c r="HKB175" s="8"/>
      <c r="HKC175" s="8"/>
      <c r="HKD175" s="8"/>
      <c r="HKE175" s="8"/>
      <c r="HKF175" s="8"/>
      <c r="HKG175" s="8"/>
      <c r="HKH175" s="8"/>
      <c r="HKI175" s="8"/>
      <c r="HKJ175" s="8"/>
      <c r="HKK175" s="8"/>
      <c r="HKL175" s="8"/>
      <c r="HKM175" s="8"/>
      <c r="HKN175" s="8"/>
      <c r="HKO175" s="8"/>
      <c r="HKP175" s="8"/>
      <c r="HKQ175" s="8"/>
      <c r="HKR175" s="8"/>
      <c r="HKS175" s="8"/>
      <c r="HKT175" s="8"/>
      <c r="HKU175" s="8"/>
      <c r="HKV175" s="8"/>
      <c r="HKW175" s="8"/>
      <c r="HKX175" s="8"/>
      <c r="HKY175" s="8"/>
      <c r="HKZ175" s="8"/>
      <c r="HLA175" s="8"/>
      <c r="HLB175" s="8"/>
      <c r="HLC175" s="8"/>
      <c r="HLD175" s="8"/>
      <c r="HLE175" s="8"/>
      <c r="HLF175" s="8"/>
      <c r="HLG175" s="8"/>
      <c r="HLH175" s="8"/>
      <c r="HLI175" s="8"/>
      <c r="HLJ175" s="8"/>
      <c r="HLK175" s="8"/>
      <c r="HLL175" s="8"/>
      <c r="HLM175" s="8"/>
      <c r="HLN175" s="8"/>
      <c r="HLO175" s="8"/>
      <c r="HLP175" s="8"/>
      <c r="HLQ175" s="8"/>
      <c r="HLR175" s="8"/>
      <c r="HLS175" s="8"/>
      <c r="HLT175" s="8"/>
      <c r="HLU175" s="8"/>
      <c r="HLV175" s="8"/>
      <c r="HLW175" s="8"/>
      <c r="HLX175" s="8"/>
      <c r="HLY175" s="8"/>
      <c r="HLZ175" s="8"/>
      <c r="HMA175" s="8"/>
      <c r="HMB175" s="8"/>
      <c r="HMC175" s="8"/>
      <c r="HMD175" s="8"/>
      <c r="HME175" s="8"/>
      <c r="HMF175" s="8"/>
      <c r="HMG175" s="8"/>
      <c r="HMH175" s="8"/>
      <c r="HMI175" s="8"/>
      <c r="HMJ175" s="8"/>
      <c r="HMK175" s="8"/>
      <c r="HML175" s="8"/>
      <c r="HMM175" s="8"/>
      <c r="HMN175" s="8"/>
      <c r="HMO175" s="8"/>
      <c r="HMP175" s="8"/>
      <c r="HMQ175" s="8"/>
      <c r="HMR175" s="8"/>
      <c r="HMS175" s="8"/>
      <c r="HMT175" s="8"/>
      <c r="HMU175" s="8"/>
      <c r="HMV175" s="8"/>
      <c r="HMW175" s="8"/>
      <c r="HMX175" s="8"/>
      <c r="HMY175" s="8"/>
      <c r="HMZ175" s="8"/>
      <c r="HNA175" s="8"/>
      <c r="HNB175" s="8"/>
      <c r="HNC175" s="8"/>
      <c r="HND175" s="8"/>
      <c r="HNE175" s="8"/>
      <c r="HNF175" s="8"/>
      <c r="HNG175" s="8"/>
      <c r="HNH175" s="8"/>
      <c r="HNI175" s="8"/>
      <c r="HNJ175" s="8"/>
      <c r="HNK175" s="8"/>
      <c r="HNL175" s="8"/>
      <c r="HNM175" s="8"/>
      <c r="HNN175" s="8"/>
      <c r="HNO175" s="8"/>
      <c r="HNP175" s="8"/>
      <c r="HNQ175" s="8"/>
      <c r="HNR175" s="8"/>
      <c r="HNS175" s="8"/>
      <c r="HNT175" s="8"/>
      <c r="HNU175" s="8"/>
      <c r="HNV175" s="8"/>
      <c r="HNW175" s="8"/>
      <c r="HNX175" s="8"/>
      <c r="HNY175" s="8"/>
      <c r="HNZ175" s="8"/>
      <c r="HOA175" s="8"/>
      <c r="HOB175" s="8"/>
      <c r="HOC175" s="8"/>
      <c r="HOD175" s="8"/>
      <c r="HOE175" s="8"/>
      <c r="HOF175" s="8"/>
      <c r="HOG175" s="8"/>
      <c r="HOH175" s="8"/>
      <c r="HOI175" s="8"/>
      <c r="HOJ175" s="8"/>
      <c r="HOK175" s="8"/>
      <c r="HOL175" s="8"/>
      <c r="HOM175" s="8"/>
      <c r="HON175" s="8"/>
      <c r="HOO175" s="8"/>
      <c r="HOP175" s="8"/>
      <c r="HOQ175" s="8"/>
      <c r="HOR175" s="8"/>
      <c r="HOS175" s="8"/>
      <c r="HOT175" s="8"/>
      <c r="HOU175" s="8"/>
      <c r="HOV175" s="8"/>
      <c r="HOW175" s="8"/>
      <c r="HOX175" s="8"/>
      <c r="HOY175" s="8"/>
      <c r="HOZ175" s="8"/>
      <c r="HPA175" s="8"/>
      <c r="HPB175" s="8"/>
      <c r="HPC175" s="8"/>
      <c r="HPD175" s="8"/>
      <c r="HPE175" s="8"/>
      <c r="HPF175" s="8"/>
      <c r="HPG175" s="8"/>
      <c r="HPH175" s="8"/>
      <c r="HPI175" s="8"/>
      <c r="HPJ175" s="8"/>
      <c r="HPK175" s="8"/>
      <c r="HPL175" s="8"/>
      <c r="HPM175" s="8"/>
      <c r="HPN175" s="8"/>
      <c r="HPO175" s="8"/>
      <c r="HPP175" s="8"/>
      <c r="HPQ175" s="8"/>
      <c r="HPR175" s="8"/>
      <c r="HPS175" s="8"/>
      <c r="HPT175" s="8"/>
      <c r="HPU175" s="8"/>
      <c r="HPV175" s="8"/>
      <c r="HPW175" s="8"/>
      <c r="HPX175" s="8"/>
      <c r="HPY175" s="8"/>
      <c r="HPZ175" s="8"/>
      <c r="HQA175" s="8"/>
      <c r="HQB175" s="8"/>
      <c r="HQC175" s="8"/>
      <c r="HQD175" s="8"/>
      <c r="HQE175" s="8"/>
      <c r="HQF175" s="8"/>
      <c r="HQG175" s="8"/>
      <c r="HQH175" s="8"/>
      <c r="HQI175" s="8"/>
      <c r="HQJ175" s="8"/>
      <c r="HQK175" s="8"/>
      <c r="HQL175" s="8"/>
      <c r="HQM175" s="8"/>
      <c r="HQN175" s="8"/>
      <c r="HQO175" s="8"/>
      <c r="HQP175" s="8"/>
      <c r="HQQ175" s="8"/>
      <c r="HQR175" s="8"/>
      <c r="HQS175" s="8"/>
      <c r="HQT175" s="8"/>
      <c r="HQU175" s="8"/>
      <c r="HQV175" s="8"/>
      <c r="HQW175" s="8"/>
      <c r="HQX175" s="8"/>
      <c r="HQY175" s="8"/>
      <c r="HQZ175" s="8"/>
      <c r="HRA175" s="8"/>
      <c r="HRB175" s="8"/>
      <c r="HRC175" s="8"/>
      <c r="HRD175" s="8"/>
      <c r="HRE175" s="8"/>
      <c r="HRF175" s="8"/>
      <c r="HRG175" s="8"/>
      <c r="HRH175" s="8"/>
      <c r="HRI175" s="8"/>
      <c r="HRJ175" s="8"/>
      <c r="HRK175" s="8"/>
      <c r="HRL175" s="8"/>
      <c r="HRM175" s="8"/>
      <c r="HRN175" s="8"/>
      <c r="HRO175" s="8"/>
      <c r="HRP175" s="8"/>
      <c r="HRQ175" s="8"/>
      <c r="HRR175" s="8"/>
      <c r="HRS175" s="8"/>
      <c r="HRT175" s="8"/>
      <c r="HRU175" s="8"/>
      <c r="HRV175" s="8"/>
      <c r="HRW175" s="8"/>
      <c r="HRX175" s="8"/>
      <c r="HRY175" s="8"/>
      <c r="HRZ175" s="8"/>
      <c r="HSA175" s="8"/>
      <c r="HSB175" s="8"/>
      <c r="HSC175" s="8"/>
      <c r="HSD175" s="8"/>
      <c r="HSE175" s="8"/>
      <c r="HSF175" s="8"/>
      <c r="HSG175" s="8"/>
      <c r="HSH175" s="8"/>
      <c r="HSI175" s="8"/>
      <c r="HSJ175" s="8"/>
      <c r="HSK175" s="8"/>
      <c r="HSL175" s="8"/>
      <c r="HSM175" s="8"/>
      <c r="HSN175" s="8"/>
      <c r="HSO175" s="8"/>
      <c r="HSP175" s="8"/>
      <c r="HSQ175" s="8"/>
      <c r="HSR175" s="8"/>
      <c r="HSS175" s="8"/>
      <c r="HST175" s="8"/>
      <c r="HSU175" s="8"/>
      <c r="HSV175" s="8"/>
      <c r="HSW175" s="8"/>
      <c r="HSX175" s="8"/>
      <c r="HSY175" s="8"/>
      <c r="HSZ175" s="8"/>
      <c r="HTA175" s="8"/>
      <c r="HTB175" s="8"/>
      <c r="HTC175" s="8"/>
      <c r="HTD175" s="8"/>
      <c r="HTE175" s="8"/>
      <c r="HTF175" s="8"/>
      <c r="HTG175" s="8"/>
      <c r="HTH175" s="8"/>
      <c r="HTI175" s="8"/>
      <c r="HTJ175" s="8"/>
      <c r="HTK175" s="8"/>
      <c r="HTL175" s="8"/>
      <c r="HTM175" s="8"/>
      <c r="HTN175" s="8"/>
      <c r="HTO175" s="8"/>
      <c r="HTP175" s="8"/>
      <c r="HTQ175" s="8"/>
      <c r="HTR175" s="8"/>
      <c r="HTS175" s="8"/>
      <c r="HTT175" s="8"/>
      <c r="HTU175" s="8"/>
      <c r="HTV175" s="8"/>
      <c r="HTW175" s="8"/>
      <c r="HTX175" s="8"/>
      <c r="HTY175" s="8"/>
      <c r="HTZ175" s="8"/>
      <c r="HUA175" s="8"/>
      <c r="HUB175" s="8"/>
      <c r="HUC175" s="8"/>
      <c r="HUD175" s="8"/>
      <c r="HUE175" s="8"/>
      <c r="HUF175" s="8"/>
      <c r="HUG175" s="8"/>
      <c r="HUH175" s="8"/>
      <c r="HUI175" s="8"/>
      <c r="HUJ175" s="8"/>
      <c r="HUK175" s="8"/>
      <c r="HUL175" s="8"/>
      <c r="HUM175" s="8"/>
      <c r="HUN175" s="8"/>
      <c r="HUO175" s="8"/>
      <c r="HUP175" s="8"/>
      <c r="HUQ175" s="8"/>
      <c r="HUR175" s="8"/>
      <c r="HUS175" s="8"/>
      <c r="HUT175" s="8"/>
      <c r="HUU175" s="8"/>
      <c r="HUV175" s="8"/>
      <c r="HUW175" s="8"/>
      <c r="HUX175" s="8"/>
      <c r="HUY175" s="8"/>
      <c r="HUZ175" s="8"/>
      <c r="HVA175" s="8"/>
      <c r="HVB175" s="8"/>
      <c r="HVC175" s="8"/>
      <c r="HVD175" s="8"/>
      <c r="HVE175" s="8"/>
      <c r="HVF175" s="8"/>
      <c r="HVG175" s="8"/>
      <c r="HVH175" s="8"/>
      <c r="HVI175" s="8"/>
      <c r="HVJ175" s="8"/>
      <c r="HVK175" s="8"/>
      <c r="HVL175" s="8"/>
      <c r="HVM175" s="8"/>
      <c r="HVN175" s="8"/>
      <c r="HVO175" s="8"/>
      <c r="HVP175" s="8"/>
      <c r="HVQ175" s="8"/>
      <c r="HVR175" s="8"/>
      <c r="HVS175" s="8"/>
      <c r="HVT175" s="8"/>
      <c r="HVU175" s="8"/>
      <c r="HVV175" s="8"/>
      <c r="HVW175" s="8"/>
      <c r="HVX175" s="8"/>
      <c r="HVY175" s="8"/>
      <c r="HVZ175" s="8"/>
      <c r="HWA175" s="8"/>
      <c r="HWB175" s="8"/>
      <c r="HWC175" s="8"/>
      <c r="HWD175" s="8"/>
      <c r="HWE175" s="8"/>
      <c r="HWF175" s="8"/>
      <c r="HWG175" s="8"/>
      <c r="HWH175" s="8"/>
      <c r="HWI175" s="8"/>
      <c r="HWJ175" s="8"/>
      <c r="HWK175" s="8"/>
      <c r="HWL175" s="8"/>
      <c r="HWM175" s="8"/>
      <c r="HWN175" s="8"/>
      <c r="HWO175" s="8"/>
      <c r="HWP175" s="8"/>
      <c r="HWQ175" s="8"/>
      <c r="HWR175" s="8"/>
      <c r="HWS175" s="8"/>
      <c r="HWT175" s="8"/>
      <c r="HWU175" s="8"/>
      <c r="HWV175" s="8"/>
      <c r="HWW175" s="8"/>
      <c r="HWX175" s="8"/>
      <c r="HWY175" s="8"/>
      <c r="HWZ175" s="8"/>
      <c r="HXA175" s="8"/>
      <c r="HXB175" s="8"/>
      <c r="HXC175" s="8"/>
      <c r="HXD175" s="8"/>
      <c r="HXE175" s="8"/>
      <c r="HXF175" s="8"/>
      <c r="HXG175" s="8"/>
      <c r="HXH175" s="8"/>
      <c r="HXI175" s="8"/>
      <c r="HXJ175" s="8"/>
      <c r="HXK175" s="8"/>
      <c r="HXL175" s="8"/>
      <c r="HXM175" s="8"/>
      <c r="HXN175" s="8"/>
      <c r="HXO175" s="8"/>
      <c r="HXP175" s="8"/>
      <c r="HXQ175" s="8"/>
      <c r="HXR175" s="8"/>
      <c r="HXS175" s="8"/>
      <c r="HXT175" s="8"/>
      <c r="HXU175" s="8"/>
      <c r="HXV175" s="8"/>
      <c r="HXW175" s="8"/>
      <c r="HXX175" s="8"/>
      <c r="HXY175" s="8"/>
      <c r="HXZ175" s="8"/>
      <c r="HYA175" s="8"/>
      <c r="HYB175" s="8"/>
      <c r="HYC175" s="8"/>
      <c r="HYD175" s="8"/>
      <c r="HYE175" s="8"/>
      <c r="HYF175" s="8"/>
      <c r="HYG175" s="8"/>
      <c r="HYH175" s="8"/>
      <c r="HYI175" s="8"/>
      <c r="HYJ175" s="8"/>
      <c r="HYK175" s="8"/>
      <c r="HYL175" s="8"/>
      <c r="HYM175" s="8"/>
      <c r="HYN175" s="8"/>
      <c r="HYO175" s="8"/>
      <c r="HYP175" s="8"/>
      <c r="HYQ175" s="8"/>
      <c r="HYR175" s="8"/>
      <c r="HYS175" s="8"/>
      <c r="HYT175" s="8"/>
      <c r="HYU175" s="8"/>
      <c r="HYV175" s="8"/>
      <c r="HYW175" s="8"/>
      <c r="HYX175" s="8"/>
      <c r="HYY175" s="8"/>
      <c r="HYZ175" s="8"/>
      <c r="HZA175" s="8"/>
      <c r="HZB175" s="8"/>
      <c r="HZC175" s="8"/>
      <c r="HZD175" s="8"/>
      <c r="HZE175" s="8"/>
      <c r="HZF175" s="8"/>
      <c r="HZG175" s="8"/>
      <c r="HZH175" s="8"/>
      <c r="HZI175" s="8"/>
      <c r="HZJ175" s="8"/>
      <c r="HZK175" s="8"/>
      <c r="HZL175" s="8"/>
      <c r="HZM175" s="8"/>
      <c r="HZN175" s="8"/>
      <c r="HZO175" s="8"/>
      <c r="HZP175" s="8"/>
      <c r="HZQ175" s="8"/>
      <c r="HZR175" s="8"/>
      <c r="HZS175" s="8"/>
      <c r="HZT175" s="8"/>
      <c r="HZU175" s="8"/>
      <c r="HZV175" s="8"/>
      <c r="HZW175" s="8"/>
      <c r="HZX175" s="8"/>
      <c r="HZY175" s="8"/>
      <c r="HZZ175" s="8"/>
      <c r="IAA175" s="8"/>
      <c r="IAB175" s="8"/>
      <c r="IAC175" s="8"/>
      <c r="IAD175" s="8"/>
      <c r="IAE175" s="8"/>
      <c r="IAF175" s="8"/>
      <c r="IAG175" s="8"/>
      <c r="IAH175" s="8"/>
      <c r="IAI175" s="8"/>
      <c r="IAJ175" s="8"/>
      <c r="IAK175" s="8"/>
      <c r="IAL175" s="8"/>
      <c r="IAM175" s="8"/>
      <c r="IAN175" s="8"/>
      <c r="IAO175" s="8"/>
      <c r="IAP175" s="8"/>
      <c r="IAQ175" s="8"/>
      <c r="IAR175" s="8"/>
      <c r="IAS175" s="8"/>
      <c r="IAT175" s="8"/>
      <c r="IAU175" s="8"/>
      <c r="IAV175" s="8"/>
      <c r="IAW175" s="8"/>
      <c r="IAX175" s="8"/>
      <c r="IAY175" s="8"/>
      <c r="IAZ175" s="8"/>
      <c r="IBA175" s="8"/>
      <c r="IBB175" s="8"/>
      <c r="IBC175" s="8"/>
      <c r="IBD175" s="8"/>
      <c r="IBE175" s="8"/>
      <c r="IBF175" s="8"/>
      <c r="IBG175" s="8"/>
      <c r="IBH175" s="8"/>
      <c r="IBI175" s="8"/>
      <c r="IBJ175" s="8"/>
      <c r="IBK175" s="8"/>
      <c r="IBL175" s="8"/>
      <c r="IBM175" s="8"/>
      <c r="IBN175" s="8"/>
      <c r="IBO175" s="8"/>
      <c r="IBP175" s="8"/>
      <c r="IBQ175" s="8"/>
      <c r="IBR175" s="8"/>
      <c r="IBS175" s="8"/>
      <c r="IBT175" s="8"/>
      <c r="IBU175" s="8"/>
      <c r="IBV175" s="8"/>
      <c r="IBW175" s="8"/>
      <c r="IBX175" s="8"/>
      <c r="IBY175" s="8"/>
      <c r="IBZ175" s="8"/>
      <c r="ICA175" s="8"/>
      <c r="ICB175" s="8"/>
      <c r="ICC175" s="8"/>
      <c r="ICD175" s="8"/>
      <c r="ICE175" s="8"/>
      <c r="ICF175" s="8"/>
      <c r="ICG175" s="8"/>
      <c r="ICH175" s="8"/>
      <c r="ICI175" s="8"/>
      <c r="ICJ175" s="8"/>
      <c r="ICK175" s="8"/>
      <c r="ICL175" s="8"/>
      <c r="ICM175" s="8"/>
      <c r="ICN175" s="8"/>
      <c r="ICO175" s="8"/>
      <c r="ICP175" s="8"/>
      <c r="ICQ175" s="8"/>
      <c r="ICR175" s="8"/>
      <c r="ICS175" s="8"/>
      <c r="ICT175" s="8"/>
      <c r="ICU175" s="8"/>
      <c r="ICV175" s="8"/>
      <c r="ICW175" s="8"/>
      <c r="ICX175" s="8"/>
      <c r="ICY175" s="8"/>
      <c r="ICZ175" s="8"/>
      <c r="IDA175" s="8"/>
      <c r="IDB175" s="8"/>
      <c r="IDC175" s="8"/>
      <c r="IDD175" s="8"/>
      <c r="IDE175" s="8"/>
      <c r="IDF175" s="8"/>
      <c r="IDG175" s="8"/>
      <c r="IDH175" s="8"/>
      <c r="IDI175" s="8"/>
      <c r="IDJ175" s="8"/>
      <c r="IDK175" s="8"/>
      <c r="IDL175" s="8"/>
      <c r="IDM175" s="8"/>
      <c r="IDN175" s="8"/>
      <c r="IDO175" s="8"/>
      <c r="IDP175" s="8"/>
      <c r="IDQ175" s="8"/>
      <c r="IDR175" s="8"/>
      <c r="IDS175" s="8"/>
      <c r="IDT175" s="8"/>
      <c r="IDU175" s="8"/>
      <c r="IDV175" s="8"/>
      <c r="IDW175" s="8"/>
      <c r="IDX175" s="8"/>
      <c r="IDY175" s="8"/>
      <c r="IDZ175" s="8"/>
      <c r="IEA175" s="8"/>
      <c r="IEB175" s="8"/>
      <c r="IEC175" s="8"/>
      <c r="IED175" s="8"/>
      <c r="IEE175" s="8"/>
      <c r="IEF175" s="8"/>
      <c r="IEG175" s="8"/>
      <c r="IEH175" s="8"/>
      <c r="IEI175" s="8"/>
      <c r="IEJ175" s="8"/>
      <c r="IEK175" s="8"/>
      <c r="IEL175" s="8"/>
      <c r="IEM175" s="8"/>
      <c r="IEN175" s="8"/>
      <c r="IEO175" s="8"/>
      <c r="IEP175" s="8"/>
      <c r="IEQ175" s="8"/>
      <c r="IER175" s="8"/>
      <c r="IES175" s="8"/>
      <c r="IET175" s="8"/>
      <c r="IEU175" s="8"/>
      <c r="IEV175" s="8"/>
      <c r="IEW175" s="8"/>
      <c r="IEX175" s="8"/>
      <c r="IEY175" s="8"/>
      <c r="IEZ175" s="8"/>
      <c r="IFA175" s="8"/>
      <c r="IFB175" s="8"/>
      <c r="IFC175" s="8"/>
      <c r="IFD175" s="8"/>
      <c r="IFE175" s="8"/>
      <c r="IFF175" s="8"/>
      <c r="IFG175" s="8"/>
      <c r="IFH175" s="8"/>
      <c r="IFI175" s="8"/>
      <c r="IFJ175" s="8"/>
      <c r="IFK175" s="8"/>
      <c r="IFL175" s="8"/>
      <c r="IFM175" s="8"/>
      <c r="IFN175" s="8"/>
      <c r="IFO175" s="8"/>
      <c r="IFP175" s="8"/>
      <c r="IFQ175" s="8"/>
      <c r="IFR175" s="8"/>
      <c r="IFS175" s="8"/>
      <c r="IFT175" s="8"/>
      <c r="IFU175" s="8"/>
      <c r="IFV175" s="8"/>
      <c r="IFW175" s="8"/>
      <c r="IFX175" s="8"/>
      <c r="IFY175" s="8"/>
      <c r="IFZ175" s="8"/>
      <c r="IGA175" s="8"/>
      <c r="IGB175" s="8"/>
      <c r="IGC175" s="8"/>
      <c r="IGD175" s="8"/>
      <c r="IGE175" s="8"/>
      <c r="IGF175" s="8"/>
      <c r="IGG175" s="8"/>
      <c r="IGH175" s="8"/>
      <c r="IGI175" s="8"/>
      <c r="IGJ175" s="8"/>
      <c r="IGK175" s="8"/>
      <c r="IGL175" s="8"/>
      <c r="IGM175" s="8"/>
      <c r="IGN175" s="8"/>
      <c r="IGO175" s="8"/>
      <c r="IGP175" s="8"/>
      <c r="IGQ175" s="8"/>
      <c r="IGR175" s="8"/>
      <c r="IGS175" s="8"/>
      <c r="IGT175" s="8"/>
      <c r="IGU175" s="8"/>
      <c r="IGV175" s="8"/>
      <c r="IGW175" s="8"/>
      <c r="IGX175" s="8"/>
      <c r="IGY175" s="8"/>
      <c r="IGZ175" s="8"/>
      <c r="IHA175" s="8"/>
      <c r="IHB175" s="8"/>
      <c r="IHC175" s="8"/>
      <c r="IHD175" s="8"/>
      <c r="IHE175" s="8"/>
      <c r="IHF175" s="8"/>
      <c r="IHG175" s="8"/>
      <c r="IHH175" s="8"/>
      <c r="IHI175" s="8"/>
      <c r="IHJ175" s="8"/>
      <c r="IHK175" s="8"/>
      <c r="IHL175" s="8"/>
      <c r="IHM175" s="8"/>
      <c r="IHN175" s="8"/>
      <c r="IHO175" s="8"/>
      <c r="IHP175" s="8"/>
      <c r="IHQ175" s="8"/>
      <c r="IHR175" s="8"/>
      <c r="IHS175" s="8"/>
      <c r="IHT175" s="8"/>
      <c r="IHU175" s="8"/>
      <c r="IHV175" s="8"/>
      <c r="IHW175" s="8"/>
      <c r="IHX175" s="8"/>
      <c r="IHY175" s="8"/>
      <c r="IHZ175" s="8"/>
      <c r="IIA175" s="8"/>
      <c r="IIB175" s="8"/>
      <c r="IIC175" s="8"/>
      <c r="IID175" s="8"/>
      <c r="IIE175" s="8"/>
      <c r="IIF175" s="8"/>
      <c r="IIG175" s="8"/>
      <c r="IIH175" s="8"/>
      <c r="III175" s="8"/>
      <c r="IIJ175" s="8"/>
      <c r="IIK175" s="8"/>
      <c r="IIL175" s="8"/>
      <c r="IIM175" s="8"/>
      <c r="IIN175" s="8"/>
      <c r="IIO175" s="8"/>
      <c r="IIP175" s="8"/>
      <c r="IIQ175" s="8"/>
      <c r="IIR175" s="8"/>
      <c r="IIS175" s="8"/>
      <c r="IIT175" s="8"/>
      <c r="IIU175" s="8"/>
      <c r="IIV175" s="8"/>
      <c r="IIW175" s="8"/>
      <c r="IIX175" s="8"/>
      <c r="IIY175" s="8"/>
      <c r="IIZ175" s="8"/>
      <c r="IJA175" s="8"/>
      <c r="IJB175" s="8"/>
      <c r="IJC175" s="8"/>
      <c r="IJD175" s="8"/>
      <c r="IJE175" s="8"/>
      <c r="IJF175" s="8"/>
      <c r="IJG175" s="8"/>
      <c r="IJH175" s="8"/>
      <c r="IJI175" s="8"/>
      <c r="IJJ175" s="8"/>
      <c r="IJK175" s="8"/>
      <c r="IJL175" s="8"/>
      <c r="IJM175" s="8"/>
      <c r="IJN175" s="8"/>
      <c r="IJO175" s="8"/>
      <c r="IJP175" s="8"/>
      <c r="IJQ175" s="8"/>
      <c r="IJR175" s="8"/>
      <c r="IJS175" s="8"/>
      <c r="IJT175" s="8"/>
      <c r="IJU175" s="8"/>
      <c r="IJV175" s="8"/>
      <c r="IJW175" s="8"/>
      <c r="IJX175" s="8"/>
      <c r="IJY175" s="8"/>
      <c r="IJZ175" s="8"/>
      <c r="IKA175" s="8"/>
      <c r="IKB175" s="8"/>
      <c r="IKC175" s="8"/>
      <c r="IKD175" s="8"/>
      <c r="IKE175" s="8"/>
      <c r="IKF175" s="8"/>
      <c r="IKG175" s="8"/>
      <c r="IKH175" s="8"/>
      <c r="IKI175" s="8"/>
      <c r="IKJ175" s="8"/>
      <c r="IKK175" s="8"/>
      <c r="IKL175" s="8"/>
      <c r="IKM175" s="8"/>
      <c r="IKN175" s="8"/>
      <c r="IKO175" s="8"/>
      <c r="IKP175" s="8"/>
      <c r="IKQ175" s="8"/>
      <c r="IKR175" s="8"/>
      <c r="IKS175" s="8"/>
      <c r="IKT175" s="8"/>
      <c r="IKU175" s="8"/>
      <c r="IKV175" s="8"/>
      <c r="IKW175" s="8"/>
      <c r="IKX175" s="8"/>
      <c r="IKY175" s="8"/>
      <c r="IKZ175" s="8"/>
      <c r="ILA175" s="8"/>
      <c r="ILB175" s="8"/>
      <c r="ILC175" s="8"/>
      <c r="ILD175" s="8"/>
      <c r="ILE175" s="8"/>
      <c r="ILF175" s="8"/>
      <c r="ILG175" s="8"/>
      <c r="ILH175" s="8"/>
      <c r="ILI175" s="8"/>
      <c r="ILJ175" s="8"/>
      <c r="ILK175" s="8"/>
      <c r="ILL175" s="8"/>
      <c r="ILM175" s="8"/>
      <c r="ILN175" s="8"/>
      <c r="ILO175" s="8"/>
      <c r="ILP175" s="8"/>
      <c r="ILQ175" s="8"/>
      <c r="ILR175" s="8"/>
      <c r="ILS175" s="8"/>
      <c r="ILT175" s="8"/>
      <c r="ILU175" s="8"/>
      <c r="ILV175" s="8"/>
      <c r="ILW175" s="8"/>
      <c r="ILX175" s="8"/>
      <c r="ILY175" s="8"/>
      <c r="ILZ175" s="8"/>
      <c r="IMA175" s="8"/>
      <c r="IMB175" s="8"/>
      <c r="IMC175" s="8"/>
      <c r="IMD175" s="8"/>
      <c r="IME175" s="8"/>
      <c r="IMF175" s="8"/>
      <c r="IMG175" s="8"/>
      <c r="IMH175" s="8"/>
      <c r="IMI175" s="8"/>
      <c r="IMJ175" s="8"/>
      <c r="IMK175" s="8"/>
      <c r="IML175" s="8"/>
      <c r="IMM175" s="8"/>
      <c r="IMN175" s="8"/>
      <c r="IMO175" s="8"/>
      <c r="IMP175" s="8"/>
      <c r="IMQ175" s="8"/>
      <c r="IMR175" s="8"/>
      <c r="IMS175" s="8"/>
      <c r="IMT175" s="8"/>
      <c r="IMU175" s="8"/>
      <c r="IMV175" s="8"/>
      <c r="IMW175" s="8"/>
      <c r="IMX175" s="8"/>
      <c r="IMY175" s="8"/>
      <c r="IMZ175" s="8"/>
      <c r="INA175" s="8"/>
      <c r="INB175" s="8"/>
      <c r="INC175" s="8"/>
      <c r="IND175" s="8"/>
      <c r="INE175" s="8"/>
      <c r="INF175" s="8"/>
      <c r="ING175" s="8"/>
      <c r="INH175" s="8"/>
      <c r="INI175" s="8"/>
      <c r="INJ175" s="8"/>
      <c r="INK175" s="8"/>
      <c r="INL175" s="8"/>
      <c r="INM175" s="8"/>
      <c r="INN175" s="8"/>
      <c r="INO175" s="8"/>
      <c r="INP175" s="8"/>
      <c r="INQ175" s="8"/>
      <c r="INR175" s="8"/>
      <c r="INS175" s="8"/>
      <c r="INT175" s="8"/>
      <c r="INU175" s="8"/>
      <c r="INV175" s="8"/>
      <c r="INW175" s="8"/>
      <c r="INX175" s="8"/>
      <c r="INY175" s="8"/>
      <c r="INZ175" s="8"/>
      <c r="IOA175" s="8"/>
      <c r="IOB175" s="8"/>
      <c r="IOC175" s="8"/>
      <c r="IOD175" s="8"/>
      <c r="IOE175" s="8"/>
      <c r="IOF175" s="8"/>
      <c r="IOG175" s="8"/>
      <c r="IOH175" s="8"/>
      <c r="IOI175" s="8"/>
      <c r="IOJ175" s="8"/>
      <c r="IOK175" s="8"/>
      <c r="IOL175" s="8"/>
      <c r="IOM175" s="8"/>
      <c r="ION175" s="8"/>
      <c r="IOO175" s="8"/>
      <c r="IOP175" s="8"/>
      <c r="IOQ175" s="8"/>
      <c r="IOR175" s="8"/>
      <c r="IOS175" s="8"/>
      <c r="IOT175" s="8"/>
      <c r="IOU175" s="8"/>
      <c r="IOV175" s="8"/>
      <c r="IOW175" s="8"/>
      <c r="IOX175" s="8"/>
      <c r="IOY175" s="8"/>
      <c r="IOZ175" s="8"/>
      <c r="IPA175" s="8"/>
      <c r="IPB175" s="8"/>
      <c r="IPC175" s="8"/>
      <c r="IPD175" s="8"/>
      <c r="IPE175" s="8"/>
      <c r="IPF175" s="8"/>
      <c r="IPG175" s="8"/>
      <c r="IPH175" s="8"/>
      <c r="IPI175" s="8"/>
      <c r="IPJ175" s="8"/>
      <c r="IPK175" s="8"/>
      <c r="IPL175" s="8"/>
      <c r="IPM175" s="8"/>
      <c r="IPN175" s="8"/>
      <c r="IPO175" s="8"/>
      <c r="IPP175" s="8"/>
      <c r="IPQ175" s="8"/>
      <c r="IPR175" s="8"/>
      <c r="IPS175" s="8"/>
      <c r="IPT175" s="8"/>
      <c r="IPU175" s="8"/>
      <c r="IPV175" s="8"/>
      <c r="IPW175" s="8"/>
      <c r="IPX175" s="8"/>
      <c r="IPY175" s="8"/>
      <c r="IPZ175" s="8"/>
      <c r="IQA175" s="8"/>
      <c r="IQB175" s="8"/>
      <c r="IQC175" s="8"/>
      <c r="IQD175" s="8"/>
      <c r="IQE175" s="8"/>
      <c r="IQF175" s="8"/>
      <c r="IQG175" s="8"/>
      <c r="IQH175" s="8"/>
      <c r="IQI175" s="8"/>
      <c r="IQJ175" s="8"/>
      <c r="IQK175" s="8"/>
      <c r="IQL175" s="8"/>
      <c r="IQM175" s="8"/>
      <c r="IQN175" s="8"/>
      <c r="IQO175" s="8"/>
      <c r="IQP175" s="8"/>
      <c r="IQQ175" s="8"/>
      <c r="IQR175" s="8"/>
      <c r="IQS175" s="8"/>
      <c r="IQT175" s="8"/>
      <c r="IQU175" s="8"/>
      <c r="IQV175" s="8"/>
      <c r="IQW175" s="8"/>
      <c r="IQX175" s="8"/>
      <c r="IQY175" s="8"/>
      <c r="IQZ175" s="8"/>
      <c r="IRA175" s="8"/>
      <c r="IRB175" s="8"/>
      <c r="IRC175" s="8"/>
      <c r="IRD175" s="8"/>
      <c r="IRE175" s="8"/>
      <c r="IRF175" s="8"/>
      <c r="IRG175" s="8"/>
      <c r="IRH175" s="8"/>
      <c r="IRI175" s="8"/>
      <c r="IRJ175" s="8"/>
      <c r="IRK175" s="8"/>
      <c r="IRL175" s="8"/>
      <c r="IRM175" s="8"/>
      <c r="IRN175" s="8"/>
      <c r="IRO175" s="8"/>
      <c r="IRP175" s="8"/>
      <c r="IRQ175" s="8"/>
      <c r="IRR175" s="8"/>
      <c r="IRS175" s="8"/>
      <c r="IRT175" s="8"/>
      <c r="IRU175" s="8"/>
      <c r="IRV175" s="8"/>
      <c r="IRW175" s="8"/>
      <c r="IRX175" s="8"/>
      <c r="IRY175" s="8"/>
      <c r="IRZ175" s="8"/>
      <c r="ISA175" s="8"/>
      <c r="ISB175" s="8"/>
      <c r="ISC175" s="8"/>
      <c r="ISD175" s="8"/>
      <c r="ISE175" s="8"/>
      <c r="ISF175" s="8"/>
      <c r="ISG175" s="8"/>
      <c r="ISH175" s="8"/>
      <c r="ISI175" s="8"/>
      <c r="ISJ175" s="8"/>
      <c r="ISK175" s="8"/>
      <c r="ISL175" s="8"/>
      <c r="ISM175" s="8"/>
      <c r="ISN175" s="8"/>
      <c r="ISO175" s="8"/>
      <c r="ISP175" s="8"/>
      <c r="ISQ175" s="8"/>
      <c r="ISR175" s="8"/>
      <c r="ISS175" s="8"/>
      <c r="IST175" s="8"/>
      <c r="ISU175" s="8"/>
      <c r="ISV175" s="8"/>
      <c r="ISW175" s="8"/>
      <c r="ISX175" s="8"/>
      <c r="ISY175" s="8"/>
      <c r="ISZ175" s="8"/>
      <c r="ITA175" s="8"/>
      <c r="ITB175" s="8"/>
      <c r="ITC175" s="8"/>
      <c r="ITD175" s="8"/>
      <c r="ITE175" s="8"/>
      <c r="ITF175" s="8"/>
      <c r="ITG175" s="8"/>
      <c r="ITH175" s="8"/>
      <c r="ITI175" s="8"/>
      <c r="ITJ175" s="8"/>
      <c r="ITK175" s="8"/>
      <c r="ITL175" s="8"/>
      <c r="ITM175" s="8"/>
      <c r="ITN175" s="8"/>
      <c r="ITO175" s="8"/>
      <c r="ITP175" s="8"/>
      <c r="ITQ175" s="8"/>
      <c r="ITR175" s="8"/>
      <c r="ITS175" s="8"/>
      <c r="ITT175" s="8"/>
      <c r="ITU175" s="8"/>
      <c r="ITV175" s="8"/>
      <c r="ITW175" s="8"/>
      <c r="ITX175" s="8"/>
      <c r="ITY175" s="8"/>
      <c r="ITZ175" s="8"/>
      <c r="IUA175" s="8"/>
      <c r="IUB175" s="8"/>
      <c r="IUC175" s="8"/>
      <c r="IUD175" s="8"/>
      <c r="IUE175" s="8"/>
      <c r="IUF175" s="8"/>
      <c r="IUG175" s="8"/>
      <c r="IUH175" s="8"/>
      <c r="IUI175" s="8"/>
      <c r="IUJ175" s="8"/>
      <c r="IUK175" s="8"/>
      <c r="IUL175" s="8"/>
      <c r="IUM175" s="8"/>
      <c r="IUN175" s="8"/>
      <c r="IUO175" s="8"/>
      <c r="IUP175" s="8"/>
      <c r="IUQ175" s="8"/>
      <c r="IUR175" s="8"/>
      <c r="IUS175" s="8"/>
      <c r="IUT175" s="8"/>
      <c r="IUU175" s="8"/>
      <c r="IUV175" s="8"/>
      <c r="IUW175" s="8"/>
      <c r="IUX175" s="8"/>
      <c r="IUY175" s="8"/>
      <c r="IUZ175" s="8"/>
      <c r="IVA175" s="8"/>
      <c r="IVB175" s="8"/>
      <c r="IVC175" s="8"/>
      <c r="IVD175" s="8"/>
      <c r="IVE175" s="8"/>
      <c r="IVF175" s="8"/>
      <c r="IVG175" s="8"/>
      <c r="IVH175" s="8"/>
      <c r="IVI175" s="8"/>
      <c r="IVJ175" s="8"/>
      <c r="IVK175" s="8"/>
      <c r="IVL175" s="8"/>
      <c r="IVM175" s="8"/>
      <c r="IVN175" s="8"/>
      <c r="IVO175" s="8"/>
      <c r="IVP175" s="8"/>
      <c r="IVQ175" s="8"/>
      <c r="IVR175" s="8"/>
      <c r="IVS175" s="8"/>
      <c r="IVT175" s="8"/>
      <c r="IVU175" s="8"/>
      <c r="IVV175" s="8"/>
      <c r="IVW175" s="8"/>
      <c r="IVX175" s="8"/>
      <c r="IVY175" s="8"/>
      <c r="IVZ175" s="8"/>
      <c r="IWA175" s="8"/>
      <c r="IWB175" s="8"/>
      <c r="IWC175" s="8"/>
      <c r="IWD175" s="8"/>
      <c r="IWE175" s="8"/>
      <c r="IWF175" s="8"/>
      <c r="IWG175" s="8"/>
      <c r="IWH175" s="8"/>
      <c r="IWI175" s="8"/>
      <c r="IWJ175" s="8"/>
      <c r="IWK175" s="8"/>
      <c r="IWL175" s="8"/>
      <c r="IWM175" s="8"/>
      <c r="IWN175" s="8"/>
      <c r="IWO175" s="8"/>
      <c r="IWP175" s="8"/>
      <c r="IWQ175" s="8"/>
      <c r="IWR175" s="8"/>
      <c r="IWS175" s="8"/>
      <c r="IWT175" s="8"/>
      <c r="IWU175" s="8"/>
      <c r="IWV175" s="8"/>
      <c r="IWW175" s="8"/>
      <c r="IWX175" s="8"/>
      <c r="IWY175" s="8"/>
      <c r="IWZ175" s="8"/>
      <c r="IXA175" s="8"/>
      <c r="IXB175" s="8"/>
      <c r="IXC175" s="8"/>
      <c r="IXD175" s="8"/>
      <c r="IXE175" s="8"/>
      <c r="IXF175" s="8"/>
      <c r="IXG175" s="8"/>
      <c r="IXH175" s="8"/>
      <c r="IXI175" s="8"/>
      <c r="IXJ175" s="8"/>
      <c r="IXK175" s="8"/>
      <c r="IXL175" s="8"/>
      <c r="IXM175" s="8"/>
      <c r="IXN175" s="8"/>
      <c r="IXO175" s="8"/>
      <c r="IXP175" s="8"/>
      <c r="IXQ175" s="8"/>
      <c r="IXR175" s="8"/>
      <c r="IXS175" s="8"/>
      <c r="IXT175" s="8"/>
      <c r="IXU175" s="8"/>
      <c r="IXV175" s="8"/>
      <c r="IXW175" s="8"/>
      <c r="IXX175" s="8"/>
      <c r="IXY175" s="8"/>
      <c r="IXZ175" s="8"/>
      <c r="IYA175" s="8"/>
      <c r="IYB175" s="8"/>
      <c r="IYC175" s="8"/>
      <c r="IYD175" s="8"/>
      <c r="IYE175" s="8"/>
      <c r="IYF175" s="8"/>
      <c r="IYG175" s="8"/>
      <c r="IYH175" s="8"/>
      <c r="IYI175" s="8"/>
      <c r="IYJ175" s="8"/>
      <c r="IYK175" s="8"/>
      <c r="IYL175" s="8"/>
      <c r="IYM175" s="8"/>
      <c r="IYN175" s="8"/>
      <c r="IYO175" s="8"/>
      <c r="IYP175" s="8"/>
      <c r="IYQ175" s="8"/>
      <c r="IYR175" s="8"/>
      <c r="IYS175" s="8"/>
      <c r="IYT175" s="8"/>
      <c r="IYU175" s="8"/>
      <c r="IYV175" s="8"/>
      <c r="IYW175" s="8"/>
      <c r="IYX175" s="8"/>
      <c r="IYY175" s="8"/>
      <c r="IYZ175" s="8"/>
      <c r="IZA175" s="8"/>
      <c r="IZB175" s="8"/>
      <c r="IZC175" s="8"/>
      <c r="IZD175" s="8"/>
      <c r="IZE175" s="8"/>
      <c r="IZF175" s="8"/>
      <c r="IZG175" s="8"/>
      <c r="IZH175" s="8"/>
      <c r="IZI175" s="8"/>
      <c r="IZJ175" s="8"/>
      <c r="IZK175" s="8"/>
      <c r="IZL175" s="8"/>
      <c r="IZM175" s="8"/>
      <c r="IZN175" s="8"/>
      <c r="IZO175" s="8"/>
      <c r="IZP175" s="8"/>
      <c r="IZQ175" s="8"/>
      <c r="IZR175" s="8"/>
      <c r="IZS175" s="8"/>
      <c r="IZT175" s="8"/>
      <c r="IZU175" s="8"/>
      <c r="IZV175" s="8"/>
      <c r="IZW175" s="8"/>
      <c r="IZX175" s="8"/>
      <c r="IZY175" s="8"/>
      <c r="IZZ175" s="8"/>
      <c r="JAA175" s="8"/>
      <c r="JAB175" s="8"/>
      <c r="JAC175" s="8"/>
      <c r="JAD175" s="8"/>
      <c r="JAE175" s="8"/>
      <c r="JAF175" s="8"/>
      <c r="JAG175" s="8"/>
      <c r="JAH175" s="8"/>
      <c r="JAI175" s="8"/>
      <c r="JAJ175" s="8"/>
      <c r="JAK175" s="8"/>
      <c r="JAL175" s="8"/>
      <c r="JAM175" s="8"/>
      <c r="JAN175" s="8"/>
      <c r="JAO175" s="8"/>
      <c r="JAP175" s="8"/>
      <c r="JAQ175" s="8"/>
      <c r="JAR175" s="8"/>
      <c r="JAS175" s="8"/>
      <c r="JAT175" s="8"/>
      <c r="JAU175" s="8"/>
      <c r="JAV175" s="8"/>
      <c r="JAW175" s="8"/>
      <c r="JAX175" s="8"/>
      <c r="JAY175" s="8"/>
      <c r="JAZ175" s="8"/>
      <c r="JBA175" s="8"/>
      <c r="JBB175" s="8"/>
      <c r="JBC175" s="8"/>
      <c r="JBD175" s="8"/>
      <c r="JBE175" s="8"/>
      <c r="JBF175" s="8"/>
      <c r="JBG175" s="8"/>
      <c r="JBH175" s="8"/>
      <c r="JBI175" s="8"/>
      <c r="JBJ175" s="8"/>
      <c r="JBK175" s="8"/>
      <c r="JBL175" s="8"/>
      <c r="JBM175" s="8"/>
      <c r="JBN175" s="8"/>
      <c r="JBO175" s="8"/>
      <c r="JBP175" s="8"/>
      <c r="JBQ175" s="8"/>
      <c r="JBR175" s="8"/>
      <c r="JBS175" s="8"/>
      <c r="JBT175" s="8"/>
      <c r="JBU175" s="8"/>
      <c r="JBV175" s="8"/>
      <c r="JBW175" s="8"/>
      <c r="JBX175" s="8"/>
      <c r="JBY175" s="8"/>
      <c r="JBZ175" s="8"/>
      <c r="JCA175" s="8"/>
      <c r="JCB175" s="8"/>
      <c r="JCC175" s="8"/>
      <c r="JCD175" s="8"/>
      <c r="JCE175" s="8"/>
      <c r="JCF175" s="8"/>
      <c r="JCG175" s="8"/>
      <c r="JCH175" s="8"/>
      <c r="JCI175" s="8"/>
      <c r="JCJ175" s="8"/>
      <c r="JCK175" s="8"/>
      <c r="JCL175" s="8"/>
      <c r="JCM175" s="8"/>
      <c r="JCN175" s="8"/>
      <c r="JCO175" s="8"/>
      <c r="JCP175" s="8"/>
      <c r="JCQ175" s="8"/>
      <c r="JCR175" s="8"/>
      <c r="JCS175" s="8"/>
      <c r="JCT175" s="8"/>
      <c r="JCU175" s="8"/>
      <c r="JCV175" s="8"/>
      <c r="JCW175" s="8"/>
      <c r="JCX175" s="8"/>
      <c r="JCY175" s="8"/>
      <c r="JCZ175" s="8"/>
      <c r="JDA175" s="8"/>
      <c r="JDB175" s="8"/>
      <c r="JDC175" s="8"/>
      <c r="JDD175" s="8"/>
      <c r="JDE175" s="8"/>
      <c r="JDF175" s="8"/>
      <c r="JDG175" s="8"/>
      <c r="JDH175" s="8"/>
      <c r="JDI175" s="8"/>
      <c r="JDJ175" s="8"/>
      <c r="JDK175" s="8"/>
      <c r="JDL175" s="8"/>
      <c r="JDM175" s="8"/>
      <c r="JDN175" s="8"/>
      <c r="JDO175" s="8"/>
      <c r="JDP175" s="8"/>
      <c r="JDQ175" s="8"/>
      <c r="JDR175" s="8"/>
      <c r="JDS175" s="8"/>
      <c r="JDT175" s="8"/>
      <c r="JDU175" s="8"/>
      <c r="JDV175" s="8"/>
      <c r="JDW175" s="8"/>
      <c r="JDX175" s="8"/>
      <c r="JDY175" s="8"/>
      <c r="JDZ175" s="8"/>
      <c r="JEA175" s="8"/>
      <c r="JEB175" s="8"/>
      <c r="JEC175" s="8"/>
      <c r="JED175" s="8"/>
      <c r="JEE175" s="8"/>
      <c r="JEF175" s="8"/>
      <c r="JEG175" s="8"/>
      <c r="JEH175" s="8"/>
      <c r="JEI175" s="8"/>
      <c r="JEJ175" s="8"/>
      <c r="JEK175" s="8"/>
      <c r="JEL175" s="8"/>
      <c r="JEM175" s="8"/>
      <c r="JEN175" s="8"/>
      <c r="JEO175" s="8"/>
      <c r="JEP175" s="8"/>
      <c r="JEQ175" s="8"/>
      <c r="JER175" s="8"/>
      <c r="JES175" s="8"/>
      <c r="JET175" s="8"/>
      <c r="JEU175" s="8"/>
      <c r="JEV175" s="8"/>
      <c r="JEW175" s="8"/>
      <c r="JEX175" s="8"/>
      <c r="JEY175" s="8"/>
      <c r="JEZ175" s="8"/>
      <c r="JFA175" s="8"/>
      <c r="JFB175" s="8"/>
      <c r="JFC175" s="8"/>
      <c r="JFD175" s="8"/>
      <c r="JFE175" s="8"/>
      <c r="JFF175" s="8"/>
      <c r="JFG175" s="8"/>
      <c r="JFH175" s="8"/>
      <c r="JFI175" s="8"/>
      <c r="JFJ175" s="8"/>
      <c r="JFK175" s="8"/>
      <c r="JFL175" s="8"/>
      <c r="JFM175" s="8"/>
      <c r="JFN175" s="8"/>
      <c r="JFO175" s="8"/>
      <c r="JFP175" s="8"/>
      <c r="JFQ175" s="8"/>
      <c r="JFR175" s="8"/>
      <c r="JFS175" s="8"/>
      <c r="JFT175" s="8"/>
      <c r="JFU175" s="8"/>
      <c r="JFV175" s="8"/>
      <c r="JFW175" s="8"/>
      <c r="JFX175" s="8"/>
      <c r="JFY175" s="8"/>
      <c r="JFZ175" s="8"/>
      <c r="JGA175" s="8"/>
      <c r="JGB175" s="8"/>
      <c r="JGC175" s="8"/>
      <c r="JGD175" s="8"/>
      <c r="JGE175" s="8"/>
      <c r="JGF175" s="8"/>
      <c r="JGG175" s="8"/>
      <c r="JGH175" s="8"/>
      <c r="JGI175" s="8"/>
      <c r="JGJ175" s="8"/>
      <c r="JGK175" s="8"/>
      <c r="JGL175" s="8"/>
      <c r="JGM175" s="8"/>
      <c r="JGN175" s="8"/>
      <c r="JGO175" s="8"/>
      <c r="JGP175" s="8"/>
      <c r="JGQ175" s="8"/>
      <c r="JGR175" s="8"/>
      <c r="JGS175" s="8"/>
      <c r="JGT175" s="8"/>
      <c r="JGU175" s="8"/>
      <c r="JGV175" s="8"/>
      <c r="JGW175" s="8"/>
      <c r="JGX175" s="8"/>
      <c r="JGY175" s="8"/>
      <c r="JGZ175" s="8"/>
      <c r="JHA175" s="8"/>
      <c r="JHB175" s="8"/>
      <c r="JHC175" s="8"/>
      <c r="JHD175" s="8"/>
      <c r="JHE175" s="8"/>
      <c r="JHF175" s="8"/>
      <c r="JHG175" s="8"/>
      <c r="JHH175" s="8"/>
      <c r="JHI175" s="8"/>
      <c r="JHJ175" s="8"/>
      <c r="JHK175" s="8"/>
      <c r="JHL175" s="8"/>
      <c r="JHM175" s="8"/>
      <c r="JHN175" s="8"/>
      <c r="JHO175" s="8"/>
      <c r="JHP175" s="8"/>
      <c r="JHQ175" s="8"/>
      <c r="JHR175" s="8"/>
      <c r="JHS175" s="8"/>
      <c r="JHT175" s="8"/>
      <c r="JHU175" s="8"/>
      <c r="JHV175" s="8"/>
      <c r="JHW175" s="8"/>
      <c r="JHX175" s="8"/>
      <c r="JHY175" s="8"/>
      <c r="JHZ175" s="8"/>
      <c r="JIA175" s="8"/>
      <c r="JIB175" s="8"/>
      <c r="JIC175" s="8"/>
      <c r="JID175" s="8"/>
      <c r="JIE175" s="8"/>
      <c r="JIF175" s="8"/>
      <c r="JIG175" s="8"/>
      <c r="JIH175" s="8"/>
      <c r="JII175" s="8"/>
      <c r="JIJ175" s="8"/>
      <c r="JIK175" s="8"/>
      <c r="JIL175" s="8"/>
      <c r="JIM175" s="8"/>
      <c r="JIN175" s="8"/>
      <c r="JIO175" s="8"/>
      <c r="JIP175" s="8"/>
      <c r="JIQ175" s="8"/>
      <c r="JIR175" s="8"/>
      <c r="JIS175" s="8"/>
      <c r="JIT175" s="8"/>
      <c r="JIU175" s="8"/>
      <c r="JIV175" s="8"/>
      <c r="JIW175" s="8"/>
      <c r="JIX175" s="8"/>
      <c r="JIY175" s="8"/>
      <c r="JIZ175" s="8"/>
      <c r="JJA175" s="8"/>
      <c r="JJB175" s="8"/>
      <c r="JJC175" s="8"/>
      <c r="JJD175" s="8"/>
      <c r="JJE175" s="8"/>
      <c r="JJF175" s="8"/>
      <c r="JJG175" s="8"/>
      <c r="JJH175" s="8"/>
      <c r="JJI175" s="8"/>
      <c r="JJJ175" s="8"/>
      <c r="JJK175" s="8"/>
      <c r="JJL175" s="8"/>
      <c r="JJM175" s="8"/>
      <c r="JJN175" s="8"/>
      <c r="JJO175" s="8"/>
      <c r="JJP175" s="8"/>
      <c r="JJQ175" s="8"/>
      <c r="JJR175" s="8"/>
      <c r="JJS175" s="8"/>
      <c r="JJT175" s="8"/>
      <c r="JJU175" s="8"/>
      <c r="JJV175" s="8"/>
      <c r="JJW175" s="8"/>
      <c r="JJX175" s="8"/>
      <c r="JJY175" s="8"/>
    </row>
    <row r="176" spans="1:7045" s="10" customFormat="1" x14ac:dyDescent="0.2">
      <c r="A176" s="8"/>
      <c r="B176" s="8"/>
      <c r="C176" s="8"/>
      <c r="D176" s="8"/>
      <c r="E176" s="8"/>
      <c r="F176" s="8"/>
      <c r="G176" s="8"/>
      <c r="H176" s="11"/>
      <c r="I176" s="11"/>
      <c r="J176" s="149"/>
      <c r="K176" s="11"/>
      <c r="L176" s="11"/>
      <c r="Q176" s="9"/>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8"/>
      <c r="DL176" s="8"/>
      <c r="DM176" s="8"/>
      <c r="DN176" s="8"/>
      <c r="DO176" s="8"/>
      <c r="DP176" s="8"/>
      <c r="DQ176" s="8"/>
      <c r="DR176" s="8"/>
      <c r="DS176" s="8"/>
      <c r="DT176" s="8"/>
      <c r="DU176" s="8"/>
      <c r="DV176" s="8"/>
      <c r="DW176" s="8"/>
      <c r="DX176" s="8"/>
      <c r="DY176" s="8"/>
      <c r="DZ176" s="8"/>
      <c r="EA176" s="8"/>
      <c r="EB176" s="8"/>
      <c r="EC176" s="8"/>
      <c r="ED176" s="8"/>
      <c r="EE176" s="8"/>
      <c r="EF176" s="8"/>
      <c r="EG176" s="8"/>
      <c r="EH176" s="8"/>
      <c r="EI176" s="8"/>
      <c r="EJ176" s="8"/>
      <c r="EK176" s="8"/>
      <c r="EL176" s="8"/>
      <c r="EM176" s="8"/>
      <c r="EN176" s="8"/>
      <c r="EO176" s="8"/>
      <c r="EP176" s="8"/>
      <c r="EQ176" s="8"/>
      <c r="ER176" s="8"/>
      <c r="ES176" s="8"/>
      <c r="ET176" s="8"/>
      <c r="EU176" s="8"/>
      <c r="EV176" s="8"/>
      <c r="EW176" s="8"/>
      <c r="EX176" s="8"/>
      <c r="EY176" s="8"/>
      <c r="EZ176" s="8"/>
      <c r="FA176" s="8"/>
      <c r="FB176" s="8"/>
      <c r="FC176" s="8"/>
      <c r="FD176" s="8"/>
      <c r="FE176" s="8"/>
      <c r="FF176" s="8"/>
      <c r="FG176" s="8"/>
      <c r="FH176" s="8"/>
      <c r="FI176" s="8"/>
      <c r="FJ176" s="8"/>
      <c r="FK176" s="8"/>
      <c r="FL176" s="8"/>
      <c r="FM176" s="8"/>
      <c r="FN176" s="8"/>
      <c r="FO176" s="8"/>
      <c r="FP176" s="8"/>
      <c r="FQ176" s="8"/>
      <c r="FR176" s="8"/>
      <c r="FS176" s="8"/>
      <c r="FT176" s="8"/>
      <c r="FU176" s="8"/>
      <c r="FV176" s="8"/>
      <c r="FW176" s="8"/>
      <c r="FX176" s="8"/>
      <c r="FY176" s="8"/>
      <c r="FZ176" s="8"/>
      <c r="GA176" s="8"/>
      <c r="GB176" s="8"/>
      <c r="GC176" s="8"/>
      <c r="GD176" s="8"/>
      <c r="GE176" s="8"/>
      <c r="GF176" s="8"/>
      <c r="GG176" s="8"/>
      <c r="GH176" s="8"/>
      <c r="GI176" s="8"/>
      <c r="GJ176" s="8"/>
      <c r="GK176" s="8"/>
      <c r="GL176" s="8"/>
      <c r="GM176" s="8"/>
      <c r="GN176" s="8"/>
      <c r="GO176" s="8"/>
      <c r="GP176" s="8"/>
      <c r="GQ176" s="8"/>
      <c r="GR176" s="8"/>
      <c r="GS176" s="8"/>
      <c r="GT176" s="8"/>
      <c r="GU176" s="8"/>
      <c r="GV176" s="8"/>
      <c r="GW176" s="8"/>
      <c r="GX176" s="8"/>
      <c r="GY176" s="8"/>
      <c r="GZ176" s="8"/>
      <c r="HA176" s="8"/>
      <c r="HB176" s="8"/>
      <c r="HC176" s="8"/>
      <c r="HD176" s="8"/>
      <c r="HE176" s="8"/>
      <c r="HF176" s="8"/>
      <c r="HG176" s="8"/>
      <c r="HH176" s="8"/>
      <c r="HI176" s="8"/>
      <c r="HJ176" s="8"/>
      <c r="HK176" s="8"/>
      <c r="HL176" s="8"/>
      <c r="HM176" s="8"/>
      <c r="HN176" s="8"/>
      <c r="HO176" s="8"/>
      <c r="HP176" s="8"/>
      <c r="HQ176" s="8"/>
      <c r="HR176" s="8"/>
      <c r="HS176" s="8"/>
      <c r="HT176" s="8"/>
      <c r="HU176" s="8"/>
      <c r="HV176" s="8"/>
      <c r="HW176" s="8"/>
      <c r="HX176" s="8"/>
      <c r="HY176" s="8"/>
      <c r="HZ176" s="8"/>
      <c r="IA176" s="8"/>
      <c r="IB176" s="8"/>
      <c r="IC176" s="8"/>
      <c r="ID176" s="8"/>
      <c r="IE176" s="8"/>
      <c r="IF176" s="8"/>
      <c r="IG176" s="8"/>
      <c r="IH176" s="8"/>
      <c r="II176" s="8"/>
      <c r="IJ176" s="8"/>
      <c r="IK176" s="8"/>
      <c r="IL176" s="8"/>
      <c r="IM176" s="8"/>
      <c r="IN176" s="8"/>
      <c r="IO176" s="8"/>
      <c r="IP176" s="8"/>
      <c r="IQ176" s="8"/>
      <c r="IR176" s="8"/>
      <c r="IS176" s="8"/>
      <c r="IT176" s="8"/>
      <c r="IU176" s="8"/>
      <c r="IV176" s="8"/>
      <c r="IW176" s="8"/>
      <c r="IX176" s="8"/>
      <c r="IY176" s="8"/>
      <c r="IZ176" s="8"/>
      <c r="JA176" s="8"/>
      <c r="JB176" s="8"/>
      <c r="JC176" s="8"/>
      <c r="JD176" s="8"/>
      <c r="JE176" s="8"/>
      <c r="JF176" s="8"/>
      <c r="JG176" s="8"/>
      <c r="JH176" s="8"/>
      <c r="JI176" s="8"/>
      <c r="JJ176" s="8"/>
      <c r="JK176" s="8"/>
      <c r="JL176" s="8"/>
      <c r="JM176" s="8"/>
      <c r="JN176" s="8"/>
      <c r="JO176" s="8"/>
      <c r="JP176" s="8"/>
      <c r="JQ176" s="8"/>
      <c r="JR176" s="8"/>
      <c r="JS176" s="8"/>
      <c r="JT176" s="8"/>
      <c r="JU176" s="8"/>
      <c r="JV176" s="8"/>
      <c r="JW176" s="8"/>
      <c r="JX176" s="8"/>
      <c r="JY176" s="8"/>
      <c r="JZ176" s="8"/>
      <c r="KA176" s="8"/>
      <c r="KB176" s="8"/>
      <c r="KC176" s="8"/>
      <c r="KD176" s="8"/>
      <c r="KE176" s="8"/>
      <c r="KF176" s="8"/>
      <c r="KG176" s="8"/>
      <c r="KH176" s="8"/>
      <c r="KI176" s="8"/>
      <c r="KJ176" s="8"/>
      <c r="KK176" s="8"/>
      <c r="KL176" s="8"/>
      <c r="KM176" s="8"/>
      <c r="KN176" s="8"/>
      <c r="KO176" s="8"/>
      <c r="KP176" s="8"/>
      <c r="KQ176" s="8"/>
      <c r="KR176" s="8"/>
      <c r="KS176" s="8"/>
      <c r="KT176" s="8"/>
      <c r="KU176" s="8"/>
      <c r="KV176" s="8"/>
      <c r="KW176" s="8"/>
      <c r="KX176" s="8"/>
      <c r="KY176" s="8"/>
      <c r="KZ176" s="8"/>
      <c r="LA176" s="8"/>
      <c r="LB176" s="8"/>
      <c r="LC176" s="8"/>
      <c r="LD176" s="8"/>
      <c r="LE176" s="8"/>
      <c r="LF176" s="8"/>
      <c r="LG176" s="8"/>
      <c r="LH176" s="8"/>
      <c r="LI176" s="8"/>
      <c r="LJ176" s="8"/>
      <c r="LK176" s="8"/>
      <c r="LL176" s="8"/>
      <c r="LM176" s="8"/>
      <c r="LN176" s="8"/>
      <c r="LO176" s="8"/>
      <c r="LP176" s="8"/>
      <c r="LQ176" s="8"/>
      <c r="LR176" s="8"/>
      <c r="LS176" s="8"/>
      <c r="LT176" s="8"/>
      <c r="LU176" s="8"/>
      <c r="LV176" s="8"/>
      <c r="LW176" s="8"/>
      <c r="LX176" s="8"/>
      <c r="LY176" s="8"/>
      <c r="LZ176" s="8"/>
      <c r="MA176" s="8"/>
      <c r="MB176" s="8"/>
      <c r="MC176" s="8"/>
      <c r="MD176" s="8"/>
      <c r="ME176" s="8"/>
      <c r="MF176" s="8"/>
      <c r="MG176" s="8"/>
      <c r="MH176" s="8"/>
      <c r="MI176" s="8"/>
      <c r="MJ176" s="8"/>
      <c r="MK176" s="8"/>
      <c r="ML176" s="8"/>
      <c r="MM176" s="8"/>
      <c r="MN176" s="8"/>
      <c r="MO176" s="8"/>
      <c r="MP176" s="8"/>
      <c r="MQ176" s="8"/>
      <c r="MR176" s="8"/>
      <c r="MS176" s="8"/>
      <c r="MT176" s="8"/>
      <c r="MU176" s="8"/>
      <c r="MV176" s="8"/>
      <c r="MW176" s="8"/>
      <c r="MX176" s="8"/>
      <c r="MY176" s="8"/>
      <c r="MZ176" s="8"/>
      <c r="NA176" s="8"/>
      <c r="NB176" s="8"/>
      <c r="NC176" s="8"/>
      <c r="ND176" s="8"/>
      <c r="NE176" s="8"/>
      <c r="NF176" s="8"/>
      <c r="NG176" s="8"/>
      <c r="NH176" s="8"/>
      <c r="NI176" s="8"/>
      <c r="NJ176" s="8"/>
      <c r="NK176" s="8"/>
      <c r="NL176" s="8"/>
      <c r="NM176" s="8"/>
      <c r="NN176" s="8"/>
      <c r="NO176" s="8"/>
      <c r="NP176" s="8"/>
      <c r="NQ176" s="8"/>
      <c r="NR176" s="8"/>
      <c r="NS176" s="8"/>
      <c r="NT176" s="8"/>
      <c r="NU176" s="8"/>
      <c r="NV176" s="8"/>
      <c r="NW176" s="8"/>
      <c r="NX176" s="8"/>
      <c r="NY176" s="8"/>
      <c r="NZ176" s="8"/>
      <c r="OA176" s="8"/>
      <c r="OB176" s="8"/>
      <c r="OC176" s="8"/>
      <c r="OD176" s="8"/>
      <c r="OE176" s="8"/>
      <c r="OF176" s="8"/>
      <c r="OG176" s="8"/>
      <c r="OH176" s="8"/>
      <c r="OI176" s="8"/>
      <c r="OJ176" s="8"/>
      <c r="OK176" s="8"/>
      <c r="OL176" s="8"/>
      <c r="OM176" s="8"/>
      <c r="ON176" s="8"/>
      <c r="OO176" s="8"/>
      <c r="OP176" s="8"/>
      <c r="OQ176" s="8"/>
      <c r="OR176" s="8"/>
      <c r="OS176" s="8"/>
      <c r="OT176" s="8"/>
      <c r="OU176" s="8"/>
      <c r="OV176" s="8"/>
      <c r="OW176" s="8"/>
      <c r="OX176" s="8"/>
      <c r="OY176" s="8"/>
      <c r="OZ176" s="8"/>
      <c r="PA176" s="8"/>
      <c r="PB176" s="8"/>
      <c r="PC176" s="8"/>
      <c r="PD176" s="8"/>
      <c r="PE176" s="8"/>
      <c r="PF176" s="8"/>
      <c r="PG176" s="8"/>
      <c r="PH176" s="8"/>
      <c r="PI176" s="8"/>
      <c r="PJ176" s="8"/>
      <c r="PK176" s="8"/>
      <c r="PL176" s="8"/>
      <c r="PM176" s="8"/>
      <c r="PN176" s="8"/>
      <c r="PO176" s="8"/>
      <c r="PP176" s="8"/>
      <c r="PQ176" s="8"/>
      <c r="PR176" s="8"/>
      <c r="PS176" s="8"/>
      <c r="PT176" s="8"/>
      <c r="PU176" s="8"/>
      <c r="PV176" s="8"/>
      <c r="PW176" s="8"/>
      <c r="PX176" s="8"/>
      <c r="PY176" s="8"/>
      <c r="PZ176" s="8"/>
      <c r="QA176" s="8"/>
      <c r="QB176" s="8"/>
      <c r="QC176" s="8"/>
      <c r="QD176" s="8"/>
      <c r="QE176" s="8"/>
      <c r="QF176" s="8"/>
      <c r="QG176" s="8"/>
      <c r="QH176" s="8"/>
      <c r="QI176" s="8"/>
      <c r="QJ176" s="8"/>
      <c r="QK176" s="8"/>
      <c r="QL176" s="8"/>
      <c r="QM176" s="8"/>
      <c r="QN176" s="8"/>
      <c r="QO176" s="8"/>
      <c r="QP176" s="8"/>
      <c r="QQ176" s="8"/>
      <c r="QR176" s="8"/>
      <c r="QS176" s="8"/>
      <c r="QT176" s="8"/>
      <c r="QU176" s="8"/>
      <c r="QV176" s="8"/>
      <c r="QW176" s="8"/>
      <c r="QX176" s="8"/>
      <c r="QY176" s="8"/>
      <c r="QZ176" s="8"/>
      <c r="RA176" s="8"/>
      <c r="RB176" s="8"/>
      <c r="RC176" s="8"/>
      <c r="RD176" s="8"/>
      <c r="RE176" s="8"/>
      <c r="RF176" s="8"/>
      <c r="RG176" s="8"/>
      <c r="RH176" s="8"/>
      <c r="RI176" s="8"/>
      <c r="RJ176" s="8"/>
      <c r="RK176" s="8"/>
      <c r="RL176" s="8"/>
      <c r="RM176" s="8"/>
      <c r="RN176" s="8"/>
      <c r="RO176" s="8"/>
      <c r="RP176" s="8"/>
      <c r="RQ176" s="8"/>
      <c r="RR176" s="8"/>
      <c r="RS176" s="8"/>
      <c r="RT176" s="8"/>
      <c r="RU176" s="8"/>
      <c r="RV176" s="8"/>
      <c r="RW176" s="8"/>
      <c r="RX176" s="8"/>
      <c r="RY176" s="8"/>
      <c r="RZ176" s="8"/>
      <c r="SA176" s="8"/>
      <c r="SB176" s="8"/>
      <c r="SC176" s="8"/>
      <c r="SD176" s="8"/>
      <c r="SE176" s="8"/>
      <c r="SF176" s="8"/>
      <c r="SG176" s="8"/>
      <c r="SH176" s="8"/>
      <c r="SI176" s="8"/>
      <c r="SJ176" s="8"/>
      <c r="SK176" s="8"/>
      <c r="SL176" s="8"/>
      <c r="SM176" s="8"/>
      <c r="SN176" s="8"/>
      <c r="SO176" s="8"/>
      <c r="SP176" s="8"/>
      <c r="SQ176" s="8"/>
      <c r="SR176" s="8"/>
      <c r="SS176" s="8"/>
      <c r="ST176" s="8"/>
      <c r="SU176" s="8"/>
      <c r="SV176" s="8"/>
      <c r="SW176" s="8"/>
      <c r="SX176" s="8"/>
      <c r="SY176" s="8"/>
      <c r="SZ176" s="8"/>
      <c r="TA176" s="8"/>
      <c r="TB176" s="8"/>
      <c r="TC176" s="8"/>
      <c r="TD176" s="8"/>
      <c r="TE176" s="8"/>
      <c r="TF176" s="8"/>
      <c r="TG176" s="8"/>
      <c r="TH176" s="8"/>
      <c r="TI176" s="8"/>
      <c r="TJ176" s="8"/>
      <c r="TK176" s="8"/>
      <c r="TL176" s="8"/>
      <c r="TM176" s="8"/>
      <c r="TN176" s="8"/>
      <c r="TO176" s="8"/>
      <c r="TP176" s="8"/>
      <c r="TQ176" s="8"/>
      <c r="TR176" s="8"/>
      <c r="TS176" s="8"/>
      <c r="TT176" s="8"/>
      <c r="TU176" s="8"/>
      <c r="TV176" s="8"/>
      <c r="TW176" s="8"/>
      <c r="TX176" s="8"/>
      <c r="TY176" s="8"/>
      <c r="TZ176" s="8"/>
      <c r="UA176" s="8"/>
      <c r="UB176" s="8"/>
      <c r="UC176" s="8"/>
      <c r="UD176" s="8"/>
      <c r="UE176" s="8"/>
      <c r="UF176" s="8"/>
      <c r="UG176" s="8"/>
      <c r="UH176" s="8"/>
      <c r="UI176" s="8"/>
      <c r="UJ176" s="8"/>
      <c r="UK176" s="8"/>
      <c r="UL176" s="8"/>
      <c r="UM176" s="8"/>
      <c r="UN176" s="8"/>
      <c r="UO176" s="8"/>
      <c r="UP176" s="8"/>
      <c r="UQ176" s="8"/>
      <c r="UR176" s="8"/>
      <c r="US176" s="8"/>
      <c r="UT176" s="8"/>
      <c r="UU176" s="8"/>
      <c r="UV176" s="8"/>
      <c r="UW176" s="8"/>
      <c r="UX176" s="8"/>
      <c r="UY176" s="8"/>
      <c r="UZ176" s="8"/>
      <c r="VA176" s="8"/>
      <c r="VB176" s="8"/>
      <c r="VC176" s="8"/>
      <c r="VD176" s="8"/>
      <c r="VE176" s="8"/>
      <c r="VF176" s="8"/>
      <c r="VG176" s="8"/>
      <c r="VH176" s="8"/>
      <c r="VI176" s="8"/>
      <c r="VJ176" s="8"/>
      <c r="VK176" s="8"/>
      <c r="VL176" s="8"/>
      <c r="VM176" s="8"/>
      <c r="VN176" s="8"/>
      <c r="VO176" s="8"/>
      <c r="VP176" s="8"/>
      <c r="VQ176" s="8"/>
      <c r="VR176" s="8"/>
      <c r="VS176" s="8"/>
      <c r="VT176" s="8"/>
      <c r="VU176" s="8"/>
      <c r="VV176" s="8"/>
      <c r="VW176" s="8"/>
      <c r="VX176" s="8"/>
      <c r="VY176" s="8"/>
      <c r="VZ176" s="8"/>
      <c r="WA176" s="8"/>
      <c r="WB176" s="8"/>
      <c r="WC176" s="8"/>
      <c r="WD176" s="8"/>
      <c r="WE176" s="8"/>
      <c r="WF176" s="8"/>
      <c r="WG176" s="8"/>
      <c r="WH176" s="8"/>
      <c r="WI176" s="8"/>
      <c r="WJ176" s="8"/>
      <c r="WK176" s="8"/>
      <c r="WL176" s="8"/>
      <c r="WM176" s="8"/>
      <c r="WN176" s="8"/>
      <c r="WO176" s="8"/>
      <c r="WP176" s="8"/>
      <c r="WQ176" s="8"/>
      <c r="WR176" s="8"/>
      <c r="WS176" s="8"/>
      <c r="WT176" s="8"/>
      <c r="WU176" s="8"/>
      <c r="WV176" s="8"/>
      <c r="WW176" s="8"/>
      <c r="WX176" s="8"/>
      <c r="WY176" s="8"/>
      <c r="WZ176" s="8"/>
      <c r="XA176" s="8"/>
      <c r="XB176" s="8"/>
      <c r="XC176" s="8"/>
      <c r="XD176" s="8"/>
      <c r="XE176" s="8"/>
      <c r="XF176" s="8"/>
      <c r="XG176" s="8"/>
      <c r="XH176" s="8"/>
      <c r="XI176" s="8"/>
      <c r="XJ176" s="8"/>
      <c r="XK176" s="8"/>
      <c r="XL176" s="8"/>
      <c r="XM176" s="8"/>
      <c r="XN176" s="8"/>
      <c r="XO176" s="8"/>
      <c r="XP176" s="8"/>
      <c r="XQ176" s="8"/>
      <c r="XR176" s="8"/>
      <c r="XS176" s="8"/>
      <c r="XT176" s="8"/>
      <c r="XU176" s="8"/>
      <c r="XV176" s="8"/>
      <c r="XW176" s="8"/>
      <c r="XX176" s="8"/>
      <c r="XY176" s="8"/>
      <c r="XZ176" s="8"/>
      <c r="YA176" s="8"/>
      <c r="YB176" s="8"/>
      <c r="YC176" s="8"/>
      <c r="YD176" s="8"/>
      <c r="YE176" s="8"/>
      <c r="YF176" s="8"/>
      <c r="YG176" s="8"/>
      <c r="YH176" s="8"/>
      <c r="YI176" s="8"/>
      <c r="YJ176" s="8"/>
      <c r="YK176" s="8"/>
      <c r="YL176" s="8"/>
      <c r="YM176" s="8"/>
      <c r="YN176" s="8"/>
      <c r="YO176" s="8"/>
      <c r="YP176" s="8"/>
      <c r="YQ176" s="8"/>
      <c r="YR176" s="8"/>
      <c r="YS176" s="8"/>
      <c r="YT176" s="8"/>
      <c r="YU176" s="8"/>
      <c r="YV176" s="8"/>
      <c r="YW176" s="8"/>
      <c r="YX176" s="8"/>
      <c r="YY176" s="8"/>
      <c r="YZ176" s="8"/>
      <c r="ZA176" s="8"/>
      <c r="ZB176" s="8"/>
      <c r="ZC176" s="8"/>
      <c r="ZD176" s="8"/>
      <c r="ZE176" s="8"/>
      <c r="ZF176" s="8"/>
      <c r="ZG176" s="8"/>
      <c r="ZH176" s="8"/>
      <c r="ZI176" s="8"/>
      <c r="ZJ176" s="8"/>
      <c r="ZK176" s="8"/>
      <c r="ZL176" s="8"/>
      <c r="ZM176" s="8"/>
      <c r="ZN176" s="8"/>
      <c r="ZO176" s="8"/>
      <c r="ZP176" s="8"/>
      <c r="ZQ176" s="8"/>
      <c r="ZR176" s="8"/>
      <c r="ZS176" s="8"/>
      <c r="ZT176" s="8"/>
      <c r="ZU176" s="8"/>
      <c r="ZV176" s="8"/>
      <c r="ZW176" s="8"/>
      <c r="ZX176" s="8"/>
      <c r="ZY176" s="8"/>
      <c r="ZZ176" s="8"/>
      <c r="AAA176" s="8"/>
      <c r="AAB176" s="8"/>
      <c r="AAC176" s="8"/>
      <c r="AAD176" s="8"/>
      <c r="AAE176" s="8"/>
      <c r="AAF176" s="8"/>
      <c r="AAG176" s="8"/>
      <c r="AAH176" s="8"/>
      <c r="AAI176" s="8"/>
      <c r="AAJ176" s="8"/>
      <c r="AAK176" s="8"/>
      <c r="AAL176" s="8"/>
      <c r="AAM176" s="8"/>
      <c r="AAN176" s="8"/>
      <c r="AAO176" s="8"/>
      <c r="AAP176" s="8"/>
      <c r="AAQ176" s="8"/>
      <c r="AAR176" s="8"/>
      <c r="AAS176" s="8"/>
      <c r="AAT176" s="8"/>
      <c r="AAU176" s="8"/>
      <c r="AAV176" s="8"/>
      <c r="AAW176" s="8"/>
      <c r="AAX176" s="8"/>
      <c r="AAY176" s="8"/>
      <c r="AAZ176" s="8"/>
      <c r="ABA176" s="8"/>
      <c r="ABB176" s="8"/>
      <c r="ABC176" s="8"/>
      <c r="ABD176" s="8"/>
      <c r="ABE176" s="8"/>
      <c r="ABF176" s="8"/>
      <c r="ABG176" s="8"/>
      <c r="ABH176" s="8"/>
      <c r="ABI176" s="8"/>
      <c r="ABJ176" s="8"/>
      <c r="ABK176" s="8"/>
      <c r="ABL176" s="8"/>
      <c r="ABM176" s="8"/>
      <c r="ABN176" s="8"/>
      <c r="ABO176" s="8"/>
      <c r="ABP176" s="8"/>
      <c r="ABQ176" s="8"/>
      <c r="ABR176" s="8"/>
      <c r="ABS176" s="8"/>
      <c r="ABT176" s="8"/>
      <c r="ABU176" s="8"/>
      <c r="ABV176" s="8"/>
      <c r="ABW176" s="8"/>
      <c r="ABX176" s="8"/>
      <c r="ABY176" s="8"/>
      <c r="ABZ176" s="8"/>
      <c r="ACA176" s="8"/>
      <c r="ACB176" s="8"/>
      <c r="ACC176" s="8"/>
      <c r="ACD176" s="8"/>
      <c r="ACE176" s="8"/>
      <c r="ACF176" s="8"/>
      <c r="ACG176" s="8"/>
      <c r="ACH176" s="8"/>
      <c r="ACI176" s="8"/>
      <c r="ACJ176" s="8"/>
      <c r="ACK176" s="8"/>
      <c r="ACL176" s="8"/>
      <c r="ACM176" s="8"/>
      <c r="ACN176" s="8"/>
      <c r="ACO176" s="8"/>
      <c r="ACP176" s="8"/>
      <c r="ACQ176" s="8"/>
      <c r="ACR176" s="8"/>
      <c r="ACS176" s="8"/>
      <c r="ACT176" s="8"/>
      <c r="ACU176" s="8"/>
      <c r="ACV176" s="8"/>
      <c r="ACW176" s="8"/>
      <c r="ACX176" s="8"/>
      <c r="ACY176" s="8"/>
      <c r="ACZ176" s="8"/>
      <c r="ADA176" s="8"/>
      <c r="ADB176" s="8"/>
      <c r="ADC176" s="8"/>
      <c r="ADD176" s="8"/>
      <c r="ADE176" s="8"/>
      <c r="ADF176" s="8"/>
      <c r="ADG176" s="8"/>
      <c r="ADH176" s="8"/>
      <c r="ADI176" s="8"/>
      <c r="ADJ176" s="8"/>
      <c r="ADK176" s="8"/>
      <c r="ADL176" s="8"/>
      <c r="ADM176" s="8"/>
      <c r="ADN176" s="8"/>
      <c r="ADO176" s="8"/>
      <c r="ADP176" s="8"/>
      <c r="ADQ176" s="8"/>
      <c r="ADR176" s="8"/>
      <c r="ADS176" s="8"/>
      <c r="ADT176" s="8"/>
      <c r="ADU176" s="8"/>
      <c r="ADV176" s="8"/>
      <c r="ADW176" s="8"/>
      <c r="ADX176" s="8"/>
      <c r="ADY176" s="8"/>
      <c r="ADZ176" s="8"/>
      <c r="AEA176" s="8"/>
      <c r="AEB176" s="8"/>
      <c r="AEC176" s="8"/>
      <c r="AED176" s="8"/>
      <c r="AEE176" s="8"/>
      <c r="AEF176" s="8"/>
      <c r="AEG176" s="8"/>
      <c r="AEH176" s="8"/>
      <c r="AEI176" s="8"/>
      <c r="AEJ176" s="8"/>
      <c r="AEK176" s="8"/>
      <c r="AEL176" s="8"/>
      <c r="AEM176" s="8"/>
      <c r="AEN176" s="8"/>
      <c r="AEO176" s="8"/>
      <c r="AEP176" s="8"/>
      <c r="AEQ176" s="8"/>
      <c r="AER176" s="8"/>
      <c r="AES176" s="8"/>
      <c r="AET176" s="8"/>
      <c r="AEU176" s="8"/>
      <c r="AEV176" s="8"/>
      <c r="AEW176" s="8"/>
      <c r="AEX176" s="8"/>
      <c r="AEY176" s="8"/>
      <c r="AEZ176" s="8"/>
      <c r="AFA176" s="8"/>
      <c r="AFB176" s="8"/>
      <c r="AFC176" s="8"/>
      <c r="AFD176" s="8"/>
      <c r="AFE176" s="8"/>
      <c r="AFF176" s="8"/>
      <c r="AFG176" s="8"/>
      <c r="AFH176" s="8"/>
      <c r="AFI176" s="8"/>
      <c r="AFJ176" s="8"/>
      <c r="AFK176" s="8"/>
      <c r="AFL176" s="8"/>
      <c r="AFM176" s="8"/>
      <c r="AFN176" s="8"/>
      <c r="AFO176" s="8"/>
      <c r="AFP176" s="8"/>
      <c r="AFQ176" s="8"/>
      <c r="AFR176" s="8"/>
      <c r="AFS176" s="8"/>
      <c r="AFT176" s="8"/>
      <c r="AFU176" s="8"/>
      <c r="AFV176" s="8"/>
      <c r="AFW176" s="8"/>
      <c r="AFX176" s="8"/>
      <c r="AFY176" s="8"/>
      <c r="AFZ176" s="8"/>
      <c r="AGA176" s="8"/>
      <c r="AGB176" s="8"/>
      <c r="AGC176" s="8"/>
      <c r="AGD176" s="8"/>
      <c r="AGE176" s="8"/>
      <c r="AGF176" s="8"/>
      <c r="AGG176" s="8"/>
      <c r="AGH176" s="8"/>
      <c r="AGI176" s="8"/>
      <c r="AGJ176" s="8"/>
      <c r="AGK176" s="8"/>
      <c r="AGL176" s="8"/>
      <c r="AGM176" s="8"/>
      <c r="AGN176" s="8"/>
      <c r="AGO176" s="8"/>
      <c r="AGP176" s="8"/>
      <c r="AGQ176" s="8"/>
      <c r="AGR176" s="8"/>
      <c r="AGS176" s="8"/>
      <c r="AGT176" s="8"/>
      <c r="AGU176" s="8"/>
      <c r="AGV176" s="8"/>
      <c r="AGW176" s="8"/>
      <c r="AGX176" s="8"/>
      <c r="AGY176" s="8"/>
      <c r="AGZ176" s="8"/>
      <c r="AHA176" s="8"/>
      <c r="AHB176" s="8"/>
      <c r="AHC176" s="8"/>
      <c r="AHD176" s="8"/>
      <c r="AHE176" s="8"/>
      <c r="AHF176" s="8"/>
      <c r="AHG176" s="8"/>
      <c r="AHH176" s="8"/>
      <c r="AHI176" s="8"/>
      <c r="AHJ176" s="8"/>
      <c r="AHK176" s="8"/>
      <c r="AHL176" s="8"/>
      <c r="AHM176" s="8"/>
      <c r="AHN176" s="8"/>
      <c r="AHO176" s="8"/>
      <c r="AHP176" s="8"/>
      <c r="AHQ176" s="8"/>
      <c r="AHR176" s="8"/>
      <c r="AHS176" s="8"/>
      <c r="AHT176" s="8"/>
      <c r="AHU176" s="8"/>
      <c r="AHV176" s="8"/>
      <c r="AHW176" s="8"/>
      <c r="AHX176" s="8"/>
      <c r="AHY176" s="8"/>
      <c r="AHZ176" s="8"/>
      <c r="AIA176" s="8"/>
      <c r="AIB176" s="8"/>
      <c r="AIC176" s="8"/>
      <c r="AID176" s="8"/>
      <c r="AIE176" s="8"/>
      <c r="AIF176" s="8"/>
      <c r="AIG176" s="8"/>
      <c r="AIH176" s="8"/>
      <c r="AII176" s="8"/>
      <c r="AIJ176" s="8"/>
      <c r="AIK176" s="8"/>
      <c r="AIL176" s="8"/>
      <c r="AIM176" s="8"/>
      <c r="AIN176" s="8"/>
      <c r="AIO176" s="8"/>
      <c r="AIP176" s="8"/>
      <c r="AIQ176" s="8"/>
      <c r="AIR176" s="8"/>
      <c r="AIS176" s="8"/>
      <c r="AIT176" s="8"/>
      <c r="AIU176" s="8"/>
      <c r="AIV176" s="8"/>
      <c r="AIW176" s="8"/>
      <c r="AIX176" s="8"/>
      <c r="AIY176" s="8"/>
      <c r="AIZ176" s="8"/>
      <c r="AJA176" s="8"/>
      <c r="AJB176" s="8"/>
      <c r="AJC176" s="8"/>
      <c r="AJD176" s="8"/>
      <c r="AJE176" s="8"/>
      <c r="AJF176" s="8"/>
      <c r="AJG176" s="8"/>
      <c r="AJH176" s="8"/>
      <c r="AJI176" s="8"/>
      <c r="AJJ176" s="8"/>
      <c r="AJK176" s="8"/>
      <c r="AJL176" s="8"/>
      <c r="AJM176" s="8"/>
      <c r="AJN176" s="8"/>
      <c r="AJO176" s="8"/>
      <c r="AJP176" s="8"/>
      <c r="AJQ176" s="8"/>
      <c r="AJR176" s="8"/>
      <c r="AJS176" s="8"/>
      <c r="AJT176" s="8"/>
      <c r="AJU176" s="8"/>
      <c r="AJV176" s="8"/>
      <c r="AJW176" s="8"/>
      <c r="AJX176" s="8"/>
      <c r="AJY176" s="8"/>
      <c r="AJZ176" s="8"/>
      <c r="AKA176" s="8"/>
      <c r="AKB176" s="8"/>
      <c r="AKC176" s="8"/>
      <c r="AKD176" s="8"/>
      <c r="AKE176" s="8"/>
      <c r="AKF176" s="8"/>
      <c r="AKG176" s="8"/>
      <c r="AKH176" s="8"/>
      <c r="AKI176" s="8"/>
      <c r="AKJ176" s="8"/>
      <c r="AKK176" s="8"/>
      <c r="AKL176" s="8"/>
      <c r="AKM176" s="8"/>
      <c r="AKN176" s="8"/>
      <c r="AKO176" s="8"/>
      <c r="AKP176" s="8"/>
      <c r="AKQ176" s="8"/>
      <c r="AKR176" s="8"/>
      <c r="AKS176" s="8"/>
      <c r="AKT176" s="8"/>
      <c r="AKU176" s="8"/>
      <c r="AKV176" s="8"/>
      <c r="AKW176" s="8"/>
      <c r="AKX176" s="8"/>
      <c r="AKY176" s="8"/>
      <c r="AKZ176" s="8"/>
      <c r="ALA176" s="8"/>
      <c r="ALB176" s="8"/>
      <c r="ALC176" s="8"/>
      <c r="ALD176" s="8"/>
      <c r="ALE176" s="8"/>
      <c r="ALF176" s="8"/>
      <c r="ALG176" s="8"/>
      <c r="ALH176" s="8"/>
      <c r="ALI176" s="8"/>
      <c r="ALJ176" s="8"/>
      <c r="ALK176" s="8"/>
      <c r="ALL176" s="8"/>
      <c r="ALM176" s="8"/>
      <c r="ALN176" s="8"/>
      <c r="ALO176" s="8"/>
      <c r="ALP176" s="8"/>
      <c r="ALQ176" s="8"/>
      <c r="ALR176" s="8"/>
      <c r="ALS176" s="8"/>
      <c r="ALT176" s="8"/>
      <c r="ALU176" s="8"/>
      <c r="ALV176" s="8"/>
      <c r="ALW176" s="8"/>
      <c r="ALX176" s="8"/>
      <c r="ALY176" s="8"/>
      <c r="ALZ176" s="8"/>
      <c r="AMA176" s="8"/>
      <c r="AMB176" s="8"/>
      <c r="AMC176" s="8"/>
      <c r="AMD176" s="8"/>
      <c r="AME176" s="8"/>
      <c r="AMF176" s="8"/>
      <c r="AMG176" s="8"/>
      <c r="AMH176" s="8"/>
      <c r="AMI176" s="8"/>
      <c r="AMJ176" s="8"/>
      <c r="AMK176" s="8"/>
      <c r="AML176" s="8"/>
      <c r="AMM176" s="8"/>
      <c r="AMN176" s="8"/>
      <c r="AMO176" s="8"/>
      <c r="AMP176" s="8"/>
      <c r="AMQ176" s="8"/>
      <c r="AMR176" s="8"/>
      <c r="AMS176" s="8"/>
      <c r="AMT176" s="8"/>
      <c r="AMU176" s="8"/>
      <c r="AMV176" s="8"/>
      <c r="AMW176" s="8"/>
      <c r="AMX176" s="8"/>
      <c r="AMY176" s="8"/>
      <c r="AMZ176" s="8"/>
      <c r="ANA176" s="8"/>
      <c r="ANB176" s="8"/>
      <c r="ANC176" s="8"/>
      <c r="AND176" s="8"/>
      <c r="ANE176" s="8"/>
      <c r="ANF176" s="8"/>
      <c r="ANG176" s="8"/>
      <c r="ANH176" s="8"/>
      <c r="ANI176" s="8"/>
      <c r="ANJ176" s="8"/>
      <c r="ANK176" s="8"/>
      <c r="ANL176" s="8"/>
      <c r="ANM176" s="8"/>
      <c r="ANN176" s="8"/>
      <c r="ANO176" s="8"/>
      <c r="ANP176" s="8"/>
      <c r="ANQ176" s="8"/>
      <c r="ANR176" s="8"/>
      <c r="ANS176" s="8"/>
      <c r="ANT176" s="8"/>
      <c r="ANU176" s="8"/>
      <c r="ANV176" s="8"/>
      <c r="ANW176" s="8"/>
      <c r="ANX176" s="8"/>
      <c r="ANY176" s="8"/>
      <c r="ANZ176" s="8"/>
      <c r="AOA176" s="8"/>
      <c r="AOB176" s="8"/>
      <c r="AOC176" s="8"/>
      <c r="AOD176" s="8"/>
      <c r="AOE176" s="8"/>
      <c r="AOF176" s="8"/>
      <c r="AOG176" s="8"/>
      <c r="AOH176" s="8"/>
      <c r="AOI176" s="8"/>
      <c r="AOJ176" s="8"/>
      <c r="AOK176" s="8"/>
      <c r="AOL176" s="8"/>
      <c r="AOM176" s="8"/>
      <c r="AON176" s="8"/>
      <c r="AOO176" s="8"/>
      <c r="AOP176" s="8"/>
      <c r="AOQ176" s="8"/>
      <c r="AOR176" s="8"/>
      <c r="AOS176" s="8"/>
      <c r="AOT176" s="8"/>
      <c r="AOU176" s="8"/>
      <c r="AOV176" s="8"/>
      <c r="AOW176" s="8"/>
      <c r="AOX176" s="8"/>
      <c r="AOY176" s="8"/>
      <c r="AOZ176" s="8"/>
      <c r="APA176" s="8"/>
      <c r="APB176" s="8"/>
      <c r="APC176" s="8"/>
      <c r="APD176" s="8"/>
      <c r="APE176" s="8"/>
      <c r="APF176" s="8"/>
      <c r="APG176" s="8"/>
      <c r="APH176" s="8"/>
      <c r="API176" s="8"/>
      <c r="APJ176" s="8"/>
      <c r="APK176" s="8"/>
      <c r="APL176" s="8"/>
      <c r="APM176" s="8"/>
      <c r="APN176" s="8"/>
      <c r="APO176" s="8"/>
      <c r="APP176" s="8"/>
      <c r="APQ176" s="8"/>
      <c r="APR176" s="8"/>
      <c r="APS176" s="8"/>
      <c r="APT176" s="8"/>
      <c r="APU176" s="8"/>
      <c r="APV176" s="8"/>
      <c r="APW176" s="8"/>
      <c r="APX176" s="8"/>
      <c r="APY176" s="8"/>
      <c r="APZ176" s="8"/>
      <c r="AQA176" s="8"/>
      <c r="AQB176" s="8"/>
      <c r="AQC176" s="8"/>
      <c r="AQD176" s="8"/>
      <c r="AQE176" s="8"/>
      <c r="AQF176" s="8"/>
      <c r="AQG176" s="8"/>
      <c r="AQH176" s="8"/>
      <c r="AQI176" s="8"/>
      <c r="AQJ176" s="8"/>
      <c r="AQK176" s="8"/>
      <c r="AQL176" s="8"/>
      <c r="AQM176" s="8"/>
      <c r="AQN176" s="8"/>
      <c r="AQO176" s="8"/>
      <c r="AQP176" s="8"/>
      <c r="AQQ176" s="8"/>
      <c r="AQR176" s="8"/>
      <c r="AQS176" s="8"/>
      <c r="AQT176" s="8"/>
      <c r="AQU176" s="8"/>
      <c r="AQV176" s="8"/>
      <c r="AQW176" s="8"/>
      <c r="AQX176" s="8"/>
      <c r="AQY176" s="8"/>
      <c r="AQZ176" s="8"/>
      <c r="ARA176" s="8"/>
      <c r="ARB176" s="8"/>
      <c r="ARC176" s="8"/>
      <c r="ARD176" s="8"/>
      <c r="ARE176" s="8"/>
      <c r="ARF176" s="8"/>
      <c r="ARG176" s="8"/>
      <c r="ARH176" s="8"/>
      <c r="ARI176" s="8"/>
      <c r="ARJ176" s="8"/>
      <c r="ARK176" s="8"/>
      <c r="ARL176" s="8"/>
      <c r="ARM176" s="8"/>
      <c r="ARN176" s="8"/>
      <c r="ARO176" s="8"/>
      <c r="ARP176" s="8"/>
      <c r="ARQ176" s="8"/>
      <c r="ARR176" s="8"/>
      <c r="ARS176" s="8"/>
      <c r="ART176" s="8"/>
      <c r="ARU176" s="8"/>
      <c r="ARV176" s="8"/>
      <c r="ARW176" s="8"/>
      <c r="ARX176" s="8"/>
      <c r="ARY176" s="8"/>
      <c r="ARZ176" s="8"/>
      <c r="ASA176" s="8"/>
      <c r="ASB176" s="8"/>
      <c r="ASC176" s="8"/>
      <c r="ASD176" s="8"/>
      <c r="ASE176" s="8"/>
      <c r="ASF176" s="8"/>
      <c r="ASG176" s="8"/>
      <c r="ASH176" s="8"/>
      <c r="ASI176" s="8"/>
      <c r="ASJ176" s="8"/>
      <c r="ASK176" s="8"/>
      <c r="ASL176" s="8"/>
      <c r="ASM176" s="8"/>
      <c r="ASN176" s="8"/>
      <c r="ASO176" s="8"/>
      <c r="ASP176" s="8"/>
      <c r="ASQ176" s="8"/>
      <c r="ASR176" s="8"/>
      <c r="ASS176" s="8"/>
      <c r="AST176" s="8"/>
      <c r="ASU176" s="8"/>
      <c r="ASV176" s="8"/>
      <c r="ASW176" s="8"/>
      <c r="ASX176" s="8"/>
      <c r="ASY176" s="8"/>
      <c r="ASZ176" s="8"/>
      <c r="ATA176" s="8"/>
      <c r="ATB176" s="8"/>
      <c r="ATC176" s="8"/>
      <c r="ATD176" s="8"/>
      <c r="ATE176" s="8"/>
      <c r="ATF176" s="8"/>
      <c r="ATG176" s="8"/>
      <c r="ATH176" s="8"/>
      <c r="ATI176" s="8"/>
      <c r="ATJ176" s="8"/>
      <c r="ATK176" s="8"/>
      <c r="ATL176" s="8"/>
      <c r="ATM176" s="8"/>
      <c r="ATN176" s="8"/>
      <c r="ATO176" s="8"/>
      <c r="ATP176" s="8"/>
      <c r="ATQ176" s="8"/>
      <c r="ATR176" s="8"/>
      <c r="ATS176" s="8"/>
      <c r="ATT176" s="8"/>
      <c r="ATU176" s="8"/>
      <c r="ATV176" s="8"/>
      <c r="ATW176" s="8"/>
      <c r="ATX176" s="8"/>
      <c r="ATY176" s="8"/>
      <c r="ATZ176" s="8"/>
      <c r="AUA176" s="8"/>
      <c r="AUB176" s="8"/>
      <c r="AUC176" s="8"/>
      <c r="AUD176" s="8"/>
      <c r="AUE176" s="8"/>
      <c r="AUF176" s="8"/>
      <c r="AUG176" s="8"/>
      <c r="AUH176" s="8"/>
      <c r="AUI176" s="8"/>
      <c r="AUJ176" s="8"/>
      <c r="AUK176" s="8"/>
      <c r="AUL176" s="8"/>
      <c r="AUM176" s="8"/>
      <c r="AUN176" s="8"/>
      <c r="AUO176" s="8"/>
      <c r="AUP176" s="8"/>
      <c r="AUQ176" s="8"/>
      <c r="AUR176" s="8"/>
      <c r="AUS176" s="8"/>
      <c r="AUT176" s="8"/>
      <c r="AUU176" s="8"/>
      <c r="AUV176" s="8"/>
      <c r="AUW176" s="8"/>
      <c r="AUX176" s="8"/>
      <c r="AUY176" s="8"/>
      <c r="AUZ176" s="8"/>
      <c r="AVA176" s="8"/>
      <c r="AVB176" s="8"/>
      <c r="AVC176" s="8"/>
      <c r="AVD176" s="8"/>
      <c r="AVE176" s="8"/>
      <c r="AVF176" s="8"/>
      <c r="AVG176" s="8"/>
      <c r="AVH176" s="8"/>
      <c r="AVI176" s="8"/>
      <c r="AVJ176" s="8"/>
      <c r="AVK176" s="8"/>
      <c r="AVL176" s="8"/>
      <c r="AVM176" s="8"/>
      <c r="AVN176" s="8"/>
      <c r="AVO176" s="8"/>
      <c r="AVP176" s="8"/>
      <c r="AVQ176" s="8"/>
      <c r="AVR176" s="8"/>
      <c r="AVS176" s="8"/>
      <c r="AVT176" s="8"/>
      <c r="AVU176" s="8"/>
      <c r="AVV176" s="8"/>
      <c r="AVW176" s="8"/>
      <c r="AVX176" s="8"/>
      <c r="AVY176" s="8"/>
      <c r="AVZ176" s="8"/>
      <c r="AWA176" s="8"/>
      <c r="AWB176" s="8"/>
      <c r="AWC176" s="8"/>
      <c r="AWD176" s="8"/>
      <c r="AWE176" s="8"/>
      <c r="AWF176" s="8"/>
      <c r="AWG176" s="8"/>
      <c r="AWH176" s="8"/>
      <c r="AWI176" s="8"/>
      <c r="AWJ176" s="8"/>
      <c r="AWK176" s="8"/>
      <c r="AWL176" s="8"/>
      <c r="AWM176" s="8"/>
      <c r="AWN176" s="8"/>
      <c r="AWO176" s="8"/>
      <c r="AWP176" s="8"/>
      <c r="AWQ176" s="8"/>
      <c r="AWR176" s="8"/>
      <c r="AWS176" s="8"/>
      <c r="AWT176" s="8"/>
      <c r="AWU176" s="8"/>
      <c r="AWV176" s="8"/>
      <c r="AWW176" s="8"/>
      <c r="AWX176" s="8"/>
      <c r="AWY176" s="8"/>
      <c r="AWZ176" s="8"/>
      <c r="AXA176" s="8"/>
      <c r="AXB176" s="8"/>
      <c r="AXC176" s="8"/>
      <c r="AXD176" s="8"/>
      <c r="AXE176" s="8"/>
      <c r="AXF176" s="8"/>
      <c r="AXG176" s="8"/>
      <c r="AXH176" s="8"/>
      <c r="AXI176" s="8"/>
      <c r="AXJ176" s="8"/>
      <c r="AXK176" s="8"/>
      <c r="AXL176" s="8"/>
      <c r="AXM176" s="8"/>
      <c r="AXN176" s="8"/>
      <c r="AXO176" s="8"/>
      <c r="AXP176" s="8"/>
      <c r="AXQ176" s="8"/>
      <c r="AXR176" s="8"/>
      <c r="AXS176" s="8"/>
      <c r="AXT176" s="8"/>
      <c r="AXU176" s="8"/>
      <c r="AXV176" s="8"/>
      <c r="AXW176" s="8"/>
      <c r="AXX176" s="8"/>
      <c r="AXY176" s="8"/>
      <c r="AXZ176" s="8"/>
      <c r="AYA176" s="8"/>
      <c r="AYB176" s="8"/>
      <c r="AYC176" s="8"/>
      <c r="AYD176" s="8"/>
      <c r="AYE176" s="8"/>
      <c r="AYF176" s="8"/>
      <c r="AYG176" s="8"/>
      <c r="AYH176" s="8"/>
      <c r="AYI176" s="8"/>
      <c r="AYJ176" s="8"/>
      <c r="AYK176" s="8"/>
      <c r="AYL176" s="8"/>
      <c r="AYM176" s="8"/>
      <c r="AYN176" s="8"/>
      <c r="AYO176" s="8"/>
      <c r="AYP176" s="8"/>
      <c r="AYQ176" s="8"/>
      <c r="AYR176" s="8"/>
      <c r="AYS176" s="8"/>
      <c r="AYT176" s="8"/>
      <c r="AYU176" s="8"/>
      <c r="AYV176" s="8"/>
      <c r="AYW176" s="8"/>
      <c r="AYX176" s="8"/>
      <c r="AYY176" s="8"/>
      <c r="AYZ176" s="8"/>
      <c r="AZA176" s="8"/>
      <c r="AZB176" s="8"/>
      <c r="AZC176" s="8"/>
      <c r="AZD176" s="8"/>
      <c r="AZE176" s="8"/>
      <c r="AZF176" s="8"/>
      <c r="AZG176" s="8"/>
      <c r="AZH176" s="8"/>
      <c r="AZI176" s="8"/>
      <c r="AZJ176" s="8"/>
      <c r="AZK176" s="8"/>
      <c r="AZL176" s="8"/>
      <c r="AZM176" s="8"/>
      <c r="AZN176" s="8"/>
      <c r="AZO176" s="8"/>
      <c r="AZP176" s="8"/>
      <c r="AZQ176" s="8"/>
      <c r="AZR176" s="8"/>
      <c r="AZS176" s="8"/>
      <c r="AZT176" s="8"/>
      <c r="AZU176" s="8"/>
      <c r="AZV176" s="8"/>
      <c r="AZW176" s="8"/>
      <c r="AZX176" s="8"/>
      <c r="AZY176" s="8"/>
      <c r="AZZ176" s="8"/>
      <c r="BAA176" s="8"/>
      <c r="BAB176" s="8"/>
      <c r="BAC176" s="8"/>
      <c r="BAD176" s="8"/>
      <c r="BAE176" s="8"/>
      <c r="BAF176" s="8"/>
      <c r="BAG176" s="8"/>
      <c r="BAH176" s="8"/>
      <c r="BAI176" s="8"/>
      <c r="BAJ176" s="8"/>
      <c r="BAK176" s="8"/>
      <c r="BAL176" s="8"/>
      <c r="BAM176" s="8"/>
      <c r="BAN176" s="8"/>
      <c r="BAO176" s="8"/>
      <c r="BAP176" s="8"/>
      <c r="BAQ176" s="8"/>
      <c r="BAR176" s="8"/>
      <c r="BAS176" s="8"/>
      <c r="BAT176" s="8"/>
      <c r="BAU176" s="8"/>
      <c r="BAV176" s="8"/>
      <c r="BAW176" s="8"/>
      <c r="BAX176" s="8"/>
      <c r="BAY176" s="8"/>
      <c r="BAZ176" s="8"/>
      <c r="BBA176" s="8"/>
      <c r="BBB176" s="8"/>
      <c r="BBC176" s="8"/>
      <c r="BBD176" s="8"/>
      <c r="BBE176" s="8"/>
      <c r="BBF176" s="8"/>
      <c r="BBG176" s="8"/>
      <c r="BBH176" s="8"/>
      <c r="BBI176" s="8"/>
      <c r="BBJ176" s="8"/>
      <c r="BBK176" s="8"/>
      <c r="BBL176" s="8"/>
      <c r="BBM176" s="8"/>
      <c r="BBN176" s="8"/>
      <c r="BBO176" s="8"/>
      <c r="BBP176" s="8"/>
      <c r="BBQ176" s="8"/>
      <c r="BBR176" s="8"/>
      <c r="BBS176" s="8"/>
      <c r="BBT176" s="8"/>
      <c r="BBU176" s="8"/>
      <c r="BBV176" s="8"/>
      <c r="BBW176" s="8"/>
      <c r="BBX176" s="8"/>
      <c r="BBY176" s="8"/>
      <c r="BBZ176" s="8"/>
      <c r="BCA176" s="8"/>
      <c r="BCB176" s="8"/>
      <c r="BCC176" s="8"/>
      <c r="BCD176" s="8"/>
      <c r="BCE176" s="8"/>
      <c r="BCF176" s="8"/>
      <c r="BCG176" s="8"/>
      <c r="BCH176" s="8"/>
      <c r="BCI176" s="8"/>
      <c r="BCJ176" s="8"/>
      <c r="BCK176" s="8"/>
      <c r="BCL176" s="8"/>
      <c r="BCM176" s="8"/>
      <c r="BCN176" s="8"/>
      <c r="BCO176" s="8"/>
      <c r="BCP176" s="8"/>
      <c r="BCQ176" s="8"/>
      <c r="BCR176" s="8"/>
      <c r="BCS176" s="8"/>
      <c r="BCT176" s="8"/>
      <c r="BCU176" s="8"/>
      <c r="BCV176" s="8"/>
      <c r="BCW176" s="8"/>
      <c r="BCX176" s="8"/>
      <c r="BCY176" s="8"/>
      <c r="BCZ176" s="8"/>
      <c r="BDA176" s="8"/>
      <c r="BDB176" s="8"/>
      <c r="BDC176" s="8"/>
      <c r="BDD176" s="8"/>
      <c r="BDE176" s="8"/>
      <c r="BDF176" s="8"/>
      <c r="BDG176" s="8"/>
      <c r="BDH176" s="8"/>
      <c r="BDI176" s="8"/>
      <c r="BDJ176" s="8"/>
      <c r="BDK176" s="8"/>
      <c r="BDL176" s="8"/>
      <c r="BDM176" s="8"/>
      <c r="BDN176" s="8"/>
      <c r="BDO176" s="8"/>
      <c r="BDP176" s="8"/>
      <c r="BDQ176" s="8"/>
      <c r="BDR176" s="8"/>
      <c r="BDS176" s="8"/>
      <c r="BDT176" s="8"/>
      <c r="BDU176" s="8"/>
      <c r="BDV176" s="8"/>
      <c r="BDW176" s="8"/>
      <c r="BDX176" s="8"/>
      <c r="BDY176" s="8"/>
      <c r="BDZ176" s="8"/>
      <c r="BEA176" s="8"/>
      <c r="BEB176" s="8"/>
      <c r="BEC176" s="8"/>
      <c r="BED176" s="8"/>
      <c r="BEE176" s="8"/>
      <c r="BEF176" s="8"/>
      <c r="BEG176" s="8"/>
      <c r="BEH176" s="8"/>
      <c r="BEI176" s="8"/>
      <c r="BEJ176" s="8"/>
      <c r="BEK176" s="8"/>
      <c r="BEL176" s="8"/>
      <c r="BEM176" s="8"/>
      <c r="BEN176" s="8"/>
      <c r="BEO176" s="8"/>
      <c r="BEP176" s="8"/>
      <c r="BEQ176" s="8"/>
      <c r="BER176" s="8"/>
      <c r="BES176" s="8"/>
      <c r="BET176" s="8"/>
      <c r="BEU176" s="8"/>
      <c r="BEV176" s="8"/>
      <c r="BEW176" s="8"/>
      <c r="BEX176" s="8"/>
      <c r="BEY176" s="8"/>
      <c r="BEZ176" s="8"/>
      <c r="BFA176" s="8"/>
      <c r="BFB176" s="8"/>
      <c r="BFC176" s="8"/>
      <c r="BFD176" s="8"/>
      <c r="BFE176" s="8"/>
      <c r="BFF176" s="8"/>
      <c r="BFG176" s="8"/>
      <c r="BFH176" s="8"/>
      <c r="BFI176" s="8"/>
      <c r="BFJ176" s="8"/>
      <c r="BFK176" s="8"/>
      <c r="BFL176" s="8"/>
      <c r="BFM176" s="8"/>
      <c r="BFN176" s="8"/>
      <c r="BFO176" s="8"/>
      <c r="BFP176" s="8"/>
      <c r="BFQ176" s="8"/>
      <c r="BFR176" s="8"/>
      <c r="BFS176" s="8"/>
      <c r="BFT176" s="8"/>
      <c r="BFU176" s="8"/>
      <c r="BFV176" s="8"/>
      <c r="BFW176" s="8"/>
      <c r="BFX176" s="8"/>
      <c r="BFY176" s="8"/>
      <c r="BFZ176" s="8"/>
      <c r="BGA176" s="8"/>
      <c r="BGB176" s="8"/>
      <c r="BGC176" s="8"/>
      <c r="BGD176" s="8"/>
      <c r="BGE176" s="8"/>
      <c r="BGF176" s="8"/>
      <c r="BGG176" s="8"/>
      <c r="BGH176" s="8"/>
      <c r="BGI176" s="8"/>
      <c r="BGJ176" s="8"/>
      <c r="BGK176" s="8"/>
      <c r="BGL176" s="8"/>
      <c r="BGM176" s="8"/>
      <c r="BGN176" s="8"/>
      <c r="BGO176" s="8"/>
      <c r="BGP176" s="8"/>
      <c r="BGQ176" s="8"/>
      <c r="BGR176" s="8"/>
      <c r="BGS176" s="8"/>
      <c r="BGT176" s="8"/>
      <c r="BGU176" s="8"/>
      <c r="BGV176" s="8"/>
      <c r="BGW176" s="8"/>
      <c r="BGX176" s="8"/>
      <c r="BGY176" s="8"/>
      <c r="BGZ176" s="8"/>
      <c r="BHA176" s="8"/>
      <c r="BHB176" s="8"/>
      <c r="BHC176" s="8"/>
      <c r="BHD176" s="8"/>
      <c r="BHE176" s="8"/>
      <c r="BHF176" s="8"/>
      <c r="BHG176" s="8"/>
      <c r="BHH176" s="8"/>
      <c r="BHI176" s="8"/>
      <c r="BHJ176" s="8"/>
      <c r="BHK176" s="8"/>
      <c r="BHL176" s="8"/>
      <c r="BHM176" s="8"/>
      <c r="BHN176" s="8"/>
      <c r="BHO176" s="8"/>
      <c r="BHP176" s="8"/>
      <c r="BHQ176" s="8"/>
      <c r="BHR176" s="8"/>
      <c r="BHS176" s="8"/>
      <c r="BHT176" s="8"/>
      <c r="BHU176" s="8"/>
      <c r="BHV176" s="8"/>
      <c r="BHW176" s="8"/>
      <c r="BHX176" s="8"/>
      <c r="BHY176" s="8"/>
      <c r="BHZ176" s="8"/>
      <c r="BIA176" s="8"/>
      <c r="BIB176" s="8"/>
      <c r="BIC176" s="8"/>
      <c r="BID176" s="8"/>
      <c r="BIE176" s="8"/>
      <c r="BIF176" s="8"/>
      <c r="BIG176" s="8"/>
      <c r="BIH176" s="8"/>
      <c r="BII176" s="8"/>
      <c r="BIJ176" s="8"/>
      <c r="BIK176" s="8"/>
      <c r="BIL176" s="8"/>
      <c r="BIM176" s="8"/>
      <c r="BIN176" s="8"/>
      <c r="BIO176" s="8"/>
      <c r="BIP176" s="8"/>
      <c r="BIQ176" s="8"/>
      <c r="BIR176" s="8"/>
      <c r="BIS176" s="8"/>
      <c r="BIT176" s="8"/>
      <c r="BIU176" s="8"/>
      <c r="BIV176" s="8"/>
      <c r="BIW176" s="8"/>
      <c r="BIX176" s="8"/>
      <c r="BIY176" s="8"/>
      <c r="BIZ176" s="8"/>
      <c r="BJA176" s="8"/>
      <c r="BJB176" s="8"/>
      <c r="BJC176" s="8"/>
      <c r="BJD176" s="8"/>
      <c r="BJE176" s="8"/>
      <c r="BJF176" s="8"/>
      <c r="BJG176" s="8"/>
      <c r="BJH176" s="8"/>
      <c r="BJI176" s="8"/>
      <c r="BJJ176" s="8"/>
      <c r="BJK176" s="8"/>
      <c r="BJL176" s="8"/>
      <c r="BJM176" s="8"/>
      <c r="BJN176" s="8"/>
      <c r="BJO176" s="8"/>
      <c r="BJP176" s="8"/>
      <c r="BJQ176" s="8"/>
      <c r="BJR176" s="8"/>
      <c r="BJS176" s="8"/>
      <c r="BJT176" s="8"/>
      <c r="BJU176" s="8"/>
      <c r="BJV176" s="8"/>
      <c r="BJW176" s="8"/>
      <c r="BJX176" s="8"/>
      <c r="BJY176" s="8"/>
      <c r="BJZ176" s="8"/>
      <c r="BKA176" s="8"/>
      <c r="BKB176" s="8"/>
      <c r="BKC176" s="8"/>
      <c r="BKD176" s="8"/>
      <c r="BKE176" s="8"/>
      <c r="BKF176" s="8"/>
      <c r="BKG176" s="8"/>
      <c r="BKH176" s="8"/>
      <c r="BKI176" s="8"/>
      <c r="BKJ176" s="8"/>
      <c r="BKK176" s="8"/>
      <c r="BKL176" s="8"/>
      <c r="BKM176" s="8"/>
      <c r="BKN176" s="8"/>
      <c r="BKO176" s="8"/>
      <c r="BKP176" s="8"/>
      <c r="BKQ176" s="8"/>
      <c r="BKR176" s="8"/>
      <c r="BKS176" s="8"/>
      <c r="BKT176" s="8"/>
      <c r="BKU176" s="8"/>
      <c r="BKV176" s="8"/>
      <c r="BKW176" s="8"/>
      <c r="BKX176" s="8"/>
      <c r="BKY176" s="8"/>
      <c r="BKZ176" s="8"/>
      <c r="BLA176" s="8"/>
      <c r="BLB176" s="8"/>
      <c r="BLC176" s="8"/>
      <c r="BLD176" s="8"/>
      <c r="BLE176" s="8"/>
      <c r="BLF176" s="8"/>
      <c r="BLG176" s="8"/>
      <c r="BLH176" s="8"/>
      <c r="BLI176" s="8"/>
      <c r="BLJ176" s="8"/>
      <c r="BLK176" s="8"/>
      <c r="BLL176" s="8"/>
      <c r="BLM176" s="8"/>
      <c r="BLN176" s="8"/>
      <c r="BLO176" s="8"/>
      <c r="BLP176" s="8"/>
      <c r="BLQ176" s="8"/>
      <c r="BLR176" s="8"/>
      <c r="BLS176" s="8"/>
      <c r="BLT176" s="8"/>
      <c r="BLU176" s="8"/>
      <c r="BLV176" s="8"/>
      <c r="BLW176" s="8"/>
      <c r="BLX176" s="8"/>
      <c r="BLY176" s="8"/>
      <c r="BLZ176" s="8"/>
      <c r="BMA176" s="8"/>
      <c r="BMB176" s="8"/>
      <c r="BMC176" s="8"/>
      <c r="BMD176" s="8"/>
      <c r="BME176" s="8"/>
      <c r="BMF176" s="8"/>
      <c r="BMG176" s="8"/>
      <c r="BMH176" s="8"/>
      <c r="BMI176" s="8"/>
      <c r="BMJ176" s="8"/>
      <c r="BMK176" s="8"/>
      <c r="BML176" s="8"/>
      <c r="BMM176" s="8"/>
      <c r="BMN176" s="8"/>
      <c r="BMO176" s="8"/>
      <c r="BMP176" s="8"/>
      <c r="BMQ176" s="8"/>
      <c r="BMR176" s="8"/>
      <c r="BMS176" s="8"/>
      <c r="BMT176" s="8"/>
      <c r="BMU176" s="8"/>
      <c r="BMV176" s="8"/>
      <c r="BMW176" s="8"/>
      <c r="BMX176" s="8"/>
      <c r="BMY176" s="8"/>
      <c r="BMZ176" s="8"/>
      <c r="BNA176" s="8"/>
      <c r="BNB176" s="8"/>
      <c r="BNC176" s="8"/>
      <c r="BND176" s="8"/>
      <c r="BNE176" s="8"/>
      <c r="BNF176" s="8"/>
      <c r="BNG176" s="8"/>
      <c r="BNH176" s="8"/>
      <c r="BNI176" s="8"/>
      <c r="BNJ176" s="8"/>
      <c r="BNK176" s="8"/>
      <c r="BNL176" s="8"/>
      <c r="BNM176" s="8"/>
      <c r="BNN176" s="8"/>
      <c r="BNO176" s="8"/>
      <c r="BNP176" s="8"/>
      <c r="BNQ176" s="8"/>
      <c r="BNR176" s="8"/>
      <c r="BNS176" s="8"/>
      <c r="BNT176" s="8"/>
      <c r="BNU176" s="8"/>
      <c r="BNV176" s="8"/>
      <c r="BNW176" s="8"/>
      <c r="BNX176" s="8"/>
      <c r="BNY176" s="8"/>
      <c r="BNZ176" s="8"/>
      <c r="BOA176" s="8"/>
      <c r="BOB176" s="8"/>
      <c r="BOC176" s="8"/>
      <c r="BOD176" s="8"/>
      <c r="BOE176" s="8"/>
      <c r="BOF176" s="8"/>
      <c r="BOG176" s="8"/>
      <c r="BOH176" s="8"/>
      <c r="BOI176" s="8"/>
      <c r="BOJ176" s="8"/>
      <c r="BOK176" s="8"/>
      <c r="BOL176" s="8"/>
      <c r="BOM176" s="8"/>
      <c r="BON176" s="8"/>
      <c r="BOO176" s="8"/>
      <c r="BOP176" s="8"/>
      <c r="BOQ176" s="8"/>
      <c r="BOR176" s="8"/>
      <c r="BOS176" s="8"/>
      <c r="BOT176" s="8"/>
      <c r="BOU176" s="8"/>
      <c r="BOV176" s="8"/>
      <c r="BOW176" s="8"/>
      <c r="BOX176" s="8"/>
      <c r="BOY176" s="8"/>
      <c r="BOZ176" s="8"/>
      <c r="BPA176" s="8"/>
      <c r="BPB176" s="8"/>
      <c r="BPC176" s="8"/>
      <c r="BPD176" s="8"/>
      <c r="BPE176" s="8"/>
      <c r="BPF176" s="8"/>
      <c r="BPG176" s="8"/>
      <c r="BPH176" s="8"/>
      <c r="BPI176" s="8"/>
      <c r="BPJ176" s="8"/>
      <c r="BPK176" s="8"/>
      <c r="BPL176" s="8"/>
      <c r="BPM176" s="8"/>
      <c r="BPN176" s="8"/>
      <c r="BPO176" s="8"/>
      <c r="BPP176" s="8"/>
      <c r="BPQ176" s="8"/>
      <c r="BPR176" s="8"/>
      <c r="BPS176" s="8"/>
      <c r="BPT176" s="8"/>
      <c r="BPU176" s="8"/>
      <c r="BPV176" s="8"/>
      <c r="BPW176" s="8"/>
      <c r="BPX176" s="8"/>
      <c r="BPY176" s="8"/>
      <c r="BPZ176" s="8"/>
      <c r="BQA176" s="8"/>
      <c r="BQB176" s="8"/>
      <c r="BQC176" s="8"/>
      <c r="BQD176" s="8"/>
      <c r="BQE176" s="8"/>
      <c r="BQF176" s="8"/>
      <c r="BQG176" s="8"/>
      <c r="BQH176" s="8"/>
      <c r="BQI176" s="8"/>
      <c r="BQJ176" s="8"/>
      <c r="BQK176" s="8"/>
      <c r="BQL176" s="8"/>
      <c r="BQM176" s="8"/>
      <c r="BQN176" s="8"/>
      <c r="BQO176" s="8"/>
      <c r="BQP176" s="8"/>
      <c r="BQQ176" s="8"/>
      <c r="BQR176" s="8"/>
      <c r="BQS176" s="8"/>
      <c r="BQT176" s="8"/>
      <c r="BQU176" s="8"/>
      <c r="BQV176" s="8"/>
      <c r="BQW176" s="8"/>
      <c r="BQX176" s="8"/>
      <c r="BQY176" s="8"/>
      <c r="BQZ176" s="8"/>
      <c r="BRA176" s="8"/>
      <c r="BRB176" s="8"/>
      <c r="BRC176" s="8"/>
      <c r="BRD176" s="8"/>
      <c r="BRE176" s="8"/>
      <c r="BRF176" s="8"/>
      <c r="BRG176" s="8"/>
      <c r="BRH176" s="8"/>
      <c r="BRI176" s="8"/>
      <c r="BRJ176" s="8"/>
      <c r="BRK176" s="8"/>
      <c r="BRL176" s="8"/>
      <c r="BRM176" s="8"/>
      <c r="BRN176" s="8"/>
      <c r="BRO176" s="8"/>
      <c r="BRP176" s="8"/>
      <c r="BRQ176" s="8"/>
      <c r="BRR176" s="8"/>
      <c r="BRS176" s="8"/>
      <c r="BRT176" s="8"/>
      <c r="BRU176" s="8"/>
      <c r="BRV176" s="8"/>
      <c r="BRW176" s="8"/>
      <c r="BRX176" s="8"/>
      <c r="BRY176" s="8"/>
      <c r="BRZ176" s="8"/>
      <c r="BSA176" s="8"/>
      <c r="BSB176" s="8"/>
      <c r="BSC176" s="8"/>
      <c r="BSD176" s="8"/>
      <c r="BSE176" s="8"/>
      <c r="BSF176" s="8"/>
      <c r="BSG176" s="8"/>
      <c r="BSH176" s="8"/>
      <c r="BSI176" s="8"/>
      <c r="BSJ176" s="8"/>
      <c r="BSK176" s="8"/>
      <c r="BSL176" s="8"/>
      <c r="BSM176" s="8"/>
      <c r="BSN176" s="8"/>
      <c r="BSO176" s="8"/>
      <c r="BSP176" s="8"/>
      <c r="BSQ176" s="8"/>
      <c r="BSR176" s="8"/>
      <c r="BSS176" s="8"/>
      <c r="BST176" s="8"/>
      <c r="BSU176" s="8"/>
      <c r="BSV176" s="8"/>
      <c r="BSW176" s="8"/>
      <c r="BSX176" s="8"/>
      <c r="BSY176" s="8"/>
      <c r="BSZ176" s="8"/>
      <c r="BTA176" s="8"/>
      <c r="BTB176" s="8"/>
      <c r="BTC176" s="8"/>
      <c r="BTD176" s="8"/>
      <c r="BTE176" s="8"/>
      <c r="BTF176" s="8"/>
      <c r="BTG176" s="8"/>
      <c r="BTH176" s="8"/>
      <c r="BTI176" s="8"/>
      <c r="BTJ176" s="8"/>
      <c r="BTK176" s="8"/>
      <c r="BTL176" s="8"/>
      <c r="BTM176" s="8"/>
      <c r="BTN176" s="8"/>
      <c r="BTO176" s="8"/>
      <c r="BTP176" s="8"/>
      <c r="BTQ176" s="8"/>
      <c r="BTR176" s="8"/>
      <c r="BTS176" s="8"/>
      <c r="BTT176" s="8"/>
      <c r="BTU176" s="8"/>
      <c r="BTV176" s="8"/>
      <c r="BTW176" s="8"/>
      <c r="BTX176" s="8"/>
      <c r="BTY176" s="8"/>
      <c r="BTZ176" s="8"/>
      <c r="BUA176" s="8"/>
      <c r="BUB176" s="8"/>
      <c r="BUC176" s="8"/>
      <c r="BUD176" s="8"/>
      <c r="BUE176" s="8"/>
      <c r="BUF176" s="8"/>
      <c r="BUG176" s="8"/>
      <c r="BUH176" s="8"/>
      <c r="BUI176" s="8"/>
      <c r="BUJ176" s="8"/>
      <c r="BUK176" s="8"/>
      <c r="BUL176" s="8"/>
      <c r="BUM176" s="8"/>
      <c r="BUN176" s="8"/>
      <c r="BUO176" s="8"/>
      <c r="BUP176" s="8"/>
      <c r="BUQ176" s="8"/>
      <c r="BUR176" s="8"/>
      <c r="BUS176" s="8"/>
      <c r="BUT176" s="8"/>
      <c r="BUU176" s="8"/>
      <c r="BUV176" s="8"/>
      <c r="BUW176" s="8"/>
      <c r="BUX176" s="8"/>
      <c r="BUY176" s="8"/>
      <c r="BUZ176" s="8"/>
      <c r="BVA176" s="8"/>
      <c r="BVB176" s="8"/>
      <c r="BVC176" s="8"/>
      <c r="BVD176" s="8"/>
      <c r="BVE176" s="8"/>
      <c r="BVF176" s="8"/>
      <c r="BVG176" s="8"/>
      <c r="BVH176" s="8"/>
      <c r="BVI176" s="8"/>
      <c r="BVJ176" s="8"/>
      <c r="BVK176" s="8"/>
      <c r="BVL176" s="8"/>
      <c r="BVM176" s="8"/>
      <c r="BVN176" s="8"/>
      <c r="BVO176" s="8"/>
      <c r="BVP176" s="8"/>
      <c r="BVQ176" s="8"/>
      <c r="BVR176" s="8"/>
      <c r="BVS176" s="8"/>
      <c r="BVT176" s="8"/>
      <c r="BVU176" s="8"/>
      <c r="BVV176" s="8"/>
      <c r="BVW176" s="8"/>
      <c r="BVX176" s="8"/>
      <c r="BVY176" s="8"/>
      <c r="BVZ176" s="8"/>
      <c r="BWA176" s="8"/>
      <c r="BWB176" s="8"/>
      <c r="BWC176" s="8"/>
      <c r="BWD176" s="8"/>
      <c r="BWE176" s="8"/>
      <c r="BWF176" s="8"/>
      <c r="BWG176" s="8"/>
      <c r="BWH176" s="8"/>
      <c r="BWI176" s="8"/>
      <c r="BWJ176" s="8"/>
      <c r="BWK176" s="8"/>
      <c r="BWL176" s="8"/>
      <c r="BWM176" s="8"/>
      <c r="BWN176" s="8"/>
      <c r="BWO176" s="8"/>
      <c r="BWP176" s="8"/>
      <c r="BWQ176" s="8"/>
      <c r="BWR176" s="8"/>
      <c r="BWS176" s="8"/>
      <c r="BWT176" s="8"/>
      <c r="BWU176" s="8"/>
      <c r="BWV176" s="8"/>
      <c r="BWW176" s="8"/>
      <c r="BWX176" s="8"/>
      <c r="BWY176" s="8"/>
      <c r="BWZ176" s="8"/>
      <c r="BXA176" s="8"/>
      <c r="BXB176" s="8"/>
      <c r="BXC176" s="8"/>
      <c r="BXD176" s="8"/>
      <c r="BXE176" s="8"/>
      <c r="BXF176" s="8"/>
      <c r="BXG176" s="8"/>
      <c r="BXH176" s="8"/>
      <c r="BXI176" s="8"/>
      <c r="BXJ176" s="8"/>
      <c r="BXK176" s="8"/>
      <c r="BXL176" s="8"/>
      <c r="BXM176" s="8"/>
      <c r="BXN176" s="8"/>
      <c r="BXO176" s="8"/>
      <c r="BXP176" s="8"/>
      <c r="BXQ176" s="8"/>
      <c r="BXR176" s="8"/>
      <c r="BXS176" s="8"/>
      <c r="BXT176" s="8"/>
      <c r="BXU176" s="8"/>
      <c r="BXV176" s="8"/>
      <c r="BXW176" s="8"/>
      <c r="BXX176" s="8"/>
      <c r="BXY176" s="8"/>
      <c r="BXZ176" s="8"/>
      <c r="BYA176" s="8"/>
      <c r="BYB176" s="8"/>
      <c r="BYC176" s="8"/>
      <c r="BYD176" s="8"/>
      <c r="BYE176" s="8"/>
      <c r="BYF176" s="8"/>
      <c r="BYG176" s="8"/>
      <c r="BYH176" s="8"/>
      <c r="BYI176" s="8"/>
      <c r="BYJ176" s="8"/>
      <c r="BYK176" s="8"/>
      <c r="BYL176" s="8"/>
      <c r="BYM176" s="8"/>
      <c r="BYN176" s="8"/>
      <c r="BYO176" s="8"/>
      <c r="BYP176" s="8"/>
      <c r="BYQ176" s="8"/>
      <c r="BYR176" s="8"/>
      <c r="BYS176" s="8"/>
      <c r="BYT176" s="8"/>
      <c r="BYU176" s="8"/>
      <c r="BYV176" s="8"/>
      <c r="BYW176" s="8"/>
      <c r="BYX176" s="8"/>
      <c r="BYY176" s="8"/>
      <c r="BYZ176" s="8"/>
      <c r="BZA176" s="8"/>
      <c r="BZB176" s="8"/>
      <c r="BZC176" s="8"/>
      <c r="BZD176" s="8"/>
      <c r="BZE176" s="8"/>
      <c r="BZF176" s="8"/>
      <c r="BZG176" s="8"/>
      <c r="BZH176" s="8"/>
      <c r="BZI176" s="8"/>
      <c r="BZJ176" s="8"/>
      <c r="BZK176" s="8"/>
      <c r="BZL176" s="8"/>
      <c r="BZM176" s="8"/>
      <c r="BZN176" s="8"/>
      <c r="BZO176" s="8"/>
      <c r="BZP176" s="8"/>
      <c r="BZQ176" s="8"/>
      <c r="BZR176" s="8"/>
      <c r="BZS176" s="8"/>
      <c r="BZT176" s="8"/>
      <c r="BZU176" s="8"/>
      <c r="BZV176" s="8"/>
      <c r="BZW176" s="8"/>
      <c r="BZX176" s="8"/>
      <c r="BZY176" s="8"/>
      <c r="BZZ176" s="8"/>
      <c r="CAA176" s="8"/>
      <c r="CAB176" s="8"/>
      <c r="CAC176" s="8"/>
      <c r="CAD176" s="8"/>
      <c r="CAE176" s="8"/>
      <c r="CAF176" s="8"/>
      <c r="CAG176" s="8"/>
      <c r="CAH176" s="8"/>
      <c r="CAI176" s="8"/>
      <c r="CAJ176" s="8"/>
      <c r="CAK176" s="8"/>
      <c r="CAL176" s="8"/>
      <c r="CAM176" s="8"/>
      <c r="CAN176" s="8"/>
      <c r="CAO176" s="8"/>
      <c r="CAP176" s="8"/>
      <c r="CAQ176" s="8"/>
      <c r="CAR176" s="8"/>
      <c r="CAS176" s="8"/>
      <c r="CAT176" s="8"/>
      <c r="CAU176" s="8"/>
      <c r="CAV176" s="8"/>
      <c r="CAW176" s="8"/>
      <c r="CAX176" s="8"/>
      <c r="CAY176" s="8"/>
      <c r="CAZ176" s="8"/>
      <c r="CBA176" s="8"/>
      <c r="CBB176" s="8"/>
      <c r="CBC176" s="8"/>
      <c r="CBD176" s="8"/>
      <c r="CBE176" s="8"/>
      <c r="CBF176" s="8"/>
      <c r="CBG176" s="8"/>
      <c r="CBH176" s="8"/>
      <c r="CBI176" s="8"/>
      <c r="CBJ176" s="8"/>
      <c r="CBK176" s="8"/>
      <c r="CBL176" s="8"/>
      <c r="CBM176" s="8"/>
      <c r="CBN176" s="8"/>
      <c r="CBO176" s="8"/>
      <c r="CBP176" s="8"/>
      <c r="CBQ176" s="8"/>
      <c r="CBR176" s="8"/>
      <c r="CBS176" s="8"/>
      <c r="CBT176" s="8"/>
      <c r="CBU176" s="8"/>
      <c r="CBV176" s="8"/>
      <c r="CBW176" s="8"/>
      <c r="CBX176" s="8"/>
      <c r="CBY176" s="8"/>
      <c r="CBZ176" s="8"/>
      <c r="CCA176" s="8"/>
      <c r="CCB176" s="8"/>
      <c r="CCC176" s="8"/>
      <c r="CCD176" s="8"/>
      <c r="CCE176" s="8"/>
      <c r="CCF176" s="8"/>
      <c r="CCG176" s="8"/>
      <c r="CCH176" s="8"/>
      <c r="CCI176" s="8"/>
      <c r="CCJ176" s="8"/>
      <c r="CCK176" s="8"/>
      <c r="CCL176" s="8"/>
      <c r="CCM176" s="8"/>
      <c r="CCN176" s="8"/>
      <c r="CCO176" s="8"/>
      <c r="CCP176" s="8"/>
      <c r="CCQ176" s="8"/>
      <c r="CCR176" s="8"/>
      <c r="CCS176" s="8"/>
      <c r="CCT176" s="8"/>
      <c r="CCU176" s="8"/>
      <c r="CCV176" s="8"/>
      <c r="CCW176" s="8"/>
      <c r="CCX176" s="8"/>
      <c r="CCY176" s="8"/>
      <c r="CCZ176" s="8"/>
      <c r="CDA176" s="8"/>
      <c r="CDB176" s="8"/>
      <c r="CDC176" s="8"/>
      <c r="CDD176" s="8"/>
      <c r="CDE176" s="8"/>
      <c r="CDF176" s="8"/>
      <c r="CDG176" s="8"/>
      <c r="CDH176" s="8"/>
      <c r="CDI176" s="8"/>
      <c r="CDJ176" s="8"/>
      <c r="CDK176" s="8"/>
      <c r="CDL176" s="8"/>
      <c r="CDM176" s="8"/>
      <c r="CDN176" s="8"/>
      <c r="CDO176" s="8"/>
      <c r="CDP176" s="8"/>
      <c r="CDQ176" s="8"/>
      <c r="CDR176" s="8"/>
      <c r="CDS176" s="8"/>
      <c r="CDT176" s="8"/>
      <c r="CDU176" s="8"/>
      <c r="CDV176" s="8"/>
      <c r="CDW176" s="8"/>
      <c r="CDX176" s="8"/>
      <c r="CDY176" s="8"/>
      <c r="CDZ176" s="8"/>
      <c r="CEA176" s="8"/>
      <c r="CEB176" s="8"/>
      <c r="CEC176" s="8"/>
      <c r="CED176" s="8"/>
      <c r="CEE176" s="8"/>
      <c r="CEF176" s="8"/>
      <c r="CEG176" s="8"/>
      <c r="CEH176" s="8"/>
      <c r="CEI176" s="8"/>
      <c r="CEJ176" s="8"/>
      <c r="CEK176" s="8"/>
      <c r="CEL176" s="8"/>
      <c r="CEM176" s="8"/>
      <c r="CEN176" s="8"/>
      <c r="CEO176" s="8"/>
      <c r="CEP176" s="8"/>
      <c r="CEQ176" s="8"/>
      <c r="CER176" s="8"/>
      <c r="CES176" s="8"/>
      <c r="CET176" s="8"/>
      <c r="CEU176" s="8"/>
      <c r="CEV176" s="8"/>
      <c r="CEW176" s="8"/>
      <c r="CEX176" s="8"/>
      <c r="CEY176" s="8"/>
      <c r="CEZ176" s="8"/>
      <c r="CFA176" s="8"/>
      <c r="CFB176" s="8"/>
      <c r="CFC176" s="8"/>
      <c r="CFD176" s="8"/>
      <c r="CFE176" s="8"/>
      <c r="CFF176" s="8"/>
      <c r="CFG176" s="8"/>
      <c r="CFH176" s="8"/>
      <c r="CFI176" s="8"/>
      <c r="CFJ176" s="8"/>
      <c r="CFK176" s="8"/>
      <c r="CFL176" s="8"/>
      <c r="CFM176" s="8"/>
      <c r="CFN176" s="8"/>
      <c r="CFO176" s="8"/>
      <c r="CFP176" s="8"/>
      <c r="CFQ176" s="8"/>
      <c r="CFR176" s="8"/>
      <c r="CFS176" s="8"/>
      <c r="CFT176" s="8"/>
      <c r="CFU176" s="8"/>
      <c r="CFV176" s="8"/>
      <c r="CFW176" s="8"/>
      <c r="CFX176" s="8"/>
      <c r="CFY176" s="8"/>
      <c r="CFZ176" s="8"/>
      <c r="CGA176" s="8"/>
      <c r="CGB176" s="8"/>
      <c r="CGC176" s="8"/>
      <c r="CGD176" s="8"/>
      <c r="CGE176" s="8"/>
      <c r="CGF176" s="8"/>
      <c r="CGG176" s="8"/>
      <c r="CGH176" s="8"/>
      <c r="CGI176" s="8"/>
      <c r="CGJ176" s="8"/>
      <c r="CGK176" s="8"/>
      <c r="CGL176" s="8"/>
      <c r="CGM176" s="8"/>
      <c r="CGN176" s="8"/>
      <c r="CGO176" s="8"/>
      <c r="CGP176" s="8"/>
      <c r="CGQ176" s="8"/>
      <c r="CGR176" s="8"/>
      <c r="CGS176" s="8"/>
      <c r="CGT176" s="8"/>
      <c r="CGU176" s="8"/>
      <c r="CGV176" s="8"/>
      <c r="CGW176" s="8"/>
      <c r="CGX176" s="8"/>
      <c r="CGY176" s="8"/>
      <c r="CGZ176" s="8"/>
      <c r="CHA176" s="8"/>
      <c r="CHB176" s="8"/>
      <c r="CHC176" s="8"/>
      <c r="CHD176" s="8"/>
      <c r="CHE176" s="8"/>
      <c r="CHF176" s="8"/>
      <c r="CHG176" s="8"/>
      <c r="CHH176" s="8"/>
      <c r="CHI176" s="8"/>
      <c r="CHJ176" s="8"/>
      <c r="CHK176" s="8"/>
      <c r="CHL176" s="8"/>
      <c r="CHM176" s="8"/>
      <c r="CHN176" s="8"/>
      <c r="CHO176" s="8"/>
      <c r="CHP176" s="8"/>
      <c r="CHQ176" s="8"/>
      <c r="CHR176" s="8"/>
      <c r="CHS176" s="8"/>
      <c r="CHT176" s="8"/>
      <c r="CHU176" s="8"/>
      <c r="CHV176" s="8"/>
      <c r="CHW176" s="8"/>
      <c r="CHX176" s="8"/>
      <c r="CHY176" s="8"/>
      <c r="CHZ176" s="8"/>
      <c r="CIA176" s="8"/>
      <c r="CIB176" s="8"/>
      <c r="CIC176" s="8"/>
      <c r="CID176" s="8"/>
      <c r="CIE176" s="8"/>
      <c r="CIF176" s="8"/>
      <c r="CIG176" s="8"/>
      <c r="CIH176" s="8"/>
      <c r="CII176" s="8"/>
      <c r="CIJ176" s="8"/>
      <c r="CIK176" s="8"/>
      <c r="CIL176" s="8"/>
      <c r="CIM176" s="8"/>
      <c r="CIN176" s="8"/>
      <c r="CIO176" s="8"/>
      <c r="CIP176" s="8"/>
      <c r="CIQ176" s="8"/>
      <c r="CIR176" s="8"/>
      <c r="CIS176" s="8"/>
      <c r="CIT176" s="8"/>
      <c r="CIU176" s="8"/>
      <c r="CIV176" s="8"/>
      <c r="CIW176" s="8"/>
      <c r="CIX176" s="8"/>
      <c r="CIY176" s="8"/>
      <c r="CIZ176" s="8"/>
      <c r="CJA176" s="8"/>
      <c r="CJB176" s="8"/>
      <c r="CJC176" s="8"/>
      <c r="CJD176" s="8"/>
      <c r="CJE176" s="8"/>
      <c r="CJF176" s="8"/>
      <c r="CJG176" s="8"/>
      <c r="CJH176" s="8"/>
      <c r="CJI176" s="8"/>
      <c r="CJJ176" s="8"/>
      <c r="CJK176" s="8"/>
      <c r="CJL176" s="8"/>
      <c r="CJM176" s="8"/>
      <c r="CJN176" s="8"/>
      <c r="CJO176" s="8"/>
      <c r="CJP176" s="8"/>
      <c r="CJQ176" s="8"/>
      <c r="CJR176" s="8"/>
      <c r="CJS176" s="8"/>
      <c r="CJT176" s="8"/>
      <c r="CJU176" s="8"/>
      <c r="CJV176" s="8"/>
      <c r="CJW176" s="8"/>
      <c r="CJX176" s="8"/>
      <c r="CJY176" s="8"/>
      <c r="CJZ176" s="8"/>
      <c r="CKA176" s="8"/>
      <c r="CKB176" s="8"/>
      <c r="CKC176" s="8"/>
      <c r="CKD176" s="8"/>
      <c r="CKE176" s="8"/>
      <c r="CKF176" s="8"/>
      <c r="CKG176" s="8"/>
      <c r="CKH176" s="8"/>
      <c r="CKI176" s="8"/>
      <c r="CKJ176" s="8"/>
      <c r="CKK176" s="8"/>
      <c r="CKL176" s="8"/>
      <c r="CKM176" s="8"/>
      <c r="CKN176" s="8"/>
      <c r="CKO176" s="8"/>
      <c r="CKP176" s="8"/>
      <c r="CKQ176" s="8"/>
      <c r="CKR176" s="8"/>
      <c r="CKS176" s="8"/>
      <c r="CKT176" s="8"/>
      <c r="CKU176" s="8"/>
      <c r="CKV176" s="8"/>
      <c r="CKW176" s="8"/>
      <c r="CKX176" s="8"/>
      <c r="CKY176" s="8"/>
      <c r="CKZ176" s="8"/>
      <c r="CLA176" s="8"/>
      <c r="CLB176" s="8"/>
      <c r="CLC176" s="8"/>
      <c r="CLD176" s="8"/>
      <c r="CLE176" s="8"/>
      <c r="CLF176" s="8"/>
      <c r="CLG176" s="8"/>
      <c r="CLH176" s="8"/>
      <c r="CLI176" s="8"/>
      <c r="CLJ176" s="8"/>
      <c r="CLK176" s="8"/>
      <c r="CLL176" s="8"/>
      <c r="CLM176" s="8"/>
      <c r="CLN176" s="8"/>
      <c r="CLO176" s="8"/>
      <c r="CLP176" s="8"/>
      <c r="CLQ176" s="8"/>
      <c r="CLR176" s="8"/>
      <c r="CLS176" s="8"/>
      <c r="CLT176" s="8"/>
      <c r="CLU176" s="8"/>
      <c r="CLV176" s="8"/>
      <c r="CLW176" s="8"/>
      <c r="CLX176" s="8"/>
      <c r="CLY176" s="8"/>
      <c r="CLZ176" s="8"/>
      <c r="CMA176" s="8"/>
      <c r="CMB176" s="8"/>
      <c r="CMC176" s="8"/>
      <c r="CMD176" s="8"/>
      <c r="CME176" s="8"/>
      <c r="CMF176" s="8"/>
      <c r="CMG176" s="8"/>
      <c r="CMH176" s="8"/>
      <c r="CMI176" s="8"/>
      <c r="CMJ176" s="8"/>
      <c r="CMK176" s="8"/>
      <c r="CML176" s="8"/>
      <c r="CMM176" s="8"/>
      <c r="CMN176" s="8"/>
      <c r="CMO176" s="8"/>
      <c r="CMP176" s="8"/>
      <c r="CMQ176" s="8"/>
      <c r="CMR176" s="8"/>
      <c r="CMS176" s="8"/>
      <c r="CMT176" s="8"/>
      <c r="CMU176" s="8"/>
      <c r="CMV176" s="8"/>
      <c r="CMW176" s="8"/>
      <c r="CMX176" s="8"/>
      <c r="CMY176" s="8"/>
      <c r="CMZ176" s="8"/>
      <c r="CNA176" s="8"/>
      <c r="CNB176" s="8"/>
      <c r="CNC176" s="8"/>
      <c r="CND176" s="8"/>
      <c r="CNE176" s="8"/>
      <c r="CNF176" s="8"/>
      <c r="CNG176" s="8"/>
      <c r="CNH176" s="8"/>
      <c r="CNI176" s="8"/>
      <c r="CNJ176" s="8"/>
      <c r="CNK176" s="8"/>
      <c r="CNL176" s="8"/>
      <c r="CNM176" s="8"/>
      <c r="CNN176" s="8"/>
      <c r="CNO176" s="8"/>
      <c r="CNP176" s="8"/>
      <c r="CNQ176" s="8"/>
      <c r="CNR176" s="8"/>
      <c r="CNS176" s="8"/>
      <c r="CNT176" s="8"/>
      <c r="CNU176" s="8"/>
      <c r="CNV176" s="8"/>
      <c r="CNW176" s="8"/>
      <c r="CNX176" s="8"/>
      <c r="CNY176" s="8"/>
      <c r="CNZ176" s="8"/>
      <c r="COA176" s="8"/>
      <c r="COB176" s="8"/>
      <c r="COC176" s="8"/>
      <c r="COD176" s="8"/>
      <c r="COE176" s="8"/>
      <c r="COF176" s="8"/>
      <c r="COG176" s="8"/>
      <c r="COH176" s="8"/>
      <c r="COI176" s="8"/>
      <c r="COJ176" s="8"/>
      <c r="COK176" s="8"/>
      <c r="COL176" s="8"/>
      <c r="COM176" s="8"/>
      <c r="CON176" s="8"/>
      <c r="COO176" s="8"/>
      <c r="COP176" s="8"/>
      <c r="COQ176" s="8"/>
      <c r="COR176" s="8"/>
      <c r="COS176" s="8"/>
      <c r="COT176" s="8"/>
      <c r="COU176" s="8"/>
      <c r="COV176" s="8"/>
      <c r="COW176" s="8"/>
      <c r="COX176" s="8"/>
      <c r="COY176" s="8"/>
      <c r="COZ176" s="8"/>
      <c r="CPA176" s="8"/>
      <c r="CPB176" s="8"/>
      <c r="CPC176" s="8"/>
      <c r="CPD176" s="8"/>
      <c r="CPE176" s="8"/>
      <c r="CPF176" s="8"/>
      <c r="CPG176" s="8"/>
      <c r="CPH176" s="8"/>
      <c r="CPI176" s="8"/>
      <c r="CPJ176" s="8"/>
      <c r="CPK176" s="8"/>
      <c r="CPL176" s="8"/>
      <c r="CPM176" s="8"/>
      <c r="CPN176" s="8"/>
      <c r="CPO176" s="8"/>
      <c r="CPP176" s="8"/>
      <c r="CPQ176" s="8"/>
      <c r="CPR176" s="8"/>
      <c r="CPS176" s="8"/>
      <c r="CPT176" s="8"/>
      <c r="CPU176" s="8"/>
      <c r="CPV176" s="8"/>
      <c r="CPW176" s="8"/>
      <c r="CPX176" s="8"/>
      <c r="CPY176" s="8"/>
      <c r="CPZ176" s="8"/>
      <c r="CQA176" s="8"/>
      <c r="CQB176" s="8"/>
      <c r="CQC176" s="8"/>
      <c r="CQD176" s="8"/>
      <c r="CQE176" s="8"/>
      <c r="CQF176" s="8"/>
      <c r="CQG176" s="8"/>
      <c r="CQH176" s="8"/>
      <c r="CQI176" s="8"/>
      <c r="CQJ176" s="8"/>
      <c r="CQK176" s="8"/>
      <c r="CQL176" s="8"/>
      <c r="CQM176" s="8"/>
      <c r="CQN176" s="8"/>
      <c r="CQO176" s="8"/>
      <c r="CQP176" s="8"/>
      <c r="CQQ176" s="8"/>
      <c r="CQR176" s="8"/>
      <c r="CQS176" s="8"/>
      <c r="CQT176" s="8"/>
      <c r="CQU176" s="8"/>
      <c r="CQV176" s="8"/>
      <c r="CQW176" s="8"/>
      <c r="CQX176" s="8"/>
      <c r="CQY176" s="8"/>
      <c r="CQZ176" s="8"/>
      <c r="CRA176" s="8"/>
      <c r="CRB176" s="8"/>
      <c r="CRC176" s="8"/>
      <c r="CRD176" s="8"/>
      <c r="CRE176" s="8"/>
      <c r="CRF176" s="8"/>
      <c r="CRG176" s="8"/>
      <c r="CRH176" s="8"/>
      <c r="CRI176" s="8"/>
      <c r="CRJ176" s="8"/>
      <c r="CRK176" s="8"/>
      <c r="CRL176" s="8"/>
      <c r="CRM176" s="8"/>
      <c r="CRN176" s="8"/>
      <c r="CRO176" s="8"/>
      <c r="CRP176" s="8"/>
      <c r="CRQ176" s="8"/>
      <c r="CRR176" s="8"/>
      <c r="CRS176" s="8"/>
      <c r="CRT176" s="8"/>
      <c r="CRU176" s="8"/>
      <c r="CRV176" s="8"/>
      <c r="CRW176" s="8"/>
      <c r="CRX176" s="8"/>
      <c r="CRY176" s="8"/>
      <c r="CRZ176" s="8"/>
      <c r="CSA176" s="8"/>
      <c r="CSB176" s="8"/>
      <c r="CSC176" s="8"/>
      <c r="CSD176" s="8"/>
      <c r="CSE176" s="8"/>
      <c r="CSF176" s="8"/>
      <c r="CSG176" s="8"/>
      <c r="CSH176" s="8"/>
      <c r="CSI176" s="8"/>
      <c r="CSJ176" s="8"/>
      <c r="CSK176" s="8"/>
      <c r="CSL176" s="8"/>
      <c r="CSM176" s="8"/>
      <c r="CSN176" s="8"/>
      <c r="CSO176" s="8"/>
      <c r="CSP176" s="8"/>
      <c r="CSQ176" s="8"/>
      <c r="CSR176" s="8"/>
      <c r="CSS176" s="8"/>
      <c r="CST176" s="8"/>
      <c r="CSU176" s="8"/>
      <c r="CSV176" s="8"/>
      <c r="CSW176" s="8"/>
      <c r="CSX176" s="8"/>
      <c r="CSY176" s="8"/>
      <c r="CSZ176" s="8"/>
      <c r="CTA176" s="8"/>
      <c r="CTB176" s="8"/>
      <c r="CTC176" s="8"/>
      <c r="CTD176" s="8"/>
      <c r="CTE176" s="8"/>
      <c r="CTF176" s="8"/>
      <c r="CTG176" s="8"/>
      <c r="CTH176" s="8"/>
      <c r="CTI176" s="8"/>
      <c r="CTJ176" s="8"/>
      <c r="CTK176" s="8"/>
      <c r="CTL176" s="8"/>
      <c r="CTM176" s="8"/>
      <c r="CTN176" s="8"/>
      <c r="CTO176" s="8"/>
      <c r="CTP176" s="8"/>
      <c r="CTQ176" s="8"/>
      <c r="CTR176" s="8"/>
      <c r="CTS176" s="8"/>
      <c r="CTT176" s="8"/>
      <c r="CTU176" s="8"/>
      <c r="CTV176" s="8"/>
      <c r="CTW176" s="8"/>
      <c r="CTX176" s="8"/>
      <c r="CTY176" s="8"/>
      <c r="CTZ176" s="8"/>
      <c r="CUA176" s="8"/>
      <c r="CUB176" s="8"/>
      <c r="CUC176" s="8"/>
      <c r="CUD176" s="8"/>
      <c r="CUE176" s="8"/>
      <c r="CUF176" s="8"/>
      <c r="CUG176" s="8"/>
      <c r="CUH176" s="8"/>
      <c r="CUI176" s="8"/>
      <c r="CUJ176" s="8"/>
      <c r="CUK176" s="8"/>
      <c r="CUL176" s="8"/>
      <c r="CUM176" s="8"/>
      <c r="CUN176" s="8"/>
      <c r="CUO176" s="8"/>
      <c r="CUP176" s="8"/>
      <c r="CUQ176" s="8"/>
      <c r="CUR176" s="8"/>
      <c r="CUS176" s="8"/>
      <c r="CUT176" s="8"/>
      <c r="CUU176" s="8"/>
      <c r="CUV176" s="8"/>
      <c r="CUW176" s="8"/>
      <c r="CUX176" s="8"/>
      <c r="CUY176" s="8"/>
      <c r="CUZ176" s="8"/>
      <c r="CVA176" s="8"/>
      <c r="CVB176" s="8"/>
      <c r="CVC176" s="8"/>
      <c r="CVD176" s="8"/>
      <c r="CVE176" s="8"/>
      <c r="CVF176" s="8"/>
      <c r="CVG176" s="8"/>
      <c r="CVH176" s="8"/>
      <c r="CVI176" s="8"/>
      <c r="CVJ176" s="8"/>
      <c r="CVK176" s="8"/>
      <c r="CVL176" s="8"/>
      <c r="CVM176" s="8"/>
      <c r="CVN176" s="8"/>
      <c r="CVO176" s="8"/>
      <c r="CVP176" s="8"/>
      <c r="CVQ176" s="8"/>
      <c r="CVR176" s="8"/>
      <c r="CVS176" s="8"/>
      <c r="CVT176" s="8"/>
      <c r="CVU176" s="8"/>
      <c r="CVV176" s="8"/>
      <c r="CVW176" s="8"/>
      <c r="CVX176" s="8"/>
      <c r="CVY176" s="8"/>
      <c r="CVZ176" s="8"/>
      <c r="CWA176" s="8"/>
      <c r="CWB176" s="8"/>
      <c r="CWC176" s="8"/>
      <c r="CWD176" s="8"/>
      <c r="CWE176" s="8"/>
      <c r="CWF176" s="8"/>
      <c r="CWG176" s="8"/>
      <c r="CWH176" s="8"/>
      <c r="CWI176" s="8"/>
      <c r="CWJ176" s="8"/>
      <c r="CWK176" s="8"/>
      <c r="CWL176" s="8"/>
      <c r="CWM176" s="8"/>
      <c r="CWN176" s="8"/>
      <c r="CWO176" s="8"/>
      <c r="CWP176" s="8"/>
      <c r="CWQ176" s="8"/>
      <c r="CWR176" s="8"/>
      <c r="CWS176" s="8"/>
      <c r="CWT176" s="8"/>
      <c r="CWU176" s="8"/>
      <c r="CWV176" s="8"/>
      <c r="CWW176" s="8"/>
      <c r="CWX176" s="8"/>
      <c r="CWY176" s="8"/>
      <c r="CWZ176" s="8"/>
      <c r="CXA176" s="8"/>
      <c r="CXB176" s="8"/>
      <c r="CXC176" s="8"/>
      <c r="CXD176" s="8"/>
      <c r="CXE176" s="8"/>
      <c r="CXF176" s="8"/>
      <c r="CXG176" s="8"/>
      <c r="CXH176" s="8"/>
      <c r="CXI176" s="8"/>
      <c r="CXJ176" s="8"/>
      <c r="CXK176" s="8"/>
      <c r="CXL176" s="8"/>
      <c r="CXM176" s="8"/>
      <c r="CXN176" s="8"/>
      <c r="CXO176" s="8"/>
      <c r="CXP176" s="8"/>
      <c r="CXQ176" s="8"/>
      <c r="CXR176" s="8"/>
      <c r="CXS176" s="8"/>
      <c r="CXT176" s="8"/>
      <c r="CXU176" s="8"/>
      <c r="CXV176" s="8"/>
      <c r="CXW176" s="8"/>
      <c r="CXX176" s="8"/>
      <c r="CXY176" s="8"/>
      <c r="CXZ176" s="8"/>
      <c r="CYA176" s="8"/>
      <c r="CYB176" s="8"/>
      <c r="CYC176" s="8"/>
      <c r="CYD176" s="8"/>
      <c r="CYE176" s="8"/>
      <c r="CYF176" s="8"/>
      <c r="CYG176" s="8"/>
      <c r="CYH176" s="8"/>
      <c r="CYI176" s="8"/>
      <c r="CYJ176" s="8"/>
      <c r="CYK176" s="8"/>
      <c r="CYL176" s="8"/>
      <c r="CYM176" s="8"/>
      <c r="CYN176" s="8"/>
      <c r="CYO176" s="8"/>
      <c r="CYP176" s="8"/>
      <c r="CYQ176" s="8"/>
      <c r="CYR176" s="8"/>
      <c r="CYS176" s="8"/>
      <c r="CYT176" s="8"/>
      <c r="CYU176" s="8"/>
      <c r="CYV176" s="8"/>
      <c r="CYW176" s="8"/>
      <c r="CYX176" s="8"/>
      <c r="CYY176" s="8"/>
      <c r="CYZ176" s="8"/>
      <c r="CZA176" s="8"/>
      <c r="CZB176" s="8"/>
      <c r="CZC176" s="8"/>
      <c r="CZD176" s="8"/>
      <c r="CZE176" s="8"/>
      <c r="CZF176" s="8"/>
      <c r="CZG176" s="8"/>
      <c r="CZH176" s="8"/>
      <c r="CZI176" s="8"/>
      <c r="CZJ176" s="8"/>
      <c r="CZK176" s="8"/>
      <c r="CZL176" s="8"/>
      <c r="CZM176" s="8"/>
      <c r="CZN176" s="8"/>
      <c r="CZO176" s="8"/>
      <c r="CZP176" s="8"/>
      <c r="CZQ176" s="8"/>
      <c r="CZR176" s="8"/>
      <c r="CZS176" s="8"/>
      <c r="CZT176" s="8"/>
      <c r="CZU176" s="8"/>
      <c r="CZV176" s="8"/>
      <c r="CZW176" s="8"/>
      <c r="CZX176" s="8"/>
      <c r="CZY176" s="8"/>
      <c r="CZZ176" s="8"/>
      <c r="DAA176" s="8"/>
      <c r="DAB176" s="8"/>
      <c r="DAC176" s="8"/>
      <c r="DAD176" s="8"/>
      <c r="DAE176" s="8"/>
      <c r="DAF176" s="8"/>
      <c r="DAG176" s="8"/>
      <c r="DAH176" s="8"/>
      <c r="DAI176" s="8"/>
      <c r="DAJ176" s="8"/>
      <c r="DAK176" s="8"/>
      <c r="DAL176" s="8"/>
      <c r="DAM176" s="8"/>
      <c r="DAN176" s="8"/>
      <c r="DAO176" s="8"/>
      <c r="DAP176" s="8"/>
      <c r="DAQ176" s="8"/>
      <c r="DAR176" s="8"/>
      <c r="DAS176" s="8"/>
      <c r="DAT176" s="8"/>
      <c r="DAU176" s="8"/>
      <c r="DAV176" s="8"/>
      <c r="DAW176" s="8"/>
      <c r="DAX176" s="8"/>
      <c r="DAY176" s="8"/>
      <c r="DAZ176" s="8"/>
      <c r="DBA176" s="8"/>
      <c r="DBB176" s="8"/>
      <c r="DBC176" s="8"/>
      <c r="DBD176" s="8"/>
      <c r="DBE176" s="8"/>
      <c r="DBF176" s="8"/>
      <c r="DBG176" s="8"/>
      <c r="DBH176" s="8"/>
      <c r="DBI176" s="8"/>
      <c r="DBJ176" s="8"/>
      <c r="DBK176" s="8"/>
      <c r="DBL176" s="8"/>
      <c r="DBM176" s="8"/>
      <c r="DBN176" s="8"/>
      <c r="DBO176" s="8"/>
      <c r="DBP176" s="8"/>
      <c r="DBQ176" s="8"/>
      <c r="DBR176" s="8"/>
      <c r="DBS176" s="8"/>
      <c r="DBT176" s="8"/>
      <c r="DBU176" s="8"/>
      <c r="DBV176" s="8"/>
      <c r="DBW176" s="8"/>
      <c r="DBX176" s="8"/>
      <c r="DBY176" s="8"/>
      <c r="DBZ176" s="8"/>
      <c r="DCA176" s="8"/>
      <c r="DCB176" s="8"/>
      <c r="DCC176" s="8"/>
      <c r="DCD176" s="8"/>
      <c r="DCE176" s="8"/>
      <c r="DCF176" s="8"/>
      <c r="DCG176" s="8"/>
      <c r="DCH176" s="8"/>
      <c r="DCI176" s="8"/>
      <c r="DCJ176" s="8"/>
      <c r="DCK176" s="8"/>
      <c r="DCL176" s="8"/>
      <c r="DCM176" s="8"/>
      <c r="DCN176" s="8"/>
      <c r="DCO176" s="8"/>
      <c r="DCP176" s="8"/>
      <c r="DCQ176" s="8"/>
      <c r="DCR176" s="8"/>
      <c r="DCS176" s="8"/>
      <c r="DCT176" s="8"/>
      <c r="DCU176" s="8"/>
      <c r="DCV176" s="8"/>
      <c r="DCW176" s="8"/>
      <c r="DCX176" s="8"/>
      <c r="DCY176" s="8"/>
      <c r="DCZ176" s="8"/>
      <c r="DDA176" s="8"/>
      <c r="DDB176" s="8"/>
      <c r="DDC176" s="8"/>
      <c r="DDD176" s="8"/>
      <c r="DDE176" s="8"/>
      <c r="DDF176" s="8"/>
      <c r="DDG176" s="8"/>
      <c r="DDH176" s="8"/>
      <c r="DDI176" s="8"/>
      <c r="DDJ176" s="8"/>
      <c r="DDK176" s="8"/>
      <c r="DDL176" s="8"/>
      <c r="DDM176" s="8"/>
      <c r="DDN176" s="8"/>
      <c r="DDO176" s="8"/>
      <c r="DDP176" s="8"/>
      <c r="DDQ176" s="8"/>
      <c r="DDR176" s="8"/>
      <c r="DDS176" s="8"/>
      <c r="DDT176" s="8"/>
      <c r="DDU176" s="8"/>
      <c r="DDV176" s="8"/>
      <c r="DDW176" s="8"/>
      <c r="DDX176" s="8"/>
      <c r="DDY176" s="8"/>
      <c r="DDZ176" s="8"/>
      <c r="DEA176" s="8"/>
      <c r="DEB176" s="8"/>
      <c r="DEC176" s="8"/>
      <c r="DED176" s="8"/>
      <c r="DEE176" s="8"/>
      <c r="DEF176" s="8"/>
      <c r="DEG176" s="8"/>
      <c r="DEH176" s="8"/>
      <c r="DEI176" s="8"/>
      <c r="DEJ176" s="8"/>
      <c r="DEK176" s="8"/>
      <c r="DEL176" s="8"/>
      <c r="DEM176" s="8"/>
      <c r="DEN176" s="8"/>
      <c r="DEO176" s="8"/>
      <c r="DEP176" s="8"/>
      <c r="DEQ176" s="8"/>
      <c r="DER176" s="8"/>
      <c r="DES176" s="8"/>
      <c r="DET176" s="8"/>
      <c r="DEU176" s="8"/>
      <c r="DEV176" s="8"/>
      <c r="DEW176" s="8"/>
      <c r="DEX176" s="8"/>
      <c r="DEY176" s="8"/>
      <c r="DEZ176" s="8"/>
      <c r="DFA176" s="8"/>
      <c r="DFB176" s="8"/>
      <c r="DFC176" s="8"/>
      <c r="DFD176" s="8"/>
      <c r="DFE176" s="8"/>
      <c r="DFF176" s="8"/>
      <c r="DFG176" s="8"/>
      <c r="DFH176" s="8"/>
      <c r="DFI176" s="8"/>
      <c r="DFJ176" s="8"/>
      <c r="DFK176" s="8"/>
      <c r="DFL176" s="8"/>
      <c r="DFM176" s="8"/>
      <c r="DFN176" s="8"/>
      <c r="DFO176" s="8"/>
      <c r="DFP176" s="8"/>
      <c r="DFQ176" s="8"/>
      <c r="DFR176" s="8"/>
      <c r="DFS176" s="8"/>
      <c r="DFT176" s="8"/>
      <c r="DFU176" s="8"/>
      <c r="DFV176" s="8"/>
      <c r="DFW176" s="8"/>
      <c r="DFX176" s="8"/>
      <c r="DFY176" s="8"/>
      <c r="DFZ176" s="8"/>
      <c r="DGA176" s="8"/>
      <c r="DGB176" s="8"/>
      <c r="DGC176" s="8"/>
      <c r="DGD176" s="8"/>
      <c r="DGE176" s="8"/>
      <c r="DGF176" s="8"/>
      <c r="DGG176" s="8"/>
      <c r="DGH176" s="8"/>
      <c r="DGI176" s="8"/>
      <c r="DGJ176" s="8"/>
      <c r="DGK176" s="8"/>
      <c r="DGL176" s="8"/>
      <c r="DGM176" s="8"/>
      <c r="DGN176" s="8"/>
      <c r="DGO176" s="8"/>
      <c r="DGP176" s="8"/>
      <c r="DGQ176" s="8"/>
      <c r="DGR176" s="8"/>
      <c r="DGS176" s="8"/>
      <c r="DGT176" s="8"/>
      <c r="DGU176" s="8"/>
      <c r="DGV176" s="8"/>
      <c r="DGW176" s="8"/>
      <c r="DGX176" s="8"/>
      <c r="DGY176" s="8"/>
      <c r="DGZ176" s="8"/>
      <c r="DHA176" s="8"/>
      <c r="DHB176" s="8"/>
      <c r="DHC176" s="8"/>
      <c r="DHD176" s="8"/>
      <c r="DHE176" s="8"/>
      <c r="DHF176" s="8"/>
      <c r="DHG176" s="8"/>
      <c r="DHH176" s="8"/>
      <c r="DHI176" s="8"/>
      <c r="DHJ176" s="8"/>
      <c r="DHK176" s="8"/>
      <c r="DHL176" s="8"/>
      <c r="DHM176" s="8"/>
      <c r="DHN176" s="8"/>
      <c r="DHO176" s="8"/>
      <c r="DHP176" s="8"/>
      <c r="DHQ176" s="8"/>
      <c r="DHR176" s="8"/>
      <c r="DHS176" s="8"/>
      <c r="DHT176" s="8"/>
      <c r="DHU176" s="8"/>
      <c r="DHV176" s="8"/>
      <c r="DHW176" s="8"/>
      <c r="DHX176" s="8"/>
      <c r="DHY176" s="8"/>
      <c r="DHZ176" s="8"/>
      <c r="DIA176" s="8"/>
      <c r="DIB176" s="8"/>
      <c r="DIC176" s="8"/>
      <c r="DID176" s="8"/>
      <c r="DIE176" s="8"/>
      <c r="DIF176" s="8"/>
      <c r="DIG176" s="8"/>
      <c r="DIH176" s="8"/>
      <c r="DII176" s="8"/>
      <c r="DIJ176" s="8"/>
      <c r="DIK176" s="8"/>
      <c r="DIL176" s="8"/>
      <c r="DIM176" s="8"/>
      <c r="DIN176" s="8"/>
      <c r="DIO176" s="8"/>
      <c r="DIP176" s="8"/>
      <c r="DIQ176" s="8"/>
      <c r="DIR176" s="8"/>
      <c r="DIS176" s="8"/>
      <c r="DIT176" s="8"/>
      <c r="DIU176" s="8"/>
      <c r="DIV176" s="8"/>
      <c r="DIW176" s="8"/>
      <c r="DIX176" s="8"/>
      <c r="DIY176" s="8"/>
      <c r="DIZ176" s="8"/>
      <c r="DJA176" s="8"/>
      <c r="DJB176" s="8"/>
      <c r="DJC176" s="8"/>
      <c r="DJD176" s="8"/>
      <c r="DJE176" s="8"/>
      <c r="DJF176" s="8"/>
      <c r="DJG176" s="8"/>
      <c r="DJH176" s="8"/>
      <c r="DJI176" s="8"/>
      <c r="DJJ176" s="8"/>
      <c r="DJK176" s="8"/>
      <c r="DJL176" s="8"/>
      <c r="DJM176" s="8"/>
      <c r="DJN176" s="8"/>
      <c r="DJO176" s="8"/>
      <c r="DJP176" s="8"/>
      <c r="DJQ176" s="8"/>
      <c r="DJR176" s="8"/>
      <c r="DJS176" s="8"/>
      <c r="DJT176" s="8"/>
      <c r="DJU176" s="8"/>
      <c r="DJV176" s="8"/>
      <c r="DJW176" s="8"/>
      <c r="DJX176" s="8"/>
      <c r="DJY176" s="8"/>
      <c r="DJZ176" s="8"/>
      <c r="DKA176" s="8"/>
      <c r="DKB176" s="8"/>
      <c r="DKC176" s="8"/>
      <c r="DKD176" s="8"/>
      <c r="DKE176" s="8"/>
      <c r="DKF176" s="8"/>
      <c r="DKG176" s="8"/>
      <c r="DKH176" s="8"/>
      <c r="DKI176" s="8"/>
      <c r="DKJ176" s="8"/>
      <c r="DKK176" s="8"/>
      <c r="DKL176" s="8"/>
      <c r="DKM176" s="8"/>
      <c r="DKN176" s="8"/>
      <c r="DKO176" s="8"/>
      <c r="DKP176" s="8"/>
      <c r="DKQ176" s="8"/>
      <c r="DKR176" s="8"/>
      <c r="DKS176" s="8"/>
      <c r="DKT176" s="8"/>
      <c r="DKU176" s="8"/>
      <c r="DKV176" s="8"/>
      <c r="DKW176" s="8"/>
      <c r="DKX176" s="8"/>
      <c r="DKY176" s="8"/>
      <c r="DKZ176" s="8"/>
      <c r="DLA176" s="8"/>
      <c r="DLB176" s="8"/>
      <c r="DLC176" s="8"/>
      <c r="DLD176" s="8"/>
      <c r="DLE176" s="8"/>
      <c r="DLF176" s="8"/>
      <c r="DLG176" s="8"/>
      <c r="DLH176" s="8"/>
      <c r="DLI176" s="8"/>
      <c r="DLJ176" s="8"/>
      <c r="DLK176" s="8"/>
      <c r="DLL176" s="8"/>
      <c r="DLM176" s="8"/>
      <c r="DLN176" s="8"/>
      <c r="DLO176" s="8"/>
      <c r="DLP176" s="8"/>
      <c r="DLQ176" s="8"/>
      <c r="DLR176" s="8"/>
      <c r="DLS176" s="8"/>
      <c r="DLT176" s="8"/>
      <c r="DLU176" s="8"/>
      <c r="DLV176" s="8"/>
      <c r="DLW176" s="8"/>
      <c r="DLX176" s="8"/>
      <c r="DLY176" s="8"/>
      <c r="DLZ176" s="8"/>
      <c r="DMA176" s="8"/>
      <c r="DMB176" s="8"/>
      <c r="DMC176" s="8"/>
      <c r="DMD176" s="8"/>
      <c r="DME176" s="8"/>
      <c r="DMF176" s="8"/>
      <c r="DMG176" s="8"/>
      <c r="DMH176" s="8"/>
      <c r="DMI176" s="8"/>
      <c r="DMJ176" s="8"/>
      <c r="DMK176" s="8"/>
      <c r="DML176" s="8"/>
      <c r="DMM176" s="8"/>
      <c r="DMN176" s="8"/>
      <c r="DMO176" s="8"/>
      <c r="DMP176" s="8"/>
      <c r="DMQ176" s="8"/>
      <c r="DMR176" s="8"/>
      <c r="DMS176" s="8"/>
      <c r="DMT176" s="8"/>
      <c r="DMU176" s="8"/>
      <c r="DMV176" s="8"/>
      <c r="DMW176" s="8"/>
      <c r="DMX176" s="8"/>
      <c r="DMY176" s="8"/>
      <c r="DMZ176" s="8"/>
      <c r="DNA176" s="8"/>
      <c r="DNB176" s="8"/>
      <c r="DNC176" s="8"/>
      <c r="DND176" s="8"/>
      <c r="DNE176" s="8"/>
      <c r="DNF176" s="8"/>
      <c r="DNG176" s="8"/>
      <c r="DNH176" s="8"/>
      <c r="DNI176" s="8"/>
      <c r="DNJ176" s="8"/>
      <c r="DNK176" s="8"/>
      <c r="DNL176" s="8"/>
      <c r="DNM176" s="8"/>
      <c r="DNN176" s="8"/>
      <c r="DNO176" s="8"/>
      <c r="DNP176" s="8"/>
      <c r="DNQ176" s="8"/>
      <c r="DNR176" s="8"/>
      <c r="DNS176" s="8"/>
      <c r="DNT176" s="8"/>
      <c r="DNU176" s="8"/>
      <c r="DNV176" s="8"/>
      <c r="DNW176" s="8"/>
      <c r="DNX176" s="8"/>
      <c r="DNY176" s="8"/>
      <c r="DNZ176" s="8"/>
      <c r="DOA176" s="8"/>
      <c r="DOB176" s="8"/>
      <c r="DOC176" s="8"/>
      <c r="DOD176" s="8"/>
      <c r="DOE176" s="8"/>
      <c r="DOF176" s="8"/>
      <c r="DOG176" s="8"/>
      <c r="DOH176" s="8"/>
      <c r="DOI176" s="8"/>
      <c r="DOJ176" s="8"/>
      <c r="DOK176" s="8"/>
      <c r="DOL176" s="8"/>
      <c r="DOM176" s="8"/>
      <c r="DON176" s="8"/>
      <c r="DOO176" s="8"/>
      <c r="DOP176" s="8"/>
      <c r="DOQ176" s="8"/>
      <c r="DOR176" s="8"/>
      <c r="DOS176" s="8"/>
      <c r="DOT176" s="8"/>
      <c r="DOU176" s="8"/>
      <c r="DOV176" s="8"/>
      <c r="DOW176" s="8"/>
      <c r="DOX176" s="8"/>
      <c r="DOY176" s="8"/>
      <c r="DOZ176" s="8"/>
      <c r="DPA176" s="8"/>
      <c r="DPB176" s="8"/>
      <c r="DPC176" s="8"/>
      <c r="DPD176" s="8"/>
      <c r="DPE176" s="8"/>
      <c r="DPF176" s="8"/>
      <c r="DPG176" s="8"/>
      <c r="DPH176" s="8"/>
      <c r="DPI176" s="8"/>
      <c r="DPJ176" s="8"/>
      <c r="DPK176" s="8"/>
      <c r="DPL176" s="8"/>
      <c r="DPM176" s="8"/>
      <c r="DPN176" s="8"/>
      <c r="DPO176" s="8"/>
      <c r="DPP176" s="8"/>
      <c r="DPQ176" s="8"/>
      <c r="DPR176" s="8"/>
      <c r="DPS176" s="8"/>
      <c r="DPT176" s="8"/>
      <c r="DPU176" s="8"/>
      <c r="DPV176" s="8"/>
      <c r="DPW176" s="8"/>
      <c r="DPX176" s="8"/>
      <c r="DPY176" s="8"/>
      <c r="DPZ176" s="8"/>
      <c r="DQA176" s="8"/>
      <c r="DQB176" s="8"/>
      <c r="DQC176" s="8"/>
      <c r="DQD176" s="8"/>
      <c r="DQE176" s="8"/>
      <c r="DQF176" s="8"/>
      <c r="DQG176" s="8"/>
      <c r="DQH176" s="8"/>
      <c r="DQI176" s="8"/>
      <c r="DQJ176" s="8"/>
      <c r="DQK176" s="8"/>
      <c r="DQL176" s="8"/>
      <c r="DQM176" s="8"/>
      <c r="DQN176" s="8"/>
      <c r="DQO176" s="8"/>
      <c r="DQP176" s="8"/>
      <c r="DQQ176" s="8"/>
      <c r="DQR176" s="8"/>
      <c r="DQS176" s="8"/>
      <c r="DQT176" s="8"/>
      <c r="DQU176" s="8"/>
      <c r="DQV176" s="8"/>
      <c r="DQW176" s="8"/>
      <c r="DQX176" s="8"/>
      <c r="DQY176" s="8"/>
      <c r="DQZ176" s="8"/>
      <c r="DRA176" s="8"/>
      <c r="DRB176" s="8"/>
      <c r="DRC176" s="8"/>
      <c r="DRD176" s="8"/>
      <c r="DRE176" s="8"/>
      <c r="DRF176" s="8"/>
      <c r="DRG176" s="8"/>
      <c r="DRH176" s="8"/>
      <c r="DRI176" s="8"/>
      <c r="DRJ176" s="8"/>
      <c r="DRK176" s="8"/>
      <c r="DRL176" s="8"/>
      <c r="DRM176" s="8"/>
      <c r="DRN176" s="8"/>
      <c r="DRO176" s="8"/>
      <c r="DRP176" s="8"/>
      <c r="DRQ176" s="8"/>
      <c r="DRR176" s="8"/>
      <c r="DRS176" s="8"/>
      <c r="DRT176" s="8"/>
      <c r="DRU176" s="8"/>
      <c r="DRV176" s="8"/>
      <c r="DRW176" s="8"/>
      <c r="DRX176" s="8"/>
      <c r="DRY176" s="8"/>
      <c r="DRZ176" s="8"/>
      <c r="DSA176" s="8"/>
      <c r="DSB176" s="8"/>
      <c r="DSC176" s="8"/>
      <c r="DSD176" s="8"/>
      <c r="DSE176" s="8"/>
      <c r="DSF176" s="8"/>
      <c r="DSG176" s="8"/>
      <c r="DSH176" s="8"/>
      <c r="DSI176" s="8"/>
      <c r="DSJ176" s="8"/>
      <c r="DSK176" s="8"/>
      <c r="DSL176" s="8"/>
      <c r="DSM176" s="8"/>
      <c r="DSN176" s="8"/>
      <c r="DSO176" s="8"/>
      <c r="DSP176" s="8"/>
      <c r="DSQ176" s="8"/>
      <c r="DSR176" s="8"/>
      <c r="DSS176" s="8"/>
      <c r="DST176" s="8"/>
      <c r="DSU176" s="8"/>
      <c r="DSV176" s="8"/>
      <c r="DSW176" s="8"/>
      <c r="DSX176" s="8"/>
      <c r="DSY176" s="8"/>
      <c r="DSZ176" s="8"/>
      <c r="DTA176" s="8"/>
      <c r="DTB176" s="8"/>
      <c r="DTC176" s="8"/>
      <c r="DTD176" s="8"/>
      <c r="DTE176" s="8"/>
      <c r="DTF176" s="8"/>
      <c r="DTG176" s="8"/>
      <c r="DTH176" s="8"/>
      <c r="DTI176" s="8"/>
      <c r="DTJ176" s="8"/>
      <c r="DTK176" s="8"/>
      <c r="DTL176" s="8"/>
      <c r="DTM176" s="8"/>
      <c r="DTN176" s="8"/>
      <c r="DTO176" s="8"/>
      <c r="DTP176" s="8"/>
      <c r="DTQ176" s="8"/>
      <c r="DTR176" s="8"/>
      <c r="DTS176" s="8"/>
      <c r="DTT176" s="8"/>
      <c r="DTU176" s="8"/>
      <c r="DTV176" s="8"/>
      <c r="DTW176" s="8"/>
      <c r="DTX176" s="8"/>
      <c r="DTY176" s="8"/>
      <c r="DTZ176" s="8"/>
      <c r="DUA176" s="8"/>
      <c r="DUB176" s="8"/>
      <c r="DUC176" s="8"/>
      <c r="DUD176" s="8"/>
      <c r="DUE176" s="8"/>
      <c r="DUF176" s="8"/>
      <c r="DUG176" s="8"/>
      <c r="DUH176" s="8"/>
      <c r="DUI176" s="8"/>
      <c r="DUJ176" s="8"/>
      <c r="DUK176" s="8"/>
      <c r="DUL176" s="8"/>
      <c r="DUM176" s="8"/>
      <c r="DUN176" s="8"/>
      <c r="DUO176" s="8"/>
      <c r="DUP176" s="8"/>
      <c r="DUQ176" s="8"/>
      <c r="DUR176" s="8"/>
      <c r="DUS176" s="8"/>
      <c r="DUT176" s="8"/>
      <c r="DUU176" s="8"/>
      <c r="DUV176" s="8"/>
      <c r="DUW176" s="8"/>
      <c r="DUX176" s="8"/>
      <c r="DUY176" s="8"/>
      <c r="DUZ176" s="8"/>
      <c r="DVA176" s="8"/>
      <c r="DVB176" s="8"/>
      <c r="DVC176" s="8"/>
      <c r="DVD176" s="8"/>
      <c r="DVE176" s="8"/>
      <c r="DVF176" s="8"/>
      <c r="DVG176" s="8"/>
      <c r="DVH176" s="8"/>
      <c r="DVI176" s="8"/>
      <c r="DVJ176" s="8"/>
      <c r="DVK176" s="8"/>
      <c r="DVL176" s="8"/>
      <c r="DVM176" s="8"/>
      <c r="DVN176" s="8"/>
      <c r="DVO176" s="8"/>
      <c r="DVP176" s="8"/>
      <c r="DVQ176" s="8"/>
      <c r="DVR176" s="8"/>
      <c r="DVS176" s="8"/>
      <c r="DVT176" s="8"/>
      <c r="DVU176" s="8"/>
      <c r="DVV176" s="8"/>
      <c r="DVW176" s="8"/>
      <c r="DVX176" s="8"/>
      <c r="DVY176" s="8"/>
      <c r="DVZ176" s="8"/>
      <c r="DWA176" s="8"/>
      <c r="DWB176" s="8"/>
      <c r="DWC176" s="8"/>
      <c r="DWD176" s="8"/>
      <c r="DWE176" s="8"/>
      <c r="DWF176" s="8"/>
      <c r="DWG176" s="8"/>
      <c r="DWH176" s="8"/>
      <c r="DWI176" s="8"/>
      <c r="DWJ176" s="8"/>
      <c r="DWK176" s="8"/>
      <c r="DWL176" s="8"/>
      <c r="DWM176" s="8"/>
      <c r="DWN176" s="8"/>
      <c r="DWO176" s="8"/>
      <c r="DWP176" s="8"/>
      <c r="DWQ176" s="8"/>
      <c r="DWR176" s="8"/>
      <c r="DWS176" s="8"/>
      <c r="DWT176" s="8"/>
      <c r="DWU176" s="8"/>
      <c r="DWV176" s="8"/>
      <c r="DWW176" s="8"/>
      <c r="DWX176" s="8"/>
      <c r="DWY176" s="8"/>
      <c r="DWZ176" s="8"/>
      <c r="DXA176" s="8"/>
      <c r="DXB176" s="8"/>
      <c r="DXC176" s="8"/>
      <c r="DXD176" s="8"/>
      <c r="DXE176" s="8"/>
      <c r="DXF176" s="8"/>
      <c r="DXG176" s="8"/>
      <c r="DXH176" s="8"/>
      <c r="DXI176" s="8"/>
      <c r="DXJ176" s="8"/>
      <c r="DXK176" s="8"/>
      <c r="DXL176" s="8"/>
      <c r="DXM176" s="8"/>
      <c r="DXN176" s="8"/>
      <c r="DXO176" s="8"/>
      <c r="DXP176" s="8"/>
      <c r="DXQ176" s="8"/>
      <c r="DXR176" s="8"/>
      <c r="DXS176" s="8"/>
      <c r="DXT176" s="8"/>
      <c r="DXU176" s="8"/>
      <c r="DXV176" s="8"/>
      <c r="DXW176" s="8"/>
      <c r="DXX176" s="8"/>
      <c r="DXY176" s="8"/>
      <c r="DXZ176" s="8"/>
      <c r="DYA176" s="8"/>
      <c r="DYB176" s="8"/>
      <c r="DYC176" s="8"/>
      <c r="DYD176" s="8"/>
      <c r="DYE176" s="8"/>
      <c r="DYF176" s="8"/>
      <c r="DYG176" s="8"/>
      <c r="DYH176" s="8"/>
      <c r="DYI176" s="8"/>
      <c r="DYJ176" s="8"/>
      <c r="DYK176" s="8"/>
      <c r="DYL176" s="8"/>
      <c r="DYM176" s="8"/>
      <c r="DYN176" s="8"/>
      <c r="DYO176" s="8"/>
      <c r="DYP176" s="8"/>
      <c r="DYQ176" s="8"/>
      <c r="DYR176" s="8"/>
      <c r="DYS176" s="8"/>
      <c r="DYT176" s="8"/>
      <c r="DYU176" s="8"/>
      <c r="DYV176" s="8"/>
      <c r="DYW176" s="8"/>
      <c r="DYX176" s="8"/>
      <c r="DYY176" s="8"/>
      <c r="DYZ176" s="8"/>
      <c r="DZA176" s="8"/>
      <c r="DZB176" s="8"/>
      <c r="DZC176" s="8"/>
      <c r="DZD176" s="8"/>
      <c r="DZE176" s="8"/>
      <c r="DZF176" s="8"/>
      <c r="DZG176" s="8"/>
      <c r="DZH176" s="8"/>
      <c r="DZI176" s="8"/>
      <c r="DZJ176" s="8"/>
      <c r="DZK176" s="8"/>
      <c r="DZL176" s="8"/>
      <c r="DZM176" s="8"/>
      <c r="DZN176" s="8"/>
      <c r="DZO176" s="8"/>
      <c r="DZP176" s="8"/>
      <c r="DZQ176" s="8"/>
      <c r="DZR176" s="8"/>
      <c r="DZS176" s="8"/>
      <c r="DZT176" s="8"/>
      <c r="DZU176" s="8"/>
      <c r="DZV176" s="8"/>
      <c r="DZW176" s="8"/>
      <c r="DZX176" s="8"/>
      <c r="DZY176" s="8"/>
      <c r="DZZ176" s="8"/>
      <c r="EAA176" s="8"/>
      <c r="EAB176" s="8"/>
      <c r="EAC176" s="8"/>
      <c r="EAD176" s="8"/>
      <c r="EAE176" s="8"/>
      <c r="EAF176" s="8"/>
      <c r="EAG176" s="8"/>
      <c r="EAH176" s="8"/>
      <c r="EAI176" s="8"/>
      <c r="EAJ176" s="8"/>
      <c r="EAK176" s="8"/>
      <c r="EAL176" s="8"/>
      <c r="EAM176" s="8"/>
      <c r="EAN176" s="8"/>
      <c r="EAO176" s="8"/>
      <c r="EAP176" s="8"/>
      <c r="EAQ176" s="8"/>
      <c r="EAR176" s="8"/>
      <c r="EAS176" s="8"/>
      <c r="EAT176" s="8"/>
      <c r="EAU176" s="8"/>
      <c r="EAV176" s="8"/>
      <c r="EAW176" s="8"/>
      <c r="EAX176" s="8"/>
      <c r="EAY176" s="8"/>
      <c r="EAZ176" s="8"/>
      <c r="EBA176" s="8"/>
      <c r="EBB176" s="8"/>
      <c r="EBC176" s="8"/>
      <c r="EBD176" s="8"/>
      <c r="EBE176" s="8"/>
      <c r="EBF176" s="8"/>
      <c r="EBG176" s="8"/>
      <c r="EBH176" s="8"/>
      <c r="EBI176" s="8"/>
      <c r="EBJ176" s="8"/>
      <c r="EBK176" s="8"/>
      <c r="EBL176" s="8"/>
      <c r="EBM176" s="8"/>
      <c r="EBN176" s="8"/>
      <c r="EBO176" s="8"/>
      <c r="EBP176" s="8"/>
      <c r="EBQ176" s="8"/>
      <c r="EBR176" s="8"/>
      <c r="EBS176" s="8"/>
      <c r="EBT176" s="8"/>
      <c r="EBU176" s="8"/>
      <c r="EBV176" s="8"/>
      <c r="EBW176" s="8"/>
      <c r="EBX176" s="8"/>
      <c r="EBY176" s="8"/>
      <c r="EBZ176" s="8"/>
      <c r="ECA176" s="8"/>
      <c r="ECB176" s="8"/>
      <c r="ECC176" s="8"/>
      <c r="ECD176" s="8"/>
      <c r="ECE176" s="8"/>
      <c r="ECF176" s="8"/>
      <c r="ECG176" s="8"/>
      <c r="ECH176" s="8"/>
      <c r="ECI176" s="8"/>
      <c r="ECJ176" s="8"/>
      <c r="ECK176" s="8"/>
      <c r="ECL176" s="8"/>
      <c r="ECM176" s="8"/>
      <c r="ECN176" s="8"/>
      <c r="ECO176" s="8"/>
      <c r="ECP176" s="8"/>
      <c r="ECQ176" s="8"/>
      <c r="ECR176" s="8"/>
      <c r="ECS176" s="8"/>
      <c r="ECT176" s="8"/>
      <c r="ECU176" s="8"/>
      <c r="ECV176" s="8"/>
      <c r="ECW176" s="8"/>
      <c r="ECX176" s="8"/>
      <c r="ECY176" s="8"/>
      <c r="ECZ176" s="8"/>
      <c r="EDA176" s="8"/>
      <c r="EDB176" s="8"/>
      <c r="EDC176" s="8"/>
      <c r="EDD176" s="8"/>
      <c r="EDE176" s="8"/>
      <c r="EDF176" s="8"/>
      <c r="EDG176" s="8"/>
      <c r="EDH176" s="8"/>
      <c r="EDI176" s="8"/>
      <c r="EDJ176" s="8"/>
      <c r="EDK176" s="8"/>
      <c r="EDL176" s="8"/>
      <c r="EDM176" s="8"/>
      <c r="EDN176" s="8"/>
      <c r="EDO176" s="8"/>
      <c r="EDP176" s="8"/>
      <c r="EDQ176" s="8"/>
      <c r="EDR176" s="8"/>
      <c r="EDS176" s="8"/>
      <c r="EDT176" s="8"/>
      <c r="EDU176" s="8"/>
      <c r="EDV176" s="8"/>
      <c r="EDW176" s="8"/>
      <c r="EDX176" s="8"/>
      <c r="EDY176" s="8"/>
      <c r="EDZ176" s="8"/>
      <c r="EEA176" s="8"/>
      <c r="EEB176" s="8"/>
      <c r="EEC176" s="8"/>
      <c r="EED176" s="8"/>
      <c r="EEE176" s="8"/>
      <c r="EEF176" s="8"/>
      <c r="EEG176" s="8"/>
      <c r="EEH176" s="8"/>
      <c r="EEI176" s="8"/>
      <c r="EEJ176" s="8"/>
      <c r="EEK176" s="8"/>
      <c r="EEL176" s="8"/>
      <c r="EEM176" s="8"/>
      <c r="EEN176" s="8"/>
      <c r="EEO176" s="8"/>
      <c r="EEP176" s="8"/>
      <c r="EEQ176" s="8"/>
      <c r="EER176" s="8"/>
      <c r="EES176" s="8"/>
      <c r="EET176" s="8"/>
      <c r="EEU176" s="8"/>
      <c r="EEV176" s="8"/>
      <c r="EEW176" s="8"/>
      <c r="EEX176" s="8"/>
      <c r="EEY176" s="8"/>
      <c r="EEZ176" s="8"/>
      <c r="EFA176" s="8"/>
      <c r="EFB176" s="8"/>
      <c r="EFC176" s="8"/>
      <c r="EFD176" s="8"/>
      <c r="EFE176" s="8"/>
      <c r="EFF176" s="8"/>
      <c r="EFG176" s="8"/>
      <c r="EFH176" s="8"/>
      <c r="EFI176" s="8"/>
      <c r="EFJ176" s="8"/>
      <c r="EFK176" s="8"/>
      <c r="EFL176" s="8"/>
      <c r="EFM176" s="8"/>
      <c r="EFN176" s="8"/>
      <c r="EFO176" s="8"/>
      <c r="EFP176" s="8"/>
      <c r="EFQ176" s="8"/>
      <c r="EFR176" s="8"/>
      <c r="EFS176" s="8"/>
      <c r="EFT176" s="8"/>
      <c r="EFU176" s="8"/>
      <c r="EFV176" s="8"/>
      <c r="EFW176" s="8"/>
      <c r="EFX176" s="8"/>
      <c r="EFY176" s="8"/>
      <c r="EFZ176" s="8"/>
      <c r="EGA176" s="8"/>
      <c r="EGB176" s="8"/>
      <c r="EGC176" s="8"/>
      <c r="EGD176" s="8"/>
      <c r="EGE176" s="8"/>
      <c r="EGF176" s="8"/>
      <c r="EGG176" s="8"/>
      <c r="EGH176" s="8"/>
      <c r="EGI176" s="8"/>
      <c r="EGJ176" s="8"/>
      <c r="EGK176" s="8"/>
      <c r="EGL176" s="8"/>
      <c r="EGM176" s="8"/>
      <c r="EGN176" s="8"/>
      <c r="EGO176" s="8"/>
      <c r="EGP176" s="8"/>
      <c r="EGQ176" s="8"/>
      <c r="EGR176" s="8"/>
      <c r="EGS176" s="8"/>
      <c r="EGT176" s="8"/>
      <c r="EGU176" s="8"/>
      <c r="EGV176" s="8"/>
      <c r="EGW176" s="8"/>
      <c r="EGX176" s="8"/>
      <c r="EGY176" s="8"/>
      <c r="EGZ176" s="8"/>
      <c r="EHA176" s="8"/>
      <c r="EHB176" s="8"/>
      <c r="EHC176" s="8"/>
      <c r="EHD176" s="8"/>
      <c r="EHE176" s="8"/>
      <c r="EHF176" s="8"/>
      <c r="EHG176" s="8"/>
      <c r="EHH176" s="8"/>
      <c r="EHI176" s="8"/>
      <c r="EHJ176" s="8"/>
      <c r="EHK176" s="8"/>
      <c r="EHL176" s="8"/>
      <c r="EHM176" s="8"/>
      <c r="EHN176" s="8"/>
      <c r="EHO176" s="8"/>
      <c r="EHP176" s="8"/>
      <c r="EHQ176" s="8"/>
      <c r="EHR176" s="8"/>
      <c r="EHS176" s="8"/>
      <c r="EHT176" s="8"/>
      <c r="EHU176" s="8"/>
      <c r="EHV176" s="8"/>
      <c r="EHW176" s="8"/>
      <c r="EHX176" s="8"/>
      <c r="EHY176" s="8"/>
      <c r="EHZ176" s="8"/>
      <c r="EIA176" s="8"/>
      <c r="EIB176" s="8"/>
      <c r="EIC176" s="8"/>
      <c r="EID176" s="8"/>
      <c r="EIE176" s="8"/>
      <c r="EIF176" s="8"/>
      <c r="EIG176" s="8"/>
      <c r="EIH176" s="8"/>
      <c r="EII176" s="8"/>
      <c r="EIJ176" s="8"/>
      <c r="EIK176" s="8"/>
      <c r="EIL176" s="8"/>
      <c r="EIM176" s="8"/>
      <c r="EIN176" s="8"/>
      <c r="EIO176" s="8"/>
      <c r="EIP176" s="8"/>
      <c r="EIQ176" s="8"/>
      <c r="EIR176" s="8"/>
      <c r="EIS176" s="8"/>
      <c r="EIT176" s="8"/>
      <c r="EIU176" s="8"/>
      <c r="EIV176" s="8"/>
      <c r="EIW176" s="8"/>
      <c r="EIX176" s="8"/>
      <c r="EIY176" s="8"/>
      <c r="EIZ176" s="8"/>
      <c r="EJA176" s="8"/>
      <c r="EJB176" s="8"/>
      <c r="EJC176" s="8"/>
      <c r="EJD176" s="8"/>
      <c r="EJE176" s="8"/>
      <c r="EJF176" s="8"/>
      <c r="EJG176" s="8"/>
      <c r="EJH176" s="8"/>
      <c r="EJI176" s="8"/>
      <c r="EJJ176" s="8"/>
      <c r="EJK176" s="8"/>
      <c r="EJL176" s="8"/>
      <c r="EJM176" s="8"/>
      <c r="EJN176" s="8"/>
      <c r="EJO176" s="8"/>
      <c r="EJP176" s="8"/>
      <c r="EJQ176" s="8"/>
      <c r="EJR176" s="8"/>
      <c r="EJS176" s="8"/>
      <c r="EJT176" s="8"/>
      <c r="EJU176" s="8"/>
      <c r="EJV176" s="8"/>
      <c r="EJW176" s="8"/>
      <c r="EJX176" s="8"/>
      <c r="EJY176" s="8"/>
      <c r="EJZ176" s="8"/>
      <c r="EKA176" s="8"/>
      <c r="EKB176" s="8"/>
      <c r="EKC176" s="8"/>
      <c r="EKD176" s="8"/>
      <c r="EKE176" s="8"/>
      <c r="EKF176" s="8"/>
      <c r="EKG176" s="8"/>
      <c r="EKH176" s="8"/>
      <c r="EKI176" s="8"/>
      <c r="EKJ176" s="8"/>
      <c r="EKK176" s="8"/>
      <c r="EKL176" s="8"/>
      <c r="EKM176" s="8"/>
      <c r="EKN176" s="8"/>
      <c r="EKO176" s="8"/>
      <c r="EKP176" s="8"/>
      <c r="EKQ176" s="8"/>
      <c r="EKR176" s="8"/>
      <c r="EKS176" s="8"/>
      <c r="EKT176" s="8"/>
      <c r="EKU176" s="8"/>
      <c r="EKV176" s="8"/>
      <c r="EKW176" s="8"/>
      <c r="EKX176" s="8"/>
      <c r="EKY176" s="8"/>
      <c r="EKZ176" s="8"/>
      <c r="ELA176" s="8"/>
      <c r="ELB176" s="8"/>
      <c r="ELC176" s="8"/>
      <c r="ELD176" s="8"/>
      <c r="ELE176" s="8"/>
      <c r="ELF176" s="8"/>
      <c r="ELG176" s="8"/>
      <c r="ELH176" s="8"/>
      <c r="ELI176" s="8"/>
      <c r="ELJ176" s="8"/>
      <c r="ELK176" s="8"/>
      <c r="ELL176" s="8"/>
      <c r="ELM176" s="8"/>
      <c r="ELN176" s="8"/>
      <c r="ELO176" s="8"/>
      <c r="ELP176" s="8"/>
      <c r="ELQ176" s="8"/>
      <c r="ELR176" s="8"/>
      <c r="ELS176" s="8"/>
      <c r="ELT176" s="8"/>
      <c r="ELU176" s="8"/>
      <c r="ELV176" s="8"/>
      <c r="ELW176" s="8"/>
      <c r="ELX176" s="8"/>
      <c r="ELY176" s="8"/>
      <c r="ELZ176" s="8"/>
      <c r="EMA176" s="8"/>
      <c r="EMB176" s="8"/>
      <c r="EMC176" s="8"/>
      <c r="EMD176" s="8"/>
      <c r="EME176" s="8"/>
      <c r="EMF176" s="8"/>
      <c r="EMG176" s="8"/>
      <c r="EMH176" s="8"/>
      <c r="EMI176" s="8"/>
      <c r="EMJ176" s="8"/>
      <c r="EMK176" s="8"/>
      <c r="EML176" s="8"/>
      <c r="EMM176" s="8"/>
      <c r="EMN176" s="8"/>
      <c r="EMO176" s="8"/>
      <c r="EMP176" s="8"/>
      <c r="EMQ176" s="8"/>
      <c r="EMR176" s="8"/>
      <c r="EMS176" s="8"/>
      <c r="EMT176" s="8"/>
      <c r="EMU176" s="8"/>
      <c r="EMV176" s="8"/>
      <c r="EMW176" s="8"/>
      <c r="EMX176" s="8"/>
      <c r="EMY176" s="8"/>
      <c r="EMZ176" s="8"/>
      <c r="ENA176" s="8"/>
      <c r="ENB176" s="8"/>
      <c r="ENC176" s="8"/>
      <c r="END176" s="8"/>
      <c r="ENE176" s="8"/>
      <c r="ENF176" s="8"/>
      <c r="ENG176" s="8"/>
      <c r="ENH176" s="8"/>
      <c r="ENI176" s="8"/>
      <c r="ENJ176" s="8"/>
      <c r="ENK176" s="8"/>
      <c r="ENL176" s="8"/>
      <c r="ENM176" s="8"/>
      <c r="ENN176" s="8"/>
      <c r="ENO176" s="8"/>
      <c r="ENP176" s="8"/>
      <c r="ENQ176" s="8"/>
      <c r="ENR176" s="8"/>
      <c r="ENS176" s="8"/>
      <c r="ENT176" s="8"/>
      <c r="ENU176" s="8"/>
      <c r="ENV176" s="8"/>
      <c r="ENW176" s="8"/>
      <c r="ENX176" s="8"/>
      <c r="ENY176" s="8"/>
      <c r="ENZ176" s="8"/>
      <c r="EOA176" s="8"/>
      <c r="EOB176" s="8"/>
      <c r="EOC176" s="8"/>
      <c r="EOD176" s="8"/>
      <c r="EOE176" s="8"/>
      <c r="EOF176" s="8"/>
      <c r="EOG176" s="8"/>
      <c r="EOH176" s="8"/>
      <c r="EOI176" s="8"/>
      <c r="EOJ176" s="8"/>
      <c r="EOK176" s="8"/>
      <c r="EOL176" s="8"/>
      <c r="EOM176" s="8"/>
      <c r="EON176" s="8"/>
      <c r="EOO176" s="8"/>
      <c r="EOP176" s="8"/>
      <c r="EOQ176" s="8"/>
      <c r="EOR176" s="8"/>
      <c r="EOS176" s="8"/>
      <c r="EOT176" s="8"/>
      <c r="EOU176" s="8"/>
      <c r="EOV176" s="8"/>
      <c r="EOW176" s="8"/>
      <c r="EOX176" s="8"/>
      <c r="EOY176" s="8"/>
      <c r="EOZ176" s="8"/>
      <c r="EPA176" s="8"/>
      <c r="EPB176" s="8"/>
      <c r="EPC176" s="8"/>
      <c r="EPD176" s="8"/>
      <c r="EPE176" s="8"/>
      <c r="EPF176" s="8"/>
      <c r="EPG176" s="8"/>
      <c r="EPH176" s="8"/>
      <c r="EPI176" s="8"/>
      <c r="EPJ176" s="8"/>
      <c r="EPK176" s="8"/>
      <c r="EPL176" s="8"/>
      <c r="EPM176" s="8"/>
      <c r="EPN176" s="8"/>
      <c r="EPO176" s="8"/>
      <c r="EPP176" s="8"/>
      <c r="EPQ176" s="8"/>
      <c r="EPR176" s="8"/>
      <c r="EPS176" s="8"/>
      <c r="EPT176" s="8"/>
      <c r="EPU176" s="8"/>
      <c r="EPV176" s="8"/>
      <c r="EPW176" s="8"/>
      <c r="EPX176" s="8"/>
      <c r="EPY176" s="8"/>
      <c r="EPZ176" s="8"/>
      <c r="EQA176" s="8"/>
      <c r="EQB176" s="8"/>
      <c r="EQC176" s="8"/>
      <c r="EQD176" s="8"/>
      <c r="EQE176" s="8"/>
      <c r="EQF176" s="8"/>
      <c r="EQG176" s="8"/>
      <c r="EQH176" s="8"/>
      <c r="EQI176" s="8"/>
      <c r="EQJ176" s="8"/>
      <c r="EQK176" s="8"/>
      <c r="EQL176" s="8"/>
      <c r="EQM176" s="8"/>
      <c r="EQN176" s="8"/>
      <c r="EQO176" s="8"/>
      <c r="EQP176" s="8"/>
      <c r="EQQ176" s="8"/>
      <c r="EQR176" s="8"/>
      <c r="EQS176" s="8"/>
      <c r="EQT176" s="8"/>
      <c r="EQU176" s="8"/>
      <c r="EQV176" s="8"/>
      <c r="EQW176" s="8"/>
      <c r="EQX176" s="8"/>
      <c r="EQY176" s="8"/>
      <c r="EQZ176" s="8"/>
      <c r="ERA176" s="8"/>
      <c r="ERB176" s="8"/>
      <c r="ERC176" s="8"/>
      <c r="ERD176" s="8"/>
      <c r="ERE176" s="8"/>
      <c r="ERF176" s="8"/>
      <c r="ERG176" s="8"/>
      <c r="ERH176" s="8"/>
      <c r="ERI176" s="8"/>
      <c r="ERJ176" s="8"/>
      <c r="ERK176" s="8"/>
      <c r="ERL176" s="8"/>
      <c r="ERM176" s="8"/>
      <c r="ERN176" s="8"/>
      <c r="ERO176" s="8"/>
      <c r="ERP176" s="8"/>
      <c r="ERQ176" s="8"/>
      <c r="ERR176" s="8"/>
      <c r="ERS176" s="8"/>
      <c r="ERT176" s="8"/>
      <c r="ERU176" s="8"/>
      <c r="ERV176" s="8"/>
      <c r="ERW176" s="8"/>
      <c r="ERX176" s="8"/>
      <c r="ERY176" s="8"/>
      <c r="ERZ176" s="8"/>
      <c r="ESA176" s="8"/>
      <c r="ESB176" s="8"/>
      <c r="ESC176" s="8"/>
      <c r="ESD176" s="8"/>
      <c r="ESE176" s="8"/>
      <c r="ESF176" s="8"/>
      <c r="ESG176" s="8"/>
      <c r="ESH176" s="8"/>
      <c r="ESI176" s="8"/>
      <c r="ESJ176" s="8"/>
      <c r="ESK176" s="8"/>
      <c r="ESL176" s="8"/>
      <c r="ESM176" s="8"/>
      <c r="ESN176" s="8"/>
      <c r="ESO176" s="8"/>
      <c r="ESP176" s="8"/>
      <c r="ESQ176" s="8"/>
      <c r="ESR176" s="8"/>
      <c r="ESS176" s="8"/>
      <c r="EST176" s="8"/>
      <c r="ESU176" s="8"/>
      <c r="ESV176" s="8"/>
      <c r="ESW176" s="8"/>
      <c r="ESX176" s="8"/>
      <c r="ESY176" s="8"/>
      <c r="ESZ176" s="8"/>
      <c r="ETA176" s="8"/>
      <c r="ETB176" s="8"/>
      <c r="ETC176" s="8"/>
      <c r="ETD176" s="8"/>
      <c r="ETE176" s="8"/>
      <c r="ETF176" s="8"/>
      <c r="ETG176" s="8"/>
      <c r="ETH176" s="8"/>
      <c r="ETI176" s="8"/>
      <c r="ETJ176" s="8"/>
      <c r="ETK176" s="8"/>
      <c r="ETL176" s="8"/>
      <c r="ETM176" s="8"/>
      <c r="ETN176" s="8"/>
      <c r="ETO176" s="8"/>
      <c r="ETP176" s="8"/>
      <c r="ETQ176" s="8"/>
      <c r="ETR176" s="8"/>
      <c r="ETS176" s="8"/>
      <c r="ETT176" s="8"/>
      <c r="ETU176" s="8"/>
      <c r="ETV176" s="8"/>
      <c r="ETW176" s="8"/>
      <c r="ETX176" s="8"/>
      <c r="ETY176" s="8"/>
      <c r="ETZ176" s="8"/>
      <c r="EUA176" s="8"/>
      <c r="EUB176" s="8"/>
      <c r="EUC176" s="8"/>
      <c r="EUD176" s="8"/>
      <c r="EUE176" s="8"/>
      <c r="EUF176" s="8"/>
      <c r="EUG176" s="8"/>
      <c r="EUH176" s="8"/>
      <c r="EUI176" s="8"/>
      <c r="EUJ176" s="8"/>
      <c r="EUK176" s="8"/>
      <c r="EUL176" s="8"/>
      <c r="EUM176" s="8"/>
      <c r="EUN176" s="8"/>
      <c r="EUO176" s="8"/>
      <c r="EUP176" s="8"/>
      <c r="EUQ176" s="8"/>
      <c r="EUR176" s="8"/>
      <c r="EUS176" s="8"/>
      <c r="EUT176" s="8"/>
      <c r="EUU176" s="8"/>
      <c r="EUV176" s="8"/>
      <c r="EUW176" s="8"/>
      <c r="EUX176" s="8"/>
      <c r="EUY176" s="8"/>
      <c r="EUZ176" s="8"/>
      <c r="EVA176" s="8"/>
      <c r="EVB176" s="8"/>
      <c r="EVC176" s="8"/>
      <c r="EVD176" s="8"/>
      <c r="EVE176" s="8"/>
      <c r="EVF176" s="8"/>
      <c r="EVG176" s="8"/>
      <c r="EVH176" s="8"/>
      <c r="EVI176" s="8"/>
      <c r="EVJ176" s="8"/>
      <c r="EVK176" s="8"/>
      <c r="EVL176" s="8"/>
      <c r="EVM176" s="8"/>
      <c r="EVN176" s="8"/>
      <c r="EVO176" s="8"/>
      <c r="EVP176" s="8"/>
      <c r="EVQ176" s="8"/>
      <c r="EVR176" s="8"/>
      <c r="EVS176" s="8"/>
      <c r="EVT176" s="8"/>
      <c r="EVU176" s="8"/>
      <c r="EVV176" s="8"/>
      <c r="EVW176" s="8"/>
      <c r="EVX176" s="8"/>
      <c r="EVY176" s="8"/>
      <c r="EVZ176" s="8"/>
      <c r="EWA176" s="8"/>
      <c r="EWB176" s="8"/>
      <c r="EWC176" s="8"/>
      <c r="EWD176" s="8"/>
      <c r="EWE176" s="8"/>
      <c r="EWF176" s="8"/>
      <c r="EWG176" s="8"/>
      <c r="EWH176" s="8"/>
      <c r="EWI176" s="8"/>
      <c r="EWJ176" s="8"/>
      <c r="EWK176" s="8"/>
      <c r="EWL176" s="8"/>
      <c r="EWM176" s="8"/>
      <c r="EWN176" s="8"/>
      <c r="EWO176" s="8"/>
      <c r="EWP176" s="8"/>
      <c r="EWQ176" s="8"/>
      <c r="EWR176" s="8"/>
      <c r="EWS176" s="8"/>
      <c r="EWT176" s="8"/>
      <c r="EWU176" s="8"/>
      <c r="EWV176" s="8"/>
      <c r="EWW176" s="8"/>
      <c r="EWX176" s="8"/>
      <c r="EWY176" s="8"/>
      <c r="EWZ176" s="8"/>
      <c r="EXA176" s="8"/>
      <c r="EXB176" s="8"/>
      <c r="EXC176" s="8"/>
      <c r="EXD176" s="8"/>
      <c r="EXE176" s="8"/>
      <c r="EXF176" s="8"/>
      <c r="EXG176" s="8"/>
      <c r="EXH176" s="8"/>
      <c r="EXI176" s="8"/>
      <c r="EXJ176" s="8"/>
      <c r="EXK176" s="8"/>
      <c r="EXL176" s="8"/>
      <c r="EXM176" s="8"/>
      <c r="EXN176" s="8"/>
      <c r="EXO176" s="8"/>
      <c r="EXP176" s="8"/>
      <c r="EXQ176" s="8"/>
      <c r="EXR176" s="8"/>
      <c r="EXS176" s="8"/>
      <c r="EXT176" s="8"/>
      <c r="EXU176" s="8"/>
      <c r="EXV176" s="8"/>
      <c r="EXW176" s="8"/>
      <c r="EXX176" s="8"/>
      <c r="EXY176" s="8"/>
      <c r="EXZ176" s="8"/>
      <c r="EYA176" s="8"/>
      <c r="EYB176" s="8"/>
      <c r="EYC176" s="8"/>
      <c r="EYD176" s="8"/>
      <c r="EYE176" s="8"/>
      <c r="EYF176" s="8"/>
      <c r="EYG176" s="8"/>
      <c r="EYH176" s="8"/>
      <c r="EYI176" s="8"/>
      <c r="EYJ176" s="8"/>
      <c r="EYK176" s="8"/>
      <c r="EYL176" s="8"/>
      <c r="EYM176" s="8"/>
      <c r="EYN176" s="8"/>
      <c r="EYO176" s="8"/>
      <c r="EYP176" s="8"/>
      <c r="EYQ176" s="8"/>
      <c r="EYR176" s="8"/>
      <c r="EYS176" s="8"/>
      <c r="EYT176" s="8"/>
      <c r="EYU176" s="8"/>
      <c r="EYV176" s="8"/>
      <c r="EYW176" s="8"/>
      <c r="EYX176" s="8"/>
      <c r="EYY176" s="8"/>
      <c r="EYZ176" s="8"/>
      <c r="EZA176" s="8"/>
      <c r="EZB176" s="8"/>
      <c r="EZC176" s="8"/>
      <c r="EZD176" s="8"/>
      <c r="EZE176" s="8"/>
      <c r="EZF176" s="8"/>
      <c r="EZG176" s="8"/>
      <c r="EZH176" s="8"/>
      <c r="EZI176" s="8"/>
      <c r="EZJ176" s="8"/>
      <c r="EZK176" s="8"/>
      <c r="EZL176" s="8"/>
      <c r="EZM176" s="8"/>
      <c r="EZN176" s="8"/>
      <c r="EZO176" s="8"/>
      <c r="EZP176" s="8"/>
      <c r="EZQ176" s="8"/>
      <c r="EZR176" s="8"/>
      <c r="EZS176" s="8"/>
      <c r="EZT176" s="8"/>
      <c r="EZU176" s="8"/>
      <c r="EZV176" s="8"/>
      <c r="EZW176" s="8"/>
      <c r="EZX176" s="8"/>
      <c r="EZY176" s="8"/>
      <c r="EZZ176" s="8"/>
      <c r="FAA176" s="8"/>
      <c r="FAB176" s="8"/>
      <c r="FAC176" s="8"/>
      <c r="FAD176" s="8"/>
      <c r="FAE176" s="8"/>
      <c r="FAF176" s="8"/>
      <c r="FAG176" s="8"/>
      <c r="FAH176" s="8"/>
      <c r="FAI176" s="8"/>
      <c r="FAJ176" s="8"/>
      <c r="FAK176" s="8"/>
      <c r="FAL176" s="8"/>
      <c r="FAM176" s="8"/>
      <c r="FAN176" s="8"/>
      <c r="FAO176" s="8"/>
      <c r="FAP176" s="8"/>
      <c r="FAQ176" s="8"/>
      <c r="FAR176" s="8"/>
      <c r="FAS176" s="8"/>
      <c r="FAT176" s="8"/>
      <c r="FAU176" s="8"/>
      <c r="FAV176" s="8"/>
      <c r="FAW176" s="8"/>
      <c r="FAX176" s="8"/>
      <c r="FAY176" s="8"/>
      <c r="FAZ176" s="8"/>
      <c r="FBA176" s="8"/>
      <c r="FBB176" s="8"/>
      <c r="FBC176" s="8"/>
      <c r="FBD176" s="8"/>
      <c r="FBE176" s="8"/>
      <c r="FBF176" s="8"/>
      <c r="FBG176" s="8"/>
      <c r="FBH176" s="8"/>
      <c r="FBI176" s="8"/>
      <c r="FBJ176" s="8"/>
      <c r="FBK176" s="8"/>
      <c r="FBL176" s="8"/>
      <c r="FBM176" s="8"/>
      <c r="FBN176" s="8"/>
      <c r="FBO176" s="8"/>
      <c r="FBP176" s="8"/>
      <c r="FBQ176" s="8"/>
      <c r="FBR176" s="8"/>
      <c r="FBS176" s="8"/>
      <c r="FBT176" s="8"/>
      <c r="FBU176" s="8"/>
      <c r="FBV176" s="8"/>
      <c r="FBW176" s="8"/>
      <c r="FBX176" s="8"/>
      <c r="FBY176" s="8"/>
      <c r="FBZ176" s="8"/>
      <c r="FCA176" s="8"/>
      <c r="FCB176" s="8"/>
      <c r="FCC176" s="8"/>
      <c r="FCD176" s="8"/>
      <c r="FCE176" s="8"/>
      <c r="FCF176" s="8"/>
      <c r="FCG176" s="8"/>
      <c r="FCH176" s="8"/>
      <c r="FCI176" s="8"/>
      <c r="FCJ176" s="8"/>
      <c r="FCK176" s="8"/>
      <c r="FCL176" s="8"/>
      <c r="FCM176" s="8"/>
      <c r="FCN176" s="8"/>
      <c r="FCO176" s="8"/>
      <c r="FCP176" s="8"/>
      <c r="FCQ176" s="8"/>
      <c r="FCR176" s="8"/>
      <c r="FCS176" s="8"/>
      <c r="FCT176" s="8"/>
      <c r="FCU176" s="8"/>
      <c r="FCV176" s="8"/>
      <c r="FCW176" s="8"/>
      <c r="FCX176" s="8"/>
      <c r="FCY176" s="8"/>
      <c r="FCZ176" s="8"/>
      <c r="FDA176" s="8"/>
      <c r="FDB176" s="8"/>
      <c r="FDC176" s="8"/>
      <c r="FDD176" s="8"/>
      <c r="FDE176" s="8"/>
      <c r="FDF176" s="8"/>
      <c r="FDG176" s="8"/>
      <c r="FDH176" s="8"/>
      <c r="FDI176" s="8"/>
      <c r="FDJ176" s="8"/>
      <c r="FDK176" s="8"/>
      <c r="FDL176" s="8"/>
      <c r="FDM176" s="8"/>
      <c r="FDN176" s="8"/>
      <c r="FDO176" s="8"/>
      <c r="FDP176" s="8"/>
      <c r="FDQ176" s="8"/>
      <c r="FDR176" s="8"/>
      <c r="FDS176" s="8"/>
      <c r="FDT176" s="8"/>
      <c r="FDU176" s="8"/>
      <c r="FDV176" s="8"/>
      <c r="FDW176" s="8"/>
      <c r="FDX176" s="8"/>
      <c r="FDY176" s="8"/>
      <c r="FDZ176" s="8"/>
      <c r="FEA176" s="8"/>
      <c r="FEB176" s="8"/>
      <c r="FEC176" s="8"/>
      <c r="FED176" s="8"/>
      <c r="FEE176" s="8"/>
      <c r="FEF176" s="8"/>
      <c r="FEG176" s="8"/>
      <c r="FEH176" s="8"/>
      <c r="FEI176" s="8"/>
      <c r="FEJ176" s="8"/>
      <c r="FEK176" s="8"/>
      <c r="FEL176" s="8"/>
      <c r="FEM176" s="8"/>
      <c r="FEN176" s="8"/>
      <c r="FEO176" s="8"/>
      <c r="FEP176" s="8"/>
      <c r="FEQ176" s="8"/>
      <c r="FER176" s="8"/>
      <c r="FES176" s="8"/>
      <c r="FET176" s="8"/>
      <c r="FEU176" s="8"/>
      <c r="FEV176" s="8"/>
      <c r="FEW176" s="8"/>
      <c r="FEX176" s="8"/>
      <c r="FEY176" s="8"/>
      <c r="FEZ176" s="8"/>
      <c r="FFA176" s="8"/>
      <c r="FFB176" s="8"/>
      <c r="FFC176" s="8"/>
      <c r="FFD176" s="8"/>
      <c r="FFE176" s="8"/>
      <c r="FFF176" s="8"/>
      <c r="FFG176" s="8"/>
      <c r="FFH176" s="8"/>
      <c r="FFI176" s="8"/>
      <c r="FFJ176" s="8"/>
      <c r="FFK176" s="8"/>
      <c r="FFL176" s="8"/>
      <c r="FFM176" s="8"/>
      <c r="FFN176" s="8"/>
      <c r="FFO176" s="8"/>
      <c r="FFP176" s="8"/>
      <c r="FFQ176" s="8"/>
      <c r="FFR176" s="8"/>
      <c r="FFS176" s="8"/>
      <c r="FFT176" s="8"/>
      <c r="FFU176" s="8"/>
      <c r="FFV176" s="8"/>
      <c r="FFW176" s="8"/>
      <c r="FFX176" s="8"/>
      <c r="FFY176" s="8"/>
      <c r="FFZ176" s="8"/>
      <c r="FGA176" s="8"/>
      <c r="FGB176" s="8"/>
      <c r="FGC176" s="8"/>
      <c r="FGD176" s="8"/>
      <c r="FGE176" s="8"/>
      <c r="FGF176" s="8"/>
      <c r="FGG176" s="8"/>
      <c r="FGH176" s="8"/>
      <c r="FGI176" s="8"/>
      <c r="FGJ176" s="8"/>
      <c r="FGK176" s="8"/>
      <c r="FGL176" s="8"/>
      <c r="FGM176" s="8"/>
      <c r="FGN176" s="8"/>
      <c r="FGO176" s="8"/>
      <c r="FGP176" s="8"/>
      <c r="FGQ176" s="8"/>
      <c r="FGR176" s="8"/>
      <c r="FGS176" s="8"/>
      <c r="FGT176" s="8"/>
      <c r="FGU176" s="8"/>
      <c r="FGV176" s="8"/>
      <c r="FGW176" s="8"/>
      <c r="FGX176" s="8"/>
      <c r="FGY176" s="8"/>
      <c r="FGZ176" s="8"/>
      <c r="FHA176" s="8"/>
      <c r="FHB176" s="8"/>
      <c r="FHC176" s="8"/>
      <c r="FHD176" s="8"/>
      <c r="FHE176" s="8"/>
      <c r="FHF176" s="8"/>
      <c r="FHG176" s="8"/>
      <c r="FHH176" s="8"/>
      <c r="FHI176" s="8"/>
      <c r="FHJ176" s="8"/>
      <c r="FHK176" s="8"/>
      <c r="FHL176" s="8"/>
      <c r="FHM176" s="8"/>
      <c r="FHN176" s="8"/>
      <c r="FHO176" s="8"/>
      <c r="FHP176" s="8"/>
      <c r="FHQ176" s="8"/>
      <c r="FHR176" s="8"/>
      <c r="FHS176" s="8"/>
      <c r="FHT176" s="8"/>
      <c r="FHU176" s="8"/>
      <c r="FHV176" s="8"/>
      <c r="FHW176" s="8"/>
      <c r="FHX176" s="8"/>
      <c r="FHY176" s="8"/>
      <c r="FHZ176" s="8"/>
      <c r="FIA176" s="8"/>
      <c r="FIB176" s="8"/>
      <c r="FIC176" s="8"/>
      <c r="FID176" s="8"/>
      <c r="FIE176" s="8"/>
      <c r="FIF176" s="8"/>
      <c r="FIG176" s="8"/>
      <c r="FIH176" s="8"/>
      <c r="FII176" s="8"/>
      <c r="FIJ176" s="8"/>
      <c r="FIK176" s="8"/>
      <c r="FIL176" s="8"/>
      <c r="FIM176" s="8"/>
      <c r="FIN176" s="8"/>
      <c r="FIO176" s="8"/>
      <c r="FIP176" s="8"/>
      <c r="FIQ176" s="8"/>
      <c r="FIR176" s="8"/>
      <c r="FIS176" s="8"/>
      <c r="FIT176" s="8"/>
      <c r="FIU176" s="8"/>
      <c r="FIV176" s="8"/>
      <c r="FIW176" s="8"/>
      <c r="FIX176" s="8"/>
      <c r="FIY176" s="8"/>
      <c r="FIZ176" s="8"/>
      <c r="FJA176" s="8"/>
      <c r="FJB176" s="8"/>
      <c r="FJC176" s="8"/>
      <c r="FJD176" s="8"/>
      <c r="FJE176" s="8"/>
      <c r="FJF176" s="8"/>
      <c r="FJG176" s="8"/>
      <c r="FJH176" s="8"/>
      <c r="FJI176" s="8"/>
      <c r="FJJ176" s="8"/>
      <c r="FJK176" s="8"/>
      <c r="FJL176" s="8"/>
      <c r="FJM176" s="8"/>
      <c r="FJN176" s="8"/>
      <c r="FJO176" s="8"/>
      <c r="FJP176" s="8"/>
      <c r="FJQ176" s="8"/>
      <c r="FJR176" s="8"/>
      <c r="FJS176" s="8"/>
      <c r="FJT176" s="8"/>
      <c r="FJU176" s="8"/>
      <c r="FJV176" s="8"/>
      <c r="FJW176" s="8"/>
      <c r="FJX176" s="8"/>
      <c r="FJY176" s="8"/>
      <c r="FJZ176" s="8"/>
      <c r="FKA176" s="8"/>
      <c r="FKB176" s="8"/>
      <c r="FKC176" s="8"/>
      <c r="FKD176" s="8"/>
      <c r="FKE176" s="8"/>
      <c r="FKF176" s="8"/>
      <c r="FKG176" s="8"/>
      <c r="FKH176" s="8"/>
      <c r="FKI176" s="8"/>
      <c r="FKJ176" s="8"/>
      <c r="FKK176" s="8"/>
      <c r="FKL176" s="8"/>
      <c r="FKM176" s="8"/>
      <c r="FKN176" s="8"/>
      <c r="FKO176" s="8"/>
      <c r="FKP176" s="8"/>
      <c r="FKQ176" s="8"/>
      <c r="FKR176" s="8"/>
      <c r="FKS176" s="8"/>
      <c r="FKT176" s="8"/>
      <c r="FKU176" s="8"/>
      <c r="FKV176" s="8"/>
      <c r="FKW176" s="8"/>
      <c r="FKX176" s="8"/>
      <c r="FKY176" s="8"/>
      <c r="FKZ176" s="8"/>
      <c r="FLA176" s="8"/>
      <c r="FLB176" s="8"/>
      <c r="FLC176" s="8"/>
      <c r="FLD176" s="8"/>
      <c r="FLE176" s="8"/>
      <c r="FLF176" s="8"/>
      <c r="FLG176" s="8"/>
      <c r="FLH176" s="8"/>
      <c r="FLI176" s="8"/>
      <c r="FLJ176" s="8"/>
      <c r="FLK176" s="8"/>
      <c r="FLL176" s="8"/>
      <c r="FLM176" s="8"/>
      <c r="FLN176" s="8"/>
      <c r="FLO176" s="8"/>
      <c r="FLP176" s="8"/>
      <c r="FLQ176" s="8"/>
      <c r="FLR176" s="8"/>
      <c r="FLS176" s="8"/>
      <c r="FLT176" s="8"/>
      <c r="FLU176" s="8"/>
      <c r="FLV176" s="8"/>
      <c r="FLW176" s="8"/>
      <c r="FLX176" s="8"/>
      <c r="FLY176" s="8"/>
      <c r="FLZ176" s="8"/>
      <c r="FMA176" s="8"/>
      <c r="FMB176" s="8"/>
      <c r="FMC176" s="8"/>
      <c r="FMD176" s="8"/>
      <c r="FME176" s="8"/>
      <c r="FMF176" s="8"/>
      <c r="FMG176" s="8"/>
      <c r="FMH176" s="8"/>
      <c r="FMI176" s="8"/>
      <c r="FMJ176" s="8"/>
      <c r="FMK176" s="8"/>
      <c r="FML176" s="8"/>
      <c r="FMM176" s="8"/>
      <c r="FMN176" s="8"/>
      <c r="FMO176" s="8"/>
      <c r="FMP176" s="8"/>
      <c r="FMQ176" s="8"/>
      <c r="FMR176" s="8"/>
      <c r="FMS176" s="8"/>
      <c r="FMT176" s="8"/>
      <c r="FMU176" s="8"/>
      <c r="FMV176" s="8"/>
      <c r="FMW176" s="8"/>
      <c r="FMX176" s="8"/>
      <c r="FMY176" s="8"/>
      <c r="FMZ176" s="8"/>
      <c r="FNA176" s="8"/>
      <c r="FNB176" s="8"/>
      <c r="FNC176" s="8"/>
      <c r="FND176" s="8"/>
      <c r="FNE176" s="8"/>
      <c r="FNF176" s="8"/>
      <c r="FNG176" s="8"/>
      <c r="FNH176" s="8"/>
      <c r="FNI176" s="8"/>
      <c r="FNJ176" s="8"/>
      <c r="FNK176" s="8"/>
      <c r="FNL176" s="8"/>
      <c r="FNM176" s="8"/>
      <c r="FNN176" s="8"/>
      <c r="FNO176" s="8"/>
      <c r="FNP176" s="8"/>
      <c r="FNQ176" s="8"/>
      <c r="FNR176" s="8"/>
      <c r="FNS176" s="8"/>
      <c r="FNT176" s="8"/>
      <c r="FNU176" s="8"/>
      <c r="FNV176" s="8"/>
      <c r="FNW176" s="8"/>
      <c r="FNX176" s="8"/>
      <c r="FNY176" s="8"/>
      <c r="FNZ176" s="8"/>
      <c r="FOA176" s="8"/>
      <c r="FOB176" s="8"/>
      <c r="FOC176" s="8"/>
      <c r="FOD176" s="8"/>
      <c r="FOE176" s="8"/>
      <c r="FOF176" s="8"/>
      <c r="FOG176" s="8"/>
      <c r="FOH176" s="8"/>
      <c r="FOI176" s="8"/>
      <c r="FOJ176" s="8"/>
      <c r="FOK176" s="8"/>
      <c r="FOL176" s="8"/>
      <c r="FOM176" s="8"/>
      <c r="FON176" s="8"/>
      <c r="FOO176" s="8"/>
      <c r="FOP176" s="8"/>
      <c r="FOQ176" s="8"/>
      <c r="FOR176" s="8"/>
      <c r="FOS176" s="8"/>
      <c r="FOT176" s="8"/>
      <c r="FOU176" s="8"/>
      <c r="FOV176" s="8"/>
      <c r="FOW176" s="8"/>
      <c r="FOX176" s="8"/>
      <c r="FOY176" s="8"/>
      <c r="FOZ176" s="8"/>
      <c r="FPA176" s="8"/>
      <c r="FPB176" s="8"/>
      <c r="FPC176" s="8"/>
      <c r="FPD176" s="8"/>
      <c r="FPE176" s="8"/>
      <c r="FPF176" s="8"/>
      <c r="FPG176" s="8"/>
      <c r="FPH176" s="8"/>
      <c r="FPI176" s="8"/>
      <c r="FPJ176" s="8"/>
      <c r="FPK176" s="8"/>
      <c r="FPL176" s="8"/>
      <c r="FPM176" s="8"/>
      <c r="FPN176" s="8"/>
      <c r="FPO176" s="8"/>
      <c r="FPP176" s="8"/>
      <c r="FPQ176" s="8"/>
      <c r="FPR176" s="8"/>
      <c r="FPS176" s="8"/>
      <c r="FPT176" s="8"/>
      <c r="FPU176" s="8"/>
      <c r="FPV176" s="8"/>
      <c r="FPW176" s="8"/>
      <c r="FPX176" s="8"/>
      <c r="FPY176" s="8"/>
      <c r="FPZ176" s="8"/>
      <c r="FQA176" s="8"/>
      <c r="FQB176" s="8"/>
      <c r="FQC176" s="8"/>
      <c r="FQD176" s="8"/>
      <c r="FQE176" s="8"/>
      <c r="FQF176" s="8"/>
      <c r="FQG176" s="8"/>
      <c r="FQH176" s="8"/>
      <c r="FQI176" s="8"/>
      <c r="FQJ176" s="8"/>
      <c r="FQK176" s="8"/>
      <c r="FQL176" s="8"/>
      <c r="FQM176" s="8"/>
      <c r="FQN176" s="8"/>
      <c r="FQO176" s="8"/>
      <c r="FQP176" s="8"/>
      <c r="FQQ176" s="8"/>
      <c r="FQR176" s="8"/>
      <c r="FQS176" s="8"/>
      <c r="FQT176" s="8"/>
      <c r="FQU176" s="8"/>
      <c r="FQV176" s="8"/>
      <c r="FQW176" s="8"/>
      <c r="FQX176" s="8"/>
      <c r="FQY176" s="8"/>
      <c r="FQZ176" s="8"/>
      <c r="FRA176" s="8"/>
      <c r="FRB176" s="8"/>
      <c r="FRC176" s="8"/>
      <c r="FRD176" s="8"/>
      <c r="FRE176" s="8"/>
      <c r="FRF176" s="8"/>
      <c r="FRG176" s="8"/>
      <c r="FRH176" s="8"/>
      <c r="FRI176" s="8"/>
      <c r="FRJ176" s="8"/>
      <c r="FRK176" s="8"/>
      <c r="FRL176" s="8"/>
      <c r="FRM176" s="8"/>
      <c r="FRN176" s="8"/>
      <c r="FRO176" s="8"/>
      <c r="FRP176" s="8"/>
      <c r="FRQ176" s="8"/>
      <c r="FRR176" s="8"/>
      <c r="FRS176" s="8"/>
      <c r="FRT176" s="8"/>
      <c r="FRU176" s="8"/>
      <c r="FRV176" s="8"/>
      <c r="FRW176" s="8"/>
      <c r="FRX176" s="8"/>
      <c r="FRY176" s="8"/>
      <c r="FRZ176" s="8"/>
      <c r="FSA176" s="8"/>
      <c r="FSB176" s="8"/>
      <c r="FSC176" s="8"/>
      <c r="FSD176" s="8"/>
      <c r="FSE176" s="8"/>
      <c r="FSF176" s="8"/>
      <c r="FSG176" s="8"/>
      <c r="FSH176" s="8"/>
      <c r="FSI176" s="8"/>
      <c r="FSJ176" s="8"/>
      <c r="FSK176" s="8"/>
      <c r="FSL176" s="8"/>
      <c r="FSM176" s="8"/>
      <c r="FSN176" s="8"/>
      <c r="FSO176" s="8"/>
      <c r="FSP176" s="8"/>
      <c r="FSQ176" s="8"/>
      <c r="FSR176" s="8"/>
      <c r="FSS176" s="8"/>
      <c r="FST176" s="8"/>
      <c r="FSU176" s="8"/>
      <c r="FSV176" s="8"/>
      <c r="FSW176" s="8"/>
      <c r="FSX176" s="8"/>
      <c r="FSY176" s="8"/>
      <c r="FSZ176" s="8"/>
      <c r="FTA176" s="8"/>
      <c r="FTB176" s="8"/>
      <c r="FTC176" s="8"/>
      <c r="FTD176" s="8"/>
      <c r="FTE176" s="8"/>
      <c r="FTF176" s="8"/>
      <c r="FTG176" s="8"/>
      <c r="FTH176" s="8"/>
      <c r="FTI176" s="8"/>
      <c r="FTJ176" s="8"/>
      <c r="FTK176" s="8"/>
      <c r="FTL176" s="8"/>
      <c r="FTM176" s="8"/>
      <c r="FTN176" s="8"/>
      <c r="FTO176" s="8"/>
      <c r="FTP176" s="8"/>
      <c r="FTQ176" s="8"/>
      <c r="FTR176" s="8"/>
      <c r="FTS176" s="8"/>
      <c r="FTT176" s="8"/>
      <c r="FTU176" s="8"/>
      <c r="FTV176" s="8"/>
      <c r="FTW176" s="8"/>
      <c r="FTX176" s="8"/>
      <c r="FTY176" s="8"/>
      <c r="FTZ176" s="8"/>
      <c r="FUA176" s="8"/>
      <c r="FUB176" s="8"/>
      <c r="FUC176" s="8"/>
      <c r="FUD176" s="8"/>
      <c r="FUE176" s="8"/>
      <c r="FUF176" s="8"/>
      <c r="FUG176" s="8"/>
      <c r="FUH176" s="8"/>
      <c r="FUI176" s="8"/>
      <c r="FUJ176" s="8"/>
      <c r="FUK176" s="8"/>
      <c r="FUL176" s="8"/>
      <c r="FUM176" s="8"/>
      <c r="FUN176" s="8"/>
      <c r="FUO176" s="8"/>
      <c r="FUP176" s="8"/>
      <c r="FUQ176" s="8"/>
      <c r="FUR176" s="8"/>
      <c r="FUS176" s="8"/>
      <c r="FUT176" s="8"/>
      <c r="FUU176" s="8"/>
      <c r="FUV176" s="8"/>
      <c r="FUW176" s="8"/>
      <c r="FUX176" s="8"/>
      <c r="FUY176" s="8"/>
      <c r="FUZ176" s="8"/>
      <c r="FVA176" s="8"/>
      <c r="FVB176" s="8"/>
      <c r="FVC176" s="8"/>
      <c r="FVD176" s="8"/>
      <c r="FVE176" s="8"/>
      <c r="FVF176" s="8"/>
      <c r="FVG176" s="8"/>
      <c r="FVH176" s="8"/>
      <c r="FVI176" s="8"/>
      <c r="FVJ176" s="8"/>
      <c r="FVK176" s="8"/>
      <c r="FVL176" s="8"/>
      <c r="FVM176" s="8"/>
      <c r="FVN176" s="8"/>
      <c r="FVO176" s="8"/>
      <c r="FVP176" s="8"/>
      <c r="FVQ176" s="8"/>
      <c r="FVR176" s="8"/>
      <c r="FVS176" s="8"/>
      <c r="FVT176" s="8"/>
      <c r="FVU176" s="8"/>
      <c r="FVV176" s="8"/>
      <c r="FVW176" s="8"/>
      <c r="FVX176" s="8"/>
      <c r="FVY176" s="8"/>
      <c r="FVZ176" s="8"/>
      <c r="FWA176" s="8"/>
      <c r="FWB176" s="8"/>
      <c r="FWC176" s="8"/>
      <c r="FWD176" s="8"/>
      <c r="FWE176" s="8"/>
      <c r="FWF176" s="8"/>
      <c r="FWG176" s="8"/>
      <c r="FWH176" s="8"/>
      <c r="FWI176" s="8"/>
      <c r="FWJ176" s="8"/>
      <c r="FWK176" s="8"/>
      <c r="FWL176" s="8"/>
      <c r="FWM176" s="8"/>
      <c r="FWN176" s="8"/>
      <c r="FWO176" s="8"/>
      <c r="FWP176" s="8"/>
      <c r="FWQ176" s="8"/>
      <c r="FWR176" s="8"/>
      <c r="FWS176" s="8"/>
      <c r="FWT176" s="8"/>
      <c r="FWU176" s="8"/>
      <c r="FWV176" s="8"/>
      <c r="FWW176" s="8"/>
      <c r="FWX176" s="8"/>
      <c r="FWY176" s="8"/>
      <c r="FWZ176" s="8"/>
      <c r="FXA176" s="8"/>
      <c r="FXB176" s="8"/>
      <c r="FXC176" s="8"/>
      <c r="FXD176" s="8"/>
      <c r="FXE176" s="8"/>
      <c r="FXF176" s="8"/>
      <c r="FXG176" s="8"/>
      <c r="FXH176" s="8"/>
      <c r="FXI176" s="8"/>
      <c r="FXJ176" s="8"/>
      <c r="FXK176" s="8"/>
      <c r="FXL176" s="8"/>
      <c r="FXM176" s="8"/>
      <c r="FXN176" s="8"/>
      <c r="FXO176" s="8"/>
      <c r="FXP176" s="8"/>
      <c r="FXQ176" s="8"/>
      <c r="FXR176" s="8"/>
      <c r="FXS176" s="8"/>
      <c r="FXT176" s="8"/>
      <c r="FXU176" s="8"/>
      <c r="FXV176" s="8"/>
      <c r="FXW176" s="8"/>
      <c r="FXX176" s="8"/>
      <c r="FXY176" s="8"/>
      <c r="FXZ176" s="8"/>
      <c r="FYA176" s="8"/>
      <c r="FYB176" s="8"/>
      <c r="FYC176" s="8"/>
      <c r="FYD176" s="8"/>
      <c r="FYE176" s="8"/>
      <c r="FYF176" s="8"/>
      <c r="FYG176" s="8"/>
      <c r="FYH176" s="8"/>
      <c r="FYI176" s="8"/>
      <c r="FYJ176" s="8"/>
      <c r="FYK176" s="8"/>
      <c r="FYL176" s="8"/>
      <c r="FYM176" s="8"/>
      <c r="FYN176" s="8"/>
      <c r="FYO176" s="8"/>
      <c r="FYP176" s="8"/>
      <c r="FYQ176" s="8"/>
      <c r="FYR176" s="8"/>
      <c r="FYS176" s="8"/>
      <c r="FYT176" s="8"/>
      <c r="FYU176" s="8"/>
      <c r="FYV176" s="8"/>
      <c r="FYW176" s="8"/>
      <c r="FYX176" s="8"/>
      <c r="FYY176" s="8"/>
      <c r="FYZ176" s="8"/>
      <c r="FZA176" s="8"/>
      <c r="FZB176" s="8"/>
      <c r="FZC176" s="8"/>
      <c r="FZD176" s="8"/>
      <c r="FZE176" s="8"/>
      <c r="FZF176" s="8"/>
      <c r="FZG176" s="8"/>
      <c r="FZH176" s="8"/>
      <c r="FZI176" s="8"/>
      <c r="FZJ176" s="8"/>
      <c r="FZK176" s="8"/>
      <c r="FZL176" s="8"/>
      <c r="FZM176" s="8"/>
      <c r="FZN176" s="8"/>
      <c r="FZO176" s="8"/>
      <c r="FZP176" s="8"/>
      <c r="FZQ176" s="8"/>
      <c r="FZR176" s="8"/>
      <c r="FZS176" s="8"/>
      <c r="FZT176" s="8"/>
      <c r="FZU176" s="8"/>
      <c r="FZV176" s="8"/>
      <c r="FZW176" s="8"/>
      <c r="FZX176" s="8"/>
      <c r="FZY176" s="8"/>
      <c r="FZZ176" s="8"/>
      <c r="GAA176" s="8"/>
      <c r="GAB176" s="8"/>
      <c r="GAC176" s="8"/>
      <c r="GAD176" s="8"/>
      <c r="GAE176" s="8"/>
      <c r="GAF176" s="8"/>
      <c r="GAG176" s="8"/>
      <c r="GAH176" s="8"/>
      <c r="GAI176" s="8"/>
      <c r="GAJ176" s="8"/>
      <c r="GAK176" s="8"/>
      <c r="GAL176" s="8"/>
      <c r="GAM176" s="8"/>
      <c r="GAN176" s="8"/>
      <c r="GAO176" s="8"/>
      <c r="GAP176" s="8"/>
      <c r="GAQ176" s="8"/>
      <c r="GAR176" s="8"/>
      <c r="GAS176" s="8"/>
      <c r="GAT176" s="8"/>
      <c r="GAU176" s="8"/>
      <c r="GAV176" s="8"/>
      <c r="GAW176" s="8"/>
      <c r="GAX176" s="8"/>
      <c r="GAY176" s="8"/>
      <c r="GAZ176" s="8"/>
      <c r="GBA176" s="8"/>
      <c r="GBB176" s="8"/>
      <c r="GBC176" s="8"/>
      <c r="GBD176" s="8"/>
      <c r="GBE176" s="8"/>
      <c r="GBF176" s="8"/>
      <c r="GBG176" s="8"/>
      <c r="GBH176" s="8"/>
      <c r="GBI176" s="8"/>
      <c r="GBJ176" s="8"/>
      <c r="GBK176" s="8"/>
      <c r="GBL176" s="8"/>
      <c r="GBM176" s="8"/>
      <c r="GBN176" s="8"/>
      <c r="GBO176" s="8"/>
      <c r="GBP176" s="8"/>
      <c r="GBQ176" s="8"/>
      <c r="GBR176" s="8"/>
      <c r="GBS176" s="8"/>
      <c r="GBT176" s="8"/>
      <c r="GBU176" s="8"/>
      <c r="GBV176" s="8"/>
      <c r="GBW176" s="8"/>
      <c r="GBX176" s="8"/>
      <c r="GBY176" s="8"/>
      <c r="GBZ176" s="8"/>
      <c r="GCA176" s="8"/>
      <c r="GCB176" s="8"/>
      <c r="GCC176" s="8"/>
      <c r="GCD176" s="8"/>
      <c r="GCE176" s="8"/>
      <c r="GCF176" s="8"/>
      <c r="GCG176" s="8"/>
      <c r="GCH176" s="8"/>
      <c r="GCI176" s="8"/>
      <c r="GCJ176" s="8"/>
      <c r="GCK176" s="8"/>
      <c r="GCL176" s="8"/>
      <c r="GCM176" s="8"/>
      <c r="GCN176" s="8"/>
      <c r="GCO176" s="8"/>
      <c r="GCP176" s="8"/>
      <c r="GCQ176" s="8"/>
      <c r="GCR176" s="8"/>
      <c r="GCS176" s="8"/>
      <c r="GCT176" s="8"/>
      <c r="GCU176" s="8"/>
      <c r="GCV176" s="8"/>
      <c r="GCW176" s="8"/>
      <c r="GCX176" s="8"/>
      <c r="GCY176" s="8"/>
      <c r="GCZ176" s="8"/>
      <c r="GDA176" s="8"/>
      <c r="GDB176" s="8"/>
      <c r="GDC176" s="8"/>
      <c r="GDD176" s="8"/>
      <c r="GDE176" s="8"/>
      <c r="GDF176" s="8"/>
      <c r="GDG176" s="8"/>
      <c r="GDH176" s="8"/>
      <c r="GDI176" s="8"/>
      <c r="GDJ176" s="8"/>
      <c r="GDK176" s="8"/>
      <c r="GDL176" s="8"/>
      <c r="GDM176" s="8"/>
      <c r="GDN176" s="8"/>
      <c r="GDO176" s="8"/>
      <c r="GDP176" s="8"/>
      <c r="GDQ176" s="8"/>
      <c r="GDR176" s="8"/>
      <c r="GDS176" s="8"/>
      <c r="GDT176" s="8"/>
      <c r="GDU176" s="8"/>
      <c r="GDV176" s="8"/>
      <c r="GDW176" s="8"/>
      <c r="GDX176" s="8"/>
      <c r="GDY176" s="8"/>
      <c r="GDZ176" s="8"/>
      <c r="GEA176" s="8"/>
      <c r="GEB176" s="8"/>
      <c r="GEC176" s="8"/>
      <c r="GED176" s="8"/>
      <c r="GEE176" s="8"/>
      <c r="GEF176" s="8"/>
      <c r="GEG176" s="8"/>
      <c r="GEH176" s="8"/>
      <c r="GEI176" s="8"/>
      <c r="GEJ176" s="8"/>
      <c r="GEK176" s="8"/>
      <c r="GEL176" s="8"/>
      <c r="GEM176" s="8"/>
      <c r="GEN176" s="8"/>
      <c r="GEO176" s="8"/>
      <c r="GEP176" s="8"/>
      <c r="GEQ176" s="8"/>
      <c r="GER176" s="8"/>
      <c r="GES176" s="8"/>
      <c r="GET176" s="8"/>
      <c r="GEU176" s="8"/>
      <c r="GEV176" s="8"/>
      <c r="GEW176" s="8"/>
      <c r="GEX176" s="8"/>
      <c r="GEY176" s="8"/>
      <c r="GEZ176" s="8"/>
      <c r="GFA176" s="8"/>
      <c r="GFB176" s="8"/>
      <c r="GFC176" s="8"/>
      <c r="GFD176" s="8"/>
      <c r="GFE176" s="8"/>
      <c r="GFF176" s="8"/>
      <c r="GFG176" s="8"/>
      <c r="GFH176" s="8"/>
      <c r="GFI176" s="8"/>
      <c r="GFJ176" s="8"/>
      <c r="GFK176" s="8"/>
      <c r="GFL176" s="8"/>
      <c r="GFM176" s="8"/>
      <c r="GFN176" s="8"/>
      <c r="GFO176" s="8"/>
      <c r="GFP176" s="8"/>
      <c r="GFQ176" s="8"/>
      <c r="GFR176" s="8"/>
      <c r="GFS176" s="8"/>
      <c r="GFT176" s="8"/>
      <c r="GFU176" s="8"/>
      <c r="GFV176" s="8"/>
      <c r="GFW176" s="8"/>
      <c r="GFX176" s="8"/>
      <c r="GFY176" s="8"/>
      <c r="GFZ176" s="8"/>
      <c r="GGA176" s="8"/>
      <c r="GGB176" s="8"/>
      <c r="GGC176" s="8"/>
      <c r="GGD176" s="8"/>
      <c r="GGE176" s="8"/>
      <c r="GGF176" s="8"/>
      <c r="GGG176" s="8"/>
      <c r="GGH176" s="8"/>
      <c r="GGI176" s="8"/>
      <c r="GGJ176" s="8"/>
      <c r="GGK176" s="8"/>
      <c r="GGL176" s="8"/>
      <c r="GGM176" s="8"/>
      <c r="GGN176" s="8"/>
      <c r="GGO176" s="8"/>
      <c r="GGP176" s="8"/>
      <c r="GGQ176" s="8"/>
      <c r="GGR176" s="8"/>
      <c r="GGS176" s="8"/>
      <c r="GGT176" s="8"/>
      <c r="GGU176" s="8"/>
      <c r="GGV176" s="8"/>
      <c r="GGW176" s="8"/>
      <c r="GGX176" s="8"/>
      <c r="GGY176" s="8"/>
      <c r="GGZ176" s="8"/>
      <c r="GHA176" s="8"/>
      <c r="GHB176" s="8"/>
      <c r="GHC176" s="8"/>
      <c r="GHD176" s="8"/>
      <c r="GHE176" s="8"/>
      <c r="GHF176" s="8"/>
      <c r="GHG176" s="8"/>
      <c r="GHH176" s="8"/>
      <c r="GHI176" s="8"/>
      <c r="GHJ176" s="8"/>
      <c r="GHK176" s="8"/>
      <c r="GHL176" s="8"/>
      <c r="GHM176" s="8"/>
      <c r="GHN176" s="8"/>
      <c r="GHO176" s="8"/>
      <c r="GHP176" s="8"/>
      <c r="GHQ176" s="8"/>
      <c r="GHR176" s="8"/>
      <c r="GHS176" s="8"/>
      <c r="GHT176" s="8"/>
      <c r="GHU176" s="8"/>
      <c r="GHV176" s="8"/>
      <c r="GHW176" s="8"/>
      <c r="GHX176" s="8"/>
      <c r="GHY176" s="8"/>
      <c r="GHZ176" s="8"/>
      <c r="GIA176" s="8"/>
      <c r="GIB176" s="8"/>
      <c r="GIC176" s="8"/>
      <c r="GID176" s="8"/>
      <c r="GIE176" s="8"/>
      <c r="GIF176" s="8"/>
      <c r="GIG176" s="8"/>
      <c r="GIH176" s="8"/>
      <c r="GII176" s="8"/>
      <c r="GIJ176" s="8"/>
      <c r="GIK176" s="8"/>
      <c r="GIL176" s="8"/>
      <c r="GIM176" s="8"/>
      <c r="GIN176" s="8"/>
      <c r="GIO176" s="8"/>
      <c r="GIP176" s="8"/>
      <c r="GIQ176" s="8"/>
      <c r="GIR176" s="8"/>
      <c r="GIS176" s="8"/>
      <c r="GIT176" s="8"/>
      <c r="GIU176" s="8"/>
      <c r="GIV176" s="8"/>
      <c r="GIW176" s="8"/>
      <c r="GIX176" s="8"/>
      <c r="GIY176" s="8"/>
      <c r="GIZ176" s="8"/>
      <c r="GJA176" s="8"/>
      <c r="GJB176" s="8"/>
      <c r="GJC176" s="8"/>
      <c r="GJD176" s="8"/>
      <c r="GJE176" s="8"/>
      <c r="GJF176" s="8"/>
      <c r="GJG176" s="8"/>
      <c r="GJH176" s="8"/>
      <c r="GJI176" s="8"/>
      <c r="GJJ176" s="8"/>
      <c r="GJK176" s="8"/>
      <c r="GJL176" s="8"/>
      <c r="GJM176" s="8"/>
      <c r="GJN176" s="8"/>
      <c r="GJO176" s="8"/>
      <c r="GJP176" s="8"/>
      <c r="GJQ176" s="8"/>
      <c r="GJR176" s="8"/>
      <c r="GJS176" s="8"/>
      <c r="GJT176" s="8"/>
      <c r="GJU176" s="8"/>
      <c r="GJV176" s="8"/>
      <c r="GJW176" s="8"/>
      <c r="GJX176" s="8"/>
      <c r="GJY176" s="8"/>
      <c r="GJZ176" s="8"/>
      <c r="GKA176" s="8"/>
      <c r="GKB176" s="8"/>
      <c r="GKC176" s="8"/>
      <c r="GKD176" s="8"/>
      <c r="GKE176" s="8"/>
      <c r="GKF176" s="8"/>
      <c r="GKG176" s="8"/>
      <c r="GKH176" s="8"/>
      <c r="GKI176" s="8"/>
      <c r="GKJ176" s="8"/>
      <c r="GKK176" s="8"/>
      <c r="GKL176" s="8"/>
      <c r="GKM176" s="8"/>
      <c r="GKN176" s="8"/>
      <c r="GKO176" s="8"/>
      <c r="GKP176" s="8"/>
      <c r="GKQ176" s="8"/>
      <c r="GKR176" s="8"/>
      <c r="GKS176" s="8"/>
      <c r="GKT176" s="8"/>
      <c r="GKU176" s="8"/>
      <c r="GKV176" s="8"/>
      <c r="GKW176" s="8"/>
      <c r="GKX176" s="8"/>
      <c r="GKY176" s="8"/>
      <c r="GKZ176" s="8"/>
      <c r="GLA176" s="8"/>
      <c r="GLB176" s="8"/>
      <c r="GLC176" s="8"/>
      <c r="GLD176" s="8"/>
      <c r="GLE176" s="8"/>
      <c r="GLF176" s="8"/>
      <c r="GLG176" s="8"/>
      <c r="GLH176" s="8"/>
      <c r="GLI176" s="8"/>
      <c r="GLJ176" s="8"/>
      <c r="GLK176" s="8"/>
      <c r="GLL176" s="8"/>
      <c r="GLM176" s="8"/>
      <c r="GLN176" s="8"/>
      <c r="GLO176" s="8"/>
      <c r="GLP176" s="8"/>
      <c r="GLQ176" s="8"/>
      <c r="GLR176" s="8"/>
      <c r="GLS176" s="8"/>
      <c r="GLT176" s="8"/>
      <c r="GLU176" s="8"/>
      <c r="GLV176" s="8"/>
      <c r="GLW176" s="8"/>
      <c r="GLX176" s="8"/>
      <c r="GLY176" s="8"/>
      <c r="GLZ176" s="8"/>
      <c r="GMA176" s="8"/>
      <c r="GMB176" s="8"/>
      <c r="GMC176" s="8"/>
      <c r="GMD176" s="8"/>
      <c r="GME176" s="8"/>
      <c r="GMF176" s="8"/>
      <c r="GMG176" s="8"/>
      <c r="GMH176" s="8"/>
      <c r="GMI176" s="8"/>
      <c r="GMJ176" s="8"/>
      <c r="GMK176" s="8"/>
      <c r="GML176" s="8"/>
      <c r="GMM176" s="8"/>
      <c r="GMN176" s="8"/>
      <c r="GMO176" s="8"/>
      <c r="GMP176" s="8"/>
      <c r="GMQ176" s="8"/>
      <c r="GMR176" s="8"/>
      <c r="GMS176" s="8"/>
      <c r="GMT176" s="8"/>
      <c r="GMU176" s="8"/>
      <c r="GMV176" s="8"/>
      <c r="GMW176" s="8"/>
      <c r="GMX176" s="8"/>
      <c r="GMY176" s="8"/>
      <c r="GMZ176" s="8"/>
      <c r="GNA176" s="8"/>
      <c r="GNB176" s="8"/>
      <c r="GNC176" s="8"/>
      <c r="GND176" s="8"/>
      <c r="GNE176" s="8"/>
      <c r="GNF176" s="8"/>
      <c r="GNG176" s="8"/>
      <c r="GNH176" s="8"/>
      <c r="GNI176" s="8"/>
      <c r="GNJ176" s="8"/>
      <c r="GNK176" s="8"/>
      <c r="GNL176" s="8"/>
      <c r="GNM176" s="8"/>
      <c r="GNN176" s="8"/>
      <c r="GNO176" s="8"/>
      <c r="GNP176" s="8"/>
      <c r="GNQ176" s="8"/>
      <c r="GNR176" s="8"/>
      <c r="GNS176" s="8"/>
      <c r="GNT176" s="8"/>
      <c r="GNU176" s="8"/>
      <c r="GNV176" s="8"/>
      <c r="GNW176" s="8"/>
      <c r="GNX176" s="8"/>
      <c r="GNY176" s="8"/>
      <c r="GNZ176" s="8"/>
      <c r="GOA176" s="8"/>
      <c r="GOB176" s="8"/>
      <c r="GOC176" s="8"/>
      <c r="GOD176" s="8"/>
      <c r="GOE176" s="8"/>
      <c r="GOF176" s="8"/>
      <c r="GOG176" s="8"/>
      <c r="GOH176" s="8"/>
      <c r="GOI176" s="8"/>
      <c r="GOJ176" s="8"/>
      <c r="GOK176" s="8"/>
      <c r="GOL176" s="8"/>
      <c r="GOM176" s="8"/>
      <c r="GON176" s="8"/>
      <c r="GOO176" s="8"/>
      <c r="GOP176" s="8"/>
      <c r="GOQ176" s="8"/>
      <c r="GOR176" s="8"/>
      <c r="GOS176" s="8"/>
      <c r="GOT176" s="8"/>
      <c r="GOU176" s="8"/>
      <c r="GOV176" s="8"/>
      <c r="GOW176" s="8"/>
      <c r="GOX176" s="8"/>
      <c r="GOY176" s="8"/>
      <c r="GOZ176" s="8"/>
      <c r="GPA176" s="8"/>
      <c r="GPB176" s="8"/>
      <c r="GPC176" s="8"/>
      <c r="GPD176" s="8"/>
      <c r="GPE176" s="8"/>
      <c r="GPF176" s="8"/>
      <c r="GPG176" s="8"/>
      <c r="GPH176" s="8"/>
      <c r="GPI176" s="8"/>
      <c r="GPJ176" s="8"/>
      <c r="GPK176" s="8"/>
      <c r="GPL176" s="8"/>
      <c r="GPM176" s="8"/>
      <c r="GPN176" s="8"/>
      <c r="GPO176" s="8"/>
      <c r="GPP176" s="8"/>
      <c r="GPQ176" s="8"/>
      <c r="GPR176" s="8"/>
      <c r="GPS176" s="8"/>
      <c r="GPT176" s="8"/>
      <c r="GPU176" s="8"/>
      <c r="GPV176" s="8"/>
      <c r="GPW176" s="8"/>
      <c r="GPX176" s="8"/>
      <c r="GPY176" s="8"/>
      <c r="GPZ176" s="8"/>
      <c r="GQA176" s="8"/>
      <c r="GQB176" s="8"/>
      <c r="GQC176" s="8"/>
      <c r="GQD176" s="8"/>
      <c r="GQE176" s="8"/>
      <c r="GQF176" s="8"/>
      <c r="GQG176" s="8"/>
      <c r="GQH176" s="8"/>
      <c r="GQI176" s="8"/>
      <c r="GQJ176" s="8"/>
      <c r="GQK176" s="8"/>
      <c r="GQL176" s="8"/>
      <c r="GQM176" s="8"/>
      <c r="GQN176" s="8"/>
      <c r="GQO176" s="8"/>
      <c r="GQP176" s="8"/>
      <c r="GQQ176" s="8"/>
      <c r="GQR176" s="8"/>
      <c r="GQS176" s="8"/>
      <c r="GQT176" s="8"/>
      <c r="GQU176" s="8"/>
      <c r="GQV176" s="8"/>
      <c r="GQW176" s="8"/>
      <c r="GQX176" s="8"/>
      <c r="GQY176" s="8"/>
      <c r="GQZ176" s="8"/>
      <c r="GRA176" s="8"/>
      <c r="GRB176" s="8"/>
      <c r="GRC176" s="8"/>
      <c r="GRD176" s="8"/>
      <c r="GRE176" s="8"/>
      <c r="GRF176" s="8"/>
      <c r="GRG176" s="8"/>
      <c r="GRH176" s="8"/>
      <c r="GRI176" s="8"/>
      <c r="GRJ176" s="8"/>
      <c r="GRK176" s="8"/>
      <c r="GRL176" s="8"/>
      <c r="GRM176" s="8"/>
      <c r="GRN176" s="8"/>
      <c r="GRO176" s="8"/>
      <c r="GRP176" s="8"/>
      <c r="GRQ176" s="8"/>
      <c r="GRR176" s="8"/>
      <c r="GRS176" s="8"/>
      <c r="GRT176" s="8"/>
      <c r="GRU176" s="8"/>
      <c r="GRV176" s="8"/>
      <c r="GRW176" s="8"/>
      <c r="GRX176" s="8"/>
      <c r="GRY176" s="8"/>
      <c r="GRZ176" s="8"/>
      <c r="GSA176" s="8"/>
      <c r="GSB176" s="8"/>
      <c r="GSC176" s="8"/>
      <c r="GSD176" s="8"/>
      <c r="GSE176" s="8"/>
      <c r="GSF176" s="8"/>
      <c r="GSG176" s="8"/>
      <c r="GSH176" s="8"/>
      <c r="GSI176" s="8"/>
      <c r="GSJ176" s="8"/>
      <c r="GSK176" s="8"/>
      <c r="GSL176" s="8"/>
      <c r="GSM176" s="8"/>
      <c r="GSN176" s="8"/>
      <c r="GSO176" s="8"/>
      <c r="GSP176" s="8"/>
      <c r="GSQ176" s="8"/>
      <c r="GSR176" s="8"/>
      <c r="GSS176" s="8"/>
      <c r="GST176" s="8"/>
      <c r="GSU176" s="8"/>
      <c r="GSV176" s="8"/>
      <c r="GSW176" s="8"/>
      <c r="GSX176" s="8"/>
      <c r="GSY176" s="8"/>
      <c r="GSZ176" s="8"/>
      <c r="GTA176" s="8"/>
      <c r="GTB176" s="8"/>
      <c r="GTC176" s="8"/>
      <c r="GTD176" s="8"/>
      <c r="GTE176" s="8"/>
      <c r="GTF176" s="8"/>
      <c r="GTG176" s="8"/>
      <c r="GTH176" s="8"/>
      <c r="GTI176" s="8"/>
      <c r="GTJ176" s="8"/>
      <c r="GTK176" s="8"/>
      <c r="GTL176" s="8"/>
      <c r="GTM176" s="8"/>
      <c r="GTN176" s="8"/>
      <c r="GTO176" s="8"/>
      <c r="GTP176" s="8"/>
      <c r="GTQ176" s="8"/>
      <c r="GTR176" s="8"/>
      <c r="GTS176" s="8"/>
      <c r="GTT176" s="8"/>
      <c r="GTU176" s="8"/>
      <c r="GTV176" s="8"/>
      <c r="GTW176" s="8"/>
      <c r="GTX176" s="8"/>
      <c r="GTY176" s="8"/>
      <c r="GTZ176" s="8"/>
      <c r="GUA176" s="8"/>
      <c r="GUB176" s="8"/>
      <c r="GUC176" s="8"/>
      <c r="GUD176" s="8"/>
      <c r="GUE176" s="8"/>
      <c r="GUF176" s="8"/>
      <c r="GUG176" s="8"/>
      <c r="GUH176" s="8"/>
      <c r="GUI176" s="8"/>
      <c r="GUJ176" s="8"/>
      <c r="GUK176" s="8"/>
      <c r="GUL176" s="8"/>
      <c r="GUM176" s="8"/>
      <c r="GUN176" s="8"/>
      <c r="GUO176" s="8"/>
      <c r="GUP176" s="8"/>
      <c r="GUQ176" s="8"/>
      <c r="GUR176" s="8"/>
      <c r="GUS176" s="8"/>
      <c r="GUT176" s="8"/>
      <c r="GUU176" s="8"/>
      <c r="GUV176" s="8"/>
      <c r="GUW176" s="8"/>
      <c r="GUX176" s="8"/>
      <c r="GUY176" s="8"/>
      <c r="GUZ176" s="8"/>
      <c r="GVA176" s="8"/>
      <c r="GVB176" s="8"/>
      <c r="GVC176" s="8"/>
      <c r="GVD176" s="8"/>
      <c r="GVE176" s="8"/>
      <c r="GVF176" s="8"/>
      <c r="GVG176" s="8"/>
      <c r="GVH176" s="8"/>
      <c r="GVI176" s="8"/>
      <c r="GVJ176" s="8"/>
      <c r="GVK176" s="8"/>
      <c r="GVL176" s="8"/>
      <c r="GVM176" s="8"/>
      <c r="GVN176" s="8"/>
      <c r="GVO176" s="8"/>
      <c r="GVP176" s="8"/>
      <c r="GVQ176" s="8"/>
      <c r="GVR176" s="8"/>
      <c r="GVS176" s="8"/>
      <c r="GVT176" s="8"/>
      <c r="GVU176" s="8"/>
      <c r="GVV176" s="8"/>
      <c r="GVW176" s="8"/>
      <c r="GVX176" s="8"/>
      <c r="GVY176" s="8"/>
      <c r="GVZ176" s="8"/>
      <c r="GWA176" s="8"/>
      <c r="GWB176" s="8"/>
      <c r="GWC176" s="8"/>
      <c r="GWD176" s="8"/>
      <c r="GWE176" s="8"/>
      <c r="GWF176" s="8"/>
      <c r="GWG176" s="8"/>
      <c r="GWH176" s="8"/>
      <c r="GWI176" s="8"/>
      <c r="GWJ176" s="8"/>
      <c r="GWK176" s="8"/>
      <c r="GWL176" s="8"/>
      <c r="GWM176" s="8"/>
      <c r="GWN176" s="8"/>
      <c r="GWO176" s="8"/>
      <c r="GWP176" s="8"/>
      <c r="GWQ176" s="8"/>
      <c r="GWR176" s="8"/>
      <c r="GWS176" s="8"/>
      <c r="GWT176" s="8"/>
      <c r="GWU176" s="8"/>
      <c r="GWV176" s="8"/>
      <c r="GWW176" s="8"/>
      <c r="GWX176" s="8"/>
      <c r="GWY176" s="8"/>
      <c r="GWZ176" s="8"/>
      <c r="GXA176" s="8"/>
      <c r="GXB176" s="8"/>
      <c r="GXC176" s="8"/>
      <c r="GXD176" s="8"/>
      <c r="GXE176" s="8"/>
      <c r="GXF176" s="8"/>
      <c r="GXG176" s="8"/>
      <c r="GXH176" s="8"/>
      <c r="GXI176" s="8"/>
      <c r="GXJ176" s="8"/>
      <c r="GXK176" s="8"/>
      <c r="GXL176" s="8"/>
      <c r="GXM176" s="8"/>
      <c r="GXN176" s="8"/>
      <c r="GXO176" s="8"/>
      <c r="GXP176" s="8"/>
      <c r="GXQ176" s="8"/>
      <c r="GXR176" s="8"/>
      <c r="GXS176" s="8"/>
      <c r="GXT176" s="8"/>
      <c r="GXU176" s="8"/>
      <c r="GXV176" s="8"/>
      <c r="GXW176" s="8"/>
      <c r="GXX176" s="8"/>
      <c r="GXY176" s="8"/>
      <c r="GXZ176" s="8"/>
      <c r="GYA176" s="8"/>
      <c r="GYB176" s="8"/>
      <c r="GYC176" s="8"/>
      <c r="GYD176" s="8"/>
      <c r="GYE176" s="8"/>
      <c r="GYF176" s="8"/>
      <c r="GYG176" s="8"/>
      <c r="GYH176" s="8"/>
      <c r="GYI176" s="8"/>
      <c r="GYJ176" s="8"/>
      <c r="GYK176" s="8"/>
      <c r="GYL176" s="8"/>
      <c r="GYM176" s="8"/>
      <c r="GYN176" s="8"/>
      <c r="GYO176" s="8"/>
      <c r="GYP176" s="8"/>
      <c r="GYQ176" s="8"/>
      <c r="GYR176" s="8"/>
      <c r="GYS176" s="8"/>
      <c r="GYT176" s="8"/>
      <c r="GYU176" s="8"/>
      <c r="GYV176" s="8"/>
      <c r="GYW176" s="8"/>
      <c r="GYX176" s="8"/>
      <c r="GYY176" s="8"/>
      <c r="GYZ176" s="8"/>
      <c r="GZA176" s="8"/>
      <c r="GZB176" s="8"/>
      <c r="GZC176" s="8"/>
      <c r="GZD176" s="8"/>
      <c r="GZE176" s="8"/>
      <c r="GZF176" s="8"/>
      <c r="GZG176" s="8"/>
      <c r="GZH176" s="8"/>
      <c r="GZI176" s="8"/>
      <c r="GZJ176" s="8"/>
      <c r="GZK176" s="8"/>
      <c r="GZL176" s="8"/>
      <c r="GZM176" s="8"/>
      <c r="GZN176" s="8"/>
      <c r="GZO176" s="8"/>
      <c r="GZP176" s="8"/>
      <c r="GZQ176" s="8"/>
      <c r="GZR176" s="8"/>
      <c r="GZS176" s="8"/>
      <c r="GZT176" s="8"/>
      <c r="GZU176" s="8"/>
      <c r="GZV176" s="8"/>
      <c r="GZW176" s="8"/>
      <c r="GZX176" s="8"/>
      <c r="GZY176" s="8"/>
      <c r="GZZ176" s="8"/>
      <c r="HAA176" s="8"/>
      <c r="HAB176" s="8"/>
      <c r="HAC176" s="8"/>
      <c r="HAD176" s="8"/>
      <c r="HAE176" s="8"/>
      <c r="HAF176" s="8"/>
      <c r="HAG176" s="8"/>
      <c r="HAH176" s="8"/>
      <c r="HAI176" s="8"/>
      <c r="HAJ176" s="8"/>
      <c r="HAK176" s="8"/>
      <c r="HAL176" s="8"/>
      <c r="HAM176" s="8"/>
      <c r="HAN176" s="8"/>
      <c r="HAO176" s="8"/>
      <c r="HAP176" s="8"/>
      <c r="HAQ176" s="8"/>
      <c r="HAR176" s="8"/>
      <c r="HAS176" s="8"/>
      <c r="HAT176" s="8"/>
      <c r="HAU176" s="8"/>
      <c r="HAV176" s="8"/>
      <c r="HAW176" s="8"/>
      <c r="HAX176" s="8"/>
      <c r="HAY176" s="8"/>
      <c r="HAZ176" s="8"/>
      <c r="HBA176" s="8"/>
      <c r="HBB176" s="8"/>
      <c r="HBC176" s="8"/>
      <c r="HBD176" s="8"/>
      <c r="HBE176" s="8"/>
      <c r="HBF176" s="8"/>
      <c r="HBG176" s="8"/>
      <c r="HBH176" s="8"/>
      <c r="HBI176" s="8"/>
      <c r="HBJ176" s="8"/>
      <c r="HBK176" s="8"/>
      <c r="HBL176" s="8"/>
      <c r="HBM176" s="8"/>
      <c r="HBN176" s="8"/>
      <c r="HBO176" s="8"/>
      <c r="HBP176" s="8"/>
      <c r="HBQ176" s="8"/>
      <c r="HBR176" s="8"/>
      <c r="HBS176" s="8"/>
      <c r="HBT176" s="8"/>
      <c r="HBU176" s="8"/>
      <c r="HBV176" s="8"/>
      <c r="HBW176" s="8"/>
      <c r="HBX176" s="8"/>
      <c r="HBY176" s="8"/>
      <c r="HBZ176" s="8"/>
      <c r="HCA176" s="8"/>
      <c r="HCB176" s="8"/>
      <c r="HCC176" s="8"/>
      <c r="HCD176" s="8"/>
      <c r="HCE176" s="8"/>
      <c r="HCF176" s="8"/>
      <c r="HCG176" s="8"/>
      <c r="HCH176" s="8"/>
      <c r="HCI176" s="8"/>
      <c r="HCJ176" s="8"/>
      <c r="HCK176" s="8"/>
      <c r="HCL176" s="8"/>
      <c r="HCM176" s="8"/>
      <c r="HCN176" s="8"/>
      <c r="HCO176" s="8"/>
      <c r="HCP176" s="8"/>
      <c r="HCQ176" s="8"/>
      <c r="HCR176" s="8"/>
      <c r="HCS176" s="8"/>
      <c r="HCT176" s="8"/>
      <c r="HCU176" s="8"/>
      <c r="HCV176" s="8"/>
      <c r="HCW176" s="8"/>
      <c r="HCX176" s="8"/>
      <c r="HCY176" s="8"/>
      <c r="HCZ176" s="8"/>
      <c r="HDA176" s="8"/>
      <c r="HDB176" s="8"/>
      <c r="HDC176" s="8"/>
      <c r="HDD176" s="8"/>
      <c r="HDE176" s="8"/>
      <c r="HDF176" s="8"/>
      <c r="HDG176" s="8"/>
      <c r="HDH176" s="8"/>
      <c r="HDI176" s="8"/>
      <c r="HDJ176" s="8"/>
      <c r="HDK176" s="8"/>
      <c r="HDL176" s="8"/>
      <c r="HDM176" s="8"/>
      <c r="HDN176" s="8"/>
      <c r="HDO176" s="8"/>
      <c r="HDP176" s="8"/>
      <c r="HDQ176" s="8"/>
      <c r="HDR176" s="8"/>
      <c r="HDS176" s="8"/>
      <c r="HDT176" s="8"/>
      <c r="HDU176" s="8"/>
      <c r="HDV176" s="8"/>
      <c r="HDW176" s="8"/>
      <c r="HDX176" s="8"/>
      <c r="HDY176" s="8"/>
      <c r="HDZ176" s="8"/>
      <c r="HEA176" s="8"/>
      <c r="HEB176" s="8"/>
      <c r="HEC176" s="8"/>
      <c r="HED176" s="8"/>
      <c r="HEE176" s="8"/>
      <c r="HEF176" s="8"/>
      <c r="HEG176" s="8"/>
      <c r="HEH176" s="8"/>
      <c r="HEI176" s="8"/>
      <c r="HEJ176" s="8"/>
      <c r="HEK176" s="8"/>
      <c r="HEL176" s="8"/>
      <c r="HEM176" s="8"/>
      <c r="HEN176" s="8"/>
      <c r="HEO176" s="8"/>
      <c r="HEP176" s="8"/>
      <c r="HEQ176" s="8"/>
      <c r="HER176" s="8"/>
      <c r="HES176" s="8"/>
      <c r="HET176" s="8"/>
      <c r="HEU176" s="8"/>
      <c r="HEV176" s="8"/>
      <c r="HEW176" s="8"/>
      <c r="HEX176" s="8"/>
      <c r="HEY176" s="8"/>
      <c r="HEZ176" s="8"/>
      <c r="HFA176" s="8"/>
      <c r="HFB176" s="8"/>
      <c r="HFC176" s="8"/>
      <c r="HFD176" s="8"/>
      <c r="HFE176" s="8"/>
      <c r="HFF176" s="8"/>
      <c r="HFG176" s="8"/>
      <c r="HFH176" s="8"/>
      <c r="HFI176" s="8"/>
      <c r="HFJ176" s="8"/>
      <c r="HFK176" s="8"/>
      <c r="HFL176" s="8"/>
      <c r="HFM176" s="8"/>
      <c r="HFN176" s="8"/>
      <c r="HFO176" s="8"/>
      <c r="HFP176" s="8"/>
      <c r="HFQ176" s="8"/>
      <c r="HFR176" s="8"/>
      <c r="HFS176" s="8"/>
      <c r="HFT176" s="8"/>
      <c r="HFU176" s="8"/>
      <c r="HFV176" s="8"/>
      <c r="HFW176" s="8"/>
      <c r="HFX176" s="8"/>
      <c r="HFY176" s="8"/>
      <c r="HFZ176" s="8"/>
      <c r="HGA176" s="8"/>
      <c r="HGB176" s="8"/>
      <c r="HGC176" s="8"/>
      <c r="HGD176" s="8"/>
      <c r="HGE176" s="8"/>
      <c r="HGF176" s="8"/>
      <c r="HGG176" s="8"/>
      <c r="HGH176" s="8"/>
      <c r="HGI176" s="8"/>
      <c r="HGJ176" s="8"/>
      <c r="HGK176" s="8"/>
      <c r="HGL176" s="8"/>
      <c r="HGM176" s="8"/>
      <c r="HGN176" s="8"/>
      <c r="HGO176" s="8"/>
      <c r="HGP176" s="8"/>
      <c r="HGQ176" s="8"/>
      <c r="HGR176" s="8"/>
      <c r="HGS176" s="8"/>
      <c r="HGT176" s="8"/>
      <c r="HGU176" s="8"/>
      <c r="HGV176" s="8"/>
      <c r="HGW176" s="8"/>
      <c r="HGX176" s="8"/>
      <c r="HGY176" s="8"/>
      <c r="HGZ176" s="8"/>
      <c r="HHA176" s="8"/>
      <c r="HHB176" s="8"/>
      <c r="HHC176" s="8"/>
      <c r="HHD176" s="8"/>
      <c r="HHE176" s="8"/>
      <c r="HHF176" s="8"/>
      <c r="HHG176" s="8"/>
      <c r="HHH176" s="8"/>
      <c r="HHI176" s="8"/>
      <c r="HHJ176" s="8"/>
      <c r="HHK176" s="8"/>
      <c r="HHL176" s="8"/>
      <c r="HHM176" s="8"/>
      <c r="HHN176" s="8"/>
      <c r="HHO176" s="8"/>
      <c r="HHP176" s="8"/>
      <c r="HHQ176" s="8"/>
      <c r="HHR176" s="8"/>
      <c r="HHS176" s="8"/>
      <c r="HHT176" s="8"/>
      <c r="HHU176" s="8"/>
      <c r="HHV176" s="8"/>
      <c r="HHW176" s="8"/>
      <c r="HHX176" s="8"/>
      <c r="HHY176" s="8"/>
      <c r="HHZ176" s="8"/>
      <c r="HIA176" s="8"/>
      <c r="HIB176" s="8"/>
      <c r="HIC176" s="8"/>
      <c r="HID176" s="8"/>
      <c r="HIE176" s="8"/>
      <c r="HIF176" s="8"/>
      <c r="HIG176" s="8"/>
      <c r="HIH176" s="8"/>
      <c r="HII176" s="8"/>
      <c r="HIJ176" s="8"/>
      <c r="HIK176" s="8"/>
      <c r="HIL176" s="8"/>
      <c r="HIM176" s="8"/>
      <c r="HIN176" s="8"/>
      <c r="HIO176" s="8"/>
      <c r="HIP176" s="8"/>
      <c r="HIQ176" s="8"/>
      <c r="HIR176" s="8"/>
      <c r="HIS176" s="8"/>
      <c r="HIT176" s="8"/>
      <c r="HIU176" s="8"/>
      <c r="HIV176" s="8"/>
      <c r="HIW176" s="8"/>
      <c r="HIX176" s="8"/>
      <c r="HIY176" s="8"/>
      <c r="HIZ176" s="8"/>
      <c r="HJA176" s="8"/>
      <c r="HJB176" s="8"/>
      <c r="HJC176" s="8"/>
      <c r="HJD176" s="8"/>
      <c r="HJE176" s="8"/>
      <c r="HJF176" s="8"/>
      <c r="HJG176" s="8"/>
      <c r="HJH176" s="8"/>
      <c r="HJI176" s="8"/>
      <c r="HJJ176" s="8"/>
      <c r="HJK176" s="8"/>
      <c r="HJL176" s="8"/>
      <c r="HJM176" s="8"/>
      <c r="HJN176" s="8"/>
      <c r="HJO176" s="8"/>
      <c r="HJP176" s="8"/>
      <c r="HJQ176" s="8"/>
      <c r="HJR176" s="8"/>
      <c r="HJS176" s="8"/>
      <c r="HJT176" s="8"/>
      <c r="HJU176" s="8"/>
      <c r="HJV176" s="8"/>
      <c r="HJW176" s="8"/>
      <c r="HJX176" s="8"/>
      <c r="HJY176" s="8"/>
      <c r="HJZ176" s="8"/>
      <c r="HKA176" s="8"/>
      <c r="HKB176" s="8"/>
      <c r="HKC176" s="8"/>
      <c r="HKD176" s="8"/>
      <c r="HKE176" s="8"/>
      <c r="HKF176" s="8"/>
      <c r="HKG176" s="8"/>
      <c r="HKH176" s="8"/>
      <c r="HKI176" s="8"/>
      <c r="HKJ176" s="8"/>
      <c r="HKK176" s="8"/>
      <c r="HKL176" s="8"/>
      <c r="HKM176" s="8"/>
      <c r="HKN176" s="8"/>
      <c r="HKO176" s="8"/>
      <c r="HKP176" s="8"/>
      <c r="HKQ176" s="8"/>
      <c r="HKR176" s="8"/>
      <c r="HKS176" s="8"/>
      <c r="HKT176" s="8"/>
      <c r="HKU176" s="8"/>
      <c r="HKV176" s="8"/>
      <c r="HKW176" s="8"/>
      <c r="HKX176" s="8"/>
      <c r="HKY176" s="8"/>
      <c r="HKZ176" s="8"/>
      <c r="HLA176" s="8"/>
      <c r="HLB176" s="8"/>
      <c r="HLC176" s="8"/>
      <c r="HLD176" s="8"/>
      <c r="HLE176" s="8"/>
      <c r="HLF176" s="8"/>
      <c r="HLG176" s="8"/>
      <c r="HLH176" s="8"/>
      <c r="HLI176" s="8"/>
      <c r="HLJ176" s="8"/>
      <c r="HLK176" s="8"/>
      <c r="HLL176" s="8"/>
      <c r="HLM176" s="8"/>
      <c r="HLN176" s="8"/>
      <c r="HLO176" s="8"/>
      <c r="HLP176" s="8"/>
      <c r="HLQ176" s="8"/>
      <c r="HLR176" s="8"/>
      <c r="HLS176" s="8"/>
      <c r="HLT176" s="8"/>
      <c r="HLU176" s="8"/>
      <c r="HLV176" s="8"/>
      <c r="HLW176" s="8"/>
      <c r="HLX176" s="8"/>
      <c r="HLY176" s="8"/>
      <c r="HLZ176" s="8"/>
      <c r="HMA176" s="8"/>
      <c r="HMB176" s="8"/>
      <c r="HMC176" s="8"/>
      <c r="HMD176" s="8"/>
      <c r="HME176" s="8"/>
      <c r="HMF176" s="8"/>
      <c r="HMG176" s="8"/>
      <c r="HMH176" s="8"/>
      <c r="HMI176" s="8"/>
      <c r="HMJ176" s="8"/>
      <c r="HMK176" s="8"/>
      <c r="HML176" s="8"/>
      <c r="HMM176" s="8"/>
      <c r="HMN176" s="8"/>
      <c r="HMO176" s="8"/>
      <c r="HMP176" s="8"/>
      <c r="HMQ176" s="8"/>
      <c r="HMR176" s="8"/>
      <c r="HMS176" s="8"/>
      <c r="HMT176" s="8"/>
      <c r="HMU176" s="8"/>
      <c r="HMV176" s="8"/>
      <c r="HMW176" s="8"/>
      <c r="HMX176" s="8"/>
      <c r="HMY176" s="8"/>
      <c r="HMZ176" s="8"/>
      <c r="HNA176" s="8"/>
      <c r="HNB176" s="8"/>
      <c r="HNC176" s="8"/>
      <c r="HND176" s="8"/>
      <c r="HNE176" s="8"/>
      <c r="HNF176" s="8"/>
      <c r="HNG176" s="8"/>
      <c r="HNH176" s="8"/>
      <c r="HNI176" s="8"/>
      <c r="HNJ176" s="8"/>
      <c r="HNK176" s="8"/>
      <c r="HNL176" s="8"/>
      <c r="HNM176" s="8"/>
      <c r="HNN176" s="8"/>
      <c r="HNO176" s="8"/>
      <c r="HNP176" s="8"/>
      <c r="HNQ176" s="8"/>
      <c r="HNR176" s="8"/>
      <c r="HNS176" s="8"/>
      <c r="HNT176" s="8"/>
      <c r="HNU176" s="8"/>
      <c r="HNV176" s="8"/>
      <c r="HNW176" s="8"/>
      <c r="HNX176" s="8"/>
      <c r="HNY176" s="8"/>
      <c r="HNZ176" s="8"/>
      <c r="HOA176" s="8"/>
      <c r="HOB176" s="8"/>
      <c r="HOC176" s="8"/>
      <c r="HOD176" s="8"/>
      <c r="HOE176" s="8"/>
      <c r="HOF176" s="8"/>
      <c r="HOG176" s="8"/>
      <c r="HOH176" s="8"/>
      <c r="HOI176" s="8"/>
      <c r="HOJ176" s="8"/>
      <c r="HOK176" s="8"/>
      <c r="HOL176" s="8"/>
      <c r="HOM176" s="8"/>
      <c r="HON176" s="8"/>
      <c r="HOO176" s="8"/>
      <c r="HOP176" s="8"/>
      <c r="HOQ176" s="8"/>
      <c r="HOR176" s="8"/>
      <c r="HOS176" s="8"/>
      <c r="HOT176" s="8"/>
      <c r="HOU176" s="8"/>
      <c r="HOV176" s="8"/>
      <c r="HOW176" s="8"/>
      <c r="HOX176" s="8"/>
      <c r="HOY176" s="8"/>
      <c r="HOZ176" s="8"/>
      <c r="HPA176" s="8"/>
      <c r="HPB176" s="8"/>
      <c r="HPC176" s="8"/>
      <c r="HPD176" s="8"/>
      <c r="HPE176" s="8"/>
      <c r="HPF176" s="8"/>
      <c r="HPG176" s="8"/>
      <c r="HPH176" s="8"/>
      <c r="HPI176" s="8"/>
      <c r="HPJ176" s="8"/>
      <c r="HPK176" s="8"/>
      <c r="HPL176" s="8"/>
      <c r="HPM176" s="8"/>
      <c r="HPN176" s="8"/>
      <c r="HPO176" s="8"/>
      <c r="HPP176" s="8"/>
      <c r="HPQ176" s="8"/>
      <c r="HPR176" s="8"/>
      <c r="HPS176" s="8"/>
      <c r="HPT176" s="8"/>
      <c r="HPU176" s="8"/>
      <c r="HPV176" s="8"/>
      <c r="HPW176" s="8"/>
      <c r="HPX176" s="8"/>
      <c r="HPY176" s="8"/>
      <c r="HPZ176" s="8"/>
      <c r="HQA176" s="8"/>
      <c r="HQB176" s="8"/>
      <c r="HQC176" s="8"/>
      <c r="HQD176" s="8"/>
      <c r="HQE176" s="8"/>
      <c r="HQF176" s="8"/>
      <c r="HQG176" s="8"/>
      <c r="HQH176" s="8"/>
      <c r="HQI176" s="8"/>
      <c r="HQJ176" s="8"/>
      <c r="HQK176" s="8"/>
      <c r="HQL176" s="8"/>
      <c r="HQM176" s="8"/>
      <c r="HQN176" s="8"/>
      <c r="HQO176" s="8"/>
      <c r="HQP176" s="8"/>
      <c r="HQQ176" s="8"/>
      <c r="HQR176" s="8"/>
      <c r="HQS176" s="8"/>
      <c r="HQT176" s="8"/>
      <c r="HQU176" s="8"/>
      <c r="HQV176" s="8"/>
      <c r="HQW176" s="8"/>
      <c r="HQX176" s="8"/>
      <c r="HQY176" s="8"/>
      <c r="HQZ176" s="8"/>
      <c r="HRA176" s="8"/>
      <c r="HRB176" s="8"/>
      <c r="HRC176" s="8"/>
      <c r="HRD176" s="8"/>
      <c r="HRE176" s="8"/>
      <c r="HRF176" s="8"/>
      <c r="HRG176" s="8"/>
      <c r="HRH176" s="8"/>
      <c r="HRI176" s="8"/>
      <c r="HRJ176" s="8"/>
      <c r="HRK176" s="8"/>
      <c r="HRL176" s="8"/>
      <c r="HRM176" s="8"/>
      <c r="HRN176" s="8"/>
      <c r="HRO176" s="8"/>
      <c r="HRP176" s="8"/>
      <c r="HRQ176" s="8"/>
      <c r="HRR176" s="8"/>
      <c r="HRS176" s="8"/>
      <c r="HRT176" s="8"/>
      <c r="HRU176" s="8"/>
      <c r="HRV176" s="8"/>
      <c r="HRW176" s="8"/>
      <c r="HRX176" s="8"/>
      <c r="HRY176" s="8"/>
      <c r="HRZ176" s="8"/>
      <c r="HSA176" s="8"/>
      <c r="HSB176" s="8"/>
      <c r="HSC176" s="8"/>
      <c r="HSD176" s="8"/>
      <c r="HSE176" s="8"/>
      <c r="HSF176" s="8"/>
      <c r="HSG176" s="8"/>
      <c r="HSH176" s="8"/>
      <c r="HSI176" s="8"/>
      <c r="HSJ176" s="8"/>
      <c r="HSK176" s="8"/>
      <c r="HSL176" s="8"/>
      <c r="HSM176" s="8"/>
      <c r="HSN176" s="8"/>
      <c r="HSO176" s="8"/>
      <c r="HSP176" s="8"/>
      <c r="HSQ176" s="8"/>
      <c r="HSR176" s="8"/>
      <c r="HSS176" s="8"/>
      <c r="HST176" s="8"/>
      <c r="HSU176" s="8"/>
      <c r="HSV176" s="8"/>
      <c r="HSW176" s="8"/>
      <c r="HSX176" s="8"/>
      <c r="HSY176" s="8"/>
      <c r="HSZ176" s="8"/>
      <c r="HTA176" s="8"/>
      <c r="HTB176" s="8"/>
      <c r="HTC176" s="8"/>
      <c r="HTD176" s="8"/>
      <c r="HTE176" s="8"/>
      <c r="HTF176" s="8"/>
      <c r="HTG176" s="8"/>
      <c r="HTH176" s="8"/>
      <c r="HTI176" s="8"/>
      <c r="HTJ176" s="8"/>
      <c r="HTK176" s="8"/>
      <c r="HTL176" s="8"/>
      <c r="HTM176" s="8"/>
      <c r="HTN176" s="8"/>
      <c r="HTO176" s="8"/>
      <c r="HTP176" s="8"/>
      <c r="HTQ176" s="8"/>
      <c r="HTR176" s="8"/>
      <c r="HTS176" s="8"/>
      <c r="HTT176" s="8"/>
      <c r="HTU176" s="8"/>
      <c r="HTV176" s="8"/>
      <c r="HTW176" s="8"/>
      <c r="HTX176" s="8"/>
      <c r="HTY176" s="8"/>
      <c r="HTZ176" s="8"/>
      <c r="HUA176" s="8"/>
      <c r="HUB176" s="8"/>
      <c r="HUC176" s="8"/>
      <c r="HUD176" s="8"/>
      <c r="HUE176" s="8"/>
      <c r="HUF176" s="8"/>
      <c r="HUG176" s="8"/>
      <c r="HUH176" s="8"/>
      <c r="HUI176" s="8"/>
      <c r="HUJ176" s="8"/>
      <c r="HUK176" s="8"/>
      <c r="HUL176" s="8"/>
      <c r="HUM176" s="8"/>
      <c r="HUN176" s="8"/>
      <c r="HUO176" s="8"/>
      <c r="HUP176" s="8"/>
      <c r="HUQ176" s="8"/>
      <c r="HUR176" s="8"/>
      <c r="HUS176" s="8"/>
      <c r="HUT176" s="8"/>
      <c r="HUU176" s="8"/>
      <c r="HUV176" s="8"/>
      <c r="HUW176" s="8"/>
      <c r="HUX176" s="8"/>
      <c r="HUY176" s="8"/>
      <c r="HUZ176" s="8"/>
      <c r="HVA176" s="8"/>
      <c r="HVB176" s="8"/>
      <c r="HVC176" s="8"/>
      <c r="HVD176" s="8"/>
      <c r="HVE176" s="8"/>
      <c r="HVF176" s="8"/>
      <c r="HVG176" s="8"/>
      <c r="HVH176" s="8"/>
      <c r="HVI176" s="8"/>
      <c r="HVJ176" s="8"/>
      <c r="HVK176" s="8"/>
      <c r="HVL176" s="8"/>
      <c r="HVM176" s="8"/>
      <c r="HVN176" s="8"/>
      <c r="HVO176" s="8"/>
      <c r="HVP176" s="8"/>
      <c r="HVQ176" s="8"/>
      <c r="HVR176" s="8"/>
      <c r="HVS176" s="8"/>
      <c r="HVT176" s="8"/>
      <c r="HVU176" s="8"/>
      <c r="HVV176" s="8"/>
      <c r="HVW176" s="8"/>
      <c r="HVX176" s="8"/>
      <c r="HVY176" s="8"/>
      <c r="HVZ176" s="8"/>
      <c r="HWA176" s="8"/>
      <c r="HWB176" s="8"/>
      <c r="HWC176" s="8"/>
      <c r="HWD176" s="8"/>
      <c r="HWE176" s="8"/>
      <c r="HWF176" s="8"/>
      <c r="HWG176" s="8"/>
      <c r="HWH176" s="8"/>
      <c r="HWI176" s="8"/>
      <c r="HWJ176" s="8"/>
      <c r="HWK176" s="8"/>
      <c r="HWL176" s="8"/>
      <c r="HWM176" s="8"/>
      <c r="HWN176" s="8"/>
      <c r="HWO176" s="8"/>
      <c r="HWP176" s="8"/>
      <c r="HWQ176" s="8"/>
      <c r="HWR176" s="8"/>
      <c r="HWS176" s="8"/>
      <c r="HWT176" s="8"/>
      <c r="HWU176" s="8"/>
      <c r="HWV176" s="8"/>
      <c r="HWW176" s="8"/>
      <c r="HWX176" s="8"/>
      <c r="HWY176" s="8"/>
      <c r="HWZ176" s="8"/>
      <c r="HXA176" s="8"/>
      <c r="HXB176" s="8"/>
      <c r="HXC176" s="8"/>
      <c r="HXD176" s="8"/>
      <c r="HXE176" s="8"/>
      <c r="HXF176" s="8"/>
      <c r="HXG176" s="8"/>
      <c r="HXH176" s="8"/>
      <c r="HXI176" s="8"/>
      <c r="HXJ176" s="8"/>
      <c r="HXK176" s="8"/>
      <c r="HXL176" s="8"/>
      <c r="HXM176" s="8"/>
      <c r="HXN176" s="8"/>
      <c r="HXO176" s="8"/>
      <c r="HXP176" s="8"/>
      <c r="HXQ176" s="8"/>
      <c r="HXR176" s="8"/>
      <c r="HXS176" s="8"/>
      <c r="HXT176" s="8"/>
      <c r="HXU176" s="8"/>
      <c r="HXV176" s="8"/>
      <c r="HXW176" s="8"/>
      <c r="HXX176" s="8"/>
      <c r="HXY176" s="8"/>
      <c r="HXZ176" s="8"/>
      <c r="HYA176" s="8"/>
      <c r="HYB176" s="8"/>
      <c r="HYC176" s="8"/>
      <c r="HYD176" s="8"/>
      <c r="HYE176" s="8"/>
      <c r="HYF176" s="8"/>
      <c r="HYG176" s="8"/>
      <c r="HYH176" s="8"/>
      <c r="HYI176" s="8"/>
      <c r="HYJ176" s="8"/>
      <c r="HYK176" s="8"/>
      <c r="HYL176" s="8"/>
      <c r="HYM176" s="8"/>
      <c r="HYN176" s="8"/>
      <c r="HYO176" s="8"/>
      <c r="HYP176" s="8"/>
      <c r="HYQ176" s="8"/>
      <c r="HYR176" s="8"/>
      <c r="HYS176" s="8"/>
      <c r="HYT176" s="8"/>
      <c r="HYU176" s="8"/>
      <c r="HYV176" s="8"/>
      <c r="HYW176" s="8"/>
      <c r="HYX176" s="8"/>
      <c r="HYY176" s="8"/>
      <c r="HYZ176" s="8"/>
      <c r="HZA176" s="8"/>
      <c r="HZB176" s="8"/>
      <c r="HZC176" s="8"/>
      <c r="HZD176" s="8"/>
      <c r="HZE176" s="8"/>
      <c r="HZF176" s="8"/>
      <c r="HZG176" s="8"/>
      <c r="HZH176" s="8"/>
      <c r="HZI176" s="8"/>
      <c r="HZJ176" s="8"/>
      <c r="HZK176" s="8"/>
      <c r="HZL176" s="8"/>
      <c r="HZM176" s="8"/>
      <c r="HZN176" s="8"/>
      <c r="HZO176" s="8"/>
      <c r="HZP176" s="8"/>
      <c r="HZQ176" s="8"/>
      <c r="HZR176" s="8"/>
      <c r="HZS176" s="8"/>
      <c r="HZT176" s="8"/>
      <c r="HZU176" s="8"/>
      <c r="HZV176" s="8"/>
      <c r="HZW176" s="8"/>
      <c r="HZX176" s="8"/>
      <c r="HZY176" s="8"/>
      <c r="HZZ176" s="8"/>
      <c r="IAA176" s="8"/>
      <c r="IAB176" s="8"/>
      <c r="IAC176" s="8"/>
      <c r="IAD176" s="8"/>
      <c r="IAE176" s="8"/>
      <c r="IAF176" s="8"/>
      <c r="IAG176" s="8"/>
      <c r="IAH176" s="8"/>
      <c r="IAI176" s="8"/>
      <c r="IAJ176" s="8"/>
      <c r="IAK176" s="8"/>
      <c r="IAL176" s="8"/>
      <c r="IAM176" s="8"/>
      <c r="IAN176" s="8"/>
      <c r="IAO176" s="8"/>
      <c r="IAP176" s="8"/>
      <c r="IAQ176" s="8"/>
      <c r="IAR176" s="8"/>
      <c r="IAS176" s="8"/>
      <c r="IAT176" s="8"/>
      <c r="IAU176" s="8"/>
      <c r="IAV176" s="8"/>
      <c r="IAW176" s="8"/>
      <c r="IAX176" s="8"/>
      <c r="IAY176" s="8"/>
      <c r="IAZ176" s="8"/>
      <c r="IBA176" s="8"/>
      <c r="IBB176" s="8"/>
      <c r="IBC176" s="8"/>
      <c r="IBD176" s="8"/>
      <c r="IBE176" s="8"/>
      <c r="IBF176" s="8"/>
      <c r="IBG176" s="8"/>
      <c r="IBH176" s="8"/>
      <c r="IBI176" s="8"/>
      <c r="IBJ176" s="8"/>
      <c r="IBK176" s="8"/>
      <c r="IBL176" s="8"/>
      <c r="IBM176" s="8"/>
      <c r="IBN176" s="8"/>
      <c r="IBO176" s="8"/>
      <c r="IBP176" s="8"/>
      <c r="IBQ176" s="8"/>
      <c r="IBR176" s="8"/>
      <c r="IBS176" s="8"/>
      <c r="IBT176" s="8"/>
      <c r="IBU176" s="8"/>
      <c r="IBV176" s="8"/>
      <c r="IBW176" s="8"/>
      <c r="IBX176" s="8"/>
      <c r="IBY176" s="8"/>
      <c r="IBZ176" s="8"/>
      <c r="ICA176" s="8"/>
      <c r="ICB176" s="8"/>
      <c r="ICC176" s="8"/>
      <c r="ICD176" s="8"/>
      <c r="ICE176" s="8"/>
      <c r="ICF176" s="8"/>
      <c r="ICG176" s="8"/>
      <c r="ICH176" s="8"/>
      <c r="ICI176" s="8"/>
      <c r="ICJ176" s="8"/>
      <c r="ICK176" s="8"/>
      <c r="ICL176" s="8"/>
      <c r="ICM176" s="8"/>
      <c r="ICN176" s="8"/>
      <c r="ICO176" s="8"/>
      <c r="ICP176" s="8"/>
      <c r="ICQ176" s="8"/>
      <c r="ICR176" s="8"/>
      <c r="ICS176" s="8"/>
      <c r="ICT176" s="8"/>
      <c r="ICU176" s="8"/>
      <c r="ICV176" s="8"/>
      <c r="ICW176" s="8"/>
      <c r="ICX176" s="8"/>
      <c r="ICY176" s="8"/>
      <c r="ICZ176" s="8"/>
      <c r="IDA176" s="8"/>
      <c r="IDB176" s="8"/>
      <c r="IDC176" s="8"/>
      <c r="IDD176" s="8"/>
      <c r="IDE176" s="8"/>
      <c r="IDF176" s="8"/>
      <c r="IDG176" s="8"/>
      <c r="IDH176" s="8"/>
      <c r="IDI176" s="8"/>
      <c r="IDJ176" s="8"/>
      <c r="IDK176" s="8"/>
      <c r="IDL176" s="8"/>
      <c r="IDM176" s="8"/>
      <c r="IDN176" s="8"/>
      <c r="IDO176" s="8"/>
      <c r="IDP176" s="8"/>
      <c r="IDQ176" s="8"/>
      <c r="IDR176" s="8"/>
      <c r="IDS176" s="8"/>
      <c r="IDT176" s="8"/>
      <c r="IDU176" s="8"/>
      <c r="IDV176" s="8"/>
      <c r="IDW176" s="8"/>
      <c r="IDX176" s="8"/>
      <c r="IDY176" s="8"/>
      <c r="IDZ176" s="8"/>
      <c r="IEA176" s="8"/>
      <c r="IEB176" s="8"/>
      <c r="IEC176" s="8"/>
      <c r="IED176" s="8"/>
      <c r="IEE176" s="8"/>
      <c r="IEF176" s="8"/>
      <c r="IEG176" s="8"/>
      <c r="IEH176" s="8"/>
      <c r="IEI176" s="8"/>
      <c r="IEJ176" s="8"/>
      <c r="IEK176" s="8"/>
      <c r="IEL176" s="8"/>
      <c r="IEM176" s="8"/>
      <c r="IEN176" s="8"/>
      <c r="IEO176" s="8"/>
      <c r="IEP176" s="8"/>
      <c r="IEQ176" s="8"/>
      <c r="IER176" s="8"/>
      <c r="IES176" s="8"/>
      <c r="IET176" s="8"/>
      <c r="IEU176" s="8"/>
      <c r="IEV176" s="8"/>
      <c r="IEW176" s="8"/>
      <c r="IEX176" s="8"/>
      <c r="IEY176" s="8"/>
      <c r="IEZ176" s="8"/>
      <c r="IFA176" s="8"/>
      <c r="IFB176" s="8"/>
      <c r="IFC176" s="8"/>
      <c r="IFD176" s="8"/>
      <c r="IFE176" s="8"/>
      <c r="IFF176" s="8"/>
      <c r="IFG176" s="8"/>
      <c r="IFH176" s="8"/>
      <c r="IFI176" s="8"/>
      <c r="IFJ176" s="8"/>
      <c r="IFK176" s="8"/>
      <c r="IFL176" s="8"/>
      <c r="IFM176" s="8"/>
      <c r="IFN176" s="8"/>
      <c r="IFO176" s="8"/>
      <c r="IFP176" s="8"/>
      <c r="IFQ176" s="8"/>
      <c r="IFR176" s="8"/>
      <c r="IFS176" s="8"/>
      <c r="IFT176" s="8"/>
      <c r="IFU176" s="8"/>
      <c r="IFV176" s="8"/>
      <c r="IFW176" s="8"/>
      <c r="IFX176" s="8"/>
      <c r="IFY176" s="8"/>
      <c r="IFZ176" s="8"/>
      <c r="IGA176" s="8"/>
      <c r="IGB176" s="8"/>
      <c r="IGC176" s="8"/>
      <c r="IGD176" s="8"/>
      <c r="IGE176" s="8"/>
      <c r="IGF176" s="8"/>
      <c r="IGG176" s="8"/>
      <c r="IGH176" s="8"/>
      <c r="IGI176" s="8"/>
      <c r="IGJ176" s="8"/>
      <c r="IGK176" s="8"/>
      <c r="IGL176" s="8"/>
      <c r="IGM176" s="8"/>
      <c r="IGN176" s="8"/>
      <c r="IGO176" s="8"/>
      <c r="IGP176" s="8"/>
      <c r="IGQ176" s="8"/>
      <c r="IGR176" s="8"/>
      <c r="IGS176" s="8"/>
      <c r="IGT176" s="8"/>
      <c r="IGU176" s="8"/>
      <c r="IGV176" s="8"/>
      <c r="IGW176" s="8"/>
      <c r="IGX176" s="8"/>
      <c r="IGY176" s="8"/>
      <c r="IGZ176" s="8"/>
      <c r="IHA176" s="8"/>
      <c r="IHB176" s="8"/>
      <c r="IHC176" s="8"/>
      <c r="IHD176" s="8"/>
      <c r="IHE176" s="8"/>
      <c r="IHF176" s="8"/>
      <c r="IHG176" s="8"/>
      <c r="IHH176" s="8"/>
      <c r="IHI176" s="8"/>
      <c r="IHJ176" s="8"/>
      <c r="IHK176" s="8"/>
      <c r="IHL176" s="8"/>
      <c r="IHM176" s="8"/>
      <c r="IHN176" s="8"/>
      <c r="IHO176" s="8"/>
      <c r="IHP176" s="8"/>
      <c r="IHQ176" s="8"/>
      <c r="IHR176" s="8"/>
      <c r="IHS176" s="8"/>
      <c r="IHT176" s="8"/>
      <c r="IHU176" s="8"/>
      <c r="IHV176" s="8"/>
      <c r="IHW176" s="8"/>
      <c r="IHX176" s="8"/>
      <c r="IHY176" s="8"/>
      <c r="IHZ176" s="8"/>
      <c r="IIA176" s="8"/>
      <c r="IIB176" s="8"/>
      <c r="IIC176" s="8"/>
      <c r="IID176" s="8"/>
      <c r="IIE176" s="8"/>
      <c r="IIF176" s="8"/>
      <c r="IIG176" s="8"/>
      <c r="IIH176" s="8"/>
      <c r="III176" s="8"/>
      <c r="IIJ176" s="8"/>
      <c r="IIK176" s="8"/>
      <c r="IIL176" s="8"/>
      <c r="IIM176" s="8"/>
      <c r="IIN176" s="8"/>
      <c r="IIO176" s="8"/>
      <c r="IIP176" s="8"/>
      <c r="IIQ176" s="8"/>
      <c r="IIR176" s="8"/>
      <c r="IIS176" s="8"/>
      <c r="IIT176" s="8"/>
      <c r="IIU176" s="8"/>
      <c r="IIV176" s="8"/>
      <c r="IIW176" s="8"/>
      <c r="IIX176" s="8"/>
      <c r="IIY176" s="8"/>
      <c r="IIZ176" s="8"/>
      <c r="IJA176" s="8"/>
      <c r="IJB176" s="8"/>
      <c r="IJC176" s="8"/>
      <c r="IJD176" s="8"/>
      <c r="IJE176" s="8"/>
      <c r="IJF176" s="8"/>
      <c r="IJG176" s="8"/>
      <c r="IJH176" s="8"/>
      <c r="IJI176" s="8"/>
      <c r="IJJ176" s="8"/>
      <c r="IJK176" s="8"/>
      <c r="IJL176" s="8"/>
      <c r="IJM176" s="8"/>
      <c r="IJN176" s="8"/>
      <c r="IJO176" s="8"/>
      <c r="IJP176" s="8"/>
      <c r="IJQ176" s="8"/>
      <c r="IJR176" s="8"/>
      <c r="IJS176" s="8"/>
      <c r="IJT176" s="8"/>
      <c r="IJU176" s="8"/>
      <c r="IJV176" s="8"/>
      <c r="IJW176" s="8"/>
      <c r="IJX176" s="8"/>
      <c r="IJY176" s="8"/>
      <c r="IJZ176" s="8"/>
      <c r="IKA176" s="8"/>
      <c r="IKB176" s="8"/>
      <c r="IKC176" s="8"/>
      <c r="IKD176" s="8"/>
      <c r="IKE176" s="8"/>
      <c r="IKF176" s="8"/>
      <c r="IKG176" s="8"/>
      <c r="IKH176" s="8"/>
      <c r="IKI176" s="8"/>
      <c r="IKJ176" s="8"/>
      <c r="IKK176" s="8"/>
      <c r="IKL176" s="8"/>
      <c r="IKM176" s="8"/>
      <c r="IKN176" s="8"/>
      <c r="IKO176" s="8"/>
      <c r="IKP176" s="8"/>
      <c r="IKQ176" s="8"/>
      <c r="IKR176" s="8"/>
      <c r="IKS176" s="8"/>
      <c r="IKT176" s="8"/>
      <c r="IKU176" s="8"/>
      <c r="IKV176" s="8"/>
      <c r="IKW176" s="8"/>
      <c r="IKX176" s="8"/>
      <c r="IKY176" s="8"/>
      <c r="IKZ176" s="8"/>
      <c r="ILA176" s="8"/>
      <c r="ILB176" s="8"/>
      <c r="ILC176" s="8"/>
      <c r="ILD176" s="8"/>
      <c r="ILE176" s="8"/>
      <c r="ILF176" s="8"/>
      <c r="ILG176" s="8"/>
      <c r="ILH176" s="8"/>
      <c r="ILI176" s="8"/>
      <c r="ILJ176" s="8"/>
      <c r="ILK176" s="8"/>
      <c r="ILL176" s="8"/>
      <c r="ILM176" s="8"/>
      <c r="ILN176" s="8"/>
      <c r="ILO176" s="8"/>
      <c r="ILP176" s="8"/>
      <c r="ILQ176" s="8"/>
      <c r="ILR176" s="8"/>
      <c r="ILS176" s="8"/>
      <c r="ILT176" s="8"/>
      <c r="ILU176" s="8"/>
      <c r="ILV176" s="8"/>
      <c r="ILW176" s="8"/>
      <c r="ILX176" s="8"/>
      <c r="ILY176" s="8"/>
      <c r="ILZ176" s="8"/>
      <c r="IMA176" s="8"/>
      <c r="IMB176" s="8"/>
      <c r="IMC176" s="8"/>
      <c r="IMD176" s="8"/>
      <c r="IME176" s="8"/>
      <c r="IMF176" s="8"/>
      <c r="IMG176" s="8"/>
      <c r="IMH176" s="8"/>
      <c r="IMI176" s="8"/>
      <c r="IMJ176" s="8"/>
      <c r="IMK176" s="8"/>
      <c r="IML176" s="8"/>
      <c r="IMM176" s="8"/>
      <c r="IMN176" s="8"/>
      <c r="IMO176" s="8"/>
      <c r="IMP176" s="8"/>
      <c r="IMQ176" s="8"/>
      <c r="IMR176" s="8"/>
      <c r="IMS176" s="8"/>
      <c r="IMT176" s="8"/>
      <c r="IMU176" s="8"/>
      <c r="IMV176" s="8"/>
      <c r="IMW176" s="8"/>
      <c r="IMX176" s="8"/>
      <c r="IMY176" s="8"/>
      <c r="IMZ176" s="8"/>
      <c r="INA176" s="8"/>
      <c r="INB176" s="8"/>
      <c r="INC176" s="8"/>
      <c r="IND176" s="8"/>
      <c r="INE176" s="8"/>
      <c r="INF176" s="8"/>
      <c r="ING176" s="8"/>
      <c r="INH176" s="8"/>
      <c r="INI176" s="8"/>
      <c r="INJ176" s="8"/>
      <c r="INK176" s="8"/>
      <c r="INL176" s="8"/>
      <c r="INM176" s="8"/>
      <c r="INN176" s="8"/>
      <c r="INO176" s="8"/>
      <c r="INP176" s="8"/>
      <c r="INQ176" s="8"/>
      <c r="INR176" s="8"/>
      <c r="INS176" s="8"/>
      <c r="INT176" s="8"/>
      <c r="INU176" s="8"/>
      <c r="INV176" s="8"/>
      <c r="INW176" s="8"/>
      <c r="INX176" s="8"/>
      <c r="INY176" s="8"/>
      <c r="INZ176" s="8"/>
      <c r="IOA176" s="8"/>
      <c r="IOB176" s="8"/>
      <c r="IOC176" s="8"/>
      <c r="IOD176" s="8"/>
      <c r="IOE176" s="8"/>
      <c r="IOF176" s="8"/>
      <c r="IOG176" s="8"/>
      <c r="IOH176" s="8"/>
      <c r="IOI176" s="8"/>
      <c r="IOJ176" s="8"/>
      <c r="IOK176" s="8"/>
      <c r="IOL176" s="8"/>
      <c r="IOM176" s="8"/>
      <c r="ION176" s="8"/>
      <c r="IOO176" s="8"/>
      <c r="IOP176" s="8"/>
      <c r="IOQ176" s="8"/>
      <c r="IOR176" s="8"/>
      <c r="IOS176" s="8"/>
      <c r="IOT176" s="8"/>
      <c r="IOU176" s="8"/>
      <c r="IOV176" s="8"/>
      <c r="IOW176" s="8"/>
      <c r="IOX176" s="8"/>
      <c r="IOY176" s="8"/>
      <c r="IOZ176" s="8"/>
      <c r="IPA176" s="8"/>
      <c r="IPB176" s="8"/>
      <c r="IPC176" s="8"/>
      <c r="IPD176" s="8"/>
      <c r="IPE176" s="8"/>
      <c r="IPF176" s="8"/>
      <c r="IPG176" s="8"/>
      <c r="IPH176" s="8"/>
      <c r="IPI176" s="8"/>
      <c r="IPJ176" s="8"/>
      <c r="IPK176" s="8"/>
      <c r="IPL176" s="8"/>
      <c r="IPM176" s="8"/>
      <c r="IPN176" s="8"/>
      <c r="IPO176" s="8"/>
      <c r="IPP176" s="8"/>
      <c r="IPQ176" s="8"/>
      <c r="IPR176" s="8"/>
      <c r="IPS176" s="8"/>
      <c r="IPT176" s="8"/>
      <c r="IPU176" s="8"/>
      <c r="IPV176" s="8"/>
      <c r="IPW176" s="8"/>
      <c r="IPX176" s="8"/>
      <c r="IPY176" s="8"/>
      <c r="IPZ176" s="8"/>
      <c r="IQA176" s="8"/>
      <c r="IQB176" s="8"/>
      <c r="IQC176" s="8"/>
      <c r="IQD176" s="8"/>
      <c r="IQE176" s="8"/>
      <c r="IQF176" s="8"/>
      <c r="IQG176" s="8"/>
      <c r="IQH176" s="8"/>
      <c r="IQI176" s="8"/>
      <c r="IQJ176" s="8"/>
      <c r="IQK176" s="8"/>
      <c r="IQL176" s="8"/>
      <c r="IQM176" s="8"/>
      <c r="IQN176" s="8"/>
      <c r="IQO176" s="8"/>
      <c r="IQP176" s="8"/>
      <c r="IQQ176" s="8"/>
      <c r="IQR176" s="8"/>
      <c r="IQS176" s="8"/>
      <c r="IQT176" s="8"/>
      <c r="IQU176" s="8"/>
      <c r="IQV176" s="8"/>
      <c r="IQW176" s="8"/>
      <c r="IQX176" s="8"/>
      <c r="IQY176" s="8"/>
      <c r="IQZ176" s="8"/>
      <c r="IRA176" s="8"/>
      <c r="IRB176" s="8"/>
      <c r="IRC176" s="8"/>
      <c r="IRD176" s="8"/>
      <c r="IRE176" s="8"/>
      <c r="IRF176" s="8"/>
      <c r="IRG176" s="8"/>
      <c r="IRH176" s="8"/>
      <c r="IRI176" s="8"/>
      <c r="IRJ176" s="8"/>
      <c r="IRK176" s="8"/>
      <c r="IRL176" s="8"/>
      <c r="IRM176" s="8"/>
      <c r="IRN176" s="8"/>
      <c r="IRO176" s="8"/>
      <c r="IRP176" s="8"/>
      <c r="IRQ176" s="8"/>
      <c r="IRR176" s="8"/>
      <c r="IRS176" s="8"/>
      <c r="IRT176" s="8"/>
      <c r="IRU176" s="8"/>
      <c r="IRV176" s="8"/>
      <c r="IRW176" s="8"/>
      <c r="IRX176" s="8"/>
      <c r="IRY176" s="8"/>
      <c r="IRZ176" s="8"/>
      <c r="ISA176" s="8"/>
      <c r="ISB176" s="8"/>
      <c r="ISC176" s="8"/>
      <c r="ISD176" s="8"/>
      <c r="ISE176" s="8"/>
      <c r="ISF176" s="8"/>
      <c r="ISG176" s="8"/>
      <c r="ISH176" s="8"/>
      <c r="ISI176" s="8"/>
      <c r="ISJ176" s="8"/>
      <c r="ISK176" s="8"/>
      <c r="ISL176" s="8"/>
      <c r="ISM176" s="8"/>
      <c r="ISN176" s="8"/>
      <c r="ISO176" s="8"/>
      <c r="ISP176" s="8"/>
      <c r="ISQ176" s="8"/>
      <c r="ISR176" s="8"/>
      <c r="ISS176" s="8"/>
      <c r="IST176" s="8"/>
      <c r="ISU176" s="8"/>
      <c r="ISV176" s="8"/>
      <c r="ISW176" s="8"/>
      <c r="ISX176" s="8"/>
      <c r="ISY176" s="8"/>
      <c r="ISZ176" s="8"/>
      <c r="ITA176" s="8"/>
      <c r="ITB176" s="8"/>
      <c r="ITC176" s="8"/>
      <c r="ITD176" s="8"/>
      <c r="ITE176" s="8"/>
      <c r="ITF176" s="8"/>
      <c r="ITG176" s="8"/>
      <c r="ITH176" s="8"/>
      <c r="ITI176" s="8"/>
      <c r="ITJ176" s="8"/>
      <c r="ITK176" s="8"/>
      <c r="ITL176" s="8"/>
      <c r="ITM176" s="8"/>
      <c r="ITN176" s="8"/>
      <c r="ITO176" s="8"/>
      <c r="ITP176" s="8"/>
      <c r="ITQ176" s="8"/>
      <c r="ITR176" s="8"/>
      <c r="ITS176" s="8"/>
      <c r="ITT176" s="8"/>
      <c r="ITU176" s="8"/>
      <c r="ITV176" s="8"/>
      <c r="ITW176" s="8"/>
      <c r="ITX176" s="8"/>
      <c r="ITY176" s="8"/>
      <c r="ITZ176" s="8"/>
      <c r="IUA176" s="8"/>
      <c r="IUB176" s="8"/>
      <c r="IUC176" s="8"/>
      <c r="IUD176" s="8"/>
      <c r="IUE176" s="8"/>
      <c r="IUF176" s="8"/>
      <c r="IUG176" s="8"/>
      <c r="IUH176" s="8"/>
      <c r="IUI176" s="8"/>
      <c r="IUJ176" s="8"/>
      <c r="IUK176" s="8"/>
      <c r="IUL176" s="8"/>
      <c r="IUM176" s="8"/>
      <c r="IUN176" s="8"/>
      <c r="IUO176" s="8"/>
      <c r="IUP176" s="8"/>
      <c r="IUQ176" s="8"/>
      <c r="IUR176" s="8"/>
      <c r="IUS176" s="8"/>
      <c r="IUT176" s="8"/>
      <c r="IUU176" s="8"/>
      <c r="IUV176" s="8"/>
      <c r="IUW176" s="8"/>
      <c r="IUX176" s="8"/>
      <c r="IUY176" s="8"/>
      <c r="IUZ176" s="8"/>
      <c r="IVA176" s="8"/>
      <c r="IVB176" s="8"/>
      <c r="IVC176" s="8"/>
      <c r="IVD176" s="8"/>
      <c r="IVE176" s="8"/>
      <c r="IVF176" s="8"/>
      <c r="IVG176" s="8"/>
      <c r="IVH176" s="8"/>
      <c r="IVI176" s="8"/>
      <c r="IVJ176" s="8"/>
      <c r="IVK176" s="8"/>
      <c r="IVL176" s="8"/>
      <c r="IVM176" s="8"/>
      <c r="IVN176" s="8"/>
      <c r="IVO176" s="8"/>
      <c r="IVP176" s="8"/>
      <c r="IVQ176" s="8"/>
      <c r="IVR176" s="8"/>
      <c r="IVS176" s="8"/>
      <c r="IVT176" s="8"/>
      <c r="IVU176" s="8"/>
      <c r="IVV176" s="8"/>
      <c r="IVW176" s="8"/>
      <c r="IVX176" s="8"/>
      <c r="IVY176" s="8"/>
      <c r="IVZ176" s="8"/>
      <c r="IWA176" s="8"/>
      <c r="IWB176" s="8"/>
      <c r="IWC176" s="8"/>
      <c r="IWD176" s="8"/>
      <c r="IWE176" s="8"/>
      <c r="IWF176" s="8"/>
      <c r="IWG176" s="8"/>
      <c r="IWH176" s="8"/>
      <c r="IWI176" s="8"/>
      <c r="IWJ176" s="8"/>
      <c r="IWK176" s="8"/>
      <c r="IWL176" s="8"/>
      <c r="IWM176" s="8"/>
      <c r="IWN176" s="8"/>
      <c r="IWO176" s="8"/>
      <c r="IWP176" s="8"/>
      <c r="IWQ176" s="8"/>
      <c r="IWR176" s="8"/>
      <c r="IWS176" s="8"/>
      <c r="IWT176" s="8"/>
      <c r="IWU176" s="8"/>
      <c r="IWV176" s="8"/>
      <c r="IWW176" s="8"/>
      <c r="IWX176" s="8"/>
      <c r="IWY176" s="8"/>
      <c r="IWZ176" s="8"/>
      <c r="IXA176" s="8"/>
      <c r="IXB176" s="8"/>
      <c r="IXC176" s="8"/>
      <c r="IXD176" s="8"/>
      <c r="IXE176" s="8"/>
      <c r="IXF176" s="8"/>
      <c r="IXG176" s="8"/>
      <c r="IXH176" s="8"/>
      <c r="IXI176" s="8"/>
      <c r="IXJ176" s="8"/>
      <c r="IXK176" s="8"/>
      <c r="IXL176" s="8"/>
      <c r="IXM176" s="8"/>
      <c r="IXN176" s="8"/>
      <c r="IXO176" s="8"/>
      <c r="IXP176" s="8"/>
      <c r="IXQ176" s="8"/>
      <c r="IXR176" s="8"/>
      <c r="IXS176" s="8"/>
      <c r="IXT176" s="8"/>
      <c r="IXU176" s="8"/>
      <c r="IXV176" s="8"/>
      <c r="IXW176" s="8"/>
      <c r="IXX176" s="8"/>
      <c r="IXY176" s="8"/>
      <c r="IXZ176" s="8"/>
      <c r="IYA176" s="8"/>
      <c r="IYB176" s="8"/>
      <c r="IYC176" s="8"/>
      <c r="IYD176" s="8"/>
      <c r="IYE176" s="8"/>
      <c r="IYF176" s="8"/>
      <c r="IYG176" s="8"/>
      <c r="IYH176" s="8"/>
      <c r="IYI176" s="8"/>
      <c r="IYJ176" s="8"/>
      <c r="IYK176" s="8"/>
      <c r="IYL176" s="8"/>
      <c r="IYM176" s="8"/>
      <c r="IYN176" s="8"/>
      <c r="IYO176" s="8"/>
      <c r="IYP176" s="8"/>
      <c r="IYQ176" s="8"/>
      <c r="IYR176" s="8"/>
      <c r="IYS176" s="8"/>
      <c r="IYT176" s="8"/>
      <c r="IYU176" s="8"/>
      <c r="IYV176" s="8"/>
      <c r="IYW176" s="8"/>
      <c r="IYX176" s="8"/>
      <c r="IYY176" s="8"/>
      <c r="IYZ176" s="8"/>
      <c r="IZA176" s="8"/>
      <c r="IZB176" s="8"/>
      <c r="IZC176" s="8"/>
      <c r="IZD176" s="8"/>
      <c r="IZE176" s="8"/>
      <c r="IZF176" s="8"/>
      <c r="IZG176" s="8"/>
      <c r="IZH176" s="8"/>
      <c r="IZI176" s="8"/>
      <c r="IZJ176" s="8"/>
      <c r="IZK176" s="8"/>
      <c r="IZL176" s="8"/>
      <c r="IZM176" s="8"/>
      <c r="IZN176" s="8"/>
      <c r="IZO176" s="8"/>
      <c r="IZP176" s="8"/>
      <c r="IZQ176" s="8"/>
      <c r="IZR176" s="8"/>
      <c r="IZS176" s="8"/>
      <c r="IZT176" s="8"/>
      <c r="IZU176" s="8"/>
      <c r="IZV176" s="8"/>
      <c r="IZW176" s="8"/>
      <c r="IZX176" s="8"/>
      <c r="IZY176" s="8"/>
      <c r="IZZ176" s="8"/>
      <c r="JAA176" s="8"/>
      <c r="JAB176" s="8"/>
      <c r="JAC176" s="8"/>
      <c r="JAD176" s="8"/>
      <c r="JAE176" s="8"/>
      <c r="JAF176" s="8"/>
      <c r="JAG176" s="8"/>
      <c r="JAH176" s="8"/>
      <c r="JAI176" s="8"/>
      <c r="JAJ176" s="8"/>
      <c r="JAK176" s="8"/>
      <c r="JAL176" s="8"/>
      <c r="JAM176" s="8"/>
      <c r="JAN176" s="8"/>
      <c r="JAO176" s="8"/>
      <c r="JAP176" s="8"/>
      <c r="JAQ176" s="8"/>
      <c r="JAR176" s="8"/>
      <c r="JAS176" s="8"/>
      <c r="JAT176" s="8"/>
      <c r="JAU176" s="8"/>
      <c r="JAV176" s="8"/>
      <c r="JAW176" s="8"/>
      <c r="JAX176" s="8"/>
      <c r="JAY176" s="8"/>
      <c r="JAZ176" s="8"/>
      <c r="JBA176" s="8"/>
      <c r="JBB176" s="8"/>
      <c r="JBC176" s="8"/>
      <c r="JBD176" s="8"/>
      <c r="JBE176" s="8"/>
      <c r="JBF176" s="8"/>
      <c r="JBG176" s="8"/>
      <c r="JBH176" s="8"/>
      <c r="JBI176" s="8"/>
      <c r="JBJ176" s="8"/>
      <c r="JBK176" s="8"/>
      <c r="JBL176" s="8"/>
      <c r="JBM176" s="8"/>
      <c r="JBN176" s="8"/>
      <c r="JBO176" s="8"/>
      <c r="JBP176" s="8"/>
      <c r="JBQ176" s="8"/>
      <c r="JBR176" s="8"/>
      <c r="JBS176" s="8"/>
      <c r="JBT176" s="8"/>
      <c r="JBU176" s="8"/>
      <c r="JBV176" s="8"/>
      <c r="JBW176" s="8"/>
      <c r="JBX176" s="8"/>
      <c r="JBY176" s="8"/>
      <c r="JBZ176" s="8"/>
      <c r="JCA176" s="8"/>
      <c r="JCB176" s="8"/>
      <c r="JCC176" s="8"/>
      <c r="JCD176" s="8"/>
      <c r="JCE176" s="8"/>
      <c r="JCF176" s="8"/>
      <c r="JCG176" s="8"/>
      <c r="JCH176" s="8"/>
      <c r="JCI176" s="8"/>
      <c r="JCJ176" s="8"/>
      <c r="JCK176" s="8"/>
      <c r="JCL176" s="8"/>
      <c r="JCM176" s="8"/>
      <c r="JCN176" s="8"/>
      <c r="JCO176" s="8"/>
      <c r="JCP176" s="8"/>
      <c r="JCQ176" s="8"/>
      <c r="JCR176" s="8"/>
      <c r="JCS176" s="8"/>
      <c r="JCT176" s="8"/>
      <c r="JCU176" s="8"/>
      <c r="JCV176" s="8"/>
      <c r="JCW176" s="8"/>
      <c r="JCX176" s="8"/>
      <c r="JCY176" s="8"/>
      <c r="JCZ176" s="8"/>
      <c r="JDA176" s="8"/>
      <c r="JDB176" s="8"/>
      <c r="JDC176" s="8"/>
      <c r="JDD176" s="8"/>
      <c r="JDE176" s="8"/>
      <c r="JDF176" s="8"/>
      <c r="JDG176" s="8"/>
      <c r="JDH176" s="8"/>
      <c r="JDI176" s="8"/>
      <c r="JDJ176" s="8"/>
      <c r="JDK176" s="8"/>
      <c r="JDL176" s="8"/>
      <c r="JDM176" s="8"/>
      <c r="JDN176" s="8"/>
      <c r="JDO176" s="8"/>
      <c r="JDP176" s="8"/>
      <c r="JDQ176" s="8"/>
      <c r="JDR176" s="8"/>
      <c r="JDS176" s="8"/>
      <c r="JDT176" s="8"/>
      <c r="JDU176" s="8"/>
      <c r="JDV176" s="8"/>
      <c r="JDW176" s="8"/>
      <c r="JDX176" s="8"/>
      <c r="JDY176" s="8"/>
      <c r="JDZ176" s="8"/>
      <c r="JEA176" s="8"/>
      <c r="JEB176" s="8"/>
      <c r="JEC176" s="8"/>
      <c r="JED176" s="8"/>
      <c r="JEE176" s="8"/>
      <c r="JEF176" s="8"/>
      <c r="JEG176" s="8"/>
      <c r="JEH176" s="8"/>
      <c r="JEI176" s="8"/>
      <c r="JEJ176" s="8"/>
      <c r="JEK176" s="8"/>
      <c r="JEL176" s="8"/>
      <c r="JEM176" s="8"/>
      <c r="JEN176" s="8"/>
      <c r="JEO176" s="8"/>
      <c r="JEP176" s="8"/>
      <c r="JEQ176" s="8"/>
      <c r="JER176" s="8"/>
      <c r="JES176" s="8"/>
      <c r="JET176" s="8"/>
      <c r="JEU176" s="8"/>
      <c r="JEV176" s="8"/>
      <c r="JEW176" s="8"/>
      <c r="JEX176" s="8"/>
      <c r="JEY176" s="8"/>
      <c r="JEZ176" s="8"/>
      <c r="JFA176" s="8"/>
      <c r="JFB176" s="8"/>
      <c r="JFC176" s="8"/>
      <c r="JFD176" s="8"/>
      <c r="JFE176" s="8"/>
      <c r="JFF176" s="8"/>
      <c r="JFG176" s="8"/>
      <c r="JFH176" s="8"/>
      <c r="JFI176" s="8"/>
      <c r="JFJ176" s="8"/>
      <c r="JFK176" s="8"/>
      <c r="JFL176" s="8"/>
      <c r="JFM176" s="8"/>
      <c r="JFN176" s="8"/>
      <c r="JFO176" s="8"/>
      <c r="JFP176" s="8"/>
      <c r="JFQ176" s="8"/>
      <c r="JFR176" s="8"/>
      <c r="JFS176" s="8"/>
      <c r="JFT176" s="8"/>
      <c r="JFU176" s="8"/>
      <c r="JFV176" s="8"/>
      <c r="JFW176" s="8"/>
      <c r="JFX176" s="8"/>
      <c r="JFY176" s="8"/>
      <c r="JFZ176" s="8"/>
      <c r="JGA176" s="8"/>
      <c r="JGB176" s="8"/>
      <c r="JGC176" s="8"/>
      <c r="JGD176" s="8"/>
      <c r="JGE176" s="8"/>
      <c r="JGF176" s="8"/>
      <c r="JGG176" s="8"/>
      <c r="JGH176" s="8"/>
      <c r="JGI176" s="8"/>
      <c r="JGJ176" s="8"/>
      <c r="JGK176" s="8"/>
      <c r="JGL176" s="8"/>
      <c r="JGM176" s="8"/>
      <c r="JGN176" s="8"/>
      <c r="JGO176" s="8"/>
      <c r="JGP176" s="8"/>
      <c r="JGQ176" s="8"/>
      <c r="JGR176" s="8"/>
      <c r="JGS176" s="8"/>
      <c r="JGT176" s="8"/>
      <c r="JGU176" s="8"/>
      <c r="JGV176" s="8"/>
      <c r="JGW176" s="8"/>
      <c r="JGX176" s="8"/>
      <c r="JGY176" s="8"/>
      <c r="JGZ176" s="8"/>
      <c r="JHA176" s="8"/>
      <c r="JHB176" s="8"/>
      <c r="JHC176" s="8"/>
      <c r="JHD176" s="8"/>
      <c r="JHE176" s="8"/>
      <c r="JHF176" s="8"/>
      <c r="JHG176" s="8"/>
      <c r="JHH176" s="8"/>
      <c r="JHI176" s="8"/>
      <c r="JHJ176" s="8"/>
      <c r="JHK176" s="8"/>
      <c r="JHL176" s="8"/>
      <c r="JHM176" s="8"/>
      <c r="JHN176" s="8"/>
      <c r="JHO176" s="8"/>
      <c r="JHP176" s="8"/>
      <c r="JHQ176" s="8"/>
      <c r="JHR176" s="8"/>
      <c r="JHS176" s="8"/>
      <c r="JHT176" s="8"/>
      <c r="JHU176" s="8"/>
      <c r="JHV176" s="8"/>
      <c r="JHW176" s="8"/>
      <c r="JHX176" s="8"/>
      <c r="JHY176" s="8"/>
      <c r="JHZ176" s="8"/>
      <c r="JIA176" s="8"/>
      <c r="JIB176" s="8"/>
      <c r="JIC176" s="8"/>
      <c r="JID176" s="8"/>
      <c r="JIE176" s="8"/>
      <c r="JIF176" s="8"/>
      <c r="JIG176" s="8"/>
      <c r="JIH176" s="8"/>
      <c r="JII176" s="8"/>
      <c r="JIJ176" s="8"/>
      <c r="JIK176" s="8"/>
      <c r="JIL176" s="8"/>
      <c r="JIM176" s="8"/>
      <c r="JIN176" s="8"/>
      <c r="JIO176" s="8"/>
      <c r="JIP176" s="8"/>
      <c r="JIQ176" s="8"/>
      <c r="JIR176" s="8"/>
      <c r="JIS176" s="8"/>
      <c r="JIT176" s="8"/>
      <c r="JIU176" s="8"/>
      <c r="JIV176" s="8"/>
      <c r="JIW176" s="8"/>
      <c r="JIX176" s="8"/>
      <c r="JIY176" s="8"/>
      <c r="JIZ176" s="8"/>
      <c r="JJA176" s="8"/>
      <c r="JJB176" s="8"/>
      <c r="JJC176" s="8"/>
      <c r="JJD176" s="8"/>
      <c r="JJE176" s="8"/>
      <c r="JJF176" s="8"/>
      <c r="JJG176" s="8"/>
      <c r="JJH176" s="8"/>
      <c r="JJI176" s="8"/>
      <c r="JJJ176" s="8"/>
      <c r="JJK176" s="8"/>
      <c r="JJL176" s="8"/>
      <c r="JJM176" s="8"/>
      <c r="JJN176" s="8"/>
      <c r="JJO176" s="8"/>
      <c r="JJP176" s="8"/>
      <c r="JJQ176" s="8"/>
      <c r="JJR176" s="8"/>
      <c r="JJS176" s="8"/>
      <c r="JJT176" s="8"/>
      <c r="JJU176" s="8"/>
      <c r="JJV176" s="8"/>
      <c r="JJW176" s="8"/>
      <c r="JJX176" s="8"/>
      <c r="JJY176" s="8"/>
    </row>
  </sheetData>
  <sheetProtection algorithmName="SHA-512" hashValue="dDi6SgmaBVcd0VL/XFUci1gUkF4fjXz1YV32uw8yeL1l1tMlZaTFq6Ahs5EBba7zJXi0fs8FEW0TisztbNGRSw==" saltValue="2AxnIBtp1/5GPIPkL6Xl6g==" spinCount="100000" sheet="1" objects="1" scenarios="1"/>
  <mergeCells count="2">
    <mergeCell ref="A5:G5"/>
    <mergeCell ref="A6:G6"/>
  </mergeCells>
  <pageMargins left="0.7" right="0.7" top="0.75" bottom="0.75" header="0.3" footer="0.3"/>
  <pageSetup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46578-04AC-1B46-9AD2-F8A846233731}">
  <sheetPr>
    <tabColor theme="5" tint="0.59999389629810485"/>
  </sheetPr>
  <dimension ref="A1:CH5004"/>
  <sheetViews>
    <sheetView workbookViewId="0">
      <selection activeCell="P26" sqref="P26"/>
    </sheetView>
  </sheetViews>
  <sheetFormatPr baseColWidth="10" defaultColWidth="11" defaultRowHeight="16" x14ac:dyDescent="0.2"/>
  <cols>
    <col min="3" max="3" width="17" customWidth="1"/>
    <col min="8" max="8" width="12.5" bestFit="1" customWidth="1"/>
    <col min="9" max="9" width="17.5" customWidth="1"/>
    <col min="10" max="10" width="18.6640625" bestFit="1" customWidth="1"/>
    <col min="11" max="11" width="18.1640625" customWidth="1"/>
    <col min="12" max="12" width="18.6640625" bestFit="1" customWidth="1"/>
    <col min="13" max="13" width="17.1640625" bestFit="1" customWidth="1"/>
    <col min="14" max="14" width="19" customWidth="1"/>
    <col min="15" max="15" width="17.1640625" bestFit="1" customWidth="1"/>
    <col min="16" max="16" width="18.6640625" bestFit="1" customWidth="1"/>
    <col min="17" max="17" width="18.6640625" style="88" bestFit="1" customWidth="1"/>
    <col min="18" max="18" width="19.1640625" customWidth="1"/>
    <col min="19" max="19" width="17.1640625" bestFit="1" customWidth="1"/>
  </cols>
  <sheetData>
    <row r="1" spans="1:86" x14ac:dyDescent="0.2">
      <c r="A1" t="s">
        <v>411</v>
      </c>
      <c r="B1" s="106"/>
      <c r="C1" s="88"/>
      <c r="D1" s="87"/>
      <c r="E1" s="89"/>
      <c r="F1" s="106"/>
      <c r="G1" s="154"/>
      <c r="H1" s="88"/>
      <c r="I1" s="159"/>
      <c r="J1" s="151"/>
      <c r="K1" s="160"/>
      <c r="L1" s="157"/>
      <c r="M1" s="163"/>
      <c r="N1" s="163"/>
      <c r="O1" s="159"/>
      <c r="P1" s="159"/>
      <c r="R1" s="106"/>
      <c r="S1" s="151"/>
      <c r="T1" s="106"/>
    </row>
    <row r="2" spans="1:86" x14ac:dyDescent="0.2">
      <c r="B2" s="106"/>
      <c r="C2" s="88"/>
      <c r="D2" s="87"/>
      <c r="E2" s="89"/>
      <c r="F2" s="106"/>
      <c r="G2" s="154"/>
      <c r="H2" s="88"/>
      <c r="I2" s="159"/>
      <c r="J2" s="151"/>
      <c r="K2" s="160"/>
      <c r="L2" s="157"/>
      <c r="M2" s="163"/>
      <c r="N2" s="161"/>
      <c r="O2" s="159"/>
      <c r="P2" s="159"/>
      <c r="R2" s="106"/>
      <c r="S2" s="151"/>
      <c r="T2" s="106"/>
    </row>
    <row r="3" spans="1:86" x14ac:dyDescent="0.2">
      <c r="B3" s="106"/>
      <c r="C3" s="88"/>
      <c r="D3" s="87"/>
      <c r="E3" s="89"/>
      <c r="F3" s="106"/>
      <c r="G3" s="154"/>
      <c r="H3" s="88"/>
      <c r="I3" s="159"/>
      <c r="J3" s="151"/>
      <c r="K3" s="160"/>
      <c r="L3" s="169"/>
      <c r="M3" s="163"/>
      <c r="N3" s="161"/>
      <c r="O3" s="159"/>
      <c r="P3" s="159"/>
      <c r="R3" s="106"/>
      <c r="S3" s="151"/>
      <c r="T3" s="106"/>
    </row>
    <row r="4" spans="1:86" ht="119" x14ac:dyDescent="0.2">
      <c r="A4" s="107" t="s">
        <v>134</v>
      </c>
      <c r="B4" s="108" t="s">
        <v>46</v>
      </c>
      <c r="C4" s="108" t="s">
        <v>135</v>
      </c>
      <c r="D4" s="109" t="s">
        <v>136</v>
      </c>
      <c r="E4" s="152" t="s">
        <v>137</v>
      </c>
      <c r="F4" s="110" t="s">
        <v>138</v>
      </c>
      <c r="G4" s="110" t="s">
        <v>139</v>
      </c>
      <c r="H4" s="153" t="s">
        <v>140</v>
      </c>
      <c r="I4" s="108" t="s">
        <v>141</v>
      </c>
      <c r="J4" s="516" t="s">
        <v>142</v>
      </c>
      <c r="K4" s="172" t="s">
        <v>143</v>
      </c>
      <c r="L4" s="162" t="s">
        <v>144</v>
      </c>
      <c r="M4" s="168" t="s">
        <v>145</v>
      </c>
      <c r="N4" s="167" t="s">
        <v>146</v>
      </c>
      <c r="O4" s="164" t="s">
        <v>147</v>
      </c>
      <c r="P4" s="152" t="s">
        <v>148</v>
      </c>
      <c r="Q4" s="164" t="s">
        <v>149</v>
      </c>
      <c r="R4" s="170" t="s">
        <v>150</v>
      </c>
      <c r="S4" s="172" t="s">
        <v>151</v>
      </c>
      <c r="T4" s="166" t="s">
        <v>152</v>
      </c>
      <c r="W4" s="71"/>
      <c r="X4" s="71"/>
      <c r="Y4" s="71"/>
      <c r="Z4" s="71"/>
      <c r="AA4" s="120"/>
      <c r="AB4" s="118"/>
      <c r="AC4" s="118"/>
      <c r="AD4" s="118"/>
      <c r="AE4" s="118"/>
      <c r="AF4" s="118"/>
      <c r="AG4" s="118"/>
      <c r="AH4" s="118"/>
      <c r="AI4" s="118"/>
      <c r="AJ4" s="118"/>
      <c r="AK4" s="118"/>
      <c r="AL4" s="118"/>
      <c r="AM4" s="120"/>
      <c r="AN4" s="118"/>
      <c r="AO4" s="118"/>
      <c r="AP4" s="118"/>
      <c r="AQ4" s="118"/>
      <c r="AR4" s="121"/>
      <c r="AS4" s="121"/>
      <c r="AT4" s="121"/>
      <c r="AU4" s="118"/>
      <c r="AV4" s="118"/>
      <c r="AW4" s="118"/>
      <c r="AX4" s="118"/>
      <c r="AY4" s="118"/>
      <c r="AZ4" s="118"/>
      <c r="BA4" s="118"/>
      <c r="BB4" s="120"/>
      <c r="BC4" s="118"/>
      <c r="BD4" s="118"/>
      <c r="BE4" s="118"/>
      <c r="BF4" s="118"/>
      <c r="BG4" s="118"/>
      <c r="BH4" s="118"/>
      <c r="BI4" s="118"/>
      <c r="BJ4" s="118"/>
      <c r="BK4" s="118"/>
      <c r="BL4" s="118"/>
      <c r="BM4" s="118"/>
      <c r="BN4" s="118"/>
      <c r="BO4" s="118"/>
      <c r="BP4" s="118"/>
      <c r="BQ4" s="120"/>
      <c r="BR4" s="122"/>
      <c r="BS4" s="122"/>
      <c r="BT4" s="122"/>
      <c r="BU4" s="122"/>
      <c r="BV4" s="122"/>
      <c r="BW4" s="122"/>
      <c r="BX4" s="122"/>
      <c r="BY4" s="122"/>
      <c r="BZ4" s="122"/>
      <c r="CA4" s="122"/>
      <c r="CB4" s="118"/>
      <c r="CC4" s="118"/>
      <c r="CD4" s="118"/>
      <c r="CE4" s="118"/>
      <c r="CF4" s="118"/>
      <c r="CG4" s="118"/>
      <c r="CH4" s="118"/>
    </row>
    <row r="5" spans="1:86" x14ac:dyDescent="0.2">
      <c r="A5">
        <v>1</v>
      </c>
      <c r="B5" s="106">
        <v>0.44426476289847555</v>
      </c>
      <c r="C5" s="88">
        <v>1500</v>
      </c>
      <c r="D5" s="87">
        <v>0.91484907352121714</v>
      </c>
      <c r="E5" s="106">
        <v>0.69840982823073317</v>
      </c>
      <c r="F5" s="446">
        <v>1</v>
      </c>
      <c r="G5" s="446">
        <v>2023</v>
      </c>
      <c r="H5" s="88">
        <v>24060717.815697171</v>
      </c>
      <c r="I5" s="151">
        <v>387223963666.11456</v>
      </c>
      <c r="J5" s="106">
        <v>2.2842735294411165E-2</v>
      </c>
      <c r="K5" s="171">
        <v>2680089315.7152233</v>
      </c>
      <c r="L5" s="159">
        <v>0</v>
      </c>
      <c r="M5" s="159">
        <v>695680713091.52393</v>
      </c>
      <c r="N5" s="159">
        <v>1085584766073.3536</v>
      </c>
      <c r="O5" s="106">
        <v>0.52081591658655713</v>
      </c>
      <c r="P5" s="106">
        <v>0.26924012957690019</v>
      </c>
      <c r="Q5" s="88">
        <v>21.900646434113291</v>
      </c>
      <c r="R5" s="158">
        <v>7039141346662.6514</v>
      </c>
      <c r="S5" s="171">
        <v>6168.1660653268855</v>
      </c>
      <c r="T5" s="165">
        <v>3.319377742358353E-2</v>
      </c>
    </row>
    <row r="6" spans="1:86" x14ac:dyDescent="0.2">
      <c r="A6">
        <v>2</v>
      </c>
      <c r="B6" s="106">
        <v>0.38415759183511988</v>
      </c>
      <c r="C6" s="88">
        <v>4530.238801050863</v>
      </c>
      <c r="D6" s="87">
        <v>0.82675379157973872</v>
      </c>
      <c r="E6" s="106">
        <v>0.62471432098354496</v>
      </c>
      <c r="F6" s="446">
        <v>1</v>
      </c>
      <c r="G6" s="446">
        <v>2022</v>
      </c>
      <c r="H6" s="88">
        <v>19682095.374035895</v>
      </c>
      <c r="I6" s="151">
        <v>463513190776.7066</v>
      </c>
      <c r="J6" s="106">
        <v>0.34386863813325752</v>
      </c>
      <c r="K6" s="171">
        <v>10559300969.097931</v>
      </c>
      <c r="L6" s="159">
        <v>0</v>
      </c>
      <c r="M6" s="159">
        <v>686197735901.37134</v>
      </c>
      <c r="N6" s="159">
        <v>1160270227647.1758</v>
      </c>
      <c r="O6" s="106">
        <v>0.61050074500893203</v>
      </c>
      <c r="P6" s="106">
        <v>0.35208986354833788</v>
      </c>
      <c r="Q6" s="88">
        <v>17.286551186485276</v>
      </c>
      <c r="R6" s="158">
        <v>7739837174848.8408</v>
      </c>
      <c r="S6" s="171">
        <v>6783.6717537758041</v>
      </c>
      <c r="T6" s="165">
        <v>4.2303767828687749E-2</v>
      </c>
    </row>
    <row r="7" spans="1:86" x14ac:dyDescent="0.2">
      <c r="A7">
        <v>3</v>
      </c>
      <c r="B7" s="106">
        <v>0.44680115499934675</v>
      </c>
      <c r="C7" s="88">
        <v>2718.8537347140982</v>
      </c>
      <c r="D7" s="87">
        <v>0.36939075206636324</v>
      </c>
      <c r="E7" s="106">
        <v>0.33801821987336</v>
      </c>
      <c r="F7" s="446">
        <v>1</v>
      </c>
      <c r="G7" s="446">
        <v>2025</v>
      </c>
      <c r="H7" s="88">
        <v>4646069.0178700052</v>
      </c>
      <c r="I7" s="151">
        <v>252823101644.96286</v>
      </c>
      <c r="J7" s="106">
        <v>0.44680115499934669</v>
      </c>
      <c r="K7" s="171">
        <v>22613520594.54184</v>
      </c>
      <c r="L7" s="159">
        <v>26970172451.653843</v>
      </c>
      <c r="M7" s="159">
        <v>66267536707.40033</v>
      </c>
      <c r="N7" s="159">
        <v>368674331398.55884</v>
      </c>
      <c r="O7" s="106">
        <v>0.50871949897150648</v>
      </c>
      <c r="P7" s="106">
        <v>0.35183572880061253</v>
      </c>
      <c r="Q7" s="88">
        <v>14.655812715261433</v>
      </c>
      <c r="R7" s="158">
        <v>2458263560787.3623</v>
      </c>
      <c r="S7" s="171">
        <v>2153.7216643241918</v>
      </c>
      <c r="T7" s="165">
        <v>4.2234615084798165E-2</v>
      </c>
    </row>
    <row r="8" spans="1:86" x14ac:dyDescent="0.2">
      <c r="A8">
        <v>4</v>
      </c>
      <c r="B8" s="106">
        <v>0.66530714098297472</v>
      </c>
      <c r="C8" s="88">
        <v>7377.5930168016803</v>
      </c>
      <c r="D8" s="87">
        <v>0.51964183563437172</v>
      </c>
      <c r="E8" s="106">
        <v>0.58421778017243153</v>
      </c>
      <c r="F8" s="446">
        <v>1</v>
      </c>
      <c r="G8" s="446">
        <v>2027</v>
      </c>
      <c r="H8" s="88">
        <v>7697037.4522330817</v>
      </c>
      <c r="I8" s="151">
        <v>302493818971.53198</v>
      </c>
      <c r="J8" s="106">
        <v>0.48454531648706778</v>
      </c>
      <c r="K8" s="171">
        <v>50105835038.827362</v>
      </c>
      <c r="L8" s="159">
        <v>77930586767.311691</v>
      </c>
      <c r="M8" s="159">
        <v>0</v>
      </c>
      <c r="N8" s="159">
        <v>430530240777.67102</v>
      </c>
      <c r="O8" s="106">
        <v>0.48525379375308064</v>
      </c>
      <c r="P8" s="106">
        <v>0.39932361865873162</v>
      </c>
      <c r="Q8" s="88">
        <v>14.252465671824339</v>
      </c>
      <c r="R8" s="158">
        <v>2855991956184.3276</v>
      </c>
      <c r="S8" s="171">
        <v>2503.9168634180046</v>
      </c>
      <c r="T8" s="165">
        <v>4.7470787431471019E-2</v>
      </c>
    </row>
    <row r="9" spans="1:86" x14ac:dyDescent="0.2">
      <c r="A9">
        <v>5</v>
      </c>
      <c r="B9" s="106">
        <v>0.47609755491047145</v>
      </c>
      <c r="C9" s="88">
        <v>1626.2018817990088</v>
      </c>
      <c r="D9" s="87">
        <v>0.71288195173807167</v>
      </c>
      <c r="E9" s="106">
        <v>0.23827621713168523</v>
      </c>
      <c r="F9" s="446">
        <v>1</v>
      </c>
      <c r="G9" s="446">
        <v>2025</v>
      </c>
      <c r="H9" s="88">
        <v>13594147.104647219</v>
      </c>
      <c r="I9" s="151">
        <v>313096070979.36273</v>
      </c>
      <c r="J9" s="106">
        <v>0.22482419813552068</v>
      </c>
      <c r="K9" s="171">
        <v>16863875654.376072</v>
      </c>
      <c r="L9" s="159">
        <v>36712657825.788292</v>
      </c>
      <c r="M9" s="159">
        <v>153281862366.21295</v>
      </c>
      <c r="N9" s="159">
        <v>519954466825.74005</v>
      </c>
      <c r="O9" s="106">
        <v>0.42770512312080999</v>
      </c>
      <c r="P9" s="106">
        <v>0.22199600685726636</v>
      </c>
      <c r="Q9" s="88">
        <v>17.257320719686426</v>
      </c>
      <c r="R9" s="158">
        <v>2287032318364.6187</v>
      </c>
      <c r="S9" s="171">
        <v>2004.5306713968707</v>
      </c>
      <c r="T9" s="165">
        <v>4.0330088197930915E-2</v>
      </c>
    </row>
    <row r="10" spans="1:86" x14ac:dyDescent="0.2">
      <c r="A10">
        <v>6</v>
      </c>
      <c r="B10" s="106">
        <v>0.39680267547900094</v>
      </c>
      <c r="C10" s="88">
        <v>1500</v>
      </c>
      <c r="D10" s="87">
        <v>0.56823610746623809</v>
      </c>
      <c r="E10" s="106">
        <v>0.50026634624403732</v>
      </c>
      <c r="F10" s="446">
        <v>1</v>
      </c>
      <c r="G10" s="446">
        <v>2027</v>
      </c>
      <c r="H10" s="88">
        <v>8914367.8886783309</v>
      </c>
      <c r="I10" s="151">
        <v>251079679293.09299</v>
      </c>
      <c r="J10" s="106">
        <v>0.30182707880522563</v>
      </c>
      <c r="K10" s="171">
        <v>33773593859.812572</v>
      </c>
      <c r="L10" s="159">
        <v>79193543682.940216</v>
      </c>
      <c r="M10" s="159">
        <v>0</v>
      </c>
      <c r="N10" s="159">
        <v>364046816835.84576</v>
      </c>
      <c r="O10" s="106">
        <v>0.38219666993401707</v>
      </c>
      <c r="P10" s="106">
        <v>0.2823192379028428</v>
      </c>
      <c r="Q10" s="88">
        <v>15.533050534741157</v>
      </c>
      <c r="R10" s="158">
        <v>1849148740610.8062</v>
      </c>
      <c r="S10" s="171">
        <v>1622.3769100314285</v>
      </c>
      <c r="T10" s="165">
        <v>4.4322512151802218E-2</v>
      </c>
    </row>
    <row r="11" spans="1:86" x14ac:dyDescent="0.2">
      <c r="A11">
        <v>7</v>
      </c>
      <c r="B11" s="106">
        <v>0.39628566134930376</v>
      </c>
      <c r="C11" s="88">
        <v>11025.645980197576</v>
      </c>
      <c r="D11" s="87">
        <v>1.4073788910688323</v>
      </c>
      <c r="E11" s="106">
        <v>0.43997152191597849</v>
      </c>
      <c r="F11" s="446">
        <v>1</v>
      </c>
      <c r="G11" s="446">
        <v>2024</v>
      </c>
      <c r="H11" s="88">
        <v>52413565.259206995</v>
      </c>
      <c r="I11" s="151">
        <v>850325952304.53906</v>
      </c>
      <c r="J11" s="106">
        <v>0.20246208497914719</v>
      </c>
      <c r="K11" s="171">
        <v>25857983818.952206</v>
      </c>
      <c r="L11" s="159">
        <v>4428160385.2060213</v>
      </c>
      <c r="M11" s="159">
        <v>345308810328.27625</v>
      </c>
      <c r="N11" s="159">
        <v>1225920906836.9734</v>
      </c>
      <c r="O11" s="106">
        <v>0.36866027756417336</v>
      </c>
      <c r="P11" s="106">
        <v>0.26118952615857011</v>
      </c>
      <c r="Q11" s="88">
        <v>16.844833271711341</v>
      </c>
      <c r="R11" s="158">
        <v>5535739939986.3623</v>
      </c>
      <c r="S11" s="171">
        <v>4857.8901609949862</v>
      </c>
      <c r="T11" s="165">
        <v>4.4198562055436916E-2</v>
      </c>
    </row>
    <row r="12" spans="1:86" x14ac:dyDescent="0.2">
      <c r="A12">
        <v>8</v>
      </c>
      <c r="B12" s="106">
        <v>0.45194207589091562</v>
      </c>
      <c r="C12" s="88">
        <v>3891.2332516390188</v>
      </c>
      <c r="D12" s="87">
        <v>0.80216756870206452</v>
      </c>
      <c r="E12" s="106">
        <v>0.27824335612736129</v>
      </c>
      <c r="F12" s="446">
        <v>1</v>
      </c>
      <c r="G12" s="446">
        <v>2027</v>
      </c>
      <c r="H12" s="88">
        <v>18092786.584978562</v>
      </c>
      <c r="I12" s="151">
        <v>520079812464.48712</v>
      </c>
      <c r="J12" s="106">
        <v>0.42744167598810956</v>
      </c>
      <c r="K12" s="171">
        <v>33202439069.603241</v>
      </c>
      <c r="L12" s="159">
        <v>61379011736.325073</v>
      </c>
      <c r="M12" s="159">
        <v>0</v>
      </c>
      <c r="N12" s="159">
        <v>614661263270.41553</v>
      </c>
      <c r="O12" s="106">
        <v>0.44155539366901458</v>
      </c>
      <c r="P12" s="106">
        <v>0.32020552958467902</v>
      </c>
      <c r="Q12" s="88">
        <v>13.889536372409442</v>
      </c>
      <c r="R12" s="158">
        <v>3329480983470.7998</v>
      </c>
      <c r="S12" s="171">
        <v>2919.8732851436544</v>
      </c>
      <c r="T12" s="165">
        <v>4.6764883468919841E-2</v>
      </c>
    </row>
    <row r="13" spans="1:86" x14ac:dyDescent="0.2">
      <c r="A13">
        <v>9</v>
      </c>
      <c r="B13" s="106">
        <v>0.59678761613627451</v>
      </c>
      <c r="C13" s="88">
        <v>6689.8536061816876</v>
      </c>
      <c r="D13" s="87">
        <v>0.55301654323569127</v>
      </c>
      <c r="E13" s="106">
        <v>0.64061972206860673</v>
      </c>
      <c r="F13" s="446">
        <v>1</v>
      </c>
      <c r="G13" s="446">
        <v>2025</v>
      </c>
      <c r="H13" s="88">
        <v>8731265.2363229692</v>
      </c>
      <c r="I13" s="151">
        <v>242620815123.66827</v>
      </c>
      <c r="J13" s="106">
        <v>0.32570922122873858</v>
      </c>
      <c r="K13" s="171">
        <v>20844757203.779144</v>
      </c>
      <c r="L13" s="159">
        <v>64444771681.189316</v>
      </c>
      <c r="M13" s="159">
        <v>105442066120.13754</v>
      </c>
      <c r="N13" s="159">
        <v>433352410128.77429</v>
      </c>
      <c r="O13" s="106">
        <v>0.49597810457545172</v>
      </c>
      <c r="P13" s="106">
        <v>0.30277315059501198</v>
      </c>
      <c r="Q13" s="88">
        <v>16.665702979570398</v>
      </c>
      <c r="R13" s="158">
        <v>2540211121197.4775</v>
      </c>
      <c r="S13" s="171">
        <v>2223.6131524043585</v>
      </c>
      <c r="T13" s="165">
        <v>4.1291238800963047E-2</v>
      </c>
    </row>
    <row r="14" spans="1:86" x14ac:dyDescent="0.2">
      <c r="A14">
        <v>10</v>
      </c>
      <c r="B14" s="106">
        <v>0.35932656984368533</v>
      </c>
      <c r="C14" s="88">
        <v>3883.9318946552644</v>
      </c>
      <c r="D14" s="87">
        <v>0.52639779186625368</v>
      </c>
      <c r="E14" s="106">
        <v>0.28271862812505943</v>
      </c>
      <c r="F14" s="446">
        <v>1</v>
      </c>
      <c r="G14" s="446">
        <v>2024</v>
      </c>
      <c r="H14" s="88">
        <v>7616326.9805030413</v>
      </c>
      <c r="I14" s="151">
        <v>339973322016.9093</v>
      </c>
      <c r="J14" s="106">
        <v>0.35932656984368538</v>
      </c>
      <c r="K14" s="171">
        <v>27194051297.800457</v>
      </c>
      <c r="L14" s="159">
        <v>23695797464.2901</v>
      </c>
      <c r="M14" s="159">
        <v>106542515539.32341</v>
      </c>
      <c r="N14" s="159">
        <v>497405686318.3233</v>
      </c>
      <c r="O14" s="106">
        <v>0.45506536066564307</v>
      </c>
      <c r="P14" s="106">
        <v>0.3075001468573339</v>
      </c>
      <c r="Q14" s="88">
        <v>15.289084928152594</v>
      </c>
      <c r="R14" s="158">
        <v>2790233572761.1074</v>
      </c>
      <c r="S14" s="171">
        <v>2447.1104205239667</v>
      </c>
      <c r="T14" s="165">
        <v>4.3798757470745631E-2</v>
      </c>
    </row>
    <row r="15" spans="1:86" x14ac:dyDescent="0.2">
      <c r="A15">
        <v>11</v>
      </c>
      <c r="B15" s="106">
        <v>0.44106550336393507</v>
      </c>
      <c r="C15" s="88">
        <v>4534.558219903156</v>
      </c>
      <c r="D15" s="87">
        <v>0.6834500176369831</v>
      </c>
      <c r="E15" s="106">
        <v>0.32988041598993445</v>
      </c>
      <c r="F15" s="446">
        <v>1</v>
      </c>
      <c r="G15" s="446">
        <v>2025</v>
      </c>
      <c r="H15" s="88">
        <v>13124434.778087871</v>
      </c>
      <c r="I15" s="151">
        <v>514965402786.9101</v>
      </c>
      <c r="J15" s="106">
        <v>0.44106550336393502</v>
      </c>
      <c r="K15" s="171">
        <v>43449188200.369164</v>
      </c>
      <c r="L15" s="159">
        <v>88086355298.719254</v>
      </c>
      <c r="M15" s="159">
        <v>168127369015.04645</v>
      </c>
      <c r="N15" s="159">
        <v>814628315301.04492</v>
      </c>
      <c r="O15" s="106">
        <v>0.53043141998636389</v>
      </c>
      <c r="P15" s="106">
        <v>0.39857790064848098</v>
      </c>
      <c r="Q15" s="88">
        <v>15.235972614875696</v>
      </c>
      <c r="R15" s="158">
        <v>5751491025120.9531</v>
      </c>
      <c r="S15" s="171">
        <v>5042.6456532166358</v>
      </c>
      <c r="T15" s="165">
        <v>4.5154234785584009E-2</v>
      </c>
    </row>
    <row r="16" spans="1:86" x14ac:dyDescent="0.2">
      <c r="A16">
        <v>12</v>
      </c>
      <c r="B16" s="106">
        <v>0.43332299320891687</v>
      </c>
      <c r="C16" s="88">
        <v>1500</v>
      </c>
      <c r="D16" s="87">
        <v>0.91373559890975109</v>
      </c>
      <c r="E16" s="106">
        <v>0.42677883762866248</v>
      </c>
      <c r="F16" s="446">
        <v>1</v>
      </c>
      <c r="G16" s="446">
        <v>2022</v>
      </c>
      <c r="H16" s="88">
        <v>25258759.11997452</v>
      </c>
      <c r="I16" s="151">
        <v>711061153561.45752</v>
      </c>
      <c r="J16" s="106">
        <v>0.43332299320891687</v>
      </c>
      <c r="K16" s="171">
        <v>17687953080.80508</v>
      </c>
      <c r="L16" s="159">
        <v>4476340320.392827</v>
      </c>
      <c r="M16" s="159">
        <v>900121925943.31628</v>
      </c>
      <c r="N16" s="159">
        <v>1633347372905.9717</v>
      </c>
      <c r="O16" s="106">
        <v>0.63170748460633896</v>
      </c>
      <c r="P16" s="106">
        <v>0.37880722510390774</v>
      </c>
      <c r="Q16" s="88">
        <v>17.011757677912261</v>
      </c>
      <c r="R16" s="158">
        <v>11734254738055.475</v>
      </c>
      <c r="S16" s="171">
        <v>10292.531550382408</v>
      </c>
      <c r="T16" s="165">
        <v>4.2144478703996922E-2</v>
      </c>
    </row>
    <row r="17" spans="1:20" x14ac:dyDescent="0.2">
      <c r="A17">
        <v>13</v>
      </c>
      <c r="B17" s="106">
        <v>0.50319162520158545</v>
      </c>
      <c r="C17" s="88">
        <v>7329.0610975295476</v>
      </c>
      <c r="D17" s="87">
        <v>0.64158033565190975</v>
      </c>
      <c r="E17" s="106">
        <v>0.46332291971957079</v>
      </c>
      <c r="F17" s="446">
        <v>1</v>
      </c>
      <c r="G17" s="446">
        <v>2027</v>
      </c>
      <c r="H17" s="88">
        <v>11596822.980578814</v>
      </c>
      <c r="I17" s="151">
        <v>415646060108.96552</v>
      </c>
      <c r="J17" s="106">
        <v>0.41444119813379177</v>
      </c>
      <c r="K17" s="171">
        <v>47546861478.504837</v>
      </c>
      <c r="L17" s="159">
        <v>132195951578.60716</v>
      </c>
      <c r="M17" s="159">
        <v>0</v>
      </c>
      <c r="N17" s="159">
        <v>595388873166.07751</v>
      </c>
      <c r="O17" s="106">
        <v>0.46695130685871128</v>
      </c>
      <c r="P17" s="106">
        <v>0.3328765674324739</v>
      </c>
      <c r="Q17" s="88">
        <v>14.421396309149584</v>
      </c>
      <c r="R17" s="158">
        <v>3434845438766.1338</v>
      </c>
      <c r="S17" s="171">
        <v>3013.5912662245355</v>
      </c>
      <c r="T17" s="165">
        <v>4.5805275978031051E-2</v>
      </c>
    </row>
    <row r="18" spans="1:20" x14ac:dyDescent="0.2">
      <c r="A18">
        <v>14</v>
      </c>
      <c r="B18" s="106">
        <v>0.54538674803369969</v>
      </c>
      <c r="C18" s="88">
        <v>5594.6563355457793</v>
      </c>
      <c r="D18" s="87">
        <v>0.98852647660668713</v>
      </c>
      <c r="E18" s="106">
        <v>0.54459986051948328</v>
      </c>
      <c r="F18" s="446">
        <v>1</v>
      </c>
      <c r="G18" s="446">
        <v>2026</v>
      </c>
      <c r="H18" s="88">
        <v>30218454.936973214</v>
      </c>
      <c r="I18" s="151">
        <v>821844738273.64038</v>
      </c>
      <c r="J18" s="106">
        <v>0.44132934904865972</v>
      </c>
      <c r="K18" s="171">
        <v>64746399708.301994</v>
      </c>
      <c r="L18" s="159">
        <v>111487828880.08344</v>
      </c>
      <c r="M18" s="159">
        <v>163560548015.00897</v>
      </c>
      <c r="N18" s="159">
        <v>1161639514877.0347</v>
      </c>
      <c r="O18" s="106">
        <v>0.50165554581632155</v>
      </c>
      <c r="P18" s="106">
        <v>0.37245599497465909</v>
      </c>
      <c r="Q18" s="88">
        <v>15.036611335046089</v>
      </c>
      <c r="R18" s="158">
        <v>7160649347598.3652</v>
      </c>
      <c r="S18" s="171">
        <v>6281.7250799897265</v>
      </c>
      <c r="T18" s="165">
        <v>4.7940618060760297E-2</v>
      </c>
    </row>
    <row r="19" spans="1:20" x14ac:dyDescent="0.2">
      <c r="A19">
        <v>15</v>
      </c>
      <c r="B19" s="106">
        <v>0.46615039101515832</v>
      </c>
      <c r="C19" s="88">
        <v>4895.1183641310699</v>
      </c>
      <c r="D19" s="87">
        <v>0.9144150273666577</v>
      </c>
      <c r="E19" s="106">
        <v>0.15665255450704796</v>
      </c>
      <c r="F19" s="446">
        <v>1</v>
      </c>
      <c r="G19" s="446">
        <v>2024</v>
      </c>
      <c r="H19" s="88">
        <v>24404591.016432233</v>
      </c>
      <c r="I19" s="151">
        <v>608436256087.1571</v>
      </c>
      <c r="J19" s="106">
        <v>0.21226013256663345</v>
      </c>
      <c r="K19" s="171">
        <v>26110217925.956314</v>
      </c>
      <c r="L19" s="159">
        <v>38182781708.221603</v>
      </c>
      <c r="M19" s="159">
        <v>433480081845.46033</v>
      </c>
      <c r="N19" s="159">
        <v>1106209337566.7954</v>
      </c>
      <c r="O19" s="106">
        <v>0.45784919184680944</v>
      </c>
      <c r="P19" s="106">
        <v>0.22596422501566485</v>
      </c>
      <c r="Q19" s="88">
        <v>17.277985712193111</v>
      </c>
      <c r="R19" s="158">
        <v>4863690139756.2529</v>
      </c>
      <c r="S19" s="171">
        <v>4263.4173756970122</v>
      </c>
      <c r="T19" s="165">
        <v>4.1355178187825782E-2</v>
      </c>
    </row>
    <row r="20" spans="1:20" x14ac:dyDescent="0.2">
      <c r="A20">
        <v>16</v>
      </c>
      <c r="B20" s="106">
        <v>0.6492926125924684</v>
      </c>
      <c r="C20" s="88">
        <v>3292.1725290376635</v>
      </c>
      <c r="D20" s="87">
        <v>0.78013103273848772</v>
      </c>
      <c r="E20" s="106">
        <v>0.3957207920954835</v>
      </c>
      <c r="F20" s="446">
        <v>1</v>
      </c>
      <c r="G20" s="446">
        <v>2023</v>
      </c>
      <c r="H20" s="88">
        <v>17031308.960796922</v>
      </c>
      <c r="I20" s="151">
        <v>617035752236.91724</v>
      </c>
      <c r="J20" s="106">
        <v>0.54153485360180253</v>
      </c>
      <c r="K20" s="171">
        <v>29876239074.861053</v>
      </c>
      <c r="L20" s="159">
        <v>32235722620.655628</v>
      </c>
      <c r="M20" s="159">
        <v>463013172833.32745</v>
      </c>
      <c r="N20" s="159">
        <v>1142160886765.7615</v>
      </c>
      <c r="O20" s="106">
        <v>0.63944186023213512</v>
      </c>
      <c r="P20" s="106">
        <v>0.45273030631833117</v>
      </c>
      <c r="Q20" s="88">
        <v>15.91987662402196</v>
      </c>
      <c r="R20" s="158">
        <v>9174623991458.502</v>
      </c>
      <c r="S20" s="171">
        <v>8045.5543251786994</v>
      </c>
      <c r="T20" s="165">
        <v>4.5157831062537714E-2</v>
      </c>
    </row>
    <row r="21" spans="1:20" x14ac:dyDescent="0.2">
      <c r="A21">
        <v>17</v>
      </c>
      <c r="B21" s="106">
        <v>0.48714407046891228</v>
      </c>
      <c r="C21" s="88">
        <v>1566.2942912875305</v>
      </c>
      <c r="D21" s="87">
        <v>0.94591296311706696</v>
      </c>
      <c r="E21" s="106">
        <v>0.20509720526241482</v>
      </c>
      <c r="F21" s="446">
        <v>1</v>
      </c>
      <c r="G21" s="446">
        <v>2023</v>
      </c>
      <c r="H21" s="88">
        <v>26026288.433725387</v>
      </c>
      <c r="I21" s="151">
        <v>591325185001.6001</v>
      </c>
      <c r="J21" s="106">
        <v>0.23420066518348137</v>
      </c>
      <c r="K21" s="171">
        <v>1970829349.6950345</v>
      </c>
      <c r="L21" s="159">
        <v>232281756.74238783</v>
      </c>
      <c r="M21" s="159">
        <v>602041171005.85693</v>
      </c>
      <c r="N21" s="159">
        <v>1195569467113.8943</v>
      </c>
      <c r="O21" s="106">
        <v>0.51883853756705767</v>
      </c>
      <c r="P21" s="106">
        <v>0.28491490149736737</v>
      </c>
      <c r="Q21" s="88">
        <v>17.916737810892624</v>
      </c>
      <c r="R21" s="158">
        <v>6933336683681.7891</v>
      </c>
      <c r="S21" s="171">
        <v>6081.2813895130876</v>
      </c>
      <c r="T21" s="165">
        <v>3.9154903109653895E-2</v>
      </c>
    </row>
    <row r="22" spans="1:20" x14ac:dyDescent="0.2">
      <c r="A22">
        <v>18</v>
      </c>
      <c r="B22" s="106">
        <v>0.34432095770081261</v>
      </c>
      <c r="C22" s="88">
        <v>1500</v>
      </c>
      <c r="D22" s="87">
        <v>0.65816642845738049</v>
      </c>
      <c r="E22" s="106">
        <v>0.49467344871327956</v>
      </c>
      <c r="F22" s="446">
        <v>1</v>
      </c>
      <c r="G22" s="446">
        <v>2024</v>
      </c>
      <c r="H22" s="88">
        <v>12187967.313648785</v>
      </c>
      <c r="I22" s="151">
        <v>410814135728.72028</v>
      </c>
      <c r="J22" s="106">
        <v>0.34432095770081261</v>
      </c>
      <c r="K22" s="171">
        <v>20963263821.659767</v>
      </c>
      <c r="L22" s="159">
        <v>23706914251.321613</v>
      </c>
      <c r="M22" s="159">
        <v>317965341638.7962</v>
      </c>
      <c r="N22" s="159">
        <v>773449655440.49792</v>
      </c>
      <c r="O22" s="106">
        <v>0.53628535282882273</v>
      </c>
      <c r="P22" s="106">
        <v>0.31565071883363294</v>
      </c>
      <c r="Q22" s="88">
        <v>16.492245377456992</v>
      </c>
      <c r="R22" s="158">
        <v>4676351736134.7266</v>
      </c>
      <c r="S22" s="171">
        <v>4103.4408713695511</v>
      </c>
      <c r="T22" s="165">
        <v>4.1829599729244174E-2</v>
      </c>
    </row>
    <row r="23" spans="1:20" x14ac:dyDescent="0.2">
      <c r="A23">
        <v>19</v>
      </c>
      <c r="B23" s="106">
        <v>0.35448949822410569</v>
      </c>
      <c r="C23" s="88">
        <v>3817.747022519427</v>
      </c>
      <c r="D23" s="87">
        <v>0.35841921796463455</v>
      </c>
      <c r="E23" s="106">
        <v>0.46453190609029688</v>
      </c>
      <c r="F23" s="446">
        <v>1</v>
      </c>
      <c r="G23" s="446">
        <v>2024</v>
      </c>
      <c r="H23" s="88">
        <v>4390203.116590376</v>
      </c>
      <c r="I23" s="151">
        <v>183179700304.30112</v>
      </c>
      <c r="J23" s="106">
        <v>0.35448949822410569</v>
      </c>
      <c r="K23" s="171">
        <v>16005651704.781731</v>
      </c>
      <c r="L23" s="159">
        <v>13953322205.63608</v>
      </c>
      <c r="M23" s="159">
        <v>215213040119.29056</v>
      </c>
      <c r="N23" s="159">
        <v>428351714334.00946</v>
      </c>
      <c r="O23" s="106">
        <v>0.57958999952096957</v>
      </c>
      <c r="P23" s="106">
        <v>0.26449739152489038</v>
      </c>
      <c r="Q23" s="88">
        <v>16.304165246453621</v>
      </c>
      <c r="R23" s="158">
        <v>2163371591575.4375</v>
      </c>
      <c r="S23" s="171">
        <v>1896.4513891195029</v>
      </c>
      <c r="T23" s="165">
        <v>4.1663886686030681E-2</v>
      </c>
    </row>
    <row r="24" spans="1:20" x14ac:dyDescent="0.2">
      <c r="A24">
        <v>20</v>
      </c>
      <c r="B24" s="106">
        <v>0.54322288051534007</v>
      </c>
      <c r="C24" s="88">
        <v>1580.3467793761106</v>
      </c>
      <c r="D24" s="87">
        <v>0.93745741955777107</v>
      </c>
      <c r="E24" s="106">
        <v>0.65266920357971525</v>
      </c>
      <c r="F24" s="446">
        <v>1</v>
      </c>
      <c r="G24" s="446">
        <v>2023</v>
      </c>
      <c r="H24" s="88">
        <v>26624290.402432911</v>
      </c>
      <c r="I24" s="151">
        <v>662442627683.06165</v>
      </c>
      <c r="J24" s="106">
        <v>0.4236411459684285</v>
      </c>
      <c r="K24" s="171">
        <v>25184575922.782848</v>
      </c>
      <c r="L24" s="159">
        <v>13420621845.210155</v>
      </c>
      <c r="M24" s="159">
        <v>705691998204.38647</v>
      </c>
      <c r="N24" s="159">
        <v>1406739823655.4412</v>
      </c>
      <c r="O24" s="106">
        <v>0.60844801261509796</v>
      </c>
      <c r="P24" s="106">
        <v>0.37195097321741954</v>
      </c>
      <c r="Q24" s="88">
        <v>16.551507299360328</v>
      </c>
      <c r="R24" s="158">
        <v>9815060437869.1289</v>
      </c>
      <c r="S24" s="171">
        <v>8600.3700434420298</v>
      </c>
      <c r="T24" s="165">
        <v>4.2694144396313027E-2</v>
      </c>
    </row>
    <row r="25" spans="1:20" x14ac:dyDescent="0.2">
      <c r="A25">
        <v>21</v>
      </c>
      <c r="B25" s="106">
        <v>0.50200972956289602</v>
      </c>
      <c r="C25" s="88">
        <v>5902.9640728992017</v>
      </c>
      <c r="D25" s="87">
        <v>0.2</v>
      </c>
      <c r="E25" s="106">
        <v>0.7</v>
      </c>
      <c r="F25" s="446">
        <v>1</v>
      </c>
      <c r="G25" s="446">
        <v>2025</v>
      </c>
      <c r="H25" s="88">
        <v>2412444.0231734705</v>
      </c>
      <c r="I25" s="151">
        <v>140591309852.69327</v>
      </c>
      <c r="J25" s="106">
        <v>0.50200972956289602</v>
      </c>
      <c r="K25" s="171">
        <v>31662460224.798958</v>
      </c>
      <c r="L25" s="159">
        <v>46483381432.442123</v>
      </c>
      <c r="M25" s="159">
        <v>36239227640.891098</v>
      </c>
      <c r="N25" s="159">
        <v>254976379150.82544</v>
      </c>
      <c r="O25" s="106">
        <v>0.53634886946063109</v>
      </c>
      <c r="P25" s="106">
        <v>0.49381363676923473</v>
      </c>
      <c r="Q25" s="88">
        <v>15.320139207559558</v>
      </c>
      <c r="R25" s="158">
        <v>2404251356305.5386</v>
      </c>
      <c r="S25" s="171">
        <v>2109.3315361370915</v>
      </c>
      <c r="T25" s="165">
        <v>4.1891550884167947E-2</v>
      </c>
    </row>
    <row r="26" spans="1:20" x14ac:dyDescent="0.2">
      <c r="A26">
        <v>22</v>
      </c>
      <c r="B26" s="106">
        <v>0.64016943928961134</v>
      </c>
      <c r="C26" s="88">
        <v>4165.8946885142323</v>
      </c>
      <c r="D26" s="87">
        <v>1.1870412234578398</v>
      </c>
      <c r="E26" s="106">
        <v>0.41676925840660095</v>
      </c>
      <c r="F26" s="446">
        <v>1</v>
      </c>
      <c r="G26" s="446">
        <v>2025</v>
      </c>
      <c r="H26" s="88">
        <v>48797245.435703963</v>
      </c>
      <c r="I26" s="151">
        <v>906647163345.0708</v>
      </c>
      <c r="J26" s="106">
        <v>0.24834117481979812</v>
      </c>
      <c r="K26" s="171">
        <v>19987675332.936668</v>
      </c>
      <c r="L26" s="159">
        <v>34399406307.333603</v>
      </c>
      <c r="M26" s="159">
        <v>414923102182.91345</v>
      </c>
      <c r="N26" s="159">
        <v>1375957347168.2546</v>
      </c>
      <c r="O26" s="106">
        <v>0.42487932470254247</v>
      </c>
      <c r="P26" s="106">
        <v>0.22543634469001342</v>
      </c>
      <c r="Q26" s="88">
        <v>17.146453395334927</v>
      </c>
      <c r="R26" s="158">
        <v>5964590776785.0674</v>
      </c>
      <c r="S26" s="171">
        <v>5233.7859189931723</v>
      </c>
      <c r="T26" s="165">
        <v>4.1534672082675576E-2</v>
      </c>
    </row>
    <row r="27" spans="1:20" x14ac:dyDescent="0.2">
      <c r="A27">
        <v>23</v>
      </c>
      <c r="B27" s="106">
        <v>0.72161992420315424</v>
      </c>
      <c r="C27" s="88">
        <v>1910.3423436237813</v>
      </c>
      <c r="D27" s="87">
        <v>0.88367146356914783</v>
      </c>
      <c r="E27" s="106">
        <v>0.4389252757713521</v>
      </c>
      <c r="F27" s="446">
        <v>1</v>
      </c>
      <c r="G27" s="446">
        <v>2023</v>
      </c>
      <c r="H27" s="88">
        <v>23338409.714689698</v>
      </c>
      <c r="I27" s="151">
        <v>755321637433.04285</v>
      </c>
      <c r="J27" s="106">
        <v>0.46582405128420235</v>
      </c>
      <c r="K27" s="171">
        <v>50378998343.923767</v>
      </c>
      <c r="L27" s="159">
        <v>49883491838.383652</v>
      </c>
      <c r="M27" s="159">
        <v>611213701070.92798</v>
      </c>
      <c r="N27" s="159">
        <v>1466797828686.2783</v>
      </c>
      <c r="O27" s="106">
        <v>0.60044044398943397</v>
      </c>
      <c r="P27" s="106">
        <v>0.38477827507978951</v>
      </c>
      <c r="Q27" s="88">
        <v>16.21199746158257</v>
      </c>
      <c r="R27" s="158">
        <v>10206382005574.545</v>
      </c>
      <c r="S27" s="171">
        <v>8942.8682040922558</v>
      </c>
      <c r="T27" s="165">
        <v>4.4239764914648323E-2</v>
      </c>
    </row>
    <row r="28" spans="1:20" x14ac:dyDescent="0.2">
      <c r="A28">
        <v>24</v>
      </c>
      <c r="B28" s="106">
        <v>0.48172223468186748</v>
      </c>
      <c r="C28" s="88">
        <v>4296.5291587004758</v>
      </c>
      <c r="D28" s="87">
        <v>1.2922155294438324</v>
      </c>
      <c r="E28" s="106">
        <v>0.17619247526941401</v>
      </c>
      <c r="F28" s="446">
        <v>1</v>
      </c>
      <c r="G28" s="446">
        <v>2025</v>
      </c>
      <c r="H28" s="88">
        <v>54950462.54852771</v>
      </c>
      <c r="I28" s="151">
        <v>742115183840.07153</v>
      </c>
      <c r="J28" s="106">
        <v>9.8322332495672016E-2</v>
      </c>
      <c r="K28" s="171">
        <v>29984684192.646492</v>
      </c>
      <c r="L28" s="159">
        <v>80472600327.980026</v>
      </c>
      <c r="M28" s="159">
        <v>425866788460.92303</v>
      </c>
      <c r="N28" s="159">
        <v>1278439256821.6211</v>
      </c>
      <c r="O28" s="106">
        <v>0.37392312879628098</v>
      </c>
      <c r="P28" s="106">
        <v>0.19439144538993525</v>
      </c>
      <c r="Q28" s="88">
        <v>22.265063631963979</v>
      </c>
      <c r="R28" s="158">
        <v>5857779099224.5537</v>
      </c>
      <c r="S28" s="171">
        <v>5133.3422341005607</v>
      </c>
      <c r="T28" s="165">
        <v>3.3682146592797481E-2</v>
      </c>
    </row>
    <row r="29" spans="1:20" x14ac:dyDescent="0.2">
      <c r="A29">
        <v>25</v>
      </c>
      <c r="B29" s="106">
        <v>0.57526125496420555</v>
      </c>
      <c r="C29" s="88">
        <v>1500</v>
      </c>
      <c r="D29" s="87">
        <v>0.68307055363759195</v>
      </c>
      <c r="E29" s="106">
        <v>0.48097134770308159</v>
      </c>
      <c r="F29" s="446">
        <v>1</v>
      </c>
      <c r="G29" s="446">
        <v>2026</v>
      </c>
      <c r="H29" s="88">
        <v>13032043.634312326</v>
      </c>
      <c r="I29" s="151">
        <v>414590356754.29706</v>
      </c>
      <c r="J29" s="106">
        <v>0.43123035943181032</v>
      </c>
      <c r="K29" s="171">
        <v>37864289631.293381</v>
      </c>
      <c r="L29" s="159">
        <v>57081241612.409805</v>
      </c>
      <c r="M29" s="159">
        <v>61977956222.524147</v>
      </c>
      <c r="N29" s="159">
        <v>571513844220.52441</v>
      </c>
      <c r="O29" s="106">
        <v>0.47948323491937561</v>
      </c>
      <c r="P29" s="106">
        <v>0.39102463615363015</v>
      </c>
      <c r="Q29" s="88">
        <v>14.993496643038169</v>
      </c>
      <c r="R29" s="158">
        <v>4000595119323.2471</v>
      </c>
      <c r="S29" s="171">
        <v>3507.5580903048372</v>
      </c>
      <c r="T29" s="165">
        <v>4.483586216682281E-2</v>
      </c>
    </row>
    <row r="30" spans="1:20" x14ac:dyDescent="0.2">
      <c r="A30">
        <v>26</v>
      </c>
      <c r="B30" s="106">
        <v>0.48206995618912152</v>
      </c>
      <c r="C30" s="88">
        <v>6093.0980690945426</v>
      </c>
      <c r="D30" s="87">
        <v>1.113981451035565</v>
      </c>
      <c r="E30" s="106">
        <v>0.48464509744321493</v>
      </c>
      <c r="F30" s="446">
        <v>1</v>
      </c>
      <c r="G30" s="446">
        <v>2024</v>
      </c>
      <c r="H30" s="88">
        <v>22036300.762177326</v>
      </c>
      <c r="I30" s="151">
        <v>375752250752.05133</v>
      </c>
      <c r="J30" s="106">
        <v>5.7555349803268818E-3</v>
      </c>
      <c r="K30" s="171">
        <v>22562370753.360504</v>
      </c>
      <c r="L30" s="159">
        <v>37295231449.751152</v>
      </c>
      <c r="M30" s="159">
        <v>496617785213.35022</v>
      </c>
      <c r="N30" s="159">
        <v>932227638168.51306</v>
      </c>
      <c r="O30" s="106">
        <v>0.46050240410917792</v>
      </c>
      <c r="P30" s="106">
        <v>0.26074622277101567</v>
      </c>
      <c r="Q30" s="88">
        <v>22.148628132283356</v>
      </c>
      <c r="R30" s="158">
        <v>5695903897216.0527</v>
      </c>
      <c r="S30" s="171">
        <v>4997.5902047900809</v>
      </c>
      <c r="T30" s="165">
        <v>3.44025999868387E-2</v>
      </c>
    </row>
    <row r="31" spans="1:20" x14ac:dyDescent="0.2">
      <c r="A31">
        <v>27</v>
      </c>
      <c r="B31" s="106">
        <v>0.52898486998676741</v>
      </c>
      <c r="C31" s="88">
        <v>5947.5262447515543</v>
      </c>
      <c r="D31" s="87">
        <v>0.6981770052849352</v>
      </c>
      <c r="E31" s="106">
        <v>0.47593986596803001</v>
      </c>
      <c r="F31" s="446">
        <v>1</v>
      </c>
      <c r="G31" s="446">
        <v>2028</v>
      </c>
      <c r="H31" s="88">
        <v>13615374.607312446</v>
      </c>
      <c r="I31" s="151">
        <v>466813412847.43823</v>
      </c>
      <c r="J31" s="106">
        <v>0.43508836244033833</v>
      </c>
      <c r="K31" s="171">
        <v>46795256860.246078</v>
      </c>
      <c r="L31" s="159">
        <v>148422430796.30466</v>
      </c>
      <c r="M31" s="159">
        <v>0</v>
      </c>
      <c r="N31" s="159">
        <v>662031100503.98901</v>
      </c>
      <c r="O31" s="106">
        <v>0.48614487711077253</v>
      </c>
      <c r="P31" s="106">
        <v>0.34674016213080316</v>
      </c>
      <c r="Q31" s="88">
        <v>14.464794855198146</v>
      </c>
      <c r="R31" s="158">
        <v>3722396202494.7598</v>
      </c>
      <c r="S31" s="171">
        <v>3261.0046534140224</v>
      </c>
      <c r="T31" s="165">
        <v>4.8790352875955456E-2</v>
      </c>
    </row>
    <row r="32" spans="1:20" x14ac:dyDescent="0.2">
      <c r="A32">
        <v>28</v>
      </c>
      <c r="B32" s="106">
        <v>0.65232364932500775</v>
      </c>
      <c r="C32" s="88">
        <v>8562.2457082213696</v>
      </c>
      <c r="D32" s="87">
        <v>0.94764209840128799</v>
      </c>
      <c r="E32" s="106">
        <v>0.35899093350966227</v>
      </c>
      <c r="F32" s="446">
        <v>1</v>
      </c>
      <c r="G32" s="446">
        <v>2024</v>
      </c>
      <c r="H32" s="88">
        <v>27250447.755424038</v>
      </c>
      <c r="I32" s="151">
        <v>583044787021.11072</v>
      </c>
      <c r="J32" s="106">
        <v>0.30304034795808377</v>
      </c>
      <c r="K32" s="171">
        <v>17317460326.292873</v>
      </c>
      <c r="L32" s="159">
        <v>11382540195.512424</v>
      </c>
      <c r="M32" s="159">
        <v>550376541410.81824</v>
      </c>
      <c r="N32" s="159">
        <v>1162121328953.7344</v>
      </c>
      <c r="O32" s="106">
        <v>0.53875042546785101</v>
      </c>
      <c r="P32" s="106">
        <v>0.34966789447887403</v>
      </c>
      <c r="Q32" s="88">
        <v>17.121285808245926</v>
      </c>
      <c r="R32" s="158">
        <v>7676482249452.7637</v>
      </c>
      <c r="S32" s="171">
        <v>6734.3996769238111</v>
      </c>
      <c r="T32" s="165">
        <v>4.1629115407687198E-2</v>
      </c>
    </row>
    <row r="33" spans="1:20" x14ac:dyDescent="0.2">
      <c r="A33">
        <v>29</v>
      </c>
      <c r="B33" s="106">
        <v>0.47360943325156735</v>
      </c>
      <c r="C33" s="88">
        <v>6669.2911487374413</v>
      </c>
      <c r="D33" s="87">
        <v>0.64647637771897126</v>
      </c>
      <c r="E33" s="106">
        <v>0.15852086095918227</v>
      </c>
      <c r="F33" s="446">
        <v>1</v>
      </c>
      <c r="G33" s="446">
        <v>2025</v>
      </c>
      <c r="H33" s="88">
        <v>12035314.460117169</v>
      </c>
      <c r="I33" s="151">
        <v>444548515751.8927</v>
      </c>
      <c r="J33" s="106">
        <v>0.47360943325156735</v>
      </c>
      <c r="K33" s="171">
        <v>18695390469.683193</v>
      </c>
      <c r="L33" s="159">
        <v>31421712025.845825</v>
      </c>
      <c r="M33" s="159">
        <v>67504112276.7295</v>
      </c>
      <c r="N33" s="159">
        <v>562169730524.15125</v>
      </c>
      <c r="O33" s="106">
        <v>0.51529460643504821</v>
      </c>
      <c r="P33" s="106">
        <v>0.35250094213023808</v>
      </c>
      <c r="Q33" s="88">
        <v>14.130195511095597</v>
      </c>
      <c r="R33" s="158">
        <v>3313648769712.6284</v>
      </c>
      <c r="S33" s="171">
        <v>2905.2983672683313</v>
      </c>
      <c r="T33" s="165">
        <v>4.7862377348122681E-2</v>
      </c>
    </row>
    <row r="34" spans="1:20" x14ac:dyDescent="0.2">
      <c r="A34">
        <v>30</v>
      </c>
      <c r="B34" s="106">
        <v>0.610745050592856</v>
      </c>
      <c r="C34" s="88">
        <v>4478.3157808924552</v>
      </c>
      <c r="D34" s="87">
        <v>0.9825326687753585</v>
      </c>
      <c r="E34" s="106">
        <v>0.53582152590623044</v>
      </c>
      <c r="F34" s="446">
        <v>1</v>
      </c>
      <c r="G34" s="446">
        <v>2024</v>
      </c>
      <c r="H34" s="88">
        <v>30463632.213236123</v>
      </c>
      <c r="I34" s="151">
        <v>729678019561.68677</v>
      </c>
      <c r="J34" s="106">
        <v>0.2992220801623785</v>
      </c>
      <c r="K34" s="171">
        <v>29685674724.990707</v>
      </c>
      <c r="L34" s="159">
        <v>29764948137.533474</v>
      </c>
      <c r="M34" s="159">
        <v>522560461330.67102</v>
      </c>
      <c r="N34" s="159">
        <v>1311689103754.8818</v>
      </c>
      <c r="O34" s="106">
        <v>0.50331751673981162</v>
      </c>
      <c r="P34" s="106">
        <v>0.3135460922176499</v>
      </c>
      <c r="Q34" s="88">
        <v>16.919959903981638</v>
      </c>
      <c r="R34" s="158">
        <v>7609260855949.4766</v>
      </c>
      <c r="S34" s="171">
        <v>6665.036838779396</v>
      </c>
      <c r="T34" s="165">
        <v>4.2914374654833061E-2</v>
      </c>
    </row>
    <row r="35" spans="1:20" x14ac:dyDescent="0.2">
      <c r="A35">
        <v>31</v>
      </c>
      <c r="B35" s="106">
        <v>0.41091611487009472</v>
      </c>
      <c r="C35" s="88">
        <v>1974.2423351829561</v>
      </c>
      <c r="D35" s="87">
        <v>0.99761168555214608</v>
      </c>
      <c r="E35" s="106">
        <v>0.44965228151382003</v>
      </c>
      <c r="F35" s="446">
        <v>1</v>
      </c>
      <c r="G35" s="446">
        <v>2024</v>
      </c>
      <c r="H35" s="88">
        <v>31441818.149080034</v>
      </c>
      <c r="I35" s="151">
        <v>715526028903.29431</v>
      </c>
      <c r="J35" s="106">
        <v>0.29543522119336285</v>
      </c>
      <c r="K35" s="171">
        <v>35279792126.400749</v>
      </c>
      <c r="L35" s="159">
        <v>15007826267.982883</v>
      </c>
      <c r="M35" s="159">
        <v>481680949119.39178</v>
      </c>
      <c r="N35" s="159">
        <v>1247494596417.0696</v>
      </c>
      <c r="O35" s="106">
        <v>0.48797214246612636</v>
      </c>
      <c r="P35" s="106">
        <v>0.30373038616481501</v>
      </c>
      <c r="Q35" s="88">
        <v>16.69618734375215</v>
      </c>
      <c r="R35" s="158">
        <v>7028765637603.3906</v>
      </c>
      <c r="S35" s="171">
        <v>6155.4606705974666</v>
      </c>
      <c r="T35" s="165">
        <v>4.3193470273078273E-2</v>
      </c>
    </row>
    <row r="36" spans="1:20" x14ac:dyDescent="0.2">
      <c r="A36">
        <v>32</v>
      </c>
      <c r="B36" s="106">
        <v>0.71546431045945103</v>
      </c>
      <c r="C36" s="88">
        <v>5644.9066892275769</v>
      </c>
      <c r="D36" s="87">
        <v>0.36356106117700904</v>
      </c>
      <c r="E36" s="106">
        <v>0.64836889169673062</v>
      </c>
      <c r="F36" s="446">
        <v>1</v>
      </c>
      <c r="G36" s="446">
        <v>2022</v>
      </c>
      <c r="H36" s="88">
        <v>4649905.9381049154</v>
      </c>
      <c r="I36" s="151">
        <v>255585472694.37195</v>
      </c>
      <c r="J36" s="106">
        <v>0.62826620324309368</v>
      </c>
      <c r="K36" s="171">
        <v>9162959371.1113701</v>
      </c>
      <c r="L36" s="159">
        <v>0</v>
      </c>
      <c r="M36" s="159">
        <v>375226722226.42078</v>
      </c>
      <c r="N36" s="159">
        <v>639975154291.90405</v>
      </c>
      <c r="O36" s="106">
        <v>0.71996090664601275</v>
      </c>
      <c r="P36" s="106">
        <v>0.56672592303586433</v>
      </c>
      <c r="Q36" s="88">
        <v>16.79910910215807</v>
      </c>
      <c r="R36" s="158">
        <v>6928424637465.2441</v>
      </c>
      <c r="S36" s="171">
        <v>6076.5936046954648</v>
      </c>
      <c r="T36" s="165">
        <v>4.1915923726165837E-2</v>
      </c>
    </row>
    <row r="37" spans="1:20" x14ac:dyDescent="0.2">
      <c r="A37">
        <v>33</v>
      </c>
      <c r="B37" s="106">
        <v>0.4251591570397667</v>
      </c>
      <c r="C37" s="88">
        <v>1500</v>
      </c>
      <c r="D37" s="87">
        <v>0.97333069168523323</v>
      </c>
      <c r="E37" s="106">
        <v>0.49327940563165867</v>
      </c>
      <c r="F37" s="446">
        <v>1</v>
      </c>
      <c r="G37" s="446">
        <v>2024</v>
      </c>
      <c r="H37" s="88">
        <v>29763176.117292523</v>
      </c>
      <c r="I37" s="151">
        <v>689570883037.29138</v>
      </c>
      <c r="J37" s="106">
        <v>0.31666405886991511</v>
      </c>
      <c r="K37" s="171">
        <v>31714062425.690899</v>
      </c>
      <c r="L37" s="159">
        <v>54774046969.158699</v>
      </c>
      <c r="M37" s="159">
        <v>501286173200.04907</v>
      </c>
      <c r="N37" s="159">
        <v>1277345165632.1899</v>
      </c>
      <c r="O37" s="106">
        <v>0.51921008407169811</v>
      </c>
      <c r="P37" s="106">
        <v>0.36492942710077653</v>
      </c>
      <c r="Q37" s="88">
        <v>17.051231352726145</v>
      </c>
      <c r="R37" s="158">
        <v>8870733990296.6445</v>
      </c>
      <c r="S37" s="171">
        <v>7771.3368800984454</v>
      </c>
      <c r="T37" s="165">
        <v>4.1893467356657083E-2</v>
      </c>
    </row>
    <row r="38" spans="1:20" x14ac:dyDescent="0.2">
      <c r="A38">
        <v>34</v>
      </c>
      <c r="B38" s="106">
        <v>0.39410183940187515</v>
      </c>
      <c r="C38" s="88">
        <v>5060.8016787047072</v>
      </c>
      <c r="D38" s="87">
        <v>0.82367711144258582</v>
      </c>
      <c r="E38" s="106">
        <v>0.39931745170121619</v>
      </c>
      <c r="F38" s="446">
        <v>1</v>
      </c>
      <c r="G38" s="446">
        <v>2025</v>
      </c>
      <c r="H38" s="88">
        <v>19195693.676230188</v>
      </c>
      <c r="I38" s="151">
        <v>456779797320.48163</v>
      </c>
      <c r="J38" s="106">
        <v>0.25395326260368778</v>
      </c>
      <c r="K38" s="171">
        <v>32464473730.028358</v>
      </c>
      <c r="L38" s="159">
        <v>50663747654.954239</v>
      </c>
      <c r="M38" s="159">
        <v>232415701881.7886</v>
      </c>
      <c r="N38" s="159">
        <v>772323720587.25281</v>
      </c>
      <c r="O38" s="106">
        <v>0.44342064126941722</v>
      </c>
      <c r="P38" s="106">
        <v>0.22997686225013572</v>
      </c>
      <c r="Q38" s="88">
        <v>16.558508173275065</v>
      </c>
      <c r="R38" s="158">
        <v>3325751724778.2891</v>
      </c>
      <c r="S38" s="171">
        <v>2914.4150718620954</v>
      </c>
      <c r="T38" s="165">
        <v>4.2217420817220019E-2</v>
      </c>
    </row>
    <row r="39" spans="1:20" x14ac:dyDescent="0.2">
      <c r="A39">
        <v>35</v>
      </c>
      <c r="B39" s="106">
        <v>0.57008362910305976</v>
      </c>
      <c r="C39" s="88">
        <v>8971.5474804031983</v>
      </c>
      <c r="D39" s="87">
        <v>0.2</v>
      </c>
      <c r="E39" s="106">
        <v>0.50926250908533155</v>
      </c>
      <c r="F39" s="446">
        <v>1</v>
      </c>
      <c r="G39" s="446">
        <v>2025</v>
      </c>
      <c r="H39" s="88">
        <v>2406015.0064416798</v>
      </c>
      <c r="I39" s="151">
        <v>140592734729.13693</v>
      </c>
      <c r="J39" s="106">
        <v>0.57008362910305976</v>
      </c>
      <c r="K39" s="171">
        <v>10699990515.583158</v>
      </c>
      <c r="L39" s="159">
        <v>12703925767.857952</v>
      </c>
      <c r="M39" s="159">
        <v>81838758488.195023</v>
      </c>
      <c r="N39" s="159">
        <v>245835409500.77307</v>
      </c>
      <c r="O39" s="106">
        <v>0.6336913146934704</v>
      </c>
      <c r="P39" s="106">
        <v>0.45935264323323827</v>
      </c>
      <c r="Q39" s="88">
        <v>15.524013499044132</v>
      </c>
      <c r="R39" s="158">
        <v>2107821683335.0859</v>
      </c>
      <c r="S39" s="171">
        <v>1848.6498454545642</v>
      </c>
      <c r="T39" s="165">
        <v>4.2899296843117357E-2</v>
      </c>
    </row>
    <row r="40" spans="1:20" x14ac:dyDescent="0.2">
      <c r="A40">
        <v>36</v>
      </c>
      <c r="B40" s="106">
        <v>0.44736224065443753</v>
      </c>
      <c r="C40" s="88">
        <v>1500</v>
      </c>
      <c r="D40" s="87">
        <v>0.45652485509949375</v>
      </c>
      <c r="E40" s="106">
        <v>0.6322469492423195</v>
      </c>
      <c r="F40" s="446">
        <v>1</v>
      </c>
      <c r="G40" s="446">
        <v>2023</v>
      </c>
      <c r="H40" s="88">
        <v>6446138.5240527382</v>
      </c>
      <c r="I40" s="151">
        <v>313613567879.81726</v>
      </c>
      <c r="J40" s="106">
        <v>0.44736224065443753</v>
      </c>
      <c r="K40" s="171">
        <v>2510124203.59553</v>
      </c>
      <c r="L40" s="159">
        <v>0</v>
      </c>
      <c r="M40" s="159">
        <v>335913710531.22339</v>
      </c>
      <c r="N40" s="159">
        <v>652037402614.63623</v>
      </c>
      <c r="O40" s="106">
        <v>0.62731038926775951</v>
      </c>
      <c r="P40" s="106">
        <v>0.45947950793834547</v>
      </c>
      <c r="Q40" s="88">
        <v>16.987082365991316</v>
      </c>
      <c r="R40" s="158">
        <v>6147197271514.2441</v>
      </c>
      <c r="S40" s="171">
        <v>5391.5336361327509</v>
      </c>
      <c r="T40" s="165">
        <v>3.9042610662237111E-2</v>
      </c>
    </row>
    <row r="41" spans="1:20" x14ac:dyDescent="0.2">
      <c r="A41">
        <v>37</v>
      </c>
      <c r="B41" s="106">
        <v>0.4147799546251254</v>
      </c>
      <c r="C41" s="88">
        <v>1675.3135395923073</v>
      </c>
      <c r="D41" s="87">
        <v>1.0177823667584067</v>
      </c>
      <c r="E41" s="106">
        <v>0.5492337141581608</v>
      </c>
      <c r="F41" s="446">
        <v>1</v>
      </c>
      <c r="G41" s="446">
        <v>2026</v>
      </c>
      <c r="H41" s="88">
        <v>33057642.699320763</v>
      </c>
      <c r="I41" s="151">
        <v>636521449543.17041</v>
      </c>
      <c r="J41" s="106">
        <v>0.10927149629121335</v>
      </c>
      <c r="K41" s="171">
        <v>64872496665.865616</v>
      </c>
      <c r="L41" s="159">
        <v>134212563404.42535</v>
      </c>
      <c r="M41" s="159">
        <v>113280113693.02299</v>
      </c>
      <c r="N41" s="159">
        <v>948886623306.48438</v>
      </c>
      <c r="O41" s="106">
        <v>0.28195970553225591</v>
      </c>
      <c r="P41" s="106">
        <v>0.16699796426235936</v>
      </c>
      <c r="Q41" s="88">
        <v>21.346388892726743</v>
      </c>
      <c r="R41" s="158">
        <v>3915553769853.73</v>
      </c>
      <c r="S41" s="171">
        <v>3428.4093820517714</v>
      </c>
      <c r="T41" s="165">
        <v>3.2593739572393414E-2</v>
      </c>
    </row>
    <row r="42" spans="1:20" x14ac:dyDescent="0.2">
      <c r="A42">
        <v>38</v>
      </c>
      <c r="B42" s="106">
        <v>0.54554316626132682</v>
      </c>
      <c r="C42" s="88">
        <v>6771.0201599588017</v>
      </c>
      <c r="D42" s="87">
        <v>0.42539969320826582</v>
      </c>
      <c r="E42" s="106">
        <v>0.57438108880201144</v>
      </c>
      <c r="F42" s="446">
        <v>1</v>
      </c>
      <c r="G42" s="446">
        <v>2025</v>
      </c>
      <c r="H42" s="88">
        <v>5512219.9859226206</v>
      </c>
      <c r="I42" s="151">
        <v>211173209132.18658</v>
      </c>
      <c r="J42" s="106">
        <v>0.43559022457322139</v>
      </c>
      <c r="K42" s="171">
        <v>36616735033.120438</v>
      </c>
      <c r="L42" s="159">
        <v>66463183627.534546</v>
      </c>
      <c r="M42" s="159">
        <v>97520947605.798584</v>
      </c>
      <c r="N42" s="159">
        <v>411774075398.64014</v>
      </c>
      <c r="O42" s="106">
        <v>0.54197751609386657</v>
      </c>
      <c r="P42" s="106">
        <v>0.39107809644681951</v>
      </c>
      <c r="Q42" s="88">
        <v>15.718409939286479</v>
      </c>
      <c r="R42" s="158">
        <v>2877538957175.8047</v>
      </c>
      <c r="S42" s="171">
        <v>2523.5150083899648</v>
      </c>
      <c r="T42" s="165">
        <v>4.4781153151145697E-2</v>
      </c>
    </row>
    <row r="43" spans="1:20" x14ac:dyDescent="0.2">
      <c r="A43">
        <v>39</v>
      </c>
      <c r="B43" s="106">
        <v>0.52546657202272984</v>
      </c>
      <c r="C43" s="88">
        <v>4172.180629510859</v>
      </c>
      <c r="D43" s="87">
        <v>0.89691112049824828</v>
      </c>
      <c r="E43" s="106">
        <v>0.42205042559495565</v>
      </c>
      <c r="F43" s="446">
        <v>1</v>
      </c>
      <c r="G43" s="446">
        <v>2024</v>
      </c>
      <c r="H43" s="88">
        <v>23565556.883760124</v>
      </c>
      <c r="I43" s="151">
        <v>613309354156.36279</v>
      </c>
      <c r="J43" s="106">
        <v>0.32819057786901018</v>
      </c>
      <c r="K43" s="171">
        <v>61566333088.464684</v>
      </c>
      <c r="L43" s="159">
        <v>130057932068.58888</v>
      </c>
      <c r="M43" s="159">
        <v>226090474769.32513</v>
      </c>
      <c r="N43" s="159">
        <v>1031024094082.7416</v>
      </c>
      <c r="O43" s="106">
        <v>0.47157101333885876</v>
      </c>
      <c r="P43" s="106">
        <v>0.39090065427497028</v>
      </c>
      <c r="Q43" s="88">
        <v>16.403215274891828</v>
      </c>
      <c r="R43" s="158">
        <v>7539982802315.1133</v>
      </c>
      <c r="S43" s="171">
        <v>6614.4321560636899</v>
      </c>
      <c r="T43" s="165">
        <v>4.2806116453310297E-2</v>
      </c>
    </row>
    <row r="44" spans="1:20" x14ac:dyDescent="0.2">
      <c r="A44">
        <v>40</v>
      </c>
      <c r="B44" s="106">
        <v>0.40385603413475579</v>
      </c>
      <c r="C44" s="88">
        <v>5550.911794558886</v>
      </c>
      <c r="D44" s="87">
        <v>0.30203038356140655</v>
      </c>
      <c r="E44" s="106">
        <v>0.42377262998288073</v>
      </c>
      <c r="F44" s="446">
        <v>1</v>
      </c>
      <c r="G44" s="446">
        <v>2022</v>
      </c>
      <c r="H44" s="88">
        <v>3475099.1149718533</v>
      </c>
      <c r="I44" s="151">
        <v>160266249356.31854</v>
      </c>
      <c r="J44" s="106">
        <v>0.40385603413475579</v>
      </c>
      <c r="K44" s="171">
        <v>2322852780.4407978</v>
      </c>
      <c r="L44" s="159">
        <v>0</v>
      </c>
      <c r="M44" s="159">
        <v>442701853848.98187</v>
      </c>
      <c r="N44" s="159">
        <v>605290955985.74121</v>
      </c>
      <c r="O44" s="106">
        <v>0.69204069680457581</v>
      </c>
      <c r="P44" s="106">
        <v>0.3878968645733965</v>
      </c>
      <c r="Q44" s="88">
        <v>17.795014155049607</v>
      </c>
      <c r="R44" s="158">
        <v>4810379468211.2705</v>
      </c>
      <c r="S44" s="171">
        <v>4219.500648650619</v>
      </c>
      <c r="T44" s="165">
        <v>3.9073625409094516E-2</v>
      </c>
    </row>
    <row r="45" spans="1:20" x14ac:dyDescent="0.2">
      <c r="A45">
        <v>41</v>
      </c>
      <c r="B45" s="106">
        <v>0.67836298893845481</v>
      </c>
      <c r="C45" s="88">
        <v>6649.5376975496074</v>
      </c>
      <c r="D45" s="87">
        <v>0.25229245762510927</v>
      </c>
      <c r="E45" s="106">
        <v>0.34550895711619373</v>
      </c>
      <c r="F45" s="446">
        <v>1</v>
      </c>
      <c r="G45" s="446">
        <v>2024</v>
      </c>
      <c r="H45" s="88">
        <v>3050866.5141669749</v>
      </c>
      <c r="I45" s="151">
        <v>155808317874.97015</v>
      </c>
      <c r="J45" s="106">
        <v>0.55084224376816859</v>
      </c>
      <c r="K45" s="171">
        <v>15654310417.348131</v>
      </c>
      <c r="L45" s="159">
        <v>27947353623.356754</v>
      </c>
      <c r="M45" s="159">
        <v>151061162832.72672</v>
      </c>
      <c r="N45" s="159">
        <v>350471144748.40173</v>
      </c>
      <c r="O45" s="106">
        <v>0.65349921102714081</v>
      </c>
      <c r="P45" s="106">
        <v>0.51385508467680607</v>
      </c>
      <c r="Q45" s="88">
        <v>16.495554440551278</v>
      </c>
      <c r="R45" s="158">
        <v>3420688744617.0674</v>
      </c>
      <c r="S45" s="171">
        <v>2999.1360622912539</v>
      </c>
      <c r="T45" s="165">
        <v>4.2128291444096598E-2</v>
      </c>
    </row>
    <row r="46" spans="1:20" x14ac:dyDescent="0.2">
      <c r="A46">
        <v>42</v>
      </c>
      <c r="B46" s="106">
        <v>0.47379771222001377</v>
      </c>
      <c r="C46" s="88">
        <v>4454.8130072576214</v>
      </c>
      <c r="D46" s="87">
        <v>0.2</v>
      </c>
      <c r="E46" s="106">
        <v>0.58814891008839965</v>
      </c>
      <c r="F46" s="446">
        <v>1</v>
      </c>
      <c r="G46" s="446">
        <v>2024</v>
      </c>
      <c r="H46" s="88">
        <v>2367413.7001905125</v>
      </c>
      <c r="I46" s="151">
        <v>136991761035.54053</v>
      </c>
      <c r="J46" s="106">
        <v>0.47379771222001377</v>
      </c>
      <c r="K46" s="171">
        <v>5886495010.100872</v>
      </c>
      <c r="L46" s="159">
        <v>4124125113.0002499</v>
      </c>
      <c r="M46" s="159">
        <v>138664250559.26645</v>
      </c>
      <c r="N46" s="159">
        <v>285666631717.90814</v>
      </c>
      <c r="O46" s="106">
        <v>0.62708438305226599</v>
      </c>
      <c r="P46" s="106">
        <v>0.48334185373611521</v>
      </c>
      <c r="Q46" s="88">
        <v>16.752817261507552</v>
      </c>
      <c r="R46" s="158">
        <v>2743628744629.9043</v>
      </c>
      <c r="S46" s="171">
        <v>2407.6077680503431</v>
      </c>
      <c r="T46" s="165">
        <v>4.0348080576768627E-2</v>
      </c>
    </row>
    <row r="47" spans="1:20" x14ac:dyDescent="0.2">
      <c r="A47">
        <v>43</v>
      </c>
      <c r="B47" s="106">
        <v>0.40211411168122424</v>
      </c>
      <c r="C47" s="88">
        <v>4938.5844226155668</v>
      </c>
      <c r="D47" s="87">
        <v>0.6758759477062517</v>
      </c>
      <c r="E47" s="106">
        <v>0.45238537473056789</v>
      </c>
      <c r="F47" s="446">
        <v>1</v>
      </c>
      <c r="G47" s="446">
        <v>2025</v>
      </c>
      <c r="H47" s="88">
        <v>12977572.976441683</v>
      </c>
      <c r="I47" s="151">
        <v>427737234278.95374</v>
      </c>
      <c r="J47" s="106">
        <v>0.40211411168122424</v>
      </c>
      <c r="K47" s="171">
        <v>41938517604.474304</v>
      </c>
      <c r="L47" s="159">
        <v>119691081393.66705</v>
      </c>
      <c r="M47" s="159">
        <v>200266009482.75021</v>
      </c>
      <c r="N47" s="159">
        <v>789632842759.84521</v>
      </c>
      <c r="O47" s="106">
        <v>0.54197954735572973</v>
      </c>
      <c r="P47" s="106">
        <v>0.37241788439981099</v>
      </c>
      <c r="Q47" s="88">
        <v>16.071893653063849</v>
      </c>
      <c r="R47" s="158">
        <v>5433398982389.416</v>
      </c>
      <c r="S47" s="171">
        <v>4762.7850512353371</v>
      </c>
      <c r="T47" s="165">
        <v>4.3016213459856463E-2</v>
      </c>
    </row>
    <row r="48" spans="1:20" x14ac:dyDescent="0.2">
      <c r="A48">
        <v>44</v>
      </c>
      <c r="B48" s="106">
        <v>0.67323389765174479</v>
      </c>
      <c r="C48" s="88">
        <v>6378.2195015021925</v>
      </c>
      <c r="D48" s="87">
        <v>0.48403593344061657</v>
      </c>
      <c r="E48" s="106">
        <v>0.52461403876047596</v>
      </c>
      <c r="F48" s="446">
        <v>1</v>
      </c>
      <c r="G48" s="446">
        <v>2026</v>
      </c>
      <c r="H48" s="88">
        <v>6956058.97303716</v>
      </c>
      <c r="I48" s="151">
        <v>210612925580.99014</v>
      </c>
      <c r="J48" s="106">
        <v>0.37013595306124714</v>
      </c>
      <c r="K48" s="171">
        <v>28839362461.7659</v>
      </c>
      <c r="L48" s="159">
        <v>95387627899.272842</v>
      </c>
      <c r="M48" s="159">
        <v>34636352586.271637</v>
      </c>
      <c r="N48" s="159">
        <v>369476268528.30054</v>
      </c>
      <c r="O48" s="106">
        <v>0.49252040205508985</v>
      </c>
      <c r="P48" s="106">
        <v>0.31558063423250388</v>
      </c>
      <c r="Q48" s="88">
        <v>15.184166595542168</v>
      </c>
      <c r="R48" s="158">
        <v>2218548500030.2686</v>
      </c>
      <c r="S48" s="171">
        <v>1945.9663899277743</v>
      </c>
      <c r="T48" s="165">
        <v>4.2158818563879173E-2</v>
      </c>
    </row>
    <row r="49" spans="1:20" x14ac:dyDescent="0.2">
      <c r="A49">
        <v>45</v>
      </c>
      <c r="B49" s="106">
        <v>0.55464088606772444</v>
      </c>
      <c r="C49" s="88">
        <v>2083.3488239606309</v>
      </c>
      <c r="D49" s="87">
        <v>0.8797307155648082</v>
      </c>
      <c r="E49" s="106">
        <v>0.51512246580588572</v>
      </c>
      <c r="F49" s="446">
        <v>1</v>
      </c>
      <c r="G49" s="446">
        <v>2022</v>
      </c>
      <c r="H49" s="88">
        <v>22567156.521740627</v>
      </c>
      <c r="I49" s="151">
        <v>520612938333.12054</v>
      </c>
      <c r="J49" s="106">
        <v>0.36902952732460337</v>
      </c>
      <c r="K49" s="171">
        <v>14077468081.560167</v>
      </c>
      <c r="L49" s="159">
        <v>0</v>
      </c>
      <c r="M49" s="159">
        <v>728220250519.56812</v>
      </c>
      <c r="N49" s="159">
        <v>1262910656934.2488</v>
      </c>
      <c r="O49" s="106">
        <v>0.61342244814720259</v>
      </c>
      <c r="P49" s="106">
        <v>0.40509349050173593</v>
      </c>
      <c r="Q49" s="88">
        <v>17.467067212569589</v>
      </c>
      <c r="R49" s="158">
        <v>10140593639133.027</v>
      </c>
      <c r="S49" s="171">
        <v>8894.3068640173606</v>
      </c>
      <c r="T49" s="165">
        <v>4.0302688079020127E-2</v>
      </c>
    </row>
    <row r="50" spans="1:20" x14ac:dyDescent="0.2">
      <c r="A50">
        <v>46</v>
      </c>
      <c r="B50" s="106">
        <v>0.42390310767952216</v>
      </c>
      <c r="C50" s="88">
        <v>8055.7037868957759</v>
      </c>
      <c r="D50" s="87">
        <v>1.011828815924505</v>
      </c>
      <c r="E50" s="106">
        <v>0.41136623760998769</v>
      </c>
      <c r="F50" s="446">
        <v>1</v>
      </c>
      <c r="G50" s="446">
        <v>2025</v>
      </c>
      <c r="H50" s="88">
        <v>31371565.051513698</v>
      </c>
      <c r="I50" s="151">
        <v>553875578582.85913</v>
      </c>
      <c r="J50" s="106">
        <v>0.12084169986543747</v>
      </c>
      <c r="K50" s="171">
        <v>11981864330.093605</v>
      </c>
      <c r="L50" s="159">
        <v>13503553449.396563</v>
      </c>
      <c r="M50" s="159">
        <v>238337602791.20215</v>
      </c>
      <c r="N50" s="159">
        <v>817698599153.55151</v>
      </c>
      <c r="O50" s="106">
        <v>0.32824342820230529</v>
      </c>
      <c r="P50" s="106">
        <v>0.1261076868499578</v>
      </c>
      <c r="Q50" s="88">
        <v>18.970628812547236</v>
      </c>
      <c r="R50" s="158">
        <v>2126940213441.3772</v>
      </c>
      <c r="S50" s="171">
        <v>1864.376212959555</v>
      </c>
      <c r="T50" s="165">
        <v>3.8355065067016234E-2</v>
      </c>
    </row>
    <row r="51" spans="1:20" x14ac:dyDescent="0.2">
      <c r="A51">
        <v>47</v>
      </c>
      <c r="B51" s="106">
        <v>0.30638421997949028</v>
      </c>
      <c r="C51" s="88">
        <v>4888.8553906631641</v>
      </c>
      <c r="D51" s="87">
        <v>0.78801425862280983</v>
      </c>
      <c r="E51" s="106">
        <v>0.30254673689732531</v>
      </c>
      <c r="F51" s="446">
        <v>1</v>
      </c>
      <c r="G51" s="446">
        <v>2024</v>
      </c>
      <c r="H51" s="88">
        <v>17949004.70728337</v>
      </c>
      <c r="I51" s="151">
        <v>404045182611.63995</v>
      </c>
      <c r="J51" s="106">
        <v>0.1651986334665555</v>
      </c>
      <c r="K51" s="171">
        <v>21917628818.63295</v>
      </c>
      <c r="L51" s="159">
        <v>50072258733.720665</v>
      </c>
      <c r="M51" s="159">
        <v>205580229176.55261</v>
      </c>
      <c r="N51" s="159">
        <v>681615299340.54614</v>
      </c>
      <c r="O51" s="106">
        <v>0.39798065362801616</v>
      </c>
      <c r="P51" s="106">
        <v>0.25871142741212849</v>
      </c>
      <c r="Q51" s="88">
        <v>17.842238275530878</v>
      </c>
      <c r="R51" s="158">
        <v>3522070280262.375</v>
      </c>
      <c r="S51" s="171">
        <v>3089.7924533839168</v>
      </c>
      <c r="T51" s="165">
        <v>4.0289078637699781E-2</v>
      </c>
    </row>
    <row r="52" spans="1:20" x14ac:dyDescent="0.2">
      <c r="A52">
        <v>48</v>
      </c>
      <c r="B52" s="106">
        <v>0.47453865456181243</v>
      </c>
      <c r="C52" s="88">
        <v>4431.5258181416884</v>
      </c>
      <c r="D52" s="87">
        <v>0.65578647752476549</v>
      </c>
      <c r="E52" s="106">
        <v>0.34355770798335367</v>
      </c>
      <c r="F52" s="446">
        <v>1</v>
      </c>
      <c r="G52" s="446">
        <v>2024</v>
      </c>
      <c r="H52" s="88">
        <v>11581169.260928826</v>
      </c>
      <c r="I52" s="151">
        <v>328096851235.46027</v>
      </c>
      <c r="J52" s="106">
        <v>0.36071828369788017</v>
      </c>
      <c r="K52" s="171">
        <v>23552553995.808113</v>
      </c>
      <c r="L52" s="159">
        <v>58129551361.516762</v>
      </c>
      <c r="M52" s="159">
        <v>177627665970.36893</v>
      </c>
      <c r="N52" s="159">
        <v>587406622563.15405</v>
      </c>
      <c r="O52" s="106">
        <v>0.52256187645695229</v>
      </c>
      <c r="P52" s="106">
        <v>0.34622202791784906</v>
      </c>
      <c r="Q52" s="88">
        <v>16.527994543598655</v>
      </c>
      <c r="R52" s="158">
        <v>3937306904726.5713</v>
      </c>
      <c r="S52" s="171">
        <v>3453.1719250369433</v>
      </c>
      <c r="T52" s="165">
        <v>4.1318340586380925E-2</v>
      </c>
    </row>
    <row r="53" spans="1:20" x14ac:dyDescent="0.2">
      <c r="A53">
        <v>49</v>
      </c>
      <c r="B53" s="106">
        <v>0.46972669353041036</v>
      </c>
      <c r="C53" s="88">
        <v>4968.4587435105032</v>
      </c>
      <c r="D53" s="87">
        <v>0.71720857419688366</v>
      </c>
      <c r="E53" s="106">
        <v>0.41313003141030441</v>
      </c>
      <c r="F53" s="446">
        <v>1</v>
      </c>
      <c r="G53" s="446">
        <v>2023</v>
      </c>
      <c r="H53" s="88">
        <v>14245396.44243188</v>
      </c>
      <c r="I53" s="151">
        <v>385466808644.39978</v>
      </c>
      <c r="J53" s="106">
        <v>0.31281176254753063</v>
      </c>
      <c r="K53" s="171">
        <v>1532410619.8280208</v>
      </c>
      <c r="L53" s="159">
        <v>0</v>
      </c>
      <c r="M53" s="159">
        <v>375629812666.95599</v>
      </c>
      <c r="N53" s="159">
        <v>762629031931.18372</v>
      </c>
      <c r="O53" s="106">
        <v>0.55214578034473238</v>
      </c>
      <c r="P53" s="106">
        <v>0.27331006904647243</v>
      </c>
      <c r="Q53" s="88">
        <v>17.005031202915909</v>
      </c>
      <c r="R53" s="158">
        <v>4035424268671.5601</v>
      </c>
      <c r="S53" s="171">
        <v>3542.2523921696188</v>
      </c>
      <c r="T53" s="165">
        <v>4.131847125393788E-2</v>
      </c>
    </row>
    <row r="54" spans="1:20" x14ac:dyDescent="0.2">
      <c r="A54">
        <v>50</v>
      </c>
      <c r="B54" s="106">
        <v>0.53911240793158899</v>
      </c>
      <c r="C54" s="88">
        <v>1500</v>
      </c>
      <c r="D54" s="87">
        <v>0.79310139707879157</v>
      </c>
      <c r="E54" s="106">
        <v>0.5863216915148991</v>
      </c>
      <c r="F54" s="446">
        <v>1</v>
      </c>
      <c r="G54" s="446">
        <v>2026</v>
      </c>
      <c r="H54" s="88">
        <v>18054058.52100163</v>
      </c>
      <c r="I54" s="151">
        <v>568953413058.0365</v>
      </c>
      <c r="J54" s="106">
        <v>0.42292163928625592</v>
      </c>
      <c r="K54" s="171">
        <v>37670001740.29055</v>
      </c>
      <c r="L54" s="159">
        <v>111065715120.48796</v>
      </c>
      <c r="M54" s="159">
        <v>74279520943.016281</v>
      </c>
      <c r="N54" s="159">
        <v>791968650861.8313</v>
      </c>
      <c r="O54" s="106">
        <v>0.49105340035317468</v>
      </c>
      <c r="P54" s="106">
        <v>0.33220957701163017</v>
      </c>
      <c r="Q54" s="88">
        <v>14.987145121397477</v>
      </c>
      <c r="R54" s="158">
        <v>4537866123096.877</v>
      </c>
      <c r="S54" s="171">
        <v>3977.6466628352255</v>
      </c>
      <c r="T54" s="165">
        <v>4.6566169248975588E-2</v>
      </c>
    </row>
    <row r="55" spans="1:20" x14ac:dyDescent="0.2">
      <c r="A55">
        <v>51</v>
      </c>
      <c r="B55" s="106">
        <v>0.43152405227667673</v>
      </c>
      <c r="C55" s="88">
        <v>3169.1081074467074</v>
      </c>
      <c r="D55" s="87">
        <v>1.1390856506737543</v>
      </c>
      <c r="E55" s="106">
        <v>0.50072263644422454</v>
      </c>
      <c r="F55" s="446">
        <v>1</v>
      </c>
      <c r="G55" s="446">
        <v>2027</v>
      </c>
      <c r="H55" s="88">
        <v>44221838.247245379</v>
      </c>
      <c r="I55" s="151">
        <v>744739238459.20276</v>
      </c>
      <c r="J55" s="106">
        <v>-9.094407735855814E-2</v>
      </c>
      <c r="K55" s="171">
        <v>36743211771.842003</v>
      </c>
      <c r="L55" s="159">
        <v>54544554071.093964</v>
      </c>
      <c r="M55" s="159">
        <v>0</v>
      </c>
      <c r="N55" s="159" t="s">
        <v>412</v>
      </c>
      <c r="O55" s="106">
        <v>-2.8819618904085915E-2</v>
      </c>
      <c r="P55" s="106">
        <v>-0.12872016138466283</v>
      </c>
      <c r="Q55" s="88">
        <v>-7.6714371423642742</v>
      </c>
      <c r="R55" s="158">
        <v>827238003457.89429</v>
      </c>
      <c r="S55" s="171">
        <v>725.79789793727252</v>
      </c>
      <c r="T55" s="165">
        <v>-0.10254304773894569</v>
      </c>
    </row>
    <row r="56" spans="1:20" x14ac:dyDescent="0.2">
      <c r="A56">
        <v>52</v>
      </c>
      <c r="B56" s="106">
        <v>0.49418343451691987</v>
      </c>
      <c r="C56" s="88">
        <v>2876.8980528770016</v>
      </c>
      <c r="D56" s="87">
        <v>0.95859611537425882</v>
      </c>
      <c r="E56" s="106">
        <v>0.58096602489380178</v>
      </c>
      <c r="F56" s="446">
        <v>1</v>
      </c>
      <c r="G56" s="446">
        <v>2025</v>
      </c>
      <c r="H56" s="88">
        <v>28341606.886056617</v>
      </c>
      <c r="I56" s="151">
        <v>731051194539.33118</v>
      </c>
      <c r="J56" s="106">
        <v>0.36198295734838914</v>
      </c>
      <c r="K56" s="171">
        <v>32248975700.995312</v>
      </c>
      <c r="L56" s="159">
        <v>79914291344.689713</v>
      </c>
      <c r="M56" s="159">
        <v>183298098301.36002</v>
      </c>
      <c r="N56" s="159">
        <v>1026512559886.3762</v>
      </c>
      <c r="O56" s="106">
        <v>0.46292466712911795</v>
      </c>
      <c r="P56" s="106">
        <v>0.31572146356526704</v>
      </c>
      <c r="Q56" s="88">
        <v>15.359074788548199</v>
      </c>
      <c r="R56" s="158">
        <v>5840295335745.5566</v>
      </c>
      <c r="S56" s="171">
        <v>5125.9674794388484</v>
      </c>
      <c r="T56" s="165">
        <v>4.4435406311276002E-2</v>
      </c>
    </row>
    <row r="57" spans="1:20" x14ac:dyDescent="0.2">
      <c r="A57">
        <v>53</v>
      </c>
      <c r="B57" s="106">
        <v>0.49383948237600483</v>
      </c>
      <c r="C57" s="88">
        <v>2068.419306745162</v>
      </c>
      <c r="D57" s="87">
        <v>0.21375008280460572</v>
      </c>
      <c r="E57" s="106">
        <v>0.7</v>
      </c>
      <c r="F57" s="446">
        <v>1</v>
      </c>
      <c r="G57" s="446">
        <v>2025</v>
      </c>
      <c r="H57" s="88">
        <v>2620150.7783346646</v>
      </c>
      <c r="I57" s="151">
        <v>151876553496.69171</v>
      </c>
      <c r="J57" s="106">
        <v>0.49383948237600483</v>
      </c>
      <c r="K57" s="171">
        <v>18730878712.483124</v>
      </c>
      <c r="L57" s="159">
        <v>15610221689.817936</v>
      </c>
      <c r="M57" s="159">
        <v>71517186561.251358</v>
      </c>
      <c r="N57" s="159">
        <v>257734840460.24411</v>
      </c>
      <c r="O57" s="106">
        <v>0.56144743530331565</v>
      </c>
      <c r="P57" s="106">
        <v>0.44507573555372482</v>
      </c>
      <c r="Q57" s="88">
        <v>15.711827938286035</v>
      </c>
      <c r="R57" s="158">
        <v>2104755025967.5952</v>
      </c>
      <c r="S57" s="171">
        <v>1842.8171357240476</v>
      </c>
      <c r="T57" s="165">
        <v>4.3787077754695633E-2</v>
      </c>
    </row>
    <row r="58" spans="1:20" x14ac:dyDescent="0.2">
      <c r="A58">
        <v>54</v>
      </c>
      <c r="B58" s="106">
        <v>0.51089055305397757</v>
      </c>
      <c r="C58" s="88">
        <v>5770.3536395678238</v>
      </c>
      <c r="D58" s="87">
        <v>0.61302679250430991</v>
      </c>
      <c r="E58" s="106">
        <v>0.20268368565365058</v>
      </c>
      <c r="F58" s="446">
        <v>1</v>
      </c>
      <c r="G58" s="446">
        <v>2023</v>
      </c>
      <c r="H58" s="88">
        <v>10507508.775271755</v>
      </c>
      <c r="I58" s="151">
        <v>312778373136.53857</v>
      </c>
      <c r="J58" s="106">
        <v>0.34393853813334496</v>
      </c>
      <c r="K58" s="171">
        <v>12464228176.53368</v>
      </c>
      <c r="L58" s="159">
        <v>1585873421.3644383</v>
      </c>
      <c r="M58" s="159">
        <v>599766413741.30139</v>
      </c>
      <c r="N58" s="159">
        <v>926594888475.73816</v>
      </c>
      <c r="O58" s="106">
        <v>0.63529204992139676</v>
      </c>
      <c r="P58" s="106">
        <v>0.43176017820530926</v>
      </c>
      <c r="Q58" s="88">
        <v>17.878465303161697</v>
      </c>
      <c r="R58" s="158">
        <v>7976735107678.6895</v>
      </c>
      <c r="S58" s="171">
        <v>6989.3517508593641</v>
      </c>
      <c r="T58" s="165">
        <v>4.0115071814759103E-2</v>
      </c>
    </row>
    <row r="59" spans="1:20" x14ac:dyDescent="0.2">
      <c r="A59">
        <v>55</v>
      </c>
      <c r="B59" s="106">
        <v>0.27526714739123814</v>
      </c>
      <c r="C59" s="88">
        <v>7047.0555230317086</v>
      </c>
      <c r="D59" s="87">
        <v>0.54799381638425415</v>
      </c>
      <c r="E59" s="106">
        <v>0.2173502350562031</v>
      </c>
      <c r="F59" s="446">
        <v>1</v>
      </c>
      <c r="G59" s="446">
        <v>2023</v>
      </c>
      <c r="H59" s="88">
        <v>8470860.2226940468</v>
      </c>
      <c r="I59" s="151">
        <v>339990151901.29974</v>
      </c>
      <c r="J59" s="106">
        <v>0.27526714739123814</v>
      </c>
      <c r="K59" s="171">
        <v>9975429667.6756973</v>
      </c>
      <c r="L59" s="159">
        <v>0</v>
      </c>
      <c r="M59" s="159">
        <v>327773455653.88544</v>
      </c>
      <c r="N59" s="159">
        <v>677739037222.86084</v>
      </c>
      <c r="O59" s="106">
        <v>0.52499098360346175</v>
      </c>
      <c r="P59" s="106">
        <v>0.35572929598444636</v>
      </c>
      <c r="Q59" s="88">
        <v>17.404279123928426</v>
      </c>
      <c r="R59" s="158">
        <v>4658263708401.3164</v>
      </c>
      <c r="S59" s="171">
        <v>4078.2515980259936</v>
      </c>
      <c r="T59" s="165">
        <v>4.1298539225187253E-2</v>
      </c>
    </row>
    <row r="60" spans="1:20" x14ac:dyDescent="0.2">
      <c r="A60">
        <v>56</v>
      </c>
      <c r="B60" s="106">
        <v>0.46869451927802208</v>
      </c>
      <c r="C60" s="88">
        <v>5466.9772437810043</v>
      </c>
      <c r="D60" s="87">
        <v>1.2280757796588135</v>
      </c>
      <c r="E60" s="106">
        <v>0.51418693344443112</v>
      </c>
      <c r="F60" s="446">
        <v>1</v>
      </c>
      <c r="G60" s="446">
        <v>2023</v>
      </c>
      <c r="H60" s="88">
        <v>49698082.706831813</v>
      </c>
      <c r="I60" s="151">
        <v>574444941850.91174</v>
      </c>
      <c r="J60" s="106">
        <v>-0.3971641333427407</v>
      </c>
      <c r="K60" s="171">
        <v>9895389556.5830994</v>
      </c>
      <c r="L60" s="159">
        <v>0</v>
      </c>
      <c r="M60" s="159">
        <v>1302665020679.3442</v>
      </c>
      <c r="N60" s="159">
        <v>1887005352086.8389</v>
      </c>
      <c r="O60" s="106">
        <v>0.43136236373678177</v>
      </c>
      <c r="P60" s="106">
        <v>0.29508899126289961</v>
      </c>
      <c r="Q60" s="88">
        <v>29.186969221715394</v>
      </c>
      <c r="R60" s="158">
        <v>16835303492429.674</v>
      </c>
      <c r="S60" s="171">
        <v>14764.763337482129</v>
      </c>
      <c r="T60" s="165">
        <v>2.61823200033529E-2</v>
      </c>
    </row>
    <row r="61" spans="1:20" x14ac:dyDescent="0.2">
      <c r="A61">
        <v>57</v>
      </c>
      <c r="B61" s="106">
        <v>0.44678114355442572</v>
      </c>
      <c r="C61" s="88">
        <v>4888.017541767992</v>
      </c>
      <c r="D61" s="87">
        <v>1.2198196417040803</v>
      </c>
      <c r="E61" s="106">
        <v>0.67309372712043902</v>
      </c>
      <c r="F61" s="446">
        <v>1</v>
      </c>
      <c r="G61" s="446">
        <v>2024</v>
      </c>
      <c r="H61" s="88">
        <v>50919461.207367599</v>
      </c>
      <c r="I61" s="151">
        <v>980880253720.01599</v>
      </c>
      <c r="J61" s="106">
        <v>0.23385395235711182</v>
      </c>
      <c r="K61" s="171">
        <v>11533362572.923973</v>
      </c>
      <c r="L61" s="159">
        <v>4109799113.243196</v>
      </c>
      <c r="M61" s="159">
        <v>882820835310.15894</v>
      </c>
      <c r="N61" s="159">
        <v>1879344250716.342</v>
      </c>
      <c r="O61" s="106">
        <v>0.49960364169699456</v>
      </c>
      <c r="P61" s="106">
        <v>0.22697539590001312</v>
      </c>
      <c r="Q61" s="88">
        <v>17.849939108276971</v>
      </c>
      <c r="R61" s="158">
        <v>8227379333408.1406</v>
      </c>
      <c r="S61" s="171">
        <v>7222.827903542996</v>
      </c>
      <c r="T61" s="165">
        <v>4.1623502656051289E-2</v>
      </c>
    </row>
    <row r="62" spans="1:20" x14ac:dyDescent="0.2">
      <c r="A62">
        <v>58</v>
      </c>
      <c r="B62" s="106">
        <v>0.31901715380854501</v>
      </c>
      <c r="C62" s="88">
        <v>4857.615440530215</v>
      </c>
      <c r="D62" s="87">
        <v>0.80867643561435198</v>
      </c>
      <c r="E62" s="106">
        <v>0.28980618210981923</v>
      </c>
      <c r="F62" s="446">
        <v>1</v>
      </c>
      <c r="G62" s="446">
        <v>2028</v>
      </c>
      <c r="H62" s="88">
        <v>18166150.770876557</v>
      </c>
      <c r="I62" s="151">
        <v>493316700306.74017</v>
      </c>
      <c r="J62" s="106">
        <v>0.31901715380854501</v>
      </c>
      <c r="K62" s="171">
        <v>32488721958.086555</v>
      </c>
      <c r="L62" s="159">
        <v>93558399378.003098</v>
      </c>
      <c r="M62" s="159">
        <v>0</v>
      </c>
      <c r="N62" s="159">
        <v>619363821642.82983</v>
      </c>
      <c r="O62" s="106">
        <v>0.37493828513348082</v>
      </c>
      <c r="P62" s="106">
        <v>0.21919274841552774</v>
      </c>
      <c r="Q62" s="88">
        <v>14.343809700538273</v>
      </c>
      <c r="R62" s="158">
        <v>2312660146878.8374</v>
      </c>
      <c r="S62" s="171">
        <v>2026.1619907649967</v>
      </c>
      <c r="T62" s="165">
        <v>4.7211860627251523E-2</v>
      </c>
    </row>
    <row r="63" spans="1:20" x14ac:dyDescent="0.2">
      <c r="A63">
        <v>59</v>
      </c>
      <c r="B63" s="106">
        <v>0.64072984654806941</v>
      </c>
      <c r="C63" s="88">
        <v>5202.4220149272078</v>
      </c>
      <c r="D63" s="87">
        <v>0.78004006012421423</v>
      </c>
      <c r="E63" s="106">
        <v>0.43695719678450778</v>
      </c>
      <c r="F63" s="446">
        <v>1</v>
      </c>
      <c r="G63" s="446">
        <v>2024</v>
      </c>
      <c r="H63" s="88">
        <v>17064460.813426781</v>
      </c>
      <c r="I63" s="151">
        <v>607193624078.77917</v>
      </c>
      <c r="J63" s="106">
        <v>0.57909264347755163</v>
      </c>
      <c r="K63" s="171">
        <v>10118830421.021152</v>
      </c>
      <c r="L63" s="159">
        <v>8947838857.4986305</v>
      </c>
      <c r="M63" s="159">
        <v>255775283782.87314</v>
      </c>
      <c r="N63" s="159">
        <v>882035577140.172</v>
      </c>
      <c r="O63" s="106">
        <v>0.63874958514656111</v>
      </c>
      <c r="P63" s="106">
        <v>0.45077142254272434</v>
      </c>
      <c r="Q63" s="88">
        <v>14.975068119006179</v>
      </c>
      <c r="R63" s="158">
        <v>7023151681627.9756</v>
      </c>
      <c r="S63" s="171">
        <v>6157.9456950356798</v>
      </c>
      <c r="T63" s="165">
        <v>4.5168104946818305E-2</v>
      </c>
    </row>
    <row r="64" spans="1:20" x14ac:dyDescent="0.2">
      <c r="A64">
        <v>60</v>
      </c>
      <c r="B64" s="106">
        <v>0.55001222244052583</v>
      </c>
      <c r="C64" s="88">
        <v>1500</v>
      </c>
      <c r="D64" s="87">
        <v>1.2287928803278594</v>
      </c>
      <c r="E64" s="106">
        <v>0.50623857145509887</v>
      </c>
      <c r="F64" s="446">
        <v>1</v>
      </c>
      <c r="G64" s="446">
        <v>2025</v>
      </c>
      <c r="H64" s="88">
        <v>54116761.216117851</v>
      </c>
      <c r="I64" s="151">
        <v>1078197340007.2456</v>
      </c>
      <c r="J64" s="106">
        <v>0.28941902623058391</v>
      </c>
      <c r="K64" s="171">
        <v>50675700759.485138</v>
      </c>
      <c r="L64" s="159">
        <v>79666458715.597382</v>
      </c>
      <c r="M64" s="159">
        <v>333860745132.94434</v>
      </c>
      <c r="N64" s="159">
        <v>1542400244615.2725</v>
      </c>
      <c r="O64" s="106">
        <v>0.41680010720465799</v>
      </c>
      <c r="P64" s="106">
        <v>0.19632605319083746</v>
      </c>
      <c r="Q64" s="88">
        <v>15.667028447499639</v>
      </c>
      <c r="R64" s="158">
        <v>5452171028301.0088</v>
      </c>
      <c r="S64" s="171">
        <v>4775.1122045349321</v>
      </c>
      <c r="T64" s="165">
        <v>4.4480891243865901E-2</v>
      </c>
    </row>
    <row r="65" spans="1:20" x14ac:dyDescent="0.2">
      <c r="A65">
        <v>61</v>
      </c>
      <c r="B65" s="106">
        <v>0.40485458787581741</v>
      </c>
      <c r="C65" s="88">
        <v>3083.5627193144601</v>
      </c>
      <c r="D65" s="87">
        <v>0.5829409670119533</v>
      </c>
      <c r="E65" s="106">
        <v>0.514611267561629</v>
      </c>
      <c r="F65" s="446">
        <v>1</v>
      </c>
      <c r="G65" s="446">
        <v>2026</v>
      </c>
      <c r="H65" s="88">
        <v>9231197.829438014</v>
      </c>
      <c r="I65" s="151">
        <v>354542530686.86414</v>
      </c>
      <c r="J65" s="106">
        <v>0.40485458787581741</v>
      </c>
      <c r="K65" s="171">
        <v>22609850997.437248</v>
      </c>
      <c r="L65" s="159">
        <v>13608883144.055939</v>
      </c>
      <c r="M65" s="159">
        <v>70183637347.372955</v>
      </c>
      <c r="N65" s="159">
        <v>460944902175.73029</v>
      </c>
      <c r="O65" s="106">
        <v>0.45682723801671304</v>
      </c>
      <c r="P65" s="106">
        <v>0.32909117920531422</v>
      </c>
      <c r="Q65" s="88">
        <v>15.012271248336482</v>
      </c>
      <c r="R65" s="158">
        <v>2670133569692.9077</v>
      </c>
      <c r="S65" s="171">
        <v>2341.5526446733161</v>
      </c>
      <c r="T65" s="165">
        <v>4.5310056522738361E-2</v>
      </c>
    </row>
    <row r="66" spans="1:20" x14ac:dyDescent="0.2">
      <c r="A66">
        <v>62</v>
      </c>
      <c r="B66" s="106">
        <v>0.38272355734410757</v>
      </c>
      <c r="C66" s="88">
        <v>4720.3524543926105</v>
      </c>
      <c r="D66" s="87">
        <v>0.60318766410179692</v>
      </c>
      <c r="E66" s="106">
        <v>0.35258716486186087</v>
      </c>
      <c r="F66" s="446">
        <v>1</v>
      </c>
      <c r="G66" s="446">
        <v>2025</v>
      </c>
      <c r="H66" s="88">
        <v>9938956.9103499856</v>
      </c>
      <c r="I66" s="151">
        <v>326553015383.69434</v>
      </c>
      <c r="J66" s="106">
        <v>0.38272355734410757</v>
      </c>
      <c r="K66" s="171">
        <v>25222205996.935959</v>
      </c>
      <c r="L66" s="159">
        <v>58823532026.264023</v>
      </c>
      <c r="M66" s="159">
        <v>85218598356.728821</v>
      </c>
      <c r="N66" s="159">
        <v>495817351763.62311</v>
      </c>
      <c r="O66" s="106">
        <v>0.48447928488393555</v>
      </c>
      <c r="P66" s="106">
        <v>0.30964315908596796</v>
      </c>
      <c r="Q66" s="88">
        <v>15.69444328075731</v>
      </c>
      <c r="R66" s="158">
        <v>2826495463978.2217</v>
      </c>
      <c r="S66" s="171">
        <v>2479.3020286190308</v>
      </c>
      <c r="T66" s="165">
        <v>4.3697744061626367E-2</v>
      </c>
    </row>
    <row r="67" spans="1:20" x14ac:dyDescent="0.2">
      <c r="A67">
        <v>63</v>
      </c>
      <c r="B67" s="106">
        <v>0.47784024904369177</v>
      </c>
      <c r="C67" s="88">
        <v>1781.9566708646262</v>
      </c>
      <c r="D67" s="87">
        <v>0.89863861387611088</v>
      </c>
      <c r="E67" s="106">
        <v>0.33039212579378596</v>
      </c>
      <c r="F67" s="446">
        <v>1</v>
      </c>
      <c r="G67" s="446">
        <v>2023</v>
      </c>
      <c r="H67" s="88">
        <v>23548523.632651582</v>
      </c>
      <c r="I67" s="151">
        <v>587851085087.48376</v>
      </c>
      <c r="J67" s="106">
        <v>0.35981535180512936</v>
      </c>
      <c r="K67" s="171">
        <v>6498292970.815053</v>
      </c>
      <c r="L67" s="159">
        <v>0</v>
      </c>
      <c r="M67" s="159">
        <v>573274840574.422</v>
      </c>
      <c r="N67" s="159">
        <v>1167624218632.7207</v>
      </c>
      <c r="O67" s="106">
        <v>0.5739326974855351</v>
      </c>
      <c r="P67" s="106">
        <v>0.27820176509586869</v>
      </c>
      <c r="Q67" s="88">
        <v>16.570931901286073</v>
      </c>
      <c r="R67" s="158">
        <v>6239677295912.7314</v>
      </c>
      <c r="S67" s="171">
        <v>5467.3286602223752</v>
      </c>
      <c r="T67" s="165">
        <v>4.173950377089751E-2</v>
      </c>
    </row>
    <row r="68" spans="1:20" x14ac:dyDescent="0.2">
      <c r="A68">
        <v>64</v>
      </c>
      <c r="B68" s="106">
        <v>0.46233791464037011</v>
      </c>
      <c r="C68" s="88">
        <v>6662.2921920241843</v>
      </c>
      <c r="D68" s="87">
        <v>0.38526083849465192</v>
      </c>
      <c r="E68" s="106">
        <v>0.46270399703323128</v>
      </c>
      <c r="F68" s="446">
        <v>1</v>
      </c>
      <c r="G68" s="446">
        <v>2025</v>
      </c>
      <c r="H68" s="88">
        <v>4986027.7479973007</v>
      </c>
      <c r="I68" s="151">
        <v>271666337305.30902</v>
      </c>
      <c r="J68" s="106">
        <v>0.46233791464037011</v>
      </c>
      <c r="K68" s="171">
        <v>17169429631.307358</v>
      </c>
      <c r="L68" s="159">
        <v>20054513812.23539</v>
      </c>
      <c r="M68" s="159">
        <v>90036289960.112518</v>
      </c>
      <c r="N68" s="159">
        <v>398926570708.96429</v>
      </c>
      <c r="O68" s="106">
        <v>0.53562311105491078</v>
      </c>
      <c r="P68" s="106">
        <v>0.38346010221777155</v>
      </c>
      <c r="Q68" s="88">
        <v>15.012518032881065</v>
      </c>
      <c r="R68" s="158">
        <v>2754636334614.271</v>
      </c>
      <c r="S68" s="171">
        <v>2409.7571874169671</v>
      </c>
      <c r="T68" s="165">
        <v>4.4297417027425394E-2</v>
      </c>
    </row>
    <row r="69" spans="1:20" x14ac:dyDescent="0.2">
      <c r="A69">
        <v>65</v>
      </c>
      <c r="B69" s="106">
        <v>0.50444577931849088</v>
      </c>
      <c r="C69" s="88">
        <v>4127.0572548088503</v>
      </c>
      <c r="D69" s="87">
        <v>1.1869294437314371</v>
      </c>
      <c r="E69" s="106">
        <v>0.22582034020552708</v>
      </c>
      <c r="F69" s="446">
        <v>1</v>
      </c>
      <c r="G69" s="446">
        <v>2023</v>
      </c>
      <c r="H69" s="88">
        <v>47088578.859236121</v>
      </c>
      <c r="I69" s="151">
        <v>897991581205.15332</v>
      </c>
      <c r="J69" s="106">
        <v>0.19501350690940333</v>
      </c>
      <c r="K69" s="171">
        <v>26014136884.353828</v>
      </c>
      <c r="L69" s="159">
        <v>9742748320.5133934</v>
      </c>
      <c r="M69" s="159">
        <v>732261083620.58618</v>
      </c>
      <c r="N69" s="159">
        <v>1666009550030.6067</v>
      </c>
      <c r="O69" s="106">
        <v>0.46141605428654026</v>
      </c>
      <c r="P69" s="106">
        <v>0.20839896715658801</v>
      </c>
      <c r="Q69" s="88">
        <v>17.449711662888543</v>
      </c>
      <c r="R69" s="158">
        <v>6619708874946.1387</v>
      </c>
      <c r="S69" s="171">
        <v>5807.3091519314303</v>
      </c>
      <c r="T69" s="165">
        <v>4.211629587343433E-2</v>
      </c>
    </row>
    <row r="70" spans="1:20" x14ac:dyDescent="0.2">
      <c r="A70">
        <v>66</v>
      </c>
      <c r="B70" s="106">
        <v>0.65364800176766569</v>
      </c>
      <c r="C70" s="88">
        <v>4999.4778689263039</v>
      </c>
      <c r="D70" s="87">
        <v>1.3189751002696264</v>
      </c>
      <c r="E70" s="106">
        <v>0.19534213275826001</v>
      </c>
      <c r="F70" s="446">
        <v>1</v>
      </c>
      <c r="G70" s="446">
        <v>2025</v>
      </c>
      <c r="H70" s="88">
        <v>60211611.494557038</v>
      </c>
      <c r="I70" s="151">
        <v>888599090302.77637</v>
      </c>
      <c r="J70" s="106">
        <v>2.116894047383322E-2</v>
      </c>
      <c r="K70" s="171">
        <v>43997103667.57988</v>
      </c>
      <c r="L70" s="159">
        <v>70829676529.669998</v>
      </c>
      <c r="M70" s="159">
        <v>258407917788.40579</v>
      </c>
      <c r="N70" s="159">
        <v>1261833788288.4319</v>
      </c>
      <c r="O70" s="106">
        <v>0.22364338260823033</v>
      </c>
      <c r="P70" s="106">
        <v>5.151160358081374E-2</v>
      </c>
      <c r="Q70" s="88">
        <v>50.857401133798525</v>
      </c>
      <c r="R70" s="158">
        <v>3417771364815.1538</v>
      </c>
      <c r="S70" s="171">
        <v>2996.8605840499326</v>
      </c>
      <c r="T70" s="165">
        <v>1.3947202402791065E-2</v>
      </c>
    </row>
    <row r="71" spans="1:20" x14ac:dyDescent="0.2">
      <c r="A71">
        <v>67</v>
      </c>
      <c r="B71" s="106">
        <v>0.54203510222806772</v>
      </c>
      <c r="C71" s="88">
        <v>2711.6289385443192</v>
      </c>
      <c r="D71" s="87">
        <v>0.95220576677044533</v>
      </c>
      <c r="E71" s="106">
        <v>0.20199185718607532</v>
      </c>
      <c r="F71" s="446">
        <v>1</v>
      </c>
      <c r="G71" s="446">
        <v>2022</v>
      </c>
      <c r="H71" s="88">
        <v>26633998.884973336</v>
      </c>
      <c r="I71" s="151">
        <v>457349656567.18622</v>
      </c>
      <c r="J71" s="106">
        <v>9.0235186722809613E-2</v>
      </c>
      <c r="K71" s="171">
        <v>11112706096.973269</v>
      </c>
      <c r="L71" s="159">
        <v>0</v>
      </c>
      <c r="M71" s="159">
        <v>619011817716.02258</v>
      </c>
      <c r="N71" s="159">
        <v>1087474180380.182</v>
      </c>
      <c r="O71" s="106">
        <v>0.49332526280597999</v>
      </c>
      <c r="P71" s="106">
        <v>0.33132807928888147</v>
      </c>
      <c r="Q71" s="88">
        <v>20.062050215901376</v>
      </c>
      <c r="R71" s="158">
        <v>8071118190893.8506</v>
      </c>
      <c r="S71" s="171">
        <v>7073.4261722419651</v>
      </c>
      <c r="T71" s="165">
        <v>3.5746563519901929E-2</v>
      </c>
    </row>
    <row r="72" spans="1:20" x14ac:dyDescent="0.2">
      <c r="A72">
        <v>68</v>
      </c>
      <c r="B72" s="106">
        <v>0.57997931588748319</v>
      </c>
      <c r="C72" s="88">
        <v>2851.0288291463039</v>
      </c>
      <c r="D72" s="87">
        <v>0.77121511167435119</v>
      </c>
      <c r="E72" s="106">
        <v>0.4457039194798047</v>
      </c>
      <c r="F72" s="446">
        <v>1</v>
      </c>
      <c r="G72" s="446">
        <v>2025</v>
      </c>
      <c r="H72" s="88">
        <v>16725895.504404191</v>
      </c>
      <c r="I72" s="151">
        <v>485556025321.42419</v>
      </c>
      <c r="J72" s="106">
        <v>0.30667246277454241</v>
      </c>
      <c r="K72" s="171">
        <v>49315441482.158829</v>
      </c>
      <c r="L72" s="159">
        <v>111644468091.75964</v>
      </c>
      <c r="M72" s="159">
        <v>153097720812.02869</v>
      </c>
      <c r="N72" s="159">
        <v>799613655707.37134</v>
      </c>
      <c r="O72" s="106">
        <v>0.45109336321211191</v>
      </c>
      <c r="P72" s="106">
        <v>0.25932331991588692</v>
      </c>
      <c r="Q72" s="88">
        <v>15.797128838452403</v>
      </c>
      <c r="R72" s="158">
        <v>3765739145647.6714</v>
      </c>
      <c r="S72" s="171">
        <v>3301.4124754969093</v>
      </c>
      <c r="T72" s="165">
        <v>4.4115158245868792E-2</v>
      </c>
    </row>
    <row r="73" spans="1:20" x14ac:dyDescent="0.2">
      <c r="A73">
        <v>69</v>
      </c>
      <c r="B73" s="106">
        <v>0.6039696623137637</v>
      </c>
      <c r="C73" s="88">
        <v>1500</v>
      </c>
      <c r="D73" s="87">
        <v>1.0828975957895732</v>
      </c>
      <c r="E73" s="106">
        <v>0.37801945540165982</v>
      </c>
      <c r="F73" s="446">
        <v>1</v>
      </c>
      <c r="G73" s="446">
        <v>2024</v>
      </c>
      <c r="H73" s="88">
        <v>38015244.447055601</v>
      </c>
      <c r="I73" s="151">
        <v>847955557869.60925</v>
      </c>
      <c r="J73" s="106">
        <v>0.43247873655815139</v>
      </c>
      <c r="K73" s="171">
        <v>19751730392.044861</v>
      </c>
      <c r="L73" s="159">
        <v>6806079641.0921574</v>
      </c>
      <c r="M73" s="159">
        <v>493887152645.10785</v>
      </c>
      <c r="N73" s="159">
        <v>1368400520547.8542</v>
      </c>
      <c r="O73" s="106">
        <v>0.56071108029590866</v>
      </c>
      <c r="P73" s="106">
        <v>0.38456865084495828</v>
      </c>
      <c r="Q73" s="88">
        <v>15.893192933413951</v>
      </c>
      <c r="R73" s="158">
        <v>9370203998392.373</v>
      </c>
      <c r="S73" s="171">
        <v>8218.9411180103507</v>
      </c>
      <c r="T73" s="165">
        <v>4.493413223918731E-2</v>
      </c>
    </row>
    <row r="74" spans="1:20" x14ac:dyDescent="0.2">
      <c r="A74">
        <v>70</v>
      </c>
      <c r="B74" s="106">
        <v>0.58346069871988604</v>
      </c>
      <c r="C74" s="88">
        <v>3391.3510935234449</v>
      </c>
      <c r="D74" s="87">
        <v>0.81867861665893671</v>
      </c>
      <c r="E74" s="106">
        <v>0.48392975422823598</v>
      </c>
      <c r="F74" s="446">
        <v>1</v>
      </c>
      <c r="G74" s="446">
        <v>2022</v>
      </c>
      <c r="H74" s="88">
        <v>19243579.503363129</v>
      </c>
      <c r="I74" s="151">
        <v>648654840739.50549</v>
      </c>
      <c r="J74" s="106">
        <v>0.42514160050167449</v>
      </c>
      <c r="K74" s="171">
        <v>13480817907.635782</v>
      </c>
      <c r="L74" s="159">
        <v>0</v>
      </c>
      <c r="M74" s="159">
        <v>674697419187.96167</v>
      </c>
      <c r="N74" s="159">
        <v>1336833077835.103</v>
      </c>
      <c r="O74" s="106">
        <v>0.61004481863674831</v>
      </c>
      <c r="P74" s="106">
        <v>0.39929460898333191</v>
      </c>
      <c r="Q74" s="88">
        <v>16.88415136359631</v>
      </c>
      <c r="R74" s="158">
        <v>10025735156344.176</v>
      </c>
      <c r="S74" s="171">
        <v>8798.050772236018</v>
      </c>
      <c r="T74" s="165">
        <v>4.2576642889995381E-2</v>
      </c>
    </row>
    <row r="75" spans="1:20" x14ac:dyDescent="0.2">
      <c r="A75">
        <v>71</v>
      </c>
      <c r="B75" s="106">
        <v>0.41056470629750857</v>
      </c>
      <c r="C75" s="88">
        <v>9650.3683042210887</v>
      </c>
      <c r="D75" s="87">
        <v>0.89368328226988747</v>
      </c>
      <c r="E75" s="106">
        <v>0.45284006524749321</v>
      </c>
      <c r="F75" s="446">
        <v>1</v>
      </c>
      <c r="G75" s="446">
        <v>2024</v>
      </c>
      <c r="H75" s="88">
        <v>22921430.184789363</v>
      </c>
      <c r="I75" s="151">
        <v>741459088016.47278</v>
      </c>
      <c r="J75" s="106">
        <v>0.41056470629750863</v>
      </c>
      <c r="K75" s="171">
        <v>22191316023.450256</v>
      </c>
      <c r="L75" s="159">
        <v>7448256246.9318275</v>
      </c>
      <c r="M75" s="159">
        <v>251419218396.69412</v>
      </c>
      <c r="N75" s="159">
        <v>1022517878683.5491</v>
      </c>
      <c r="O75" s="106">
        <v>0.50024642412761755</v>
      </c>
      <c r="P75" s="106">
        <v>0.36295701991142598</v>
      </c>
      <c r="Q75" s="88">
        <v>15.353422314103099</v>
      </c>
      <c r="R75" s="158">
        <v>6151780564565.7002</v>
      </c>
      <c r="S75" s="171">
        <v>5398.742361362355</v>
      </c>
      <c r="T75" s="165">
        <v>4.7554716871765282E-2</v>
      </c>
    </row>
    <row r="76" spans="1:20" x14ac:dyDescent="0.2">
      <c r="A76">
        <v>72</v>
      </c>
      <c r="B76" s="106">
        <v>0.61180990742016261</v>
      </c>
      <c r="C76" s="88">
        <v>1500</v>
      </c>
      <c r="D76" s="87">
        <v>0.46921455646627608</v>
      </c>
      <c r="E76" s="106">
        <v>0.51003474094737589</v>
      </c>
      <c r="F76" s="446">
        <v>1</v>
      </c>
      <c r="G76" s="446">
        <v>2024</v>
      </c>
      <c r="H76" s="88">
        <v>6552131.0975953508</v>
      </c>
      <c r="I76" s="151">
        <v>203534925867.66074</v>
      </c>
      <c r="J76" s="106">
        <v>0.37134445254731574</v>
      </c>
      <c r="K76" s="171">
        <v>6681551981.7295666</v>
      </c>
      <c r="L76" s="159">
        <v>7931406478.8820229</v>
      </c>
      <c r="M76" s="159">
        <v>99966214562.654236</v>
      </c>
      <c r="N76" s="159">
        <v>318114098890.92657</v>
      </c>
      <c r="O76" s="106">
        <v>0.50893582842841978</v>
      </c>
      <c r="P76" s="106">
        <v>0.31595059424307664</v>
      </c>
      <c r="Q76" s="88">
        <v>15.881669460666039</v>
      </c>
      <c r="R76" s="158">
        <v>1948528508103.1592</v>
      </c>
      <c r="S76" s="171">
        <v>1708.2486311530533</v>
      </c>
      <c r="T76" s="165">
        <v>4.1162493073220202E-2</v>
      </c>
    </row>
    <row r="77" spans="1:20" x14ac:dyDescent="0.2">
      <c r="A77">
        <v>73</v>
      </c>
      <c r="B77" s="106">
        <v>0.52529501738108664</v>
      </c>
      <c r="C77" s="88">
        <v>3788.8498565057989</v>
      </c>
      <c r="D77" s="87">
        <v>1.1404379308118895</v>
      </c>
      <c r="E77" s="106">
        <v>0.60557027350414694</v>
      </c>
      <c r="F77" s="446">
        <v>1</v>
      </c>
      <c r="G77" s="446">
        <v>2024</v>
      </c>
      <c r="H77" s="88">
        <v>41733137.49215851</v>
      </c>
      <c r="I77" s="151">
        <v>789128726467.32898</v>
      </c>
      <c r="J77" s="106">
        <v>0.17376266274611762</v>
      </c>
      <c r="K77" s="171">
        <v>10939478658.218168</v>
      </c>
      <c r="L77" s="159">
        <v>3025975773.5545335</v>
      </c>
      <c r="M77" s="159">
        <v>705314960923.40161</v>
      </c>
      <c r="N77" s="159">
        <v>1508409141822.5034</v>
      </c>
      <c r="O77" s="106">
        <v>0.46658021262562527</v>
      </c>
      <c r="P77" s="106">
        <v>0.35362323984015309</v>
      </c>
      <c r="Q77" s="88">
        <v>18.559404910081238</v>
      </c>
      <c r="R77" s="158">
        <v>10789671172010.217</v>
      </c>
      <c r="S77" s="171">
        <v>9455.443962723064</v>
      </c>
      <c r="T77" s="165">
        <v>3.9396266381347245E-2</v>
      </c>
    </row>
    <row r="78" spans="1:20" x14ac:dyDescent="0.2">
      <c r="A78">
        <v>74</v>
      </c>
      <c r="B78" s="106">
        <v>0.63269134274904038</v>
      </c>
      <c r="C78" s="88">
        <v>3762.8993005441289</v>
      </c>
      <c r="D78" s="87">
        <v>0.2</v>
      </c>
      <c r="E78" s="106">
        <v>0.4787917109100257</v>
      </c>
      <c r="F78" s="446">
        <v>1</v>
      </c>
      <c r="G78" s="446">
        <v>2024</v>
      </c>
      <c r="H78" s="88">
        <v>2348793.0759608489</v>
      </c>
      <c r="I78" s="151">
        <v>136728471926.86604</v>
      </c>
      <c r="J78" s="106">
        <v>0.59121061244738293</v>
      </c>
      <c r="K78" s="171">
        <v>6042445867.1778603</v>
      </c>
      <c r="L78" s="159">
        <v>4742909248.5596027</v>
      </c>
      <c r="M78" s="159">
        <v>152920202893.18408</v>
      </c>
      <c r="N78" s="159">
        <v>300434029935.7876</v>
      </c>
      <c r="O78" s="106">
        <v>0.68888938241951969</v>
      </c>
      <c r="P78" s="106">
        <v>0.4916545214300988</v>
      </c>
      <c r="Q78" s="88">
        <v>16.286453899011782</v>
      </c>
      <c r="R78" s="158">
        <v>2913103636182.4199</v>
      </c>
      <c r="S78" s="171">
        <v>2553.7946374996163</v>
      </c>
      <c r="T78" s="165">
        <v>4.0657043665907236E-2</v>
      </c>
    </row>
    <row r="79" spans="1:20" x14ac:dyDescent="0.2">
      <c r="A79">
        <v>75</v>
      </c>
      <c r="B79" s="106">
        <v>0.36586007796561393</v>
      </c>
      <c r="C79" s="88">
        <v>1673.3440309379621</v>
      </c>
      <c r="D79" s="87">
        <v>1.1417321821923925</v>
      </c>
      <c r="E79" s="106">
        <v>0.4618925419903987</v>
      </c>
      <c r="F79" s="446">
        <v>1</v>
      </c>
      <c r="G79" s="446">
        <v>2024</v>
      </c>
      <c r="H79" s="88">
        <v>41880024.335167482</v>
      </c>
      <c r="I79" s="151">
        <v>815132069910.06689</v>
      </c>
      <c r="J79" s="106">
        <v>0.20891895309468622</v>
      </c>
      <c r="K79" s="171">
        <v>28991720075.42374</v>
      </c>
      <c r="L79" s="159">
        <v>11835441724.584038</v>
      </c>
      <c r="M79" s="159">
        <v>380913093227.63672</v>
      </c>
      <c r="N79" s="159">
        <v>1236872324937.7114</v>
      </c>
      <c r="O79" s="106">
        <v>0.391710087511006</v>
      </c>
      <c r="P79" s="106">
        <v>0.20155238487555835</v>
      </c>
      <c r="Q79" s="88">
        <v>17.25957694887423</v>
      </c>
      <c r="R79" s="158">
        <v>4782141189385.7051</v>
      </c>
      <c r="S79" s="171">
        <v>4193.6638183219993</v>
      </c>
      <c r="T79" s="165">
        <v>4.1279213060245235E-2</v>
      </c>
    </row>
    <row r="80" spans="1:20" x14ac:dyDescent="0.2">
      <c r="A80">
        <v>76</v>
      </c>
      <c r="B80" s="106">
        <v>0.69937145205965279</v>
      </c>
      <c r="C80" s="88">
        <v>7629.5709861551641</v>
      </c>
      <c r="D80" s="87">
        <v>0.72806749622364797</v>
      </c>
      <c r="E80" s="106">
        <v>0.6007611656479015</v>
      </c>
      <c r="F80" s="446">
        <v>1</v>
      </c>
      <c r="G80" s="446">
        <v>2026</v>
      </c>
      <c r="H80" s="88">
        <v>15272238.086681511</v>
      </c>
      <c r="I80" s="151">
        <v>554491510682.85254</v>
      </c>
      <c r="J80" s="106">
        <v>0.46383647691555885</v>
      </c>
      <c r="K80" s="171">
        <v>37380867387.436478</v>
      </c>
      <c r="L80" s="159">
        <v>23692621633.612408</v>
      </c>
      <c r="M80" s="159">
        <v>94955475136.03006</v>
      </c>
      <c r="N80" s="159">
        <v>710520474839.93152</v>
      </c>
      <c r="O80" s="106">
        <v>0.49556892261234164</v>
      </c>
      <c r="P80" s="106">
        <v>0.35917840463644052</v>
      </c>
      <c r="Q80" s="88">
        <v>14.413384018216922</v>
      </c>
      <c r="R80" s="158">
        <v>4162026940404.1602</v>
      </c>
      <c r="S80" s="171">
        <v>3653.203655927965</v>
      </c>
      <c r="T80" s="165">
        <v>4.8739694205046986E-2</v>
      </c>
    </row>
    <row r="81" spans="1:20" x14ac:dyDescent="0.2">
      <c r="A81">
        <v>77</v>
      </c>
      <c r="B81" s="106">
        <v>0.51936006208846874</v>
      </c>
      <c r="C81" s="88">
        <v>3304.5881008469778</v>
      </c>
      <c r="D81" s="87">
        <v>1.1699676195196584</v>
      </c>
      <c r="E81" s="106">
        <v>0.5707292955638571</v>
      </c>
      <c r="F81" s="446">
        <v>1</v>
      </c>
      <c r="G81" s="446">
        <v>2025</v>
      </c>
      <c r="H81" s="88">
        <v>45264752.122551061</v>
      </c>
      <c r="I81" s="151">
        <v>727970787880.63574</v>
      </c>
      <c r="J81" s="106">
        <v>0.12207572111594844</v>
      </c>
      <c r="K81" s="171">
        <v>35782913112.281281</v>
      </c>
      <c r="L81" s="159">
        <v>42329194491.302658</v>
      </c>
      <c r="M81" s="159">
        <v>368724259980.41309</v>
      </c>
      <c r="N81" s="159">
        <v>1174807155464.6328</v>
      </c>
      <c r="O81" s="106">
        <v>0.35555650177670489</v>
      </c>
      <c r="P81" s="106">
        <v>0.17255639348967741</v>
      </c>
      <c r="Q81" s="88">
        <v>19.577066822654487</v>
      </c>
      <c r="R81" s="158">
        <v>4474820457331.3613</v>
      </c>
      <c r="S81" s="171">
        <v>3926.6151007830367</v>
      </c>
      <c r="T81" s="165">
        <v>3.6343770921384223E-2</v>
      </c>
    </row>
    <row r="82" spans="1:20" x14ac:dyDescent="0.2">
      <c r="A82">
        <v>78</v>
      </c>
      <c r="B82" s="106">
        <v>0.39839403612510732</v>
      </c>
      <c r="C82" s="88">
        <v>4001.4723358779947</v>
      </c>
      <c r="D82" s="87">
        <v>0.48435261379858202</v>
      </c>
      <c r="E82" s="106">
        <v>0.47318230479464451</v>
      </c>
      <c r="F82" s="446">
        <v>1</v>
      </c>
      <c r="G82" s="446">
        <v>2027</v>
      </c>
      <c r="H82" s="88">
        <v>6906841.9898240436</v>
      </c>
      <c r="I82" s="151">
        <v>276241179698.52368</v>
      </c>
      <c r="J82" s="106">
        <v>0.39839403612510726</v>
      </c>
      <c r="K82" s="171">
        <v>32027743687.179096</v>
      </c>
      <c r="L82" s="159">
        <v>66539453563.68576</v>
      </c>
      <c r="M82" s="159">
        <v>0</v>
      </c>
      <c r="N82" s="159">
        <v>374808376949.38855</v>
      </c>
      <c r="O82" s="106">
        <v>0.43564768403522974</v>
      </c>
      <c r="P82" s="106">
        <v>0.31280071258402709</v>
      </c>
      <c r="Q82" s="88">
        <v>14.330728840721722</v>
      </c>
      <c r="R82" s="158">
        <v>2037286273516.8955</v>
      </c>
      <c r="S82" s="171">
        <v>1786.5187398974133</v>
      </c>
      <c r="T82" s="165">
        <v>4.6222896949327935E-2</v>
      </c>
    </row>
    <row r="83" spans="1:20" x14ac:dyDescent="0.2">
      <c r="A83">
        <v>79</v>
      </c>
      <c r="B83" s="106">
        <v>0.40357316883582911</v>
      </c>
      <c r="C83" s="88">
        <v>8124.4944989013893</v>
      </c>
      <c r="D83" s="87">
        <v>0.87033191082306649</v>
      </c>
      <c r="E83" s="106">
        <v>0.35140489895573634</v>
      </c>
      <c r="F83" s="446">
        <v>1</v>
      </c>
      <c r="G83" s="446">
        <v>2025</v>
      </c>
      <c r="H83" s="88">
        <v>22597601.372703068</v>
      </c>
      <c r="I83" s="151">
        <v>680614981984.10535</v>
      </c>
      <c r="J83" s="106">
        <v>0.40357316883582905</v>
      </c>
      <c r="K83" s="171">
        <v>36659647652.344505</v>
      </c>
      <c r="L83" s="159">
        <v>23941449029.945274</v>
      </c>
      <c r="M83" s="159">
        <v>112187239155.36545</v>
      </c>
      <c r="N83" s="159">
        <v>853403317821.7605</v>
      </c>
      <c r="O83" s="106">
        <v>0.44947199943371718</v>
      </c>
      <c r="P83" s="106">
        <v>0.31434974766983009</v>
      </c>
      <c r="Q83" s="88">
        <v>14.38375456537662</v>
      </c>
      <c r="R83" s="158">
        <v>4477010140417.4707</v>
      </c>
      <c r="S83" s="171">
        <v>3926.1411654495805</v>
      </c>
      <c r="T83" s="165">
        <v>4.8267653458179828E-2</v>
      </c>
    </row>
    <row r="84" spans="1:20" x14ac:dyDescent="0.2">
      <c r="A84">
        <v>80</v>
      </c>
      <c r="B84" s="106">
        <v>0.56276745051074339</v>
      </c>
      <c r="C84" s="88">
        <v>5059.9917061409205</v>
      </c>
      <c r="D84" s="87">
        <v>1.1355223391579852</v>
      </c>
      <c r="E84" s="106">
        <v>0.42769703387730795</v>
      </c>
      <c r="F84" s="446">
        <v>1</v>
      </c>
      <c r="G84" s="446">
        <v>2025</v>
      </c>
      <c r="H84" s="88">
        <v>41268810.289063834</v>
      </c>
      <c r="I84" s="151">
        <v>835417054583.6615</v>
      </c>
      <c r="J84" s="106">
        <v>0.35136275517411342</v>
      </c>
      <c r="K84" s="171">
        <v>48615779461.663849</v>
      </c>
      <c r="L84" s="159">
        <v>37202245204.555931</v>
      </c>
      <c r="M84" s="159">
        <v>229658446727.53082</v>
      </c>
      <c r="N84" s="159">
        <v>1150893525977.4121</v>
      </c>
      <c r="O84" s="106">
        <v>0.44054726186163157</v>
      </c>
      <c r="P84" s="106">
        <v>0.28946412209741784</v>
      </c>
      <c r="Q84" s="88">
        <v>15.238115582838416</v>
      </c>
      <c r="R84" s="158">
        <v>5610742615105.8115</v>
      </c>
      <c r="S84" s="171">
        <v>4922.8274247816989</v>
      </c>
      <c r="T84" s="165">
        <v>4.5987927850043069E-2</v>
      </c>
    </row>
    <row r="85" spans="1:20" x14ac:dyDescent="0.2">
      <c r="A85">
        <v>81</v>
      </c>
      <c r="B85" s="106">
        <v>0.64375079593887552</v>
      </c>
      <c r="C85" s="88">
        <v>3197.2732759493529</v>
      </c>
      <c r="D85" s="87">
        <v>1.1002458143301956</v>
      </c>
      <c r="E85" s="106">
        <v>0.7</v>
      </c>
      <c r="F85" s="446">
        <v>1</v>
      </c>
      <c r="G85" s="446">
        <v>2024</v>
      </c>
      <c r="H85" s="88">
        <v>38502033.014370687</v>
      </c>
      <c r="I85" s="151">
        <v>804968746285.42334</v>
      </c>
      <c r="J85" s="106">
        <v>0.31121846344041015</v>
      </c>
      <c r="K85" s="171">
        <v>40271187407.289116</v>
      </c>
      <c r="L85" s="159">
        <v>28793931653.149231</v>
      </c>
      <c r="M85" s="159">
        <v>523966226223.47241</v>
      </c>
      <c r="N85" s="159">
        <v>1398000091569.334</v>
      </c>
      <c r="O85" s="106">
        <v>0.49551446156213946</v>
      </c>
      <c r="P85" s="106">
        <v>0.36705387711857074</v>
      </c>
      <c r="Q85" s="88">
        <v>16.845628763447337</v>
      </c>
      <c r="R85" s="158">
        <v>9566037879726.7852</v>
      </c>
      <c r="S85" s="171">
        <v>8389.0883936306</v>
      </c>
      <c r="T85" s="165">
        <v>4.2761579939400385E-2</v>
      </c>
    </row>
    <row r="86" spans="1:20" x14ac:dyDescent="0.2">
      <c r="A86">
        <v>82</v>
      </c>
      <c r="B86" s="106">
        <v>0.50081222534454073</v>
      </c>
      <c r="C86" s="88">
        <v>4591.230037808461</v>
      </c>
      <c r="D86" s="87">
        <v>1.0689247903313033</v>
      </c>
      <c r="E86" s="106">
        <v>0.41391198954168779</v>
      </c>
      <c r="F86" s="446">
        <v>1</v>
      </c>
      <c r="G86" s="446">
        <v>2023</v>
      </c>
      <c r="H86" s="88">
        <v>36214035.863511823</v>
      </c>
      <c r="I86" s="151">
        <v>560852188859.60022</v>
      </c>
      <c r="J86" s="106">
        <v>-2.1501465222468985E-2</v>
      </c>
      <c r="K86" s="171">
        <v>18884333695.920353</v>
      </c>
      <c r="L86" s="159">
        <v>0</v>
      </c>
      <c r="M86" s="159">
        <v>821473694186.37268</v>
      </c>
      <c r="N86" s="159">
        <v>1401210216741.8933</v>
      </c>
      <c r="O86" s="106">
        <v>0.46040187532704852</v>
      </c>
      <c r="P86" s="106">
        <v>0.22092598891707593</v>
      </c>
      <c r="Q86" s="88">
        <v>24.267818412051515</v>
      </c>
      <c r="R86" s="158">
        <v>8078890468378.1592</v>
      </c>
      <c r="S86" s="171">
        <v>7086.7527215367845</v>
      </c>
      <c r="T86" s="165">
        <v>3.0748771000288295E-2</v>
      </c>
    </row>
    <row r="87" spans="1:20" x14ac:dyDescent="0.2">
      <c r="A87">
        <v>83</v>
      </c>
      <c r="B87" s="106">
        <v>0.6175950758307277</v>
      </c>
      <c r="C87" s="88">
        <v>2634.1495237350728</v>
      </c>
      <c r="D87" s="87">
        <v>0.91140715414214801</v>
      </c>
      <c r="E87" s="106">
        <v>0.43925087338808577</v>
      </c>
      <c r="F87" s="446">
        <v>1</v>
      </c>
      <c r="G87" s="446">
        <v>2025</v>
      </c>
      <c r="H87" s="88">
        <v>25377331.743009947</v>
      </c>
      <c r="I87" s="151">
        <v>618845330995.10706</v>
      </c>
      <c r="J87" s="106">
        <v>0.23095573055490182</v>
      </c>
      <c r="K87" s="171">
        <v>27048904437.090401</v>
      </c>
      <c r="L87" s="159">
        <v>32841543022.469749</v>
      </c>
      <c r="M87" s="159">
        <v>163383068882.76187</v>
      </c>
      <c r="N87" s="159">
        <v>842118847337.42908</v>
      </c>
      <c r="O87" s="106">
        <v>0.35613211364747066</v>
      </c>
      <c r="P87" s="106">
        <v>0.21558984148036758</v>
      </c>
      <c r="Q87" s="88">
        <v>16.422515295233069</v>
      </c>
      <c r="R87" s="158">
        <v>3524778989436.8369</v>
      </c>
      <c r="S87" s="171">
        <v>3089.9627523142626</v>
      </c>
      <c r="T87" s="165">
        <v>4.1445466868106705E-2</v>
      </c>
    </row>
    <row r="88" spans="1:20" x14ac:dyDescent="0.2">
      <c r="A88">
        <v>84</v>
      </c>
      <c r="B88" s="106">
        <v>0.39227226867472498</v>
      </c>
      <c r="C88" s="88">
        <v>3079.8364324858048</v>
      </c>
      <c r="D88" s="87">
        <v>0.69374347959488525</v>
      </c>
      <c r="E88" s="106">
        <v>0.21635735824812741</v>
      </c>
      <c r="F88" s="446">
        <v>1</v>
      </c>
      <c r="G88" s="446">
        <v>2023</v>
      </c>
      <c r="H88" s="88">
        <v>13248351.622825107</v>
      </c>
      <c r="I88" s="151">
        <v>427793602317.70068</v>
      </c>
      <c r="J88" s="106">
        <v>0.39227226867472498</v>
      </c>
      <c r="K88" s="171">
        <v>22644250916.667629</v>
      </c>
      <c r="L88" s="159">
        <v>0</v>
      </c>
      <c r="M88" s="159">
        <v>459563657705.77356</v>
      </c>
      <c r="N88" s="159">
        <v>910001510940.14185</v>
      </c>
      <c r="O88" s="106">
        <v>0.58841934505923921</v>
      </c>
      <c r="P88" s="106">
        <v>0.36959720592634482</v>
      </c>
      <c r="Q88" s="88">
        <v>16.83874245604385</v>
      </c>
      <c r="R88" s="158">
        <v>6351326150230.4141</v>
      </c>
      <c r="S88" s="171">
        <v>5566.8745700837153</v>
      </c>
      <c r="T88" s="165">
        <v>4.2340537288031992E-2</v>
      </c>
    </row>
    <row r="89" spans="1:20" x14ac:dyDescent="0.2">
      <c r="A89">
        <v>85</v>
      </c>
      <c r="B89" s="106">
        <v>0.53185507565478096</v>
      </c>
      <c r="C89" s="88">
        <v>10468.187938026258</v>
      </c>
      <c r="D89" s="87">
        <v>0.77693946722385177</v>
      </c>
      <c r="E89" s="106">
        <v>0.49921349251229552</v>
      </c>
      <c r="F89" s="446">
        <v>1</v>
      </c>
      <c r="G89" s="446">
        <v>2025</v>
      </c>
      <c r="H89" s="88">
        <v>16580859.150282344</v>
      </c>
      <c r="I89" s="151">
        <v>416014823044.23126</v>
      </c>
      <c r="J89" s="106">
        <v>0.33037583501956169</v>
      </c>
      <c r="K89" s="171">
        <v>16703476372.585499</v>
      </c>
      <c r="L89" s="159">
        <v>38167538535.130035</v>
      </c>
      <c r="M89" s="159">
        <v>198844819337.79459</v>
      </c>
      <c r="N89" s="159">
        <v>669730657289.74133</v>
      </c>
      <c r="O89" s="106">
        <v>0.48833232775336843</v>
      </c>
      <c r="P89" s="106">
        <v>0.32663694061057658</v>
      </c>
      <c r="Q89" s="88">
        <v>16.306965927807699</v>
      </c>
      <c r="R89" s="158">
        <v>3960755177191.9023</v>
      </c>
      <c r="S89" s="171">
        <v>3468.3657888985431</v>
      </c>
      <c r="T89" s="165">
        <v>4.3891987929252411E-2</v>
      </c>
    </row>
    <row r="90" spans="1:20" x14ac:dyDescent="0.2">
      <c r="A90">
        <v>86</v>
      </c>
      <c r="B90" s="106">
        <v>0.50845969978418704</v>
      </c>
      <c r="C90" s="88">
        <v>4194.0784794746951</v>
      </c>
      <c r="D90" s="87">
        <v>1.2629435027993745</v>
      </c>
      <c r="E90" s="106">
        <v>0.55148138703919081</v>
      </c>
      <c r="F90" s="446">
        <v>1</v>
      </c>
      <c r="G90" s="446">
        <v>2024</v>
      </c>
      <c r="H90" s="88">
        <v>55892024.534374833</v>
      </c>
      <c r="I90" s="151">
        <v>705050677108.35291</v>
      </c>
      <c r="J90" s="106">
        <v>1.8010682251625498E-2</v>
      </c>
      <c r="K90" s="171">
        <v>14691223464.976782</v>
      </c>
      <c r="L90" s="159">
        <v>3218844439.0177011</v>
      </c>
      <c r="M90" s="159">
        <v>531756667756.21613</v>
      </c>
      <c r="N90" s="159">
        <v>1254717412768.5635</v>
      </c>
      <c r="O90" s="106">
        <v>0.35121761202031199</v>
      </c>
      <c r="P90" s="106">
        <v>0.28548649762266215</v>
      </c>
      <c r="Q90" s="88">
        <v>23.444676515782589</v>
      </c>
      <c r="R90" s="158">
        <v>8884771254390.0078</v>
      </c>
      <c r="S90" s="171">
        <v>7795.2907106222301</v>
      </c>
      <c r="T90" s="165">
        <v>3.2301954701568283E-2</v>
      </c>
    </row>
    <row r="91" spans="1:20" x14ac:dyDescent="0.2">
      <c r="A91">
        <v>87</v>
      </c>
      <c r="B91" s="106">
        <v>0.5304622484615249</v>
      </c>
      <c r="C91" s="88">
        <v>6973.2352663773909</v>
      </c>
      <c r="D91" s="87">
        <v>0.37173729718169557</v>
      </c>
      <c r="E91" s="106">
        <v>0.55842066331439855</v>
      </c>
      <c r="F91" s="446">
        <v>1</v>
      </c>
      <c r="G91" s="446">
        <v>2027</v>
      </c>
      <c r="H91" s="88">
        <v>4675272.434645229</v>
      </c>
      <c r="I91" s="151">
        <v>200708695724.41428</v>
      </c>
      <c r="J91" s="106">
        <v>0.49356185825381804</v>
      </c>
      <c r="K91" s="171">
        <v>35005895666.660149</v>
      </c>
      <c r="L91" s="159">
        <v>57564483658.264854</v>
      </c>
      <c r="M91" s="159">
        <v>0</v>
      </c>
      <c r="N91" s="159">
        <v>293279075049.33929</v>
      </c>
      <c r="O91" s="106">
        <v>0.49479746801452157</v>
      </c>
      <c r="P91" s="106">
        <v>0.39940220236759522</v>
      </c>
      <c r="Q91" s="88">
        <v>13.864943576273941</v>
      </c>
      <c r="R91" s="158">
        <v>2071493484253.3049</v>
      </c>
      <c r="S91" s="171">
        <v>1816.0177935429831</v>
      </c>
      <c r="T91" s="165">
        <v>4.5135313315267579E-2</v>
      </c>
    </row>
    <row r="92" spans="1:20" x14ac:dyDescent="0.2">
      <c r="A92">
        <v>88</v>
      </c>
      <c r="B92" s="106">
        <v>0.43670054167125921</v>
      </c>
      <c r="C92" s="88">
        <v>1500</v>
      </c>
      <c r="D92" s="87">
        <v>0.38838736740134294</v>
      </c>
      <c r="E92" s="106">
        <v>0.46766223317785288</v>
      </c>
      <c r="F92" s="446">
        <v>1</v>
      </c>
      <c r="G92" s="446">
        <v>2025</v>
      </c>
      <c r="H92" s="88">
        <v>5131368.3182668425</v>
      </c>
      <c r="I92" s="151">
        <v>220170079645.03467</v>
      </c>
      <c r="J92" s="106">
        <v>0.43670054167125927</v>
      </c>
      <c r="K92" s="171">
        <v>19529516485.135086</v>
      </c>
      <c r="L92" s="159">
        <v>28957290302.072609</v>
      </c>
      <c r="M92" s="159">
        <v>103838534423.63994</v>
      </c>
      <c r="N92" s="159">
        <v>372495420855.88226</v>
      </c>
      <c r="O92" s="106">
        <v>0.54332225710678839</v>
      </c>
      <c r="P92" s="106">
        <v>0.39914229599139656</v>
      </c>
      <c r="Q92" s="88">
        <v>15.801704128487604</v>
      </c>
      <c r="R92" s="158">
        <v>2829098860701.5845</v>
      </c>
      <c r="S92" s="171">
        <v>2481.065041101424</v>
      </c>
      <c r="T92" s="165">
        <v>4.2144770073514304E-2</v>
      </c>
    </row>
    <row r="93" spans="1:20" x14ac:dyDescent="0.2">
      <c r="A93">
        <v>89</v>
      </c>
      <c r="B93" s="106">
        <v>0.57316257406391269</v>
      </c>
      <c r="C93" s="88">
        <v>5335.0172146736768</v>
      </c>
      <c r="D93" s="87">
        <v>0.71991828718978967</v>
      </c>
      <c r="E93" s="106">
        <v>0.37207185982134755</v>
      </c>
      <c r="F93" s="446">
        <v>1</v>
      </c>
      <c r="G93" s="446">
        <v>2026</v>
      </c>
      <c r="H93" s="88">
        <v>14601870.57897722</v>
      </c>
      <c r="I93" s="151">
        <v>511215470897.87701</v>
      </c>
      <c r="J93" s="106">
        <v>0.4981677597654941</v>
      </c>
      <c r="K93" s="171">
        <v>23406601747.421413</v>
      </c>
      <c r="L93" s="159">
        <v>43852323430.03746</v>
      </c>
      <c r="M93" s="159">
        <v>96713332608.96936</v>
      </c>
      <c r="N93" s="159">
        <v>675187728684.30518</v>
      </c>
      <c r="O93" s="106">
        <v>0.54373557920143645</v>
      </c>
      <c r="P93" s="106">
        <v>0.36008405941851102</v>
      </c>
      <c r="Q93" s="88">
        <v>14.419544923970523</v>
      </c>
      <c r="R93" s="158">
        <v>4193640030202.665</v>
      </c>
      <c r="S93" s="171">
        <v>3678.4723166772733</v>
      </c>
      <c r="T93" s="165">
        <v>4.5878752641962707E-2</v>
      </c>
    </row>
    <row r="94" spans="1:20" x14ac:dyDescent="0.2">
      <c r="A94">
        <v>90</v>
      </c>
      <c r="B94" s="106">
        <v>0.7094713223804674</v>
      </c>
      <c r="C94" s="88">
        <v>6423.8873326177691</v>
      </c>
      <c r="D94" s="87">
        <v>0.2876823432967866</v>
      </c>
      <c r="E94" s="106">
        <v>0.60051033376981011</v>
      </c>
      <c r="F94" s="446">
        <v>1</v>
      </c>
      <c r="G94" s="446">
        <v>2024</v>
      </c>
      <c r="H94" s="88">
        <v>3444806.1181988702</v>
      </c>
      <c r="I94" s="151">
        <v>200725114226.00275</v>
      </c>
      <c r="J94" s="106">
        <v>0.60722876022955186</v>
      </c>
      <c r="K94" s="171">
        <v>5907782960.472703</v>
      </c>
      <c r="L94" s="159">
        <v>2127375479.3760183</v>
      </c>
      <c r="M94" s="159">
        <v>146831777834.61191</v>
      </c>
      <c r="N94" s="159">
        <v>355592050500.46338</v>
      </c>
      <c r="O94" s="106">
        <v>0.67789306473617883</v>
      </c>
      <c r="P94" s="106">
        <v>0.42912477820698941</v>
      </c>
      <c r="Q94" s="88">
        <v>15.031683953486706</v>
      </c>
      <c r="R94" s="158">
        <v>2781311776698.3423</v>
      </c>
      <c r="S94" s="171">
        <v>2440.0627341486684</v>
      </c>
      <c r="T94" s="165">
        <v>4.3794528960845555E-2</v>
      </c>
    </row>
    <row r="95" spans="1:20" x14ac:dyDescent="0.2">
      <c r="A95">
        <v>91</v>
      </c>
      <c r="B95" s="106">
        <v>0.49584001297213315</v>
      </c>
      <c r="C95" s="88">
        <v>3203.9998620239248</v>
      </c>
      <c r="D95" s="87">
        <v>0.88817277281067986</v>
      </c>
      <c r="E95" s="106">
        <v>0.48746894981441063</v>
      </c>
      <c r="F95" s="446">
        <v>1</v>
      </c>
      <c r="G95" s="446">
        <v>2024</v>
      </c>
      <c r="H95" s="88">
        <v>22979686.82247477</v>
      </c>
      <c r="I95" s="151">
        <v>596957302723.82544</v>
      </c>
      <c r="J95" s="106">
        <v>0.42493056119304506</v>
      </c>
      <c r="K95" s="171">
        <v>22592164836.75486</v>
      </c>
      <c r="L95" s="159">
        <v>9671694864.4631004</v>
      </c>
      <c r="M95" s="159">
        <v>427351722695.79663</v>
      </c>
      <c r="N95" s="159">
        <v>1056572885120.8401</v>
      </c>
      <c r="O95" s="106">
        <v>0.57098203465057873</v>
      </c>
      <c r="P95" s="106">
        <v>0.34628391133651154</v>
      </c>
      <c r="Q95" s="88">
        <v>15.669403729650348</v>
      </c>
      <c r="R95" s="158">
        <v>6576418096051.4512</v>
      </c>
      <c r="S95" s="171">
        <v>5762.9606738658476</v>
      </c>
      <c r="T95" s="165">
        <v>4.4662036466846321E-2</v>
      </c>
    </row>
    <row r="96" spans="1:20" x14ac:dyDescent="0.2">
      <c r="A96">
        <v>92</v>
      </c>
      <c r="B96" s="106">
        <v>0.58773512137196604</v>
      </c>
      <c r="C96" s="88">
        <v>9969.6938529858162</v>
      </c>
      <c r="D96" s="87">
        <v>0.83426664534441597</v>
      </c>
      <c r="E96" s="106">
        <v>0.40745820697192497</v>
      </c>
      <c r="F96" s="446">
        <v>1</v>
      </c>
      <c r="G96" s="446">
        <v>2025</v>
      </c>
      <c r="H96" s="88">
        <v>19351355.087345429</v>
      </c>
      <c r="I96" s="151">
        <v>585657036553.13879</v>
      </c>
      <c r="J96" s="106">
        <v>0.36105827988323713</v>
      </c>
      <c r="K96" s="171">
        <v>49481876038.688019</v>
      </c>
      <c r="L96" s="159">
        <v>71484965446.885666</v>
      </c>
      <c r="M96" s="159">
        <v>241507275990.17838</v>
      </c>
      <c r="N96" s="159">
        <v>948131154028.89087</v>
      </c>
      <c r="O96" s="106">
        <v>0.4871162743745982</v>
      </c>
      <c r="P96" s="106">
        <v>0.33950349141387254</v>
      </c>
      <c r="Q96" s="88">
        <v>15.979557755504961</v>
      </c>
      <c r="R96" s="158">
        <v>5781572960852.9766</v>
      </c>
      <c r="S96" s="171">
        <v>5071.4116979321061</v>
      </c>
      <c r="T96" s="165">
        <v>4.4313637015808323E-2</v>
      </c>
    </row>
    <row r="97" spans="1:20" x14ac:dyDescent="0.2">
      <c r="A97">
        <v>93</v>
      </c>
      <c r="B97" s="106">
        <v>0.52550023326890982</v>
      </c>
      <c r="C97" s="88">
        <v>5434.4778832511211</v>
      </c>
      <c r="D97" s="87">
        <v>1.1919777611974669</v>
      </c>
      <c r="E97" s="106">
        <v>0.42186118825263969</v>
      </c>
      <c r="F97" s="446">
        <v>1</v>
      </c>
      <c r="G97" s="446">
        <v>2024</v>
      </c>
      <c r="H97" s="88">
        <v>47462937.083537363</v>
      </c>
      <c r="I97" s="151">
        <v>956709377994.38525</v>
      </c>
      <c r="J97" s="106">
        <v>0.32432703330324808</v>
      </c>
      <c r="K97" s="171">
        <v>27346955865.330101</v>
      </c>
      <c r="L97" s="159">
        <v>31114397809.694923</v>
      </c>
      <c r="M97" s="159">
        <v>387460753905.20618</v>
      </c>
      <c r="N97" s="159">
        <v>1402631485574.6165</v>
      </c>
      <c r="O97" s="106">
        <v>0.45995462265410225</v>
      </c>
      <c r="P97" s="106">
        <v>0.28850553415763508</v>
      </c>
      <c r="Q97" s="88">
        <v>16.023797136158922</v>
      </c>
      <c r="R97" s="158">
        <v>7120874567954.3262</v>
      </c>
      <c r="S97" s="171">
        <v>6243.600783743208</v>
      </c>
      <c r="T97" s="165">
        <v>4.5711191242705437E-2</v>
      </c>
    </row>
    <row r="98" spans="1:20" x14ac:dyDescent="0.2">
      <c r="A98">
        <v>94</v>
      </c>
      <c r="B98" s="106">
        <v>0.6358172513527407</v>
      </c>
      <c r="C98" s="88">
        <v>1500</v>
      </c>
      <c r="D98" s="87">
        <v>0.90556907296116718</v>
      </c>
      <c r="E98" s="106">
        <v>0.55444606979510092</v>
      </c>
      <c r="F98" s="446">
        <v>1</v>
      </c>
      <c r="G98" s="446">
        <v>2027</v>
      </c>
      <c r="H98" s="88">
        <v>24144151.164776534</v>
      </c>
      <c r="I98" s="151">
        <v>590848681133.78674</v>
      </c>
      <c r="J98" s="106">
        <v>0.36303477202024337</v>
      </c>
      <c r="K98" s="171">
        <v>47824523647.985405</v>
      </c>
      <c r="L98" s="159">
        <v>110131430535.72731</v>
      </c>
      <c r="M98" s="159">
        <v>0</v>
      </c>
      <c r="N98" s="159">
        <v>748804635317.49939</v>
      </c>
      <c r="O98" s="106">
        <v>0.4041157685330582</v>
      </c>
      <c r="P98" s="106">
        <v>0.28097795336155945</v>
      </c>
      <c r="Q98" s="88">
        <v>14.365574123003483</v>
      </c>
      <c r="R98" s="158">
        <v>3608417534484.8062</v>
      </c>
      <c r="S98" s="171">
        <v>3163.5432746773749</v>
      </c>
      <c r="T98" s="165">
        <v>4.6126402913589909E-2</v>
      </c>
    </row>
    <row r="99" spans="1:20" x14ac:dyDescent="0.2">
      <c r="A99">
        <v>95</v>
      </c>
      <c r="B99" s="106">
        <v>0.59291395975588179</v>
      </c>
      <c r="C99" s="88">
        <v>2843.7607542856504</v>
      </c>
      <c r="D99" s="87">
        <v>0.82401090708607327</v>
      </c>
      <c r="E99" s="106">
        <v>0.42555167577401337</v>
      </c>
      <c r="F99" s="446">
        <v>1</v>
      </c>
      <c r="G99" s="446">
        <v>2024</v>
      </c>
      <c r="H99" s="88">
        <v>19376342.141261078</v>
      </c>
      <c r="I99" s="151">
        <v>500402482621.8396</v>
      </c>
      <c r="J99" s="106">
        <v>0.40665581671934703</v>
      </c>
      <c r="K99" s="171">
        <v>23425780887.325203</v>
      </c>
      <c r="L99" s="159">
        <v>9465079354.8209038</v>
      </c>
      <c r="M99" s="159">
        <v>470639069594.99866</v>
      </c>
      <c r="N99" s="159">
        <v>1003932412458.9844</v>
      </c>
      <c r="O99" s="106">
        <v>0.58527336315365164</v>
      </c>
      <c r="P99" s="106">
        <v>0.36740408197572844</v>
      </c>
      <c r="Q99" s="88">
        <v>16.511687161193056</v>
      </c>
      <c r="R99" s="158">
        <v>6902638014488.5791</v>
      </c>
      <c r="S99" s="171">
        <v>6052.3286364969599</v>
      </c>
      <c r="T99" s="165">
        <v>4.2645816902056453E-2</v>
      </c>
    </row>
    <row r="100" spans="1:20" x14ac:dyDescent="0.2">
      <c r="A100">
        <v>96</v>
      </c>
      <c r="B100" s="106">
        <v>0.42838613653637003</v>
      </c>
      <c r="C100" s="88">
        <v>7714.9928900736795</v>
      </c>
      <c r="D100" s="87">
        <v>0.99166697681142657</v>
      </c>
      <c r="E100" s="106">
        <v>0.28044652340060516</v>
      </c>
      <c r="F100" s="446">
        <v>1</v>
      </c>
      <c r="G100" s="446">
        <v>2026</v>
      </c>
      <c r="H100" s="88">
        <v>30106146.189838536</v>
      </c>
      <c r="I100" s="151">
        <v>868466241661.67236</v>
      </c>
      <c r="J100" s="106">
        <v>0.42838613653637003</v>
      </c>
      <c r="K100" s="171">
        <v>75229007068.670715</v>
      </c>
      <c r="L100" s="159">
        <v>139488636776.483</v>
      </c>
      <c r="M100" s="159">
        <v>141478865323.2634</v>
      </c>
      <c r="N100" s="159">
        <v>1224662750830.0894</v>
      </c>
      <c r="O100" s="106">
        <v>0.48732836795515855</v>
      </c>
      <c r="P100" s="106">
        <v>0.37040633531892392</v>
      </c>
      <c r="Q100" s="88">
        <v>15.112900935761415</v>
      </c>
      <c r="R100" s="158">
        <v>7524846644865.7656</v>
      </c>
      <c r="S100" s="171">
        <v>6599.1496649897863</v>
      </c>
      <c r="T100" s="165">
        <v>4.8460633104507052E-2</v>
      </c>
    </row>
    <row r="101" spans="1:20" x14ac:dyDescent="0.2">
      <c r="A101">
        <v>97</v>
      </c>
      <c r="B101" s="106">
        <v>0.3463170238877894</v>
      </c>
      <c r="C101" s="88">
        <v>8088.8247238196545</v>
      </c>
      <c r="D101" s="87">
        <v>0.85902029077301478</v>
      </c>
      <c r="E101" s="106">
        <v>0.62772828767927491</v>
      </c>
      <c r="F101" s="446">
        <v>1</v>
      </c>
      <c r="G101" s="446">
        <v>2025</v>
      </c>
      <c r="H101" s="88">
        <v>22085161.080897726</v>
      </c>
      <c r="I101" s="151">
        <v>663192074917.20081</v>
      </c>
      <c r="J101" s="106">
        <v>0.3463170238877894</v>
      </c>
      <c r="K101" s="171">
        <v>26178015214.776226</v>
      </c>
      <c r="L101" s="159">
        <v>34976859924.057266</v>
      </c>
      <c r="M101" s="159">
        <v>226653735932.65082</v>
      </c>
      <c r="N101" s="159">
        <v>951000685988.68518</v>
      </c>
      <c r="O101" s="106">
        <v>0.46159712480152953</v>
      </c>
      <c r="P101" s="106">
        <v>0.32357037163725211</v>
      </c>
      <c r="Q101" s="88">
        <v>15.98085546872055</v>
      </c>
      <c r="R101" s="158">
        <v>5469731542556.9883</v>
      </c>
      <c r="S101" s="171">
        <v>4791.7665216136729</v>
      </c>
      <c r="T101" s="165">
        <v>4.4421166076701393E-2</v>
      </c>
    </row>
    <row r="102" spans="1:20" x14ac:dyDescent="0.2">
      <c r="A102">
        <v>98</v>
      </c>
      <c r="B102" s="106">
        <v>0.60605937628117212</v>
      </c>
      <c r="C102" s="88">
        <v>1500</v>
      </c>
      <c r="D102" s="87">
        <v>0.93015563261416467</v>
      </c>
      <c r="E102" s="106">
        <v>0.23554544703885871</v>
      </c>
      <c r="F102" s="446">
        <v>1</v>
      </c>
      <c r="G102" s="446">
        <v>2026</v>
      </c>
      <c r="H102" s="88">
        <v>25993155.364121441</v>
      </c>
      <c r="I102" s="151">
        <v>579475519374.08521</v>
      </c>
      <c r="J102" s="106">
        <v>0.25725565494284708</v>
      </c>
      <c r="K102" s="171">
        <v>28885244298.797028</v>
      </c>
      <c r="L102" s="159">
        <v>42533533237.558121</v>
      </c>
      <c r="M102" s="159">
        <v>107424137965.44366</v>
      </c>
      <c r="N102" s="159">
        <v>758318434875.88391</v>
      </c>
      <c r="O102" s="106">
        <v>0.35478432126783604</v>
      </c>
      <c r="P102" s="106">
        <v>0.17578540016848981</v>
      </c>
      <c r="Q102" s="88">
        <v>15.133740616250876</v>
      </c>
      <c r="R102" s="158">
        <v>2484045865682.2583</v>
      </c>
      <c r="S102" s="171">
        <v>2175.47941347803</v>
      </c>
      <c r="T102" s="165">
        <v>4.3233690266698523E-2</v>
      </c>
    </row>
    <row r="103" spans="1:20" x14ac:dyDescent="0.2">
      <c r="A103">
        <v>99</v>
      </c>
      <c r="B103" s="106">
        <v>0.45029421700214889</v>
      </c>
      <c r="C103" s="88">
        <v>3488.0205567247303</v>
      </c>
      <c r="D103" s="87">
        <v>0.8109632141283365</v>
      </c>
      <c r="E103" s="106">
        <v>0.33213465679959725</v>
      </c>
      <c r="F103" s="446">
        <v>1</v>
      </c>
      <c r="G103" s="446">
        <v>2022</v>
      </c>
      <c r="H103" s="88">
        <v>19374391.184861101</v>
      </c>
      <c r="I103" s="151">
        <v>570145259820.73584</v>
      </c>
      <c r="J103" s="106">
        <v>0.38039854719526522</v>
      </c>
      <c r="K103" s="171">
        <v>3712333982.3240309</v>
      </c>
      <c r="L103" s="159">
        <v>0</v>
      </c>
      <c r="M103" s="159">
        <v>437702021559.7157</v>
      </c>
      <c r="N103" s="159">
        <v>1011559615362.7755</v>
      </c>
      <c r="O103" s="106">
        <v>0.56056413993009058</v>
      </c>
      <c r="P103" s="106">
        <v>0.39881002309478902</v>
      </c>
      <c r="Q103" s="88">
        <v>16.864319911281406</v>
      </c>
      <c r="R103" s="158">
        <v>7569507989956.6318</v>
      </c>
      <c r="S103" s="171">
        <v>6642.634800949565</v>
      </c>
      <c r="T103" s="165">
        <v>4.2439782206596402E-2</v>
      </c>
    </row>
    <row r="104" spans="1:20" x14ac:dyDescent="0.2">
      <c r="A104">
        <v>100</v>
      </c>
      <c r="B104" s="106">
        <v>0.53741562768104245</v>
      </c>
      <c r="C104" s="88">
        <v>1500</v>
      </c>
      <c r="D104" s="87">
        <v>0.65274339066425702</v>
      </c>
      <c r="E104" s="106">
        <v>0.49540789843657651</v>
      </c>
      <c r="F104" s="446">
        <v>1</v>
      </c>
      <c r="G104" s="446">
        <v>2024</v>
      </c>
      <c r="H104" s="88">
        <v>12266115.973382721</v>
      </c>
      <c r="I104" s="151">
        <v>445640084213.91791</v>
      </c>
      <c r="J104" s="106">
        <v>0.49401863676056468</v>
      </c>
      <c r="K104" s="171">
        <v>53784856783.849091</v>
      </c>
      <c r="L104" s="159">
        <v>101032741415.62978</v>
      </c>
      <c r="M104" s="159">
        <v>320420991836.15808</v>
      </c>
      <c r="N104" s="159">
        <v>920878674249.55481</v>
      </c>
      <c r="O104" s="106">
        <v>0.60520186760196615</v>
      </c>
      <c r="P104" s="106">
        <v>0.43726772627021671</v>
      </c>
      <c r="Q104" s="88">
        <v>16.075413713946297</v>
      </c>
      <c r="R104" s="158">
        <v>7673046295009.9316</v>
      </c>
      <c r="S104" s="171">
        <v>6715.477231553321</v>
      </c>
      <c r="T104" s="165">
        <v>4.1999572411880765E-2</v>
      </c>
    </row>
    <row r="105" spans="1:20" x14ac:dyDescent="0.2">
      <c r="A105">
        <v>101</v>
      </c>
      <c r="B105" s="106">
        <v>0.49869621226560829</v>
      </c>
      <c r="C105" s="88">
        <v>2438.875173191464</v>
      </c>
      <c r="D105" s="87">
        <v>0.61633743383371031</v>
      </c>
      <c r="E105" s="106">
        <v>0.63568471882685174</v>
      </c>
      <c r="F105" s="446">
        <v>1</v>
      </c>
      <c r="G105" s="446">
        <v>2026</v>
      </c>
      <c r="H105" s="88">
        <v>10537336.292892916</v>
      </c>
      <c r="I105" s="151">
        <v>314032896208.90375</v>
      </c>
      <c r="J105" s="106">
        <v>0.36619056625347501</v>
      </c>
      <c r="K105" s="171">
        <v>22993675879.311768</v>
      </c>
      <c r="L105" s="159">
        <v>69696625647.327332</v>
      </c>
      <c r="M105" s="159">
        <v>88380794911.740204</v>
      </c>
      <c r="N105" s="159">
        <v>495103992647.28308</v>
      </c>
      <c r="O105" s="106">
        <v>0.48769111968003892</v>
      </c>
      <c r="P105" s="106">
        <v>0.32031715225507273</v>
      </c>
      <c r="Q105" s="88">
        <v>15.689632429105927</v>
      </c>
      <c r="R105" s="158">
        <v>2976555057442.7026</v>
      </c>
      <c r="S105" s="171">
        <v>2606.8169222372408</v>
      </c>
      <c r="T105" s="165">
        <v>4.2632640629548343E-2</v>
      </c>
    </row>
    <row r="106" spans="1:20" x14ac:dyDescent="0.2">
      <c r="A106">
        <v>102</v>
      </c>
      <c r="B106" s="106">
        <v>0.59535148185305742</v>
      </c>
      <c r="C106" s="88">
        <v>2911.4677024989337</v>
      </c>
      <c r="D106" s="87">
        <v>0.83650185852369563</v>
      </c>
      <c r="E106" s="106">
        <v>0.41875382390080457</v>
      </c>
      <c r="F106" s="446">
        <v>1</v>
      </c>
      <c r="G106" s="446">
        <v>2025</v>
      </c>
      <c r="H106" s="88">
        <v>20567248.07033569</v>
      </c>
      <c r="I106" s="151">
        <v>440191043676.80975</v>
      </c>
      <c r="J106" s="106">
        <v>0.26618383177445026</v>
      </c>
      <c r="K106" s="171">
        <v>36557688131.159813</v>
      </c>
      <c r="L106" s="159">
        <v>81005566917.330261</v>
      </c>
      <c r="M106" s="159">
        <v>174811500384.70084</v>
      </c>
      <c r="N106" s="159">
        <v>732565799110.00061</v>
      </c>
      <c r="O106" s="106">
        <v>0.43931260912166586</v>
      </c>
      <c r="P106" s="106">
        <v>0.26222151275865158</v>
      </c>
      <c r="Q106" s="88">
        <v>16.209181255389918</v>
      </c>
      <c r="R106" s="158">
        <v>3585492687568.6445</v>
      </c>
      <c r="S106" s="171">
        <v>3143.7159499858553</v>
      </c>
      <c r="T106" s="165">
        <v>4.2923456266370924E-2</v>
      </c>
    </row>
    <row r="107" spans="1:20" x14ac:dyDescent="0.2">
      <c r="A107">
        <v>103</v>
      </c>
      <c r="B107" s="106">
        <v>0.43569349016543929</v>
      </c>
      <c r="C107" s="88">
        <v>6810.2742538253169</v>
      </c>
      <c r="D107" s="87">
        <v>0.86319709053318827</v>
      </c>
      <c r="E107" s="106">
        <v>0.28877482396265375</v>
      </c>
      <c r="F107" s="446">
        <v>1</v>
      </c>
      <c r="G107" s="446">
        <v>2024</v>
      </c>
      <c r="H107" s="88">
        <v>21670894.824236404</v>
      </c>
      <c r="I107" s="151">
        <v>572579880122.38696</v>
      </c>
      <c r="J107" s="106">
        <v>0.42079789980313353</v>
      </c>
      <c r="K107" s="171">
        <v>36483636916.59053</v>
      </c>
      <c r="L107" s="159">
        <v>50907222318.806145</v>
      </c>
      <c r="M107" s="159">
        <v>460910570570.63312</v>
      </c>
      <c r="N107" s="159">
        <v>1120881309928.4167</v>
      </c>
      <c r="O107" s="106">
        <v>0.58025291311005822</v>
      </c>
      <c r="P107" s="106">
        <v>0.46965744379261104</v>
      </c>
      <c r="Q107" s="88">
        <v>16.721428467151192</v>
      </c>
      <c r="R107" s="158">
        <v>9647128278213.2852</v>
      </c>
      <c r="S107" s="171">
        <v>8462.9137413386998</v>
      </c>
      <c r="T107" s="165">
        <v>4.3823053525621949E-2</v>
      </c>
    </row>
    <row r="108" spans="1:20" x14ac:dyDescent="0.2">
      <c r="A108">
        <v>104</v>
      </c>
      <c r="B108" s="106">
        <v>0.52496744330612932</v>
      </c>
      <c r="C108" s="88">
        <v>3081.1813382671276</v>
      </c>
      <c r="D108" s="87">
        <v>0.77292959940437755</v>
      </c>
      <c r="E108" s="106">
        <v>0.46509841329302953</v>
      </c>
      <c r="F108" s="446">
        <v>1</v>
      </c>
      <c r="G108" s="446">
        <v>2026</v>
      </c>
      <c r="H108" s="88">
        <v>16852057.484816384</v>
      </c>
      <c r="I108" s="151">
        <v>525347196153.90765</v>
      </c>
      <c r="J108" s="106">
        <v>0.47297402799712895</v>
      </c>
      <c r="K108" s="171">
        <v>25665766842.327065</v>
      </c>
      <c r="L108" s="159">
        <v>11988136700.90745</v>
      </c>
      <c r="M108" s="159">
        <v>68952250523.693832</v>
      </c>
      <c r="N108" s="159">
        <v>631953350220.83594</v>
      </c>
      <c r="O108" s="106">
        <v>0.49565033420921834</v>
      </c>
      <c r="P108" s="106">
        <v>0.33003049066870893</v>
      </c>
      <c r="Q108" s="88">
        <v>13.634593114349986</v>
      </c>
      <c r="R108" s="158">
        <v>3397090003064.6201</v>
      </c>
      <c r="S108" s="171">
        <v>2981.3535606284859</v>
      </c>
      <c r="T108" s="165">
        <v>4.932646412010188E-2</v>
      </c>
    </row>
    <row r="109" spans="1:20" x14ac:dyDescent="0.2">
      <c r="A109">
        <v>105</v>
      </c>
      <c r="B109" s="106">
        <v>0.48009093796611318</v>
      </c>
      <c r="C109" s="88">
        <v>4682.5689120162042</v>
      </c>
      <c r="D109" s="87">
        <v>0.2</v>
      </c>
      <c r="E109" s="106">
        <v>0.5395730397567875</v>
      </c>
      <c r="F109" s="446">
        <v>1</v>
      </c>
      <c r="G109" s="446">
        <v>2024</v>
      </c>
      <c r="H109" s="88">
        <v>2332546.1715146871</v>
      </c>
      <c r="I109" s="151">
        <v>135828169666.40077</v>
      </c>
      <c r="J109" s="106">
        <v>0.48009093796611313</v>
      </c>
      <c r="K109" s="171">
        <v>5275713485.7092409</v>
      </c>
      <c r="L109" s="159">
        <v>4153153802.5394173</v>
      </c>
      <c r="M109" s="159">
        <v>175121294611.49988</v>
      </c>
      <c r="N109" s="159">
        <v>320378331566.14929</v>
      </c>
      <c r="O109" s="106">
        <v>0.65119707406153926</v>
      </c>
      <c r="P109" s="106">
        <v>0.47964286978453252</v>
      </c>
      <c r="Q109" s="88">
        <v>16.942529172474675</v>
      </c>
      <c r="R109" s="158">
        <v>2963507685636.5361</v>
      </c>
      <c r="S109" s="171">
        <v>2598.5204592524892</v>
      </c>
      <c r="T109" s="165">
        <v>4.1555322213899813E-2</v>
      </c>
    </row>
    <row r="110" spans="1:20" x14ac:dyDescent="0.2">
      <c r="A110">
        <v>106</v>
      </c>
      <c r="B110" s="106">
        <v>0.52666104005370185</v>
      </c>
      <c r="C110" s="88">
        <v>4965.0324642194901</v>
      </c>
      <c r="D110" s="87">
        <v>1.1485123026939854</v>
      </c>
      <c r="E110" s="106">
        <v>0.48874648680679178</v>
      </c>
      <c r="F110" s="446">
        <v>1</v>
      </c>
      <c r="G110" s="446">
        <v>2024</v>
      </c>
      <c r="H110" s="88">
        <v>43115707.370905325</v>
      </c>
      <c r="I110" s="151">
        <v>737449047782.23108</v>
      </c>
      <c r="J110" s="106">
        <v>5.0914651834393254E-2</v>
      </c>
      <c r="K110" s="171">
        <v>30262333366.277252</v>
      </c>
      <c r="L110" s="159">
        <v>61802674651.408577</v>
      </c>
      <c r="M110" s="159">
        <v>556677056744.73743</v>
      </c>
      <c r="N110" s="159">
        <v>1386191112544.6543</v>
      </c>
      <c r="O110" s="106">
        <v>0.38402406552235457</v>
      </c>
      <c r="P110" s="106">
        <v>0.23100296176083507</v>
      </c>
      <c r="Q110" s="88">
        <v>22.010215377457268</v>
      </c>
      <c r="R110" s="158">
        <v>7546323265122.7021</v>
      </c>
      <c r="S110" s="171">
        <v>6621.6276520371257</v>
      </c>
      <c r="T110" s="165">
        <v>3.3196028840941742E-2</v>
      </c>
    </row>
    <row r="111" spans="1:20" x14ac:dyDescent="0.2">
      <c r="A111">
        <v>107</v>
      </c>
      <c r="B111" s="106">
        <v>0.28090433295893313</v>
      </c>
      <c r="C111" s="88">
        <v>4258.2587562634781</v>
      </c>
      <c r="D111" s="87">
        <v>0.45199909642180136</v>
      </c>
      <c r="E111" s="106">
        <v>0.37304771517987917</v>
      </c>
      <c r="F111" s="446">
        <v>1</v>
      </c>
      <c r="G111" s="446">
        <v>2025</v>
      </c>
      <c r="H111" s="88">
        <v>6186472.9367781859</v>
      </c>
      <c r="I111" s="151">
        <v>269423629434.79861</v>
      </c>
      <c r="J111" s="106">
        <v>0.28090433295893313</v>
      </c>
      <c r="K111" s="171">
        <v>23221890268.992096</v>
      </c>
      <c r="L111" s="159">
        <v>38641793040.163826</v>
      </c>
      <c r="M111" s="159">
        <v>105909300957.62888</v>
      </c>
      <c r="N111" s="159">
        <v>437196613701.58337</v>
      </c>
      <c r="O111" s="106">
        <v>0.43761349953772111</v>
      </c>
      <c r="P111" s="106">
        <v>0.29939806951546827</v>
      </c>
      <c r="Q111" s="88">
        <v>16.557210506952192</v>
      </c>
      <c r="R111" s="158">
        <v>2464715216354.7539</v>
      </c>
      <c r="S111" s="171">
        <v>2162.3934384124309</v>
      </c>
      <c r="T111" s="165">
        <v>4.2413395257533654E-2</v>
      </c>
    </row>
    <row r="112" spans="1:20" x14ac:dyDescent="0.2">
      <c r="A112">
        <v>108</v>
      </c>
      <c r="B112" s="106">
        <v>0.39720794999798437</v>
      </c>
      <c r="C112" s="88">
        <v>5312.8950085062261</v>
      </c>
      <c r="D112" s="87">
        <v>1.1523982952781595</v>
      </c>
      <c r="E112" s="106">
        <v>0.3985971859745524</v>
      </c>
      <c r="F112" s="446">
        <v>1</v>
      </c>
      <c r="G112" s="446">
        <v>2024</v>
      </c>
      <c r="H112" s="88">
        <v>42668565.881427325</v>
      </c>
      <c r="I112" s="151">
        <v>787424165359.45117</v>
      </c>
      <c r="J112" s="106">
        <v>3.1063212627958969E-2</v>
      </c>
      <c r="K112" s="171">
        <v>24604881877.970989</v>
      </c>
      <c r="L112" s="159">
        <v>23346264298.599758</v>
      </c>
      <c r="M112" s="159">
        <v>486928528786.87708</v>
      </c>
      <c r="N112" s="159">
        <v>1322303840322.8989</v>
      </c>
      <c r="O112" s="106">
        <v>0.32721659391057761</v>
      </c>
      <c r="P112" s="106">
        <v>0.16581539858585445</v>
      </c>
      <c r="Q112" s="88">
        <v>25.310357833833155</v>
      </c>
      <c r="R112" s="158">
        <v>5874269981760.752</v>
      </c>
      <c r="S112" s="171">
        <v>5151.6985680342232</v>
      </c>
      <c r="T112" s="165">
        <v>2.9093541225834015E-2</v>
      </c>
    </row>
    <row r="113" spans="1:20" x14ac:dyDescent="0.2">
      <c r="A113">
        <v>109</v>
      </c>
      <c r="B113" s="106">
        <v>0.36452519021576874</v>
      </c>
      <c r="C113" s="88">
        <v>4360.8294105068162</v>
      </c>
      <c r="D113" s="87">
        <v>0.67687069683013512</v>
      </c>
      <c r="E113" s="106">
        <v>0.46744250973658813</v>
      </c>
      <c r="F113" s="446">
        <v>1</v>
      </c>
      <c r="G113" s="446">
        <v>2024</v>
      </c>
      <c r="H113" s="88">
        <v>12745187.682894444</v>
      </c>
      <c r="I113" s="151">
        <v>296890282129.91144</v>
      </c>
      <c r="J113" s="106">
        <v>0.17659120328890099</v>
      </c>
      <c r="K113" s="171">
        <v>28837040391.119583</v>
      </c>
      <c r="L113" s="159">
        <v>96269081790.669907</v>
      </c>
      <c r="M113" s="159">
        <v>194189074055.05493</v>
      </c>
      <c r="N113" s="159">
        <v>616185478366.75586</v>
      </c>
      <c r="O113" s="106">
        <v>0.46218995228117238</v>
      </c>
      <c r="P113" s="106">
        <v>0.2478777088597249</v>
      </c>
      <c r="Q113" s="88">
        <v>17.808385949161174</v>
      </c>
      <c r="R113" s="158">
        <v>3069852168701.4106</v>
      </c>
      <c r="S113" s="171">
        <v>2693.2085580390594</v>
      </c>
      <c r="T113" s="165">
        <v>3.9995449665640774E-2</v>
      </c>
    </row>
    <row r="114" spans="1:20" x14ac:dyDescent="0.2">
      <c r="A114">
        <v>110</v>
      </c>
      <c r="B114" s="106">
        <v>0.59822512693236563</v>
      </c>
      <c r="C114" s="88">
        <v>5627.486998385496</v>
      </c>
      <c r="D114" s="87">
        <v>0.77702921537805569</v>
      </c>
      <c r="E114" s="106">
        <v>0.26192005902024879</v>
      </c>
      <c r="F114" s="446">
        <v>1</v>
      </c>
      <c r="G114" s="446">
        <v>2024</v>
      </c>
      <c r="H114" s="88">
        <v>16757892.124903725</v>
      </c>
      <c r="I114" s="151">
        <v>583337680579.19971</v>
      </c>
      <c r="J114" s="106">
        <v>0.42161703977193776</v>
      </c>
      <c r="K114" s="171">
        <v>22996511631.623421</v>
      </c>
      <c r="L114" s="159">
        <v>48388705755.224892</v>
      </c>
      <c r="M114" s="159">
        <v>258215818616.57593</v>
      </c>
      <c r="N114" s="159">
        <v>912938716582.6239</v>
      </c>
      <c r="O114" s="106">
        <v>0.53807415180010409</v>
      </c>
      <c r="P114" s="106">
        <v>0.3620308460269836</v>
      </c>
      <c r="Q114" s="88">
        <v>15.406880185816233</v>
      </c>
      <c r="R114" s="158">
        <v>6059951831827.1182</v>
      </c>
      <c r="S114" s="171">
        <v>5312.4397181775739</v>
      </c>
      <c r="T114" s="165">
        <v>4.3597416628087263E-2</v>
      </c>
    </row>
    <row r="115" spans="1:20" x14ac:dyDescent="0.2">
      <c r="A115">
        <v>111</v>
      </c>
      <c r="B115" s="106">
        <v>0.45965950796635019</v>
      </c>
      <c r="C115" s="88">
        <v>4124.5800087545222</v>
      </c>
      <c r="D115" s="87">
        <v>0.38930710745648139</v>
      </c>
      <c r="E115" s="106">
        <v>0.39213037460077954</v>
      </c>
      <c r="F115" s="446">
        <v>1</v>
      </c>
      <c r="G115" s="446">
        <v>2025</v>
      </c>
      <c r="H115" s="88">
        <v>5048835.0763945812</v>
      </c>
      <c r="I115" s="151">
        <v>209019949091.8707</v>
      </c>
      <c r="J115" s="106">
        <v>0.44982517692911805</v>
      </c>
      <c r="K115" s="171">
        <v>21496107214.956833</v>
      </c>
      <c r="L115" s="159">
        <v>21700676325.307388</v>
      </c>
      <c r="M115" s="159">
        <v>66437581425.669319</v>
      </c>
      <c r="N115" s="159">
        <v>318654314057.80426</v>
      </c>
      <c r="O115" s="106">
        <v>0.51633709171406639</v>
      </c>
      <c r="P115" s="106">
        <v>0.41185839710634403</v>
      </c>
      <c r="Q115" s="88">
        <v>15.304071257366381</v>
      </c>
      <c r="R115" s="158">
        <v>2376647964521.0098</v>
      </c>
      <c r="S115" s="171">
        <v>2084.5956495835871</v>
      </c>
      <c r="T115" s="165">
        <v>4.4056310548832182E-2</v>
      </c>
    </row>
    <row r="116" spans="1:20" x14ac:dyDescent="0.2">
      <c r="A116">
        <v>112</v>
      </c>
      <c r="B116" s="106">
        <v>0.61812086829444357</v>
      </c>
      <c r="C116" s="88">
        <v>9188.3894982844431</v>
      </c>
      <c r="D116" s="87">
        <v>0.76492229196510397</v>
      </c>
      <c r="E116" s="106">
        <v>0.47565157889596932</v>
      </c>
      <c r="F116" s="446">
        <v>1</v>
      </c>
      <c r="G116" s="446">
        <v>2025</v>
      </c>
      <c r="H116" s="88">
        <v>16352904.245197754</v>
      </c>
      <c r="I116" s="151">
        <v>531769285568.84564</v>
      </c>
      <c r="J116" s="106">
        <v>0.41098876446852528</v>
      </c>
      <c r="K116" s="171">
        <v>31108837933.659988</v>
      </c>
      <c r="L116" s="159">
        <v>47158569462.165535</v>
      </c>
      <c r="M116" s="159">
        <v>156145900803.95667</v>
      </c>
      <c r="N116" s="159">
        <v>766182593768.62781</v>
      </c>
      <c r="O116" s="106">
        <v>0.49752471665554626</v>
      </c>
      <c r="P116" s="106">
        <v>0.36599278247320749</v>
      </c>
      <c r="Q116" s="88">
        <v>15.329069065735725</v>
      </c>
      <c r="R116" s="158">
        <v>4782860040924.6455</v>
      </c>
      <c r="S116" s="171">
        <v>4195.9637721479958</v>
      </c>
      <c r="T116" s="165">
        <v>4.6808335641051448E-2</v>
      </c>
    </row>
    <row r="117" spans="1:20" x14ac:dyDescent="0.2">
      <c r="A117">
        <v>113</v>
      </c>
      <c r="B117" s="106">
        <v>0.43677021784510817</v>
      </c>
      <c r="C117" s="88">
        <v>2104.81529459796</v>
      </c>
      <c r="D117" s="87">
        <v>0.4670277744751114</v>
      </c>
      <c r="E117" s="106">
        <v>0.21530372921412697</v>
      </c>
      <c r="F117" s="446">
        <v>1</v>
      </c>
      <c r="G117" s="446">
        <v>2025</v>
      </c>
      <c r="H117" s="88">
        <v>6754406.4209421482</v>
      </c>
      <c r="I117" s="151">
        <v>257738237234.88181</v>
      </c>
      <c r="J117" s="106">
        <v>0.43677021784510817</v>
      </c>
      <c r="K117" s="171">
        <v>9747978474.9420319</v>
      </c>
      <c r="L117" s="159">
        <v>13946614160.351801</v>
      </c>
      <c r="M117" s="159">
        <v>112122518663.79631</v>
      </c>
      <c r="N117" s="159">
        <v>393555348533.97192</v>
      </c>
      <c r="O117" s="106">
        <v>0.54230667447018266</v>
      </c>
      <c r="P117" s="106">
        <v>0.4284261100763368</v>
      </c>
      <c r="Q117" s="88">
        <v>15.744277983221659</v>
      </c>
      <c r="R117" s="158">
        <v>3202387321959.9458</v>
      </c>
      <c r="S117" s="171">
        <v>2809.554946889491</v>
      </c>
      <c r="T117" s="165">
        <v>4.2296031439544766E-2</v>
      </c>
    </row>
    <row r="118" spans="1:20" x14ac:dyDescent="0.2">
      <c r="A118">
        <v>114</v>
      </c>
      <c r="B118" s="106">
        <v>0.53936751964691121</v>
      </c>
      <c r="C118" s="88">
        <v>3167.4404402904252</v>
      </c>
      <c r="D118" s="87">
        <v>0.83568670289874203</v>
      </c>
      <c r="E118" s="106">
        <v>0.33640897801833292</v>
      </c>
      <c r="F118" s="446">
        <v>1</v>
      </c>
      <c r="G118" s="446">
        <v>2026</v>
      </c>
      <c r="H118" s="88">
        <v>20190866.643781353</v>
      </c>
      <c r="I118" s="151">
        <v>493855187728.5199</v>
      </c>
      <c r="J118" s="106">
        <v>0.33288356093024385</v>
      </c>
      <c r="K118" s="171">
        <v>29234838297.69783</v>
      </c>
      <c r="L118" s="159">
        <v>69642783862.037155</v>
      </c>
      <c r="M118" s="159">
        <v>86794429099.037231</v>
      </c>
      <c r="N118" s="159">
        <v>679527238987.29211</v>
      </c>
      <c r="O118" s="106">
        <v>0.42609924552151479</v>
      </c>
      <c r="P118" s="106">
        <v>0.2873717596047074</v>
      </c>
      <c r="Q118" s="88">
        <v>15.298211172587139</v>
      </c>
      <c r="R118" s="158">
        <v>3670522388898.2549</v>
      </c>
      <c r="S118" s="171">
        <v>3220.8187622741198</v>
      </c>
      <c r="T118" s="165">
        <v>4.2002252335667643E-2</v>
      </c>
    </row>
    <row r="119" spans="1:20" x14ac:dyDescent="0.2">
      <c r="A119">
        <v>115</v>
      </c>
      <c r="B119" s="106">
        <v>0.56706364801533327</v>
      </c>
      <c r="C119" s="88">
        <v>3262.5434511482167</v>
      </c>
      <c r="D119" s="87">
        <v>0.30290165674041447</v>
      </c>
      <c r="E119" s="106">
        <v>0.33321905787184458</v>
      </c>
      <c r="F119" s="446">
        <v>1</v>
      </c>
      <c r="G119" s="446">
        <v>2022</v>
      </c>
      <c r="H119" s="88">
        <v>3601691.9080757378</v>
      </c>
      <c r="I119" s="151">
        <v>153094216721.78766</v>
      </c>
      <c r="J119" s="106">
        <v>0.47385588659812561</v>
      </c>
      <c r="K119" s="171">
        <v>6797740560.5556002</v>
      </c>
      <c r="L119" s="159">
        <v>0</v>
      </c>
      <c r="M119" s="159">
        <v>431649040519.67432</v>
      </c>
      <c r="N119" s="159">
        <v>591540997802.01746</v>
      </c>
      <c r="O119" s="106">
        <v>0.70639876148253444</v>
      </c>
      <c r="P119" s="106">
        <v>0.48144742596206852</v>
      </c>
      <c r="Q119" s="88">
        <v>17.777548307914852</v>
      </c>
      <c r="R119" s="158">
        <v>5661687443359.165</v>
      </c>
      <c r="S119" s="171">
        <v>4967.0455919771057</v>
      </c>
      <c r="T119" s="165">
        <v>4.0301323902131043E-2</v>
      </c>
    </row>
    <row r="120" spans="1:20" x14ac:dyDescent="0.2">
      <c r="A120">
        <v>116</v>
      </c>
      <c r="B120" s="106">
        <v>0.39162997960880785</v>
      </c>
      <c r="C120" s="88">
        <v>3720.8184159113302</v>
      </c>
      <c r="D120" s="87">
        <v>0.77636129168924017</v>
      </c>
      <c r="E120" s="106">
        <v>0.49283454059703075</v>
      </c>
      <c r="F120" s="446">
        <v>1</v>
      </c>
      <c r="G120" s="446">
        <v>2024</v>
      </c>
      <c r="H120" s="88">
        <v>17592859.162367687</v>
      </c>
      <c r="I120" s="151">
        <v>637895881441.74146</v>
      </c>
      <c r="J120" s="106">
        <v>0.39162997960880785</v>
      </c>
      <c r="K120" s="171">
        <v>58812685008.840225</v>
      </c>
      <c r="L120" s="159">
        <v>146289737036.69211</v>
      </c>
      <c r="M120" s="159">
        <v>321604759253.13342</v>
      </c>
      <c r="N120" s="159">
        <v>1164603062740.4072</v>
      </c>
      <c r="O120" s="106">
        <v>0.53592057933008652</v>
      </c>
      <c r="P120" s="106">
        <v>0.34564771173033471</v>
      </c>
      <c r="Q120" s="88">
        <v>16.013599055563141</v>
      </c>
      <c r="R120" s="158">
        <v>7170848762398.5977</v>
      </c>
      <c r="S120" s="171">
        <v>6291.068925517312</v>
      </c>
      <c r="T120" s="165">
        <v>4.4838417678908678E-2</v>
      </c>
    </row>
    <row r="121" spans="1:20" x14ac:dyDescent="0.2">
      <c r="A121">
        <v>117</v>
      </c>
      <c r="B121" s="106">
        <v>0.59316255053301536</v>
      </c>
      <c r="C121" s="88">
        <v>4137.5323432312771</v>
      </c>
      <c r="D121" s="87">
        <v>0.75841027430509567</v>
      </c>
      <c r="E121" s="106">
        <v>0.57748300515365325</v>
      </c>
      <c r="F121" s="446">
        <v>1</v>
      </c>
      <c r="G121" s="446">
        <v>2025</v>
      </c>
      <c r="H121" s="88">
        <v>16055995.690694861</v>
      </c>
      <c r="I121" s="151">
        <v>376906871634.44958</v>
      </c>
      <c r="J121" s="106">
        <v>0.28184193475567298</v>
      </c>
      <c r="K121" s="171">
        <v>9828488919.63657</v>
      </c>
      <c r="L121" s="159">
        <v>14902654726.483282</v>
      </c>
      <c r="M121" s="159">
        <v>178496707364.98642</v>
      </c>
      <c r="N121" s="159">
        <v>580134722645.55591</v>
      </c>
      <c r="O121" s="106">
        <v>0.4498052631763742</v>
      </c>
      <c r="P121" s="106">
        <v>0.28664382743929173</v>
      </c>
      <c r="Q121" s="88">
        <v>16.739268194085355</v>
      </c>
      <c r="R121" s="158">
        <v>3234492714381.0122</v>
      </c>
      <c r="S121" s="171">
        <v>2836.8714969721127</v>
      </c>
      <c r="T121" s="165">
        <v>4.1497614764763796E-2</v>
      </c>
    </row>
    <row r="122" spans="1:20" x14ac:dyDescent="0.2">
      <c r="A122">
        <v>118</v>
      </c>
      <c r="B122" s="106">
        <v>0.39723847593307987</v>
      </c>
      <c r="C122" s="88">
        <v>4290.3623200687744</v>
      </c>
      <c r="D122" s="87">
        <v>0.65030861773050663</v>
      </c>
      <c r="E122" s="106">
        <v>0.16952716673857249</v>
      </c>
      <c r="F122" s="446">
        <v>1</v>
      </c>
      <c r="G122" s="446">
        <v>2025</v>
      </c>
      <c r="H122" s="88">
        <v>11987107.799663607</v>
      </c>
      <c r="I122" s="151">
        <v>421167219654.62439</v>
      </c>
      <c r="J122" s="106">
        <v>0.39723847593307982</v>
      </c>
      <c r="K122" s="171">
        <v>24809840571.140266</v>
      </c>
      <c r="L122" s="159">
        <v>31288735983.707909</v>
      </c>
      <c r="M122" s="159">
        <v>191617439649.85837</v>
      </c>
      <c r="N122" s="159">
        <v>668883235859.33093</v>
      </c>
      <c r="O122" s="106">
        <v>0.51672511198668458</v>
      </c>
      <c r="P122" s="106">
        <v>0.35423628847380501</v>
      </c>
      <c r="Q122" s="88">
        <v>15.723513361155117</v>
      </c>
      <c r="R122" s="158">
        <v>4139379140219.5913</v>
      </c>
      <c r="S122" s="171">
        <v>3621.9579079283385</v>
      </c>
      <c r="T122" s="165">
        <v>4.5851040228309443E-2</v>
      </c>
    </row>
    <row r="123" spans="1:20" x14ac:dyDescent="0.2">
      <c r="A123">
        <v>119</v>
      </c>
      <c r="B123" s="106">
        <v>0.53749256093819586</v>
      </c>
      <c r="C123" s="88">
        <v>1500</v>
      </c>
      <c r="D123" s="87">
        <v>0.70633196177520141</v>
      </c>
      <c r="E123" s="106">
        <v>0.60707452744077894</v>
      </c>
      <c r="F123" s="446">
        <v>1</v>
      </c>
      <c r="G123" s="446">
        <v>2024</v>
      </c>
      <c r="H123" s="88">
        <v>14357614.412820736</v>
      </c>
      <c r="I123" s="151">
        <v>526963218595.47565</v>
      </c>
      <c r="J123" s="106">
        <v>0.46491581442993435</v>
      </c>
      <c r="K123" s="171">
        <v>29115754275.091087</v>
      </c>
      <c r="L123" s="159">
        <v>28638378318.864513</v>
      </c>
      <c r="M123" s="159">
        <v>330124506886.38806</v>
      </c>
      <c r="N123" s="159">
        <v>914841858075.81934</v>
      </c>
      <c r="O123" s="106">
        <v>0.58152547067653559</v>
      </c>
      <c r="P123" s="106">
        <v>0.31252770287084236</v>
      </c>
      <c r="Q123" s="88">
        <v>14.792584608758725</v>
      </c>
      <c r="R123" s="158">
        <v>4943720714628.8125</v>
      </c>
      <c r="S123" s="171">
        <v>4332.816479348151</v>
      </c>
      <c r="T123" s="165">
        <v>4.6341768739204474E-2</v>
      </c>
    </row>
    <row r="124" spans="1:20" x14ac:dyDescent="0.2">
      <c r="A124">
        <v>120</v>
      </c>
      <c r="B124" s="106">
        <v>0.3881168225733902</v>
      </c>
      <c r="C124" s="88">
        <v>3526.3452348109022</v>
      </c>
      <c r="D124" s="87">
        <v>0.820144818194387</v>
      </c>
      <c r="E124" s="106">
        <v>0.41629349793746723</v>
      </c>
      <c r="F124" s="446">
        <v>1</v>
      </c>
      <c r="G124" s="446">
        <v>2024</v>
      </c>
      <c r="H124" s="88">
        <v>19321593.994899027</v>
      </c>
      <c r="I124" s="151">
        <v>406747901194.7713</v>
      </c>
      <c r="J124" s="106">
        <v>0.23150652496049584</v>
      </c>
      <c r="K124" s="171">
        <v>11183933017.24996</v>
      </c>
      <c r="L124" s="159">
        <v>2634938395.4120274</v>
      </c>
      <c r="M124" s="159">
        <v>345971027167.30957</v>
      </c>
      <c r="N124" s="159">
        <v>766537799774.74292</v>
      </c>
      <c r="O124" s="106">
        <v>0.48666819261930633</v>
      </c>
      <c r="P124" s="106">
        <v>0.22018932448216255</v>
      </c>
      <c r="Q124" s="88">
        <v>17.124365541261252</v>
      </c>
      <c r="R124" s="158">
        <v>3303824099308.0308</v>
      </c>
      <c r="S124" s="171">
        <v>2895.0542664980435</v>
      </c>
      <c r="T124" s="165">
        <v>4.080981883408992E-2</v>
      </c>
    </row>
    <row r="125" spans="1:20" x14ac:dyDescent="0.2">
      <c r="A125">
        <v>121</v>
      </c>
      <c r="B125" s="106">
        <v>0.36889544025111543</v>
      </c>
      <c r="C125" s="88">
        <v>2007.8115342944398</v>
      </c>
      <c r="D125" s="87">
        <v>0.87923818026995015</v>
      </c>
      <c r="E125" s="106">
        <v>0.44602938452656832</v>
      </c>
      <c r="F125" s="446">
        <v>1</v>
      </c>
      <c r="G125" s="446">
        <v>2025</v>
      </c>
      <c r="H125" s="88">
        <v>23079199.839746676</v>
      </c>
      <c r="I125" s="151">
        <v>571762311168.38892</v>
      </c>
      <c r="J125" s="106">
        <v>0.33947150904663403</v>
      </c>
      <c r="K125" s="171">
        <v>17151578026.452942</v>
      </c>
      <c r="L125" s="159">
        <v>31144368779.864906</v>
      </c>
      <c r="M125" s="159">
        <v>169679209569.79413</v>
      </c>
      <c r="N125" s="159">
        <v>789737467544.50073</v>
      </c>
      <c r="O125" s="106">
        <v>0.44920735288282532</v>
      </c>
      <c r="P125" s="106">
        <v>0.25977498262114146</v>
      </c>
      <c r="Q125" s="88">
        <v>15.35062637883463</v>
      </c>
      <c r="R125" s="158">
        <v>3708767305314.499</v>
      </c>
      <c r="S125" s="171">
        <v>3250.6273321499971</v>
      </c>
      <c r="T125" s="165">
        <v>4.4333923303270829E-2</v>
      </c>
    </row>
    <row r="126" spans="1:20" x14ac:dyDescent="0.2">
      <c r="A126">
        <v>122</v>
      </c>
      <c r="B126" s="106">
        <v>0.40121256896376556</v>
      </c>
      <c r="C126" s="88">
        <v>7461.2915857841253</v>
      </c>
      <c r="D126" s="87">
        <v>1.2862006644035953</v>
      </c>
      <c r="E126" s="106">
        <v>0.49178397016180631</v>
      </c>
      <c r="F126" s="446">
        <v>1</v>
      </c>
      <c r="G126" s="446">
        <v>2026</v>
      </c>
      <c r="H126" s="88">
        <v>40112189.675067</v>
      </c>
      <c r="I126" s="151">
        <v>903597269533.95312</v>
      </c>
      <c r="J126" s="106">
        <v>0.37000071130399192</v>
      </c>
      <c r="K126" s="171">
        <v>37876486370.95298</v>
      </c>
      <c r="L126" s="159">
        <v>129082000607.3683</v>
      </c>
      <c r="M126" s="159">
        <v>134587594208.09254</v>
      </c>
      <c r="N126" s="159">
        <v>1205143350720.3669</v>
      </c>
      <c r="O126" s="106">
        <v>0.45245016535696447</v>
      </c>
      <c r="P126" s="106">
        <v>0.26081413580892898</v>
      </c>
      <c r="Q126" s="88">
        <v>14.446983393112705</v>
      </c>
      <c r="R126" s="158">
        <v>4925839105981.3379</v>
      </c>
      <c r="S126" s="171">
        <v>4321.3326191200022</v>
      </c>
      <c r="T126" s="165">
        <v>5.0607008736293979E-2</v>
      </c>
    </row>
    <row r="127" spans="1:20" x14ac:dyDescent="0.2">
      <c r="A127">
        <v>123</v>
      </c>
      <c r="B127" s="106">
        <v>0.5105607275293752</v>
      </c>
      <c r="C127" s="88">
        <v>2327.6131407473958</v>
      </c>
      <c r="D127" s="87">
        <v>0.84436770576191111</v>
      </c>
      <c r="E127" s="106">
        <v>0.6866136688128528</v>
      </c>
      <c r="F127" s="446">
        <v>1</v>
      </c>
      <c r="G127" s="446">
        <v>2025</v>
      </c>
      <c r="H127" s="88">
        <v>20831265.189923208</v>
      </c>
      <c r="I127" s="151">
        <v>557628948605.88184</v>
      </c>
      <c r="J127" s="106">
        <v>0.38891740057371293</v>
      </c>
      <c r="K127" s="171">
        <v>35292422336.227806</v>
      </c>
      <c r="L127" s="159">
        <v>50898674744.005928</v>
      </c>
      <c r="M127" s="159">
        <v>160727905084.95172</v>
      </c>
      <c r="N127" s="159">
        <v>804547950771.06726</v>
      </c>
      <c r="O127" s="106">
        <v>0.47998738256621715</v>
      </c>
      <c r="P127" s="106">
        <v>0.32353727074108612</v>
      </c>
      <c r="Q127" s="88">
        <v>15.524207447377393</v>
      </c>
      <c r="R127" s="158">
        <v>4676643885694.1191</v>
      </c>
      <c r="S127" s="171">
        <v>4102.0361627319626</v>
      </c>
      <c r="T127" s="165">
        <v>4.4627257328033E-2</v>
      </c>
    </row>
    <row r="128" spans="1:20" x14ac:dyDescent="0.2">
      <c r="A128">
        <v>124</v>
      </c>
      <c r="B128" s="106">
        <v>0.36375948363573418</v>
      </c>
      <c r="C128" s="88">
        <v>2396.1164536205733</v>
      </c>
      <c r="D128" s="87">
        <v>1.2357959084411514</v>
      </c>
      <c r="E128" s="106">
        <v>0.23100589752691622</v>
      </c>
      <c r="F128" s="446">
        <v>1</v>
      </c>
      <c r="G128" s="446">
        <v>2025</v>
      </c>
      <c r="H128" s="88">
        <v>53168927.875316508</v>
      </c>
      <c r="I128" s="151">
        <v>1015796661423.1428</v>
      </c>
      <c r="J128" s="106">
        <v>0.31314447484438412</v>
      </c>
      <c r="K128" s="171">
        <v>49388181160.069321</v>
      </c>
      <c r="L128" s="159">
        <v>83596962374.994141</v>
      </c>
      <c r="M128" s="159">
        <v>192954322586.84451</v>
      </c>
      <c r="N128" s="159">
        <v>1341736127545.0508</v>
      </c>
      <c r="O128" s="106">
        <v>0.40196587763221781</v>
      </c>
      <c r="P128" s="106">
        <v>0.19999820514695946</v>
      </c>
      <c r="Q128" s="88">
        <v>14.705166219066417</v>
      </c>
      <c r="R128" s="158">
        <v>4524041353017.915</v>
      </c>
      <c r="S128" s="171">
        <v>3966.9716340525633</v>
      </c>
      <c r="T128" s="165">
        <v>4.6471252137291238E-2</v>
      </c>
    </row>
    <row r="129" spans="1:20" x14ac:dyDescent="0.2">
      <c r="A129">
        <v>125</v>
      </c>
      <c r="B129" s="106">
        <v>0.4879340324552347</v>
      </c>
      <c r="C129" s="88">
        <v>3929.6025434283442</v>
      </c>
      <c r="D129" s="87">
        <v>1.3291685579215</v>
      </c>
      <c r="E129" s="106">
        <v>0.16278204636422222</v>
      </c>
      <c r="F129" s="446">
        <v>1</v>
      </c>
      <c r="G129" s="446">
        <v>2024</v>
      </c>
      <c r="H129" s="88">
        <v>62255630.917373352</v>
      </c>
      <c r="I129" s="151">
        <v>1074542381810.9056</v>
      </c>
      <c r="J129" s="106">
        <v>0.21428451431334994</v>
      </c>
      <c r="K129" s="171">
        <v>24976912836.162106</v>
      </c>
      <c r="L129" s="159">
        <v>7235299203.0185184</v>
      </c>
      <c r="M129" s="159">
        <v>472617159576.07666</v>
      </c>
      <c r="N129" s="159">
        <v>1579371753426.1631</v>
      </c>
      <c r="O129" s="106">
        <v>0.38885066678346658</v>
      </c>
      <c r="P129" s="106">
        <v>0.26269673886892186</v>
      </c>
      <c r="Q129" s="88">
        <v>17.453133307074587</v>
      </c>
      <c r="R129" s="158">
        <v>8124539267696.7188</v>
      </c>
      <c r="S129" s="171">
        <v>7127.5263603580561</v>
      </c>
      <c r="T129" s="165">
        <v>4.1204113859709034E-2</v>
      </c>
    </row>
    <row r="130" spans="1:20" x14ac:dyDescent="0.2">
      <c r="A130">
        <v>126</v>
      </c>
      <c r="B130" s="106">
        <v>0.36441341773737723</v>
      </c>
      <c r="C130" s="88">
        <v>2198.8353194948036</v>
      </c>
      <c r="D130" s="87">
        <v>0.59110414375391607</v>
      </c>
      <c r="E130" s="106">
        <v>0.41869645129486821</v>
      </c>
      <c r="F130" s="446">
        <v>1</v>
      </c>
      <c r="G130" s="446">
        <v>2023</v>
      </c>
      <c r="H130" s="88">
        <v>9633723.5702981185</v>
      </c>
      <c r="I130" s="151">
        <v>395459123725.43481</v>
      </c>
      <c r="J130" s="106">
        <v>0.36441341773737723</v>
      </c>
      <c r="K130" s="171">
        <v>8610026364.1246376</v>
      </c>
      <c r="L130" s="159">
        <v>0</v>
      </c>
      <c r="M130" s="159">
        <v>445329962826.48828</v>
      </c>
      <c r="N130" s="159">
        <v>849399112916.04773</v>
      </c>
      <c r="O130" s="106">
        <v>0.58909242251923599</v>
      </c>
      <c r="P130" s="106">
        <v>0.37714909166930266</v>
      </c>
      <c r="Q130" s="88">
        <v>17.305223276428936</v>
      </c>
      <c r="R130" s="158">
        <v>6124354897989.3975</v>
      </c>
      <c r="S130" s="171">
        <v>5372.3660440578215</v>
      </c>
      <c r="T130" s="165">
        <v>4.188101347527242E-2</v>
      </c>
    </row>
    <row r="131" spans="1:20" x14ac:dyDescent="0.2">
      <c r="A131">
        <v>127</v>
      </c>
      <c r="B131" s="106">
        <v>0.33969220806990441</v>
      </c>
      <c r="C131" s="88">
        <v>6573.0840023538422</v>
      </c>
      <c r="D131" s="87">
        <v>0.82248491684614489</v>
      </c>
      <c r="E131" s="106">
        <v>0.7</v>
      </c>
      <c r="F131" s="446">
        <v>1</v>
      </c>
      <c r="G131" s="446">
        <v>2023</v>
      </c>
      <c r="H131" s="88">
        <v>19602464.624491617</v>
      </c>
      <c r="I131" s="151">
        <v>547607092837.09393</v>
      </c>
      <c r="J131" s="106">
        <v>0.33969220806990441</v>
      </c>
      <c r="K131" s="171">
        <v>31954598966.537491</v>
      </c>
      <c r="L131" s="159">
        <v>21125844100.98724</v>
      </c>
      <c r="M131" s="159">
        <v>558351442315.86011</v>
      </c>
      <c r="N131" s="159">
        <v>1159038978220.479</v>
      </c>
      <c r="O131" s="106">
        <v>0.56046406019184025</v>
      </c>
      <c r="P131" s="106">
        <v>0.31245997556002308</v>
      </c>
      <c r="Q131" s="88">
        <v>16.46690694570168</v>
      </c>
      <c r="R131" s="158">
        <v>6602386122059.6904</v>
      </c>
      <c r="S131" s="171">
        <v>5790.4873959748265</v>
      </c>
      <c r="T131" s="165">
        <v>4.3793118090754285E-2</v>
      </c>
    </row>
    <row r="132" spans="1:20" x14ac:dyDescent="0.2">
      <c r="A132">
        <v>128</v>
      </c>
      <c r="B132" s="106">
        <v>0.56468902062389958</v>
      </c>
      <c r="C132" s="88">
        <v>8593.7279053687689</v>
      </c>
      <c r="D132" s="87">
        <v>0.22591750816990563</v>
      </c>
      <c r="E132" s="106">
        <v>0.35414237451692704</v>
      </c>
      <c r="F132" s="446">
        <v>1</v>
      </c>
      <c r="G132" s="446">
        <v>2023</v>
      </c>
      <c r="H132" s="88">
        <v>2662335.9471867736</v>
      </c>
      <c r="I132" s="151">
        <v>135084422906.82481</v>
      </c>
      <c r="J132" s="106">
        <v>0.51598021909699199</v>
      </c>
      <c r="K132" s="171">
        <v>2953500884.7443714</v>
      </c>
      <c r="L132" s="159">
        <v>0</v>
      </c>
      <c r="M132" s="159">
        <v>230772344986.23877</v>
      </c>
      <c r="N132" s="159">
        <v>368810268777.80798</v>
      </c>
      <c r="O132" s="106">
        <v>0.68956530673570027</v>
      </c>
      <c r="P132" s="106">
        <v>0.45721381910829767</v>
      </c>
      <c r="Q132" s="88">
        <v>16.985445623452801</v>
      </c>
      <c r="R132" s="158">
        <v>3362318685230.1978</v>
      </c>
      <c r="S132" s="171">
        <v>2948.3911202520699</v>
      </c>
      <c r="T132" s="165">
        <v>4.0157123212643697E-2</v>
      </c>
    </row>
    <row r="133" spans="1:20" x14ac:dyDescent="0.2">
      <c r="A133">
        <v>129</v>
      </c>
      <c r="B133" s="106">
        <v>0.5429965168723756</v>
      </c>
      <c r="C133" s="88">
        <v>6027.4152202337718</v>
      </c>
      <c r="D133" s="87">
        <v>0.44863546902898976</v>
      </c>
      <c r="E133" s="106">
        <v>0.39793068714154745</v>
      </c>
      <c r="F133" s="446">
        <v>1</v>
      </c>
      <c r="G133" s="446">
        <v>2024</v>
      </c>
      <c r="H133" s="88">
        <v>6209871.6216522781</v>
      </c>
      <c r="I133" s="151">
        <v>231755600137.48001</v>
      </c>
      <c r="J133" s="106">
        <v>0.43979138934630613</v>
      </c>
      <c r="K133" s="171">
        <v>29873639457.036095</v>
      </c>
      <c r="L133" s="159">
        <v>38601739100.433365</v>
      </c>
      <c r="M133" s="159">
        <v>92352292778.411179</v>
      </c>
      <c r="N133" s="159">
        <v>392583271473.36066</v>
      </c>
      <c r="O133" s="106">
        <v>0.52648026010030857</v>
      </c>
      <c r="P133" s="106">
        <v>0.40583089172375686</v>
      </c>
      <c r="Q133" s="88">
        <v>15.630024773612853</v>
      </c>
      <c r="R133" s="158">
        <v>2869577610239.5479</v>
      </c>
      <c r="S133" s="171">
        <v>2516.0809569686107</v>
      </c>
      <c r="T133" s="165">
        <v>4.444559191855376E-2</v>
      </c>
    </row>
    <row r="134" spans="1:20" x14ac:dyDescent="0.2">
      <c r="A134">
        <v>130</v>
      </c>
      <c r="B134" s="106">
        <v>0.65965600936706736</v>
      </c>
      <c r="C134" s="88">
        <v>1500</v>
      </c>
      <c r="D134" s="87">
        <v>0.39576331875576093</v>
      </c>
      <c r="E134" s="106">
        <v>0.59416888637471499</v>
      </c>
      <c r="F134" s="446">
        <v>1</v>
      </c>
      <c r="G134" s="446">
        <v>2024</v>
      </c>
      <c r="H134" s="88">
        <v>5269128.9196934737</v>
      </c>
      <c r="I134" s="151">
        <v>222443672898.49799</v>
      </c>
      <c r="J134" s="106">
        <v>0.48870666408940033</v>
      </c>
      <c r="K134" s="171">
        <v>11147488215.333754</v>
      </c>
      <c r="L134" s="159">
        <v>3393968642.3382802</v>
      </c>
      <c r="M134" s="159">
        <v>136637469809.6214</v>
      </c>
      <c r="N134" s="159">
        <v>373622599565.79138</v>
      </c>
      <c r="O134" s="106">
        <v>0.59079631785688369</v>
      </c>
      <c r="P134" s="106">
        <v>0.43918696092094589</v>
      </c>
      <c r="Q134" s="88">
        <v>15.840003771984106</v>
      </c>
      <c r="R134" s="158">
        <v>3236579587898.8203</v>
      </c>
      <c r="S134" s="171">
        <v>2839.8172238807379</v>
      </c>
      <c r="T134" s="165">
        <v>4.0650082018277932E-2</v>
      </c>
    </row>
    <row r="135" spans="1:20" x14ac:dyDescent="0.2">
      <c r="A135">
        <v>131</v>
      </c>
      <c r="B135" s="106">
        <v>0.51744876674422946</v>
      </c>
      <c r="C135" s="88">
        <v>2940.0438090644725</v>
      </c>
      <c r="D135" s="87">
        <v>0.98523681709272237</v>
      </c>
      <c r="E135" s="106">
        <v>0.46170342815303533</v>
      </c>
      <c r="F135" s="446">
        <v>1</v>
      </c>
      <c r="G135" s="446">
        <v>2022</v>
      </c>
      <c r="H135" s="88">
        <v>30671959.705933951</v>
      </c>
      <c r="I135" s="151">
        <v>825947340854.21033</v>
      </c>
      <c r="J135" s="106">
        <v>0.46424460148042423</v>
      </c>
      <c r="K135" s="171">
        <v>21539305597.982464</v>
      </c>
      <c r="L135" s="159">
        <v>0</v>
      </c>
      <c r="M135" s="159">
        <v>908156744533.4314</v>
      </c>
      <c r="N135" s="159">
        <v>1755643390985.624</v>
      </c>
      <c r="O135" s="106">
        <v>0.63222804552710721</v>
      </c>
      <c r="P135" s="106">
        <v>0.41088308072934332</v>
      </c>
      <c r="Q135" s="88">
        <v>16.591742131471015</v>
      </c>
      <c r="R135" s="158">
        <v>13472979621175.186</v>
      </c>
      <c r="S135" s="171">
        <v>11814.934075601444</v>
      </c>
      <c r="T135" s="165">
        <v>4.2724266105915489E-2</v>
      </c>
    </row>
    <row r="136" spans="1:20" x14ac:dyDescent="0.2">
      <c r="A136">
        <v>132</v>
      </c>
      <c r="B136" s="106">
        <v>0.54691869571632656</v>
      </c>
      <c r="C136" s="88">
        <v>4558.9693087120404</v>
      </c>
      <c r="D136" s="87">
        <v>1.0937003008821327</v>
      </c>
      <c r="E136" s="106">
        <v>0.31456257455519177</v>
      </c>
      <c r="F136" s="446">
        <v>1</v>
      </c>
      <c r="G136" s="446">
        <v>2022</v>
      </c>
      <c r="H136" s="88">
        <v>39598646.738906182</v>
      </c>
      <c r="I136" s="151">
        <v>939698181650.28015</v>
      </c>
      <c r="J136" s="106">
        <v>0.30320971101795335</v>
      </c>
      <c r="K136" s="171">
        <v>14524512750.407457</v>
      </c>
      <c r="L136" s="159">
        <v>0</v>
      </c>
      <c r="M136" s="159">
        <v>941443959192.01184</v>
      </c>
      <c r="N136" s="159">
        <v>1895666653592.6995</v>
      </c>
      <c r="O136" s="106">
        <v>0.54760723858727955</v>
      </c>
      <c r="P136" s="106">
        <v>0.46800949575777206</v>
      </c>
      <c r="Q136" s="88">
        <v>17.917068191878702</v>
      </c>
      <c r="R136" s="158">
        <v>17721246417048.117</v>
      </c>
      <c r="S136" s="171">
        <v>15549.841278844237</v>
      </c>
      <c r="T136" s="165">
        <v>3.9981101696026866E-2</v>
      </c>
    </row>
    <row r="137" spans="1:20" x14ac:dyDescent="0.2">
      <c r="A137">
        <v>133</v>
      </c>
      <c r="B137" s="106">
        <v>0.56879235772083581</v>
      </c>
      <c r="C137" s="88">
        <v>6930.0600333057491</v>
      </c>
      <c r="D137" s="87">
        <v>0.32221438165415867</v>
      </c>
      <c r="E137" s="106">
        <v>0.46874761677558557</v>
      </c>
      <c r="F137" s="446">
        <v>1</v>
      </c>
      <c r="G137" s="446">
        <v>2024</v>
      </c>
      <c r="H137" s="88">
        <v>3785007.708215931</v>
      </c>
      <c r="I137" s="151">
        <v>189768217732.72247</v>
      </c>
      <c r="J137" s="106">
        <v>0.48655890624350429</v>
      </c>
      <c r="K137" s="171">
        <v>13085057455.557549</v>
      </c>
      <c r="L137" s="159">
        <v>10083923408.523432</v>
      </c>
      <c r="M137" s="159">
        <v>108696710415.86128</v>
      </c>
      <c r="N137" s="159">
        <v>321633909012.66473</v>
      </c>
      <c r="O137" s="106">
        <v>0.5825191880248638</v>
      </c>
      <c r="P137" s="106">
        <v>0.36043622510477946</v>
      </c>
      <c r="Q137" s="88">
        <v>15.049915602253694</v>
      </c>
      <c r="R137" s="158">
        <v>2184164865705.3354</v>
      </c>
      <c r="S137" s="171">
        <v>1915.8751586362105</v>
      </c>
      <c r="T137" s="165">
        <v>4.2590965925497791E-2</v>
      </c>
    </row>
    <row r="138" spans="1:20" x14ac:dyDescent="0.2">
      <c r="A138">
        <v>134</v>
      </c>
      <c r="B138" s="106">
        <v>0.40614458080115801</v>
      </c>
      <c r="C138" s="88">
        <v>3414.9375266544794</v>
      </c>
      <c r="D138" s="87">
        <v>1.2982263406347645</v>
      </c>
      <c r="E138" s="106">
        <v>0.42829099981531804</v>
      </c>
      <c r="F138" s="446">
        <v>1</v>
      </c>
      <c r="G138" s="446">
        <v>2026</v>
      </c>
      <c r="H138" s="88">
        <v>59629353.266975917</v>
      </c>
      <c r="I138" s="151">
        <v>805313572728.60388</v>
      </c>
      <c r="J138" s="106">
        <v>0.150382765854151</v>
      </c>
      <c r="K138" s="171">
        <v>23540927109.082596</v>
      </c>
      <c r="L138" s="159">
        <v>42993490349.794342</v>
      </c>
      <c r="M138" s="159">
        <v>166758785836.49615</v>
      </c>
      <c r="N138" s="159">
        <v>1038606776023.9771</v>
      </c>
      <c r="O138" s="106">
        <v>0.27816793618644581</v>
      </c>
      <c r="P138" s="106">
        <v>0.17666475779752644</v>
      </c>
      <c r="Q138" s="88">
        <v>17.338985276763978</v>
      </c>
      <c r="R138" s="158">
        <v>3554537625192.0747</v>
      </c>
      <c r="S138" s="171">
        <v>3117.618621001875</v>
      </c>
      <c r="T138" s="165">
        <v>4.1623163948136178E-2</v>
      </c>
    </row>
    <row r="139" spans="1:20" x14ac:dyDescent="0.2">
      <c r="A139">
        <v>135</v>
      </c>
      <c r="B139" s="106">
        <v>0.3464575714586936</v>
      </c>
      <c r="C139" s="88">
        <v>7613.3750659922007</v>
      </c>
      <c r="D139" s="87">
        <v>0.89871803395103511</v>
      </c>
      <c r="E139" s="106">
        <v>0.53516514794038705</v>
      </c>
      <c r="F139" s="446">
        <v>1</v>
      </c>
      <c r="G139" s="446">
        <v>2023</v>
      </c>
      <c r="H139" s="88">
        <v>24143381.40155093</v>
      </c>
      <c r="I139" s="151">
        <v>429899490014.84393</v>
      </c>
      <c r="J139" s="106">
        <v>4.5830582333014624E-2</v>
      </c>
      <c r="K139" s="171">
        <v>24759990641.774792</v>
      </c>
      <c r="L139" s="159">
        <v>49878316234.001823</v>
      </c>
      <c r="M139" s="159">
        <v>671401448253.79968</v>
      </c>
      <c r="N139" s="159">
        <v>1175939245144.4204</v>
      </c>
      <c r="O139" s="106">
        <v>0.50744658622988803</v>
      </c>
      <c r="P139" s="106">
        <v>0.35600421443487423</v>
      </c>
      <c r="Q139" s="88">
        <v>21.009905515979046</v>
      </c>
      <c r="R139" s="158">
        <v>9403320772825.9805</v>
      </c>
      <c r="S139" s="171">
        <v>8247.6771159539676</v>
      </c>
      <c r="T139" s="165">
        <v>3.5742831124812351E-2</v>
      </c>
    </row>
    <row r="140" spans="1:20" x14ac:dyDescent="0.2">
      <c r="A140">
        <v>136</v>
      </c>
      <c r="B140" s="106">
        <v>0.49169251462700081</v>
      </c>
      <c r="C140" s="88">
        <v>2817.3467338527057</v>
      </c>
      <c r="D140" s="87">
        <v>1.1009470706257847</v>
      </c>
      <c r="E140" s="106">
        <v>0.51653276084525346</v>
      </c>
      <c r="F140" s="446">
        <v>1</v>
      </c>
      <c r="G140" s="446">
        <v>2027</v>
      </c>
      <c r="H140" s="88">
        <v>39369847.585606061</v>
      </c>
      <c r="I140" s="151">
        <v>857111535820.29358</v>
      </c>
      <c r="J140" s="106">
        <v>0.28962843950588779</v>
      </c>
      <c r="K140" s="171">
        <v>46100296347.385002</v>
      </c>
      <c r="L140" s="159">
        <v>85649618447.271729</v>
      </c>
      <c r="M140" s="159">
        <v>0</v>
      </c>
      <c r="N140" s="159">
        <v>988861450614.95032</v>
      </c>
      <c r="O140" s="106">
        <v>0.32033160071408973</v>
      </c>
      <c r="P140" s="106">
        <v>0.2025126540463226</v>
      </c>
      <c r="Q140" s="88">
        <v>13.710323242862115</v>
      </c>
      <c r="R140" s="158">
        <v>3543056040785.9819</v>
      </c>
      <c r="S140" s="171">
        <v>3107.9970109166816</v>
      </c>
      <c r="T140" s="165">
        <v>4.4921786556700732E-2</v>
      </c>
    </row>
    <row r="141" spans="1:20" x14ac:dyDescent="0.2">
      <c r="A141">
        <v>137</v>
      </c>
      <c r="B141" s="106">
        <v>0.43778200625465769</v>
      </c>
      <c r="C141" s="88">
        <v>4710.1249414779122</v>
      </c>
      <c r="D141" s="87">
        <v>1.2506509470856257</v>
      </c>
      <c r="E141" s="106">
        <v>0.44641913651727544</v>
      </c>
      <c r="F141" s="446">
        <v>1</v>
      </c>
      <c r="G141" s="446">
        <v>2026</v>
      </c>
      <c r="H141" s="88">
        <v>53852764.85659197</v>
      </c>
      <c r="I141" s="151">
        <v>763035727953.30383</v>
      </c>
      <c r="J141" s="106">
        <v>6.7994147474173094E-2</v>
      </c>
      <c r="K141" s="171">
        <v>46780883168.209976</v>
      </c>
      <c r="L141" s="159">
        <v>83973861408.253265</v>
      </c>
      <c r="M141" s="159">
        <v>150939769802.03873</v>
      </c>
      <c r="N141" s="159">
        <v>1044730242331.8058</v>
      </c>
      <c r="O141" s="106">
        <v>0.2295452539475632</v>
      </c>
      <c r="P141" s="106">
        <v>6.5300599298195483E-2</v>
      </c>
      <c r="Q141" s="88">
        <v>30.945142926121179</v>
      </c>
      <c r="R141" s="158">
        <v>2404068896901.9111</v>
      </c>
      <c r="S141" s="171">
        <v>2109.9584618900121</v>
      </c>
      <c r="T141" s="165">
        <v>2.1626696881639901E-2</v>
      </c>
    </row>
    <row r="142" spans="1:20" x14ac:dyDescent="0.2">
      <c r="A142">
        <v>138</v>
      </c>
      <c r="B142" s="106">
        <v>0.5786685542650164</v>
      </c>
      <c r="C142" s="88">
        <v>4600.3271046140262</v>
      </c>
      <c r="D142" s="87">
        <v>1.1095966109881135</v>
      </c>
      <c r="E142" s="106">
        <v>0.32216058123189495</v>
      </c>
      <c r="F142" s="446">
        <v>1</v>
      </c>
      <c r="G142" s="446">
        <v>2028</v>
      </c>
      <c r="H142" s="88">
        <v>39464372.196362197</v>
      </c>
      <c r="I142" s="151">
        <v>603231810958.31006</v>
      </c>
      <c r="J142" s="106">
        <v>0.13944962237097858</v>
      </c>
      <c r="K142" s="171">
        <v>39516385162.948349</v>
      </c>
      <c r="L142" s="159">
        <v>88659040749.719818</v>
      </c>
      <c r="M142" s="159">
        <v>0</v>
      </c>
      <c r="N142" s="159">
        <v>731407236870.97827</v>
      </c>
      <c r="O142" s="106">
        <v>0.21198543441186166</v>
      </c>
      <c r="P142" s="106">
        <v>9.3343480603003154E-2</v>
      </c>
      <c r="Q142" s="88">
        <v>16.349507182033413</v>
      </c>
      <c r="R142" s="158">
        <v>1321718604764.6677</v>
      </c>
      <c r="S142" s="171">
        <v>1159.9079916508119</v>
      </c>
      <c r="T142" s="165">
        <v>4.1333786071361019E-2</v>
      </c>
    </row>
    <row r="143" spans="1:20" x14ac:dyDescent="0.2">
      <c r="A143">
        <v>139</v>
      </c>
      <c r="B143" s="106">
        <v>0.44792781673329313</v>
      </c>
      <c r="C143" s="88">
        <v>4617.0566271412599</v>
      </c>
      <c r="D143" s="87">
        <v>0.74945926073624058</v>
      </c>
      <c r="E143" s="106">
        <v>0.48000414470533392</v>
      </c>
      <c r="F143" s="446">
        <v>1</v>
      </c>
      <c r="G143" s="446">
        <v>2028</v>
      </c>
      <c r="H143" s="88">
        <v>15649899.711430486</v>
      </c>
      <c r="I143" s="151">
        <v>414892326652.38202</v>
      </c>
      <c r="J143" s="106">
        <v>0.35740578201649642</v>
      </c>
      <c r="K143" s="171">
        <v>52303470891.762115</v>
      </c>
      <c r="L143" s="159">
        <v>107135303337.11674</v>
      </c>
      <c r="M143" s="159">
        <v>0</v>
      </c>
      <c r="N143" s="159">
        <v>574331100881.26086</v>
      </c>
      <c r="O143" s="106">
        <v>0.40741857574923179</v>
      </c>
      <c r="P143" s="106">
        <v>0.32360263480948698</v>
      </c>
      <c r="Q143" s="88">
        <v>14.830398181455337</v>
      </c>
      <c r="R143" s="158">
        <v>3248987391283.3252</v>
      </c>
      <c r="S143" s="171">
        <v>2850.6619157875757</v>
      </c>
      <c r="T143" s="165">
        <v>4.6161509870967066E-2</v>
      </c>
    </row>
    <row r="144" spans="1:20" x14ac:dyDescent="0.2">
      <c r="A144">
        <v>140</v>
      </c>
      <c r="B144" s="106">
        <v>0.49326438504195586</v>
      </c>
      <c r="C144" s="88">
        <v>5697.3771292008805</v>
      </c>
      <c r="D144" s="87">
        <v>0.52986513815342084</v>
      </c>
      <c r="E144" s="106">
        <v>0.53893559929627055</v>
      </c>
      <c r="F144" s="446">
        <v>1</v>
      </c>
      <c r="G144" s="446">
        <v>2022</v>
      </c>
      <c r="H144" s="88">
        <v>8200571.0180686126</v>
      </c>
      <c r="I144" s="151">
        <v>318996160635.97821</v>
      </c>
      <c r="J144" s="106">
        <v>0.4932643850419558</v>
      </c>
      <c r="K144" s="171">
        <v>5711166077.0764999</v>
      </c>
      <c r="L144" s="159">
        <v>0</v>
      </c>
      <c r="M144" s="159">
        <v>540078442254.82263</v>
      </c>
      <c r="N144" s="159">
        <v>864785768967.87732</v>
      </c>
      <c r="O144" s="106">
        <v>0.68157018762481825</v>
      </c>
      <c r="P144" s="106">
        <v>0.47517494170727337</v>
      </c>
      <c r="Q144" s="88">
        <v>17.241309947488258</v>
      </c>
      <c r="R144" s="158">
        <v>8042273262079.1543</v>
      </c>
      <c r="S144" s="171">
        <v>7057.5902914666813</v>
      </c>
      <c r="T144" s="165">
        <v>4.078902591486111E-2</v>
      </c>
    </row>
    <row r="145" spans="1:20" x14ac:dyDescent="0.2">
      <c r="A145">
        <v>141</v>
      </c>
      <c r="B145" s="106">
        <v>0.52195695858210589</v>
      </c>
      <c r="C145" s="88">
        <v>3442.5011617811278</v>
      </c>
      <c r="D145" s="87">
        <v>1.0473782825585196</v>
      </c>
      <c r="E145" s="106">
        <v>0.61020042595800983</v>
      </c>
      <c r="F145" s="446">
        <v>1</v>
      </c>
      <c r="G145" s="446">
        <v>2025</v>
      </c>
      <c r="H145" s="88">
        <v>33675460.09071134</v>
      </c>
      <c r="I145" s="151">
        <v>619470187645.88464</v>
      </c>
      <c r="J145" s="106">
        <v>0.20499721366965529</v>
      </c>
      <c r="K145" s="171">
        <v>31099968863.729523</v>
      </c>
      <c r="L145" s="159">
        <v>26577006082.792549</v>
      </c>
      <c r="M145" s="159">
        <v>354608563713.76996</v>
      </c>
      <c r="N145" s="159">
        <v>1031755726306.1768</v>
      </c>
      <c r="O145" s="106">
        <v>0.4186437809291072</v>
      </c>
      <c r="P145" s="106">
        <v>0.21953072071107591</v>
      </c>
      <c r="Q145" s="88">
        <v>17.45149535995165</v>
      </c>
      <c r="R145" s="158">
        <v>4446164033656.8965</v>
      </c>
      <c r="S145" s="171">
        <v>3899.7125770385455</v>
      </c>
      <c r="T145" s="165">
        <v>4.0192736127789445E-2</v>
      </c>
    </row>
    <row r="146" spans="1:20" x14ac:dyDescent="0.2">
      <c r="A146">
        <v>142</v>
      </c>
      <c r="B146" s="106">
        <v>0.64611720981735232</v>
      </c>
      <c r="C146" s="88">
        <v>4164.2819486831813</v>
      </c>
      <c r="D146" s="87">
        <v>0.26463131683383129</v>
      </c>
      <c r="E146" s="106">
        <v>0.34652382875951049</v>
      </c>
      <c r="F146" s="446">
        <v>1</v>
      </c>
      <c r="G146" s="446">
        <v>2029</v>
      </c>
      <c r="H146" s="88">
        <v>3217359.4406871623</v>
      </c>
      <c r="I146" s="151">
        <v>171453516768.28519</v>
      </c>
      <c r="J146" s="106">
        <v>0.59317799435098473</v>
      </c>
      <c r="K146" s="171">
        <v>25736361762.469292</v>
      </c>
      <c r="L146" s="159">
        <v>59154227962.219116</v>
      </c>
      <c r="M146" s="159">
        <v>0</v>
      </c>
      <c r="N146" s="159">
        <v>256344106492.9736</v>
      </c>
      <c r="O146" s="106">
        <v>0.5813507383088381</v>
      </c>
      <c r="P146" s="106">
        <v>0.5193027320053516</v>
      </c>
      <c r="Q146" s="88">
        <v>14.328132513963439</v>
      </c>
      <c r="R146" s="158">
        <v>2383091920795.5205</v>
      </c>
      <c r="S146" s="171">
        <v>2090.2136614219789</v>
      </c>
      <c r="T146" s="165">
        <v>4.4804618837688888E-2</v>
      </c>
    </row>
    <row r="147" spans="1:20" x14ac:dyDescent="0.2">
      <c r="A147">
        <v>143</v>
      </c>
      <c r="B147" s="106">
        <v>0.5064325790836085</v>
      </c>
      <c r="C147" s="88">
        <v>4940.5965417407569</v>
      </c>
      <c r="D147" s="87">
        <v>0.82915315179444815</v>
      </c>
      <c r="E147" s="106">
        <v>0.41293634724535577</v>
      </c>
      <c r="F147" s="446">
        <v>1</v>
      </c>
      <c r="G147" s="446">
        <v>2025</v>
      </c>
      <c r="H147" s="88">
        <v>19773532.745543268</v>
      </c>
      <c r="I147" s="151">
        <v>482361453770.96558</v>
      </c>
      <c r="J147" s="106">
        <v>0.2698014057425383</v>
      </c>
      <c r="K147" s="171">
        <v>40988210867.075424</v>
      </c>
      <c r="L147" s="159">
        <v>81358666838.750244</v>
      </c>
      <c r="M147" s="159">
        <v>259666496483.75516</v>
      </c>
      <c r="N147" s="159">
        <v>864374827960.54639</v>
      </c>
      <c r="O147" s="106">
        <v>0.466188875388928</v>
      </c>
      <c r="P147" s="106">
        <v>0.30935132931173814</v>
      </c>
      <c r="Q147" s="88">
        <v>16.940051174810293</v>
      </c>
      <c r="R147" s="158">
        <v>5012030416813.4375</v>
      </c>
      <c r="S147" s="171">
        <v>4394.8492051654803</v>
      </c>
      <c r="T147" s="165">
        <v>4.246951235237164E-2</v>
      </c>
    </row>
    <row r="148" spans="1:20" x14ac:dyDescent="0.2">
      <c r="A148">
        <v>144</v>
      </c>
      <c r="B148" s="106">
        <v>0.43175461116034053</v>
      </c>
      <c r="C148" s="88">
        <v>5333.2694084155291</v>
      </c>
      <c r="D148" s="87">
        <v>0.50270596430066072</v>
      </c>
      <c r="E148" s="106">
        <v>0.44766011564317626</v>
      </c>
      <c r="F148" s="446">
        <v>1</v>
      </c>
      <c r="G148" s="446">
        <v>2025</v>
      </c>
      <c r="H148" s="88">
        <v>7530553.3493840992</v>
      </c>
      <c r="I148" s="151">
        <v>291279009527.7829</v>
      </c>
      <c r="J148" s="106">
        <v>0.43175461116034053</v>
      </c>
      <c r="K148" s="171">
        <v>29289705446.821903</v>
      </c>
      <c r="L148" s="159">
        <v>79034672392.320724</v>
      </c>
      <c r="M148" s="159">
        <v>56803707952.357368</v>
      </c>
      <c r="N148" s="159">
        <v>456407095319.2829</v>
      </c>
      <c r="O148" s="106">
        <v>0.51364617723478001</v>
      </c>
      <c r="P148" s="106">
        <v>0.35448130408173595</v>
      </c>
      <c r="Q148" s="88">
        <v>15.108565069056057</v>
      </c>
      <c r="R148" s="158">
        <v>2804630750898.9434</v>
      </c>
      <c r="S148" s="171">
        <v>2460.7665234649521</v>
      </c>
      <c r="T148" s="165">
        <v>4.5763437676460905E-2</v>
      </c>
    </row>
    <row r="149" spans="1:20" x14ac:dyDescent="0.2">
      <c r="A149">
        <v>145</v>
      </c>
      <c r="B149" s="106">
        <v>0.57576649617164632</v>
      </c>
      <c r="C149" s="88">
        <v>5547.7150411633247</v>
      </c>
      <c r="D149" s="87">
        <v>0.89072320129371985</v>
      </c>
      <c r="E149" s="106">
        <v>0.39558976328441781</v>
      </c>
      <c r="F149" s="446">
        <v>1</v>
      </c>
      <c r="G149" s="446">
        <v>2024</v>
      </c>
      <c r="H149" s="88">
        <v>22279904.483095556</v>
      </c>
      <c r="I149" s="151">
        <v>483726539168.90674</v>
      </c>
      <c r="J149" s="106">
        <v>0.27383136376283601</v>
      </c>
      <c r="K149" s="171">
        <v>8204080047.6359472</v>
      </c>
      <c r="L149" s="159">
        <v>3365451313.5995884</v>
      </c>
      <c r="M149" s="159">
        <v>307298706932.02643</v>
      </c>
      <c r="N149" s="159">
        <v>802594777462.1687</v>
      </c>
      <c r="O149" s="106">
        <v>0.4746988582583419</v>
      </c>
      <c r="P149" s="106">
        <v>0.29469929845750498</v>
      </c>
      <c r="Q149" s="88">
        <v>17.351319253388699</v>
      </c>
      <c r="R149" s="158">
        <v>4468707618161.3896</v>
      </c>
      <c r="S149" s="171">
        <v>3915.1220519932249</v>
      </c>
      <c r="T149" s="165">
        <v>4.2104683636877367E-2</v>
      </c>
    </row>
    <row r="150" spans="1:20" x14ac:dyDescent="0.2">
      <c r="A150">
        <v>146</v>
      </c>
      <c r="B150" s="106">
        <v>0.50024174792474707</v>
      </c>
      <c r="C150" s="88">
        <v>1500</v>
      </c>
      <c r="D150" s="87">
        <v>0.86584151011571608</v>
      </c>
      <c r="E150" s="106">
        <v>0.67735030146308517</v>
      </c>
      <c r="F150" s="446">
        <v>1</v>
      </c>
      <c r="G150" s="446">
        <v>2024</v>
      </c>
      <c r="H150" s="88">
        <v>21934560.812787406</v>
      </c>
      <c r="I150" s="151">
        <v>751500907913.23901</v>
      </c>
      <c r="J150" s="106">
        <v>0.50024174792474696</v>
      </c>
      <c r="K150" s="171">
        <v>19127662345.702518</v>
      </c>
      <c r="L150" s="159">
        <v>34510788368.612846</v>
      </c>
      <c r="M150" s="159">
        <v>386498230995.44708</v>
      </c>
      <c r="N150" s="159">
        <v>1191637589623.0015</v>
      </c>
      <c r="O150" s="106">
        <v>0.59811753962737146</v>
      </c>
      <c r="P150" s="106">
        <v>0.44545984374748793</v>
      </c>
      <c r="Q150" s="88">
        <v>15.872492556321284</v>
      </c>
      <c r="R150" s="158">
        <v>9567094903872.5488</v>
      </c>
      <c r="S150" s="171">
        <v>8387.5521903363351</v>
      </c>
      <c r="T150" s="165">
        <v>4.4297623004316673E-2</v>
      </c>
    </row>
    <row r="151" spans="1:20" x14ac:dyDescent="0.2">
      <c r="A151">
        <v>147</v>
      </c>
      <c r="B151" s="106">
        <v>0.60056369380134389</v>
      </c>
      <c r="C151" s="88">
        <v>7229.148787615989</v>
      </c>
      <c r="D151" s="87">
        <v>0.84781718648022086</v>
      </c>
      <c r="E151" s="106">
        <v>0.61911349206613253</v>
      </c>
      <c r="F151" s="446">
        <v>1</v>
      </c>
      <c r="G151" s="446">
        <v>2022</v>
      </c>
      <c r="H151" s="88">
        <v>20796360.857166365</v>
      </c>
      <c r="I151" s="151">
        <v>600366845803.89502</v>
      </c>
      <c r="J151" s="106">
        <v>0.43409375963100172</v>
      </c>
      <c r="K151" s="171">
        <v>2738244360.6078773</v>
      </c>
      <c r="L151" s="159">
        <v>0</v>
      </c>
      <c r="M151" s="159">
        <v>846311860011.68677</v>
      </c>
      <c r="N151" s="159">
        <v>1449416950176.1897</v>
      </c>
      <c r="O151" s="106">
        <v>0.64692564078830905</v>
      </c>
      <c r="P151" s="106">
        <v>0.41419132754114402</v>
      </c>
      <c r="Q151" s="88">
        <v>17.024448629962386</v>
      </c>
      <c r="R151" s="158">
        <v>11315310400628.518</v>
      </c>
      <c r="S151" s="171">
        <v>9925.1099855660505</v>
      </c>
      <c r="T151" s="165">
        <v>4.2498140182369901E-2</v>
      </c>
    </row>
    <row r="152" spans="1:20" x14ac:dyDescent="0.2">
      <c r="A152">
        <v>148</v>
      </c>
      <c r="B152" s="106">
        <v>0.51312442595634478</v>
      </c>
      <c r="C152" s="88">
        <v>3066.9562805865671</v>
      </c>
      <c r="D152" s="87">
        <v>1.1441968600727823</v>
      </c>
      <c r="E152" s="106">
        <v>0.47287749500934861</v>
      </c>
      <c r="F152" s="446">
        <v>1</v>
      </c>
      <c r="G152" s="446">
        <v>2025</v>
      </c>
      <c r="H152" s="88">
        <v>42728176.48270455</v>
      </c>
      <c r="I152" s="151">
        <v>890856939022.53845</v>
      </c>
      <c r="J152" s="106">
        <v>0.2786128161530852</v>
      </c>
      <c r="K152" s="171">
        <v>59715295506.886841</v>
      </c>
      <c r="L152" s="159">
        <v>87247897654.900177</v>
      </c>
      <c r="M152" s="159">
        <v>205303044322.64722</v>
      </c>
      <c r="N152" s="159">
        <v>1243123176506.9727</v>
      </c>
      <c r="O152" s="106">
        <v>0.38793011285307633</v>
      </c>
      <c r="P152" s="106">
        <v>0.26326204947234</v>
      </c>
      <c r="Q152" s="88">
        <v>15.978323722162234</v>
      </c>
      <c r="R152" s="158">
        <v>5846287297240.3438</v>
      </c>
      <c r="S152" s="171">
        <v>5130.2046061151023</v>
      </c>
      <c r="T152" s="165">
        <v>4.3905134567693981E-2</v>
      </c>
    </row>
    <row r="153" spans="1:20" x14ac:dyDescent="0.2">
      <c r="A153">
        <v>149</v>
      </c>
      <c r="B153" s="106">
        <v>0.46341420189664623</v>
      </c>
      <c r="C153" s="88">
        <v>3491.3140118729671</v>
      </c>
      <c r="D153" s="87">
        <v>0.42837574555828301</v>
      </c>
      <c r="E153" s="106">
        <v>0.6449864842656059</v>
      </c>
      <c r="F153" s="446">
        <v>1</v>
      </c>
      <c r="G153" s="446">
        <v>2024</v>
      </c>
      <c r="H153" s="88">
        <v>5645684.3449274208</v>
      </c>
      <c r="I153" s="151">
        <v>249620988147.39221</v>
      </c>
      <c r="J153" s="106">
        <v>0.46341420189664628</v>
      </c>
      <c r="K153" s="171">
        <v>12041576415.46476</v>
      </c>
      <c r="L153" s="159">
        <v>11770658020.730261</v>
      </c>
      <c r="M153" s="159">
        <v>236543446219.06802</v>
      </c>
      <c r="N153" s="159">
        <v>509976668802.65527</v>
      </c>
      <c r="O153" s="106">
        <v>0.61635995060089688</v>
      </c>
      <c r="P153" s="106">
        <v>0.45255777937245695</v>
      </c>
      <c r="Q153" s="88">
        <v>16.708343656588902</v>
      </c>
      <c r="R153" s="158">
        <v>4338463642470.5811</v>
      </c>
      <c r="S153" s="171">
        <v>3807.7569319630679</v>
      </c>
      <c r="T153" s="165">
        <v>4.2574757335726202E-2</v>
      </c>
    </row>
    <row r="154" spans="1:20" x14ac:dyDescent="0.2">
      <c r="A154">
        <v>150</v>
      </c>
      <c r="B154" s="106">
        <v>0.48112937920673643</v>
      </c>
      <c r="C154" s="88">
        <v>1500</v>
      </c>
      <c r="D154" s="87">
        <v>0.50635558358439181</v>
      </c>
      <c r="E154" s="106">
        <v>0.52117663440011952</v>
      </c>
      <c r="F154" s="446">
        <v>1</v>
      </c>
      <c r="G154" s="446">
        <v>2022</v>
      </c>
      <c r="H154" s="88">
        <v>7555709.2133683516</v>
      </c>
      <c r="I154" s="151">
        <v>257134197107.84833</v>
      </c>
      <c r="J154" s="106">
        <v>0.43157228365299627</v>
      </c>
      <c r="K154" s="171">
        <v>6207027124.5887022</v>
      </c>
      <c r="L154" s="159">
        <v>0</v>
      </c>
      <c r="M154" s="159">
        <v>424352906944.54913</v>
      </c>
      <c r="N154" s="159">
        <v>687694131176.98621</v>
      </c>
      <c r="O154" s="106">
        <v>0.65502132094075316</v>
      </c>
      <c r="P154" s="106">
        <v>0.40025924487196879</v>
      </c>
      <c r="Q154" s="88">
        <v>17.342863749331816</v>
      </c>
      <c r="R154" s="158">
        <v>5372907551302.4834</v>
      </c>
      <c r="S154" s="171">
        <v>4713.8709905809837</v>
      </c>
      <c r="T154" s="165">
        <v>4.0969213933301614E-2</v>
      </c>
    </row>
    <row r="155" spans="1:20" x14ac:dyDescent="0.2">
      <c r="A155">
        <v>151</v>
      </c>
      <c r="B155" s="106">
        <v>0.42970143135727346</v>
      </c>
      <c r="C155" s="88">
        <v>5644.4556091027425</v>
      </c>
      <c r="D155" s="87">
        <v>0.87143565168756532</v>
      </c>
      <c r="E155" s="106">
        <v>0.11848187092279466</v>
      </c>
      <c r="F155" s="446">
        <v>1</v>
      </c>
      <c r="G155" s="446">
        <v>2023</v>
      </c>
      <c r="H155" s="88">
        <v>21765172.617302869</v>
      </c>
      <c r="I155" s="151">
        <v>524824703591.02844</v>
      </c>
      <c r="J155" s="106">
        <v>0.30443935101208364</v>
      </c>
      <c r="K155" s="171">
        <v>11731640689.050669</v>
      </c>
      <c r="L155" s="159">
        <v>0</v>
      </c>
      <c r="M155" s="159">
        <v>559868186916.83984</v>
      </c>
      <c r="N155" s="159">
        <v>1096424531196.9189</v>
      </c>
      <c r="O155" s="106">
        <v>0.55423043209956713</v>
      </c>
      <c r="P155" s="106">
        <v>0.39537184758019439</v>
      </c>
      <c r="Q155" s="88">
        <v>17.572327614800066</v>
      </c>
      <c r="R155" s="158">
        <v>8360838451093.7725</v>
      </c>
      <c r="S155" s="171">
        <v>7317.6877919362369</v>
      </c>
      <c r="T155" s="165">
        <v>4.1162395152352468E-2</v>
      </c>
    </row>
    <row r="156" spans="1:20" x14ac:dyDescent="0.2">
      <c r="A156">
        <v>152</v>
      </c>
      <c r="B156" s="106">
        <v>0.41197053115681237</v>
      </c>
      <c r="C156" s="88">
        <v>8230.2935601380705</v>
      </c>
      <c r="D156" s="87">
        <v>1.1049841152367321</v>
      </c>
      <c r="E156" s="106">
        <v>0.58263475524148256</v>
      </c>
      <c r="F156" s="446">
        <v>1</v>
      </c>
      <c r="G156" s="446">
        <v>2023</v>
      </c>
      <c r="H156" s="88">
        <v>37644488.151370727</v>
      </c>
      <c r="I156" s="151">
        <v>839433435628.42041</v>
      </c>
      <c r="J156" s="106">
        <v>0.29079898775710189</v>
      </c>
      <c r="K156" s="171">
        <v>14456782656.692066</v>
      </c>
      <c r="L156" s="159">
        <v>0</v>
      </c>
      <c r="M156" s="159">
        <v>659720738546.38989</v>
      </c>
      <c r="N156" s="159">
        <v>1513610956831.5024</v>
      </c>
      <c r="O156" s="106">
        <v>0.50996128214024961</v>
      </c>
      <c r="P156" s="106">
        <v>0.22363045035014467</v>
      </c>
      <c r="Q156" s="88">
        <v>16.228744611562632</v>
      </c>
      <c r="R156" s="158">
        <v>5926989377115.2461</v>
      </c>
      <c r="S156" s="171">
        <v>5194.0823492552181</v>
      </c>
      <c r="T156" s="165">
        <v>4.6040863836771112E-2</v>
      </c>
    </row>
    <row r="157" spans="1:20" x14ac:dyDescent="0.2">
      <c r="A157">
        <v>153</v>
      </c>
      <c r="B157" s="106">
        <v>0.57719338788728558</v>
      </c>
      <c r="C157" s="88">
        <v>6118.6642420131238</v>
      </c>
      <c r="D157" s="87">
        <v>0.64039158612589442</v>
      </c>
      <c r="E157" s="106">
        <v>0.51740154275769534</v>
      </c>
      <c r="F157" s="446">
        <v>1</v>
      </c>
      <c r="G157" s="446">
        <v>2025</v>
      </c>
      <c r="H157" s="88">
        <v>11205111.30576653</v>
      </c>
      <c r="I157" s="151">
        <v>323661595672.96906</v>
      </c>
      <c r="J157" s="106">
        <v>0.36538827609579705</v>
      </c>
      <c r="K157" s="171">
        <v>29872540964.961208</v>
      </c>
      <c r="L157" s="159">
        <v>48034467508.089584</v>
      </c>
      <c r="M157" s="159">
        <v>74174240585.690872</v>
      </c>
      <c r="N157" s="159">
        <v>475742844731.71069</v>
      </c>
      <c r="O157" s="106">
        <v>0.45408800436759567</v>
      </c>
      <c r="P157" s="106">
        <v>0.34544506419737753</v>
      </c>
      <c r="Q157" s="88">
        <v>15.420881633501923</v>
      </c>
      <c r="R157" s="158">
        <v>2997618977157.2607</v>
      </c>
      <c r="S157" s="171">
        <v>2630.0082857973043</v>
      </c>
      <c r="T157" s="165">
        <v>4.3254419453088049E-2</v>
      </c>
    </row>
    <row r="158" spans="1:20" x14ac:dyDescent="0.2">
      <c r="A158">
        <v>154</v>
      </c>
      <c r="B158" s="106">
        <v>0.52602788234822728</v>
      </c>
      <c r="C158" s="88">
        <v>3386.7960013579059</v>
      </c>
      <c r="D158" s="87">
        <v>0.66462898377525381</v>
      </c>
      <c r="E158" s="106">
        <v>0.61478299154462146</v>
      </c>
      <c r="F158" s="446">
        <v>1</v>
      </c>
      <c r="G158" s="446">
        <v>2025</v>
      </c>
      <c r="H158" s="88">
        <v>12142863.922222596</v>
      </c>
      <c r="I158" s="151">
        <v>294131811971.78552</v>
      </c>
      <c r="J158" s="106">
        <v>0.22207141615123094</v>
      </c>
      <c r="K158" s="171">
        <v>37280833005.978279</v>
      </c>
      <c r="L158" s="159">
        <v>114240779154.64771</v>
      </c>
      <c r="M158" s="159">
        <v>145803728877.47156</v>
      </c>
      <c r="N158" s="159">
        <v>591457153009.88306</v>
      </c>
      <c r="O158" s="106">
        <v>0.46217020633585904</v>
      </c>
      <c r="P158" s="106">
        <v>0.28746005591226792</v>
      </c>
      <c r="Q158" s="88">
        <v>16.957249215873912</v>
      </c>
      <c r="R158" s="158">
        <v>3352515344545.2754</v>
      </c>
      <c r="S158" s="171">
        <v>2940.3710475379407</v>
      </c>
      <c r="T158" s="165">
        <v>4.076116060401358E-2</v>
      </c>
    </row>
    <row r="159" spans="1:20" x14ac:dyDescent="0.2">
      <c r="A159">
        <v>155</v>
      </c>
      <c r="B159" s="106">
        <v>0.44345120659242243</v>
      </c>
      <c r="C159" s="88">
        <v>2156.1469936562476</v>
      </c>
      <c r="D159" s="87">
        <v>0.68933482964931092</v>
      </c>
      <c r="E159" s="106">
        <v>0.53410052157884924</v>
      </c>
      <c r="F159" s="446">
        <v>1</v>
      </c>
      <c r="G159" s="446">
        <v>2022</v>
      </c>
      <c r="H159" s="88">
        <v>13069950.296883931</v>
      </c>
      <c r="I159" s="151">
        <v>392487712758.15912</v>
      </c>
      <c r="J159" s="106">
        <v>0.40960140363771325</v>
      </c>
      <c r="K159" s="171">
        <v>4383631456.4257593</v>
      </c>
      <c r="L159" s="159">
        <v>0</v>
      </c>
      <c r="M159" s="159">
        <v>659218335802.53833</v>
      </c>
      <c r="N159" s="159">
        <v>1056089680017.1233</v>
      </c>
      <c r="O159" s="106">
        <v>0.65159067427604334</v>
      </c>
      <c r="P159" s="106">
        <v>0.4004705854743616</v>
      </c>
      <c r="Q159" s="88">
        <v>17.399837924767699</v>
      </c>
      <c r="R159" s="158">
        <v>8220517601469.2178</v>
      </c>
      <c r="S159" s="171">
        <v>7215.0236677964767</v>
      </c>
      <c r="T159" s="165">
        <v>4.1139130468806386E-2</v>
      </c>
    </row>
    <row r="160" spans="1:20" x14ac:dyDescent="0.2">
      <c r="A160">
        <v>156</v>
      </c>
      <c r="B160" s="106">
        <v>0.58539271807092996</v>
      </c>
      <c r="C160" s="88">
        <v>4954.823104387945</v>
      </c>
      <c r="D160" s="87">
        <v>0.81030641803997261</v>
      </c>
      <c r="E160" s="106">
        <v>0.17479897726305127</v>
      </c>
      <c r="F160" s="446">
        <v>1</v>
      </c>
      <c r="G160" s="446">
        <v>2025</v>
      </c>
      <c r="H160" s="88">
        <v>18510408.058252547</v>
      </c>
      <c r="I160" s="151">
        <v>553703395510.64587</v>
      </c>
      <c r="J160" s="106">
        <v>0.39185030821961442</v>
      </c>
      <c r="K160" s="171">
        <v>37881562856.314926</v>
      </c>
      <c r="L160" s="159">
        <v>56262505865.037186</v>
      </c>
      <c r="M160" s="159">
        <v>270584434441.4422</v>
      </c>
      <c r="N160" s="159">
        <v>918431898673.44019</v>
      </c>
      <c r="O160" s="106">
        <v>0.52093835060534499</v>
      </c>
      <c r="P160" s="106">
        <v>0.27869757484832414</v>
      </c>
      <c r="Q160" s="88">
        <v>15.297806807993627</v>
      </c>
      <c r="R160" s="158">
        <v>4612587117642.5322</v>
      </c>
      <c r="S160" s="171">
        <v>4047.2278810544517</v>
      </c>
      <c r="T160" s="165">
        <v>4.4368440646995293E-2</v>
      </c>
    </row>
    <row r="161" spans="1:20" x14ac:dyDescent="0.2">
      <c r="A161">
        <v>157</v>
      </c>
      <c r="B161" s="106">
        <v>0.54422461631170282</v>
      </c>
      <c r="C161" s="88">
        <v>4288.7292519489893</v>
      </c>
      <c r="D161" s="87">
        <v>1.1782572675192438</v>
      </c>
      <c r="E161" s="106">
        <v>0.7</v>
      </c>
      <c r="F161" s="446">
        <v>1</v>
      </c>
      <c r="G161" s="446">
        <v>2025</v>
      </c>
      <c r="H161" s="88">
        <v>46236274.736825868</v>
      </c>
      <c r="I161" s="151">
        <v>1032006157221.0735</v>
      </c>
      <c r="J161" s="106">
        <v>0.3259374948966095</v>
      </c>
      <c r="K161" s="171">
        <v>22753796788.21117</v>
      </c>
      <c r="L161" s="159">
        <v>30137691440.179855</v>
      </c>
      <c r="M161" s="159">
        <v>335833383638.66687</v>
      </c>
      <c r="N161" s="159">
        <v>1420731029088.1313</v>
      </c>
      <c r="O161" s="106">
        <v>0.44283284364486358</v>
      </c>
      <c r="P161" s="106">
        <v>0.28675413353750656</v>
      </c>
      <c r="Q161" s="88">
        <v>15.76580880526107</v>
      </c>
      <c r="R161" s="158">
        <v>7251193190015.1543</v>
      </c>
      <c r="S161" s="171">
        <v>6359.4627047714202</v>
      </c>
      <c r="T161" s="165">
        <v>4.4680476469214435E-2</v>
      </c>
    </row>
    <row r="162" spans="1:20" x14ac:dyDescent="0.2">
      <c r="A162">
        <v>158</v>
      </c>
      <c r="B162" s="106">
        <v>0.43044335981471543</v>
      </c>
      <c r="C162" s="88">
        <v>6454.7988577765354</v>
      </c>
      <c r="D162" s="87">
        <v>0.7314031414869373</v>
      </c>
      <c r="E162" s="106">
        <v>0.29803178377962514</v>
      </c>
      <c r="F162" s="446">
        <v>1</v>
      </c>
      <c r="G162" s="446">
        <v>2023</v>
      </c>
      <c r="H162" s="88">
        <v>14335357.572603967</v>
      </c>
      <c r="I162" s="151">
        <v>508355215730.93622</v>
      </c>
      <c r="J162" s="106">
        <v>0.43044335981471549</v>
      </c>
      <c r="K162" s="171">
        <v>9878503721.7510681</v>
      </c>
      <c r="L162" s="159">
        <v>0</v>
      </c>
      <c r="M162" s="159">
        <v>519171817920.6062</v>
      </c>
      <c r="N162" s="159">
        <v>1037405537373.2936</v>
      </c>
      <c r="O162" s="106">
        <v>0.61128995222131066</v>
      </c>
      <c r="P162" s="106">
        <v>0.43326199937359483</v>
      </c>
      <c r="Q162" s="88">
        <v>16.887257354837818</v>
      </c>
      <c r="R162" s="158">
        <v>8240800409001.0996</v>
      </c>
      <c r="S162" s="171">
        <v>7209.0576454836482</v>
      </c>
      <c r="T162" s="165">
        <v>4.3736632608203464E-2</v>
      </c>
    </row>
    <row r="163" spans="1:20" x14ac:dyDescent="0.2">
      <c r="A163">
        <v>159</v>
      </c>
      <c r="B163" s="106">
        <v>0.55086171113975202</v>
      </c>
      <c r="C163" s="88">
        <v>4836.7415867888485</v>
      </c>
      <c r="D163" s="87">
        <v>0.54798557906760903</v>
      </c>
      <c r="E163" s="106">
        <v>0.50867225893839452</v>
      </c>
      <c r="F163" s="446">
        <v>1</v>
      </c>
      <c r="G163" s="446">
        <v>2024</v>
      </c>
      <c r="H163" s="88">
        <v>8572385.8733843099</v>
      </c>
      <c r="I163" s="151">
        <v>326287563949.32629</v>
      </c>
      <c r="J163" s="106">
        <v>0.49678660408055653</v>
      </c>
      <c r="K163" s="171">
        <v>15442139950.250187</v>
      </c>
      <c r="L163" s="159">
        <v>12019822398.629175</v>
      </c>
      <c r="M163" s="159">
        <v>186920037582.29428</v>
      </c>
      <c r="N163" s="159">
        <v>540669563880.49994</v>
      </c>
      <c r="O163" s="106">
        <v>0.59416545759887607</v>
      </c>
      <c r="P163" s="106">
        <v>0.39316975945717308</v>
      </c>
      <c r="Q163" s="88">
        <v>15.26074681303905</v>
      </c>
      <c r="R163" s="158">
        <v>3982338889185.6064</v>
      </c>
      <c r="S163" s="171">
        <v>3495.7838510283855</v>
      </c>
      <c r="T163" s="165">
        <v>4.2909394019687609E-2</v>
      </c>
    </row>
    <row r="164" spans="1:20" x14ac:dyDescent="0.2">
      <c r="A164">
        <v>160</v>
      </c>
      <c r="B164" s="106">
        <v>0.49602205294435653</v>
      </c>
      <c r="C164" s="88">
        <v>7680.3601292278718</v>
      </c>
      <c r="D164" s="87">
        <v>0.93439433985280607</v>
      </c>
      <c r="E164" s="106">
        <v>0.3775400418344439</v>
      </c>
      <c r="F164" s="446">
        <v>1</v>
      </c>
      <c r="G164" s="446">
        <v>2023</v>
      </c>
      <c r="H164" s="88">
        <v>26507778.320761479</v>
      </c>
      <c r="I164" s="151">
        <v>634402387066.31628</v>
      </c>
      <c r="J164" s="106">
        <v>0.40835136978807351</v>
      </c>
      <c r="K164" s="171">
        <v>12410628141.428904</v>
      </c>
      <c r="L164" s="159">
        <v>0</v>
      </c>
      <c r="M164" s="159">
        <v>821809666590.13684</v>
      </c>
      <c r="N164" s="159">
        <v>1468622681797.8821</v>
      </c>
      <c r="O164" s="106">
        <v>0.6240587377456811</v>
      </c>
      <c r="P164" s="106">
        <v>0.33666832428201104</v>
      </c>
      <c r="Q164" s="88">
        <v>16.583706545292959</v>
      </c>
      <c r="R164" s="158">
        <v>9343467228620.8789</v>
      </c>
      <c r="S164" s="171">
        <v>8182.3308725671895</v>
      </c>
      <c r="T164" s="165">
        <v>4.2452179265037408E-2</v>
      </c>
    </row>
    <row r="165" spans="1:20" x14ac:dyDescent="0.2">
      <c r="A165">
        <v>161</v>
      </c>
      <c r="B165" s="106">
        <v>0.55904588414338885</v>
      </c>
      <c r="C165" s="88">
        <v>7067.2536674460234</v>
      </c>
      <c r="D165" s="87">
        <v>0.36028714386835475</v>
      </c>
      <c r="E165" s="106">
        <v>0.36571212101506179</v>
      </c>
      <c r="F165" s="446">
        <v>1</v>
      </c>
      <c r="G165" s="446">
        <v>2026</v>
      </c>
      <c r="H165" s="88">
        <v>4549866.3028516117</v>
      </c>
      <c r="I165" s="151">
        <v>202548128481.84818</v>
      </c>
      <c r="J165" s="106">
        <v>0.52478955651666137</v>
      </c>
      <c r="K165" s="171">
        <v>24352917987.148392</v>
      </c>
      <c r="L165" s="159">
        <v>66627366318.598053</v>
      </c>
      <c r="M165" s="159">
        <v>37994534878.505798</v>
      </c>
      <c r="N165" s="159">
        <v>331522947666.1004</v>
      </c>
      <c r="O165" s="106">
        <v>0.57309053510318875</v>
      </c>
      <c r="P165" s="106">
        <v>0.41683641854832093</v>
      </c>
      <c r="Q165" s="88">
        <v>15.179682094047902</v>
      </c>
      <c r="R165" s="158">
        <v>2632890616302.6313</v>
      </c>
      <c r="S165" s="171">
        <v>2310.1865271990778</v>
      </c>
      <c r="T165" s="165">
        <v>4.2034728255496513E-2</v>
      </c>
    </row>
    <row r="166" spans="1:20" x14ac:dyDescent="0.2">
      <c r="A166">
        <v>162</v>
      </c>
      <c r="B166" s="106">
        <v>0.50243729900149481</v>
      </c>
      <c r="C166" s="88">
        <v>6914.8706245077083</v>
      </c>
      <c r="D166" s="87">
        <v>1.0970431721073539</v>
      </c>
      <c r="E166" s="106">
        <v>0.34504086761716135</v>
      </c>
      <c r="F166" s="446">
        <v>1</v>
      </c>
      <c r="G166" s="446">
        <v>2026</v>
      </c>
      <c r="H166" s="88">
        <v>37422641.462355353</v>
      </c>
      <c r="I166" s="151">
        <v>705133370153.25806</v>
      </c>
      <c r="J166" s="106">
        <v>0.13230598429473972</v>
      </c>
      <c r="K166" s="171">
        <v>34875004489.507156</v>
      </c>
      <c r="L166" s="159">
        <v>72304694352.023056</v>
      </c>
      <c r="M166" s="159">
        <v>113818363834.74379</v>
      </c>
      <c r="N166" s="159">
        <v>926131432829.5321</v>
      </c>
      <c r="O166" s="106">
        <v>0.26150911475562266</v>
      </c>
      <c r="P166" s="106">
        <v>0.12592000297688621</v>
      </c>
      <c r="Q166" s="88">
        <v>19.221273703433958</v>
      </c>
      <c r="R166" s="158">
        <v>2486331775609.896</v>
      </c>
      <c r="S166" s="171">
        <v>2178.0790739227441</v>
      </c>
      <c r="T166" s="165">
        <v>3.6195695024987477E-2</v>
      </c>
    </row>
    <row r="167" spans="1:20" x14ac:dyDescent="0.2">
      <c r="A167">
        <v>163</v>
      </c>
      <c r="B167" s="106">
        <v>0.58642493393144268</v>
      </c>
      <c r="C167" s="88">
        <v>5644.6185046129795</v>
      </c>
      <c r="D167" s="87">
        <v>0.76341874205526039</v>
      </c>
      <c r="E167" s="106">
        <v>0.49544569581131975</v>
      </c>
      <c r="F167" s="446">
        <v>1</v>
      </c>
      <c r="G167" s="446">
        <v>2024</v>
      </c>
      <c r="H167" s="88">
        <v>16365039.103017259</v>
      </c>
      <c r="I167" s="151">
        <v>541710818950.16602</v>
      </c>
      <c r="J167" s="106">
        <v>0.43928360667701583</v>
      </c>
      <c r="K167" s="171">
        <v>46230962855.942047</v>
      </c>
      <c r="L167" s="159">
        <v>79461144528.098343</v>
      </c>
      <c r="M167" s="159">
        <v>365619518864.3725</v>
      </c>
      <c r="N167" s="159">
        <v>1033022445198.579</v>
      </c>
      <c r="O167" s="106">
        <v>0.5750399865940713</v>
      </c>
      <c r="P167" s="106">
        <v>0.43802425954537033</v>
      </c>
      <c r="Q167" s="88">
        <v>16.213748345045563</v>
      </c>
      <c r="R167" s="158">
        <v>8176056770215.3369</v>
      </c>
      <c r="S167" s="171">
        <v>7174.476168270643</v>
      </c>
      <c r="T167" s="165">
        <v>4.4132003062664973E-2</v>
      </c>
    </row>
    <row r="168" spans="1:20" x14ac:dyDescent="0.2">
      <c r="A168">
        <v>164</v>
      </c>
      <c r="B168" s="106">
        <v>0.54552379737999845</v>
      </c>
      <c r="C168" s="88">
        <v>7213.9677320655628</v>
      </c>
      <c r="D168" s="87">
        <v>0.63715725118465938</v>
      </c>
      <c r="E168" s="106">
        <v>0.33519243239892815</v>
      </c>
      <c r="F168" s="446">
        <v>1</v>
      </c>
      <c r="G168" s="446">
        <v>2025</v>
      </c>
      <c r="H168" s="88">
        <v>11118756.564907365</v>
      </c>
      <c r="I168" s="151">
        <v>407266082844.55389</v>
      </c>
      <c r="J168" s="106">
        <v>0.52443633229090048</v>
      </c>
      <c r="K168" s="171">
        <v>19742056144.323112</v>
      </c>
      <c r="L168" s="159">
        <v>29061206419.632568</v>
      </c>
      <c r="M168" s="159">
        <v>152583281724.2254</v>
      </c>
      <c r="N168" s="159">
        <v>608652627132.73499</v>
      </c>
      <c r="O168" s="106">
        <v>0.58966429334132686</v>
      </c>
      <c r="P168" s="106">
        <v>0.41206101303755421</v>
      </c>
      <c r="Q168" s="88">
        <v>14.890435197950335</v>
      </c>
      <c r="R168" s="158">
        <v>4328026189699.8657</v>
      </c>
      <c r="S168" s="171">
        <v>3795.5431502320121</v>
      </c>
      <c r="T168" s="165">
        <v>4.613445453300135E-2</v>
      </c>
    </row>
    <row r="169" spans="1:20" x14ac:dyDescent="0.2">
      <c r="A169">
        <v>165</v>
      </c>
      <c r="B169" s="106">
        <v>0.59633457404498702</v>
      </c>
      <c r="C169" s="88">
        <v>4169.0339210525917</v>
      </c>
      <c r="D169" s="87">
        <v>0.58359214275590376</v>
      </c>
      <c r="E169" s="106">
        <v>0.4228426376530845</v>
      </c>
      <c r="F169" s="446">
        <v>1</v>
      </c>
      <c r="G169" s="446">
        <v>2025</v>
      </c>
      <c r="H169" s="88">
        <v>9487711.1292601228</v>
      </c>
      <c r="I169" s="151">
        <v>266393855364.49753</v>
      </c>
      <c r="J169" s="106">
        <v>0.35592760719778949</v>
      </c>
      <c r="K169" s="171">
        <v>28342478197.168823</v>
      </c>
      <c r="L169" s="159">
        <v>40483816912.058357</v>
      </c>
      <c r="M169" s="159">
        <v>218428012353.48395</v>
      </c>
      <c r="N169" s="159">
        <v>553648162827.20874</v>
      </c>
      <c r="O169" s="106">
        <v>0.54537594667093603</v>
      </c>
      <c r="P169" s="106">
        <v>0.35750483194774119</v>
      </c>
      <c r="Q169" s="88">
        <v>16.423728289400014</v>
      </c>
      <c r="R169" s="158">
        <v>3691390689846.98</v>
      </c>
      <c r="S169" s="171">
        <v>3235.6978448461778</v>
      </c>
      <c r="T169" s="165">
        <v>4.2658196814701732E-2</v>
      </c>
    </row>
    <row r="170" spans="1:20" x14ac:dyDescent="0.2">
      <c r="A170">
        <v>166</v>
      </c>
      <c r="B170" s="106">
        <v>0.59746311694575305</v>
      </c>
      <c r="C170" s="88">
        <v>1500</v>
      </c>
      <c r="D170" s="87">
        <v>0.77547750067339927</v>
      </c>
      <c r="E170" s="106">
        <v>0.16981519799588579</v>
      </c>
      <c r="F170" s="446">
        <v>1</v>
      </c>
      <c r="G170" s="446">
        <v>2027</v>
      </c>
      <c r="H170" s="88">
        <v>17120899.592691619</v>
      </c>
      <c r="I170" s="151">
        <v>461201347746.71625</v>
      </c>
      <c r="J170" s="106">
        <v>0.37006119702860141</v>
      </c>
      <c r="K170" s="171">
        <v>24121018812.775505</v>
      </c>
      <c r="L170" s="159">
        <v>46534891591.137924</v>
      </c>
      <c r="M170" s="159">
        <v>0</v>
      </c>
      <c r="N170" s="159">
        <v>531857258150.6297</v>
      </c>
      <c r="O170" s="106">
        <v>0.39089555121269759</v>
      </c>
      <c r="P170" s="106">
        <v>0.27632377755669718</v>
      </c>
      <c r="Q170" s="88">
        <v>13.728483822412286</v>
      </c>
      <c r="R170" s="158">
        <v>2458654354895.355</v>
      </c>
      <c r="S170" s="171">
        <v>2155.4176040760722</v>
      </c>
      <c r="T170" s="165">
        <v>4.7833096355002581E-2</v>
      </c>
    </row>
    <row r="171" spans="1:20" x14ac:dyDescent="0.2">
      <c r="A171">
        <v>167</v>
      </c>
      <c r="B171" s="106">
        <v>0.48170555829482936</v>
      </c>
      <c r="C171" s="88">
        <v>5004.2968897424753</v>
      </c>
      <c r="D171" s="87">
        <v>0.59623837728019569</v>
      </c>
      <c r="E171" s="106">
        <v>0.18804501584612066</v>
      </c>
      <c r="F171" s="446">
        <v>1</v>
      </c>
      <c r="G171" s="446">
        <v>2024</v>
      </c>
      <c r="H171" s="88">
        <v>10092347.568459211</v>
      </c>
      <c r="I171" s="151">
        <v>342412931865.17224</v>
      </c>
      <c r="J171" s="106">
        <v>0.40766118133321205</v>
      </c>
      <c r="K171" s="171">
        <v>16141495843.811546</v>
      </c>
      <c r="L171" s="159">
        <v>9144325096.2171612</v>
      </c>
      <c r="M171" s="159">
        <v>267487449210.49063</v>
      </c>
      <c r="N171" s="159">
        <v>635186202015.69165</v>
      </c>
      <c r="O171" s="106">
        <v>0.56817021309347571</v>
      </c>
      <c r="P171" s="106">
        <v>0.35201859856626416</v>
      </c>
      <c r="Q171" s="88">
        <v>16.19557213963915</v>
      </c>
      <c r="R171" s="158">
        <v>4144516945268.8159</v>
      </c>
      <c r="S171" s="171">
        <v>3634.9415319523564</v>
      </c>
      <c r="T171" s="165">
        <v>4.3012535334293028E-2</v>
      </c>
    </row>
    <row r="172" spans="1:20" x14ac:dyDescent="0.2">
      <c r="A172">
        <v>168</v>
      </c>
      <c r="B172" s="106">
        <v>0.69108628044424258</v>
      </c>
      <c r="C172" s="88">
        <v>7051.3586039631009</v>
      </c>
      <c r="D172" s="87">
        <v>0.89734542697440678</v>
      </c>
      <c r="E172" s="106">
        <v>0.66527969002710685</v>
      </c>
      <c r="F172" s="446">
        <v>1</v>
      </c>
      <c r="G172" s="446">
        <v>2026</v>
      </c>
      <c r="H172" s="88">
        <v>23446901.770072997</v>
      </c>
      <c r="I172" s="151">
        <v>447860848993.63599</v>
      </c>
      <c r="J172" s="106">
        <v>0.16866326843876678</v>
      </c>
      <c r="K172" s="171">
        <v>30821956825.173367</v>
      </c>
      <c r="L172" s="159">
        <v>157324183696.42505</v>
      </c>
      <c r="M172" s="159">
        <v>111795340876.66666</v>
      </c>
      <c r="N172" s="159">
        <v>747802330391.901</v>
      </c>
      <c r="O172" s="106">
        <v>0.38891734143578277</v>
      </c>
      <c r="P172" s="106">
        <v>0.21752572210156762</v>
      </c>
      <c r="Q172" s="88">
        <v>17.445698505375422</v>
      </c>
      <c r="R172" s="158">
        <v>3153006581252.4116</v>
      </c>
      <c r="S172" s="171">
        <v>2765.5265281923371</v>
      </c>
      <c r="T172" s="165">
        <v>4.0585426786359659E-2</v>
      </c>
    </row>
    <row r="173" spans="1:20" x14ac:dyDescent="0.2">
      <c r="A173">
        <v>169</v>
      </c>
      <c r="B173" s="106">
        <v>0.59246803781546697</v>
      </c>
      <c r="C173" s="88">
        <v>9113.0276278994861</v>
      </c>
      <c r="D173" s="87">
        <v>0.52898957750661335</v>
      </c>
      <c r="E173" s="106">
        <v>0.62241833339685992</v>
      </c>
      <c r="F173" s="446">
        <v>1</v>
      </c>
      <c r="G173" s="446">
        <v>2024</v>
      </c>
      <c r="H173" s="88">
        <v>8185508.0372143816</v>
      </c>
      <c r="I173" s="151">
        <v>337173344873.33826</v>
      </c>
      <c r="J173" s="106">
        <v>0.51782319622816697</v>
      </c>
      <c r="K173" s="171">
        <v>9128005224.9941864</v>
      </c>
      <c r="L173" s="159">
        <v>8305057262.5914183</v>
      </c>
      <c r="M173" s="159">
        <v>304764973393.08643</v>
      </c>
      <c r="N173" s="159">
        <v>659371380754.01025</v>
      </c>
      <c r="O173" s="106">
        <v>0.64463247277086366</v>
      </c>
      <c r="P173" s="106">
        <v>0.45894535438783857</v>
      </c>
      <c r="Q173" s="88">
        <v>16.159985137110642</v>
      </c>
      <c r="R173" s="158">
        <v>5694222381724.2725</v>
      </c>
      <c r="S173" s="171">
        <v>4992.9859826784286</v>
      </c>
      <c r="T173" s="165">
        <v>4.2432827265587919E-2</v>
      </c>
    </row>
    <row r="174" spans="1:20" x14ac:dyDescent="0.2">
      <c r="A174">
        <v>170</v>
      </c>
      <c r="B174" s="106">
        <v>0.50176715208616796</v>
      </c>
      <c r="C174" s="88">
        <v>3010.8275717175839</v>
      </c>
      <c r="D174" s="87">
        <v>1.1181898441489304</v>
      </c>
      <c r="E174" s="106">
        <v>0.47046916255526611</v>
      </c>
      <c r="F174" s="446">
        <v>1</v>
      </c>
      <c r="G174" s="446">
        <v>2022</v>
      </c>
      <c r="H174" s="88">
        <v>42413521.09358196</v>
      </c>
      <c r="I174" s="151">
        <v>979902150726.10046</v>
      </c>
      <c r="J174" s="106">
        <v>0.43579462176550976</v>
      </c>
      <c r="K174" s="171">
        <v>30849692030.11665</v>
      </c>
      <c r="L174" s="159">
        <v>0</v>
      </c>
      <c r="M174" s="159">
        <v>1428727935463.8193</v>
      </c>
      <c r="N174" s="159">
        <v>2439479778220.0366</v>
      </c>
      <c r="O174" s="106">
        <v>0.64358739495660333</v>
      </c>
      <c r="P174" s="106">
        <v>0.4779979042132167</v>
      </c>
      <c r="Q174" s="88">
        <v>17.358906822869763</v>
      </c>
      <c r="R174" s="158">
        <v>22341441554896.891</v>
      </c>
      <c r="S174" s="171">
        <v>19593.770573015994</v>
      </c>
      <c r="T174" s="165">
        <v>4.1697179429519553E-2</v>
      </c>
    </row>
    <row r="175" spans="1:20" x14ac:dyDescent="0.2">
      <c r="A175">
        <v>171</v>
      </c>
      <c r="B175" s="106">
        <v>0.20111641126578839</v>
      </c>
      <c r="C175" s="88">
        <v>4422.471181031422</v>
      </c>
      <c r="D175" s="87">
        <v>0.71161172692449859</v>
      </c>
      <c r="E175" s="106">
        <v>0.32600822345204505</v>
      </c>
      <c r="F175" s="446">
        <v>1</v>
      </c>
      <c r="G175" s="446">
        <v>2025</v>
      </c>
      <c r="H175" s="88">
        <v>14353489.977195447</v>
      </c>
      <c r="I175" s="151">
        <v>448145379654.28473</v>
      </c>
      <c r="J175" s="106">
        <v>0.20111641126578839</v>
      </c>
      <c r="K175" s="171">
        <v>18553194211.523621</v>
      </c>
      <c r="L175" s="159">
        <v>20304049970.614483</v>
      </c>
      <c r="M175" s="159">
        <v>104394168151.25232</v>
      </c>
      <c r="N175" s="159">
        <v>591396791987.67505</v>
      </c>
      <c r="O175" s="106">
        <v>0.3210838603650471</v>
      </c>
      <c r="P175" s="106">
        <v>0.18952979736461259</v>
      </c>
      <c r="Q175" s="88">
        <v>17.061138045436248</v>
      </c>
      <c r="R175" s="158">
        <v>2129717513860.8074</v>
      </c>
      <c r="S175" s="171">
        <v>1865.6202653154253</v>
      </c>
      <c r="T175" s="165">
        <v>4.1820865721358742E-2</v>
      </c>
    </row>
    <row r="176" spans="1:20" x14ac:dyDescent="0.2">
      <c r="A176">
        <v>172</v>
      </c>
      <c r="B176" s="106">
        <v>0.44500409913743844</v>
      </c>
      <c r="C176" s="88">
        <v>5556.603354455322</v>
      </c>
      <c r="D176" s="87">
        <v>0.59642542374438567</v>
      </c>
      <c r="E176" s="106">
        <v>0.51748091152470788</v>
      </c>
      <c r="F176" s="446">
        <v>1</v>
      </c>
      <c r="G176" s="446">
        <v>2026</v>
      </c>
      <c r="H176" s="88">
        <v>10136964.63740848</v>
      </c>
      <c r="I176" s="151">
        <v>259562920453.64194</v>
      </c>
      <c r="J176" s="106">
        <v>0.24510904525314503</v>
      </c>
      <c r="K176" s="171">
        <v>32797762813.766724</v>
      </c>
      <c r="L176" s="159">
        <v>70529172667.88652</v>
      </c>
      <c r="M176" s="159">
        <v>36301712720.659538</v>
      </c>
      <c r="N176" s="159">
        <v>399191568655.95471</v>
      </c>
      <c r="O176" s="106">
        <v>0.37346963120565685</v>
      </c>
      <c r="P176" s="106">
        <v>0.24586233733322546</v>
      </c>
      <c r="Q176" s="88">
        <v>15.723023451026684</v>
      </c>
      <c r="R176" s="158">
        <v>1812017290419.7539</v>
      </c>
      <c r="S176" s="171">
        <v>1585.1535952110569</v>
      </c>
      <c r="T176" s="165">
        <v>4.3360234337684551E-2</v>
      </c>
    </row>
    <row r="177" spans="1:20" x14ac:dyDescent="0.2">
      <c r="A177">
        <v>173</v>
      </c>
      <c r="B177" s="106">
        <v>0.54721138679043546</v>
      </c>
      <c r="C177" s="88">
        <v>4180.0991007724333</v>
      </c>
      <c r="D177" s="87">
        <v>0.61351387138134339</v>
      </c>
      <c r="E177" s="106">
        <v>0.61309365519282344</v>
      </c>
      <c r="F177" s="446">
        <v>1</v>
      </c>
      <c r="G177" s="446">
        <v>2025</v>
      </c>
      <c r="H177" s="88">
        <v>10344372.18925469</v>
      </c>
      <c r="I177" s="151">
        <v>373410134434.42377</v>
      </c>
      <c r="J177" s="106">
        <v>0.46795888906051775</v>
      </c>
      <c r="K177" s="171">
        <v>36776722783.403046</v>
      </c>
      <c r="L177" s="159">
        <v>53392180156.216675</v>
      </c>
      <c r="M177" s="159">
        <v>180304524637.46411</v>
      </c>
      <c r="N177" s="159">
        <v>643883562011.50757</v>
      </c>
      <c r="O177" s="106">
        <v>0.56174435386867638</v>
      </c>
      <c r="P177" s="106">
        <v>0.39954559734360595</v>
      </c>
      <c r="Q177" s="88">
        <v>15.435264020402183</v>
      </c>
      <c r="R177" s="158">
        <v>4476841594105.8096</v>
      </c>
      <c r="S177" s="171">
        <v>3926.4060562422692</v>
      </c>
      <c r="T177" s="165">
        <v>4.5629841778968325E-2</v>
      </c>
    </row>
    <row r="178" spans="1:20" x14ac:dyDescent="0.2">
      <c r="A178">
        <v>174</v>
      </c>
      <c r="B178" s="106">
        <v>0.35556886385309072</v>
      </c>
      <c r="C178" s="88">
        <v>4320.3352614726418</v>
      </c>
      <c r="D178" s="87">
        <v>0.91405336447016183</v>
      </c>
      <c r="E178" s="106">
        <v>0.59029824839182454</v>
      </c>
      <c r="F178" s="446">
        <v>1</v>
      </c>
      <c r="G178" s="446">
        <v>2025</v>
      </c>
      <c r="H178" s="88">
        <v>24299228.56616405</v>
      </c>
      <c r="I178" s="151">
        <v>578230048029.19385</v>
      </c>
      <c r="J178" s="106">
        <v>0.35556886385309072</v>
      </c>
      <c r="K178" s="171">
        <v>21740216512.765766</v>
      </c>
      <c r="L178" s="159">
        <v>33068771954.516266</v>
      </c>
      <c r="M178" s="159">
        <v>220546222218.298</v>
      </c>
      <c r="N178" s="159">
        <v>853585258714.7738</v>
      </c>
      <c r="O178" s="106">
        <v>0.47856097840392542</v>
      </c>
      <c r="P178" s="106">
        <v>0.29424922038750112</v>
      </c>
      <c r="Q178" s="88">
        <v>15.934192265688417</v>
      </c>
      <c r="R178" s="158">
        <v>4463222227250.0928</v>
      </c>
      <c r="S178" s="171">
        <v>3916.2105641272988</v>
      </c>
      <c r="T178" s="165">
        <v>4.5400769761982852E-2</v>
      </c>
    </row>
    <row r="179" spans="1:20" x14ac:dyDescent="0.2">
      <c r="A179">
        <v>175</v>
      </c>
      <c r="B179" s="106">
        <v>0.36884264087310958</v>
      </c>
      <c r="C179" s="88">
        <v>7317.1468006301566</v>
      </c>
      <c r="D179" s="87">
        <v>0.69674123051975334</v>
      </c>
      <c r="E179" s="106">
        <v>0.61577543993671791</v>
      </c>
      <c r="F179" s="446">
        <v>1</v>
      </c>
      <c r="G179" s="446">
        <v>2026</v>
      </c>
      <c r="H179" s="88">
        <v>13747522.477725329</v>
      </c>
      <c r="I179" s="151">
        <v>360312438095.66333</v>
      </c>
      <c r="J179" s="106">
        <v>0.36884264087310958</v>
      </c>
      <c r="K179" s="171">
        <v>43724754576.205597</v>
      </c>
      <c r="L179" s="159">
        <v>132236264815.73824</v>
      </c>
      <c r="M179" s="159">
        <v>47774168055.137817</v>
      </c>
      <c r="N179" s="159">
        <v>584047625542.745</v>
      </c>
      <c r="O179" s="106">
        <v>0.4741170503792555</v>
      </c>
      <c r="P179" s="106">
        <v>0.34006852138055182</v>
      </c>
      <c r="Q179" s="88">
        <v>15.191755908504851</v>
      </c>
      <c r="R179" s="158">
        <v>3395968291539.1577</v>
      </c>
      <c r="S179" s="171">
        <v>2973.6369496448701</v>
      </c>
      <c r="T179" s="165">
        <v>4.6228877860020126E-2</v>
      </c>
    </row>
    <row r="180" spans="1:20" x14ac:dyDescent="0.2">
      <c r="A180">
        <v>176</v>
      </c>
      <c r="B180" s="106">
        <v>0.4839380647173509</v>
      </c>
      <c r="C180" s="88">
        <v>4497.9775074488762</v>
      </c>
      <c r="D180" s="87">
        <v>0.71545046759764774</v>
      </c>
      <c r="E180" s="106">
        <v>0.49847638270188771</v>
      </c>
      <c r="F180" s="446">
        <v>1</v>
      </c>
      <c r="G180" s="446">
        <v>2028</v>
      </c>
      <c r="H180" s="88">
        <v>14047414.655306758</v>
      </c>
      <c r="I180" s="151">
        <v>471684891255.45435</v>
      </c>
      <c r="J180" s="106">
        <v>0.4839380647173509</v>
      </c>
      <c r="K180" s="171">
        <v>64853428834.461792</v>
      </c>
      <c r="L180" s="159">
        <v>212267317455.6156</v>
      </c>
      <c r="M180" s="159">
        <v>0</v>
      </c>
      <c r="N180" s="159">
        <v>748805637545.53174</v>
      </c>
      <c r="O180" s="106">
        <v>0.5316200993089687</v>
      </c>
      <c r="P180" s="106">
        <v>0.37266315774225267</v>
      </c>
      <c r="Q180" s="88">
        <v>14.857598772076686</v>
      </c>
      <c r="R180" s="158">
        <v>4797597232940.1777</v>
      </c>
      <c r="S180" s="171">
        <v>4210.6278560562105</v>
      </c>
      <c r="T180" s="165">
        <v>4.6709083495890716E-2</v>
      </c>
    </row>
    <row r="181" spans="1:20" x14ac:dyDescent="0.2">
      <c r="A181">
        <v>177</v>
      </c>
      <c r="B181" s="106">
        <v>0.58703822768336089</v>
      </c>
      <c r="C181" s="88">
        <v>5691.9569185937753</v>
      </c>
      <c r="D181" s="87">
        <v>0.81080001047118999</v>
      </c>
      <c r="E181" s="106">
        <v>0.38750851318405316</v>
      </c>
      <c r="F181" s="446">
        <v>1</v>
      </c>
      <c r="G181" s="446">
        <v>2025</v>
      </c>
      <c r="H181" s="88">
        <v>18836771.450626366</v>
      </c>
      <c r="I181" s="151">
        <v>566121765783.75122</v>
      </c>
      <c r="J181" s="106">
        <v>0.50731053311888996</v>
      </c>
      <c r="K181" s="171">
        <v>27256336770.726433</v>
      </c>
      <c r="L181" s="159">
        <v>46353732928.111801</v>
      </c>
      <c r="M181" s="159">
        <v>234722905716.52255</v>
      </c>
      <c r="N181" s="159">
        <v>874454741199.11194</v>
      </c>
      <c r="O181" s="106">
        <v>0.58557729931625391</v>
      </c>
      <c r="P181" s="106">
        <v>0.41100188639270685</v>
      </c>
      <c r="Q181" s="88">
        <v>15.10104310039312</v>
      </c>
      <c r="R181" s="158">
        <v>6159410140978.4785</v>
      </c>
      <c r="S181" s="171">
        <v>5399.7107938627296</v>
      </c>
      <c r="T181" s="165">
        <v>4.6632954581107146E-2</v>
      </c>
    </row>
    <row r="182" spans="1:20" x14ac:dyDescent="0.2">
      <c r="A182">
        <v>178</v>
      </c>
      <c r="B182" s="106">
        <v>0.61150709597537201</v>
      </c>
      <c r="C182" s="88">
        <v>6469.4221006193275</v>
      </c>
      <c r="D182" s="87">
        <v>0.68281212152161952</v>
      </c>
      <c r="E182" s="106">
        <v>0.27003732384331625</v>
      </c>
      <c r="F182" s="446">
        <v>1</v>
      </c>
      <c r="G182" s="446">
        <v>2024</v>
      </c>
      <c r="H182" s="88">
        <v>12855295.731744528</v>
      </c>
      <c r="I182" s="151">
        <v>459850759315.42749</v>
      </c>
      <c r="J182" s="106">
        <v>0.39715418912734957</v>
      </c>
      <c r="K182" s="171">
        <v>22148264455.574623</v>
      </c>
      <c r="L182" s="159">
        <v>18806348028.207653</v>
      </c>
      <c r="M182" s="159">
        <v>218831701935.01001</v>
      </c>
      <c r="N182" s="159">
        <v>719637073734.21973</v>
      </c>
      <c r="O182" s="106">
        <v>0.51795843906695649</v>
      </c>
      <c r="P182" s="106">
        <v>0.35675659993297315</v>
      </c>
      <c r="Q182" s="88">
        <v>15.89556253511811</v>
      </c>
      <c r="R182" s="158">
        <v>4630446019775.5049</v>
      </c>
      <c r="S182" s="171">
        <v>4061.6386187713615</v>
      </c>
      <c r="T182" s="165">
        <v>4.4397720153613644E-2</v>
      </c>
    </row>
    <row r="183" spans="1:20" x14ac:dyDescent="0.2">
      <c r="A183">
        <v>179</v>
      </c>
      <c r="B183" s="106">
        <v>0.44689254355307112</v>
      </c>
      <c r="C183" s="88">
        <v>4396.3655716006915</v>
      </c>
      <c r="D183" s="87">
        <v>0.59193064297830977</v>
      </c>
      <c r="E183" s="106">
        <v>0.59733942418441499</v>
      </c>
      <c r="F183" s="446">
        <v>1</v>
      </c>
      <c r="G183" s="446">
        <v>2024</v>
      </c>
      <c r="H183" s="88">
        <v>9854427.2044430021</v>
      </c>
      <c r="I183" s="151">
        <v>279362101277.81091</v>
      </c>
      <c r="J183" s="106">
        <v>0.40180632153266471</v>
      </c>
      <c r="K183" s="171">
        <v>14178743778.639761</v>
      </c>
      <c r="L183" s="159">
        <v>14499255940.552286</v>
      </c>
      <c r="M183" s="159">
        <v>211883290538.17865</v>
      </c>
      <c r="N183" s="159">
        <v>519923391535.18164</v>
      </c>
      <c r="O183" s="106">
        <v>0.56422830795680268</v>
      </c>
      <c r="P183" s="106">
        <v>0.33068088114642868</v>
      </c>
      <c r="Q183" s="88">
        <v>16.187604240689701</v>
      </c>
      <c r="R183" s="158">
        <v>3201981219682.3418</v>
      </c>
      <c r="S183" s="171">
        <v>2809.3291310316522</v>
      </c>
      <c r="T183" s="165">
        <v>4.2891383683614399E-2</v>
      </c>
    </row>
    <row r="184" spans="1:20" x14ac:dyDescent="0.2">
      <c r="A184">
        <v>180</v>
      </c>
      <c r="B184" s="106">
        <v>0.55172027897404297</v>
      </c>
      <c r="C184" s="88">
        <v>6039.3147513831773</v>
      </c>
      <c r="D184" s="87">
        <v>1.277002263540997</v>
      </c>
      <c r="E184" s="106">
        <v>0.5409259595916277</v>
      </c>
      <c r="F184" s="446">
        <v>1</v>
      </c>
      <c r="G184" s="446">
        <v>2026</v>
      </c>
      <c r="H184" s="88">
        <v>53379059.400885962</v>
      </c>
      <c r="I184" s="151">
        <v>1085433053844.3136</v>
      </c>
      <c r="J184" s="106">
        <v>0.39081040249053745</v>
      </c>
      <c r="K184" s="171">
        <v>68471041184.202446</v>
      </c>
      <c r="L184" s="159">
        <v>10470969616.448296</v>
      </c>
      <c r="M184" s="159">
        <v>174404309425.20566</v>
      </c>
      <c r="N184" s="159">
        <v>1338779374070.1699</v>
      </c>
      <c r="O184" s="106">
        <v>0.42732862707874891</v>
      </c>
      <c r="P184" s="106">
        <v>0.36811001124502657</v>
      </c>
      <c r="Q184" s="88">
        <v>14.425801808915809</v>
      </c>
      <c r="R184" s="158">
        <v>8168939289495.3711</v>
      </c>
      <c r="S184" s="171">
        <v>7163.8205336842739</v>
      </c>
      <c r="T184" s="165">
        <v>4.7675747728556289E-2</v>
      </c>
    </row>
    <row r="185" spans="1:20" x14ac:dyDescent="0.2">
      <c r="A185">
        <v>181</v>
      </c>
      <c r="B185" s="106">
        <v>0.33338324281502962</v>
      </c>
      <c r="C185" s="88">
        <v>3650.5635120201841</v>
      </c>
      <c r="D185" s="87">
        <v>0.9470904470411281</v>
      </c>
      <c r="E185" s="106">
        <v>0.58889327886039544</v>
      </c>
      <c r="F185" s="446">
        <v>1</v>
      </c>
      <c r="G185" s="446">
        <v>2025</v>
      </c>
      <c r="H185" s="88">
        <v>26891387.589419596</v>
      </c>
      <c r="I185" s="151">
        <v>594369933353.40271</v>
      </c>
      <c r="J185" s="106">
        <v>0.33338324281502962</v>
      </c>
      <c r="K185" s="171">
        <v>30508728539.206608</v>
      </c>
      <c r="L185" s="159">
        <v>38198073145.258537</v>
      </c>
      <c r="M185" s="159">
        <v>249183530431.86606</v>
      </c>
      <c r="N185" s="159">
        <v>912260265469.73401</v>
      </c>
      <c r="O185" s="106">
        <v>0.46922821795203118</v>
      </c>
      <c r="P185" s="106">
        <v>0.24547916274042719</v>
      </c>
      <c r="Q185" s="88">
        <v>15.26734846057705</v>
      </c>
      <c r="R185" s="158">
        <v>3779733425446.4771</v>
      </c>
      <c r="S185" s="171">
        <v>3315.5649945732071</v>
      </c>
      <c r="T185" s="165">
        <v>4.6509425589208543E-2</v>
      </c>
    </row>
    <row r="186" spans="1:20" x14ac:dyDescent="0.2">
      <c r="A186">
        <v>182</v>
      </c>
      <c r="B186" s="106">
        <v>0.58647416293553567</v>
      </c>
      <c r="C186" s="88">
        <v>6554.0040407322158</v>
      </c>
      <c r="D186" s="87">
        <v>0.65363564995586687</v>
      </c>
      <c r="E186" s="106">
        <v>0.18030786595611292</v>
      </c>
      <c r="F186" s="446">
        <v>1</v>
      </c>
      <c r="G186" s="446">
        <v>2024</v>
      </c>
      <c r="H186" s="88">
        <v>11883085.946807848</v>
      </c>
      <c r="I186" s="151">
        <v>359961942501.97546</v>
      </c>
      <c r="J186" s="106">
        <v>0.31006358396372968</v>
      </c>
      <c r="K186" s="171">
        <v>15275998634.046265</v>
      </c>
      <c r="L186" s="159">
        <v>17109949293.940937</v>
      </c>
      <c r="M186" s="159">
        <v>220151148905.31497</v>
      </c>
      <c r="N186" s="159">
        <v>612499039335.27771</v>
      </c>
      <c r="O186" s="106">
        <v>0.4921150062034923</v>
      </c>
      <c r="P186" s="106">
        <v>0.3005210388843384</v>
      </c>
      <c r="Q186" s="88">
        <v>16.869803981320672</v>
      </c>
      <c r="R186" s="158">
        <v>3534061774840.147</v>
      </c>
      <c r="S186" s="171">
        <v>3101.4195556700211</v>
      </c>
      <c r="T186" s="165">
        <v>4.1249798801397182E-2</v>
      </c>
    </row>
    <row r="187" spans="1:20" x14ac:dyDescent="0.2">
      <c r="A187">
        <v>183</v>
      </c>
      <c r="B187" s="106">
        <v>0.35407831629862285</v>
      </c>
      <c r="C187" s="88">
        <v>6221.5818108168251</v>
      </c>
      <c r="D187" s="87">
        <v>0.47876248926948461</v>
      </c>
      <c r="E187" s="106">
        <v>0.51812365998762311</v>
      </c>
      <c r="F187" s="446">
        <v>1</v>
      </c>
      <c r="G187" s="446">
        <v>2024</v>
      </c>
      <c r="H187" s="88">
        <v>6783068.3592031784</v>
      </c>
      <c r="I187" s="151">
        <v>295588826264.59265</v>
      </c>
      <c r="J187" s="106">
        <v>0.35407831629862285</v>
      </c>
      <c r="K187" s="171">
        <v>55355975872.93248</v>
      </c>
      <c r="L187" s="159">
        <v>104315010074.42856</v>
      </c>
      <c r="M187" s="159">
        <v>119587054125.45427</v>
      </c>
      <c r="N187" s="159">
        <v>574846866337.40796</v>
      </c>
      <c r="O187" s="106">
        <v>0.4936675520012177</v>
      </c>
      <c r="P187" s="106">
        <v>0.30820343150451712</v>
      </c>
      <c r="Q187" s="88">
        <v>15.647039970627025</v>
      </c>
      <c r="R187" s="158">
        <v>3180466910080.0815</v>
      </c>
      <c r="S187" s="171">
        <v>2791.7756695538728</v>
      </c>
      <c r="T187" s="165">
        <v>4.4800946255978261E-2</v>
      </c>
    </row>
    <row r="188" spans="1:20" x14ac:dyDescent="0.2">
      <c r="A188">
        <v>184</v>
      </c>
      <c r="B188" s="106">
        <v>0.49016131302719707</v>
      </c>
      <c r="C188" s="88">
        <v>2593.5549329142646</v>
      </c>
      <c r="D188" s="87">
        <v>0.69173159744616131</v>
      </c>
      <c r="E188" s="106">
        <v>0.23304067090433969</v>
      </c>
      <c r="F188" s="446">
        <v>1</v>
      </c>
      <c r="G188" s="446">
        <v>2025</v>
      </c>
      <c r="H188" s="88">
        <v>13732243.242851915</v>
      </c>
      <c r="I188" s="151">
        <v>533231413222.31305</v>
      </c>
      <c r="J188" s="106">
        <v>0.49016131302719712</v>
      </c>
      <c r="K188" s="171">
        <v>37190394761.994217</v>
      </c>
      <c r="L188" s="159">
        <v>55850482789.361694</v>
      </c>
      <c r="M188" s="159">
        <v>151869845594.62277</v>
      </c>
      <c r="N188" s="159">
        <v>778142136368.29175</v>
      </c>
      <c r="O188" s="106">
        <v>0.54944418555073427</v>
      </c>
      <c r="P188" s="106">
        <v>0.41013068948776149</v>
      </c>
      <c r="Q188" s="88">
        <v>14.584401519439714</v>
      </c>
      <c r="R188" s="158">
        <v>5474345926385.3066</v>
      </c>
      <c r="S188" s="171">
        <v>4798.5308817254254</v>
      </c>
      <c r="T188" s="165">
        <v>4.6580759543863405E-2</v>
      </c>
    </row>
    <row r="189" spans="1:20" x14ac:dyDescent="0.2">
      <c r="A189">
        <v>185</v>
      </c>
      <c r="B189" s="106">
        <v>0.58967486898221055</v>
      </c>
      <c r="C189" s="88">
        <v>5830.8560447920827</v>
      </c>
      <c r="D189" s="87">
        <v>0.49026851032377261</v>
      </c>
      <c r="E189" s="106">
        <v>0.7</v>
      </c>
      <c r="F189" s="446">
        <v>1</v>
      </c>
      <c r="G189" s="446">
        <v>2024</v>
      </c>
      <c r="H189" s="88">
        <v>7095807.9189521587</v>
      </c>
      <c r="I189" s="151">
        <v>255257476463.34363</v>
      </c>
      <c r="J189" s="106">
        <v>0.46433289852855686</v>
      </c>
      <c r="K189" s="171">
        <v>17443866649.551437</v>
      </c>
      <c r="L189" s="159">
        <v>12006074834.311546</v>
      </c>
      <c r="M189" s="159">
        <v>212115896178.52661</v>
      </c>
      <c r="N189" s="159">
        <v>496823314125.73322</v>
      </c>
      <c r="O189" s="106">
        <v>0.59945258658334355</v>
      </c>
      <c r="P189" s="106">
        <v>0.45843379287854591</v>
      </c>
      <c r="Q189" s="88">
        <v>16.339721757951555</v>
      </c>
      <c r="R189" s="158">
        <v>4274079104138.2466</v>
      </c>
      <c r="S189" s="171">
        <v>3748.0331547074084</v>
      </c>
      <c r="T189" s="165">
        <v>4.2719978076942049E-2</v>
      </c>
    </row>
    <row r="190" spans="1:20" x14ac:dyDescent="0.2">
      <c r="A190">
        <v>186</v>
      </c>
      <c r="B190" s="106">
        <v>0.55139638704410554</v>
      </c>
      <c r="C190" s="88">
        <v>5532.4790502612905</v>
      </c>
      <c r="D190" s="87">
        <v>0.6949785969917478</v>
      </c>
      <c r="E190" s="106">
        <v>0.36005902776930676</v>
      </c>
      <c r="F190" s="446">
        <v>1</v>
      </c>
      <c r="G190" s="446">
        <v>2023</v>
      </c>
      <c r="H190" s="88">
        <v>13518990.767832896</v>
      </c>
      <c r="I190" s="151">
        <v>508855451899.76904</v>
      </c>
      <c r="J190" s="106">
        <v>0.55139638704410565</v>
      </c>
      <c r="K190" s="171">
        <v>9074072849.4225464</v>
      </c>
      <c r="L190" s="159">
        <v>0</v>
      </c>
      <c r="M190" s="159">
        <v>507753374422.20416</v>
      </c>
      <c r="N190" s="159">
        <v>1025682899171.3958</v>
      </c>
      <c r="O190" s="106">
        <v>0.66958682629671817</v>
      </c>
      <c r="P190" s="106">
        <v>0.41724519646904279</v>
      </c>
      <c r="Q190" s="88">
        <v>16.157546267985541</v>
      </c>
      <c r="R190" s="158">
        <v>7949627048316.6406</v>
      </c>
      <c r="S190" s="171">
        <v>6975.1275609172526</v>
      </c>
      <c r="T190" s="165">
        <v>4.2946441525091743E-2</v>
      </c>
    </row>
    <row r="191" spans="1:20" x14ac:dyDescent="0.2">
      <c r="A191">
        <v>187</v>
      </c>
      <c r="B191" s="106">
        <v>0.44007589848104472</v>
      </c>
      <c r="C191" s="88">
        <v>4342.962274548664</v>
      </c>
      <c r="D191" s="87">
        <v>1.1293246670088628</v>
      </c>
      <c r="E191" s="106">
        <v>0.39024456517572859</v>
      </c>
      <c r="F191" s="446">
        <v>1</v>
      </c>
      <c r="G191" s="446">
        <v>2022</v>
      </c>
      <c r="H191" s="88">
        <v>42308027.807367407</v>
      </c>
      <c r="I191" s="151">
        <v>1027437052298.365</v>
      </c>
      <c r="J191" s="106">
        <v>0.38263886050728446</v>
      </c>
      <c r="K191" s="171">
        <v>52702602602.987328</v>
      </c>
      <c r="L191" s="159">
        <v>0</v>
      </c>
      <c r="M191" s="159">
        <v>863187709533.61755</v>
      </c>
      <c r="N191" s="159">
        <v>1943327364434.9697</v>
      </c>
      <c r="O191" s="106">
        <v>0.55764537174434847</v>
      </c>
      <c r="P191" s="106">
        <v>0.40347298725094505</v>
      </c>
      <c r="Q191" s="88">
        <v>16.682296316095364</v>
      </c>
      <c r="R191" s="158">
        <v>14469860383027.365</v>
      </c>
      <c r="S191" s="171">
        <v>12695.83640345043</v>
      </c>
      <c r="T191" s="165">
        <v>4.310580929331987E-2</v>
      </c>
    </row>
    <row r="192" spans="1:20" x14ac:dyDescent="0.2">
      <c r="A192">
        <v>188</v>
      </c>
      <c r="B192" s="106">
        <v>0.59868101058069512</v>
      </c>
      <c r="C192" s="88">
        <v>1880.2768408129277</v>
      </c>
      <c r="D192" s="87">
        <v>0.96968522541989588</v>
      </c>
      <c r="E192" s="106">
        <v>0.31661880982741802</v>
      </c>
      <c r="F192" s="446">
        <v>1</v>
      </c>
      <c r="G192" s="446">
        <v>2026</v>
      </c>
      <c r="H192" s="88">
        <v>29181651.813854758</v>
      </c>
      <c r="I192" s="151">
        <v>660710794195.86475</v>
      </c>
      <c r="J192" s="106">
        <v>0.31101209316520906</v>
      </c>
      <c r="K192" s="171">
        <v>40258891519.944084</v>
      </c>
      <c r="L192" s="159">
        <v>61679436227.564774</v>
      </c>
      <c r="M192" s="159">
        <v>116972279332.62837</v>
      </c>
      <c r="N192" s="159">
        <v>879621401276.00195</v>
      </c>
      <c r="O192" s="106">
        <v>0.39609134000428453</v>
      </c>
      <c r="P192" s="106">
        <v>0.25441267988103355</v>
      </c>
      <c r="Q192" s="88">
        <v>15.339707218258312</v>
      </c>
      <c r="R192" s="158">
        <v>3926306606495.1802</v>
      </c>
      <c r="S192" s="171">
        <v>3444.6621779257448</v>
      </c>
      <c r="T192" s="165">
        <v>4.5205024954541241E-2</v>
      </c>
    </row>
    <row r="193" spans="1:20" x14ac:dyDescent="0.2">
      <c r="A193">
        <v>189</v>
      </c>
      <c r="B193" s="106">
        <v>0.51049781961318652</v>
      </c>
      <c r="C193" s="88">
        <v>3555.0983010692453</v>
      </c>
      <c r="D193" s="87">
        <v>0.79763915994797918</v>
      </c>
      <c r="E193" s="106">
        <v>0.20180867404234473</v>
      </c>
      <c r="F193" s="446">
        <v>1</v>
      </c>
      <c r="G193" s="446">
        <v>2025</v>
      </c>
      <c r="H193" s="88">
        <v>18042590.900442671</v>
      </c>
      <c r="I193" s="151">
        <v>590410870753.14807</v>
      </c>
      <c r="J193" s="106">
        <v>0.47635542556429744</v>
      </c>
      <c r="K193" s="171">
        <v>24285013381.79454</v>
      </c>
      <c r="L193" s="159">
        <v>35089404281.874985</v>
      </c>
      <c r="M193" s="159">
        <v>166256076398.78479</v>
      </c>
      <c r="N193" s="159">
        <v>816041364815.60242</v>
      </c>
      <c r="O193" s="106">
        <v>0.54203356007557379</v>
      </c>
      <c r="P193" s="106">
        <v>0.41654408481492589</v>
      </c>
      <c r="Q193" s="88">
        <v>14.865424934350882</v>
      </c>
      <c r="R193" s="158">
        <v>5808641011611.9229</v>
      </c>
      <c r="S193" s="171">
        <v>5088.9379599190561</v>
      </c>
      <c r="T193" s="165">
        <v>4.6469728924614762E-2</v>
      </c>
    </row>
    <row r="194" spans="1:20" x14ac:dyDescent="0.2">
      <c r="A194">
        <v>190</v>
      </c>
      <c r="B194" s="106">
        <v>0.49540983517899045</v>
      </c>
      <c r="C194" s="88">
        <v>4852.3223978998876</v>
      </c>
      <c r="D194" s="87">
        <v>0.92568191144930412</v>
      </c>
      <c r="E194" s="106">
        <v>0.23797564529781304</v>
      </c>
      <c r="F194" s="446">
        <v>1</v>
      </c>
      <c r="G194" s="446">
        <v>2024</v>
      </c>
      <c r="H194" s="88">
        <v>26339205.813167833</v>
      </c>
      <c r="I194" s="151">
        <v>844863655281.03076</v>
      </c>
      <c r="J194" s="106">
        <v>0.46469839588394191</v>
      </c>
      <c r="K194" s="171">
        <v>35759476066.19046</v>
      </c>
      <c r="L194" s="159">
        <v>14997697163.732468</v>
      </c>
      <c r="M194" s="159">
        <v>474050603420.31628</v>
      </c>
      <c r="N194" s="159">
        <v>1369671431931.27</v>
      </c>
      <c r="O194" s="106">
        <v>0.57228719789514526</v>
      </c>
      <c r="P194" s="106">
        <v>0.39296930652561085</v>
      </c>
      <c r="Q194" s="88">
        <v>15.64104393868366</v>
      </c>
      <c r="R194" s="158">
        <v>9622350075648.3145</v>
      </c>
      <c r="S194" s="171">
        <v>8443.6957232195418</v>
      </c>
      <c r="T194" s="165">
        <v>4.4596148666146244E-2</v>
      </c>
    </row>
    <row r="195" spans="1:20" x14ac:dyDescent="0.2">
      <c r="A195">
        <v>191</v>
      </c>
      <c r="B195" s="106">
        <v>0.4709595696998744</v>
      </c>
      <c r="C195" s="88">
        <v>4147.4555930322795</v>
      </c>
      <c r="D195" s="87">
        <v>1.2208186291683074</v>
      </c>
      <c r="E195" s="106">
        <v>0.7</v>
      </c>
      <c r="F195" s="446">
        <v>1</v>
      </c>
      <c r="G195" s="446">
        <v>2023</v>
      </c>
      <c r="H195" s="88">
        <v>49622991.933038607</v>
      </c>
      <c r="I195" s="151">
        <v>674990596711.55005</v>
      </c>
      <c r="J195" s="106">
        <v>-4.1790144825617714E-2</v>
      </c>
      <c r="K195" s="171">
        <v>14471951551.211174</v>
      </c>
      <c r="L195" s="159">
        <v>523973327.03400815</v>
      </c>
      <c r="M195" s="159">
        <v>652153527956.73462</v>
      </c>
      <c r="N195" s="159">
        <v>1342140049546.5298</v>
      </c>
      <c r="O195" s="106">
        <v>0.36801975054793656</v>
      </c>
      <c r="P195" s="106">
        <v>0.21109995648650209</v>
      </c>
      <c r="Q195" s="88">
        <v>26.964590972844814</v>
      </c>
      <c r="R195" s="158">
        <v>8150529872231.1309</v>
      </c>
      <c r="S195" s="171">
        <v>7145.8591283823016</v>
      </c>
      <c r="T195" s="165">
        <v>2.7348974233615375E-2</v>
      </c>
    </row>
    <row r="196" spans="1:20" x14ac:dyDescent="0.2">
      <c r="A196">
        <v>192</v>
      </c>
      <c r="B196" s="106">
        <v>0.54174265495154472</v>
      </c>
      <c r="C196" s="88">
        <v>9274.9446611788917</v>
      </c>
      <c r="D196" s="87">
        <v>0.51367719232092524</v>
      </c>
      <c r="E196" s="106">
        <v>0.34691010698756741</v>
      </c>
      <c r="F196" s="446">
        <v>1</v>
      </c>
      <c r="G196" s="446">
        <v>2025</v>
      </c>
      <c r="H196" s="88">
        <v>7752226.8058586791</v>
      </c>
      <c r="I196" s="151">
        <v>233186996584.26822</v>
      </c>
      <c r="J196" s="106">
        <v>0.32538722567963951</v>
      </c>
      <c r="K196" s="171">
        <v>13558985459.808456</v>
      </c>
      <c r="L196" s="159">
        <v>8544385209.7292995</v>
      </c>
      <c r="M196" s="159">
        <v>93890980291.245575</v>
      </c>
      <c r="N196" s="159">
        <v>349181347545.05157</v>
      </c>
      <c r="O196" s="106">
        <v>0.45198394299552302</v>
      </c>
      <c r="P196" s="106">
        <v>0.3192993097423818</v>
      </c>
      <c r="Q196" s="88">
        <v>15.517242916212863</v>
      </c>
      <c r="R196" s="158">
        <v>2089488864800.406</v>
      </c>
      <c r="S196" s="171">
        <v>1834.1338840663316</v>
      </c>
      <c r="T196" s="165">
        <v>4.2536366859715048E-2</v>
      </c>
    </row>
    <row r="197" spans="1:20" x14ac:dyDescent="0.2">
      <c r="A197">
        <v>193</v>
      </c>
      <c r="B197" s="106">
        <v>0.66501036147784076</v>
      </c>
      <c r="C197" s="88">
        <v>6042.254635799085</v>
      </c>
      <c r="D197" s="87">
        <v>0.59026762221354678</v>
      </c>
      <c r="E197" s="106">
        <v>0.38343146332216543</v>
      </c>
      <c r="F197" s="446">
        <v>1</v>
      </c>
      <c r="G197" s="446">
        <v>2025</v>
      </c>
      <c r="H197" s="88">
        <v>9804611.0592008308</v>
      </c>
      <c r="I197" s="151">
        <v>376667923625.26801</v>
      </c>
      <c r="J197" s="106">
        <v>0.46259986562555278</v>
      </c>
      <c r="K197" s="171">
        <v>26314274681.458138</v>
      </c>
      <c r="L197" s="159">
        <v>24295275522.986004</v>
      </c>
      <c r="M197" s="159">
        <v>147661700000.08551</v>
      </c>
      <c r="N197" s="159">
        <v>574939173829.79773</v>
      </c>
      <c r="O197" s="106">
        <v>0.54233930381871931</v>
      </c>
      <c r="P197" s="106">
        <v>0.38133897315413851</v>
      </c>
      <c r="Q197" s="88">
        <v>15.103644606894585</v>
      </c>
      <c r="R197" s="158">
        <v>3753533510709.9512</v>
      </c>
      <c r="S197" s="171">
        <v>3293.4230711677533</v>
      </c>
      <c r="T197" s="165">
        <v>4.6832952136500045E-2</v>
      </c>
    </row>
    <row r="198" spans="1:20" x14ac:dyDescent="0.2">
      <c r="A198">
        <v>194</v>
      </c>
      <c r="B198" s="106">
        <v>0.57032527721166026</v>
      </c>
      <c r="C198" s="88">
        <v>2586.656827357122</v>
      </c>
      <c r="D198" s="87">
        <v>0.95783334499184192</v>
      </c>
      <c r="E198" s="106">
        <v>0.48422330963472104</v>
      </c>
      <c r="F198" s="446">
        <v>1</v>
      </c>
      <c r="G198" s="446">
        <v>2023</v>
      </c>
      <c r="H198" s="88">
        <v>27660392.568021934</v>
      </c>
      <c r="I198" s="151">
        <v>631823836117.00513</v>
      </c>
      <c r="J198" s="106">
        <v>0.35297630691807991</v>
      </c>
      <c r="K198" s="171">
        <v>33872443131.102097</v>
      </c>
      <c r="L198" s="159">
        <v>0</v>
      </c>
      <c r="M198" s="159">
        <v>680550567263.302</v>
      </c>
      <c r="N198" s="159">
        <v>1346246846511.4092</v>
      </c>
      <c r="O198" s="106">
        <v>0.57007323738197679</v>
      </c>
      <c r="P198" s="106">
        <v>0.37043152795028222</v>
      </c>
      <c r="Q198" s="88">
        <v>17.250207170268222</v>
      </c>
      <c r="R198" s="158">
        <v>9703903266352.9492</v>
      </c>
      <c r="S198" s="171">
        <v>8506.9809362901415</v>
      </c>
      <c r="T198" s="165">
        <v>4.1117296122163284E-2</v>
      </c>
    </row>
    <row r="199" spans="1:20" x14ac:dyDescent="0.2">
      <c r="A199">
        <v>195</v>
      </c>
      <c r="B199" s="106">
        <v>0.30885860516884045</v>
      </c>
      <c r="C199" s="88">
        <v>8026.6481977290186</v>
      </c>
      <c r="D199" s="87">
        <v>1.0319009666510865</v>
      </c>
      <c r="E199" s="106">
        <v>0</v>
      </c>
      <c r="F199" s="446">
        <v>1</v>
      </c>
      <c r="G199" s="446">
        <v>2027</v>
      </c>
      <c r="H199" s="88">
        <v>20741232.29924668</v>
      </c>
      <c r="I199" s="151">
        <v>529877614156.63452</v>
      </c>
      <c r="J199" s="106">
        <v>0.26288696304924175</v>
      </c>
      <c r="K199" s="171">
        <v>30204227481.294987</v>
      </c>
      <c r="L199" s="159">
        <v>0</v>
      </c>
      <c r="M199" s="159">
        <v>0</v>
      </c>
      <c r="N199" s="159">
        <v>560081841637.92957</v>
      </c>
      <c r="O199" s="106">
        <v>0.24870993204501365</v>
      </c>
      <c r="P199" s="106">
        <v>0.15488569472021829</v>
      </c>
      <c r="Q199" s="88">
        <v>12.478606203814302</v>
      </c>
      <c r="R199" s="158">
        <v>1193688684069.0989</v>
      </c>
      <c r="S199" s="171">
        <v>1047.5192042881595</v>
      </c>
      <c r="T199" s="165">
        <v>5.8232085248847668E-2</v>
      </c>
    </row>
    <row r="200" spans="1:20" x14ac:dyDescent="0.2">
      <c r="A200">
        <v>196</v>
      </c>
      <c r="B200" s="106">
        <v>0.58723142783192084</v>
      </c>
      <c r="C200" s="88">
        <v>5796.1205021084443</v>
      </c>
      <c r="D200" s="87">
        <v>0.63077095964072039</v>
      </c>
      <c r="E200" s="106">
        <v>0.3787171302233272</v>
      </c>
      <c r="F200" s="446">
        <v>1</v>
      </c>
      <c r="G200" s="446">
        <v>2024</v>
      </c>
      <c r="H200" s="88">
        <v>10567119.184968332</v>
      </c>
      <c r="I200" s="151">
        <v>430552362321.81</v>
      </c>
      <c r="J200" s="106">
        <v>0.56684701195613707</v>
      </c>
      <c r="K200" s="171">
        <v>26060168983.062027</v>
      </c>
      <c r="L200" s="159">
        <v>47551371030.587631</v>
      </c>
      <c r="M200" s="159">
        <v>230068985532.44836</v>
      </c>
      <c r="N200" s="159">
        <v>734232887867.90796</v>
      </c>
      <c r="O200" s="106">
        <v>0.63488521561167954</v>
      </c>
      <c r="P200" s="106">
        <v>0.35041177703664472</v>
      </c>
      <c r="Q200" s="88">
        <v>14.351113383664334</v>
      </c>
      <c r="R200" s="158">
        <v>4360725159179.2437</v>
      </c>
      <c r="S200" s="171">
        <v>3824.6756236487136</v>
      </c>
      <c r="T200" s="165">
        <v>4.6854605160665315E-2</v>
      </c>
    </row>
    <row r="201" spans="1:20" x14ac:dyDescent="0.2">
      <c r="A201">
        <v>197</v>
      </c>
      <c r="B201" s="106">
        <v>0.57694662995569723</v>
      </c>
      <c r="C201" s="88">
        <v>1500</v>
      </c>
      <c r="D201" s="87">
        <v>0.53721505935405922</v>
      </c>
      <c r="E201" s="106">
        <v>0.22350420813994754</v>
      </c>
      <c r="F201" s="446">
        <v>1</v>
      </c>
      <c r="G201" s="446">
        <v>2026</v>
      </c>
      <c r="H201" s="88">
        <v>8257885.4448122103</v>
      </c>
      <c r="I201" s="151">
        <v>327268812419.16296</v>
      </c>
      <c r="J201" s="106">
        <v>0.52540217105339782</v>
      </c>
      <c r="K201" s="171">
        <v>28065871473.855728</v>
      </c>
      <c r="L201" s="159">
        <v>46282529648.367828</v>
      </c>
      <c r="M201" s="159">
        <v>66536807664.002937</v>
      </c>
      <c r="N201" s="159">
        <v>468154021205.38947</v>
      </c>
      <c r="O201" s="106">
        <v>0.56007895379789496</v>
      </c>
      <c r="P201" s="106">
        <v>0.37916311415418003</v>
      </c>
      <c r="Q201" s="88">
        <v>14.564382311566595</v>
      </c>
      <c r="R201" s="158">
        <v>3055387447786.4028</v>
      </c>
      <c r="S201" s="171">
        <v>2679.3305898427579</v>
      </c>
      <c r="T201" s="165">
        <v>4.6517232131093378E-2</v>
      </c>
    </row>
    <row r="202" spans="1:20" x14ac:dyDescent="0.2">
      <c r="A202">
        <v>198</v>
      </c>
      <c r="B202" s="106">
        <v>0.51510112061626212</v>
      </c>
      <c r="C202" s="88">
        <v>5216.866067070704</v>
      </c>
      <c r="D202" s="87">
        <v>1.3336317092676793</v>
      </c>
      <c r="E202" s="106">
        <v>0.16575434972492348</v>
      </c>
      <c r="F202" s="446">
        <v>1</v>
      </c>
      <c r="G202" s="446">
        <v>2024</v>
      </c>
      <c r="H202" s="88">
        <v>60775483.212439343</v>
      </c>
      <c r="I202" s="151">
        <v>964225703813.52295</v>
      </c>
      <c r="J202" s="106">
        <v>0.11083087116106349</v>
      </c>
      <c r="K202" s="171">
        <v>40411324524.46936</v>
      </c>
      <c r="L202" s="159">
        <v>14731357160.383127</v>
      </c>
      <c r="M202" s="159">
        <v>803975038413.54504</v>
      </c>
      <c r="N202" s="159">
        <v>1823343423911.9204</v>
      </c>
      <c r="O202" s="106">
        <v>0.41782095529442426</v>
      </c>
      <c r="P202" s="106">
        <v>0.31014529613772884</v>
      </c>
      <c r="Q202" s="88">
        <v>19.756369247402251</v>
      </c>
      <c r="R202" s="158">
        <v>11931117748389.48</v>
      </c>
      <c r="S202" s="171">
        <v>10454.097349124979</v>
      </c>
      <c r="T202" s="165">
        <v>3.7799905649022622E-2</v>
      </c>
    </row>
    <row r="203" spans="1:20" x14ac:dyDescent="0.2">
      <c r="A203">
        <v>199</v>
      </c>
      <c r="B203" s="106">
        <v>0.36246341793256531</v>
      </c>
      <c r="C203" s="88">
        <v>3433.0555855095399</v>
      </c>
      <c r="D203" s="87">
        <v>0.63686186899746666</v>
      </c>
      <c r="E203" s="106">
        <v>0.7</v>
      </c>
      <c r="F203" s="446">
        <v>1</v>
      </c>
      <c r="G203" s="446">
        <v>2024</v>
      </c>
      <c r="H203" s="88">
        <v>11463120.684775099</v>
      </c>
      <c r="I203" s="151">
        <v>409999666071.79614</v>
      </c>
      <c r="J203" s="106">
        <v>0.36246341793256531</v>
      </c>
      <c r="K203" s="171">
        <v>9037757140.6860657</v>
      </c>
      <c r="L203" s="159">
        <v>13332216014.311888</v>
      </c>
      <c r="M203" s="159">
        <v>411864999273.50214</v>
      </c>
      <c r="N203" s="159">
        <v>844234638500.29614</v>
      </c>
      <c r="O203" s="106">
        <v>0.57894764116063147</v>
      </c>
      <c r="P203" s="106">
        <v>0.39352378929221926</v>
      </c>
      <c r="Q203" s="88">
        <v>17.153992183145434</v>
      </c>
      <c r="R203" s="158">
        <v>6346437534334.8389</v>
      </c>
      <c r="S203" s="171">
        <v>5562.3069657801234</v>
      </c>
      <c r="T203" s="165">
        <v>4.1778562103478717E-2</v>
      </c>
    </row>
    <row r="204" spans="1:20" x14ac:dyDescent="0.2">
      <c r="A204">
        <v>200</v>
      </c>
      <c r="B204" s="106">
        <v>0.43184588745239594</v>
      </c>
      <c r="C204" s="88">
        <v>4928.7711841225128</v>
      </c>
      <c r="D204" s="87">
        <v>0.76436965107364985</v>
      </c>
      <c r="E204" s="106">
        <v>0.4276234219445989</v>
      </c>
      <c r="F204" s="446">
        <v>1</v>
      </c>
      <c r="G204" s="446">
        <v>2025</v>
      </c>
      <c r="H204" s="88">
        <v>16164170.373161929</v>
      </c>
      <c r="I204" s="151">
        <v>488893917091.33252</v>
      </c>
      <c r="J204" s="106">
        <v>0.36550500426980015</v>
      </c>
      <c r="K204" s="171">
        <v>23587906777.567348</v>
      </c>
      <c r="L204" s="159">
        <v>32722648703.674328</v>
      </c>
      <c r="M204" s="159">
        <v>199713610558.46066</v>
      </c>
      <c r="N204" s="159">
        <v>744918083131.03491</v>
      </c>
      <c r="O204" s="106">
        <v>0.48950641543160439</v>
      </c>
      <c r="P204" s="106">
        <v>0.31993210138598288</v>
      </c>
      <c r="Q204" s="88">
        <v>16.019563354368483</v>
      </c>
      <c r="R204" s="158">
        <v>4280490778408.7588</v>
      </c>
      <c r="S204" s="171">
        <v>3756.5589298923674</v>
      </c>
      <c r="T204" s="165">
        <v>4.4124321954360911E-2</v>
      </c>
    </row>
    <row r="205" spans="1:20" x14ac:dyDescent="0.2">
      <c r="A205">
        <v>201</v>
      </c>
      <c r="B205" s="106">
        <v>0.55644235348102811</v>
      </c>
      <c r="C205" s="88">
        <v>6115.0237798347407</v>
      </c>
      <c r="D205" s="87">
        <v>0.36219903302898149</v>
      </c>
      <c r="E205" s="106">
        <v>0.35706610884695511</v>
      </c>
      <c r="F205" s="446">
        <v>1</v>
      </c>
      <c r="G205" s="446">
        <v>2024</v>
      </c>
      <c r="H205" s="88">
        <v>4607440.015314539</v>
      </c>
      <c r="I205" s="151">
        <v>168029668623.61212</v>
      </c>
      <c r="J205" s="106">
        <v>0.37465095050753328</v>
      </c>
      <c r="K205" s="171">
        <v>14953228117.515633</v>
      </c>
      <c r="L205" s="159">
        <v>22857384982.210274</v>
      </c>
      <c r="M205" s="159">
        <v>129862334700.789</v>
      </c>
      <c r="N205" s="159">
        <v>335702616424.12701</v>
      </c>
      <c r="O205" s="106">
        <v>0.55146502217251214</v>
      </c>
      <c r="P205" s="106">
        <v>0.34062020748552835</v>
      </c>
      <c r="Q205" s="88">
        <v>16.259370618168962</v>
      </c>
      <c r="R205" s="158">
        <v>2209555017819.7695</v>
      </c>
      <c r="S205" s="171">
        <v>1938.508776777149</v>
      </c>
      <c r="T205" s="165">
        <v>4.1289430293731229E-2</v>
      </c>
    </row>
    <row r="206" spans="1:20" x14ac:dyDescent="0.2">
      <c r="A206">
        <v>202</v>
      </c>
      <c r="B206" s="106">
        <v>0.35469944499943507</v>
      </c>
      <c r="C206" s="88">
        <v>3562.2659635606387</v>
      </c>
      <c r="D206" s="87">
        <v>0.7770802000907675</v>
      </c>
      <c r="E206" s="106">
        <v>0.32755736293881133</v>
      </c>
      <c r="F206" s="446">
        <v>1</v>
      </c>
      <c r="G206" s="446">
        <v>2025</v>
      </c>
      <c r="H206" s="88">
        <v>17628487.881836612</v>
      </c>
      <c r="I206" s="151">
        <v>541324538741.61163</v>
      </c>
      <c r="J206" s="106">
        <v>0.35469944499943507</v>
      </c>
      <c r="K206" s="171">
        <v>14932333631.298742</v>
      </c>
      <c r="L206" s="159">
        <v>59700913693.373802</v>
      </c>
      <c r="M206" s="159">
        <v>237231656186.00757</v>
      </c>
      <c r="N206" s="159">
        <v>853189442252.29175</v>
      </c>
      <c r="O206" s="106">
        <v>0.50346798505355761</v>
      </c>
      <c r="P206" s="106">
        <v>0.28724253690239171</v>
      </c>
      <c r="Q206" s="88">
        <v>16.042070510191838</v>
      </c>
      <c r="R206" s="158">
        <v>4408734393819.9365</v>
      </c>
      <c r="S206" s="171">
        <v>3865.6566039342665</v>
      </c>
      <c r="T206" s="165">
        <v>4.4356017828081323E-2</v>
      </c>
    </row>
    <row r="207" spans="1:20" x14ac:dyDescent="0.2">
      <c r="A207">
        <v>203</v>
      </c>
      <c r="B207" s="106">
        <v>0.42956836893083761</v>
      </c>
      <c r="C207" s="88">
        <v>7016.6235998081593</v>
      </c>
      <c r="D207" s="87">
        <v>0.495184058072696</v>
      </c>
      <c r="E207" s="106">
        <v>0.47157529774257601</v>
      </c>
      <c r="F207" s="446">
        <v>1</v>
      </c>
      <c r="G207" s="446">
        <v>2023</v>
      </c>
      <c r="H207" s="88">
        <v>7238645.5569607355</v>
      </c>
      <c r="I207" s="151">
        <v>247323990442.80115</v>
      </c>
      <c r="J207" s="106">
        <v>0.33621620981894318</v>
      </c>
      <c r="K207" s="171">
        <v>5406380263.615531</v>
      </c>
      <c r="L207" s="159">
        <v>0</v>
      </c>
      <c r="M207" s="159">
        <v>362602792365.52057</v>
      </c>
      <c r="N207" s="159">
        <v>615333163071.93726</v>
      </c>
      <c r="O207" s="106">
        <v>0.60656013840222245</v>
      </c>
      <c r="P207" s="106">
        <v>0.44485347139466974</v>
      </c>
      <c r="Q207" s="88">
        <v>17.823535345652804</v>
      </c>
      <c r="R207" s="158">
        <v>5398659284331.3672</v>
      </c>
      <c r="S207" s="171">
        <v>4730.0159825188448</v>
      </c>
      <c r="T207" s="165">
        <v>4.0438751308891456E-2</v>
      </c>
    </row>
    <row r="208" spans="1:20" x14ac:dyDescent="0.2">
      <c r="A208">
        <v>204</v>
      </c>
      <c r="B208" s="106">
        <v>0.53510202534170481</v>
      </c>
      <c r="C208" s="88">
        <v>6239.3608146101869</v>
      </c>
      <c r="D208" s="87">
        <v>0.6532667019699494</v>
      </c>
      <c r="E208" s="106">
        <v>0.22363354810926034</v>
      </c>
      <c r="F208" s="446">
        <v>1</v>
      </c>
      <c r="G208" s="446">
        <v>2024</v>
      </c>
      <c r="H208" s="88">
        <v>11627593.724056868</v>
      </c>
      <c r="I208" s="151">
        <v>421858540051.36505</v>
      </c>
      <c r="J208" s="106">
        <v>0.44428750172502862</v>
      </c>
      <c r="K208" s="171">
        <v>27521170685.343323</v>
      </c>
      <c r="L208" s="159">
        <v>34428901815.547569</v>
      </c>
      <c r="M208" s="159">
        <v>312364595211.92828</v>
      </c>
      <c r="N208" s="159">
        <v>796173207764.18408</v>
      </c>
      <c r="O208" s="106">
        <v>0.58386952729569275</v>
      </c>
      <c r="P208" s="106">
        <v>0.43113086871167589</v>
      </c>
      <c r="Q208" s="88">
        <v>16.191724166915591</v>
      </c>
      <c r="R208" s="158">
        <v>6438058658428.8477</v>
      </c>
      <c r="S208" s="171">
        <v>5648.0053482651956</v>
      </c>
      <c r="T208" s="165">
        <v>4.2648190597399653E-2</v>
      </c>
    </row>
    <row r="209" spans="1:20" x14ac:dyDescent="0.2">
      <c r="A209">
        <v>205</v>
      </c>
      <c r="B209" s="106">
        <v>0.52180999952576368</v>
      </c>
      <c r="C209" s="88">
        <v>5152.0489466877661</v>
      </c>
      <c r="D209" s="87">
        <v>0.24567009340189039</v>
      </c>
      <c r="E209" s="106">
        <v>0.32925495249383108</v>
      </c>
      <c r="F209" s="446">
        <v>1</v>
      </c>
      <c r="G209" s="446">
        <v>2024</v>
      </c>
      <c r="H209" s="88">
        <v>2932808.7627457385</v>
      </c>
      <c r="I209" s="151">
        <v>171391359084.20517</v>
      </c>
      <c r="J209" s="106">
        <v>0.52180999952576368</v>
      </c>
      <c r="K209" s="171">
        <v>12814451300.620628</v>
      </c>
      <c r="L209" s="159">
        <v>12762384228.486</v>
      </c>
      <c r="M209" s="159">
        <v>136567588422.78041</v>
      </c>
      <c r="N209" s="159">
        <v>333535783036.09216</v>
      </c>
      <c r="O209" s="106">
        <v>0.62631271889906104</v>
      </c>
      <c r="P209" s="106">
        <v>0.46930036621364934</v>
      </c>
      <c r="Q209" s="88">
        <v>16.064848628829534</v>
      </c>
      <c r="R209" s="158">
        <v>2903367501769.292</v>
      </c>
      <c r="S209" s="171">
        <v>2548.296616680489</v>
      </c>
      <c r="T209" s="165">
        <v>4.31322823547498E-2</v>
      </c>
    </row>
    <row r="210" spans="1:20" x14ac:dyDescent="0.2">
      <c r="A210">
        <v>206</v>
      </c>
      <c r="B210" s="106">
        <v>0.68082531335288032</v>
      </c>
      <c r="C210" s="88">
        <v>1500</v>
      </c>
      <c r="D210" s="87">
        <v>0.77383302122337727</v>
      </c>
      <c r="E210" s="106">
        <v>0.22961164537041073</v>
      </c>
      <c r="F210" s="446">
        <v>1</v>
      </c>
      <c r="G210" s="446">
        <v>2025</v>
      </c>
      <c r="H210" s="88">
        <v>17264225.684810471</v>
      </c>
      <c r="I210" s="151">
        <v>424649437626.24719</v>
      </c>
      <c r="J210" s="106">
        <v>0.24270170565207416</v>
      </c>
      <c r="K210" s="171">
        <v>35592930773.713303</v>
      </c>
      <c r="L210" s="159">
        <v>70049568589.135361</v>
      </c>
      <c r="M210" s="159">
        <v>99083288338.506943</v>
      </c>
      <c r="N210" s="159">
        <v>629375225327.60278</v>
      </c>
      <c r="O210" s="106">
        <v>0.3787397704352311</v>
      </c>
      <c r="P210" s="106">
        <v>0.27114192141876953</v>
      </c>
      <c r="Q210" s="88">
        <v>16.133177005913844</v>
      </c>
      <c r="R210" s="158">
        <v>3219967201854.8359</v>
      </c>
      <c r="S210" s="171">
        <v>2826.5023969582394</v>
      </c>
      <c r="T210" s="165">
        <v>4.2470116441155226E-2</v>
      </c>
    </row>
    <row r="211" spans="1:20" x14ac:dyDescent="0.2">
      <c r="A211">
        <v>207</v>
      </c>
      <c r="B211" s="106">
        <v>0.45648728447551545</v>
      </c>
      <c r="C211" s="88">
        <v>7755.844428027207</v>
      </c>
      <c r="D211" s="87">
        <v>0.28654729077458885</v>
      </c>
      <c r="E211" s="106">
        <v>0.56287273333849641</v>
      </c>
      <c r="F211" s="446">
        <v>1</v>
      </c>
      <c r="G211" s="446">
        <v>2027</v>
      </c>
      <c r="H211" s="88">
        <v>3415991.5778834983</v>
      </c>
      <c r="I211" s="151">
        <v>199271656845.40237</v>
      </c>
      <c r="J211" s="106">
        <v>0.45648728447551545</v>
      </c>
      <c r="K211" s="171">
        <v>27789976032.945347</v>
      </c>
      <c r="L211" s="159">
        <v>45130426248.213234</v>
      </c>
      <c r="M211" s="159">
        <v>0</v>
      </c>
      <c r="N211" s="159">
        <v>272192059126.56094</v>
      </c>
      <c r="O211" s="106">
        <v>0.46683697868563373</v>
      </c>
      <c r="P211" s="106">
        <v>0.35855837452776951</v>
      </c>
      <c r="Q211" s="88">
        <v>14.001707743839418</v>
      </c>
      <c r="R211" s="158">
        <v>1658754600731.7773</v>
      </c>
      <c r="S211" s="171">
        <v>1453.947848713505</v>
      </c>
      <c r="T211" s="165">
        <v>4.7256652852957048E-2</v>
      </c>
    </row>
    <row r="212" spans="1:20" x14ac:dyDescent="0.2">
      <c r="A212">
        <v>208</v>
      </c>
      <c r="B212" s="106">
        <v>0.57647627269968649</v>
      </c>
      <c r="C212" s="88">
        <v>1856.538638254392</v>
      </c>
      <c r="D212" s="87">
        <v>0.59947762982169206</v>
      </c>
      <c r="E212" s="106">
        <v>0.43780754388616422</v>
      </c>
      <c r="F212" s="446">
        <v>1</v>
      </c>
      <c r="G212" s="446">
        <v>2026</v>
      </c>
      <c r="H212" s="88">
        <v>9924402.6429003328</v>
      </c>
      <c r="I212" s="151">
        <v>357315243652.76453</v>
      </c>
      <c r="J212" s="106">
        <v>0.46027576203907483</v>
      </c>
      <c r="K212" s="171">
        <v>40589510104.478783</v>
      </c>
      <c r="L212" s="159">
        <v>79985700235.818817</v>
      </c>
      <c r="M212" s="159">
        <v>45527559214.668076</v>
      </c>
      <c r="N212" s="159">
        <v>523418013207.73022</v>
      </c>
      <c r="O212" s="106">
        <v>0.50604707315589115</v>
      </c>
      <c r="P212" s="106">
        <v>0.40619463747695589</v>
      </c>
      <c r="Q212" s="88">
        <v>14.752841534227809</v>
      </c>
      <c r="R212" s="158">
        <v>3674088580681.3252</v>
      </c>
      <c r="S212" s="171">
        <v>3220.2413314923483</v>
      </c>
      <c r="T212" s="165">
        <v>4.6340375365860435E-2</v>
      </c>
    </row>
    <row r="213" spans="1:20" x14ac:dyDescent="0.2">
      <c r="A213">
        <v>209</v>
      </c>
      <c r="B213" s="106">
        <v>0.60280656570075919</v>
      </c>
      <c r="C213" s="88">
        <v>1629.4051343951141</v>
      </c>
      <c r="D213" s="87">
        <v>0.6304688227344698</v>
      </c>
      <c r="E213" s="106">
        <v>0.40854592087535607</v>
      </c>
      <c r="F213" s="446">
        <v>1</v>
      </c>
      <c r="G213" s="446">
        <v>2024</v>
      </c>
      <c r="H213" s="88">
        <v>11065709.358249707</v>
      </c>
      <c r="I213" s="151">
        <v>353337779583.57062</v>
      </c>
      <c r="J213" s="106">
        <v>0.46733441096636197</v>
      </c>
      <c r="K213" s="171">
        <v>25661441753.390007</v>
      </c>
      <c r="L213" s="159">
        <v>48521042294.635887</v>
      </c>
      <c r="M213" s="159">
        <v>452865772813.92621</v>
      </c>
      <c r="N213" s="159">
        <v>880386036445.52271</v>
      </c>
      <c r="O213" s="106">
        <v>0.64316825999061378</v>
      </c>
      <c r="P213" s="106">
        <v>0.38530209414857908</v>
      </c>
      <c r="Q213" s="88">
        <v>16.531394179991921</v>
      </c>
      <c r="R213" s="158">
        <v>6494857142024.8623</v>
      </c>
      <c r="S213" s="171">
        <v>5698.9341653196761</v>
      </c>
      <c r="T213" s="165">
        <v>4.1770664459550438E-2</v>
      </c>
    </row>
    <row r="214" spans="1:20" x14ac:dyDescent="0.2">
      <c r="A214">
        <v>210</v>
      </c>
      <c r="B214" s="106">
        <v>0.36874355604040876</v>
      </c>
      <c r="C214" s="88">
        <v>5735.17693442774</v>
      </c>
      <c r="D214" s="87">
        <v>0.53662415324660273</v>
      </c>
      <c r="E214" s="106">
        <v>0.64216946281611387</v>
      </c>
      <c r="F214" s="446">
        <v>1</v>
      </c>
      <c r="G214" s="446">
        <v>2022</v>
      </c>
      <c r="H214" s="88">
        <v>8224917.7417010525</v>
      </c>
      <c r="I214" s="151">
        <v>332290592902.29578</v>
      </c>
      <c r="J214" s="106">
        <v>0.36874355604040876</v>
      </c>
      <c r="K214" s="171">
        <v>7177517269.7324018</v>
      </c>
      <c r="L214" s="159">
        <v>0</v>
      </c>
      <c r="M214" s="159">
        <v>401701837542.88348</v>
      </c>
      <c r="N214" s="159">
        <v>741169947714.91162</v>
      </c>
      <c r="O214" s="106">
        <v>0.59890648058306928</v>
      </c>
      <c r="P214" s="106">
        <v>0.31499619580857624</v>
      </c>
      <c r="Q214" s="88">
        <v>16.716158134349232</v>
      </c>
      <c r="R214" s="158">
        <v>4723449894199.0938</v>
      </c>
      <c r="S214" s="171">
        <v>4139.3748427095952</v>
      </c>
      <c r="T214" s="165">
        <v>3.9513936345202082E-2</v>
      </c>
    </row>
    <row r="215" spans="1:20" x14ac:dyDescent="0.2">
      <c r="A215">
        <v>211</v>
      </c>
      <c r="B215" s="106">
        <v>0.48173219997393268</v>
      </c>
      <c r="C215" s="88">
        <v>6925.6471098143993</v>
      </c>
      <c r="D215" s="87">
        <v>0.71963267308211076</v>
      </c>
      <c r="E215" s="106">
        <v>0.36836597903106377</v>
      </c>
      <c r="F215" s="446">
        <v>1</v>
      </c>
      <c r="G215" s="446">
        <v>2022</v>
      </c>
      <c r="H215" s="88">
        <v>14617961.882502668</v>
      </c>
      <c r="I215" s="151">
        <v>575961233518.45081</v>
      </c>
      <c r="J215" s="106">
        <v>0.48173219997393268</v>
      </c>
      <c r="K215" s="171">
        <v>3066817910.3216534</v>
      </c>
      <c r="L215" s="159">
        <v>0</v>
      </c>
      <c r="M215" s="159">
        <v>842670443017.22424</v>
      </c>
      <c r="N215" s="159">
        <v>1421698494445.9966</v>
      </c>
      <c r="O215" s="106">
        <v>0.66933701502380627</v>
      </c>
      <c r="P215" s="106">
        <v>0.44021989268230682</v>
      </c>
      <c r="Q215" s="88">
        <v>17.023832102324523</v>
      </c>
      <c r="R215" s="158">
        <v>11996219552310.494</v>
      </c>
      <c r="S215" s="171">
        <v>10515.436367212533</v>
      </c>
      <c r="T215" s="165">
        <v>4.1845707821401464E-2</v>
      </c>
    </row>
    <row r="216" spans="1:20" x14ac:dyDescent="0.2">
      <c r="A216">
        <v>212</v>
      </c>
      <c r="B216" s="106">
        <v>0.47509578636438221</v>
      </c>
      <c r="C216" s="88">
        <v>8425.8754515566106</v>
      </c>
      <c r="D216" s="87">
        <v>0.92660121401587991</v>
      </c>
      <c r="E216" s="106">
        <v>0.17824701327927711</v>
      </c>
      <c r="F216" s="446">
        <v>1</v>
      </c>
      <c r="G216" s="446">
        <v>2025</v>
      </c>
      <c r="H216" s="88">
        <v>25501687.099312715</v>
      </c>
      <c r="I216" s="151">
        <v>761412471983.08569</v>
      </c>
      <c r="J216" s="106">
        <v>0.47509578636438221</v>
      </c>
      <c r="K216" s="171">
        <v>23443595097.256119</v>
      </c>
      <c r="L216" s="159">
        <v>13161503076.652279</v>
      </c>
      <c r="M216" s="159">
        <v>255026472548.98874</v>
      </c>
      <c r="N216" s="159">
        <v>1053044042705.9828</v>
      </c>
      <c r="O216" s="106">
        <v>0.54726508508046368</v>
      </c>
      <c r="P216" s="106">
        <v>0.39387680831054722</v>
      </c>
      <c r="Q216" s="88">
        <v>14.975738468627275</v>
      </c>
      <c r="R216" s="158">
        <v>6889332453190.334</v>
      </c>
      <c r="S216" s="171">
        <v>6043.9058947607773</v>
      </c>
      <c r="T216" s="165">
        <v>4.7475874008877553E-2</v>
      </c>
    </row>
    <row r="217" spans="1:20" x14ac:dyDescent="0.2">
      <c r="A217">
        <v>213</v>
      </c>
      <c r="B217" s="106">
        <v>0.58721685476858598</v>
      </c>
      <c r="C217" s="88">
        <v>4678.2611411426515</v>
      </c>
      <c r="D217" s="87">
        <v>0.6800191097859638</v>
      </c>
      <c r="E217" s="106">
        <v>0.59331030393323303</v>
      </c>
      <c r="F217" s="446">
        <v>1</v>
      </c>
      <c r="G217" s="446">
        <v>2024</v>
      </c>
      <c r="H217" s="88">
        <v>12884596.921731509</v>
      </c>
      <c r="I217" s="151">
        <v>453174781044.08875</v>
      </c>
      <c r="J217" s="106">
        <v>0.50080211835232491</v>
      </c>
      <c r="K217" s="171">
        <v>15483728252.950708</v>
      </c>
      <c r="L217" s="159">
        <v>14960974362.589788</v>
      </c>
      <c r="M217" s="159">
        <v>299276348238.16272</v>
      </c>
      <c r="N217" s="159">
        <v>782895831897.79199</v>
      </c>
      <c r="O217" s="106">
        <v>0.61098900891042252</v>
      </c>
      <c r="P217" s="106">
        <v>0.42292974318902554</v>
      </c>
      <c r="Q217" s="88">
        <v>16.049035429211958</v>
      </c>
      <c r="R217" s="158">
        <v>5894857082531.0361</v>
      </c>
      <c r="S217" s="171">
        <v>5169.4859513117235</v>
      </c>
      <c r="T217" s="165">
        <v>4.5023844757760785E-2</v>
      </c>
    </row>
    <row r="218" spans="1:20" x14ac:dyDescent="0.2">
      <c r="A218">
        <v>214</v>
      </c>
      <c r="B218" s="106">
        <v>0.53697369793858485</v>
      </c>
      <c r="C218" s="88">
        <v>1934.7789910368037</v>
      </c>
      <c r="D218" s="87">
        <v>0.37228329011600436</v>
      </c>
      <c r="E218" s="106">
        <v>0.31222162236099316</v>
      </c>
      <c r="F218" s="446">
        <v>1</v>
      </c>
      <c r="G218" s="446">
        <v>2023</v>
      </c>
      <c r="H218" s="88">
        <v>4764718.2066171281</v>
      </c>
      <c r="I218" s="151">
        <v>255652269778.02823</v>
      </c>
      <c r="J218" s="106">
        <v>0.53697369793858485</v>
      </c>
      <c r="K218" s="171">
        <v>3071582175.3686867</v>
      </c>
      <c r="L218" s="159">
        <v>0</v>
      </c>
      <c r="M218" s="159">
        <v>230713350118.43472</v>
      </c>
      <c r="N218" s="159">
        <v>489437202071.83167</v>
      </c>
      <c r="O218" s="106">
        <v>0.65759043943008755</v>
      </c>
      <c r="P218" s="106">
        <v>0.39346773233197485</v>
      </c>
      <c r="Q218" s="88">
        <v>15.560434530892882</v>
      </c>
      <c r="R218" s="158">
        <v>3673180550740.7461</v>
      </c>
      <c r="S218" s="171">
        <v>3219.9015331548981</v>
      </c>
      <c r="T218" s="165">
        <v>4.1961049299000033E-2</v>
      </c>
    </row>
    <row r="219" spans="1:20" x14ac:dyDescent="0.2">
      <c r="A219">
        <v>215</v>
      </c>
      <c r="B219" s="106">
        <v>0.51176122997699813</v>
      </c>
      <c r="C219" s="88">
        <v>2689.202439185226</v>
      </c>
      <c r="D219" s="87">
        <v>0.71642481598457874</v>
      </c>
      <c r="E219" s="106">
        <v>0.26182575329970703</v>
      </c>
      <c r="F219" s="446">
        <v>1</v>
      </c>
      <c r="G219" s="446">
        <v>2025</v>
      </c>
      <c r="H219" s="88">
        <v>14211484.319736458</v>
      </c>
      <c r="I219" s="151">
        <v>464967492365.72906</v>
      </c>
      <c r="J219" s="106">
        <v>0.51176122997699813</v>
      </c>
      <c r="K219" s="171">
        <v>30285600597.487183</v>
      </c>
      <c r="L219" s="159">
        <v>38496729608.800407</v>
      </c>
      <c r="M219" s="159">
        <v>153945950092.00793</v>
      </c>
      <c r="N219" s="159">
        <v>687695772664.02454</v>
      </c>
      <c r="O219" s="106">
        <v>0.5698835082770235</v>
      </c>
      <c r="P219" s="106">
        <v>0.43331830460980447</v>
      </c>
      <c r="Q219" s="88">
        <v>15.057093757662841</v>
      </c>
      <c r="R219" s="158">
        <v>5161296352512.249</v>
      </c>
      <c r="S219" s="171">
        <v>4527.3518290645716</v>
      </c>
      <c r="T219" s="165">
        <v>4.6103025642750581E-2</v>
      </c>
    </row>
    <row r="220" spans="1:20" x14ac:dyDescent="0.2">
      <c r="A220">
        <v>216</v>
      </c>
      <c r="B220" s="106">
        <v>0.34706577504815112</v>
      </c>
      <c r="C220" s="88">
        <v>5481.2429556131956</v>
      </c>
      <c r="D220" s="87">
        <v>1.0661545264314798</v>
      </c>
      <c r="E220" s="106">
        <v>0.39114700816684994</v>
      </c>
      <c r="F220" s="446">
        <v>1</v>
      </c>
      <c r="G220" s="446">
        <v>2022</v>
      </c>
      <c r="H220" s="88">
        <v>36579713.622569218</v>
      </c>
      <c r="I220" s="151">
        <v>690091232152.61963</v>
      </c>
      <c r="J220" s="106">
        <v>0.27959896053082234</v>
      </c>
      <c r="K220" s="171">
        <v>27390871701.217907</v>
      </c>
      <c r="L220" s="159">
        <v>0</v>
      </c>
      <c r="M220" s="159">
        <v>1298264289471.3984</v>
      </c>
      <c r="N220" s="159">
        <v>2015746393325.2361</v>
      </c>
      <c r="O220" s="106">
        <v>0.61096982578587511</v>
      </c>
      <c r="P220" s="106">
        <v>0.36837553505077281</v>
      </c>
      <c r="Q220" s="88">
        <v>17.946043126781838</v>
      </c>
      <c r="R220" s="158">
        <v>14777615770512.434</v>
      </c>
      <c r="S220" s="171">
        <v>12962.820823522654</v>
      </c>
      <c r="T220" s="165">
        <v>4.0109363251748381E-2</v>
      </c>
    </row>
    <row r="221" spans="1:20" x14ac:dyDescent="0.2">
      <c r="A221">
        <v>217</v>
      </c>
      <c r="B221" s="106">
        <v>0.3976757137160552</v>
      </c>
      <c r="C221" s="88">
        <v>7500.2000634048454</v>
      </c>
      <c r="D221" s="87">
        <v>1.1180866390932078</v>
      </c>
      <c r="E221" s="106">
        <v>0.43263345736206804</v>
      </c>
      <c r="F221" s="446">
        <v>1</v>
      </c>
      <c r="G221" s="446">
        <v>2026</v>
      </c>
      <c r="H221" s="88">
        <v>39499961.512004547</v>
      </c>
      <c r="I221" s="151">
        <v>824832040055.38818</v>
      </c>
      <c r="J221" s="106">
        <v>0.22685009807766643</v>
      </c>
      <c r="K221" s="171">
        <v>38720728134.443726</v>
      </c>
      <c r="L221" s="159">
        <v>115998866159.67183</v>
      </c>
      <c r="M221" s="159">
        <v>104609124541.17255</v>
      </c>
      <c r="N221" s="159">
        <v>1084160758890.6763</v>
      </c>
      <c r="O221" s="106">
        <v>0.33537426877253951</v>
      </c>
      <c r="P221" s="106">
        <v>0.22301132563766127</v>
      </c>
      <c r="Q221" s="88">
        <v>16.290222137436693</v>
      </c>
      <c r="R221" s="158">
        <v>4307334584448.5078</v>
      </c>
      <c r="S221" s="171">
        <v>3779.3250656975511</v>
      </c>
      <c r="T221" s="165">
        <v>4.2711675045992457E-2</v>
      </c>
    </row>
    <row r="222" spans="1:20" x14ac:dyDescent="0.2">
      <c r="A222">
        <v>218</v>
      </c>
      <c r="B222" s="106">
        <v>0.39921814711775738</v>
      </c>
      <c r="C222" s="88">
        <v>7287.2628735213893</v>
      </c>
      <c r="D222" s="87">
        <v>0.71661248601217209</v>
      </c>
      <c r="E222" s="106">
        <v>0.51983886379479161</v>
      </c>
      <c r="F222" s="446">
        <v>1</v>
      </c>
      <c r="G222" s="446">
        <v>2026</v>
      </c>
      <c r="H222" s="88">
        <v>13890672.673642723</v>
      </c>
      <c r="I222" s="151">
        <v>464483503134.49805</v>
      </c>
      <c r="J222" s="106">
        <v>0.39921814711775738</v>
      </c>
      <c r="K222" s="171">
        <v>37175843050.269402</v>
      </c>
      <c r="L222" s="159">
        <v>84455663536.754593</v>
      </c>
      <c r="M222" s="159">
        <v>95437304677.527893</v>
      </c>
      <c r="N222" s="159">
        <v>681552314399.04993</v>
      </c>
      <c r="O222" s="106">
        <v>0.48322720222869581</v>
      </c>
      <c r="P222" s="106">
        <v>0.36755973524905133</v>
      </c>
      <c r="Q222" s="88">
        <v>15.203572772010983</v>
      </c>
      <c r="R222" s="158">
        <v>4397190237877.9458</v>
      </c>
      <c r="S222" s="171">
        <v>3857.9839431318055</v>
      </c>
      <c r="T222" s="165">
        <v>4.4884167783331659E-2</v>
      </c>
    </row>
    <row r="223" spans="1:20" x14ac:dyDescent="0.2">
      <c r="A223">
        <v>219</v>
      </c>
      <c r="B223" s="106">
        <v>0.62157607219706401</v>
      </c>
      <c r="C223" s="88">
        <v>5846.5485023116698</v>
      </c>
      <c r="D223" s="87">
        <v>0.86780656790904986</v>
      </c>
      <c r="E223" s="106">
        <v>0.1734004632561455</v>
      </c>
      <c r="F223" s="446">
        <v>1</v>
      </c>
      <c r="G223" s="446">
        <v>2026</v>
      </c>
      <c r="H223" s="88">
        <v>22570984.229316283</v>
      </c>
      <c r="I223" s="151">
        <v>554403629818.69397</v>
      </c>
      <c r="J223" s="106">
        <v>0.30330997202321075</v>
      </c>
      <c r="K223" s="171">
        <v>36192173593.657272</v>
      </c>
      <c r="L223" s="159">
        <v>106307743350.34641</v>
      </c>
      <c r="M223" s="159">
        <v>89372379501.3246</v>
      </c>
      <c r="N223" s="159">
        <v>786275926264.02222</v>
      </c>
      <c r="O223" s="106">
        <v>0.41295967088044971</v>
      </c>
      <c r="P223" s="106">
        <v>0.28246754189087897</v>
      </c>
      <c r="Q223" s="88">
        <v>15.907662634046289</v>
      </c>
      <c r="R223" s="158">
        <v>3990870757210.6914</v>
      </c>
      <c r="S223" s="171">
        <v>3499.6092607593318</v>
      </c>
      <c r="T223" s="165">
        <v>4.424306702905037E-2</v>
      </c>
    </row>
    <row r="224" spans="1:20" x14ac:dyDescent="0.2">
      <c r="A224">
        <v>220</v>
      </c>
      <c r="B224" s="106">
        <v>0.44636423946698617</v>
      </c>
      <c r="C224" s="88">
        <v>6789.907434890325</v>
      </c>
      <c r="D224" s="87">
        <v>0.47849905701051948</v>
      </c>
      <c r="E224" s="106">
        <v>0.31269094530932906</v>
      </c>
      <c r="F224" s="446">
        <v>1</v>
      </c>
      <c r="G224" s="446">
        <v>2025</v>
      </c>
      <c r="H224" s="88">
        <v>6936245.4071054719</v>
      </c>
      <c r="I224" s="151">
        <v>275828019114.01917</v>
      </c>
      <c r="J224" s="106">
        <v>0.44636423946698622</v>
      </c>
      <c r="K224" s="171">
        <v>25425317492.678307</v>
      </c>
      <c r="L224" s="159">
        <v>27085154324.039505</v>
      </c>
      <c r="M224" s="159">
        <v>124460661885.76236</v>
      </c>
      <c r="N224" s="159">
        <v>452799152816.49933</v>
      </c>
      <c r="O224" s="106">
        <v>0.53965740753579439</v>
      </c>
      <c r="P224" s="106">
        <v>0.37674626197019584</v>
      </c>
      <c r="Q224" s="88">
        <v>15.400266354059156</v>
      </c>
      <c r="R224" s="158">
        <v>3110872377068.9404</v>
      </c>
      <c r="S224" s="171">
        <v>2728.3140534027007</v>
      </c>
      <c r="T224" s="165">
        <v>4.4111409490123807E-2</v>
      </c>
    </row>
    <row r="225" spans="1:20" x14ac:dyDescent="0.2">
      <c r="A225">
        <v>221</v>
      </c>
      <c r="B225" s="106">
        <v>0.56311971353778767</v>
      </c>
      <c r="C225" s="88">
        <v>5012.8022821719342</v>
      </c>
      <c r="D225" s="87">
        <v>0.55235334317799045</v>
      </c>
      <c r="E225" s="106">
        <v>0.60110896849131212</v>
      </c>
      <c r="F225" s="446">
        <v>1</v>
      </c>
      <c r="G225" s="446">
        <v>2025</v>
      </c>
      <c r="H225" s="88">
        <v>8560448.2053305656</v>
      </c>
      <c r="I225" s="151">
        <v>372408758299.96857</v>
      </c>
      <c r="J225" s="106">
        <v>0.53803246098321722</v>
      </c>
      <c r="K225" s="171">
        <v>41812156259.776123</v>
      </c>
      <c r="L225" s="159">
        <v>89809310527.315735</v>
      </c>
      <c r="M225" s="159">
        <v>144273096257.0704</v>
      </c>
      <c r="N225" s="159">
        <v>648303321344.13086</v>
      </c>
      <c r="O225" s="106">
        <v>0.59792062354957787</v>
      </c>
      <c r="P225" s="106">
        <v>0.44280938940062903</v>
      </c>
      <c r="Q225" s="88">
        <v>15.242743808170021</v>
      </c>
      <c r="R225" s="158">
        <v>5039383890187.4043</v>
      </c>
      <c r="S225" s="171">
        <v>4419.6893089748937</v>
      </c>
      <c r="T225" s="165">
        <v>4.5354573943977489E-2</v>
      </c>
    </row>
    <row r="226" spans="1:20" x14ac:dyDescent="0.2">
      <c r="A226">
        <v>222</v>
      </c>
      <c r="B226" s="106">
        <v>0.38441953349949448</v>
      </c>
      <c r="C226" s="88">
        <v>1500</v>
      </c>
      <c r="D226" s="87">
        <v>0.4296374250162926</v>
      </c>
      <c r="E226" s="106">
        <v>0.62099686272280696</v>
      </c>
      <c r="F226" s="446">
        <v>1</v>
      </c>
      <c r="G226" s="446">
        <v>2024</v>
      </c>
      <c r="H226" s="88">
        <v>5738162.8676136462</v>
      </c>
      <c r="I226" s="151">
        <v>236744620607.34418</v>
      </c>
      <c r="J226" s="106">
        <v>0.38441953349949443</v>
      </c>
      <c r="K226" s="171">
        <v>10196963998.01487</v>
      </c>
      <c r="L226" s="159">
        <v>9996620656.2365284</v>
      </c>
      <c r="M226" s="159">
        <v>135465000289.63159</v>
      </c>
      <c r="N226" s="159">
        <v>392403205551.22717</v>
      </c>
      <c r="O226" s="106">
        <v>0.52848333152062343</v>
      </c>
      <c r="P226" s="106">
        <v>0.34948212456191147</v>
      </c>
      <c r="Q226" s="88">
        <v>15.907447832317716</v>
      </c>
      <c r="R226" s="158">
        <v>2630438577037.8379</v>
      </c>
      <c r="S226" s="171">
        <v>2307.9164096345735</v>
      </c>
      <c r="T226" s="165">
        <v>4.1845963632160726E-2</v>
      </c>
    </row>
    <row r="227" spans="1:20" x14ac:dyDescent="0.2">
      <c r="A227">
        <v>223</v>
      </c>
      <c r="B227" s="106">
        <v>0.43246036166595675</v>
      </c>
      <c r="C227" s="88">
        <v>5274.3874552421685</v>
      </c>
      <c r="D227" s="87">
        <v>0.2</v>
      </c>
      <c r="E227" s="106">
        <v>0.47579133224463754</v>
      </c>
      <c r="F227" s="446">
        <v>1</v>
      </c>
      <c r="G227" s="446">
        <v>2024</v>
      </c>
      <c r="H227" s="88">
        <v>2455900.4665547758</v>
      </c>
      <c r="I227" s="151">
        <v>143122721285.38031</v>
      </c>
      <c r="J227" s="106">
        <v>0.43246036166595681</v>
      </c>
      <c r="K227" s="171">
        <v>4199168329.9750586</v>
      </c>
      <c r="L227" s="159">
        <v>3741306393.6773572</v>
      </c>
      <c r="M227" s="159">
        <v>74143864542.724518</v>
      </c>
      <c r="N227" s="159">
        <v>225207060551.75726</v>
      </c>
      <c r="O227" s="106">
        <v>0.55150597967273129</v>
      </c>
      <c r="P227" s="106">
        <v>0.41256761904534489</v>
      </c>
      <c r="Q227" s="88">
        <v>15.921317899168056</v>
      </c>
      <c r="R227" s="158">
        <v>1747065879164.7173</v>
      </c>
      <c r="S227" s="171">
        <v>1531.6829512899619</v>
      </c>
      <c r="T227" s="165">
        <v>4.2741808072287481E-2</v>
      </c>
    </row>
    <row r="228" spans="1:20" x14ac:dyDescent="0.2">
      <c r="A228">
        <v>224</v>
      </c>
      <c r="B228" s="106">
        <v>0.44877367031457094</v>
      </c>
      <c r="C228" s="88">
        <v>1500</v>
      </c>
      <c r="D228" s="87">
        <v>0.58145914550061273</v>
      </c>
      <c r="E228" s="106">
        <v>0.37111131161590316</v>
      </c>
      <c r="F228" s="446">
        <v>1</v>
      </c>
      <c r="G228" s="446">
        <v>2022</v>
      </c>
      <c r="H228" s="88">
        <v>9614311.982595928</v>
      </c>
      <c r="I228" s="151">
        <v>382642177961.88452</v>
      </c>
      <c r="J228" s="106">
        <v>0.44877367031457094</v>
      </c>
      <c r="K228" s="171">
        <v>9527096674.8163357</v>
      </c>
      <c r="L228" s="159">
        <v>0</v>
      </c>
      <c r="M228" s="159">
        <v>300322737490.43787</v>
      </c>
      <c r="N228" s="159">
        <v>692492012127.13867</v>
      </c>
      <c r="O228" s="106">
        <v>0.59492083287428443</v>
      </c>
      <c r="P228" s="106">
        <v>0.3699423168026133</v>
      </c>
      <c r="Q228" s="88">
        <v>16.230450657341031</v>
      </c>
      <c r="R228" s="158">
        <v>4761280768232.501</v>
      </c>
      <c r="S228" s="171">
        <v>4172.65869182407</v>
      </c>
      <c r="T228" s="165">
        <v>4.307157092474264E-2</v>
      </c>
    </row>
    <row r="229" spans="1:20" x14ac:dyDescent="0.2">
      <c r="A229">
        <v>225</v>
      </c>
      <c r="B229" s="106">
        <v>0.43829860008318494</v>
      </c>
      <c r="C229" s="88">
        <v>6655.3275779958149</v>
      </c>
      <c r="D229" s="87">
        <v>0.805321223538082</v>
      </c>
      <c r="E229" s="106">
        <v>0.54138212417225984</v>
      </c>
      <c r="F229" s="446">
        <v>1</v>
      </c>
      <c r="G229" s="446">
        <v>2024</v>
      </c>
      <c r="H229" s="88">
        <v>18218343.025486454</v>
      </c>
      <c r="I229" s="151">
        <v>640604555768.75037</v>
      </c>
      <c r="J229" s="106">
        <v>0.438298600083185</v>
      </c>
      <c r="K229" s="171">
        <v>25993435908.373627</v>
      </c>
      <c r="L229" s="159">
        <v>16729785318.182468</v>
      </c>
      <c r="M229" s="159">
        <v>422769836327.92786</v>
      </c>
      <c r="N229" s="159">
        <v>1106097613323.2344</v>
      </c>
      <c r="O229" s="106">
        <v>0.57171787525812456</v>
      </c>
      <c r="P229" s="106">
        <v>0.40215693612610026</v>
      </c>
      <c r="Q229" s="88">
        <v>16.194277929992975</v>
      </c>
      <c r="R229" s="158">
        <v>8064978322253.5459</v>
      </c>
      <c r="S229" s="171">
        <v>7076.7522655198518</v>
      </c>
      <c r="T229" s="165">
        <v>4.3981661405648902E-2</v>
      </c>
    </row>
    <row r="230" spans="1:20" x14ac:dyDescent="0.2">
      <c r="A230">
        <v>226</v>
      </c>
      <c r="B230" s="106">
        <v>0.47117638190525385</v>
      </c>
      <c r="C230" s="88">
        <v>8333.4457463811304</v>
      </c>
      <c r="D230" s="87">
        <v>0.40804379119305773</v>
      </c>
      <c r="E230" s="106">
        <v>0.54831916909597334</v>
      </c>
      <c r="F230" s="446">
        <v>1</v>
      </c>
      <c r="G230" s="446">
        <v>2024</v>
      </c>
      <c r="H230" s="88">
        <v>5334479.6423042668</v>
      </c>
      <c r="I230" s="151">
        <v>249744312275.20145</v>
      </c>
      <c r="J230" s="106">
        <v>0.4711763819052539</v>
      </c>
      <c r="K230" s="171">
        <v>13436684652.68996</v>
      </c>
      <c r="L230" s="159">
        <v>13126614423.386425</v>
      </c>
      <c r="M230" s="159">
        <v>196537658579.8147</v>
      </c>
      <c r="N230" s="159">
        <v>472845269931.09253</v>
      </c>
      <c r="O230" s="106">
        <v>0.60359076850530435</v>
      </c>
      <c r="P230" s="106">
        <v>0.4066221823783393</v>
      </c>
      <c r="Q230" s="88">
        <v>16.028142453446858</v>
      </c>
      <c r="R230" s="158">
        <v>3487795883325.2949</v>
      </c>
      <c r="S230" s="171">
        <v>3059.523245209698</v>
      </c>
      <c r="T230" s="165">
        <v>4.4213648270327352E-2</v>
      </c>
    </row>
    <row r="231" spans="1:20" x14ac:dyDescent="0.2">
      <c r="A231">
        <v>227</v>
      </c>
      <c r="B231" s="106">
        <v>0.45458831146966988</v>
      </c>
      <c r="C231" s="88">
        <v>1742.8724737357884</v>
      </c>
      <c r="D231" s="87">
        <v>1.2357852512262963</v>
      </c>
      <c r="E231" s="106">
        <v>0.43492337320389574</v>
      </c>
      <c r="F231" s="446">
        <v>1</v>
      </c>
      <c r="G231" s="446">
        <v>2026</v>
      </c>
      <c r="H231" s="88">
        <v>54356667.655341156</v>
      </c>
      <c r="I231" s="151">
        <v>794949567835.14465</v>
      </c>
      <c r="J231" s="106">
        <v>0.15601725734620353</v>
      </c>
      <c r="K231" s="171">
        <v>41961067481.967041</v>
      </c>
      <c r="L231" s="159">
        <v>136864149141.70625</v>
      </c>
      <c r="M231" s="159">
        <v>133155388642.89525</v>
      </c>
      <c r="N231" s="159">
        <v>1106930173101.7134</v>
      </c>
      <c r="O231" s="106">
        <v>0.30719325373256823</v>
      </c>
      <c r="P231" s="106">
        <v>0.1400160301776843</v>
      </c>
      <c r="Q231" s="88">
        <v>19.165401820322955</v>
      </c>
      <c r="R231" s="158">
        <v>3434048119852.6665</v>
      </c>
      <c r="S231" s="171">
        <v>3010.365984741552</v>
      </c>
      <c r="T231" s="165">
        <v>3.4996464806184416E-2</v>
      </c>
    </row>
    <row r="232" spans="1:20" x14ac:dyDescent="0.2">
      <c r="A232">
        <v>228</v>
      </c>
      <c r="B232" s="106">
        <v>0.45557194299539566</v>
      </c>
      <c r="C232" s="88">
        <v>9064.8815288557089</v>
      </c>
      <c r="D232" s="87">
        <v>0.62626846318830154</v>
      </c>
      <c r="E232" s="106">
        <v>0.44263290230874613</v>
      </c>
      <c r="F232" s="446">
        <v>1</v>
      </c>
      <c r="G232" s="446">
        <v>2026</v>
      </c>
      <c r="H232" s="88">
        <v>11011865.997776199</v>
      </c>
      <c r="I232" s="151">
        <v>403724283979.47821</v>
      </c>
      <c r="J232" s="106">
        <v>0.45557194299539572</v>
      </c>
      <c r="K232" s="171">
        <v>23332881571.939953</v>
      </c>
      <c r="L232" s="159">
        <v>32586909839.267506</v>
      </c>
      <c r="M232" s="159">
        <v>72742003290.716736</v>
      </c>
      <c r="N232" s="159">
        <v>532386078681.4024</v>
      </c>
      <c r="O232" s="106">
        <v>0.50374830922548641</v>
      </c>
      <c r="P232" s="106">
        <v>0.39625854760336654</v>
      </c>
      <c r="Q232" s="88">
        <v>14.683284950002367</v>
      </c>
      <c r="R232" s="158">
        <v>3568341608118.603</v>
      </c>
      <c r="S232" s="171">
        <v>3125.8562235686154</v>
      </c>
      <c r="T232" s="165">
        <v>4.7238019784895599E-2</v>
      </c>
    </row>
    <row r="233" spans="1:20" x14ac:dyDescent="0.2">
      <c r="A233">
        <v>229</v>
      </c>
      <c r="B233" s="106">
        <v>0.65032881550311272</v>
      </c>
      <c r="C233" s="88">
        <v>7959.7211238334967</v>
      </c>
      <c r="D233" s="87">
        <v>1.0138310942879569</v>
      </c>
      <c r="E233" s="106">
        <v>0.49807964412372713</v>
      </c>
      <c r="F233" s="446">
        <v>1</v>
      </c>
      <c r="G233" s="446">
        <v>2022</v>
      </c>
      <c r="H233" s="88">
        <v>32379551.160589457</v>
      </c>
      <c r="I233" s="151">
        <v>520956775078.12476</v>
      </c>
      <c r="J233" s="106">
        <v>0.11577336746993416</v>
      </c>
      <c r="K233" s="171">
        <v>13710111448.224997</v>
      </c>
      <c r="L233" s="159">
        <v>0</v>
      </c>
      <c r="M233" s="159">
        <v>1112262175155.8862</v>
      </c>
      <c r="N233" s="159">
        <v>1646929061682.2361</v>
      </c>
      <c r="O233" s="106">
        <v>0.5769056375210776</v>
      </c>
      <c r="P233" s="106">
        <v>0.43934241727597312</v>
      </c>
      <c r="Q233" s="88">
        <v>19.055303350111906</v>
      </c>
      <c r="R233" s="158">
        <v>14871648067474.342</v>
      </c>
      <c r="S233" s="171">
        <v>13047.813418541242</v>
      </c>
      <c r="T233" s="165">
        <v>3.8907800022115052E-2</v>
      </c>
    </row>
    <row r="234" spans="1:20" x14ac:dyDescent="0.2">
      <c r="A234">
        <v>230</v>
      </c>
      <c r="B234" s="106">
        <v>0.511247248478924</v>
      </c>
      <c r="C234" s="88">
        <v>4583.1086388745516</v>
      </c>
      <c r="D234" s="87">
        <v>0.83739011279276387</v>
      </c>
      <c r="E234" s="106">
        <v>0.50220336882663807</v>
      </c>
      <c r="F234" s="446">
        <v>1</v>
      </c>
      <c r="G234" s="446">
        <v>2025</v>
      </c>
      <c r="H234" s="88">
        <v>19897641.900315717</v>
      </c>
      <c r="I234" s="151">
        <v>561686931743.05029</v>
      </c>
      <c r="J234" s="106">
        <v>0.40222740024339465</v>
      </c>
      <c r="K234" s="171">
        <v>43444455011.615974</v>
      </c>
      <c r="L234" s="159">
        <v>79114787420.301346</v>
      </c>
      <c r="M234" s="159">
        <v>165059066432.8504</v>
      </c>
      <c r="N234" s="159">
        <v>849305240607.81799</v>
      </c>
      <c r="O234" s="106">
        <v>0.49601125395945156</v>
      </c>
      <c r="P234" s="106">
        <v>0.34310552194543875</v>
      </c>
      <c r="Q234" s="88">
        <v>15.281879278469576</v>
      </c>
      <c r="R234" s="158">
        <v>5041411249928.0605</v>
      </c>
      <c r="S234" s="171">
        <v>4410.228980712277</v>
      </c>
      <c r="T234" s="165">
        <v>4.5548115429638159E-2</v>
      </c>
    </row>
    <row r="235" spans="1:20" x14ac:dyDescent="0.2">
      <c r="A235">
        <v>231</v>
      </c>
      <c r="B235" s="106">
        <v>0.44318491761833873</v>
      </c>
      <c r="C235" s="88">
        <v>1895.321411815984</v>
      </c>
      <c r="D235" s="87">
        <v>0.7077206705847835</v>
      </c>
      <c r="E235" s="106">
        <v>6.9556958236877131E-4</v>
      </c>
      <c r="F235" s="446">
        <v>1</v>
      </c>
      <c r="G235" s="446">
        <v>2024</v>
      </c>
      <c r="H235" s="88">
        <v>14372973.34505159</v>
      </c>
      <c r="I235" s="151">
        <v>410606369410.43298</v>
      </c>
      <c r="J235" s="106">
        <v>0.32882647522548869</v>
      </c>
      <c r="K235" s="171">
        <v>12167350389.160347</v>
      </c>
      <c r="L235" s="159">
        <v>44473391.792737819</v>
      </c>
      <c r="M235" s="159">
        <v>166999345885.80957</v>
      </c>
      <c r="N235" s="159">
        <v>589817539077.19568</v>
      </c>
      <c r="O235" s="106">
        <v>0.45548543876937503</v>
      </c>
      <c r="P235" s="106">
        <v>0.2690893560249274</v>
      </c>
      <c r="Q235" s="88">
        <v>15.832001215662602</v>
      </c>
      <c r="R235" s="158">
        <v>2904763768143.6074</v>
      </c>
      <c r="S235" s="171">
        <v>2546.6920708802622</v>
      </c>
      <c r="T235" s="165">
        <v>4.3877833887034388E-2</v>
      </c>
    </row>
    <row r="236" spans="1:20" x14ac:dyDescent="0.2">
      <c r="A236">
        <v>232</v>
      </c>
      <c r="B236" s="106">
        <v>0.37504172215252313</v>
      </c>
      <c r="C236" s="88">
        <v>6594.9782153959486</v>
      </c>
      <c r="D236" s="87">
        <v>0.62040149002478606</v>
      </c>
      <c r="E236" s="106">
        <v>0.62768887898512538</v>
      </c>
      <c r="F236" s="446">
        <v>1</v>
      </c>
      <c r="G236" s="446">
        <v>2022</v>
      </c>
      <c r="H236" s="88">
        <v>10522003.351728555</v>
      </c>
      <c r="I236" s="151">
        <v>415840292954.45404</v>
      </c>
      <c r="J236" s="106">
        <v>0.37504172215252307</v>
      </c>
      <c r="K236" s="171">
        <v>9652324877.6091232</v>
      </c>
      <c r="L236" s="159">
        <v>0</v>
      </c>
      <c r="M236" s="159">
        <v>543421526464.20087</v>
      </c>
      <c r="N236" s="159">
        <v>968914144296.26404</v>
      </c>
      <c r="O236" s="106">
        <v>0.60964604991956106</v>
      </c>
      <c r="P236" s="106">
        <v>0.34411598215394895</v>
      </c>
      <c r="Q236" s="88">
        <v>17.000193259678291</v>
      </c>
      <c r="R236" s="158">
        <v>6393964161245.3066</v>
      </c>
      <c r="S236" s="171">
        <v>5599.1226580515167</v>
      </c>
      <c r="T236" s="165">
        <v>4.1584344584130087E-2</v>
      </c>
    </row>
    <row r="237" spans="1:20" x14ac:dyDescent="0.2">
      <c r="A237">
        <v>233</v>
      </c>
      <c r="B237" s="106">
        <v>0.46140552063630208</v>
      </c>
      <c r="C237" s="88">
        <v>5845.8479589975595</v>
      </c>
      <c r="D237" s="87">
        <v>1.0606010051701245</v>
      </c>
      <c r="E237" s="106">
        <v>0.52727178369235206</v>
      </c>
      <c r="F237" s="446">
        <v>1</v>
      </c>
      <c r="G237" s="446">
        <v>2023</v>
      </c>
      <c r="H237" s="88">
        <v>35389923.150033608</v>
      </c>
      <c r="I237" s="151">
        <v>744782510687.61511</v>
      </c>
      <c r="J237" s="106">
        <v>0.31963940638526522</v>
      </c>
      <c r="K237" s="171">
        <v>12148763348.293926</v>
      </c>
      <c r="L237" s="159">
        <v>0</v>
      </c>
      <c r="M237" s="159">
        <v>825359344980.0686</v>
      </c>
      <c r="N237" s="159">
        <v>1582290619015.9775</v>
      </c>
      <c r="O237" s="106">
        <v>0.5677524120980082</v>
      </c>
      <c r="P237" s="106">
        <v>0.32234820636878875</v>
      </c>
      <c r="Q237" s="88">
        <v>17.370777902948277</v>
      </c>
      <c r="R237" s="158">
        <v>9695064911269.0215</v>
      </c>
      <c r="S237" s="171">
        <v>8502.1791806116526</v>
      </c>
      <c r="T237" s="165">
        <v>4.1742497771571623E-2</v>
      </c>
    </row>
    <row r="238" spans="1:20" x14ac:dyDescent="0.2">
      <c r="A238">
        <v>234</v>
      </c>
      <c r="B238" s="106">
        <v>0.66103632397343404</v>
      </c>
      <c r="C238" s="88">
        <v>3957.9038818952131</v>
      </c>
      <c r="D238" s="87">
        <v>0.70866572653129745</v>
      </c>
      <c r="E238" s="106">
        <v>0.52091108916476048</v>
      </c>
      <c r="F238" s="446">
        <v>1</v>
      </c>
      <c r="G238" s="446">
        <v>2023</v>
      </c>
      <c r="H238" s="88">
        <v>14265216.952057278</v>
      </c>
      <c r="I238" s="151">
        <v>537238639176.70575</v>
      </c>
      <c r="J238" s="106">
        <v>0.54387184067473626</v>
      </c>
      <c r="K238" s="171">
        <v>21270303535.390781</v>
      </c>
      <c r="L238" s="159">
        <v>0</v>
      </c>
      <c r="M238" s="159">
        <v>407371020868.65076</v>
      </c>
      <c r="N238" s="159">
        <v>965879963580.74719</v>
      </c>
      <c r="O238" s="106">
        <v>0.63991987366023695</v>
      </c>
      <c r="P238" s="106">
        <v>0.41750633167128476</v>
      </c>
      <c r="Q238" s="88">
        <v>15.545665532918377</v>
      </c>
      <c r="R238" s="158">
        <v>7222119608966.2178</v>
      </c>
      <c r="S238" s="171">
        <v>6334.5486837395092</v>
      </c>
      <c r="T238" s="165">
        <v>4.4711910475849583E-2</v>
      </c>
    </row>
    <row r="239" spans="1:20" x14ac:dyDescent="0.2">
      <c r="A239">
        <v>235</v>
      </c>
      <c r="B239" s="106">
        <v>0.40978702927697225</v>
      </c>
      <c r="C239" s="88">
        <v>7214.5752625980367</v>
      </c>
      <c r="D239" s="87">
        <v>1.043821686554943</v>
      </c>
      <c r="E239" s="106">
        <v>0.25204485750539307</v>
      </c>
      <c r="F239" s="446">
        <v>1</v>
      </c>
      <c r="G239" s="446">
        <v>2024</v>
      </c>
      <c r="H239" s="88">
        <v>34418940.803746767</v>
      </c>
      <c r="I239" s="151">
        <v>842559372889.10925</v>
      </c>
      <c r="J239" s="106">
        <v>0.35692361604179845</v>
      </c>
      <c r="K239" s="171">
        <v>27531231323.582256</v>
      </c>
      <c r="L239" s="159">
        <v>25603997143.898205</v>
      </c>
      <c r="M239" s="159">
        <v>517150153266.63037</v>
      </c>
      <c r="N239" s="159">
        <v>1412844754623.2202</v>
      </c>
      <c r="O239" s="106">
        <v>0.52017934456351989</v>
      </c>
      <c r="P239" s="106">
        <v>0.30925083030544681</v>
      </c>
      <c r="Q239" s="88">
        <v>16.246400156115762</v>
      </c>
      <c r="R239" s="158">
        <v>7813322267896.8408</v>
      </c>
      <c r="S239" s="171">
        <v>6855.2577792180355</v>
      </c>
      <c r="T239" s="165">
        <v>4.5021209567603047E-2</v>
      </c>
    </row>
    <row r="240" spans="1:20" x14ac:dyDescent="0.2">
      <c r="A240">
        <v>236</v>
      </c>
      <c r="B240" s="106">
        <v>0.68627053841468832</v>
      </c>
      <c r="C240" s="88">
        <v>4185.3962962985333</v>
      </c>
      <c r="D240" s="87">
        <v>1.1484795067731839</v>
      </c>
      <c r="E240" s="106">
        <v>0.61374333812451676</v>
      </c>
      <c r="F240" s="446">
        <v>1</v>
      </c>
      <c r="G240" s="446">
        <v>2026</v>
      </c>
      <c r="H240" s="88">
        <v>45101229.913143739</v>
      </c>
      <c r="I240" s="151">
        <v>913048382117.92468</v>
      </c>
      <c r="J240" s="106">
        <v>0.29059878588945709</v>
      </c>
      <c r="K240" s="171">
        <v>56422858812.41217</v>
      </c>
      <c r="L240" s="159">
        <v>105485209765.66096</v>
      </c>
      <c r="M240" s="159">
        <v>118189539053.43488</v>
      </c>
      <c r="N240" s="159">
        <v>1193145989749.4326</v>
      </c>
      <c r="O240" s="106">
        <v>0.37235221353790748</v>
      </c>
      <c r="P240" s="106">
        <v>0.21406128090530382</v>
      </c>
      <c r="Q240" s="88">
        <v>14.892706480248849</v>
      </c>
      <c r="R240" s="158">
        <v>4360240734522.6309</v>
      </c>
      <c r="S240" s="171">
        <v>3825.4070222679361</v>
      </c>
      <c r="T240" s="165">
        <v>4.761775369406774E-2</v>
      </c>
    </row>
    <row r="241" spans="1:20" x14ac:dyDescent="0.2">
      <c r="A241">
        <v>237</v>
      </c>
      <c r="B241" s="106">
        <v>0.42534055083982775</v>
      </c>
      <c r="C241" s="88">
        <v>3085.0270353249252</v>
      </c>
      <c r="D241" s="87">
        <v>0.96018561514972045</v>
      </c>
      <c r="E241" s="106">
        <v>0.39449874875776186</v>
      </c>
      <c r="F241" s="446">
        <v>1</v>
      </c>
      <c r="G241" s="446">
        <v>2024</v>
      </c>
      <c r="H241" s="88">
        <v>27372089.778993644</v>
      </c>
      <c r="I241" s="151">
        <v>845348006665.29504</v>
      </c>
      <c r="J241" s="106">
        <v>0.4253405508398278</v>
      </c>
      <c r="K241" s="171">
        <v>22518635443.592278</v>
      </c>
      <c r="L241" s="159">
        <v>37221176276.019859</v>
      </c>
      <c r="M241" s="159">
        <v>546012805131.83917</v>
      </c>
      <c r="N241" s="159">
        <v>1451100623516.7463</v>
      </c>
      <c r="O241" s="106">
        <v>0.56932507542480582</v>
      </c>
      <c r="P241" s="106">
        <v>0.31276830254900606</v>
      </c>
      <c r="Q241" s="88">
        <v>15.449305407636967</v>
      </c>
      <c r="R241" s="158">
        <v>7895750068800.9727</v>
      </c>
      <c r="S241" s="171">
        <v>6918.3951518690474</v>
      </c>
      <c r="T241" s="165">
        <v>4.586142623106413E-2</v>
      </c>
    </row>
    <row r="242" spans="1:20" x14ac:dyDescent="0.2">
      <c r="A242">
        <v>238</v>
      </c>
      <c r="B242" s="106">
        <v>0.51448627140382441</v>
      </c>
      <c r="C242" s="88">
        <v>6276.5679898772269</v>
      </c>
      <c r="D242" s="87">
        <v>0.41293078727225252</v>
      </c>
      <c r="E242" s="106">
        <v>0.40085223636386708</v>
      </c>
      <c r="F242" s="446">
        <v>1</v>
      </c>
      <c r="G242" s="446">
        <v>2025</v>
      </c>
      <c r="H242" s="88">
        <v>5481486.4803711055</v>
      </c>
      <c r="I242" s="151">
        <v>285596665896.84882</v>
      </c>
      <c r="J242" s="106">
        <v>0.51448627140382441</v>
      </c>
      <c r="K242" s="171">
        <v>16816020385.43796</v>
      </c>
      <c r="L242" s="159">
        <v>34193576818.431885</v>
      </c>
      <c r="M242" s="159">
        <v>69826297680.614532</v>
      </c>
      <c r="N242" s="159">
        <v>406432560781.33325</v>
      </c>
      <c r="O242" s="106">
        <v>0.56627220742212037</v>
      </c>
      <c r="P242" s="106">
        <v>0.3999124669221647</v>
      </c>
      <c r="Q242" s="88">
        <v>14.506303167982493</v>
      </c>
      <c r="R242" s="158">
        <v>2752738028224.5352</v>
      </c>
      <c r="S242" s="171">
        <v>2409.2833051074922</v>
      </c>
      <c r="T242" s="165">
        <v>4.7060625276852765E-2</v>
      </c>
    </row>
    <row r="243" spans="1:20" x14ac:dyDescent="0.2">
      <c r="A243">
        <v>239</v>
      </c>
      <c r="B243" s="106">
        <v>0.35767519378365531</v>
      </c>
      <c r="C243" s="88">
        <v>7502.3724243808638</v>
      </c>
      <c r="D243" s="87">
        <v>0.5540638630777921</v>
      </c>
      <c r="E243" s="106">
        <v>0.7</v>
      </c>
      <c r="F243" s="446">
        <v>1</v>
      </c>
      <c r="G243" s="446">
        <v>2024</v>
      </c>
      <c r="H243" s="88">
        <v>8491584.5646185447</v>
      </c>
      <c r="I243" s="151">
        <v>297587444360.66199</v>
      </c>
      <c r="J243" s="106">
        <v>0.35767519378365531</v>
      </c>
      <c r="K243" s="171">
        <v>13400286987.360298</v>
      </c>
      <c r="L243" s="159">
        <v>14152459103.601124</v>
      </c>
      <c r="M243" s="159">
        <v>251497593441.58224</v>
      </c>
      <c r="N243" s="159">
        <v>576637783893.20569</v>
      </c>
      <c r="O243" s="106">
        <v>0.55313699132227012</v>
      </c>
      <c r="P243" s="106">
        <v>0.43166445500911083</v>
      </c>
      <c r="Q243" s="88">
        <v>17.018395996867216</v>
      </c>
      <c r="R243" s="158">
        <v>4712848889566.5312</v>
      </c>
      <c r="S243" s="171">
        <v>4137.0809260108354</v>
      </c>
      <c r="T243" s="165">
        <v>4.2068879546663038E-2</v>
      </c>
    </row>
    <row r="244" spans="1:20" x14ac:dyDescent="0.2">
      <c r="A244">
        <v>240</v>
      </c>
      <c r="B244" s="106">
        <v>0.65085078703785904</v>
      </c>
      <c r="C244" s="88">
        <v>6024.8878806090515</v>
      </c>
      <c r="D244" s="87">
        <v>0.938845450169425</v>
      </c>
      <c r="E244" s="106">
        <v>0.44427004940551718</v>
      </c>
      <c r="F244" s="446">
        <v>1</v>
      </c>
      <c r="G244" s="446">
        <v>2025</v>
      </c>
      <c r="H244" s="88">
        <v>26688395.20555513</v>
      </c>
      <c r="I244" s="151">
        <v>564826892755.13135</v>
      </c>
      <c r="J244" s="106">
        <v>0.26713133633655473</v>
      </c>
      <c r="K244" s="171">
        <v>27895968003.793823</v>
      </c>
      <c r="L244" s="159">
        <v>17998010813.794502</v>
      </c>
      <c r="M244" s="159">
        <v>213166421553.97754</v>
      </c>
      <c r="N244" s="159">
        <v>823887293126.69727</v>
      </c>
      <c r="O244" s="106">
        <v>0.40759763059372517</v>
      </c>
      <c r="P244" s="106">
        <v>0.25860380695560392</v>
      </c>
      <c r="Q244" s="88">
        <v>16.185962524686854</v>
      </c>
      <c r="R244" s="158">
        <v>3857840620623.4385</v>
      </c>
      <c r="S244" s="171">
        <v>3379.4756340771523</v>
      </c>
      <c r="T244" s="165">
        <v>4.2881016052268434E-2</v>
      </c>
    </row>
    <row r="245" spans="1:20" x14ac:dyDescent="0.2">
      <c r="A245">
        <v>241</v>
      </c>
      <c r="B245" s="106">
        <v>0.58887953780330193</v>
      </c>
      <c r="C245" s="88">
        <v>2578.8223374988884</v>
      </c>
      <c r="D245" s="87">
        <v>0.70252009757753375</v>
      </c>
      <c r="E245" s="106">
        <v>0.4778929680221779</v>
      </c>
      <c r="F245" s="446">
        <v>1</v>
      </c>
      <c r="G245" s="446">
        <v>2024</v>
      </c>
      <c r="H245" s="88">
        <v>14031944.628333064</v>
      </c>
      <c r="I245" s="151">
        <v>428800400113.47571</v>
      </c>
      <c r="J245" s="106">
        <v>0.40206786255587457</v>
      </c>
      <c r="K245" s="171">
        <v>11544536719.972305</v>
      </c>
      <c r="L245" s="159">
        <v>2757969356.3731647</v>
      </c>
      <c r="M245" s="159">
        <v>310425553103.5097</v>
      </c>
      <c r="N245" s="159">
        <v>753528459293.33093</v>
      </c>
      <c r="O245" s="106">
        <v>0.56129755032913675</v>
      </c>
      <c r="P245" s="106">
        <v>0.36394366953933349</v>
      </c>
      <c r="Q245" s="88">
        <v>16.332452707203014</v>
      </c>
      <c r="R245" s="158">
        <v>5165775498974.2334</v>
      </c>
      <c r="S245" s="171">
        <v>4529.5459105778591</v>
      </c>
      <c r="T245" s="165">
        <v>4.2571376355573086E-2</v>
      </c>
    </row>
    <row r="246" spans="1:20" x14ac:dyDescent="0.2">
      <c r="A246">
        <v>242</v>
      </c>
      <c r="B246" s="106">
        <v>0.39379362960655684</v>
      </c>
      <c r="C246" s="88">
        <v>6652.6727629733787</v>
      </c>
      <c r="D246" s="87">
        <v>0.82984914884723338</v>
      </c>
      <c r="E246" s="106">
        <v>0.53904381594088491</v>
      </c>
      <c r="F246" s="446">
        <v>1</v>
      </c>
      <c r="G246" s="446">
        <v>2025</v>
      </c>
      <c r="H246" s="88">
        <v>19752138.872674286</v>
      </c>
      <c r="I246" s="151">
        <v>611101276419.51196</v>
      </c>
      <c r="J246" s="106">
        <v>0.38535599456474146</v>
      </c>
      <c r="K246" s="171">
        <v>32423246000.481396</v>
      </c>
      <c r="L246" s="159">
        <v>74042844471.288879</v>
      </c>
      <c r="M246" s="159">
        <v>205087317213.44708</v>
      </c>
      <c r="N246" s="159">
        <v>922654684104.72937</v>
      </c>
      <c r="O246" s="106">
        <v>0.49725609960718031</v>
      </c>
      <c r="P246" s="106">
        <v>0.28649379657496804</v>
      </c>
      <c r="Q246" s="88">
        <v>15.049888757597889</v>
      </c>
      <c r="R246" s="158">
        <v>4543550270228.0156</v>
      </c>
      <c r="S246" s="171">
        <v>3984.3039434121106</v>
      </c>
      <c r="T246" s="165">
        <v>4.6083488126315422E-2</v>
      </c>
    </row>
    <row r="247" spans="1:20" x14ac:dyDescent="0.2">
      <c r="A247">
        <v>243</v>
      </c>
      <c r="B247" s="106">
        <v>0.59072770355848259</v>
      </c>
      <c r="C247" s="88">
        <v>2389.7156782114484</v>
      </c>
      <c r="D247" s="87">
        <v>0.72978058278495961</v>
      </c>
      <c r="E247" s="106">
        <v>0.56400092062989837</v>
      </c>
      <c r="F247" s="446">
        <v>1</v>
      </c>
      <c r="G247" s="446">
        <v>2024</v>
      </c>
      <c r="H247" s="88">
        <v>15360648.303490508</v>
      </c>
      <c r="I247" s="151">
        <v>544412595816.77924</v>
      </c>
      <c r="J247" s="106">
        <v>0.52016282523715329</v>
      </c>
      <c r="K247" s="171">
        <v>4895688979.8357124</v>
      </c>
      <c r="L247" s="159">
        <v>5932631469.2776022</v>
      </c>
      <c r="M247" s="159">
        <v>216639270162.15552</v>
      </c>
      <c r="N247" s="159">
        <v>771880186428.0481</v>
      </c>
      <c r="O247" s="106">
        <v>0.5975548062379108</v>
      </c>
      <c r="P247" s="106">
        <v>0.449602606599798</v>
      </c>
      <c r="Q247" s="88">
        <v>15.258661917606354</v>
      </c>
      <c r="R247" s="158">
        <v>6331664047723.377</v>
      </c>
      <c r="S247" s="171">
        <v>5551.4860475304386</v>
      </c>
      <c r="T247" s="165">
        <v>4.3714148719695728E-2</v>
      </c>
    </row>
    <row r="248" spans="1:20" x14ac:dyDescent="0.2">
      <c r="A248">
        <v>244</v>
      </c>
      <c r="B248" s="106">
        <v>0.33077410651748851</v>
      </c>
      <c r="C248" s="88">
        <v>4646.6183276742368</v>
      </c>
      <c r="D248" s="87">
        <v>0.26299225823320371</v>
      </c>
      <c r="E248" s="106">
        <v>0.51312998467806337</v>
      </c>
      <c r="F248" s="446">
        <v>1</v>
      </c>
      <c r="G248" s="446">
        <v>2024</v>
      </c>
      <c r="H248" s="88">
        <v>3079369.0182423797</v>
      </c>
      <c r="I248" s="151">
        <v>148744559790.49954</v>
      </c>
      <c r="J248" s="106">
        <v>0.33077410651748851</v>
      </c>
      <c r="K248" s="171">
        <v>7214154951.3314705</v>
      </c>
      <c r="L248" s="159">
        <v>6998726656.8719063</v>
      </c>
      <c r="M248" s="159">
        <v>172579175151.96313</v>
      </c>
      <c r="N248" s="159">
        <v>335536616550.66608</v>
      </c>
      <c r="O248" s="106">
        <v>0.57479023390576911</v>
      </c>
      <c r="P248" s="106">
        <v>0.37559121258311212</v>
      </c>
      <c r="Q248" s="88">
        <v>17.408429247497015</v>
      </c>
      <c r="R248" s="158">
        <v>2468739791277.7935</v>
      </c>
      <c r="S248" s="171">
        <v>2164.0258496753177</v>
      </c>
      <c r="T248" s="165">
        <v>4.0971035333668346E-2</v>
      </c>
    </row>
    <row r="249" spans="1:20" x14ac:dyDescent="0.2">
      <c r="A249">
        <v>245</v>
      </c>
      <c r="B249" s="106">
        <v>0.58824268305297167</v>
      </c>
      <c r="C249" s="88">
        <v>6194.1290595141127</v>
      </c>
      <c r="D249" s="87">
        <v>0.55079985818634691</v>
      </c>
      <c r="E249" s="106">
        <v>0.62028148495964563</v>
      </c>
      <c r="F249" s="446">
        <v>1</v>
      </c>
      <c r="G249" s="446">
        <v>2026</v>
      </c>
      <c r="H249" s="88">
        <v>8921927.3842436522</v>
      </c>
      <c r="I249" s="151">
        <v>397013920294.37964</v>
      </c>
      <c r="J249" s="106">
        <v>0.56962469147987926</v>
      </c>
      <c r="K249" s="171">
        <v>54334412146.324409</v>
      </c>
      <c r="L249" s="159">
        <v>74779429755.759262</v>
      </c>
      <c r="M249" s="159">
        <v>46938847179.384613</v>
      </c>
      <c r="N249" s="159">
        <v>573066609375.8479</v>
      </c>
      <c r="O249" s="106">
        <v>0.5645479044074514</v>
      </c>
      <c r="P249" s="106">
        <v>0.46967162360621523</v>
      </c>
      <c r="Q249" s="88">
        <v>14.282659159883451</v>
      </c>
      <c r="R249" s="158">
        <v>4432647825462.8691</v>
      </c>
      <c r="S249" s="171">
        <v>3887.6543191468372</v>
      </c>
      <c r="T249" s="165">
        <v>4.8724362954214034E-2</v>
      </c>
    </row>
    <row r="250" spans="1:20" x14ac:dyDescent="0.2">
      <c r="A250">
        <v>246</v>
      </c>
      <c r="B250" s="106">
        <v>0.68258458191001337</v>
      </c>
      <c r="C250" s="88">
        <v>4076.8291817122276</v>
      </c>
      <c r="D250" s="87">
        <v>0.77367073163803335</v>
      </c>
      <c r="E250" s="106">
        <v>0.4208628238135883</v>
      </c>
      <c r="F250" s="446">
        <v>1</v>
      </c>
      <c r="G250" s="446">
        <v>2024</v>
      </c>
      <c r="H250" s="88">
        <v>16686577.090966409</v>
      </c>
      <c r="I250" s="151">
        <v>466699501644.24536</v>
      </c>
      <c r="J250" s="106">
        <v>0.42610459811299706</v>
      </c>
      <c r="K250" s="171">
        <v>14749364781.977486</v>
      </c>
      <c r="L250" s="159">
        <v>17738788782.915543</v>
      </c>
      <c r="M250" s="159">
        <v>341822964548.11823</v>
      </c>
      <c r="N250" s="159">
        <v>841010619757.25659</v>
      </c>
      <c r="O250" s="106">
        <v>0.57848521151006116</v>
      </c>
      <c r="P250" s="106">
        <v>0.38443558409971879</v>
      </c>
      <c r="Q250" s="88">
        <v>16.510379929240415</v>
      </c>
      <c r="R250" s="158">
        <v>5952153652885.2754</v>
      </c>
      <c r="S250" s="171">
        <v>5219.9882035490127</v>
      </c>
      <c r="T250" s="165">
        <v>4.3513285273164851E-2</v>
      </c>
    </row>
    <row r="251" spans="1:20" x14ac:dyDescent="0.2">
      <c r="A251">
        <v>247</v>
      </c>
      <c r="B251" s="106">
        <v>0.65399877512155091</v>
      </c>
      <c r="C251" s="88">
        <v>8374.5297465517033</v>
      </c>
      <c r="D251" s="87">
        <v>0.38183590642763715</v>
      </c>
      <c r="E251" s="106">
        <v>0.40617150418242021</v>
      </c>
      <c r="F251" s="446">
        <v>1</v>
      </c>
      <c r="G251" s="446">
        <v>2024</v>
      </c>
      <c r="H251" s="88">
        <v>4842577.0469814129</v>
      </c>
      <c r="I251" s="151">
        <v>230172218170.86203</v>
      </c>
      <c r="J251" s="106">
        <v>0.56204750330295805</v>
      </c>
      <c r="K251" s="171">
        <v>18889674012.696297</v>
      </c>
      <c r="L251" s="159">
        <v>19520181700.511196</v>
      </c>
      <c r="M251" s="159">
        <v>277410957031.65759</v>
      </c>
      <c r="N251" s="159">
        <v>545993030915.72717</v>
      </c>
      <c r="O251" s="106">
        <v>0.6720097341224196</v>
      </c>
      <c r="P251" s="106">
        <v>0.50302304259928765</v>
      </c>
      <c r="Q251" s="88">
        <v>16.523533793717569</v>
      </c>
      <c r="R251" s="158">
        <v>5182307075304.4434</v>
      </c>
      <c r="S251" s="171">
        <v>4548.3050121491033</v>
      </c>
      <c r="T251" s="165">
        <v>4.2399701525007161E-2</v>
      </c>
    </row>
    <row r="252" spans="1:20" x14ac:dyDescent="0.2">
      <c r="A252">
        <v>248</v>
      </c>
      <c r="B252" s="106">
        <v>0.24390426974840224</v>
      </c>
      <c r="C252" s="88">
        <v>5440.7454393454991</v>
      </c>
      <c r="D252" s="87">
        <v>0.83759252670331519</v>
      </c>
      <c r="E252" s="106">
        <v>0.35203515571079325</v>
      </c>
      <c r="F252" s="446">
        <v>1</v>
      </c>
      <c r="G252" s="446">
        <v>2026</v>
      </c>
      <c r="H252" s="88">
        <v>19184271.48362492</v>
      </c>
      <c r="I252" s="151">
        <v>506833947485.04913</v>
      </c>
      <c r="J252" s="106">
        <v>0.24390426974840218</v>
      </c>
      <c r="K252" s="171">
        <v>52369053528.025452</v>
      </c>
      <c r="L252" s="159">
        <v>101482640281.39755</v>
      </c>
      <c r="M252" s="159">
        <v>108390534806.98337</v>
      </c>
      <c r="N252" s="159">
        <v>769076176101.45557</v>
      </c>
      <c r="O252" s="106">
        <v>0.37904893295939135</v>
      </c>
      <c r="P252" s="106">
        <v>0.22948937827762783</v>
      </c>
      <c r="Q252" s="88">
        <v>15.886335836570279</v>
      </c>
      <c r="R252" s="158">
        <v>3003927410890.7822</v>
      </c>
      <c r="S252" s="171">
        <v>2633.4624555217401</v>
      </c>
      <c r="T252" s="165">
        <v>4.7069940962005535E-2</v>
      </c>
    </row>
    <row r="253" spans="1:20" x14ac:dyDescent="0.2">
      <c r="A253">
        <v>249</v>
      </c>
      <c r="B253" s="106">
        <v>0.53611665195567526</v>
      </c>
      <c r="C253" s="88">
        <v>6634.0250755643992</v>
      </c>
      <c r="D253" s="87">
        <v>0.99689997342579106</v>
      </c>
      <c r="E253" s="106">
        <v>0.22977437895111885</v>
      </c>
      <c r="F253" s="446">
        <v>1</v>
      </c>
      <c r="G253" s="446">
        <v>2024</v>
      </c>
      <c r="H253" s="88">
        <v>31583588.823799323</v>
      </c>
      <c r="I253" s="151">
        <v>658891243920.60388</v>
      </c>
      <c r="J253" s="106">
        <v>0.24284072751058827</v>
      </c>
      <c r="K253" s="171">
        <v>32221080954.899353</v>
      </c>
      <c r="L253" s="159">
        <v>4464697498.1148539</v>
      </c>
      <c r="M253" s="159">
        <v>178377461987.74747</v>
      </c>
      <c r="N253" s="159">
        <v>873954484361.36548</v>
      </c>
      <c r="O253" s="106">
        <v>0.35045229710851211</v>
      </c>
      <c r="P253" s="106">
        <v>0.16070513120797714</v>
      </c>
      <c r="Q253" s="88">
        <v>14.942375382617158</v>
      </c>
      <c r="R253" s="158">
        <v>2432325488760.1636</v>
      </c>
      <c r="S253" s="171">
        <v>2134.8067857555716</v>
      </c>
      <c r="T253" s="165">
        <v>4.6480013799014584E-2</v>
      </c>
    </row>
    <row r="254" spans="1:20" x14ac:dyDescent="0.2">
      <c r="A254">
        <v>250</v>
      </c>
      <c r="B254" s="106">
        <v>0.44777301312270151</v>
      </c>
      <c r="C254" s="88">
        <v>5026.4388855960133</v>
      </c>
      <c r="D254" s="87">
        <v>0.51628516154627635</v>
      </c>
      <c r="E254" s="106">
        <v>0.7</v>
      </c>
      <c r="F254" s="446">
        <v>1</v>
      </c>
      <c r="G254" s="446">
        <v>2026</v>
      </c>
      <c r="H254" s="88">
        <v>7764143.2001464004</v>
      </c>
      <c r="I254" s="151">
        <v>333941855461.79901</v>
      </c>
      <c r="J254" s="106">
        <v>0.44777301312270157</v>
      </c>
      <c r="K254" s="171">
        <v>61739902014.412659</v>
      </c>
      <c r="L254" s="159">
        <v>135512309436.29195</v>
      </c>
      <c r="M254" s="159">
        <v>17511298519.866177</v>
      </c>
      <c r="N254" s="159">
        <v>548705365432.36981</v>
      </c>
      <c r="O254" s="106">
        <v>0.4956194240574831</v>
      </c>
      <c r="P254" s="106">
        <v>0.41480552125203918</v>
      </c>
      <c r="Q254" s="88">
        <v>15.29394411642183</v>
      </c>
      <c r="R254" s="158">
        <v>3917912774725.7666</v>
      </c>
      <c r="S254" s="171">
        <v>3436.7821880763008</v>
      </c>
      <c r="T254" s="165">
        <v>4.6315988245597288E-2</v>
      </c>
    </row>
    <row r="255" spans="1:20" x14ac:dyDescent="0.2">
      <c r="A255">
        <v>251</v>
      </c>
      <c r="B255" s="106">
        <v>0.69501348127924389</v>
      </c>
      <c r="C255" s="88">
        <v>7547.827193204932</v>
      </c>
      <c r="D255" s="87">
        <v>1.3158502812052526</v>
      </c>
      <c r="E255" s="106">
        <v>0.64915700340929305</v>
      </c>
      <c r="F255" s="446">
        <v>1</v>
      </c>
      <c r="G255" s="446">
        <v>2027</v>
      </c>
      <c r="H255" s="88">
        <v>54081826.706264421</v>
      </c>
      <c r="I255" s="151">
        <v>719008754808.10645</v>
      </c>
      <c r="J255" s="106">
        <v>-0.13971950386939369</v>
      </c>
      <c r="K255" s="171">
        <v>38387537909.642944</v>
      </c>
      <c r="L255" s="159">
        <v>87442007645.319473</v>
      </c>
      <c r="M255" s="159">
        <v>0</v>
      </c>
      <c r="N255" s="159">
        <v>844838300363.06885</v>
      </c>
      <c r="O255" s="106">
        <v>-3.6108614358716561E-2</v>
      </c>
      <c r="P255" s="106">
        <v>-0.13013276087121781</v>
      </c>
      <c r="Q255" s="88">
        <v>-13.753876996505221</v>
      </c>
      <c r="R255" s="158">
        <v>1251204540673.3005</v>
      </c>
      <c r="S255" s="171">
        <v>1097.1694803674125</v>
      </c>
      <c r="T255" s="165">
        <v>-7.1515784941463156E-2</v>
      </c>
    </row>
    <row r="256" spans="1:20" x14ac:dyDescent="0.2">
      <c r="A256">
        <v>252</v>
      </c>
      <c r="B256" s="106">
        <v>0.48247739350335306</v>
      </c>
      <c r="C256" s="88">
        <v>2337.3310062644005</v>
      </c>
      <c r="D256" s="87">
        <v>0.64265166106993732</v>
      </c>
      <c r="E256" s="106">
        <v>0.55825029980019214</v>
      </c>
      <c r="F256" s="446">
        <v>1</v>
      </c>
      <c r="G256" s="446">
        <v>2025</v>
      </c>
      <c r="H256" s="88">
        <v>10908514.260803038</v>
      </c>
      <c r="I256" s="151">
        <v>263931209356.34277</v>
      </c>
      <c r="J256" s="106">
        <v>0.25669142174161375</v>
      </c>
      <c r="K256" s="171">
        <v>24544948492.252163</v>
      </c>
      <c r="L256" s="159">
        <v>98325148505.998825</v>
      </c>
      <c r="M256" s="159">
        <v>82335928637.170288</v>
      </c>
      <c r="N256" s="159">
        <v>469137234991.76404</v>
      </c>
      <c r="O256" s="106">
        <v>0.45248537795113425</v>
      </c>
      <c r="P256" s="106">
        <v>0.28430051832679415</v>
      </c>
      <c r="Q256" s="88">
        <v>16.984000418605994</v>
      </c>
      <c r="R256" s="158">
        <v>2575570874765.126</v>
      </c>
      <c r="S256" s="171">
        <v>2257.6045637296543</v>
      </c>
      <c r="T256" s="165">
        <v>4.1471556152310615E-2</v>
      </c>
    </row>
    <row r="257" spans="1:20" x14ac:dyDescent="0.2">
      <c r="A257">
        <v>253</v>
      </c>
      <c r="B257" s="106">
        <v>0.55173614703942098</v>
      </c>
      <c r="C257" s="88">
        <v>5635.9954233104208</v>
      </c>
      <c r="D257" s="87">
        <v>0.78889318581406986</v>
      </c>
      <c r="E257" s="106">
        <v>0.7</v>
      </c>
      <c r="F257" s="446">
        <v>1</v>
      </c>
      <c r="G257" s="446">
        <v>2026</v>
      </c>
      <c r="H257" s="88">
        <v>18025927.819673523</v>
      </c>
      <c r="I257" s="151">
        <v>503475495109.80554</v>
      </c>
      <c r="J257" s="106">
        <v>0.40024764076714958</v>
      </c>
      <c r="K257" s="171">
        <v>32193870198.721882</v>
      </c>
      <c r="L257" s="159">
        <v>77548183529.197784</v>
      </c>
      <c r="M257" s="159">
        <v>70143313591.406311</v>
      </c>
      <c r="N257" s="159">
        <v>683360862429.13159</v>
      </c>
      <c r="O257" s="106">
        <v>0.46778809611943045</v>
      </c>
      <c r="P257" s="106">
        <v>0.3673136424612341</v>
      </c>
      <c r="Q257" s="88">
        <v>15.35819148785151</v>
      </c>
      <c r="R257" s="158">
        <v>4518127396115.376</v>
      </c>
      <c r="S257" s="171">
        <v>3964.6087783601079</v>
      </c>
      <c r="T257" s="165">
        <v>4.4530813955322213E-2</v>
      </c>
    </row>
    <row r="258" spans="1:20" x14ac:dyDescent="0.2">
      <c r="A258">
        <v>254</v>
      </c>
      <c r="B258" s="106">
        <v>0.54430470837705869</v>
      </c>
      <c r="C258" s="88">
        <v>5288.9898422326478</v>
      </c>
      <c r="D258" s="87">
        <v>0.5235136660104005</v>
      </c>
      <c r="E258" s="106">
        <v>0.7</v>
      </c>
      <c r="F258" s="446">
        <v>1</v>
      </c>
      <c r="G258" s="446">
        <v>2022</v>
      </c>
      <c r="H258" s="88">
        <v>7923495.8861367553</v>
      </c>
      <c r="I258" s="151">
        <v>370820859168.71741</v>
      </c>
      <c r="J258" s="106">
        <v>0.54430470837705869</v>
      </c>
      <c r="K258" s="171">
        <v>5333686471.0265598</v>
      </c>
      <c r="L258" s="159">
        <v>0</v>
      </c>
      <c r="M258" s="159">
        <v>520596829987.82617</v>
      </c>
      <c r="N258" s="159">
        <v>896751375627.57019</v>
      </c>
      <c r="O258" s="106">
        <v>0.68950772801157467</v>
      </c>
      <c r="P258" s="106">
        <v>0.55450180913505354</v>
      </c>
      <c r="Q258" s="88">
        <v>17.056591319764667</v>
      </c>
      <c r="R258" s="158">
        <v>9388700722379.8789</v>
      </c>
      <c r="S258" s="171">
        <v>8235.5894708049764</v>
      </c>
      <c r="T258" s="165">
        <v>4.2404183597325687E-2</v>
      </c>
    </row>
    <row r="259" spans="1:20" x14ac:dyDescent="0.2">
      <c r="A259">
        <v>255</v>
      </c>
      <c r="B259" s="106">
        <v>0.41412810925177274</v>
      </c>
      <c r="C259" s="88">
        <v>3353.7363588258991</v>
      </c>
      <c r="D259" s="87">
        <v>0.90489455160250665</v>
      </c>
      <c r="E259" s="106">
        <v>0.41391334675389096</v>
      </c>
      <c r="F259" s="446">
        <v>1</v>
      </c>
      <c r="G259" s="446">
        <v>2026</v>
      </c>
      <c r="H259" s="88">
        <v>24137240.737911325</v>
      </c>
      <c r="I259" s="151">
        <v>686710918517.14551</v>
      </c>
      <c r="J259" s="106">
        <v>0.41412810925177279</v>
      </c>
      <c r="K259" s="171">
        <v>60392178874.941147</v>
      </c>
      <c r="L259" s="159">
        <v>50650536055.773315</v>
      </c>
      <c r="M259" s="159">
        <v>112503193762.78154</v>
      </c>
      <c r="N259" s="159">
        <v>910256827210.64148</v>
      </c>
      <c r="O259" s="106">
        <v>0.45581561790020375</v>
      </c>
      <c r="P259" s="106">
        <v>0.32532604842031115</v>
      </c>
      <c r="Q259" s="88">
        <v>14.395809493457106</v>
      </c>
      <c r="R259" s="158">
        <v>5073594266899.6504</v>
      </c>
      <c r="S259" s="171">
        <v>4449.1732191811207</v>
      </c>
      <c r="T259" s="165">
        <v>4.6540426522276863E-2</v>
      </c>
    </row>
    <row r="260" spans="1:20" x14ac:dyDescent="0.2">
      <c r="A260">
        <v>256</v>
      </c>
      <c r="B260" s="106">
        <v>0.40776948985718109</v>
      </c>
      <c r="C260" s="88">
        <v>4641.7648707109483</v>
      </c>
      <c r="D260" s="87">
        <v>0.72296534484713459</v>
      </c>
      <c r="E260" s="106">
        <v>0.41862228494756648</v>
      </c>
      <c r="F260" s="446">
        <v>1</v>
      </c>
      <c r="G260" s="446">
        <v>2024</v>
      </c>
      <c r="H260" s="88">
        <v>14846822.908634681</v>
      </c>
      <c r="I260" s="151">
        <v>397950389695.97113</v>
      </c>
      <c r="J260" s="106">
        <v>0.2941841997835436</v>
      </c>
      <c r="K260" s="171">
        <v>23031811011.522274</v>
      </c>
      <c r="L260" s="159">
        <v>31716007373.566322</v>
      </c>
      <c r="M260" s="159">
        <v>367160036083.56433</v>
      </c>
      <c r="N260" s="159">
        <v>819858244164.62402</v>
      </c>
      <c r="O260" s="106">
        <v>0.53200849636682035</v>
      </c>
      <c r="P260" s="106">
        <v>0.28285291782883265</v>
      </c>
      <c r="Q260" s="88">
        <v>16.935647066159802</v>
      </c>
      <c r="R260" s="158">
        <v>4453367490669.291</v>
      </c>
      <c r="S260" s="171">
        <v>3909.4878796634625</v>
      </c>
      <c r="T260" s="165">
        <v>4.1572510706185221E-2</v>
      </c>
    </row>
    <row r="261" spans="1:20" x14ac:dyDescent="0.2">
      <c r="A261">
        <v>257</v>
      </c>
      <c r="B261" s="106">
        <v>0.43657016109757413</v>
      </c>
      <c r="C261" s="88">
        <v>2470.9236491120855</v>
      </c>
      <c r="D261" s="87">
        <v>0.47885127669245947</v>
      </c>
      <c r="E261" s="106">
        <v>0.35952167503180171</v>
      </c>
      <c r="F261" s="446">
        <v>1</v>
      </c>
      <c r="G261" s="446">
        <v>2023</v>
      </c>
      <c r="H261" s="88">
        <v>6755850.6779358005</v>
      </c>
      <c r="I261" s="151">
        <v>278995152881.44312</v>
      </c>
      <c r="J261" s="106">
        <v>0.43657016109757407</v>
      </c>
      <c r="K261" s="171">
        <v>14867703183.384434</v>
      </c>
      <c r="L261" s="159">
        <v>10316210963.178802</v>
      </c>
      <c r="M261" s="159">
        <v>267506252477.0827</v>
      </c>
      <c r="N261" s="159">
        <v>571685319505.08899</v>
      </c>
      <c r="O261" s="106">
        <v>0.60183271784721848</v>
      </c>
      <c r="P261" s="106">
        <v>0.51879258410221296</v>
      </c>
      <c r="Q261" s="88">
        <v>17.069496399408266</v>
      </c>
      <c r="R261" s="158">
        <v>5806410151397.9834</v>
      </c>
      <c r="S261" s="171">
        <v>5093.4281129050623</v>
      </c>
      <c r="T261" s="165">
        <v>4.0938086134447903E-2</v>
      </c>
    </row>
    <row r="262" spans="1:20" x14ac:dyDescent="0.2">
      <c r="A262">
        <v>258</v>
      </c>
      <c r="B262" s="106">
        <v>0.4927734499257323</v>
      </c>
      <c r="C262" s="88">
        <v>5551.9009037868327</v>
      </c>
      <c r="D262" s="87">
        <v>0.53862424206895998</v>
      </c>
      <c r="E262" s="106">
        <v>0.3834497343787448</v>
      </c>
      <c r="F262" s="446">
        <v>1</v>
      </c>
      <c r="G262" s="446">
        <v>2027</v>
      </c>
      <c r="H262" s="88">
        <v>8335054.5476372391</v>
      </c>
      <c r="I262" s="151">
        <v>296164900499.69281</v>
      </c>
      <c r="J262" s="106">
        <v>0.42604234959182319</v>
      </c>
      <c r="K262" s="171">
        <v>32791703798.45443</v>
      </c>
      <c r="L262" s="159">
        <v>88714442813.213623</v>
      </c>
      <c r="M262" s="159">
        <v>0</v>
      </c>
      <c r="N262" s="159">
        <v>417671047111.36084</v>
      </c>
      <c r="O262" s="106">
        <v>0.47202300875196573</v>
      </c>
      <c r="P262" s="106">
        <v>0.36581645866324575</v>
      </c>
      <c r="Q262" s="88">
        <v>14.500808634464002</v>
      </c>
      <c r="R262" s="158">
        <v>2725115799410.7007</v>
      </c>
      <c r="S262" s="171">
        <v>2389.2277784472135</v>
      </c>
      <c r="T262" s="165">
        <v>4.5018802966350399E-2</v>
      </c>
    </row>
    <row r="263" spans="1:20" x14ac:dyDescent="0.2">
      <c r="A263">
        <v>259</v>
      </c>
      <c r="B263" s="106">
        <v>0.49261890657526652</v>
      </c>
      <c r="C263" s="88">
        <v>1739.6499813274336</v>
      </c>
      <c r="D263" s="87">
        <v>0.76979183281773478</v>
      </c>
      <c r="E263" s="106">
        <v>0.32175521291849918</v>
      </c>
      <c r="F263" s="446">
        <v>1</v>
      </c>
      <c r="G263" s="446">
        <v>2025</v>
      </c>
      <c r="H263" s="88">
        <v>16674120.003362738</v>
      </c>
      <c r="I263" s="151">
        <v>439301891462.23322</v>
      </c>
      <c r="J263" s="106">
        <v>0.26993873187535511</v>
      </c>
      <c r="K263" s="171">
        <v>26815451654.349159</v>
      </c>
      <c r="L263" s="159">
        <v>54925723354.650833</v>
      </c>
      <c r="M263" s="159">
        <v>165197326540.15067</v>
      </c>
      <c r="N263" s="159">
        <v>686240393011.38379</v>
      </c>
      <c r="O263" s="106">
        <v>0.42941662777159334</v>
      </c>
      <c r="P263" s="106">
        <v>0.22576190609771418</v>
      </c>
      <c r="Q263" s="88">
        <v>16.280619913228165</v>
      </c>
      <c r="R263" s="158">
        <v>2995967128531.5493</v>
      </c>
      <c r="S263" s="171">
        <v>2626.2836959140445</v>
      </c>
      <c r="T263" s="165">
        <v>4.1305712355809557E-2</v>
      </c>
    </row>
    <row r="264" spans="1:20" x14ac:dyDescent="0.2">
      <c r="A264">
        <v>260</v>
      </c>
      <c r="B264" s="106">
        <v>0.59092270342550557</v>
      </c>
      <c r="C264" s="88">
        <v>2012.6869807376729</v>
      </c>
      <c r="D264" s="87">
        <v>0.23404056152498787</v>
      </c>
      <c r="E264" s="106">
        <v>0.41531343267765425</v>
      </c>
      <c r="F264" s="446">
        <v>1</v>
      </c>
      <c r="G264" s="446">
        <v>2028</v>
      </c>
      <c r="H264" s="88">
        <v>2699853.3380112038</v>
      </c>
      <c r="I264" s="151">
        <v>157819499733.5108</v>
      </c>
      <c r="J264" s="106">
        <v>0.59026980779831906</v>
      </c>
      <c r="K264" s="171">
        <v>27695641436.359993</v>
      </c>
      <c r="L264" s="159">
        <v>44902606767.876884</v>
      </c>
      <c r="M264" s="159">
        <v>0</v>
      </c>
      <c r="N264" s="159">
        <v>230417747937.74768</v>
      </c>
      <c r="O264" s="106">
        <v>0.56019196587105369</v>
      </c>
      <c r="P264" s="106">
        <v>0.44655290861477509</v>
      </c>
      <c r="Q264" s="88">
        <v>13.871859461463746</v>
      </c>
      <c r="R264" s="158">
        <v>1744233282055.5247</v>
      </c>
      <c r="S264" s="171">
        <v>1530.1559616184265</v>
      </c>
      <c r="T264" s="165">
        <v>4.7324075632179066E-2</v>
      </c>
    </row>
    <row r="265" spans="1:20" x14ac:dyDescent="0.2">
      <c r="A265">
        <v>261</v>
      </c>
      <c r="B265" s="106">
        <v>0.51073746543153886</v>
      </c>
      <c r="C265" s="88">
        <v>3631.8060255749624</v>
      </c>
      <c r="D265" s="87">
        <v>1.1547098869063628</v>
      </c>
      <c r="E265" s="106">
        <v>0.39122583909071207</v>
      </c>
      <c r="F265" s="446">
        <v>1</v>
      </c>
      <c r="G265" s="446">
        <v>2025</v>
      </c>
      <c r="H265" s="88">
        <v>43395584.763523608</v>
      </c>
      <c r="I265" s="151">
        <v>553316628141.69495</v>
      </c>
      <c r="J265" s="106">
        <v>-8.803363710716261E-2</v>
      </c>
      <c r="K265" s="171">
        <v>16285870285.680614</v>
      </c>
      <c r="L265" s="159">
        <v>27728287101.25536</v>
      </c>
      <c r="M265" s="159">
        <v>414587954713.70483</v>
      </c>
      <c r="N265" s="159">
        <v>1011918740242.3359</v>
      </c>
      <c r="O265" s="106">
        <v>0.30154844066995679</v>
      </c>
      <c r="P265" s="106">
        <v>5.2932134115678958E-2</v>
      </c>
      <c r="Q265" s="88">
        <v>64.202672772173742</v>
      </c>
      <c r="R265" s="158">
        <v>3542826887451.4214</v>
      </c>
      <c r="S265" s="171">
        <v>3105.4254648770248</v>
      </c>
      <c r="T265" s="165">
        <v>1.1719972277990523E-2</v>
      </c>
    </row>
    <row r="266" spans="1:20" x14ac:dyDescent="0.2">
      <c r="A266">
        <v>262</v>
      </c>
      <c r="B266" s="106">
        <v>0.48718715415813774</v>
      </c>
      <c r="C266" s="88">
        <v>6266.9916175664785</v>
      </c>
      <c r="D266" s="87">
        <v>0.88227929308641406</v>
      </c>
      <c r="E266" s="106">
        <v>0.28077609404112303</v>
      </c>
      <c r="F266" s="446">
        <v>1</v>
      </c>
      <c r="G266" s="446">
        <v>2027</v>
      </c>
      <c r="H266" s="88">
        <v>23280296.036339916</v>
      </c>
      <c r="I266" s="151">
        <v>692797743109.63538</v>
      </c>
      <c r="J266" s="106">
        <v>0.48718715415813774</v>
      </c>
      <c r="K266" s="171">
        <v>34175195048.75676</v>
      </c>
      <c r="L266" s="159">
        <v>58687983333.989296</v>
      </c>
      <c r="M266" s="159">
        <v>0</v>
      </c>
      <c r="N266" s="159">
        <v>785660921492.38135</v>
      </c>
      <c r="O266" s="106">
        <v>0.48936193340205936</v>
      </c>
      <c r="P266" s="106">
        <v>0.37672716855496408</v>
      </c>
      <c r="Q266" s="88">
        <v>13.568588193438623</v>
      </c>
      <c r="R266" s="158">
        <v>4556153509434.6191</v>
      </c>
      <c r="S266" s="171">
        <v>3995.2766362259113</v>
      </c>
      <c r="T266" s="165">
        <v>5.1702830046013039E-2</v>
      </c>
    </row>
    <row r="267" spans="1:20" x14ac:dyDescent="0.2">
      <c r="A267">
        <v>263</v>
      </c>
      <c r="B267" s="106">
        <v>0.63949757833803489</v>
      </c>
      <c r="C267" s="88">
        <v>6637.4158205535805</v>
      </c>
      <c r="D267" s="87">
        <v>0.79130452017349473</v>
      </c>
      <c r="E267" s="106">
        <v>1.2312998469834247E-2</v>
      </c>
      <c r="F267" s="446">
        <v>1</v>
      </c>
      <c r="G267" s="446">
        <v>2025</v>
      </c>
      <c r="H267" s="88">
        <v>17804903.725770585</v>
      </c>
      <c r="I267" s="151">
        <v>473702230090.69043</v>
      </c>
      <c r="J267" s="106">
        <v>0.38261850131613029</v>
      </c>
      <c r="K267" s="171">
        <v>6181167941.917551</v>
      </c>
      <c r="L267" s="159">
        <v>3298270058.3257189</v>
      </c>
      <c r="M267" s="159">
        <v>163554208393.75565</v>
      </c>
      <c r="N267" s="159">
        <v>646735876484.68933</v>
      </c>
      <c r="O267" s="106">
        <v>0.48664258710955338</v>
      </c>
      <c r="P267" s="106">
        <v>0.34705943831486891</v>
      </c>
      <c r="Q267" s="88">
        <v>15.619060919021555</v>
      </c>
      <c r="R267" s="158">
        <v>4151674713344.4395</v>
      </c>
      <c r="S267" s="171">
        <v>3639.7484180157708</v>
      </c>
      <c r="T267" s="165">
        <v>4.3170052782402872E-2</v>
      </c>
    </row>
    <row r="268" spans="1:20" x14ac:dyDescent="0.2">
      <c r="A268">
        <v>264</v>
      </c>
      <c r="B268" s="106">
        <v>0.49508877997925954</v>
      </c>
      <c r="C268" s="88">
        <v>3409.5267586005871</v>
      </c>
      <c r="D268" s="87">
        <v>0.8643499371565907</v>
      </c>
      <c r="E268" s="106">
        <v>0.44649426899494699</v>
      </c>
      <c r="F268" s="446">
        <v>1</v>
      </c>
      <c r="G268" s="446">
        <v>2022</v>
      </c>
      <c r="H268" s="88">
        <v>21374531.318012979</v>
      </c>
      <c r="I268" s="151">
        <v>645254436587.66443</v>
      </c>
      <c r="J268" s="106">
        <v>0.42776440193815468</v>
      </c>
      <c r="K268" s="171">
        <v>19213272231.545013</v>
      </c>
      <c r="L268" s="159">
        <v>0</v>
      </c>
      <c r="M268" s="159">
        <v>649685112694.66333</v>
      </c>
      <c r="N268" s="159">
        <v>1314152821513.8726</v>
      </c>
      <c r="O268" s="106">
        <v>0.60553457352387052</v>
      </c>
      <c r="P268" s="106">
        <v>0.32911826160467117</v>
      </c>
      <c r="Q268" s="88">
        <v>16.357555533659774</v>
      </c>
      <c r="R268" s="158">
        <v>7893644870951.4883</v>
      </c>
      <c r="S268" s="171">
        <v>6905.3643211150138</v>
      </c>
      <c r="T268" s="165">
        <v>4.3716398530530137E-2</v>
      </c>
    </row>
    <row r="269" spans="1:20" x14ac:dyDescent="0.2">
      <c r="A269">
        <v>265</v>
      </c>
      <c r="B269" s="106">
        <v>0.58693948005872443</v>
      </c>
      <c r="C269" s="88">
        <v>7189.5018705252205</v>
      </c>
      <c r="D269" s="87">
        <v>1.107228348245727</v>
      </c>
      <c r="E269" s="106">
        <v>0.59838935487049794</v>
      </c>
      <c r="F269" s="446">
        <v>1</v>
      </c>
      <c r="G269" s="446">
        <v>2026</v>
      </c>
      <c r="H269" s="88">
        <v>37886248.807352528</v>
      </c>
      <c r="I269" s="151">
        <v>795404445954.7937</v>
      </c>
      <c r="J269" s="106">
        <v>0.2047654150159911</v>
      </c>
      <c r="K269" s="171">
        <v>33563650713.372223</v>
      </c>
      <c r="L269" s="159">
        <v>81728113831.041733</v>
      </c>
      <c r="M269" s="159">
        <v>127492643822.71277</v>
      </c>
      <c r="N269" s="159">
        <v>1038188854321.9204</v>
      </c>
      <c r="O269" s="106">
        <v>0.31810005109349648</v>
      </c>
      <c r="P269" s="106">
        <v>0.19327534509687094</v>
      </c>
      <c r="Q269" s="88">
        <v>15.782616309783695</v>
      </c>
      <c r="R269" s="158">
        <v>3558483129491.3511</v>
      </c>
      <c r="S269" s="171">
        <v>3118.9985877793488</v>
      </c>
      <c r="T269" s="165">
        <v>4.4086418511637339E-2</v>
      </c>
    </row>
    <row r="270" spans="1:20" x14ac:dyDescent="0.2">
      <c r="A270">
        <v>266</v>
      </c>
      <c r="B270" s="106">
        <v>0.45123345528155068</v>
      </c>
      <c r="C270" s="88">
        <v>4267.3501121190729</v>
      </c>
      <c r="D270" s="87">
        <v>0.65843129045332582</v>
      </c>
      <c r="E270" s="106">
        <v>0.44584298540259454</v>
      </c>
      <c r="F270" s="446">
        <v>1</v>
      </c>
      <c r="G270" s="446">
        <v>2026</v>
      </c>
      <c r="H270" s="88">
        <v>12131180.064687392</v>
      </c>
      <c r="I270" s="151">
        <v>384693282047.59631</v>
      </c>
      <c r="J270" s="106">
        <v>0.41769393340072247</v>
      </c>
      <c r="K270" s="171">
        <v>29929437218.992447</v>
      </c>
      <c r="L270" s="159">
        <v>73027403731.347641</v>
      </c>
      <c r="M270" s="159">
        <v>67567697707.918015</v>
      </c>
      <c r="N270" s="159">
        <v>555217820705.85437</v>
      </c>
      <c r="O270" s="106">
        <v>0.49198732658731159</v>
      </c>
      <c r="P270" s="106">
        <v>0.33086730683006532</v>
      </c>
      <c r="Q270" s="88">
        <v>14.555104473574163</v>
      </c>
      <c r="R270" s="158">
        <v>3126843567228.2744</v>
      </c>
      <c r="S270" s="171">
        <v>2742.2938171579767</v>
      </c>
      <c r="T270" s="165">
        <v>4.7108074196435243E-2</v>
      </c>
    </row>
    <row r="271" spans="1:20" x14ac:dyDescent="0.2">
      <c r="A271">
        <v>267</v>
      </c>
      <c r="B271" s="106">
        <v>0.34747359586294962</v>
      </c>
      <c r="C271" s="88">
        <v>5576.9881498818486</v>
      </c>
      <c r="D271" s="87">
        <v>0.85119904003259639</v>
      </c>
      <c r="E271" s="106">
        <v>0.66837910422003444</v>
      </c>
      <c r="F271" s="446">
        <v>1</v>
      </c>
      <c r="G271" s="446">
        <v>2024</v>
      </c>
      <c r="H271" s="88">
        <v>20928363.597165994</v>
      </c>
      <c r="I271" s="151">
        <v>518772640463.00012</v>
      </c>
      <c r="J271" s="106">
        <v>0.34747359586294957</v>
      </c>
      <c r="K271" s="171">
        <v>16447978468.073917</v>
      </c>
      <c r="L271" s="159">
        <v>43442009113.875755</v>
      </c>
      <c r="M271" s="159">
        <v>309623170636.64923</v>
      </c>
      <c r="N271" s="159">
        <v>888285798681.59912</v>
      </c>
      <c r="O271" s="106">
        <v>0.52090435229762377</v>
      </c>
      <c r="P271" s="106">
        <v>0.42416598126176108</v>
      </c>
      <c r="Q271" s="88">
        <v>16.839504247301758</v>
      </c>
      <c r="R271" s="158">
        <v>7025815362123.9912</v>
      </c>
      <c r="S271" s="171">
        <v>6153.6600754341962</v>
      </c>
      <c r="T271" s="165">
        <v>4.253499167492851E-2</v>
      </c>
    </row>
    <row r="272" spans="1:20" x14ac:dyDescent="0.2">
      <c r="A272">
        <v>268</v>
      </c>
      <c r="B272" s="106">
        <v>0.56201486281855217</v>
      </c>
      <c r="C272" s="88">
        <v>2325.156299525393</v>
      </c>
      <c r="D272" s="87">
        <v>0.50587149477826598</v>
      </c>
      <c r="E272" s="106">
        <v>0.60350783227728833</v>
      </c>
      <c r="F272" s="446">
        <v>1</v>
      </c>
      <c r="G272" s="446">
        <v>2023</v>
      </c>
      <c r="H272" s="88">
        <v>7530611.4278964391</v>
      </c>
      <c r="I272" s="151">
        <v>311103129984.29395</v>
      </c>
      <c r="J272" s="106">
        <v>0.48716058257527795</v>
      </c>
      <c r="K272" s="171">
        <v>6390902601.8897514</v>
      </c>
      <c r="L272" s="159">
        <v>0</v>
      </c>
      <c r="M272" s="159">
        <v>504818303261.22754</v>
      </c>
      <c r="N272" s="159">
        <v>822312335847.41125</v>
      </c>
      <c r="O272" s="106">
        <v>0.67542684262514285</v>
      </c>
      <c r="P272" s="106">
        <v>0.48876590004335113</v>
      </c>
      <c r="Q272" s="88">
        <v>17.321360007233601</v>
      </c>
      <c r="R272" s="158">
        <v>7840476350578.0791</v>
      </c>
      <c r="S272" s="171">
        <v>6880.5945169290653</v>
      </c>
      <c r="T272" s="165">
        <v>4.1026359343267572E-2</v>
      </c>
    </row>
    <row r="273" spans="1:20" x14ac:dyDescent="0.2">
      <c r="A273">
        <v>269</v>
      </c>
      <c r="B273" s="106">
        <v>0.36984312558091847</v>
      </c>
      <c r="C273" s="88">
        <v>8852.9213180121187</v>
      </c>
      <c r="D273" s="87">
        <v>0.23188067103920829</v>
      </c>
      <c r="E273" s="106">
        <v>0.50272510804763659</v>
      </c>
      <c r="F273" s="446">
        <v>1</v>
      </c>
      <c r="G273" s="446">
        <v>2022</v>
      </c>
      <c r="H273" s="88">
        <v>2695183.2178050885</v>
      </c>
      <c r="I273" s="151">
        <v>157243697701.10709</v>
      </c>
      <c r="J273" s="106">
        <v>0.36984312558091859</v>
      </c>
      <c r="K273" s="171">
        <v>7251354096.5498438</v>
      </c>
      <c r="L273" s="159">
        <v>0</v>
      </c>
      <c r="M273" s="159">
        <v>389047005565.46448</v>
      </c>
      <c r="N273" s="159">
        <v>553542057363.12134</v>
      </c>
      <c r="O273" s="106">
        <v>0.66732617725147803</v>
      </c>
      <c r="P273" s="106">
        <v>0.41939620083415174</v>
      </c>
      <c r="Q273" s="88">
        <v>17.922319956639438</v>
      </c>
      <c r="R273" s="158">
        <v>4760953617613.5498</v>
      </c>
      <c r="S273" s="171">
        <v>4176.1205432529396</v>
      </c>
      <c r="T273" s="165">
        <v>3.9067775298613411E-2</v>
      </c>
    </row>
    <row r="274" spans="1:20" x14ac:dyDescent="0.2">
      <c r="A274">
        <v>270</v>
      </c>
      <c r="B274" s="106">
        <v>0.58071436698120804</v>
      </c>
      <c r="C274" s="88">
        <v>3502.1263011147576</v>
      </c>
      <c r="D274" s="87">
        <v>0.5849758173350742</v>
      </c>
      <c r="E274" s="106">
        <v>0.67242707430776494</v>
      </c>
      <c r="F274" s="446">
        <v>1</v>
      </c>
      <c r="G274" s="446">
        <v>2023</v>
      </c>
      <c r="H274" s="88">
        <v>9803164.9236684851</v>
      </c>
      <c r="I274" s="151">
        <v>339574952025.70093</v>
      </c>
      <c r="J274" s="106">
        <v>0.43300917581533616</v>
      </c>
      <c r="K274" s="171">
        <v>5104353045.3631096</v>
      </c>
      <c r="L274" s="159">
        <v>0</v>
      </c>
      <c r="M274" s="159">
        <v>343496525418.89331</v>
      </c>
      <c r="N274" s="159">
        <v>688175830489.9574</v>
      </c>
      <c r="O274" s="106">
        <v>0.612977485912231</v>
      </c>
      <c r="P274" s="106">
        <v>0.39194155024596644</v>
      </c>
      <c r="Q274" s="88">
        <v>16.659611294254049</v>
      </c>
      <c r="R274" s="158">
        <v>5094218235065.8682</v>
      </c>
      <c r="S274" s="171">
        <v>4466.2481136502365</v>
      </c>
      <c r="T274" s="165">
        <v>4.2319094466121254E-2</v>
      </c>
    </row>
    <row r="275" spans="1:20" x14ac:dyDescent="0.2">
      <c r="A275">
        <v>271</v>
      </c>
      <c r="B275" s="106">
        <v>0.49194383012252263</v>
      </c>
      <c r="C275" s="88">
        <v>3148.1401239573438</v>
      </c>
      <c r="D275" s="87">
        <v>1.1889534411761327</v>
      </c>
      <c r="E275" s="106">
        <v>0.7</v>
      </c>
      <c r="F275" s="446">
        <v>1</v>
      </c>
      <c r="G275" s="446">
        <v>2027</v>
      </c>
      <c r="H275" s="88">
        <v>49987629.519125119</v>
      </c>
      <c r="I275" s="151">
        <v>743251662623.42151</v>
      </c>
      <c r="J275" s="106">
        <v>6.4083181032759562E-2</v>
      </c>
      <c r="K275" s="171">
        <v>26866887656.091984</v>
      </c>
      <c r="L275" s="159">
        <v>65614362860.953506</v>
      </c>
      <c r="M275" s="159">
        <v>0</v>
      </c>
      <c r="N275" s="159">
        <v>835732913140.46704</v>
      </c>
      <c r="O275" s="106">
        <v>0.11980073964220077</v>
      </c>
      <c r="P275" s="106">
        <v>-1.7627878565371239E-2</v>
      </c>
      <c r="Q275" s="88">
        <v>-61.7637165524064</v>
      </c>
      <c r="R275" s="158">
        <v>1170755000398.7061</v>
      </c>
      <c r="S275" s="171">
        <v>1026.9013147786036</v>
      </c>
      <c r="T275" s="165">
        <v>-1.0353747974262447E-2</v>
      </c>
    </row>
    <row r="276" spans="1:20" x14ac:dyDescent="0.2">
      <c r="A276">
        <v>272</v>
      </c>
      <c r="B276" s="106">
        <v>0.7610895915463699</v>
      </c>
      <c r="C276" s="88">
        <v>3573.5377058953522</v>
      </c>
      <c r="D276" s="87">
        <v>0.65977572180325872</v>
      </c>
      <c r="E276" s="106">
        <v>0.3806509241145894</v>
      </c>
      <c r="F276" s="446">
        <v>1</v>
      </c>
      <c r="G276" s="446">
        <v>2024</v>
      </c>
      <c r="H276" s="88">
        <v>12291188.040172277</v>
      </c>
      <c r="I276" s="151">
        <v>404567305428.6236</v>
      </c>
      <c r="J276" s="106">
        <v>0.42564348281502529</v>
      </c>
      <c r="K276" s="171">
        <v>43268202571.971848</v>
      </c>
      <c r="L276" s="159">
        <v>83671185788.319595</v>
      </c>
      <c r="M276" s="159">
        <v>254798259006.43475</v>
      </c>
      <c r="N276" s="159">
        <v>786304952795.34973</v>
      </c>
      <c r="O276" s="106">
        <v>0.56336538537208691</v>
      </c>
      <c r="P276" s="106">
        <v>0.43029819587676421</v>
      </c>
      <c r="Q276" s="88">
        <v>16.23895952904024</v>
      </c>
      <c r="R276" s="158">
        <v>6247034780692.0303</v>
      </c>
      <c r="S276" s="171">
        <v>5478.6880918462048</v>
      </c>
      <c r="T276" s="165">
        <v>4.3451739776146261E-2</v>
      </c>
    </row>
    <row r="277" spans="1:20" x14ac:dyDescent="0.2">
      <c r="A277">
        <v>273</v>
      </c>
      <c r="B277" s="106">
        <v>0.74646416299003326</v>
      </c>
      <c r="C277" s="88">
        <v>4537.399569887526</v>
      </c>
      <c r="D277" s="87">
        <v>0.77629710240966976</v>
      </c>
      <c r="E277" s="106">
        <v>0.44489322602079567</v>
      </c>
      <c r="F277" s="446">
        <v>1</v>
      </c>
      <c r="G277" s="446">
        <v>2025</v>
      </c>
      <c r="H277" s="88">
        <v>17589680.779258627</v>
      </c>
      <c r="I277" s="151">
        <v>478158214019.34845</v>
      </c>
      <c r="J277" s="106">
        <v>0.41479272676491985</v>
      </c>
      <c r="K277" s="171">
        <v>43719329098.309746</v>
      </c>
      <c r="L277" s="159">
        <v>57837862866.576141</v>
      </c>
      <c r="M277" s="159">
        <v>101092913885.9874</v>
      </c>
      <c r="N277" s="159">
        <v>680808319870.22168</v>
      </c>
      <c r="O277" s="106">
        <v>0.47808048362603006</v>
      </c>
      <c r="P277" s="106">
        <v>0.39113762669048768</v>
      </c>
      <c r="Q277" s="88">
        <v>14.966187653491657</v>
      </c>
      <c r="R277" s="158">
        <v>4528360851753.7158</v>
      </c>
      <c r="S277" s="171">
        <v>3971.6247581449484</v>
      </c>
      <c r="T277" s="165">
        <v>4.699202795887384E-2</v>
      </c>
    </row>
    <row r="278" spans="1:20" x14ac:dyDescent="0.2">
      <c r="A278">
        <v>274</v>
      </c>
      <c r="B278" s="106">
        <v>0.45955632855768014</v>
      </c>
      <c r="C278" s="88">
        <v>4949.8208579858683</v>
      </c>
      <c r="D278" s="87">
        <v>0.78251956043040749</v>
      </c>
      <c r="E278" s="106">
        <v>0.47473481822507341</v>
      </c>
      <c r="F278" s="446">
        <v>1</v>
      </c>
      <c r="G278" s="446">
        <v>2023</v>
      </c>
      <c r="H278" s="88">
        <v>17125210.446079258</v>
      </c>
      <c r="I278" s="151">
        <v>535850535245.41522</v>
      </c>
      <c r="J278" s="106">
        <v>0.41354987228338413</v>
      </c>
      <c r="K278" s="171">
        <v>14429867231.307968</v>
      </c>
      <c r="L278" s="159">
        <v>4247835000.9757905</v>
      </c>
      <c r="M278" s="159">
        <v>671904048014.99878</v>
      </c>
      <c r="N278" s="159">
        <v>1226432285492.6978</v>
      </c>
      <c r="O278" s="106">
        <v>0.62174034053594252</v>
      </c>
      <c r="P278" s="106">
        <v>0.38609757798462913</v>
      </c>
      <c r="Q278" s="88">
        <v>16.876027155739649</v>
      </c>
      <c r="R278" s="158">
        <v>8809974889659.1133</v>
      </c>
      <c r="S278" s="171">
        <v>7731.3323738889831</v>
      </c>
      <c r="T278" s="165">
        <v>4.2938337442255226E-2</v>
      </c>
    </row>
    <row r="279" spans="1:20" x14ac:dyDescent="0.2">
      <c r="A279">
        <v>275</v>
      </c>
      <c r="B279" s="106">
        <v>0.45273365509477514</v>
      </c>
      <c r="C279" s="88">
        <v>1500</v>
      </c>
      <c r="D279" s="87">
        <v>0.9232019382664538</v>
      </c>
      <c r="E279" s="106">
        <v>0.7</v>
      </c>
      <c r="F279" s="446">
        <v>1</v>
      </c>
      <c r="G279" s="446">
        <v>2025</v>
      </c>
      <c r="H279" s="88">
        <v>25745944.384466752</v>
      </c>
      <c r="I279" s="151">
        <v>654331198812.94324</v>
      </c>
      <c r="J279" s="106">
        <v>0.41426732699688573</v>
      </c>
      <c r="K279" s="171">
        <v>32067239183.485237</v>
      </c>
      <c r="L279" s="159">
        <v>38038037270.133179</v>
      </c>
      <c r="M279" s="159">
        <v>242203407330.50726</v>
      </c>
      <c r="N279" s="159">
        <v>966639882597.06897</v>
      </c>
      <c r="O279" s="106">
        <v>0.51235336064636727</v>
      </c>
      <c r="P279" s="106">
        <v>0.29045518400149017</v>
      </c>
      <c r="Q279" s="88">
        <v>14.888883506186806</v>
      </c>
      <c r="R279" s="158">
        <v>5025042346097.9258</v>
      </c>
      <c r="S279" s="171">
        <v>4401.097255191994</v>
      </c>
      <c r="T279" s="165">
        <v>4.4483184770748793E-2</v>
      </c>
    </row>
    <row r="280" spans="1:20" x14ac:dyDescent="0.2">
      <c r="A280">
        <v>276</v>
      </c>
      <c r="B280" s="106">
        <v>0.58171748873496998</v>
      </c>
      <c r="C280" s="88">
        <v>5640.7033841274661</v>
      </c>
      <c r="D280" s="87">
        <v>0.86515135927412978</v>
      </c>
      <c r="E280" s="106">
        <v>0.62920686067965637</v>
      </c>
      <c r="F280" s="446">
        <v>1</v>
      </c>
      <c r="G280" s="446">
        <v>2025</v>
      </c>
      <c r="H280" s="88">
        <v>21589955.141008459</v>
      </c>
      <c r="I280" s="151">
        <v>472196733749.08087</v>
      </c>
      <c r="J280" s="106">
        <v>0.20824372409843406</v>
      </c>
      <c r="K280" s="171">
        <v>30426177560.165329</v>
      </c>
      <c r="L280" s="159">
        <v>49339928696.436737</v>
      </c>
      <c r="M280" s="159">
        <v>142184041800.7916</v>
      </c>
      <c r="N280" s="159">
        <v>694146881806.47449</v>
      </c>
      <c r="O280" s="106">
        <v>0.36238898327420493</v>
      </c>
      <c r="P280" s="106">
        <v>0.24824489094244703</v>
      </c>
      <c r="Q280" s="88">
        <v>16.375006087654452</v>
      </c>
      <c r="R280" s="158">
        <v>3237029519421.6191</v>
      </c>
      <c r="S280" s="171">
        <v>2838.6864572463001</v>
      </c>
      <c r="T280" s="165">
        <v>4.1885634443663194E-2</v>
      </c>
    </row>
    <row r="281" spans="1:20" x14ac:dyDescent="0.2">
      <c r="A281">
        <v>277</v>
      </c>
      <c r="B281" s="106">
        <v>0.41380449141720749</v>
      </c>
      <c r="C281" s="88">
        <v>3248.7742370469623</v>
      </c>
      <c r="D281" s="87">
        <v>0.61447374745031325</v>
      </c>
      <c r="E281" s="106">
        <v>5.8683115703172029E-2</v>
      </c>
      <c r="F281" s="446">
        <v>1</v>
      </c>
      <c r="G281" s="446">
        <v>2025</v>
      </c>
      <c r="H281" s="88">
        <v>10508839.30786632</v>
      </c>
      <c r="I281" s="151">
        <v>320643556618.38306</v>
      </c>
      <c r="J281" s="106">
        <v>0.37377823764261697</v>
      </c>
      <c r="K281" s="171">
        <v>8186250643.7829628</v>
      </c>
      <c r="L281" s="159">
        <v>9273654365.1437588</v>
      </c>
      <c r="M281" s="159">
        <v>163360782142.99747</v>
      </c>
      <c r="N281" s="159">
        <v>501464243770.30725</v>
      </c>
      <c r="O281" s="106">
        <v>0.51440782850501432</v>
      </c>
      <c r="P281" s="106">
        <v>0.29122386111356369</v>
      </c>
      <c r="Q281" s="88">
        <v>15.50210809544833</v>
      </c>
      <c r="R281" s="158">
        <v>2625234654150.9282</v>
      </c>
      <c r="S281" s="171">
        <v>2301.3342547397406</v>
      </c>
      <c r="T281" s="165">
        <v>4.4301866705267826E-2</v>
      </c>
    </row>
    <row r="282" spans="1:20" x14ac:dyDescent="0.2">
      <c r="A282">
        <v>278</v>
      </c>
      <c r="B282" s="106">
        <v>0.60447225754320644</v>
      </c>
      <c r="C282" s="88">
        <v>7501.7985943322747</v>
      </c>
      <c r="D282" s="87">
        <v>1.0826991477155534</v>
      </c>
      <c r="E282" s="106">
        <v>0.32170565085929814</v>
      </c>
      <c r="F282" s="446">
        <v>1</v>
      </c>
      <c r="G282" s="446">
        <v>2024</v>
      </c>
      <c r="H282" s="88">
        <v>35893096.252302513</v>
      </c>
      <c r="I282" s="151">
        <v>878241018361.76648</v>
      </c>
      <c r="J282" s="106">
        <v>0.35674718069243339</v>
      </c>
      <c r="K282" s="171">
        <v>32170160352.170303</v>
      </c>
      <c r="L282" s="159">
        <v>42036389015.045288</v>
      </c>
      <c r="M282" s="159">
        <v>492867835511.32336</v>
      </c>
      <c r="N282" s="159">
        <v>1445315403240.3057</v>
      </c>
      <c r="O282" s="106">
        <v>0.51285234020775572</v>
      </c>
      <c r="P282" s="106">
        <v>0.316065054809546</v>
      </c>
      <c r="Q282" s="88">
        <v>15.82586452371217</v>
      </c>
      <c r="R282" s="158">
        <v>7940104566814.5791</v>
      </c>
      <c r="S282" s="171">
        <v>6967.3989688890942</v>
      </c>
      <c r="T282" s="165">
        <v>4.6331911426399815E-2</v>
      </c>
    </row>
    <row r="283" spans="1:20" x14ac:dyDescent="0.2">
      <c r="A283">
        <v>279</v>
      </c>
      <c r="B283" s="106">
        <v>0.53956464665416615</v>
      </c>
      <c r="C283" s="88">
        <v>2453.6728085985956</v>
      </c>
      <c r="D283" s="87">
        <v>1.0731560195831134</v>
      </c>
      <c r="E283" s="106">
        <v>0.47860657777642984</v>
      </c>
      <c r="F283" s="446">
        <v>1</v>
      </c>
      <c r="G283" s="446">
        <v>2025</v>
      </c>
      <c r="H283" s="88">
        <v>37608911.055472367</v>
      </c>
      <c r="I283" s="151">
        <v>717372067904.95129</v>
      </c>
      <c r="J283" s="106">
        <v>0.11543680786491517</v>
      </c>
      <c r="K283" s="171">
        <v>42991582077.071198</v>
      </c>
      <c r="L283" s="159">
        <v>19908006618.083241</v>
      </c>
      <c r="M283" s="159">
        <v>333198293924.86267</v>
      </c>
      <c r="N283" s="159">
        <v>1113469950524.9685</v>
      </c>
      <c r="O283" s="106">
        <v>0.32807008562065915</v>
      </c>
      <c r="P283" s="106">
        <v>0.20257777624425771</v>
      </c>
      <c r="Q283" s="88">
        <v>19.486029481677253</v>
      </c>
      <c r="R283" s="158">
        <v>4871932770398.2832</v>
      </c>
      <c r="S283" s="171">
        <v>4271.5493112113081</v>
      </c>
      <c r="T283" s="165">
        <v>3.6917175270466791E-2</v>
      </c>
    </row>
    <row r="284" spans="1:20" x14ac:dyDescent="0.2">
      <c r="A284">
        <v>280</v>
      </c>
      <c r="B284" s="106">
        <v>0.33823634286357263</v>
      </c>
      <c r="C284" s="88">
        <v>3301.4795752984237</v>
      </c>
      <c r="D284" s="87">
        <v>0.62113358990943213</v>
      </c>
      <c r="E284" s="106">
        <v>0.64288763098268276</v>
      </c>
      <c r="F284" s="446">
        <v>1</v>
      </c>
      <c r="G284" s="446">
        <v>2022</v>
      </c>
      <c r="H284" s="88">
        <v>10692039.885741621</v>
      </c>
      <c r="I284" s="151">
        <v>403294789801.10187</v>
      </c>
      <c r="J284" s="106">
        <v>0.33823634286357263</v>
      </c>
      <c r="K284" s="171">
        <v>18545929446.301235</v>
      </c>
      <c r="L284" s="159">
        <v>0</v>
      </c>
      <c r="M284" s="159">
        <v>533867338889.45197</v>
      </c>
      <c r="N284" s="159">
        <v>955708058136.8551</v>
      </c>
      <c r="O284" s="106">
        <v>0.58961815913571314</v>
      </c>
      <c r="P284" s="106">
        <v>0.35941919626717211</v>
      </c>
      <c r="Q284" s="88">
        <v>17.037491585547858</v>
      </c>
      <c r="R284" s="158">
        <v>6509426989851.6484</v>
      </c>
      <c r="S284" s="171">
        <v>5706.8591956987102</v>
      </c>
      <c r="T284" s="165">
        <v>4.2195662809403754E-2</v>
      </c>
    </row>
    <row r="285" spans="1:20" x14ac:dyDescent="0.2">
      <c r="A285">
        <v>281</v>
      </c>
      <c r="B285" s="106">
        <v>0.58435684461294413</v>
      </c>
      <c r="C285" s="88">
        <v>3924.8542377998465</v>
      </c>
      <c r="D285" s="87">
        <v>0.34904802802652729</v>
      </c>
      <c r="E285" s="106">
        <v>0.45034600703429373</v>
      </c>
      <c r="F285" s="446">
        <v>1</v>
      </c>
      <c r="G285" s="446">
        <v>2025</v>
      </c>
      <c r="H285" s="88">
        <v>4130316.2804964981</v>
      </c>
      <c r="I285" s="151">
        <v>204610893337.67578</v>
      </c>
      <c r="J285" s="106">
        <v>0.54751805194670788</v>
      </c>
      <c r="K285" s="171">
        <v>25110750256.810577</v>
      </c>
      <c r="L285" s="159">
        <v>30320477522.717995</v>
      </c>
      <c r="M285" s="159">
        <v>96071815421.353745</v>
      </c>
      <c r="N285" s="159">
        <v>356113936538.55811</v>
      </c>
      <c r="O285" s="106">
        <v>0.59852190609085976</v>
      </c>
      <c r="P285" s="106">
        <v>0.41662391091258522</v>
      </c>
      <c r="Q285" s="88">
        <v>14.912196229064843</v>
      </c>
      <c r="R285" s="158">
        <v>2611883360573.5737</v>
      </c>
      <c r="S285" s="171">
        <v>2291.1580331410578</v>
      </c>
      <c r="T285" s="165">
        <v>4.5482071052225743E-2</v>
      </c>
    </row>
    <row r="286" spans="1:20" x14ac:dyDescent="0.2">
      <c r="A286">
        <v>282</v>
      </c>
      <c r="B286" s="106">
        <v>0.51770725165972564</v>
      </c>
      <c r="C286" s="88">
        <v>1500</v>
      </c>
      <c r="D286" s="87">
        <v>0.87779679388642906</v>
      </c>
      <c r="E286" s="106">
        <v>0.50474429376994534</v>
      </c>
      <c r="F286" s="446">
        <v>1</v>
      </c>
      <c r="G286" s="446">
        <v>2024</v>
      </c>
      <c r="H286" s="88">
        <v>22913375.774957009</v>
      </c>
      <c r="I286" s="151">
        <v>776988503958.52734</v>
      </c>
      <c r="J286" s="106">
        <v>0.51770725165972564</v>
      </c>
      <c r="K286" s="171">
        <v>56308747240.997688</v>
      </c>
      <c r="L286" s="159">
        <v>56401433331.467232</v>
      </c>
      <c r="M286" s="159">
        <v>320788519030.66791</v>
      </c>
      <c r="N286" s="159">
        <v>1210487203561.6602</v>
      </c>
      <c r="O286" s="106">
        <v>0.58158776298820924</v>
      </c>
      <c r="P286" s="106">
        <v>0.37832115680149475</v>
      </c>
      <c r="Q286" s="88">
        <v>14.836740871314284</v>
      </c>
      <c r="R286" s="158">
        <v>7893546948432.0518</v>
      </c>
      <c r="S286" s="171">
        <v>6923.696641100626</v>
      </c>
      <c r="T286" s="165">
        <v>4.6332739407045173E-2</v>
      </c>
    </row>
    <row r="287" spans="1:20" x14ac:dyDescent="0.2">
      <c r="A287">
        <v>283</v>
      </c>
      <c r="B287" s="106">
        <v>0.73405217871532902</v>
      </c>
      <c r="C287" s="88">
        <v>1732.9681168606157</v>
      </c>
      <c r="D287" s="87">
        <v>0.75213843960492466</v>
      </c>
      <c r="E287" s="106">
        <v>0.20084010546785283</v>
      </c>
      <c r="F287" s="446">
        <v>1</v>
      </c>
      <c r="G287" s="446">
        <v>2023</v>
      </c>
      <c r="H287" s="88">
        <v>16299903.716399809</v>
      </c>
      <c r="I287" s="151">
        <v>498607334677.58221</v>
      </c>
      <c r="J287" s="106">
        <v>0.45171978928555012</v>
      </c>
      <c r="K287" s="171">
        <v>15207316723.722593</v>
      </c>
      <c r="L287" s="159">
        <v>0</v>
      </c>
      <c r="M287" s="159">
        <v>721314964432.47559</v>
      </c>
      <c r="N287" s="159">
        <v>1235129615833.7805</v>
      </c>
      <c r="O287" s="106">
        <v>0.6495535054927678</v>
      </c>
      <c r="P287" s="106">
        <v>0.32074992796587054</v>
      </c>
      <c r="Q287" s="88">
        <v>16.556341213505863</v>
      </c>
      <c r="R287" s="158">
        <v>7499562641510.3564</v>
      </c>
      <c r="S287" s="171">
        <v>6579.9907914815722</v>
      </c>
      <c r="T287" s="165">
        <v>4.2152379666966645E-2</v>
      </c>
    </row>
    <row r="288" spans="1:20" x14ac:dyDescent="0.2">
      <c r="A288">
        <v>284</v>
      </c>
      <c r="B288" s="106">
        <v>0.36375171576195925</v>
      </c>
      <c r="C288" s="88">
        <v>3244.4798411852248</v>
      </c>
      <c r="D288" s="87">
        <v>1.2217413633701237</v>
      </c>
      <c r="E288" s="106">
        <v>0.44336616031670484</v>
      </c>
      <c r="F288" s="446">
        <v>1</v>
      </c>
      <c r="G288" s="446">
        <v>2026</v>
      </c>
      <c r="H288" s="88">
        <v>52657150.900042363</v>
      </c>
      <c r="I288" s="151">
        <v>616525373021.24072</v>
      </c>
      <c r="J288" s="106">
        <v>-0.22357399261159783</v>
      </c>
      <c r="K288" s="171">
        <v>18353305146.570305</v>
      </c>
      <c r="L288" s="159">
        <v>100976092343.25026</v>
      </c>
      <c r="M288" s="159">
        <v>149199501245.48007</v>
      </c>
      <c r="N288" s="159">
        <v>885054271756.54138</v>
      </c>
      <c r="O288" s="106">
        <v>7.0392785692817428E-2</v>
      </c>
      <c r="P288" s="106">
        <v>-0.10304822669185078</v>
      </c>
      <c r="Q288" s="88">
        <v>-26.06985019013193</v>
      </c>
      <c r="R288" s="158">
        <v>2228961720802.5093</v>
      </c>
      <c r="S288" s="171">
        <v>1956.4225750059802</v>
      </c>
      <c r="T288" s="165">
        <v>-3.4205819625399966E-2</v>
      </c>
    </row>
    <row r="289" spans="1:20" x14ac:dyDescent="0.2">
      <c r="A289">
        <v>285</v>
      </c>
      <c r="B289" s="106">
        <v>0.48233689081607506</v>
      </c>
      <c r="C289" s="88">
        <v>6561.4052367425647</v>
      </c>
      <c r="D289" s="87">
        <v>0.56899617430890526</v>
      </c>
      <c r="E289" s="106">
        <v>0.61827351292261401</v>
      </c>
      <c r="F289" s="446">
        <v>1</v>
      </c>
      <c r="G289" s="446">
        <v>2023</v>
      </c>
      <c r="H289" s="88">
        <v>9457782.9782312885</v>
      </c>
      <c r="I289" s="151">
        <v>334138405415.10352</v>
      </c>
      <c r="J289" s="106">
        <v>0.45445795212899098</v>
      </c>
      <c r="K289" s="171">
        <v>1209874133.2211733</v>
      </c>
      <c r="L289" s="159">
        <v>0</v>
      </c>
      <c r="M289" s="159">
        <v>420213902723.95612</v>
      </c>
      <c r="N289" s="159">
        <v>755562182272.28076</v>
      </c>
      <c r="O289" s="106">
        <v>0.64590709948462099</v>
      </c>
      <c r="P289" s="106">
        <v>0.59351871161118464</v>
      </c>
      <c r="Q289" s="88">
        <v>17.49319187852608</v>
      </c>
      <c r="R289" s="158">
        <v>8908707333573.9141</v>
      </c>
      <c r="S289" s="171">
        <v>7802.3947871987357</v>
      </c>
      <c r="T289" s="165">
        <v>4.0193564050333017E-2</v>
      </c>
    </row>
    <row r="290" spans="1:20" x14ac:dyDescent="0.2">
      <c r="A290">
        <v>286</v>
      </c>
      <c r="B290" s="106">
        <v>0.4655737139661027</v>
      </c>
      <c r="C290" s="88">
        <v>1500</v>
      </c>
      <c r="D290" s="87">
        <v>0.43550775022323363</v>
      </c>
      <c r="E290" s="106">
        <v>0.45830773859699137</v>
      </c>
      <c r="F290" s="446">
        <v>1</v>
      </c>
      <c r="G290" s="446">
        <v>2026</v>
      </c>
      <c r="H290" s="88">
        <v>6063280.0652958304</v>
      </c>
      <c r="I290" s="151">
        <v>220650579999.08575</v>
      </c>
      <c r="J290" s="106">
        <v>0.4655737139661027</v>
      </c>
      <c r="K290" s="171">
        <v>25301320058.080063</v>
      </c>
      <c r="L290" s="159">
        <v>66480850770.510788</v>
      </c>
      <c r="M290" s="159">
        <v>46729010569.081886</v>
      </c>
      <c r="N290" s="159">
        <v>359161761396.75854</v>
      </c>
      <c r="O290" s="106">
        <v>0.53818925026679543</v>
      </c>
      <c r="P290" s="106">
        <v>0.37117470882266529</v>
      </c>
      <c r="Q290" s="88">
        <v>15.494936764169845</v>
      </c>
      <c r="R290" s="158">
        <v>2354928521646.7017</v>
      </c>
      <c r="S290" s="171">
        <v>2062.4365106671257</v>
      </c>
      <c r="T290" s="165">
        <v>4.5302656124894113E-2</v>
      </c>
    </row>
    <row r="291" spans="1:20" x14ac:dyDescent="0.2">
      <c r="A291">
        <v>287</v>
      </c>
      <c r="B291" s="106">
        <v>0.56500322515883328</v>
      </c>
      <c r="C291" s="88">
        <v>4277.5868680499798</v>
      </c>
      <c r="D291" s="87">
        <v>0.2</v>
      </c>
      <c r="E291" s="106">
        <v>0.6457642516828902</v>
      </c>
      <c r="F291" s="446">
        <v>1</v>
      </c>
      <c r="G291" s="446">
        <v>2026</v>
      </c>
      <c r="H291" s="88">
        <v>2441275.7800537711</v>
      </c>
      <c r="I291" s="151">
        <v>142134241054.00687</v>
      </c>
      <c r="J291" s="106">
        <v>0.56500322515883328</v>
      </c>
      <c r="K291" s="171">
        <v>38872558145.747528</v>
      </c>
      <c r="L291" s="159">
        <v>70512489381.994461</v>
      </c>
      <c r="M291" s="159">
        <v>29424362358.687084</v>
      </c>
      <c r="N291" s="159">
        <v>280943650940.43591</v>
      </c>
      <c r="O291" s="106">
        <v>0.57041967475370603</v>
      </c>
      <c r="P291" s="106">
        <v>0.44788738133003853</v>
      </c>
      <c r="Q291" s="88">
        <v>15.162093311398182</v>
      </c>
      <c r="R291" s="158">
        <v>2289570917269.8877</v>
      </c>
      <c r="S291" s="171">
        <v>2008.2704523684624</v>
      </c>
      <c r="T291" s="165">
        <v>4.4075936451036302E-2</v>
      </c>
    </row>
    <row r="292" spans="1:20" x14ac:dyDescent="0.2">
      <c r="A292">
        <v>288</v>
      </c>
      <c r="B292" s="106">
        <v>0.54792803312752281</v>
      </c>
      <c r="C292" s="88">
        <v>7324.5161406354673</v>
      </c>
      <c r="D292" s="87">
        <v>0.75315748485929657</v>
      </c>
      <c r="E292" s="106">
        <v>0.47474603815060046</v>
      </c>
      <c r="F292" s="446">
        <v>1</v>
      </c>
      <c r="G292" s="446">
        <v>2024</v>
      </c>
      <c r="H292" s="88">
        <v>15846544.647302622</v>
      </c>
      <c r="I292" s="151">
        <v>515513614808.7984</v>
      </c>
      <c r="J292" s="106">
        <v>0.49100509897717792</v>
      </c>
      <c r="K292" s="171">
        <v>10929665674.135183</v>
      </c>
      <c r="L292" s="159">
        <v>2973839920.8479509</v>
      </c>
      <c r="M292" s="159">
        <v>289425190179.99091</v>
      </c>
      <c r="N292" s="159">
        <v>818842310583.77234</v>
      </c>
      <c r="O292" s="106">
        <v>0.59478977972782821</v>
      </c>
      <c r="P292" s="106">
        <v>0.38014012402106234</v>
      </c>
      <c r="Q292" s="88">
        <v>15.211145613062644</v>
      </c>
      <c r="R292" s="158">
        <v>5431548216709.9824</v>
      </c>
      <c r="S292" s="171">
        <v>4762.4246585417077</v>
      </c>
      <c r="T292" s="165">
        <v>4.5563554644546526E-2</v>
      </c>
    </row>
    <row r="293" spans="1:20" x14ac:dyDescent="0.2">
      <c r="A293">
        <v>289</v>
      </c>
      <c r="B293" s="106">
        <v>0.54339685910849611</v>
      </c>
      <c r="C293" s="88">
        <v>4384.1353637864086</v>
      </c>
      <c r="D293" s="87">
        <v>0.93003755388070164</v>
      </c>
      <c r="E293" s="106">
        <v>0.51072472950113079</v>
      </c>
      <c r="F293" s="446">
        <v>1</v>
      </c>
      <c r="G293" s="446">
        <v>2026</v>
      </c>
      <c r="H293" s="88">
        <v>26638435.710066941</v>
      </c>
      <c r="I293" s="151">
        <v>645363042635.31592</v>
      </c>
      <c r="J293" s="106">
        <v>0.43691960706631161</v>
      </c>
      <c r="K293" s="171">
        <v>28207306086.641602</v>
      </c>
      <c r="L293" s="159">
        <v>21030316743.041046</v>
      </c>
      <c r="M293" s="159">
        <v>87387219381.834747</v>
      </c>
      <c r="N293" s="159">
        <v>781987884846.83325</v>
      </c>
      <c r="O293" s="106">
        <v>0.47149809229520229</v>
      </c>
      <c r="P293" s="106">
        <v>0.33627599834416916</v>
      </c>
      <c r="Q293" s="88">
        <v>14.150533259511437</v>
      </c>
      <c r="R293" s="158">
        <v>4479215211649.334</v>
      </c>
      <c r="S293" s="171">
        <v>3930.9394122790154</v>
      </c>
      <c r="T293" s="165">
        <v>4.7332572919403744E-2</v>
      </c>
    </row>
    <row r="294" spans="1:20" x14ac:dyDescent="0.2">
      <c r="A294">
        <v>290</v>
      </c>
      <c r="B294" s="106">
        <v>0.69343625743259141</v>
      </c>
      <c r="C294" s="88">
        <v>9981.3748057766297</v>
      </c>
      <c r="D294" s="87">
        <v>0.90263573228759941</v>
      </c>
      <c r="E294" s="106">
        <v>0.7</v>
      </c>
      <c r="F294" s="446">
        <v>1</v>
      </c>
      <c r="G294" s="446">
        <v>2027</v>
      </c>
      <c r="H294" s="88">
        <v>23582487.643009063</v>
      </c>
      <c r="I294" s="151">
        <v>630025902514.05859</v>
      </c>
      <c r="J294" s="106">
        <v>0.30510253254060693</v>
      </c>
      <c r="K294" s="171">
        <v>58154396451.876724</v>
      </c>
      <c r="L294" s="159">
        <v>199227180615.87811</v>
      </c>
      <c r="M294" s="159">
        <v>0</v>
      </c>
      <c r="N294" s="159">
        <v>887407479581.81348</v>
      </c>
      <c r="O294" s="106">
        <v>0.39621509960859824</v>
      </c>
      <c r="P294" s="106">
        <v>0.22972365526956637</v>
      </c>
      <c r="Q294" s="88">
        <v>14.918527360102798</v>
      </c>
      <c r="R294" s="158">
        <v>3580711219658.5264</v>
      </c>
      <c r="S294" s="171">
        <v>3132.4078932709526</v>
      </c>
      <c r="T294" s="165">
        <v>4.5196067741213299E-2</v>
      </c>
    </row>
    <row r="295" spans="1:20" x14ac:dyDescent="0.2">
      <c r="A295">
        <v>291</v>
      </c>
      <c r="B295" s="106">
        <v>0.55099701209053609</v>
      </c>
      <c r="C295" s="88">
        <v>2940.3527487440415</v>
      </c>
      <c r="D295" s="87">
        <v>0.95025333861850803</v>
      </c>
      <c r="E295" s="106">
        <v>0.48210654442085166</v>
      </c>
      <c r="F295" s="446">
        <v>1</v>
      </c>
      <c r="G295" s="446">
        <v>2025</v>
      </c>
      <c r="H295" s="88">
        <v>26454633.835923798</v>
      </c>
      <c r="I295" s="151">
        <v>487629923425.51166</v>
      </c>
      <c r="J295" s="106">
        <v>0.19474269263873256</v>
      </c>
      <c r="K295" s="171">
        <v>20312417142.91193</v>
      </c>
      <c r="L295" s="159">
        <v>13689938941.353298</v>
      </c>
      <c r="M295" s="159">
        <v>154128955865.67633</v>
      </c>
      <c r="N295" s="159">
        <v>675761235375.45325</v>
      </c>
      <c r="O295" s="106">
        <v>0.33919891841291178</v>
      </c>
      <c r="P295" s="106">
        <v>0.18020393585305713</v>
      </c>
      <c r="Q295" s="88">
        <v>16.312455284299698</v>
      </c>
      <c r="R295" s="158">
        <v>2288169089121.3843</v>
      </c>
      <c r="S295" s="171">
        <v>2008.0505707074483</v>
      </c>
      <c r="T295" s="165">
        <v>4.2993134017799001E-2</v>
      </c>
    </row>
    <row r="296" spans="1:20" x14ac:dyDescent="0.2">
      <c r="A296">
        <v>292</v>
      </c>
      <c r="B296" s="106">
        <v>0.48683432143745725</v>
      </c>
      <c r="C296" s="88">
        <v>1792.4786599181589</v>
      </c>
      <c r="D296" s="87">
        <v>0.93022203844713036</v>
      </c>
      <c r="E296" s="106">
        <v>0.35596971994821902</v>
      </c>
      <c r="F296" s="446">
        <v>1</v>
      </c>
      <c r="G296" s="446">
        <v>2024</v>
      </c>
      <c r="H296" s="88">
        <v>25221618.715781648</v>
      </c>
      <c r="I296" s="151">
        <v>599245027677.19763</v>
      </c>
      <c r="J296" s="106">
        <v>0.2870453990779237</v>
      </c>
      <c r="K296" s="171">
        <v>25426573155.91753</v>
      </c>
      <c r="L296" s="159">
        <v>31574049901.264545</v>
      </c>
      <c r="M296" s="159">
        <v>264365272144.32092</v>
      </c>
      <c r="N296" s="159">
        <v>920610922878.70068</v>
      </c>
      <c r="O296" s="106">
        <v>0.44401166181404228</v>
      </c>
      <c r="P296" s="106">
        <v>0.32286905590704151</v>
      </c>
      <c r="Q296" s="88">
        <v>17.089516313449259</v>
      </c>
      <c r="R296" s="158">
        <v>5784987685571.1562</v>
      </c>
      <c r="S296" s="171">
        <v>5074.4306457381917</v>
      </c>
      <c r="T296" s="165">
        <v>4.0770973793024544E-2</v>
      </c>
    </row>
    <row r="297" spans="1:20" x14ac:dyDescent="0.2">
      <c r="A297">
        <v>293</v>
      </c>
      <c r="B297" s="106">
        <v>0.57403816258666818</v>
      </c>
      <c r="C297" s="88">
        <v>3218.7894787152663</v>
      </c>
      <c r="D297" s="87">
        <v>0.94151171389813293</v>
      </c>
      <c r="E297" s="106">
        <v>0.58497838755780296</v>
      </c>
      <c r="F297" s="446">
        <v>1</v>
      </c>
      <c r="G297" s="446">
        <v>2024</v>
      </c>
      <c r="H297" s="88">
        <v>26681190.704469245</v>
      </c>
      <c r="I297" s="151">
        <v>449357174499.64392</v>
      </c>
      <c r="J297" s="106">
        <v>1.9976715809931878E-2</v>
      </c>
      <c r="K297" s="171">
        <v>9395202353.1109219</v>
      </c>
      <c r="L297" s="159">
        <v>13427017374.150963</v>
      </c>
      <c r="M297" s="159">
        <v>344718857741.44525</v>
      </c>
      <c r="N297" s="159">
        <v>816898251968.3512</v>
      </c>
      <c r="O297" s="106">
        <v>0.36172605333969859</v>
      </c>
      <c r="P297" s="106">
        <v>0.10671855274341435</v>
      </c>
      <c r="Q297" s="88">
        <v>29.077652716367783</v>
      </c>
      <c r="R297" s="158">
        <v>2967567454013.5073</v>
      </c>
      <c r="S297" s="171">
        <v>2601.1847481133686</v>
      </c>
      <c r="T297" s="165">
        <v>2.3452266595018333E-2</v>
      </c>
    </row>
    <row r="298" spans="1:20" x14ac:dyDescent="0.2">
      <c r="A298">
        <v>294</v>
      </c>
      <c r="B298" s="106">
        <v>0.54724065539358435</v>
      </c>
      <c r="C298" s="88">
        <v>6712.584806769768</v>
      </c>
      <c r="D298" s="87">
        <v>0.50752620593612241</v>
      </c>
      <c r="E298" s="106">
        <v>0.4031324587022711</v>
      </c>
      <c r="F298" s="446">
        <v>1</v>
      </c>
      <c r="G298" s="446">
        <v>2026</v>
      </c>
      <c r="H298" s="88">
        <v>7496489.0811089259</v>
      </c>
      <c r="I298" s="151">
        <v>290050400734.9007</v>
      </c>
      <c r="J298" s="106">
        <v>0.4271555529617953</v>
      </c>
      <c r="K298" s="171">
        <v>35937165481.877281</v>
      </c>
      <c r="L298" s="159">
        <v>75044333837.998947</v>
      </c>
      <c r="M298" s="159">
        <v>48767089699.339203</v>
      </c>
      <c r="N298" s="159">
        <v>449798989754.11609</v>
      </c>
      <c r="O298" s="106">
        <v>0.4956564670464273</v>
      </c>
      <c r="P298" s="106">
        <v>0.36104453650511292</v>
      </c>
      <c r="Q298" s="88">
        <v>14.945528322127061</v>
      </c>
      <c r="R298" s="158">
        <v>2821105014067.1968</v>
      </c>
      <c r="S298" s="171">
        <v>2471.5820512585237</v>
      </c>
      <c r="T298" s="165">
        <v>4.6363449876410459E-2</v>
      </c>
    </row>
    <row r="299" spans="1:20" x14ac:dyDescent="0.2">
      <c r="A299">
        <v>295</v>
      </c>
      <c r="B299" s="106">
        <v>0.35461287135888619</v>
      </c>
      <c r="C299" s="88">
        <v>8466.0384014957053</v>
      </c>
      <c r="D299" s="87">
        <v>0.74396635173673031</v>
      </c>
      <c r="E299" s="106">
        <v>0.49098396707125924</v>
      </c>
      <c r="F299" s="446">
        <v>1</v>
      </c>
      <c r="G299" s="446">
        <v>2026</v>
      </c>
      <c r="H299" s="88">
        <v>15733253.788802722</v>
      </c>
      <c r="I299" s="151">
        <v>437708068407.05334</v>
      </c>
      <c r="J299" s="106">
        <v>0.3439964780105822</v>
      </c>
      <c r="K299" s="171">
        <v>31935070949.701736</v>
      </c>
      <c r="L299" s="159">
        <v>126135833530.08394</v>
      </c>
      <c r="M299" s="159">
        <v>64555004572.212662</v>
      </c>
      <c r="N299" s="159">
        <v>660333977459.05176</v>
      </c>
      <c r="O299" s="106">
        <v>0.45904453618619928</v>
      </c>
      <c r="P299" s="106">
        <v>0.31231250851565046</v>
      </c>
      <c r="Q299" s="88">
        <v>15.631331140354423</v>
      </c>
      <c r="R299" s="158">
        <v>3577921518179.877</v>
      </c>
      <c r="S299" s="171">
        <v>3137.6398047604816</v>
      </c>
      <c r="T299" s="165">
        <v>4.518354782701519E-2</v>
      </c>
    </row>
    <row r="300" spans="1:20" x14ac:dyDescent="0.2">
      <c r="A300">
        <v>296</v>
      </c>
      <c r="B300" s="106">
        <v>0.41935300495902417</v>
      </c>
      <c r="C300" s="88">
        <v>4695.1350963060904</v>
      </c>
      <c r="D300" s="87">
        <v>0.76707067558309194</v>
      </c>
      <c r="E300" s="106">
        <v>0.55771413994769181</v>
      </c>
      <c r="F300" s="446">
        <v>1</v>
      </c>
      <c r="G300" s="446">
        <v>2025</v>
      </c>
      <c r="H300" s="88">
        <v>16907283.543789547</v>
      </c>
      <c r="I300" s="151">
        <v>572472844373.87708</v>
      </c>
      <c r="J300" s="106">
        <v>0.41935300495902417</v>
      </c>
      <c r="K300" s="171">
        <v>15665098185.625374</v>
      </c>
      <c r="L300" s="159">
        <v>29150946007.112713</v>
      </c>
      <c r="M300" s="159">
        <v>95380148125.905182</v>
      </c>
      <c r="N300" s="159">
        <v>712669036692.52039</v>
      </c>
      <c r="O300" s="106">
        <v>0.47664913916920926</v>
      </c>
      <c r="P300" s="106">
        <v>0.32310214452143338</v>
      </c>
      <c r="Q300" s="88">
        <v>14.358314293218664</v>
      </c>
      <c r="R300" s="158">
        <v>3918585587463.8784</v>
      </c>
      <c r="S300" s="171">
        <v>3436.9835854265116</v>
      </c>
      <c r="T300" s="165">
        <v>4.6589537775839102E-2</v>
      </c>
    </row>
    <row r="301" spans="1:20" x14ac:dyDescent="0.2">
      <c r="A301">
        <v>297</v>
      </c>
      <c r="B301" s="106">
        <v>0.48335766678520858</v>
      </c>
      <c r="C301" s="88">
        <v>1500</v>
      </c>
      <c r="D301" s="87">
        <v>0.41753716087651066</v>
      </c>
      <c r="E301" s="106">
        <v>0.12277204115802121</v>
      </c>
      <c r="F301" s="446">
        <v>1</v>
      </c>
      <c r="G301" s="446">
        <v>2026</v>
      </c>
      <c r="H301" s="88">
        <v>5563801.6905597011</v>
      </c>
      <c r="I301" s="151">
        <v>253300834146.95029</v>
      </c>
      <c r="J301" s="106">
        <v>0.48335766678520864</v>
      </c>
      <c r="K301" s="171">
        <v>17828985247.773369</v>
      </c>
      <c r="L301" s="159">
        <v>16518311204.175957</v>
      </c>
      <c r="M301" s="159">
        <v>38597969882.321411</v>
      </c>
      <c r="N301" s="159">
        <v>326246100481.22101</v>
      </c>
      <c r="O301" s="106">
        <v>0.51043652264833861</v>
      </c>
      <c r="P301" s="106">
        <v>0.35972922479390473</v>
      </c>
      <c r="Q301" s="88">
        <v>14.148563253445188</v>
      </c>
      <c r="R301" s="158">
        <v>2024092972966.905</v>
      </c>
      <c r="S301" s="171">
        <v>1775.7919065356391</v>
      </c>
      <c r="T301" s="165">
        <v>4.6309230847693027E-2</v>
      </c>
    </row>
    <row r="302" spans="1:20" x14ac:dyDescent="0.2">
      <c r="A302">
        <v>298</v>
      </c>
      <c r="B302" s="106">
        <v>0.52354373518056263</v>
      </c>
      <c r="C302" s="88">
        <v>5355.3934395046508</v>
      </c>
      <c r="D302" s="87">
        <v>0.693260531915182</v>
      </c>
      <c r="E302" s="106">
        <v>0.42055580595130587</v>
      </c>
      <c r="F302" s="446">
        <v>1</v>
      </c>
      <c r="G302" s="446">
        <v>2025</v>
      </c>
      <c r="H302" s="88">
        <v>12978900.75596104</v>
      </c>
      <c r="I302" s="151">
        <v>375606461392.34772</v>
      </c>
      <c r="J302" s="106">
        <v>0.38404213447916213</v>
      </c>
      <c r="K302" s="171">
        <v>34989009800.305794</v>
      </c>
      <c r="L302" s="159">
        <v>98292267294.842285</v>
      </c>
      <c r="M302" s="159">
        <v>116881786442.89685</v>
      </c>
      <c r="N302" s="159">
        <v>625769524930.3927</v>
      </c>
      <c r="O302" s="106">
        <v>0.50559820755519669</v>
      </c>
      <c r="P302" s="106">
        <v>0.36597416261458365</v>
      </c>
      <c r="Q302" s="88">
        <v>15.744961265228095</v>
      </c>
      <c r="R302" s="158">
        <v>4240230360618.2808</v>
      </c>
      <c r="S302" s="171">
        <v>3722.758447187955</v>
      </c>
      <c r="T302" s="165">
        <v>4.3186088967004585E-2</v>
      </c>
    </row>
    <row r="303" spans="1:20" x14ac:dyDescent="0.2">
      <c r="A303">
        <v>299</v>
      </c>
      <c r="B303" s="106">
        <v>0.40236947374383275</v>
      </c>
      <c r="C303" s="88">
        <v>5224.0733271206909</v>
      </c>
      <c r="D303" s="87">
        <v>0.4434179459943417</v>
      </c>
      <c r="E303" s="106">
        <v>0.58700818671551103</v>
      </c>
      <c r="F303" s="446">
        <v>1</v>
      </c>
      <c r="G303" s="446">
        <v>2024</v>
      </c>
      <c r="H303" s="88">
        <v>5979121.7869698834</v>
      </c>
      <c r="I303" s="151">
        <v>299554430772.57581</v>
      </c>
      <c r="J303" s="106">
        <v>0.40236947374383281</v>
      </c>
      <c r="K303" s="171">
        <v>11345400514.69582</v>
      </c>
      <c r="L303" s="159">
        <v>7787743158.6930819</v>
      </c>
      <c r="M303" s="159">
        <v>215003192171.71323</v>
      </c>
      <c r="N303" s="159">
        <v>533690766617.67792</v>
      </c>
      <c r="O303" s="106">
        <v>0.55980789929226327</v>
      </c>
      <c r="P303" s="106">
        <v>0.36015215342192264</v>
      </c>
      <c r="Q303" s="88">
        <v>16.29040074658969</v>
      </c>
      <c r="R303" s="158">
        <v>3513965445804.8989</v>
      </c>
      <c r="S303" s="171">
        <v>3082.6974262316717</v>
      </c>
      <c r="T303" s="165">
        <v>4.3671707490322002E-2</v>
      </c>
    </row>
    <row r="304" spans="1:20" x14ac:dyDescent="0.2">
      <c r="A304">
        <v>300</v>
      </c>
      <c r="B304" s="106">
        <v>0.56872794227369017</v>
      </c>
      <c r="C304" s="88">
        <v>5373.2919828038239</v>
      </c>
      <c r="D304" s="87">
        <v>0.95896281562539909</v>
      </c>
      <c r="E304" s="106">
        <v>0.27081268986193996</v>
      </c>
      <c r="F304" s="446">
        <v>1</v>
      </c>
      <c r="G304" s="446">
        <v>2026</v>
      </c>
      <c r="H304" s="88">
        <v>27435102.905059371</v>
      </c>
      <c r="I304" s="151">
        <v>473149691210.98389</v>
      </c>
      <c r="J304" s="106">
        <v>0.11429437764411277</v>
      </c>
      <c r="K304" s="171">
        <v>29824127655.278526</v>
      </c>
      <c r="L304" s="159">
        <v>129807795686.82947</v>
      </c>
      <c r="M304" s="159">
        <v>88923144865.822815</v>
      </c>
      <c r="N304" s="159">
        <v>721704759418.91467</v>
      </c>
      <c r="O304" s="106">
        <v>0.31739170199738881</v>
      </c>
      <c r="P304" s="106">
        <v>0.17896746960149298</v>
      </c>
      <c r="Q304" s="88">
        <v>19.141536260225809</v>
      </c>
      <c r="R304" s="158">
        <v>2748030671170.5669</v>
      </c>
      <c r="S304" s="171">
        <v>2411.8505516825808</v>
      </c>
      <c r="T304" s="165">
        <v>3.6608347924021178E-2</v>
      </c>
    </row>
    <row r="305" spans="1:20" x14ac:dyDescent="0.2">
      <c r="A305">
        <v>301</v>
      </c>
      <c r="B305" s="106">
        <v>0.37915434642756862</v>
      </c>
      <c r="C305" s="88">
        <v>6349.1980510127178</v>
      </c>
      <c r="D305" s="87">
        <v>0.84988167301381157</v>
      </c>
      <c r="E305" s="106">
        <v>0.45776763756331335</v>
      </c>
      <c r="F305" s="446">
        <v>1</v>
      </c>
      <c r="G305" s="446">
        <v>2028</v>
      </c>
      <c r="H305" s="88">
        <v>21028151.412459347</v>
      </c>
      <c r="I305" s="151">
        <v>554914584522.04199</v>
      </c>
      <c r="J305" s="106">
        <v>0.34401568513599579</v>
      </c>
      <c r="K305" s="171">
        <v>54667601284.324387</v>
      </c>
      <c r="L305" s="159">
        <v>100345710071.64084</v>
      </c>
      <c r="M305" s="159">
        <v>0</v>
      </c>
      <c r="N305" s="159">
        <v>709927895878.0072</v>
      </c>
      <c r="O305" s="106">
        <v>0.38197666357122245</v>
      </c>
      <c r="P305" s="106">
        <v>0.25916475925936566</v>
      </c>
      <c r="Q305" s="88">
        <v>14.377510132925755</v>
      </c>
      <c r="R305" s="158">
        <v>3053091089105.604</v>
      </c>
      <c r="S305" s="171">
        <v>2676.8032764212849</v>
      </c>
      <c r="T305" s="165">
        <v>4.7121724878555225E-2</v>
      </c>
    </row>
    <row r="306" spans="1:20" x14ac:dyDescent="0.2">
      <c r="A306">
        <v>302</v>
      </c>
      <c r="B306" s="106">
        <v>0.57798931774644113</v>
      </c>
      <c r="C306" s="88">
        <v>4768.9685797704924</v>
      </c>
      <c r="D306" s="87">
        <v>0.26366088900326895</v>
      </c>
      <c r="E306" s="106">
        <v>0.51266501927203934</v>
      </c>
      <c r="F306" s="446">
        <v>1</v>
      </c>
      <c r="G306" s="446">
        <v>2025</v>
      </c>
      <c r="H306" s="88">
        <v>3041856.7658577589</v>
      </c>
      <c r="I306" s="151">
        <v>163409323087.8519</v>
      </c>
      <c r="J306" s="106">
        <v>0.5721114123062423</v>
      </c>
      <c r="K306" s="171">
        <v>12677528930.470695</v>
      </c>
      <c r="L306" s="159">
        <v>16550938919.461176</v>
      </c>
      <c r="M306" s="159">
        <v>109502653945.46782</v>
      </c>
      <c r="N306" s="159">
        <v>302140444883.25159</v>
      </c>
      <c r="O306" s="106">
        <v>0.64318172624268033</v>
      </c>
      <c r="P306" s="106">
        <v>0.50274498518156552</v>
      </c>
      <c r="Q306" s="88">
        <v>15.859983555469038</v>
      </c>
      <c r="R306" s="158">
        <v>2829173716030.2412</v>
      </c>
      <c r="S306" s="171">
        <v>2479.396210175918</v>
      </c>
      <c r="T306" s="165">
        <v>4.3073412842655652E-2</v>
      </c>
    </row>
    <row r="307" spans="1:20" x14ac:dyDescent="0.2">
      <c r="A307">
        <v>303</v>
      </c>
      <c r="B307" s="106">
        <v>0.46259820317458039</v>
      </c>
      <c r="C307" s="88">
        <v>5686.6507724518833</v>
      </c>
      <c r="D307" s="87">
        <v>0.87508567783925151</v>
      </c>
      <c r="E307" s="106">
        <v>0.5130363152270998</v>
      </c>
      <c r="F307" s="446">
        <v>1</v>
      </c>
      <c r="G307" s="446">
        <v>2023</v>
      </c>
      <c r="H307" s="88">
        <v>23056081.796954609</v>
      </c>
      <c r="I307" s="151">
        <v>394249572578.68225</v>
      </c>
      <c r="J307" s="106">
        <v>6.6721961197719892E-3</v>
      </c>
      <c r="K307" s="171">
        <v>13039987638.740637</v>
      </c>
      <c r="L307" s="159">
        <v>15098286819.145996</v>
      </c>
      <c r="M307" s="159">
        <v>585990417645.60876</v>
      </c>
      <c r="N307" s="159">
        <v>1008378264682.1776</v>
      </c>
      <c r="O307" s="106">
        <v>0.47948422826485243</v>
      </c>
      <c r="P307" s="106">
        <v>0.29052023134609251</v>
      </c>
      <c r="Q307" s="88">
        <v>23.120395595879597</v>
      </c>
      <c r="R307" s="158">
        <v>7280044789093.7021</v>
      </c>
      <c r="S307" s="171">
        <v>6380.0606596498101</v>
      </c>
      <c r="T307" s="165">
        <v>3.2419161490138654E-2</v>
      </c>
    </row>
    <row r="308" spans="1:20" x14ac:dyDescent="0.2">
      <c r="A308">
        <v>304</v>
      </c>
      <c r="B308" s="106">
        <v>0.45341107196686847</v>
      </c>
      <c r="C308" s="88">
        <v>6842.9728251790657</v>
      </c>
      <c r="D308" s="87">
        <v>0.46417256252748651</v>
      </c>
      <c r="E308" s="106">
        <v>0.40305762472998558</v>
      </c>
      <c r="F308" s="446">
        <v>1</v>
      </c>
      <c r="G308" s="446">
        <v>2023</v>
      </c>
      <c r="H308" s="88">
        <v>6317434.3008997925</v>
      </c>
      <c r="I308" s="151">
        <v>273046915025.73428</v>
      </c>
      <c r="J308" s="106">
        <v>0.45341107196686847</v>
      </c>
      <c r="K308" s="171">
        <v>6586265170.405385</v>
      </c>
      <c r="L308" s="159">
        <v>0</v>
      </c>
      <c r="M308" s="159">
        <v>206957282692.95483</v>
      </c>
      <c r="N308" s="159">
        <v>486590462889.09448</v>
      </c>
      <c r="O308" s="106">
        <v>0.59468555728635897</v>
      </c>
      <c r="P308" s="106">
        <v>0.43697656556903508</v>
      </c>
      <c r="Q308" s="88">
        <v>16.257891449624072</v>
      </c>
      <c r="R308" s="158">
        <v>3975811968008.1909</v>
      </c>
      <c r="S308" s="171">
        <v>3484.313020137407</v>
      </c>
      <c r="T308" s="165">
        <v>4.2747934054724171E-2</v>
      </c>
    </row>
    <row r="309" spans="1:20" x14ac:dyDescent="0.2">
      <c r="A309">
        <v>305</v>
      </c>
      <c r="B309" s="106">
        <v>0.50799633846192038</v>
      </c>
      <c r="C309" s="88">
        <v>5153.4873683880705</v>
      </c>
      <c r="D309" s="87">
        <v>0.85364938529529133</v>
      </c>
      <c r="E309" s="106">
        <v>0.30323190609831263</v>
      </c>
      <c r="F309" s="446">
        <v>1</v>
      </c>
      <c r="G309" s="446">
        <v>2025</v>
      </c>
      <c r="H309" s="88">
        <v>20930934.732684802</v>
      </c>
      <c r="I309" s="151">
        <v>490008765685.77185</v>
      </c>
      <c r="J309" s="106">
        <v>0.25521300871840213</v>
      </c>
      <c r="K309" s="171">
        <v>31972531834.668381</v>
      </c>
      <c r="L309" s="159">
        <v>38002860006.907303</v>
      </c>
      <c r="M309" s="159">
        <v>206039355356.37601</v>
      </c>
      <c r="N309" s="159">
        <v>766023512883.72351</v>
      </c>
      <c r="O309" s="106">
        <v>0.41812082565708475</v>
      </c>
      <c r="P309" s="106">
        <v>0.27947956351406983</v>
      </c>
      <c r="Q309" s="88">
        <v>16.728136174748851</v>
      </c>
      <c r="R309" s="158">
        <v>4011755271406.7109</v>
      </c>
      <c r="S309" s="171">
        <v>3518.801270966354</v>
      </c>
      <c r="T309" s="165">
        <v>4.2434364799347556E-2</v>
      </c>
    </row>
    <row r="310" spans="1:20" x14ac:dyDescent="0.2">
      <c r="A310">
        <v>306</v>
      </c>
      <c r="B310" s="106">
        <v>0.51878402236891441</v>
      </c>
      <c r="C310" s="88">
        <v>1743.0394838368957</v>
      </c>
      <c r="D310" s="87">
        <v>0.90198045937825155</v>
      </c>
      <c r="E310" s="106">
        <v>0.19044120183364988</v>
      </c>
      <c r="F310" s="446">
        <v>1</v>
      </c>
      <c r="G310" s="446">
        <v>2025</v>
      </c>
      <c r="H310" s="88">
        <v>24207484.455081191</v>
      </c>
      <c r="I310" s="151">
        <v>569009314537.12878</v>
      </c>
      <c r="J310" s="106">
        <v>0.30931426237476589</v>
      </c>
      <c r="K310" s="171">
        <v>33927330864.161366</v>
      </c>
      <c r="L310" s="159">
        <v>54792059495.889091</v>
      </c>
      <c r="M310" s="159">
        <v>224360544422.38953</v>
      </c>
      <c r="N310" s="159">
        <v>882089249319.56885</v>
      </c>
      <c r="O310" s="106">
        <v>0.45270337423688084</v>
      </c>
      <c r="P310" s="106">
        <v>0.30733499394324426</v>
      </c>
      <c r="Q310" s="88">
        <v>16.212258828086441</v>
      </c>
      <c r="R310" s="158">
        <v>5011666636157.7617</v>
      </c>
      <c r="S310" s="171">
        <v>4393.6401315996427</v>
      </c>
      <c r="T310" s="165">
        <v>4.3388789969970198E-2</v>
      </c>
    </row>
    <row r="311" spans="1:20" x14ac:dyDescent="0.2">
      <c r="A311">
        <v>307</v>
      </c>
      <c r="B311" s="106">
        <v>0.50915585357129167</v>
      </c>
      <c r="C311" s="88">
        <v>4426.0156249172651</v>
      </c>
      <c r="D311" s="87">
        <v>1.4306529220727178</v>
      </c>
      <c r="E311" s="106">
        <v>0.64555066593576493</v>
      </c>
      <c r="F311" s="446">
        <v>1</v>
      </c>
      <c r="G311" s="446">
        <v>2025</v>
      </c>
      <c r="H311" s="88">
        <v>73970689.643718302</v>
      </c>
      <c r="I311" s="151">
        <v>910865407404.63818</v>
      </c>
      <c r="J311" s="106">
        <v>-1.9582974727559765E-2</v>
      </c>
      <c r="K311" s="171">
        <v>19968018633.562744</v>
      </c>
      <c r="L311" s="159">
        <v>10215656640.123041</v>
      </c>
      <c r="M311" s="159">
        <v>425838497595.36743</v>
      </c>
      <c r="N311" s="159">
        <v>1366887580273.6914</v>
      </c>
      <c r="O311" s="106">
        <v>0.24216027266024448</v>
      </c>
      <c r="P311" s="106">
        <v>7.4414864679915968E-2</v>
      </c>
      <c r="Q311" s="88">
        <v>45.884280048681894</v>
      </c>
      <c r="R311" s="158">
        <v>4867597866944.9932</v>
      </c>
      <c r="S311" s="171">
        <v>4270.043605006661</v>
      </c>
      <c r="T311" s="165">
        <v>1.4342249579030688E-2</v>
      </c>
    </row>
    <row r="312" spans="1:20" x14ac:dyDescent="0.2">
      <c r="A312">
        <v>308</v>
      </c>
      <c r="B312" s="106">
        <v>0.2</v>
      </c>
      <c r="C312" s="88">
        <v>5476.7067294616718</v>
      </c>
      <c r="D312" s="87">
        <v>0.67159266663614814</v>
      </c>
      <c r="E312" s="106">
        <v>0.5330634317781332</v>
      </c>
      <c r="F312" s="446">
        <v>1</v>
      </c>
      <c r="G312" s="446">
        <v>2024</v>
      </c>
      <c r="H312" s="88">
        <v>12501770.230726194</v>
      </c>
      <c r="I312" s="151">
        <v>397540790402.21375</v>
      </c>
      <c r="J312" s="106">
        <v>0.19999999999999996</v>
      </c>
      <c r="K312" s="171">
        <v>11573045131.617573</v>
      </c>
      <c r="L312" s="159">
        <v>15749763747.889223</v>
      </c>
      <c r="M312" s="159">
        <v>492763135964.26373</v>
      </c>
      <c r="N312" s="159">
        <v>917626735245.98425</v>
      </c>
      <c r="O312" s="106">
        <v>0.52997418140808616</v>
      </c>
      <c r="P312" s="106">
        <v>0.3435954437638058</v>
      </c>
      <c r="Q312" s="88">
        <v>18.546073497927836</v>
      </c>
      <c r="R312" s="158">
        <v>6242777518864.1299</v>
      </c>
      <c r="S312" s="171">
        <v>5477.4766245416804</v>
      </c>
      <c r="T312" s="165">
        <v>4.0306093170362683E-2</v>
      </c>
    </row>
    <row r="313" spans="1:20" x14ac:dyDescent="0.2">
      <c r="A313">
        <v>309</v>
      </c>
      <c r="B313" s="106">
        <v>0.56043371020193267</v>
      </c>
      <c r="C313" s="88">
        <v>7471.9465775625849</v>
      </c>
      <c r="D313" s="87">
        <v>0.76647202018886751</v>
      </c>
      <c r="E313" s="106">
        <v>0.31904492373403787</v>
      </c>
      <c r="F313" s="446">
        <v>1</v>
      </c>
      <c r="G313" s="446">
        <v>2024</v>
      </c>
      <c r="H313" s="88">
        <v>17108570.960793469</v>
      </c>
      <c r="I313" s="151">
        <v>352616996725.55426</v>
      </c>
      <c r="J313" s="106">
        <v>0.24846339328521383</v>
      </c>
      <c r="K313" s="171">
        <v>16791134860.647039</v>
      </c>
      <c r="L313" s="159">
        <v>55601642646.898392</v>
      </c>
      <c r="M313" s="159">
        <v>326271327498.55579</v>
      </c>
      <c r="N313" s="159">
        <v>751281101731.65552</v>
      </c>
      <c r="O313" s="106">
        <v>0.52325393351002725</v>
      </c>
      <c r="P313" s="106">
        <v>0.28099625868703343</v>
      </c>
      <c r="Q313" s="88">
        <v>17.271414525402523</v>
      </c>
      <c r="R313" s="158">
        <v>4060194251047.1289</v>
      </c>
      <c r="S313" s="171">
        <v>3559.5149113636594</v>
      </c>
      <c r="T313" s="165">
        <v>4.1205363142358328E-2</v>
      </c>
    </row>
    <row r="314" spans="1:20" x14ac:dyDescent="0.2">
      <c r="A314">
        <v>310</v>
      </c>
      <c r="B314" s="106">
        <v>0.51711804482650048</v>
      </c>
      <c r="C314" s="88">
        <v>6228.6259218529049</v>
      </c>
      <c r="D314" s="87">
        <v>0.9947488435908981</v>
      </c>
      <c r="E314" s="106">
        <v>0.46809760682775436</v>
      </c>
      <c r="F314" s="446">
        <v>1</v>
      </c>
      <c r="G314" s="446">
        <v>2024</v>
      </c>
      <c r="H314" s="88">
        <v>30717035.336205307</v>
      </c>
      <c r="I314" s="151">
        <v>617920526301.78259</v>
      </c>
      <c r="J314" s="106">
        <v>0.22708167473764107</v>
      </c>
      <c r="K314" s="171">
        <v>24408268816.626682</v>
      </c>
      <c r="L314" s="159">
        <v>25315344778.63055</v>
      </c>
      <c r="M314" s="159">
        <v>424766276266.11121</v>
      </c>
      <c r="N314" s="159">
        <v>1092410416163.1511</v>
      </c>
      <c r="O314" s="106">
        <v>0.45805469940560756</v>
      </c>
      <c r="P314" s="106">
        <v>0.3411504511355235</v>
      </c>
      <c r="Q314" s="88">
        <v>17.702972419590111</v>
      </c>
      <c r="R314" s="158">
        <v>7306355948369.5039</v>
      </c>
      <c r="S314" s="171">
        <v>6391.6036898117618</v>
      </c>
      <c r="T314" s="165">
        <v>4.0093875572097523E-2</v>
      </c>
    </row>
    <row r="315" spans="1:20" x14ac:dyDescent="0.2">
      <c r="A315">
        <v>311</v>
      </c>
      <c r="B315" s="106">
        <v>0.43650812396937905</v>
      </c>
      <c r="C315" s="88">
        <v>5497.4983250268124</v>
      </c>
      <c r="D315" s="87">
        <v>1.0660248921706226</v>
      </c>
      <c r="E315" s="106">
        <v>0.33425704143254342</v>
      </c>
      <c r="F315" s="446">
        <v>1</v>
      </c>
      <c r="G315" s="446">
        <v>2024</v>
      </c>
      <c r="H315" s="88">
        <v>35520803.18323987</v>
      </c>
      <c r="I315" s="151">
        <v>859993788495.15039</v>
      </c>
      <c r="J315" s="106">
        <v>0.38144040249686406</v>
      </c>
      <c r="K315" s="171">
        <v>2105930317.4354994</v>
      </c>
      <c r="L315" s="159">
        <v>9171684903.9862671</v>
      </c>
      <c r="M315" s="159">
        <v>381743606160.41888</v>
      </c>
      <c r="N315" s="159">
        <v>1253015009876.9912</v>
      </c>
      <c r="O315" s="106">
        <v>0.51138143168996963</v>
      </c>
      <c r="P315" s="106">
        <v>0.33272510444214654</v>
      </c>
      <c r="Q315" s="88">
        <v>15.771144450654706</v>
      </c>
      <c r="R315" s="158">
        <v>7454126794877.9209</v>
      </c>
      <c r="S315" s="171">
        <v>6537.2234705572118</v>
      </c>
      <c r="T315" s="165">
        <v>4.4212213709053573E-2</v>
      </c>
    </row>
    <row r="316" spans="1:20" x14ac:dyDescent="0.2">
      <c r="A316">
        <v>312</v>
      </c>
      <c r="B316" s="106">
        <v>0.35634985665190838</v>
      </c>
      <c r="C316" s="88">
        <v>1500</v>
      </c>
      <c r="D316" s="87">
        <v>1.0925473791793465</v>
      </c>
      <c r="E316" s="106">
        <v>0.59174600315035963</v>
      </c>
      <c r="F316" s="446">
        <v>1</v>
      </c>
      <c r="G316" s="446">
        <v>2023</v>
      </c>
      <c r="H316" s="88">
        <v>39877057.868414387</v>
      </c>
      <c r="I316" s="151">
        <v>593763416422.20996</v>
      </c>
      <c r="J316" s="106">
        <v>0.18357107410260509</v>
      </c>
      <c r="K316" s="171">
        <v>17184392144.144634</v>
      </c>
      <c r="L316" s="159">
        <v>14607091220.890671</v>
      </c>
      <c r="M316" s="159">
        <v>1007207622867.6749</v>
      </c>
      <c r="N316" s="159">
        <v>1632762522654.9202</v>
      </c>
      <c r="O316" s="106">
        <v>0.56741231289402438</v>
      </c>
      <c r="P316" s="106">
        <v>0.36789023811743687</v>
      </c>
      <c r="Q316" s="88">
        <v>18.501438429258585</v>
      </c>
      <c r="R316" s="158">
        <v>12206295469610.826</v>
      </c>
      <c r="S316" s="171">
        <v>10702.506162914018</v>
      </c>
      <c r="T316" s="165">
        <v>3.9355801861274992E-2</v>
      </c>
    </row>
    <row r="317" spans="1:20" x14ac:dyDescent="0.2">
      <c r="A317">
        <v>313</v>
      </c>
      <c r="B317" s="106">
        <v>0.43139142162914257</v>
      </c>
      <c r="C317" s="88">
        <v>6480.0516423480358</v>
      </c>
      <c r="D317" s="87">
        <v>1.37187945819304</v>
      </c>
      <c r="E317" s="106">
        <v>0.23742139715059071</v>
      </c>
      <c r="F317" s="446">
        <v>1</v>
      </c>
      <c r="G317" s="446">
        <v>2026</v>
      </c>
      <c r="H317" s="88">
        <v>39164004.982250333</v>
      </c>
      <c r="I317" s="151">
        <v>792162391932.72925</v>
      </c>
      <c r="J317" s="106">
        <v>0.3025948504210112</v>
      </c>
      <c r="K317" s="171">
        <v>42480368189.935493</v>
      </c>
      <c r="L317" s="159">
        <v>22502701530.13596</v>
      </c>
      <c r="M317" s="159">
        <v>89513973340.876587</v>
      </c>
      <c r="N317" s="159">
        <v>946659434993.67737</v>
      </c>
      <c r="O317" s="106">
        <v>0.34787336207666297</v>
      </c>
      <c r="P317" s="106">
        <v>0.23277636575447333</v>
      </c>
      <c r="Q317" s="88">
        <v>13.971026480579772</v>
      </c>
      <c r="R317" s="158">
        <v>3375416691379.7153</v>
      </c>
      <c r="S317" s="171">
        <v>2960.6899020131477</v>
      </c>
      <c r="T317" s="165">
        <v>5.2524776413756628E-2</v>
      </c>
    </row>
    <row r="318" spans="1:20" x14ac:dyDescent="0.2">
      <c r="A318">
        <v>314</v>
      </c>
      <c r="B318" s="106">
        <v>0.40278696611978682</v>
      </c>
      <c r="C318" s="88">
        <v>1698.8234303126901</v>
      </c>
      <c r="D318" s="87">
        <v>1.188879275633804</v>
      </c>
      <c r="E318" s="106">
        <v>0.41161886730846448</v>
      </c>
      <c r="F318" s="446">
        <v>1</v>
      </c>
      <c r="G318" s="446">
        <v>2026</v>
      </c>
      <c r="H318" s="88">
        <v>47586721.485647932</v>
      </c>
      <c r="I318" s="151">
        <v>861691891804.48438</v>
      </c>
      <c r="J318" s="106">
        <v>0.25152409188925096</v>
      </c>
      <c r="K318" s="171">
        <v>59312090703.59903</v>
      </c>
      <c r="L318" s="159">
        <v>82431096380.051041</v>
      </c>
      <c r="M318" s="159">
        <v>135967397284.80377</v>
      </c>
      <c r="N318" s="159">
        <v>1139402476172.9382</v>
      </c>
      <c r="O318" s="106">
        <v>0.34356171211876718</v>
      </c>
      <c r="P318" s="106">
        <v>0.22597020385044272</v>
      </c>
      <c r="Q318" s="88">
        <v>15.986955651903804</v>
      </c>
      <c r="R318" s="158">
        <v>4668610152591.0234</v>
      </c>
      <c r="S318" s="171">
        <v>4095.3605803888008</v>
      </c>
      <c r="T318" s="165">
        <v>4.3712078460829813E-2</v>
      </c>
    </row>
    <row r="319" spans="1:20" x14ac:dyDescent="0.2">
      <c r="A319">
        <v>315</v>
      </c>
      <c r="B319" s="106">
        <v>0.43797542421203173</v>
      </c>
      <c r="C319" s="88">
        <v>1500</v>
      </c>
      <c r="D319" s="87">
        <v>0.28882582399532303</v>
      </c>
      <c r="E319" s="106">
        <v>0.46564424700078183</v>
      </c>
      <c r="F319" s="446">
        <v>1</v>
      </c>
      <c r="G319" s="446">
        <v>2024</v>
      </c>
      <c r="H319" s="88">
        <v>3491343.6735264282</v>
      </c>
      <c r="I319" s="151">
        <v>203249300359.56744</v>
      </c>
      <c r="J319" s="106">
        <v>0.43797542421203173</v>
      </c>
      <c r="K319" s="171">
        <v>6326264990.9047413</v>
      </c>
      <c r="L319" s="159">
        <v>5799654732.8854675</v>
      </c>
      <c r="M319" s="159">
        <v>172147884707.56485</v>
      </c>
      <c r="N319" s="159">
        <v>387523104790.92249</v>
      </c>
      <c r="O319" s="106">
        <v>0.59706434851922741</v>
      </c>
      <c r="P319" s="106">
        <v>0.48222110939190038</v>
      </c>
      <c r="Q319" s="88">
        <v>16.913074900909166</v>
      </c>
      <c r="R319" s="158">
        <v>3611265241623.0894</v>
      </c>
      <c r="S319" s="171">
        <v>3166.4268010628625</v>
      </c>
      <c r="T319" s="165">
        <v>4.1392741651341165E-2</v>
      </c>
    </row>
    <row r="320" spans="1:20" x14ac:dyDescent="0.2">
      <c r="A320">
        <v>316</v>
      </c>
      <c r="B320" s="106">
        <v>0.35627678582547351</v>
      </c>
      <c r="C320" s="88">
        <v>2926.4560207090544</v>
      </c>
      <c r="D320" s="87">
        <v>0.25984791581872624</v>
      </c>
      <c r="E320" s="106">
        <v>0.19642258197702434</v>
      </c>
      <c r="F320" s="446">
        <v>1</v>
      </c>
      <c r="G320" s="446">
        <v>2026</v>
      </c>
      <c r="H320" s="88">
        <v>3156970.5485861693</v>
      </c>
      <c r="I320" s="151">
        <v>129415204811.82657</v>
      </c>
      <c r="J320" s="106">
        <v>0.35627678582547351</v>
      </c>
      <c r="K320" s="171">
        <v>10611025671.236601</v>
      </c>
      <c r="L320" s="159">
        <v>22226311256.552048</v>
      </c>
      <c r="M320" s="159">
        <v>39045567601.504753</v>
      </c>
      <c r="N320" s="159">
        <v>201298109341.11996</v>
      </c>
      <c r="O320" s="106">
        <v>0.47255851833436358</v>
      </c>
      <c r="P320" s="106">
        <v>0.28809387590057423</v>
      </c>
      <c r="Q320" s="88">
        <v>15.331758403110442</v>
      </c>
      <c r="R320" s="158">
        <v>1127414764260.9478</v>
      </c>
      <c r="S320" s="171">
        <v>987.87938197589085</v>
      </c>
      <c r="T320" s="165">
        <v>4.1341011685487643E-2</v>
      </c>
    </row>
    <row r="321" spans="1:20" x14ac:dyDescent="0.2">
      <c r="A321">
        <v>317</v>
      </c>
      <c r="B321" s="106">
        <v>0.50897157021382711</v>
      </c>
      <c r="C321" s="88">
        <v>4818.234741463737</v>
      </c>
      <c r="D321" s="87">
        <v>0.84891751311888164</v>
      </c>
      <c r="E321" s="106">
        <v>0.45300454531287293</v>
      </c>
      <c r="F321" s="446">
        <v>1</v>
      </c>
      <c r="G321" s="446">
        <v>2023</v>
      </c>
      <c r="H321" s="88">
        <v>20468629.385794081</v>
      </c>
      <c r="I321" s="151">
        <v>496996034580.60272</v>
      </c>
      <c r="J321" s="106">
        <v>0.31668433040348987</v>
      </c>
      <c r="K321" s="171">
        <v>25844837098.955608</v>
      </c>
      <c r="L321" s="159">
        <v>0</v>
      </c>
      <c r="M321" s="159">
        <v>625470851920.94849</v>
      </c>
      <c r="N321" s="159">
        <v>1148311723600.5068</v>
      </c>
      <c r="O321" s="106">
        <v>0.57281269923700739</v>
      </c>
      <c r="P321" s="106">
        <v>0.34092993572724845</v>
      </c>
      <c r="Q321" s="88">
        <v>17.443264339259034</v>
      </c>
      <c r="R321" s="158">
        <v>7516778610454.1582</v>
      </c>
      <c r="S321" s="171">
        <v>6588.3486786551503</v>
      </c>
      <c r="T321" s="165">
        <v>4.1415260875658826E-2</v>
      </c>
    </row>
    <row r="322" spans="1:20" x14ac:dyDescent="0.2">
      <c r="A322">
        <v>318</v>
      </c>
      <c r="B322" s="106">
        <v>0.54126649826854267</v>
      </c>
      <c r="C322" s="88">
        <v>6807.3650517255801</v>
      </c>
      <c r="D322" s="87">
        <v>1.1657406392786875</v>
      </c>
      <c r="E322" s="106">
        <v>0.53476264583922006</v>
      </c>
      <c r="F322" s="446">
        <v>1</v>
      </c>
      <c r="G322" s="446">
        <v>2026</v>
      </c>
      <c r="H322" s="88">
        <v>42713245.832728103</v>
      </c>
      <c r="I322" s="151">
        <v>982413535627.16516</v>
      </c>
      <c r="J322" s="106">
        <v>0.39589920144889235</v>
      </c>
      <c r="K322" s="171">
        <v>61324483230.279526</v>
      </c>
      <c r="L322" s="159">
        <v>63350498178.540298</v>
      </c>
      <c r="M322" s="159">
        <v>154305107110.61002</v>
      </c>
      <c r="N322" s="159">
        <v>1261393624146.595</v>
      </c>
      <c r="O322" s="106">
        <v>0.44638026362281719</v>
      </c>
      <c r="P322" s="106">
        <v>0.31623380348232016</v>
      </c>
      <c r="Q322" s="88">
        <v>14.479398208774469</v>
      </c>
      <c r="R322" s="158">
        <v>6552774005518.7861</v>
      </c>
      <c r="S322" s="171">
        <v>5745.5306592622128</v>
      </c>
      <c r="T322" s="165">
        <v>4.7662576078846164E-2</v>
      </c>
    </row>
    <row r="323" spans="1:20" x14ac:dyDescent="0.2">
      <c r="A323">
        <v>319</v>
      </c>
      <c r="B323" s="106">
        <v>0.48319550039554127</v>
      </c>
      <c r="C323" s="88">
        <v>3575.7652124550823</v>
      </c>
      <c r="D323" s="87">
        <v>0.41425774447792535</v>
      </c>
      <c r="E323" s="106">
        <v>0.45609036758376392</v>
      </c>
      <c r="F323" s="446">
        <v>1</v>
      </c>
      <c r="G323" s="446">
        <v>2024</v>
      </c>
      <c r="H323" s="88">
        <v>5391508.7577341469</v>
      </c>
      <c r="I323" s="151">
        <v>246343825931.63565</v>
      </c>
      <c r="J323" s="106">
        <v>0.48319550039554127</v>
      </c>
      <c r="K323" s="171">
        <v>28266073945.561508</v>
      </c>
      <c r="L323" s="159">
        <v>49323394570.705116</v>
      </c>
      <c r="M323" s="159">
        <v>183480634604.95239</v>
      </c>
      <c r="N323" s="159">
        <v>507413929052.85461</v>
      </c>
      <c r="O323" s="106">
        <v>0.60163001861369059</v>
      </c>
      <c r="P323" s="106">
        <v>0.43620622736927106</v>
      </c>
      <c r="Q323" s="88">
        <v>16.366507440108009</v>
      </c>
      <c r="R323" s="158">
        <v>4051197162014.584</v>
      </c>
      <c r="S323" s="171">
        <v>3555.3757013567688</v>
      </c>
      <c r="T323" s="165">
        <v>4.3631359733065894E-2</v>
      </c>
    </row>
    <row r="324" spans="1:20" x14ac:dyDescent="0.2">
      <c r="A324">
        <v>320</v>
      </c>
      <c r="B324" s="106">
        <v>0.53242457556295009</v>
      </c>
      <c r="C324" s="88">
        <v>3203.873847640567</v>
      </c>
      <c r="D324" s="87">
        <v>0.87871524847202709</v>
      </c>
      <c r="E324" s="106">
        <v>0.42707443067213235</v>
      </c>
      <c r="F324" s="446">
        <v>1</v>
      </c>
      <c r="G324" s="446">
        <v>2022</v>
      </c>
      <c r="H324" s="88">
        <v>23280093.627904579</v>
      </c>
      <c r="I324" s="151">
        <v>542338732591.0979</v>
      </c>
      <c r="J324" s="106">
        <v>0.36605145433654473</v>
      </c>
      <c r="K324" s="171">
        <v>11320482715.582621</v>
      </c>
      <c r="L324" s="159">
        <v>0</v>
      </c>
      <c r="M324" s="159">
        <v>783778218836.96387</v>
      </c>
      <c r="N324" s="159">
        <v>1337437434143.6443</v>
      </c>
      <c r="O324" s="106">
        <v>0.61725987010837269</v>
      </c>
      <c r="P324" s="106">
        <v>0.45813754839093129</v>
      </c>
      <c r="Q324" s="88">
        <v>17.80770929492186</v>
      </c>
      <c r="R324" s="158">
        <v>12072849644716.674</v>
      </c>
      <c r="S324" s="171">
        <v>10598.368020898657</v>
      </c>
      <c r="T324" s="165">
        <v>4.0682583190232928E-2</v>
      </c>
    </row>
    <row r="325" spans="1:20" x14ac:dyDescent="0.2">
      <c r="A325">
        <v>321</v>
      </c>
      <c r="B325" s="106">
        <v>0.60157512171620209</v>
      </c>
      <c r="C325" s="88">
        <v>5835.1923531943949</v>
      </c>
      <c r="D325" s="87">
        <v>1.0084690138821171</v>
      </c>
      <c r="E325" s="106">
        <v>0.28826861929300779</v>
      </c>
      <c r="F325" s="446">
        <v>1</v>
      </c>
      <c r="G325" s="446">
        <v>2024</v>
      </c>
      <c r="H325" s="88">
        <v>32301587.798407443</v>
      </c>
      <c r="I325" s="151">
        <v>717034903269.95459</v>
      </c>
      <c r="J325" s="106">
        <v>0.34441144653580202</v>
      </c>
      <c r="K325" s="171">
        <v>27365715647.588188</v>
      </c>
      <c r="L325" s="159">
        <v>53748721829.406013</v>
      </c>
      <c r="M325" s="159">
        <v>614663951001.29639</v>
      </c>
      <c r="N325" s="159">
        <v>1412813291748.2451</v>
      </c>
      <c r="O325" s="106">
        <v>0.55328270981167804</v>
      </c>
      <c r="P325" s="106">
        <v>0.33407734454045224</v>
      </c>
      <c r="Q325" s="88">
        <v>16.801610916946359</v>
      </c>
      <c r="R325" s="158">
        <v>8603153606770.125</v>
      </c>
      <c r="S325" s="171">
        <v>7546.4099257637481</v>
      </c>
      <c r="T325" s="165">
        <v>4.3785466135674148E-2</v>
      </c>
    </row>
    <row r="326" spans="1:20" x14ac:dyDescent="0.2">
      <c r="A326">
        <v>322</v>
      </c>
      <c r="B326" s="106">
        <v>0.43309173910539922</v>
      </c>
      <c r="C326" s="88">
        <v>1500</v>
      </c>
      <c r="D326" s="87">
        <v>1.0991206985428215</v>
      </c>
      <c r="E326" s="106">
        <v>0.60869350513333198</v>
      </c>
      <c r="F326" s="446">
        <v>1</v>
      </c>
      <c r="G326" s="446">
        <v>2024</v>
      </c>
      <c r="H326" s="88">
        <v>38557021.009943992</v>
      </c>
      <c r="I326" s="151">
        <v>856362957960.4873</v>
      </c>
      <c r="J326" s="106">
        <v>0.34035420364481084</v>
      </c>
      <c r="K326" s="171">
        <v>31705990260.481773</v>
      </c>
      <c r="L326" s="159">
        <v>2097773573.1458075</v>
      </c>
      <c r="M326" s="159">
        <v>647596513135.08374</v>
      </c>
      <c r="N326" s="159">
        <v>1537763234929.1985</v>
      </c>
      <c r="O326" s="106">
        <v>0.52753385145892773</v>
      </c>
      <c r="P326" s="106">
        <v>0.29722571333131381</v>
      </c>
      <c r="Q326" s="88">
        <v>16.457828571732616</v>
      </c>
      <c r="R326" s="158">
        <v>8560350675669.3848</v>
      </c>
      <c r="S326" s="171">
        <v>7502.766449486232</v>
      </c>
      <c r="T326" s="165">
        <v>4.2717236727879845E-2</v>
      </c>
    </row>
    <row r="327" spans="1:20" x14ac:dyDescent="0.2">
      <c r="A327">
        <v>323</v>
      </c>
      <c r="B327" s="106">
        <v>0.37460566526245032</v>
      </c>
      <c r="C327" s="88">
        <v>6259.4044285207683</v>
      </c>
      <c r="D327" s="87">
        <v>0.72184881224558184</v>
      </c>
      <c r="E327" s="106">
        <v>0.28154132592630232</v>
      </c>
      <c r="F327" s="446">
        <v>1</v>
      </c>
      <c r="G327" s="446">
        <v>2024</v>
      </c>
      <c r="H327" s="88">
        <v>14578274.936640056</v>
      </c>
      <c r="I327" s="151">
        <v>520262192419.07697</v>
      </c>
      <c r="J327" s="106">
        <v>0.37460566526245032</v>
      </c>
      <c r="K327" s="171">
        <v>24490452178.038296</v>
      </c>
      <c r="L327" s="159">
        <v>53971808654.860367</v>
      </c>
      <c r="M327" s="159">
        <v>261972744110.74243</v>
      </c>
      <c r="N327" s="159">
        <v>860697197362.71802</v>
      </c>
      <c r="O327" s="106">
        <v>0.52010022605648354</v>
      </c>
      <c r="P327" s="106">
        <v>0.34981618201995385</v>
      </c>
      <c r="Q327" s="88">
        <v>16.231103807118934</v>
      </c>
      <c r="R327" s="158">
        <v>5490332917487.8008</v>
      </c>
      <c r="S327" s="171">
        <v>4809.7605847058512</v>
      </c>
      <c r="T327" s="165">
        <v>4.3382072122797766E-2</v>
      </c>
    </row>
    <row r="328" spans="1:20" x14ac:dyDescent="0.2">
      <c r="A328">
        <v>324</v>
      </c>
      <c r="B328" s="106">
        <v>0.29886121878851335</v>
      </c>
      <c r="C328" s="88">
        <v>7732.4582329218429</v>
      </c>
      <c r="D328" s="87">
        <v>1.2845292671844377</v>
      </c>
      <c r="E328" s="106">
        <v>0.28599488290850617</v>
      </c>
      <c r="F328" s="446">
        <v>1</v>
      </c>
      <c r="G328" s="446">
        <v>2025</v>
      </c>
      <c r="H328" s="88">
        <v>50490903.8788663</v>
      </c>
      <c r="I328" s="151">
        <v>576902938789.7262</v>
      </c>
      <c r="J328" s="106">
        <v>-0.37496359222651332</v>
      </c>
      <c r="K328" s="171">
        <v>28462543247.381691</v>
      </c>
      <c r="L328" s="159">
        <v>82206654273.894333</v>
      </c>
      <c r="M328" s="159">
        <v>249005528759.97916</v>
      </c>
      <c r="N328" s="159">
        <v>936577665070.98145</v>
      </c>
      <c r="O328" s="106">
        <v>5.1946731111491444E-2</v>
      </c>
      <c r="P328" s="106">
        <v>-0.10845136752007294</v>
      </c>
      <c r="Q328" s="88">
        <v>-34.097838857963893</v>
      </c>
      <c r="R328" s="158">
        <v>3042519141758.3979</v>
      </c>
      <c r="S328" s="171">
        <v>2665.8872829719289</v>
      </c>
      <c r="T328" s="165">
        <v>-3.1298803502948933E-2</v>
      </c>
    </row>
    <row r="329" spans="1:20" x14ac:dyDescent="0.2">
      <c r="A329">
        <v>325</v>
      </c>
      <c r="B329" s="106">
        <v>0.58163543704098353</v>
      </c>
      <c r="C329" s="88">
        <v>3865.7228352764059</v>
      </c>
      <c r="D329" s="87">
        <v>1.1689004871760997</v>
      </c>
      <c r="E329" s="106">
        <v>0.43579070967703015</v>
      </c>
      <c r="F329" s="446">
        <v>1</v>
      </c>
      <c r="G329" s="446">
        <v>2024</v>
      </c>
      <c r="H329" s="88">
        <v>46043648.620699018</v>
      </c>
      <c r="I329" s="151">
        <v>785277410106.04895</v>
      </c>
      <c r="J329" s="106">
        <v>0.2156984540350867</v>
      </c>
      <c r="K329" s="171">
        <v>17130989216.066475</v>
      </c>
      <c r="L329" s="159">
        <v>10755562679.500732</v>
      </c>
      <c r="M329" s="159">
        <v>415815719162.89417</v>
      </c>
      <c r="N329" s="159">
        <v>1228979681164.5103</v>
      </c>
      <c r="O329" s="106">
        <v>0.41549926060503645</v>
      </c>
      <c r="P329" s="106">
        <v>0.28328087525191176</v>
      </c>
      <c r="Q329" s="88">
        <v>17.326547650948253</v>
      </c>
      <c r="R329" s="158">
        <v>6756899981712.3398</v>
      </c>
      <c r="S329" s="171">
        <v>5928.6231423698291</v>
      </c>
      <c r="T329" s="165">
        <v>4.0655488644595533E-2</v>
      </c>
    </row>
    <row r="330" spans="1:20" x14ac:dyDescent="0.2">
      <c r="A330">
        <v>326</v>
      </c>
      <c r="B330" s="106">
        <v>0.61026847165740006</v>
      </c>
      <c r="C330" s="88">
        <v>6539.103930008785</v>
      </c>
      <c r="D330" s="87">
        <v>1.0281012033450223</v>
      </c>
      <c r="E330" s="106">
        <v>0.48619891898453366</v>
      </c>
      <c r="F330" s="446">
        <v>1</v>
      </c>
      <c r="G330" s="446">
        <v>2026</v>
      </c>
      <c r="H330" s="88">
        <v>33300287.238436807</v>
      </c>
      <c r="I330" s="151">
        <v>612886628731.86609</v>
      </c>
      <c r="J330" s="106">
        <v>0.19771743158619137</v>
      </c>
      <c r="K330" s="171">
        <v>47839974936.433075</v>
      </c>
      <c r="L330" s="159">
        <v>86740785549.707901</v>
      </c>
      <c r="M330" s="159">
        <v>134479734670.27727</v>
      </c>
      <c r="N330" s="159">
        <v>881947123888.28442</v>
      </c>
      <c r="O330" s="106">
        <v>0.33806424238664384</v>
      </c>
      <c r="P330" s="106">
        <v>0.26888186637281225</v>
      </c>
      <c r="Q330" s="88">
        <v>16.791979953059716</v>
      </c>
      <c r="R330" s="158">
        <v>4371690007648.4663</v>
      </c>
      <c r="S330" s="171">
        <v>3833.8451832252863</v>
      </c>
      <c r="T330" s="165">
        <v>4.3019296734421689E-2</v>
      </c>
    </row>
    <row r="331" spans="1:20" x14ac:dyDescent="0.2">
      <c r="A331">
        <v>327</v>
      </c>
      <c r="B331" s="106">
        <v>0.36824059357114908</v>
      </c>
      <c r="C331" s="88">
        <v>1880.4088028962988</v>
      </c>
      <c r="D331" s="87">
        <v>0.75732829002829849</v>
      </c>
      <c r="E331" s="106">
        <v>0.49001712941839043</v>
      </c>
      <c r="F331" s="446">
        <v>1</v>
      </c>
      <c r="G331" s="446">
        <v>2024</v>
      </c>
      <c r="H331" s="88">
        <v>16401881.083502596</v>
      </c>
      <c r="I331" s="151">
        <v>447798869828.03668</v>
      </c>
      <c r="J331" s="106">
        <v>0.36824059357114902</v>
      </c>
      <c r="K331" s="171">
        <v>14246605273.730316</v>
      </c>
      <c r="L331" s="159">
        <v>33497351961.808758</v>
      </c>
      <c r="M331" s="159">
        <v>361456257459.19189</v>
      </c>
      <c r="N331" s="159">
        <v>856999084522.7677</v>
      </c>
      <c r="O331" s="106">
        <v>0.56109815966786081</v>
      </c>
      <c r="P331" s="106">
        <v>0.34513363164829491</v>
      </c>
      <c r="Q331" s="88">
        <v>16.677976425264159</v>
      </c>
      <c r="R331" s="158">
        <v>5574619758626.1377</v>
      </c>
      <c r="S331" s="171">
        <v>4886.10847509631</v>
      </c>
      <c r="T331" s="165">
        <v>4.2486374795949869E-2</v>
      </c>
    </row>
    <row r="332" spans="1:20" x14ac:dyDescent="0.2">
      <c r="A332">
        <v>328</v>
      </c>
      <c r="B332" s="106">
        <v>0.29807686021730462</v>
      </c>
      <c r="C332" s="88">
        <v>4186.5913615820236</v>
      </c>
      <c r="D332" s="87">
        <v>0.65202223834668849</v>
      </c>
      <c r="E332" s="106">
        <v>0.31274030115499929</v>
      </c>
      <c r="F332" s="446">
        <v>1</v>
      </c>
      <c r="G332" s="446">
        <v>2024</v>
      </c>
      <c r="H332" s="88">
        <v>12045238.576517442</v>
      </c>
      <c r="I332" s="151">
        <v>311594021822.4942</v>
      </c>
      <c r="J332" s="106">
        <v>0.25221716545619111</v>
      </c>
      <c r="K332" s="171">
        <v>15323676554.989765</v>
      </c>
      <c r="L332" s="159">
        <v>29498679271.446712</v>
      </c>
      <c r="M332" s="159">
        <v>193794321707.51614</v>
      </c>
      <c r="N332" s="159">
        <v>550210699356.44678</v>
      </c>
      <c r="O332" s="106">
        <v>0.4675004721667459</v>
      </c>
      <c r="P332" s="106">
        <v>0.22715565036051574</v>
      </c>
      <c r="Q332" s="88">
        <v>16.630444905741651</v>
      </c>
      <c r="R332" s="158">
        <v>2301904665413.5718</v>
      </c>
      <c r="S332" s="171">
        <v>2019.5780593815698</v>
      </c>
      <c r="T332" s="165">
        <v>4.3527519255835596E-2</v>
      </c>
    </row>
    <row r="333" spans="1:20" x14ac:dyDescent="0.2">
      <c r="A333">
        <v>329</v>
      </c>
      <c r="B333" s="106">
        <v>0.42402616618658107</v>
      </c>
      <c r="C333" s="88">
        <v>4516.9337330938306</v>
      </c>
      <c r="D333" s="87">
        <v>0.62010960205333099</v>
      </c>
      <c r="E333" s="106">
        <v>0.7</v>
      </c>
      <c r="F333" s="446">
        <v>1</v>
      </c>
      <c r="G333" s="446">
        <v>2025</v>
      </c>
      <c r="H333" s="88">
        <v>10500462.893255364</v>
      </c>
      <c r="I333" s="151">
        <v>380803104245.91388</v>
      </c>
      <c r="J333" s="106">
        <v>0.42402616618658107</v>
      </c>
      <c r="K333" s="171">
        <v>26535592469.575336</v>
      </c>
      <c r="L333" s="159">
        <v>62072572955.890465</v>
      </c>
      <c r="M333" s="159">
        <v>178248974893.46512</v>
      </c>
      <c r="N333" s="159">
        <v>647660244564.84485</v>
      </c>
      <c r="O333" s="106">
        <v>0.54616246961783765</v>
      </c>
      <c r="P333" s="106">
        <v>0.4011687719097729</v>
      </c>
      <c r="Q333" s="88">
        <v>15.833977958001524</v>
      </c>
      <c r="R333" s="158">
        <v>4711226771783.6064</v>
      </c>
      <c r="S333" s="171">
        <v>4131.8663668591207</v>
      </c>
      <c r="T333" s="165">
        <v>4.4130273468978423E-2</v>
      </c>
    </row>
    <row r="334" spans="1:20" x14ac:dyDescent="0.2">
      <c r="A334">
        <v>330</v>
      </c>
      <c r="B334" s="106">
        <v>0.40023399601265564</v>
      </c>
      <c r="C334" s="88">
        <v>8848.0811512159198</v>
      </c>
      <c r="D334" s="87">
        <v>0.70934970599880753</v>
      </c>
      <c r="E334" s="106">
        <v>0.4891670625812401</v>
      </c>
      <c r="F334" s="446">
        <v>1</v>
      </c>
      <c r="G334" s="446">
        <v>2023</v>
      </c>
      <c r="H334" s="88">
        <v>13967031.230099937</v>
      </c>
      <c r="I334" s="151">
        <v>462032294016.40894</v>
      </c>
      <c r="J334" s="106">
        <v>0.38916314242311056</v>
      </c>
      <c r="K334" s="171">
        <v>34549482922.01403</v>
      </c>
      <c r="L334" s="159">
        <v>36960749008.552727</v>
      </c>
      <c r="M334" s="159">
        <v>670874190045.14783</v>
      </c>
      <c r="N334" s="159">
        <v>1204416715992.1235</v>
      </c>
      <c r="O334" s="106">
        <v>0.61944830288142894</v>
      </c>
      <c r="P334" s="106">
        <v>0.4606961007188079</v>
      </c>
      <c r="Q334" s="88">
        <v>17.258781759065137</v>
      </c>
      <c r="R334" s="158">
        <v>10652366278892.691</v>
      </c>
      <c r="S334" s="171">
        <v>9347.5281058596302</v>
      </c>
      <c r="T334" s="165">
        <v>4.1521759234192684E-2</v>
      </c>
    </row>
    <row r="335" spans="1:20" x14ac:dyDescent="0.2">
      <c r="A335">
        <v>331</v>
      </c>
      <c r="B335" s="106">
        <v>0.6500083747033587</v>
      </c>
      <c r="C335" s="88">
        <v>5235.8387863515145</v>
      </c>
      <c r="D335" s="87">
        <v>1.0562266480106799</v>
      </c>
      <c r="E335" s="106">
        <v>0.27040399047748498</v>
      </c>
      <c r="F335" s="446">
        <v>1</v>
      </c>
      <c r="G335" s="446">
        <v>2022</v>
      </c>
      <c r="H335" s="88">
        <v>36323084.835372441</v>
      </c>
      <c r="I335" s="151">
        <v>963646503847.5675</v>
      </c>
      <c r="J335" s="106">
        <v>0.46977659943094419</v>
      </c>
      <c r="K335" s="171">
        <v>14900275214.596962</v>
      </c>
      <c r="L335" s="159">
        <v>0</v>
      </c>
      <c r="M335" s="159">
        <v>1876786721916.2695</v>
      </c>
      <c r="N335" s="159">
        <v>2855333500978.4341</v>
      </c>
      <c r="O335" s="106">
        <v>0.68437818366731074</v>
      </c>
      <c r="P335" s="106">
        <v>0.28759477081368906</v>
      </c>
      <c r="Q335" s="88">
        <v>16.483505355284326</v>
      </c>
      <c r="R335" s="158">
        <v>15294744026816.621</v>
      </c>
      <c r="S335" s="171">
        <v>13406.220492814266</v>
      </c>
      <c r="T335" s="165">
        <v>4.2728880393171333E-2</v>
      </c>
    </row>
    <row r="336" spans="1:20" x14ac:dyDescent="0.2">
      <c r="A336">
        <v>332</v>
      </c>
      <c r="B336" s="106">
        <v>0.50484846174700759</v>
      </c>
      <c r="C336" s="88">
        <v>1575.1218019920047</v>
      </c>
      <c r="D336" s="87">
        <v>0.88455876647328635</v>
      </c>
      <c r="E336" s="106">
        <v>0.66858161999960952</v>
      </c>
      <c r="F336" s="446">
        <v>1</v>
      </c>
      <c r="G336" s="446">
        <v>2023</v>
      </c>
      <c r="H336" s="88">
        <v>23140324.680585634</v>
      </c>
      <c r="I336" s="151">
        <v>709956000648.64868</v>
      </c>
      <c r="J336" s="106">
        <v>0.50484846174700759</v>
      </c>
      <c r="K336" s="171">
        <v>8225947978.2110224</v>
      </c>
      <c r="L336" s="159">
        <v>0</v>
      </c>
      <c r="M336" s="159">
        <v>632535637846.50037</v>
      </c>
      <c r="N336" s="159">
        <v>1350717586473.3599</v>
      </c>
      <c r="O336" s="106">
        <v>0.63999218916646394</v>
      </c>
      <c r="P336" s="106">
        <v>0.41622274744376675</v>
      </c>
      <c r="Q336" s="88">
        <v>16.015077235100357</v>
      </c>
      <c r="R336" s="158">
        <v>10064968145762.742</v>
      </c>
      <c r="S336" s="171">
        <v>8816.4442362537884</v>
      </c>
      <c r="T336" s="165">
        <v>4.4575583897733848E-2</v>
      </c>
    </row>
    <row r="337" spans="1:20" x14ac:dyDescent="0.2">
      <c r="A337">
        <v>333</v>
      </c>
      <c r="B337" s="106">
        <v>0.63634205836147117</v>
      </c>
      <c r="C337" s="88">
        <v>6999.1411306702594</v>
      </c>
      <c r="D337" s="87">
        <v>0.56076655076891091</v>
      </c>
      <c r="E337" s="106">
        <v>0.56236758105619356</v>
      </c>
      <c r="F337" s="446">
        <v>1</v>
      </c>
      <c r="G337" s="446">
        <v>2026</v>
      </c>
      <c r="H337" s="88">
        <v>9164951.7046970632</v>
      </c>
      <c r="I337" s="151">
        <v>310276006920.54285</v>
      </c>
      <c r="J337" s="106">
        <v>0.43981126621146305</v>
      </c>
      <c r="K337" s="171">
        <v>34139059217.580505</v>
      </c>
      <c r="L337" s="159">
        <v>49946813285.203262</v>
      </c>
      <c r="M337" s="159">
        <v>59274343896.957359</v>
      </c>
      <c r="N337" s="159">
        <v>453636223320.284</v>
      </c>
      <c r="O337" s="106">
        <v>0.49343460181849264</v>
      </c>
      <c r="P337" s="106">
        <v>0.34125857471324567</v>
      </c>
      <c r="Q337" s="88">
        <v>14.159833691162095</v>
      </c>
      <c r="R337" s="158">
        <v>2668997902025.7974</v>
      </c>
      <c r="S337" s="171">
        <v>2340.640450327865</v>
      </c>
      <c r="T337" s="165">
        <v>4.6424909563032926E-2</v>
      </c>
    </row>
    <row r="338" spans="1:20" x14ac:dyDescent="0.2">
      <c r="A338">
        <v>334</v>
      </c>
      <c r="B338" s="106">
        <v>0.46504175463761332</v>
      </c>
      <c r="C338" s="88">
        <v>5634.5451239836448</v>
      </c>
      <c r="D338" s="87">
        <v>0.74261742299400391</v>
      </c>
      <c r="E338" s="106">
        <v>0.22575348629581454</v>
      </c>
      <c r="F338" s="446">
        <v>1</v>
      </c>
      <c r="G338" s="446">
        <v>2023</v>
      </c>
      <c r="H338" s="88">
        <v>15545340.342923366</v>
      </c>
      <c r="I338" s="151">
        <v>380985348097.3255</v>
      </c>
      <c r="J338" s="106">
        <v>0.34263141913907746</v>
      </c>
      <c r="K338" s="171">
        <v>19352398413.888512</v>
      </c>
      <c r="L338" s="159">
        <v>6571542283.2705326</v>
      </c>
      <c r="M338" s="159">
        <v>551364319365.91272</v>
      </c>
      <c r="N338" s="159">
        <v>958273608160.39734</v>
      </c>
      <c r="O338" s="106">
        <v>0.60200576839070008</v>
      </c>
      <c r="P338" s="106">
        <v>0.38274860354889012</v>
      </c>
      <c r="Q338" s="88">
        <v>17.439953416623357</v>
      </c>
      <c r="R338" s="158">
        <v>6941802990841.5264</v>
      </c>
      <c r="S338" s="171">
        <v>6088.4808066792139</v>
      </c>
      <c r="T338" s="165">
        <v>4.2438305163300778E-2</v>
      </c>
    </row>
    <row r="339" spans="1:20" x14ac:dyDescent="0.2">
      <c r="A339">
        <v>335</v>
      </c>
      <c r="B339" s="106">
        <v>0.39432352238842328</v>
      </c>
      <c r="C339" s="88">
        <v>1500</v>
      </c>
      <c r="D339" s="87">
        <v>1.2558753650531838</v>
      </c>
      <c r="E339" s="106">
        <v>0.26920922282106596</v>
      </c>
      <c r="F339" s="446">
        <v>1</v>
      </c>
      <c r="G339" s="446">
        <v>2026</v>
      </c>
      <c r="H339" s="88">
        <v>56675422.303381026</v>
      </c>
      <c r="I339" s="151">
        <v>1064574132320.9844</v>
      </c>
      <c r="J339" s="106">
        <v>0.22598023888949437</v>
      </c>
      <c r="K339" s="171">
        <v>25518596360.693497</v>
      </c>
      <c r="L339" s="159">
        <v>112132043338.38332</v>
      </c>
      <c r="M339" s="159">
        <v>175887626367.33475</v>
      </c>
      <c r="N339" s="159">
        <v>1378112398387.396</v>
      </c>
      <c r="O339" s="106">
        <v>0.34176345344050008</v>
      </c>
      <c r="P339" s="106">
        <v>0.18088282129670427</v>
      </c>
      <c r="Q339" s="88">
        <v>16.642235494737292</v>
      </c>
      <c r="R339" s="158">
        <v>4817634939947.5713</v>
      </c>
      <c r="S339" s="171">
        <v>4223.8187771613211</v>
      </c>
      <c r="T339" s="165">
        <v>4.1072373577080067E-2</v>
      </c>
    </row>
    <row r="340" spans="1:20" x14ac:dyDescent="0.2">
      <c r="A340">
        <v>336</v>
      </c>
      <c r="B340" s="106">
        <v>0.29142201274144552</v>
      </c>
      <c r="C340" s="88">
        <v>4784.165159756908</v>
      </c>
      <c r="D340" s="87">
        <v>0.85779261316683331</v>
      </c>
      <c r="E340" s="106">
        <v>0.53138149887017794</v>
      </c>
      <c r="F340" s="446">
        <v>1</v>
      </c>
      <c r="G340" s="446">
        <v>2026</v>
      </c>
      <c r="H340" s="88">
        <v>21577462.938969016</v>
      </c>
      <c r="I340" s="151">
        <v>575961462549.80005</v>
      </c>
      <c r="J340" s="106">
        <v>0.29142201274144552</v>
      </c>
      <c r="K340" s="171">
        <v>37415739006.441147</v>
      </c>
      <c r="L340" s="159">
        <v>35154759209.617889</v>
      </c>
      <c r="M340" s="159">
        <v>84229934651.968979</v>
      </c>
      <c r="N340" s="159">
        <v>732761895417.82812</v>
      </c>
      <c r="O340" s="106">
        <v>0.35940133543225655</v>
      </c>
      <c r="P340" s="106">
        <v>0.25931345492750951</v>
      </c>
      <c r="Q340" s="88">
        <v>15.452687767876919</v>
      </c>
      <c r="R340" s="158">
        <v>3268538614362.9429</v>
      </c>
      <c r="S340" s="171">
        <v>2866.9521165514634</v>
      </c>
      <c r="T340" s="165">
        <v>4.5706590797577849E-2</v>
      </c>
    </row>
    <row r="341" spans="1:20" x14ac:dyDescent="0.2">
      <c r="A341">
        <v>337</v>
      </c>
      <c r="B341" s="106">
        <v>0.41009954048466774</v>
      </c>
      <c r="C341" s="88">
        <v>6279.137726779295</v>
      </c>
      <c r="D341" s="87">
        <v>0.54943913585213255</v>
      </c>
      <c r="E341" s="106">
        <v>0.60542180522611022</v>
      </c>
      <c r="F341" s="446">
        <v>1</v>
      </c>
      <c r="G341" s="446">
        <v>2025</v>
      </c>
      <c r="H341" s="88">
        <v>8647018.8661048021</v>
      </c>
      <c r="I341" s="151">
        <v>236186167614.10403</v>
      </c>
      <c r="J341" s="106">
        <v>0.32233660328204083</v>
      </c>
      <c r="K341" s="171">
        <v>28359742464.650288</v>
      </c>
      <c r="L341" s="159">
        <v>84227755989.08136</v>
      </c>
      <c r="M341" s="159">
        <v>91965302499.287262</v>
      </c>
      <c r="N341" s="159">
        <v>440738968567.12292</v>
      </c>
      <c r="O341" s="106">
        <v>0.49254980676519555</v>
      </c>
      <c r="P341" s="106">
        <v>0.30106289797109709</v>
      </c>
      <c r="Q341" s="88">
        <v>16.044133870038369</v>
      </c>
      <c r="R341" s="158">
        <v>2447628835785.8604</v>
      </c>
      <c r="S341" s="171">
        <v>2146.1127919068927</v>
      </c>
      <c r="T341" s="165">
        <v>4.3303565551311506E-2</v>
      </c>
    </row>
    <row r="342" spans="1:20" x14ac:dyDescent="0.2">
      <c r="A342">
        <v>338</v>
      </c>
      <c r="B342" s="106">
        <v>0.49918647386568982</v>
      </c>
      <c r="C342" s="88">
        <v>4306.0510243291546</v>
      </c>
      <c r="D342" s="87">
        <v>1.0539692782678152</v>
      </c>
      <c r="E342" s="106">
        <v>0.58601958959713407</v>
      </c>
      <c r="F342" s="446">
        <v>1</v>
      </c>
      <c r="G342" s="446">
        <v>2024</v>
      </c>
      <c r="H342" s="88">
        <v>33964714.948014505</v>
      </c>
      <c r="I342" s="151">
        <v>723662353403.34119</v>
      </c>
      <c r="J342" s="106">
        <v>0.28822108121725953</v>
      </c>
      <c r="K342" s="171">
        <v>23461322003.657906</v>
      </c>
      <c r="L342" s="159">
        <v>2828782785.1289821</v>
      </c>
      <c r="M342" s="159">
        <v>383882364160.34326</v>
      </c>
      <c r="N342" s="159">
        <v>1133834822352.4714</v>
      </c>
      <c r="O342" s="106">
        <v>0.45680698218095828</v>
      </c>
      <c r="P342" s="106">
        <v>0.27848685639065851</v>
      </c>
      <c r="Q342" s="88">
        <v>16.290706604424095</v>
      </c>
      <c r="R342" s="158">
        <v>5965283110940.5557</v>
      </c>
      <c r="S342" s="171">
        <v>5234.4394658161827</v>
      </c>
      <c r="T342" s="165">
        <v>4.2234967924201436E-2</v>
      </c>
    </row>
    <row r="343" spans="1:20" x14ac:dyDescent="0.2">
      <c r="A343">
        <v>339</v>
      </c>
      <c r="B343" s="106">
        <v>0.41198546060532454</v>
      </c>
      <c r="C343" s="88">
        <v>5685.3889996265725</v>
      </c>
      <c r="D343" s="87">
        <v>0.49501319616429279</v>
      </c>
      <c r="E343" s="106">
        <v>0.62143603408283354</v>
      </c>
      <c r="F343" s="446">
        <v>1</v>
      </c>
      <c r="G343" s="446">
        <v>2024</v>
      </c>
      <c r="H343" s="88">
        <v>7345198.4805545146</v>
      </c>
      <c r="I343" s="151">
        <v>270155268388.00092</v>
      </c>
      <c r="J343" s="106">
        <v>0.41198546060532459</v>
      </c>
      <c r="K343" s="171">
        <v>14024084259.548027</v>
      </c>
      <c r="L343" s="159">
        <v>17116400935.587063</v>
      </c>
      <c r="M343" s="159">
        <v>232204647489.52515</v>
      </c>
      <c r="N343" s="159">
        <v>533500401072.66119</v>
      </c>
      <c r="O343" s="106">
        <v>0.58248668753962429</v>
      </c>
      <c r="P343" s="106">
        <v>0.36890247408760274</v>
      </c>
      <c r="Q343" s="88">
        <v>16.451060010192968</v>
      </c>
      <c r="R343" s="158">
        <v>3779062401937.623</v>
      </c>
      <c r="S343" s="171">
        <v>3316.471926579336</v>
      </c>
      <c r="T343" s="165">
        <v>4.1639920065069322E-2</v>
      </c>
    </row>
    <row r="344" spans="1:20" x14ac:dyDescent="0.2">
      <c r="A344">
        <v>340</v>
      </c>
      <c r="B344" s="106">
        <v>0.54010076083987346</v>
      </c>
      <c r="C344" s="88">
        <v>5036.2808862218562</v>
      </c>
      <c r="D344" s="87">
        <v>0.71921771079739116</v>
      </c>
      <c r="E344" s="106">
        <v>0.40520460103431993</v>
      </c>
      <c r="F344" s="446">
        <v>1</v>
      </c>
      <c r="G344" s="446">
        <v>2024</v>
      </c>
      <c r="H344" s="88">
        <v>14691611.771201553</v>
      </c>
      <c r="I344" s="151">
        <v>528981992673.03351</v>
      </c>
      <c r="J344" s="106">
        <v>0.46450405260973748</v>
      </c>
      <c r="K344" s="171">
        <v>34862978501.564308</v>
      </c>
      <c r="L344" s="159">
        <v>13796779198.558638</v>
      </c>
      <c r="M344" s="159">
        <v>244412775764.14996</v>
      </c>
      <c r="N344" s="159">
        <v>822054526137.3064</v>
      </c>
      <c r="O344" s="106">
        <v>0.5501848222277429</v>
      </c>
      <c r="P344" s="106">
        <v>0.40544641345941884</v>
      </c>
      <c r="Q344" s="88">
        <v>15.465781973046699</v>
      </c>
      <c r="R344" s="158">
        <v>5930803423912.4688</v>
      </c>
      <c r="S344" s="171">
        <v>5193.6543163302622</v>
      </c>
      <c r="T344" s="165">
        <v>4.5122085331599553E-2</v>
      </c>
    </row>
    <row r="345" spans="1:20" x14ac:dyDescent="0.2">
      <c r="A345">
        <v>341</v>
      </c>
      <c r="B345" s="106">
        <v>0.70043474165464592</v>
      </c>
      <c r="C345" s="88">
        <v>7161.3054043569628</v>
      </c>
      <c r="D345" s="87">
        <v>1.0391377531995656</v>
      </c>
      <c r="E345" s="106">
        <v>0.36288440318552401</v>
      </c>
      <c r="F345" s="446">
        <v>1</v>
      </c>
      <c r="G345" s="446">
        <v>2026</v>
      </c>
      <c r="H345" s="88">
        <v>34281151.075946122</v>
      </c>
      <c r="I345" s="151">
        <v>624457801454.64832</v>
      </c>
      <c r="J345" s="106">
        <v>0.21036874411399398</v>
      </c>
      <c r="K345" s="171">
        <v>14886423033.861658</v>
      </c>
      <c r="L345" s="159">
        <v>45319116059.755043</v>
      </c>
      <c r="M345" s="159">
        <v>139066101879.63843</v>
      </c>
      <c r="N345" s="159">
        <v>823729442427.90344</v>
      </c>
      <c r="O345" s="106">
        <v>0.33855118371603349</v>
      </c>
      <c r="P345" s="106">
        <v>0.17610598347179909</v>
      </c>
      <c r="Q345" s="88">
        <v>16.392108031709299</v>
      </c>
      <c r="R345" s="158">
        <v>2544383265468.3154</v>
      </c>
      <c r="S345" s="171">
        <v>2232.0781775098039</v>
      </c>
      <c r="T345" s="165">
        <v>4.4342123507547071E-2</v>
      </c>
    </row>
    <row r="346" spans="1:20" x14ac:dyDescent="0.2">
      <c r="A346">
        <v>342</v>
      </c>
      <c r="B346" s="106">
        <v>0.5379642130061808</v>
      </c>
      <c r="C346" s="88">
        <v>3664.6268788163584</v>
      </c>
      <c r="D346" s="87">
        <v>0.50092448397225275</v>
      </c>
      <c r="E346" s="106">
        <v>0.38302580535850239</v>
      </c>
      <c r="F346" s="446">
        <v>1</v>
      </c>
      <c r="G346" s="446">
        <v>2025</v>
      </c>
      <c r="H346" s="88">
        <v>7294127.7546522478</v>
      </c>
      <c r="I346" s="151">
        <v>270577281313.36874</v>
      </c>
      <c r="J346" s="106">
        <v>0.45074667283502778</v>
      </c>
      <c r="K346" s="171">
        <v>22619562343.421124</v>
      </c>
      <c r="L346" s="159">
        <v>31956640062.407764</v>
      </c>
      <c r="M346" s="159">
        <v>129749933281.62598</v>
      </c>
      <c r="N346" s="159">
        <v>454903417000.82361</v>
      </c>
      <c r="O346" s="106">
        <v>0.55248445841311467</v>
      </c>
      <c r="P346" s="106">
        <v>0.36917905759875264</v>
      </c>
      <c r="Q346" s="88">
        <v>15.516681948164486</v>
      </c>
      <c r="R346" s="158">
        <v>3120897811691.7163</v>
      </c>
      <c r="S346" s="171">
        <v>2734.7198680942793</v>
      </c>
      <c r="T346" s="165">
        <v>4.2975723859100201E-2</v>
      </c>
    </row>
    <row r="347" spans="1:20" x14ac:dyDescent="0.2">
      <c r="A347">
        <v>343</v>
      </c>
      <c r="B347" s="106">
        <v>0.53710125652079121</v>
      </c>
      <c r="C347" s="88">
        <v>4740.8881516364545</v>
      </c>
      <c r="D347" s="87">
        <v>0.8042216139445012</v>
      </c>
      <c r="E347" s="106">
        <v>0.35562880399963526</v>
      </c>
      <c r="F347" s="446">
        <v>1</v>
      </c>
      <c r="G347" s="446">
        <v>2025</v>
      </c>
      <c r="H347" s="88">
        <v>18453419.503726281</v>
      </c>
      <c r="I347" s="151">
        <v>656574248956.90027</v>
      </c>
      <c r="J347" s="106">
        <v>0.49413419606498399</v>
      </c>
      <c r="K347" s="171">
        <v>22185012881.155106</v>
      </c>
      <c r="L347" s="159">
        <v>9995915078.6185455</v>
      </c>
      <c r="M347" s="159">
        <v>129589469238.77693</v>
      </c>
      <c r="N347" s="159">
        <v>818344646155.45093</v>
      </c>
      <c r="O347" s="106">
        <v>0.53291006199894364</v>
      </c>
      <c r="P347" s="106">
        <v>0.38259349464315362</v>
      </c>
      <c r="Q347" s="88">
        <v>14.334873520044971</v>
      </c>
      <c r="R347" s="158">
        <v>5164981113537.2695</v>
      </c>
      <c r="S347" s="171">
        <v>4518.3279566963874</v>
      </c>
      <c r="T347" s="165">
        <v>4.8528248374791576E-2</v>
      </c>
    </row>
    <row r="348" spans="1:20" x14ac:dyDescent="0.2">
      <c r="A348">
        <v>344</v>
      </c>
      <c r="B348" s="106">
        <v>0.52291286123235026</v>
      </c>
      <c r="C348" s="88">
        <v>7610.6412522943465</v>
      </c>
      <c r="D348" s="87">
        <v>0.60261300831230058</v>
      </c>
      <c r="E348" s="106">
        <v>0.38813725212093769</v>
      </c>
      <c r="F348" s="446">
        <v>1</v>
      </c>
      <c r="G348" s="446">
        <v>2023</v>
      </c>
      <c r="H348" s="88">
        <v>10515338.045726001</v>
      </c>
      <c r="I348" s="151">
        <v>410408812633.22583</v>
      </c>
      <c r="J348" s="106">
        <v>0.4723294794097328</v>
      </c>
      <c r="K348" s="171">
        <v>12876704830.297384</v>
      </c>
      <c r="L348" s="159">
        <v>0</v>
      </c>
      <c r="M348" s="159">
        <v>298524130359.21429</v>
      </c>
      <c r="N348" s="159">
        <v>721809647822.73755</v>
      </c>
      <c r="O348" s="106">
        <v>0.59942047935863052</v>
      </c>
      <c r="P348" s="106">
        <v>0.45624469148971164</v>
      </c>
      <c r="Q348" s="88">
        <v>16.474065789325305</v>
      </c>
      <c r="R348" s="158">
        <v>6134013942705.3545</v>
      </c>
      <c r="S348" s="171">
        <v>5381.4672672449469</v>
      </c>
      <c r="T348" s="165">
        <v>4.2886644755426001E-2</v>
      </c>
    </row>
    <row r="349" spans="1:20" x14ac:dyDescent="0.2">
      <c r="A349">
        <v>345</v>
      </c>
      <c r="B349" s="106">
        <v>0.51625622936750581</v>
      </c>
      <c r="C349" s="88">
        <v>4844.6830031096515</v>
      </c>
      <c r="D349" s="87">
        <v>0.93206788340467617</v>
      </c>
      <c r="E349" s="106">
        <v>0.57405763979851854</v>
      </c>
      <c r="F349" s="446">
        <v>1</v>
      </c>
      <c r="G349" s="446">
        <v>2024</v>
      </c>
      <c r="H349" s="88">
        <v>26011859.392680932</v>
      </c>
      <c r="I349" s="151">
        <v>408270655082.8205</v>
      </c>
      <c r="J349" s="106">
        <v>2.5538348460538929E-2</v>
      </c>
      <c r="K349" s="171">
        <v>17589287765.328403</v>
      </c>
      <c r="L349" s="159">
        <v>27114790227.343678</v>
      </c>
      <c r="M349" s="159">
        <v>433593575547.00592</v>
      </c>
      <c r="N349" s="159">
        <v>886568308622.49854</v>
      </c>
      <c r="O349" s="106">
        <v>0.4274834180166629</v>
      </c>
      <c r="P349" s="106">
        <v>0.32288554924246299</v>
      </c>
      <c r="Q349" s="88">
        <v>21.47780167805761</v>
      </c>
      <c r="R349" s="158">
        <v>6645461202183.2812</v>
      </c>
      <c r="S349" s="171">
        <v>5830.2713266901246</v>
      </c>
      <c r="T349" s="165">
        <v>3.4080304702848167E-2</v>
      </c>
    </row>
    <row r="350" spans="1:20" x14ac:dyDescent="0.2">
      <c r="A350">
        <v>346</v>
      </c>
      <c r="B350" s="106">
        <v>0.56658328639674327</v>
      </c>
      <c r="C350" s="88">
        <v>5541.7755206131123</v>
      </c>
      <c r="D350" s="87">
        <v>0.65938771900227411</v>
      </c>
      <c r="E350" s="106">
        <v>0.11424527719869304</v>
      </c>
      <c r="F350" s="446">
        <v>1</v>
      </c>
      <c r="G350" s="446">
        <v>2024</v>
      </c>
      <c r="H350" s="88">
        <v>12117416.230445957</v>
      </c>
      <c r="I350" s="151">
        <v>407078813654.84369</v>
      </c>
      <c r="J350" s="106">
        <v>0.48510097680232711</v>
      </c>
      <c r="K350" s="171">
        <v>8202373099.2834387</v>
      </c>
      <c r="L350" s="159">
        <v>4079034769.3435192</v>
      </c>
      <c r="M350" s="159">
        <v>234664499697.80911</v>
      </c>
      <c r="N350" s="159">
        <v>654024721221.27979</v>
      </c>
      <c r="O350" s="106">
        <v>0.59396708581262692</v>
      </c>
      <c r="P350" s="106">
        <v>0.403319817679342</v>
      </c>
      <c r="Q350" s="88">
        <v>15.700486642116031</v>
      </c>
      <c r="R350" s="158">
        <v>4673616386982.2578</v>
      </c>
      <c r="S350" s="171">
        <v>4096.5230050475457</v>
      </c>
      <c r="T350" s="165">
        <v>4.4656887065198429E-2</v>
      </c>
    </row>
    <row r="351" spans="1:20" x14ac:dyDescent="0.2">
      <c r="A351">
        <v>347</v>
      </c>
      <c r="B351" s="106">
        <v>0.38459533095247633</v>
      </c>
      <c r="C351" s="88">
        <v>5896.4961170477163</v>
      </c>
      <c r="D351" s="87">
        <v>0.35264591110050636</v>
      </c>
      <c r="E351" s="106">
        <v>0.33206217509194363</v>
      </c>
      <c r="F351" s="446">
        <v>1</v>
      </c>
      <c r="G351" s="446">
        <v>2025</v>
      </c>
      <c r="H351" s="88">
        <v>4491315.0340977488</v>
      </c>
      <c r="I351" s="151">
        <v>200212561043.92838</v>
      </c>
      <c r="J351" s="106">
        <v>0.38459533095247633</v>
      </c>
      <c r="K351" s="171">
        <v>14109674157.996044</v>
      </c>
      <c r="L351" s="159">
        <v>17858833097.912636</v>
      </c>
      <c r="M351" s="159">
        <v>116039035247.08971</v>
      </c>
      <c r="N351" s="159">
        <v>348220103546.92676</v>
      </c>
      <c r="O351" s="106">
        <v>0.52874348429662732</v>
      </c>
      <c r="P351" s="106">
        <v>0.42762671824723414</v>
      </c>
      <c r="Q351" s="88">
        <v>16.495345076616243</v>
      </c>
      <c r="R351" s="158">
        <v>2884595831716.3672</v>
      </c>
      <c r="S351" s="171">
        <v>2528.7410749366823</v>
      </c>
      <c r="T351" s="165">
        <v>4.1349844569313503E-2</v>
      </c>
    </row>
    <row r="352" spans="1:20" x14ac:dyDescent="0.2">
      <c r="A352">
        <v>348</v>
      </c>
      <c r="B352" s="106">
        <v>0.38550962263345706</v>
      </c>
      <c r="C352" s="88">
        <v>3746.7026069714711</v>
      </c>
      <c r="D352" s="87">
        <v>0.6289855289479952</v>
      </c>
      <c r="E352" s="106">
        <v>0.61811453505609915</v>
      </c>
      <c r="F352" s="446">
        <v>1</v>
      </c>
      <c r="G352" s="446">
        <v>2029</v>
      </c>
      <c r="H352" s="88">
        <v>10886661.178066496</v>
      </c>
      <c r="I352" s="151">
        <v>405572106067.49762</v>
      </c>
      <c r="J352" s="106">
        <v>0.38550962263345712</v>
      </c>
      <c r="K352" s="171">
        <v>21881128687.912849</v>
      </c>
      <c r="L352" s="159">
        <v>37000969288.364601</v>
      </c>
      <c r="M352" s="159">
        <v>0</v>
      </c>
      <c r="N352" s="159">
        <v>464454204043.77509</v>
      </c>
      <c r="O352" s="106">
        <v>0.40036826746841758</v>
      </c>
      <c r="P352" s="106">
        <v>0.28922574216806585</v>
      </c>
      <c r="Q352" s="88">
        <v>13.512960532513357</v>
      </c>
      <c r="R352" s="158">
        <v>2192533174069.2151</v>
      </c>
      <c r="S352" s="171">
        <v>1922.6290541368944</v>
      </c>
      <c r="T352" s="165">
        <v>4.8834470949396629E-2</v>
      </c>
    </row>
    <row r="353" spans="1:20" x14ac:dyDescent="0.2">
      <c r="A353">
        <v>349</v>
      </c>
      <c r="B353" s="106">
        <v>0.54356716934186844</v>
      </c>
      <c r="C353" s="88">
        <v>3811.7214197541498</v>
      </c>
      <c r="D353" s="87">
        <v>0.53779178449494014</v>
      </c>
      <c r="E353" s="106">
        <v>0.44130002552735265</v>
      </c>
      <c r="F353" s="446">
        <v>1</v>
      </c>
      <c r="G353" s="446">
        <v>2025</v>
      </c>
      <c r="H353" s="88">
        <v>8188961.4267167719</v>
      </c>
      <c r="I353" s="151">
        <v>324716794104.51093</v>
      </c>
      <c r="J353" s="106">
        <v>0.50803182532607527</v>
      </c>
      <c r="K353" s="171">
        <v>28240717981.231125</v>
      </c>
      <c r="L353" s="159">
        <v>29000845469.885132</v>
      </c>
      <c r="M353" s="159">
        <v>74562216398.362381</v>
      </c>
      <c r="N353" s="159">
        <v>456520573953.98956</v>
      </c>
      <c r="O353" s="106">
        <v>0.54283843764403994</v>
      </c>
      <c r="P353" s="106">
        <v>0.39914463218956181</v>
      </c>
      <c r="Q353" s="88">
        <v>14.716689271758144</v>
      </c>
      <c r="R353" s="158">
        <v>3345233376131.0366</v>
      </c>
      <c r="S353" s="171">
        <v>2930.0831959233014</v>
      </c>
      <c r="T353" s="165">
        <v>4.3513797719416637E-2</v>
      </c>
    </row>
    <row r="354" spans="1:20" x14ac:dyDescent="0.2">
      <c r="A354">
        <v>350</v>
      </c>
      <c r="B354" s="106">
        <v>0.42563076504676189</v>
      </c>
      <c r="C354" s="88">
        <v>6532.4508800963331</v>
      </c>
      <c r="D354" s="87">
        <v>0.68704965946114938</v>
      </c>
      <c r="E354" s="106">
        <v>0.6727740110789151</v>
      </c>
      <c r="F354" s="446">
        <v>1</v>
      </c>
      <c r="G354" s="446">
        <v>2026</v>
      </c>
      <c r="H354" s="88">
        <v>13169799.129318051</v>
      </c>
      <c r="I354" s="151">
        <v>467936502117.33685</v>
      </c>
      <c r="J354" s="106">
        <v>0.42563076504676189</v>
      </c>
      <c r="K354" s="171">
        <v>19215397451.185482</v>
      </c>
      <c r="L354" s="159">
        <v>16433672373.397245</v>
      </c>
      <c r="M354" s="159">
        <v>96154549407.400604</v>
      </c>
      <c r="N354" s="159">
        <v>599740121349.32019</v>
      </c>
      <c r="O354" s="106">
        <v>0.48227346898754214</v>
      </c>
      <c r="P354" s="106">
        <v>0.32039296604771339</v>
      </c>
      <c r="Q354" s="88">
        <v>14.319690935674885</v>
      </c>
      <c r="R354" s="158">
        <v>3327744639285.4116</v>
      </c>
      <c r="S354" s="171">
        <v>2919.4314440457629</v>
      </c>
      <c r="T354" s="165">
        <v>4.5588687280327944E-2</v>
      </c>
    </row>
    <row r="355" spans="1:20" x14ac:dyDescent="0.2">
      <c r="A355">
        <v>351</v>
      </c>
      <c r="B355" s="106">
        <v>0.55812252732877288</v>
      </c>
      <c r="C355" s="88">
        <v>2043.3792718724753</v>
      </c>
      <c r="D355" s="87">
        <v>0.98947503265961079</v>
      </c>
      <c r="E355" s="106">
        <v>0.7</v>
      </c>
      <c r="F355" s="446">
        <v>1</v>
      </c>
      <c r="G355" s="446">
        <v>2023</v>
      </c>
      <c r="H355" s="88">
        <v>29216470.875131704</v>
      </c>
      <c r="I355" s="151">
        <v>549732546062.11664</v>
      </c>
      <c r="J355" s="106">
        <v>0.13624153204253331</v>
      </c>
      <c r="K355" s="171">
        <v>29903139412.993107</v>
      </c>
      <c r="L355" s="159">
        <v>85722679064.464539</v>
      </c>
      <c r="M355" s="159">
        <v>583567842266.56079</v>
      </c>
      <c r="N355" s="159">
        <v>1248926206806.1353</v>
      </c>
      <c r="O355" s="106">
        <v>0.48868285253998511</v>
      </c>
      <c r="P355" s="106">
        <v>0.20419307697244146</v>
      </c>
      <c r="Q355" s="88">
        <v>18.311086923686641</v>
      </c>
      <c r="R355" s="158">
        <v>5153924935944.207</v>
      </c>
      <c r="S355" s="171">
        <v>4513.70683630448</v>
      </c>
      <c r="T355" s="165">
        <v>3.9789993106815018E-2</v>
      </c>
    </row>
    <row r="356" spans="1:20" x14ac:dyDescent="0.2">
      <c r="A356">
        <v>352</v>
      </c>
      <c r="B356" s="106">
        <v>0.3855269036388429</v>
      </c>
      <c r="C356" s="88">
        <v>1796.8018410054219</v>
      </c>
      <c r="D356" s="87">
        <v>0.82907672114950892</v>
      </c>
      <c r="E356" s="106">
        <v>0.25255513689432663</v>
      </c>
      <c r="F356" s="446">
        <v>1</v>
      </c>
      <c r="G356" s="446">
        <v>2025</v>
      </c>
      <c r="H356" s="88">
        <v>19626854.243314408</v>
      </c>
      <c r="I356" s="151">
        <v>361828083967.48865</v>
      </c>
      <c r="J356" s="106">
        <v>0.13733232713999444</v>
      </c>
      <c r="K356" s="171">
        <v>27121898113.461502</v>
      </c>
      <c r="L356" s="159">
        <v>80069445159.910538</v>
      </c>
      <c r="M356" s="159">
        <v>201484418038.3555</v>
      </c>
      <c r="N356" s="159">
        <v>670503845279.21619</v>
      </c>
      <c r="O356" s="106">
        <v>0.41004057663529642</v>
      </c>
      <c r="P356" s="106">
        <v>0.25782543707409106</v>
      </c>
      <c r="Q356" s="88">
        <v>18.599911849770759</v>
      </c>
      <c r="R356" s="158">
        <v>3629975389836.7402</v>
      </c>
      <c r="S356" s="171">
        <v>3180.2338674988678</v>
      </c>
      <c r="T356" s="165">
        <v>3.7893775905134659E-2</v>
      </c>
    </row>
    <row r="357" spans="1:20" x14ac:dyDescent="0.2">
      <c r="A357">
        <v>353</v>
      </c>
      <c r="B357" s="106">
        <v>0.53363071849971233</v>
      </c>
      <c r="C357" s="88">
        <v>9494.2350714282984</v>
      </c>
      <c r="D357" s="87">
        <v>1.017519095662057</v>
      </c>
      <c r="E357" s="106">
        <v>0.11475382967260217</v>
      </c>
      <c r="F357" s="446">
        <v>1</v>
      </c>
      <c r="G357" s="446">
        <v>2024</v>
      </c>
      <c r="H357" s="88">
        <v>32171103.614681512</v>
      </c>
      <c r="I357" s="151">
        <v>502911991938.50549</v>
      </c>
      <c r="J357" s="106">
        <v>7.4294718654357328E-2</v>
      </c>
      <c r="K357" s="171">
        <v>14981359766.219112</v>
      </c>
      <c r="L357" s="159">
        <v>9164338083.6337585</v>
      </c>
      <c r="M357" s="159">
        <v>747548475806.03748</v>
      </c>
      <c r="N357" s="159">
        <v>1274606165594.3958</v>
      </c>
      <c r="O357" s="106">
        <v>0.50426082456692034</v>
      </c>
      <c r="P357" s="106">
        <v>0.38835870384377474</v>
      </c>
      <c r="Q357" s="88">
        <v>19.761084544027113</v>
      </c>
      <c r="R357" s="158">
        <v>10377718397983.904</v>
      </c>
      <c r="S357" s="171">
        <v>9086.1653805069272</v>
      </c>
      <c r="T357" s="165">
        <v>3.8316517576555506E-2</v>
      </c>
    </row>
    <row r="358" spans="1:20" x14ac:dyDescent="0.2">
      <c r="A358">
        <v>354</v>
      </c>
      <c r="B358" s="106">
        <v>0.49092730271316154</v>
      </c>
      <c r="C358" s="88">
        <v>6419.7041907113671</v>
      </c>
      <c r="D358" s="87">
        <v>0.80446539966295949</v>
      </c>
      <c r="E358" s="106">
        <v>0.29330666275414097</v>
      </c>
      <c r="F358" s="446">
        <v>1</v>
      </c>
      <c r="G358" s="446">
        <v>2025</v>
      </c>
      <c r="H358" s="88">
        <v>18750165.920373201</v>
      </c>
      <c r="I358" s="151">
        <v>502928520008.27679</v>
      </c>
      <c r="J358" s="106">
        <v>0.34970907937459472</v>
      </c>
      <c r="K358" s="171">
        <v>34777566091.762222</v>
      </c>
      <c r="L358" s="159">
        <v>63413416022.083878</v>
      </c>
      <c r="M358" s="159">
        <v>203032249102.87643</v>
      </c>
      <c r="N358" s="159">
        <v>804151751224.99927</v>
      </c>
      <c r="O358" s="106">
        <v>0.48378331730379986</v>
      </c>
      <c r="P358" s="106">
        <v>0.29623714125963019</v>
      </c>
      <c r="Q358" s="88">
        <v>15.675735851123454</v>
      </c>
      <c r="R358" s="158">
        <v>4199019569734.8643</v>
      </c>
      <c r="S358" s="171">
        <v>3677.2949945231176</v>
      </c>
      <c r="T358" s="165">
        <v>4.4835654791286768E-2</v>
      </c>
    </row>
    <row r="359" spans="1:20" x14ac:dyDescent="0.2">
      <c r="A359">
        <v>355</v>
      </c>
      <c r="B359" s="106">
        <v>0.5038543931553866</v>
      </c>
      <c r="C359" s="88">
        <v>3737.5544494567266</v>
      </c>
      <c r="D359" s="87">
        <v>0.31806936901446919</v>
      </c>
      <c r="E359" s="106">
        <v>0.5665437132561052</v>
      </c>
      <c r="F359" s="446">
        <v>1</v>
      </c>
      <c r="G359" s="446">
        <v>2026</v>
      </c>
      <c r="H359" s="88">
        <v>3815911.7327367561</v>
      </c>
      <c r="I359" s="151">
        <v>162948227170.75745</v>
      </c>
      <c r="J359" s="106">
        <v>0.45508530359677701</v>
      </c>
      <c r="K359" s="171">
        <v>41687825701.832977</v>
      </c>
      <c r="L359" s="159">
        <v>107457974536.98662</v>
      </c>
      <c r="M359" s="159">
        <v>37195233776.014153</v>
      </c>
      <c r="N359" s="159">
        <v>349289261185.59119</v>
      </c>
      <c r="O359" s="106">
        <v>0.54361221824701822</v>
      </c>
      <c r="P359" s="106">
        <v>0.39521447445838553</v>
      </c>
      <c r="Q359" s="88">
        <v>15.647006661218095</v>
      </c>
      <c r="R359" s="158">
        <v>2548932130812.3086</v>
      </c>
      <c r="S359" s="171">
        <v>2234.9384927720293</v>
      </c>
      <c r="T359" s="165">
        <v>4.3420837571956861E-2</v>
      </c>
    </row>
    <row r="360" spans="1:20" x14ac:dyDescent="0.2">
      <c r="A360">
        <v>356</v>
      </c>
      <c r="B360" s="106">
        <v>0.66499203152233166</v>
      </c>
      <c r="C360" s="88">
        <v>3542.0025625767621</v>
      </c>
      <c r="D360" s="87">
        <v>0.78355594347721258</v>
      </c>
      <c r="E360" s="106">
        <v>0.28069832224982416</v>
      </c>
      <c r="F360" s="446">
        <v>1</v>
      </c>
      <c r="G360" s="446">
        <v>2026</v>
      </c>
      <c r="H360" s="88">
        <v>17670635.657321919</v>
      </c>
      <c r="I360" s="151">
        <v>378108466830.86829</v>
      </c>
      <c r="J360" s="106">
        <v>0.21471952960897422</v>
      </c>
      <c r="K360" s="171">
        <v>50028145810.239441</v>
      </c>
      <c r="L360" s="159">
        <v>154209772311.67014</v>
      </c>
      <c r="M360" s="159">
        <v>87642159787.627899</v>
      </c>
      <c r="N360" s="159">
        <v>669988544740.40576</v>
      </c>
      <c r="O360" s="106">
        <v>0.40996046868973907</v>
      </c>
      <c r="P360" s="106">
        <v>0.24511408021686246</v>
      </c>
      <c r="Q360" s="88">
        <v>16.52511728842957</v>
      </c>
      <c r="R360" s="158">
        <v>3067180090957.9937</v>
      </c>
      <c r="S360" s="171">
        <v>2685.9746865923994</v>
      </c>
      <c r="T360" s="165">
        <v>4.2306163347917355E-2</v>
      </c>
    </row>
    <row r="361" spans="1:20" x14ac:dyDescent="0.2">
      <c r="A361">
        <v>357</v>
      </c>
      <c r="B361" s="106">
        <v>0.60254113590417069</v>
      </c>
      <c r="C361" s="88">
        <v>6889.6701718758013</v>
      </c>
      <c r="D361" s="87">
        <v>0.61896295716591454</v>
      </c>
      <c r="E361" s="106">
        <v>0.43185058894583606</v>
      </c>
      <c r="F361" s="446">
        <v>1</v>
      </c>
      <c r="G361" s="446">
        <v>2026</v>
      </c>
      <c r="H361" s="88">
        <v>10933376.56539196</v>
      </c>
      <c r="I361" s="151">
        <v>426408175878.08643</v>
      </c>
      <c r="J361" s="106">
        <v>0.50712580295660192</v>
      </c>
      <c r="K361" s="171">
        <v>65411440410.757172</v>
      </c>
      <c r="L361" s="159">
        <v>114604580422.55312</v>
      </c>
      <c r="M361" s="159">
        <v>48401118768.423279</v>
      </c>
      <c r="N361" s="159">
        <v>654825315479.81995</v>
      </c>
      <c r="O361" s="106">
        <v>0.52937346760671844</v>
      </c>
      <c r="P361" s="106">
        <v>0.424445447502725</v>
      </c>
      <c r="Q361" s="88">
        <v>14.859903143189063</v>
      </c>
      <c r="R361" s="158">
        <v>4958229643929.3604</v>
      </c>
      <c r="S361" s="171">
        <v>4349.9838852625762</v>
      </c>
      <c r="T361" s="165">
        <v>4.4879062585847153E-2</v>
      </c>
    </row>
    <row r="362" spans="1:20" x14ac:dyDescent="0.2">
      <c r="A362">
        <v>358</v>
      </c>
      <c r="B362" s="106">
        <v>0.33843154529442299</v>
      </c>
      <c r="C362" s="88">
        <v>6126.2966424203069</v>
      </c>
      <c r="D362" s="87">
        <v>0.68458593759032971</v>
      </c>
      <c r="E362" s="106">
        <v>0.39553582505954032</v>
      </c>
      <c r="F362" s="446">
        <v>1</v>
      </c>
      <c r="G362" s="446">
        <v>2024</v>
      </c>
      <c r="H362" s="88">
        <v>13124620.988423428</v>
      </c>
      <c r="I362" s="151">
        <v>405088774031.06903</v>
      </c>
      <c r="J362" s="106">
        <v>0.33843154529442299</v>
      </c>
      <c r="K362" s="171">
        <v>36191585676.426247</v>
      </c>
      <c r="L362" s="159">
        <v>71713503914.492706</v>
      </c>
      <c r="M362" s="159">
        <v>292030324105.99274</v>
      </c>
      <c r="N362" s="159">
        <v>805024187727.98071</v>
      </c>
      <c r="O362" s="106">
        <v>0.53177269542837491</v>
      </c>
      <c r="P362" s="106">
        <v>0.37767744429659833</v>
      </c>
      <c r="Q362" s="88">
        <v>16.900197753233588</v>
      </c>
      <c r="R362" s="158">
        <v>5614422715409.4902</v>
      </c>
      <c r="S362" s="171">
        <v>4914.5685957110618</v>
      </c>
      <c r="T362" s="165">
        <v>4.3103296232290693E-2</v>
      </c>
    </row>
    <row r="363" spans="1:20" x14ac:dyDescent="0.2">
      <c r="A363">
        <v>359</v>
      </c>
      <c r="B363" s="106">
        <v>0.34387169543114782</v>
      </c>
      <c r="C363" s="88">
        <v>1500</v>
      </c>
      <c r="D363" s="87">
        <v>0.42122406498294945</v>
      </c>
      <c r="E363" s="106">
        <v>0.55106310309002537</v>
      </c>
      <c r="F363" s="446">
        <v>1</v>
      </c>
      <c r="G363" s="446">
        <v>2025</v>
      </c>
      <c r="H363" s="88">
        <v>5646228.6540492997</v>
      </c>
      <c r="I363" s="151">
        <v>239837944900.63</v>
      </c>
      <c r="J363" s="106">
        <v>0.34387169543114782</v>
      </c>
      <c r="K363" s="171">
        <v>26903480649.324394</v>
      </c>
      <c r="L363" s="159">
        <v>54842153065.785149</v>
      </c>
      <c r="M363" s="159">
        <v>80756523975.800476</v>
      </c>
      <c r="N363" s="159">
        <v>402340102591.54004</v>
      </c>
      <c r="O363" s="106">
        <v>0.47460449789870257</v>
      </c>
      <c r="P363" s="106">
        <v>0.3903827522970843</v>
      </c>
      <c r="Q363" s="88">
        <v>16.339253581117724</v>
      </c>
      <c r="R363" s="158">
        <v>2951242598774.9795</v>
      </c>
      <c r="S363" s="171">
        <v>2589.6668092247041</v>
      </c>
      <c r="T363" s="165">
        <v>4.2642891410454645E-2</v>
      </c>
    </row>
    <row r="364" spans="1:20" x14ac:dyDescent="0.2">
      <c r="A364">
        <v>360</v>
      </c>
      <c r="B364" s="106">
        <v>0.57464937080063638</v>
      </c>
      <c r="C364" s="88">
        <v>6503.5809045276837</v>
      </c>
      <c r="D364" s="87">
        <v>0.90691542424436467</v>
      </c>
      <c r="E364" s="106">
        <v>0.7</v>
      </c>
      <c r="F364" s="446">
        <v>1</v>
      </c>
      <c r="G364" s="446">
        <v>2026</v>
      </c>
      <c r="H364" s="88">
        <v>24851491.876855567</v>
      </c>
      <c r="I364" s="151">
        <v>606514095334.54175</v>
      </c>
      <c r="J364" s="106">
        <v>0.31573948712097333</v>
      </c>
      <c r="K364" s="171">
        <v>44055586434.151436</v>
      </c>
      <c r="L364" s="159">
        <v>101615322726.08603</v>
      </c>
      <c r="M364" s="159">
        <v>59043519478.018913</v>
      </c>
      <c r="N364" s="159">
        <v>811228523972.79822</v>
      </c>
      <c r="O364" s="106">
        <v>0.39449737490564901</v>
      </c>
      <c r="P364" s="106">
        <v>0.27556222579174988</v>
      </c>
      <c r="Q364" s="88">
        <v>15.14494687474552</v>
      </c>
      <c r="R364" s="158">
        <v>3860733861674.1025</v>
      </c>
      <c r="S364" s="171">
        <v>3383.1155282432828</v>
      </c>
      <c r="T364" s="165">
        <v>4.6648424631874269E-2</v>
      </c>
    </row>
    <row r="365" spans="1:20" x14ac:dyDescent="0.2">
      <c r="A365">
        <v>361</v>
      </c>
      <c r="B365" s="106">
        <v>0.50314717126829178</v>
      </c>
      <c r="C365" s="88">
        <v>2677.0107884194304</v>
      </c>
      <c r="D365" s="87">
        <v>0.90632976193614934</v>
      </c>
      <c r="E365" s="106">
        <v>0.48430031236237431</v>
      </c>
      <c r="F365" s="446">
        <v>1</v>
      </c>
      <c r="G365" s="446">
        <v>2022</v>
      </c>
      <c r="H365" s="88">
        <v>23744074.126849122</v>
      </c>
      <c r="I365" s="151">
        <v>536546640933.24078</v>
      </c>
      <c r="J365" s="106">
        <v>0.32921417937658193</v>
      </c>
      <c r="K365" s="171">
        <v>13500834735.518566</v>
      </c>
      <c r="L365" s="159">
        <v>0</v>
      </c>
      <c r="M365" s="159">
        <v>671090334778.8634</v>
      </c>
      <c r="N365" s="159">
        <v>1221137810447.6228</v>
      </c>
      <c r="O365" s="106">
        <v>0.58430016973566901</v>
      </c>
      <c r="P365" s="106">
        <v>0.37667009714820682</v>
      </c>
      <c r="Q365" s="88">
        <v>17.410354853993255</v>
      </c>
      <c r="R365" s="158">
        <v>8964899551720.4395</v>
      </c>
      <c r="S365" s="171">
        <v>7856.3018732573464</v>
      </c>
      <c r="T365" s="165">
        <v>4.0712155578735372E-2</v>
      </c>
    </row>
    <row r="366" spans="1:20" x14ac:dyDescent="0.2">
      <c r="A366">
        <v>362</v>
      </c>
      <c r="B366" s="106">
        <v>0.47290198791235005</v>
      </c>
      <c r="C366" s="88">
        <v>8372.4856310963296</v>
      </c>
      <c r="D366" s="87">
        <v>0.41685047035308487</v>
      </c>
      <c r="E366" s="106">
        <v>0.17660885060429971</v>
      </c>
      <c r="F366" s="446">
        <v>1</v>
      </c>
      <c r="G366" s="446">
        <v>2026</v>
      </c>
      <c r="H366" s="88">
        <v>5464113.0219809515</v>
      </c>
      <c r="I366" s="151">
        <v>244165323749.4061</v>
      </c>
      <c r="J366" s="106">
        <v>0.47290198791235005</v>
      </c>
      <c r="K366" s="171">
        <v>20659514973.295086</v>
      </c>
      <c r="L366" s="159">
        <v>53844324942.750717</v>
      </c>
      <c r="M366" s="159">
        <v>26628244158.927021</v>
      </c>
      <c r="N366" s="159">
        <v>345297407824.37897</v>
      </c>
      <c r="O366" s="106">
        <v>0.52083890057225424</v>
      </c>
      <c r="P366" s="106">
        <v>0.36308269627794265</v>
      </c>
      <c r="Q366" s="88">
        <v>14.152323848335733</v>
      </c>
      <c r="R366" s="158">
        <v>2068740335538.6543</v>
      </c>
      <c r="S366" s="171">
        <v>1812.6367774571918</v>
      </c>
      <c r="T366" s="165">
        <v>4.8127879894851552E-2</v>
      </c>
    </row>
    <row r="367" spans="1:20" x14ac:dyDescent="0.2">
      <c r="A367">
        <v>363</v>
      </c>
      <c r="B367" s="106">
        <v>0.65585563227460608</v>
      </c>
      <c r="C367" s="88">
        <v>10067.213112555211</v>
      </c>
      <c r="D367" s="87">
        <v>0.95329945326400889</v>
      </c>
      <c r="E367" s="106">
        <v>0.55923675940831807</v>
      </c>
      <c r="F367" s="446">
        <v>1</v>
      </c>
      <c r="G367" s="446">
        <v>2026</v>
      </c>
      <c r="H367" s="88">
        <v>17809767.955303557</v>
      </c>
      <c r="I367" s="151">
        <v>406467846696.53802</v>
      </c>
      <c r="J367" s="106">
        <v>0.12953767767343571</v>
      </c>
      <c r="K367" s="171">
        <v>27725988259.288013</v>
      </c>
      <c r="L367" s="159">
        <v>62115188180.294067</v>
      </c>
      <c r="M367" s="159">
        <v>105861299085.86606</v>
      </c>
      <c r="N367" s="159">
        <v>602170322221.98608</v>
      </c>
      <c r="O367" s="106">
        <v>0.3105999811361857</v>
      </c>
      <c r="P367" s="106">
        <v>0.14539592559871811</v>
      </c>
      <c r="Q367" s="88">
        <v>18.666172609572172</v>
      </c>
      <c r="R367" s="158">
        <v>1718539625383.2715</v>
      </c>
      <c r="S367" s="171">
        <v>1508.3535961044236</v>
      </c>
      <c r="T367" s="165">
        <v>4.0873193155774028E-2</v>
      </c>
    </row>
    <row r="368" spans="1:20" x14ac:dyDescent="0.2">
      <c r="A368">
        <v>364</v>
      </c>
      <c r="B368" s="106">
        <v>0.4731607743354973</v>
      </c>
      <c r="C368" s="88">
        <v>6161.0222060935339</v>
      </c>
      <c r="D368" s="87">
        <v>0.46720509115993997</v>
      </c>
      <c r="E368" s="106">
        <v>0.39552586853706478</v>
      </c>
      <c r="F368" s="446">
        <v>1</v>
      </c>
      <c r="G368" s="446">
        <v>2024</v>
      </c>
      <c r="H368" s="88">
        <v>6508697.656987682</v>
      </c>
      <c r="I368" s="151">
        <v>270937619686.04617</v>
      </c>
      <c r="J368" s="106">
        <v>0.4731607743354973</v>
      </c>
      <c r="K368" s="171">
        <v>24906876359.384727</v>
      </c>
      <c r="L368" s="159">
        <v>36018218700.465202</v>
      </c>
      <c r="M368" s="159">
        <v>198959624201.67642</v>
      </c>
      <c r="N368" s="159">
        <v>530822338947.57251</v>
      </c>
      <c r="O368" s="106">
        <v>0.59564058452371826</v>
      </c>
      <c r="P368" s="106">
        <v>0.40795596123967093</v>
      </c>
      <c r="Q368" s="88">
        <v>16.141086720838807</v>
      </c>
      <c r="R368" s="158">
        <v>4081406129705.7563</v>
      </c>
      <c r="S368" s="171">
        <v>3580.5238572059684</v>
      </c>
      <c r="T368" s="165">
        <v>4.2604879230422762E-2</v>
      </c>
    </row>
    <row r="369" spans="1:20" x14ac:dyDescent="0.2">
      <c r="A369">
        <v>365</v>
      </c>
      <c r="B369" s="106">
        <v>0.36619603131961997</v>
      </c>
      <c r="C369" s="88">
        <v>3215.0406783261387</v>
      </c>
      <c r="D369" s="87">
        <v>0.70210295113206467</v>
      </c>
      <c r="E369" s="106">
        <v>0.40908041920609817</v>
      </c>
      <c r="F369" s="446">
        <v>1</v>
      </c>
      <c r="G369" s="446">
        <v>2025</v>
      </c>
      <c r="H369" s="88">
        <v>14210489.713542819</v>
      </c>
      <c r="I369" s="151">
        <v>533075167261.29034</v>
      </c>
      <c r="J369" s="106">
        <v>0.36619603131961997</v>
      </c>
      <c r="K369" s="171">
        <v>26855471070.748093</v>
      </c>
      <c r="L369" s="159">
        <v>13444893030.19062</v>
      </c>
      <c r="M369" s="159">
        <v>107202126220.20912</v>
      </c>
      <c r="N369" s="159">
        <v>680577657582.43811</v>
      </c>
      <c r="O369" s="106">
        <v>0.42864708060315676</v>
      </c>
      <c r="P369" s="106">
        <v>0.27262320644186278</v>
      </c>
      <c r="Q369" s="88">
        <v>14.456345004010316</v>
      </c>
      <c r="R369" s="158">
        <v>3099323080370.125</v>
      </c>
      <c r="S369" s="171">
        <v>2711.2893180126534</v>
      </c>
      <c r="T369" s="165">
        <v>4.7739070727438153E-2</v>
      </c>
    </row>
    <row r="370" spans="1:20" x14ac:dyDescent="0.2">
      <c r="A370">
        <v>366</v>
      </c>
      <c r="B370" s="106">
        <v>0.43510158929965381</v>
      </c>
      <c r="C370" s="88">
        <v>3868.7065610328127</v>
      </c>
      <c r="D370" s="87">
        <v>0.81781488628690968</v>
      </c>
      <c r="E370" s="106">
        <v>0.22133347132675271</v>
      </c>
      <c r="F370" s="446">
        <v>1</v>
      </c>
      <c r="G370" s="446">
        <v>2024</v>
      </c>
      <c r="H370" s="88">
        <v>19136166.393932279</v>
      </c>
      <c r="I370" s="151">
        <v>359645098470.68372</v>
      </c>
      <c r="J370" s="106">
        <v>0.18744954301742789</v>
      </c>
      <c r="K370" s="171">
        <v>17606560897.95705</v>
      </c>
      <c r="L370" s="159">
        <v>30524950885.420166</v>
      </c>
      <c r="M370" s="159">
        <v>326775353121.82819</v>
      </c>
      <c r="N370" s="159">
        <v>734551963375.88904</v>
      </c>
      <c r="O370" s="106">
        <v>0.4809129512622598</v>
      </c>
      <c r="P370" s="106">
        <v>0.22712124592203103</v>
      </c>
      <c r="Q370" s="88">
        <v>17.996487942955476</v>
      </c>
      <c r="R370" s="158">
        <v>3336526934895.1851</v>
      </c>
      <c r="S370" s="171">
        <v>2922.6463849292254</v>
      </c>
      <c r="T370" s="165">
        <v>4.010506954879637E-2</v>
      </c>
    </row>
    <row r="371" spans="1:20" x14ac:dyDescent="0.2">
      <c r="A371">
        <v>367</v>
      </c>
      <c r="B371" s="106">
        <v>0.41181107467441114</v>
      </c>
      <c r="C371" s="88">
        <v>4108.2944744855904</v>
      </c>
      <c r="D371" s="87">
        <v>0.79105094347004834</v>
      </c>
      <c r="E371" s="106">
        <v>0.45452410829382689</v>
      </c>
      <c r="F371" s="446">
        <v>1</v>
      </c>
      <c r="G371" s="446">
        <v>2024</v>
      </c>
      <c r="H371" s="88">
        <v>18154792.101562906</v>
      </c>
      <c r="I371" s="151">
        <v>602973916039.97168</v>
      </c>
      <c r="J371" s="106">
        <v>0.41181107467441114</v>
      </c>
      <c r="K371" s="171">
        <v>30524957947.636192</v>
      </c>
      <c r="L371" s="159">
        <v>13758728584.052094</v>
      </c>
      <c r="M371" s="159">
        <v>384675074511.47101</v>
      </c>
      <c r="N371" s="159">
        <v>1031932677083.1311</v>
      </c>
      <c r="O371" s="106">
        <v>0.54951102085877246</v>
      </c>
      <c r="P371" s="106">
        <v>0.30298076680689512</v>
      </c>
      <c r="Q371" s="88">
        <v>15.40773081325759</v>
      </c>
      <c r="R371" s="158">
        <v>5401576045799.8418</v>
      </c>
      <c r="S371" s="171">
        <v>4731.6544026088113</v>
      </c>
      <c r="T371" s="165">
        <v>4.639054125857453E-2</v>
      </c>
    </row>
    <row r="372" spans="1:20" x14ac:dyDescent="0.2">
      <c r="A372">
        <v>368</v>
      </c>
      <c r="B372" s="106">
        <v>0.7344356343100471</v>
      </c>
      <c r="C372" s="88">
        <v>1500</v>
      </c>
      <c r="D372" s="87">
        <v>0.3251773720351383</v>
      </c>
      <c r="E372" s="106">
        <v>0.32861237098903651</v>
      </c>
      <c r="F372" s="446">
        <v>1</v>
      </c>
      <c r="G372" s="446">
        <v>2023</v>
      </c>
      <c r="H372" s="88">
        <v>3859302.0668287226</v>
      </c>
      <c r="I372" s="151">
        <v>156056671228.7146</v>
      </c>
      <c r="J372" s="106">
        <v>0.47797654366765407</v>
      </c>
      <c r="K372" s="171">
        <v>7456556132.5229692</v>
      </c>
      <c r="L372" s="159">
        <v>0</v>
      </c>
      <c r="M372" s="159">
        <v>355420571471.55963</v>
      </c>
      <c r="N372" s="159">
        <v>518933798832.79718</v>
      </c>
      <c r="O372" s="106">
        <v>0.6916641126762999</v>
      </c>
      <c r="P372" s="106">
        <v>0.3643591722531882</v>
      </c>
      <c r="Q372" s="88">
        <v>17.153982104825076</v>
      </c>
      <c r="R372" s="158">
        <v>3695262355002.8823</v>
      </c>
      <c r="S372" s="171">
        <v>3243.0600227076625</v>
      </c>
      <c r="T372" s="165">
        <v>4.1006108554474036E-2</v>
      </c>
    </row>
    <row r="373" spans="1:20" x14ac:dyDescent="0.2">
      <c r="A373">
        <v>369</v>
      </c>
      <c r="B373" s="106">
        <v>0.7247766207283467</v>
      </c>
      <c r="C373" s="88">
        <v>3696.6832107872924</v>
      </c>
      <c r="D373" s="87">
        <v>1.0161906570078116</v>
      </c>
      <c r="E373" s="106">
        <v>0.41071979125123986</v>
      </c>
      <c r="F373" s="446">
        <v>1</v>
      </c>
      <c r="G373" s="446">
        <v>2023</v>
      </c>
      <c r="H373" s="88">
        <v>31295431.983654615</v>
      </c>
      <c r="I373" s="151">
        <v>501896633712.08936</v>
      </c>
      <c r="J373" s="106">
        <v>0.14597549094448803</v>
      </c>
      <c r="K373" s="171">
        <v>20106199793.844017</v>
      </c>
      <c r="L373" s="159">
        <v>0</v>
      </c>
      <c r="M373" s="159">
        <v>850148038552.8927</v>
      </c>
      <c r="N373" s="159">
        <v>1372150872058.8259</v>
      </c>
      <c r="O373" s="106">
        <v>0.54905262511069097</v>
      </c>
      <c r="P373" s="106">
        <v>0.24104615646972863</v>
      </c>
      <c r="Q373" s="88">
        <v>18.331520909834136</v>
      </c>
      <c r="R373" s="158">
        <v>6694829376754.625</v>
      </c>
      <c r="S373" s="171">
        <v>5856.6399515033581</v>
      </c>
      <c r="T373" s="165">
        <v>3.9074207284043011E-2</v>
      </c>
    </row>
    <row r="374" spans="1:20" x14ac:dyDescent="0.2">
      <c r="A374">
        <v>370</v>
      </c>
      <c r="B374" s="106">
        <v>0.54296533880854592</v>
      </c>
      <c r="C374" s="88">
        <v>10546.514808621747</v>
      </c>
      <c r="D374" s="87">
        <v>1.0023998179578171</v>
      </c>
      <c r="E374" s="106">
        <v>0.52958992780119607</v>
      </c>
      <c r="F374" s="446">
        <v>1</v>
      </c>
      <c r="G374" s="446">
        <v>2023</v>
      </c>
      <c r="H374" s="88">
        <v>29622364.715627603</v>
      </c>
      <c r="I374" s="151">
        <v>572398860292.50757</v>
      </c>
      <c r="J374" s="106">
        <v>0.15708745188483331</v>
      </c>
      <c r="K374" s="171">
        <v>14513455682.861042</v>
      </c>
      <c r="L374" s="159">
        <v>0</v>
      </c>
      <c r="M374" s="159">
        <v>690199740923.77502</v>
      </c>
      <c r="N374" s="159">
        <v>1277112056899.1438</v>
      </c>
      <c r="O374" s="106">
        <v>0.50275656524857226</v>
      </c>
      <c r="P374" s="106">
        <v>0.36837916087703343</v>
      </c>
      <c r="Q374" s="88">
        <v>18.520267866311428</v>
      </c>
      <c r="R374" s="158">
        <v>9461392766955.8125</v>
      </c>
      <c r="S374" s="171">
        <v>8296.6537881406202</v>
      </c>
      <c r="T374" s="165">
        <v>3.9822296403019569E-2</v>
      </c>
    </row>
    <row r="375" spans="1:20" x14ac:dyDescent="0.2">
      <c r="A375">
        <v>371</v>
      </c>
      <c r="B375" s="106">
        <v>0.37543640464826494</v>
      </c>
      <c r="C375" s="88">
        <v>5933.6331092684404</v>
      </c>
      <c r="D375" s="87">
        <v>0.68615299802577889</v>
      </c>
      <c r="E375" s="106">
        <v>0.7</v>
      </c>
      <c r="F375" s="446">
        <v>1</v>
      </c>
      <c r="G375" s="446">
        <v>2024</v>
      </c>
      <c r="H375" s="88">
        <v>12645483.565173933</v>
      </c>
      <c r="I375" s="151">
        <v>473058506181.38019</v>
      </c>
      <c r="J375" s="106">
        <v>0.375436404648265</v>
      </c>
      <c r="K375" s="171">
        <v>23653220929.361629</v>
      </c>
      <c r="L375" s="159">
        <v>18114280848.96788</v>
      </c>
      <c r="M375" s="159">
        <v>402526726645.58917</v>
      </c>
      <c r="N375" s="159">
        <v>917352734605.29883</v>
      </c>
      <c r="O375" s="106">
        <v>0.5604345758732231</v>
      </c>
      <c r="P375" s="106">
        <v>0.3458502867647465</v>
      </c>
      <c r="Q375" s="88">
        <v>16.209754592546233</v>
      </c>
      <c r="R375" s="158">
        <v>5814506709825.3955</v>
      </c>
      <c r="S375" s="171">
        <v>5092.2582107729277</v>
      </c>
      <c r="T375" s="165">
        <v>4.3578649628916076E-2</v>
      </c>
    </row>
    <row r="376" spans="1:20" x14ac:dyDescent="0.2">
      <c r="A376">
        <v>372</v>
      </c>
      <c r="B376" s="106">
        <v>0.4544124707983781</v>
      </c>
      <c r="C376" s="88">
        <v>5715.7478841956136</v>
      </c>
      <c r="D376" s="87">
        <v>0.93421018007599477</v>
      </c>
      <c r="E376" s="106">
        <v>0.52095016673022199</v>
      </c>
      <c r="F376" s="446">
        <v>1</v>
      </c>
      <c r="G376" s="446">
        <v>2022</v>
      </c>
      <c r="H376" s="88">
        <v>24643473.685151719</v>
      </c>
      <c r="I376" s="151">
        <v>650643683114.81262</v>
      </c>
      <c r="J376" s="106">
        <v>0.44477701716732454</v>
      </c>
      <c r="K376" s="171">
        <v>30852863325.917919</v>
      </c>
      <c r="L376" s="159">
        <v>0</v>
      </c>
      <c r="M376" s="159">
        <v>618265898511.62378</v>
      </c>
      <c r="N376" s="159">
        <v>1299762444952.3545</v>
      </c>
      <c r="O376" s="106">
        <v>0.60319028178461243</v>
      </c>
      <c r="P376" s="106">
        <v>0.43177443325805959</v>
      </c>
      <c r="Q376" s="88">
        <v>16.53713194250895</v>
      </c>
      <c r="R376" s="158">
        <v>10382102058182.717</v>
      </c>
      <c r="S376" s="171">
        <v>9093.6523931693264</v>
      </c>
      <c r="T376" s="165">
        <v>4.3257233181758774E-2</v>
      </c>
    </row>
    <row r="377" spans="1:20" x14ac:dyDescent="0.2">
      <c r="A377">
        <v>373</v>
      </c>
      <c r="B377" s="106">
        <v>0.57880710145659064</v>
      </c>
      <c r="C377" s="88">
        <v>2156.9155582487083</v>
      </c>
      <c r="D377" s="87">
        <v>0.70443618372012162</v>
      </c>
      <c r="E377" s="106">
        <v>0.16124948988436499</v>
      </c>
      <c r="F377" s="446">
        <v>1</v>
      </c>
      <c r="G377" s="446">
        <v>2024</v>
      </c>
      <c r="H377" s="88">
        <v>14308155.379101019</v>
      </c>
      <c r="I377" s="151">
        <v>484946100944.88763</v>
      </c>
      <c r="J377" s="106">
        <v>0.51033626782685992</v>
      </c>
      <c r="K377" s="171">
        <v>23624955654.821678</v>
      </c>
      <c r="L377" s="159">
        <v>9827559456.9103603</v>
      </c>
      <c r="M377" s="159">
        <v>156019054513.11819</v>
      </c>
      <c r="N377" s="159">
        <v>674417670569.73792</v>
      </c>
      <c r="O377" s="106">
        <v>0.56369056004755713</v>
      </c>
      <c r="P377" s="106">
        <v>0.43465643557519634</v>
      </c>
      <c r="Q377" s="88">
        <v>14.976585543037185</v>
      </c>
      <c r="R377" s="158">
        <v>5314491778710.1543</v>
      </c>
      <c r="S377" s="171">
        <v>4661.7128182488104</v>
      </c>
      <c r="T377" s="165">
        <v>4.4020225256352886E-2</v>
      </c>
    </row>
    <row r="378" spans="1:20" x14ac:dyDescent="0.2">
      <c r="A378">
        <v>374</v>
      </c>
      <c r="B378" s="106">
        <v>0.42500021782380759</v>
      </c>
      <c r="C378" s="88">
        <v>3180.0603467685705</v>
      </c>
      <c r="D378" s="87">
        <v>0.51500220222635107</v>
      </c>
      <c r="E378" s="106">
        <v>0.45018548867796004</v>
      </c>
      <c r="F378" s="446">
        <v>1</v>
      </c>
      <c r="G378" s="446">
        <v>2024</v>
      </c>
      <c r="H378" s="88">
        <v>7877777.4352229694</v>
      </c>
      <c r="I378" s="151">
        <v>312180365690.5152</v>
      </c>
      <c r="J378" s="106">
        <v>0.42500021782380759</v>
      </c>
      <c r="K378" s="171">
        <v>30468139010.89962</v>
      </c>
      <c r="L378" s="159">
        <v>73121625075.945969</v>
      </c>
      <c r="M378" s="159">
        <v>250334314882.2399</v>
      </c>
      <c r="N378" s="159">
        <v>666104444659.60083</v>
      </c>
      <c r="O378" s="106">
        <v>0.58765780430330539</v>
      </c>
      <c r="P378" s="106">
        <v>0.46427538714442224</v>
      </c>
      <c r="Q378" s="88">
        <v>16.815085818734925</v>
      </c>
      <c r="R378" s="158">
        <v>5871718275701.1973</v>
      </c>
      <c r="S378" s="171">
        <v>5150.4019198613869</v>
      </c>
      <c r="T378" s="165">
        <v>4.2240974783948441E-2</v>
      </c>
    </row>
    <row r="379" spans="1:20" x14ac:dyDescent="0.2">
      <c r="A379">
        <v>375</v>
      </c>
      <c r="B379" s="106">
        <v>0.45673756047498193</v>
      </c>
      <c r="C379" s="88">
        <v>7621.8375793817759</v>
      </c>
      <c r="D379" s="87">
        <v>0.37403845806727054</v>
      </c>
      <c r="E379" s="106">
        <v>0.26690836286880171</v>
      </c>
      <c r="F379" s="446">
        <v>1</v>
      </c>
      <c r="G379" s="446">
        <v>2024</v>
      </c>
      <c r="H379" s="88">
        <v>4675691.5910694171</v>
      </c>
      <c r="I379" s="151">
        <v>185238469656.73483</v>
      </c>
      <c r="J379" s="106">
        <v>0.42087438168933322</v>
      </c>
      <c r="K379" s="171">
        <v>13289843721.479208</v>
      </c>
      <c r="L379" s="159">
        <v>17166238934.191919</v>
      </c>
      <c r="M379" s="159">
        <v>156622048142.13348</v>
      </c>
      <c r="N379" s="159">
        <v>372316600454.53943</v>
      </c>
      <c r="O379" s="106">
        <v>0.58281783777033647</v>
      </c>
      <c r="P379" s="106">
        <v>0.39483567151816557</v>
      </c>
      <c r="Q379" s="88">
        <v>16.588341676293449</v>
      </c>
      <c r="R379" s="158">
        <v>2925507663143.9556</v>
      </c>
      <c r="S379" s="171">
        <v>2563.7248263039128</v>
      </c>
      <c r="T379" s="165">
        <v>4.0360480043230611E-2</v>
      </c>
    </row>
    <row r="380" spans="1:20" x14ac:dyDescent="0.2">
      <c r="A380">
        <v>376</v>
      </c>
      <c r="B380" s="106">
        <v>0.36580318821194924</v>
      </c>
      <c r="C380" s="88">
        <v>5550.8203937398221</v>
      </c>
      <c r="D380" s="87">
        <v>0.5517335002427618</v>
      </c>
      <c r="E380" s="106">
        <v>0.25338843398763855</v>
      </c>
      <c r="F380" s="446">
        <v>1</v>
      </c>
      <c r="G380" s="446">
        <v>2022</v>
      </c>
      <c r="H380" s="88">
        <v>8583324.5865288172</v>
      </c>
      <c r="I380" s="151">
        <v>310796754149.93243</v>
      </c>
      <c r="J380" s="106">
        <v>0.36580318821194924</v>
      </c>
      <c r="K380" s="171">
        <v>10632350670.333729</v>
      </c>
      <c r="L380" s="159">
        <v>0</v>
      </c>
      <c r="M380" s="159">
        <v>639381627715.17236</v>
      </c>
      <c r="N380" s="159">
        <v>960810732535.43848</v>
      </c>
      <c r="O380" s="106">
        <v>0.65069604715624774</v>
      </c>
      <c r="P380" s="106">
        <v>0.35728998452899563</v>
      </c>
      <c r="Q380" s="88">
        <v>17.456269399709861</v>
      </c>
      <c r="R380" s="158">
        <v>6804944101142.5518</v>
      </c>
      <c r="S380" s="171">
        <v>5972.0573107267601</v>
      </c>
      <c r="T380" s="165">
        <v>4.0310763158741221E-2</v>
      </c>
    </row>
    <row r="381" spans="1:20" x14ac:dyDescent="0.2">
      <c r="A381">
        <v>377</v>
      </c>
      <c r="B381" s="106">
        <v>0.65862683773087694</v>
      </c>
      <c r="C381" s="88">
        <v>6743.1268965021545</v>
      </c>
      <c r="D381" s="87">
        <v>0.84445969230984985</v>
      </c>
      <c r="E381" s="106">
        <v>0.60952308753783591</v>
      </c>
      <c r="F381" s="446">
        <v>1</v>
      </c>
      <c r="G381" s="446">
        <v>2022</v>
      </c>
      <c r="H381" s="88">
        <v>20543797.075928058</v>
      </c>
      <c r="I381" s="151">
        <v>546477003456.17609</v>
      </c>
      <c r="J381" s="106">
        <v>0.28105052415281429</v>
      </c>
      <c r="K381" s="171">
        <v>11187549576.021233</v>
      </c>
      <c r="L381" s="159">
        <v>0</v>
      </c>
      <c r="M381" s="159">
        <v>913794078590.13293</v>
      </c>
      <c r="N381" s="159">
        <v>1471458631622.3303</v>
      </c>
      <c r="O381" s="106">
        <v>0.60118775487123211</v>
      </c>
      <c r="P381" s="106">
        <v>0.43253970460123731</v>
      </c>
      <c r="Q381" s="88">
        <v>18.224744520704746</v>
      </c>
      <c r="R381" s="158">
        <v>12869653881758.025</v>
      </c>
      <c r="S381" s="171">
        <v>11281.14667635663</v>
      </c>
      <c r="T381" s="165">
        <v>3.9697453314263026E-2</v>
      </c>
    </row>
    <row r="382" spans="1:20" x14ac:dyDescent="0.2">
      <c r="A382">
        <v>378</v>
      </c>
      <c r="B382" s="106">
        <v>0.4683472527457444</v>
      </c>
      <c r="C382" s="88">
        <v>4565.1367581599925</v>
      </c>
      <c r="D382" s="87">
        <v>0.9054501013710412</v>
      </c>
      <c r="E382" s="106">
        <v>0.7</v>
      </c>
      <c r="F382" s="446">
        <v>1</v>
      </c>
      <c r="G382" s="446">
        <v>2024</v>
      </c>
      <c r="H382" s="88">
        <v>24222001.273613378</v>
      </c>
      <c r="I382" s="151">
        <v>596970758703.7688</v>
      </c>
      <c r="J382" s="106">
        <v>0.3203848567959513</v>
      </c>
      <c r="K382" s="171">
        <v>37166357379.665146</v>
      </c>
      <c r="L382" s="159">
        <v>50944389865.289299</v>
      </c>
      <c r="M382" s="159">
        <v>341104172277.91272</v>
      </c>
      <c r="N382" s="159">
        <v>1026185678226.636</v>
      </c>
      <c r="O382" s="106">
        <v>0.49201548166776365</v>
      </c>
      <c r="P382" s="106">
        <v>0.39342413429839146</v>
      </c>
      <c r="Q382" s="88">
        <v>16.866735098322273</v>
      </c>
      <c r="R382" s="158">
        <v>7569780458039.9609</v>
      </c>
      <c r="S382" s="171">
        <v>6642.3786400709205</v>
      </c>
      <c r="T382" s="165">
        <v>4.218749290376958E-2</v>
      </c>
    </row>
    <row r="383" spans="1:20" x14ac:dyDescent="0.2">
      <c r="A383">
        <v>379</v>
      </c>
      <c r="B383" s="106">
        <v>0.45512378761853606</v>
      </c>
      <c r="C383" s="88">
        <v>3958.6221495170303</v>
      </c>
      <c r="D383" s="87">
        <v>0.89505548235696464</v>
      </c>
      <c r="E383" s="106">
        <v>0.51410526329005113</v>
      </c>
      <c r="F383" s="446">
        <v>1</v>
      </c>
      <c r="G383" s="446">
        <v>2025</v>
      </c>
      <c r="H383" s="88">
        <v>23452812.825639911</v>
      </c>
      <c r="I383" s="151">
        <v>609027386733.66455</v>
      </c>
      <c r="J383" s="106">
        <v>0.37159371124247997</v>
      </c>
      <c r="K383" s="171">
        <v>41837250947.612228</v>
      </c>
      <c r="L383" s="159">
        <v>45191246549.691132</v>
      </c>
      <c r="M383" s="159">
        <v>162247177745.8508</v>
      </c>
      <c r="N383" s="159">
        <v>858303061976.8186</v>
      </c>
      <c r="O383" s="106">
        <v>0.4570197913749251</v>
      </c>
      <c r="P383" s="106">
        <v>0.32167359223347891</v>
      </c>
      <c r="Q383" s="88">
        <v>15.117380721157016</v>
      </c>
      <c r="R383" s="158">
        <v>4825686481855.6855</v>
      </c>
      <c r="S383" s="171">
        <v>4223.1997043918973</v>
      </c>
      <c r="T383" s="165">
        <v>4.525561905425203E-2</v>
      </c>
    </row>
    <row r="384" spans="1:20" x14ac:dyDescent="0.2">
      <c r="A384">
        <v>380</v>
      </c>
      <c r="B384" s="106">
        <v>0.32840186415224631</v>
      </c>
      <c r="C384" s="88">
        <v>2665.5859788912758</v>
      </c>
      <c r="D384" s="87">
        <v>0.76659421323665311</v>
      </c>
      <c r="E384" s="106">
        <v>0.62121911952102749</v>
      </c>
      <c r="F384" s="446">
        <v>1</v>
      </c>
      <c r="G384" s="446">
        <v>2022</v>
      </c>
      <c r="H384" s="88">
        <v>16566672.679865487</v>
      </c>
      <c r="I384" s="151">
        <v>491273018490.38257</v>
      </c>
      <c r="J384" s="106">
        <v>0.32840186415224637</v>
      </c>
      <c r="K384" s="171">
        <v>10584849457.159542</v>
      </c>
      <c r="L384" s="159">
        <v>0</v>
      </c>
      <c r="M384" s="159">
        <v>565292120525.11914</v>
      </c>
      <c r="N384" s="159">
        <v>1067149988472.6613</v>
      </c>
      <c r="O384" s="106">
        <v>0.57496010694635047</v>
      </c>
      <c r="P384" s="106">
        <v>0.35114538134883616</v>
      </c>
      <c r="Q384" s="88">
        <v>17.481895422275695</v>
      </c>
      <c r="R384" s="158">
        <v>7473176924940.96</v>
      </c>
      <c r="S384" s="171">
        <v>6551.7390363543327</v>
      </c>
      <c r="T384" s="165">
        <v>4.0140498830889146E-2</v>
      </c>
    </row>
    <row r="385" spans="1:20" x14ac:dyDescent="0.2">
      <c r="A385">
        <v>381</v>
      </c>
      <c r="B385" s="106">
        <v>0.55020144237871627</v>
      </c>
      <c r="C385" s="88">
        <v>10438.733395536412</v>
      </c>
      <c r="D385" s="87">
        <v>0.70783085682394331</v>
      </c>
      <c r="E385" s="106">
        <v>0.36386359938755869</v>
      </c>
      <c r="F385" s="446">
        <v>1</v>
      </c>
      <c r="G385" s="446">
        <v>2024</v>
      </c>
      <c r="H385" s="88">
        <v>14155127.113250822</v>
      </c>
      <c r="I385" s="151">
        <v>514905566601.39606</v>
      </c>
      <c r="J385" s="106">
        <v>0.48865580125146024</v>
      </c>
      <c r="K385" s="171">
        <v>47044422655.726189</v>
      </c>
      <c r="L385" s="159">
        <v>55813936159.992668</v>
      </c>
      <c r="M385" s="159">
        <v>349461251404.38165</v>
      </c>
      <c r="N385" s="159">
        <v>967225176821.49646</v>
      </c>
      <c r="O385" s="106">
        <v>0.59534403783847412</v>
      </c>
      <c r="P385" s="106">
        <v>0.51767180331116291</v>
      </c>
      <c r="Q385" s="88">
        <v>16.19028884166989</v>
      </c>
      <c r="R385" s="158">
        <v>9024495558031.3672</v>
      </c>
      <c r="S385" s="171">
        <v>7915.77824972297</v>
      </c>
      <c r="T385" s="165">
        <v>4.4361278983011371E-2</v>
      </c>
    </row>
    <row r="386" spans="1:20" x14ac:dyDescent="0.2">
      <c r="A386">
        <v>382</v>
      </c>
      <c r="B386" s="106">
        <v>0.57726935820590164</v>
      </c>
      <c r="C386" s="88">
        <v>4994.7504787002599</v>
      </c>
      <c r="D386" s="87">
        <v>0.50966035723624115</v>
      </c>
      <c r="E386" s="106">
        <v>0.28725703780102685</v>
      </c>
      <c r="F386" s="446">
        <v>1</v>
      </c>
      <c r="G386" s="446">
        <v>2024</v>
      </c>
      <c r="H386" s="88">
        <v>7518788.5470674038</v>
      </c>
      <c r="I386" s="151">
        <v>273340586881.48175</v>
      </c>
      <c r="J386" s="106">
        <v>0.45038236702498924</v>
      </c>
      <c r="K386" s="171">
        <v>23626941615.105598</v>
      </c>
      <c r="L386" s="159">
        <v>46418673199.648712</v>
      </c>
      <c r="M386" s="159">
        <v>113637639769.65068</v>
      </c>
      <c r="N386" s="159">
        <v>457023841465.88672</v>
      </c>
      <c r="O386" s="106">
        <v>0.54953988853963898</v>
      </c>
      <c r="P386" s="106">
        <v>0.38561348678090718</v>
      </c>
      <c r="Q386" s="88">
        <v>15.447181908258511</v>
      </c>
      <c r="R386" s="158">
        <v>3251679571284.2573</v>
      </c>
      <c r="S386" s="171">
        <v>2852.0745929643604</v>
      </c>
      <c r="T386" s="165">
        <v>4.337634025110753E-2</v>
      </c>
    </row>
    <row r="387" spans="1:20" x14ac:dyDescent="0.2">
      <c r="A387">
        <v>383</v>
      </c>
      <c r="B387" s="106">
        <v>0.381914120511813</v>
      </c>
      <c r="C387" s="88">
        <v>2831.5753010887493</v>
      </c>
      <c r="D387" s="87">
        <v>1.0917515717089137</v>
      </c>
      <c r="E387" s="106">
        <v>0.45953907888451229</v>
      </c>
      <c r="F387" s="446">
        <v>1</v>
      </c>
      <c r="G387" s="446">
        <v>2025</v>
      </c>
      <c r="H387" s="88">
        <v>39305158.491642997</v>
      </c>
      <c r="I387" s="151">
        <v>876709863380.19373</v>
      </c>
      <c r="J387" s="106">
        <v>0.30657373844296798</v>
      </c>
      <c r="K387" s="171">
        <v>30324176535.949966</v>
      </c>
      <c r="L387" s="159">
        <v>67173043426.624504</v>
      </c>
      <c r="M387" s="159">
        <v>163768126438.80478</v>
      </c>
      <c r="N387" s="159">
        <v>1137975209781.573</v>
      </c>
      <c r="O387" s="106">
        <v>0.39854045355318873</v>
      </c>
      <c r="P387" s="106">
        <v>0.22883775703599435</v>
      </c>
      <c r="Q387" s="88">
        <v>15.141694814966058</v>
      </c>
      <c r="R387" s="158">
        <v>4479982818755.085</v>
      </c>
      <c r="S387" s="171">
        <v>3927.3959533546845</v>
      </c>
      <c r="T387" s="165">
        <v>4.5536507025524607E-2</v>
      </c>
    </row>
    <row r="388" spans="1:20" x14ac:dyDescent="0.2">
      <c r="A388">
        <v>384</v>
      </c>
      <c r="B388" s="106">
        <v>0.62702747306996731</v>
      </c>
      <c r="C388" s="88">
        <v>3333.3083324986956</v>
      </c>
      <c r="D388" s="87">
        <v>0.5580400183605696</v>
      </c>
      <c r="E388" s="106">
        <v>0.52105382696078262</v>
      </c>
      <c r="F388" s="446">
        <v>1</v>
      </c>
      <c r="G388" s="446">
        <v>2025</v>
      </c>
      <c r="H388" s="88">
        <v>9025791.7594091762</v>
      </c>
      <c r="I388" s="151">
        <v>327319550285.72125</v>
      </c>
      <c r="J388" s="106">
        <v>0.47451795798967988</v>
      </c>
      <c r="K388" s="171">
        <v>37437933109.129814</v>
      </c>
      <c r="L388" s="159">
        <v>88460215377.348526</v>
      </c>
      <c r="M388" s="159">
        <v>108961354245.03935</v>
      </c>
      <c r="N388" s="159">
        <v>562179053017.23889</v>
      </c>
      <c r="O388" s="106">
        <v>0.55721795151977194</v>
      </c>
      <c r="P388" s="106">
        <v>0.38036473441816809</v>
      </c>
      <c r="Q388" s="88">
        <v>15.074220881328397</v>
      </c>
      <c r="R388" s="158">
        <v>3687609384063.6719</v>
      </c>
      <c r="S388" s="171">
        <v>3232.4364343807738</v>
      </c>
      <c r="T388" s="165">
        <v>4.6463882970334734E-2</v>
      </c>
    </row>
    <row r="389" spans="1:20" x14ac:dyDescent="0.2">
      <c r="A389">
        <v>385</v>
      </c>
      <c r="B389" s="106">
        <v>0.71054849462760306</v>
      </c>
      <c r="C389" s="88">
        <v>3460.3242492099243</v>
      </c>
      <c r="D389" s="87">
        <v>0.67728653359739377</v>
      </c>
      <c r="E389" s="106">
        <v>0.31116512206524444</v>
      </c>
      <c r="F389" s="446">
        <v>1</v>
      </c>
      <c r="G389" s="446">
        <v>2028</v>
      </c>
      <c r="H389" s="88">
        <v>12884406.598749207</v>
      </c>
      <c r="I389" s="151">
        <v>510334439295.80804</v>
      </c>
      <c r="J389" s="106">
        <v>0.53713160898143397</v>
      </c>
      <c r="K389" s="171">
        <v>45727704125.403503</v>
      </c>
      <c r="L389" s="159">
        <v>72025093424.738785</v>
      </c>
      <c r="M389" s="159">
        <v>0</v>
      </c>
      <c r="N389" s="159">
        <v>628087236845.95044</v>
      </c>
      <c r="O389" s="106">
        <v>0.52816999578475865</v>
      </c>
      <c r="P389" s="106">
        <v>0.42193461293427387</v>
      </c>
      <c r="Q389" s="88">
        <v>13.946027647126872</v>
      </c>
      <c r="R389" s="158">
        <v>4324913014935.6963</v>
      </c>
      <c r="S389" s="171">
        <v>3785.3243619094005</v>
      </c>
      <c r="T389" s="165">
        <v>4.8857330028706826E-2</v>
      </c>
    </row>
    <row r="390" spans="1:20" x14ac:dyDescent="0.2">
      <c r="A390">
        <v>386</v>
      </c>
      <c r="B390" s="106">
        <v>0.55056953825091604</v>
      </c>
      <c r="C390" s="88">
        <v>5543.7726846966125</v>
      </c>
      <c r="D390" s="87">
        <v>0.66308407346516507</v>
      </c>
      <c r="E390" s="106">
        <v>0.42098331850588067</v>
      </c>
      <c r="F390" s="446">
        <v>1</v>
      </c>
      <c r="G390" s="446">
        <v>2023</v>
      </c>
      <c r="H390" s="88">
        <v>11900259.591773763</v>
      </c>
      <c r="I390" s="151">
        <v>488368024385.15039</v>
      </c>
      <c r="J390" s="106">
        <v>0.54575071739282088</v>
      </c>
      <c r="K390" s="171">
        <v>19475044942.569607</v>
      </c>
      <c r="L390" s="159">
        <v>0</v>
      </c>
      <c r="M390" s="159">
        <v>391119704224.5108</v>
      </c>
      <c r="N390" s="159">
        <v>898962773552.23071</v>
      </c>
      <c r="O390" s="106">
        <v>0.64454611479621404</v>
      </c>
      <c r="P390" s="106">
        <v>0.40892724008643205</v>
      </c>
      <c r="Q390" s="88">
        <v>15.552141385075334</v>
      </c>
      <c r="R390" s="158">
        <v>6405964072880.9795</v>
      </c>
      <c r="S390" s="171">
        <v>5617.8865204726362</v>
      </c>
      <c r="T390" s="165">
        <v>4.575025617503569E-2</v>
      </c>
    </row>
    <row r="391" spans="1:20" x14ac:dyDescent="0.2">
      <c r="A391">
        <v>387</v>
      </c>
      <c r="B391" s="106">
        <v>0.45665594379014618</v>
      </c>
      <c r="C391" s="88">
        <v>4985.2907625092121</v>
      </c>
      <c r="D391" s="87">
        <v>1.030522787754196</v>
      </c>
      <c r="E391" s="106">
        <v>0.32893449735397734</v>
      </c>
      <c r="F391" s="446">
        <v>1</v>
      </c>
      <c r="G391" s="446">
        <v>2024</v>
      </c>
      <c r="H391" s="88">
        <v>33022353.847962897</v>
      </c>
      <c r="I391" s="151">
        <v>809862160297.42053</v>
      </c>
      <c r="J391" s="106">
        <v>0.39782433813235307</v>
      </c>
      <c r="K391" s="171">
        <v>14976757104.93148</v>
      </c>
      <c r="L391" s="159">
        <v>4512248947.0870781</v>
      </c>
      <c r="M391" s="159">
        <v>338036692424.92773</v>
      </c>
      <c r="N391" s="159">
        <v>1167387858774.3667</v>
      </c>
      <c r="O391" s="106">
        <v>0.51073173882615219</v>
      </c>
      <c r="P391" s="106">
        <v>0.2965497441407941</v>
      </c>
      <c r="Q391" s="88">
        <v>15.243866701562778</v>
      </c>
      <c r="R391" s="158">
        <v>5849153975948.4561</v>
      </c>
      <c r="S391" s="171">
        <v>5133.5426986096863</v>
      </c>
      <c r="T391" s="165">
        <v>4.7140634366598294E-2</v>
      </c>
    </row>
    <row r="392" spans="1:20" x14ac:dyDescent="0.2">
      <c r="A392">
        <v>388</v>
      </c>
      <c r="B392" s="106">
        <v>0.55097531636192498</v>
      </c>
      <c r="C392" s="88">
        <v>4324.9815521665123</v>
      </c>
      <c r="D392" s="87">
        <v>1.159247642643533</v>
      </c>
      <c r="E392" s="106">
        <v>0.25255081905433707</v>
      </c>
      <c r="F392" s="446">
        <v>1</v>
      </c>
      <c r="G392" s="446">
        <v>2024</v>
      </c>
      <c r="H392" s="88">
        <v>44566223.803323403</v>
      </c>
      <c r="I392" s="151">
        <v>903596143464.65393</v>
      </c>
      <c r="J392" s="106">
        <v>0.23332032945517478</v>
      </c>
      <c r="K392" s="171">
        <v>37223417399.788567</v>
      </c>
      <c r="L392" s="159">
        <v>10467514030.535273</v>
      </c>
      <c r="M392" s="159">
        <v>641577079615.64197</v>
      </c>
      <c r="N392" s="159">
        <v>1592864154510.6196</v>
      </c>
      <c r="O392" s="106">
        <v>0.45984023353804271</v>
      </c>
      <c r="P392" s="106">
        <v>0.35400709336360819</v>
      </c>
      <c r="Q392" s="88">
        <v>17.394100192490395</v>
      </c>
      <c r="R392" s="158">
        <v>10685708485987.885</v>
      </c>
      <c r="S392" s="171">
        <v>9371.1039371252282</v>
      </c>
      <c r="T392" s="165">
        <v>4.2271094347897123E-2</v>
      </c>
    </row>
    <row r="393" spans="1:20" x14ac:dyDescent="0.2">
      <c r="A393">
        <v>389</v>
      </c>
      <c r="B393" s="106">
        <v>0.45637198453090627</v>
      </c>
      <c r="C393" s="88">
        <v>4219.7785117512894</v>
      </c>
      <c r="D393" s="87">
        <v>0.28599727104866246</v>
      </c>
      <c r="E393" s="106">
        <v>0.46654855550656743</v>
      </c>
      <c r="F393" s="446">
        <v>1</v>
      </c>
      <c r="G393" s="446">
        <v>2023</v>
      </c>
      <c r="H393" s="88">
        <v>3369887.0669337036</v>
      </c>
      <c r="I393" s="151">
        <v>196988673144.41196</v>
      </c>
      <c r="J393" s="106">
        <v>0.45637198453090622</v>
      </c>
      <c r="K393" s="171">
        <v>311911481.49923003</v>
      </c>
      <c r="L393" s="159">
        <v>0</v>
      </c>
      <c r="M393" s="159">
        <v>277249650399.85303</v>
      </c>
      <c r="N393" s="159">
        <v>474550235025.76422</v>
      </c>
      <c r="O393" s="106">
        <v>0.65683210966271044</v>
      </c>
      <c r="P393" s="106">
        <v>0.47450201642334433</v>
      </c>
      <c r="Q393" s="88">
        <v>17.243299817687738</v>
      </c>
      <c r="R393" s="158">
        <v>4423115085097.5596</v>
      </c>
      <c r="S393" s="171">
        <v>3877.1468865137008</v>
      </c>
      <c r="T393" s="165">
        <v>4.0757510156519849E-2</v>
      </c>
    </row>
    <row r="394" spans="1:20" x14ac:dyDescent="0.2">
      <c r="A394">
        <v>390</v>
      </c>
      <c r="B394" s="106">
        <v>0.27981608678289305</v>
      </c>
      <c r="C394" s="88">
        <v>4749.5614279482343</v>
      </c>
      <c r="D394" s="87">
        <v>0.60940270998071777</v>
      </c>
      <c r="E394" s="106">
        <v>0.2772358359164957</v>
      </c>
      <c r="F394" s="446">
        <v>1</v>
      </c>
      <c r="G394" s="446">
        <v>2023</v>
      </c>
      <c r="H394" s="88">
        <v>10401210.733552139</v>
      </c>
      <c r="I394" s="151">
        <v>386117179205.54254</v>
      </c>
      <c r="J394" s="106">
        <v>0.27981608678289305</v>
      </c>
      <c r="K394" s="171">
        <v>12869532785.983337</v>
      </c>
      <c r="L394" s="159">
        <v>0</v>
      </c>
      <c r="M394" s="159">
        <v>295949928693.97961</v>
      </c>
      <c r="N394" s="159">
        <v>694936640685.50562</v>
      </c>
      <c r="O394" s="106">
        <v>0.49616284549337514</v>
      </c>
      <c r="P394" s="106">
        <v>0.26473175150239764</v>
      </c>
      <c r="Q394" s="88">
        <v>16.846689443038596</v>
      </c>
      <c r="R394" s="158">
        <v>3474043482087.2998</v>
      </c>
      <c r="S394" s="171">
        <v>3045.5192397961773</v>
      </c>
      <c r="T394" s="165">
        <v>4.2441385976791125E-2</v>
      </c>
    </row>
    <row r="395" spans="1:20" x14ac:dyDescent="0.2">
      <c r="A395">
        <v>391</v>
      </c>
      <c r="B395" s="106">
        <v>0.38597630461405469</v>
      </c>
      <c r="C395" s="88">
        <v>3302.0625037076843</v>
      </c>
      <c r="D395" s="87">
        <v>0.8888099175816786</v>
      </c>
      <c r="E395" s="106">
        <v>0.58289262767481598</v>
      </c>
      <c r="F395" s="446">
        <v>1</v>
      </c>
      <c r="G395" s="446">
        <v>2025</v>
      </c>
      <c r="H395" s="88">
        <v>23912291.331834264</v>
      </c>
      <c r="I395" s="151">
        <v>582724616275.4585</v>
      </c>
      <c r="J395" s="106">
        <v>0.33489529944820828</v>
      </c>
      <c r="K395" s="171">
        <v>40093267951.770676</v>
      </c>
      <c r="L395" s="159">
        <v>58353307564.35051</v>
      </c>
      <c r="M395" s="159">
        <v>248172440236.89487</v>
      </c>
      <c r="N395" s="159">
        <v>929343632028.47449</v>
      </c>
      <c r="O395" s="106">
        <v>0.47385306998145499</v>
      </c>
      <c r="P395" s="106">
        <v>0.2899761936904886</v>
      </c>
      <c r="Q395" s="88">
        <v>15.623378267497595</v>
      </c>
      <c r="R395" s="158">
        <v>4770402300208.6797</v>
      </c>
      <c r="S395" s="171">
        <v>4181.7921874020922</v>
      </c>
      <c r="T395" s="165">
        <v>4.4755930602010517E-2</v>
      </c>
    </row>
    <row r="396" spans="1:20" x14ac:dyDescent="0.2">
      <c r="A396">
        <v>392</v>
      </c>
      <c r="B396" s="106">
        <v>0.59254659126009779</v>
      </c>
      <c r="C396" s="88">
        <v>7108.0845552801802</v>
      </c>
      <c r="D396" s="87">
        <v>0.76652133134560907</v>
      </c>
      <c r="E396" s="106">
        <v>0.36352349738049844</v>
      </c>
      <c r="F396" s="446">
        <v>1</v>
      </c>
      <c r="G396" s="446">
        <v>2024</v>
      </c>
      <c r="H396" s="88">
        <v>16717312.154727008</v>
      </c>
      <c r="I396" s="151">
        <v>591548591696.93872</v>
      </c>
      <c r="J396" s="106">
        <v>0.50927744242691075</v>
      </c>
      <c r="K396" s="171">
        <v>53383748666.692139</v>
      </c>
      <c r="L396" s="159">
        <v>97010792989.555557</v>
      </c>
      <c r="M396" s="159">
        <v>360957687720.36285</v>
      </c>
      <c r="N396" s="159">
        <v>1102900821073.5493</v>
      </c>
      <c r="O396" s="106">
        <v>0.60534648779091782</v>
      </c>
      <c r="P396" s="106">
        <v>0.42510141182488276</v>
      </c>
      <c r="Q396" s="88">
        <v>15.368224259036538</v>
      </c>
      <c r="R396" s="158">
        <v>7944921367865.1709</v>
      </c>
      <c r="S396" s="171">
        <v>6969.2490041465762</v>
      </c>
      <c r="T396" s="165">
        <v>4.7307075269696637E-2</v>
      </c>
    </row>
    <row r="397" spans="1:20" x14ac:dyDescent="0.2">
      <c r="A397">
        <v>393</v>
      </c>
      <c r="B397" s="106">
        <v>0.42581001115538814</v>
      </c>
      <c r="C397" s="88">
        <v>5213.5459550966489</v>
      </c>
      <c r="D397" s="87">
        <v>0.2031906011404897</v>
      </c>
      <c r="E397" s="106">
        <v>0.58760270154469452</v>
      </c>
      <c r="F397" s="446">
        <v>1</v>
      </c>
      <c r="G397" s="446">
        <v>2022</v>
      </c>
      <c r="H397" s="88">
        <v>2475732.5487513994</v>
      </c>
      <c r="I397" s="151">
        <v>128406037327.64682</v>
      </c>
      <c r="J397" s="106">
        <v>0.42581001115538819</v>
      </c>
      <c r="K397" s="171">
        <v>2432061887.6466579</v>
      </c>
      <c r="L397" s="159">
        <v>0</v>
      </c>
      <c r="M397" s="159">
        <v>396692241456.54761</v>
      </c>
      <c r="N397" s="159">
        <v>527530340671.84113</v>
      </c>
      <c r="O397" s="106">
        <v>0.70523027903634861</v>
      </c>
      <c r="P397" s="106">
        <v>0.45750782049028133</v>
      </c>
      <c r="Q397" s="88">
        <v>18.016569064569151</v>
      </c>
      <c r="R397" s="158">
        <v>5201641538291.4336</v>
      </c>
      <c r="S397" s="171">
        <v>4562.5147031149318</v>
      </c>
      <c r="T397" s="165">
        <v>3.7172425973233822E-2</v>
      </c>
    </row>
    <row r="398" spans="1:20" x14ac:dyDescent="0.2">
      <c r="A398">
        <v>394</v>
      </c>
      <c r="B398" s="106">
        <v>0.44656668665578592</v>
      </c>
      <c r="C398" s="88">
        <v>8660.6050348404497</v>
      </c>
      <c r="D398" s="87">
        <v>0.94789044387872257</v>
      </c>
      <c r="E398" s="106">
        <v>0.69647991307385482</v>
      </c>
      <c r="F398" s="446">
        <v>1</v>
      </c>
      <c r="G398" s="446">
        <v>2026</v>
      </c>
      <c r="H398" s="88">
        <v>27005548.448409811</v>
      </c>
      <c r="I398" s="151">
        <v>596324755788.02844</v>
      </c>
      <c r="J398" s="106">
        <v>0.28375044649055614</v>
      </c>
      <c r="K398" s="171">
        <v>36169309701.040886</v>
      </c>
      <c r="L398" s="159">
        <v>89381147904.28064</v>
      </c>
      <c r="M398" s="159">
        <v>86418947867.824112</v>
      </c>
      <c r="N398" s="159">
        <v>808294161261.17407</v>
      </c>
      <c r="O398" s="106">
        <v>0.38333506188199656</v>
      </c>
      <c r="P398" s="106">
        <v>0.28294070442055369</v>
      </c>
      <c r="Q398" s="88">
        <v>15.624593903941729</v>
      </c>
      <c r="R398" s="158">
        <v>4172931498511.7754</v>
      </c>
      <c r="S398" s="171">
        <v>3660.8808423947621</v>
      </c>
      <c r="T398" s="165">
        <v>4.4205926626439407E-2</v>
      </c>
    </row>
    <row r="399" spans="1:20" x14ac:dyDescent="0.2">
      <c r="A399">
        <v>395</v>
      </c>
      <c r="B399" s="106">
        <v>0.37364017048411469</v>
      </c>
      <c r="C399" s="88">
        <v>4109.259538624885</v>
      </c>
      <c r="D399" s="87">
        <v>0.25719556665112164</v>
      </c>
      <c r="E399" s="106">
        <v>0.48887426961116487</v>
      </c>
      <c r="F399" s="446">
        <v>1</v>
      </c>
      <c r="G399" s="446">
        <v>2022</v>
      </c>
      <c r="H399" s="88">
        <v>3042415.5358087523</v>
      </c>
      <c r="I399" s="151">
        <v>125170194292.88747</v>
      </c>
      <c r="J399" s="106">
        <v>0.37364017048411469</v>
      </c>
      <c r="K399" s="171">
        <v>3753162198.0249276</v>
      </c>
      <c r="L399" s="159">
        <v>0</v>
      </c>
      <c r="M399" s="159">
        <v>432671336744.19287</v>
      </c>
      <c r="N399" s="159">
        <v>561594693235.10522</v>
      </c>
      <c r="O399" s="106">
        <v>0.69962499087574714</v>
      </c>
      <c r="P399" s="106">
        <v>0.44994336851433903</v>
      </c>
      <c r="Q399" s="88">
        <v>18.198025180521171</v>
      </c>
      <c r="R399" s="158">
        <v>5333223431262.6396</v>
      </c>
      <c r="S399" s="171">
        <v>4680.8367164465835</v>
      </c>
      <c r="T399" s="165">
        <v>3.7893514847058586E-2</v>
      </c>
    </row>
    <row r="400" spans="1:20" x14ac:dyDescent="0.2">
      <c r="A400">
        <v>396</v>
      </c>
      <c r="B400" s="106">
        <v>0.48960577010047529</v>
      </c>
      <c r="C400" s="88">
        <v>10668.492604184361</v>
      </c>
      <c r="D400" s="87">
        <v>0.3878918120603938</v>
      </c>
      <c r="E400" s="106">
        <v>0.36471931685028991</v>
      </c>
      <c r="F400" s="446">
        <v>1</v>
      </c>
      <c r="G400" s="446">
        <v>2025</v>
      </c>
      <c r="H400" s="88">
        <v>4849423.2363893362</v>
      </c>
      <c r="I400" s="151">
        <v>199324104945.44034</v>
      </c>
      <c r="J400" s="106">
        <v>0.4664364975091958</v>
      </c>
      <c r="K400" s="171">
        <v>17642111161.80455</v>
      </c>
      <c r="L400" s="159">
        <v>25154423272.112972</v>
      </c>
      <c r="M400" s="159">
        <v>77344212753.92157</v>
      </c>
      <c r="N400" s="159">
        <v>319464852133.27942</v>
      </c>
      <c r="O400" s="106">
        <v>0.54770014614232754</v>
      </c>
      <c r="P400" s="106">
        <v>0.40176828948327103</v>
      </c>
      <c r="Q400" s="88">
        <v>15.33207594779997</v>
      </c>
      <c r="R400" s="158">
        <v>2371001587390.3662</v>
      </c>
      <c r="S400" s="171">
        <v>2080.3263003391194</v>
      </c>
      <c r="T400" s="165">
        <v>4.3277770917399414E-2</v>
      </c>
    </row>
    <row r="401" spans="1:20" x14ac:dyDescent="0.2">
      <c r="A401">
        <v>397</v>
      </c>
      <c r="B401" s="106">
        <v>0.40981617231845918</v>
      </c>
      <c r="C401" s="88">
        <v>3616.7867761057782</v>
      </c>
      <c r="D401" s="87">
        <v>0.87324130626820418</v>
      </c>
      <c r="E401" s="106">
        <v>0.4323188100038961</v>
      </c>
      <c r="F401" s="446">
        <v>1</v>
      </c>
      <c r="G401" s="446">
        <v>2026</v>
      </c>
      <c r="H401" s="88">
        <v>21098313.055513881</v>
      </c>
      <c r="I401" s="151">
        <v>519094046635.24097</v>
      </c>
      <c r="J401" s="106">
        <v>0.24481752012391389</v>
      </c>
      <c r="K401" s="171">
        <v>38895350199.952011</v>
      </c>
      <c r="L401" s="159">
        <v>42148330926.414299</v>
      </c>
      <c r="M401" s="159">
        <v>135603921097.30701</v>
      </c>
      <c r="N401" s="159">
        <v>735741648858.91431</v>
      </c>
      <c r="O401" s="106">
        <v>0.36600499542869036</v>
      </c>
      <c r="P401" s="106">
        <v>0.20205427913985854</v>
      </c>
      <c r="Q401" s="88">
        <v>15.838541729221218</v>
      </c>
      <c r="R401" s="158">
        <v>2645731328364.771</v>
      </c>
      <c r="S401" s="171">
        <v>2319.8634006567968</v>
      </c>
      <c r="T401" s="165">
        <v>4.495298959287404E-2</v>
      </c>
    </row>
    <row r="402" spans="1:20" x14ac:dyDescent="0.2">
      <c r="A402">
        <v>398</v>
      </c>
      <c r="B402" s="106">
        <v>0.55842992189339502</v>
      </c>
      <c r="C402" s="88">
        <v>4415.9932489224757</v>
      </c>
      <c r="D402" s="87">
        <v>0.89303124773189002</v>
      </c>
      <c r="E402" s="106">
        <v>0.50876082932708744</v>
      </c>
      <c r="F402" s="446">
        <v>1</v>
      </c>
      <c r="G402" s="446">
        <v>2028</v>
      </c>
      <c r="H402" s="88">
        <v>22809741.610848356</v>
      </c>
      <c r="I402" s="151">
        <v>455036430947.88635</v>
      </c>
      <c r="J402" s="106">
        <v>0.15947211303279329</v>
      </c>
      <c r="K402" s="171">
        <v>23596772887.772495</v>
      </c>
      <c r="L402" s="159">
        <v>44295678915.418442</v>
      </c>
      <c r="M402" s="159">
        <v>0</v>
      </c>
      <c r="N402" s="159">
        <v>522928882751.07733</v>
      </c>
      <c r="O402" s="106">
        <v>0.20653317849705716</v>
      </c>
      <c r="P402" s="106">
        <v>7.7996385040412092E-2</v>
      </c>
      <c r="Q402" s="88">
        <v>16.60849086805031</v>
      </c>
      <c r="R402" s="158">
        <v>873439492066.50403</v>
      </c>
      <c r="S402" s="171">
        <v>765.81461735872983</v>
      </c>
      <c r="T402" s="165">
        <v>3.7065714759131653E-2</v>
      </c>
    </row>
    <row r="403" spans="1:20" x14ac:dyDescent="0.2">
      <c r="A403">
        <v>399</v>
      </c>
      <c r="B403" s="106">
        <v>0.44843356923939781</v>
      </c>
      <c r="C403" s="88">
        <v>2505.5600547835779</v>
      </c>
      <c r="D403" s="87">
        <v>0.84393960334369389</v>
      </c>
      <c r="E403" s="106">
        <v>2.2892757935070729E-2</v>
      </c>
      <c r="F403" s="446">
        <v>1</v>
      </c>
      <c r="G403" s="446">
        <v>2025</v>
      </c>
      <c r="H403" s="88">
        <v>20711422.74945993</v>
      </c>
      <c r="I403" s="151">
        <v>556728717998.58203</v>
      </c>
      <c r="J403" s="106">
        <v>0.37229329136461253</v>
      </c>
      <c r="K403" s="171">
        <v>18256589041.212742</v>
      </c>
      <c r="L403" s="159">
        <v>7847858164.7409668</v>
      </c>
      <c r="M403" s="159">
        <v>194305002870.06335</v>
      </c>
      <c r="N403" s="159">
        <v>777138168074.59912</v>
      </c>
      <c r="O403" s="106">
        <v>0.47480444380041931</v>
      </c>
      <c r="P403" s="106">
        <v>0.3345853009009947</v>
      </c>
      <c r="Q403" s="88">
        <v>15.337241759709579</v>
      </c>
      <c r="R403" s="158">
        <v>4542158996646.4287</v>
      </c>
      <c r="S403" s="171">
        <v>3985.4454551902904</v>
      </c>
      <c r="T403" s="165">
        <v>4.5850110589376873E-2</v>
      </c>
    </row>
    <row r="404" spans="1:20" x14ac:dyDescent="0.2">
      <c r="A404">
        <v>400</v>
      </c>
      <c r="B404" s="106">
        <v>0.33100817202354027</v>
      </c>
      <c r="C404" s="88">
        <v>1500</v>
      </c>
      <c r="D404" s="87">
        <v>0.8901704588972732</v>
      </c>
      <c r="E404" s="106">
        <v>0.35727931013466074</v>
      </c>
      <c r="F404" s="446">
        <v>1</v>
      </c>
      <c r="G404" s="446">
        <v>2024</v>
      </c>
      <c r="H404" s="88">
        <v>23261481.017096009</v>
      </c>
      <c r="I404" s="151">
        <v>525326280547.28479</v>
      </c>
      <c r="J404" s="106">
        <v>0.27196270860703076</v>
      </c>
      <c r="K404" s="171">
        <v>19390649079.219559</v>
      </c>
      <c r="L404" s="159">
        <v>16030410363.007092</v>
      </c>
      <c r="M404" s="159">
        <v>415617181431.43658</v>
      </c>
      <c r="N404" s="159">
        <v>976364521420.94812</v>
      </c>
      <c r="O404" s="106">
        <v>0.50000509121856473</v>
      </c>
      <c r="P404" s="106">
        <v>0.37961914011998643</v>
      </c>
      <c r="Q404" s="88">
        <v>17.760061432832671</v>
      </c>
      <c r="R404" s="158">
        <v>7233404999012.3535</v>
      </c>
      <c r="S404" s="171">
        <v>6345.6596660212117</v>
      </c>
      <c r="T404" s="165">
        <v>4.0886396507006754E-2</v>
      </c>
    </row>
    <row r="405" spans="1:20" x14ac:dyDescent="0.2">
      <c r="A405">
        <v>401</v>
      </c>
      <c r="B405" s="106">
        <v>0.52756459873123795</v>
      </c>
      <c r="C405" s="88">
        <v>5231.0830813264902</v>
      </c>
      <c r="D405" s="87">
        <v>0.90368481032409231</v>
      </c>
      <c r="E405" s="106">
        <v>0.44986137256800957</v>
      </c>
      <c r="F405" s="446">
        <v>1</v>
      </c>
      <c r="G405" s="446">
        <v>2025</v>
      </c>
      <c r="H405" s="88">
        <v>24617329.210924286</v>
      </c>
      <c r="I405" s="151">
        <v>402823511062.87506</v>
      </c>
      <c r="J405" s="106">
        <v>0.20318311093449493</v>
      </c>
      <c r="K405" s="171">
        <v>23681956969.479362</v>
      </c>
      <c r="L405" s="159">
        <v>85737143563.995605</v>
      </c>
      <c r="M405" s="159">
        <v>137932458948.59827</v>
      </c>
      <c r="N405" s="159">
        <v>650175070544.94836</v>
      </c>
      <c r="O405" s="106">
        <v>0.40109599392485074</v>
      </c>
      <c r="P405" s="106">
        <v>0.25481136962463197</v>
      </c>
      <c r="Q405" s="88">
        <v>17.394910962070639</v>
      </c>
      <c r="R405" s="158">
        <v>3151718002805.4419</v>
      </c>
      <c r="S405" s="171">
        <v>2762.2718893128913</v>
      </c>
      <c r="T405" s="165">
        <v>4.193841371915949E-2</v>
      </c>
    </row>
    <row r="406" spans="1:20" x14ac:dyDescent="0.2">
      <c r="A406">
        <v>402</v>
      </c>
      <c r="B406" s="106">
        <v>0.60857463053678917</v>
      </c>
      <c r="C406" s="88">
        <v>3677.9563986831427</v>
      </c>
      <c r="D406" s="87">
        <v>0.74743255698055233</v>
      </c>
      <c r="E406" s="106">
        <v>0.51244137676355128</v>
      </c>
      <c r="F406" s="446">
        <v>1</v>
      </c>
      <c r="G406" s="446">
        <v>2022</v>
      </c>
      <c r="H406" s="88">
        <v>16078145.150614114</v>
      </c>
      <c r="I406" s="151">
        <v>449004724565.7135</v>
      </c>
      <c r="J406" s="106">
        <v>0.36902763391959026</v>
      </c>
      <c r="K406" s="171">
        <v>10805203201.304375</v>
      </c>
      <c r="L406" s="159">
        <v>0</v>
      </c>
      <c r="M406" s="159">
        <v>815679434655.70789</v>
      </c>
      <c r="N406" s="159">
        <v>1275489362422.7258</v>
      </c>
      <c r="O406" s="106">
        <v>0.64150962207600604</v>
      </c>
      <c r="P406" s="106">
        <v>0.4657907301592375</v>
      </c>
      <c r="Q406" s="88">
        <v>17.839339467639007</v>
      </c>
      <c r="R406" s="158">
        <v>11894333688596.531</v>
      </c>
      <c r="S406" s="171">
        <v>10428.952369360844</v>
      </c>
      <c r="T406" s="165">
        <v>3.9792301448021927E-2</v>
      </c>
    </row>
    <row r="407" spans="1:20" x14ac:dyDescent="0.2">
      <c r="A407">
        <v>403</v>
      </c>
      <c r="B407" s="106">
        <v>0.52639916024301781</v>
      </c>
      <c r="C407" s="88">
        <v>2633.1902216693547</v>
      </c>
      <c r="D407" s="87">
        <v>1.3794969938803834</v>
      </c>
      <c r="E407" s="106">
        <v>0.42874545655289353</v>
      </c>
      <c r="F407" s="446">
        <v>1</v>
      </c>
      <c r="G407" s="446">
        <v>2023</v>
      </c>
      <c r="H407" s="88">
        <v>70838184.977848113</v>
      </c>
      <c r="I407" s="151">
        <v>1041179632300.4255</v>
      </c>
      <c r="J407" s="106">
        <v>6.6589286104662859E-2</v>
      </c>
      <c r="K407" s="171">
        <v>3869808619.5827584</v>
      </c>
      <c r="L407" s="159">
        <v>0</v>
      </c>
      <c r="M407" s="159">
        <v>948834126688.60229</v>
      </c>
      <c r="N407" s="159">
        <v>1993883567608.6106</v>
      </c>
      <c r="O407" s="106">
        <v>0.41546995182172697</v>
      </c>
      <c r="P407" s="106">
        <v>0.16076265621436087</v>
      </c>
      <c r="Q407" s="88">
        <v>25.996856670107082</v>
      </c>
      <c r="R407" s="158">
        <v>9084410187779.5137</v>
      </c>
      <c r="S407" s="171">
        <v>7951.5682468244549</v>
      </c>
      <c r="T407" s="165">
        <v>2.8112914086415374E-2</v>
      </c>
    </row>
    <row r="408" spans="1:20" x14ac:dyDescent="0.2">
      <c r="A408">
        <v>404</v>
      </c>
      <c r="B408" s="106">
        <v>0.4592896351241838</v>
      </c>
      <c r="C408" s="88">
        <v>1500</v>
      </c>
      <c r="D408" s="87">
        <v>0.71384381075788905</v>
      </c>
      <c r="E408" s="106">
        <v>0.17661975984275252</v>
      </c>
      <c r="F408" s="446">
        <v>1</v>
      </c>
      <c r="G408" s="446">
        <v>2025</v>
      </c>
      <c r="H408" s="88">
        <v>14374765.746552322</v>
      </c>
      <c r="I408" s="151">
        <v>447816906223.98322</v>
      </c>
      <c r="J408" s="106">
        <v>0.42148578612430287</v>
      </c>
      <c r="K408" s="171">
        <v>23851201635.794178</v>
      </c>
      <c r="L408" s="159">
        <v>39780193173.617821</v>
      </c>
      <c r="M408" s="159">
        <v>104313041371.60155</v>
      </c>
      <c r="N408" s="159">
        <v>615761342404.99683</v>
      </c>
      <c r="O408" s="106">
        <v>0.49373519813425226</v>
      </c>
      <c r="P408" s="106">
        <v>0.28847609212687092</v>
      </c>
      <c r="Q408" s="88">
        <v>13.92169567637356</v>
      </c>
      <c r="R408" s="158">
        <v>2972710870532.3345</v>
      </c>
      <c r="S408" s="171">
        <v>2607.2929399269788</v>
      </c>
      <c r="T408" s="165">
        <v>4.7870645259226789E-2</v>
      </c>
    </row>
    <row r="409" spans="1:20" x14ac:dyDescent="0.2">
      <c r="A409">
        <v>405</v>
      </c>
      <c r="B409" s="106">
        <v>0.51047894335455468</v>
      </c>
      <c r="C409" s="88">
        <v>5047.8385605056883</v>
      </c>
      <c r="D409" s="87">
        <v>0.44570614324537366</v>
      </c>
      <c r="E409" s="106">
        <v>0.40843267431533076</v>
      </c>
      <c r="F409" s="446">
        <v>1</v>
      </c>
      <c r="G409" s="446">
        <v>2025</v>
      </c>
      <c r="H409" s="88">
        <v>6028504.9413880808</v>
      </c>
      <c r="I409" s="151">
        <v>216960351176.85834</v>
      </c>
      <c r="J409" s="106">
        <v>0.40745465813424031</v>
      </c>
      <c r="K409" s="171">
        <v>21558270448.935463</v>
      </c>
      <c r="L409" s="159">
        <v>44910836757.884933</v>
      </c>
      <c r="M409" s="159">
        <v>56737152238.261513</v>
      </c>
      <c r="N409" s="159">
        <v>340166610621.94025</v>
      </c>
      <c r="O409" s="106">
        <v>0.49893167528718657</v>
      </c>
      <c r="P409" s="106">
        <v>0.34621713955622374</v>
      </c>
      <c r="Q409" s="88">
        <v>15.281573861333987</v>
      </c>
      <c r="R409" s="158">
        <v>2181328639788.6128</v>
      </c>
      <c r="S409" s="171">
        <v>1909.9088836598089</v>
      </c>
      <c r="T409" s="165">
        <v>4.3141871139422173E-2</v>
      </c>
    </row>
    <row r="410" spans="1:20" x14ac:dyDescent="0.2">
      <c r="A410">
        <v>406</v>
      </c>
      <c r="B410" s="106">
        <v>0.42366896799030401</v>
      </c>
      <c r="C410" s="88">
        <v>5125.884295247788</v>
      </c>
      <c r="D410" s="87">
        <v>1.0449042621191507</v>
      </c>
      <c r="E410" s="106">
        <v>0.54194830268735317</v>
      </c>
      <c r="F410" s="446">
        <v>1</v>
      </c>
      <c r="G410" s="446">
        <v>2025</v>
      </c>
      <c r="H410" s="88">
        <v>34927055.879903905</v>
      </c>
      <c r="I410" s="151">
        <v>778764894599.33423</v>
      </c>
      <c r="J410" s="106">
        <v>0.31233183509553797</v>
      </c>
      <c r="K410" s="171">
        <v>42521837855.46035</v>
      </c>
      <c r="L410" s="159">
        <v>100263504806.5764</v>
      </c>
      <c r="M410" s="159">
        <v>141652018954.59821</v>
      </c>
      <c r="N410" s="159">
        <v>1063202256215.9691</v>
      </c>
      <c r="O410" s="106">
        <v>0.4108018818560637</v>
      </c>
      <c r="P410" s="106">
        <v>0.25179448092359913</v>
      </c>
      <c r="Q410" s="88">
        <v>15.361514196870617</v>
      </c>
      <c r="R410" s="158">
        <v>4614847219295.6328</v>
      </c>
      <c r="S410" s="171">
        <v>4047.3669717640905</v>
      </c>
      <c r="T410" s="165">
        <v>4.7059480031660009E-2</v>
      </c>
    </row>
    <row r="411" spans="1:20" x14ac:dyDescent="0.2">
      <c r="A411">
        <v>407</v>
      </c>
      <c r="B411" s="106">
        <v>0.51162844127622009</v>
      </c>
      <c r="C411" s="88">
        <v>6029.3688587103734</v>
      </c>
      <c r="D411" s="87">
        <v>0.31322496081653628</v>
      </c>
      <c r="E411" s="106">
        <v>0.28656436671355767</v>
      </c>
      <c r="F411" s="446">
        <v>1</v>
      </c>
      <c r="G411" s="446">
        <v>2024</v>
      </c>
      <c r="H411" s="88">
        <v>3800423.2337922012</v>
      </c>
      <c r="I411" s="151">
        <v>208430344165.50818</v>
      </c>
      <c r="J411" s="106">
        <v>0.51162844127622009</v>
      </c>
      <c r="K411" s="171">
        <v>18524258863.889702</v>
      </c>
      <c r="L411" s="159">
        <v>20793514737.37989</v>
      </c>
      <c r="M411" s="159">
        <v>167429677619.02573</v>
      </c>
      <c r="N411" s="159">
        <v>415177795385.80353</v>
      </c>
      <c r="O411" s="106">
        <v>0.61953565157830881</v>
      </c>
      <c r="P411" s="106">
        <v>0.46873687984864038</v>
      </c>
      <c r="Q411" s="88">
        <v>16.018683135378144</v>
      </c>
      <c r="R411" s="158">
        <v>3590942207404.5161</v>
      </c>
      <c r="S411" s="171">
        <v>3150.3641640786082</v>
      </c>
      <c r="T411" s="165">
        <v>4.3378174739864231E-2</v>
      </c>
    </row>
    <row r="412" spans="1:20" x14ac:dyDescent="0.2">
      <c r="A412">
        <v>408</v>
      </c>
      <c r="B412" s="106">
        <v>0.43744452938782447</v>
      </c>
      <c r="C412" s="88">
        <v>4092.3551562264656</v>
      </c>
      <c r="D412" s="87">
        <v>0.95331695339411748</v>
      </c>
      <c r="E412" s="106">
        <v>0.28581210222472769</v>
      </c>
      <c r="F412" s="446">
        <v>1</v>
      </c>
      <c r="G412" s="446">
        <v>2023</v>
      </c>
      <c r="H412" s="88">
        <v>27357337.675684329</v>
      </c>
      <c r="I412" s="151">
        <v>670634965962.29919</v>
      </c>
      <c r="J412" s="106">
        <v>0.37560281309846821</v>
      </c>
      <c r="K412" s="171">
        <v>25608015154.641151</v>
      </c>
      <c r="L412" s="159">
        <v>0</v>
      </c>
      <c r="M412" s="159">
        <v>435260240676.17169</v>
      </c>
      <c r="N412" s="159">
        <v>1131503221793.1121</v>
      </c>
      <c r="O412" s="106">
        <v>0.53035692763435804</v>
      </c>
      <c r="P412" s="106">
        <v>0.29591317545766771</v>
      </c>
      <c r="Q412" s="88">
        <v>16.049044198522797</v>
      </c>
      <c r="R412" s="158">
        <v>6397413117252.6924</v>
      </c>
      <c r="S412" s="171">
        <v>5612.6918823056067</v>
      </c>
      <c r="T412" s="165">
        <v>4.1630298482483355E-2</v>
      </c>
    </row>
    <row r="413" spans="1:20" x14ac:dyDescent="0.2">
      <c r="A413">
        <v>409</v>
      </c>
      <c r="B413" s="106">
        <v>0.39121648616252902</v>
      </c>
      <c r="C413" s="88">
        <v>5592.2328567107979</v>
      </c>
      <c r="D413" s="87">
        <v>0.45483718217056346</v>
      </c>
      <c r="E413" s="106">
        <v>0.43867709775614444</v>
      </c>
      <c r="F413" s="446">
        <v>1</v>
      </c>
      <c r="G413" s="446">
        <v>2026</v>
      </c>
      <c r="H413" s="88">
        <v>6218908.5882886499</v>
      </c>
      <c r="I413" s="151">
        <v>251053866256.63403</v>
      </c>
      <c r="J413" s="106">
        <v>0.39121648616252902</v>
      </c>
      <c r="K413" s="171">
        <v>40130677129.131729</v>
      </c>
      <c r="L413" s="159">
        <v>71915788052.004333</v>
      </c>
      <c r="M413" s="159">
        <v>34195843020.830677</v>
      </c>
      <c r="N413" s="159">
        <v>397296174458.60077</v>
      </c>
      <c r="O413" s="106">
        <v>0.46087963595981196</v>
      </c>
      <c r="P413" s="106">
        <v>0.30386305413972081</v>
      </c>
      <c r="Q413" s="88">
        <v>14.985037913706659</v>
      </c>
      <c r="R413" s="158">
        <v>2069464814899.6726</v>
      </c>
      <c r="S413" s="171">
        <v>1816.3318686627285</v>
      </c>
      <c r="T413" s="165">
        <v>4.6489650620241636E-2</v>
      </c>
    </row>
    <row r="414" spans="1:20" x14ac:dyDescent="0.2">
      <c r="A414">
        <v>410</v>
      </c>
      <c r="B414" s="106">
        <v>0.54210662793699016</v>
      </c>
      <c r="C414" s="88">
        <v>5810.9780472736275</v>
      </c>
      <c r="D414" s="87">
        <v>0.6472276504779676</v>
      </c>
      <c r="E414" s="106">
        <v>0.48847070839685591</v>
      </c>
      <c r="F414" s="446">
        <v>1</v>
      </c>
      <c r="G414" s="446">
        <v>2024</v>
      </c>
      <c r="H414" s="88">
        <v>11604440.623132989</v>
      </c>
      <c r="I414" s="151">
        <v>409924576033.29669</v>
      </c>
      <c r="J414" s="106">
        <v>0.53866049809538641</v>
      </c>
      <c r="K414" s="171">
        <v>50671327421.672729</v>
      </c>
      <c r="L414" s="159">
        <v>79008460688.754974</v>
      </c>
      <c r="M414" s="159">
        <v>214938102510.15485</v>
      </c>
      <c r="N414" s="159">
        <v>754542466653.87927</v>
      </c>
      <c r="O414" s="106">
        <v>0.60429657311246221</v>
      </c>
      <c r="P414" s="106">
        <v>0.43963157768373839</v>
      </c>
      <c r="Q414" s="88">
        <v>15.134348975570536</v>
      </c>
      <c r="R414" s="158">
        <v>5619984402753.1328</v>
      </c>
      <c r="S414" s="171">
        <v>4931.3238033203179</v>
      </c>
      <c r="T414" s="165">
        <v>4.7070492957847911E-2</v>
      </c>
    </row>
    <row r="415" spans="1:20" x14ac:dyDescent="0.2">
      <c r="A415">
        <v>411</v>
      </c>
      <c r="B415" s="106">
        <v>0.46303657460306485</v>
      </c>
      <c r="C415" s="88">
        <v>4260.5300509310873</v>
      </c>
      <c r="D415" s="87">
        <v>1.1075297424026691</v>
      </c>
      <c r="E415" s="106">
        <v>0.56440906139004965</v>
      </c>
      <c r="F415" s="446">
        <v>1</v>
      </c>
      <c r="G415" s="446">
        <v>2028</v>
      </c>
      <c r="H415" s="88">
        <v>40130015.245076634</v>
      </c>
      <c r="I415" s="151">
        <v>940064501781.30493</v>
      </c>
      <c r="J415" s="106">
        <v>0.38864569790387848</v>
      </c>
      <c r="K415" s="171">
        <v>43819642414.435394</v>
      </c>
      <c r="L415" s="159">
        <v>60757913452.037025</v>
      </c>
      <c r="M415" s="159">
        <v>0</v>
      </c>
      <c r="N415" s="159">
        <v>1044642057647.7773</v>
      </c>
      <c r="O415" s="106">
        <v>0.39626813040937447</v>
      </c>
      <c r="P415" s="106">
        <v>0.29752324335529107</v>
      </c>
      <c r="Q415" s="88">
        <v>13.347836700234847</v>
      </c>
      <c r="R415" s="158">
        <v>4808334142281.002</v>
      </c>
      <c r="S415" s="171">
        <v>4213.9449273255177</v>
      </c>
      <c r="T415" s="165">
        <v>5.148265874026485E-2</v>
      </c>
    </row>
    <row r="416" spans="1:20" x14ac:dyDescent="0.2">
      <c r="A416">
        <v>412</v>
      </c>
      <c r="B416" s="106">
        <v>0.48596282324198881</v>
      </c>
      <c r="C416" s="88">
        <v>9217.1137744673106</v>
      </c>
      <c r="D416" s="87">
        <v>0.61634019037764975</v>
      </c>
      <c r="E416" s="106">
        <v>0.63341264580217338</v>
      </c>
      <c r="F416" s="446">
        <v>1</v>
      </c>
      <c r="G416" s="446">
        <v>2025</v>
      </c>
      <c r="H416" s="88">
        <v>10490594.874435138</v>
      </c>
      <c r="I416" s="151">
        <v>415914940070.36847</v>
      </c>
      <c r="J416" s="106">
        <v>0.48596282324198881</v>
      </c>
      <c r="K416" s="171">
        <v>18778390947.686481</v>
      </c>
      <c r="L416" s="159">
        <v>31138431171.219227</v>
      </c>
      <c r="M416" s="159">
        <v>109189236774.18901</v>
      </c>
      <c r="N416" s="159">
        <v>575020998963.46326</v>
      </c>
      <c r="O416" s="106">
        <v>0.54673017755551767</v>
      </c>
      <c r="P416" s="106">
        <v>0.35036914887341342</v>
      </c>
      <c r="Q416" s="88">
        <v>14.28761333929895</v>
      </c>
      <c r="R416" s="158">
        <v>3665212282637.373</v>
      </c>
      <c r="S416" s="171">
        <v>3206.3294637152644</v>
      </c>
      <c r="T416" s="165">
        <v>4.3299056628819298E-2</v>
      </c>
    </row>
    <row r="417" spans="1:20" x14ac:dyDescent="0.2">
      <c r="A417">
        <v>413</v>
      </c>
      <c r="B417" s="106">
        <v>0.56600282950948966</v>
      </c>
      <c r="C417" s="88">
        <v>4711.2477363735843</v>
      </c>
      <c r="D417" s="87">
        <v>0.60854455744080571</v>
      </c>
      <c r="E417" s="106">
        <v>0.69266819403237179</v>
      </c>
      <c r="F417" s="446">
        <v>1</v>
      </c>
      <c r="G417" s="446">
        <v>2024</v>
      </c>
      <c r="H417" s="88">
        <v>10711379.3136934</v>
      </c>
      <c r="I417" s="151">
        <v>385891654800.0202</v>
      </c>
      <c r="J417" s="106">
        <v>0.48230145368796695</v>
      </c>
      <c r="K417" s="171">
        <v>14848895831.843782</v>
      </c>
      <c r="L417" s="159">
        <v>13022778759.640369</v>
      </c>
      <c r="M417" s="159">
        <v>292988248304.93591</v>
      </c>
      <c r="N417" s="159">
        <v>706751577696.44019</v>
      </c>
      <c r="O417" s="106">
        <v>0.60972616309157257</v>
      </c>
      <c r="P417" s="106">
        <v>0.49618583476313549</v>
      </c>
      <c r="Q417" s="88">
        <v>16.377116312368653</v>
      </c>
      <c r="R417" s="158">
        <v>6473318178453.9678</v>
      </c>
      <c r="S417" s="171">
        <v>5676.0739553966978</v>
      </c>
      <c r="T417" s="165">
        <v>4.3237701360770105E-2</v>
      </c>
    </row>
    <row r="418" spans="1:20" x14ac:dyDescent="0.2">
      <c r="A418">
        <v>414</v>
      </c>
      <c r="B418" s="106">
        <v>0.28956028554118507</v>
      </c>
      <c r="C418" s="88">
        <v>2368.5181035534883</v>
      </c>
      <c r="D418" s="87">
        <v>0.8478681741692442</v>
      </c>
      <c r="E418" s="106">
        <v>0.36552521898884033</v>
      </c>
      <c r="F418" s="446">
        <v>1</v>
      </c>
      <c r="G418" s="446">
        <v>2024</v>
      </c>
      <c r="H418" s="88">
        <v>21111849.546469215</v>
      </c>
      <c r="I418" s="151">
        <v>524907221773.91296</v>
      </c>
      <c r="J418" s="106">
        <v>0.28956028554118507</v>
      </c>
      <c r="K418" s="171">
        <v>20877342833.316833</v>
      </c>
      <c r="L418" s="159">
        <v>23149523192.278366</v>
      </c>
      <c r="M418" s="159">
        <v>320706409295.20361</v>
      </c>
      <c r="N418" s="159">
        <v>889640497094.71167</v>
      </c>
      <c r="O418" s="106">
        <v>0.48005574431938558</v>
      </c>
      <c r="P418" s="106">
        <v>0.34559648815592686</v>
      </c>
      <c r="Q418" s="88">
        <v>16.992636740109923</v>
      </c>
      <c r="R418" s="158">
        <v>5865240971404.9385</v>
      </c>
      <c r="S418" s="171">
        <v>5142.9080736678898</v>
      </c>
      <c r="T418" s="165">
        <v>4.1969903524959253E-2</v>
      </c>
    </row>
    <row r="419" spans="1:20" x14ac:dyDescent="0.2">
      <c r="A419">
        <v>415</v>
      </c>
      <c r="B419" s="106">
        <v>0.64619753464026308</v>
      </c>
      <c r="C419" s="88">
        <v>5912.7748412527726</v>
      </c>
      <c r="D419" s="87">
        <v>0.76262759141407732</v>
      </c>
      <c r="E419" s="106">
        <v>0.59567974886267083</v>
      </c>
      <c r="F419" s="446">
        <v>1</v>
      </c>
      <c r="G419" s="446">
        <v>2027</v>
      </c>
      <c r="H419" s="88">
        <v>15900498.38819842</v>
      </c>
      <c r="I419" s="151">
        <v>521770935645.92877</v>
      </c>
      <c r="J419" s="106">
        <v>0.46738718013818314</v>
      </c>
      <c r="K419" s="171">
        <v>61816471224.239204</v>
      </c>
      <c r="L419" s="159">
        <v>168906619840.33987</v>
      </c>
      <c r="M419" s="159">
        <v>0</v>
      </c>
      <c r="N419" s="159">
        <v>752494026710.50793</v>
      </c>
      <c r="O419" s="106">
        <v>0.50365096427228784</v>
      </c>
      <c r="P419" s="106">
        <v>0.37264511529472893</v>
      </c>
      <c r="Q419" s="88">
        <v>14.585019392726057</v>
      </c>
      <c r="R419" s="158">
        <v>4681150361594.9248</v>
      </c>
      <c r="S419" s="171">
        <v>4106.3396610226846</v>
      </c>
      <c r="T419" s="165">
        <v>4.8036677574676341E-2</v>
      </c>
    </row>
    <row r="420" spans="1:20" x14ac:dyDescent="0.2">
      <c r="A420">
        <v>416</v>
      </c>
      <c r="B420" s="106">
        <v>0.55410811259993997</v>
      </c>
      <c r="C420" s="88">
        <v>2795.0694675991836</v>
      </c>
      <c r="D420" s="87">
        <v>0.69493157852309184</v>
      </c>
      <c r="E420" s="106">
        <v>0.44380828212453599</v>
      </c>
      <c r="F420" s="446">
        <v>1</v>
      </c>
      <c r="G420" s="446">
        <v>2023</v>
      </c>
      <c r="H420" s="88">
        <v>13649245.710732419</v>
      </c>
      <c r="I420" s="151">
        <v>421951080842.27771</v>
      </c>
      <c r="J420" s="106">
        <v>0.40158311613797393</v>
      </c>
      <c r="K420" s="171">
        <v>19205938013.563515</v>
      </c>
      <c r="L420" s="159">
        <v>33808687567.291245</v>
      </c>
      <c r="M420" s="159">
        <v>292401515410.71375</v>
      </c>
      <c r="N420" s="159">
        <v>767367221833.84619</v>
      </c>
      <c r="O420" s="106">
        <v>0.56090041382824107</v>
      </c>
      <c r="P420" s="106">
        <v>0.37867360115629245</v>
      </c>
      <c r="Q420" s="88">
        <v>16.355251081758588</v>
      </c>
      <c r="R420" s="158">
        <v>5527819151086.6934</v>
      </c>
      <c r="S420" s="171">
        <v>4837.4012174693198</v>
      </c>
      <c r="T420" s="165">
        <v>4.2016729120104436E-2</v>
      </c>
    </row>
    <row r="421" spans="1:20" x14ac:dyDescent="0.2">
      <c r="A421">
        <v>417</v>
      </c>
      <c r="B421" s="106">
        <v>0.63592687608808518</v>
      </c>
      <c r="C421" s="88">
        <v>1500</v>
      </c>
      <c r="D421" s="87">
        <v>0.94959277034325007</v>
      </c>
      <c r="E421" s="106">
        <v>0.50559923799741313</v>
      </c>
      <c r="F421" s="446">
        <v>1</v>
      </c>
      <c r="G421" s="446">
        <v>2025</v>
      </c>
      <c r="H421" s="88">
        <v>27230692.400415659</v>
      </c>
      <c r="I421" s="151">
        <v>575885505571.30688</v>
      </c>
      <c r="J421" s="106">
        <v>0.30314853181128409</v>
      </c>
      <c r="K421" s="171">
        <v>26843266713.719795</v>
      </c>
      <c r="L421" s="159">
        <v>70592896099.081833</v>
      </c>
      <c r="M421" s="159">
        <v>239795358518.7355</v>
      </c>
      <c r="N421" s="159">
        <v>913117026902.84412</v>
      </c>
      <c r="O421" s="106">
        <v>0.4631273284148168</v>
      </c>
      <c r="P421" s="106">
        <v>0.3538859479321334</v>
      </c>
      <c r="Q421" s="88">
        <v>17.001897096227388</v>
      </c>
      <c r="R421" s="158">
        <v>6106625340384.6553</v>
      </c>
      <c r="S421" s="171">
        <v>5355.1459422639091</v>
      </c>
      <c r="T421" s="165">
        <v>4.2414118131461342E-2</v>
      </c>
    </row>
    <row r="422" spans="1:20" x14ac:dyDescent="0.2">
      <c r="A422">
        <v>418</v>
      </c>
      <c r="B422" s="106">
        <v>0.66931451122887342</v>
      </c>
      <c r="C422" s="88">
        <v>4197.0487397739707</v>
      </c>
      <c r="D422" s="87">
        <v>0.70673518524069878</v>
      </c>
      <c r="E422" s="106">
        <v>0.27843393250453319</v>
      </c>
      <c r="F422" s="446">
        <v>1</v>
      </c>
      <c r="G422" s="446">
        <v>2023</v>
      </c>
      <c r="H422" s="88">
        <v>14390197.133115526</v>
      </c>
      <c r="I422" s="151">
        <v>525859026918.61877</v>
      </c>
      <c r="J422" s="106">
        <v>0.49165852801664967</v>
      </c>
      <c r="K422" s="171">
        <v>18448635654.451347</v>
      </c>
      <c r="L422" s="159">
        <v>0</v>
      </c>
      <c r="M422" s="159">
        <v>660810926237.00195</v>
      </c>
      <c r="N422" s="159">
        <v>1205118588810.072</v>
      </c>
      <c r="O422" s="106">
        <v>0.65320693201317781</v>
      </c>
      <c r="P422" s="106">
        <v>0.47060708381546446</v>
      </c>
      <c r="Q422" s="88">
        <v>16.822075965094566</v>
      </c>
      <c r="R422" s="158">
        <v>10656320624776.561</v>
      </c>
      <c r="S422" s="171">
        <v>9342.4564619844587</v>
      </c>
      <c r="T422" s="165">
        <v>4.2555801349513908E-2</v>
      </c>
    </row>
    <row r="423" spans="1:20" x14ac:dyDescent="0.2">
      <c r="A423">
        <v>419</v>
      </c>
      <c r="B423" s="106">
        <v>0.58061978288453642</v>
      </c>
      <c r="C423" s="88">
        <v>6112.4011946001547</v>
      </c>
      <c r="D423" s="87">
        <v>0.79519321909612728</v>
      </c>
      <c r="E423" s="106">
        <v>0.63153583211580844</v>
      </c>
      <c r="F423" s="446">
        <v>1</v>
      </c>
      <c r="G423" s="446">
        <v>2025</v>
      </c>
      <c r="H423" s="88">
        <v>18150424.042335093</v>
      </c>
      <c r="I423" s="151">
        <v>551114194536.6377</v>
      </c>
      <c r="J423" s="106">
        <v>0.43717507224774543</v>
      </c>
      <c r="K423" s="171">
        <v>55024293937.368713</v>
      </c>
      <c r="L423" s="159">
        <v>37238233105.845428</v>
      </c>
      <c r="M423" s="159">
        <v>159865152966.57343</v>
      </c>
      <c r="N423" s="159">
        <v>803241874546.42529</v>
      </c>
      <c r="O423" s="106">
        <v>0.49625910862321299</v>
      </c>
      <c r="P423" s="106">
        <v>0.36604415199770524</v>
      </c>
      <c r="Q423" s="88">
        <v>14.845200227382634</v>
      </c>
      <c r="R423" s="158">
        <v>4891207475152.084</v>
      </c>
      <c r="S423" s="171">
        <v>4285.7632513453254</v>
      </c>
      <c r="T423" s="165">
        <v>4.8432311834202657E-2</v>
      </c>
    </row>
    <row r="424" spans="1:20" x14ac:dyDescent="0.2">
      <c r="A424">
        <v>420</v>
      </c>
      <c r="B424" s="106">
        <v>0.463575043657945</v>
      </c>
      <c r="C424" s="88">
        <v>2745.7101194514416</v>
      </c>
      <c r="D424" s="87">
        <v>0.45507005208097656</v>
      </c>
      <c r="E424" s="106">
        <v>0.66317290394169714</v>
      </c>
      <c r="F424" s="446">
        <v>1</v>
      </c>
      <c r="G424" s="446">
        <v>2025</v>
      </c>
      <c r="H424" s="88">
        <v>6362975.8946694862</v>
      </c>
      <c r="I424" s="151">
        <v>237591859869.65652</v>
      </c>
      <c r="J424" s="106">
        <v>0.42721094922000113</v>
      </c>
      <c r="K424" s="171">
        <v>30298190003.323135</v>
      </c>
      <c r="L424" s="159">
        <v>86277287657.198212</v>
      </c>
      <c r="M424" s="159">
        <v>91201523222.721512</v>
      </c>
      <c r="N424" s="159">
        <v>445368860752.89935</v>
      </c>
      <c r="O424" s="106">
        <v>0.54670389904265926</v>
      </c>
      <c r="P424" s="106">
        <v>0.38803567438748549</v>
      </c>
      <c r="Q424" s="88">
        <v>15.699037555964129</v>
      </c>
      <c r="R424" s="158">
        <v>3207018287162.4941</v>
      </c>
      <c r="S424" s="171">
        <v>2813.0269773898358</v>
      </c>
      <c r="T424" s="165">
        <v>4.3160090179657433E-2</v>
      </c>
    </row>
    <row r="425" spans="1:20" x14ac:dyDescent="0.2">
      <c r="A425">
        <v>421</v>
      </c>
      <c r="B425" s="106">
        <v>0.49005397015549351</v>
      </c>
      <c r="C425" s="88">
        <v>4692.759014439227</v>
      </c>
      <c r="D425" s="87">
        <v>0.34259574589170333</v>
      </c>
      <c r="E425" s="106">
        <v>0.35469730291462115</v>
      </c>
      <c r="F425" s="446">
        <v>1</v>
      </c>
      <c r="G425" s="446">
        <v>2025</v>
      </c>
      <c r="H425" s="88">
        <v>4240989.0507932315</v>
      </c>
      <c r="I425" s="151">
        <v>200869762271.00061</v>
      </c>
      <c r="J425" s="106">
        <v>0.49005397015549357</v>
      </c>
      <c r="K425" s="171">
        <v>11715714260.699295</v>
      </c>
      <c r="L425" s="159">
        <v>18025997360.92931</v>
      </c>
      <c r="M425" s="159">
        <v>82925610505.364716</v>
      </c>
      <c r="N425" s="159">
        <v>313537084397.9939</v>
      </c>
      <c r="O425" s="106">
        <v>0.57153784893483495</v>
      </c>
      <c r="P425" s="106">
        <v>0.43089096609352173</v>
      </c>
      <c r="Q425" s="88">
        <v>15.502526865633797</v>
      </c>
      <c r="R425" s="158">
        <v>2400764039488.0298</v>
      </c>
      <c r="S425" s="171">
        <v>2105.0769935818407</v>
      </c>
      <c r="T425" s="165">
        <v>4.501163776379187E-2</v>
      </c>
    </row>
    <row r="426" spans="1:20" x14ac:dyDescent="0.2">
      <c r="A426">
        <v>422</v>
      </c>
      <c r="B426" s="106">
        <v>0.53407220696264823</v>
      </c>
      <c r="C426" s="88">
        <v>8778.1325050928572</v>
      </c>
      <c r="D426" s="87">
        <v>1.2920460166851633</v>
      </c>
      <c r="E426" s="106">
        <v>0.42700782810203336</v>
      </c>
      <c r="F426" s="446">
        <v>1</v>
      </c>
      <c r="G426" s="446">
        <v>2026</v>
      </c>
      <c r="H426" s="88">
        <v>52825884.901038788</v>
      </c>
      <c r="I426" s="151">
        <v>1070599274000.4528</v>
      </c>
      <c r="J426" s="106">
        <v>0.37920537711610214</v>
      </c>
      <c r="K426" s="171">
        <v>59316559906.905838</v>
      </c>
      <c r="L426" s="159">
        <v>128049131400.13393</v>
      </c>
      <c r="M426" s="159">
        <v>158434694699.2605</v>
      </c>
      <c r="N426" s="159">
        <v>1416399660006.7529</v>
      </c>
      <c r="O426" s="106">
        <v>0.44843562184564079</v>
      </c>
      <c r="P426" s="106">
        <v>0.32678314175079409</v>
      </c>
      <c r="Q426" s="88">
        <v>14.689609140232211</v>
      </c>
      <c r="R426" s="158">
        <v>7320251923331.4893</v>
      </c>
      <c r="S426" s="171">
        <v>6423.9638562243754</v>
      </c>
      <c r="T426" s="165">
        <v>4.9686761559855505E-2</v>
      </c>
    </row>
    <row r="427" spans="1:20" x14ac:dyDescent="0.2">
      <c r="A427">
        <v>423</v>
      </c>
      <c r="B427" s="106">
        <v>0.38605801700834413</v>
      </c>
      <c r="C427" s="88">
        <v>5149.2434646897427</v>
      </c>
      <c r="D427" s="87">
        <v>0.83015137568813202</v>
      </c>
      <c r="E427" s="106">
        <v>0.4173065508045552</v>
      </c>
      <c r="F427" s="446">
        <v>1</v>
      </c>
      <c r="G427" s="446">
        <v>2025</v>
      </c>
      <c r="H427" s="88">
        <v>19122403.75833039</v>
      </c>
      <c r="I427" s="151">
        <v>475593377773.71918</v>
      </c>
      <c r="J427" s="106">
        <v>0.32501428342626415</v>
      </c>
      <c r="K427" s="171">
        <v>44938234454.161591</v>
      </c>
      <c r="L427" s="159">
        <v>64695665782.413338</v>
      </c>
      <c r="M427" s="159">
        <v>205348743609.30035</v>
      </c>
      <c r="N427" s="159">
        <v>790576021619.59448</v>
      </c>
      <c r="O427" s="106">
        <v>0.46878498494494086</v>
      </c>
      <c r="P427" s="106">
        <v>0.32312806488120055</v>
      </c>
      <c r="Q427" s="88">
        <v>16.192795116673715</v>
      </c>
      <c r="R427" s="158">
        <v>4598607167067.3252</v>
      </c>
      <c r="S427" s="171">
        <v>4034.9265565940605</v>
      </c>
      <c r="T427" s="165">
        <v>4.4083645701019684E-2</v>
      </c>
    </row>
    <row r="428" spans="1:20" x14ac:dyDescent="0.2">
      <c r="A428">
        <v>424</v>
      </c>
      <c r="B428" s="106">
        <v>0.35117918861459929</v>
      </c>
      <c r="C428" s="88">
        <v>4729.616047932891</v>
      </c>
      <c r="D428" s="87">
        <v>0.69545902732525822</v>
      </c>
      <c r="E428" s="106">
        <v>0.43603058571295134</v>
      </c>
      <c r="F428" s="446">
        <v>1</v>
      </c>
      <c r="G428" s="446">
        <v>2024</v>
      </c>
      <c r="H428" s="88">
        <v>13914825.353692679</v>
      </c>
      <c r="I428" s="151">
        <v>388878821500.12433</v>
      </c>
      <c r="J428" s="106">
        <v>0.35117918861459929</v>
      </c>
      <c r="K428" s="171">
        <v>16145703571.640791</v>
      </c>
      <c r="L428" s="159">
        <v>7081646930.3871651</v>
      </c>
      <c r="M428" s="159">
        <v>224072062672.41916</v>
      </c>
      <c r="N428" s="159">
        <v>636178234674.57141</v>
      </c>
      <c r="O428" s="106">
        <v>0.50534441319029688</v>
      </c>
      <c r="P428" s="106">
        <v>0.39986002430009987</v>
      </c>
      <c r="Q428" s="88">
        <v>16.585392853895677</v>
      </c>
      <c r="R428" s="158">
        <v>4776932600376.6748</v>
      </c>
      <c r="S428" s="171">
        <v>4191.278834517042</v>
      </c>
      <c r="T428" s="165">
        <v>4.2309882090502418E-2</v>
      </c>
    </row>
    <row r="429" spans="1:20" x14ac:dyDescent="0.2">
      <c r="A429">
        <v>425</v>
      </c>
      <c r="B429" s="106">
        <v>0.3099388666697408</v>
      </c>
      <c r="C429" s="88">
        <v>5001.8010038642406</v>
      </c>
      <c r="D429" s="87">
        <v>0.82008932037709648</v>
      </c>
      <c r="E429" s="106">
        <v>0.47331964668498844</v>
      </c>
      <c r="F429" s="446">
        <v>1</v>
      </c>
      <c r="G429" s="446">
        <v>2024</v>
      </c>
      <c r="H429" s="88">
        <v>19393994.880006768</v>
      </c>
      <c r="I429" s="151">
        <v>434035741290.80591</v>
      </c>
      <c r="J429" s="106">
        <v>0.26713792804683256</v>
      </c>
      <c r="K429" s="171">
        <v>26495679351.324818</v>
      </c>
      <c r="L429" s="159">
        <v>85109602015.378479</v>
      </c>
      <c r="M429" s="159">
        <v>337863445946.7373</v>
      </c>
      <c r="N429" s="159">
        <v>883504468604.24646</v>
      </c>
      <c r="O429" s="106">
        <v>0.51423152133472516</v>
      </c>
      <c r="P429" s="106">
        <v>0.37681755379948284</v>
      </c>
      <c r="Q429" s="88">
        <v>17.609451345839918</v>
      </c>
      <c r="R429" s="158">
        <v>6311024553840.5977</v>
      </c>
      <c r="S429" s="171">
        <v>5533.162696622916</v>
      </c>
      <c r="T429" s="165">
        <v>4.1616382788360683E-2</v>
      </c>
    </row>
    <row r="430" spans="1:20" x14ac:dyDescent="0.2">
      <c r="A430">
        <v>426</v>
      </c>
      <c r="B430" s="106">
        <v>0.28417848019498371</v>
      </c>
      <c r="C430" s="88">
        <v>2068.3382502127529</v>
      </c>
      <c r="D430" s="87">
        <v>1.2151723546989777</v>
      </c>
      <c r="E430" s="106">
        <v>0.53675742958529316</v>
      </c>
      <c r="F430" s="446">
        <v>1</v>
      </c>
      <c r="G430" s="446">
        <v>2023</v>
      </c>
      <c r="H430" s="88">
        <v>51402961.616279639</v>
      </c>
      <c r="I430" s="151">
        <v>924450372747.37109</v>
      </c>
      <c r="J430" s="106">
        <v>0.20609307918346409</v>
      </c>
      <c r="K430" s="171">
        <v>27111296036.378536</v>
      </c>
      <c r="L430" s="159">
        <v>0</v>
      </c>
      <c r="M430" s="159">
        <v>973385272978.94983</v>
      </c>
      <c r="N430" s="159">
        <v>1924946941762.6992</v>
      </c>
      <c r="O430" s="106">
        <v>0.50351052344717051</v>
      </c>
      <c r="P430" s="106">
        <v>0.34886065256601567</v>
      </c>
      <c r="Q430" s="88">
        <v>18.042427116565118</v>
      </c>
      <c r="R430" s="158">
        <v>13146969111417.586</v>
      </c>
      <c r="S430" s="171">
        <v>11525.583912568054</v>
      </c>
      <c r="T430" s="165">
        <v>4.0956926250085089E-2</v>
      </c>
    </row>
    <row r="431" spans="1:20" x14ac:dyDescent="0.2">
      <c r="A431">
        <v>427</v>
      </c>
      <c r="B431" s="106">
        <v>0.25830112254598103</v>
      </c>
      <c r="C431" s="88">
        <v>6472.0179901352667</v>
      </c>
      <c r="D431" s="87">
        <v>0.40906316085489203</v>
      </c>
      <c r="E431" s="106">
        <v>0.45461668959960133</v>
      </c>
      <c r="F431" s="446">
        <v>1</v>
      </c>
      <c r="G431" s="446">
        <v>2024</v>
      </c>
      <c r="H431" s="88">
        <v>5173661.4478244828</v>
      </c>
      <c r="I431" s="151">
        <v>254676827991.10516</v>
      </c>
      <c r="J431" s="106">
        <v>0.25830112254598092</v>
      </c>
      <c r="K431" s="171">
        <v>26888118057.949062</v>
      </c>
      <c r="L431" s="159">
        <v>36101617943.39325</v>
      </c>
      <c r="M431" s="159">
        <v>244303231425.68091</v>
      </c>
      <c r="N431" s="159">
        <v>561969795418.12842</v>
      </c>
      <c r="O431" s="106">
        <v>0.51623270933264298</v>
      </c>
      <c r="P431" s="106">
        <v>0.45003138232557505</v>
      </c>
      <c r="Q431" s="88">
        <v>17.998429527424907</v>
      </c>
      <c r="R431" s="158">
        <v>5083127600100.0869</v>
      </c>
      <c r="S431" s="171">
        <v>4457.3528348201808</v>
      </c>
      <c r="T431" s="165">
        <v>3.9745319727086226E-2</v>
      </c>
    </row>
    <row r="432" spans="1:20" x14ac:dyDescent="0.2">
      <c r="A432">
        <v>428</v>
      </c>
      <c r="B432" s="106">
        <v>0.5315965237216953</v>
      </c>
      <c r="C432" s="88">
        <v>6405.3913500400995</v>
      </c>
      <c r="D432" s="87">
        <v>0.4218070011592982</v>
      </c>
      <c r="E432" s="106">
        <v>0.37492129743241009</v>
      </c>
      <c r="F432" s="446">
        <v>1</v>
      </c>
      <c r="G432" s="446">
        <v>2025</v>
      </c>
      <c r="H432" s="88">
        <v>5720427.3575480431</v>
      </c>
      <c r="I432" s="151">
        <v>241919083616.802</v>
      </c>
      <c r="J432" s="106">
        <v>0.51116173949129684</v>
      </c>
      <c r="K432" s="171">
        <v>22890066063.190392</v>
      </c>
      <c r="L432" s="159">
        <v>21274653682.76442</v>
      </c>
      <c r="M432" s="159">
        <v>130395772611.14413</v>
      </c>
      <c r="N432" s="159">
        <v>416479575973.90094</v>
      </c>
      <c r="O432" s="106">
        <v>0.58825482632594872</v>
      </c>
      <c r="P432" s="106">
        <v>0.42193659568603398</v>
      </c>
      <c r="Q432" s="88">
        <v>15.312119922359296</v>
      </c>
      <c r="R432" s="158">
        <v>3110758349899.3091</v>
      </c>
      <c r="S432" s="171">
        <v>2730.4142068703845</v>
      </c>
      <c r="T432" s="165">
        <v>4.5242613615472056E-2</v>
      </c>
    </row>
    <row r="433" spans="1:20" x14ac:dyDescent="0.2">
      <c r="A433">
        <v>429</v>
      </c>
      <c r="B433" s="106">
        <v>0.4069731156692965</v>
      </c>
      <c r="C433" s="88">
        <v>1508.052487918686</v>
      </c>
      <c r="D433" s="87">
        <v>0.93619663083208127</v>
      </c>
      <c r="E433" s="106">
        <v>0.25011620228892684</v>
      </c>
      <c r="F433" s="446">
        <v>1</v>
      </c>
      <c r="G433" s="446">
        <v>2024</v>
      </c>
      <c r="H433" s="88">
        <v>25596282.1286631</v>
      </c>
      <c r="I433" s="151">
        <v>578192430629.00415</v>
      </c>
      <c r="J433" s="106">
        <v>0.27664046035949053</v>
      </c>
      <c r="K433" s="171">
        <v>23202460583.285557</v>
      </c>
      <c r="L433" s="159">
        <v>11996034007.298952</v>
      </c>
      <c r="M433" s="159">
        <v>538059846997.55115</v>
      </c>
      <c r="N433" s="159">
        <v>1151450772217.1399</v>
      </c>
      <c r="O433" s="106">
        <v>0.52107839906534348</v>
      </c>
      <c r="P433" s="106">
        <v>0.37984453680609576</v>
      </c>
      <c r="Q433" s="88">
        <v>17.750004888712663</v>
      </c>
      <c r="R433" s="158">
        <v>8544390597433.0693</v>
      </c>
      <c r="S433" s="171">
        <v>7489.6721589287517</v>
      </c>
      <c r="T433" s="165">
        <v>4.0849989895112959E-2</v>
      </c>
    </row>
    <row r="434" spans="1:20" x14ac:dyDescent="0.2">
      <c r="A434">
        <v>430</v>
      </c>
      <c r="B434" s="106">
        <v>0.20368503430144835</v>
      </c>
      <c r="C434" s="88">
        <v>5077.0176790593914</v>
      </c>
      <c r="D434" s="87">
        <v>0.98444123170708353</v>
      </c>
      <c r="E434" s="106">
        <v>0.33233151725934795</v>
      </c>
      <c r="F434" s="446">
        <v>1</v>
      </c>
      <c r="G434" s="446">
        <v>2025</v>
      </c>
      <c r="H434" s="88">
        <v>29841197.026429143</v>
      </c>
      <c r="I434" s="151">
        <v>728683427600.0437</v>
      </c>
      <c r="J434" s="106">
        <v>0.20368503430144824</v>
      </c>
      <c r="K434" s="171">
        <v>22760693906.772156</v>
      </c>
      <c r="L434" s="159">
        <v>8190162953.790988</v>
      </c>
      <c r="M434" s="159">
        <v>271696325179.95645</v>
      </c>
      <c r="N434" s="159">
        <v>1031330609640.5632</v>
      </c>
      <c r="O434" s="106">
        <v>0.36102011903086406</v>
      </c>
      <c r="P434" s="106">
        <v>0.20449954323848646</v>
      </c>
      <c r="Q434" s="88">
        <v>17.065519953014952</v>
      </c>
      <c r="R434" s="158">
        <v>3857129007037.8076</v>
      </c>
      <c r="S434" s="171">
        <v>3384.7650476857161</v>
      </c>
      <c r="T434" s="165">
        <v>4.2793550635353457E-2</v>
      </c>
    </row>
    <row r="435" spans="1:20" x14ac:dyDescent="0.2">
      <c r="A435">
        <v>431</v>
      </c>
      <c r="B435" s="106">
        <v>0.42389743634097266</v>
      </c>
      <c r="C435" s="88">
        <v>5486.2262115755175</v>
      </c>
      <c r="D435" s="87">
        <v>0.80997682861076314</v>
      </c>
      <c r="E435" s="106">
        <v>0.29739785623443493</v>
      </c>
      <c r="F435" s="446">
        <v>1</v>
      </c>
      <c r="G435" s="446">
        <v>2024</v>
      </c>
      <c r="H435" s="88">
        <v>18677320.735663023</v>
      </c>
      <c r="I435" s="151">
        <v>587222193022.82751</v>
      </c>
      <c r="J435" s="106">
        <v>0.42389743634097266</v>
      </c>
      <c r="K435" s="171">
        <v>22755501270.912842</v>
      </c>
      <c r="L435" s="159">
        <v>6475730544.9535303</v>
      </c>
      <c r="M435" s="159">
        <v>299954469244.00055</v>
      </c>
      <c r="N435" s="159">
        <v>916407894082.69446</v>
      </c>
      <c r="O435" s="106">
        <v>0.53913344178534583</v>
      </c>
      <c r="P435" s="106">
        <v>0.36224902210554594</v>
      </c>
      <c r="Q435" s="88">
        <v>15.79225762224819</v>
      </c>
      <c r="R435" s="158">
        <v>5831611329342.3369</v>
      </c>
      <c r="S435" s="171">
        <v>5112.4950533515575</v>
      </c>
      <c r="T435" s="165">
        <v>4.556677129550149E-2</v>
      </c>
    </row>
    <row r="436" spans="1:20" x14ac:dyDescent="0.2">
      <c r="A436">
        <v>432</v>
      </c>
      <c r="B436" s="106">
        <v>0.60210903035625474</v>
      </c>
      <c r="C436" s="88">
        <v>2731.5131831903586</v>
      </c>
      <c r="D436" s="87">
        <v>0.44949507557654483</v>
      </c>
      <c r="E436" s="106">
        <v>0.466903368782427</v>
      </c>
      <c r="F436" s="446">
        <v>1</v>
      </c>
      <c r="G436" s="446">
        <v>2023</v>
      </c>
      <c r="H436" s="88">
        <v>6003032.970803217</v>
      </c>
      <c r="I436" s="151">
        <v>274081021698.18112</v>
      </c>
      <c r="J436" s="106">
        <v>0.57094925905158389</v>
      </c>
      <c r="K436" s="171">
        <v>2980414507.3452196</v>
      </c>
      <c r="L436" s="159">
        <v>0</v>
      </c>
      <c r="M436" s="159">
        <v>393032123139.49725</v>
      </c>
      <c r="N436" s="159">
        <v>670093559345.02356</v>
      </c>
      <c r="O436" s="106">
        <v>0.70275567971517872</v>
      </c>
      <c r="P436" s="106">
        <v>0.45100217834411827</v>
      </c>
      <c r="Q436" s="88">
        <v>16.553514858650693</v>
      </c>
      <c r="R436" s="158">
        <v>5738729561747.5254</v>
      </c>
      <c r="S436" s="171">
        <v>5034.1824131959729</v>
      </c>
      <c r="T436" s="165">
        <v>4.2023655753136373E-2</v>
      </c>
    </row>
    <row r="437" spans="1:20" x14ac:dyDescent="0.2">
      <c r="A437">
        <v>433</v>
      </c>
      <c r="B437" s="106">
        <v>0.38846536744688331</v>
      </c>
      <c r="C437" s="88">
        <v>4876.963395229589</v>
      </c>
      <c r="D437" s="87">
        <v>0.77335608892900543</v>
      </c>
      <c r="E437" s="106">
        <v>0.33412590893688709</v>
      </c>
      <c r="F437" s="446">
        <v>1</v>
      </c>
      <c r="G437" s="446">
        <v>2025</v>
      </c>
      <c r="H437" s="88">
        <v>17152744.705543876</v>
      </c>
      <c r="I437" s="151">
        <v>353856679764.96796</v>
      </c>
      <c r="J437" s="106">
        <v>0.20294416908506652</v>
      </c>
      <c r="K437" s="171">
        <v>18406003226.622139</v>
      </c>
      <c r="L437" s="159">
        <v>74763733437.0569</v>
      </c>
      <c r="M437" s="159">
        <v>127818357482.10564</v>
      </c>
      <c r="N437" s="159">
        <v>574844773910.75269</v>
      </c>
      <c r="O437" s="106">
        <v>0.40685561250617319</v>
      </c>
      <c r="P437" s="106">
        <v>0.23080669698830183</v>
      </c>
      <c r="Q437" s="88">
        <v>17.19940148170754</v>
      </c>
      <c r="R437" s="158">
        <v>2633691307639.7866</v>
      </c>
      <c r="S437" s="171">
        <v>2311.4973102375288</v>
      </c>
      <c r="T437" s="165">
        <v>4.0165528242847533E-2</v>
      </c>
    </row>
    <row r="438" spans="1:20" x14ac:dyDescent="0.2">
      <c r="A438">
        <v>434</v>
      </c>
      <c r="B438" s="106">
        <v>0.48836703962171363</v>
      </c>
      <c r="C438" s="88">
        <v>2471.726979156515</v>
      </c>
      <c r="D438" s="87">
        <v>1.0894492265670919</v>
      </c>
      <c r="E438" s="106">
        <v>0.48216697003964298</v>
      </c>
      <c r="F438" s="446">
        <v>1</v>
      </c>
      <c r="G438" s="446">
        <v>2026</v>
      </c>
      <c r="H438" s="88">
        <v>38253750.726155773</v>
      </c>
      <c r="I438" s="151">
        <v>896934200808.27551</v>
      </c>
      <c r="J438" s="106">
        <v>0.39524412680474985</v>
      </c>
      <c r="K438" s="171">
        <v>59778227952.778122</v>
      </c>
      <c r="L438" s="159">
        <v>122749486569.88339</v>
      </c>
      <c r="M438" s="159">
        <v>108865170778.27109</v>
      </c>
      <c r="N438" s="159">
        <v>1188327086109.208</v>
      </c>
      <c r="O438" s="106">
        <v>0.45425178571474445</v>
      </c>
      <c r="P438" s="106">
        <v>0.33459885345013379</v>
      </c>
      <c r="Q438" s="88">
        <v>14.789405704868544</v>
      </c>
      <c r="R438" s="158">
        <v>6963506977412.8984</v>
      </c>
      <c r="S438" s="171">
        <v>6109.6306830857347</v>
      </c>
      <c r="T438" s="165">
        <v>4.5283380895485073E-2</v>
      </c>
    </row>
    <row r="439" spans="1:20" x14ac:dyDescent="0.2">
      <c r="A439">
        <v>435</v>
      </c>
      <c r="B439" s="106">
        <v>0.61187004985870486</v>
      </c>
      <c r="C439" s="88">
        <v>7273.7694264581733</v>
      </c>
      <c r="D439" s="87">
        <v>0.95643923245981943</v>
      </c>
      <c r="E439" s="106">
        <v>0.37519406812592293</v>
      </c>
      <c r="F439" s="446">
        <v>1</v>
      </c>
      <c r="G439" s="446">
        <v>2022</v>
      </c>
      <c r="H439" s="88">
        <v>27001005.794910844</v>
      </c>
      <c r="I439" s="151">
        <v>712152156113.16553</v>
      </c>
      <c r="J439" s="106">
        <v>0.37492221366519662</v>
      </c>
      <c r="K439" s="171">
        <v>21732798125.28331</v>
      </c>
      <c r="L439" s="159">
        <v>0</v>
      </c>
      <c r="M439" s="159">
        <v>953519206772.99475</v>
      </c>
      <c r="N439" s="159">
        <v>1687404161011.4434</v>
      </c>
      <c r="O439" s="106">
        <v>0.61029660353421566</v>
      </c>
      <c r="P439" s="106">
        <v>0.39195776077906497</v>
      </c>
      <c r="Q439" s="88">
        <v>17.332163300807043</v>
      </c>
      <c r="R439" s="158">
        <v>12966858765513.561</v>
      </c>
      <c r="S439" s="171">
        <v>11378.665147985883</v>
      </c>
      <c r="T439" s="165">
        <v>4.0600292750113377E-2</v>
      </c>
    </row>
    <row r="440" spans="1:20" x14ac:dyDescent="0.2">
      <c r="A440">
        <v>436</v>
      </c>
      <c r="B440" s="106">
        <v>0.43910674649040982</v>
      </c>
      <c r="C440" s="88">
        <v>4240.2704112767897</v>
      </c>
      <c r="D440" s="87">
        <v>0.83530833093939427</v>
      </c>
      <c r="E440" s="106">
        <v>0.32875650034208559</v>
      </c>
      <c r="F440" s="446">
        <v>1</v>
      </c>
      <c r="G440" s="446">
        <v>2026</v>
      </c>
      <c r="H440" s="88">
        <v>19818007.266301308</v>
      </c>
      <c r="I440" s="151">
        <v>513617972901.40729</v>
      </c>
      <c r="J440" s="106">
        <v>0.39295822903464694</v>
      </c>
      <c r="K440" s="171">
        <v>37020654098.942482</v>
      </c>
      <c r="L440" s="159">
        <v>94048738682.602493</v>
      </c>
      <c r="M440" s="159">
        <v>83278598668.062439</v>
      </c>
      <c r="N440" s="159">
        <v>727965964351.01477</v>
      </c>
      <c r="O440" s="106">
        <v>0.47212685172532426</v>
      </c>
      <c r="P440" s="106">
        <v>0.31566649762352417</v>
      </c>
      <c r="Q440" s="88">
        <v>15.182410999012184</v>
      </c>
      <c r="R440" s="158">
        <v>4102081078023.8081</v>
      </c>
      <c r="S440" s="171">
        <v>3594.3926065970554</v>
      </c>
      <c r="T440" s="165">
        <v>4.4504842454495402E-2</v>
      </c>
    </row>
    <row r="441" spans="1:20" x14ac:dyDescent="0.2">
      <c r="A441">
        <v>437</v>
      </c>
      <c r="B441" s="106">
        <v>0.5784436307878299</v>
      </c>
      <c r="C441" s="88">
        <v>2400.6751052115592</v>
      </c>
      <c r="D441" s="87">
        <v>0.71151061839368701</v>
      </c>
      <c r="E441" s="106">
        <v>0.5170028688905749</v>
      </c>
      <c r="F441" s="446">
        <v>1</v>
      </c>
      <c r="G441" s="446">
        <v>2024</v>
      </c>
      <c r="H441" s="88">
        <v>13864893.204664484</v>
      </c>
      <c r="I441" s="151">
        <v>500949553831.96069</v>
      </c>
      <c r="J441" s="106">
        <v>0.52940161356864279</v>
      </c>
      <c r="K441" s="171">
        <v>55635759699.78154</v>
      </c>
      <c r="L441" s="159">
        <v>65393515921.894157</v>
      </c>
      <c r="M441" s="159">
        <v>244331931065.44223</v>
      </c>
      <c r="N441" s="159">
        <v>866310760519.07861</v>
      </c>
      <c r="O441" s="106">
        <v>0.59214762540595678</v>
      </c>
      <c r="P441" s="106">
        <v>0.44132500533519714</v>
      </c>
      <c r="Q441" s="88">
        <v>15.408700767737521</v>
      </c>
      <c r="R441" s="158">
        <v>6658148561018.7344</v>
      </c>
      <c r="S441" s="171">
        <v>5833.3345209548306</v>
      </c>
      <c r="T441" s="165">
        <v>4.5926481723779208E-2</v>
      </c>
    </row>
    <row r="442" spans="1:20" x14ac:dyDescent="0.2">
      <c r="A442">
        <v>438</v>
      </c>
      <c r="B442" s="106">
        <v>0.54628936543814521</v>
      </c>
      <c r="C442" s="88">
        <v>1873.0232699526969</v>
      </c>
      <c r="D442" s="87">
        <v>0.82707539420776099</v>
      </c>
      <c r="E442" s="106">
        <v>0.39567858253669408</v>
      </c>
      <c r="F442" s="446">
        <v>1</v>
      </c>
      <c r="G442" s="446">
        <v>2022</v>
      </c>
      <c r="H442" s="88">
        <v>20251736.378216699</v>
      </c>
      <c r="I442" s="151">
        <v>724343155859.22229</v>
      </c>
      <c r="J442" s="106">
        <v>0.48442442148415299</v>
      </c>
      <c r="K442" s="171">
        <v>23185315221.504871</v>
      </c>
      <c r="L442" s="159">
        <v>0</v>
      </c>
      <c r="M442" s="159">
        <v>628034477073.08228</v>
      </c>
      <c r="N442" s="159">
        <v>1375562948153.8096</v>
      </c>
      <c r="O442" s="106">
        <v>0.62034027380342094</v>
      </c>
      <c r="P442" s="106">
        <v>0.34108131935515934</v>
      </c>
      <c r="Q442" s="88">
        <v>15.653096480114513</v>
      </c>
      <c r="R442" s="158">
        <v>8387734650766.8691</v>
      </c>
      <c r="S442" s="171">
        <v>7356.2897103276182</v>
      </c>
      <c r="T442" s="165">
        <v>4.468726546182937E-2</v>
      </c>
    </row>
    <row r="443" spans="1:20" x14ac:dyDescent="0.2">
      <c r="A443">
        <v>439</v>
      </c>
      <c r="B443" s="106">
        <v>0.61662827169505074</v>
      </c>
      <c r="C443" s="88">
        <v>8572.554859096319</v>
      </c>
      <c r="D443" s="87">
        <v>0.59521715717766321</v>
      </c>
      <c r="E443" s="106">
        <v>0.29908520312578435</v>
      </c>
      <c r="F443" s="446">
        <v>1</v>
      </c>
      <c r="G443" s="446">
        <v>2023</v>
      </c>
      <c r="H443" s="88">
        <v>9764228.7819253448</v>
      </c>
      <c r="I443" s="151">
        <v>364839069625.16071</v>
      </c>
      <c r="J443" s="106">
        <v>0.49512440192360518</v>
      </c>
      <c r="K443" s="171">
        <v>8527913352.6575422</v>
      </c>
      <c r="L443" s="159">
        <v>0</v>
      </c>
      <c r="M443" s="159">
        <v>506958163625.39417</v>
      </c>
      <c r="N443" s="159">
        <v>880325146603.21252</v>
      </c>
      <c r="O443" s="106">
        <v>0.66589857089593951</v>
      </c>
      <c r="P443" s="106">
        <v>0.38402704567254897</v>
      </c>
      <c r="Q443" s="88">
        <v>16.52177057693104</v>
      </c>
      <c r="R443" s="158">
        <v>6256854635145.4727</v>
      </c>
      <c r="S443" s="171">
        <v>5486.7553132682269</v>
      </c>
      <c r="T443" s="165">
        <v>4.3200062647042591E-2</v>
      </c>
    </row>
    <row r="444" spans="1:20" x14ac:dyDescent="0.2">
      <c r="A444">
        <v>440</v>
      </c>
      <c r="B444" s="106">
        <v>0.50232261898823116</v>
      </c>
      <c r="C444" s="88">
        <v>4408.9116481556021</v>
      </c>
      <c r="D444" s="87">
        <v>0.84726260093527994</v>
      </c>
      <c r="E444" s="106">
        <v>0.36373248426744914</v>
      </c>
      <c r="F444" s="446">
        <v>1</v>
      </c>
      <c r="G444" s="446">
        <v>2022</v>
      </c>
      <c r="H444" s="88">
        <v>20553721.228458535</v>
      </c>
      <c r="I444" s="151">
        <v>652904473813.646</v>
      </c>
      <c r="J444" s="106">
        <v>0.47030984124791053</v>
      </c>
      <c r="K444" s="171">
        <v>10865451642.316156</v>
      </c>
      <c r="L444" s="159">
        <v>0</v>
      </c>
      <c r="M444" s="159">
        <v>1111226308260.0518</v>
      </c>
      <c r="N444" s="159">
        <v>1774996233716.0139</v>
      </c>
      <c r="O444" s="106">
        <v>0.67383154021314207</v>
      </c>
      <c r="P444" s="106">
        <v>0.47742493012442677</v>
      </c>
      <c r="Q444" s="88">
        <v>17.351852564918726</v>
      </c>
      <c r="R444" s="158">
        <v>16356267802709.635</v>
      </c>
      <c r="S444" s="171">
        <v>14351.372523711605</v>
      </c>
      <c r="T444" s="165">
        <v>4.1527232950150844E-2</v>
      </c>
    </row>
    <row r="445" spans="1:20" x14ac:dyDescent="0.2">
      <c r="A445">
        <v>441</v>
      </c>
      <c r="B445" s="106">
        <v>0.6561565388779883</v>
      </c>
      <c r="C445" s="88">
        <v>1500</v>
      </c>
      <c r="D445" s="87">
        <v>0.96481586413121423</v>
      </c>
      <c r="E445" s="106">
        <v>0.35411756118934601</v>
      </c>
      <c r="F445" s="446">
        <v>1</v>
      </c>
      <c r="G445" s="446">
        <v>2024</v>
      </c>
      <c r="H445" s="88">
        <v>28342140.43126883</v>
      </c>
      <c r="I445" s="151">
        <v>653100786423.65137</v>
      </c>
      <c r="J445" s="106">
        <v>0.36115622266496727</v>
      </c>
      <c r="K445" s="171">
        <v>9639808525.0191154</v>
      </c>
      <c r="L445" s="159">
        <v>7934705982.7012005</v>
      </c>
      <c r="M445" s="159">
        <v>497277400579.81427</v>
      </c>
      <c r="N445" s="159">
        <v>1167952701511.186</v>
      </c>
      <c r="O445" s="106">
        <v>0.54800258389416279</v>
      </c>
      <c r="P445" s="106">
        <v>0.36809365223493618</v>
      </c>
      <c r="Q445" s="88">
        <v>16.881877653698414</v>
      </c>
      <c r="R445" s="158">
        <v>7966881367087.3115</v>
      </c>
      <c r="S445" s="171">
        <v>6989.8356044261527</v>
      </c>
      <c r="T445" s="165">
        <v>4.3192058080654169E-2</v>
      </c>
    </row>
    <row r="446" spans="1:20" x14ac:dyDescent="0.2">
      <c r="A446">
        <v>442</v>
      </c>
      <c r="B446" s="106">
        <v>0.36690489837570683</v>
      </c>
      <c r="C446" s="88">
        <v>4929.0187284242029</v>
      </c>
      <c r="D446" s="87">
        <v>0.43221720275285858</v>
      </c>
      <c r="E446" s="106">
        <v>0.41514590729567857</v>
      </c>
      <c r="F446" s="446">
        <v>1</v>
      </c>
      <c r="G446" s="446">
        <v>2023</v>
      </c>
      <c r="H446" s="88">
        <v>5833866.4665649654</v>
      </c>
      <c r="I446" s="151">
        <v>277438011076.42157</v>
      </c>
      <c r="J446" s="106">
        <v>0.36690489837570683</v>
      </c>
      <c r="K446" s="171">
        <v>9691788219.3106499</v>
      </c>
      <c r="L446" s="159">
        <v>0</v>
      </c>
      <c r="M446" s="159">
        <v>294922406323.73669</v>
      </c>
      <c r="N446" s="159">
        <v>582052205619.46887</v>
      </c>
      <c r="O446" s="106">
        <v>0.58024226531209522</v>
      </c>
      <c r="P446" s="106">
        <v>0.36754948483620303</v>
      </c>
      <c r="Q446" s="88">
        <v>16.957846826824408</v>
      </c>
      <c r="R446" s="158">
        <v>4133064349198.2656</v>
      </c>
      <c r="S446" s="171">
        <v>3624.0500570399486</v>
      </c>
      <c r="T446" s="165">
        <v>4.1317087221545978E-2</v>
      </c>
    </row>
    <row r="447" spans="1:20" x14ac:dyDescent="0.2">
      <c r="A447">
        <v>443</v>
      </c>
      <c r="B447" s="106">
        <v>0.59630411289200458</v>
      </c>
      <c r="C447" s="88">
        <v>1500</v>
      </c>
      <c r="D447" s="87">
        <v>0.83717528151455967</v>
      </c>
      <c r="E447" s="106">
        <v>0.7</v>
      </c>
      <c r="F447" s="446">
        <v>1</v>
      </c>
      <c r="G447" s="446">
        <v>2023</v>
      </c>
      <c r="H447" s="88">
        <v>20381508.089364987</v>
      </c>
      <c r="I447" s="151">
        <v>514873672749.83124</v>
      </c>
      <c r="J447" s="106">
        <v>0.38753479631463772</v>
      </c>
      <c r="K447" s="171">
        <v>25446196269.185413</v>
      </c>
      <c r="L447" s="159">
        <v>30690423762.29258</v>
      </c>
      <c r="M447" s="159">
        <v>281220492015.52936</v>
      </c>
      <c r="N447" s="159">
        <v>852230784796.8385</v>
      </c>
      <c r="O447" s="106">
        <v>0.52692322846115369</v>
      </c>
      <c r="P447" s="106">
        <v>0.2955471107790697</v>
      </c>
      <c r="Q447" s="88">
        <v>15.824109807949876</v>
      </c>
      <c r="R447" s="158">
        <v>4599902785345.8096</v>
      </c>
      <c r="S447" s="171">
        <v>4032.0330219596008</v>
      </c>
      <c r="T447" s="165">
        <v>4.3900777896751259E-2</v>
      </c>
    </row>
    <row r="448" spans="1:20" x14ac:dyDescent="0.2">
      <c r="A448">
        <v>444</v>
      </c>
      <c r="B448" s="106">
        <v>0.48616945533527234</v>
      </c>
      <c r="C448" s="88">
        <v>5512.0299518752126</v>
      </c>
      <c r="D448" s="87">
        <v>1.2195403644753742</v>
      </c>
      <c r="E448" s="106">
        <v>0.43982790559759238</v>
      </c>
      <c r="F448" s="446">
        <v>1</v>
      </c>
      <c r="G448" s="446">
        <v>2024</v>
      </c>
      <c r="H448" s="88">
        <v>48896526.153742842</v>
      </c>
      <c r="I448" s="151">
        <v>921014800890.64795</v>
      </c>
      <c r="J448" s="106">
        <v>8.8087215094206361E-2</v>
      </c>
      <c r="K448" s="171">
        <v>13505794678.692863</v>
      </c>
      <c r="L448" s="159">
        <v>12048029491.741837</v>
      </c>
      <c r="M448" s="159">
        <v>684129950982.51672</v>
      </c>
      <c r="N448" s="159">
        <v>1630698576043.5994</v>
      </c>
      <c r="O448" s="106">
        <v>0.39128752709068976</v>
      </c>
      <c r="P448" s="106">
        <v>0.25658564038249099</v>
      </c>
      <c r="Q448" s="88">
        <v>21.410169776405954</v>
      </c>
      <c r="R448" s="158">
        <v>9945963684474.084</v>
      </c>
      <c r="S448" s="171">
        <v>8708.4224255303106</v>
      </c>
      <c r="T448" s="165">
        <v>3.273277950660905E-2</v>
      </c>
    </row>
    <row r="449" spans="1:20" x14ac:dyDescent="0.2">
      <c r="A449">
        <v>445</v>
      </c>
      <c r="B449" s="106">
        <v>0.45641811772325969</v>
      </c>
      <c r="C449" s="88">
        <v>4011.8023399683907</v>
      </c>
      <c r="D449" s="87">
        <v>1.0775154225643222</v>
      </c>
      <c r="E449" s="106">
        <v>0.2851469438277946</v>
      </c>
      <c r="F449" s="446">
        <v>1</v>
      </c>
      <c r="G449" s="446">
        <v>2023</v>
      </c>
      <c r="H449" s="88">
        <v>36417429.288367428</v>
      </c>
      <c r="I449" s="151">
        <v>829063441504.28394</v>
      </c>
      <c r="J449" s="106">
        <v>0.31581654508106749</v>
      </c>
      <c r="K449" s="171">
        <v>18166021382.952999</v>
      </c>
      <c r="L449" s="159">
        <v>0</v>
      </c>
      <c r="M449" s="159">
        <v>700154988312.09717</v>
      </c>
      <c r="N449" s="159">
        <v>1547384451199.334</v>
      </c>
      <c r="O449" s="106">
        <v>0.53119051426522057</v>
      </c>
      <c r="P449" s="106">
        <v>0.36473213169534108</v>
      </c>
      <c r="Q449" s="88">
        <v>17.388751418627209</v>
      </c>
      <c r="R449" s="158">
        <v>10861517566885.514</v>
      </c>
      <c r="S449" s="171">
        <v>9533.1653202063044</v>
      </c>
      <c r="T449" s="165">
        <v>4.1526313633106632E-2</v>
      </c>
    </row>
    <row r="450" spans="1:20" x14ac:dyDescent="0.2">
      <c r="A450">
        <v>446</v>
      </c>
      <c r="B450" s="106">
        <v>0.4082896973188766</v>
      </c>
      <c r="C450" s="88">
        <v>5990.991200437219</v>
      </c>
      <c r="D450" s="87">
        <v>0.87284425682544853</v>
      </c>
      <c r="E450" s="106">
        <v>0.40494607192355658</v>
      </c>
      <c r="F450" s="446">
        <v>1</v>
      </c>
      <c r="G450" s="446">
        <v>2027</v>
      </c>
      <c r="H450" s="88">
        <v>22057243.654485721</v>
      </c>
      <c r="I450" s="151">
        <v>602052373133.43274</v>
      </c>
      <c r="J450" s="106">
        <v>0.38830845148807169</v>
      </c>
      <c r="K450" s="171">
        <v>52515387256.125137</v>
      </c>
      <c r="L450" s="159">
        <v>103446093745.40735</v>
      </c>
      <c r="M450" s="159">
        <v>0</v>
      </c>
      <c r="N450" s="159">
        <v>758013854134.96521</v>
      </c>
      <c r="O450" s="106">
        <v>0.41758986065461517</v>
      </c>
      <c r="P450" s="106">
        <v>0.28788486154209619</v>
      </c>
      <c r="Q450" s="88">
        <v>13.46872361882137</v>
      </c>
      <c r="R450" s="158">
        <v>3413922385299.5347</v>
      </c>
      <c r="S450" s="171">
        <v>2995.6202585133574</v>
      </c>
      <c r="T450" s="165">
        <v>4.9927323654056097E-2</v>
      </c>
    </row>
    <row r="451" spans="1:20" x14ac:dyDescent="0.2">
      <c r="A451">
        <v>447</v>
      </c>
      <c r="B451" s="106">
        <v>0.45136966713305299</v>
      </c>
      <c r="C451" s="88">
        <v>4485.2551351202237</v>
      </c>
      <c r="D451" s="87">
        <v>0.2</v>
      </c>
      <c r="E451" s="106">
        <v>0.50483168092157227</v>
      </c>
      <c r="F451" s="446">
        <v>1</v>
      </c>
      <c r="G451" s="446">
        <v>2022</v>
      </c>
      <c r="H451" s="88">
        <v>2475062.3926192201</v>
      </c>
      <c r="I451" s="151">
        <v>143477849472.42865</v>
      </c>
      <c r="J451" s="106">
        <v>0.45136966713305293</v>
      </c>
      <c r="K451" s="171">
        <v>4294156580.9635339</v>
      </c>
      <c r="L451" s="159">
        <v>0</v>
      </c>
      <c r="M451" s="159">
        <v>263723114369.35544</v>
      </c>
      <c r="N451" s="159">
        <v>411495120422.74762</v>
      </c>
      <c r="O451" s="106">
        <v>0.6700930994504638</v>
      </c>
      <c r="P451" s="106">
        <v>0.34738434689047332</v>
      </c>
      <c r="Q451" s="88">
        <v>17.113539997795513</v>
      </c>
      <c r="R451" s="158">
        <v>2858625962610.9375</v>
      </c>
      <c r="S451" s="171">
        <v>2505.1003885991554</v>
      </c>
      <c r="T451" s="165">
        <v>4.0151899686546401E-2</v>
      </c>
    </row>
    <row r="452" spans="1:20" x14ac:dyDescent="0.2">
      <c r="A452">
        <v>448</v>
      </c>
      <c r="B452" s="106">
        <v>0.55650431102403175</v>
      </c>
      <c r="C452" s="88">
        <v>7376.1465974992097</v>
      </c>
      <c r="D452" s="87">
        <v>1.0746554206579582</v>
      </c>
      <c r="E452" s="106">
        <v>0.49268860832179118</v>
      </c>
      <c r="F452" s="446">
        <v>1</v>
      </c>
      <c r="G452" s="446">
        <v>2023</v>
      </c>
      <c r="H452" s="88">
        <v>36011036.404681288</v>
      </c>
      <c r="I452" s="151">
        <v>579829606106.41699</v>
      </c>
      <c r="J452" s="106">
        <v>0.1900135137254827</v>
      </c>
      <c r="K452" s="171">
        <v>17507518955.268925</v>
      </c>
      <c r="L452" s="159">
        <v>0</v>
      </c>
      <c r="M452" s="159">
        <v>781930968168.83484</v>
      </c>
      <c r="N452" s="159">
        <v>1379268093230.521</v>
      </c>
      <c r="O452" s="106">
        <v>0.53341351037143714</v>
      </c>
      <c r="P452" s="106">
        <v>0.36324062587616146</v>
      </c>
      <c r="Q452" s="88">
        <v>18.324296622490369</v>
      </c>
      <c r="R452" s="158">
        <v>10221538266699.992</v>
      </c>
      <c r="S452" s="171">
        <v>8973.0124568846441</v>
      </c>
      <c r="T452" s="165">
        <v>3.8715623881577781E-2</v>
      </c>
    </row>
    <row r="453" spans="1:20" x14ac:dyDescent="0.2">
      <c r="A453">
        <v>449</v>
      </c>
      <c r="B453" s="106">
        <v>0.65813952902046913</v>
      </c>
      <c r="C453" s="88">
        <v>1944.4452478916251</v>
      </c>
      <c r="D453" s="87">
        <v>1.5428429058565154</v>
      </c>
      <c r="E453" s="106">
        <v>0.42580740030134928</v>
      </c>
      <c r="F453" s="446">
        <v>1</v>
      </c>
      <c r="G453" s="446">
        <v>2024</v>
      </c>
      <c r="H453" s="88">
        <v>91582626.090798855</v>
      </c>
      <c r="I453" s="151">
        <v>1004363147085.0394</v>
      </c>
      <c r="J453" s="106">
        <v>-5.8473730478507457E-2</v>
      </c>
      <c r="K453" s="171">
        <v>21616952513.094688</v>
      </c>
      <c r="L453" s="159">
        <v>5157397605.7972994</v>
      </c>
      <c r="M453" s="159">
        <v>849539939884.63745</v>
      </c>
      <c r="N453" s="159">
        <v>1880677437088.5688</v>
      </c>
      <c r="O453" s="106">
        <v>0.33234248345890938</v>
      </c>
      <c r="P453" s="106">
        <v>7.1261854512694303E-2</v>
      </c>
      <c r="Q453" s="88">
        <v>47.562089157375048</v>
      </c>
      <c r="R453" s="158">
        <v>6547264511316.5371</v>
      </c>
      <c r="S453" s="171">
        <v>5745.8125465847079</v>
      </c>
      <c r="T453" s="165">
        <v>1.4994424989950149E-2</v>
      </c>
    </row>
    <row r="454" spans="1:20" x14ac:dyDescent="0.2">
      <c r="A454">
        <v>450</v>
      </c>
      <c r="B454" s="106">
        <v>0.24589129819053607</v>
      </c>
      <c r="C454" s="88">
        <v>1910.4883276268947</v>
      </c>
      <c r="D454" s="87">
        <v>0.787751600936893</v>
      </c>
      <c r="E454" s="106">
        <v>0.54199915843361002</v>
      </c>
      <c r="F454" s="446">
        <v>1</v>
      </c>
      <c r="G454" s="446">
        <v>2024</v>
      </c>
      <c r="H454" s="88">
        <v>17823283.82445186</v>
      </c>
      <c r="I454" s="151">
        <v>427035465561.71338</v>
      </c>
      <c r="J454" s="106">
        <v>0.24589129819053623</v>
      </c>
      <c r="K454" s="171">
        <v>15836918248.255924</v>
      </c>
      <c r="L454" s="159">
        <v>18206952469.156883</v>
      </c>
      <c r="M454" s="159">
        <v>343360236202.69879</v>
      </c>
      <c r="N454" s="159">
        <v>804439572481.82507</v>
      </c>
      <c r="O454" s="106">
        <v>0.4901027615057586</v>
      </c>
      <c r="P454" s="106">
        <v>0.38071484130348965</v>
      </c>
      <c r="Q454" s="88">
        <v>17.834133214583005</v>
      </c>
      <c r="R454" s="158">
        <v>6006384195561.7871</v>
      </c>
      <c r="S454" s="171">
        <v>5270.1041383723623</v>
      </c>
      <c r="T454" s="165">
        <v>4.0735704603094863E-2</v>
      </c>
    </row>
    <row r="455" spans="1:20" x14ac:dyDescent="0.2">
      <c r="A455">
        <v>451</v>
      </c>
      <c r="B455" s="106">
        <v>0.4843766842058666</v>
      </c>
      <c r="C455" s="88">
        <v>3294.9615132279018</v>
      </c>
      <c r="D455" s="87">
        <v>0.69614676194815073</v>
      </c>
      <c r="E455" s="106">
        <v>0.47195734369883779</v>
      </c>
      <c r="F455" s="446">
        <v>1</v>
      </c>
      <c r="G455" s="446">
        <v>2023</v>
      </c>
      <c r="H455" s="88">
        <v>13745748.034718923</v>
      </c>
      <c r="I455" s="151">
        <v>497611153040.23291</v>
      </c>
      <c r="J455" s="106">
        <v>0.48437668420586655</v>
      </c>
      <c r="K455" s="171">
        <v>24709611074.260643</v>
      </c>
      <c r="L455" s="159">
        <v>0</v>
      </c>
      <c r="M455" s="159">
        <v>368073913113.18524</v>
      </c>
      <c r="N455" s="159">
        <v>890394677227.67883</v>
      </c>
      <c r="O455" s="106">
        <v>0.60140787509122362</v>
      </c>
      <c r="P455" s="106">
        <v>0.45841942524194845</v>
      </c>
      <c r="Q455" s="88">
        <v>16.312530817316908</v>
      </c>
      <c r="R455" s="158">
        <v>7442740370267.9473</v>
      </c>
      <c r="S455" s="171">
        <v>6530.1288323781282</v>
      </c>
      <c r="T455" s="165">
        <v>4.3916298954833399E-2</v>
      </c>
    </row>
    <row r="456" spans="1:20" x14ac:dyDescent="0.2">
      <c r="A456">
        <v>452</v>
      </c>
      <c r="B456" s="106">
        <v>0.46440173712893623</v>
      </c>
      <c r="C456" s="88">
        <v>4932.5643836718527</v>
      </c>
      <c r="D456" s="87">
        <v>0.93107335405708735</v>
      </c>
      <c r="E456" s="106">
        <v>0.40290854077683691</v>
      </c>
      <c r="F456" s="446">
        <v>1</v>
      </c>
      <c r="G456" s="446">
        <v>2022</v>
      </c>
      <c r="H456" s="88">
        <v>25841520.001544889</v>
      </c>
      <c r="I456" s="151">
        <v>739026938672.9469</v>
      </c>
      <c r="J456" s="106">
        <v>0.46440173712893618</v>
      </c>
      <c r="K456" s="171">
        <v>15492159843.624638</v>
      </c>
      <c r="L456" s="159">
        <v>0</v>
      </c>
      <c r="M456" s="159">
        <v>1147314419943.282</v>
      </c>
      <c r="N456" s="159">
        <v>1901833518459.8538</v>
      </c>
      <c r="O456" s="106">
        <v>0.66307430057319283</v>
      </c>
      <c r="P456" s="106">
        <v>0.45235660193815447</v>
      </c>
      <c r="Q456" s="88">
        <v>17.145137468860632</v>
      </c>
      <c r="R456" s="158">
        <v>16211824710038.139</v>
      </c>
      <c r="S456" s="171">
        <v>14210.135319866225</v>
      </c>
      <c r="T456" s="165">
        <v>4.2312015037772793E-2</v>
      </c>
    </row>
    <row r="457" spans="1:20" x14ac:dyDescent="0.2">
      <c r="A457">
        <v>453</v>
      </c>
      <c r="B457" s="106">
        <v>0.41822098364108895</v>
      </c>
      <c r="C457" s="88">
        <v>5263.1578478724941</v>
      </c>
      <c r="D457" s="87">
        <v>0.44672095233171233</v>
      </c>
      <c r="E457" s="106">
        <v>0.30880742391107596</v>
      </c>
      <c r="F457" s="446">
        <v>1</v>
      </c>
      <c r="G457" s="446">
        <v>2026</v>
      </c>
      <c r="H457" s="88">
        <v>6180213.6642460162</v>
      </c>
      <c r="I457" s="151">
        <v>286479405262.04089</v>
      </c>
      <c r="J457" s="106">
        <v>0.41822098364108895</v>
      </c>
      <c r="K457" s="171">
        <v>36397751758.360825</v>
      </c>
      <c r="L457" s="159">
        <v>51271330949.658447</v>
      </c>
      <c r="M457" s="159">
        <v>41814628872.139053</v>
      </c>
      <c r="N457" s="159">
        <v>415963116842.19922</v>
      </c>
      <c r="O457" s="106">
        <v>0.4670617625762854</v>
      </c>
      <c r="P457" s="106">
        <v>0.34215821650429645</v>
      </c>
      <c r="Q457" s="88">
        <v>15.003279929037836</v>
      </c>
      <c r="R457" s="158">
        <v>2590321213184.2954</v>
      </c>
      <c r="S457" s="171">
        <v>2268.1792942803631</v>
      </c>
      <c r="T457" s="165">
        <v>4.3912717203435335E-2</v>
      </c>
    </row>
    <row r="458" spans="1:20" x14ac:dyDescent="0.2">
      <c r="A458">
        <v>454</v>
      </c>
      <c r="B458" s="106">
        <v>0.5054481163203286</v>
      </c>
      <c r="C458" s="88">
        <v>5923.5443895930539</v>
      </c>
      <c r="D458" s="87">
        <v>1.0215867614483043</v>
      </c>
      <c r="E458" s="106">
        <v>0.4968229838227099</v>
      </c>
      <c r="F458" s="446">
        <v>1</v>
      </c>
      <c r="G458" s="446">
        <v>2022</v>
      </c>
      <c r="H458" s="88">
        <v>31577314.350971609</v>
      </c>
      <c r="I458" s="151">
        <v>917019565046.26868</v>
      </c>
      <c r="J458" s="106">
        <v>0.43233113964846959</v>
      </c>
      <c r="K458" s="171">
        <v>15950235804.685612</v>
      </c>
      <c r="L458" s="159">
        <v>0</v>
      </c>
      <c r="M458" s="159">
        <v>958416897329.28101</v>
      </c>
      <c r="N458" s="159">
        <v>1891386698180.2354</v>
      </c>
      <c r="O458" s="106">
        <v>0.61499302740098816</v>
      </c>
      <c r="P458" s="106">
        <v>0.53290914708943926</v>
      </c>
      <c r="Q458" s="88">
        <v>17.303661178072886</v>
      </c>
      <c r="R458" s="158">
        <v>18865075679511.16</v>
      </c>
      <c r="S458" s="171">
        <v>16537.138806722531</v>
      </c>
      <c r="T458" s="165">
        <v>4.2330611913704193E-2</v>
      </c>
    </row>
    <row r="459" spans="1:20" x14ac:dyDescent="0.2">
      <c r="A459">
        <v>455</v>
      </c>
      <c r="B459" s="106">
        <v>0.57432667638233648</v>
      </c>
      <c r="C459" s="88">
        <v>6843.8062581597051</v>
      </c>
      <c r="D459" s="87">
        <v>1.1847349871880524</v>
      </c>
      <c r="E459" s="106">
        <v>0.58438727493558684</v>
      </c>
      <c r="F459" s="446">
        <v>1</v>
      </c>
      <c r="G459" s="446">
        <v>2022</v>
      </c>
      <c r="H459" s="88">
        <v>43991501.051937796</v>
      </c>
      <c r="I459" s="151">
        <v>955126727062.37354</v>
      </c>
      <c r="J459" s="106">
        <v>0.29448617609533323</v>
      </c>
      <c r="K459" s="171">
        <v>28919681955.490746</v>
      </c>
      <c r="L459" s="159">
        <v>0</v>
      </c>
      <c r="M459" s="159">
        <v>1103084206007.6208</v>
      </c>
      <c r="N459" s="159">
        <v>2087130615025.4851</v>
      </c>
      <c r="O459" s="106">
        <v>0.55757841601635272</v>
      </c>
      <c r="P459" s="106">
        <v>0.2858471537299101</v>
      </c>
      <c r="Q459" s="88">
        <v>17.069440497106878</v>
      </c>
      <c r="R459" s="158">
        <v>11114426049729.076</v>
      </c>
      <c r="S459" s="171">
        <v>9746.5229718777719</v>
      </c>
      <c r="T459" s="165">
        <v>4.2793114378347583E-2</v>
      </c>
    </row>
    <row r="460" spans="1:20" x14ac:dyDescent="0.2">
      <c r="A460">
        <v>456</v>
      </c>
      <c r="B460" s="106">
        <v>0.39376469153829752</v>
      </c>
      <c r="C460" s="88">
        <v>1500</v>
      </c>
      <c r="D460" s="87">
        <v>0.4636106935917837</v>
      </c>
      <c r="E460" s="106">
        <v>0.56165767573782288</v>
      </c>
      <c r="F460" s="446">
        <v>1</v>
      </c>
      <c r="G460" s="446">
        <v>2026</v>
      </c>
      <c r="H460" s="88">
        <v>6258564.5787786245</v>
      </c>
      <c r="I460" s="151">
        <v>196355071159.20914</v>
      </c>
      <c r="J460" s="106">
        <v>0.39376469153829752</v>
      </c>
      <c r="K460" s="171">
        <v>19451161787.489563</v>
      </c>
      <c r="L460" s="159">
        <v>57723774119.213486</v>
      </c>
      <c r="M460" s="159">
        <v>41350046121.302948</v>
      </c>
      <c r="N460" s="159">
        <v>314880053187.21515</v>
      </c>
      <c r="O460" s="106">
        <v>0.49725839612427053</v>
      </c>
      <c r="P460" s="106">
        <v>0.32219383375135896</v>
      </c>
      <c r="Q460" s="88">
        <v>15.588646180797301</v>
      </c>
      <c r="R460" s="158">
        <v>1928740856875.449</v>
      </c>
      <c r="S460" s="171">
        <v>1691.0555929832033</v>
      </c>
      <c r="T460" s="165">
        <v>4.200088058607538E-2</v>
      </c>
    </row>
    <row r="461" spans="1:20" x14ac:dyDescent="0.2">
      <c r="A461">
        <v>457</v>
      </c>
      <c r="B461" s="106">
        <v>0.37516866831544377</v>
      </c>
      <c r="C461" s="88">
        <v>3941.9786268202215</v>
      </c>
      <c r="D461" s="87">
        <v>1.4773626175467811</v>
      </c>
      <c r="E461" s="106">
        <v>0.3416417323130142</v>
      </c>
      <c r="F461" s="446">
        <v>1</v>
      </c>
      <c r="G461" s="446">
        <v>2025</v>
      </c>
      <c r="H461" s="88">
        <v>77101415.665106267</v>
      </c>
      <c r="I461" s="151">
        <v>1125798377592.134</v>
      </c>
      <c r="J461" s="106">
        <v>3.4963447782303314E-2</v>
      </c>
      <c r="K461" s="171">
        <v>39905456092.44355</v>
      </c>
      <c r="L461" s="159">
        <v>25648099715.457737</v>
      </c>
      <c r="M461" s="159">
        <v>281507522480.8736</v>
      </c>
      <c r="N461" s="159">
        <v>1472859455880.9089</v>
      </c>
      <c r="O461" s="106">
        <v>0.19355973810474739</v>
      </c>
      <c r="P461" s="106">
        <v>5.1238158855236984E-2</v>
      </c>
      <c r="Q461" s="88">
        <v>49.578372997028055</v>
      </c>
      <c r="R461" s="158">
        <v>3873216199527.6738</v>
      </c>
      <c r="S461" s="171">
        <v>3397.7987279026124</v>
      </c>
      <c r="T461" s="165">
        <v>1.4486138216438914E-2</v>
      </c>
    </row>
    <row r="462" spans="1:20" x14ac:dyDescent="0.2">
      <c r="A462">
        <v>458</v>
      </c>
      <c r="B462" s="106">
        <v>0.36103264315952255</v>
      </c>
      <c r="C462" s="88">
        <v>1500</v>
      </c>
      <c r="D462" s="87">
        <v>0.67538984736116459</v>
      </c>
      <c r="E462" s="106">
        <v>0.58986218229836196</v>
      </c>
      <c r="F462" s="446">
        <v>1</v>
      </c>
      <c r="G462" s="446">
        <v>2025</v>
      </c>
      <c r="H462" s="88">
        <v>12657449.282407705</v>
      </c>
      <c r="I462" s="151">
        <v>462024224283.16577</v>
      </c>
      <c r="J462" s="106">
        <v>0.36103264315952255</v>
      </c>
      <c r="K462" s="171">
        <v>30252969646.283852</v>
      </c>
      <c r="L462" s="159">
        <v>90372483461.878677</v>
      </c>
      <c r="M462" s="159">
        <v>87335396406.303101</v>
      </c>
      <c r="N462" s="159">
        <v>669985073797.63135</v>
      </c>
      <c r="O462" s="106">
        <v>0.46116270775988916</v>
      </c>
      <c r="P462" s="106">
        <v>0.29325699478670891</v>
      </c>
      <c r="Q462" s="88">
        <v>15.375585590797712</v>
      </c>
      <c r="R462" s="158">
        <v>3563973217805.3516</v>
      </c>
      <c r="S462" s="171">
        <v>3123.8196117064913</v>
      </c>
      <c r="T462" s="165">
        <v>4.3922013586574382E-2</v>
      </c>
    </row>
    <row r="463" spans="1:20" x14ac:dyDescent="0.2">
      <c r="A463">
        <v>459</v>
      </c>
      <c r="B463" s="106">
        <v>0.56267267526095655</v>
      </c>
      <c r="C463" s="88">
        <v>8649.1501817105964</v>
      </c>
      <c r="D463" s="87">
        <v>0.86692930280886749</v>
      </c>
      <c r="E463" s="106">
        <v>0.54837776165192975</v>
      </c>
      <c r="F463" s="446">
        <v>1</v>
      </c>
      <c r="G463" s="446">
        <v>2026</v>
      </c>
      <c r="H463" s="88">
        <v>22558970.831511073</v>
      </c>
      <c r="I463" s="151">
        <v>559578251342.16724</v>
      </c>
      <c r="J463" s="106">
        <v>0.32610844878581324</v>
      </c>
      <c r="K463" s="171">
        <v>56357037344.23127</v>
      </c>
      <c r="L463" s="159">
        <v>85847485706.457642</v>
      </c>
      <c r="M463" s="159">
        <v>86717794918.431946</v>
      </c>
      <c r="N463" s="159">
        <v>788500569311.28821</v>
      </c>
      <c r="O463" s="106">
        <v>0.40651260442253556</v>
      </c>
      <c r="P463" s="106">
        <v>0.26422850704165279</v>
      </c>
      <c r="Q463" s="88">
        <v>14.646709564186846</v>
      </c>
      <c r="R463" s="158">
        <v>3577230265851.5835</v>
      </c>
      <c r="S463" s="171">
        <v>3137.213580336444</v>
      </c>
      <c r="T463" s="165">
        <v>4.6867694587520541E-2</v>
      </c>
    </row>
    <row r="464" spans="1:20" x14ac:dyDescent="0.2">
      <c r="A464">
        <v>460</v>
      </c>
      <c r="B464" s="106">
        <v>0.6266516564709621</v>
      </c>
      <c r="C464" s="88">
        <v>1901.1096674762798</v>
      </c>
      <c r="D464" s="87">
        <v>0.93206440780974897</v>
      </c>
      <c r="E464" s="106">
        <v>0.35355842106599866</v>
      </c>
      <c r="F464" s="446">
        <v>1</v>
      </c>
      <c r="G464" s="446">
        <v>2027</v>
      </c>
      <c r="H464" s="88">
        <v>25753272.34722447</v>
      </c>
      <c r="I464" s="151">
        <v>666816923314.52026</v>
      </c>
      <c r="J464" s="106">
        <v>0.45155632352250064</v>
      </c>
      <c r="K464" s="171">
        <v>38410224070.899727</v>
      </c>
      <c r="L464" s="159">
        <v>65371029998.138702</v>
      </c>
      <c r="M464" s="159">
        <v>0</v>
      </c>
      <c r="N464" s="159">
        <v>770598177383.55872</v>
      </c>
      <c r="O464" s="106">
        <v>0.45860765406027948</v>
      </c>
      <c r="P464" s="106">
        <v>0.3428607350774921</v>
      </c>
      <c r="Q464" s="88">
        <v>13.521534782887773</v>
      </c>
      <c r="R464" s="158">
        <v>4380272814357.9111</v>
      </c>
      <c r="S464" s="171">
        <v>3840.1504656069519</v>
      </c>
      <c r="T464" s="165">
        <v>4.8175658072007112E-2</v>
      </c>
    </row>
    <row r="465" spans="1:20" x14ac:dyDescent="0.2">
      <c r="A465">
        <v>461</v>
      </c>
      <c r="B465" s="106">
        <v>0.6428885360897032</v>
      </c>
      <c r="C465" s="88">
        <v>3145.6500060069543</v>
      </c>
      <c r="D465" s="87">
        <v>0.79499665991723556</v>
      </c>
      <c r="E465" s="106">
        <v>0.7</v>
      </c>
      <c r="F465" s="446">
        <v>1</v>
      </c>
      <c r="G465" s="446">
        <v>2022</v>
      </c>
      <c r="H465" s="88">
        <v>17514269.191206492</v>
      </c>
      <c r="I465" s="151">
        <v>550290599469.90454</v>
      </c>
      <c r="J465" s="106">
        <v>0.46450837121764799</v>
      </c>
      <c r="K465" s="171">
        <v>13944416660.578281</v>
      </c>
      <c r="L465" s="159">
        <v>0</v>
      </c>
      <c r="M465" s="159">
        <v>676096284740.65283</v>
      </c>
      <c r="N465" s="159">
        <v>1240331300871.1357</v>
      </c>
      <c r="O465" s="106">
        <v>0.64216037867403808</v>
      </c>
      <c r="P465" s="106">
        <v>0.42935300382371783</v>
      </c>
      <c r="Q465" s="88">
        <v>16.806355881708818</v>
      </c>
      <c r="R465" s="158">
        <v>10081463325078.881</v>
      </c>
      <c r="S465" s="171">
        <v>8840.4109732430825</v>
      </c>
      <c r="T465" s="165">
        <v>4.2323479034076628E-2</v>
      </c>
    </row>
    <row r="466" spans="1:20" x14ac:dyDescent="0.2">
      <c r="A466">
        <v>462</v>
      </c>
      <c r="B466" s="106">
        <v>0.29066531455398026</v>
      </c>
      <c r="C466" s="88">
        <v>5623.1663339751394</v>
      </c>
      <c r="D466" s="87">
        <v>0.76382986189804691</v>
      </c>
      <c r="E466" s="106">
        <v>0.2395191229287707</v>
      </c>
      <c r="F466" s="446">
        <v>1</v>
      </c>
      <c r="G466" s="446">
        <v>2027</v>
      </c>
      <c r="H466" s="88">
        <v>16524316.365719944</v>
      </c>
      <c r="I466" s="151">
        <v>342264745217.1889</v>
      </c>
      <c r="J466" s="106">
        <v>0.13982736952197017</v>
      </c>
      <c r="K466" s="171">
        <v>25576640923.904194</v>
      </c>
      <c r="L466" s="159">
        <v>53461310968.473572</v>
      </c>
      <c r="M466" s="159">
        <v>0</v>
      </c>
      <c r="N466" s="159">
        <v>421302697109.56665</v>
      </c>
      <c r="O466" s="106">
        <v>0.21511143508069372</v>
      </c>
      <c r="P466" s="106">
        <v>0.10274538694560852</v>
      </c>
      <c r="Q466" s="88">
        <v>16.940883734218428</v>
      </c>
      <c r="R466" s="158">
        <v>888118730875.97168</v>
      </c>
      <c r="S466" s="171">
        <v>778.90734801759879</v>
      </c>
      <c r="T466" s="165">
        <v>3.764927089675766E-2</v>
      </c>
    </row>
    <row r="467" spans="1:20" x14ac:dyDescent="0.2">
      <c r="A467">
        <v>463</v>
      </c>
      <c r="B467" s="106">
        <v>0.4520775854521939</v>
      </c>
      <c r="C467" s="88">
        <v>10869.464460187364</v>
      </c>
      <c r="D467" s="87">
        <v>0.57033835379857933</v>
      </c>
      <c r="E467" s="106">
        <v>0.65750243166930145</v>
      </c>
      <c r="F467" s="446">
        <v>1</v>
      </c>
      <c r="G467" s="446">
        <v>2022</v>
      </c>
      <c r="H467" s="88">
        <v>9319261.2977408208</v>
      </c>
      <c r="I467" s="151">
        <v>386681147935.57941</v>
      </c>
      <c r="J467" s="106">
        <v>0.4520775854521939</v>
      </c>
      <c r="K467" s="171">
        <v>4674661682.7749224</v>
      </c>
      <c r="L467" s="159">
        <v>0</v>
      </c>
      <c r="M467" s="159">
        <v>613415561699.91809</v>
      </c>
      <c r="N467" s="159">
        <v>1004771371318.2725</v>
      </c>
      <c r="O467" s="106">
        <v>0.66238185925354742</v>
      </c>
      <c r="P467" s="106">
        <v>0.41930885380888222</v>
      </c>
      <c r="Q467" s="88">
        <v>17.148516906098205</v>
      </c>
      <c r="R467" s="158">
        <v>8220142919403.5264</v>
      </c>
      <c r="S467" s="171">
        <v>7210.5383557236119</v>
      </c>
      <c r="T467" s="165">
        <v>4.0943805413915249E-2</v>
      </c>
    </row>
    <row r="468" spans="1:20" x14ac:dyDescent="0.2">
      <c r="A468">
        <v>464</v>
      </c>
      <c r="B468" s="106">
        <v>0.4545011791410743</v>
      </c>
      <c r="C468" s="88">
        <v>3680.6236637143229</v>
      </c>
      <c r="D468" s="87">
        <v>0.83361625239630732</v>
      </c>
      <c r="E468" s="106">
        <v>0.44599665481255069</v>
      </c>
      <c r="F468" s="446">
        <v>1</v>
      </c>
      <c r="G468" s="446">
        <v>2023</v>
      </c>
      <c r="H468" s="88">
        <v>19442238.876464155</v>
      </c>
      <c r="I468" s="151">
        <v>642747259356.08008</v>
      </c>
      <c r="J468" s="106">
        <v>0.43873563695111939</v>
      </c>
      <c r="K468" s="171">
        <v>12510121243.851982</v>
      </c>
      <c r="L468" s="159">
        <v>0</v>
      </c>
      <c r="M468" s="159">
        <v>504376935760.01752</v>
      </c>
      <c r="N468" s="159">
        <v>1159634316359.9497</v>
      </c>
      <c r="O468" s="106">
        <v>0.59113262445694315</v>
      </c>
      <c r="P468" s="106">
        <v>0.34724673754167895</v>
      </c>
      <c r="Q468" s="88">
        <v>15.935069995108758</v>
      </c>
      <c r="R468" s="158">
        <v>7145684945317.875</v>
      </c>
      <c r="S468" s="171">
        <v>6265.2866554983066</v>
      </c>
      <c r="T468" s="165">
        <v>4.5174372451111347E-2</v>
      </c>
    </row>
    <row r="469" spans="1:20" x14ac:dyDescent="0.2">
      <c r="A469">
        <v>465</v>
      </c>
      <c r="B469" s="106">
        <v>0.56020247011620572</v>
      </c>
      <c r="C469" s="88">
        <v>4197.522205644028</v>
      </c>
      <c r="D469" s="87">
        <v>0.9531722899876256</v>
      </c>
      <c r="E469" s="106">
        <v>0.51762937232308359</v>
      </c>
      <c r="F469" s="446">
        <v>1</v>
      </c>
      <c r="G469" s="446">
        <v>2025</v>
      </c>
      <c r="H469" s="88">
        <v>26634570.187716965</v>
      </c>
      <c r="I469" s="151">
        <v>674480922615.2688</v>
      </c>
      <c r="J469" s="106">
        <v>0.30376182644916849</v>
      </c>
      <c r="K469" s="171">
        <v>20947847138.7122</v>
      </c>
      <c r="L469" s="159">
        <v>15440035455.040983</v>
      </c>
      <c r="M469" s="159">
        <v>202212078884.83231</v>
      </c>
      <c r="N469" s="159">
        <v>913080884093.85425</v>
      </c>
      <c r="O469" s="106">
        <v>0.41508179070768469</v>
      </c>
      <c r="P469" s="106">
        <v>0.24282922733070569</v>
      </c>
      <c r="Q469" s="88">
        <v>15.426022847517826</v>
      </c>
      <c r="R469" s="158">
        <v>3856211241848.1558</v>
      </c>
      <c r="S469" s="171">
        <v>3381.9934645282128</v>
      </c>
      <c r="T469" s="165">
        <v>4.5305000359164203E-2</v>
      </c>
    </row>
    <row r="470" spans="1:20" x14ac:dyDescent="0.2">
      <c r="A470">
        <v>466</v>
      </c>
      <c r="B470" s="106">
        <v>0.55556594982018126</v>
      </c>
      <c r="C470" s="88">
        <v>2656.7904170524994</v>
      </c>
      <c r="D470" s="87">
        <v>0.59029308085940801</v>
      </c>
      <c r="E470" s="106">
        <v>0.35430574232798412</v>
      </c>
      <c r="F470" s="446">
        <v>1</v>
      </c>
      <c r="G470" s="446">
        <v>2025</v>
      </c>
      <c r="H470" s="88">
        <v>9720881.1269660406</v>
      </c>
      <c r="I470" s="151">
        <v>284428519806.5155</v>
      </c>
      <c r="J470" s="106">
        <v>0.32354721908778128</v>
      </c>
      <c r="K470" s="171">
        <v>20858893511.215843</v>
      </c>
      <c r="L470" s="159">
        <v>22775917136.730385</v>
      </c>
      <c r="M470" s="159">
        <v>125419590082.18954</v>
      </c>
      <c r="N470" s="159">
        <v>453482920536.65125</v>
      </c>
      <c r="O470" s="106">
        <v>0.46436690964807426</v>
      </c>
      <c r="P470" s="106">
        <v>0.35733992211222304</v>
      </c>
      <c r="Q470" s="88">
        <v>16.061782073447212</v>
      </c>
      <c r="R470" s="158">
        <v>3073862907355.4067</v>
      </c>
      <c r="S470" s="171">
        <v>2693.4953822926936</v>
      </c>
      <c r="T470" s="165">
        <v>4.1968815364584973E-2</v>
      </c>
    </row>
    <row r="471" spans="1:20" x14ac:dyDescent="0.2">
      <c r="A471">
        <v>467</v>
      </c>
      <c r="B471" s="106">
        <v>0.76551278952862889</v>
      </c>
      <c r="C471" s="88">
        <v>7401.5319071944323</v>
      </c>
      <c r="D471" s="87">
        <v>0.67203960935200391</v>
      </c>
      <c r="E471" s="106">
        <v>0.61335195557174216</v>
      </c>
      <c r="F471" s="446">
        <v>1</v>
      </c>
      <c r="G471" s="446">
        <v>2024</v>
      </c>
      <c r="H471" s="88">
        <v>12468987.204529596</v>
      </c>
      <c r="I471" s="151">
        <v>451330928858.07947</v>
      </c>
      <c r="J471" s="106">
        <v>0.3941250340754664</v>
      </c>
      <c r="K471" s="171">
        <v>17362732873.548161</v>
      </c>
      <c r="L471" s="159">
        <v>19392660356.739674</v>
      </c>
      <c r="M471" s="159">
        <v>364549572490.51703</v>
      </c>
      <c r="N471" s="159">
        <v>852635894578.8844</v>
      </c>
      <c r="O471" s="106">
        <v>0.56886486609019171</v>
      </c>
      <c r="P471" s="106">
        <v>0.37098551409113206</v>
      </c>
      <c r="Q471" s="88">
        <v>16.7975317361355</v>
      </c>
      <c r="R471" s="158">
        <v>5964445213395.6846</v>
      </c>
      <c r="S471" s="171">
        <v>5229.7001621703521</v>
      </c>
      <c r="T471" s="165">
        <v>4.229942699048498E-2</v>
      </c>
    </row>
    <row r="472" spans="1:20" x14ac:dyDescent="0.2">
      <c r="A472">
        <v>468</v>
      </c>
      <c r="B472" s="106">
        <v>0.67434384873280595</v>
      </c>
      <c r="C472" s="88">
        <v>2717.8783385441466</v>
      </c>
      <c r="D472" s="87">
        <v>0.8243102486638163</v>
      </c>
      <c r="E472" s="106">
        <v>0.30108613186600386</v>
      </c>
      <c r="F472" s="446">
        <v>1</v>
      </c>
      <c r="G472" s="446">
        <v>2023</v>
      </c>
      <c r="H472" s="88">
        <v>19975342.092200499</v>
      </c>
      <c r="I472" s="151">
        <v>520626817872.43243</v>
      </c>
      <c r="J472" s="106">
        <v>0.29416120912810151</v>
      </c>
      <c r="K472" s="171">
        <v>8949046010.0418701</v>
      </c>
      <c r="L472" s="159">
        <v>0</v>
      </c>
      <c r="M472" s="159">
        <v>524151077257.17151</v>
      </c>
      <c r="N472" s="159">
        <v>1053726941139.6459</v>
      </c>
      <c r="O472" s="106">
        <v>0.54328028799990702</v>
      </c>
      <c r="P472" s="106">
        <v>0.28936272595466273</v>
      </c>
      <c r="Q472" s="88">
        <v>17.468135160592713</v>
      </c>
      <c r="R472" s="158">
        <v>6294523297359.7344</v>
      </c>
      <c r="S472" s="171">
        <v>5524.1244297784933</v>
      </c>
      <c r="T472" s="165">
        <v>3.8677996665524544E-2</v>
      </c>
    </row>
    <row r="473" spans="1:20" x14ac:dyDescent="0.2">
      <c r="A473">
        <v>469</v>
      </c>
      <c r="B473" s="106">
        <v>0.54683545102490139</v>
      </c>
      <c r="C473" s="88">
        <v>5307.7056122424065</v>
      </c>
      <c r="D473" s="87">
        <v>0.62920151597104335</v>
      </c>
      <c r="E473" s="106">
        <v>0.12147643492842425</v>
      </c>
      <c r="F473" s="446">
        <v>1</v>
      </c>
      <c r="G473" s="446">
        <v>2027</v>
      </c>
      <c r="H473" s="88">
        <v>10998851.200906008</v>
      </c>
      <c r="I473" s="151">
        <v>407226741421.11963</v>
      </c>
      <c r="J473" s="106">
        <v>0.51548544853055822</v>
      </c>
      <c r="K473" s="171">
        <v>36323594468.658249</v>
      </c>
      <c r="L473" s="159">
        <v>59775320737.290573</v>
      </c>
      <c r="M473" s="159">
        <v>0</v>
      </c>
      <c r="N473" s="159">
        <v>503325656627.06848</v>
      </c>
      <c r="O473" s="106">
        <v>0.51207347102495182</v>
      </c>
      <c r="P473" s="106">
        <v>0.37826178305976077</v>
      </c>
      <c r="Q473" s="88">
        <v>13.607773766228185</v>
      </c>
      <c r="R473" s="158">
        <v>3016880565334.2344</v>
      </c>
      <c r="S473" s="171">
        <v>2645.2343908635767</v>
      </c>
      <c r="T473" s="165">
        <v>5.0458021449382724E-2</v>
      </c>
    </row>
    <row r="474" spans="1:20" x14ac:dyDescent="0.2">
      <c r="A474">
        <v>470</v>
      </c>
      <c r="B474" s="106">
        <v>0.48583830398790345</v>
      </c>
      <c r="C474" s="88">
        <v>3925.1638869736134</v>
      </c>
      <c r="D474" s="87">
        <v>1.028213290200175</v>
      </c>
      <c r="E474" s="106">
        <v>0.28705226359832092</v>
      </c>
      <c r="F474" s="446">
        <v>1</v>
      </c>
      <c r="G474" s="446">
        <v>2024</v>
      </c>
      <c r="H474" s="88">
        <v>34138783.542187229</v>
      </c>
      <c r="I474" s="151">
        <v>807178289559.4071</v>
      </c>
      <c r="J474" s="106">
        <v>0.41329475807482308</v>
      </c>
      <c r="K474" s="171">
        <v>26172383227.168495</v>
      </c>
      <c r="L474" s="159">
        <v>47716314486.233612</v>
      </c>
      <c r="M474" s="159">
        <v>671678909556.27319</v>
      </c>
      <c r="N474" s="159">
        <v>1552745896829.0823</v>
      </c>
      <c r="O474" s="106">
        <v>0.5854909917954082</v>
      </c>
      <c r="P474" s="106">
        <v>0.3997835078987339</v>
      </c>
      <c r="Q474" s="88">
        <v>16.570819915868949</v>
      </c>
      <c r="R474" s="158">
        <v>11321948300801.51</v>
      </c>
      <c r="S474" s="171">
        <v>9928.7470000897792</v>
      </c>
      <c r="T474" s="165">
        <v>4.3963862959412667E-2</v>
      </c>
    </row>
    <row r="475" spans="1:20" x14ac:dyDescent="0.2">
      <c r="A475">
        <v>471</v>
      </c>
      <c r="B475" s="106">
        <v>0.36554159339107917</v>
      </c>
      <c r="C475" s="88">
        <v>3948.0763035487284</v>
      </c>
      <c r="D475" s="87">
        <v>0.54711500383480605</v>
      </c>
      <c r="E475" s="106">
        <v>0.3557852217857268</v>
      </c>
      <c r="F475" s="446">
        <v>1</v>
      </c>
      <c r="G475" s="446">
        <v>2027</v>
      </c>
      <c r="H475" s="88">
        <v>8411817.4147138074</v>
      </c>
      <c r="I475" s="151">
        <v>256989850439.20413</v>
      </c>
      <c r="J475" s="106">
        <v>0.36554159339107917</v>
      </c>
      <c r="K475" s="171">
        <v>21171978972.554001</v>
      </c>
      <c r="L475" s="159">
        <v>63628243023.332024</v>
      </c>
      <c r="M475" s="159">
        <v>0</v>
      </c>
      <c r="N475" s="159">
        <v>341790072435.09015</v>
      </c>
      <c r="O475" s="106">
        <v>0.42377788448216203</v>
      </c>
      <c r="P475" s="106">
        <v>0.29621344691092566</v>
      </c>
      <c r="Q475" s="88">
        <v>14.513315225573361</v>
      </c>
      <c r="R475" s="158">
        <v>1721695807580.8091</v>
      </c>
      <c r="S475" s="171">
        <v>1508.6148151653167</v>
      </c>
      <c r="T475" s="165">
        <v>4.6847774971994202E-2</v>
      </c>
    </row>
    <row r="476" spans="1:20" x14ac:dyDescent="0.2">
      <c r="A476">
        <v>472</v>
      </c>
      <c r="B476" s="106">
        <v>0.45745751312646016</v>
      </c>
      <c r="C476" s="88">
        <v>6622.6780776177375</v>
      </c>
      <c r="D476" s="87">
        <v>0.50070475758213051</v>
      </c>
      <c r="E476" s="106">
        <v>0.65732445054625355</v>
      </c>
      <c r="F476" s="446">
        <v>1</v>
      </c>
      <c r="G476" s="446">
        <v>2024</v>
      </c>
      <c r="H476" s="88">
        <v>7291050.9801978758</v>
      </c>
      <c r="I476" s="151">
        <v>286047763923.96814</v>
      </c>
      <c r="J476" s="106">
        <v>0.45745751312646021</v>
      </c>
      <c r="K476" s="171">
        <v>12794758881.013865</v>
      </c>
      <c r="L476" s="159">
        <v>20423436623.909061</v>
      </c>
      <c r="M476" s="159">
        <v>279297255090.91187</v>
      </c>
      <c r="N476" s="159">
        <v>598563214519.80298</v>
      </c>
      <c r="O476" s="106">
        <v>0.61920151974130044</v>
      </c>
      <c r="P476" s="106">
        <v>0.47260817970963026</v>
      </c>
      <c r="Q476" s="88">
        <v>16.860879795788613</v>
      </c>
      <c r="R476" s="158">
        <v>5522755647854.2178</v>
      </c>
      <c r="S476" s="171">
        <v>4841.3257599738608</v>
      </c>
      <c r="T476" s="165">
        <v>4.1017918613969029E-2</v>
      </c>
    </row>
    <row r="477" spans="1:20" x14ac:dyDescent="0.2">
      <c r="A477">
        <v>473</v>
      </c>
      <c r="B477" s="106">
        <v>0.48904042389654589</v>
      </c>
      <c r="C477" s="88">
        <v>5804.8418442081966</v>
      </c>
      <c r="D477" s="87">
        <v>0.62188420376539277</v>
      </c>
      <c r="E477" s="106">
        <v>0.42874852707784117</v>
      </c>
      <c r="F477" s="446">
        <v>1</v>
      </c>
      <c r="G477" s="446">
        <v>2024</v>
      </c>
      <c r="H477" s="88">
        <v>10849622.35118317</v>
      </c>
      <c r="I477" s="151">
        <v>271396924399.55087</v>
      </c>
      <c r="J477" s="106">
        <v>0.22768467486776034</v>
      </c>
      <c r="K477" s="171">
        <v>21803134032.100075</v>
      </c>
      <c r="L477" s="159">
        <v>61444460702.273193</v>
      </c>
      <c r="M477" s="159">
        <v>248997468743.49365</v>
      </c>
      <c r="N477" s="159">
        <v>603641987877.41785</v>
      </c>
      <c r="O477" s="106">
        <v>0.51379206595485716</v>
      </c>
      <c r="P477" s="106">
        <v>0.30826035251301198</v>
      </c>
      <c r="Q477" s="88">
        <v>17.570490009550941</v>
      </c>
      <c r="R477" s="158">
        <v>3709905404483.7388</v>
      </c>
      <c r="S477" s="171">
        <v>3253.6623096878297</v>
      </c>
      <c r="T477" s="165">
        <v>4.0043852951894762E-2</v>
      </c>
    </row>
    <row r="478" spans="1:20" x14ac:dyDescent="0.2">
      <c r="A478">
        <v>474</v>
      </c>
      <c r="B478" s="106">
        <v>0.43741953808495643</v>
      </c>
      <c r="C478" s="88">
        <v>3788.6817420961088</v>
      </c>
      <c r="D478" s="87">
        <v>1.0987004630998307</v>
      </c>
      <c r="E478" s="106">
        <v>0.7</v>
      </c>
      <c r="F478" s="446">
        <v>1</v>
      </c>
      <c r="G478" s="446">
        <v>2025</v>
      </c>
      <c r="H478" s="88">
        <v>38631734.206892237</v>
      </c>
      <c r="I478" s="151">
        <v>703717739354.22278</v>
      </c>
      <c r="J478" s="106">
        <v>0.22796447503412509</v>
      </c>
      <c r="K478" s="171">
        <v>37030515108.602158</v>
      </c>
      <c r="L478" s="159">
        <v>35728343214.56868</v>
      </c>
      <c r="M478" s="159">
        <v>222970915039.53824</v>
      </c>
      <c r="N478" s="159">
        <v>999447512716.93188</v>
      </c>
      <c r="O478" s="106">
        <v>0.36758513774141915</v>
      </c>
      <c r="P478" s="106">
        <v>0.2413595111715337</v>
      </c>
      <c r="Q478" s="88">
        <v>16.288654072674724</v>
      </c>
      <c r="R478" s="158">
        <v>4363753849788.0815</v>
      </c>
      <c r="S478" s="171">
        <v>3829.6971697648896</v>
      </c>
      <c r="T478" s="165">
        <v>4.4394801783225406E-2</v>
      </c>
    </row>
    <row r="479" spans="1:20" x14ac:dyDescent="0.2">
      <c r="A479">
        <v>475</v>
      </c>
      <c r="B479" s="106">
        <v>0.51474402837295508</v>
      </c>
      <c r="C479" s="88">
        <v>4897.0504149363915</v>
      </c>
      <c r="D479" s="87">
        <v>1.1655397414049695</v>
      </c>
      <c r="E479" s="106">
        <v>0.45318888944548802</v>
      </c>
      <c r="F479" s="446">
        <v>1</v>
      </c>
      <c r="G479" s="446">
        <v>2025</v>
      </c>
      <c r="H479" s="88">
        <v>45551500.56529218</v>
      </c>
      <c r="I479" s="151">
        <v>804984748949.9425</v>
      </c>
      <c r="J479" s="106">
        <v>0.20294472737305058</v>
      </c>
      <c r="K479" s="171">
        <v>31278454335.878014</v>
      </c>
      <c r="L479" s="159">
        <v>51548313573.441299</v>
      </c>
      <c r="M479" s="159">
        <v>245467212476.59451</v>
      </c>
      <c r="N479" s="159">
        <v>1133278729335.8562</v>
      </c>
      <c r="O479" s="106">
        <v>0.35382278064119982</v>
      </c>
      <c r="P479" s="106">
        <v>0.17997120408215728</v>
      </c>
      <c r="Q479" s="88">
        <v>15.875301906322845</v>
      </c>
      <c r="R479" s="158">
        <v>3814822615250.2554</v>
      </c>
      <c r="S479" s="171">
        <v>3348.0323453315686</v>
      </c>
      <c r="T479" s="165">
        <v>4.1230091877815664E-2</v>
      </c>
    </row>
    <row r="480" spans="1:20" x14ac:dyDescent="0.2">
      <c r="A480">
        <v>476</v>
      </c>
      <c r="B480" s="106">
        <v>0.45594300024729567</v>
      </c>
      <c r="C480" s="88">
        <v>6274.9545721814811</v>
      </c>
      <c r="D480" s="87">
        <v>1.0363672303243558</v>
      </c>
      <c r="E480" s="106">
        <v>0.46106897988066425</v>
      </c>
      <c r="F480" s="446">
        <v>1</v>
      </c>
      <c r="G480" s="446">
        <v>2026</v>
      </c>
      <c r="H480" s="88">
        <v>33255053.535841558</v>
      </c>
      <c r="I480" s="151">
        <v>704507880833.5415</v>
      </c>
      <c r="J480" s="106">
        <v>0.21304603591344029</v>
      </c>
      <c r="K480" s="171">
        <v>35574403406.186295</v>
      </c>
      <c r="L480" s="159">
        <v>100538766157.29752</v>
      </c>
      <c r="M480" s="159">
        <v>197716424666.76337</v>
      </c>
      <c r="N480" s="159">
        <v>1038337475063.7887</v>
      </c>
      <c r="O480" s="106">
        <v>0.37434530995496829</v>
      </c>
      <c r="P480" s="106">
        <v>0.21226588883472794</v>
      </c>
      <c r="Q480" s="88">
        <v>16.835539305763934</v>
      </c>
      <c r="R480" s="158">
        <v>4062139370106.5415</v>
      </c>
      <c r="S480" s="171">
        <v>3559.3657426072341</v>
      </c>
      <c r="T480" s="165">
        <v>4.3354775848128552E-2</v>
      </c>
    </row>
    <row r="481" spans="1:20" x14ac:dyDescent="0.2">
      <c r="A481">
        <v>477</v>
      </c>
      <c r="B481" s="106">
        <v>0.30156984149545368</v>
      </c>
      <c r="C481" s="88">
        <v>1616.0898666120465</v>
      </c>
      <c r="D481" s="87">
        <v>1.1387227634732473</v>
      </c>
      <c r="E481" s="106">
        <v>0.7</v>
      </c>
      <c r="F481" s="446">
        <v>1</v>
      </c>
      <c r="G481" s="446">
        <v>2026</v>
      </c>
      <c r="H481" s="88">
        <v>41997059.52355276</v>
      </c>
      <c r="I481" s="151">
        <v>917034050993.56055</v>
      </c>
      <c r="J481" s="106">
        <v>0.30156984149545374</v>
      </c>
      <c r="K481" s="171">
        <v>63475574046.226051</v>
      </c>
      <c r="L481" s="159">
        <v>113382499249.05804</v>
      </c>
      <c r="M481" s="159">
        <v>128063497371.13943</v>
      </c>
      <c r="N481" s="159">
        <v>1221955621659.9841</v>
      </c>
      <c r="O481" s="106">
        <v>0.38438925471134522</v>
      </c>
      <c r="P481" s="106">
        <v>0.26556398693783828</v>
      </c>
      <c r="Q481" s="88">
        <v>15.248399167090792</v>
      </c>
      <c r="R481" s="158">
        <v>5547190251737.584</v>
      </c>
      <c r="S481" s="171">
        <v>4862.9605244814711</v>
      </c>
      <c r="T481" s="165">
        <v>4.6606251913066638E-2</v>
      </c>
    </row>
    <row r="482" spans="1:20" x14ac:dyDescent="0.2">
      <c r="A482">
        <v>478</v>
      </c>
      <c r="B482" s="106">
        <v>0.57651337797830204</v>
      </c>
      <c r="C482" s="88">
        <v>1500</v>
      </c>
      <c r="D482" s="87">
        <v>0.86514420874665798</v>
      </c>
      <c r="E482" s="106">
        <v>0.25447338270370956</v>
      </c>
      <c r="F482" s="446">
        <v>1</v>
      </c>
      <c r="G482" s="446">
        <v>2023</v>
      </c>
      <c r="H482" s="88">
        <v>21956482.955729414</v>
      </c>
      <c r="I482" s="151">
        <v>505389300830.26849</v>
      </c>
      <c r="J482" s="106">
        <v>0.31338419827390029</v>
      </c>
      <c r="K482" s="171">
        <v>9183760300.8933811</v>
      </c>
      <c r="L482" s="159">
        <v>0</v>
      </c>
      <c r="M482" s="159">
        <v>602978600965.29895</v>
      </c>
      <c r="N482" s="159">
        <v>1117551662096.4607</v>
      </c>
      <c r="O482" s="106">
        <v>0.57336400934441345</v>
      </c>
      <c r="P482" s="106">
        <v>0.37224304992169494</v>
      </c>
      <c r="Q482" s="88">
        <v>17.638056168189934</v>
      </c>
      <c r="R482" s="158">
        <v>8193853381370.5684</v>
      </c>
      <c r="S482" s="171">
        <v>7188.55116591346</v>
      </c>
      <c r="T482" s="165">
        <v>4.0623176413630661E-2</v>
      </c>
    </row>
    <row r="483" spans="1:20" x14ac:dyDescent="0.2">
      <c r="A483">
        <v>479</v>
      </c>
      <c r="B483" s="106">
        <v>0.47881588050500473</v>
      </c>
      <c r="C483" s="88">
        <v>5604.5705031481957</v>
      </c>
      <c r="D483" s="87">
        <v>0.70277489926228909</v>
      </c>
      <c r="E483" s="106">
        <v>0.7</v>
      </c>
      <c r="F483" s="446">
        <v>1</v>
      </c>
      <c r="G483" s="446">
        <v>2024</v>
      </c>
      <c r="H483" s="88">
        <v>13660194.028337175</v>
      </c>
      <c r="I483" s="151">
        <v>485299985149.35577</v>
      </c>
      <c r="J483" s="106">
        <v>0.45684076356764702</v>
      </c>
      <c r="K483" s="171">
        <v>13158182642.791588</v>
      </c>
      <c r="L483" s="159">
        <v>9729524023.5440693</v>
      </c>
      <c r="M483" s="159">
        <v>339364128847.80914</v>
      </c>
      <c r="N483" s="159">
        <v>847551820663.50061</v>
      </c>
      <c r="O483" s="106">
        <v>0.59109039218379966</v>
      </c>
      <c r="P483" s="106">
        <v>0.39835522622167974</v>
      </c>
      <c r="Q483" s="88">
        <v>15.936731044274714</v>
      </c>
      <c r="R483" s="158">
        <v>6152685246839.1709</v>
      </c>
      <c r="S483" s="171">
        <v>5395.7329934606569</v>
      </c>
      <c r="T483" s="165">
        <v>4.4110281101863998E-2</v>
      </c>
    </row>
    <row r="484" spans="1:20" x14ac:dyDescent="0.2">
      <c r="A484">
        <v>480</v>
      </c>
      <c r="B484" s="106">
        <v>0.35168251050671701</v>
      </c>
      <c r="C484" s="88">
        <v>4494.2235656471694</v>
      </c>
      <c r="D484" s="87">
        <v>0.84771281189153846</v>
      </c>
      <c r="E484" s="106">
        <v>0.29788037755964908</v>
      </c>
      <c r="F484" s="446">
        <v>1</v>
      </c>
      <c r="G484" s="446">
        <v>2026</v>
      </c>
      <c r="H484" s="88">
        <v>20458556.307560507</v>
      </c>
      <c r="I484" s="151">
        <v>623857743252.97729</v>
      </c>
      <c r="J484" s="106">
        <v>0.35168251050671695</v>
      </c>
      <c r="K484" s="171">
        <v>45124602977.491058</v>
      </c>
      <c r="L484" s="159">
        <v>48810211748.279823</v>
      </c>
      <c r="M484" s="159">
        <v>90732448397.586914</v>
      </c>
      <c r="N484" s="159">
        <v>808525006376.33508</v>
      </c>
      <c r="O484" s="106">
        <v>0.40942949550390606</v>
      </c>
      <c r="P484" s="106">
        <v>0.28162175587966226</v>
      </c>
      <c r="Q484" s="88">
        <v>14.540782731815133</v>
      </c>
      <c r="R484" s="158">
        <v>3727287906754.1836</v>
      </c>
      <c r="S484" s="171">
        <v>3268.7366769624432</v>
      </c>
      <c r="T484" s="165">
        <v>4.8163380169457468E-2</v>
      </c>
    </row>
    <row r="485" spans="1:20" x14ac:dyDescent="0.2">
      <c r="A485">
        <v>481</v>
      </c>
      <c r="B485" s="106">
        <v>0.56362672047669882</v>
      </c>
      <c r="C485" s="88">
        <v>6416.0354976172812</v>
      </c>
      <c r="D485" s="87">
        <v>0.75438268971297751</v>
      </c>
      <c r="E485" s="106">
        <v>0.23484736650903015</v>
      </c>
      <c r="F485" s="446">
        <v>1</v>
      </c>
      <c r="G485" s="446">
        <v>2023</v>
      </c>
      <c r="H485" s="88">
        <v>16125490.034952845</v>
      </c>
      <c r="I485" s="151">
        <v>529011216269.76782</v>
      </c>
      <c r="J485" s="106">
        <v>0.40854136932166307</v>
      </c>
      <c r="K485" s="171">
        <v>7804512965.0949812</v>
      </c>
      <c r="L485" s="159">
        <v>0</v>
      </c>
      <c r="M485" s="159">
        <v>345891424644.82275</v>
      </c>
      <c r="N485" s="159">
        <v>882707153879.68555</v>
      </c>
      <c r="O485" s="106">
        <v>0.55832345328924571</v>
      </c>
      <c r="P485" s="106">
        <v>0.34012470205477163</v>
      </c>
      <c r="Q485" s="88">
        <v>16.196804164603083</v>
      </c>
      <c r="R485" s="158">
        <v>5440282418953.1279</v>
      </c>
      <c r="S485" s="171">
        <v>4768.2334573042053</v>
      </c>
      <c r="T485" s="165">
        <v>4.4356988703457195E-2</v>
      </c>
    </row>
    <row r="486" spans="1:20" x14ac:dyDescent="0.2">
      <c r="A486">
        <v>482</v>
      </c>
      <c r="B486" s="106">
        <v>0.43170417680080853</v>
      </c>
      <c r="C486" s="88">
        <v>7746.0368321819251</v>
      </c>
      <c r="D486" s="87">
        <v>0.82449385774740003</v>
      </c>
      <c r="E486" s="106">
        <v>0.40556420654199199</v>
      </c>
      <c r="F486" s="446">
        <v>1</v>
      </c>
      <c r="G486" s="446">
        <v>2024</v>
      </c>
      <c r="H486" s="88">
        <v>19207539.162595138</v>
      </c>
      <c r="I486" s="151">
        <v>640868818140.71448</v>
      </c>
      <c r="J486" s="106">
        <v>0.43170417680080853</v>
      </c>
      <c r="K486" s="171">
        <v>7673893796.6430626</v>
      </c>
      <c r="L486" s="159">
        <v>1898854920.2656126</v>
      </c>
      <c r="M486" s="159">
        <v>259155972405.00323</v>
      </c>
      <c r="N486" s="159">
        <v>909597539262.62646</v>
      </c>
      <c r="O486" s="106">
        <v>0.53376310563300566</v>
      </c>
      <c r="P486" s="106">
        <v>0.37321388127192573</v>
      </c>
      <c r="Q486" s="88">
        <v>15.517112066024016</v>
      </c>
      <c r="R486" s="158">
        <v>5821724900571.4502</v>
      </c>
      <c r="S486" s="171">
        <v>5106.933207601166</v>
      </c>
      <c r="T486" s="165">
        <v>4.6355418946682533E-2</v>
      </c>
    </row>
    <row r="487" spans="1:20" x14ac:dyDescent="0.2">
      <c r="A487">
        <v>483</v>
      </c>
      <c r="B487" s="106">
        <v>0.62622967455882728</v>
      </c>
      <c r="C487" s="88">
        <v>8997.2232292547887</v>
      </c>
      <c r="D487" s="87">
        <v>0.62639785967279693</v>
      </c>
      <c r="E487" s="106">
        <v>0.44660510241224405</v>
      </c>
      <c r="F487" s="446">
        <v>1</v>
      </c>
      <c r="G487" s="446">
        <v>2024</v>
      </c>
      <c r="H487" s="88">
        <v>10576797.880956635</v>
      </c>
      <c r="I487" s="151">
        <v>435374037384.49249</v>
      </c>
      <c r="J487" s="106">
        <v>0.54890694722271083</v>
      </c>
      <c r="K487" s="171">
        <v>49501204193.53363</v>
      </c>
      <c r="L487" s="159">
        <v>121829724488.23596</v>
      </c>
      <c r="M487" s="159">
        <v>256180596492.10739</v>
      </c>
      <c r="N487" s="159">
        <v>862885562558.36963</v>
      </c>
      <c r="O487" s="106">
        <v>0.62741586374427349</v>
      </c>
      <c r="P487" s="106">
        <v>0.41727543149464086</v>
      </c>
      <c r="Q487" s="88">
        <v>15.533475319879807</v>
      </c>
      <c r="R487" s="158">
        <v>6331623282871.8975</v>
      </c>
      <c r="S487" s="171">
        <v>5551.1022973079453</v>
      </c>
      <c r="T487" s="165">
        <v>4.5369492211489892E-2</v>
      </c>
    </row>
    <row r="488" spans="1:20" x14ac:dyDescent="0.2">
      <c r="A488">
        <v>484</v>
      </c>
      <c r="B488" s="106">
        <v>0.41819024440558322</v>
      </c>
      <c r="C488" s="88">
        <v>1500</v>
      </c>
      <c r="D488" s="87">
        <v>0.73962319740888638</v>
      </c>
      <c r="E488" s="106">
        <v>0.34766087576082028</v>
      </c>
      <c r="F488" s="446">
        <v>1</v>
      </c>
      <c r="G488" s="446">
        <v>2023</v>
      </c>
      <c r="H488" s="88">
        <v>15847321.629572745</v>
      </c>
      <c r="I488" s="151">
        <v>385076611943.80884</v>
      </c>
      <c r="J488" s="106">
        <v>0.21826376654561908</v>
      </c>
      <c r="K488" s="171">
        <v>20097029426.830917</v>
      </c>
      <c r="L488" s="159">
        <v>0</v>
      </c>
      <c r="M488" s="159">
        <v>468727895027.3855</v>
      </c>
      <c r="N488" s="159">
        <v>873901536398.02527</v>
      </c>
      <c r="O488" s="106">
        <v>0.52526579784421024</v>
      </c>
      <c r="P488" s="106">
        <v>0.34952169346324008</v>
      </c>
      <c r="Q488" s="88">
        <v>18.142321579290769</v>
      </c>
      <c r="R488" s="158">
        <v>6312214214487.2539</v>
      </c>
      <c r="S488" s="171">
        <v>5536.6833595671278</v>
      </c>
      <c r="T488" s="165">
        <v>3.8726096541209905E-2</v>
      </c>
    </row>
    <row r="489" spans="1:20" x14ac:dyDescent="0.2">
      <c r="A489">
        <v>485</v>
      </c>
      <c r="B489" s="106">
        <v>0.52083013000562028</v>
      </c>
      <c r="C489" s="88">
        <v>7627.8302865307833</v>
      </c>
      <c r="D489" s="87">
        <v>0.77144744849055336</v>
      </c>
      <c r="E489" s="106">
        <v>0.48286334977060952</v>
      </c>
      <c r="F489" s="446">
        <v>1</v>
      </c>
      <c r="G489" s="446">
        <v>2025</v>
      </c>
      <c r="H489" s="88">
        <v>16600754.06772311</v>
      </c>
      <c r="I489" s="151">
        <v>470983499831.29584</v>
      </c>
      <c r="J489" s="106">
        <v>0.39407546738420862</v>
      </c>
      <c r="K489" s="171">
        <v>40963516611.784882</v>
      </c>
      <c r="L489" s="159">
        <v>87256515005.222519</v>
      </c>
      <c r="M489" s="159">
        <v>198773686651.07095</v>
      </c>
      <c r="N489" s="159">
        <v>797977218099.37427</v>
      </c>
      <c r="O489" s="106">
        <v>0.51934716274029424</v>
      </c>
      <c r="P489" s="106">
        <v>0.35449530921167971</v>
      </c>
      <c r="Q489" s="88">
        <v>15.97791658938355</v>
      </c>
      <c r="R489" s="158">
        <v>5038841806521.2363</v>
      </c>
      <c r="S489" s="171">
        <v>4421.1240123432781</v>
      </c>
      <c r="T489" s="165">
        <v>4.4341738092080203E-2</v>
      </c>
    </row>
    <row r="490" spans="1:20" x14ac:dyDescent="0.2">
      <c r="A490">
        <v>486</v>
      </c>
      <c r="B490" s="106">
        <v>0.46721729036268439</v>
      </c>
      <c r="C490" s="88">
        <v>4682.6363037074016</v>
      </c>
      <c r="D490" s="87">
        <v>0.39329512793323901</v>
      </c>
      <c r="E490" s="106">
        <v>0.55976572772502864</v>
      </c>
      <c r="F490" s="446">
        <v>1</v>
      </c>
      <c r="G490" s="446">
        <v>2026</v>
      </c>
      <c r="H490" s="88">
        <v>4987428.3171544252</v>
      </c>
      <c r="I490" s="151">
        <v>233525680452.65863</v>
      </c>
      <c r="J490" s="106">
        <v>0.46721729036268433</v>
      </c>
      <c r="K490" s="171">
        <v>22425338288.535831</v>
      </c>
      <c r="L490" s="159">
        <v>46505692019.670464</v>
      </c>
      <c r="M490" s="159">
        <v>35089085133.128654</v>
      </c>
      <c r="N490" s="159">
        <v>337545795893.99359</v>
      </c>
      <c r="O490" s="106">
        <v>0.51662043934387381</v>
      </c>
      <c r="P490" s="106">
        <v>0.36785148160710085</v>
      </c>
      <c r="Q490" s="88">
        <v>14.617121940208076</v>
      </c>
      <c r="R490" s="158">
        <v>2189836264906.4988</v>
      </c>
      <c r="S490" s="171">
        <v>1919.5511653743877</v>
      </c>
      <c r="T490" s="165">
        <v>4.5402635447210689E-2</v>
      </c>
    </row>
    <row r="491" spans="1:20" x14ac:dyDescent="0.2">
      <c r="A491">
        <v>487</v>
      </c>
      <c r="B491" s="106">
        <v>0.52579603261735408</v>
      </c>
      <c r="C491" s="88">
        <v>6283.0166542474699</v>
      </c>
      <c r="D491" s="87">
        <v>0.35006743750499408</v>
      </c>
      <c r="E491" s="106">
        <v>0.29174373065810799</v>
      </c>
      <c r="F491" s="446">
        <v>1</v>
      </c>
      <c r="G491" s="446">
        <v>2025</v>
      </c>
      <c r="H491" s="88">
        <v>4432368.0355352154</v>
      </c>
      <c r="I491" s="151">
        <v>215158439326.25397</v>
      </c>
      <c r="J491" s="106">
        <v>0.52579603261735408</v>
      </c>
      <c r="K491" s="171">
        <v>11669230452.538523</v>
      </c>
      <c r="L491" s="159">
        <v>20247255929.488071</v>
      </c>
      <c r="M491" s="159">
        <v>60136605225.35305</v>
      </c>
      <c r="N491" s="159">
        <v>307211530933.63361</v>
      </c>
      <c r="O491" s="106">
        <v>0.57757123297592061</v>
      </c>
      <c r="P491" s="106">
        <v>0.40454955480936117</v>
      </c>
      <c r="Q491" s="88">
        <v>14.455813804236557</v>
      </c>
      <c r="R491" s="158">
        <v>2109974864120.1621</v>
      </c>
      <c r="S491" s="171">
        <v>1847.7192360929237</v>
      </c>
      <c r="T491" s="165">
        <v>4.7248797879036131E-2</v>
      </c>
    </row>
    <row r="492" spans="1:20" x14ac:dyDescent="0.2">
      <c r="A492">
        <v>488</v>
      </c>
      <c r="B492" s="106">
        <v>0.42369815915401848</v>
      </c>
      <c r="C492" s="88">
        <v>3987.0556117566589</v>
      </c>
      <c r="D492" s="87">
        <v>0.90668278803894009</v>
      </c>
      <c r="E492" s="106">
        <v>0.50193097058597747</v>
      </c>
      <c r="F492" s="446">
        <v>1</v>
      </c>
      <c r="G492" s="446">
        <v>2026</v>
      </c>
      <c r="H492" s="88">
        <v>24918549.621242031</v>
      </c>
      <c r="I492" s="151">
        <v>638624029177.09045</v>
      </c>
      <c r="J492" s="106">
        <v>0.40814705540577978</v>
      </c>
      <c r="K492" s="171">
        <v>57275884033.867813</v>
      </c>
      <c r="L492" s="159">
        <v>111016753942.10249</v>
      </c>
      <c r="M492" s="159">
        <v>77089987062.583496</v>
      </c>
      <c r="N492" s="159">
        <v>884006654215.64429</v>
      </c>
      <c r="O492" s="106">
        <v>0.46508463240985992</v>
      </c>
      <c r="P492" s="106">
        <v>0.31849288849719437</v>
      </c>
      <c r="Q492" s="88">
        <v>14.345626275741747</v>
      </c>
      <c r="R492" s="158">
        <v>4510034685149.293</v>
      </c>
      <c r="S492" s="171">
        <v>3952.3015327056369</v>
      </c>
      <c r="T492" s="165">
        <v>4.9390539275329749E-2</v>
      </c>
    </row>
    <row r="493" spans="1:20" x14ac:dyDescent="0.2">
      <c r="A493">
        <v>489</v>
      </c>
      <c r="B493" s="106">
        <v>0.61144789418839107</v>
      </c>
      <c r="C493" s="88">
        <v>4200.4544255331111</v>
      </c>
      <c r="D493" s="87">
        <v>1.0525290776031995</v>
      </c>
      <c r="E493" s="106">
        <v>0.36276524708739993</v>
      </c>
      <c r="F493" s="446">
        <v>1</v>
      </c>
      <c r="G493" s="446">
        <v>2025</v>
      </c>
      <c r="H493" s="88">
        <v>35231080.740755774</v>
      </c>
      <c r="I493" s="151">
        <v>940482640700.6886</v>
      </c>
      <c r="J493" s="106">
        <v>0.45388803489945684</v>
      </c>
      <c r="K493" s="171">
        <v>55570219705.542656</v>
      </c>
      <c r="L493" s="159">
        <v>75909716257.785019</v>
      </c>
      <c r="M493" s="159">
        <v>235832418890.99268</v>
      </c>
      <c r="N493" s="159">
        <v>1307794995555.009</v>
      </c>
      <c r="O493" s="106">
        <v>0.51710514879032055</v>
      </c>
      <c r="P493" s="106">
        <v>0.38895022247673339</v>
      </c>
      <c r="Q493" s="88">
        <v>15.136177643770253</v>
      </c>
      <c r="R493" s="158">
        <v>8783744984757.9072</v>
      </c>
      <c r="S493" s="171">
        <v>7695.3861401564309</v>
      </c>
      <c r="T493" s="165">
        <v>4.6152851298077176E-2</v>
      </c>
    </row>
    <row r="494" spans="1:20" x14ac:dyDescent="0.2">
      <c r="A494">
        <v>490</v>
      </c>
      <c r="B494" s="106">
        <v>0.43313639632867557</v>
      </c>
      <c r="C494" s="88">
        <v>7030.7773705953077</v>
      </c>
      <c r="D494" s="87">
        <v>0.92794176582049226</v>
      </c>
      <c r="E494" s="106">
        <v>0.48817932372286882</v>
      </c>
      <c r="F494" s="446">
        <v>1</v>
      </c>
      <c r="G494" s="446">
        <v>2022</v>
      </c>
      <c r="H494" s="88">
        <v>25790576.162154298</v>
      </c>
      <c r="I494" s="151">
        <v>799885898043.04358</v>
      </c>
      <c r="J494" s="106">
        <v>0.43313639632867562</v>
      </c>
      <c r="K494" s="171">
        <v>31725553617.05043</v>
      </c>
      <c r="L494" s="159">
        <v>0</v>
      </c>
      <c r="M494" s="159">
        <v>819611848449.23596</v>
      </c>
      <c r="N494" s="159">
        <v>1651223300109.3301</v>
      </c>
      <c r="O494" s="106">
        <v>0.60691317403619804</v>
      </c>
      <c r="P494" s="106">
        <v>0.40169190108870573</v>
      </c>
      <c r="Q494" s="88">
        <v>16.709525650893561</v>
      </c>
      <c r="R494" s="158">
        <v>12072628830111.855</v>
      </c>
      <c r="S494" s="171">
        <v>10587.386769057115</v>
      </c>
      <c r="T494" s="165">
        <v>4.3819562761521227E-2</v>
      </c>
    </row>
    <row r="495" spans="1:20" x14ac:dyDescent="0.2">
      <c r="A495">
        <v>491</v>
      </c>
      <c r="B495" s="106">
        <v>0.54431431034457467</v>
      </c>
      <c r="C495" s="88">
        <v>10116.708588737778</v>
      </c>
      <c r="D495" s="87">
        <v>0.44630793677949937</v>
      </c>
      <c r="E495" s="106">
        <v>0.57123902951710626</v>
      </c>
      <c r="F495" s="446">
        <v>1</v>
      </c>
      <c r="G495" s="446">
        <v>2025</v>
      </c>
      <c r="H495" s="88">
        <v>6140596.4861524692</v>
      </c>
      <c r="I495" s="151">
        <v>269030072191.72757</v>
      </c>
      <c r="J495" s="106">
        <v>0.52794724420090855</v>
      </c>
      <c r="K495" s="171">
        <v>32969262908.551796</v>
      </c>
      <c r="L495" s="159">
        <v>58245508052.037643</v>
      </c>
      <c r="M495" s="159">
        <v>107064151514.38506</v>
      </c>
      <c r="N495" s="159">
        <v>467308994666.70209</v>
      </c>
      <c r="O495" s="106">
        <v>0.5869380131866655</v>
      </c>
      <c r="P495" s="106">
        <v>0.49004973295061255</v>
      </c>
      <c r="Q495" s="88">
        <v>15.656929959687693</v>
      </c>
      <c r="R495" s="158">
        <v>4126293839005.1201</v>
      </c>
      <c r="S495" s="171">
        <v>3617.6528027495733</v>
      </c>
      <c r="T495" s="165">
        <v>4.452392102122972E-2</v>
      </c>
    </row>
    <row r="496" spans="1:20" x14ac:dyDescent="0.2">
      <c r="A496">
        <v>492</v>
      </c>
      <c r="B496" s="106">
        <v>0.64086800455796733</v>
      </c>
      <c r="C496" s="88">
        <v>4374.0532632236891</v>
      </c>
      <c r="D496" s="87">
        <v>0.71233533058681686</v>
      </c>
      <c r="E496" s="106">
        <v>0.7</v>
      </c>
      <c r="F496" s="446">
        <v>1</v>
      </c>
      <c r="G496" s="446">
        <v>2024</v>
      </c>
      <c r="H496" s="88">
        <v>13848405.050396264</v>
      </c>
      <c r="I496" s="151">
        <v>394539480723.46735</v>
      </c>
      <c r="J496" s="106">
        <v>0.33958723801464097</v>
      </c>
      <c r="K496" s="171">
        <v>21200117320.850037</v>
      </c>
      <c r="L496" s="159">
        <v>17446610604.127171</v>
      </c>
      <c r="M496" s="159">
        <v>171736485632.63196</v>
      </c>
      <c r="N496" s="159">
        <v>604922694281.07666</v>
      </c>
      <c r="O496" s="106">
        <v>0.47167522765056547</v>
      </c>
      <c r="P496" s="106">
        <v>0.29109368051508078</v>
      </c>
      <c r="Q496" s="88">
        <v>15.638139456188599</v>
      </c>
      <c r="R496" s="158">
        <v>3212109493993.2217</v>
      </c>
      <c r="S496" s="171">
        <v>2815.9993681410169</v>
      </c>
      <c r="T496" s="165">
        <v>4.3342647323992921E-2</v>
      </c>
    </row>
    <row r="497" spans="1:20" x14ac:dyDescent="0.2">
      <c r="A497">
        <v>493</v>
      </c>
      <c r="B497" s="106">
        <v>0.70413018535016825</v>
      </c>
      <c r="C497" s="88">
        <v>7515.3905687806782</v>
      </c>
      <c r="D497" s="87">
        <v>0.53768281965095177</v>
      </c>
      <c r="E497" s="106">
        <v>0.36698426972114023</v>
      </c>
      <c r="F497" s="446">
        <v>1</v>
      </c>
      <c r="G497" s="446">
        <v>2024</v>
      </c>
      <c r="H497" s="88">
        <v>8279628.1382294456</v>
      </c>
      <c r="I497" s="151">
        <v>343706031935.2605</v>
      </c>
      <c r="J497" s="106">
        <v>0.51203263181621839</v>
      </c>
      <c r="K497" s="171">
        <v>22606354731.019699</v>
      </c>
      <c r="L497" s="159">
        <v>29653684606.456909</v>
      </c>
      <c r="M497" s="159">
        <v>257975343954.67477</v>
      </c>
      <c r="N497" s="159">
        <v>653941415227.41174</v>
      </c>
      <c r="O497" s="106">
        <v>0.62099129600257119</v>
      </c>
      <c r="P497" s="106">
        <v>0.4890371702352555</v>
      </c>
      <c r="Q497" s="88">
        <v>16.348200798448183</v>
      </c>
      <c r="R497" s="158">
        <v>5915327091970.9971</v>
      </c>
      <c r="S497" s="171">
        <v>5185.7119472335207</v>
      </c>
      <c r="T497" s="165">
        <v>4.3281902481596503E-2</v>
      </c>
    </row>
    <row r="498" spans="1:20" x14ac:dyDescent="0.2">
      <c r="A498">
        <v>494</v>
      </c>
      <c r="B498" s="106">
        <v>0.3675938834283029</v>
      </c>
      <c r="C498" s="88">
        <v>5094.3228523138687</v>
      </c>
      <c r="D498" s="87">
        <v>1.0622502133105916</v>
      </c>
      <c r="E498" s="106">
        <v>0.5709249257229746</v>
      </c>
      <c r="F498" s="446">
        <v>1</v>
      </c>
      <c r="G498" s="446">
        <v>2024</v>
      </c>
      <c r="H498" s="88">
        <v>36519319.214378133</v>
      </c>
      <c r="I498" s="151">
        <v>643756389802.33948</v>
      </c>
      <c r="J498" s="106">
        <v>0.11854870626110903</v>
      </c>
      <c r="K498" s="171">
        <v>40802416741.850166</v>
      </c>
      <c r="L498" s="159">
        <v>60852101142.748703</v>
      </c>
      <c r="M498" s="159">
        <v>324402907319.4007</v>
      </c>
      <c r="N498" s="159">
        <v>1069813815006.3391</v>
      </c>
      <c r="O498" s="106">
        <v>0.35942748965700227</v>
      </c>
      <c r="P498" s="106">
        <v>0.16104224543651333</v>
      </c>
      <c r="Q498" s="88">
        <v>18.36825398108342</v>
      </c>
      <c r="R498" s="158">
        <v>3533288991720.0317</v>
      </c>
      <c r="S498" s="171">
        <v>3101.1805212443396</v>
      </c>
      <c r="T498" s="165">
        <v>3.7707887472556559E-2</v>
      </c>
    </row>
    <row r="499" spans="1:20" x14ac:dyDescent="0.2">
      <c r="A499">
        <v>495</v>
      </c>
      <c r="B499" s="106">
        <v>0.52105625155683788</v>
      </c>
      <c r="C499" s="88">
        <v>7136.1023684512047</v>
      </c>
      <c r="D499" s="87">
        <v>0.20292751686364008</v>
      </c>
      <c r="E499" s="106">
        <v>0.7</v>
      </c>
      <c r="F499" s="446">
        <v>1</v>
      </c>
      <c r="G499" s="446">
        <v>2022</v>
      </c>
      <c r="H499" s="88">
        <v>2338242.6078874045</v>
      </c>
      <c r="I499" s="151">
        <v>136185296288.09344</v>
      </c>
      <c r="J499" s="106">
        <v>0.52105625155683788</v>
      </c>
      <c r="K499" s="171">
        <v>3084279226.0352292</v>
      </c>
      <c r="L499" s="159">
        <v>0</v>
      </c>
      <c r="M499" s="159">
        <v>230374328926.01935</v>
      </c>
      <c r="N499" s="159">
        <v>369643904440.14801</v>
      </c>
      <c r="O499" s="106">
        <v>0.69055558627013136</v>
      </c>
      <c r="P499" s="106">
        <v>0.43022764737198332</v>
      </c>
      <c r="Q499" s="88">
        <v>16.889578264042559</v>
      </c>
      <c r="R499" s="158">
        <v>3139306509608.2051</v>
      </c>
      <c r="S499" s="171">
        <v>2752.0794198294375</v>
      </c>
      <c r="T499" s="165">
        <v>4.0576485876809384E-2</v>
      </c>
    </row>
    <row r="500" spans="1:20" x14ac:dyDescent="0.2">
      <c r="A500">
        <v>496</v>
      </c>
      <c r="B500" s="106">
        <v>0.56410798973293452</v>
      </c>
      <c r="C500" s="88">
        <v>1920.3720218139783</v>
      </c>
      <c r="D500" s="87">
        <v>0.84392430803139529</v>
      </c>
      <c r="E500" s="106">
        <v>0.45848296152017226</v>
      </c>
      <c r="F500" s="446">
        <v>1</v>
      </c>
      <c r="G500" s="446">
        <v>2028</v>
      </c>
      <c r="H500" s="88">
        <v>20174155.252858128</v>
      </c>
      <c r="I500" s="151">
        <v>464405678799.99701</v>
      </c>
      <c r="J500" s="106">
        <v>0.31795001366110287</v>
      </c>
      <c r="K500" s="171">
        <v>20754087905.565926</v>
      </c>
      <c r="L500" s="159">
        <v>55771820862.290024</v>
      </c>
      <c r="M500" s="159">
        <v>0</v>
      </c>
      <c r="N500" s="159">
        <v>540931587567.85297</v>
      </c>
      <c r="O500" s="106">
        <v>0.35545206275177332</v>
      </c>
      <c r="P500" s="106">
        <v>0.22424191938999388</v>
      </c>
      <c r="Q500" s="88">
        <v>14.322727541980722</v>
      </c>
      <c r="R500" s="158">
        <v>2153398558858.9995</v>
      </c>
      <c r="S500" s="171">
        <v>1889.2859498963267</v>
      </c>
      <c r="T500" s="165">
        <v>4.4851292828043621E-2</v>
      </c>
    </row>
    <row r="501" spans="1:20" x14ac:dyDescent="0.2">
      <c r="A501">
        <v>497</v>
      </c>
      <c r="B501" s="106">
        <v>0.52930453552074186</v>
      </c>
      <c r="C501" s="88">
        <v>2613.1785749546189</v>
      </c>
      <c r="D501" s="87">
        <v>1.1046348917316011</v>
      </c>
      <c r="E501" s="106">
        <v>0.36063895698333437</v>
      </c>
      <c r="F501" s="446">
        <v>1</v>
      </c>
      <c r="G501" s="446">
        <v>2024</v>
      </c>
      <c r="H501" s="88">
        <v>39645028.106197335</v>
      </c>
      <c r="I501" s="151">
        <v>502272740106.00598</v>
      </c>
      <c r="J501" s="106">
        <v>-0.21006497546480918</v>
      </c>
      <c r="K501" s="171">
        <v>13932946938.738857</v>
      </c>
      <c r="L501" s="159">
        <v>29339424858.427719</v>
      </c>
      <c r="M501" s="159">
        <v>433203981611.72266</v>
      </c>
      <c r="N501" s="159">
        <v>978749093514.89526</v>
      </c>
      <c r="O501" s="106">
        <v>0.27026825986540137</v>
      </c>
      <c r="P501" s="106">
        <v>3.3331115047913216E-2</v>
      </c>
      <c r="Q501" s="88">
        <v>116.64433869318128</v>
      </c>
      <c r="R501" s="158">
        <v>3903294279599.3701</v>
      </c>
      <c r="S501" s="171">
        <v>3422.4196201335858</v>
      </c>
      <c r="T501" s="165">
        <v>6.3946944213391765E-3</v>
      </c>
    </row>
    <row r="502" spans="1:20" x14ac:dyDescent="0.2">
      <c r="A502">
        <v>498</v>
      </c>
      <c r="B502" s="106">
        <v>0.64070946889963099</v>
      </c>
      <c r="C502" s="88">
        <v>3686.17350847446</v>
      </c>
      <c r="D502" s="87">
        <v>0.69473194124003967</v>
      </c>
      <c r="E502" s="106">
        <v>0.40185523005085971</v>
      </c>
      <c r="F502" s="446">
        <v>1</v>
      </c>
      <c r="G502" s="446">
        <v>2022</v>
      </c>
      <c r="H502" s="88">
        <v>13245855.397718437</v>
      </c>
      <c r="I502" s="151">
        <v>402515775193.63959</v>
      </c>
      <c r="J502" s="106">
        <v>0.40689413270619679</v>
      </c>
      <c r="K502" s="171">
        <v>14232779027.202766</v>
      </c>
      <c r="L502" s="159">
        <v>0</v>
      </c>
      <c r="M502" s="159">
        <v>721056430979.37817</v>
      </c>
      <c r="N502" s="159">
        <v>1137804985200.2207</v>
      </c>
      <c r="O502" s="106">
        <v>0.65092565216802256</v>
      </c>
      <c r="P502" s="106">
        <v>0.47272466457914297</v>
      </c>
      <c r="Q502" s="88">
        <v>17.754894287000479</v>
      </c>
      <c r="R502" s="158">
        <v>10647712534375.486</v>
      </c>
      <c r="S502" s="171">
        <v>9330.803631279352</v>
      </c>
      <c r="T502" s="165">
        <v>4.0365805273736774E-2</v>
      </c>
    </row>
    <row r="503" spans="1:20" x14ac:dyDescent="0.2">
      <c r="A503">
        <v>499</v>
      </c>
      <c r="B503" s="106">
        <v>0.45248627611549302</v>
      </c>
      <c r="C503" s="88">
        <v>6749.2928225691876</v>
      </c>
      <c r="D503" s="87">
        <v>0.48637408938165205</v>
      </c>
      <c r="E503" s="106">
        <v>0.29566593771263849</v>
      </c>
      <c r="F503" s="446">
        <v>1</v>
      </c>
      <c r="G503" s="446">
        <v>2024</v>
      </c>
      <c r="H503" s="88">
        <v>7178746.3955222247</v>
      </c>
      <c r="I503" s="151">
        <v>340457364320.6485</v>
      </c>
      <c r="J503" s="106">
        <v>0.45248627611549308</v>
      </c>
      <c r="K503" s="171">
        <v>25842998843.22076</v>
      </c>
      <c r="L503" s="159">
        <v>24716014050.695812</v>
      </c>
      <c r="M503" s="159">
        <v>132629391760.88245</v>
      </c>
      <c r="N503" s="159">
        <v>523645768975.44751</v>
      </c>
      <c r="O503" s="106">
        <v>0.53457628456448725</v>
      </c>
      <c r="P503" s="106">
        <v>0.40534439580959708</v>
      </c>
      <c r="Q503" s="88">
        <v>15.489715812273019</v>
      </c>
      <c r="R503" s="158">
        <v>3788832134412.9009</v>
      </c>
      <c r="S503" s="171">
        <v>3322.1091433179936</v>
      </c>
      <c r="T503" s="165">
        <v>4.4599736179583876E-2</v>
      </c>
    </row>
    <row r="504" spans="1:20" x14ac:dyDescent="0.2">
      <c r="A504">
        <v>500</v>
      </c>
      <c r="B504" s="106">
        <v>0.51446071017757489</v>
      </c>
      <c r="C504" s="88">
        <v>7853.6558794917382</v>
      </c>
      <c r="D504" s="87">
        <v>0.77100880037617769</v>
      </c>
      <c r="E504" s="106">
        <v>0.44574131272876599</v>
      </c>
      <c r="F504" s="446">
        <v>1</v>
      </c>
      <c r="G504" s="446">
        <v>2023</v>
      </c>
      <c r="H504" s="88">
        <v>16443469.971839266</v>
      </c>
      <c r="I504" s="151">
        <v>474387656089.38574</v>
      </c>
      <c r="J504" s="106">
        <v>0.33313116402955867</v>
      </c>
      <c r="K504" s="171">
        <v>6009765437.9898453</v>
      </c>
      <c r="L504" s="159">
        <v>1557870320.3808064</v>
      </c>
      <c r="M504" s="159">
        <v>337835378767.93347</v>
      </c>
      <c r="N504" s="159">
        <v>819790670615.68982</v>
      </c>
      <c r="O504" s="106">
        <v>0.52397267588121954</v>
      </c>
      <c r="P504" s="106">
        <v>0.40171892215329102</v>
      </c>
      <c r="Q504" s="88">
        <v>16.861977372504469</v>
      </c>
      <c r="R504" s="158">
        <v>6073722631023.8867</v>
      </c>
      <c r="S504" s="171">
        <v>5314.2135684381301</v>
      </c>
      <c r="T504" s="165">
        <v>4.3305581986287589E-2</v>
      </c>
    </row>
    <row r="505" spans="1:20" x14ac:dyDescent="0.2">
      <c r="A505">
        <v>501</v>
      </c>
      <c r="B505" s="106">
        <v>0.44159397535852085</v>
      </c>
      <c r="C505" s="88">
        <v>2260.1887255779902</v>
      </c>
      <c r="D505" s="87">
        <v>1.0468102473270666</v>
      </c>
      <c r="E505" s="106">
        <v>0.48498579772939515</v>
      </c>
      <c r="F505" s="446">
        <v>1</v>
      </c>
      <c r="G505" s="446">
        <v>2023</v>
      </c>
      <c r="H505" s="88">
        <v>35461784.333669364</v>
      </c>
      <c r="I505" s="151">
        <v>838121220116.89978</v>
      </c>
      <c r="J505" s="106">
        <v>0.34131986538160075</v>
      </c>
      <c r="K505" s="171">
        <v>41883178586.424049</v>
      </c>
      <c r="L505" s="159">
        <v>0</v>
      </c>
      <c r="M505" s="159">
        <v>566844949294.28381</v>
      </c>
      <c r="N505" s="159">
        <v>1446849347997.6077</v>
      </c>
      <c r="O505" s="106">
        <v>0.51114055688153992</v>
      </c>
      <c r="P505" s="106">
        <v>0.28693473569251221</v>
      </c>
      <c r="Q505" s="88">
        <v>15.855374379991657</v>
      </c>
      <c r="R505" s="158">
        <v>7456208070691.6797</v>
      </c>
      <c r="S505" s="171">
        <v>6536.6380499344168</v>
      </c>
      <c r="T505" s="165">
        <v>4.4531236107429352E-2</v>
      </c>
    </row>
    <row r="506" spans="1:20" x14ac:dyDescent="0.2">
      <c r="A506">
        <v>502</v>
      </c>
      <c r="B506" s="106">
        <v>0.22321048596168452</v>
      </c>
      <c r="C506" s="88">
        <v>4295.4042175425902</v>
      </c>
      <c r="D506" s="87">
        <v>0.95240636912974863</v>
      </c>
      <c r="E506" s="106">
        <v>0.48826959705257428</v>
      </c>
      <c r="F506" s="446">
        <v>1</v>
      </c>
      <c r="G506" s="446">
        <v>2025</v>
      </c>
      <c r="H506" s="88">
        <v>28032478.827318322</v>
      </c>
      <c r="I506" s="151">
        <v>695538486291.33301</v>
      </c>
      <c r="J506" s="106">
        <v>0.22321048596168458</v>
      </c>
      <c r="K506" s="171">
        <v>28857002485.537334</v>
      </c>
      <c r="L506" s="159">
        <v>22279196370.006577</v>
      </c>
      <c r="M506" s="159">
        <v>264908457153.38974</v>
      </c>
      <c r="N506" s="159">
        <v>1011583142300.2666</v>
      </c>
      <c r="O506" s="106">
        <v>0.3805931418285543</v>
      </c>
      <c r="P506" s="106">
        <v>0.22291134444644431</v>
      </c>
      <c r="Q506" s="88">
        <v>16.657645744850313</v>
      </c>
      <c r="R506" s="158">
        <v>4095666672227.8511</v>
      </c>
      <c r="S506" s="171">
        <v>3594.7694677651939</v>
      </c>
      <c r="T506" s="165">
        <v>4.3893705913232911E-2</v>
      </c>
    </row>
    <row r="507" spans="1:20" x14ac:dyDescent="0.2">
      <c r="A507">
        <v>503</v>
      </c>
      <c r="B507" s="106">
        <v>0.58960752090044499</v>
      </c>
      <c r="C507" s="88">
        <v>1500</v>
      </c>
      <c r="D507" s="87">
        <v>0.88101324915712631</v>
      </c>
      <c r="E507" s="106">
        <v>0.59415958246346623</v>
      </c>
      <c r="F507" s="446">
        <v>1</v>
      </c>
      <c r="G507" s="446">
        <v>2024</v>
      </c>
      <c r="H507" s="88">
        <v>22219471.149089478</v>
      </c>
      <c r="I507" s="151">
        <v>516313914670.35065</v>
      </c>
      <c r="J507" s="106">
        <v>0.33299847269038063</v>
      </c>
      <c r="K507" s="171">
        <v>6852545228.0004101</v>
      </c>
      <c r="L507" s="159">
        <v>10924890541.733166</v>
      </c>
      <c r="M507" s="159">
        <v>349270212283.5636</v>
      </c>
      <c r="N507" s="159">
        <v>883361562723.64783</v>
      </c>
      <c r="O507" s="106">
        <v>0.52083749926324374</v>
      </c>
      <c r="P507" s="106">
        <v>0.30914038227643553</v>
      </c>
      <c r="Q507" s="88">
        <v>16.494991661551477</v>
      </c>
      <c r="R507" s="158">
        <v>5239850546466.7051</v>
      </c>
      <c r="S507" s="171">
        <v>4594.7074286390252</v>
      </c>
      <c r="T507" s="165">
        <v>4.1533204759690565E-2</v>
      </c>
    </row>
    <row r="508" spans="1:20" x14ac:dyDescent="0.2">
      <c r="A508">
        <v>504</v>
      </c>
      <c r="B508" s="106">
        <v>0.61722824418720357</v>
      </c>
      <c r="C508" s="88">
        <v>6060.1032759169047</v>
      </c>
      <c r="D508" s="87">
        <v>0.83663566441202442</v>
      </c>
      <c r="E508" s="106">
        <v>0.16306860629797215</v>
      </c>
      <c r="F508" s="446">
        <v>1</v>
      </c>
      <c r="G508" s="446">
        <v>2023</v>
      </c>
      <c r="H508" s="88">
        <v>19638876.478269123</v>
      </c>
      <c r="I508" s="151">
        <v>710704653362.22278</v>
      </c>
      <c r="J508" s="106">
        <v>0.51235333273942674</v>
      </c>
      <c r="K508" s="171">
        <v>18950233435.721428</v>
      </c>
      <c r="L508" s="159">
        <v>0</v>
      </c>
      <c r="M508" s="159">
        <v>583568893434.18567</v>
      </c>
      <c r="N508" s="159">
        <v>1313223780232.1299</v>
      </c>
      <c r="O508" s="106">
        <v>0.63278401213844482</v>
      </c>
      <c r="P508" s="106">
        <v>0.4143826197569615</v>
      </c>
      <c r="Q508" s="88">
        <v>15.821021807240776</v>
      </c>
      <c r="R508" s="158">
        <v>9881817771899.8164</v>
      </c>
      <c r="S508" s="171">
        <v>8671.385722642719</v>
      </c>
      <c r="T508" s="165">
        <v>4.4142685131795492E-2</v>
      </c>
    </row>
    <row r="509" spans="1:20" x14ac:dyDescent="0.2">
      <c r="A509">
        <v>505</v>
      </c>
      <c r="B509" s="106">
        <v>0.65235945887168645</v>
      </c>
      <c r="C509" s="88">
        <v>2828.3417816104852</v>
      </c>
      <c r="D509" s="87">
        <v>0.89284124300490841</v>
      </c>
      <c r="E509" s="106">
        <v>0.6027807338587402</v>
      </c>
      <c r="F509" s="446">
        <v>1</v>
      </c>
      <c r="G509" s="446">
        <v>2024</v>
      </c>
      <c r="H509" s="88">
        <v>23202567.505751286</v>
      </c>
      <c r="I509" s="151">
        <v>503491516018.99127</v>
      </c>
      <c r="J509" s="106">
        <v>0.30427787586161104</v>
      </c>
      <c r="K509" s="171">
        <v>18098458476.650795</v>
      </c>
      <c r="L509" s="159">
        <v>7666188745.91852</v>
      </c>
      <c r="M509" s="159">
        <v>395522083592.59204</v>
      </c>
      <c r="N509" s="159">
        <v>924778246834.15259</v>
      </c>
      <c r="O509" s="106">
        <v>0.51444975972140228</v>
      </c>
      <c r="P509" s="106">
        <v>0.27628944505923902</v>
      </c>
      <c r="Q509" s="88">
        <v>16.90867323257017</v>
      </c>
      <c r="R509" s="158">
        <v>4860335975977.5488</v>
      </c>
      <c r="S509" s="171">
        <v>4262.4148846187272</v>
      </c>
      <c r="T509" s="165">
        <v>4.1856711273092144E-2</v>
      </c>
    </row>
    <row r="510" spans="1:20" x14ac:dyDescent="0.2">
      <c r="A510">
        <v>506</v>
      </c>
      <c r="B510" s="106">
        <v>0.4875825690840303</v>
      </c>
      <c r="C510" s="88">
        <v>2464.8070795667663</v>
      </c>
      <c r="D510" s="87">
        <v>0.52144027739011389</v>
      </c>
      <c r="E510" s="106">
        <v>0.36155818748150864</v>
      </c>
      <c r="F510" s="446">
        <v>1</v>
      </c>
      <c r="G510" s="446">
        <v>2025</v>
      </c>
      <c r="H510" s="88">
        <v>7809975.253975465</v>
      </c>
      <c r="I510" s="151">
        <v>305690941893.47656</v>
      </c>
      <c r="J510" s="106">
        <v>0.4875825690840303</v>
      </c>
      <c r="K510" s="171">
        <v>11571070953.229317</v>
      </c>
      <c r="L510" s="159">
        <v>22865294224.696095</v>
      </c>
      <c r="M510" s="159">
        <v>143043079116.45013</v>
      </c>
      <c r="N510" s="159">
        <v>483170386187.85211</v>
      </c>
      <c r="O510" s="106">
        <v>0.58318200270970943</v>
      </c>
      <c r="P510" s="106">
        <v>0.4585434705332373</v>
      </c>
      <c r="Q510" s="88">
        <v>15.940105620759118</v>
      </c>
      <c r="R510" s="158">
        <v>4075342865202.6255</v>
      </c>
      <c r="S510" s="171">
        <v>3575.2852839460497</v>
      </c>
      <c r="T510" s="165">
        <v>4.3543797160231094E-2</v>
      </c>
    </row>
    <row r="511" spans="1:20" x14ac:dyDescent="0.2">
      <c r="A511">
        <v>507</v>
      </c>
      <c r="B511" s="106">
        <v>0.57724783392859813</v>
      </c>
      <c r="C511" s="88">
        <v>8003.3749327401056</v>
      </c>
      <c r="D511" s="87">
        <v>0.87816560760624818</v>
      </c>
      <c r="E511" s="106">
        <v>0.53113970814431255</v>
      </c>
      <c r="F511" s="446">
        <v>1</v>
      </c>
      <c r="G511" s="446">
        <v>2028</v>
      </c>
      <c r="H511" s="88">
        <v>22106185.011878021</v>
      </c>
      <c r="I511" s="151">
        <v>648210699396.43286</v>
      </c>
      <c r="J511" s="106">
        <v>0.33257667169337546</v>
      </c>
      <c r="K511" s="171">
        <v>33158935136.340836</v>
      </c>
      <c r="L511" s="159">
        <v>119198954727.24278</v>
      </c>
      <c r="M511" s="159">
        <v>0</v>
      </c>
      <c r="N511" s="159">
        <v>800568589260.01648</v>
      </c>
      <c r="O511" s="106">
        <v>0.38839760254708816</v>
      </c>
      <c r="P511" s="106">
        <v>0.2727153604099038</v>
      </c>
      <c r="Q511" s="88">
        <v>14.322921218764209</v>
      </c>
      <c r="R511" s="158">
        <v>3755256508133.1514</v>
      </c>
      <c r="S511" s="171">
        <v>3292.592739206631</v>
      </c>
      <c r="T511" s="165">
        <v>4.6806591636306037E-2</v>
      </c>
    </row>
    <row r="512" spans="1:20" x14ac:dyDescent="0.2">
      <c r="A512">
        <v>508</v>
      </c>
      <c r="B512" s="106">
        <v>0.56764164446126752</v>
      </c>
      <c r="C512" s="88">
        <v>2669.5648187164352</v>
      </c>
      <c r="D512" s="87">
        <v>0.96137450095228527</v>
      </c>
      <c r="E512" s="106">
        <v>0.43797550224088816</v>
      </c>
      <c r="F512" s="446">
        <v>1</v>
      </c>
      <c r="G512" s="446">
        <v>2026</v>
      </c>
      <c r="H512" s="88">
        <v>28771448.567275401</v>
      </c>
      <c r="I512" s="151">
        <v>679365698138.47717</v>
      </c>
      <c r="J512" s="106">
        <v>0.37166770010075079</v>
      </c>
      <c r="K512" s="171">
        <v>45820687107.066376</v>
      </c>
      <c r="L512" s="159">
        <v>63051061305.381752</v>
      </c>
      <c r="M512" s="159">
        <v>87894096499.384888</v>
      </c>
      <c r="N512" s="159">
        <v>876131543050.31018</v>
      </c>
      <c r="O512" s="106">
        <v>0.42602553892623474</v>
      </c>
      <c r="P512" s="106">
        <v>0.28848899963533869</v>
      </c>
      <c r="Q512" s="88">
        <v>14.178951310237187</v>
      </c>
      <c r="R512" s="158">
        <v>4166250416495.9077</v>
      </c>
      <c r="S512" s="171">
        <v>3651.3389922922242</v>
      </c>
      <c r="T512" s="165">
        <v>4.8012695788330458E-2</v>
      </c>
    </row>
    <row r="513" spans="1:20" x14ac:dyDescent="0.2">
      <c r="A513">
        <v>509</v>
      </c>
      <c r="B513" s="106">
        <v>0.50030276324427947</v>
      </c>
      <c r="C513" s="88">
        <v>5864.4586807242977</v>
      </c>
      <c r="D513" s="87">
        <v>0.40846135817455587</v>
      </c>
      <c r="E513" s="106">
        <v>0.51534790784330808</v>
      </c>
      <c r="F513" s="446">
        <v>1</v>
      </c>
      <c r="G513" s="446">
        <v>2024</v>
      </c>
      <c r="H513" s="88">
        <v>5338403.3137256373</v>
      </c>
      <c r="I513" s="151">
        <v>244856761164.13535</v>
      </c>
      <c r="J513" s="106">
        <v>0.50030276324427947</v>
      </c>
      <c r="K513" s="171">
        <v>10988220880.485567</v>
      </c>
      <c r="L513" s="159">
        <v>9526609468.8570919</v>
      </c>
      <c r="M513" s="159">
        <v>206584390172.81064</v>
      </c>
      <c r="N513" s="159">
        <v>471955981686.2887</v>
      </c>
      <c r="O513" s="106">
        <v>0.62588742464364744</v>
      </c>
      <c r="P513" s="106">
        <v>0.42069179850436406</v>
      </c>
      <c r="Q513" s="88">
        <v>16.128846815633835</v>
      </c>
      <c r="R513" s="158">
        <v>3656822964752.936</v>
      </c>
      <c r="S513" s="171">
        <v>3207.7153597855504</v>
      </c>
      <c r="T513" s="165">
        <v>4.3373670225182133E-2</v>
      </c>
    </row>
    <row r="514" spans="1:20" x14ac:dyDescent="0.2">
      <c r="A514">
        <v>510</v>
      </c>
      <c r="B514" s="106">
        <v>0.47519992385036064</v>
      </c>
      <c r="C514" s="88">
        <v>1500</v>
      </c>
      <c r="D514" s="87">
        <v>0.70109957979786486</v>
      </c>
      <c r="E514" s="106">
        <v>0.50377874738498807</v>
      </c>
      <c r="F514" s="446">
        <v>1</v>
      </c>
      <c r="G514" s="446">
        <v>2025</v>
      </c>
      <c r="H514" s="88">
        <v>13283087.138382154</v>
      </c>
      <c r="I514" s="151">
        <v>410879179292.15997</v>
      </c>
      <c r="J514" s="106">
        <v>0.45910518755670071</v>
      </c>
      <c r="K514" s="171">
        <v>47502010332.831398</v>
      </c>
      <c r="L514" s="159">
        <v>133536706527.94366</v>
      </c>
      <c r="M514" s="159">
        <v>107704036696.33516</v>
      </c>
      <c r="N514" s="159">
        <v>699621932849.27014</v>
      </c>
      <c r="O514" s="106">
        <v>0.54547940728112287</v>
      </c>
      <c r="P514" s="106">
        <v>0.35978827328660767</v>
      </c>
      <c r="Q514" s="88">
        <v>15.301224934638876</v>
      </c>
      <c r="R514" s="158">
        <v>4701088259822.5332</v>
      </c>
      <c r="S514" s="171">
        <v>4123.9587657673574</v>
      </c>
      <c r="T514" s="165">
        <v>4.2732453939776815E-2</v>
      </c>
    </row>
    <row r="515" spans="1:20" x14ac:dyDescent="0.2">
      <c r="A515">
        <v>511</v>
      </c>
      <c r="B515" s="106">
        <v>0.33947439895269937</v>
      </c>
      <c r="C515" s="88">
        <v>5900.6064141463212</v>
      </c>
      <c r="D515" s="87">
        <v>0.85715739283678682</v>
      </c>
      <c r="E515" s="106">
        <v>0.25800298649653874</v>
      </c>
      <c r="F515" s="446">
        <v>1</v>
      </c>
      <c r="G515" s="446">
        <v>2028</v>
      </c>
      <c r="H515" s="88">
        <v>21974726.495128021</v>
      </c>
      <c r="I515" s="151">
        <v>600697747665.69287</v>
      </c>
      <c r="J515" s="106">
        <v>0.33947439895269937</v>
      </c>
      <c r="K515" s="171">
        <v>43832829583.194016</v>
      </c>
      <c r="L515" s="159">
        <v>73853913591.49617</v>
      </c>
      <c r="M515" s="159">
        <v>0</v>
      </c>
      <c r="N515" s="159">
        <v>718384490840.38293</v>
      </c>
      <c r="O515" s="106">
        <v>0.36610567330953836</v>
      </c>
      <c r="P515" s="106">
        <v>0.25036739324272417</v>
      </c>
      <c r="Q515" s="88">
        <v>14.071934077269932</v>
      </c>
      <c r="R515" s="158">
        <v>2859542851208.0781</v>
      </c>
      <c r="S515" s="171">
        <v>2507.1990318915177</v>
      </c>
      <c r="T515" s="165">
        <v>4.9528403314021092E-2</v>
      </c>
    </row>
    <row r="516" spans="1:20" x14ac:dyDescent="0.2">
      <c r="A516">
        <v>512</v>
      </c>
      <c r="B516" s="106">
        <v>0.56169165813942923</v>
      </c>
      <c r="C516" s="88">
        <v>7964.0547110633997</v>
      </c>
      <c r="D516" s="87">
        <v>0.92923137502333519</v>
      </c>
      <c r="E516" s="106">
        <v>0.5342955224780549</v>
      </c>
      <c r="F516" s="446">
        <v>1</v>
      </c>
      <c r="G516" s="446">
        <v>2025</v>
      </c>
      <c r="H516" s="88">
        <v>25584102.186719488</v>
      </c>
      <c r="I516" s="151">
        <v>403197033664.77356</v>
      </c>
      <c r="J516" s="106">
        <v>-1.6606942596425478E-2</v>
      </c>
      <c r="K516" s="171">
        <v>27843682720.04216</v>
      </c>
      <c r="L516" s="159">
        <v>111686365424.08832</v>
      </c>
      <c r="M516" s="159">
        <v>301087383646.02087</v>
      </c>
      <c r="N516" s="159">
        <v>843814465454.92493</v>
      </c>
      <c r="O516" s="106">
        <v>0.38340552634227093</v>
      </c>
      <c r="P516" s="106">
        <v>0.1648973791806877</v>
      </c>
      <c r="Q516" s="88">
        <v>25.756137825440742</v>
      </c>
      <c r="R516" s="158">
        <v>3742359929875.481</v>
      </c>
      <c r="S516" s="171">
        <v>3280.6104013883364</v>
      </c>
      <c r="T516" s="165">
        <v>2.9429877900139633E-2</v>
      </c>
    </row>
    <row r="517" spans="1:20" x14ac:dyDescent="0.2">
      <c r="A517">
        <v>513</v>
      </c>
      <c r="B517" s="106">
        <v>0.6219075990628129</v>
      </c>
      <c r="C517" s="88">
        <v>7708.2357471612168</v>
      </c>
      <c r="D517" s="87">
        <v>1.0047083544402771</v>
      </c>
      <c r="E517" s="106">
        <v>0.35317490678005364</v>
      </c>
      <c r="F517" s="446">
        <v>1</v>
      </c>
      <c r="G517" s="446">
        <v>2024</v>
      </c>
      <c r="H517" s="88">
        <v>31505901.60687479</v>
      </c>
      <c r="I517" s="151">
        <v>820446482300.63794</v>
      </c>
      <c r="J517" s="106">
        <v>0.42777311580304234</v>
      </c>
      <c r="K517" s="171">
        <v>34275024969.217911</v>
      </c>
      <c r="L517" s="159">
        <v>7267176332.4755144</v>
      </c>
      <c r="M517" s="159">
        <v>530230233727.43549</v>
      </c>
      <c r="N517" s="159">
        <v>1392218917329.7668</v>
      </c>
      <c r="O517" s="106">
        <v>0.56094832961268848</v>
      </c>
      <c r="P517" s="106">
        <v>0.38981790663289306</v>
      </c>
      <c r="Q517" s="88">
        <v>15.796552158326794</v>
      </c>
      <c r="R517" s="158">
        <v>9490786997801.5859</v>
      </c>
      <c r="S517" s="171">
        <v>8321.4780164493277</v>
      </c>
      <c r="T517" s="165">
        <v>4.590784803448196E-2</v>
      </c>
    </row>
    <row r="518" spans="1:20" x14ac:dyDescent="0.2">
      <c r="A518">
        <v>514</v>
      </c>
      <c r="B518" s="106">
        <v>0.4297023751130078</v>
      </c>
      <c r="C518" s="88">
        <v>4593.1000024094501</v>
      </c>
      <c r="D518" s="87">
        <v>0.5628904970404629</v>
      </c>
      <c r="E518" s="106">
        <v>0.52486876657460901</v>
      </c>
      <c r="F518" s="446">
        <v>1</v>
      </c>
      <c r="G518" s="446">
        <v>2027</v>
      </c>
      <c r="H518" s="88">
        <v>9260130.2730392162</v>
      </c>
      <c r="I518" s="151">
        <v>361372986250.01221</v>
      </c>
      <c r="J518" s="106">
        <v>0.4297023751130078</v>
      </c>
      <c r="K518" s="171">
        <v>44255832481.300514</v>
      </c>
      <c r="L518" s="159">
        <v>78284976378.564865</v>
      </c>
      <c r="M518" s="159">
        <v>0</v>
      </c>
      <c r="N518" s="159">
        <v>483913795109.87762</v>
      </c>
      <c r="O518" s="106">
        <v>0.45030915381671138</v>
      </c>
      <c r="P518" s="106">
        <v>0.32816954996613779</v>
      </c>
      <c r="Q518" s="88">
        <v>13.974415619243819</v>
      </c>
      <c r="R518" s="158">
        <v>2667859521919.0811</v>
      </c>
      <c r="S518" s="171">
        <v>2339.0113092638894</v>
      </c>
      <c r="T518" s="165">
        <v>4.7639269300828985E-2</v>
      </c>
    </row>
    <row r="519" spans="1:20" x14ac:dyDescent="0.2">
      <c r="A519">
        <v>515</v>
      </c>
      <c r="B519" s="106">
        <v>0.53875310623382877</v>
      </c>
      <c r="C519" s="88">
        <v>4225.4418663305069</v>
      </c>
      <c r="D519" s="87">
        <v>0.87629388094676142</v>
      </c>
      <c r="E519" s="106">
        <v>0.51802381355250571</v>
      </c>
      <c r="F519" s="446">
        <v>1</v>
      </c>
      <c r="G519" s="446">
        <v>2025</v>
      </c>
      <c r="H519" s="88">
        <v>22379591.01104416</v>
      </c>
      <c r="I519" s="151">
        <v>424919432669.14642</v>
      </c>
      <c r="J519" s="106">
        <v>0.1398081371791442</v>
      </c>
      <c r="K519" s="171">
        <v>27861212164.324562</v>
      </c>
      <c r="L519" s="159">
        <v>26094771319.611145</v>
      </c>
      <c r="M519" s="159">
        <v>291025950862.83563</v>
      </c>
      <c r="N519" s="159">
        <v>769901367015.91785</v>
      </c>
      <c r="O519" s="106">
        <v>0.40668036906106197</v>
      </c>
      <c r="P519" s="106">
        <v>0.22755717252247143</v>
      </c>
      <c r="Q519" s="88">
        <v>18.595605294888664</v>
      </c>
      <c r="R519" s="158">
        <v>3744172029487.5718</v>
      </c>
      <c r="S519" s="171">
        <v>3282.3326980291558</v>
      </c>
      <c r="T519" s="165">
        <v>3.7382119605756714E-2</v>
      </c>
    </row>
    <row r="520" spans="1:20" x14ac:dyDescent="0.2">
      <c r="A520">
        <v>516</v>
      </c>
      <c r="B520" s="106">
        <v>0.4219337696547214</v>
      </c>
      <c r="C520" s="88">
        <v>1500</v>
      </c>
      <c r="D520" s="87">
        <v>0.50975208852778764</v>
      </c>
      <c r="E520" s="106">
        <v>0.7</v>
      </c>
      <c r="F520" s="446">
        <v>1</v>
      </c>
      <c r="G520" s="446">
        <v>2025</v>
      </c>
      <c r="H520" s="88">
        <v>7593341.9065584829</v>
      </c>
      <c r="I520" s="151">
        <v>309420920884.50653</v>
      </c>
      <c r="J520" s="106">
        <v>0.4219337696547214</v>
      </c>
      <c r="K520" s="171">
        <v>35269526799.400948</v>
      </c>
      <c r="L520" s="159">
        <v>86810215711.653214</v>
      </c>
      <c r="M520" s="159">
        <v>82494838854.653671</v>
      </c>
      <c r="N520" s="159">
        <v>513995502250.21436</v>
      </c>
      <c r="O520" s="106">
        <v>0.51751265924967482</v>
      </c>
      <c r="P520" s="106">
        <v>0.41193674904904415</v>
      </c>
      <c r="Q520" s="88">
        <v>15.798062836933052</v>
      </c>
      <c r="R520" s="158">
        <v>3795611529854.604</v>
      </c>
      <c r="S520" s="171">
        <v>3326.9631454715445</v>
      </c>
      <c r="T520" s="165">
        <v>4.4741350527565248E-2</v>
      </c>
    </row>
    <row r="521" spans="1:20" x14ac:dyDescent="0.2">
      <c r="A521">
        <v>517</v>
      </c>
      <c r="B521" s="106">
        <v>0.50285881833461021</v>
      </c>
      <c r="C521" s="88">
        <v>6182.0988281940363</v>
      </c>
      <c r="D521" s="87">
        <v>0.95837587317566453</v>
      </c>
      <c r="E521" s="106">
        <v>0.13173950262433815</v>
      </c>
      <c r="F521" s="446">
        <v>1</v>
      </c>
      <c r="G521" s="446">
        <v>2025</v>
      </c>
      <c r="H521" s="88">
        <v>27460426.949974824</v>
      </c>
      <c r="I521" s="151">
        <v>640520470727.2937</v>
      </c>
      <c r="J521" s="106">
        <v>0.27850354375927977</v>
      </c>
      <c r="K521" s="171">
        <v>16132953615.708084</v>
      </c>
      <c r="L521" s="159">
        <v>44106288547.418419</v>
      </c>
      <c r="M521" s="159">
        <v>220778664348.01535</v>
      </c>
      <c r="N521" s="159">
        <v>921538377238.43567</v>
      </c>
      <c r="O521" s="106">
        <v>0.42352569670929369</v>
      </c>
      <c r="P521" s="106">
        <v>0.22870687198841935</v>
      </c>
      <c r="Q521" s="88">
        <v>15.841019561025652</v>
      </c>
      <c r="R521" s="158">
        <v>3714116946072.9478</v>
      </c>
      <c r="S521" s="171">
        <v>3255.3019669828491</v>
      </c>
      <c r="T521" s="165">
        <v>4.5710979257992661E-2</v>
      </c>
    </row>
    <row r="522" spans="1:20" x14ac:dyDescent="0.2">
      <c r="A522">
        <v>518</v>
      </c>
      <c r="B522" s="106">
        <v>0.53051522436187648</v>
      </c>
      <c r="C522" s="88">
        <v>2869.3821538721786</v>
      </c>
      <c r="D522" s="87">
        <v>0.27911696764623839</v>
      </c>
      <c r="E522" s="106">
        <v>0.45437474973369962</v>
      </c>
      <c r="F522" s="446">
        <v>1</v>
      </c>
      <c r="G522" s="446">
        <v>2024</v>
      </c>
      <c r="H522" s="88">
        <v>3206534.5170845934</v>
      </c>
      <c r="I522" s="151">
        <v>186148738797.43387</v>
      </c>
      <c r="J522" s="106">
        <v>0.53051522436187648</v>
      </c>
      <c r="K522" s="171">
        <v>26489291564.977955</v>
      </c>
      <c r="L522" s="159">
        <v>30735597249.986015</v>
      </c>
      <c r="M522" s="159">
        <v>194560256804.79736</v>
      </c>
      <c r="N522" s="159">
        <v>437933884417.19525</v>
      </c>
      <c r="O522" s="106">
        <v>0.63706288345993356</v>
      </c>
      <c r="P522" s="106">
        <v>0.49944503152798969</v>
      </c>
      <c r="Q522" s="88">
        <v>16.52787613183629</v>
      </c>
      <c r="R522" s="158">
        <v>4058612590288.5664</v>
      </c>
      <c r="S522" s="171">
        <v>3556.3739767851921</v>
      </c>
      <c r="T522" s="165">
        <v>4.3183170409349714E-2</v>
      </c>
    </row>
    <row r="523" spans="1:20" x14ac:dyDescent="0.2">
      <c r="A523">
        <v>519</v>
      </c>
      <c r="B523" s="106">
        <v>0.43793239539374812</v>
      </c>
      <c r="C523" s="88">
        <v>1823.7176229748607</v>
      </c>
      <c r="D523" s="87">
        <v>0.78808750046133647</v>
      </c>
      <c r="E523" s="106">
        <v>7.9699704059038701E-2</v>
      </c>
      <c r="F523" s="446">
        <v>1</v>
      </c>
      <c r="G523" s="446">
        <v>2024</v>
      </c>
      <c r="H523" s="88">
        <v>18014980.070976734</v>
      </c>
      <c r="I523" s="151">
        <v>405394721834.30841</v>
      </c>
      <c r="J523" s="106">
        <v>0.25194747077279656</v>
      </c>
      <c r="K523" s="171">
        <v>9929214917.8795891</v>
      </c>
      <c r="L523" s="159">
        <v>4666645484.0188084</v>
      </c>
      <c r="M523" s="159">
        <v>375256439559.2793</v>
      </c>
      <c r="N523" s="159">
        <v>795247021795.48621</v>
      </c>
      <c r="O523" s="106">
        <v>0.51062956758845268</v>
      </c>
      <c r="P523" s="106">
        <v>0.32722395020085804</v>
      </c>
      <c r="Q523" s="88">
        <v>17.569852100712232</v>
      </c>
      <c r="R523" s="158">
        <v>5137819840206.1348</v>
      </c>
      <c r="S523" s="171">
        <v>4505.0931830508271</v>
      </c>
      <c r="T523" s="165">
        <v>4.0352082849681468E-2</v>
      </c>
    </row>
    <row r="524" spans="1:20" x14ac:dyDescent="0.2">
      <c r="A524">
        <v>520</v>
      </c>
      <c r="B524" s="106">
        <v>0.38571407202645891</v>
      </c>
      <c r="C524" s="88">
        <v>1500</v>
      </c>
      <c r="D524" s="87">
        <v>0.42852635187327076</v>
      </c>
      <c r="E524" s="106">
        <v>0.13438004257499125</v>
      </c>
      <c r="F524" s="446">
        <v>1</v>
      </c>
      <c r="G524" s="446">
        <v>2026</v>
      </c>
      <c r="H524" s="88">
        <v>5843625.8228724953</v>
      </c>
      <c r="I524" s="151">
        <v>271985921421.2048</v>
      </c>
      <c r="J524" s="106">
        <v>0.38571407202645891</v>
      </c>
      <c r="K524" s="171">
        <v>13782670207.084747</v>
      </c>
      <c r="L524" s="159">
        <v>18994937570.586426</v>
      </c>
      <c r="M524" s="159">
        <v>33221020649.361126</v>
      </c>
      <c r="N524" s="159">
        <v>337984549848.23706</v>
      </c>
      <c r="O524" s="106">
        <v>0.43398896170568407</v>
      </c>
      <c r="P524" s="106">
        <v>0.26335263079694271</v>
      </c>
      <c r="Q524" s="88">
        <v>14.259903364930189</v>
      </c>
      <c r="R524" s="158">
        <v>1699665363139.863</v>
      </c>
      <c r="S524" s="171">
        <v>1490.7379957274059</v>
      </c>
      <c r="T524" s="165">
        <v>4.2054028625080751E-2</v>
      </c>
    </row>
    <row r="525" spans="1:20" x14ac:dyDescent="0.2">
      <c r="A525">
        <v>521</v>
      </c>
      <c r="B525" s="106">
        <v>0.41770186883804544</v>
      </c>
      <c r="C525" s="88">
        <v>6165.8892399584965</v>
      </c>
      <c r="D525" s="87">
        <v>0.29263011112243609</v>
      </c>
      <c r="E525" s="106">
        <v>0.55796707642514742</v>
      </c>
      <c r="F525" s="446">
        <v>1</v>
      </c>
      <c r="G525" s="446">
        <v>2022</v>
      </c>
      <c r="H525" s="88">
        <v>3589643.0327067864</v>
      </c>
      <c r="I525" s="151">
        <v>189098007228.35583</v>
      </c>
      <c r="J525" s="106">
        <v>0.41770186883804539</v>
      </c>
      <c r="K525" s="171">
        <v>3309844368.8676281</v>
      </c>
      <c r="L525" s="159">
        <v>0</v>
      </c>
      <c r="M525" s="159">
        <v>265523478831.32364</v>
      </c>
      <c r="N525" s="159">
        <v>457931330428.54706</v>
      </c>
      <c r="O525" s="106">
        <v>0.63635168575425216</v>
      </c>
      <c r="P525" s="106">
        <v>0.36128143070025959</v>
      </c>
      <c r="Q525" s="88">
        <v>16.995522758541949</v>
      </c>
      <c r="R525" s="158">
        <v>3315257234161.3701</v>
      </c>
      <c r="S525" s="171">
        <v>2906.646766084571</v>
      </c>
      <c r="T525" s="165">
        <v>3.9979083798027545E-2</v>
      </c>
    </row>
    <row r="526" spans="1:20" x14ac:dyDescent="0.2">
      <c r="A526">
        <v>522</v>
      </c>
      <c r="B526" s="106">
        <v>0.34557999119080834</v>
      </c>
      <c r="C526" s="88">
        <v>8670.3514635250704</v>
      </c>
      <c r="D526" s="87">
        <v>0.2425479634081581</v>
      </c>
      <c r="E526" s="106">
        <v>0.32027832867453943</v>
      </c>
      <c r="F526" s="446">
        <v>1</v>
      </c>
      <c r="G526" s="446">
        <v>2023</v>
      </c>
      <c r="H526" s="88">
        <v>2827307.1983028343</v>
      </c>
      <c r="I526" s="151">
        <v>165041062234.49203</v>
      </c>
      <c r="J526" s="106">
        <v>0.3455799911908084</v>
      </c>
      <c r="K526" s="171">
        <v>5863799327.6281776</v>
      </c>
      <c r="L526" s="159">
        <v>0</v>
      </c>
      <c r="M526" s="159">
        <v>246100280742.02814</v>
      </c>
      <c r="N526" s="159">
        <v>417005142304.14832</v>
      </c>
      <c r="O526" s="106">
        <v>0.60890163613748327</v>
      </c>
      <c r="P526" s="106">
        <v>0.30407511806820681</v>
      </c>
      <c r="Q526" s="88">
        <v>17.089221500939807</v>
      </c>
      <c r="R526" s="158">
        <v>2494283134378.1187</v>
      </c>
      <c r="S526" s="171">
        <v>2187.1892682580847</v>
      </c>
      <c r="T526" s="165">
        <v>4.0743912049686831E-2</v>
      </c>
    </row>
    <row r="527" spans="1:20" x14ac:dyDescent="0.2">
      <c r="A527">
        <v>523</v>
      </c>
      <c r="B527" s="106">
        <v>0.41541781110329484</v>
      </c>
      <c r="C527" s="88">
        <v>4702.5481075829975</v>
      </c>
      <c r="D527" s="87">
        <v>0.65900769055738573</v>
      </c>
      <c r="E527" s="106">
        <v>0.11698218851597486</v>
      </c>
      <c r="F527" s="446">
        <v>1</v>
      </c>
      <c r="G527" s="446">
        <v>2027</v>
      </c>
      <c r="H527" s="88">
        <v>12195703.920293322</v>
      </c>
      <c r="I527" s="151">
        <v>434024572860.13983</v>
      </c>
      <c r="J527" s="106">
        <v>0.4154178111032949</v>
      </c>
      <c r="K527" s="171">
        <v>24964253695.727455</v>
      </c>
      <c r="L527" s="159">
        <v>62211455030.663345</v>
      </c>
      <c r="M527" s="159">
        <v>0</v>
      </c>
      <c r="N527" s="159">
        <v>521200281586.53064</v>
      </c>
      <c r="O527" s="106">
        <v>0.44142474625454658</v>
      </c>
      <c r="P527" s="106">
        <v>0.3245315817100165</v>
      </c>
      <c r="Q527" s="88">
        <v>13.747232816092382</v>
      </c>
      <c r="R527" s="158">
        <v>2854464996273.417</v>
      </c>
      <c r="S527" s="171">
        <v>2502.6551931920908</v>
      </c>
      <c r="T527" s="165">
        <v>4.7721194428417935E-2</v>
      </c>
    </row>
    <row r="528" spans="1:20" x14ac:dyDescent="0.2">
      <c r="A528">
        <v>524</v>
      </c>
      <c r="B528" s="106">
        <v>0.63825645250801399</v>
      </c>
      <c r="C528" s="88">
        <v>2297.0278063522987</v>
      </c>
      <c r="D528" s="87">
        <v>0.85141606979695916</v>
      </c>
      <c r="E528" s="106">
        <v>0.29844181214008092</v>
      </c>
      <c r="F528" s="446">
        <v>1</v>
      </c>
      <c r="G528" s="446">
        <v>2022</v>
      </c>
      <c r="H528" s="88">
        <v>21163582.085419599</v>
      </c>
      <c r="I528" s="151">
        <v>521758679459.81226</v>
      </c>
      <c r="J528" s="106">
        <v>0.37587271230113306</v>
      </c>
      <c r="K528" s="171">
        <v>10413436280.253178</v>
      </c>
      <c r="L528" s="159">
        <v>0</v>
      </c>
      <c r="M528" s="159">
        <v>818223915851.3678</v>
      </c>
      <c r="N528" s="159">
        <v>1350396031591.4333</v>
      </c>
      <c r="O528" s="106">
        <v>0.62995888820390988</v>
      </c>
      <c r="P528" s="106">
        <v>0.42141693576659933</v>
      </c>
      <c r="Q528" s="88">
        <v>17.579835137019977</v>
      </c>
      <c r="R528" s="158">
        <v>11191001211964.551</v>
      </c>
      <c r="S528" s="171">
        <v>9815.4509381888274</v>
      </c>
      <c r="T528" s="165">
        <v>4.0597663678308006E-2</v>
      </c>
    </row>
    <row r="529" spans="1:20" x14ac:dyDescent="0.2">
      <c r="A529">
        <v>525</v>
      </c>
      <c r="B529" s="106">
        <v>0.47521830057479775</v>
      </c>
      <c r="C529" s="88">
        <v>5972.0633242134591</v>
      </c>
      <c r="D529" s="87">
        <v>0.92991896407111962</v>
      </c>
      <c r="E529" s="106">
        <v>0.33915133290388644</v>
      </c>
      <c r="F529" s="446">
        <v>1</v>
      </c>
      <c r="G529" s="446">
        <v>2022</v>
      </c>
      <c r="H529" s="88">
        <v>26503042.06034131</v>
      </c>
      <c r="I529" s="151">
        <v>714302801679.552</v>
      </c>
      <c r="J529" s="106">
        <v>0.39780797417308067</v>
      </c>
      <c r="K529" s="171">
        <v>24800168320.228458</v>
      </c>
      <c r="L529" s="159">
        <v>0</v>
      </c>
      <c r="M529" s="159">
        <v>1029577126882.405</v>
      </c>
      <c r="N529" s="159">
        <v>1768680096882.1855</v>
      </c>
      <c r="O529" s="106">
        <v>0.62635241609891634</v>
      </c>
      <c r="P529" s="106">
        <v>0.4396358499238926</v>
      </c>
      <c r="Q529" s="88">
        <v>17.328823891928248</v>
      </c>
      <c r="R529" s="158">
        <v>14862165543216.094</v>
      </c>
      <c r="S529" s="171">
        <v>13032.518790089574</v>
      </c>
      <c r="T529" s="165">
        <v>4.1963806485790546E-2</v>
      </c>
    </row>
    <row r="530" spans="1:20" x14ac:dyDescent="0.2">
      <c r="A530">
        <v>526</v>
      </c>
      <c r="B530" s="106">
        <v>0.50967824050413713</v>
      </c>
      <c r="C530" s="88">
        <v>6039.9801598788508</v>
      </c>
      <c r="D530" s="87">
        <v>1.1701095789012876</v>
      </c>
      <c r="E530" s="106">
        <v>0.3890892797270139</v>
      </c>
      <c r="F530" s="446">
        <v>1</v>
      </c>
      <c r="G530" s="446">
        <v>2022</v>
      </c>
      <c r="H530" s="88">
        <v>45272731.461812668</v>
      </c>
      <c r="I530" s="151">
        <v>927821023415.11584</v>
      </c>
      <c r="J530" s="106">
        <v>0.25594403929232357</v>
      </c>
      <c r="K530" s="171">
        <v>15455055524.665045</v>
      </c>
      <c r="L530" s="159">
        <v>0</v>
      </c>
      <c r="M530" s="159">
        <v>1382560566801.8792</v>
      </c>
      <c r="N530" s="159">
        <v>2325836645741.6602</v>
      </c>
      <c r="O530" s="106">
        <v>0.57764964550478382</v>
      </c>
      <c r="P530" s="106">
        <v>0.35068047982590689</v>
      </c>
      <c r="Q530" s="88">
        <v>18.036995748850906</v>
      </c>
      <c r="R530" s="158">
        <v>15916274336662.566</v>
      </c>
      <c r="S530" s="171">
        <v>13955.389593031245</v>
      </c>
      <c r="T530" s="165">
        <v>4.1067459044668138E-2</v>
      </c>
    </row>
    <row r="531" spans="1:20" x14ac:dyDescent="0.2">
      <c r="A531">
        <v>527</v>
      </c>
      <c r="B531" s="106">
        <v>0.41070114817826309</v>
      </c>
      <c r="C531" s="88">
        <v>5927.9586068119115</v>
      </c>
      <c r="D531" s="87">
        <v>0.73487654145356718</v>
      </c>
      <c r="E531" s="106">
        <v>0.64071539495658381</v>
      </c>
      <c r="F531" s="446">
        <v>1</v>
      </c>
      <c r="G531" s="446">
        <v>2025</v>
      </c>
      <c r="H531" s="88">
        <v>15234500.169002118</v>
      </c>
      <c r="I531" s="151">
        <v>454352818179.67084</v>
      </c>
      <c r="J531" s="106">
        <v>0.39965250145185582</v>
      </c>
      <c r="K531" s="171">
        <v>49972054523.183708</v>
      </c>
      <c r="L531" s="159">
        <v>93872412959.347702</v>
      </c>
      <c r="M531" s="159">
        <v>220693395212.65729</v>
      </c>
      <c r="N531" s="159">
        <v>818890680874.8595</v>
      </c>
      <c r="O531" s="106">
        <v>0.5290521640836886</v>
      </c>
      <c r="P531" s="106">
        <v>0.34497980723647276</v>
      </c>
      <c r="Q531" s="88">
        <v>15.769634748711912</v>
      </c>
      <c r="R531" s="158">
        <v>5067497077653.0293</v>
      </c>
      <c r="S531" s="171">
        <v>4446.5596111757241</v>
      </c>
      <c r="T531" s="165">
        <v>4.4237318232604086E-2</v>
      </c>
    </row>
    <row r="532" spans="1:20" x14ac:dyDescent="0.2">
      <c r="A532">
        <v>528</v>
      </c>
      <c r="B532" s="106">
        <v>0.62488317196866694</v>
      </c>
      <c r="C532" s="88">
        <v>3166.9202790929285</v>
      </c>
      <c r="D532" s="87">
        <v>0.76365161152986161</v>
      </c>
      <c r="E532" s="106">
        <v>0.38282214629167977</v>
      </c>
      <c r="F532" s="446">
        <v>1</v>
      </c>
      <c r="G532" s="446">
        <v>2024</v>
      </c>
      <c r="H532" s="88">
        <v>15991978.463849209</v>
      </c>
      <c r="I532" s="151">
        <v>354435796511.88947</v>
      </c>
      <c r="J532" s="106">
        <v>0.21447738872499789</v>
      </c>
      <c r="K532" s="171">
        <v>39896897806.197975</v>
      </c>
      <c r="L532" s="159">
        <v>102637301584.14714</v>
      </c>
      <c r="M532" s="159">
        <v>270100288143.1413</v>
      </c>
      <c r="N532" s="159">
        <v>767070284045.37598</v>
      </c>
      <c r="O532" s="106">
        <v>0.4878412626218086</v>
      </c>
      <c r="P532" s="106">
        <v>0.33090851326690107</v>
      </c>
      <c r="Q532" s="88">
        <v>17.597009262996455</v>
      </c>
      <c r="R532" s="158">
        <v>4948490902830.1133</v>
      </c>
      <c r="S532" s="171">
        <v>4339.1172994364388</v>
      </c>
      <c r="T532" s="165">
        <v>4.093387543881926E-2</v>
      </c>
    </row>
    <row r="533" spans="1:20" x14ac:dyDescent="0.2">
      <c r="A533">
        <v>529</v>
      </c>
      <c r="B533" s="106">
        <v>0.45111916531659513</v>
      </c>
      <c r="C533" s="88">
        <v>6449.2497657779277</v>
      </c>
      <c r="D533" s="87">
        <v>0.93275200196415231</v>
      </c>
      <c r="E533" s="106">
        <v>0.27995734045067167</v>
      </c>
      <c r="F533" s="446">
        <v>1</v>
      </c>
      <c r="G533" s="446">
        <v>2023</v>
      </c>
      <c r="H533" s="88">
        <v>24776128.966309268</v>
      </c>
      <c r="I533" s="151">
        <v>660288708868.02942</v>
      </c>
      <c r="J533" s="106">
        <v>0.36603270886425121</v>
      </c>
      <c r="K533" s="171">
        <v>22287977233.77726</v>
      </c>
      <c r="L533" s="159">
        <v>11102833444.619682</v>
      </c>
      <c r="M533" s="159">
        <v>824463545240.15417</v>
      </c>
      <c r="N533" s="159">
        <v>1518143064786.5806</v>
      </c>
      <c r="O533" s="106">
        <v>0.59950895854153885</v>
      </c>
      <c r="P533" s="106">
        <v>0.36575318119748679</v>
      </c>
      <c r="Q533" s="88">
        <v>17.126402659442775</v>
      </c>
      <c r="R533" s="158">
        <v>10445114094506.945</v>
      </c>
      <c r="S533" s="171">
        <v>9160.0448681558155</v>
      </c>
      <c r="T533" s="165">
        <v>4.2745789146266804E-2</v>
      </c>
    </row>
    <row r="534" spans="1:20" x14ac:dyDescent="0.2">
      <c r="A534">
        <v>530</v>
      </c>
      <c r="B534" s="106">
        <v>0.58968510942432328</v>
      </c>
      <c r="C534" s="88">
        <v>4447.1738524666398</v>
      </c>
      <c r="D534" s="87">
        <v>0.7152382628928694</v>
      </c>
      <c r="E534" s="106">
        <v>0.49191481603833614</v>
      </c>
      <c r="F534" s="446">
        <v>1</v>
      </c>
      <c r="G534" s="446">
        <v>2024</v>
      </c>
      <c r="H534" s="88">
        <v>14592763.347927749</v>
      </c>
      <c r="I534" s="151">
        <v>490089184844.70648</v>
      </c>
      <c r="J534" s="106">
        <v>0.4188924699098272</v>
      </c>
      <c r="K534" s="171">
        <v>21685446868.95821</v>
      </c>
      <c r="L534" s="159">
        <v>10247681055.076483</v>
      </c>
      <c r="M534" s="159">
        <v>294729706792.11542</v>
      </c>
      <c r="N534" s="159">
        <v>816752019560.85669</v>
      </c>
      <c r="O534" s="106">
        <v>0.55007709639335722</v>
      </c>
      <c r="P534" s="106">
        <v>0.3820147190967389</v>
      </c>
      <c r="Q534" s="88">
        <v>16.247452107545225</v>
      </c>
      <c r="R534" s="158">
        <v>5721741521700.418</v>
      </c>
      <c r="S534" s="171">
        <v>5019.6438836831576</v>
      </c>
      <c r="T534" s="165">
        <v>4.3311736248487519E-2</v>
      </c>
    </row>
    <row r="535" spans="1:20" x14ac:dyDescent="0.2">
      <c r="A535">
        <v>531</v>
      </c>
      <c r="B535" s="106">
        <v>0.62812444690556291</v>
      </c>
      <c r="C535" s="88">
        <v>6092.5274613557158</v>
      </c>
      <c r="D535" s="87">
        <v>0.53394194454528465</v>
      </c>
      <c r="E535" s="106">
        <v>0.56729774726028348</v>
      </c>
      <c r="F535" s="446">
        <v>1</v>
      </c>
      <c r="G535" s="446">
        <v>2025</v>
      </c>
      <c r="H535" s="88">
        <v>8383742.9091909314</v>
      </c>
      <c r="I535" s="151">
        <v>315162015923.59039</v>
      </c>
      <c r="J535" s="106">
        <v>0.43549353308560412</v>
      </c>
      <c r="K535" s="171">
        <v>49329183772.09584</v>
      </c>
      <c r="L535" s="159">
        <v>135401033514.83116</v>
      </c>
      <c r="M535" s="159">
        <v>118983959865.36507</v>
      </c>
      <c r="N535" s="159">
        <v>618876193075.88245</v>
      </c>
      <c r="O535" s="106">
        <v>0.55060934371944925</v>
      </c>
      <c r="P535" s="106">
        <v>0.48929367816233993</v>
      </c>
      <c r="Q535" s="88">
        <v>16.475571382729637</v>
      </c>
      <c r="R535" s="158">
        <v>5605904003378.9668</v>
      </c>
      <c r="S535" s="171">
        <v>4914.5780696942447</v>
      </c>
      <c r="T535" s="165">
        <v>4.3188591213144133E-2</v>
      </c>
    </row>
    <row r="536" spans="1:20" x14ac:dyDescent="0.2">
      <c r="A536">
        <v>532</v>
      </c>
      <c r="B536" s="106">
        <v>0.47465992430446935</v>
      </c>
      <c r="C536" s="88">
        <v>6620.5941756838547</v>
      </c>
      <c r="D536" s="87">
        <v>0.9232315925390594</v>
      </c>
      <c r="E536" s="106">
        <v>0.52674211546773098</v>
      </c>
      <c r="F536" s="446">
        <v>1</v>
      </c>
      <c r="G536" s="446">
        <v>2024</v>
      </c>
      <c r="H536" s="88">
        <v>25836695.664571408</v>
      </c>
      <c r="I536" s="151">
        <v>410730113406.13165</v>
      </c>
      <c r="J536" s="106">
        <v>4.8465553813473505E-2</v>
      </c>
      <c r="K536" s="171">
        <v>16995064697.330156</v>
      </c>
      <c r="L536" s="159">
        <v>9152043175.8424206</v>
      </c>
      <c r="M536" s="159">
        <v>579845348221.99438</v>
      </c>
      <c r="N536" s="159">
        <v>1016722569501.2987</v>
      </c>
      <c r="O536" s="106">
        <v>0.48302672751058773</v>
      </c>
      <c r="P536" s="106">
        <v>0.39825302945998087</v>
      </c>
      <c r="Q536" s="88">
        <v>20.984239105782006</v>
      </c>
      <c r="R536" s="158">
        <v>9129898009742.1328</v>
      </c>
      <c r="S536" s="171">
        <v>8011.5349724933667</v>
      </c>
      <c r="T536" s="165">
        <v>3.5489648692899459E-2</v>
      </c>
    </row>
    <row r="537" spans="1:20" x14ac:dyDescent="0.2">
      <c r="A537">
        <v>533</v>
      </c>
      <c r="B537" s="106">
        <v>0.40188888059508043</v>
      </c>
      <c r="C537" s="88">
        <v>6140.0433229218306</v>
      </c>
      <c r="D537" s="87">
        <v>0.62033313384377209</v>
      </c>
      <c r="E537" s="106">
        <v>0.7</v>
      </c>
      <c r="F537" s="446">
        <v>1</v>
      </c>
      <c r="G537" s="446">
        <v>2026</v>
      </c>
      <c r="H537" s="88">
        <v>10987108.410124397</v>
      </c>
      <c r="I537" s="151">
        <v>272984812330.02838</v>
      </c>
      <c r="J537" s="106">
        <v>0.24968589995994639</v>
      </c>
      <c r="K537" s="171">
        <v>36742551190.329262</v>
      </c>
      <c r="L537" s="159">
        <v>141074710065.38705</v>
      </c>
      <c r="M537" s="159">
        <v>58624856786.968536</v>
      </c>
      <c r="N537" s="159">
        <v>509426930372.71326</v>
      </c>
      <c r="O537" s="106">
        <v>0.44740491410053834</v>
      </c>
      <c r="P537" s="106">
        <v>0.31764512315463561</v>
      </c>
      <c r="Q537" s="88">
        <v>16.743304694595945</v>
      </c>
      <c r="R537" s="158">
        <v>3021587467864.6333</v>
      </c>
      <c r="S537" s="171">
        <v>2648.3031549445959</v>
      </c>
      <c r="T537" s="165">
        <v>4.2804645652920269E-2</v>
      </c>
    </row>
    <row r="538" spans="1:20" x14ac:dyDescent="0.2">
      <c r="A538">
        <v>534</v>
      </c>
      <c r="B538" s="106">
        <v>0.32591815841645666</v>
      </c>
      <c r="C538" s="88">
        <v>3036.674604517124</v>
      </c>
      <c r="D538" s="87">
        <v>0.77582503503676148</v>
      </c>
      <c r="E538" s="106">
        <v>0.6161653397230975</v>
      </c>
      <c r="F538" s="446">
        <v>1</v>
      </c>
      <c r="G538" s="446">
        <v>2022</v>
      </c>
      <c r="H538" s="88">
        <v>16876567.936547134</v>
      </c>
      <c r="I538" s="151">
        <v>490743877496.72327</v>
      </c>
      <c r="J538" s="106">
        <v>0.32591815841645666</v>
      </c>
      <c r="K538" s="171">
        <v>15618680703.896992</v>
      </c>
      <c r="L538" s="159">
        <v>0</v>
      </c>
      <c r="M538" s="159">
        <v>817429735434.53967</v>
      </c>
      <c r="N538" s="159">
        <v>1323792293635.1599</v>
      </c>
      <c r="O538" s="106">
        <v>0.61481407096015606</v>
      </c>
      <c r="P538" s="106">
        <v>0.56649909076711302</v>
      </c>
      <c r="Q538" s="88">
        <v>18.180551928820325</v>
      </c>
      <c r="R538" s="158">
        <v>14822898533897.787</v>
      </c>
      <c r="S538" s="171">
        <v>13003.4140476919</v>
      </c>
      <c r="T538" s="165">
        <v>4.0377909814885732E-2</v>
      </c>
    </row>
    <row r="539" spans="1:20" x14ac:dyDescent="0.2">
      <c r="A539">
        <v>535</v>
      </c>
      <c r="B539" s="106">
        <v>0.61915110020051645</v>
      </c>
      <c r="C539" s="88">
        <v>4362.1125985172239</v>
      </c>
      <c r="D539" s="87">
        <v>1.1104557592716737</v>
      </c>
      <c r="E539" s="106">
        <v>0.6336141226725287</v>
      </c>
      <c r="F539" s="446">
        <v>1</v>
      </c>
      <c r="G539" s="446">
        <v>2026</v>
      </c>
      <c r="H539" s="88">
        <v>38791221.939311147</v>
      </c>
      <c r="I539" s="151">
        <v>716245052031.44507</v>
      </c>
      <c r="J539" s="106">
        <v>0.28195048705994863</v>
      </c>
      <c r="K539" s="171">
        <v>38308593543.939575</v>
      </c>
      <c r="L539" s="159">
        <v>155765927707.72986</v>
      </c>
      <c r="M539" s="159">
        <v>99151437676.669724</v>
      </c>
      <c r="N539" s="159">
        <v>1009471010959.7842</v>
      </c>
      <c r="O539" s="106">
        <v>0.40207150990513535</v>
      </c>
      <c r="P539" s="106">
        <v>0.28888943786574522</v>
      </c>
      <c r="Q539" s="88">
        <v>15.666986143310682</v>
      </c>
      <c r="R539" s="158">
        <v>5230394804581.9424</v>
      </c>
      <c r="S539" s="171">
        <v>4586.1176326196846</v>
      </c>
      <c r="T539" s="165">
        <v>4.4412829275223546E-2</v>
      </c>
    </row>
    <row r="540" spans="1:20" x14ac:dyDescent="0.2">
      <c r="A540">
        <v>536</v>
      </c>
      <c r="B540" s="106">
        <v>0.34405055182030686</v>
      </c>
      <c r="C540" s="88">
        <v>3866.3250261145522</v>
      </c>
      <c r="D540" s="87">
        <v>0.63538436079225757</v>
      </c>
      <c r="E540" s="106">
        <v>0.40295783779697847</v>
      </c>
      <c r="F540" s="446">
        <v>1</v>
      </c>
      <c r="G540" s="446">
        <v>2025</v>
      </c>
      <c r="H540" s="88">
        <v>10846079.347956967</v>
      </c>
      <c r="I540" s="151">
        <v>395297885425.96191</v>
      </c>
      <c r="J540" s="106">
        <v>0.34405055182030686</v>
      </c>
      <c r="K540" s="171">
        <v>27667663324.116901</v>
      </c>
      <c r="L540" s="159">
        <v>33482441574.124168</v>
      </c>
      <c r="M540" s="159">
        <v>103366554608.36044</v>
      </c>
      <c r="N540" s="159">
        <v>559814544932.56348</v>
      </c>
      <c r="O540" s="106">
        <v>0.43850531355837064</v>
      </c>
      <c r="P540" s="106">
        <v>0.30078511000717911</v>
      </c>
      <c r="Q540" s="88">
        <v>15.273504213054112</v>
      </c>
      <c r="R540" s="158">
        <v>2949494154339.4751</v>
      </c>
      <c r="S540" s="171">
        <v>2586.4540294733997</v>
      </c>
      <c r="T540" s="165">
        <v>4.5386065673467015E-2</v>
      </c>
    </row>
    <row r="541" spans="1:20" x14ac:dyDescent="0.2">
      <c r="A541">
        <v>537</v>
      </c>
      <c r="B541" s="106">
        <v>0.48673062222445906</v>
      </c>
      <c r="C541" s="88">
        <v>1500</v>
      </c>
      <c r="D541" s="87">
        <v>0.84108402785555192</v>
      </c>
      <c r="E541" s="106">
        <v>0.60321936276817678</v>
      </c>
      <c r="F541" s="446">
        <v>1</v>
      </c>
      <c r="G541" s="446">
        <v>2024</v>
      </c>
      <c r="H541" s="88">
        <v>20357193.662304435</v>
      </c>
      <c r="I541" s="151">
        <v>481087142483.86627</v>
      </c>
      <c r="J541" s="106">
        <v>0.28769787694584015</v>
      </c>
      <c r="K541" s="171">
        <v>20122101245.267208</v>
      </c>
      <c r="L541" s="159">
        <v>27732334091.481915</v>
      </c>
      <c r="M541" s="159">
        <v>437468424834.59741</v>
      </c>
      <c r="N541" s="159">
        <v>966410002655.21289</v>
      </c>
      <c r="O541" s="106">
        <v>0.52831443720224891</v>
      </c>
      <c r="P541" s="106">
        <v>0.45049672012520658</v>
      </c>
      <c r="Q541" s="88">
        <v>17.673156157206289</v>
      </c>
      <c r="R541" s="158">
        <v>8738566352485.5918</v>
      </c>
      <c r="S541" s="171">
        <v>7664.6999394684808</v>
      </c>
      <c r="T541" s="165">
        <v>3.9781931646255646E-2</v>
      </c>
    </row>
    <row r="542" spans="1:20" x14ac:dyDescent="0.2">
      <c r="A542">
        <v>538</v>
      </c>
      <c r="B542" s="106">
        <v>0.42049627185247007</v>
      </c>
      <c r="C542" s="88">
        <v>5101.1925265602003</v>
      </c>
      <c r="D542" s="87">
        <v>0.67404614298896948</v>
      </c>
      <c r="E542" s="106">
        <v>0.279352617090875</v>
      </c>
      <c r="F542" s="446">
        <v>1</v>
      </c>
      <c r="G542" s="446">
        <v>2026</v>
      </c>
      <c r="H542" s="88">
        <v>12416792.728605716</v>
      </c>
      <c r="I542" s="151">
        <v>475670127160.54993</v>
      </c>
      <c r="J542" s="106">
        <v>0.42049627185247007</v>
      </c>
      <c r="K542" s="171">
        <v>44584854957.81839</v>
      </c>
      <c r="L542" s="159">
        <v>79109925627.814316</v>
      </c>
      <c r="M542" s="159">
        <v>83895704543.815918</v>
      </c>
      <c r="N542" s="159">
        <v>683260612289.99854</v>
      </c>
      <c r="O542" s="106">
        <v>0.48359588317621877</v>
      </c>
      <c r="P542" s="106">
        <v>0.3640459295175888</v>
      </c>
      <c r="Q542" s="88">
        <v>14.718076495979748</v>
      </c>
      <c r="R542" s="158">
        <v>4245234707326.0576</v>
      </c>
      <c r="S542" s="171">
        <v>3723.6889398706567</v>
      </c>
      <c r="T542" s="165">
        <v>4.6746791012704299E-2</v>
      </c>
    </row>
    <row r="543" spans="1:20" x14ac:dyDescent="0.2">
      <c r="A543">
        <v>539</v>
      </c>
      <c r="B543" s="106">
        <v>0.42315236883343582</v>
      </c>
      <c r="C543" s="88">
        <v>8526.7923399005213</v>
      </c>
      <c r="D543" s="87">
        <v>0.50997762018853143</v>
      </c>
      <c r="E543" s="106">
        <v>0.16590080104692612</v>
      </c>
      <c r="F543" s="446">
        <v>1</v>
      </c>
      <c r="G543" s="446">
        <v>2026</v>
      </c>
      <c r="H543" s="88">
        <v>7562752.501325734</v>
      </c>
      <c r="I543" s="151">
        <v>297028557024.84906</v>
      </c>
      <c r="J543" s="106">
        <v>0.42315236883343577</v>
      </c>
      <c r="K543" s="171">
        <v>11777968424.725323</v>
      </c>
      <c r="L543" s="159">
        <v>17144284941.108614</v>
      </c>
      <c r="M543" s="159">
        <v>59506251614.53334</v>
      </c>
      <c r="N543" s="159">
        <v>385457062005.21637</v>
      </c>
      <c r="O543" s="106">
        <v>0.48516108587530543</v>
      </c>
      <c r="P543" s="106">
        <v>0.35161134638754937</v>
      </c>
      <c r="Q543" s="88">
        <v>14.698643540386529</v>
      </c>
      <c r="R543" s="158">
        <v>2369777614290.9683</v>
      </c>
      <c r="S543" s="171">
        <v>2079.0053933741656</v>
      </c>
      <c r="T543" s="165">
        <v>4.5456822276163607E-2</v>
      </c>
    </row>
    <row r="544" spans="1:20" x14ac:dyDescent="0.2">
      <c r="A544">
        <v>540</v>
      </c>
      <c r="B544" s="106">
        <v>0.53464178748411262</v>
      </c>
      <c r="C544" s="88">
        <v>5077.1484545611311</v>
      </c>
      <c r="D544" s="87">
        <v>0.7410368606845793</v>
      </c>
      <c r="E544" s="106">
        <v>0.42144105689623523</v>
      </c>
      <c r="F544" s="446">
        <v>1</v>
      </c>
      <c r="G544" s="446">
        <v>2023</v>
      </c>
      <c r="H544" s="88">
        <v>15796021.732318282</v>
      </c>
      <c r="I544" s="151">
        <v>555971652285.26123</v>
      </c>
      <c r="J544" s="106">
        <v>0.49327197651510701</v>
      </c>
      <c r="K544" s="171">
        <v>29872023009.556015</v>
      </c>
      <c r="L544" s="159">
        <v>37917504732.600212</v>
      </c>
      <c r="M544" s="159">
        <v>448173939221.61566</v>
      </c>
      <c r="N544" s="159">
        <v>1071935119249.0331</v>
      </c>
      <c r="O544" s="106">
        <v>0.61861802926753173</v>
      </c>
      <c r="P544" s="106">
        <v>0.47829908345530986</v>
      </c>
      <c r="Q544" s="88">
        <v>16.430308107538995</v>
      </c>
      <c r="R544" s="158">
        <v>9274702250747.0723</v>
      </c>
      <c r="S544" s="171">
        <v>8128.0548098276768</v>
      </c>
      <c r="T544" s="165">
        <v>4.4039466194278926E-2</v>
      </c>
    </row>
    <row r="545" spans="1:20" x14ac:dyDescent="0.2">
      <c r="A545">
        <v>541</v>
      </c>
      <c r="B545" s="106">
        <v>0.53518079272113539</v>
      </c>
      <c r="C545" s="88">
        <v>1500</v>
      </c>
      <c r="D545" s="87">
        <v>0.46135209643035585</v>
      </c>
      <c r="E545" s="106">
        <v>0.52692731987762587</v>
      </c>
      <c r="F545" s="446">
        <v>1</v>
      </c>
      <c r="G545" s="446">
        <v>2024</v>
      </c>
      <c r="H545" s="88">
        <v>6461943.8828561949</v>
      </c>
      <c r="I545" s="151">
        <v>309281234552.70233</v>
      </c>
      <c r="J545" s="106">
        <v>0.52725384092708616</v>
      </c>
      <c r="K545" s="171">
        <v>16771563850.649401</v>
      </c>
      <c r="L545" s="159">
        <v>3532089780.407589</v>
      </c>
      <c r="M545" s="159">
        <v>212865234867.33307</v>
      </c>
      <c r="N545" s="159">
        <v>542450123051.09241</v>
      </c>
      <c r="O545" s="106">
        <v>0.61975758558563543</v>
      </c>
      <c r="P545" s="106">
        <v>0.50353844640386991</v>
      </c>
      <c r="Q545" s="88">
        <v>16.063975850793902</v>
      </c>
      <c r="R545" s="158">
        <v>5059951411247.0693</v>
      </c>
      <c r="S545" s="171">
        <v>4437.907640957319</v>
      </c>
      <c r="T545" s="165">
        <v>4.3219991226462369E-2</v>
      </c>
    </row>
    <row r="546" spans="1:20" x14ac:dyDescent="0.2">
      <c r="A546">
        <v>542</v>
      </c>
      <c r="B546" s="106">
        <v>0.41298012544368717</v>
      </c>
      <c r="C546" s="88">
        <v>2137.9190159527293</v>
      </c>
      <c r="D546" s="87">
        <v>0.99554463391228387</v>
      </c>
      <c r="E546" s="106">
        <v>0.46677116306044331</v>
      </c>
      <c r="F546" s="446">
        <v>1</v>
      </c>
      <c r="G546" s="446">
        <v>2027</v>
      </c>
      <c r="H546" s="88">
        <v>30370777.993963275</v>
      </c>
      <c r="I546" s="151">
        <v>657055462750.2179</v>
      </c>
      <c r="J546" s="106">
        <v>0.19829081876890231</v>
      </c>
      <c r="K546" s="171">
        <v>31956795494.192272</v>
      </c>
      <c r="L546" s="159">
        <v>109477484054.62679</v>
      </c>
      <c r="M546" s="159">
        <v>0</v>
      </c>
      <c r="N546" s="159">
        <v>798489742299.03699</v>
      </c>
      <c r="O546" s="106">
        <v>0.27285266345654458</v>
      </c>
      <c r="P546" s="106">
        <v>0.10854072702511466</v>
      </c>
      <c r="Q546" s="88">
        <v>15.949610604655309</v>
      </c>
      <c r="R546" s="158">
        <v>1650108615434.1528</v>
      </c>
      <c r="S546" s="171">
        <v>1446.5803163877758</v>
      </c>
      <c r="T546" s="165">
        <v>4.1229078098051659E-2</v>
      </c>
    </row>
    <row r="547" spans="1:20" x14ac:dyDescent="0.2">
      <c r="A547">
        <v>543</v>
      </c>
      <c r="B547" s="106">
        <v>0.62926500075944736</v>
      </c>
      <c r="C547" s="88">
        <v>4273.7559036829316</v>
      </c>
      <c r="D547" s="87">
        <v>0.78231178819632141</v>
      </c>
      <c r="E547" s="106">
        <v>0.48137113139569532</v>
      </c>
      <c r="F547" s="446">
        <v>1</v>
      </c>
      <c r="G547" s="446">
        <v>2022</v>
      </c>
      <c r="H547" s="88">
        <v>16602063.63427487</v>
      </c>
      <c r="I547" s="151">
        <v>434642072684.65009</v>
      </c>
      <c r="J547" s="106">
        <v>0.34221718733272244</v>
      </c>
      <c r="K547" s="171">
        <v>7325502307.1026745</v>
      </c>
      <c r="L547" s="159">
        <v>0</v>
      </c>
      <c r="M547" s="159">
        <v>444435856706.39935</v>
      </c>
      <c r="N547" s="159">
        <v>886403431698.1521</v>
      </c>
      <c r="O547" s="106">
        <v>0.56891778048468999</v>
      </c>
      <c r="P547" s="106">
        <v>0.41079248229208992</v>
      </c>
      <c r="Q547" s="88">
        <v>17.423313441569515</v>
      </c>
      <c r="R547" s="158">
        <v>7143715336052.9434</v>
      </c>
      <c r="S547" s="171">
        <v>6263.7769974679613</v>
      </c>
      <c r="T547" s="165">
        <v>4.0824107088139168E-2</v>
      </c>
    </row>
    <row r="548" spans="1:20" x14ac:dyDescent="0.2">
      <c r="A548">
        <v>544</v>
      </c>
      <c r="B548" s="106">
        <v>0.41794455333581276</v>
      </c>
      <c r="C548" s="88">
        <v>13103.497955540897</v>
      </c>
      <c r="D548" s="87">
        <v>0.6598636791019139</v>
      </c>
      <c r="E548" s="106">
        <v>0.7</v>
      </c>
      <c r="F548" s="446">
        <v>1</v>
      </c>
      <c r="G548" s="446">
        <v>2026</v>
      </c>
      <c r="H548" s="88">
        <v>12277149.267686373</v>
      </c>
      <c r="I548" s="151">
        <v>346252055208.22754</v>
      </c>
      <c r="J548" s="106">
        <v>0.31345649280139098</v>
      </c>
      <c r="K548" s="171">
        <v>18240333268.622421</v>
      </c>
      <c r="L548" s="159">
        <v>55243867283.507256</v>
      </c>
      <c r="M548" s="159">
        <v>59789525610.530235</v>
      </c>
      <c r="N548" s="159">
        <v>479525781370.88745</v>
      </c>
      <c r="O548" s="106">
        <v>0.41825002316392851</v>
      </c>
      <c r="P548" s="106">
        <v>0.27896178116044562</v>
      </c>
      <c r="Q548" s="88">
        <v>15.292034190423646</v>
      </c>
      <c r="R548" s="158">
        <v>2270351398667.7026</v>
      </c>
      <c r="S548" s="171">
        <v>1992.3288526712431</v>
      </c>
      <c r="T548" s="165">
        <v>4.6720482861262472E-2</v>
      </c>
    </row>
    <row r="549" spans="1:20" x14ac:dyDescent="0.2">
      <c r="A549">
        <v>545</v>
      </c>
      <c r="B549" s="106">
        <v>0.68010364299987969</v>
      </c>
      <c r="C549" s="88">
        <v>3245.0948570169312</v>
      </c>
      <c r="D549" s="87">
        <v>0.52149274001186807</v>
      </c>
      <c r="E549" s="106">
        <v>0.42552628380489371</v>
      </c>
      <c r="F549" s="446">
        <v>1</v>
      </c>
      <c r="G549" s="446">
        <v>2025</v>
      </c>
      <c r="H549" s="88">
        <v>7615706.0838843631</v>
      </c>
      <c r="I549" s="151">
        <v>270019610273.91803</v>
      </c>
      <c r="J549" s="106">
        <v>0.40391544433665982</v>
      </c>
      <c r="K549" s="171">
        <v>20366368812.403435</v>
      </c>
      <c r="L549" s="159">
        <v>42009629286.712433</v>
      </c>
      <c r="M549" s="159">
        <v>79212017124.330505</v>
      </c>
      <c r="N549" s="159">
        <v>411607625497.36444</v>
      </c>
      <c r="O549" s="106">
        <v>0.50057966672329068</v>
      </c>
      <c r="P549" s="106">
        <v>0.41486408707762235</v>
      </c>
      <c r="Q549" s="88">
        <v>16.01844567640498</v>
      </c>
      <c r="R549" s="158">
        <v>3204341085902.8184</v>
      </c>
      <c r="S549" s="171">
        <v>2807.7330504115926</v>
      </c>
      <c r="T549" s="165">
        <v>4.2625937532696979E-2</v>
      </c>
    </row>
    <row r="550" spans="1:20" x14ac:dyDescent="0.2">
      <c r="A550">
        <v>546</v>
      </c>
      <c r="B550" s="106">
        <v>0.4529541420797436</v>
      </c>
      <c r="C550" s="88">
        <v>7544.5882527877911</v>
      </c>
      <c r="D550" s="87">
        <v>1.0839494546818198</v>
      </c>
      <c r="E550" s="106">
        <v>0.67064056935596539</v>
      </c>
      <c r="F550" s="446">
        <v>1</v>
      </c>
      <c r="G550" s="446">
        <v>2025</v>
      </c>
      <c r="H550" s="88">
        <v>36219356.314252205</v>
      </c>
      <c r="I550" s="151">
        <v>627297935720.64233</v>
      </c>
      <c r="J550" s="106">
        <v>7.3423005931437468E-2</v>
      </c>
      <c r="K550" s="171">
        <v>36899960892.813034</v>
      </c>
      <c r="L550" s="159">
        <v>106422366656.25069</v>
      </c>
      <c r="M550" s="159">
        <v>320945757532.73511</v>
      </c>
      <c r="N550" s="159">
        <v>1091566020802.4412</v>
      </c>
      <c r="O550" s="106">
        <v>0.35540919377573604</v>
      </c>
      <c r="P550" s="106">
        <v>0.23588818600221462</v>
      </c>
      <c r="Q550" s="88">
        <v>20.545574514751834</v>
      </c>
      <c r="R550" s="158">
        <v>5887145942272.9062</v>
      </c>
      <c r="S550" s="171">
        <v>5156.6113540269389</v>
      </c>
      <c r="T550" s="165">
        <v>3.4493453540155171E-2</v>
      </c>
    </row>
    <row r="551" spans="1:20" x14ac:dyDescent="0.2">
      <c r="A551">
        <v>547</v>
      </c>
      <c r="B551" s="106">
        <v>0.50971411077266926</v>
      </c>
      <c r="C551" s="88">
        <v>3823.3992754402416</v>
      </c>
      <c r="D551" s="87">
        <v>0.99988163783441375</v>
      </c>
      <c r="E551" s="106">
        <v>0.18942301942712803</v>
      </c>
      <c r="F551" s="446">
        <v>1</v>
      </c>
      <c r="G551" s="446">
        <v>2024</v>
      </c>
      <c r="H551" s="88">
        <v>31820088.669480592</v>
      </c>
      <c r="I551" s="151">
        <v>558094687810.49548</v>
      </c>
      <c r="J551" s="106">
        <v>0.12335816468269989</v>
      </c>
      <c r="K551" s="171">
        <v>12287517558.422752</v>
      </c>
      <c r="L551" s="159">
        <v>12212372533.704515</v>
      </c>
      <c r="M551" s="159">
        <v>347981304714.87811</v>
      </c>
      <c r="N551" s="159">
        <v>930575882617.50085</v>
      </c>
      <c r="O551" s="106">
        <v>0.38363392483606079</v>
      </c>
      <c r="P551" s="106">
        <v>0.20636492851830565</v>
      </c>
      <c r="Q551" s="88">
        <v>19.546986728635609</v>
      </c>
      <c r="R551" s="158">
        <v>4255191674629.0293</v>
      </c>
      <c r="S551" s="171">
        <v>3733.7092374234512</v>
      </c>
      <c r="T551" s="165">
        <v>3.5931152928708722E-2</v>
      </c>
    </row>
    <row r="552" spans="1:20" x14ac:dyDescent="0.2">
      <c r="A552">
        <v>548</v>
      </c>
      <c r="B552" s="106">
        <v>0.74202861297179523</v>
      </c>
      <c r="C552" s="88">
        <v>6114.282304168175</v>
      </c>
      <c r="D552" s="87">
        <v>1.1100303308856825</v>
      </c>
      <c r="E552" s="106">
        <v>0.2702721264102711</v>
      </c>
      <c r="F552" s="446">
        <v>1</v>
      </c>
      <c r="G552" s="446">
        <v>2025</v>
      </c>
      <c r="H552" s="88">
        <v>39511327.94481606</v>
      </c>
      <c r="I552" s="151">
        <v>945174530336.21899</v>
      </c>
      <c r="J552" s="106">
        <v>0.35303716463550872</v>
      </c>
      <c r="K552" s="171">
        <v>20906214940.859646</v>
      </c>
      <c r="L552" s="159">
        <v>70143031755.556625</v>
      </c>
      <c r="M552" s="159">
        <v>344235427491.67749</v>
      </c>
      <c r="N552" s="159">
        <v>1380459204524.3127</v>
      </c>
      <c r="O552" s="106">
        <v>0.48185741490462813</v>
      </c>
      <c r="P552" s="106">
        <v>0.39299356507062394</v>
      </c>
      <c r="Q552" s="88">
        <v>16.458806294990165</v>
      </c>
      <c r="R552" s="158">
        <v>9815766463734.457</v>
      </c>
      <c r="S552" s="171">
        <v>8608.0387763291692</v>
      </c>
      <c r="T552" s="165">
        <v>4.3967119318041148E-2</v>
      </c>
    </row>
    <row r="553" spans="1:20" x14ac:dyDescent="0.2">
      <c r="A553">
        <v>549</v>
      </c>
      <c r="B553" s="106">
        <v>0.42382390568040368</v>
      </c>
      <c r="C553" s="88">
        <v>1500</v>
      </c>
      <c r="D553" s="87">
        <v>0.9170163295937287</v>
      </c>
      <c r="E553" s="106">
        <v>0.6956706391190719</v>
      </c>
      <c r="F553" s="446">
        <v>1</v>
      </c>
      <c r="G553" s="446">
        <v>2023</v>
      </c>
      <c r="H553" s="88">
        <v>24886269.243313711</v>
      </c>
      <c r="I553" s="151">
        <v>514660147034.71893</v>
      </c>
      <c r="J553" s="106">
        <v>0.26677693483205145</v>
      </c>
      <c r="K553" s="171">
        <v>2172056855.5996342</v>
      </c>
      <c r="L553" s="159">
        <v>0</v>
      </c>
      <c r="M553" s="159">
        <v>709033346807.31531</v>
      </c>
      <c r="N553" s="159">
        <v>1225865550697.6338</v>
      </c>
      <c r="O553" s="106">
        <v>0.574717295506873</v>
      </c>
      <c r="P553" s="106">
        <v>0.28436338844389991</v>
      </c>
      <c r="Q553" s="88">
        <v>17.876441705575161</v>
      </c>
      <c r="R553" s="158">
        <v>7147526605779.2979</v>
      </c>
      <c r="S553" s="171">
        <v>6267.4467119449164</v>
      </c>
      <c r="T553" s="165">
        <v>3.8974940894209976E-2</v>
      </c>
    </row>
    <row r="554" spans="1:20" x14ac:dyDescent="0.2">
      <c r="A554">
        <v>550</v>
      </c>
      <c r="B554" s="106">
        <v>0.51994921673523053</v>
      </c>
      <c r="C554" s="88">
        <v>2740.4308124377867</v>
      </c>
      <c r="D554" s="87">
        <v>0.78399886957730969</v>
      </c>
      <c r="E554" s="106">
        <v>0.16485255699231038</v>
      </c>
      <c r="F554" s="446">
        <v>1</v>
      </c>
      <c r="G554" s="446">
        <v>2025</v>
      </c>
      <c r="H554" s="88">
        <v>17313228.570982128</v>
      </c>
      <c r="I554" s="151">
        <v>561406443240.79114</v>
      </c>
      <c r="J554" s="106">
        <v>0.45022221974614995</v>
      </c>
      <c r="K554" s="171">
        <v>31661224786.554764</v>
      </c>
      <c r="L554" s="159">
        <v>83941982124.355392</v>
      </c>
      <c r="M554" s="159">
        <v>188076950229.41675</v>
      </c>
      <c r="N554" s="159">
        <v>865086600381.11804</v>
      </c>
      <c r="O554" s="106">
        <v>0.54372914888688906</v>
      </c>
      <c r="P554" s="106">
        <v>0.41784760332141796</v>
      </c>
      <c r="Q554" s="88">
        <v>15.638538721605229</v>
      </c>
      <c r="R554" s="158">
        <v>6624907907704.0342</v>
      </c>
      <c r="S554" s="171">
        <v>5811.6265728164408</v>
      </c>
      <c r="T554" s="165">
        <v>4.3495490203683006E-2</v>
      </c>
    </row>
    <row r="555" spans="1:20" x14ac:dyDescent="0.2">
      <c r="A555">
        <v>551</v>
      </c>
      <c r="B555" s="106">
        <v>0.57883486147340069</v>
      </c>
      <c r="C555" s="88">
        <v>3131.8554249097633</v>
      </c>
      <c r="D555" s="87">
        <v>0.42601966444989325</v>
      </c>
      <c r="E555" s="106">
        <v>0.53501874819019923</v>
      </c>
      <c r="F555" s="446">
        <v>1</v>
      </c>
      <c r="G555" s="446">
        <v>2027</v>
      </c>
      <c r="H555" s="88">
        <v>5700246.7812772766</v>
      </c>
      <c r="I555" s="151">
        <v>231532750678.75159</v>
      </c>
      <c r="J555" s="106">
        <v>0.47844759723628116</v>
      </c>
      <c r="K555" s="171">
        <v>51643590552.497246</v>
      </c>
      <c r="L555" s="159">
        <v>83908933707.130875</v>
      </c>
      <c r="M555" s="159">
        <v>0</v>
      </c>
      <c r="N555" s="159">
        <v>367085274938.3797</v>
      </c>
      <c r="O555" s="106">
        <v>0.48463789575684801</v>
      </c>
      <c r="P555" s="106">
        <v>0.38657245909407895</v>
      </c>
      <c r="Q555" s="88">
        <v>13.980515232500489</v>
      </c>
      <c r="R555" s="158">
        <v>2383489864971.9575</v>
      </c>
      <c r="S555" s="171">
        <v>2087.7379817841088</v>
      </c>
      <c r="T555" s="165">
        <v>4.7459806733849225E-2</v>
      </c>
    </row>
    <row r="556" spans="1:20" x14ac:dyDescent="0.2">
      <c r="A556">
        <v>552</v>
      </c>
      <c r="B556" s="106">
        <v>0.22280676832755891</v>
      </c>
      <c r="C556" s="88">
        <v>1500</v>
      </c>
      <c r="D556" s="87">
        <v>0.67401400968912162</v>
      </c>
      <c r="E556" s="106">
        <v>0.20723115761770605</v>
      </c>
      <c r="F556" s="446">
        <v>1</v>
      </c>
      <c r="G556" s="446">
        <v>2025</v>
      </c>
      <c r="H556" s="88">
        <v>12594131.942653554</v>
      </c>
      <c r="I556" s="151">
        <v>340253918180.46893</v>
      </c>
      <c r="J556" s="106">
        <v>0.22280676832755897</v>
      </c>
      <c r="K556" s="171">
        <v>11560251148.483494</v>
      </c>
      <c r="L556" s="159">
        <v>23879015449.47279</v>
      </c>
      <c r="M556" s="159">
        <v>182998039143.37183</v>
      </c>
      <c r="N556" s="159">
        <v>558691223921.79712</v>
      </c>
      <c r="O556" s="106">
        <v>0.43192466475656222</v>
      </c>
      <c r="P556" s="106">
        <v>0.26282926739178097</v>
      </c>
      <c r="Q556" s="88">
        <v>17.414423562590372</v>
      </c>
      <c r="R556" s="158">
        <v>2846981336083.0449</v>
      </c>
      <c r="S556" s="171">
        <v>2497.4140226383111</v>
      </c>
      <c r="T556" s="165">
        <v>4.1298693759536716E-2</v>
      </c>
    </row>
    <row r="557" spans="1:20" x14ac:dyDescent="0.2">
      <c r="A557">
        <v>553</v>
      </c>
      <c r="B557" s="106">
        <v>0.509043104462924</v>
      </c>
      <c r="C557" s="88">
        <v>1500</v>
      </c>
      <c r="D557" s="87">
        <v>1.0565118042822823</v>
      </c>
      <c r="E557" s="106">
        <v>0.26020239133189094</v>
      </c>
      <c r="F557" s="446">
        <v>1</v>
      </c>
      <c r="G557" s="446">
        <v>2026</v>
      </c>
      <c r="H557" s="88">
        <v>35874839.673098445</v>
      </c>
      <c r="I557" s="151">
        <v>768663386159.44397</v>
      </c>
      <c r="J557" s="106">
        <v>0.32502900872739804</v>
      </c>
      <c r="K557" s="171">
        <v>29636295665.755733</v>
      </c>
      <c r="L557" s="159">
        <v>89226227058.167908</v>
      </c>
      <c r="M557" s="159">
        <v>130361815229.07314</v>
      </c>
      <c r="N557" s="159">
        <v>1017887724112.4408</v>
      </c>
      <c r="O557" s="106">
        <v>0.41803071419224458</v>
      </c>
      <c r="P557" s="106">
        <v>0.19824130002097748</v>
      </c>
      <c r="Q557" s="88">
        <v>14.645879536610744</v>
      </c>
      <c r="R557" s="158">
        <v>3550702014508.2148</v>
      </c>
      <c r="S557" s="171">
        <v>3116.1478948573267</v>
      </c>
      <c r="T557" s="165">
        <v>4.5239317515627396E-2</v>
      </c>
    </row>
    <row r="558" spans="1:20" x14ac:dyDescent="0.2">
      <c r="A558">
        <v>554</v>
      </c>
      <c r="B558" s="106">
        <v>0.48248163617164519</v>
      </c>
      <c r="C558" s="88">
        <v>2659.0143336092178</v>
      </c>
      <c r="D558" s="87">
        <v>0.59176014080910067</v>
      </c>
      <c r="E558" s="106">
        <v>0.49384354473369368</v>
      </c>
      <c r="F558" s="446">
        <v>1</v>
      </c>
      <c r="G558" s="446">
        <v>2023</v>
      </c>
      <c r="H558" s="88">
        <v>10083916.000417195</v>
      </c>
      <c r="I558" s="151">
        <v>370213524777.73846</v>
      </c>
      <c r="J558" s="106">
        <v>0.45103225941604685</v>
      </c>
      <c r="K558" s="171">
        <v>17419769198.073318</v>
      </c>
      <c r="L558" s="159">
        <v>14552396009.737665</v>
      </c>
      <c r="M558" s="159">
        <v>263655239409.3613</v>
      </c>
      <c r="N558" s="159">
        <v>665840929394.91077</v>
      </c>
      <c r="O558" s="106">
        <v>0.58504116176240972</v>
      </c>
      <c r="P558" s="106">
        <v>0.46349032766235737</v>
      </c>
      <c r="Q558" s="88">
        <v>16.534265621601637</v>
      </c>
      <c r="R558" s="158">
        <v>5692294775570.2061</v>
      </c>
      <c r="S558" s="171">
        <v>4994.4273760123797</v>
      </c>
      <c r="T558" s="165">
        <v>4.3363557493480594E-2</v>
      </c>
    </row>
    <row r="559" spans="1:20" x14ac:dyDescent="0.2">
      <c r="A559">
        <v>555</v>
      </c>
      <c r="B559" s="106">
        <v>0.41404528347189423</v>
      </c>
      <c r="C559" s="88">
        <v>1500</v>
      </c>
      <c r="D559" s="87">
        <v>0.84798872379785273</v>
      </c>
      <c r="E559" s="106">
        <v>0.16281831323608104</v>
      </c>
      <c r="F559" s="446">
        <v>1</v>
      </c>
      <c r="G559" s="446">
        <v>2026</v>
      </c>
      <c r="H559" s="88">
        <v>21166203.534238305</v>
      </c>
      <c r="I559" s="151">
        <v>448009401218.04883</v>
      </c>
      <c r="J559" s="106">
        <v>0.23980829962672467</v>
      </c>
      <c r="K559" s="171">
        <v>19414373315.024738</v>
      </c>
      <c r="L559" s="159">
        <v>45338077293.074486</v>
      </c>
      <c r="M559" s="159">
        <v>84180848408.430252</v>
      </c>
      <c r="N559" s="159">
        <v>596942700234.57837</v>
      </c>
      <c r="O559" s="106">
        <v>0.3535540566978288</v>
      </c>
      <c r="P559" s="106">
        <v>0.16054003736990433</v>
      </c>
      <c r="Q559" s="88">
        <v>15.33903081925558</v>
      </c>
      <c r="R559" s="158">
        <v>1720984299176.8018</v>
      </c>
      <c r="S559" s="171">
        <v>1508.7862085111328</v>
      </c>
      <c r="T559" s="165">
        <v>4.4767542287818402E-2</v>
      </c>
    </row>
    <row r="560" spans="1:20" x14ac:dyDescent="0.2">
      <c r="A560">
        <v>556</v>
      </c>
      <c r="B560" s="106">
        <v>0.5084779780176335</v>
      </c>
      <c r="C560" s="88">
        <v>7662.2050476823642</v>
      </c>
      <c r="D560" s="87">
        <v>0.8790038521491188</v>
      </c>
      <c r="E560" s="106">
        <v>0.34103683772379489</v>
      </c>
      <c r="F560" s="446">
        <v>1</v>
      </c>
      <c r="G560" s="446">
        <v>2026</v>
      </c>
      <c r="H560" s="88">
        <v>22159456.234170467</v>
      </c>
      <c r="I560" s="151">
        <v>376593954300.39081</v>
      </c>
      <c r="J560" s="106">
        <v>-0.1677523040604818</v>
      </c>
      <c r="K560" s="171">
        <v>24971419324.948982</v>
      </c>
      <c r="L560" s="159">
        <v>36228196524.319839</v>
      </c>
      <c r="M560" s="159">
        <v>63367381760.517731</v>
      </c>
      <c r="N560" s="159">
        <v>501160951910.17737</v>
      </c>
      <c r="O560" s="106">
        <v>3.2927463793486718E-2</v>
      </c>
      <c r="P560" s="106">
        <v>-0.13429636976961862</v>
      </c>
      <c r="Q560" s="88">
        <v>-13.487606281698454</v>
      </c>
      <c r="R560" s="158">
        <v>822828575194.15405</v>
      </c>
      <c r="S560" s="171">
        <v>721.2510289911562</v>
      </c>
      <c r="T560" s="165">
        <v>-6.7975469996731902E-2</v>
      </c>
    </row>
    <row r="561" spans="1:20" x14ac:dyDescent="0.2">
      <c r="A561">
        <v>557</v>
      </c>
      <c r="B561" s="106">
        <v>0.45370829673983493</v>
      </c>
      <c r="C561" s="88">
        <v>5779.19550113682</v>
      </c>
      <c r="D561" s="87">
        <v>0.47944540394093005</v>
      </c>
      <c r="E561" s="106">
        <v>0.33810276908917203</v>
      </c>
      <c r="F561" s="446">
        <v>1</v>
      </c>
      <c r="G561" s="446">
        <v>2027</v>
      </c>
      <c r="H561" s="88">
        <v>6852876.189541854</v>
      </c>
      <c r="I561" s="151">
        <v>261052696394.92361</v>
      </c>
      <c r="J561" s="106">
        <v>0.45370829673983493</v>
      </c>
      <c r="K561" s="171">
        <v>20311646789.105724</v>
      </c>
      <c r="L561" s="159">
        <v>81808124809.304642</v>
      </c>
      <c r="M561" s="159">
        <v>0</v>
      </c>
      <c r="N561" s="159">
        <v>363172467993.33398</v>
      </c>
      <c r="O561" s="106">
        <v>0.50633869660929531</v>
      </c>
      <c r="P561" s="106">
        <v>0.33192429352991076</v>
      </c>
      <c r="Q561" s="88">
        <v>14.198198423910522</v>
      </c>
      <c r="R561" s="158">
        <v>2048182300024.8945</v>
      </c>
      <c r="S561" s="171">
        <v>1791.7508589446288</v>
      </c>
      <c r="T561" s="165">
        <v>4.7345811463801422E-2</v>
      </c>
    </row>
    <row r="562" spans="1:20" x14ac:dyDescent="0.2">
      <c r="A562">
        <v>558</v>
      </c>
      <c r="B562" s="106">
        <v>0.40960730502813564</v>
      </c>
      <c r="C562" s="88">
        <v>4463.4708164913336</v>
      </c>
      <c r="D562" s="87">
        <v>0.39139227965225487</v>
      </c>
      <c r="E562" s="106">
        <v>0.35634614653420305</v>
      </c>
      <c r="F562" s="446">
        <v>1</v>
      </c>
      <c r="G562" s="446">
        <v>2023</v>
      </c>
      <c r="H562" s="88">
        <v>5157891.7782077147</v>
      </c>
      <c r="I562" s="151">
        <v>217239429658.20895</v>
      </c>
      <c r="J562" s="106">
        <v>0.40960730502813569</v>
      </c>
      <c r="K562" s="171">
        <v>5987382369.3981647</v>
      </c>
      <c r="L562" s="159">
        <v>0</v>
      </c>
      <c r="M562" s="159">
        <v>352853583612.24823</v>
      </c>
      <c r="N562" s="159">
        <v>576080395639.85535</v>
      </c>
      <c r="O562" s="106">
        <v>0.64446859679295299</v>
      </c>
      <c r="P562" s="106">
        <v>0.47379727024666424</v>
      </c>
      <c r="Q562" s="88">
        <v>17.43038402480515</v>
      </c>
      <c r="R562" s="158">
        <v>5299152896377.9512</v>
      </c>
      <c r="S562" s="171">
        <v>4643.0450911702246</v>
      </c>
      <c r="T562" s="165">
        <v>4.118918447090282E-2</v>
      </c>
    </row>
    <row r="563" spans="1:20" x14ac:dyDescent="0.2">
      <c r="A563">
        <v>559</v>
      </c>
      <c r="B563" s="106">
        <v>0.44290125874959202</v>
      </c>
      <c r="C563" s="88">
        <v>1648.7976161414922</v>
      </c>
      <c r="D563" s="87">
        <v>0.88204737732293226</v>
      </c>
      <c r="E563" s="106">
        <v>0.38269304538082827</v>
      </c>
      <c r="F563" s="446">
        <v>1</v>
      </c>
      <c r="G563" s="446">
        <v>2027</v>
      </c>
      <c r="H563" s="88">
        <v>22785401.779989347</v>
      </c>
      <c r="I563" s="151">
        <v>662316088796.60156</v>
      </c>
      <c r="J563" s="106">
        <v>0.35793786438707098</v>
      </c>
      <c r="K563" s="171">
        <v>45449883044.530853</v>
      </c>
      <c r="L563" s="159">
        <v>149129656872.58557</v>
      </c>
      <c r="M563" s="159">
        <v>0</v>
      </c>
      <c r="N563" s="159">
        <v>856895628713.71802</v>
      </c>
      <c r="O563" s="106">
        <v>0.41588697611408004</v>
      </c>
      <c r="P563" s="106">
        <v>0.24955628892787418</v>
      </c>
      <c r="Q563" s="88">
        <v>14.302933838722401</v>
      </c>
      <c r="R563" s="158">
        <v>3842921776408.9961</v>
      </c>
      <c r="S563" s="171">
        <v>3367.9490774886904</v>
      </c>
      <c r="T563" s="165">
        <v>4.4400165360274878E-2</v>
      </c>
    </row>
    <row r="564" spans="1:20" x14ac:dyDescent="0.2">
      <c r="A564">
        <v>560</v>
      </c>
      <c r="B564" s="106">
        <v>0.53634780364909929</v>
      </c>
      <c r="C564" s="88">
        <v>6143.1740103044776</v>
      </c>
      <c r="D564" s="87">
        <v>0.82855666842019415</v>
      </c>
      <c r="E564" s="106">
        <v>0.29005150522585232</v>
      </c>
      <c r="F564" s="446">
        <v>1</v>
      </c>
      <c r="G564" s="446">
        <v>2025</v>
      </c>
      <c r="H564" s="88">
        <v>19583172.449189428</v>
      </c>
      <c r="I564" s="151">
        <v>588827073888.33191</v>
      </c>
      <c r="J564" s="106">
        <v>0.38828016412095567</v>
      </c>
      <c r="K564" s="171">
        <v>33368726880.652267</v>
      </c>
      <c r="L564" s="159">
        <v>92920565118.822159</v>
      </c>
      <c r="M564" s="159">
        <v>140788676648.18152</v>
      </c>
      <c r="N564" s="159">
        <v>855905042535.98779</v>
      </c>
      <c r="O564" s="106">
        <v>0.48556468959505183</v>
      </c>
      <c r="P564" s="106">
        <v>0.35583735706410691</v>
      </c>
      <c r="Q564" s="88">
        <v>15.315991267522783</v>
      </c>
      <c r="R564" s="158">
        <v>5343929728655.2275</v>
      </c>
      <c r="S564" s="171">
        <v>4687.729449220481</v>
      </c>
      <c r="T564" s="165">
        <v>4.5592165430231903E-2</v>
      </c>
    </row>
    <row r="565" spans="1:20" x14ac:dyDescent="0.2">
      <c r="A565">
        <v>561</v>
      </c>
      <c r="B565" s="106">
        <v>0.55257907821829122</v>
      </c>
      <c r="C565" s="88">
        <v>3155.1301690694982</v>
      </c>
      <c r="D565" s="87">
        <v>1.0050770722149074</v>
      </c>
      <c r="E565" s="106">
        <v>0.2708702913971458</v>
      </c>
      <c r="F565" s="446">
        <v>1</v>
      </c>
      <c r="G565" s="446">
        <v>2025</v>
      </c>
      <c r="H565" s="88">
        <v>27764757.633797765</v>
      </c>
      <c r="I565" s="151">
        <v>486793848998.08948</v>
      </c>
      <c r="J565" s="106">
        <v>-5.3141884847700993E-2</v>
      </c>
      <c r="K565" s="171">
        <v>24655728481.713387</v>
      </c>
      <c r="L565" s="159">
        <v>39155202537.052338</v>
      </c>
      <c r="M565" s="159">
        <v>345971541114.77118</v>
      </c>
      <c r="N565" s="159">
        <v>896576321131.62646</v>
      </c>
      <c r="O565" s="106">
        <v>0.3147888758619119</v>
      </c>
      <c r="P565" s="106">
        <v>3.949577920551256E-2</v>
      </c>
      <c r="Q565" s="88">
        <v>73.388807521696819</v>
      </c>
      <c r="R565" s="158">
        <v>2723112466401.9321</v>
      </c>
      <c r="S565" s="171">
        <v>2388.4118767149316</v>
      </c>
      <c r="T565" s="165">
        <v>1.1115247025304736E-2</v>
      </c>
    </row>
    <row r="566" spans="1:20" x14ac:dyDescent="0.2">
      <c r="A566">
        <v>562</v>
      </c>
      <c r="B566" s="106">
        <v>0.5958139175685242</v>
      </c>
      <c r="C566" s="88">
        <v>1500</v>
      </c>
      <c r="D566" s="87">
        <v>0.37301779487493775</v>
      </c>
      <c r="E566" s="106">
        <v>0.64402999761282476</v>
      </c>
      <c r="F566" s="446">
        <v>1</v>
      </c>
      <c r="G566" s="446">
        <v>2026</v>
      </c>
      <c r="H566" s="88">
        <v>4484585.6256192047</v>
      </c>
      <c r="I566" s="151">
        <v>165138209921.73135</v>
      </c>
      <c r="J566" s="106">
        <v>0.4077121100390303</v>
      </c>
      <c r="K566" s="171">
        <v>26043866125.203873</v>
      </c>
      <c r="L566" s="159">
        <v>72366737460.82753</v>
      </c>
      <c r="M566" s="159">
        <v>38698973169.927475</v>
      </c>
      <c r="N566" s="159">
        <v>302247786677.69025</v>
      </c>
      <c r="O566" s="106">
        <v>0.51673303628327161</v>
      </c>
      <c r="P566" s="106">
        <v>0.30465579510626345</v>
      </c>
      <c r="Q566" s="88">
        <v>14.962469766806647</v>
      </c>
      <c r="R566" s="158">
        <v>1684284406506.4722</v>
      </c>
      <c r="S566" s="171">
        <v>1478.427874907409</v>
      </c>
      <c r="T566" s="165">
        <v>4.391720264653165E-2</v>
      </c>
    </row>
    <row r="567" spans="1:20" x14ac:dyDescent="0.2">
      <c r="A567">
        <v>563</v>
      </c>
      <c r="B567" s="106">
        <v>0.68958498154102243</v>
      </c>
      <c r="C567" s="88">
        <v>4219.5057503703993</v>
      </c>
      <c r="D567" s="87">
        <v>0.4266862462790818</v>
      </c>
      <c r="E567" s="106">
        <v>0.42428361045825774</v>
      </c>
      <c r="F567" s="446">
        <v>1</v>
      </c>
      <c r="G567" s="446">
        <v>2025</v>
      </c>
      <c r="H567" s="88">
        <v>5691497.9393721251</v>
      </c>
      <c r="I567" s="151">
        <v>258996327896.15173</v>
      </c>
      <c r="J567" s="106">
        <v>0.52866586134185367</v>
      </c>
      <c r="K567" s="171">
        <v>31336262477.271973</v>
      </c>
      <c r="L567" s="159">
        <v>45931434251.126457</v>
      </c>
      <c r="M567" s="159">
        <v>89507788154.083221</v>
      </c>
      <c r="N567" s="159">
        <v>425771812778.63336</v>
      </c>
      <c r="O567" s="106">
        <v>0.57606888792163047</v>
      </c>
      <c r="P567" s="106">
        <v>0.47023608302317976</v>
      </c>
      <c r="Q567" s="88">
        <v>15.302325479095439</v>
      </c>
      <c r="R567" s="158">
        <v>3730092871092.2773</v>
      </c>
      <c r="S567" s="171">
        <v>3271.6165892945642</v>
      </c>
      <c r="T567" s="165">
        <v>4.3015581750610626E-2</v>
      </c>
    </row>
    <row r="568" spans="1:20" x14ac:dyDescent="0.2">
      <c r="A568">
        <v>564</v>
      </c>
      <c r="B568" s="106">
        <v>0.23029469096581517</v>
      </c>
      <c r="C568" s="88">
        <v>5162.833952191424</v>
      </c>
      <c r="D568" s="87">
        <v>0.65970043867751171</v>
      </c>
      <c r="E568" s="106">
        <v>0.38544813975640579</v>
      </c>
      <c r="F568" s="446">
        <v>1</v>
      </c>
      <c r="G568" s="446">
        <v>2024</v>
      </c>
      <c r="H568" s="88">
        <v>11803634.400870528</v>
      </c>
      <c r="I568" s="151">
        <v>436837087768.92444</v>
      </c>
      <c r="J568" s="106">
        <v>0.23029469096581523</v>
      </c>
      <c r="K568" s="171">
        <v>30949488125.055119</v>
      </c>
      <c r="L568" s="159">
        <v>75318046614.542679</v>
      </c>
      <c r="M568" s="159">
        <v>185897587277.79828</v>
      </c>
      <c r="N568" s="159">
        <v>729002209786.32056</v>
      </c>
      <c r="O568" s="106">
        <v>0.42465408895641588</v>
      </c>
      <c r="P568" s="106">
        <v>0.24757789205583627</v>
      </c>
      <c r="Q568" s="88">
        <v>16.759299896182192</v>
      </c>
      <c r="R568" s="158">
        <v>3303487159253.5693</v>
      </c>
      <c r="S568" s="171">
        <v>2893.9088043390561</v>
      </c>
      <c r="T568" s="165">
        <v>4.3701339650798803E-2</v>
      </c>
    </row>
    <row r="569" spans="1:20" x14ac:dyDescent="0.2">
      <c r="A569">
        <v>565</v>
      </c>
      <c r="B569" s="106">
        <v>0.62548416224084546</v>
      </c>
      <c r="C569" s="88">
        <v>1500</v>
      </c>
      <c r="D569" s="87">
        <v>0.49602353934743343</v>
      </c>
      <c r="E569" s="106">
        <v>0.40242489223592209</v>
      </c>
      <c r="F569" s="446">
        <v>1</v>
      </c>
      <c r="G569" s="446">
        <v>2023</v>
      </c>
      <c r="H569" s="88">
        <v>7118116.8177680038</v>
      </c>
      <c r="I569" s="151">
        <v>263883186613.61011</v>
      </c>
      <c r="J569" s="106">
        <v>0.47210949416187131</v>
      </c>
      <c r="K569" s="171">
        <v>9383842049.9898663</v>
      </c>
      <c r="L569" s="159">
        <v>9186646969.0252552</v>
      </c>
      <c r="M569" s="159">
        <v>305219400075.55859</v>
      </c>
      <c r="N569" s="159">
        <v>587673075708.18384</v>
      </c>
      <c r="O569" s="106">
        <v>0.63999289899815237</v>
      </c>
      <c r="P569" s="106">
        <v>0.38948514017824482</v>
      </c>
      <c r="Q569" s="88">
        <v>16.554461835169274</v>
      </c>
      <c r="R569" s="158">
        <v>4353484205474.4844</v>
      </c>
      <c r="S569" s="171">
        <v>3816.5119456119251</v>
      </c>
      <c r="T569" s="165">
        <v>4.2007457563341954E-2</v>
      </c>
    </row>
    <row r="570" spans="1:20" x14ac:dyDescent="0.2">
      <c r="A570">
        <v>566</v>
      </c>
      <c r="B570" s="106">
        <v>0.54675526875054792</v>
      </c>
      <c r="C570" s="88">
        <v>3492.2217263409811</v>
      </c>
      <c r="D570" s="87">
        <v>0.77548396302970435</v>
      </c>
      <c r="E570" s="106">
        <v>0.3864103519230323</v>
      </c>
      <c r="F570" s="446">
        <v>1</v>
      </c>
      <c r="G570" s="446">
        <v>2025</v>
      </c>
      <c r="H570" s="88">
        <v>17019031.927798297</v>
      </c>
      <c r="I570" s="151">
        <v>509901053496.61658</v>
      </c>
      <c r="J570" s="106">
        <v>0.40835439208314817</v>
      </c>
      <c r="K570" s="171">
        <v>33590480627.508572</v>
      </c>
      <c r="L570" s="159">
        <v>10912367868.149105</v>
      </c>
      <c r="M570" s="159">
        <v>188478676796.92599</v>
      </c>
      <c r="N570" s="159">
        <v>742882578789.2002</v>
      </c>
      <c r="O570" s="106">
        <v>0.49500847234105816</v>
      </c>
      <c r="P570" s="106">
        <v>0.29025448411191057</v>
      </c>
      <c r="Q570" s="88">
        <v>14.697384590360354</v>
      </c>
      <c r="R570" s="158">
        <v>3653887956750.9458</v>
      </c>
      <c r="S570" s="171">
        <v>3202.6552605855832</v>
      </c>
      <c r="T570" s="165">
        <v>4.6958263079775991E-2</v>
      </c>
    </row>
    <row r="571" spans="1:20" x14ac:dyDescent="0.2">
      <c r="A571">
        <v>567</v>
      </c>
      <c r="B571" s="106">
        <v>0.59740352190650192</v>
      </c>
      <c r="C571" s="88">
        <v>1500</v>
      </c>
      <c r="D571" s="87">
        <v>0.40852885216354062</v>
      </c>
      <c r="E571" s="106">
        <v>0.48616589981381575</v>
      </c>
      <c r="F571" s="446">
        <v>1</v>
      </c>
      <c r="G571" s="446">
        <v>2025</v>
      </c>
      <c r="H571" s="88">
        <v>5440012.5369711434</v>
      </c>
      <c r="I571" s="151">
        <v>271051528880.45074</v>
      </c>
      <c r="J571" s="106">
        <v>0.59740352190650192</v>
      </c>
      <c r="K571" s="171">
        <v>16000823750.205362</v>
      </c>
      <c r="L571" s="159">
        <v>24209448167.461731</v>
      </c>
      <c r="M571" s="159">
        <v>114760780332.60358</v>
      </c>
      <c r="N571" s="159">
        <v>426022581130.72144</v>
      </c>
      <c r="O571" s="106">
        <v>0.64105362689114354</v>
      </c>
      <c r="P571" s="106">
        <v>0.46898494012005426</v>
      </c>
      <c r="Q571" s="88">
        <v>14.957388942747532</v>
      </c>
      <c r="R571" s="158">
        <v>3460662169994.3062</v>
      </c>
      <c r="S571" s="171">
        <v>3036.2498595466559</v>
      </c>
      <c r="T571" s="165">
        <v>4.6253823715450622E-2</v>
      </c>
    </row>
    <row r="572" spans="1:20" x14ac:dyDescent="0.2">
      <c r="A572">
        <v>568</v>
      </c>
      <c r="B572" s="106">
        <v>0.41780285702383679</v>
      </c>
      <c r="C572" s="88">
        <v>3835.7668256031029</v>
      </c>
      <c r="D572" s="87">
        <v>0.94411719746461098</v>
      </c>
      <c r="E572" s="106">
        <v>0.39432901256129776</v>
      </c>
      <c r="F572" s="446">
        <v>1</v>
      </c>
      <c r="G572" s="446">
        <v>2023</v>
      </c>
      <c r="H572" s="88">
        <v>27624354.023111369</v>
      </c>
      <c r="I572" s="151">
        <v>698990687192.98145</v>
      </c>
      <c r="J572" s="106">
        <v>0.37209312508908599</v>
      </c>
      <c r="K572" s="171">
        <v>33736410299.822994</v>
      </c>
      <c r="L572" s="159">
        <v>18356996733.833912</v>
      </c>
      <c r="M572" s="159">
        <v>513762193256.10083</v>
      </c>
      <c r="N572" s="159">
        <v>1264846287482.7393</v>
      </c>
      <c r="O572" s="106">
        <v>0.54218839710758981</v>
      </c>
      <c r="P572" s="106">
        <v>0.39953720090174</v>
      </c>
      <c r="Q572" s="88">
        <v>16.786671648012497</v>
      </c>
      <c r="R572" s="158">
        <v>9719576938782.7773</v>
      </c>
      <c r="S572" s="171">
        <v>8519.8225328529279</v>
      </c>
      <c r="T572" s="165">
        <v>4.1420797441848865E-2</v>
      </c>
    </row>
    <row r="573" spans="1:20" x14ac:dyDescent="0.2">
      <c r="A573">
        <v>569</v>
      </c>
      <c r="B573" s="106">
        <v>0.39892779056437683</v>
      </c>
      <c r="C573" s="88">
        <v>8573.8512849238741</v>
      </c>
      <c r="D573" s="87">
        <v>0.87685690712010844</v>
      </c>
      <c r="E573" s="106">
        <v>0.49315836891144016</v>
      </c>
      <c r="F573" s="446">
        <v>1</v>
      </c>
      <c r="G573" s="446">
        <v>2025</v>
      </c>
      <c r="H573" s="88">
        <v>23067185.142395284</v>
      </c>
      <c r="I573" s="151">
        <v>487064952696.93268</v>
      </c>
      <c r="J573" s="106">
        <v>0.22187808890206839</v>
      </c>
      <c r="K573" s="171">
        <v>34132764685.326244</v>
      </c>
      <c r="L573" s="159">
        <v>100575222129.13776</v>
      </c>
      <c r="M573" s="159">
        <v>177636027029.4595</v>
      </c>
      <c r="N573" s="159">
        <v>799408966540.8562</v>
      </c>
      <c r="O573" s="106">
        <v>0.41360311685414569</v>
      </c>
      <c r="P573" s="106">
        <v>0.27958598132663665</v>
      </c>
      <c r="Q573" s="88">
        <v>17.037936528226727</v>
      </c>
      <c r="R573" s="158">
        <v>4148139243048.4004</v>
      </c>
      <c r="S573" s="171">
        <v>3637.9994966183199</v>
      </c>
      <c r="T573" s="165">
        <v>4.2820008559085208E-2</v>
      </c>
    </row>
    <row r="574" spans="1:20" x14ac:dyDescent="0.2">
      <c r="A574">
        <v>570</v>
      </c>
      <c r="B574" s="106">
        <v>0.70858335737218647</v>
      </c>
      <c r="C574" s="88">
        <v>6522.2585719983299</v>
      </c>
      <c r="D574" s="87">
        <v>0.31018918065779577</v>
      </c>
      <c r="E574" s="106">
        <v>0.62086184580852144</v>
      </c>
      <c r="F574" s="446">
        <v>1</v>
      </c>
      <c r="G574" s="446">
        <v>2026</v>
      </c>
      <c r="H574" s="88">
        <v>3686426.0471806251</v>
      </c>
      <c r="I574" s="151">
        <v>149001363745.53305</v>
      </c>
      <c r="J574" s="106">
        <v>0.45714622325601195</v>
      </c>
      <c r="K574" s="171">
        <v>13216329942.45932</v>
      </c>
      <c r="L574" s="159">
        <v>21348683189.673546</v>
      </c>
      <c r="M574" s="159">
        <v>46374021127.103027</v>
      </c>
      <c r="N574" s="159">
        <v>229940398004.76895</v>
      </c>
      <c r="O574" s="106">
        <v>0.53184901483536007</v>
      </c>
      <c r="P574" s="106">
        <v>0.42755955910087678</v>
      </c>
      <c r="Q574" s="88">
        <v>15.347736039166589</v>
      </c>
      <c r="R574" s="158">
        <v>1808743291052.2905</v>
      </c>
      <c r="S574" s="171">
        <v>1585.8293015197571</v>
      </c>
      <c r="T574" s="165">
        <v>4.3583627703452657E-2</v>
      </c>
    </row>
    <row r="575" spans="1:20" x14ac:dyDescent="0.2">
      <c r="A575">
        <v>571</v>
      </c>
      <c r="B575" s="106">
        <v>0.58915047747961469</v>
      </c>
      <c r="C575" s="88">
        <v>6184.7070020029387</v>
      </c>
      <c r="D575" s="87">
        <v>0.37491802303611238</v>
      </c>
      <c r="E575" s="106">
        <v>0.39981436588662006</v>
      </c>
      <c r="F575" s="446">
        <v>1</v>
      </c>
      <c r="G575" s="446">
        <v>2024</v>
      </c>
      <c r="H575" s="88">
        <v>4812615.5585536612</v>
      </c>
      <c r="I575" s="151">
        <v>248177091574.61151</v>
      </c>
      <c r="J575" s="106">
        <v>0.58915047747961469</v>
      </c>
      <c r="K575" s="171">
        <v>25266540192.851723</v>
      </c>
      <c r="L575" s="159">
        <v>42917196693.599777</v>
      </c>
      <c r="M575" s="159">
        <v>129556836069.3208</v>
      </c>
      <c r="N575" s="159">
        <v>445917664530.38385</v>
      </c>
      <c r="O575" s="106">
        <v>0.63732141786829033</v>
      </c>
      <c r="P575" s="106">
        <v>0.47206030531944587</v>
      </c>
      <c r="Q575" s="88">
        <v>15.235623596586063</v>
      </c>
      <c r="R575" s="158">
        <v>3974725928587.5</v>
      </c>
      <c r="S575" s="171">
        <v>3487.0895061242841</v>
      </c>
      <c r="T575" s="165">
        <v>4.2456829429519297E-2</v>
      </c>
    </row>
    <row r="576" spans="1:20" x14ac:dyDescent="0.2">
      <c r="A576">
        <v>572</v>
      </c>
      <c r="B576" s="106">
        <v>0.39183595353108236</v>
      </c>
      <c r="C576" s="88">
        <v>1500</v>
      </c>
      <c r="D576" s="87">
        <v>0.48542860552251932</v>
      </c>
      <c r="E576" s="106">
        <v>0.46466021810664315</v>
      </c>
      <c r="F576" s="446">
        <v>1</v>
      </c>
      <c r="G576" s="446">
        <v>2024</v>
      </c>
      <c r="H576" s="88">
        <v>6960055.803512034</v>
      </c>
      <c r="I576" s="151">
        <v>328821617495.68597</v>
      </c>
      <c r="J576" s="106">
        <v>0.39183595353108236</v>
      </c>
      <c r="K576" s="171">
        <v>30353038898.031975</v>
      </c>
      <c r="L576" s="159">
        <v>36350375212.827759</v>
      </c>
      <c r="M576" s="159">
        <v>212571758924.32355</v>
      </c>
      <c r="N576" s="159">
        <v>608096790530.86926</v>
      </c>
      <c r="O576" s="106">
        <v>0.53935795164524292</v>
      </c>
      <c r="P576" s="106">
        <v>0.40739654536267872</v>
      </c>
      <c r="Q576" s="88">
        <v>16.291120517872347</v>
      </c>
      <c r="R576" s="158">
        <v>4623748496026.9053</v>
      </c>
      <c r="S576" s="171">
        <v>4055.3428068123299</v>
      </c>
      <c r="T576" s="165">
        <v>4.2884506031770138E-2</v>
      </c>
    </row>
    <row r="577" spans="1:20" x14ac:dyDescent="0.2">
      <c r="A577">
        <v>573</v>
      </c>
      <c r="B577" s="106">
        <v>0.45616838022780176</v>
      </c>
      <c r="C577" s="88">
        <v>3448.5178430649512</v>
      </c>
      <c r="D577" s="87">
        <v>1.0251857939696296</v>
      </c>
      <c r="E577" s="106">
        <v>0.31197493823421668</v>
      </c>
      <c r="F577" s="446">
        <v>1</v>
      </c>
      <c r="G577" s="446">
        <v>2027</v>
      </c>
      <c r="H577" s="88">
        <v>32395184.079528425</v>
      </c>
      <c r="I577" s="151">
        <v>624511975533.18591</v>
      </c>
      <c r="J577" s="106">
        <v>0.16842055431881919</v>
      </c>
      <c r="K577" s="171">
        <v>35311113779.771294</v>
      </c>
      <c r="L577" s="159">
        <v>85259176987.300766</v>
      </c>
      <c r="M577" s="159">
        <v>0</v>
      </c>
      <c r="N577" s="159">
        <v>745082266300.25793</v>
      </c>
      <c r="O577" s="106">
        <v>0.23270986645387109</v>
      </c>
      <c r="P577" s="106">
        <v>0.10699850975267497</v>
      </c>
      <c r="Q577" s="88">
        <v>15.84676113482776</v>
      </c>
      <c r="R577" s="158">
        <v>1586913576650.5388</v>
      </c>
      <c r="S577" s="171">
        <v>1392.7968111948335</v>
      </c>
      <c r="T577" s="165">
        <v>4.0531670845985482E-2</v>
      </c>
    </row>
    <row r="578" spans="1:20" x14ac:dyDescent="0.2">
      <c r="A578">
        <v>574</v>
      </c>
      <c r="B578" s="106">
        <v>0.50684979980727185</v>
      </c>
      <c r="C578" s="88">
        <v>2839.7448197521089</v>
      </c>
      <c r="D578" s="87">
        <v>1.1542352644822205</v>
      </c>
      <c r="E578" s="106">
        <v>0.40123942548582064</v>
      </c>
      <c r="F578" s="446">
        <v>1</v>
      </c>
      <c r="G578" s="446">
        <v>2023</v>
      </c>
      <c r="H578" s="88">
        <v>44166811.954460382</v>
      </c>
      <c r="I578" s="151">
        <v>1040916938355.849</v>
      </c>
      <c r="J578" s="106">
        <v>0.394994511001033</v>
      </c>
      <c r="K578" s="171">
        <v>24116517601.14867</v>
      </c>
      <c r="L578" s="159">
        <v>0</v>
      </c>
      <c r="M578" s="159">
        <v>918454325587.5874</v>
      </c>
      <c r="N578" s="159">
        <v>1983487781544.5852</v>
      </c>
      <c r="O578" s="106">
        <v>0.5777297688399563</v>
      </c>
      <c r="P578" s="106">
        <v>0.43792676272694481</v>
      </c>
      <c r="Q578" s="88">
        <v>16.965616104949735</v>
      </c>
      <c r="R578" s="158">
        <v>16319876035636.043</v>
      </c>
      <c r="S578" s="171">
        <v>14308.33737103257</v>
      </c>
      <c r="T578" s="165">
        <v>4.2600929752246851E-2</v>
      </c>
    </row>
    <row r="579" spans="1:20" x14ac:dyDescent="0.2">
      <c r="A579">
        <v>575</v>
      </c>
      <c r="B579" s="106">
        <v>0.45712882464142685</v>
      </c>
      <c r="C579" s="88">
        <v>3181.5629245076307</v>
      </c>
      <c r="D579" s="87">
        <v>1.0158058300132462</v>
      </c>
      <c r="E579" s="106">
        <v>0.64600055335010131</v>
      </c>
      <c r="F579" s="446">
        <v>1</v>
      </c>
      <c r="G579" s="446">
        <v>2026</v>
      </c>
      <c r="H579" s="88">
        <v>31929067.881902624</v>
      </c>
      <c r="I579" s="151">
        <v>612965926856.84351</v>
      </c>
      <c r="J579" s="106">
        <v>0.12830240280025818</v>
      </c>
      <c r="K579" s="171">
        <v>47487037334.322182</v>
      </c>
      <c r="L579" s="159">
        <v>97846948849.804382</v>
      </c>
      <c r="M579" s="159">
        <v>87332304679.259796</v>
      </c>
      <c r="N579" s="159">
        <v>845632217720.22986</v>
      </c>
      <c r="O579" s="106">
        <v>0.2681879892006464</v>
      </c>
      <c r="P579" s="106">
        <v>0.12157790366070011</v>
      </c>
      <c r="Q579" s="88">
        <v>20.853704947693</v>
      </c>
      <c r="R579" s="158">
        <v>2491090871315.7915</v>
      </c>
      <c r="S579" s="171">
        <v>2179.2074896531149</v>
      </c>
      <c r="T579" s="165">
        <v>3.3422400165951112E-2</v>
      </c>
    </row>
    <row r="580" spans="1:20" x14ac:dyDescent="0.2">
      <c r="A580">
        <v>576</v>
      </c>
      <c r="B580" s="106">
        <v>0.36918251685202219</v>
      </c>
      <c r="C580" s="88">
        <v>10445.578727824308</v>
      </c>
      <c r="D580" s="87">
        <v>0.76822523152289468</v>
      </c>
      <c r="E580" s="106">
        <v>0.63015452589206022</v>
      </c>
      <c r="F580" s="446">
        <v>1</v>
      </c>
      <c r="G580" s="446">
        <v>2025</v>
      </c>
      <c r="H580" s="88">
        <v>16433523.690179758</v>
      </c>
      <c r="I580" s="151">
        <v>497398943766.02863</v>
      </c>
      <c r="J580" s="106">
        <v>0.36499863711013958</v>
      </c>
      <c r="K580" s="171">
        <v>31738005080.585037</v>
      </c>
      <c r="L580" s="159">
        <v>42572030094.223015</v>
      </c>
      <c r="M580" s="159">
        <v>181125405811.4382</v>
      </c>
      <c r="N580" s="159">
        <v>752834384752.2749</v>
      </c>
      <c r="O580" s="106">
        <v>0.47886745425128241</v>
      </c>
      <c r="P580" s="106">
        <v>0.34425874286154146</v>
      </c>
      <c r="Q580" s="88">
        <v>15.821161186075946</v>
      </c>
      <c r="R580" s="158">
        <v>4631483072342.6797</v>
      </c>
      <c r="S580" s="171">
        <v>4064.5667408120894</v>
      </c>
      <c r="T580" s="165">
        <v>4.4679460540159158E-2</v>
      </c>
    </row>
    <row r="581" spans="1:20" x14ac:dyDescent="0.2">
      <c r="A581">
        <v>577</v>
      </c>
      <c r="B581" s="106">
        <v>0.60341982626346491</v>
      </c>
      <c r="C581" s="88">
        <v>7696.0479570467214</v>
      </c>
      <c r="D581" s="87">
        <v>1.0285239561683848</v>
      </c>
      <c r="E581" s="106">
        <v>0.41596440596759271</v>
      </c>
      <c r="F581" s="446">
        <v>1</v>
      </c>
      <c r="G581" s="446">
        <v>2025</v>
      </c>
      <c r="H581" s="88">
        <v>31761876.185506795</v>
      </c>
      <c r="I581" s="151">
        <v>808549626390.80554</v>
      </c>
      <c r="J581" s="106">
        <v>0.44392489469683738</v>
      </c>
      <c r="K581" s="171">
        <v>49844814198.043617</v>
      </c>
      <c r="L581" s="159">
        <v>49075764294.93515</v>
      </c>
      <c r="M581" s="159">
        <v>288759338911.07971</v>
      </c>
      <c r="N581" s="159">
        <v>1196229543794.864</v>
      </c>
      <c r="O581" s="106">
        <v>0.52598884016980663</v>
      </c>
      <c r="P581" s="106">
        <v>0.36364274346464015</v>
      </c>
      <c r="Q581" s="88">
        <v>14.924401300331903</v>
      </c>
      <c r="R581" s="158">
        <v>7202139856010.1699</v>
      </c>
      <c r="S581" s="171">
        <v>6316.3856022356031</v>
      </c>
      <c r="T581" s="165">
        <v>4.8262730201520249E-2</v>
      </c>
    </row>
    <row r="582" spans="1:20" x14ac:dyDescent="0.2">
      <c r="A582">
        <v>578</v>
      </c>
      <c r="B582" s="106">
        <v>0.28387365257184694</v>
      </c>
      <c r="C582" s="88">
        <v>6449.5368663077534</v>
      </c>
      <c r="D582" s="87">
        <v>0.87044686161517615</v>
      </c>
      <c r="E582" s="106">
        <v>0.5265157979410966</v>
      </c>
      <c r="F582" s="446">
        <v>1</v>
      </c>
      <c r="G582" s="446">
        <v>2023</v>
      </c>
      <c r="H582" s="88">
        <v>21757623.5609698</v>
      </c>
      <c r="I582" s="151">
        <v>604052124976.82129</v>
      </c>
      <c r="J582" s="106">
        <v>0.28387365257184694</v>
      </c>
      <c r="K582" s="171">
        <v>25680295893.881153</v>
      </c>
      <c r="L582" s="159">
        <v>0</v>
      </c>
      <c r="M582" s="159">
        <v>501993250439.6543</v>
      </c>
      <c r="N582" s="159">
        <v>1131725671310.3567</v>
      </c>
      <c r="O582" s="106">
        <v>0.50636748634424578</v>
      </c>
      <c r="P582" s="106">
        <v>0.38052446434439352</v>
      </c>
      <c r="Q582" s="88">
        <v>17.545601380099495</v>
      </c>
      <c r="R582" s="158">
        <v>8327644123121.4531</v>
      </c>
      <c r="S582" s="171">
        <v>7303.0036308830558</v>
      </c>
      <c r="T582" s="165">
        <v>4.1442560805431808E-2</v>
      </c>
    </row>
    <row r="583" spans="1:20" x14ac:dyDescent="0.2">
      <c r="A583">
        <v>579</v>
      </c>
      <c r="B583" s="106">
        <v>0.44656226065153592</v>
      </c>
      <c r="C583" s="88">
        <v>4874.9102225226698</v>
      </c>
      <c r="D583" s="87">
        <v>1.006489140353841</v>
      </c>
      <c r="E583" s="106">
        <v>0.53604114773936451</v>
      </c>
      <c r="F583" s="446">
        <v>1</v>
      </c>
      <c r="G583" s="446">
        <v>2026</v>
      </c>
      <c r="H583" s="88">
        <v>31481115.54944437</v>
      </c>
      <c r="I583" s="151">
        <v>748808663869.55322</v>
      </c>
      <c r="J583" s="106">
        <v>0.35158718427209557</v>
      </c>
      <c r="K583" s="171">
        <v>43944425935.729179</v>
      </c>
      <c r="L583" s="159">
        <v>64491558521.749001</v>
      </c>
      <c r="M583" s="159">
        <v>150874995077.61227</v>
      </c>
      <c r="N583" s="159">
        <v>1008119643404.6437</v>
      </c>
      <c r="O583" s="106">
        <v>0.43205662682748291</v>
      </c>
      <c r="P583" s="106">
        <v>0.29568846384911707</v>
      </c>
      <c r="Q583" s="88">
        <v>15.056079574308853</v>
      </c>
      <c r="R583" s="158">
        <v>5007598273126.7695</v>
      </c>
      <c r="S583" s="171">
        <v>4388.9121427006103</v>
      </c>
      <c r="T583" s="165">
        <v>4.6869264224357818E-2</v>
      </c>
    </row>
    <row r="584" spans="1:20" x14ac:dyDescent="0.2">
      <c r="A584">
        <v>580</v>
      </c>
      <c r="B584" s="106">
        <v>0.41821608907769503</v>
      </c>
      <c r="C584" s="88">
        <v>1683.2821106526035</v>
      </c>
      <c r="D584" s="87">
        <v>0.2</v>
      </c>
      <c r="E584" s="106">
        <v>0.42370756823032452</v>
      </c>
      <c r="F584" s="446">
        <v>1</v>
      </c>
      <c r="G584" s="446">
        <v>2023</v>
      </c>
      <c r="H584" s="88">
        <v>2452033.1979835294</v>
      </c>
      <c r="I584" s="151">
        <v>142425344482.00558</v>
      </c>
      <c r="J584" s="106">
        <v>0.41821608907769503</v>
      </c>
      <c r="K584" s="171">
        <v>3462091374.2966957</v>
      </c>
      <c r="L584" s="159">
        <v>0</v>
      </c>
      <c r="M584" s="159">
        <v>147948717538.88821</v>
      </c>
      <c r="N584" s="159">
        <v>293836153395.19049</v>
      </c>
      <c r="O584" s="106">
        <v>0.60551958133832107</v>
      </c>
      <c r="P584" s="106">
        <v>0.42542955114495784</v>
      </c>
      <c r="Q584" s="88">
        <v>17.00387677954896</v>
      </c>
      <c r="R584" s="158">
        <v>2609837680967.4897</v>
      </c>
      <c r="S584" s="171">
        <v>2289.5517922144099</v>
      </c>
      <c r="T584" s="165">
        <v>3.8413389334254894E-2</v>
      </c>
    </row>
    <row r="585" spans="1:20" x14ac:dyDescent="0.2">
      <c r="A585">
        <v>581</v>
      </c>
      <c r="B585" s="106">
        <v>0.45834415822770047</v>
      </c>
      <c r="C585" s="88">
        <v>1500</v>
      </c>
      <c r="D585" s="87">
        <v>0.97996189787120436</v>
      </c>
      <c r="E585" s="106">
        <v>0.58562747010488181</v>
      </c>
      <c r="F585" s="446">
        <v>1</v>
      </c>
      <c r="G585" s="446">
        <v>2025</v>
      </c>
      <c r="H585" s="88">
        <v>29482591.73736722</v>
      </c>
      <c r="I585" s="151">
        <v>466388454699.34399</v>
      </c>
      <c r="J585" s="106">
        <v>0.13779755499821567</v>
      </c>
      <c r="K585" s="171">
        <v>27142075014.213081</v>
      </c>
      <c r="L585" s="159">
        <v>46973703295.630501</v>
      </c>
      <c r="M585" s="159">
        <v>255051630385.37308</v>
      </c>
      <c r="N585" s="159">
        <v>795555863394.56079</v>
      </c>
      <c r="O585" s="106">
        <v>0.38449525640672927</v>
      </c>
      <c r="P585" s="106">
        <v>0.16079108867465919</v>
      </c>
      <c r="Q585" s="88">
        <v>20.101073369931672</v>
      </c>
      <c r="R585" s="158">
        <v>2993050861251.23</v>
      </c>
      <c r="S585" s="171">
        <v>2622.3721589416036</v>
      </c>
      <c r="T585" s="165">
        <v>3.3787235183030853E-2</v>
      </c>
    </row>
    <row r="586" spans="1:20" x14ac:dyDescent="0.2">
      <c r="A586">
        <v>582</v>
      </c>
      <c r="B586" s="106">
        <v>0.50063821533231101</v>
      </c>
      <c r="C586" s="88">
        <v>6872.121232064057</v>
      </c>
      <c r="D586" s="87">
        <v>0.95989873259330372</v>
      </c>
      <c r="E586" s="106">
        <v>0.30332027981999987</v>
      </c>
      <c r="F586" s="446">
        <v>1</v>
      </c>
      <c r="G586" s="446">
        <v>2025</v>
      </c>
      <c r="H586" s="88">
        <v>28763920.610002413</v>
      </c>
      <c r="I586" s="151">
        <v>627410228132.97009</v>
      </c>
      <c r="J586" s="106">
        <v>0.20244558456745221</v>
      </c>
      <c r="K586" s="171">
        <v>26492808093.804516</v>
      </c>
      <c r="L586" s="159">
        <v>32783292279.735916</v>
      </c>
      <c r="M586" s="159">
        <v>307066276740.02655</v>
      </c>
      <c r="N586" s="159">
        <v>993752605246.53711</v>
      </c>
      <c r="O586" s="106">
        <v>0.40140381369347627</v>
      </c>
      <c r="P586" s="106">
        <v>0.32624024925665124</v>
      </c>
      <c r="Q586" s="88">
        <v>17.898336364055098</v>
      </c>
      <c r="R586" s="158">
        <v>6212816643949.3652</v>
      </c>
      <c r="S586" s="171">
        <v>5453.89549341371</v>
      </c>
      <c r="T586" s="165">
        <v>4.1364173303772164E-2</v>
      </c>
    </row>
    <row r="587" spans="1:20" x14ac:dyDescent="0.2">
      <c r="A587">
        <v>583</v>
      </c>
      <c r="B587" s="106">
        <v>0.580230604921666</v>
      </c>
      <c r="C587" s="88">
        <v>5317.2753880569335</v>
      </c>
      <c r="D587" s="87">
        <v>0.43417777501627469</v>
      </c>
      <c r="E587" s="106">
        <v>0.33515784230597939</v>
      </c>
      <c r="F587" s="446">
        <v>1</v>
      </c>
      <c r="G587" s="446">
        <v>2025</v>
      </c>
      <c r="H587" s="88">
        <v>6035244.3976491131</v>
      </c>
      <c r="I587" s="151">
        <v>235084875480.08154</v>
      </c>
      <c r="J587" s="106">
        <v>0.46623413182986084</v>
      </c>
      <c r="K587" s="171">
        <v>13945611416.198826</v>
      </c>
      <c r="L587" s="159">
        <v>24042016771.054016</v>
      </c>
      <c r="M587" s="159">
        <v>90117718238.728363</v>
      </c>
      <c r="N587" s="159">
        <v>363190221906.06281</v>
      </c>
      <c r="O587" s="106">
        <v>0.55324281523631647</v>
      </c>
      <c r="P587" s="106">
        <v>0.40014470520732137</v>
      </c>
      <c r="Q587" s="88">
        <v>15.346058871494645</v>
      </c>
      <c r="R587" s="158">
        <v>2725186356496.2856</v>
      </c>
      <c r="S587" s="171">
        <v>2391.2061187028899</v>
      </c>
      <c r="T587" s="165">
        <v>4.229860969839612E-2</v>
      </c>
    </row>
    <row r="588" spans="1:20" x14ac:dyDescent="0.2">
      <c r="A588">
        <v>584</v>
      </c>
      <c r="B588" s="106">
        <v>0.44386867869847585</v>
      </c>
      <c r="C588" s="88">
        <v>6519.9267964735973</v>
      </c>
      <c r="D588" s="87">
        <v>0.56958658093433567</v>
      </c>
      <c r="E588" s="106">
        <v>0.41567377256715643</v>
      </c>
      <c r="F588" s="446">
        <v>1</v>
      </c>
      <c r="G588" s="446">
        <v>2026</v>
      </c>
      <c r="H588" s="88">
        <v>9188033.8637293689</v>
      </c>
      <c r="I588" s="151">
        <v>312587065461.63641</v>
      </c>
      <c r="J588" s="106">
        <v>0.44088415769603562</v>
      </c>
      <c r="K588" s="171">
        <v>29671455749.246979</v>
      </c>
      <c r="L588" s="159">
        <v>66578302409.727692</v>
      </c>
      <c r="M588" s="159">
        <v>29042258547.771484</v>
      </c>
      <c r="N588" s="159">
        <v>437879082168.38257</v>
      </c>
      <c r="O588" s="106">
        <v>0.4894299420914493</v>
      </c>
      <c r="P588" s="106">
        <v>0.39250532689897638</v>
      </c>
      <c r="Q588" s="88">
        <v>14.803113435343191</v>
      </c>
      <c r="R588" s="158">
        <v>2949219117422.5947</v>
      </c>
      <c r="S588" s="171">
        <v>2581.8406619309153</v>
      </c>
      <c r="T588" s="165">
        <v>4.630334917698626E-2</v>
      </c>
    </row>
    <row r="589" spans="1:20" x14ac:dyDescent="0.2">
      <c r="A589">
        <v>585</v>
      </c>
      <c r="B589" s="106">
        <v>0.49035646616230905</v>
      </c>
      <c r="C589" s="88">
        <v>6001.057502952619</v>
      </c>
      <c r="D589" s="87">
        <v>0.76126491403629837</v>
      </c>
      <c r="E589" s="106">
        <v>0.48314137532820228</v>
      </c>
      <c r="F589" s="446">
        <v>1</v>
      </c>
      <c r="G589" s="446">
        <v>2024</v>
      </c>
      <c r="H589" s="88">
        <v>15940814.005231408</v>
      </c>
      <c r="I589" s="151">
        <v>569332613211.1554</v>
      </c>
      <c r="J589" s="106">
        <v>0.49035646616230899</v>
      </c>
      <c r="K589" s="171">
        <v>30958912655.940071</v>
      </c>
      <c r="L589" s="159">
        <v>48824595689.548134</v>
      </c>
      <c r="M589" s="159">
        <v>312681573460.92828</v>
      </c>
      <c r="N589" s="159">
        <v>961797695017.5719</v>
      </c>
      <c r="O589" s="106">
        <v>0.59095677453788431</v>
      </c>
      <c r="P589" s="106">
        <v>0.45715841189113376</v>
      </c>
      <c r="Q589" s="88">
        <v>15.703894066522256</v>
      </c>
      <c r="R589" s="158">
        <v>7871749403358.8838</v>
      </c>
      <c r="S589" s="171">
        <v>6903.6726711658139</v>
      </c>
      <c r="T589" s="165">
        <v>4.4544837819516285E-2</v>
      </c>
    </row>
    <row r="590" spans="1:20" x14ac:dyDescent="0.2">
      <c r="A590">
        <v>586</v>
      </c>
      <c r="B590" s="106">
        <v>0.45474310806452822</v>
      </c>
      <c r="C590" s="88">
        <v>7771.7937102596388</v>
      </c>
      <c r="D590" s="87">
        <v>0.71514206889688192</v>
      </c>
      <c r="E590" s="106">
        <v>0.27681770338051354</v>
      </c>
      <c r="F590" s="446">
        <v>1</v>
      </c>
      <c r="G590" s="446">
        <v>2025</v>
      </c>
      <c r="H590" s="88">
        <v>14763197.106404414</v>
      </c>
      <c r="I590" s="151">
        <v>369235910654.93201</v>
      </c>
      <c r="J590" s="106">
        <v>0.35132618696027085</v>
      </c>
      <c r="K590" s="171">
        <v>20217355365.253082</v>
      </c>
      <c r="L590" s="159">
        <v>62557163840.831635</v>
      </c>
      <c r="M590" s="159">
        <v>129255957039.42482</v>
      </c>
      <c r="N590" s="159">
        <v>581266386900.44153</v>
      </c>
      <c r="O590" s="106">
        <v>0.48716517532245857</v>
      </c>
      <c r="P590" s="106">
        <v>0.25573110342544797</v>
      </c>
      <c r="Q590" s="88">
        <v>15.49828169701652</v>
      </c>
      <c r="R590" s="158">
        <v>2605502175246.1152</v>
      </c>
      <c r="S590" s="171">
        <v>2286.1427930762393</v>
      </c>
      <c r="T590" s="165">
        <v>4.4773784045891898E-2</v>
      </c>
    </row>
    <row r="591" spans="1:20" x14ac:dyDescent="0.2">
      <c r="A591">
        <v>587</v>
      </c>
      <c r="B591" s="106">
        <v>0.59157228516221494</v>
      </c>
      <c r="C591" s="88">
        <v>4224.6360114603613</v>
      </c>
      <c r="D591" s="87">
        <v>1.039691525863168</v>
      </c>
      <c r="E591" s="106">
        <v>0.64199898353830676</v>
      </c>
      <c r="F591" s="446">
        <v>1</v>
      </c>
      <c r="G591" s="446">
        <v>2023</v>
      </c>
      <c r="H591" s="88">
        <v>34154531.986669794</v>
      </c>
      <c r="I591" s="151">
        <v>924137395343.36731</v>
      </c>
      <c r="J591" s="106">
        <v>0.4376500088097568</v>
      </c>
      <c r="K591" s="171">
        <v>36803637383.108948</v>
      </c>
      <c r="L591" s="159">
        <v>0</v>
      </c>
      <c r="M591" s="159">
        <v>735926611641.33057</v>
      </c>
      <c r="N591" s="159">
        <v>1696867644367.8066</v>
      </c>
      <c r="O591" s="106">
        <v>0.58530789471004541</v>
      </c>
      <c r="P591" s="106">
        <v>0.31017710545115573</v>
      </c>
      <c r="Q591" s="88">
        <v>15.45316670166353</v>
      </c>
      <c r="R591" s="158">
        <v>9413628117139.3594</v>
      </c>
      <c r="S591" s="171">
        <v>8247.2370415953665</v>
      </c>
      <c r="T591" s="165">
        <v>4.4657381177434584E-2</v>
      </c>
    </row>
    <row r="592" spans="1:20" x14ac:dyDescent="0.2">
      <c r="A592">
        <v>588</v>
      </c>
      <c r="B592" s="106">
        <v>0.37110715010460049</v>
      </c>
      <c r="C592" s="88">
        <v>5249.5440098075578</v>
      </c>
      <c r="D592" s="87">
        <v>0.61661386966251452</v>
      </c>
      <c r="E592" s="106">
        <v>0.49724815265960198</v>
      </c>
      <c r="F592" s="446">
        <v>1</v>
      </c>
      <c r="G592" s="446">
        <v>2024</v>
      </c>
      <c r="H592" s="88">
        <v>10532270.339083908</v>
      </c>
      <c r="I592" s="151">
        <v>389556930808.7442</v>
      </c>
      <c r="J592" s="106">
        <v>0.37110715010460049</v>
      </c>
      <c r="K592" s="171">
        <v>8768357367.6925659</v>
      </c>
      <c r="L592" s="159">
        <v>4412541599.178093</v>
      </c>
      <c r="M592" s="159">
        <v>395648151161.93231</v>
      </c>
      <c r="N592" s="159">
        <v>798385980937.54712</v>
      </c>
      <c r="O592" s="106">
        <v>0.58194398160550931</v>
      </c>
      <c r="P592" s="106">
        <v>0.32110565445504941</v>
      </c>
      <c r="Q592" s="88">
        <v>16.614251178518575</v>
      </c>
      <c r="R592" s="158">
        <v>4730817503703.5361</v>
      </c>
      <c r="S592" s="171">
        <v>4146.523766987495</v>
      </c>
      <c r="T592" s="165">
        <v>4.3330233793891726E-2</v>
      </c>
    </row>
    <row r="593" spans="1:20" x14ac:dyDescent="0.2">
      <c r="A593">
        <v>589</v>
      </c>
      <c r="B593" s="106">
        <v>0.55439136304753511</v>
      </c>
      <c r="C593" s="88">
        <v>1500</v>
      </c>
      <c r="D593" s="87">
        <v>0.84400100631085007</v>
      </c>
      <c r="E593" s="106">
        <v>0.48574230645060607</v>
      </c>
      <c r="F593" s="446">
        <v>1</v>
      </c>
      <c r="G593" s="446">
        <v>2024</v>
      </c>
      <c r="H593" s="88">
        <v>20793923.221140739</v>
      </c>
      <c r="I593" s="151">
        <v>685472622879.94116</v>
      </c>
      <c r="J593" s="106">
        <v>0.50859287621612381</v>
      </c>
      <c r="K593" s="171">
        <v>25608252661.735519</v>
      </c>
      <c r="L593" s="159">
        <v>12256844330.994051</v>
      </c>
      <c r="M593" s="159">
        <v>308345719207.87183</v>
      </c>
      <c r="N593" s="159">
        <v>1031683439080.5426</v>
      </c>
      <c r="O593" s="106">
        <v>0.58652540183091184</v>
      </c>
      <c r="P593" s="106">
        <v>0.37858044445271427</v>
      </c>
      <c r="Q593" s="88">
        <v>14.992429911035515</v>
      </c>
      <c r="R593" s="158">
        <v>6755194168680.3604</v>
      </c>
      <c r="S593" s="171">
        <v>5931.2548855900068</v>
      </c>
      <c r="T593" s="165">
        <v>4.6055627278752259E-2</v>
      </c>
    </row>
    <row r="594" spans="1:20" x14ac:dyDescent="0.2">
      <c r="A594">
        <v>590</v>
      </c>
      <c r="B594" s="106">
        <v>0.50201961730038747</v>
      </c>
      <c r="C594" s="88">
        <v>4203.7621395384358</v>
      </c>
      <c r="D594" s="87">
        <v>1.0784152280619832</v>
      </c>
      <c r="E594" s="106">
        <v>0.4939050845934565</v>
      </c>
      <c r="F594" s="446">
        <v>1</v>
      </c>
      <c r="G594" s="446">
        <v>2026</v>
      </c>
      <c r="H594" s="88">
        <v>37245995.226408049</v>
      </c>
      <c r="I594" s="151">
        <v>779783872860.37427</v>
      </c>
      <c r="J594" s="106">
        <v>0.18058279260748078</v>
      </c>
      <c r="K594" s="171">
        <v>43710465407.036423</v>
      </c>
      <c r="L594" s="159">
        <v>142041712355.12494</v>
      </c>
      <c r="M594" s="159">
        <v>84456504032.67923</v>
      </c>
      <c r="N594" s="159">
        <v>1049992554655.2148</v>
      </c>
      <c r="O594" s="106">
        <v>0.30668229129242347</v>
      </c>
      <c r="P594" s="106">
        <v>0.1610453409260231</v>
      </c>
      <c r="Q594" s="88">
        <v>16.255846844480185</v>
      </c>
      <c r="R594" s="158">
        <v>3184174566310.1953</v>
      </c>
      <c r="S594" s="171">
        <v>2790.0154573874647</v>
      </c>
      <c r="T594" s="165">
        <v>4.2493685705555485E-2</v>
      </c>
    </row>
    <row r="595" spans="1:20" x14ac:dyDescent="0.2">
      <c r="A595">
        <v>591</v>
      </c>
      <c r="B595" s="106">
        <v>0.42820626129597206</v>
      </c>
      <c r="C595" s="88">
        <v>8630.5086275376616</v>
      </c>
      <c r="D595" s="87">
        <v>0.32813612848100487</v>
      </c>
      <c r="E595" s="106">
        <v>0.46412929174408346</v>
      </c>
      <c r="F595" s="446">
        <v>1</v>
      </c>
      <c r="G595" s="446">
        <v>2024</v>
      </c>
      <c r="H595" s="88">
        <v>3994360.674075434</v>
      </c>
      <c r="I595" s="151">
        <v>177102692410.79147</v>
      </c>
      <c r="J595" s="106">
        <v>0.42820626129597206</v>
      </c>
      <c r="K595" s="171">
        <v>5542167839.3594332</v>
      </c>
      <c r="L595" s="159">
        <v>6809242994.8413677</v>
      </c>
      <c r="M595" s="159">
        <v>162411705291.97708</v>
      </c>
      <c r="N595" s="159">
        <v>351865808536.96936</v>
      </c>
      <c r="O595" s="106">
        <v>0.60026645183383553</v>
      </c>
      <c r="P595" s="106">
        <v>0.3708202390539253</v>
      </c>
      <c r="Q595" s="88">
        <v>16.275295602488303</v>
      </c>
      <c r="R595" s="158">
        <v>2454609244105.334</v>
      </c>
      <c r="S595" s="171">
        <v>2151.9871832194003</v>
      </c>
      <c r="T595" s="165">
        <v>4.2480704407852773E-2</v>
      </c>
    </row>
    <row r="596" spans="1:20" x14ac:dyDescent="0.2">
      <c r="A596">
        <v>592</v>
      </c>
      <c r="B596" s="106">
        <v>0.59003257076288018</v>
      </c>
      <c r="C596" s="88">
        <v>1923.2089904352879</v>
      </c>
      <c r="D596" s="87">
        <v>1.0475378843257444</v>
      </c>
      <c r="E596" s="106">
        <v>0.36130305703356547</v>
      </c>
      <c r="F596" s="446">
        <v>1</v>
      </c>
      <c r="G596" s="446">
        <v>2025</v>
      </c>
      <c r="H596" s="88">
        <v>35747250.830341332</v>
      </c>
      <c r="I596" s="151">
        <v>1007574718458.8784</v>
      </c>
      <c r="J596" s="106">
        <v>0.51937422898491503</v>
      </c>
      <c r="K596" s="171">
        <v>75379226392.111786</v>
      </c>
      <c r="L596" s="159">
        <v>73405415414.461746</v>
      </c>
      <c r="M596" s="159">
        <v>281150183280.86224</v>
      </c>
      <c r="N596" s="159">
        <v>1437509543546.3142</v>
      </c>
      <c r="O596" s="106">
        <v>0.56135475769419352</v>
      </c>
      <c r="P596" s="106">
        <v>0.37405715105014958</v>
      </c>
      <c r="Q596" s="88">
        <v>14.207251623050942</v>
      </c>
      <c r="R596" s="158">
        <v>8789949163823.4668</v>
      </c>
      <c r="S596" s="171">
        <v>7714.2660285211223</v>
      </c>
      <c r="T596" s="165">
        <v>4.8979261891090559E-2</v>
      </c>
    </row>
    <row r="597" spans="1:20" x14ac:dyDescent="0.2">
      <c r="A597">
        <v>593</v>
      </c>
      <c r="B597" s="106">
        <v>0.4338578722402705</v>
      </c>
      <c r="C597" s="88">
        <v>4380.6149019616387</v>
      </c>
      <c r="D597" s="87">
        <v>0.52102673717161252</v>
      </c>
      <c r="E597" s="106">
        <v>0.39677247691826162</v>
      </c>
      <c r="F597" s="446">
        <v>1</v>
      </c>
      <c r="G597" s="446">
        <v>2025</v>
      </c>
      <c r="H597" s="88">
        <v>7813657.9788548946</v>
      </c>
      <c r="I597" s="151">
        <v>344495399428.1474</v>
      </c>
      <c r="J597" s="106">
        <v>0.4338578722402705</v>
      </c>
      <c r="K597" s="171">
        <v>28432060583.272793</v>
      </c>
      <c r="L597" s="159">
        <v>44712389503.084854</v>
      </c>
      <c r="M597" s="159">
        <v>120573860748.44019</v>
      </c>
      <c r="N597" s="159">
        <v>538213710262.94519</v>
      </c>
      <c r="O597" s="106">
        <v>0.52338139259971195</v>
      </c>
      <c r="P597" s="106">
        <v>0.39541598040897258</v>
      </c>
      <c r="Q597" s="88">
        <v>15.25116727812315</v>
      </c>
      <c r="R597" s="158">
        <v>3755638534858.8203</v>
      </c>
      <c r="S597" s="171">
        <v>3293.7157354879168</v>
      </c>
      <c r="T597" s="165">
        <v>4.5375132007281591E-2</v>
      </c>
    </row>
    <row r="598" spans="1:20" x14ac:dyDescent="0.2">
      <c r="A598">
        <v>594</v>
      </c>
      <c r="B598" s="106">
        <v>0.71283146649839546</v>
      </c>
      <c r="C598" s="88">
        <v>2658.8780481105268</v>
      </c>
      <c r="D598" s="87">
        <v>1.1695732191593191</v>
      </c>
      <c r="E598" s="106">
        <v>0.55449507167353962</v>
      </c>
      <c r="F598" s="446">
        <v>1</v>
      </c>
      <c r="G598" s="446">
        <v>2025</v>
      </c>
      <c r="H598" s="88">
        <v>45204958.330204315</v>
      </c>
      <c r="I598" s="151">
        <v>1046674968005.6938</v>
      </c>
      <c r="J598" s="106">
        <v>0.40062722693530051</v>
      </c>
      <c r="K598" s="171">
        <v>46304647578.586502</v>
      </c>
      <c r="L598" s="159">
        <v>39959876259.518799</v>
      </c>
      <c r="M598" s="159">
        <v>180354371427.46948</v>
      </c>
      <c r="N598" s="159">
        <v>1313293863271.2686</v>
      </c>
      <c r="O598" s="106">
        <v>0.4534993307596733</v>
      </c>
      <c r="P598" s="106">
        <v>0.3157198703537934</v>
      </c>
      <c r="Q598" s="88">
        <v>14.605210202593209</v>
      </c>
      <c r="R598" s="158">
        <v>6922711844938.7939</v>
      </c>
      <c r="S598" s="171">
        <v>6068.0923136635465</v>
      </c>
      <c r="T598" s="165">
        <v>4.7637871891480291E-2</v>
      </c>
    </row>
    <row r="599" spans="1:20" x14ac:dyDescent="0.2">
      <c r="A599">
        <v>595</v>
      </c>
      <c r="B599" s="106">
        <v>0.33629571474200637</v>
      </c>
      <c r="C599" s="88">
        <v>2043.7737687102081</v>
      </c>
      <c r="D599" s="87">
        <v>0.99511636136344228</v>
      </c>
      <c r="E599" s="106">
        <v>0.36877002081610843</v>
      </c>
      <c r="F599" s="446">
        <v>1</v>
      </c>
      <c r="G599" s="446">
        <v>2025</v>
      </c>
      <c r="H599" s="88">
        <v>31442789.763699219</v>
      </c>
      <c r="I599" s="151">
        <v>869585246033.41919</v>
      </c>
      <c r="J599" s="106">
        <v>0.3326576846317757</v>
      </c>
      <c r="K599" s="171">
        <v>51907989525.147064</v>
      </c>
      <c r="L599" s="159">
        <v>128564155906.23082</v>
      </c>
      <c r="M599" s="159">
        <v>194168195651.2887</v>
      </c>
      <c r="N599" s="159">
        <v>1244225587116.0857</v>
      </c>
      <c r="O599" s="106">
        <v>0.44000067306955976</v>
      </c>
      <c r="P599" s="106">
        <v>0.29346566370440386</v>
      </c>
      <c r="Q599" s="88">
        <v>15.656097736071652</v>
      </c>
      <c r="R599" s="158">
        <v>6465687387690.541</v>
      </c>
      <c r="S599" s="171">
        <v>5674.6111714112458</v>
      </c>
      <c r="T599" s="165">
        <v>4.5064551533483377E-2</v>
      </c>
    </row>
    <row r="600" spans="1:20" x14ac:dyDescent="0.2">
      <c r="A600">
        <v>596</v>
      </c>
      <c r="B600" s="106">
        <v>0.65532976295742151</v>
      </c>
      <c r="C600" s="88">
        <v>5590.7877489872662</v>
      </c>
      <c r="D600" s="87">
        <v>1.0141800481582526</v>
      </c>
      <c r="E600" s="106">
        <v>0.42902299941641964</v>
      </c>
      <c r="F600" s="446">
        <v>1</v>
      </c>
      <c r="G600" s="446">
        <v>2024</v>
      </c>
      <c r="H600" s="88">
        <v>32361625.768993855</v>
      </c>
      <c r="I600" s="151">
        <v>687332534069.3302</v>
      </c>
      <c r="J600" s="106">
        <v>0.28143259822556055</v>
      </c>
      <c r="K600" s="171">
        <v>42531474245.860413</v>
      </c>
      <c r="L600" s="159">
        <v>15258008816.183191</v>
      </c>
      <c r="M600" s="159">
        <v>535731676700.40515</v>
      </c>
      <c r="N600" s="159">
        <v>1280853693831.7788</v>
      </c>
      <c r="O600" s="106">
        <v>0.49516157261022636</v>
      </c>
      <c r="P600" s="106">
        <v>0.31818155688975192</v>
      </c>
      <c r="Q600" s="88">
        <v>16.82318984308867</v>
      </c>
      <c r="R600" s="158">
        <v>7625686583996.6855</v>
      </c>
      <c r="S600" s="171">
        <v>6690.2998319238013</v>
      </c>
      <c r="T600" s="165">
        <v>4.2355193692223576E-2</v>
      </c>
    </row>
    <row r="601" spans="1:20" x14ac:dyDescent="0.2">
      <c r="A601">
        <v>597</v>
      </c>
      <c r="B601" s="106">
        <v>0.4600461060843779</v>
      </c>
      <c r="C601" s="88">
        <v>5739.2261853142973</v>
      </c>
      <c r="D601" s="87">
        <v>0.68231186209951222</v>
      </c>
      <c r="E601" s="106">
        <v>0.5675954220179279</v>
      </c>
      <c r="F601" s="446">
        <v>1</v>
      </c>
      <c r="G601" s="446">
        <v>2023</v>
      </c>
      <c r="H601" s="88">
        <v>13116022.99689718</v>
      </c>
      <c r="I601" s="151">
        <v>459864735668.53259</v>
      </c>
      <c r="J601" s="106">
        <v>0.4600461060843779</v>
      </c>
      <c r="K601" s="171">
        <v>11489178878.169338</v>
      </c>
      <c r="L601" s="159">
        <v>5589465095.8868284</v>
      </c>
      <c r="M601" s="159">
        <v>560692777774.6311</v>
      </c>
      <c r="N601" s="159">
        <v>1037636157417.2198</v>
      </c>
      <c r="O601" s="106">
        <v>0.64047958479055167</v>
      </c>
      <c r="P601" s="106">
        <v>0.4184278775420871</v>
      </c>
      <c r="Q601" s="88">
        <v>16.754057392522622</v>
      </c>
      <c r="R601" s="158">
        <v>8188243621328.6758</v>
      </c>
      <c r="S601" s="171">
        <v>7185.0396928415184</v>
      </c>
      <c r="T601" s="165">
        <v>4.232566111994783E-2</v>
      </c>
    </row>
    <row r="602" spans="1:20" x14ac:dyDescent="0.2">
      <c r="A602">
        <v>598</v>
      </c>
      <c r="B602" s="106">
        <v>0.44835441107052088</v>
      </c>
      <c r="C602" s="88">
        <v>2984.1578522534228</v>
      </c>
      <c r="D602" s="87">
        <v>0.46040740498047844</v>
      </c>
      <c r="E602" s="106">
        <v>0.36167866135922799</v>
      </c>
      <c r="F602" s="446">
        <v>1</v>
      </c>
      <c r="G602" s="446">
        <v>2026</v>
      </c>
      <c r="H602" s="88">
        <v>6013753.3092015032</v>
      </c>
      <c r="I602" s="151">
        <v>257743902959.97256</v>
      </c>
      <c r="J602" s="106">
        <v>0.44835441107052088</v>
      </c>
      <c r="K602" s="171">
        <v>18507333331.513882</v>
      </c>
      <c r="L602" s="159">
        <v>25795567069.388222</v>
      </c>
      <c r="M602" s="159">
        <v>62155832164.165031</v>
      </c>
      <c r="N602" s="159">
        <v>364202635525.03967</v>
      </c>
      <c r="O602" s="106">
        <v>0.51048981273145144</v>
      </c>
      <c r="P602" s="106">
        <v>0.41829495474000117</v>
      </c>
      <c r="Q602" s="88">
        <v>15.197906408826448</v>
      </c>
      <c r="R602" s="158">
        <v>2715188091894.6138</v>
      </c>
      <c r="S602" s="171">
        <v>2382.3531504987268</v>
      </c>
      <c r="T602" s="165">
        <v>4.488288536516747E-2</v>
      </c>
    </row>
    <row r="603" spans="1:20" x14ac:dyDescent="0.2">
      <c r="A603">
        <v>599</v>
      </c>
      <c r="B603" s="106">
        <v>0.65021481983138996</v>
      </c>
      <c r="C603" s="88">
        <v>4468.7888363885286</v>
      </c>
      <c r="D603" s="87">
        <v>0.98075581252694866</v>
      </c>
      <c r="E603" s="106">
        <v>0.69431006492490788</v>
      </c>
      <c r="F603" s="446">
        <v>1</v>
      </c>
      <c r="G603" s="446">
        <v>2024</v>
      </c>
      <c r="H603" s="88">
        <v>28386003.01308338</v>
      </c>
      <c r="I603" s="151">
        <v>737241063641.93042</v>
      </c>
      <c r="J603" s="106">
        <v>0.45371588305211608</v>
      </c>
      <c r="K603" s="171">
        <v>24122165687.67231</v>
      </c>
      <c r="L603" s="159">
        <v>3552739747.8724566</v>
      </c>
      <c r="M603" s="159">
        <v>467243644000.05719</v>
      </c>
      <c r="N603" s="159">
        <v>1232159613077.5325</v>
      </c>
      <c r="O603" s="106">
        <v>0.57714526564844981</v>
      </c>
      <c r="P603" s="106">
        <v>0.35704300341544754</v>
      </c>
      <c r="Q603" s="88">
        <v>15.494751123051978</v>
      </c>
      <c r="R603" s="158">
        <v>8148798250579.8037</v>
      </c>
      <c r="S603" s="171">
        <v>7142.6189806103621</v>
      </c>
      <c r="T603" s="165">
        <v>4.2919089930821441E-2</v>
      </c>
    </row>
    <row r="604" spans="1:20" x14ac:dyDescent="0.2">
      <c r="A604">
        <v>600</v>
      </c>
      <c r="B604" s="106">
        <v>0.51479801920551571</v>
      </c>
      <c r="C604" s="88">
        <v>3888.5920105709042</v>
      </c>
      <c r="D604" s="87">
        <v>0.67546569385292776</v>
      </c>
      <c r="E604" s="106">
        <v>0.36936878034848475</v>
      </c>
      <c r="F604" s="446">
        <v>1</v>
      </c>
      <c r="G604" s="446">
        <v>2026</v>
      </c>
      <c r="H604" s="88">
        <v>12793833.489538329</v>
      </c>
      <c r="I604" s="151">
        <v>456032623743.79254</v>
      </c>
      <c r="J604" s="106">
        <v>0.47868876831294382</v>
      </c>
      <c r="K604" s="171">
        <v>52903603235.7631</v>
      </c>
      <c r="L604" s="159">
        <v>99713094181.04747</v>
      </c>
      <c r="M604" s="159">
        <v>45955240258.080589</v>
      </c>
      <c r="N604" s="159">
        <v>654604561418.68372</v>
      </c>
      <c r="O604" s="106">
        <v>0.51150325288915999</v>
      </c>
      <c r="P604" s="106">
        <v>0.39706012558742376</v>
      </c>
      <c r="Q604" s="88">
        <v>14.288998318769417</v>
      </c>
      <c r="R604" s="158">
        <v>4419149299188.6787</v>
      </c>
      <c r="S604" s="171">
        <v>3876.8307140094421</v>
      </c>
      <c r="T604" s="165">
        <v>4.6641750756655699E-2</v>
      </c>
    </row>
    <row r="605" spans="1:20" x14ac:dyDescent="0.2">
      <c r="A605">
        <v>601</v>
      </c>
      <c r="B605" s="106">
        <v>0.46461274185111823</v>
      </c>
      <c r="C605" s="88">
        <v>3654.8574444890505</v>
      </c>
      <c r="D605" s="87">
        <v>0.6068999451062006</v>
      </c>
      <c r="E605" s="106">
        <v>0.43408837144008605</v>
      </c>
      <c r="F605" s="446">
        <v>1</v>
      </c>
      <c r="G605" s="446">
        <v>2022</v>
      </c>
      <c r="H605" s="88">
        <v>10231936.319625078</v>
      </c>
      <c r="I605" s="151">
        <v>395869166740.5813</v>
      </c>
      <c r="J605" s="106">
        <v>0.46461274185111823</v>
      </c>
      <c r="K605" s="171">
        <v>7406303687.5899515</v>
      </c>
      <c r="L605" s="159">
        <v>0</v>
      </c>
      <c r="M605" s="159">
        <v>573163975704.57202</v>
      </c>
      <c r="N605" s="159">
        <v>976439446132.74329</v>
      </c>
      <c r="O605" s="106">
        <v>0.65795891602066336</v>
      </c>
      <c r="P605" s="106">
        <v>0.36059980426378929</v>
      </c>
      <c r="Q605" s="88">
        <v>16.765616501296577</v>
      </c>
      <c r="R605" s="158">
        <v>6589762139029.6758</v>
      </c>
      <c r="S605" s="171">
        <v>5777.7949259529851</v>
      </c>
      <c r="T605" s="165">
        <v>4.2685081393838087E-2</v>
      </c>
    </row>
    <row r="606" spans="1:20" x14ac:dyDescent="0.2">
      <c r="A606">
        <v>602</v>
      </c>
      <c r="B606" s="106">
        <v>0.55276182386610895</v>
      </c>
      <c r="C606" s="88">
        <v>6594.6151689556355</v>
      </c>
      <c r="D606" s="87">
        <v>0.95882358273399315</v>
      </c>
      <c r="E606" s="106">
        <v>0.4064957798963813</v>
      </c>
      <c r="F606" s="446">
        <v>1</v>
      </c>
      <c r="G606" s="446">
        <v>2024</v>
      </c>
      <c r="H606" s="88">
        <v>28348785.337667555</v>
      </c>
      <c r="I606" s="151">
        <v>428568304792.7514</v>
      </c>
      <c r="J606" s="106">
        <v>-8.4744363074496176E-2</v>
      </c>
      <c r="K606" s="171">
        <v>30367579603.970665</v>
      </c>
      <c r="L606" s="159">
        <v>117127382014.12215</v>
      </c>
      <c r="M606" s="159">
        <v>457842216670.0647</v>
      </c>
      <c r="N606" s="159">
        <v>1033905483080.9089</v>
      </c>
      <c r="O606" s="106">
        <v>0.4097636948991959</v>
      </c>
      <c r="P606" s="106">
        <v>0.18933149742837646</v>
      </c>
      <c r="Q606" s="88">
        <v>25.930717305949788</v>
      </c>
      <c r="R606" s="158">
        <v>5330336869614.1113</v>
      </c>
      <c r="S606" s="171">
        <v>4677.0929418736678</v>
      </c>
      <c r="T606" s="165">
        <v>2.9049536039567211E-2</v>
      </c>
    </row>
    <row r="607" spans="1:20" x14ac:dyDescent="0.2">
      <c r="A607">
        <v>603</v>
      </c>
      <c r="B607" s="106">
        <v>0.47607880895999377</v>
      </c>
      <c r="C607" s="88">
        <v>6109.0698175187781</v>
      </c>
      <c r="D607" s="87">
        <v>1.1996865873433971</v>
      </c>
      <c r="E607" s="106">
        <v>0.36325711728838361</v>
      </c>
      <c r="F607" s="446">
        <v>1</v>
      </c>
      <c r="G607" s="446">
        <v>2026</v>
      </c>
      <c r="H607" s="88">
        <v>45911243.394249305</v>
      </c>
      <c r="I607" s="151">
        <v>795393816511.84546</v>
      </c>
      <c r="J607" s="106">
        <v>0.18216328068658127</v>
      </c>
      <c r="K607" s="171">
        <v>24318245205.886681</v>
      </c>
      <c r="L607" s="159">
        <v>39984783381.573631</v>
      </c>
      <c r="M607" s="159">
        <v>161085474531.20999</v>
      </c>
      <c r="N607" s="159">
        <v>1020782319630.5159</v>
      </c>
      <c r="O607" s="106">
        <v>0.29952297125846999</v>
      </c>
      <c r="P607" s="106">
        <v>0.15988003959518071</v>
      </c>
      <c r="Q607" s="88">
        <v>16.280400710259979</v>
      </c>
      <c r="R607" s="158">
        <v>3144595166942.769</v>
      </c>
      <c r="S607" s="171">
        <v>2755.2725050691133</v>
      </c>
      <c r="T607" s="165">
        <v>3.9972072930689426E-2</v>
      </c>
    </row>
    <row r="608" spans="1:20" x14ac:dyDescent="0.2">
      <c r="A608">
        <v>604</v>
      </c>
      <c r="B608" s="106">
        <v>0.51026380409334782</v>
      </c>
      <c r="C608" s="88">
        <v>5055.9066253573783</v>
      </c>
      <c r="D608" s="87">
        <v>0.99898471586674131</v>
      </c>
      <c r="E608" s="106">
        <v>0.43934352271117433</v>
      </c>
      <c r="F608" s="446">
        <v>1</v>
      </c>
      <c r="G608" s="446">
        <v>2022</v>
      </c>
      <c r="H608" s="88">
        <v>30524769.769150384</v>
      </c>
      <c r="I608" s="151">
        <v>606325991983.64124</v>
      </c>
      <c r="J608" s="106">
        <v>0.17743725572630542</v>
      </c>
      <c r="K608" s="171">
        <v>18119650532.042934</v>
      </c>
      <c r="L608" s="159">
        <v>0</v>
      </c>
      <c r="M608" s="159">
        <v>846829025007.09241</v>
      </c>
      <c r="N608" s="159">
        <v>1471274667522.7766</v>
      </c>
      <c r="O608" s="106">
        <v>0.53358360435892427</v>
      </c>
      <c r="P608" s="106">
        <v>0.34233316591181601</v>
      </c>
      <c r="Q608" s="88">
        <v>18.47152836475161</v>
      </c>
      <c r="R608" s="158">
        <v>10285615880357.861</v>
      </c>
      <c r="S608" s="171">
        <v>9008.3976296720721</v>
      </c>
      <c r="T608" s="165">
        <v>3.88143938326313E-2</v>
      </c>
    </row>
    <row r="609" spans="1:20" x14ac:dyDescent="0.2">
      <c r="A609">
        <v>605</v>
      </c>
      <c r="B609" s="106">
        <v>0.37003739254951168</v>
      </c>
      <c r="C609" s="88">
        <v>5307.8831096759131</v>
      </c>
      <c r="D609" s="87">
        <v>1.0297504952891594</v>
      </c>
      <c r="E609" s="106">
        <v>0.35835477866533932</v>
      </c>
      <c r="F609" s="446">
        <v>1</v>
      </c>
      <c r="G609" s="446">
        <v>2024</v>
      </c>
      <c r="H609" s="88">
        <v>33081369.99209496</v>
      </c>
      <c r="I609" s="151">
        <v>594602748721.69336</v>
      </c>
      <c r="J609" s="106">
        <v>0.26975720801967262</v>
      </c>
      <c r="K609" s="171">
        <v>29818500523.028942</v>
      </c>
      <c r="L609" s="159">
        <v>90706749592.103424</v>
      </c>
      <c r="M609" s="159">
        <v>441926732819.44666</v>
      </c>
      <c r="N609" s="159">
        <v>1157054731656.2725</v>
      </c>
      <c r="O609" s="106">
        <v>0.5068949179834138</v>
      </c>
      <c r="P609" s="106">
        <v>0.23084508306563187</v>
      </c>
      <c r="Q609" s="88">
        <v>16.451993446395015</v>
      </c>
      <c r="R609" s="158">
        <v>4799407055789.8984</v>
      </c>
      <c r="S609" s="171">
        <v>4208.8135192862128</v>
      </c>
      <c r="T609" s="165">
        <v>4.4099950227272054E-2</v>
      </c>
    </row>
    <row r="610" spans="1:20" x14ac:dyDescent="0.2">
      <c r="A610">
        <v>606</v>
      </c>
      <c r="B610" s="106">
        <v>0.53957914827094511</v>
      </c>
      <c r="C610" s="88">
        <v>1500</v>
      </c>
      <c r="D610" s="87">
        <v>0.48711433543754229</v>
      </c>
      <c r="E610" s="106">
        <v>0.37529437269387628</v>
      </c>
      <c r="F610" s="446">
        <v>1</v>
      </c>
      <c r="G610" s="446">
        <v>2025</v>
      </c>
      <c r="H610" s="88">
        <v>7089685.1273573833</v>
      </c>
      <c r="I610" s="151">
        <v>239607925043.5672</v>
      </c>
      <c r="J610" s="106">
        <v>0.43385612054446077</v>
      </c>
      <c r="K610" s="171">
        <v>19713098042.568897</v>
      </c>
      <c r="L610" s="159">
        <v>44154744551.24559</v>
      </c>
      <c r="M610" s="159">
        <v>106075095665.31462</v>
      </c>
      <c r="N610" s="159">
        <v>409550863302.69629</v>
      </c>
      <c r="O610" s="106">
        <v>0.54728058726785878</v>
      </c>
      <c r="P610" s="106">
        <v>0.38007480941558447</v>
      </c>
      <c r="Q610" s="88">
        <v>15.388279533922347</v>
      </c>
      <c r="R610" s="158">
        <v>2924733825481.5132</v>
      </c>
      <c r="S610" s="171">
        <v>2560.9903197502535</v>
      </c>
      <c r="T610" s="165">
        <v>4.2665958166716839E-2</v>
      </c>
    </row>
    <row r="611" spans="1:20" x14ac:dyDescent="0.2">
      <c r="A611">
        <v>607</v>
      </c>
      <c r="B611" s="106">
        <v>0.42409302130164012</v>
      </c>
      <c r="C611" s="88">
        <v>4483.3849371405668</v>
      </c>
      <c r="D611" s="87">
        <v>0.72268230442630621</v>
      </c>
      <c r="E611" s="106">
        <v>0.64827930500484043</v>
      </c>
      <c r="F611" s="446">
        <v>1</v>
      </c>
      <c r="G611" s="446">
        <v>2022</v>
      </c>
      <c r="H611" s="88">
        <v>14631653.316563483</v>
      </c>
      <c r="I611" s="151">
        <v>426270157735.53094</v>
      </c>
      <c r="J611" s="106">
        <v>0.42095068216448195</v>
      </c>
      <c r="K611" s="171">
        <v>8198336914.8117733</v>
      </c>
      <c r="L611" s="159">
        <v>0</v>
      </c>
      <c r="M611" s="159">
        <v>512852240959.54462</v>
      </c>
      <c r="N611" s="159">
        <v>947320735609.88733</v>
      </c>
      <c r="O611" s="106">
        <v>0.62251409083018261</v>
      </c>
      <c r="P611" s="106">
        <v>0.4169160147592007</v>
      </c>
      <c r="Q611" s="88">
        <v>16.874655572327857</v>
      </c>
      <c r="R611" s="158">
        <v>7327398118348.1611</v>
      </c>
      <c r="S611" s="171">
        <v>6427.8004981505765</v>
      </c>
      <c r="T611" s="165">
        <v>4.2750579590119145E-2</v>
      </c>
    </row>
    <row r="612" spans="1:20" x14ac:dyDescent="0.2">
      <c r="A612">
        <v>608</v>
      </c>
      <c r="B612" s="106">
        <v>0.56792432887321964</v>
      </c>
      <c r="C612" s="88">
        <v>7069.0658528681397</v>
      </c>
      <c r="D612" s="87">
        <v>1.0467840822960768</v>
      </c>
      <c r="E612" s="106">
        <v>0.53576426207636529</v>
      </c>
      <c r="F612" s="446">
        <v>1</v>
      </c>
      <c r="G612" s="446">
        <v>2025</v>
      </c>
      <c r="H612" s="88">
        <v>34472073.950295791</v>
      </c>
      <c r="I612" s="151">
        <v>770595317202.48584</v>
      </c>
      <c r="J612" s="106">
        <v>0.18545448199143255</v>
      </c>
      <c r="K612" s="171">
        <v>44446762294.760864</v>
      </c>
      <c r="L612" s="159">
        <v>76272597607.083817</v>
      </c>
      <c r="M612" s="159">
        <v>338405185893.51874</v>
      </c>
      <c r="N612" s="159">
        <v>1229719862997.8491</v>
      </c>
      <c r="O612" s="106">
        <v>0.38598431761537128</v>
      </c>
      <c r="P612" s="106">
        <v>0.27744712000238159</v>
      </c>
      <c r="Q612" s="88">
        <v>17.335684096970517</v>
      </c>
      <c r="R612" s="158">
        <v>6469040245841</v>
      </c>
      <c r="S612" s="171">
        <v>5670.9413775129133</v>
      </c>
      <c r="T612" s="165">
        <v>4.1738248948010086E-2</v>
      </c>
    </row>
    <row r="613" spans="1:20" x14ac:dyDescent="0.2">
      <c r="A613">
        <v>609</v>
      </c>
      <c r="B613" s="106">
        <v>0.51282259193478374</v>
      </c>
      <c r="C613" s="88">
        <v>2517.0514787460183</v>
      </c>
      <c r="D613" s="87">
        <v>0.70740557807135074</v>
      </c>
      <c r="E613" s="106">
        <v>0.66634016220109626</v>
      </c>
      <c r="F613" s="446">
        <v>1</v>
      </c>
      <c r="G613" s="446">
        <v>2027</v>
      </c>
      <c r="H613" s="88">
        <v>14389172.583466582</v>
      </c>
      <c r="I613" s="151">
        <v>328380387698.43939</v>
      </c>
      <c r="J613" s="106">
        <v>0.19628889526032611</v>
      </c>
      <c r="K613" s="171">
        <v>29539312041.214409</v>
      </c>
      <c r="L613" s="159">
        <v>120144405716.14944</v>
      </c>
      <c r="M613" s="159">
        <v>0</v>
      </c>
      <c r="N613" s="159">
        <v>478064105455.80322</v>
      </c>
      <c r="O613" s="106">
        <v>0.33588162396402443</v>
      </c>
      <c r="P613" s="106">
        <v>0.22980788588760481</v>
      </c>
      <c r="Q613" s="88">
        <v>16.334465137234723</v>
      </c>
      <c r="R613" s="158">
        <v>2181478977560.6394</v>
      </c>
      <c r="S613" s="171">
        <v>1913.4849586560974</v>
      </c>
      <c r="T613" s="165">
        <v>4.0251250242848459E-2</v>
      </c>
    </row>
    <row r="614" spans="1:20" x14ac:dyDescent="0.2">
      <c r="A614">
        <v>610</v>
      </c>
      <c r="B614" s="106">
        <v>0.43993897668733334</v>
      </c>
      <c r="C614" s="88">
        <v>3230.2368969949789</v>
      </c>
      <c r="D614" s="87">
        <v>0.56961075999619748</v>
      </c>
      <c r="E614" s="106">
        <v>0.40051672068137384</v>
      </c>
      <c r="F614" s="446">
        <v>1</v>
      </c>
      <c r="G614" s="446">
        <v>2025</v>
      </c>
      <c r="H614" s="88">
        <v>9378874.1104489323</v>
      </c>
      <c r="I614" s="151">
        <v>255355304056.70599</v>
      </c>
      <c r="J614" s="106">
        <v>0.31087444711266721</v>
      </c>
      <c r="K614" s="171">
        <v>24093920083.528412</v>
      </c>
      <c r="L614" s="159">
        <v>44054269201.620369</v>
      </c>
      <c r="M614" s="159">
        <v>143303998227.03598</v>
      </c>
      <c r="N614" s="159">
        <v>466807491568.89075</v>
      </c>
      <c r="O614" s="106">
        <v>0.49114475892040238</v>
      </c>
      <c r="P614" s="106">
        <v>0.32864492943829393</v>
      </c>
      <c r="Q614" s="88">
        <v>16.670786651223068</v>
      </c>
      <c r="R614" s="158">
        <v>2849584456456.7207</v>
      </c>
      <c r="S614" s="171">
        <v>2500.7238661799483</v>
      </c>
      <c r="T614" s="165">
        <v>4.2762438127600978E-2</v>
      </c>
    </row>
    <row r="615" spans="1:20" x14ac:dyDescent="0.2">
      <c r="A615">
        <v>611</v>
      </c>
      <c r="B615" s="106">
        <v>0.41924494783463612</v>
      </c>
      <c r="C615" s="88">
        <v>4796.5836560145472</v>
      </c>
      <c r="D615" s="87">
        <v>0.70607700825268271</v>
      </c>
      <c r="E615" s="106">
        <v>0.46353821952210383</v>
      </c>
      <c r="F615" s="446">
        <v>1</v>
      </c>
      <c r="G615" s="446">
        <v>2024</v>
      </c>
      <c r="H615" s="88">
        <v>14268806.715918979</v>
      </c>
      <c r="I615" s="151">
        <v>397691231273.64081</v>
      </c>
      <c r="J615" s="106">
        <v>0.34929702262331741</v>
      </c>
      <c r="K615" s="171">
        <v>42970565383.12516</v>
      </c>
      <c r="L615" s="159">
        <v>77706299080.636368</v>
      </c>
      <c r="M615" s="159">
        <v>242359419348.3175</v>
      </c>
      <c r="N615" s="159">
        <v>760727515085.71985</v>
      </c>
      <c r="O615" s="106">
        <v>0.51919370591708092</v>
      </c>
      <c r="P615" s="106">
        <v>0.43301784170594498</v>
      </c>
      <c r="Q615" s="88">
        <v>16.875589317241253</v>
      </c>
      <c r="R615" s="158">
        <v>6217278264736.8965</v>
      </c>
      <c r="S615" s="171">
        <v>5438.8780095427583</v>
      </c>
      <c r="T615" s="165">
        <v>4.2250648956403403E-2</v>
      </c>
    </row>
    <row r="616" spans="1:20" x14ac:dyDescent="0.2">
      <c r="A616">
        <v>612</v>
      </c>
      <c r="B616" s="106">
        <v>0.48076906873446279</v>
      </c>
      <c r="C616" s="88">
        <v>6583.913991299527</v>
      </c>
      <c r="D616" s="87">
        <v>1.1285937522164757</v>
      </c>
      <c r="E616" s="106">
        <v>0.42580412559197267</v>
      </c>
      <c r="F616" s="446">
        <v>1</v>
      </c>
      <c r="G616" s="446">
        <v>2028</v>
      </c>
      <c r="H616" s="88">
        <v>39772387.806372181</v>
      </c>
      <c r="I616" s="151">
        <v>624297632153.4209</v>
      </c>
      <c r="J616" s="106">
        <v>5.2314316719193843E-2</v>
      </c>
      <c r="K616" s="171">
        <v>30403956220.757751</v>
      </c>
      <c r="L616" s="159">
        <v>173078396873.19696</v>
      </c>
      <c r="M616" s="159">
        <v>0</v>
      </c>
      <c r="N616" s="159">
        <v>827779985247.37573</v>
      </c>
      <c r="O616" s="106">
        <v>0.20672452173742253</v>
      </c>
      <c r="P616" s="106">
        <v>0.1085333780835516</v>
      </c>
      <c r="Q616" s="88">
        <v>30.97675890887432</v>
      </c>
      <c r="R616" s="158">
        <v>3038269729802.8677</v>
      </c>
      <c r="S616" s="171">
        <v>2657.8798176381015</v>
      </c>
      <c r="T616" s="165">
        <v>2.2360424545019471E-2</v>
      </c>
    </row>
    <row r="617" spans="1:20" x14ac:dyDescent="0.2">
      <c r="A617">
        <v>613</v>
      </c>
      <c r="B617" s="106">
        <v>0.49394382399727493</v>
      </c>
      <c r="C617" s="88">
        <v>1500</v>
      </c>
      <c r="D617" s="87">
        <v>1.0343519359215143</v>
      </c>
      <c r="E617" s="106">
        <v>0.50527249851782718</v>
      </c>
      <c r="F617" s="446">
        <v>1</v>
      </c>
      <c r="G617" s="446">
        <v>2026</v>
      </c>
      <c r="H617" s="88">
        <v>33245357.910651699</v>
      </c>
      <c r="I617" s="151">
        <v>833481674391.36865</v>
      </c>
      <c r="J617" s="106">
        <v>0.46535522476606395</v>
      </c>
      <c r="K617" s="171">
        <v>51745663678.575951</v>
      </c>
      <c r="L617" s="159">
        <v>54652684923.097221</v>
      </c>
      <c r="M617" s="159">
        <v>88500034445.763855</v>
      </c>
      <c r="N617" s="159">
        <v>1028380057438.8057</v>
      </c>
      <c r="O617" s="106">
        <v>0.48852291892073607</v>
      </c>
      <c r="P617" s="106">
        <v>0.38506847925604315</v>
      </c>
      <c r="Q617" s="88">
        <v>14.070162307094426</v>
      </c>
      <c r="R617" s="158">
        <v>6440186943516.8184</v>
      </c>
      <c r="S617" s="171">
        <v>5651.6312886889209</v>
      </c>
      <c r="T617" s="165">
        <v>4.9084967413079043E-2</v>
      </c>
    </row>
    <row r="618" spans="1:20" x14ac:dyDescent="0.2">
      <c r="A618">
        <v>614</v>
      </c>
      <c r="B618" s="106">
        <v>0.42899216440185917</v>
      </c>
      <c r="C618" s="88">
        <v>6594.2631620724978</v>
      </c>
      <c r="D618" s="87">
        <v>1.0583733797551778</v>
      </c>
      <c r="E618" s="106">
        <v>0.4072653666638687</v>
      </c>
      <c r="F618" s="446">
        <v>1</v>
      </c>
      <c r="G618" s="446">
        <v>2023</v>
      </c>
      <c r="H618" s="88">
        <v>35464008.085078225</v>
      </c>
      <c r="I618" s="151">
        <v>839518410439.8512</v>
      </c>
      <c r="J618" s="106">
        <v>0.32547422977570573</v>
      </c>
      <c r="K618" s="171">
        <v>7792704311.4507332</v>
      </c>
      <c r="L618" s="159">
        <v>3699130466.5178666</v>
      </c>
      <c r="M618" s="159">
        <v>659385621050.89258</v>
      </c>
      <c r="N618" s="159">
        <v>1510395866268.7124</v>
      </c>
      <c r="O618" s="106">
        <v>0.53211838510909759</v>
      </c>
      <c r="P618" s="106">
        <v>0.33379656306569194</v>
      </c>
      <c r="Q618" s="88">
        <v>17.177051140316646</v>
      </c>
      <c r="R618" s="158">
        <v>9455895933417.2539</v>
      </c>
      <c r="S618" s="171">
        <v>8297.2094818026853</v>
      </c>
      <c r="T618" s="165">
        <v>4.2622512127918559E-2</v>
      </c>
    </row>
    <row r="619" spans="1:20" x14ac:dyDescent="0.2">
      <c r="A619">
        <v>615</v>
      </c>
      <c r="B619" s="106">
        <v>0.54325548686499447</v>
      </c>
      <c r="C619" s="88">
        <v>3802.751760523056</v>
      </c>
      <c r="D619" s="87">
        <v>0.53528588845532454</v>
      </c>
      <c r="E619" s="106">
        <v>0.37677415392036201</v>
      </c>
      <c r="F619" s="446">
        <v>1</v>
      </c>
      <c r="G619" s="446">
        <v>2026</v>
      </c>
      <c r="H619" s="88">
        <v>8285160.4268982997</v>
      </c>
      <c r="I619" s="151">
        <v>340182323195.05176</v>
      </c>
      <c r="J619" s="106">
        <v>0.52547378938425848</v>
      </c>
      <c r="K619" s="171">
        <v>42527877003.519867</v>
      </c>
      <c r="L619" s="159">
        <v>67574577321.118515</v>
      </c>
      <c r="M619" s="159">
        <v>49621229914.440407</v>
      </c>
      <c r="N619" s="159">
        <v>499906007434.13062</v>
      </c>
      <c r="O619" s="106">
        <v>0.54512955673011965</v>
      </c>
      <c r="P619" s="106">
        <v>0.41867468644051714</v>
      </c>
      <c r="Q619" s="88">
        <v>14.434909122973497</v>
      </c>
      <c r="R619" s="158">
        <v>3589556393384.6758</v>
      </c>
      <c r="S619" s="171">
        <v>3148.0212019116757</v>
      </c>
      <c r="T619" s="165">
        <v>4.670738180186846E-2</v>
      </c>
    </row>
    <row r="620" spans="1:20" x14ac:dyDescent="0.2">
      <c r="A620">
        <v>616</v>
      </c>
      <c r="B620" s="106">
        <v>0.3919162609097725</v>
      </c>
      <c r="C620" s="88">
        <v>1500</v>
      </c>
      <c r="D620" s="87">
        <v>0.79671009100378509</v>
      </c>
      <c r="E620" s="106">
        <v>0.43341906479558895</v>
      </c>
      <c r="F620" s="446">
        <v>1</v>
      </c>
      <c r="G620" s="446">
        <v>2025</v>
      </c>
      <c r="H620" s="88">
        <v>17894210.804875445</v>
      </c>
      <c r="I620" s="151">
        <v>429375709239.23346</v>
      </c>
      <c r="J620" s="106">
        <v>0.32220093275229422</v>
      </c>
      <c r="K620" s="171">
        <v>37998377302.75956</v>
      </c>
      <c r="L620" s="159">
        <v>83432613083.220398</v>
      </c>
      <c r="M620" s="159">
        <v>184446479759.6658</v>
      </c>
      <c r="N620" s="159">
        <v>735253179384.87915</v>
      </c>
      <c r="O620" s="106">
        <v>0.47962870230278704</v>
      </c>
      <c r="P620" s="106">
        <v>0.36431989559324163</v>
      </c>
      <c r="Q620" s="88">
        <v>16.557583140416444</v>
      </c>
      <c r="R620" s="158">
        <v>5104304704166.2119</v>
      </c>
      <c r="S620" s="171">
        <v>4477.1194755455199</v>
      </c>
      <c r="T620" s="165">
        <v>4.1940287174059607E-2</v>
      </c>
    </row>
    <row r="621" spans="1:20" x14ac:dyDescent="0.2">
      <c r="A621">
        <v>617</v>
      </c>
      <c r="B621" s="106">
        <v>0.52011976465641585</v>
      </c>
      <c r="C621" s="88">
        <v>6486.2585589591226</v>
      </c>
      <c r="D621" s="87">
        <v>0.28314665079231399</v>
      </c>
      <c r="E621" s="106">
        <v>0.39742417203481673</v>
      </c>
      <c r="F621" s="446">
        <v>1</v>
      </c>
      <c r="G621" s="446">
        <v>2023</v>
      </c>
      <c r="H621" s="88">
        <v>3448543.8878454519</v>
      </c>
      <c r="I621" s="151">
        <v>178445862292.94434</v>
      </c>
      <c r="J621" s="106">
        <v>0.52011976465641585</v>
      </c>
      <c r="K621" s="171">
        <v>7442303504.4721241</v>
      </c>
      <c r="L621" s="159">
        <v>0</v>
      </c>
      <c r="M621" s="159">
        <v>193717344148.74661</v>
      </c>
      <c r="N621" s="159">
        <v>379605509946.16302</v>
      </c>
      <c r="O621" s="106">
        <v>0.65274894259005012</v>
      </c>
      <c r="P621" s="106">
        <v>0.35105308827218384</v>
      </c>
      <c r="Q621" s="88">
        <v>15.841075773856948</v>
      </c>
      <c r="R621" s="158">
        <v>2492835886338.9624</v>
      </c>
      <c r="S621" s="171">
        <v>2187.7335668785086</v>
      </c>
      <c r="T621" s="165">
        <v>4.2919650554713022E-2</v>
      </c>
    </row>
    <row r="622" spans="1:20" x14ac:dyDescent="0.2">
      <c r="A622">
        <v>618</v>
      </c>
      <c r="B622" s="106">
        <v>0.45508141155605891</v>
      </c>
      <c r="C622" s="88">
        <v>7383.9001426180312</v>
      </c>
      <c r="D622" s="87">
        <v>0.76856740995379591</v>
      </c>
      <c r="E622" s="106">
        <v>0.58345957795628267</v>
      </c>
      <c r="F622" s="446">
        <v>1</v>
      </c>
      <c r="G622" s="446">
        <v>2026</v>
      </c>
      <c r="H622" s="88">
        <v>16104311.183438983</v>
      </c>
      <c r="I622" s="151">
        <v>492854345401.78455</v>
      </c>
      <c r="J622" s="106">
        <v>0.41837203612100471</v>
      </c>
      <c r="K622" s="171">
        <v>30088334980.340164</v>
      </c>
      <c r="L622" s="159">
        <v>49743074005.455574</v>
      </c>
      <c r="M622" s="159">
        <v>90058565322.506943</v>
      </c>
      <c r="N622" s="159">
        <v>662744319710.08728</v>
      </c>
      <c r="O622" s="106">
        <v>0.47988006535962907</v>
      </c>
      <c r="P622" s="106">
        <v>0.37123204019869643</v>
      </c>
      <c r="Q622" s="88">
        <v>14.545511574595391</v>
      </c>
      <c r="R622" s="158">
        <v>4294240124435.4922</v>
      </c>
      <c r="S622" s="171">
        <v>3765.1978343928713</v>
      </c>
      <c r="T622" s="165">
        <v>4.5722866139318023E-2</v>
      </c>
    </row>
    <row r="623" spans="1:20" x14ac:dyDescent="0.2">
      <c r="A623">
        <v>619</v>
      </c>
      <c r="B623" s="106">
        <v>0.4859659828378104</v>
      </c>
      <c r="C623" s="88">
        <v>6867.5011521506722</v>
      </c>
      <c r="D623" s="87">
        <v>0.84576548034671717</v>
      </c>
      <c r="E623" s="106">
        <v>0.27137771294900143</v>
      </c>
      <c r="F623" s="446">
        <v>1</v>
      </c>
      <c r="G623" s="446">
        <v>2025</v>
      </c>
      <c r="H623" s="88">
        <v>21154129.097032052</v>
      </c>
      <c r="I623" s="151">
        <v>699578601850.31421</v>
      </c>
      <c r="J623" s="106">
        <v>0.48596598283781045</v>
      </c>
      <c r="K623" s="171">
        <v>22327535678.059151</v>
      </c>
      <c r="L623" s="159">
        <v>46324624644.740051</v>
      </c>
      <c r="M623" s="159">
        <v>232858943154.61414</v>
      </c>
      <c r="N623" s="159">
        <v>1001089705327.7277</v>
      </c>
      <c r="O623" s="106">
        <v>0.56270507434252215</v>
      </c>
      <c r="P623" s="106">
        <v>0.44129607386005876</v>
      </c>
      <c r="Q623" s="88">
        <v>15.146201310310987</v>
      </c>
      <c r="R623" s="158">
        <v>7439851170530.3359</v>
      </c>
      <c r="S623" s="171">
        <v>6528.8013808298601</v>
      </c>
      <c r="T623" s="165">
        <v>4.7501744594604337E-2</v>
      </c>
    </row>
    <row r="624" spans="1:20" x14ac:dyDescent="0.2">
      <c r="A624">
        <v>620</v>
      </c>
      <c r="B624" s="106">
        <v>0.47546711169405553</v>
      </c>
      <c r="C624" s="88">
        <v>4193.9933559844776</v>
      </c>
      <c r="D624" s="87">
        <v>0.59403679111151508</v>
      </c>
      <c r="E624" s="106">
        <v>0.30188972501426808</v>
      </c>
      <c r="F624" s="446">
        <v>1</v>
      </c>
      <c r="G624" s="446">
        <v>2024</v>
      </c>
      <c r="H624" s="88">
        <v>10067926.230930993</v>
      </c>
      <c r="I624" s="151">
        <v>281384080563.39276</v>
      </c>
      <c r="J624" s="106">
        <v>0.27536443974264768</v>
      </c>
      <c r="K624" s="171">
        <v>12989375365.137018</v>
      </c>
      <c r="L624" s="159">
        <v>27596405157.692108</v>
      </c>
      <c r="M624" s="159">
        <v>314208370729.63135</v>
      </c>
      <c r="N624" s="159">
        <v>636178231815.85315</v>
      </c>
      <c r="O624" s="106">
        <v>0.55161741294580491</v>
      </c>
      <c r="P624" s="106">
        <v>0.4342296103985897</v>
      </c>
      <c r="Q624" s="88">
        <v>17.845803112590762</v>
      </c>
      <c r="R624" s="158">
        <v>5489411510556.0859</v>
      </c>
      <c r="S624" s="171">
        <v>4811.7132994745589</v>
      </c>
      <c r="T624" s="165">
        <v>4.0125633421862379E-2</v>
      </c>
    </row>
    <row r="625" spans="1:20" x14ac:dyDescent="0.2">
      <c r="A625">
        <v>621</v>
      </c>
      <c r="B625" s="106">
        <v>0.48412924466106522</v>
      </c>
      <c r="C625" s="88">
        <v>4919.4900214798126</v>
      </c>
      <c r="D625" s="87">
        <v>0.7885979050841242</v>
      </c>
      <c r="E625" s="106">
        <v>0.46006977169622287</v>
      </c>
      <c r="F625" s="446">
        <v>1</v>
      </c>
      <c r="G625" s="446">
        <v>2025</v>
      </c>
      <c r="H625" s="88">
        <v>17862252.501291726</v>
      </c>
      <c r="I625" s="151">
        <v>649806121547.93726</v>
      </c>
      <c r="J625" s="106">
        <v>0.48412924466106522</v>
      </c>
      <c r="K625" s="171">
        <v>37854006529.305389</v>
      </c>
      <c r="L625" s="159">
        <v>29977906162.073746</v>
      </c>
      <c r="M625" s="159">
        <v>132212864048.99731</v>
      </c>
      <c r="N625" s="159">
        <v>849850898288.31372</v>
      </c>
      <c r="O625" s="106">
        <v>0.52284790645623569</v>
      </c>
      <c r="P625" s="106">
        <v>0.3700389837065865</v>
      </c>
      <c r="Q625" s="88">
        <v>14.448736146949626</v>
      </c>
      <c r="R625" s="158">
        <v>5148839890506.7842</v>
      </c>
      <c r="S625" s="171">
        <v>4515.6478042379103</v>
      </c>
      <c r="T625" s="165">
        <v>4.8742561933916122E-2</v>
      </c>
    </row>
    <row r="626" spans="1:20" x14ac:dyDescent="0.2">
      <c r="A626">
        <v>622</v>
      </c>
      <c r="B626" s="106">
        <v>0.5776689793089349</v>
      </c>
      <c r="C626" s="88">
        <v>3111.8572390475856</v>
      </c>
      <c r="D626" s="87">
        <v>0.99319093383840662</v>
      </c>
      <c r="E626" s="106">
        <v>0.48978943074780806</v>
      </c>
      <c r="F626" s="446">
        <v>1</v>
      </c>
      <c r="G626" s="446">
        <v>2025</v>
      </c>
      <c r="H626" s="88">
        <v>29937054.921186838</v>
      </c>
      <c r="I626" s="151">
        <v>699825711977.41064</v>
      </c>
      <c r="J626" s="106">
        <v>0.3508673473144388</v>
      </c>
      <c r="K626" s="171">
        <v>33804278809.448799</v>
      </c>
      <c r="L626" s="159">
        <v>79226538418.931396</v>
      </c>
      <c r="M626" s="159">
        <v>248599674265.51874</v>
      </c>
      <c r="N626" s="159">
        <v>1061456203471.3097</v>
      </c>
      <c r="O626" s="106">
        <v>0.47840594800879915</v>
      </c>
      <c r="P626" s="106">
        <v>0.29740238308160255</v>
      </c>
      <c r="Q626" s="88">
        <v>15.710076705715069</v>
      </c>
      <c r="R626" s="158">
        <v>5762233142543.6191</v>
      </c>
      <c r="S626" s="171">
        <v>5044.1657236763394</v>
      </c>
      <c r="T626" s="165">
        <v>4.4161133647482323E-2</v>
      </c>
    </row>
    <row r="627" spans="1:20" x14ac:dyDescent="0.2">
      <c r="A627">
        <v>623</v>
      </c>
      <c r="B627" s="106">
        <v>0.38256863771498861</v>
      </c>
      <c r="C627" s="88">
        <v>1500</v>
      </c>
      <c r="D627" s="87">
        <v>0.96798685235152071</v>
      </c>
      <c r="E627" s="106">
        <v>0.30988420150632978</v>
      </c>
      <c r="F627" s="446">
        <v>1</v>
      </c>
      <c r="G627" s="446">
        <v>2024</v>
      </c>
      <c r="H627" s="88">
        <v>27994528.252103001</v>
      </c>
      <c r="I627" s="151">
        <v>762493675998.88721</v>
      </c>
      <c r="J627" s="106">
        <v>0.3825686377149885</v>
      </c>
      <c r="K627" s="171">
        <v>34736131495.950752</v>
      </c>
      <c r="L627" s="159">
        <v>35935380909.773064</v>
      </c>
      <c r="M627" s="159">
        <v>505797255683.04724</v>
      </c>
      <c r="N627" s="159">
        <v>1338962444087.6582</v>
      </c>
      <c r="O627" s="106">
        <v>0.54153294543037578</v>
      </c>
      <c r="P627" s="106">
        <v>0.31865399594075638</v>
      </c>
      <c r="Q627" s="88">
        <v>15.771454036594641</v>
      </c>
      <c r="R627" s="158">
        <v>7707351718972.6357</v>
      </c>
      <c r="S627" s="171">
        <v>6754.0207960318794</v>
      </c>
      <c r="T627" s="165">
        <v>4.4133419019790995E-2</v>
      </c>
    </row>
    <row r="628" spans="1:20" x14ac:dyDescent="0.2">
      <c r="A628">
        <v>624</v>
      </c>
      <c r="B628" s="106">
        <v>0.46615627863252462</v>
      </c>
      <c r="C628" s="88">
        <v>2236.9208871606675</v>
      </c>
      <c r="D628" s="87">
        <v>0.46079369528933006</v>
      </c>
      <c r="E628" s="106">
        <v>0.6014529654423143</v>
      </c>
      <c r="F628" s="446">
        <v>1</v>
      </c>
      <c r="G628" s="446">
        <v>2024</v>
      </c>
      <c r="H628" s="88">
        <v>6215846.3090450689</v>
      </c>
      <c r="I628" s="151">
        <v>252807801882.64218</v>
      </c>
      <c r="J628" s="106">
        <v>0.43996636349087404</v>
      </c>
      <c r="K628" s="171">
        <v>7621937513.813056</v>
      </c>
      <c r="L628" s="159">
        <v>7266998526.3549681</v>
      </c>
      <c r="M628" s="159">
        <v>153251317573.63144</v>
      </c>
      <c r="N628" s="159">
        <v>420948055496.44165</v>
      </c>
      <c r="O628" s="106">
        <v>0.56929015114180115</v>
      </c>
      <c r="P628" s="106">
        <v>0.32599316613334467</v>
      </c>
      <c r="Q628" s="88">
        <v>15.411082263550533</v>
      </c>
      <c r="R628" s="158">
        <v>2589691688843.9985</v>
      </c>
      <c r="S628" s="171">
        <v>2271.3607653572712</v>
      </c>
      <c r="T628" s="165">
        <v>4.2457234075197935E-2</v>
      </c>
    </row>
    <row r="629" spans="1:20" x14ac:dyDescent="0.2">
      <c r="A629">
        <v>625</v>
      </c>
      <c r="B629" s="106">
        <v>0.50301060394470187</v>
      </c>
      <c r="C629" s="88">
        <v>4941.2886865202563</v>
      </c>
      <c r="D629" s="87">
        <v>0.98000312990632921</v>
      </c>
      <c r="E629" s="106">
        <v>0.63297640519990606</v>
      </c>
      <c r="F629" s="446">
        <v>1</v>
      </c>
      <c r="G629" s="446">
        <v>2023</v>
      </c>
      <c r="H629" s="88">
        <v>29467678.637716301</v>
      </c>
      <c r="I629" s="151">
        <v>766827571041.38867</v>
      </c>
      <c r="J629" s="106">
        <v>0.41620110863074766</v>
      </c>
      <c r="K629" s="171">
        <v>16346407726.74939</v>
      </c>
      <c r="L629" s="159">
        <v>0</v>
      </c>
      <c r="M629" s="159">
        <v>723577689944.13416</v>
      </c>
      <c r="N629" s="159">
        <v>1506751668712.2725</v>
      </c>
      <c r="O629" s="106">
        <v>0.59599511704462627</v>
      </c>
      <c r="P629" s="106">
        <v>0.39525710322242941</v>
      </c>
      <c r="Q629" s="88">
        <v>16.69122594483445</v>
      </c>
      <c r="R629" s="158">
        <v>11219024428400.92</v>
      </c>
      <c r="S629" s="171">
        <v>9830.5553901795683</v>
      </c>
      <c r="T629" s="165">
        <v>4.243667617137991E-2</v>
      </c>
    </row>
    <row r="630" spans="1:20" x14ac:dyDescent="0.2">
      <c r="A630">
        <v>626</v>
      </c>
      <c r="B630" s="106">
        <v>0.47387808382053476</v>
      </c>
      <c r="C630" s="88">
        <v>4950.0159077943235</v>
      </c>
      <c r="D630" s="87">
        <v>1.1468915656249541</v>
      </c>
      <c r="E630" s="106">
        <v>0.29693734289276819</v>
      </c>
      <c r="F630" s="446">
        <v>1</v>
      </c>
      <c r="G630" s="446">
        <v>2027</v>
      </c>
      <c r="H630" s="88">
        <v>43532952.056968465</v>
      </c>
      <c r="I630" s="151">
        <v>743295769611.19702</v>
      </c>
      <c r="J630" s="106">
        <v>9.7534131617577291E-2</v>
      </c>
      <c r="K630" s="171">
        <v>26255096596.805386</v>
      </c>
      <c r="L630" s="159">
        <v>22400004717.283813</v>
      </c>
      <c r="M630" s="159">
        <v>0</v>
      </c>
      <c r="N630" s="159">
        <v>791950870925.28625</v>
      </c>
      <c r="O630" s="106">
        <v>0.11416959626830689</v>
      </c>
      <c r="P630" s="106">
        <v>-3.7364609566305626E-3</v>
      </c>
      <c r="Q630" s="88">
        <v>-185.35987235859267</v>
      </c>
      <c r="R630" s="158">
        <v>645249154975.14575</v>
      </c>
      <c r="S630" s="171">
        <v>565.83270432715415</v>
      </c>
      <c r="T630" s="165">
        <v>-4.8208611724666617E-3</v>
      </c>
    </row>
    <row r="631" spans="1:20" x14ac:dyDescent="0.2">
      <c r="A631">
        <v>627</v>
      </c>
      <c r="B631" s="106">
        <v>0.45965365261863855</v>
      </c>
      <c r="C631" s="88">
        <v>2642.0650775505337</v>
      </c>
      <c r="D631" s="87">
        <v>0.91069842398365319</v>
      </c>
      <c r="E631" s="106">
        <v>0.51027735536763097</v>
      </c>
      <c r="F631" s="446">
        <v>1</v>
      </c>
      <c r="G631" s="446">
        <v>2026</v>
      </c>
      <c r="H631" s="88">
        <v>24267589.049872871</v>
      </c>
      <c r="I631" s="151">
        <v>799573862824.8894</v>
      </c>
      <c r="J631" s="106">
        <v>0.45965365261863855</v>
      </c>
      <c r="K631" s="171">
        <v>80844265678.518021</v>
      </c>
      <c r="L631" s="159">
        <v>131718502494.87607</v>
      </c>
      <c r="M631" s="159">
        <v>100858038548.16603</v>
      </c>
      <c r="N631" s="159">
        <v>1112994669546.4495</v>
      </c>
      <c r="O631" s="106">
        <v>0.49738628096563853</v>
      </c>
      <c r="P631" s="106">
        <v>0.3207151386452764</v>
      </c>
      <c r="Q631" s="88">
        <v>14.23386690235389</v>
      </c>
      <c r="R631" s="158">
        <v>5781266862531.9785</v>
      </c>
      <c r="S631" s="171">
        <v>5071.4777714226011</v>
      </c>
      <c r="T631" s="165">
        <v>4.9440383053545062E-2</v>
      </c>
    </row>
    <row r="632" spans="1:20" x14ac:dyDescent="0.2">
      <c r="A632">
        <v>628</v>
      </c>
      <c r="B632" s="106">
        <v>0.4793780159087897</v>
      </c>
      <c r="C632" s="88">
        <v>3906.3873904246234</v>
      </c>
      <c r="D632" s="87">
        <v>0.92288016829971342</v>
      </c>
      <c r="E632" s="106">
        <v>0.32799154447861895</v>
      </c>
      <c r="F632" s="446">
        <v>1</v>
      </c>
      <c r="G632" s="446">
        <v>2023</v>
      </c>
      <c r="H632" s="88">
        <v>26148153.320892476</v>
      </c>
      <c r="I632" s="151">
        <v>755568332418.26855</v>
      </c>
      <c r="J632" s="106">
        <v>0.41759124059596686</v>
      </c>
      <c r="K632" s="171">
        <v>16026266753.224386</v>
      </c>
      <c r="L632" s="159">
        <v>0</v>
      </c>
      <c r="M632" s="159">
        <v>635613927479.95288</v>
      </c>
      <c r="N632" s="159">
        <v>1407208526651.4458</v>
      </c>
      <c r="O632" s="106">
        <v>0.58556343545922351</v>
      </c>
      <c r="P632" s="106">
        <v>0.42290886704490815</v>
      </c>
      <c r="Q632" s="88">
        <v>16.687036851621436</v>
      </c>
      <c r="R632" s="158">
        <v>10980533455599.625</v>
      </c>
      <c r="S632" s="171">
        <v>9626.343738827627</v>
      </c>
      <c r="T632" s="165">
        <v>4.3101656383401299E-2</v>
      </c>
    </row>
    <row r="633" spans="1:20" x14ac:dyDescent="0.2">
      <c r="A633">
        <v>629</v>
      </c>
      <c r="B633" s="106">
        <v>0.45149908923165977</v>
      </c>
      <c r="C633" s="88">
        <v>7583.2928908643044</v>
      </c>
      <c r="D633" s="87">
        <v>1.0256236050265388</v>
      </c>
      <c r="E633" s="106">
        <v>0.5134418269237957</v>
      </c>
      <c r="F633" s="446">
        <v>1</v>
      </c>
      <c r="G633" s="446">
        <v>2025</v>
      </c>
      <c r="H633" s="88">
        <v>22111309.086564224</v>
      </c>
      <c r="I633" s="151">
        <v>390484578465.45361</v>
      </c>
      <c r="J633" s="106">
        <v>5.5546880413604116E-2</v>
      </c>
      <c r="K633" s="171">
        <v>15430140691.398153</v>
      </c>
      <c r="L633" s="159">
        <v>47981220935.573029</v>
      </c>
      <c r="M633" s="159">
        <v>225640934030.53796</v>
      </c>
      <c r="N633" s="159">
        <v>679536874122.96277</v>
      </c>
      <c r="O633" s="106">
        <v>0.35404690064358652</v>
      </c>
      <c r="P633" s="106">
        <v>0.19519613703777483</v>
      </c>
      <c r="Q633" s="88">
        <v>23.13169662399963</v>
      </c>
      <c r="R633" s="158">
        <v>3264186278599.8164</v>
      </c>
      <c r="S633" s="171">
        <v>2859.6222781426272</v>
      </c>
      <c r="T633" s="165">
        <v>3.3173132434846618E-2</v>
      </c>
    </row>
    <row r="634" spans="1:20" x14ac:dyDescent="0.2">
      <c r="A634">
        <v>630</v>
      </c>
      <c r="B634" s="106">
        <v>0.36603268169530245</v>
      </c>
      <c r="C634" s="88">
        <v>1500</v>
      </c>
      <c r="D634" s="87">
        <v>0.69310186915458749</v>
      </c>
      <c r="E634" s="106">
        <v>0.40672921570357518</v>
      </c>
      <c r="F634" s="446">
        <v>1</v>
      </c>
      <c r="G634" s="446">
        <v>2026</v>
      </c>
      <c r="H634" s="88">
        <v>13337395.854575904</v>
      </c>
      <c r="I634" s="151">
        <v>488026296294.53821</v>
      </c>
      <c r="J634" s="106">
        <v>0.36603268169530245</v>
      </c>
      <c r="K634" s="171">
        <v>26578764259.067738</v>
      </c>
      <c r="L634" s="159">
        <v>21029174345.866066</v>
      </c>
      <c r="M634" s="159">
        <v>87044309118.161026</v>
      </c>
      <c r="N634" s="159">
        <v>622678544017.63306</v>
      </c>
      <c r="O634" s="106">
        <v>0.42572907528066495</v>
      </c>
      <c r="P634" s="106">
        <v>0.29364052847751432</v>
      </c>
      <c r="Q634" s="88">
        <v>14.929378523253318</v>
      </c>
      <c r="R634" s="158">
        <v>3157462434788.1543</v>
      </c>
      <c r="S634" s="171">
        <v>2769.7453350796723</v>
      </c>
      <c r="T634" s="165">
        <v>4.653561978748396E-2</v>
      </c>
    </row>
    <row r="635" spans="1:20" x14ac:dyDescent="0.2">
      <c r="A635">
        <v>631</v>
      </c>
      <c r="B635" s="106">
        <v>0.28172575543013878</v>
      </c>
      <c r="C635" s="88">
        <v>7422.8614742341451</v>
      </c>
      <c r="D635" s="87">
        <v>1.0846563751921754</v>
      </c>
      <c r="E635" s="106">
        <v>0.21969533005322078</v>
      </c>
      <c r="F635" s="446">
        <v>1</v>
      </c>
      <c r="G635" s="446">
        <v>2022</v>
      </c>
      <c r="H635" s="88">
        <v>36849531.739673555</v>
      </c>
      <c r="I635" s="151">
        <v>484133800807.6825</v>
      </c>
      <c r="J635" s="106">
        <v>-0.30661788657956612</v>
      </c>
      <c r="K635" s="171">
        <v>7333231760.8063173</v>
      </c>
      <c r="L635" s="159">
        <v>0</v>
      </c>
      <c r="M635" s="159">
        <v>1174333057291.8013</v>
      </c>
      <c r="N635" s="159">
        <v>1665800089860.2903</v>
      </c>
      <c r="O635" s="106">
        <v>0.47486031956835789</v>
      </c>
      <c r="P635" s="106">
        <v>0.19339103844086714</v>
      </c>
      <c r="Q635" s="88">
        <v>31.356942534641352</v>
      </c>
      <c r="R635" s="158">
        <v>10596701107000.084</v>
      </c>
      <c r="S635" s="171">
        <v>9288.5965225002474</v>
      </c>
      <c r="T635" s="165">
        <v>2.4020226410588E-2</v>
      </c>
    </row>
    <row r="636" spans="1:20" x14ac:dyDescent="0.2">
      <c r="A636">
        <v>632</v>
      </c>
      <c r="B636" s="106">
        <v>0.441740245501274</v>
      </c>
      <c r="C636" s="88">
        <v>1803.1482675083766</v>
      </c>
      <c r="D636" s="87">
        <v>1.0187962422359105</v>
      </c>
      <c r="E636" s="106">
        <v>0.62176816849948258</v>
      </c>
      <c r="F636" s="446">
        <v>1</v>
      </c>
      <c r="G636" s="446">
        <v>2024</v>
      </c>
      <c r="H636" s="88">
        <v>32312477.779790461</v>
      </c>
      <c r="I636" s="151">
        <v>683138199991.15308</v>
      </c>
      <c r="J636" s="106">
        <v>0.29722940673083831</v>
      </c>
      <c r="K636" s="171">
        <v>15893747102.269955</v>
      </c>
      <c r="L636" s="159">
        <v>36215270711.879311</v>
      </c>
      <c r="M636" s="159">
        <v>315691676596.76782</v>
      </c>
      <c r="N636" s="159">
        <v>1050938894402.0701</v>
      </c>
      <c r="O636" s="106">
        <v>0.46108705494353086</v>
      </c>
      <c r="P636" s="106">
        <v>0.27010391212092921</v>
      </c>
      <c r="Q636" s="88">
        <v>16.652812883871199</v>
      </c>
      <c r="R636" s="158">
        <v>5340974242201.7549</v>
      </c>
      <c r="S636" s="171">
        <v>4676.0188360448792</v>
      </c>
      <c r="T636" s="165">
        <v>4.2496113310583075E-2</v>
      </c>
    </row>
    <row r="637" spans="1:20" x14ac:dyDescent="0.2">
      <c r="A637">
        <v>633</v>
      </c>
      <c r="B637" s="106">
        <v>0.61775811364319799</v>
      </c>
      <c r="C637" s="88">
        <v>1500</v>
      </c>
      <c r="D637" s="87">
        <v>0.87153145829045331</v>
      </c>
      <c r="E637" s="106">
        <v>0.41243167292642974</v>
      </c>
      <c r="F637" s="446">
        <v>1</v>
      </c>
      <c r="G637" s="446">
        <v>2022</v>
      </c>
      <c r="H637" s="88">
        <v>22195121.101040721</v>
      </c>
      <c r="I637" s="151">
        <v>644957707801.63232</v>
      </c>
      <c r="J637" s="106">
        <v>0.51496036313459537</v>
      </c>
      <c r="K637" s="171">
        <v>26248053035.145775</v>
      </c>
      <c r="L637" s="159">
        <v>0</v>
      </c>
      <c r="M637" s="159">
        <v>914347058341.82544</v>
      </c>
      <c r="N637" s="159">
        <v>1585552819178.6035</v>
      </c>
      <c r="O637" s="106">
        <v>0.67081038816508587</v>
      </c>
      <c r="P637" s="106">
        <v>0.45183440105978312</v>
      </c>
      <c r="Q637" s="88">
        <v>16.893093382675122</v>
      </c>
      <c r="R637" s="158">
        <v>13621959749645.43</v>
      </c>
      <c r="S637" s="171">
        <v>11949.291605245329</v>
      </c>
      <c r="T637" s="165">
        <v>4.2026417792851635E-2</v>
      </c>
    </row>
    <row r="638" spans="1:20" x14ac:dyDescent="0.2">
      <c r="A638">
        <v>634</v>
      </c>
      <c r="B638" s="106">
        <v>0.57484136960192223</v>
      </c>
      <c r="C638" s="88">
        <v>7141.7243359675858</v>
      </c>
      <c r="D638" s="87">
        <v>1.0419343563327905</v>
      </c>
      <c r="E638" s="106">
        <v>0.62191467170071424</v>
      </c>
      <c r="F638" s="446">
        <v>1</v>
      </c>
      <c r="G638" s="446">
        <v>2023</v>
      </c>
      <c r="H638" s="88">
        <v>33528773.52481319</v>
      </c>
      <c r="I638" s="151">
        <v>792447389785.38721</v>
      </c>
      <c r="J638" s="106">
        <v>0.2064106293941993</v>
      </c>
      <c r="K638" s="171">
        <v>48872488293.431671</v>
      </c>
      <c r="L638" s="159">
        <v>38100330632.443748</v>
      </c>
      <c r="M638" s="159">
        <v>456931169338.4472</v>
      </c>
      <c r="N638" s="159">
        <v>1336351378049.7097</v>
      </c>
      <c r="O638" s="106">
        <v>0.4187482227023146</v>
      </c>
      <c r="P638" s="106">
        <v>0.28312117341726761</v>
      </c>
      <c r="Q638" s="88">
        <v>16.950563683914787</v>
      </c>
      <c r="R638" s="158">
        <v>7219649113002.3682</v>
      </c>
      <c r="S638" s="171">
        <v>6330.1132135085591</v>
      </c>
      <c r="T638" s="165">
        <v>4.1589070170011372E-2</v>
      </c>
    </row>
    <row r="639" spans="1:20" x14ac:dyDescent="0.2">
      <c r="A639">
        <v>635</v>
      </c>
      <c r="B639" s="106">
        <v>0.42526266921399902</v>
      </c>
      <c r="C639" s="88">
        <v>6522.8325304417704</v>
      </c>
      <c r="D639" s="87">
        <v>0.59069012676174792</v>
      </c>
      <c r="E639" s="106">
        <v>0.52239284801409436</v>
      </c>
      <c r="F639" s="446">
        <v>1</v>
      </c>
      <c r="G639" s="446">
        <v>2024</v>
      </c>
      <c r="H639" s="88">
        <v>10076601.585302643</v>
      </c>
      <c r="I639" s="151">
        <v>399075908230.13538</v>
      </c>
      <c r="J639" s="106">
        <v>0.42526266921399902</v>
      </c>
      <c r="K639" s="171">
        <v>15585009213.878799</v>
      </c>
      <c r="L639" s="159">
        <v>3679744813.7216372</v>
      </c>
      <c r="M639" s="159">
        <v>241820872458.49069</v>
      </c>
      <c r="N639" s="159">
        <v>660161534716.22644</v>
      </c>
      <c r="O639" s="106">
        <v>0.55458029666647168</v>
      </c>
      <c r="P639" s="106">
        <v>0.36912462355297776</v>
      </c>
      <c r="Q639" s="88">
        <v>15.54898153419243</v>
      </c>
      <c r="R639" s="158">
        <v>4519873281792.3438</v>
      </c>
      <c r="S639" s="171">
        <v>3963.7190996964496</v>
      </c>
      <c r="T639" s="165">
        <v>4.2882981509175397E-2</v>
      </c>
    </row>
    <row r="640" spans="1:20" x14ac:dyDescent="0.2">
      <c r="A640">
        <v>636</v>
      </c>
      <c r="B640" s="106">
        <v>0.43404678941777386</v>
      </c>
      <c r="C640" s="88">
        <v>8391.7635064960523</v>
      </c>
      <c r="D640" s="87">
        <v>1.0115942941824279</v>
      </c>
      <c r="E640" s="106">
        <v>0.49259994105258298</v>
      </c>
      <c r="F640" s="446">
        <v>1</v>
      </c>
      <c r="G640" s="446">
        <v>2024</v>
      </c>
      <c r="H640" s="88">
        <v>31342361.889725029</v>
      </c>
      <c r="I640" s="151">
        <v>805386495745.42786</v>
      </c>
      <c r="J640" s="106">
        <v>0.37718455832068964</v>
      </c>
      <c r="K640" s="171">
        <v>57815779785.235718</v>
      </c>
      <c r="L640" s="159">
        <v>87695829197.726364</v>
      </c>
      <c r="M640" s="159">
        <v>495071874441.41193</v>
      </c>
      <c r="N640" s="159">
        <v>1445969979169.8018</v>
      </c>
      <c r="O640" s="106">
        <v>0.53251002695684369</v>
      </c>
      <c r="P640" s="106">
        <v>0.35694810015996437</v>
      </c>
      <c r="Q640" s="88">
        <v>16.049191677501042</v>
      </c>
      <c r="R640" s="158">
        <v>9061292745876.9238</v>
      </c>
      <c r="S640" s="171">
        <v>7950.2157772326927</v>
      </c>
      <c r="T640" s="165">
        <v>4.5958560085024802E-2</v>
      </c>
    </row>
    <row r="641" spans="1:20" x14ac:dyDescent="0.2">
      <c r="A641">
        <v>637</v>
      </c>
      <c r="B641" s="106">
        <v>0.5505522550245181</v>
      </c>
      <c r="C641" s="88">
        <v>3430.9518543323347</v>
      </c>
      <c r="D641" s="87">
        <v>0.77338946524970642</v>
      </c>
      <c r="E641" s="106">
        <v>0.7</v>
      </c>
      <c r="F641" s="446">
        <v>1</v>
      </c>
      <c r="G641" s="446">
        <v>2026</v>
      </c>
      <c r="H641" s="88">
        <v>16997594.120881513</v>
      </c>
      <c r="I641" s="151">
        <v>507030734982.18585</v>
      </c>
      <c r="J641" s="106">
        <v>0.45765186282662451</v>
      </c>
      <c r="K641" s="171">
        <v>40806788998.397095</v>
      </c>
      <c r="L641" s="159">
        <v>102701287759.81006</v>
      </c>
      <c r="M641" s="159">
        <v>48308341247.603233</v>
      </c>
      <c r="N641" s="159">
        <v>698847152987.99622</v>
      </c>
      <c r="O641" s="106">
        <v>0.50490477362929365</v>
      </c>
      <c r="P641" s="106">
        <v>0.38417350083498125</v>
      </c>
      <c r="Q641" s="88">
        <v>14.836993831330792</v>
      </c>
      <c r="R641" s="158">
        <v>4820807273283.7832</v>
      </c>
      <c r="S641" s="171">
        <v>4226.5846056658056</v>
      </c>
      <c r="T641" s="165">
        <v>4.4573231347327477E-2</v>
      </c>
    </row>
    <row r="642" spans="1:20" x14ac:dyDescent="0.2">
      <c r="A642">
        <v>638</v>
      </c>
      <c r="B642" s="106">
        <v>0.46319482117489325</v>
      </c>
      <c r="C642" s="88">
        <v>5807.7775575421747</v>
      </c>
      <c r="D642" s="87">
        <v>0.79630110738984139</v>
      </c>
      <c r="E642" s="106">
        <v>0.26711624416885216</v>
      </c>
      <c r="F642" s="446">
        <v>1</v>
      </c>
      <c r="G642" s="446">
        <v>2022</v>
      </c>
      <c r="H642" s="88">
        <v>18051417.599285357</v>
      </c>
      <c r="I642" s="151">
        <v>481628659778.05347</v>
      </c>
      <c r="J642" s="106">
        <v>0.24128840464391166</v>
      </c>
      <c r="K642" s="171">
        <v>7818822419.7941771</v>
      </c>
      <c r="L642" s="159">
        <v>0</v>
      </c>
      <c r="M642" s="159">
        <v>634568275586.57495</v>
      </c>
      <c r="N642" s="159">
        <v>1124015757784.4226</v>
      </c>
      <c r="O642" s="106">
        <v>0.55503317199717095</v>
      </c>
      <c r="P642" s="106">
        <v>0.34685706171985886</v>
      </c>
      <c r="Q642" s="88">
        <v>17.88644820641445</v>
      </c>
      <c r="R642" s="158">
        <v>7798225086537.5215</v>
      </c>
      <c r="S642" s="171">
        <v>6825.2970814054124</v>
      </c>
      <c r="T642" s="165">
        <v>4.0134653083517262E-2</v>
      </c>
    </row>
    <row r="643" spans="1:20" x14ac:dyDescent="0.2">
      <c r="A643">
        <v>639</v>
      </c>
      <c r="B643" s="106">
        <v>0.45621851565929838</v>
      </c>
      <c r="C643" s="88">
        <v>3675.7117997476266</v>
      </c>
      <c r="D643" s="87">
        <v>0.38459652913225578</v>
      </c>
      <c r="E643" s="106">
        <v>0.4005068698215748</v>
      </c>
      <c r="F643" s="446">
        <v>1</v>
      </c>
      <c r="G643" s="446">
        <v>2028</v>
      </c>
      <c r="H643" s="88">
        <v>4817849.8569586016</v>
      </c>
      <c r="I643" s="151">
        <v>251389737036.87585</v>
      </c>
      <c r="J643" s="106">
        <v>0.45621851565929838</v>
      </c>
      <c r="K643" s="171">
        <v>23315729377.404831</v>
      </c>
      <c r="L643" s="159">
        <v>52876183692.104149</v>
      </c>
      <c r="M643" s="159">
        <v>0</v>
      </c>
      <c r="N643" s="159">
        <v>327581650106.38483</v>
      </c>
      <c r="O643" s="106">
        <v>0.47923807571530491</v>
      </c>
      <c r="P643" s="106">
        <v>0.3241878528338426</v>
      </c>
      <c r="Q643" s="88">
        <v>13.991099705010878</v>
      </c>
      <c r="R643" s="158">
        <v>1866508496461.3164</v>
      </c>
      <c r="S643" s="171">
        <v>1637.9590305284453</v>
      </c>
      <c r="T643" s="165">
        <v>4.5700051568169225E-2</v>
      </c>
    </row>
    <row r="644" spans="1:20" x14ac:dyDescent="0.2">
      <c r="A644">
        <v>640</v>
      </c>
      <c r="B644" s="106">
        <v>0.46543851025602578</v>
      </c>
      <c r="C644" s="88">
        <v>2677.3358186800806</v>
      </c>
      <c r="D644" s="87">
        <v>1.0618418986000924</v>
      </c>
      <c r="E644" s="106">
        <v>0.62598227251273209</v>
      </c>
      <c r="F644" s="446">
        <v>1</v>
      </c>
      <c r="G644" s="446">
        <v>2022</v>
      </c>
      <c r="H644" s="88">
        <v>34721850.195038907</v>
      </c>
      <c r="I644" s="151">
        <v>594534007416.14221</v>
      </c>
      <c r="J644" s="106">
        <v>1.1060394326993794E-2</v>
      </c>
      <c r="K644" s="171">
        <v>10662503056.983704</v>
      </c>
      <c r="L644" s="159">
        <v>0</v>
      </c>
      <c r="M644" s="159">
        <v>1017026658736.2188</v>
      </c>
      <c r="N644" s="159">
        <v>1622223169209.3445</v>
      </c>
      <c r="O644" s="106">
        <v>0.50560066156098704</v>
      </c>
      <c r="P644" s="106">
        <v>0.24744139490994668</v>
      </c>
      <c r="Q644" s="88">
        <v>22.040703613134415</v>
      </c>
      <c r="R644" s="158">
        <v>9635359786415.1328</v>
      </c>
      <c r="S644" s="171">
        <v>8447.1406765438569</v>
      </c>
      <c r="T644" s="165">
        <v>3.3132567275176918E-2</v>
      </c>
    </row>
    <row r="645" spans="1:20" x14ac:dyDescent="0.2">
      <c r="A645">
        <v>641</v>
      </c>
      <c r="B645" s="106">
        <v>0.47229517511441166</v>
      </c>
      <c r="C645" s="88">
        <v>6591.9841228597907</v>
      </c>
      <c r="D645" s="87">
        <v>1.0192759934985636</v>
      </c>
      <c r="E645" s="106">
        <v>0.58050525792544383</v>
      </c>
      <c r="F645" s="446">
        <v>1</v>
      </c>
      <c r="G645" s="446">
        <v>2023</v>
      </c>
      <c r="H645" s="88">
        <v>31202113.3272531</v>
      </c>
      <c r="I645" s="151">
        <v>716241958935.18542</v>
      </c>
      <c r="J645" s="106">
        <v>0.46405796707244407</v>
      </c>
      <c r="K645" s="171">
        <v>11017859404.370451</v>
      </c>
      <c r="L645" s="159">
        <v>1130042272.9850411</v>
      </c>
      <c r="M645" s="159">
        <v>581824784265.91235</v>
      </c>
      <c r="N645" s="159">
        <v>1310214644878.4531</v>
      </c>
      <c r="O645" s="106">
        <v>0.6096265613796914</v>
      </c>
      <c r="P645" s="106">
        <v>0.38407588190317959</v>
      </c>
      <c r="Q645" s="88">
        <v>15.937566022159098</v>
      </c>
      <c r="R645" s="158">
        <v>8764127108072.7734</v>
      </c>
      <c r="S645" s="171">
        <v>7687.2190921817628</v>
      </c>
      <c r="T645" s="165">
        <v>4.5208076972968352E-2</v>
      </c>
    </row>
    <row r="646" spans="1:20" x14ac:dyDescent="0.2">
      <c r="A646">
        <v>642</v>
      </c>
      <c r="B646" s="106">
        <v>0.5151181809583506</v>
      </c>
      <c r="C646" s="88">
        <v>5885.8002229761996</v>
      </c>
      <c r="D646" s="87">
        <v>0.74280722775752628</v>
      </c>
      <c r="E646" s="106">
        <v>0.49519656073461321</v>
      </c>
      <c r="F646" s="446">
        <v>1</v>
      </c>
      <c r="G646" s="446">
        <v>2026</v>
      </c>
      <c r="H646" s="88">
        <v>15250056.783858696</v>
      </c>
      <c r="I646" s="151">
        <v>461460115560.26685</v>
      </c>
      <c r="J646" s="106">
        <v>0.38736362753436537</v>
      </c>
      <c r="K646" s="171">
        <v>26345778747.077171</v>
      </c>
      <c r="L646" s="159">
        <v>18580703312.509415</v>
      </c>
      <c r="M646" s="159">
        <v>71976687727.014023</v>
      </c>
      <c r="N646" s="159">
        <v>578363285346.86743</v>
      </c>
      <c r="O646" s="106">
        <v>0.43432697669738374</v>
      </c>
      <c r="P646" s="106">
        <v>0.36028748120274107</v>
      </c>
      <c r="Q646" s="88">
        <v>14.750654764115541</v>
      </c>
      <c r="R646" s="158">
        <v>3598361026461.8438</v>
      </c>
      <c r="S646" s="171">
        <v>3156.2153128285559</v>
      </c>
      <c r="T646" s="165">
        <v>4.653710517240188E-2</v>
      </c>
    </row>
    <row r="647" spans="1:20" x14ac:dyDescent="0.2">
      <c r="A647">
        <v>643</v>
      </c>
      <c r="B647" s="106">
        <v>0.42313546535467172</v>
      </c>
      <c r="C647" s="88">
        <v>7059.4671739946507</v>
      </c>
      <c r="D647" s="87">
        <v>1.0783377379219863</v>
      </c>
      <c r="E647" s="106">
        <v>0.63663799731534065</v>
      </c>
      <c r="F647" s="446">
        <v>1</v>
      </c>
      <c r="G647" s="446">
        <v>2026</v>
      </c>
      <c r="H647" s="88">
        <v>37483813.753294155</v>
      </c>
      <c r="I647" s="151">
        <v>902275082885.87646</v>
      </c>
      <c r="J647" s="106">
        <v>0.25608722514842885</v>
      </c>
      <c r="K647" s="171">
        <v>75592300095.949982</v>
      </c>
      <c r="L647" s="159">
        <v>97896802840.098434</v>
      </c>
      <c r="M647" s="159">
        <v>142218316884.76227</v>
      </c>
      <c r="N647" s="159">
        <v>1217982502706.6873</v>
      </c>
      <c r="O647" s="106">
        <v>0.34742142611764959</v>
      </c>
      <c r="P647" s="106">
        <v>0.24971789445800102</v>
      </c>
      <c r="Q647" s="88">
        <v>15.465076070500878</v>
      </c>
      <c r="R647" s="158">
        <v>5349150315627.3457</v>
      </c>
      <c r="S647" s="171">
        <v>4694.1198813450792</v>
      </c>
      <c r="T647" s="165">
        <v>4.5312699217316059E-2</v>
      </c>
    </row>
    <row r="648" spans="1:20" x14ac:dyDescent="0.2">
      <c r="A648">
        <v>644</v>
      </c>
      <c r="B648" s="106">
        <v>0.52278214511169407</v>
      </c>
      <c r="C648" s="88">
        <v>8492.9880541444691</v>
      </c>
      <c r="D648" s="87">
        <v>0.875257541579195</v>
      </c>
      <c r="E648" s="106">
        <v>0.33686638877997122</v>
      </c>
      <c r="F648" s="446">
        <v>1</v>
      </c>
      <c r="G648" s="446">
        <v>2026</v>
      </c>
      <c r="H648" s="88">
        <v>22552289.68656436</v>
      </c>
      <c r="I648" s="151">
        <v>552966223128.31531</v>
      </c>
      <c r="J648" s="106">
        <v>0.29906514625222436</v>
      </c>
      <c r="K648" s="171">
        <v>31769238346.611427</v>
      </c>
      <c r="L648" s="159">
        <v>105490447023.31142</v>
      </c>
      <c r="M648" s="159">
        <v>92004412844.326401</v>
      </c>
      <c r="N648" s="159">
        <v>782230321342.56458</v>
      </c>
      <c r="O648" s="106">
        <v>0.41339334907334296</v>
      </c>
      <c r="P648" s="106">
        <v>0.25242702063780625</v>
      </c>
      <c r="Q648" s="88">
        <v>15.480652256715722</v>
      </c>
      <c r="R648" s="158">
        <v>3634039159377.2627</v>
      </c>
      <c r="S648" s="171">
        <v>3186.9387278000945</v>
      </c>
      <c r="T648" s="165">
        <v>4.3436779917978889E-2</v>
      </c>
    </row>
    <row r="649" spans="1:20" x14ac:dyDescent="0.2">
      <c r="A649">
        <v>645</v>
      </c>
      <c r="B649" s="106">
        <v>0.3737449710303764</v>
      </c>
      <c r="C649" s="88">
        <v>4047.1293347286964</v>
      </c>
      <c r="D649" s="87">
        <v>0.7127010060803689</v>
      </c>
      <c r="E649" s="106">
        <v>0.32401062254047736</v>
      </c>
      <c r="F649" s="446">
        <v>1</v>
      </c>
      <c r="G649" s="446">
        <v>2023</v>
      </c>
      <c r="H649" s="88">
        <v>13995427.137676733</v>
      </c>
      <c r="I649" s="151">
        <v>467040589846.5896</v>
      </c>
      <c r="J649" s="106">
        <v>0.3737449710303764</v>
      </c>
      <c r="K649" s="171">
        <v>28123534278.607895</v>
      </c>
      <c r="L649" s="159">
        <v>35468935378.240097</v>
      </c>
      <c r="M649" s="159">
        <v>544549362873.97955</v>
      </c>
      <c r="N649" s="159">
        <v>1075182422377.4171</v>
      </c>
      <c r="O649" s="106">
        <v>0.59391662013224855</v>
      </c>
      <c r="P649" s="106">
        <v>0.51376731339283777</v>
      </c>
      <c r="Q649" s="88">
        <v>17.466504209109758</v>
      </c>
      <c r="R649" s="158">
        <v>10538899676554.311</v>
      </c>
      <c r="S649" s="171">
        <v>9242.0237618198626</v>
      </c>
      <c r="T649" s="165">
        <v>4.1859009420737947E-2</v>
      </c>
    </row>
    <row r="650" spans="1:20" x14ac:dyDescent="0.2">
      <c r="A650">
        <v>646</v>
      </c>
      <c r="B650" s="106">
        <v>0.61339530366920469</v>
      </c>
      <c r="C650" s="88">
        <v>3574.2970649966483</v>
      </c>
      <c r="D650" s="87">
        <v>0.2</v>
      </c>
      <c r="E650" s="106">
        <v>0.38133234543333094</v>
      </c>
      <c r="F650" s="446">
        <v>1</v>
      </c>
      <c r="G650" s="446">
        <v>2023</v>
      </c>
      <c r="H650" s="88">
        <v>2475062.3926192215</v>
      </c>
      <c r="I650" s="151">
        <v>144540355728.46594</v>
      </c>
      <c r="J650" s="106">
        <v>0.60135120424759148</v>
      </c>
      <c r="K650" s="171">
        <v>4263009875.2104812</v>
      </c>
      <c r="L650" s="159">
        <v>0</v>
      </c>
      <c r="M650" s="159">
        <v>246064246165.51462</v>
      </c>
      <c r="N650" s="159">
        <v>394867611769.1911</v>
      </c>
      <c r="O650" s="106">
        <v>0.71864823919255849</v>
      </c>
      <c r="P650" s="106">
        <v>0.50026388581770964</v>
      </c>
      <c r="Q650" s="88">
        <v>16.717797583370857</v>
      </c>
      <c r="R650" s="158">
        <v>3778866639347.8813</v>
      </c>
      <c r="S650" s="171">
        <v>3306.3780839927872</v>
      </c>
      <c r="T650" s="165">
        <v>4.1825756263476441E-2</v>
      </c>
    </row>
    <row r="651" spans="1:20" x14ac:dyDescent="0.2">
      <c r="A651">
        <v>647</v>
      </c>
      <c r="B651" s="106">
        <v>0.50786081574183994</v>
      </c>
      <c r="C651" s="88">
        <v>5863.7264229974189</v>
      </c>
      <c r="D651" s="87">
        <v>1.1273698363564351</v>
      </c>
      <c r="E651" s="106">
        <v>0.30210470434946807</v>
      </c>
      <c r="F651" s="446">
        <v>1</v>
      </c>
      <c r="G651" s="446">
        <v>2027</v>
      </c>
      <c r="H651" s="88">
        <v>41918845.421443492</v>
      </c>
      <c r="I651" s="151">
        <v>632385940995.15735</v>
      </c>
      <c r="J651" s="106">
        <v>-0.13519425940367613</v>
      </c>
      <c r="K651" s="171">
        <v>34776121320.63205</v>
      </c>
      <c r="L651" s="159">
        <v>125960789262.51297</v>
      </c>
      <c r="M651" s="159">
        <v>0</v>
      </c>
      <c r="N651" s="159">
        <v>793122851578.30237</v>
      </c>
      <c r="O651" s="106">
        <v>1.9257650223390804E-2</v>
      </c>
      <c r="P651" s="106">
        <v>-0.10590838142020143</v>
      </c>
      <c r="Q651" s="88">
        <v>-18.822829157052471</v>
      </c>
      <c r="R651" s="158">
        <v>1530396877530.7854</v>
      </c>
      <c r="S651" s="171">
        <v>1343.7721436056081</v>
      </c>
      <c r="T651" s="165">
        <v>-4.7538565758042411E-2</v>
      </c>
    </row>
    <row r="652" spans="1:20" x14ac:dyDescent="0.2">
      <c r="A652">
        <v>648</v>
      </c>
      <c r="B652" s="106">
        <v>0.53655344012835571</v>
      </c>
      <c r="C652" s="88">
        <v>3652.8521513705318</v>
      </c>
      <c r="D652" s="87">
        <v>0.37272669643334649</v>
      </c>
      <c r="E652" s="106">
        <v>0.42041347020758824</v>
      </c>
      <c r="F652" s="446">
        <v>1</v>
      </c>
      <c r="G652" s="446">
        <v>2023</v>
      </c>
      <c r="H652" s="88">
        <v>4758639.1792042255</v>
      </c>
      <c r="I652" s="151">
        <v>250005633583.40204</v>
      </c>
      <c r="J652" s="106">
        <v>0.53655344012835571</v>
      </c>
      <c r="K652" s="171">
        <v>6922058929.4700184</v>
      </c>
      <c r="L652" s="159">
        <v>0</v>
      </c>
      <c r="M652" s="159">
        <v>291215849781.63171</v>
      </c>
      <c r="N652" s="159">
        <v>548143542294.50378</v>
      </c>
      <c r="O652" s="106">
        <v>0.66974074170285081</v>
      </c>
      <c r="P652" s="106">
        <v>0.55249354101608228</v>
      </c>
      <c r="Q652" s="88">
        <v>16.825951912313215</v>
      </c>
      <c r="R652" s="158">
        <v>5807734245979.8896</v>
      </c>
      <c r="S652" s="171">
        <v>5093.6689452781211</v>
      </c>
      <c r="T652" s="165">
        <v>4.1813056293150977E-2</v>
      </c>
    </row>
    <row r="653" spans="1:20" x14ac:dyDescent="0.2">
      <c r="A653">
        <v>649</v>
      </c>
      <c r="B653" s="106">
        <v>0.62332116493620182</v>
      </c>
      <c r="C653" s="88">
        <v>2086.0891144458565</v>
      </c>
      <c r="D653" s="87">
        <v>0.73089445920727047</v>
      </c>
      <c r="E653" s="106">
        <v>0.55021579986341007</v>
      </c>
      <c r="F653" s="446">
        <v>1</v>
      </c>
      <c r="G653" s="446">
        <v>2023</v>
      </c>
      <c r="H653" s="88">
        <v>15231228.214652186</v>
      </c>
      <c r="I653" s="151">
        <v>433982713800.17719</v>
      </c>
      <c r="J653" s="106">
        <v>0.35294671209816963</v>
      </c>
      <c r="K653" s="171">
        <v>9440405232.6557198</v>
      </c>
      <c r="L653" s="159">
        <v>4782122391.720933</v>
      </c>
      <c r="M653" s="159">
        <v>239155541544.38971</v>
      </c>
      <c r="N653" s="159">
        <v>687360782968.9436</v>
      </c>
      <c r="O653" s="106">
        <v>0.506754111847315</v>
      </c>
      <c r="P653" s="106">
        <v>0.31269677331197687</v>
      </c>
      <c r="Q653" s="88">
        <v>16.106473303568496</v>
      </c>
      <c r="R653" s="158">
        <v>4072084041395.3462</v>
      </c>
      <c r="S653" s="171">
        <v>3570.4218125574075</v>
      </c>
      <c r="T653" s="165">
        <v>4.2343444459933176E-2</v>
      </c>
    </row>
    <row r="654" spans="1:20" x14ac:dyDescent="0.2">
      <c r="A654">
        <v>650</v>
      </c>
      <c r="B654" s="106">
        <v>0.38931871176687499</v>
      </c>
      <c r="C654" s="88">
        <v>1500</v>
      </c>
      <c r="D654" s="87">
        <v>0.4479664790003291</v>
      </c>
      <c r="E654" s="106">
        <v>0.22086007920409917</v>
      </c>
      <c r="F654" s="446">
        <v>1</v>
      </c>
      <c r="G654" s="446">
        <v>2023</v>
      </c>
      <c r="H654" s="88">
        <v>6089310.755720038</v>
      </c>
      <c r="I654" s="151">
        <v>281814123735.99237</v>
      </c>
      <c r="J654" s="106">
        <v>0.38931871176687505</v>
      </c>
      <c r="K654" s="171">
        <v>8876872197.8225327</v>
      </c>
      <c r="L654" s="159">
        <v>0</v>
      </c>
      <c r="M654" s="159">
        <v>256262204560.12747</v>
      </c>
      <c r="N654" s="159">
        <v>546953200493.94238</v>
      </c>
      <c r="O654" s="106">
        <v>0.57541536455858966</v>
      </c>
      <c r="P654" s="106">
        <v>0.4339216050940834</v>
      </c>
      <c r="Q654" s="88">
        <v>17.038615192557007</v>
      </c>
      <c r="R654" s="158">
        <v>4501763959278.4688</v>
      </c>
      <c r="S654" s="171">
        <v>3950.4305660701252</v>
      </c>
      <c r="T654" s="165">
        <v>4.2187360262440063E-2</v>
      </c>
    </row>
    <row r="655" spans="1:20" x14ac:dyDescent="0.2">
      <c r="A655">
        <v>651</v>
      </c>
      <c r="B655" s="106">
        <v>0.47857863445004561</v>
      </c>
      <c r="C655" s="88">
        <v>5327.2907637067638</v>
      </c>
      <c r="D655" s="87">
        <v>0.6544484416911005</v>
      </c>
      <c r="E655" s="106">
        <v>0.63944121059228087</v>
      </c>
      <c r="F655" s="446">
        <v>1</v>
      </c>
      <c r="G655" s="446">
        <v>2025</v>
      </c>
      <c r="H655" s="88">
        <v>12073823.640273599</v>
      </c>
      <c r="I655" s="151">
        <v>390993661979.3446</v>
      </c>
      <c r="J655" s="106">
        <v>0.41048809847973322</v>
      </c>
      <c r="K655" s="171">
        <v>50883510458.487679</v>
      </c>
      <c r="L655" s="159">
        <v>127105739932.55507</v>
      </c>
      <c r="M655" s="159">
        <v>62039299752.028893</v>
      </c>
      <c r="N655" s="159">
        <v>631022212122.41626</v>
      </c>
      <c r="O655" s="106">
        <v>0.4941415224076216</v>
      </c>
      <c r="P655" s="106">
        <v>0.35494110555539254</v>
      </c>
      <c r="Q655" s="88">
        <v>14.986949307486938</v>
      </c>
      <c r="R655" s="158">
        <v>4076655630497.8042</v>
      </c>
      <c r="S655" s="171">
        <v>3572.1901550320008</v>
      </c>
      <c r="T655" s="165">
        <v>4.3976267722616758E-2</v>
      </c>
    </row>
    <row r="656" spans="1:20" x14ac:dyDescent="0.2">
      <c r="A656">
        <v>652</v>
      </c>
      <c r="B656" s="106">
        <v>0.52086634758276129</v>
      </c>
      <c r="C656" s="88">
        <v>2496.7033964899911</v>
      </c>
      <c r="D656" s="87">
        <v>0.91783175197384159</v>
      </c>
      <c r="E656" s="106">
        <v>0.48082407053605214</v>
      </c>
      <c r="F656" s="446">
        <v>1</v>
      </c>
      <c r="G656" s="446">
        <v>2026</v>
      </c>
      <c r="H656" s="88">
        <v>25254823.975211315</v>
      </c>
      <c r="I656" s="151">
        <v>662377349953.00232</v>
      </c>
      <c r="J656" s="106">
        <v>0.41202723510064976</v>
      </c>
      <c r="K656" s="171">
        <v>36212422962.622955</v>
      </c>
      <c r="L656" s="159">
        <v>88339861223.150162</v>
      </c>
      <c r="M656" s="159">
        <v>102793012554.62399</v>
      </c>
      <c r="N656" s="159">
        <v>889722646693.39941</v>
      </c>
      <c r="O656" s="106">
        <v>0.47860286427371374</v>
      </c>
      <c r="P656" s="106">
        <v>0.31099108168173256</v>
      </c>
      <c r="Q656" s="88">
        <v>14.612088353397514</v>
      </c>
      <c r="R656" s="158">
        <v>4935598804148.7207</v>
      </c>
      <c r="S656" s="171">
        <v>4327.457241853921</v>
      </c>
      <c r="T656" s="165">
        <v>4.4243772440195575E-2</v>
      </c>
    </row>
    <row r="657" spans="1:20" x14ac:dyDescent="0.2">
      <c r="A657">
        <v>653</v>
      </c>
      <c r="B657" s="106">
        <v>0.49432248750573526</v>
      </c>
      <c r="C657" s="88">
        <v>9740.2833593898395</v>
      </c>
      <c r="D657" s="87">
        <v>1.227221513493185</v>
      </c>
      <c r="E657" s="106">
        <v>0.56360895776129261</v>
      </c>
      <c r="F657" s="446">
        <v>1</v>
      </c>
      <c r="G657" s="446">
        <v>2023</v>
      </c>
      <c r="H657" s="88">
        <v>47187606.504399367</v>
      </c>
      <c r="I657" s="151">
        <v>875702187826.65808</v>
      </c>
      <c r="J657" s="106">
        <v>0.18775698971650867</v>
      </c>
      <c r="K657" s="171">
        <v>29408037387.306862</v>
      </c>
      <c r="L657" s="159">
        <v>0</v>
      </c>
      <c r="M657" s="159">
        <v>871288703114.47375</v>
      </c>
      <c r="N657" s="159">
        <v>1776398928328.4387</v>
      </c>
      <c r="O657" s="106">
        <v>0.48494184241412663</v>
      </c>
      <c r="P657" s="106">
        <v>0.1862864221525197</v>
      </c>
      <c r="Q657" s="88">
        <v>17.394146519481271</v>
      </c>
      <c r="R657" s="158">
        <v>6105713408835.1455</v>
      </c>
      <c r="S657" s="171">
        <v>5352.1229304914996</v>
      </c>
      <c r="T657" s="165">
        <v>4.3672036298570256E-2</v>
      </c>
    </row>
    <row r="658" spans="1:20" x14ac:dyDescent="0.2">
      <c r="A658">
        <v>654</v>
      </c>
      <c r="B658" s="106">
        <v>0.54994434691572136</v>
      </c>
      <c r="C658" s="88">
        <v>1597.8114555276411</v>
      </c>
      <c r="D658" s="87">
        <v>0.58940268305502086</v>
      </c>
      <c r="E658" s="106">
        <v>0.35699000944673209</v>
      </c>
      <c r="F658" s="446">
        <v>1</v>
      </c>
      <c r="G658" s="446">
        <v>2024</v>
      </c>
      <c r="H658" s="88">
        <v>9619872.5520041864</v>
      </c>
      <c r="I658" s="151">
        <v>362601412353.33899</v>
      </c>
      <c r="J658" s="106">
        <v>0.49940619270110165</v>
      </c>
      <c r="K658" s="171">
        <v>22036333767.822899</v>
      </c>
      <c r="L658" s="159">
        <v>43720998246.337051</v>
      </c>
      <c r="M658" s="159">
        <v>185712373312.36761</v>
      </c>
      <c r="N658" s="159">
        <v>614071117679.86658</v>
      </c>
      <c r="O658" s="106">
        <v>0.59379455825258409</v>
      </c>
      <c r="P658" s="106">
        <v>0.31199017943141633</v>
      </c>
      <c r="Q658" s="88">
        <v>14.60532931815097</v>
      </c>
      <c r="R658" s="158">
        <v>3226188991844.3057</v>
      </c>
      <c r="S658" s="171">
        <v>2822.2716782507505</v>
      </c>
      <c r="T658" s="165">
        <v>4.7396534313661975E-2</v>
      </c>
    </row>
    <row r="659" spans="1:20" x14ac:dyDescent="0.2">
      <c r="A659">
        <v>655</v>
      </c>
      <c r="B659" s="106">
        <v>0.44474736624232458</v>
      </c>
      <c r="C659" s="88">
        <v>2728.3529684294399</v>
      </c>
      <c r="D659" s="87">
        <v>0.86399578286532264</v>
      </c>
      <c r="E659" s="106">
        <v>0.42126793392628337</v>
      </c>
      <c r="F659" s="446">
        <v>1</v>
      </c>
      <c r="G659" s="446">
        <v>2024</v>
      </c>
      <c r="H659" s="88">
        <v>21901333.436503779</v>
      </c>
      <c r="I659" s="151">
        <v>675827753092.02795</v>
      </c>
      <c r="J659" s="106">
        <v>0.44474736624232458</v>
      </c>
      <c r="K659" s="171">
        <v>52288202081.106171</v>
      </c>
      <c r="L659" s="159">
        <v>92198118812.458023</v>
      </c>
      <c r="M659" s="159">
        <v>603440740299.95166</v>
      </c>
      <c r="N659" s="159">
        <v>1423754814285.5437</v>
      </c>
      <c r="O659" s="106">
        <v>0.60198827207560279</v>
      </c>
      <c r="P659" s="106">
        <v>0.38823854674543179</v>
      </c>
      <c r="Q659" s="88">
        <v>16.181956755879963</v>
      </c>
      <c r="R659" s="158">
        <v>10179365568404.76</v>
      </c>
      <c r="S659" s="171">
        <v>8928.8114988420839</v>
      </c>
      <c r="T659" s="165">
        <v>4.34204870390121E-2</v>
      </c>
    </row>
    <row r="660" spans="1:20" x14ac:dyDescent="0.2">
      <c r="A660">
        <v>656</v>
      </c>
      <c r="B660" s="106">
        <v>0.60494413248349477</v>
      </c>
      <c r="C660" s="88">
        <v>5702.9528354346212</v>
      </c>
      <c r="D660" s="87">
        <v>0.97476461854860363</v>
      </c>
      <c r="E660" s="106">
        <v>0.48530284260163575</v>
      </c>
      <c r="F660" s="446">
        <v>1</v>
      </c>
      <c r="G660" s="446">
        <v>2025</v>
      </c>
      <c r="H660" s="88">
        <v>29161969.683398142</v>
      </c>
      <c r="I660" s="151">
        <v>544136069762.48706</v>
      </c>
      <c r="J660" s="106">
        <v>0.20624804307703948</v>
      </c>
      <c r="K660" s="171">
        <v>35472102099.809265</v>
      </c>
      <c r="L660" s="159">
        <v>85765900594.672531</v>
      </c>
      <c r="M660" s="159">
        <v>232091136225.2901</v>
      </c>
      <c r="N660" s="159">
        <v>897465208682.25903</v>
      </c>
      <c r="O660" s="106">
        <v>0.40838644826161236</v>
      </c>
      <c r="P660" s="106">
        <v>0.26463086306858913</v>
      </c>
      <c r="Q660" s="88">
        <v>17.363219714829643</v>
      </c>
      <c r="R660" s="158">
        <v>4633059981834.7188</v>
      </c>
      <c r="S660" s="171">
        <v>4065.7858171839116</v>
      </c>
      <c r="T660" s="165">
        <v>4.0835888077966613E-2</v>
      </c>
    </row>
    <row r="661" spans="1:20" x14ac:dyDescent="0.2">
      <c r="A661">
        <v>657</v>
      </c>
      <c r="B661" s="106">
        <v>0.34523772817168974</v>
      </c>
      <c r="C661" s="88">
        <v>3691.7858643656336</v>
      </c>
      <c r="D661" s="87">
        <v>0.73468508707846114</v>
      </c>
      <c r="E661" s="106">
        <v>0.7</v>
      </c>
      <c r="F661" s="446">
        <v>1</v>
      </c>
      <c r="G661" s="446">
        <v>2022</v>
      </c>
      <c r="H661" s="88">
        <v>15623673.178830935</v>
      </c>
      <c r="I661" s="151">
        <v>422452562379.14258</v>
      </c>
      <c r="J661" s="106">
        <v>0.32251066659117367</v>
      </c>
      <c r="K661" s="171">
        <v>7781807089.5326824</v>
      </c>
      <c r="L661" s="159">
        <v>0</v>
      </c>
      <c r="M661" s="159">
        <v>452919942502.77472</v>
      </c>
      <c r="N661" s="159">
        <v>883154311971.44995</v>
      </c>
      <c r="O661" s="106">
        <v>0.56454620074864592</v>
      </c>
      <c r="P661" s="106">
        <v>0.4383258116828222</v>
      </c>
      <c r="Q661" s="88">
        <v>17.79991739701428</v>
      </c>
      <c r="R661" s="158">
        <v>7643174591963.751</v>
      </c>
      <c r="S661" s="171">
        <v>6703.0292969662296</v>
      </c>
      <c r="T661" s="165">
        <v>4.0563298838941352E-2</v>
      </c>
    </row>
    <row r="662" spans="1:20" x14ac:dyDescent="0.2">
      <c r="A662">
        <v>658</v>
      </c>
      <c r="B662" s="106">
        <v>0.47747280190207481</v>
      </c>
      <c r="C662" s="88">
        <v>7598.5405478865869</v>
      </c>
      <c r="D662" s="87">
        <v>0.61654641121740705</v>
      </c>
      <c r="E662" s="106">
        <v>0.25630617963638008</v>
      </c>
      <c r="F662" s="446">
        <v>1</v>
      </c>
      <c r="G662" s="446">
        <v>2024</v>
      </c>
      <c r="H662" s="88">
        <v>10746246.877952982</v>
      </c>
      <c r="I662" s="151">
        <v>333591766546.1994</v>
      </c>
      <c r="J662" s="106">
        <v>0.38909352426448629</v>
      </c>
      <c r="K662" s="171">
        <v>22424461387.231659</v>
      </c>
      <c r="L662" s="159">
        <v>25716316085.174938</v>
      </c>
      <c r="M662" s="159">
        <v>176187383588.30457</v>
      </c>
      <c r="N662" s="159">
        <v>557919927606.91052</v>
      </c>
      <c r="O662" s="106">
        <v>0.52215621173351268</v>
      </c>
      <c r="P662" s="106">
        <v>0.33705830293263112</v>
      </c>
      <c r="Q662" s="88">
        <v>16.101419932092561</v>
      </c>
      <c r="R662" s="158">
        <v>3424723698887.6445</v>
      </c>
      <c r="S662" s="171">
        <v>3002.8102641547662</v>
      </c>
      <c r="T662" s="165">
        <v>4.349043448948646E-2</v>
      </c>
    </row>
    <row r="663" spans="1:20" x14ac:dyDescent="0.2">
      <c r="A663">
        <v>659</v>
      </c>
      <c r="B663" s="106">
        <v>0.45452052163907702</v>
      </c>
      <c r="C663" s="88">
        <v>2701.7169298016556</v>
      </c>
      <c r="D663" s="87">
        <v>0.818153394713375</v>
      </c>
      <c r="E663" s="106">
        <v>0.43505242363378016</v>
      </c>
      <c r="F663" s="446">
        <v>1</v>
      </c>
      <c r="G663" s="446">
        <v>2022</v>
      </c>
      <c r="H663" s="88">
        <v>19028284.366723765</v>
      </c>
      <c r="I663" s="151">
        <v>476233025440.98657</v>
      </c>
      <c r="J663" s="106">
        <v>0.39349322863820413</v>
      </c>
      <c r="K663" s="171">
        <v>7024937639.7493792</v>
      </c>
      <c r="L663" s="159">
        <v>0</v>
      </c>
      <c r="M663" s="159">
        <v>798337363025.67407</v>
      </c>
      <c r="N663" s="159">
        <v>1281595326106.4099</v>
      </c>
      <c r="O663" s="106">
        <v>0.64455943647602354</v>
      </c>
      <c r="P663" s="106">
        <v>0.46818800317171722</v>
      </c>
      <c r="Q663" s="88">
        <v>17.765871654217946</v>
      </c>
      <c r="R663" s="158">
        <v>11732384521180.051</v>
      </c>
      <c r="S663" s="171">
        <v>10281.252898507351</v>
      </c>
      <c r="T663" s="165">
        <v>4.0955572061234832E-2</v>
      </c>
    </row>
    <row r="664" spans="1:20" x14ac:dyDescent="0.2">
      <c r="A664">
        <v>660</v>
      </c>
      <c r="B664" s="106">
        <v>0.52619461086993191</v>
      </c>
      <c r="C664" s="88">
        <v>5753.572881594052</v>
      </c>
      <c r="D664" s="87">
        <v>0.99504032031788259</v>
      </c>
      <c r="E664" s="106">
        <v>0.56709505385763093</v>
      </c>
      <c r="F664" s="446">
        <v>1</v>
      </c>
      <c r="G664" s="446">
        <v>2022</v>
      </c>
      <c r="H664" s="88">
        <v>30347754.182805579</v>
      </c>
      <c r="I664" s="151">
        <v>747182476635.38757</v>
      </c>
      <c r="J664" s="106">
        <v>0.27163310671569973</v>
      </c>
      <c r="K664" s="171">
        <v>19225562160.140778</v>
      </c>
      <c r="L664" s="159">
        <v>0</v>
      </c>
      <c r="M664" s="159">
        <v>1095786080522.4921</v>
      </c>
      <c r="N664" s="159">
        <v>1862194119318.0205</v>
      </c>
      <c r="O664" s="106">
        <v>0.57973996944280193</v>
      </c>
      <c r="P664" s="106">
        <v>0.35451169612166816</v>
      </c>
      <c r="Q664" s="88">
        <v>17.732593652523033</v>
      </c>
      <c r="R664" s="158">
        <v>13134021942230.301</v>
      </c>
      <c r="S664" s="171">
        <v>11520.756081108921</v>
      </c>
      <c r="T664" s="165">
        <v>4.0333647157440297E-2</v>
      </c>
    </row>
    <row r="665" spans="1:20" x14ac:dyDescent="0.2">
      <c r="A665">
        <v>661</v>
      </c>
      <c r="B665" s="106">
        <v>0.39051532439794745</v>
      </c>
      <c r="C665" s="88">
        <v>6338.5194310651968</v>
      </c>
      <c r="D665" s="87">
        <v>0.39100008651272872</v>
      </c>
      <c r="E665" s="106">
        <v>0.41978585001525043</v>
      </c>
      <c r="F665" s="446">
        <v>1</v>
      </c>
      <c r="G665" s="446">
        <v>2028</v>
      </c>
      <c r="H665" s="88">
        <v>5047037.6344315577</v>
      </c>
      <c r="I665" s="151">
        <v>247397069237.88605</v>
      </c>
      <c r="J665" s="106">
        <v>0.39051532439794745</v>
      </c>
      <c r="K665" s="171">
        <v>32351824141.379101</v>
      </c>
      <c r="L665" s="159">
        <v>61778427259.19677</v>
      </c>
      <c r="M665" s="159">
        <v>0</v>
      </c>
      <c r="N665" s="159">
        <v>341527320638.46191</v>
      </c>
      <c r="O665" s="106">
        <v>0.42759416225586105</v>
      </c>
      <c r="P665" s="106">
        <v>0.31555739182462406</v>
      </c>
      <c r="Q665" s="88">
        <v>14.225340729835089</v>
      </c>
      <c r="R665" s="158">
        <v>1941971246366.699</v>
      </c>
      <c r="S665" s="171">
        <v>1702.8668715049666</v>
      </c>
      <c r="T665" s="165">
        <v>4.4397509463343858E-2</v>
      </c>
    </row>
    <row r="666" spans="1:20" x14ac:dyDescent="0.2">
      <c r="A666">
        <v>662</v>
      </c>
      <c r="B666" s="106">
        <v>0.44990373732529793</v>
      </c>
      <c r="C666" s="88">
        <v>7428.9435313378253</v>
      </c>
      <c r="D666" s="87">
        <v>0.47720199253530537</v>
      </c>
      <c r="E666" s="106">
        <v>0.65916657499370879</v>
      </c>
      <c r="F666" s="446">
        <v>1</v>
      </c>
      <c r="G666" s="446">
        <v>2024</v>
      </c>
      <c r="H666" s="88">
        <v>6970851.8604223961</v>
      </c>
      <c r="I666" s="151">
        <v>294676918456.10931</v>
      </c>
      <c r="J666" s="106">
        <v>0.44990373732529787</v>
      </c>
      <c r="K666" s="171">
        <v>9141953246.7916451</v>
      </c>
      <c r="L666" s="159">
        <v>12408680736.009842</v>
      </c>
      <c r="M666" s="159">
        <v>145142489795.08743</v>
      </c>
      <c r="N666" s="159">
        <v>461370042233.99823</v>
      </c>
      <c r="O666" s="106">
        <v>0.56054177702898544</v>
      </c>
      <c r="P666" s="106">
        <v>0.42263620184878847</v>
      </c>
      <c r="Q666" s="88">
        <v>15.93405456056221</v>
      </c>
      <c r="R666" s="158">
        <v>3561504313767.3623</v>
      </c>
      <c r="S666" s="171">
        <v>3119.3238978309168</v>
      </c>
      <c r="T666" s="165">
        <v>4.3750259642269675E-2</v>
      </c>
    </row>
    <row r="667" spans="1:20" x14ac:dyDescent="0.2">
      <c r="A667">
        <v>663</v>
      </c>
      <c r="B667" s="106">
        <v>0.36152714382010948</v>
      </c>
      <c r="C667" s="88">
        <v>4903.2356416520997</v>
      </c>
      <c r="D667" s="87">
        <v>0.6821949446995268</v>
      </c>
      <c r="E667" s="106">
        <v>0.38887171708251106</v>
      </c>
      <c r="F667" s="446">
        <v>1</v>
      </c>
      <c r="G667" s="446">
        <v>2023</v>
      </c>
      <c r="H667" s="88">
        <v>13184215.133234439</v>
      </c>
      <c r="I667" s="151">
        <v>475953555913.13251</v>
      </c>
      <c r="J667" s="106">
        <v>0.36152714382010953</v>
      </c>
      <c r="K667" s="171">
        <v>12297457548.940178</v>
      </c>
      <c r="L667" s="159">
        <v>0</v>
      </c>
      <c r="M667" s="159">
        <v>446060415028.62299</v>
      </c>
      <c r="N667" s="159">
        <v>934311428490.69568</v>
      </c>
      <c r="O667" s="106">
        <v>0.56610509681726029</v>
      </c>
      <c r="P667" s="106">
        <v>0.3037527887091056</v>
      </c>
      <c r="Q667" s="88">
        <v>16.47306030588252</v>
      </c>
      <c r="R667" s="158">
        <v>5250453672944.1992</v>
      </c>
      <c r="S667" s="171">
        <v>4604.8853083367203</v>
      </c>
      <c r="T667" s="165">
        <v>4.3012328764528408E-2</v>
      </c>
    </row>
    <row r="668" spans="1:20" x14ac:dyDescent="0.2">
      <c r="A668">
        <v>664</v>
      </c>
      <c r="B668" s="106">
        <v>0.39905024622048002</v>
      </c>
      <c r="C668" s="88">
        <v>3359.9222670805584</v>
      </c>
      <c r="D668" s="87">
        <v>1.1003601152842037</v>
      </c>
      <c r="E668" s="106">
        <v>0.34292987585702528</v>
      </c>
      <c r="F668" s="446">
        <v>1</v>
      </c>
      <c r="G668" s="446">
        <v>2025</v>
      </c>
      <c r="H668" s="88">
        <v>37929133.465285428</v>
      </c>
      <c r="I668" s="151">
        <v>792341402165.37976</v>
      </c>
      <c r="J668" s="106">
        <v>0.24984834807488809</v>
      </c>
      <c r="K668" s="171">
        <v>38785722205.338593</v>
      </c>
      <c r="L668" s="159">
        <v>15746600570.195696</v>
      </c>
      <c r="M668" s="159">
        <v>520148074337.31677</v>
      </c>
      <c r="N668" s="159">
        <v>1367021799278.2307</v>
      </c>
      <c r="O668" s="106">
        <v>0.45842789829631825</v>
      </c>
      <c r="P668" s="106">
        <v>0.33076635402806209</v>
      </c>
      <c r="Q668" s="88">
        <v>17.198527606878265</v>
      </c>
      <c r="R668" s="158">
        <v>8591815225755.292</v>
      </c>
      <c r="S668" s="171">
        <v>7533.6294792319968</v>
      </c>
      <c r="T668" s="165">
        <v>4.2117259191459241E-2</v>
      </c>
    </row>
    <row r="669" spans="1:20" x14ac:dyDescent="0.2">
      <c r="A669">
        <v>665</v>
      </c>
      <c r="B669" s="106">
        <v>0.62051316866247885</v>
      </c>
      <c r="C669" s="88">
        <v>1500</v>
      </c>
      <c r="D669" s="87">
        <v>0.98052887297993496</v>
      </c>
      <c r="E669" s="106">
        <v>0.4552747231886633</v>
      </c>
      <c r="F669" s="446">
        <v>1</v>
      </c>
      <c r="G669" s="446">
        <v>2026</v>
      </c>
      <c r="H669" s="88">
        <v>29728879.486797795</v>
      </c>
      <c r="I669" s="151">
        <v>661586008395.71558</v>
      </c>
      <c r="J669" s="106">
        <v>0.26556659865671217</v>
      </c>
      <c r="K669" s="171">
        <v>54100021125.735214</v>
      </c>
      <c r="L669" s="159">
        <v>177545584429.27335</v>
      </c>
      <c r="M669" s="159">
        <v>125400024938.98302</v>
      </c>
      <c r="N669" s="159">
        <v>1018631638889.7072</v>
      </c>
      <c r="O669" s="106">
        <v>0.41040511358826065</v>
      </c>
      <c r="P669" s="106">
        <v>0.24718189523267706</v>
      </c>
      <c r="Q669" s="88">
        <v>15.789430074452145</v>
      </c>
      <c r="R669" s="158">
        <v>4649466246001.3701</v>
      </c>
      <c r="S669" s="171">
        <v>4076.9635172307653</v>
      </c>
      <c r="T669" s="165">
        <v>4.3139602266673724E-2</v>
      </c>
    </row>
    <row r="670" spans="1:20" x14ac:dyDescent="0.2">
      <c r="A670">
        <v>666</v>
      </c>
      <c r="B670" s="106">
        <v>0.40844188027146144</v>
      </c>
      <c r="C670" s="88">
        <v>6259.7287840570643</v>
      </c>
      <c r="D670" s="87">
        <v>0.84480761828841422</v>
      </c>
      <c r="E670" s="106">
        <v>0.50057024443198461</v>
      </c>
      <c r="F670" s="446">
        <v>1</v>
      </c>
      <c r="G670" s="446">
        <v>2026</v>
      </c>
      <c r="H670" s="88">
        <v>20522140.453985967</v>
      </c>
      <c r="I670" s="151">
        <v>628284906511.77368</v>
      </c>
      <c r="J670" s="106">
        <v>0.40844188027146144</v>
      </c>
      <c r="K670" s="171">
        <v>31384889340.322044</v>
      </c>
      <c r="L670" s="159">
        <v>35740483553.257431</v>
      </c>
      <c r="M670" s="159">
        <v>77053901222.477264</v>
      </c>
      <c r="N670" s="159">
        <v>772464180627.83044</v>
      </c>
      <c r="O670" s="106">
        <v>0.4490219547792188</v>
      </c>
      <c r="P670" s="106">
        <v>0.33773738181871349</v>
      </c>
      <c r="Q670" s="88">
        <v>14.329929019305732</v>
      </c>
      <c r="R670" s="158">
        <v>4266047801745.3921</v>
      </c>
      <c r="S670" s="171">
        <v>3743.2360660745317</v>
      </c>
      <c r="T670" s="165">
        <v>4.8741790579949554E-2</v>
      </c>
    </row>
    <row r="671" spans="1:20" x14ac:dyDescent="0.2">
      <c r="A671">
        <v>667</v>
      </c>
      <c r="B671" s="106">
        <v>0.3869110443504038</v>
      </c>
      <c r="C671" s="88">
        <v>5381.6491517764352</v>
      </c>
      <c r="D671" s="87">
        <v>0.41965136387887014</v>
      </c>
      <c r="E671" s="106">
        <v>0.56208135352622302</v>
      </c>
      <c r="F671" s="446">
        <v>1</v>
      </c>
      <c r="G671" s="446">
        <v>2025</v>
      </c>
      <c r="H671" s="88">
        <v>5566882.4419776089</v>
      </c>
      <c r="I671" s="151">
        <v>202358336238.80951</v>
      </c>
      <c r="J671" s="106">
        <v>0.3869110443504038</v>
      </c>
      <c r="K671" s="171">
        <v>33690061241.831066</v>
      </c>
      <c r="L671" s="159">
        <v>65566104758.751305</v>
      </c>
      <c r="M671" s="159">
        <v>85633501649.014496</v>
      </c>
      <c r="N671" s="159">
        <v>387248003888.40637</v>
      </c>
      <c r="O671" s="106">
        <v>0.51453941229558908</v>
      </c>
      <c r="P671" s="106">
        <v>0.37719705491927469</v>
      </c>
      <c r="Q671" s="88">
        <v>16.241556997798426</v>
      </c>
      <c r="R671" s="158">
        <v>2743722979835.3022</v>
      </c>
      <c r="S671" s="171">
        <v>2406.4316104196987</v>
      </c>
      <c r="T671" s="165">
        <v>4.264374282659756E-2</v>
      </c>
    </row>
    <row r="672" spans="1:20" x14ac:dyDescent="0.2">
      <c r="A672">
        <v>668</v>
      </c>
      <c r="B672" s="106">
        <v>0.46996519389196678</v>
      </c>
      <c r="C672" s="88">
        <v>1500</v>
      </c>
      <c r="D672" s="87">
        <v>0.80992959220847716</v>
      </c>
      <c r="E672" s="106">
        <v>0.35312199042630288</v>
      </c>
      <c r="F672" s="446">
        <v>1</v>
      </c>
      <c r="G672" s="446">
        <v>2024</v>
      </c>
      <c r="H672" s="88">
        <v>19019782.553977806</v>
      </c>
      <c r="I672" s="151">
        <v>610204131295.42542</v>
      </c>
      <c r="J672" s="106">
        <v>0.46996519389196678</v>
      </c>
      <c r="K672" s="171">
        <v>21022000288.627842</v>
      </c>
      <c r="L672" s="159">
        <v>2780108920.947156</v>
      </c>
      <c r="M672" s="159">
        <v>386702652212.65076</v>
      </c>
      <c r="N672" s="159">
        <v>1020708892717.6511</v>
      </c>
      <c r="O672" s="106">
        <v>0.58622092552918603</v>
      </c>
      <c r="P672" s="106">
        <v>0.44560321821530791</v>
      </c>
      <c r="Q672" s="88">
        <v>15.999624599236206</v>
      </c>
      <c r="R672" s="158">
        <v>8181450434779.6865</v>
      </c>
      <c r="S672" s="171">
        <v>7176.7281856557047</v>
      </c>
      <c r="T672" s="165">
        <v>4.4470864021191013E-2</v>
      </c>
    </row>
    <row r="673" spans="1:20" x14ac:dyDescent="0.2">
      <c r="A673">
        <v>669</v>
      </c>
      <c r="B673" s="106">
        <v>0.35480967687085563</v>
      </c>
      <c r="C673" s="88">
        <v>1500</v>
      </c>
      <c r="D673" s="87">
        <v>0.75188045857798969</v>
      </c>
      <c r="E673" s="106">
        <v>0.33050076421806551</v>
      </c>
      <c r="F673" s="446">
        <v>1</v>
      </c>
      <c r="G673" s="446">
        <v>2022</v>
      </c>
      <c r="H673" s="88">
        <v>15947408.919931928</v>
      </c>
      <c r="I673" s="151">
        <v>498194557200.02979</v>
      </c>
      <c r="J673" s="106">
        <v>0.35480967687085563</v>
      </c>
      <c r="K673" s="171">
        <v>8982751138.3384819</v>
      </c>
      <c r="L673" s="159">
        <v>0</v>
      </c>
      <c r="M673" s="159">
        <v>570748181383.10046</v>
      </c>
      <c r="N673" s="159">
        <v>1077925489721.4688</v>
      </c>
      <c r="O673" s="106">
        <v>0.58757567290583346</v>
      </c>
      <c r="P673" s="106">
        <v>0.41513200065922612</v>
      </c>
      <c r="Q673" s="88">
        <v>17.516032685573308</v>
      </c>
      <c r="R673" s="158">
        <v>8694233237216.7207</v>
      </c>
      <c r="S673" s="171">
        <v>7629.9117527218323</v>
      </c>
      <c r="T673" s="165">
        <v>4.1080086676023093E-2</v>
      </c>
    </row>
    <row r="674" spans="1:20" x14ac:dyDescent="0.2">
      <c r="A674">
        <v>670</v>
      </c>
      <c r="B674" s="106">
        <v>0.58819705335165229</v>
      </c>
      <c r="C674" s="88">
        <v>5958.3949137269674</v>
      </c>
      <c r="D674" s="87">
        <v>0.58991641684519502</v>
      </c>
      <c r="E674" s="106">
        <v>0.52200038865942711</v>
      </c>
      <c r="F674" s="446">
        <v>1</v>
      </c>
      <c r="G674" s="446">
        <v>2023</v>
      </c>
      <c r="H674" s="88">
        <v>9705747.4532615971</v>
      </c>
      <c r="I674" s="151">
        <v>369085406514.30603</v>
      </c>
      <c r="J674" s="106">
        <v>0.50371552372013551</v>
      </c>
      <c r="K674" s="171">
        <v>8506770074.8248873</v>
      </c>
      <c r="L674" s="159">
        <v>0</v>
      </c>
      <c r="M674" s="159">
        <v>496154169729.86395</v>
      </c>
      <c r="N674" s="159">
        <v>873746346318.99475</v>
      </c>
      <c r="O674" s="106">
        <v>0.66705559007959125</v>
      </c>
      <c r="P674" s="106">
        <v>0.45313405015546571</v>
      </c>
      <c r="Q674" s="88">
        <v>16.887781228646979</v>
      </c>
      <c r="R674" s="158">
        <v>7437294247690.2734</v>
      </c>
      <c r="S674" s="171">
        <v>6522.2259447117731</v>
      </c>
      <c r="T674" s="165">
        <v>4.238361547993446E-2</v>
      </c>
    </row>
    <row r="675" spans="1:20" x14ac:dyDescent="0.2">
      <c r="A675">
        <v>671</v>
      </c>
      <c r="B675" s="106">
        <v>0.59022580536541847</v>
      </c>
      <c r="C675" s="88">
        <v>9414.4540308049254</v>
      </c>
      <c r="D675" s="87">
        <v>0.96124217395849043</v>
      </c>
      <c r="E675" s="106">
        <v>0.39630590827889739</v>
      </c>
      <c r="F675" s="446">
        <v>1</v>
      </c>
      <c r="G675" s="446">
        <v>2025</v>
      </c>
      <c r="H675" s="88">
        <v>28703623.07969784</v>
      </c>
      <c r="I675" s="151">
        <v>518609219560.58002</v>
      </c>
      <c r="J675" s="106">
        <v>0.19479866033080284</v>
      </c>
      <c r="K675" s="171">
        <v>25420558319.908234</v>
      </c>
      <c r="L675" s="159">
        <v>12035320232.621651</v>
      </c>
      <c r="M675" s="159">
        <v>159188835064.63342</v>
      </c>
      <c r="N675" s="159">
        <v>715253933177.74329</v>
      </c>
      <c r="O675" s="106">
        <v>0.33275413724186181</v>
      </c>
      <c r="P675" s="106">
        <v>0.20825358290419732</v>
      </c>
      <c r="Q675" s="88">
        <v>16.117152986675183</v>
      </c>
      <c r="R675" s="158">
        <v>2648896635862.0005</v>
      </c>
      <c r="S675" s="171">
        <v>2322.2112088784843</v>
      </c>
      <c r="T675" s="165">
        <v>4.3344100540945382E-2</v>
      </c>
    </row>
    <row r="676" spans="1:20" x14ac:dyDescent="0.2">
      <c r="A676">
        <v>672</v>
      </c>
      <c r="B676" s="106">
        <v>0.61599882925289251</v>
      </c>
      <c r="C676" s="88">
        <v>8093.010999625385</v>
      </c>
      <c r="D676" s="87">
        <v>0.94882454555096074</v>
      </c>
      <c r="E676" s="106">
        <v>0.49114840482284772</v>
      </c>
      <c r="F676" s="446">
        <v>1</v>
      </c>
      <c r="G676" s="446">
        <v>2023</v>
      </c>
      <c r="H676" s="88">
        <v>27960415.819790717</v>
      </c>
      <c r="I676" s="151">
        <v>670481470798.2019</v>
      </c>
      <c r="J676" s="106">
        <v>0.33829043622960486</v>
      </c>
      <c r="K676" s="171">
        <v>18971051384.328156</v>
      </c>
      <c r="L676" s="159">
        <v>8926731216.6834545</v>
      </c>
      <c r="M676" s="159">
        <v>734686611663.78455</v>
      </c>
      <c r="N676" s="159">
        <v>1433065865062.998</v>
      </c>
      <c r="O676" s="106">
        <v>0.57339174951909322</v>
      </c>
      <c r="P676" s="106">
        <v>0.30741590460611823</v>
      </c>
      <c r="Q676" s="88">
        <v>16.713817913190681</v>
      </c>
      <c r="R676" s="158">
        <v>8180754922389.5645</v>
      </c>
      <c r="S676" s="171">
        <v>7175.790989184341</v>
      </c>
      <c r="T676" s="165">
        <v>4.2771035496761839E-2</v>
      </c>
    </row>
    <row r="677" spans="1:20" x14ac:dyDescent="0.2">
      <c r="A677">
        <v>673</v>
      </c>
      <c r="B677" s="106">
        <v>0.53791029020747416</v>
      </c>
      <c r="C677" s="88">
        <v>6570.4804129146805</v>
      </c>
      <c r="D677" s="87">
        <v>0.58376406880622322</v>
      </c>
      <c r="E677" s="106">
        <v>0.21520636464900536</v>
      </c>
      <c r="F677" s="446">
        <v>1</v>
      </c>
      <c r="G677" s="446">
        <v>2025</v>
      </c>
      <c r="H677" s="88">
        <v>9314707.8273200691</v>
      </c>
      <c r="I677" s="151">
        <v>363664410758.14026</v>
      </c>
      <c r="J677" s="106">
        <v>0.51627038090322053</v>
      </c>
      <c r="K677" s="171">
        <v>25970363791.940823</v>
      </c>
      <c r="L677" s="159">
        <v>33856265216.05336</v>
      </c>
      <c r="M677" s="159">
        <v>91806441511.063782</v>
      </c>
      <c r="N677" s="159">
        <v>515297481277.19818</v>
      </c>
      <c r="O677" s="106">
        <v>0.55944253507745667</v>
      </c>
      <c r="P677" s="106">
        <v>0.42950739115230946</v>
      </c>
      <c r="Q677" s="88">
        <v>14.627460124613187</v>
      </c>
      <c r="R677" s="158">
        <v>3810613946684.6938</v>
      </c>
      <c r="S677" s="171">
        <v>3341.3115871014484</v>
      </c>
      <c r="T677" s="165">
        <v>4.6190578665493309E-2</v>
      </c>
    </row>
    <row r="678" spans="1:20" x14ac:dyDescent="0.2">
      <c r="A678">
        <v>674</v>
      </c>
      <c r="B678" s="106">
        <v>0.51408705790769949</v>
      </c>
      <c r="C678" s="88">
        <v>1500</v>
      </c>
      <c r="D678" s="87">
        <v>0.62229301020769312</v>
      </c>
      <c r="E678" s="106">
        <v>0.45356349018646674</v>
      </c>
      <c r="F678" s="446">
        <v>1</v>
      </c>
      <c r="G678" s="446">
        <v>2025</v>
      </c>
      <c r="H678" s="88">
        <v>10546191.557994397</v>
      </c>
      <c r="I678" s="151">
        <v>292099394598.15802</v>
      </c>
      <c r="J678" s="106">
        <v>0.32011797737537351</v>
      </c>
      <c r="K678" s="171">
        <v>21870227897.955753</v>
      </c>
      <c r="L678" s="159">
        <v>62142788517.616203</v>
      </c>
      <c r="M678" s="159">
        <v>121854308603.1026</v>
      </c>
      <c r="N678" s="159">
        <v>497966719616.83258</v>
      </c>
      <c r="O678" s="106">
        <v>0.48337355812276273</v>
      </c>
      <c r="P678" s="106">
        <v>0.33944073369091898</v>
      </c>
      <c r="Q678" s="88">
        <v>16.338676495766109</v>
      </c>
      <c r="R678" s="158">
        <v>3358947216549.3955</v>
      </c>
      <c r="S678" s="171">
        <v>2941.9878657334916</v>
      </c>
      <c r="T678" s="165">
        <v>4.0287767804087271E-2</v>
      </c>
    </row>
    <row r="679" spans="1:20" x14ac:dyDescent="0.2">
      <c r="A679">
        <v>675</v>
      </c>
      <c r="B679" s="106">
        <v>0.49045014403709891</v>
      </c>
      <c r="C679" s="88">
        <v>3643.4607439442611</v>
      </c>
      <c r="D679" s="87">
        <v>0.27751688933676794</v>
      </c>
      <c r="E679" s="106">
        <v>0.26685015468348494</v>
      </c>
      <c r="F679" s="446">
        <v>1</v>
      </c>
      <c r="G679" s="446">
        <v>2024</v>
      </c>
      <c r="H679" s="88">
        <v>3143176.0576183065</v>
      </c>
      <c r="I679" s="151">
        <v>125891052535.56216</v>
      </c>
      <c r="J679" s="106">
        <v>0.4278101720179609</v>
      </c>
      <c r="K679" s="171">
        <v>7895588040.9185715</v>
      </c>
      <c r="L679" s="159">
        <v>7319091810.2803755</v>
      </c>
      <c r="M679" s="159">
        <v>115326964403.28952</v>
      </c>
      <c r="N679" s="159">
        <v>256432696790.05066</v>
      </c>
      <c r="O679" s="106">
        <v>0.59264797240752409</v>
      </c>
      <c r="P679" s="106">
        <v>0.34621080093674511</v>
      </c>
      <c r="Q679" s="88">
        <v>15.97707191715876</v>
      </c>
      <c r="R679" s="158">
        <v>1796433588897.6921</v>
      </c>
      <c r="S679" s="171">
        <v>1576.3019373850177</v>
      </c>
      <c r="T679" s="165">
        <v>3.96357972988923E-2</v>
      </c>
    </row>
    <row r="680" spans="1:20" x14ac:dyDescent="0.2">
      <c r="A680">
        <v>676</v>
      </c>
      <c r="B680" s="106">
        <v>0.49802148186838391</v>
      </c>
      <c r="C680" s="88">
        <v>6628.2943805745117</v>
      </c>
      <c r="D680" s="87">
        <v>0.81510190318248854</v>
      </c>
      <c r="E680" s="106">
        <v>0.50694422503633541</v>
      </c>
      <c r="F680" s="446">
        <v>1</v>
      </c>
      <c r="G680" s="446">
        <v>2027</v>
      </c>
      <c r="H680" s="88">
        <v>18635174.494921759</v>
      </c>
      <c r="I680" s="151">
        <v>558855878414.4845</v>
      </c>
      <c r="J680" s="106">
        <v>0.40089712331115035</v>
      </c>
      <c r="K680" s="171">
        <v>10706768120.903925</v>
      </c>
      <c r="L680" s="159">
        <v>25482836840.959148</v>
      </c>
      <c r="M680" s="159">
        <v>0</v>
      </c>
      <c r="N680" s="159">
        <v>595045483376.34753</v>
      </c>
      <c r="O680" s="106">
        <v>0.41077529416363268</v>
      </c>
      <c r="P680" s="106">
        <v>0.26658946974705661</v>
      </c>
      <c r="Q680" s="88">
        <v>13.493755067953426</v>
      </c>
      <c r="R680" s="158">
        <v>2502853016481.249</v>
      </c>
      <c r="S680" s="171">
        <v>2194.8607773731474</v>
      </c>
      <c r="T680" s="165">
        <v>5.0271360120397617E-2</v>
      </c>
    </row>
    <row r="681" spans="1:20" x14ac:dyDescent="0.2">
      <c r="A681">
        <v>677</v>
      </c>
      <c r="B681" s="106">
        <v>0.40669887771863533</v>
      </c>
      <c r="C681" s="88">
        <v>4682.9485237435274</v>
      </c>
      <c r="D681" s="87">
        <v>0.67930708895390279</v>
      </c>
      <c r="E681" s="106">
        <v>0.52576566820039605</v>
      </c>
      <c r="F681" s="446">
        <v>1</v>
      </c>
      <c r="G681" s="446">
        <v>2023</v>
      </c>
      <c r="H681" s="88">
        <v>12951716.42768882</v>
      </c>
      <c r="I681" s="151">
        <v>487207482048.88812</v>
      </c>
      <c r="J681" s="106">
        <v>0.40669887771863533</v>
      </c>
      <c r="K681" s="171">
        <v>33239751034.7435</v>
      </c>
      <c r="L681" s="159">
        <v>37606394056.768456</v>
      </c>
      <c r="M681" s="159">
        <v>382384032133.18488</v>
      </c>
      <c r="N681" s="159">
        <v>940437659273.58496</v>
      </c>
      <c r="O681" s="106">
        <v>0.56796861743068494</v>
      </c>
      <c r="P681" s="106">
        <v>0.42036757004349989</v>
      </c>
      <c r="Q681" s="88">
        <v>16.473211179694278</v>
      </c>
      <c r="R681" s="158">
        <v>7291678850275.2344</v>
      </c>
      <c r="S681" s="171">
        <v>6396.8798881268622</v>
      </c>
      <c r="T681" s="165">
        <v>4.3157122302424494E-2</v>
      </c>
    </row>
    <row r="682" spans="1:20" x14ac:dyDescent="0.2">
      <c r="A682">
        <v>678</v>
      </c>
      <c r="B682" s="106">
        <v>0.53966603845071814</v>
      </c>
      <c r="C682" s="88">
        <v>7852.7008000084934</v>
      </c>
      <c r="D682" s="87">
        <v>0.29538349304710682</v>
      </c>
      <c r="E682" s="106">
        <v>0.51588665553203827</v>
      </c>
      <c r="F682" s="446">
        <v>1</v>
      </c>
      <c r="G682" s="446">
        <v>2025</v>
      </c>
      <c r="H682" s="88">
        <v>3391747.9874035735</v>
      </c>
      <c r="I682" s="151">
        <v>198205061853.46677</v>
      </c>
      <c r="J682" s="106">
        <v>0.53966603845071814</v>
      </c>
      <c r="K682" s="171">
        <v>17125836946.214546</v>
      </c>
      <c r="L682" s="159">
        <v>33437642345.974331</v>
      </c>
      <c r="M682" s="159">
        <v>65500663012.102051</v>
      </c>
      <c r="N682" s="159">
        <v>314269204157.75769</v>
      </c>
      <c r="O682" s="106">
        <v>0.59221578937901431</v>
      </c>
      <c r="P682" s="106">
        <v>0.4118832097528678</v>
      </c>
      <c r="Q682" s="88">
        <v>15.057340775671445</v>
      </c>
      <c r="R682" s="158">
        <v>2339600010425.7803</v>
      </c>
      <c r="S682" s="171">
        <v>2050.395092279005</v>
      </c>
      <c r="T682" s="165">
        <v>4.4430518108151851E-2</v>
      </c>
    </row>
    <row r="683" spans="1:20" x14ac:dyDescent="0.2">
      <c r="A683">
        <v>679</v>
      </c>
      <c r="B683" s="106">
        <v>0.40597211743488865</v>
      </c>
      <c r="C683" s="88">
        <v>9229.1873594333265</v>
      </c>
      <c r="D683" s="87">
        <v>0.39275431264172089</v>
      </c>
      <c r="E683" s="106">
        <v>0.7</v>
      </c>
      <c r="F683" s="446">
        <v>1</v>
      </c>
      <c r="G683" s="446">
        <v>2025</v>
      </c>
      <c r="H683" s="88">
        <v>5148550.671225124</v>
      </c>
      <c r="I683" s="151">
        <v>270744336279.80679</v>
      </c>
      <c r="J683" s="106">
        <v>0.4059721174348887</v>
      </c>
      <c r="K683" s="171">
        <v>17100142634.549559</v>
      </c>
      <c r="L683" s="159">
        <v>30049709800.864197</v>
      </c>
      <c r="M683" s="159">
        <v>85989439281.239563</v>
      </c>
      <c r="N683" s="159">
        <v>403883627996.46014</v>
      </c>
      <c r="O683" s="106">
        <v>0.50199106053013054</v>
      </c>
      <c r="P683" s="106">
        <v>0.29503737528934415</v>
      </c>
      <c r="Q683" s="88">
        <v>14.613608312115115</v>
      </c>
      <c r="R683" s="158">
        <v>2062421282831.5044</v>
      </c>
      <c r="S683" s="171">
        <v>1808.4145034263088</v>
      </c>
      <c r="T683" s="165">
        <v>4.658328244414537E-2</v>
      </c>
    </row>
    <row r="684" spans="1:20" x14ac:dyDescent="0.2">
      <c r="A684">
        <v>680</v>
      </c>
      <c r="B684" s="106">
        <v>0.66239651580912429</v>
      </c>
      <c r="C684" s="88">
        <v>4855.2837322873193</v>
      </c>
      <c r="D684" s="87">
        <v>0.92619194524951998</v>
      </c>
      <c r="E684" s="106">
        <v>0.37622645687635126</v>
      </c>
      <c r="F684" s="446">
        <v>1</v>
      </c>
      <c r="G684" s="446">
        <v>2023</v>
      </c>
      <c r="H684" s="88">
        <v>25588338.353948727</v>
      </c>
      <c r="I684" s="151">
        <v>557236239740.15247</v>
      </c>
      <c r="J684" s="106">
        <v>0.20015293747420659</v>
      </c>
      <c r="K684" s="171">
        <v>10089042396.019821</v>
      </c>
      <c r="L684" s="159">
        <v>0</v>
      </c>
      <c r="M684" s="159">
        <v>722235472377.74121</v>
      </c>
      <c r="N684" s="159">
        <v>1289560754513.9133</v>
      </c>
      <c r="O684" s="106">
        <v>0.53453925744902042</v>
      </c>
      <c r="P684" s="106">
        <v>0.40702038439553723</v>
      </c>
      <c r="Q684" s="88">
        <v>18.461254098428402</v>
      </c>
      <c r="R684" s="158">
        <v>10576351131747.529</v>
      </c>
      <c r="S684" s="171">
        <v>9277.6406343333565</v>
      </c>
      <c r="T684" s="165">
        <v>3.9290006664467261E-2</v>
      </c>
    </row>
    <row r="685" spans="1:20" x14ac:dyDescent="0.2">
      <c r="A685">
        <v>681</v>
      </c>
      <c r="B685" s="106">
        <v>0.58827994556482321</v>
      </c>
      <c r="C685" s="88">
        <v>3316.2042493919857</v>
      </c>
      <c r="D685" s="87">
        <v>0.90273916094219531</v>
      </c>
      <c r="E685" s="106">
        <v>0.54712418633487647</v>
      </c>
      <c r="F685" s="446">
        <v>1</v>
      </c>
      <c r="G685" s="446">
        <v>2027</v>
      </c>
      <c r="H685" s="88">
        <v>23307276.579546604</v>
      </c>
      <c r="I685" s="151">
        <v>644189181076.71729</v>
      </c>
      <c r="J685" s="106">
        <v>0.38382352129447717</v>
      </c>
      <c r="K685" s="171">
        <v>51994556498.53302</v>
      </c>
      <c r="L685" s="159">
        <v>128801072989.28192</v>
      </c>
      <c r="M685" s="159">
        <v>0</v>
      </c>
      <c r="N685" s="159">
        <v>824984810564.53223</v>
      </c>
      <c r="O685" s="106">
        <v>0.42460880947903923</v>
      </c>
      <c r="P685" s="106">
        <v>0.30475263554897153</v>
      </c>
      <c r="Q685" s="88">
        <v>14.885008418700245</v>
      </c>
      <c r="R685" s="158">
        <v>4517433163725.8721</v>
      </c>
      <c r="S685" s="171">
        <v>3956.5923406933834</v>
      </c>
      <c r="T685" s="165">
        <v>4.4216886750038577E-2</v>
      </c>
    </row>
    <row r="686" spans="1:20" x14ac:dyDescent="0.2">
      <c r="A686">
        <v>682</v>
      </c>
      <c r="B686" s="106">
        <v>0.47349804141236096</v>
      </c>
      <c r="C686" s="88">
        <v>9182.6323260544086</v>
      </c>
      <c r="D686" s="87">
        <v>0.86857399827182513</v>
      </c>
      <c r="E686" s="106">
        <v>0.45717950229022336</v>
      </c>
      <c r="F686" s="446">
        <v>1</v>
      </c>
      <c r="G686" s="446">
        <v>2025</v>
      </c>
      <c r="H686" s="88">
        <v>21465692.491594508</v>
      </c>
      <c r="I686" s="151">
        <v>533019875946.4198</v>
      </c>
      <c r="J686" s="106">
        <v>0.24561696938031763</v>
      </c>
      <c r="K686" s="171">
        <v>55233764040.190659</v>
      </c>
      <c r="L686" s="159">
        <v>145743769034.70898</v>
      </c>
      <c r="M686" s="159">
        <v>220734053079.40509</v>
      </c>
      <c r="N686" s="159">
        <v>954731462100.72461</v>
      </c>
      <c r="O686" s="106">
        <v>0.44420970825404821</v>
      </c>
      <c r="P686" s="106">
        <v>0.32394520358320439</v>
      </c>
      <c r="Q686" s="88">
        <v>17.30801786646995</v>
      </c>
      <c r="R686" s="158">
        <v>5823838398779.8945</v>
      </c>
      <c r="S686" s="171">
        <v>5108.5126466130205</v>
      </c>
      <c r="T686" s="165">
        <v>4.2322669973165701E-2</v>
      </c>
    </row>
    <row r="687" spans="1:20" x14ac:dyDescent="0.2">
      <c r="A687">
        <v>683</v>
      </c>
      <c r="B687" s="106">
        <v>0.36597677450302568</v>
      </c>
      <c r="C687" s="88">
        <v>6074.0272003175096</v>
      </c>
      <c r="D687" s="87">
        <v>0.72520786234882151</v>
      </c>
      <c r="E687" s="106">
        <v>0.42952722043137798</v>
      </c>
      <c r="F687" s="446">
        <v>1</v>
      </c>
      <c r="G687" s="446">
        <v>2024</v>
      </c>
      <c r="H687" s="88">
        <v>14500151.486423695</v>
      </c>
      <c r="I687" s="151">
        <v>486064063333.32343</v>
      </c>
      <c r="J687" s="106">
        <v>0.36597677450302568</v>
      </c>
      <c r="K687" s="171">
        <v>35512870914.98671</v>
      </c>
      <c r="L687" s="159">
        <v>83507607729.264313</v>
      </c>
      <c r="M687" s="159">
        <v>203926003090.39178</v>
      </c>
      <c r="N687" s="159">
        <v>809010545067.96619</v>
      </c>
      <c r="O687" s="106">
        <v>0.50411586009923537</v>
      </c>
      <c r="P687" s="106">
        <v>0.33185732278205854</v>
      </c>
      <c r="Q687" s="88">
        <v>15.974150004071603</v>
      </c>
      <c r="R687" s="158">
        <v>4860548125588.4482</v>
      </c>
      <c r="S687" s="171">
        <v>4265.5942070796682</v>
      </c>
      <c r="T687" s="165">
        <v>4.3999020688767598E-2</v>
      </c>
    </row>
    <row r="688" spans="1:20" x14ac:dyDescent="0.2">
      <c r="A688">
        <v>684</v>
      </c>
      <c r="B688" s="106">
        <v>0.53357412400093496</v>
      </c>
      <c r="C688" s="88">
        <v>1500</v>
      </c>
      <c r="D688" s="87">
        <v>0.66219220371078968</v>
      </c>
      <c r="E688" s="106">
        <v>0.31907923588798731</v>
      </c>
      <c r="F688" s="446">
        <v>1</v>
      </c>
      <c r="G688" s="446">
        <v>2025</v>
      </c>
      <c r="H688" s="88">
        <v>11875760.340434466</v>
      </c>
      <c r="I688" s="151">
        <v>441070850943.685</v>
      </c>
      <c r="J688" s="106">
        <v>0.53357412400093496</v>
      </c>
      <c r="K688" s="171">
        <v>27513451720.167549</v>
      </c>
      <c r="L688" s="159">
        <v>48717459500.89447</v>
      </c>
      <c r="M688" s="159">
        <v>144475021862.97098</v>
      </c>
      <c r="N688" s="159">
        <v>661776784027.71802</v>
      </c>
      <c r="O688" s="106">
        <v>0.58916841360422445</v>
      </c>
      <c r="P688" s="106">
        <v>0.43880078952285212</v>
      </c>
      <c r="Q688" s="88">
        <v>15.077318867431533</v>
      </c>
      <c r="R688" s="158">
        <v>5121470715911.6855</v>
      </c>
      <c r="S688" s="171">
        <v>4491.8496964100132</v>
      </c>
      <c r="T688" s="165">
        <v>4.538723251445119E-2</v>
      </c>
    </row>
    <row r="689" spans="1:20" x14ac:dyDescent="0.2">
      <c r="A689">
        <v>685</v>
      </c>
      <c r="B689" s="106">
        <v>0.49697980070037456</v>
      </c>
      <c r="C689" s="88">
        <v>4334.0229470074519</v>
      </c>
      <c r="D689" s="87">
        <v>0.41106355108489462</v>
      </c>
      <c r="E689" s="106">
        <v>0.32775531947895981</v>
      </c>
      <c r="F689" s="446">
        <v>1</v>
      </c>
      <c r="G689" s="446">
        <v>2025</v>
      </c>
      <c r="H689" s="88">
        <v>5387378.1063968744</v>
      </c>
      <c r="I689" s="151">
        <v>253545257928.72064</v>
      </c>
      <c r="J689" s="106">
        <v>0.49697980070037451</v>
      </c>
      <c r="K689" s="171">
        <v>16599018058.721216</v>
      </c>
      <c r="L689" s="159">
        <v>19684187142.207478</v>
      </c>
      <c r="M689" s="159">
        <v>75192968534.801819</v>
      </c>
      <c r="N689" s="159">
        <v>365021431664.45117</v>
      </c>
      <c r="O689" s="106">
        <v>0.55314175766302442</v>
      </c>
      <c r="P689" s="106">
        <v>0.40849363429927066</v>
      </c>
      <c r="Q689" s="88">
        <v>14.950675325528771</v>
      </c>
      <c r="R689" s="158">
        <v>2863246067280.1636</v>
      </c>
      <c r="S689" s="171">
        <v>2510.9816046364122</v>
      </c>
      <c r="T689" s="165">
        <v>4.1714856257934189E-2</v>
      </c>
    </row>
    <row r="690" spans="1:20" x14ac:dyDescent="0.2">
      <c r="A690">
        <v>686</v>
      </c>
      <c r="B690" s="106">
        <v>0.59005869028214175</v>
      </c>
      <c r="C690" s="88">
        <v>7005.7560826980935</v>
      </c>
      <c r="D690" s="87">
        <v>0.70889468401226075</v>
      </c>
      <c r="E690" s="106">
        <v>0.7</v>
      </c>
      <c r="F690" s="446">
        <v>1</v>
      </c>
      <c r="G690" s="446">
        <v>2024</v>
      </c>
      <c r="H690" s="88">
        <v>13852609.196217936</v>
      </c>
      <c r="I690" s="151">
        <v>425205180791.44385</v>
      </c>
      <c r="J690" s="106">
        <v>0.36315010506108492</v>
      </c>
      <c r="K690" s="171">
        <v>10656341312.543352</v>
      </c>
      <c r="L690" s="159">
        <v>14758463773.216757</v>
      </c>
      <c r="M690" s="159">
        <v>325619616654.10992</v>
      </c>
      <c r="N690" s="159">
        <v>776239602531.31384</v>
      </c>
      <c r="O690" s="106">
        <v>0.54972172126656971</v>
      </c>
      <c r="P690" s="106">
        <v>0.38224552815921797</v>
      </c>
      <c r="Q690" s="88">
        <v>16.674983479127452</v>
      </c>
      <c r="R690" s="158">
        <v>5530308816354.5303</v>
      </c>
      <c r="S690" s="171">
        <v>4848.4196263912499</v>
      </c>
      <c r="T690" s="165">
        <v>4.2756972401642154E-2</v>
      </c>
    </row>
    <row r="691" spans="1:20" x14ac:dyDescent="0.2">
      <c r="A691">
        <v>687</v>
      </c>
      <c r="B691" s="106">
        <v>0.39222275754240821</v>
      </c>
      <c r="C691" s="88">
        <v>4433.0968545440628</v>
      </c>
      <c r="D691" s="87">
        <v>0.84133465247833283</v>
      </c>
      <c r="E691" s="106">
        <v>0.55656936672671198</v>
      </c>
      <c r="F691" s="446">
        <v>1</v>
      </c>
      <c r="G691" s="446">
        <v>2023</v>
      </c>
      <c r="H691" s="88">
        <v>20823358.17944216</v>
      </c>
      <c r="I691" s="151">
        <v>582279526011.25891</v>
      </c>
      <c r="J691" s="106">
        <v>0.39222275754240821</v>
      </c>
      <c r="K691" s="171">
        <v>27017032125.213745</v>
      </c>
      <c r="L691" s="159">
        <v>60093929905.639732</v>
      </c>
      <c r="M691" s="159">
        <v>582909715308.17847</v>
      </c>
      <c r="N691" s="159">
        <v>1252300203350.291</v>
      </c>
      <c r="O691" s="106">
        <v>0.59313748854826809</v>
      </c>
      <c r="P691" s="106">
        <v>0.41899099405572832</v>
      </c>
      <c r="Q691" s="88">
        <v>17.036294873403612</v>
      </c>
      <c r="R691" s="158">
        <v>9930215955239.2539</v>
      </c>
      <c r="S691" s="171">
        <v>8711.7917543926924</v>
      </c>
      <c r="T691" s="165">
        <v>4.2072444027759739E-2</v>
      </c>
    </row>
    <row r="692" spans="1:20" x14ac:dyDescent="0.2">
      <c r="A692">
        <v>688</v>
      </c>
      <c r="B692" s="106">
        <v>0.40951355244896437</v>
      </c>
      <c r="C692" s="88">
        <v>1801.1109697796787</v>
      </c>
      <c r="D692" s="87">
        <v>0.71067782889395925</v>
      </c>
      <c r="E692" s="106">
        <v>0.37500882206175934</v>
      </c>
      <c r="F692" s="446">
        <v>1</v>
      </c>
      <c r="G692" s="446">
        <v>2026</v>
      </c>
      <c r="H692" s="88">
        <v>14191364.869087176</v>
      </c>
      <c r="I692" s="151">
        <v>475231486869.91797</v>
      </c>
      <c r="J692" s="106">
        <v>0.40951355244896437</v>
      </c>
      <c r="K692" s="171">
        <v>20366761119.923492</v>
      </c>
      <c r="L692" s="159">
        <v>23249858995.449322</v>
      </c>
      <c r="M692" s="159">
        <v>111283688211.54688</v>
      </c>
      <c r="N692" s="159">
        <v>630131795196.83765</v>
      </c>
      <c r="O692" s="106">
        <v>0.47964659852608754</v>
      </c>
      <c r="P692" s="106">
        <v>0.30556167388710664</v>
      </c>
      <c r="Q692" s="88">
        <v>14.525592849134737</v>
      </c>
      <c r="R692" s="158">
        <v>3239287586335.0562</v>
      </c>
      <c r="S692" s="171">
        <v>2842.7898625308226</v>
      </c>
      <c r="T692" s="165">
        <v>4.7608348762558352E-2</v>
      </c>
    </row>
    <row r="693" spans="1:20" x14ac:dyDescent="0.2">
      <c r="A693">
        <v>689</v>
      </c>
      <c r="B693" s="106">
        <v>0.4789556191272149</v>
      </c>
      <c r="C693" s="88">
        <v>7497.0750281944929</v>
      </c>
      <c r="D693" s="87">
        <v>0.94224353515628012</v>
      </c>
      <c r="E693" s="106">
        <v>5.7781825492818073E-3</v>
      </c>
      <c r="F693" s="446">
        <v>1</v>
      </c>
      <c r="G693" s="446">
        <v>2024</v>
      </c>
      <c r="H693" s="88">
        <v>26949130.961504523</v>
      </c>
      <c r="I693" s="151">
        <v>662052121369.85645</v>
      </c>
      <c r="J693" s="106">
        <v>0.33794889026245178</v>
      </c>
      <c r="K693" s="171">
        <v>3709942228.9565253</v>
      </c>
      <c r="L693" s="159">
        <v>378585642.74621689</v>
      </c>
      <c r="M693" s="159">
        <v>384363416809.35718</v>
      </c>
      <c r="N693" s="159">
        <v>1050504066050.9164</v>
      </c>
      <c r="O693" s="106">
        <v>0.5059793663366603</v>
      </c>
      <c r="P693" s="106">
        <v>0.30875058128071098</v>
      </c>
      <c r="Q693" s="88">
        <v>16.27696325278712</v>
      </c>
      <c r="R693" s="158">
        <v>5845083806130.9893</v>
      </c>
      <c r="S693" s="171">
        <v>5127.8579638347619</v>
      </c>
      <c r="T693" s="165">
        <v>4.363920180658995E-2</v>
      </c>
    </row>
    <row r="694" spans="1:20" x14ac:dyDescent="0.2">
      <c r="A694">
        <v>690</v>
      </c>
      <c r="B694" s="106">
        <v>0.46900921057905026</v>
      </c>
      <c r="C694" s="88">
        <v>5293.7432353754957</v>
      </c>
      <c r="D694" s="87">
        <v>1.0451998004042466</v>
      </c>
      <c r="E694" s="106">
        <v>0.30958525011981985</v>
      </c>
      <c r="F694" s="446">
        <v>1</v>
      </c>
      <c r="G694" s="446">
        <v>2027</v>
      </c>
      <c r="H694" s="88">
        <v>34478373.960528798</v>
      </c>
      <c r="I694" s="151">
        <v>786403678886.39417</v>
      </c>
      <c r="J694" s="106">
        <v>0.36456469132312452</v>
      </c>
      <c r="K694" s="171">
        <v>65721293088.905975</v>
      </c>
      <c r="L694" s="159">
        <v>150166915973.84247</v>
      </c>
      <c r="M694" s="159">
        <v>0</v>
      </c>
      <c r="N694" s="159">
        <v>1002291887949.1426</v>
      </c>
      <c r="O694" s="106">
        <v>0.40589827386521238</v>
      </c>
      <c r="P694" s="106">
        <v>0.29823399434493758</v>
      </c>
      <c r="Q694" s="88">
        <v>14.345408761823711</v>
      </c>
      <c r="R694" s="158">
        <v>4980285440917.1855</v>
      </c>
      <c r="S694" s="171">
        <v>4366.7262235660237</v>
      </c>
      <c r="T694" s="165">
        <v>4.7321299515559953E-2</v>
      </c>
    </row>
    <row r="695" spans="1:20" x14ac:dyDescent="0.2">
      <c r="A695">
        <v>691</v>
      </c>
      <c r="B695" s="106">
        <v>0.66079610411436585</v>
      </c>
      <c r="C695" s="88">
        <v>2115.744969208321</v>
      </c>
      <c r="D695" s="87">
        <v>1.2527538104989682</v>
      </c>
      <c r="E695" s="106">
        <v>0.28834418507020254</v>
      </c>
      <c r="F695" s="446">
        <v>1</v>
      </c>
      <c r="G695" s="446">
        <v>2026</v>
      </c>
      <c r="H695" s="88">
        <v>56616526.710974015</v>
      </c>
      <c r="I695" s="151">
        <v>737848807811.65662</v>
      </c>
      <c r="J695" s="106">
        <v>-0.21822684774135026</v>
      </c>
      <c r="K695" s="171">
        <v>20737181904.073418</v>
      </c>
      <c r="L695" s="159">
        <v>125273426019.5041</v>
      </c>
      <c r="M695" s="159">
        <v>201350167695.88171</v>
      </c>
      <c r="N695" s="159">
        <v>1085209583431.1158</v>
      </c>
      <c r="O695" s="106">
        <v>9.2406533323083948E-2</v>
      </c>
      <c r="P695" s="106">
        <v>-9.8314552037574825E-3</v>
      </c>
      <c r="Q695" s="88">
        <v>-452.09830579026652</v>
      </c>
      <c r="R695" s="158">
        <v>4860717896353.0684</v>
      </c>
      <c r="S695" s="171">
        <v>4264.6458561567806</v>
      </c>
      <c r="T695" s="165">
        <v>-1.254104042286594E-3</v>
      </c>
    </row>
    <row r="696" spans="1:20" x14ac:dyDescent="0.2">
      <c r="A696">
        <v>692</v>
      </c>
      <c r="B696" s="106">
        <v>0.44230781092840643</v>
      </c>
      <c r="C696" s="88">
        <v>6874.2918622407969</v>
      </c>
      <c r="D696" s="87">
        <v>0.26278117489292235</v>
      </c>
      <c r="E696" s="106">
        <v>0.68758998759360812</v>
      </c>
      <c r="F696" s="446">
        <v>1</v>
      </c>
      <c r="G696" s="446">
        <v>2023</v>
      </c>
      <c r="H696" s="88">
        <v>3193893.3920147093</v>
      </c>
      <c r="I696" s="151">
        <v>176580495556.19305</v>
      </c>
      <c r="J696" s="106">
        <v>0.44230781092840643</v>
      </c>
      <c r="K696" s="171">
        <v>3421522284.9391003</v>
      </c>
      <c r="L696" s="159">
        <v>0</v>
      </c>
      <c r="M696" s="159">
        <v>296568359018.13544</v>
      </c>
      <c r="N696" s="159">
        <v>476570376859.26758</v>
      </c>
      <c r="O696" s="106">
        <v>0.66172308429012416</v>
      </c>
      <c r="P696" s="106">
        <v>0.45240507409017255</v>
      </c>
      <c r="Q696" s="88">
        <v>17.542641030233654</v>
      </c>
      <c r="R696" s="158">
        <v>4344088262291.3877</v>
      </c>
      <c r="S696" s="171">
        <v>3810.7681415537481</v>
      </c>
      <c r="T696" s="165">
        <v>3.9764755404549497E-2</v>
      </c>
    </row>
    <row r="697" spans="1:20" x14ac:dyDescent="0.2">
      <c r="A697">
        <v>693</v>
      </c>
      <c r="B697" s="106">
        <v>0.44822588842335453</v>
      </c>
      <c r="C697" s="88">
        <v>4119.3786226722377</v>
      </c>
      <c r="D697" s="87">
        <v>0.32182254478221689</v>
      </c>
      <c r="E697" s="106">
        <v>0.5125966026050699</v>
      </c>
      <c r="F697" s="446">
        <v>1</v>
      </c>
      <c r="G697" s="446">
        <v>2026</v>
      </c>
      <c r="H697" s="88">
        <v>3849545.9650477464</v>
      </c>
      <c r="I697" s="151">
        <v>146307894274.16232</v>
      </c>
      <c r="J697" s="106">
        <v>0.43010266811528841</v>
      </c>
      <c r="K697" s="171">
        <v>31478864462.759258</v>
      </c>
      <c r="L697" s="159">
        <v>50098146721.043678</v>
      </c>
      <c r="M697" s="159">
        <v>42202556089.922813</v>
      </c>
      <c r="N697" s="159">
        <v>270087461547.88806</v>
      </c>
      <c r="O697" s="106">
        <v>0.50638403263370368</v>
      </c>
      <c r="P697" s="106">
        <v>0.38924450476783379</v>
      </c>
      <c r="Q697" s="88">
        <v>15.485499178247611</v>
      </c>
      <c r="R697" s="158">
        <v>1910053977443.1367</v>
      </c>
      <c r="S697" s="171">
        <v>1673.8238459231934</v>
      </c>
      <c r="T697" s="165">
        <v>4.3926028815890729E-2</v>
      </c>
    </row>
    <row r="698" spans="1:20" x14ac:dyDescent="0.2">
      <c r="A698">
        <v>694</v>
      </c>
      <c r="B698" s="106">
        <v>0.759528920965719</v>
      </c>
      <c r="C698" s="88">
        <v>6362.5890178460486</v>
      </c>
      <c r="D698" s="87">
        <v>0.71974728063044646</v>
      </c>
      <c r="E698" s="106">
        <v>0.30855364868793167</v>
      </c>
      <c r="F698" s="446">
        <v>1</v>
      </c>
      <c r="G698" s="446">
        <v>2022</v>
      </c>
      <c r="H698" s="88">
        <v>14231446.563055141</v>
      </c>
      <c r="I698" s="151">
        <v>509391862603.09497</v>
      </c>
      <c r="J698" s="106">
        <v>0.51928997376739572</v>
      </c>
      <c r="K698" s="171">
        <v>6689044025.9229488</v>
      </c>
      <c r="L698" s="159">
        <v>0</v>
      </c>
      <c r="M698" s="159">
        <v>756579727865.64685</v>
      </c>
      <c r="N698" s="159">
        <v>1272660634494.6646</v>
      </c>
      <c r="O698" s="106">
        <v>0.68343896690602779</v>
      </c>
      <c r="P698" s="106">
        <v>0.52616929906236987</v>
      </c>
      <c r="Q698" s="88">
        <v>17.324879937425113</v>
      </c>
      <c r="R698" s="158">
        <v>12782952269571.83</v>
      </c>
      <c r="S698" s="171">
        <v>11204.477972675782</v>
      </c>
      <c r="T698" s="165">
        <v>4.1759570706631124E-2</v>
      </c>
    </row>
    <row r="699" spans="1:20" x14ac:dyDescent="0.2">
      <c r="A699">
        <v>695</v>
      </c>
      <c r="B699" s="106">
        <v>0.49135166542626896</v>
      </c>
      <c r="C699" s="88">
        <v>4631.9438201991607</v>
      </c>
      <c r="D699" s="87">
        <v>0.83445106090583732</v>
      </c>
      <c r="E699" s="106">
        <v>0.47913429082632353</v>
      </c>
      <c r="F699" s="446">
        <v>1</v>
      </c>
      <c r="G699" s="446">
        <v>2024</v>
      </c>
      <c r="H699" s="88">
        <v>20663818.198726714</v>
      </c>
      <c r="I699" s="151">
        <v>580562003924.91577</v>
      </c>
      <c r="J699" s="106">
        <v>0.43325160809274732</v>
      </c>
      <c r="K699" s="171">
        <v>37388128282.303734</v>
      </c>
      <c r="L699" s="159">
        <v>56913224399.37796</v>
      </c>
      <c r="M699" s="159">
        <v>390991322802.53851</v>
      </c>
      <c r="N699" s="159">
        <v>1065854679409.136</v>
      </c>
      <c r="O699" s="106">
        <v>0.57217280304818585</v>
      </c>
      <c r="P699" s="106">
        <v>0.37680513365561802</v>
      </c>
      <c r="Q699" s="88">
        <v>15.817351536345697</v>
      </c>
      <c r="R699" s="158">
        <v>7500791765382.332</v>
      </c>
      <c r="S699" s="171">
        <v>6580.4631568079303</v>
      </c>
      <c r="T699" s="165">
        <v>4.2650271700655405E-2</v>
      </c>
    </row>
    <row r="700" spans="1:20" x14ac:dyDescent="0.2">
      <c r="A700">
        <v>696</v>
      </c>
      <c r="B700" s="106">
        <v>0.6519697500411612</v>
      </c>
      <c r="C700" s="88">
        <v>6977.8282766677094</v>
      </c>
      <c r="D700" s="87">
        <v>0.73447633532301959</v>
      </c>
      <c r="E700" s="106">
        <v>0.47817405937970908</v>
      </c>
      <c r="F700" s="446">
        <v>1</v>
      </c>
      <c r="G700" s="446">
        <v>2026</v>
      </c>
      <c r="H700" s="88">
        <v>15152865.39491896</v>
      </c>
      <c r="I700" s="151">
        <v>466138181347.36255</v>
      </c>
      <c r="J700" s="106">
        <v>0.41399573627471109</v>
      </c>
      <c r="K700" s="171">
        <v>9714819661.2669601</v>
      </c>
      <c r="L700" s="159">
        <v>22365733616.387524</v>
      </c>
      <c r="M700" s="159">
        <v>110325963736.95944</v>
      </c>
      <c r="N700" s="159">
        <v>608544698361.97644</v>
      </c>
      <c r="O700" s="106">
        <v>0.49155399476901329</v>
      </c>
      <c r="P700" s="106">
        <v>0.34732695914636436</v>
      </c>
      <c r="Q700" s="88">
        <v>14.756788373548517</v>
      </c>
      <c r="R700" s="158">
        <v>3667678074963.7783</v>
      </c>
      <c r="S700" s="171">
        <v>3216.7381775134668</v>
      </c>
      <c r="T700" s="165">
        <v>4.5035643535596637E-2</v>
      </c>
    </row>
    <row r="701" spans="1:20" x14ac:dyDescent="0.2">
      <c r="A701">
        <v>697</v>
      </c>
      <c r="B701" s="106">
        <v>0.50010186158414105</v>
      </c>
      <c r="C701" s="88">
        <v>2599.3745883344045</v>
      </c>
      <c r="D701" s="87">
        <v>0.59080584182987161</v>
      </c>
      <c r="E701" s="106">
        <v>0.60879936972594328</v>
      </c>
      <c r="F701" s="446">
        <v>1</v>
      </c>
      <c r="G701" s="446">
        <v>2024</v>
      </c>
      <c r="H701" s="88">
        <v>9919277.4205430951</v>
      </c>
      <c r="I701" s="151">
        <v>334392224734.40167</v>
      </c>
      <c r="J701" s="106">
        <v>0.37994241730965594</v>
      </c>
      <c r="K701" s="171">
        <v>11980460461.3624</v>
      </c>
      <c r="L701" s="159">
        <v>10599992097.859617</v>
      </c>
      <c r="M701" s="159">
        <v>286341256595.85803</v>
      </c>
      <c r="N701" s="159">
        <v>643313933889.48181</v>
      </c>
      <c r="O701" s="106">
        <v>0.56675717708417206</v>
      </c>
      <c r="P701" s="106">
        <v>0.31163010642528238</v>
      </c>
      <c r="Q701" s="88">
        <v>16.379206387736261</v>
      </c>
      <c r="R701" s="158">
        <v>3676468080945.729</v>
      </c>
      <c r="S701" s="171">
        <v>3226.2025358236197</v>
      </c>
      <c r="T701" s="165">
        <v>4.3766972727369041E-2</v>
      </c>
    </row>
    <row r="702" spans="1:20" x14ac:dyDescent="0.2">
      <c r="A702">
        <v>698</v>
      </c>
      <c r="B702" s="106">
        <v>0.47913628209717296</v>
      </c>
      <c r="C702" s="88">
        <v>5450.4846007230381</v>
      </c>
      <c r="D702" s="87">
        <v>0.9108084989521299</v>
      </c>
      <c r="E702" s="106">
        <v>0.34555530033069665</v>
      </c>
      <c r="F702" s="446">
        <v>1</v>
      </c>
      <c r="G702" s="446">
        <v>2024</v>
      </c>
      <c r="H702" s="88">
        <v>24963379.750808325</v>
      </c>
      <c r="I702" s="151">
        <v>698887551547.28394</v>
      </c>
      <c r="J702" s="106">
        <v>0.40137705511009147</v>
      </c>
      <c r="K702" s="171">
        <v>43219117894.890076</v>
      </c>
      <c r="L702" s="159">
        <v>95119974709.777161</v>
      </c>
      <c r="M702" s="159">
        <v>558170803876.57239</v>
      </c>
      <c r="N702" s="159">
        <v>1395397448028.5237</v>
      </c>
      <c r="O702" s="106">
        <v>0.57557081768850515</v>
      </c>
      <c r="P702" s="106">
        <v>0.35398962622865915</v>
      </c>
      <c r="Q702" s="88">
        <v>16.454174172653886</v>
      </c>
      <c r="R702" s="158">
        <v>9026583159847.2949</v>
      </c>
      <c r="S702" s="171">
        <v>7920.0759157688572</v>
      </c>
      <c r="T702" s="165">
        <v>4.3381082179093138E-2</v>
      </c>
    </row>
    <row r="703" spans="1:20" x14ac:dyDescent="0.2">
      <c r="A703">
        <v>699</v>
      </c>
      <c r="B703" s="106">
        <v>0.5292695672341946</v>
      </c>
      <c r="C703" s="88">
        <v>9707.6995850122803</v>
      </c>
      <c r="D703" s="87">
        <v>0.81405355358498155</v>
      </c>
      <c r="E703" s="106">
        <v>0.24194155113600557</v>
      </c>
      <c r="F703" s="446">
        <v>1</v>
      </c>
      <c r="G703" s="446">
        <v>2023</v>
      </c>
      <c r="H703" s="88">
        <v>17966138.288308654</v>
      </c>
      <c r="I703" s="151">
        <v>477988026002.38019</v>
      </c>
      <c r="J703" s="106">
        <v>0.37588130242018591</v>
      </c>
      <c r="K703" s="171">
        <v>8069923275.1207972</v>
      </c>
      <c r="L703" s="159">
        <v>0</v>
      </c>
      <c r="M703" s="159">
        <v>605013334455.84619</v>
      </c>
      <c r="N703" s="159">
        <v>1091071283733.3472</v>
      </c>
      <c r="O703" s="106">
        <v>0.60828053969927875</v>
      </c>
      <c r="P703" s="106">
        <v>0.44879309889327229</v>
      </c>
      <c r="Q703" s="88">
        <v>17.404061400905267</v>
      </c>
      <c r="R703" s="158">
        <v>9199514178734.291</v>
      </c>
      <c r="S703" s="171">
        <v>8064.9462187426707</v>
      </c>
      <c r="T703" s="165">
        <v>4.2260347365945132E-2</v>
      </c>
    </row>
    <row r="704" spans="1:20" x14ac:dyDescent="0.2">
      <c r="A704">
        <v>700</v>
      </c>
      <c r="B704" s="106">
        <v>0.56183440939911122</v>
      </c>
      <c r="C704" s="88">
        <v>2311.0512337300811</v>
      </c>
      <c r="D704" s="87">
        <v>1.0049320101751884</v>
      </c>
      <c r="E704" s="106">
        <v>0.42597951926084898</v>
      </c>
      <c r="F704" s="446">
        <v>1</v>
      </c>
      <c r="G704" s="446">
        <v>2024</v>
      </c>
      <c r="H704" s="88">
        <v>30728584.954509418</v>
      </c>
      <c r="I704" s="151">
        <v>675851681335.92798</v>
      </c>
      <c r="J704" s="106">
        <v>0.22910631015119998</v>
      </c>
      <c r="K704" s="171">
        <v>16151874453.820488</v>
      </c>
      <c r="L704" s="159">
        <v>5097999162.8183565</v>
      </c>
      <c r="M704" s="159">
        <v>412684549425.76849</v>
      </c>
      <c r="N704" s="159">
        <v>1109786104378.3354</v>
      </c>
      <c r="O704" s="106">
        <v>0.44068665291604808</v>
      </c>
      <c r="P704" s="106">
        <v>0.21815861508586754</v>
      </c>
      <c r="Q704" s="88">
        <v>17.443300530517611</v>
      </c>
      <c r="R704" s="158">
        <v>4821598196152.5117</v>
      </c>
      <c r="S704" s="171">
        <v>4225.5633159343661</v>
      </c>
      <c r="T704" s="165">
        <v>3.9988142305732825E-2</v>
      </c>
    </row>
    <row r="705" spans="1:20" x14ac:dyDescent="0.2">
      <c r="A705">
        <v>701</v>
      </c>
      <c r="B705" s="106">
        <v>0.42866569755642919</v>
      </c>
      <c r="C705" s="88">
        <v>1500</v>
      </c>
      <c r="D705" s="87">
        <v>1.2417985190871539</v>
      </c>
      <c r="E705" s="106">
        <v>0.50499075699992779</v>
      </c>
      <c r="F705" s="446">
        <v>1</v>
      </c>
      <c r="G705" s="446">
        <v>2022</v>
      </c>
      <c r="H705" s="88">
        <v>52907983.731505007</v>
      </c>
      <c r="I705" s="151">
        <v>839517411517.25244</v>
      </c>
      <c r="J705" s="106">
        <v>0.10047586119925322</v>
      </c>
      <c r="K705" s="171">
        <v>28343151872.232372</v>
      </c>
      <c r="L705" s="159">
        <v>0</v>
      </c>
      <c r="M705" s="159">
        <v>1089008547117.1655</v>
      </c>
      <c r="N705" s="159">
        <v>1956869110506.6504</v>
      </c>
      <c r="O705" s="106">
        <v>0.48830965110399949</v>
      </c>
      <c r="P705" s="106">
        <v>0.33241674426485335</v>
      </c>
      <c r="Q705" s="88">
        <v>19.69678695047844</v>
      </c>
      <c r="R705" s="158">
        <v>14416177241130.521</v>
      </c>
      <c r="S705" s="171">
        <v>12654.90688479966</v>
      </c>
      <c r="T705" s="165">
        <v>3.610129361881332E-2</v>
      </c>
    </row>
    <row r="706" spans="1:20" x14ac:dyDescent="0.2">
      <c r="A706">
        <v>702</v>
      </c>
      <c r="B706" s="106">
        <v>0.27484925958748274</v>
      </c>
      <c r="C706" s="88">
        <v>4674.6467543116178</v>
      </c>
      <c r="D706" s="87">
        <v>0.8069327355596243</v>
      </c>
      <c r="E706" s="106">
        <v>0.28216901803520428</v>
      </c>
      <c r="F706" s="446">
        <v>1</v>
      </c>
      <c r="G706" s="446">
        <v>2027</v>
      </c>
      <c r="H706" s="88">
        <v>18157670.131516427</v>
      </c>
      <c r="I706" s="151">
        <v>449883949520.66302</v>
      </c>
      <c r="J706" s="106">
        <v>0.27484925958748274</v>
      </c>
      <c r="K706" s="171">
        <v>37126806476.131851</v>
      </c>
      <c r="L706" s="159">
        <v>98339514960.061279</v>
      </c>
      <c r="M706" s="159">
        <v>0</v>
      </c>
      <c r="N706" s="159">
        <v>585350270956.8562</v>
      </c>
      <c r="O706" s="106">
        <v>0.34564241691280956</v>
      </c>
      <c r="P706" s="106">
        <v>0.18209572064076554</v>
      </c>
      <c r="Q706" s="88">
        <v>14.288706407399856</v>
      </c>
      <c r="R706" s="158">
        <v>1695708136226.0159</v>
      </c>
      <c r="S706" s="171">
        <v>1487.0828125354276</v>
      </c>
      <c r="T706" s="165">
        <v>4.9546332763430102E-2</v>
      </c>
    </row>
    <row r="707" spans="1:20" x14ac:dyDescent="0.2">
      <c r="A707">
        <v>703</v>
      </c>
      <c r="B707" s="106">
        <v>0.48982936903952484</v>
      </c>
      <c r="C707" s="88">
        <v>4381.8872958021293</v>
      </c>
      <c r="D707" s="87">
        <v>0.85319892353415416</v>
      </c>
      <c r="E707" s="106">
        <v>0.48883270611397223</v>
      </c>
      <c r="F707" s="446">
        <v>1</v>
      </c>
      <c r="G707" s="446">
        <v>2024</v>
      </c>
      <c r="H707" s="88">
        <v>21741530.715907551</v>
      </c>
      <c r="I707" s="151">
        <v>515096443553.50598</v>
      </c>
      <c r="J707" s="106">
        <v>0.34288462322138902</v>
      </c>
      <c r="K707" s="171">
        <v>16156758872.557865</v>
      </c>
      <c r="L707" s="159">
        <v>11317021505.228807</v>
      </c>
      <c r="M707" s="159">
        <v>537236984016.17725</v>
      </c>
      <c r="N707" s="159">
        <v>1079807207947.4698</v>
      </c>
      <c r="O707" s="106">
        <v>0.56997383408611868</v>
      </c>
      <c r="P707" s="106">
        <v>0.34740940943429272</v>
      </c>
      <c r="Q707" s="88">
        <v>17.190043428311377</v>
      </c>
      <c r="R707" s="158">
        <v>7246908414904.2949</v>
      </c>
      <c r="S707" s="171">
        <v>6353.8608880372776</v>
      </c>
      <c r="T707" s="165">
        <v>4.1556051220806807E-2</v>
      </c>
    </row>
    <row r="708" spans="1:20" x14ac:dyDescent="0.2">
      <c r="A708">
        <v>704</v>
      </c>
      <c r="B708" s="106">
        <v>0.66496940381147007</v>
      </c>
      <c r="C708" s="88">
        <v>4168.4066560772226</v>
      </c>
      <c r="D708" s="87">
        <v>0.93849296382333047</v>
      </c>
      <c r="E708" s="106">
        <v>0.21236109856072505</v>
      </c>
      <c r="F708" s="446">
        <v>1</v>
      </c>
      <c r="G708" s="446">
        <v>2025</v>
      </c>
      <c r="H708" s="88">
        <v>26174515.192627084</v>
      </c>
      <c r="I708" s="151">
        <v>648794607844.18958</v>
      </c>
      <c r="J708" s="106">
        <v>0.45030623106441803</v>
      </c>
      <c r="K708" s="171">
        <v>24738384429.919403</v>
      </c>
      <c r="L708" s="159">
        <v>21544635514.100567</v>
      </c>
      <c r="M708" s="159">
        <v>223099333958.0784</v>
      </c>
      <c r="N708" s="159">
        <v>918176961746.28796</v>
      </c>
      <c r="O708" s="106">
        <v>0.53134793236707967</v>
      </c>
      <c r="P708" s="106">
        <v>0.36730666486275992</v>
      </c>
      <c r="Q708" s="88">
        <v>14.92626967118715</v>
      </c>
      <c r="R708" s="158">
        <v>5905242154673.0918</v>
      </c>
      <c r="S708" s="171">
        <v>5181.9225852211166</v>
      </c>
      <c r="T708" s="165">
        <v>4.5757044074203584E-2</v>
      </c>
    </row>
    <row r="709" spans="1:20" x14ac:dyDescent="0.2">
      <c r="A709">
        <v>705</v>
      </c>
      <c r="B709" s="106">
        <v>0.44697920836203175</v>
      </c>
      <c r="C709" s="88">
        <v>2154.9972750800416</v>
      </c>
      <c r="D709" s="87">
        <v>0.49041042317387884</v>
      </c>
      <c r="E709" s="106">
        <v>0.47339591024027222</v>
      </c>
      <c r="F709" s="446">
        <v>1</v>
      </c>
      <c r="G709" s="446">
        <v>2023</v>
      </c>
      <c r="H709" s="88">
        <v>6965058.6346183242</v>
      </c>
      <c r="I709" s="151">
        <v>208629226646.10754</v>
      </c>
      <c r="J709" s="106">
        <v>0.29939657241954787</v>
      </c>
      <c r="K709" s="171">
        <v>2530528902.823575</v>
      </c>
      <c r="L709" s="159">
        <v>0</v>
      </c>
      <c r="M709" s="159">
        <v>330567579784.61047</v>
      </c>
      <c r="N709" s="159">
        <v>541727335333.54156</v>
      </c>
      <c r="O709" s="106">
        <v>0.6034713736400088</v>
      </c>
      <c r="P709" s="106">
        <v>0.36818631998251344</v>
      </c>
      <c r="Q709" s="88">
        <v>17.886758133535356</v>
      </c>
      <c r="R709" s="158">
        <v>4082288708761.5488</v>
      </c>
      <c r="S709" s="171">
        <v>3578.9264295925591</v>
      </c>
      <c r="T709" s="165">
        <v>3.9137566420621654E-2</v>
      </c>
    </row>
    <row r="710" spans="1:20" x14ac:dyDescent="0.2">
      <c r="A710">
        <v>706</v>
      </c>
      <c r="B710" s="106">
        <v>0.32998961354872824</v>
      </c>
      <c r="C710" s="88">
        <v>4876.6808252582359</v>
      </c>
      <c r="D710" s="87">
        <v>0.9451190863667791</v>
      </c>
      <c r="E710" s="106">
        <v>0.50306233260891919</v>
      </c>
      <c r="F710" s="446">
        <v>1</v>
      </c>
      <c r="G710" s="446">
        <v>2024</v>
      </c>
      <c r="H710" s="88">
        <v>26082093.39778021</v>
      </c>
      <c r="I710" s="151">
        <v>675256782558.02295</v>
      </c>
      <c r="J710" s="106">
        <v>0.32998961354872824</v>
      </c>
      <c r="K710" s="171">
        <v>21294515120.212421</v>
      </c>
      <c r="L710" s="159">
        <v>21354399095.976822</v>
      </c>
      <c r="M710" s="159">
        <v>434401955550.86145</v>
      </c>
      <c r="N710" s="159">
        <v>1152307652325.0737</v>
      </c>
      <c r="O710" s="106">
        <v>0.50978816920520753</v>
      </c>
      <c r="P710" s="106">
        <v>0.42023370078769795</v>
      </c>
      <c r="Q710" s="88">
        <v>17.054537964532255</v>
      </c>
      <c r="R710" s="158">
        <v>8992253981842.6367</v>
      </c>
      <c r="S710" s="171">
        <v>7890.0316203169587</v>
      </c>
      <c r="T710" s="165">
        <v>4.2936758620923991E-2</v>
      </c>
    </row>
    <row r="711" spans="1:20" x14ac:dyDescent="0.2">
      <c r="A711">
        <v>707</v>
      </c>
      <c r="B711" s="106">
        <v>0.3639900479056174</v>
      </c>
      <c r="C711" s="88">
        <v>2774.8365433228291</v>
      </c>
      <c r="D711" s="87">
        <v>1.158399301159833</v>
      </c>
      <c r="E711" s="106">
        <v>0.2290676684214947</v>
      </c>
      <c r="F711" s="446">
        <v>1</v>
      </c>
      <c r="G711" s="446">
        <v>2024</v>
      </c>
      <c r="H711" s="88">
        <v>44621546.200966366</v>
      </c>
      <c r="I711" s="151">
        <v>737884886281.24719</v>
      </c>
      <c r="J711" s="106">
        <v>0.1041864370721044</v>
      </c>
      <c r="K711" s="171">
        <v>36595158678.322136</v>
      </c>
      <c r="L711" s="159">
        <v>8648658175.3995285</v>
      </c>
      <c r="M711" s="159">
        <v>643087403702.03955</v>
      </c>
      <c r="N711" s="159">
        <v>1426216106837.0083</v>
      </c>
      <c r="O711" s="106">
        <v>0.41947811688914044</v>
      </c>
      <c r="P711" s="106">
        <v>0.23289861628949959</v>
      </c>
      <c r="Q711" s="88">
        <v>20.581267615581652</v>
      </c>
      <c r="R711" s="158">
        <v>7484130514867.875</v>
      </c>
      <c r="S711" s="171">
        <v>6564.7739819586732</v>
      </c>
      <c r="T711" s="165">
        <v>3.5693622705207796E-2</v>
      </c>
    </row>
    <row r="712" spans="1:20" x14ac:dyDescent="0.2">
      <c r="A712">
        <v>708</v>
      </c>
      <c r="B712" s="106">
        <v>0.50893384420546739</v>
      </c>
      <c r="C712" s="88">
        <v>6557.6062332092051</v>
      </c>
      <c r="D712" s="87">
        <v>0.95580900147177306</v>
      </c>
      <c r="E712" s="106">
        <v>0.51256150247081489</v>
      </c>
      <c r="F712" s="446">
        <v>1</v>
      </c>
      <c r="G712" s="446">
        <v>2025</v>
      </c>
      <c r="H712" s="88">
        <v>27056595.669836354</v>
      </c>
      <c r="I712" s="151">
        <v>664645836973.31348</v>
      </c>
      <c r="J712" s="106">
        <v>0.26528889890506835</v>
      </c>
      <c r="K712" s="171">
        <v>34259884755.101868</v>
      </c>
      <c r="L712" s="159">
        <v>31106222077.101528</v>
      </c>
      <c r="M712" s="159">
        <v>302940024366.37769</v>
      </c>
      <c r="N712" s="159">
        <v>1032951968171.8945</v>
      </c>
      <c r="O712" s="106">
        <v>0.42941024662770966</v>
      </c>
      <c r="P712" s="106">
        <v>0.23948685076417842</v>
      </c>
      <c r="Q712" s="88">
        <v>16.331644192797228</v>
      </c>
      <c r="R712" s="158">
        <v>4553619023948.5273</v>
      </c>
      <c r="S712" s="171">
        <v>3993.4382549333754</v>
      </c>
      <c r="T712" s="165">
        <v>4.3255870895227172E-2</v>
      </c>
    </row>
    <row r="713" spans="1:20" x14ac:dyDescent="0.2">
      <c r="A713">
        <v>709</v>
      </c>
      <c r="B713" s="106">
        <v>0.45527788166911998</v>
      </c>
      <c r="C713" s="88">
        <v>3867.5792262178229</v>
      </c>
      <c r="D713" s="87">
        <v>1.0134903676376663</v>
      </c>
      <c r="E713" s="106">
        <v>0.36212096779606656</v>
      </c>
      <c r="F713" s="446">
        <v>1</v>
      </c>
      <c r="G713" s="446">
        <v>2023</v>
      </c>
      <c r="H713" s="88">
        <v>32029023.001728546</v>
      </c>
      <c r="I713" s="151">
        <v>836332342459.28735</v>
      </c>
      <c r="J713" s="106">
        <v>0.3340966269045107</v>
      </c>
      <c r="K713" s="171">
        <v>9824765668.2189522</v>
      </c>
      <c r="L713" s="159">
        <v>0</v>
      </c>
      <c r="M713" s="159">
        <v>513796273036.66437</v>
      </c>
      <c r="N713" s="159">
        <v>1359953381164.1707</v>
      </c>
      <c r="O713" s="106">
        <v>0.50770330996572421</v>
      </c>
      <c r="P713" s="106">
        <v>0.30981757919971092</v>
      </c>
      <c r="Q713" s="88">
        <v>17.010934970710515</v>
      </c>
      <c r="R713" s="158">
        <v>7943018785595.9043</v>
      </c>
      <c r="S713" s="171">
        <v>6966.9323139208782</v>
      </c>
      <c r="T713" s="165">
        <v>4.2606329133082647E-2</v>
      </c>
    </row>
    <row r="714" spans="1:20" x14ac:dyDescent="0.2">
      <c r="A714">
        <v>710</v>
      </c>
      <c r="B714" s="106">
        <v>0.42046372923034914</v>
      </c>
      <c r="C714" s="88">
        <v>6907.6338632065626</v>
      </c>
      <c r="D714" s="87">
        <v>0.83563533485313035</v>
      </c>
      <c r="E714" s="106">
        <v>0.49057148547198837</v>
      </c>
      <c r="F714" s="446">
        <v>1</v>
      </c>
      <c r="G714" s="446">
        <v>2025</v>
      </c>
      <c r="H714" s="88">
        <v>19690397.657588065</v>
      </c>
      <c r="I714" s="151">
        <v>504000745367.67767</v>
      </c>
      <c r="J714" s="106">
        <v>0.39786734367322374</v>
      </c>
      <c r="K714" s="171">
        <v>41284459889.216576</v>
      </c>
      <c r="L714" s="159">
        <v>80581819044.443192</v>
      </c>
      <c r="M714" s="159">
        <v>131010014064.27284</v>
      </c>
      <c r="N714" s="159">
        <v>756877038365.61023</v>
      </c>
      <c r="O714" s="106">
        <v>0.48858518030124704</v>
      </c>
      <c r="P714" s="106">
        <v>0.30988651077116203</v>
      </c>
      <c r="Q714" s="88">
        <v>15.099318254381513</v>
      </c>
      <c r="R714" s="158">
        <v>4090141386358.9839</v>
      </c>
      <c r="S714" s="171">
        <v>3583.7306008769247</v>
      </c>
      <c r="T714" s="165">
        <v>4.4737758375224167E-2</v>
      </c>
    </row>
    <row r="715" spans="1:20" x14ac:dyDescent="0.2">
      <c r="A715">
        <v>711</v>
      </c>
      <c r="B715" s="106">
        <v>0.46068896307790019</v>
      </c>
      <c r="C715" s="88">
        <v>3089.3179769084591</v>
      </c>
      <c r="D715" s="87">
        <v>0.81762593017597729</v>
      </c>
      <c r="E715" s="106">
        <v>0.300103503797718</v>
      </c>
      <c r="F715" s="446">
        <v>1</v>
      </c>
      <c r="G715" s="446">
        <v>2024</v>
      </c>
      <c r="H715" s="88">
        <v>19528811.809814636</v>
      </c>
      <c r="I715" s="151">
        <v>504070668081.42938</v>
      </c>
      <c r="J715" s="106">
        <v>0.32327003918773745</v>
      </c>
      <c r="K715" s="171">
        <v>43225210401.456505</v>
      </c>
      <c r="L715" s="159">
        <v>55977922770.250153</v>
      </c>
      <c r="M715" s="159">
        <v>446196375894.65527</v>
      </c>
      <c r="N715" s="159">
        <v>1049470177147.7914</v>
      </c>
      <c r="O715" s="106">
        <v>0.53807187269550649</v>
      </c>
      <c r="P715" s="106">
        <v>0.3653492635609572</v>
      </c>
      <c r="Q715" s="88">
        <v>17.180050770985961</v>
      </c>
      <c r="R715" s="158">
        <v>7256427111521.2471</v>
      </c>
      <c r="S715" s="171">
        <v>6369.669438889925</v>
      </c>
      <c r="T715" s="165">
        <v>4.2213987236007354E-2</v>
      </c>
    </row>
    <row r="716" spans="1:20" x14ac:dyDescent="0.2">
      <c r="A716">
        <v>712</v>
      </c>
      <c r="B716" s="106">
        <v>0.60587869088590429</v>
      </c>
      <c r="C716" s="88">
        <v>7793.2452168012805</v>
      </c>
      <c r="D716" s="87">
        <v>0.42358157430331944</v>
      </c>
      <c r="E716" s="106">
        <v>0.4528833905937702</v>
      </c>
      <c r="F716" s="446">
        <v>1</v>
      </c>
      <c r="G716" s="446">
        <v>2025</v>
      </c>
      <c r="H716" s="88">
        <v>5643933.4945183992</v>
      </c>
      <c r="I716" s="151">
        <v>262228109376.80276</v>
      </c>
      <c r="J716" s="106">
        <v>0.52442164571706518</v>
      </c>
      <c r="K716" s="171">
        <v>19160446740.256977</v>
      </c>
      <c r="L716" s="159">
        <v>25867162166.257782</v>
      </c>
      <c r="M716" s="159">
        <v>105177286775.25058</v>
      </c>
      <c r="N716" s="159">
        <v>412433005058.56812</v>
      </c>
      <c r="O716" s="106">
        <v>0.58761945056130604</v>
      </c>
      <c r="P716" s="106">
        <v>0.44143979508618386</v>
      </c>
      <c r="Q716" s="88">
        <v>14.878233451618545</v>
      </c>
      <c r="R716" s="158">
        <v>3213304544408.1865</v>
      </c>
      <c r="S716" s="171">
        <v>2815.089042070962</v>
      </c>
      <c r="T716" s="165">
        <v>4.546252647998459E-2</v>
      </c>
    </row>
    <row r="717" spans="1:20" x14ac:dyDescent="0.2">
      <c r="A717">
        <v>713</v>
      </c>
      <c r="B717" s="106">
        <v>0.45944152769600954</v>
      </c>
      <c r="C717" s="88">
        <v>4728.0765340387079</v>
      </c>
      <c r="D717" s="87">
        <v>0.68763406821734563</v>
      </c>
      <c r="E717" s="106">
        <v>0.37427146113776028</v>
      </c>
      <c r="F717" s="446">
        <v>1</v>
      </c>
      <c r="G717" s="446">
        <v>2024</v>
      </c>
      <c r="H717" s="88">
        <v>13154173.171920715</v>
      </c>
      <c r="I717" s="151">
        <v>310259151700.46637</v>
      </c>
      <c r="J717" s="106">
        <v>0.12781300264678674</v>
      </c>
      <c r="K717" s="171">
        <v>27658004514.864727</v>
      </c>
      <c r="L717" s="159">
        <v>72588280013.605667</v>
      </c>
      <c r="M717" s="159">
        <v>219144670572.87906</v>
      </c>
      <c r="N717" s="159">
        <v>629650106801.81592</v>
      </c>
      <c r="O717" s="106">
        <v>0.43364006659751092</v>
      </c>
      <c r="P717" s="106">
        <v>0.20296111474083661</v>
      </c>
      <c r="Q717" s="88">
        <v>19.181765152701601</v>
      </c>
      <c r="R717" s="158">
        <v>2713404048494.7832</v>
      </c>
      <c r="S717" s="171">
        <v>2378.6603911674019</v>
      </c>
      <c r="T717" s="165">
        <v>3.7269563656316514E-2</v>
      </c>
    </row>
    <row r="718" spans="1:20" x14ac:dyDescent="0.2">
      <c r="A718">
        <v>714</v>
      </c>
      <c r="B718" s="106">
        <v>0.40594509701701892</v>
      </c>
      <c r="C718" s="88">
        <v>2227.3569362395851</v>
      </c>
      <c r="D718" s="87">
        <v>1.037911800770035</v>
      </c>
      <c r="E718" s="106">
        <v>0.56242895841372609</v>
      </c>
      <c r="F718" s="446">
        <v>1</v>
      </c>
      <c r="G718" s="446">
        <v>2024</v>
      </c>
      <c r="H718" s="88">
        <v>33762180.14030607</v>
      </c>
      <c r="I718" s="151">
        <v>576322056396.22729</v>
      </c>
      <c r="J718" s="106">
        <v>2.2914698448414206E-2</v>
      </c>
      <c r="K718" s="171">
        <v>13958684160.843378</v>
      </c>
      <c r="L718" s="159">
        <v>4504898919.0945311</v>
      </c>
      <c r="M718" s="159">
        <v>336397165795.02924</v>
      </c>
      <c r="N718" s="159">
        <v>931182805271.19446</v>
      </c>
      <c r="O718" s="106">
        <v>0.30705882484537061</v>
      </c>
      <c r="P718" s="106">
        <v>0.20895303471649324</v>
      </c>
      <c r="Q718" s="88">
        <v>24.024541231857469</v>
      </c>
      <c r="R718" s="158">
        <v>5123598245843.5127</v>
      </c>
      <c r="S718" s="171">
        <v>4492.6803416810981</v>
      </c>
      <c r="T718" s="165">
        <v>3.0320309282041547E-2</v>
      </c>
    </row>
    <row r="719" spans="1:20" x14ac:dyDescent="0.2">
      <c r="A719">
        <v>715</v>
      </c>
      <c r="B719" s="106">
        <v>0.26920573596483949</v>
      </c>
      <c r="C719" s="88">
        <v>1500</v>
      </c>
      <c r="D719" s="87">
        <v>1.1442855023245211</v>
      </c>
      <c r="E719" s="106">
        <v>0.13308272010425654</v>
      </c>
      <c r="F719" s="446">
        <v>1</v>
      </c>
      <c r="G719" s="446">
        <v>2024</v>
      </c>
      <c r="H719" s="88">
        <v>44522109.244182669</v>
      </c>
      <c r="I719" s="151">
        <v>772259284560.87817</v>
      </c>
      <c r="J719" s="106">
        <v>0.22865556464952019</v>
      </c>
      <c r="K719" s="171">
        <v>35359940002.306786</v>
      </c>
      <c r="L719" s="159">
        <v>6754631927.4950008</v>
      </c>
      <c r="M719" s="159">
        <v>612465312973.67346</v>
      </c>
      <c r="N719" s="159">
        <v>1426839169464.3535</v>
      </c>
      <c r="O719" s="106">
        <v>0.47094119159925701</v>
      </c>
      <c r="P719" s="106">
        <v>0.33541374009209474</v>
      </c>
      <c r="Q719" s="88">
        <v>17.923891771224874</v>
      </c>
      <c r="R719" s="158">
        <v>9287509088744.8066</v>
      </c>
      <c r="S719" s="171">
        <v>8128.410072310935</v>
      </c>
      <c r="T719" s="165">
        <v>4.1184663480862124E-2</v>
      </c>
    </row>
    <row r="720" spans="1:20" x14ac:dyDescent="0.2">
      <c r="A720">
        <v>716</v>
      </c>
      <c r="B720" s="106">
        <v>0.4843040810527558</v>
      </c>
      <c r="C720" s="88">
        <v>6404.7662526838812</v>
      </c>
      <c r="D720" s="87">
        <v>0.60934996962239252</v>
      </c>
      <c r="E720" s="106">
        <v>0.24888781663405699</v>
      </c>
      <c r="F720" s="446">
        <v>1</v>
      </c>
      <c r="G720" s="446">
        <v>2024</v>
      </c>
      <c r="H720" s="88">
        <v>10738222.583189329</v>
      </c>
      <c r="I720" s="151">
        <v>394888491065.65222</v>
      </c>
      <c r="J720" s="106">
        <v>0.4843040810527558</v>
      </c>
      <c r="K720" s="171">
        <v>30795781591.437969</v>
      </c>
      <c r="L720" s="159">
        <v>31382591437.809765</v>
      </c>
      <c r="M720" s="159">
        <v>214779778359.10416</v>
      </c>
      <c r="N720" s="159">
        <v>671846642454.00415</v>
      </c>
      <c r="O720" s="106">
        <v>0.57777471686623261</v>
      </c>
      <c r="P720" s="106">
        <v>0.40368751190073865</v>
      </c>
      <c r="Q720" s="88">
        <v>15.358237987795535</v>
      </c>
      <c r="R720" s="158">
        <v>4871132689168.6875</v>
      </c>
      <c r="S720" s="171">
        <v>4267.2056438205927</v>
      </c>
      <c r="T720" s="165">
        <v>4.4178948517147633E-2</v>
      </c>
    </row>
    <row r="721" spans="1:20" x14ac:dyDescent="0.2">
      <c r="A721">
        <v>717</v>
      </c>
      <c r="B721" s="106">
        <v>0.47254340222408908</v>
      </c>
      <c r="C721" s="88">
        <v>4311.381047639079</v>
      </c>
      <c r="D721" s="87">
        <v>0.70282448995384073</v>
      </c>
      <c r="E721" s="106">
        <v>0.18731229140793404</v>
      </c>
      <c r="F721" s="446">
        <v>1</v>
      </c>
      <c r="G721" s="446">
        <v>2023</v>
      </c>
      <c r="H721" s="88">
        <v>13354800.908033414</v>
      </c>
      <c r="I721" s="151">
        <v>434726416534.2121</v>
      </c>
      <c r="J721" s="106">
        <v>0.39227098068295063</v>
      </c>
      <c r="K721" s="171">
        <v>14600032410.46451</v>
      </c>
      <c r="L721" s="159">
        <v>0</v>
      </c>
      <c r="M721" s="159">
        <v>272986233409.02002</v>
      </c>
      <c r="N721" s="159">
        <v>722312682353.69666</v>
      </c>
      <c r="O721" s="106">
        <v>0.53843654413288167</v>
      </c>
      <c r="P721" s="106">
        <v>0.31386350311597039</v>
      </c>
      <c r="Q721" s="88">
        <v>15.845955464376761</v>
      </c>
      <c r="R721" s="158">
        <v>4103805277117.0474</v>
      </c>
      <c r="S721" s="171">
        <v>3596.0593305062339</v>
      </c>
      <c r="T721" s="165">
        <v>4.4438089423341071E-2</v>
      </c>
    </row>
    <row r="722" spans="1:20" x14ac:dyDescent="0.2">
      <c r="A722">
        <v>718</v>
      </c>
      <c r="B722" s="106">
        <v>0.65620506005183143</v>
      </c>
      <c r="C722" s="88">
        <v>1500</v>
      </c>
      <c r="D722" s="87">
        <v>0.49514590720020318</v>
      </c>
      <c r="E722" s="106">
        <v>0.52714091828142118</v>
      </c>
      <c r="F722" s="446">
        <v>1</v>
      </c>
      <c r="G722" s="446">
        <v>2023</v>
      </c>
      <c r="H722" s="88">
        <v>7255957.1428184714</v>
      </c>
      <c r="I722" s="151">
        <v>286094561153.8996</v>
      </c>
      <c r="J722" s="106">
        <v>0.43745858130362014</v>
      </c>
      <c r="K722" s="171">
        <v>1375755015.3049326</v>
      </c>
      <c r="L722" s="159">
        <v>0</v>
      </c>
      <c r="M722" s="159">
        <v>167946333958.177</v>
      </c>
      <c r="N722" s="159">
        <v>455416650127.38153</v>
      </c>
      <c r="O722" s="106">
        <v>0.56983333379449808</v>
      </c>
      <c r="P722" s="106">
        <v>0.37284946445483808</v>
      </c>
      <c r="Q722" s="88">
        <v>16.09734736987868</v>
      </c>
      <c r="R722" s="158">
        <v>3237119273074.0898</v>
      </c>
      <c r="S722" s="171">
        <v>2837.0397753967568</v>
      </c>
      <c r="T722" s="165">
        <v>4.1907106605588829E-2</v>
      </c>
    </row>
    <row r="723" spans="1:20" x14ac:dyDescent="0.2">
      <c r="A723">
        <v>719</v>
      </c>
      <c r="B723" s="106">
        <v>0.52727509903837555</v>
      </c>
      <c r="C723" s="88">
        <v>3343.9956091089889</v>
      </c>
      <c r="D723" s="87">
        <v>0.4346453093913149</v>
      </c>
      <c r="E723" s="106">
        <v>0.58963210215029371</v>
      </c>
      <c r="F723" s="446">
        <v>1</v>
      </c>
      <c r="G723" s="446">
        <v>2025</v>
      </c>
      <c r="H723" s="88">
        <v>5768098.9681753898</v>
      </c>
      <c r="I723" s="151">
        <v>234200547669.90741</v>
      </c>
      <c r="J723" s="106">
        <v>0.48694691637104248</v>
      </c>
      <c r="K723" s="171">
        <v>28913060678.284184</v>
      </c>
      <c r="L723" s="159">
        <v>76242726007.43544</v>
      </c>
      <c r="M723" s="159">
        <v>86473579374.101028</v>
      </c>
      <c r="N723" s="159">
        <v>425829913729.72803</v>
      </c>
      <c r="O723" s="106">
        <v>0.57350663006850833</v>
      </c>
      <c r="P723" s="106">
        <v>0.48007190848126691</v>
      </c>
      <c r="Q723" s="88">
        <v>16.200904453196806</v>
      </c>
      <c r="R723" s="158">
        <v>3874108554146.7305</v>
      </c>
      <c r="S723" s="171">
        <v>3397.3054750623905</v>
      </c>
      <c r="T723" s="165">
        <v>4.2193377422849836E-2</v>
      </c>
    </row>
    <row r="724" spans="1:20" x14ac:dyDescent="0.2">
      <c r="A724">
        <v>720</v>
      </c>
      <c r="B724" s="106">
        <v>0.42845014812015675</v>
      </c>
      <c r="C724" s="88">
        <v>3115.6558620932105</v>
      </c>
      <c r="D724" s="87">
        <v>0.68174038137616522</v>
      </c>
      <c r="E724" s="106">
        <v>0.56686532259834643</v>
      </c>
      <c r="F724" s="446">
        <v>1</v>
      </c>
      <c r="G724" s="446">
        <v>2030</v>
      </c>
      <c r="H724" s="88">
        <v>12963173.266889239</v>
      </c>
      <c r="I724" s="151">
        <v>461903376471.72906</v>
      </c>
      <c r="J724" s="106">
        <v>0.4284501481201568</v>
      </c>
      <c r="K724" s="171">
        <v>51115596567.698486</v>
      </c>
      <c r="L724" s="159">
        <v>90233966636.817871</v>
      </c>
      <c r="M724" s="159">
        <v>0</v>
      </c>
      <c r="N724" s="159">
        <v>603252939676.24548</v>
      </c>
      <c r="O724" s="106">
        <v>0.44772221668893863</v>
      </c>
      <c r="P724" s="106">
        <v>0.30661481526004597</v>
      </c>
      <c r="Q724" s="88">
        <v>13.942031035776976</v>
      </c>
      <c r="R724" s="158">
        <v>3099318916285.5186</v>
      </c>
      <c r="S724" s="171">
        <v>2718.2832246310286</v>
      </c>
      <c r="T724" s="165">
        <v>4.7826169479697984E-2</v>
      </c>
    </row>
    <row r="725" spans="1:20" x14ac:dyDescent="0.2">
      <c r="A725">
        <v>721</v>
      </c>
      <c r="B725" s="106">
        <v>0.42338654993525227</v>
      </c>
      <c r="C725" s="88">
        <v>5002.5239752037678</v>
      </c>
      <c r="D725" s="87">
        <v>0.52645291784732517</v>
      </c>
      <c r="E725" s="106">
        <v>0.41827435707743926</v>
      </c>
      <c r="F725" s="446">
        <v>1</v>
      </c>
      <c r="G725" s="446">
        <v>2027</v>
      </c>
      <c r="H725" s="88">
        <v>7954869.1537981974</v>
      </c>
      <c r="I725" s="151">
        <v>402929996704.55017</v>
      </c>
      <c r="J725" s="106">
        <v>0.42338654993525227</v>
      </c>
      <c r="K725" s="171">
        <v>44117305039.85273</v>
      </c>
      <c r="L725" s="159">
        <v>79556814509.369965</v>
      </c>
      <c r="M725" s="159">
        <v>0</v>
      </c>
      <c r="N725" s="159">
        <v>526604116253.77289</v>
      </c>
      <c r="O725" s="106">
        <v>0.44481344818196678</v>
      </c>
      <c r="P725" s="106">
        <v>0.34998230183606083</v>
      </c>
      <c r="Q725" s="88">
        <v>14.17809547647116</v>
      </c>
      <c r="R725" s="158">
        <v>3152851327019.7866</v>
      </c>
      <c r="S725" s="171">
        <v>2764.7432736342748</v>
      </c>
      <c r="T725" s="165">
        <v>4.689765993226179E-2</v>
      </c>
    </row>
    <row r="726" spans="1:20" x14ac:dyDescent="0.2">
      <c r="A726">
        <v>722</v>
      </c>
      <c r="B726" s="106">
        <v>0.41129438491150067</v>
      </c>
      <c r="C726" s="88">
        <v>6971.3223456385895</v>
      </c>
      <c r="D726" s="87">
        <v>0.70310219685464614</v>
      </c>
      <c r="E726" s="106">
        <v>0.7</v>
      </c>
      <c r="F726" s="446">
        <v>1</v>
      </c>
      <c r="G726" s="446">
        <v>2024</v>
      </c>
      <c r="H726" s="88">
        <v>13804043.779906036</v>
      </c>
      <c r="I726" s="151">
        <v>489052486285.95996</v>
      </c>
      <c r="J726" s="106">
        <v>0.41129438491150072</v>
      </c>
      <c r="K726" s="171">
        <v>17494160777.92028</v>
      </c>
      <c r="L726" s="159">
        <v>12186958089.613314</v>
      </c>
      <c r="M726" s="159">
        <v>306657040218.14227</v>
      </c>
      <c r="N726" s="159">
        <v>825390645371.63586</v>
      </c>
      <c r="O726" s="106">
        <v>0.5527319006350182</v>
      </c>
      <c r="P726" s="106">
        <v>0.37284761251982335</v>
      </c>
      <c r="Q726" s="88">
        <v>15.94202990920912</v>
      </c>
      <c r="R726" s="158">
        <v>5528567247696.2734</v>
      </c>
      <c r="S726" s="171">
        <v>4849.2910068082811</v>
      </c>
      <c r="T726" s="165">
        <v>4.4788475781447609E-2</v>
      </c>
    </row>
    <row r="727" spans="1:20" x14ac:dyDescent="0.2">
      <c r="A727">
        <v>723</v>
      </c>
      <c r="B727" s="106">
        <v>0.43490426694610396</v>
      </c>
      <c r="C727" s="88">
        <v>1500</v>
      </c>
      <c r="D727" s="87">
        <v>0.88744403717494091</v>
      </c>
      <c r="E727" s="106">
        <v>0.60823762067847553</v>
      </c>
      <c r="F727" s="446">
        <v>1</v>
      </c>
      <c r="G727" s="446">
        <v>2025</v>
      </c>
      <c r="H727" s="88">
        <v>22684708.359661568</v>
      </c>
      <c r="I727" s="151">
        <v>604738709442.84607</v>
      </c>
      <c r="J727" s="106">
        <v>0.34524584337794206</v>
      </c>
      <c r="K727" s="171">
        <v>24305046053.019066</v>
      </c>
      <c r="L727" s="159">
        <v>32813435201.265591</v>
      </c>
      <c r="M727" s="159">
        <v>178042107244.14453</v>
      </c>
      <c r="N727" s="159">
        <v>839899297941.27527</v>
      </c>
      <c r="O727" s="106">
        <v>0.44942049677436913</v>
      </c>
      <c r="P727" s="106">
        <v>0.36735389125338486</v>
      </c>
      <c r="Q727" s="88">
        <v>16.148220644054703</v>
      </c>
      <c r="R727" s="158">
        <v>5607985944465.6445</v>
      </c>
      <c r="S727" s="171">
        <v>4916.4304160198308</v>
      </c>
      <c r="T727" s="165">
        <v>4.388048416029787E-2</v>
      </c>
    </row>
    <row r="728" spans="1:20" x14ac:dyDescent="0.2">
      <c r="A728">
        <v>724</v>
      </c>
      <c r="B728" s="106">
        <v>0.49466667840049339</v>
      </c>
      <c r="C728" s="88">
        <v>8107.4508637590925</v>
      </c>
      <c r="D728" s="87">
        <v>0.98654749678543796</v>
      </c>
      <c r="E728" s="106">
        <v>0.50932640733798362</v>
      </c>
      <c r="F728" s="446">
        <v>1</v>
      </c>
      <c r="G728" s="446">
        <v>2027</v>
      </c>
      <c r="H728" s="88">
        <v>28547820.985000584</v>
      </c>
      <c r="I728" s="151">
        <v>676011531447.42798</v>
      </c>
      <c r="J728" s="106">
        <v>0.35183492009320594</v>
      </c>
      <c r="K728" s="171">
        <v>42369246558.804497</v>
      </c>
      <c r="L728" s="159">
        <v>90295492754.540314</v>
      </c>
      <c r="M728" s="159">
        <v>0</v>
      </c>
      <c r="N728" s="159">
        <v>808676270760.77271</v>
      </c>
      <c r="O728" s="106">
        <v>0.38344250791582057</v>
      </c>
      <c r="P728" s="106">
        <v>0.27795841494647705</v>
      </c>
      <c r="Q728" s="88">
        <v>13.941484231711486</v>
      </c>
      <c r="R728" s="158">
        <v>3518367506915.2764</v>
      </c>
      <c r="S728" s="171">
        <v>3080.5304117105225</v>
      </c>
      <c r="T728" s="165">
        <v>4.9071603784001223E-2</v>
      </c>
    </row>
    <row r="729" spans="1:20" x14ac:dyDescent="0.2">
      <c r="A729">
        <v>725</v>
      </c>
      <c r="B729" s="106">
        <v>0.49936459366623792</v>
      </c>
      <c r="C729" s="88">
        <v>5679.1903714549289</v>
      </c>
      <c r="D729" s="87">
        <v>0.85450841109490749</v>
      </c>
      <c r="E729" s="106">
        <v>0.24714709083097305</v>
      </c>
      <c r="F729" s="446">
        <v>1</v>
      </c>
      <c r="G729" s="446">
        <v>2024</v>
      </c>
      <c r="H729" s="88">
        <v>21100325.880210415</v>
      </c>
      <c r="I729" s="151">
        <v>545977407323.245</v>
      </c>
      <c r="J729" s="106">
        <v>0.30649416501195603</v>
      </c>
      <c r="K729" s="171">
        <v>10954142103.831516</v>
      </c>
      <c r="L729" s="159">
        <v>2493340360.2335072</v>
      </c>
      <c r="M729" s="159">
        <v>514894473183.91815</v>
      </c>
      <c r="N729" s="159">
        <v>1074319362971.2281</v>
      </c>
      <c r="O729" s="106">
        <v>0.54103943430815604</v>
      </c>
      <c r="P729" s="106">
        <v>0.32174896811633091</v>
      </c>
      <c r="Q729" s="88">
        <v>16.993310233048245</v>
      </c>
      <c r="R729" s="158">
        <v>6502615601218.9541</v>
      </c>
      <c r="S729" s="171">
        <v>5705.019232023873</v>
      </c>
      <c r="T729" s="165">
        <v>4.2554579612232649E-2</v>
      </c>
    </row>
    <row r="730" spans="1:20" x14ac:dyDescent="0.2">
      <c r="A730">
        <v>726</v>
      </c>
      <c r="B730" s="106">
        <v>0.55066929739674009</v>
      </c>
      <c r="C730" s="88">
        <v>7654.8051311675908</v>
      </c>
      <c r="D730" s="87">
        <v>1.1922079543163584</v>
      </c>
      <c r="E730" s="106">
        <v>0.49399555225162883</v>
      </c>
      <c r="F730" s="446">
        <v>1</v>
      </c>
      <c r="G730" s="446">
        <v>2025</v>
      </c>
      <c r="H730" s="88">
        <v>44709638.371643536</v>
      </c>
      <c r="I730" s="151">
        <v>1040781720183.9119</v>
      </c>
      <c r="J730" s="106">
        <v>0.33838279055435383</v>
      </c>
      <c r="K730" s="171">
        <v>54311571983.528732</v>
      </c>
      <c r="L730" s="159">
        <v>53847067664.679092</v>
      </c>
      <c r="M730" s="159">
        <v>207375855236.37204</v>
      </c>
      <c r="N730" s="159">
        <v>1356316215068.4917</v>
      </c>
      <c r="O730" s="106">
        <v>0.41373903439346255</v>
      </c>
      <c r="P730" s="106">
        <v>0.31431818305857467</v>
      </c>
      <c r="Q730" s="88">
        <v>15.018611019615363</v>
      </c>
      <c r="R730" s="158">
        <v>7044513284725.8408</v>
      </c>
      <c r="S730" s="171">
        <v>6180.1136006683209</v>
      </c>
      <c r="T730" s="165">
        <v>4.7098193712688703E-2</v>
      </c>
    </row>
    <row r="731" spans="1:20" x14ac:dyDescent="0.2">
      <c r="A731">
        <v>727</v>
      </c>
      <c r="B731" s="106">
        <v>0.74827306487537404</v>
      </c>
      <c r="C731" s="88">
        <v>5221.9911558061522</v>
      </c>
      <c r="D731" s="87">
        <v>0.55081560218141812</v>
      </c>
      <c r="E731" s="106">
        <v>0.63026889309884193</v>
      </c>
      <c r="F731" s="446">
        <v>1</v>
      </c>
      <c r="G731" s="446">
        <v>2024</v>
      </c>
      <c r="H731" s="88">
        <v>8746636.4436754901</v>
      </c>
      <c r="I731" s="151">
        <v>332167768018.49951</v>
      </c>
      <c r="J731" s="106">
        <v>0.52104507879669759</v>
      </c>
      <c r="K731" s="171">
        <v>16790121473.883297</v>
      </c>
      <c r="L731" s="159">
        <v>11729099243.917246</v>
      </c>
      <c r="M731" s="159">
        <v>244243704755.03705</v>
      </c>
      <c r="N731" s="159">
        <v>604930693491.33716</v>
      </c>
      <c r="O731" s="106">
        <v>0.62462134609061082</v>
      </c>
      <c r="P731" s="106">
        <v>0.4349537638818578</v>
      </c>
      <c r="Q731" s="88">
        <v>15.8842922345963</v>
      </c>
      <c r="R731" s="158">
        <v>4776868386629.4941</v>
      </c>
      <c r="S731" s="171">
        <v>4187.2279326439966</v>
      </c>
      <c r="T731" s="165">
        <v>4.4002260912383968E-2</v>
      </c>
    </row>
    <row r="732" spans="1:20" x14ac:dyDescent="0.2">
      <c r="A732">
        <v>728</v>
      </c>
      <c r="B732" s="106">
        <v>0.62837686272150761</v>
      </c>
      <c r="C732" s="88">
        <v>6776.1864611179026</v>
      </c>
      <c r="D732" s="87">
        <v>0.90367095989648749</v>
      </c>
      <c r="E732" s="106">
        <v>0.16974212282498025</v>
      </c>
      <c r="F732" s="446">
        <v>1</v>
      </c>
      <c r="G732" s="446">
        <v>2025</v>
      </c>
      <c r="H732" s="88">
        <v>24059581.547572497</v>
      </c>
      <c r="I732" s="151">
        <v>614599551865.15967</v>
      </c>
      <c r="J732" s="106">
        <v>0.44985277528826062</v>
      </c>
      <c r="K732" s="171">
        <v>26842213988.309486</v>
      </c>
      <c r="L732" s="159">
        <v>25594997332.826328</v>
      </c>
      <c r="M732" s="159">
        <v>217742143127.98444</v>
      </c>
      <c r="N732" s="159">
        <v>884778906314.27991</v>
      </c>
      <c r="O732" s="106">
        <v>0.5325048134666498</v>
      </c>
      <c r="P732" s="106">
        <v>0.34871395288399643</v>
      </c>
      <c r="Q732" s="88">
        <v>14.920870277607129</v>
      </c>
      <c r="R732" s="158">
        <v>5166670219623.9512</v>
      </c>
      <c r="S732" s="171">
        <v>4534.0213861507591</v>
      </c>
      <c r="T732" s="165">
        <v>4.7952065466751015E-2</v>
      </c>
    </row>
    <row r="733" spans="1:20" x14ac:dyDescent="0.2">
      <c r="A733">
        <v>729</v>
      </c>
      <c r="B733" s="106">
        <v>0.54358245579147269</v>
      </c>
      <c r="C733" s="88">
        <v>3596.6156737055844</v>
      </c>
      <c r="D733" s="87">
        <v>1.0047796455194056</v>
      </c>
      <c r="E733" s="106">
        <v>0.21725230717446503</v>
      </c>
      <c r="F733" s="446">
        <v>1</v>
      </c>
      <c r="G733" s="446">
        <v>2026</v>
      </c>
      <c r="H733" s="88">
        <v>32211662.681327358</v>
      </c>
      <c r="I733" s="151">
        <v>686071537091.521</v>
      </c>
      <c r="J733" s="106">
        <v>0.2645345634254771</v>
      </c>
      <c r="K733" s="171">
        <v>39034061475.508514</v>
      </c>
      <c r="L733" s="159">
        <v>91363997790.754059</v>
      </c>
      <c r="M733" s="159">
        <v>122868971799.12881</v>
      </c>
      <c r="N733" s="159">
        <v>939338568156.91248</v>
      </c>
      <c r="O733" s="106">
        <v>0.37566434742208032</v>
      </c>
      <c r="P733" s="106">
        <v>0.24001290938578118</v>
      </c>
      <c r="Q733" s="88">
        <v>15.762592536433321</v>
      </c>
      <c r="R733" s="158">
        <v>3971736933709.4614</v>
      </c>
      <c r="S733" s="171">
        <v>3482.6225941535122</v>
      </c>
      <c r="T733" s="165">
        <v>4.5362134551786143E-2</v>
      </c>
    </row>
    <row r="734" spans="1:20" x14ac:dyDescent="0.2">
      <c r="A734">
        <v>730</v>
      </c>
      <c r="B734" s="106">
        <v>0.49047671513447993</v>
      </c>
      <c r="C734" s="88">
        <v>1513.8275573904957</v>
      </c>
      <c r="D734" s="87">
        <v>0.72464589360736764</v>
      </c>
      <c r="E734" s="106">
        <v>0.39390199626866501</v>
      </c>
      <c r="F734" s="446">
        <v>1</v>
      </c>
      <c r="G734" s="446">
        <v>2026</v>
      </c>
      <c r="H734" s="88">
        <v>13938150.120364254</v>
      </c>
      <c r="I734" s="151">
        <v>381345622084.17157</v>
      </c>
      <c r="J734" s="106">
        <v>0.32995965196346744</v>
      </c>
      <c r="K734" s="171">
        <v>56500140737.79129</v>
      </c>
      <c r="L734" s="159">
        <v>113979968900.01682</v>
      </c>
      <c r="M734" s="159">
        <v>83951233947.784637</v>
      </c>
      <c r="N734" s="159">
        <v>635776965669.76428</v>
      </c>
      <c r="O734" s="106">
        <v>0.44697063021080269</v>
      </c>
      <c r="P734" s="106">
        <v>0.3774211638877385</v>
      </c>
      <c r="Q734" s="88">
        <v>16.144184426105049</v>
      </c>
      <c r="R734" s="158">
        <v>4422850073309.6992</v>
      </c>
      <c r="S734" s="171">
        <v>3875.0804016878333</v>
      </c>
      <c r="T734" s="165">
        <v>4.3440652585035246E-2</v>
      </c>
    </row>
    <row r="735" spans="1:20" x14ac:dyDescent="0.2">
      <c r="A735">
        <v>731</v>
      </c>
      <c r="B735" s="106">
        <v>0.46909198104293198</v>
      </c>
      <c r="C735" s="88">
        <v>6628.1853393862257</v>
      </c>
      <c r="D735" s="87">
        <v>1.1873508364206442</v>
      </c>
      <c r="E735" s="106">
        <v>0.4186762888146297</v>
      </c>
      <c r="F735" s="446">
        <v>1</v>
      </c>
      <c r="G735" s="446">
        <v>2022</v>
      </c>
      <c r="H735" s="88">
        <v>46276552.501006618</v>
      </c>
      <c r="I735" s="151">
        <v>929134086989.40161</v>
      </c>
      <c r="J735" s="106">
        <v>0.38591688454427076</v>
      </c>
      <c r="K735" s="171">
        <v>13736041214.960579</v>
      </c>
      <c r="L735" s="159">
        <v>0</v>
      </c>
      <c r="M735" s="159">
        <v>1625416863808.8345</v>
      </c>
      <c r="N735" s="159">
        <v>2568286992013.1968</v>
      </c>
      <c r="O735" s="106">
        <v>0.64591769859860693</v>
      </c>
      <c r="P735" s="106">
        <v>0.42095841972952164</v>
      </c>
      <c r="Q735" s="88">
        <v>17.617307034596642</v>
      </c>
      <c r="R735" s="158">
        <v>20872244919858.82</v>
      </c>
      <c r="S735" s="171">
        <v>18299.944424240861</v>
      </c>
      <c r="T735" s="165">
        <v>4.1398598649401999E-2</v>
      </c>
    </row>
    <row r="736" spans="1:20" x14ac:dyDescent="0.2">
      <c r="A736">
        <v>732</v>
      </c>
      <c r="B736" s="106">
        <v>0.33876375844517631</v>
      </c>
      <c r="C736" s="88">
        <v>2750.3809740691904</v>
      </c>
      <c r="D736" s="87">
        <v>0.91915680438235636</v>
      </c>
      <c r="E736" s="106">
        <v>0.30899841282258422</v>
      </c>
      <c r="F736" s="446">
        <v>1</v>
      </c>
      <c r="G736" s="446">
        <v>2027</v>
      </c>
      <c r="H736" s="88">
        <v>25357335.807188503</v>
      </c>
      <c r="I736" s="151">
        <v>631290852538.38733</v>
      </c>
      <c r="J736" s="106">
        <v>0.33876375844517637</v>
      </c>
      <c r="K736" s="171">
        <v>49292076944.35067</v>
      </c>
      <c r="L736" s="159">
        <v>144660719900.84232</v>
      </c>
      <c r="M736" s="159">
        <v>0</v>
      </c>
      <c r="N736" s="159">
        <v>825243649383.58032</v>
      </c>
      <c r="O736" s="106">
        <v>0.39938148938779972</v>
      </c>
      <c r="P736" s="106">
        <v>0.23856194293453917</v>
      </c>
      <c r="Q736" s="88">
        <v>14.588560291088628</v>
      </c>
      <c r="R736" s="158">
        <v>3237188673339.4551</v>
      </c>
      <c r="S736" s="171">
        <v>2836.1953701168845</v>
      </c>
      <c r="T736" s="165">
        <v>4.7907242594235677E-2</v>
      </c>
    </row>
    <row r="737" spans="1:20" x14ac:dyDescent="0.2">
      <c r="A737">
        <v>733</v>
      </c>
      <c r="B737" s="106">
        <v>0.51014244624694827</v>
      </c>
      <c r="C737" s="88">
        <v>5033.9374844159966</v>
      </c>
      <c r="D737" s="87">
        <v>0.80152420644614719</v>
      </c>
      <c r="E737" s="106">
        <v>0.3148957949494548</v>
      </c>
      <c r="F737" s="446">
        <v>1</v>
      </c>
      <c r="G737" s="446">
        <v>2023</v>
      </c>
      <c r="H737" s="88">
        <v>17953415.564735841</v>
      </c>
      <c r="I737" s="151">
        <v>506192393776.76428</v>
      </c>
      <c r="J737" s="106">
        <v>0.31299548191291682</v>
      </c>
      <c r="K737" s="171">
        <v>7225632736.2699947</v>
      </c>
      <c r="L737" s="159">
        <v>0</v>
      </c>
      <c r="M737" s="159">
        <v>628351547148.71545</v>
      </c>
      <c r="N737" s="159">
        <v>1141769573661.7498</v>
      </c>
      <c r="O737" s="106">
        <v>0.57902854060957853</v>
      </c>
      <c r="P737" s="106">
        <v>0.33885746878314138</v>
      </c>
      <c r="Q737" s="88">
        <v>17.500341605410124</v>
      </c>
      <c r="R737" s="158">
        <v>7485043372329.5449</v>
      </c>
      <c r="S737" s="171">
        <v>6563.0968050520733</v>
      </c>
      <c r="T737" s="165">
        <v>4.0942390232854328E-2</v>
      </c>
    </row>
    <row r="738" spans="1:20" x14ac:dyDescent="0.2">
      <c r="A738">
        <v>734</v>
      </c>
      <c r="B738" s="106">
        <v>0.41788213602879531</v>
      </c>
      <c r="C738" s="88">
        <v>5168.7294260748886</v>
      </c>
      <c r="D738" s="87">
        <v>0.70091558120266007</v>
      </c>
      <c r="E738" s="106">
        <v>0.36737217718245946</v>
      </c>
      <c r="F738" s="446">
        <v>1</v>
      </c>
      <c r="G738" s="446">
        <v>2026</v>
      </c>
      <c r="H738" s="88">
        <v>13605962.107244475</v>
      </c>
      <c r="I738" s="151">
        <v>409924431358.56158</v>
      </c>
      <c r="J738" s="106">
        <v>0.31727707075871314</v>
      </c>
      <c r="K738" s="171">
        <v>29914945329.641121</v>
      </c>
      <c r="L738" s="159">
        <v>49281211836.245842</v>
      </c>
      <c r="M738" s="159">
        <v>64220475776.452591</v>
      </c>
      <c r="N738" s="159">
        <v>553341064300.90112</v>
      </c>
      <c r="O738" s="106">
        <v>0.39914075992728504</v>
      </c>
      <c r="P738" s="106">
        <v>0.25191117274545988</v>
      </c>
      <c r="Q738" s="88">
        <v>14.789255948150521</v>
      </c>
      <c r="R738" s="158">
        <v>2392581661674.4932</v>
      </c>
      <c r="S738" s="171">
        <v>2099.4983206727234</v>
      </c>
      <c r="T738" s="165">
        <v>4.6500859976986962E-2</v>
      </c>
    </row>
    <row r="739" spans="1:20" x14ac:dyDescent="0.2">
      <c r="A739">
        <v>735</v>
      </c>
      <c r="B739" s="106">
        <v>0.46548565456399155</v>
      </c>
      <c r="C739" s="88">
        <v>6491.854848889936</v>
      </c>
      <c r="D739" s="87">
        <v>0.59271520363366959</v>
      </c>
      <c r="E739" s="106">
        <v>0.5384756622530652</v>
      </c>
      <c r="F739" s="446">
        <v>1</v>
      </c>
      <c r="G739" s="446">
        <v>2025</v>
      </c>
      <c r="H739" s="88">
        <v>9879581.4771206398</v>
      </c>
      <c r="I739" s="151">
        <v>297890635469.77008</v>
      </c>
      <c r="J739" s="106">
        <v>0.36482163640418919</v>
      </c>
      <c r="K739" s="171">
        <v>21644479304.866867</v>
      </c>
      <c r="L739" s="159">
        <v>37474922587.018959</v>
      </c>
      <c r="M739" s="159">
        <v>116874232618.86078</v>
      </c>
      <c r="N739" s="159">
        <v>473884269980.51666</v>
      </c>
      <c r="O739" s="106">
        <v>0.48990077952115607</v>
      </c>
      <c r="P739" s="106">
        <v>0.3433870772145538</v>
      </c>
      <c r="Q739" s="88">
        <v>15.824691738205159</v>
      </c>
      <c r="R739" s="158">
        <v>2908751157955.4448</v>
      </c>
      <c r="S739" s="171">
        <v>2548.922301424057</v>
      </c>
      <c r="T739" s="165">
        <v>4.413334361056441E-2</v>
      </c>
    </row>
    <row r="740" spans="1:20" x14ac:dyDescent="0.2">
      <c r="A740">
        <v>736</v>
      </c>
      <c r="B740" s="106">
        <v>0.48030075296728308</v>
      </c>
      <c r="C740" s="88">
        <v>8165.9263573134031</v>
      </c>
      <c r="D740" s="87">
        <v>0.95564387859427835</v>
      </c>
      <c r="E740" s="106">
        <v>0.65252172305593303</v>
      </c>
      <c r="F740" s="446">
        <v>1</v>
      </c>
      <c r="G740" s="446">
        <v>2022</v>
      </c>
      <c r="H740" s="88">
        <v>27302007.314121906</v>
      </c>
      <c r="I740" s="151">
        <v>643447733369.66797</v>
      </c>
      <c r="J740" s="106">
        <v>0.31172680470976477</v>
      </c>
      <c r="K740" s="171">
        <v>25752542966.171921</v>
      </c>
      <c r="L740" s="159">
        <v>0</v>
      </c>
      <c r="M740" s="159">
        <v>666067817609.06812</v>
      </c>
      <c r="N740" s="159">
        <v>1335268093944.908</v>
      </c>
      <c r="O740" s="106">
        <v>0.54927857808799152</v>
      </c>
      <c r="P740" s="106">
        <v>0.32371562189792169</v>
      </c>
      <c r="Q740" s="88">
        <v>17.080826685994762</v>
      </c>
      <c r="R740" s="158">
        <v>8375963274139.9727</v>
      </c>
      <c r="S740" s="171">
        <v>7345.254377933069</v>
      </c>
      <c r="T740" s="165">
        <v>4.1139937333515404E-2</v>
      </c>
    </row>
    <row r="741" spans="1:20" x14ac:dyDescent="0.2">
      <c r="A741">
        <v>737</v>
      </c>
      <c r="B741" s="106">
        <v>0.43961261951567504</v>
      </c>
      <c r="C741" s="88">
        <v>6371.8973523974328</v>
      </c>
      <c r="D741" s="87">
        <v>0.75212291633218387</v>
      </c>
      <c r="E741" s="106">
        <v>0.51105302382593931</v>
      </c>
      <c r="F741" s="446">
        <v>1</v>
      </c>
      <c r="G741" s="446">
        <v>2025</v>
      </c>
      <c r="H741" s="88">
        <v>15581302.410384737</v>
      </c>
      <c r="I741" s="151">
        <v>506597069391.5368</v>
      </c>
      <c r="J741" s="106">
        <v>0.4396126195156751</v>
      </c>
      <c r="K741" s="171">
        <v>33639850611.806107</v>
      </c>
      <c r="L741" s="159">
        <v>35362121130.73629</v>
      </c>
      <c r="M741" s="159">
        <v>124667206997.51152</v>
      </c>
      <c r="N741" s="159">
        <v>700266248131.59082</v>
      </c>
      <c r="O741" s="106">
        <v>0.50085225177219794</v>
      </c>
      <c r="P741" s="106">
        <v>0.36953384386404847</v>
      </c>
      <c r="Q741" s="88">
        <v>14.97151007301969</v>
      </c>
      <c r="R741" s="158">
        <v>4480893929112.0889</v>
      </c>
      <c r="S741" s="171">
        <v>3924.6335286830704</v>
      </c>
      <c r="T741" s="165">
        <v>4.6107733537723336E-2</v>
      </c>
    </row>
    <row r="742" spans="1:20" x14ac:dyDescent="0.2">
      <c r="A742">
        <v>738</v>
      </c>
      <c r="B742" s="106">
        <v>0.48641657108408748</v>
      </c>
      <c r="C742" s="88">
        <v>6104.1615344869879</v>
      </c>
      <c r="D742" s="87">
        <v>0.81935762202549078</v>
      </c>
      <c r="E742" s="106">
        <v>0.3708136180596458</v>
      </c>
      <c r="F742" s="446">
        <v>1</v>
      </c>
      <c r="G742" s="446">
        <v>2027</v>
      </c>
      <c r="H742" s="88">
        <v>19319155.757968631</v>
      </c>
      <c r="I742" s="151">
        <v>580374764305.11414</v>
      </c>
      <c r="J742" s="106">
        <v>0.46859031728204292</v>
      </c>
      <c r="K742" s="171">
        <v>78906365270.381439</v>
      </c>
      <c r="L742" s="159">
        <v>229808899356.73935</v>
      </c>
      <c r="M742" s="159">
        <v>0</v>
      </c>
      <c r="N742" s="159">
        <v>889090028932.23499</v>
      </c>
      <c r="O742" s="106">
        <v>0.51266474665228368</v>
      </c>
      <c r="P742" s="106">
        <v>0.36242293068614445</v>
      </c>
      <c r="Q742" s="88">
        <v>14.547163051326645</v>
      </c>
      <c r="R742" s="158">
        <v>5353671226702.9814</v>
      </c>
      <c r="S742" s="171">
        <v>4697.152603666359</v>
      </c>
      <c r="T742" s="165">
        <v>4.8044032360415226E-2</v>
      </c>
    </row>
    <row r="743" spans="1:20" x14ac:dyDescent="0.2">
      <c r="A743">
        <v>739</v>
      </c>
      <c r="B743" s="106">
        <v>0.58164065983418922</v>
      </c>
      <c r="C743" s="88">
        <v>1500</v>
      </c>
      <c r="D743" s="87">
        <v>1.2191563012708844</v>
      </c>
      <c r="E743" s="106">
        <v>0.6890801294176585</v>
      </c>
      <c r="F743" s="446">
        <v>1</v>
      </c>
      <c r="G743" s="446">
        <v>2028</v>
      </c>
      <c r="H743" s="88">
        <v>53293248.247439139</v>
      </c>
      <c r="I743" s="151">
        <v>902183813437.77795</v>
      </c>
      <c r="J743" s="106">
        <v>3.3889523227460527E-2</v>
      </c>
      <c r="K743" s="171">
        <v>47039478052.922935</v>
      </c>
      <c r="L743" s="159">
        <v>94072979087.315857</v>
      </c>
      <c r="M743" s="159">
        <v>0</v>
      </c>
      <c r="N743" s="159">
        <v>1043296270578.0167</v>
      </c>
      <c r="O743" s="106">
        <v>0.10144094784519513</v>
      </c>
      <c r="P743" s="106">
        <v>-4.7573597105916139E-2</v>
      </c>
      <c r="Q743" s="88">
        <v>-22.014991775065528</v>
      </c>
      <c r="R743" s="158">
        <v>1301208229331.9854</v>
      </c>
      <c r="S743" s="171">
        <v>1141.7462781106972</v>
      </c>
      <c r="T743" s="165">
        <v>-3.1125232058093335E-2</v>
      </c>
    </row>
    <row r="744" spans="1:20" x14ac:dyDescent="0.2">
      <c r="A744">
        <v>740</v>
      </c>
      <c r="B744" s="106">
        <v>0.39654961569300817</v>
      </c>
      <c r="C744" s="88">
        <v>4185.6305059167189</v>
      </c>
      <c r="D744" s="87">
        <v>1.0257796824629579</v>
      </c>
      <c r="E744" s="106">
        <v>0.61345832249199894</v>
      </c>
      <c r="F744" s="446">
        <v>1</v>
      </c>
      <c r="G744" s="446">
        <v>2025</v>
      </c>
      <c r="H744" s="88">
        <v>32312470.87696708</v>
      </c>
      <c r="I744" s="151">
        <v>501044718748.35681</v>
      </c>
      <c r="J744" s="106">
        <v>-8.4413252429659691E-2</v>
      </c>
      <c r="K744" s="171">
        <v>36199645037.324516</v>
      </c>
      <c r="L744" s="159">
        <v>215413489658.58713</v>
      </c>
      <c r="M744" s="159">
        <v>233194899923.58331</v>
      </c>
      <c r="N744" s="159">
        <v>985852753367.85168</v>
      </c>
      <c r="O744" s="106">
        <v>0.32113507444387424</v>
      </c>
      <c r="P744" s="106">
        <v>0.18628493017999462</v>
      </c>
      <c r="Q744" s="88">
        <v>29.412580872813187</v>
      </c>
      <c r="R744" s="158">
        <v>5748507237752.6094</v>
      </c>
      <c r="S744" s="171">
        <v>5037.8231216399336</v>
      </c>
      <c r="T744" s="165">
        <v>2.4889782660186131E-2</v>
      </c>
    </row>
    <row r="745" spans="1:20" x14ac:dyDescent="0.2">
      <c r="A745">
        <v>741</v>
      </c>
      <c r="B745" s="106">
        <v>0.50692476180865598</v>
      </c>
      <c r="C745" s="88">
        <v>5627.4660829096129</v>
      </c>
      <c r="D745" s="87">
        <v>0.85929688815167105</v>
      </c>
      <c r="E745" s="106">
        <v>0.51878993648070071</v>
      </c>
      <c r="F745" s="446">
        <v>1</v>
      </c>
      <c r="G745" s="446">
        <v>2026</v>
      </c>
      <c r="H745" s="88">
        <v>21168110.785839591</v>
      </c>
      <c r="I745" s="151">
        <v>412785329359.46332</v>
      </c>
      <c r="J745" s="106">
        <v>0.20966359289646441</v>
      </c>
      <c r="K745" s="171">
        <v>28367311202.801517</v>
      </c>
      <c r="L745" s="159">
        <v>117952765382.54248</v>
      </c>
      <c r="M745" s="159">
        <v>113385942869.48592</v>
      </c>
      <c r="N745" s="159">
        <v>672491348814.29321</v>
      </c>
      <c r="O745" s="106">
        <v>0.40389667811932634</v>
      </c>
      <c r="P745" s="106">
        <v>0.16372317938518743</v>
      </c>
      <c r="Q745" s="88">
        <v>16.421910757947089</v>
      </c>
      <c r="R745" s="158">
        <v>2018772174083.5957</v>
      </c>
      <c r="S745" s="171">
        <v>1769.541824931915</v>
      </c>
      <c r="T745" s="165">
        <v>4.251599723784702E-2</v>
      </c>
    </row>
    <row r="746" spans="1:20" x14ac:dyDescent="0.2">
      <c r="A746">
        <v>742</v>
      </c>
      <c r="B746" s="106">
        <v>0.60070898976910758</v>
      </c>
      <c r="C746" s="88">
        <v>4991.7015724350349</v>
      </c>
      <c r="D746" s="87">
        <v>0.79024373197531206</v>
      </c>
      <c r="E746" s="106">
        <v>0.40174356399003275</v>
      </c>
      <c r="F746" s="446">
        <v>1</v>
      </c>
      <c r="G746" s="446">
        <v>2024</v>
      </c>
      <c r="H746" s="88">
        <v>17406140.74368846</v>
      </c>
      <c r="I746" s="151">
        <v>388452764033.93561</v>
      </c>
      <c r="J746" s="106">
        <v>0.13884615503853137</v>
      </c>
      <c r="K746" s="171">
        <v>6792973632.2247124</v>
      </c>
      <c r="L746" s="159">
        <v>3766918945.3056464</v>
      </c>
      <c r="M746" s="159">
        <v>291280273900.16797</v>
      </c>
      <c r="N746" s="159">
        <v>690292930511.63391</v>
      </c>
      <c r="O746" s="106">
        <v>0.42007228259118562</v>
      </c>
      <c r="P746" s="106">
        <v>0.20192767096167535</v>
      </c>
      <c r="Q746" s="88">
        <v>18.202457313817547</v>
      </c>
      <c r="R746" s="158">
        <v>2803689300603.1621</v>
      </c>
      <c r="S746" s="171">
        <v>2459.5370698306556</v>
      </c>
      <c r="T746" s="165">
        <v>3.9740948838562905E-2</v>
      </c>
    </row>
    <row r="747" spans="1:20" x14ac:dyDescent="0.2">
      <c r="A747">
        <v>743</v>
      </c>
      <c r="B747" s="106">
        <v>0.44893270487024162</v>
      </c>
      <c r="C747" s="88">
        <v>3032.6282054058483</v>
      </c>
      <c r="D747" s="87">
        <v>0.53358545701293258</v>
      </c>
      <c r="E747" s="106">
        <v>0.45211940030886061</v>
      </c>
      <c r="F747" s="446">
        <v>1</v>
      </c>
      <c r="G747" s="446">
        <v>2025</v>
      </c>
      <c r="H747" s="88">
        <v>7926901.829694164</v>
      </c>
      <c r="I747" s="151">
        <v>242354359454.12766</v>
      </c>
      <c r="J747" s="106">
        <v>0.31568861537005577</v>
      </c>
      <c r="K747" s="171">
        <v>19186232132.47683</v>
      </c>
      <c r="L747" s="159">
        <v>43380282275.975639</v>
      </c>
      <c r="M747" s="159">
        <v>123361410089.70427</v>
      </c>
      <c r="N747" s="159">
        <v>428282283952.28436</v>
      </c>
      <c r="O747" s="106">
        <v>0.49010167808131844</v>
      </c>
      <c r="P747" s="106">
        <v>0.3662337870097101</v>
      </c>
      <c r="Q747" s="88">
        <v>16.455641520190717</v>
      </c>
      <c r="R747" s="158">
        <v>3107028839656.1362</v>
      </c>
      <c r="S747" s="171">
        <v>2725.3715622006757</v>
      </c>
      <c r="T747" s="165">
        <v>4.0566549023217935E-2</v>
      </c>
    </row>
    <row r="748" spans="1:20" x14ac:dyDescent="0.2">
      <c r="A748">
        <v>744</v>
      </c>
      <c r="B748" s="106">
        <v>0.54146573695205646</v>
      </c>
      <c r="C748" s="88">
        <v>6849.8896191146623</v>
      </c>
      <c r="D748" s="87">
        <v>1.1103996405919749</v>
      </c>
      <c r="E748" s="106">
        <v>0.22842486247642174</v>
      </c>
      <c r="F748" s="446">
        <v>1</v>
      </c>
      <c r="G748" s="446">
        <v>2022</v>
      </c>
      <c r="H748" s="88">
        <v>39799134.394768894</v>
      </c>
      <c r="I748" s="151">
        <v>969645127836.00708</v>
      </c>
      <c r="J748" s="106">
        <v>0.43071493579988063</v>
      </c>
      <c r="K748" s="171">
        <v>36380810637.681404</v>
      </c>
      <c r="L748" s="159">
        <v>0</v>
      </c>
      <c r="M748" s="159">
        <v>1463170670470.6755</v>
      </c>
      <c r="N748" s="159">
        <v>2469196608944.3643</v>
      </c>
      <c r="O748" s="106">
        <v>0.64319591627823991</v>
      </c>
      <c r="P748" s="106">
        <v>0.41649590753794741</v>
      </c>
      <c r="Q748" s="88">
        <v>16.972370496945285</v>
      </c>
      <c r="R748" s="158">
        <v>19371655808857.809</v>
      </c>
      <c r="S748" s="171">
        <v>16983.634489896944</v>
      </c>
      <c r="T748" s="165">
        <v>4.2290032234860088E-2</v>
      </c>
    </row>
    <row r="749" spans="1:20" x14ac:dyDescent="0.2">
      <c r="A749">
        <v>745</v>
      </c>
      <c r="B749" s="106">
        <v>0.35836553829082102</v>
      </c>
      <c r="C749" s="88">
        <v>1500</v>
      </c>
      <c r="D749" s="87">
        <v>0.43261434090878076</v>
      </c>
      <c r="E749" s="106">
        <v>0.52114032045456549</v>
      </c>
      <c r="F749" s="446">
        <v>1</v>
      </c>
      <c r="G749" s="446">
        <v>2024</v>
      </c>
      <c r="H749" s="88">
        <v>5682527.1139907902</v>
      </c>
      <c r="I749" s="151">
        <v>261266752264.70975</v>
      </c>
      <c r="J749" s="106">
        <v>0.35836553829082107</v>
      </c>
      <c r="K749" s="171">
        <v>9707015463.5636177</v>
      </c>
      <c r="L749" s="159">
        <v>9278402667.9934368</v>
      </c>
      <c r="M749" s="159">
        <v>219292694990.28082</v>
      </c>
      <c r="N749" s="159">
        <v>499544865386.54761</v>
      </c>
      <c r="O749" s="106">
        <v>0.5534755686569055</v>
      </c>
      <c r="P749" s="106">
        <v>0.2353928160836472</v>
      </c>
      <c r="Q749" s="88">
        <v>15.229879920598899</v>
      </c>
      <c r="R749" s="158">
        <v>2156554510274.9163</v>
      </c>
      <c r="S749" s="171">
        <v>1890.2304747981111</v>
      </c>
      <c r="T749" s="165">
        <v>4.3778927948828032E-2</v>
      </c>
    </row>
    <row r="750" spans="1:20" x14ac:dyDescent="0.2">
      <c r="A750">
        <v>746</v>
      </c>
      <c r="B750" s="106">
        <v>0.53899950293374621</v>
      </c>
      <c r="C750" s="88">
        <v>5079.0647332399849</v>
      </c>
      <c r="D750" s="87">
        <v>0.67674291736498748</v>
      </c>
      <c r="E750" s="106">
        <v>0.27524208692902974</v>
      </c>
      <c r="F750" s="446">
        <v>1</v>
      </c>
      <c r="G750" s="446">
        <v>2027</v>
      </c>
      <c r="H750" s="88">
        <v>12905219.260896187</v>
      </c>
      <c r="I750" s="151">
        <v>483961326098.4115</v>
      </c>
      <c r="J750" s="106">
        <v>0.48444219716237125</v>
      </c>
      <c r="K750" s="171">
        <v>40235231062.891632</v>
      </c>
      <c r="L750" s="159">
        <v>56824741658.787842</v>
      </c>
      <c r="M750" s="159">
        <v>0</v>
      </c>
      <c r="N750" s="159">
        <v>581021298820.09094</v>
      </c>
      <c r="O750" s="106">
        <v>0.48175700624433054</v>
      </c>
      <c r="P750" s="106">
        <v>0.36691884703376543</v>
      </c>
      <c r="Q750" s="88">
        <v>13.475330011641287</v>
      </c>
      <c r="R750" s="158">
        <v>3606166182279.1704</v>
      </c>
      <c r="S750" s="171">
        <v>3162.7329074631912</v>
      </c>
      <c r="T750" s="165">
        <v>4.7036181373094524E-2</v>
      </c>
    </row>
    <row r="751" spans="1:20" x14ac:dyDescent="0.2">
      <c r="A751">
        <v>747</v>
      </c>
      <c r="B751" s="106">
        <v>0.61104120550806484</v>
      </c>
      <c r="C751" s="88">
        <v>6283.6135286508234</v>
      </c>
      <c r="D751" s="87">
        <v>1.0111414807601595</v>
      </c>
      <c r="E751" s="106">
        <v>0.43229909787522242</v>
      </c>
      <c r="F751" s="446">
        <v>1</v>
      </c>
      <c r="G751" s="446">
        <v>2026</v>
      </c>
      <c r="H751" s="88">
        <v>31417553.0875258</v>
      </c>
      <c r="I751" s="151">
        <v>543775137724.9184</v>
      </c>
      <c r="J751" s="106">
        <v>-3.8404601219375056E-3</v>
      </c>
      <c r="K751" s="171">
        <v>28085764478.3806</v>
      </c>
      <c r="L751" s="159">
        <v>65986652849.851006</v>
      </c>
      <c r="M751" s="159">
        <v>107928602964.63728</v>
      </c>
      <c r="N751" s="159">
        <v>745776158017.78735</v>
      </c>
      <c r="O751" s="106">
        <v>0.18376004173170207</v>
      </c>
      <c r="P751" s="106">
        <v>5.4034237164442375E-2</v>
      </c>
      <c r="Q751" s="88">
        <v>53.420775475944318</v>
      </c>
      <c r="R751" s="158">
        <v>2275985358526.8379</v>
      </c>
      <c r="S751" s="171">
        <v>1997.1847983218079</v>
      </c>
      <c r="T751" s="165">
        <v>1.3511499403055646E-2</v>
      </c>
    </row>
    <row r="752" spans="1:20" x14ac:dyDescent="0.2">
      <c r="A752">
        <v>748</v>
      </c>
      <c r="B752" s="106">
        <v>0.66314835906591785</v>
      </c>
      <c r="C752" s="88">
        <v>6194.307206199177</v>
      </c>
      <c r="D752" s="87">
        <v>0.76441830097313301</v>
      </c>
      <c r="E752" s="106">
        <v>0.30197416466914806</v>
      </c>
      <c r="F752" s="446">
        <v>1</v>
      </c>
      <c r="G752" s="446">
        <v>2025</v>
      </c>
      <c r="H752" s="88">
        <v>17009348.906833246</v>
      </c>
      <c r="I752" s="151">
        <v>517224937421.05029</v>
      </c>
      <c r="J752" s="106">
        <v>0.39409732594744706</v>
      </c>
      <c r="K752" s="171">
        <v>37419290340.615524</v>
      </c>
      <c r="L752" s="159">
        <v>58749467183.054565</v>
      </c>
      <c r="M752" s="159">
        <v>296203643055.03448</v>
      </c>
      <c r="N752" s="159">
        <v>909597337999.75488</v>
      </c>
      <c r="O752" s="106">
        <v>0.53628065140794667</v>
      </c>
      <c r="P752" s="106">
        <v>0.29645820540199747</v>
      </c>
      <c r="Q752" s="88">
        <v>15.460025349611023</v>
      </c>
      <c r="R752" s="158">
        <v>4730543045590.6309</v>
      </c>
      <c r="S752" s="171">
        <v>4140.6530098092653</v>
      </c>
      <c r="T752" s="165">
        <v>4.5632685078493669E-2</v>
      </c>
    </row>
    <row r="753" spans="1:20" x14ac:dyDescent="0.2">
      <c r="A753">
        <v>749</v>
      </c>
      <c r="B753" s="106">
        <v>0.5459728063677548</v>
      </c>
      <c r="C753" s="88">
        <v>6014.22964688705</v>
      </c>
      <c r="D753" s="87">
        <v>0.49650384635217892</v>
      </c>
      <c r="E753" s="106">
        <v>0.60865492642284424</v>
      </c>
      <c r="F753" s="446">
        <v>1</v>
      </c>
      <c r="G753" s="446">
        <v>2025</v>
      </c>
      <c r="H753" s="88">
        <v>7077264.2447540881</v>
      </c>
      <c r="I753" s="151">
        <v>263732118831.76962</v>
      </c>
      <c r="J753" s="106">
        <v>0.42312558706342518</v>
      </c>
      <c r="K753" s="171">
        <v>25140690018.796566</v>
      </c>
      <c r="L753" s="159">
        <v>50704236742.711952</v>
      </c>
      <c r="M753" s="159">
        <v>74426155238.61972</v>
      </c>
      <c r="N753" s="159">
        <v>414003200831.89789</v>
      </c>
      <c r="O753" s="106">
        <v>0.51133933449755165</v>
      </c>
      <c r="P753" s="106">
        <v>0.36062706764267383</v>
      </c>
      <c r="Q753" s="88">
        <v>15.412398354751561</v>
      </c>
      <c r="R753" s="158">
        <v>2759517940319.3525</v>
      </c>
      <c r="S753" s="171">
        <v>2419.8854834388444</v>
      </c>
      <c r="T753" s="165">
        <v>4.2862608788365737E-2</v>
      </c>
    </row>
    <row r="754" spans="1:20" x14ac:dyDescent="0.2">
      <c r="A754">
        <v>750</v>
      </c>
      <c r="B754" s="106">
        <v>0.45822275600095785</v>
      </c>
      <c r="C754" s="88">
        <v>3421.2812327003412</v>
      </c>
      <c r="D754" s="87">
        <v>1.0814616249954152</v>
      </c>
      <c r="E754" s="106">
        <v>0.49317999811758828</v>
      </c>
      <c r="F754" s="446">
        <v>1</v>
      </c>
      <c r="G754" s="446">
        <v>2025</v>
      </c>
      <c r="H754" s="88">
        <v>37261903.954048075</v>
      </c>
      <c r="I754" s="151">
        <v>702133914518.45374</v>
      </c>
      <c r="J754" s="106">
        <v>0.20720169823433199</v>
      </c>
      <c r="K754" s="171">
        <v>6893953637.6807394</v>
      </c>
      <c r="L754" s="159">
        <v>41214446890.973801</v>
      </c>
      <c r="M754" s="159">
        <v>375476913541.77649</v>
      </c>
      <c r="N754" s="159">
        <v>1125719228588.8848</v>
      </c>
      <c r="O754" s="106">
        <v>0.42536044127324346</v>
      </c>
      <c r="P754" s="106">
        <v>0.15084778654082637</v>
      </c>
      <c r="Q754" s="88">
        <v>16.926447888427308</v>
      </c>
      <c r="R754" s="158">
        <v>3319729147300.5088</v>
      </c>
      <c r="S754" s="171">
        <v>2910.2101839142638</v>
      </c>
      <c r="T754" s="165">
        <v>4.120254851930976E-2</v>
      </c>
    </row>
    <row r="755" spans="1:20" x14ac:dyDescent="0.2">
      <c r="A755">
        <v>751</v>
      </c>
      <c r="B755" s="106">
        <v>0.57810950629111757</v>
      </c>
      <c r="C755" s="88">
        <v>1959.0528784859744</v>
      </c>
      <c r="D755" s="87">
        <v>0.62039807723178009</v>
      </c>
      <c r="E755" s="106">
        <v>0.34105499278700313</v>
      </c>
      <c r="F755" s="446">
        <v>1</v>
      </c>
      <c r="G755" s="446">
        <v>2024</v>
      </c>
      <c r="H755" s="88">
        <v>10783674.487195836</v>
      </c>
      <c r="I755" s="151">
        <v>409737358415.93555</v>
      </c>
      <c r="J755" s="106">
        <v>0.49479173299706625</v>
      </c>
      <c r="K755" s="171">
        <v>17220082760.415318</v>
      </c>
      <c r="L755" s="159">
        <v>25707018166.480217</v>
      </c>
      <c r="M755" s="159">
        <v>359471026401.71527</v>
      </c>
      <c r="N755" s="159">
        <v>812135485744.54639</v>
      </c>
      <c r="O755" s="106">
        <v>0.62905402148566059</v>
      </c>
      <c r="P755" s="106">
        <v>0.46819572512433061</v>
      </c>
      <c r="Q755" s="88">
        <v>16.427812780390838</v>
      </c>
      <c r="R755" s="158">
        <v>7129964781712.1533</v>
      </c>
      <c r="S755" s="171">
        <v>6251.3785988597292</v>
      </c>
      <c r="T755" s="165">
        <v>4.2635212071954733E-2</v>
      </c>
    </row>
    <row r="756" spans="1:20" x14ac:dyDescent="0.2">
      <c r="A756">
        <v>752</v>
      </c>
      <c r="B756" s="106">
        <v>0.34548790611850089</v>
      </c>
      <c r="C756" s="88">
        <v>1500</v>
      </c>
      <c r="D756" s="87">
        <v>0.91698977105476642</v>
      </c>
      <c r="E756" s="106">
        <v>0.56490676438663601</v>
      </c>
      <c r="F756" s="446">
        <v>1</v>
      </c>
      <c r="G756" s="446">
        <v>2024</v>
      </c>
      <c r="H756" s="88">
        <v>24229921.023319107</v>
      </c>
      <c r="I756" s="151">
        <v>450122119909.60681</v>
      </c>
      <c r="J756" s="106">
        <v>7.6526467900496997E-2</v>
      </c>
      <c r="K756" s="171">
        <v>25632019458.447865</v>
      </c>
      <c r="L756" s="159">
        <v>25158633511.367844</v>
      </c>
      <c r="M756" s="159">
        <v>341965167133.02057</v>
      </c>
      <c r="N756" s="159">
        <v>842877940012.44312</v>
      </c>
      <c r="O756" s="106">
        <v>0.38931532182611472</v>
      </c>
      <c r="P756" s="106">
        <v>0.18101472980998803</v>
      </c>
      <c r="Q756" s="88">
        <v>22.902939466804622</v>
      </c>
      <c r="R756" s="158">
        <v>3853942276998.5752</v>
      </c>
      <c r="S756" s="171">
        <v>3380.284136732711</v>
      </c>
      <c r="T756" s="165">
        <v>3.1742671176736161E-2</v>
      </c>
    </row>
    <row r="757" spans="1:20" x14ac:dyDescent="0.2">
      <c r="A757">
        <v>753</v>
      </c>
      <c r="B757" s="106">
        <v>0.46834858744411706</v>
      </c>
      <c r="C757" s="88">
        <v>4665.4010555820514</v>
      </c>
      <c r="D757" s="87">
        <v>1.4217297486131368</v>
      </c>
      <c r="E757" s="106">
        <v>0.35680395843663842</v>
      </c>
      <c r="F757" s="446">
        <v>1</v>
      </c>
      <c r="G757" s="446">
        <v>2028</v>
      </c>
      <c r="H757" s="88">
        <v>66632079.581280991</v>
      </c>
      <c r="I757" s="151">
        <v>768027481681.71704</v>
      </c>
      <c r="J757" s="106">
        <v>-0.13772961667415906</v>
      </c>
      <c r="K757" s="171">
        <v>28023778304.542366</v>
      </c>
      <c r="L757" s="159">
        <v>124380034496.39638</v>
      </c>
      <c r="M757" s="159">
        <v>0</v>
      </c>
      <c r="N757" s="159">
        <v>920431294482.65576</v>
      </c>
      <c r="O757" s="106">
        <v>-6.8186545674254924E-3</v>
      </c>
      <c r="P757" s="106">
        <v>-0.11664651174809088</v>
      </c>
      <c r="Q757" s="88">
        <v>-17.864818409546661</v>
      </c>
      <c r="R757" s="158">
        <v>1753853396791.5891</v>
      </c>
      <c r="S757" s="171">
        <v>1538.4565574983867</v>
      </c>
      <c r="T757" s="165">
        <v>-4.7674904047582123E-2</v>
      </c>
    </row>
    <row r="758" spans="1:20" x14ac:dyDescent="0.2">
      <c r="A758">
        <v>754</v>
      </c>
      <c r="B758" s="106">
        <v>0.47899888451729128</v>
      </c>
      <c r="C758" s="88">
        <v>8481.9209800167828</v>
      </c>
      <c r="D758" s="87">
        <v>0.58172243347342811</v>
      </c>
      <c r="E758" s="106">
        <v>0.38973605800827521</v>
      </c>
      <c r="F758" s="446">
        <v>1</v>
      </c>
      <c r="G758" s="446">
        <v>2024</v>
      </c>
      <c r="H758" s="88">
        <v>9663105.5122173149</v>
      </c>
      <c r="I758" s="151">
        <v>348069930533.8656</v>
      </c>
      <c r="J758" s="106">
        <v>0.47899888451729122</v>
      </c>
      <c r="K758" s="171">
        <v>31212047022.376869</v>
      </c>
      <c r="L758" s="159">
        <v>74206485923.714676</v>
      </c>
      <c r="M758" s="159">
        <v>242943488966.80145</v>
      </c>
      <c r="N758" s="159">
        <v>696431952446.75854</v>
      </c>
      <c r="O758" s="106">
        <v>0.60371309342571866</v>
      </c>
      <c r="P758" s="106">
        <v>0.37317498400523358</v>
      </c>
      <c r="Q758" s="88">
        <v>15.76146842033207</v>
      </c>
      <c r="R758" s="158">
        <v>4604185875822.8984</v>
      </c>
      <c r="S758" s="171">
        <v>4038.301139138423</v>
      </c>
      <c r="T758" s="165">
        <v>4.5383085630750088E-2</v>
      </c>
    </row>
    <row r="759" spans="1:20" x14ac:dyDescent="0.2">
      <c r="A759">
        <v>755</v>
      </c>
      <c r="B759" s="106">
        <v>0.25975595482843922</v>
      </c>
      <c r="C759" s="88">
        <v>10054.089746225905</v>
      </c>
      <c r="D759" s="87">
        <v>0.68239659074319958</v>
      </c>
      <c r="E759" s="106">
        <v>0.53845845481984345</v>
      </c>
      <c r="F759" s="446">
        <v>1</v>
      </c>
      <c r="G759" s="446">
        <v>2027</v>
      </c>
      <c r="H759" s="88">
        <v>13373314.254837256</v>
      </c>
      <c r="I759" s="151">
        <v>440114925956.81183</v>
      </c>
      <c r="J759" s="106">
        <v>0.25975595482843916</v>
      </c>
      <c r="K759" s="171">
        <v>51734677911.591438</v>
      </c>
      <c r="L759" s="159">
        <v>160954590083.50772</v>
      </c>
      <c r="M759" s="159">
        <v>0</v>
      </c>
      <c r="N759" s="159">
        <v>652804193951.91101</v>
      </c>
      <c r="O759" s="106">
        <v>0.37237221688387717</v>
      </c>
      <c r="P759" s="106">
        <v>0.25990806034050973</v>
      </c>
      <c r="Q759" s="88">
        <v>15.250017139348964</v>
      </c>
      <c r="R759" s="158">
        <v>2933821849488.1714</v>
      </c>
      <c r="S759" s="171">
        <v>2571.1047982897712</v>
      </c>
      <c r="T759" s="165">
        <v>4.4761810532491668E-2</v>
      </c>
    </row>
    <row r="760" spans="1:20" x14ac:dyDescent="0.2">
      <c r="A760">
        <v>756</v>
      </c>
      <c r="B760" s="106">
        <v>0.5442745864162748</v>
      </c>
      <c r="C760" s="88">
        <v>3688.4422659558441</v>
      </c>
      <c r="D760" s="87">
        <v>0.30376113866113408</v>
      </c>
      <c r="E760" s="106">
        <v>0.63437370880869437</v>
      </c>
      <c r="F760" s="446">
        <v>1</v>
      </c>
      <c r="G760" s="446">
        <v>2023</v>
      </c>
      <c r="H760" s="88">
        <v>3694536.3965283856</v>
      </c>
      <c r="I760" s="151">
        <v>185422183218.74014</v>
      </c>
      <c r="J760" s="106">
        <v>0.53946589639404774</v>
      </c>
      <c r="K760" s="171">
        <v>3041370757.8832822</v>
      </c>
      <c r="L760" s="159">
        <v>0</v>
      </c>
      <c r="M760" s="159">
        <v>197953242844.64453</v>
      </c>
      <c r="N760" s="159">
        <v>386416796821.26794</v>
      </c>
      <c r="O760" s="106">
        <v>0.66868609408992719</v>
      </c>
      <c r="P760" s="106">
        <v>0.46141324976671894</v>
      </c>
      <c r="Q760" s="88">
        <v>16.371416598990784</v>
      </c>
      <c r="R760" s="158">
        <v>3346985424692.4282</v>
      </c>
      <c r="S760" s="171">
        <v>2935.975734133574</v>
      </c>
      <c r="T760" s="165">
        <v>4.2741853681122086E-2</v>
      </c>
    </row>
    <row r="761" spans="1:20" x14ac:dyDescent="0.2">
      <c r="A761">
        <v>757</v>
      </c>
      <c r="B761" s="106">
        <v>0.39510036732573534</v>
      </c>
      <c r="C761" s="88">
        <v>1500</v>
      </c>
      <c r="D761" s="87">
        <v>1.0353708586469257</v>
      </c>
      <c r="E761" s="106">
        <v>0.35679038372952349</v>
      </c>
      <c r="F761" s="446">
        <v>1</v>
      </c>
      <c r="G761" s="446">
        <v>2026</v>
      </c>
      <c r="H761" s="88">
        <v>34035403.185498461</v>
      </c>
      <c r="I761" s="151">
        <v>797408583440.41528</v>
      </c>
      <c r="J761" s="106">
        <v>0.39510036732573539</v>
      </c>
      <c r="K761" s="171">
        <v>57614702761.697723</v>
      </c>
      <c r="L761" s="159">
        <v>104951836874.97253</v>
      </c>
      <c r="M761" s="159">
        <v>163845307533.0658</v>
      </c>
      <c r="N761" s="159">
        <v>1123820430610.1514</v>
      </c>
      <c r="O761" s="106">
        <v>0.47168936007386086</v>
      </c>
      <c r="P761" s="106">
        <v>0.30920498631247906</v>
      </c>
      <c r="Q761" s="88">
        <v>14.886978126856526</v>
      </c>
      <c r="R761" s="158">
        <v>5817647029532.5117</v>
      </c>
      <c r="S761" s="171">
        <v>5098.7290939432505</v>
      </c>
      <c r="T761" s="165">
        <v>4.7802777566908095E-2</v>
      </c>
    </row>
    <row r="762" spans="1:20" x14ac:dyDescent="0.2">
      <c r="A762">
        <v>758</v>
      </c>
      <c r="B762" s="106">
        <v>0.36539044769646534</v>
      </c>
      <c r="C762" s="88">
        <v>13733.274292002599</v>
      </c>
      <c r="D762" s="87">
        <v>0.77882621966178733</v>
      </c>
      <c r="E762" s="106">
        <v>0.43697917905552464</v>
      </c>
      <c r="F762" s="446">
        <v>1</v>
      </c>
      <c r="G762" s="446">
        <v>2022</v>
      </c>
      <c r="H762" s="88">
        <v>16928489.747085467</v>
      </c>
      <c r="I762" s="151">
        <v>547022626062.54047</v>
      </c>
      <c r="J762" s="106">
        <v>0.36539044769646534</v>
      </c>
      <c r="K762" s="171">
        <v>10010431188.395159</v>
      </c>
      <c r="L762" s="159">
        <v>0</v>
      </c>
      <c r="M762" s="159">
        <v>925505427168.40601</v>
      </c>
      <c r="N762" s="159">
        <v>1482538484419.3418</v>
      </c>
      <c r="O762" s="106">
        <v>0.63423728547599068</v>
      </c>
      <c r="P762" s="106">
        <v>0.32286120671847207</v>
      </c>
      <c r="Q762" s="88">
        <v>16.956659588983413</v>
      </c>
      <c r="R762" s="158">
        <v>8951117185982.9609</v>
      </c>
      <c r="S762" s="171">
        <v>7844.3334298961108</v>
      </c>
      <c r="T762" s="165">
        <v>4.2774675174316545E-2</v>
      </c>
    </row>
    <row r="763" spans="1:20" x14ac:dyDescent="0.2">
      <c r="A763">
        <v>759</v>
      </c>
      <c r="B763" s="106">
        <v>0.51756351580934756</v>
      </c>
      <c r="C763" s="88">
        <v>1500</v>
      </c>
      <c r="D763" s="87">
        <v>0.95738566017250526</v>
      </c>
      <c r="E763" s="106">
        <v>0.59020265695992813</v>
      </c>
      <c r="F763" s="446">
        <v>1</v>
      </c>
      <c r="G763" s="446">
        <v>2022</v>
      </c>
      <c r="H763" s="88">
        <v>27938733.098002657</v>
      </c>
      <c r="I763" s="151">
        <v>423203529922.3114</v>
      </c>
      <c r="J763" s="106">
        <v>-5.744347882262435E-2</v>
      </c>
      <c r="K763" s="171">
        <v>2964261752.5170751</v>
      </c>
      <c r="L763" s="159">
        <v>0</v>
      </c>
      <c r="M763" s="159">
        <v>943528700263.48193</v>
      </c>
      <c r="N763" s="159">
        <v>1369696491938.3105</v>
      </c>
      <c r="O763" s="106">
        <v>0.53333908752898729</v>
      </c>
      <c r="P763" s="106">
        <v>0.21497203146217997</v>
      </c>
      <c r="Q763" s="88">
        <v>24.701123852519029</v>
      </c>
      <c r="R763" s="158">
        <v>8071662465547.5156</v>
      </c>
      <c r="S763" s="171">
        <v>7073.6983535556647</v>
      </c>
      <c r="T763" s="165">
        <v>2.923323050835459E-2</v>
      </c>
    </row>
    <row r="764" spans="1:20" x14ac:dyDescent="0.2">
      <c r="A764">
        <v>760</v>
      </c>
      <c r="B764" s="106">
        <v>0.38978677416605262</v>
      </c>
      <c r="C764" s="88">
        <v>7747.6919852137371</v>
      </c>
      <c r="D764" s="87">
        <v>0.30541710990575643</v>
      </c>
      <c r="E764" s="106">
        <v>0.43647316649049744</v>
      </c>
      <c r="F764" s="446">
        <v>1</v>
      </c>
      <c r="G764" s="446">
        <v>2025</v>
      </c>
      <c r="H764" s="88">
        <v>3654463.9205338107</v>
      </c>
      <c r="I764" s="151">
        <v>152987243299.46289</v>
      </c>
      <c r="J764" s="106">
        <v>0.38978677416605256</v>
      </c>
      <c r="K764" s="171">
        <v>16679503001.968407</v>
      </c>
      <c r="L764" s="159">
        <v>31304276463.529228</v>
      </c>
      <c r="M764" s="159">
        <v>73648432634.522629</v>
      </c>
      <c r="N764" s="159">
        <v>274619455399.48315</v>
      </c>
      <c r="O764" s="106">
        <v>0.52288564597075671</v>
      </c>
      <c r="P764" s="106">
        <v>0.32929747611124666</v>
      </c>
      <c r="Q764" s="88">
        <v>15.705509652250706</v>
      </c>
      <c r="R764" s="158">
        <v>1630821175708.2849</v>
      </c>
      <c r="S764" s="171">
        <v>1429.3662803543948</v>
      </c>
      <c r="T764" s="165">
        <v>4.4485041263267085E-2</v>
      </c>
    </row>
    <row r="765" spans="1:20" x14ac:dyDescent="0.2">
      <c r="A765">
        <v>761</v>
      </c>
      <c r="B765" s="106">
        <v>0.49879632607501356</v>
      </c>
      <c r="C765" s="88">
        <v>2541.4183679292846</v>
      </c>
      <c r="D765" s="87">
        <v>0.6926148740403979</v>
      </c>
      <c r="E765" s="106">
        <v>0.40624524161484443</v>
      </c>
      <c r="F765" s="446">
        <v>1</v>
      </c>
      <c r="G765" s="446">
        <v>2026</v>
      </c>
      <c r="H765" s="88">
        <v>13649283.27219793</v>
      </c>
      <c r="I765" s="151">
        <v>509096522641.3172</v>
      </c>
      <c r="J765" s="106">
        <v>0.48265119726190464</v>
      </c>
      <c r="K765" s="171">
        <v>63093920994.41526</v>
      </c>
      <c r="L765" s="159">
        <v>107413245442.55356</v>
      </c>
      <c r="M765" s="159">
        <v>78608487645.283127</v>
      </c>
      <c r="N765" s="159">
        <v>758212176723.56921</v>
      </c>
      <c r="O765" s="106">
        <v>0.52034700148163593</v>
      </c>
      <c r="P765" s="106">
        <v>0.43923585493162037</v>
      </c>
      <c r="Q765" s="88">
        <v>14.90547792793312</v>
      </c>
      <c r="R765" s="158">
        <v>5607681406051.6748</v>
      </c>
      <c r="S765" s="171">
        <v>4922.8385675717182</v>
      </c>
      <c r="T765" s="165">
        <v>4.7361244660163421E-2</v>
      </c>
    </row>
    <row r="766" spans="1:20" x14ac:dyDescent="0.2">
      <c r="A766">
        <v>762</v>
      </c>
      <c r="B766" s="106">
        <v>0.6067169938926128</v>
      </c>
      <c r="C766" s="88">
        <v>1500</v>
      </c>
      <c r="D766" s="87">
        <v>0.73322582622253596</v>
      </c>
      <c r="E766" s="106">
        <v>0.7</v>
      </c>
      <c r="F766" s="446">
        <v>1</v>
      </c>
      <c r="G766" s="446">
        <v>2025</v>
      </c>
      <c r="H766" s="88">
        <v>14976424.94001176</v>
      </c>
      <c r="I766" s="151">
        <v>544792735521.58679</v>
      </c>
      <c r="J766" s="106">
        <v>0.49181640919935721</v>
      </c>
      <c r="K766" s="171">
        <v>46413862190.221802</v>
      </c>
      <c r="L766" s="159">
        <v>76008631908.904953</v>
      </c>
      <c r="M766" s="159">
        <v>137026094255.22986</v>
      </c>
      <c r="N766" s="159">
        <v>804241323875.94336</v>
      </c>
      <c r="O766" s="106">
        <v>0.54506747522096866</v>
      </c>
      <c r="P766" s="106">
        <v>0.43016185073541763</v>
      </c>
      <c r="Q766" s="88">
        <v>15.060408011186501</v>
      </c>
      <c r="R766" s="158">
        <v>6144346589278.6191</v>
      </c>
      <c r="S766" s="171">
        <v>5388.8431534255151</v>
      </c>
      <c r="T766" s="165">
        <v>4.5099346343313168E-2</v>
      </c>
    </row>
    <row r="767" spans="1:20" x14ac:dyDescent="0.2">
      <c r="A767">
        <v>763</v>
      </c>
      <c r="B767" s="106">
        <v>0.46358279987758366</v>
      </c>
      <c r="C767" s="88">
        <v>1500</v>
      </c>
      <c r="D767" s="87">
        <v>0.78060785952323086</v>
      </c>
      <c r="E767" s="106">
        <v>0.52569987527191264</v>
      </c>
      <c r="F767" s="446">
        <v>1</v>
      </c>
      <c r="G767" s="446">
        <v>2024</v>
      </c>
      <c r="H767" s="88">
        <v>16601270.260818668</v>
      </c>
      <c r="I767" s="151">
        <v>532969706490.33173</v>
      </c>
      <c r="J767" s="106">
        <v>0.46358279987758366</v>
      </c>
      <c r="K767" s="171">
        <v>65334533925.943245</v>
      </c>
      <c r="L767" s="159">
        <v>192616541765.06018</v>
      </c>
      <c r="M767" s="159">
        <v>196068625144.27396</v>
      </c>
      <c r="N767" s="159">
        <v>986989407325.60901</v>
      </c>
      <c r="O767" s="106">
        <v>0.56537964660049944</v>
      </c>
      <c r="P767" s="106">
        <v>0.43459612368634348</v>
      </c>
      <c r="Q767" s="88">
        <v>16.410812326023152</v>
      </c>
      <c r="R767" s="158">
        <v>7906394542458.2168</v>
      </c>
      <c r="S767" s="171">
        <v>6931.7688434534684</v>
      </c>
      <c r="T767" s="165">
        <v>4.3299820099716141E-2</v>
      </c>
    </row>
    <row r="768" spans="1:20" x14ac:dyDescent="0.2">
      <c r="A768">
        <v>764</v>
      </c>
      <c r="B768" s="106">
        <v>0.33229996605771706</v>
      </c>
      <c r="C768" s="88">
        <v>4004.6391874025994</v>
      </c>
      <c r="D768" s="87">
        <v>0.81130129748716273</v>
      </c>
      <c r="E768" s="106">
        <v>0.39362817844797793</v>
      </c>
      <c r="F768" s="446">
        <v>1</v>
      </c>
      <c r="G768" s="446">
        <v>2026</v>
      </c>
      <c r="H768" s="88">
        <v>19115813.570084251</v>
      </c>
      <c r="I768" s="151">
        <v>489862033084.56097</v>
      </c>
      <c r="J768" s="106">
        <v>0.30836267969820907</v>
      </c>
      <c r="K768" s="171">
        <v>34154228315.251858</v>
      </c>
      <c r="L768" s="159">
        <v>91366707764.210754</v>
      </c>
      <c r="M768" s="159">
        <v>110379003016.38579</v>
      </c>
      <c r="N768" s="159">
        <v>725761972180.4093</v>
      </c>
      <c r="O768" s="106">
        <v>0.43051544418915383</v>
      </c>
      <c r="P768" s="106">
        <v>0.2811530614370103</v>
      </c>
      <c r="Q768" s="88">
        <v>16.01769428162536</v>
      </c>
      <c r="R768" s="158">
        <v>3709056651103.6982</v>
      </c>
      <c r="S768" s="171">
        <v>3253.5261482991114</v>
      </c>
      <c r="T768" s="165">
        <v>4.4246187795688445E-2</v>
      </c>
    </row>
    <row r="769" spans="1:20" x14ac:dyDescent="0.2">
      <c r="A769">
        <v>765</v>
      </c>
      <c r="B769" s="106">
        <v>0.47395339159980876</v>
      </c>
      <c r="C769" s="88">
        <v>3368.5717014681845</v>
      </c>
      <c r="D769" s="87">
        <v>0.24799281085311509</v>
      </c>
      <c r="E769" s="106">
        <v>0.44284967880487786</v>
      </c>
      <c r="F769" s="446">
        <v>1</v>
      </c>
      <c r="G769" s="446">
        <v>2024</v>
      </c>
      <c r="H769" s="88">
        <v>2880429.4016051823</v>
      </c>
      <c r="I769" s="151">
        <v>167676935574.3215</v>
      </c>
      <c r="J769" s="106">
        <v>0.47395339159980876</v>
      </c>
      <c r="K769" s="171">
        <v>24542947096.343418</v>
      </c>
      <c r="L769" s="159">
        <v>29691251685.605988</v>
      </c>
      <c r="M769" s="159">
        <v>91544063413.772095</v>
      </c>
      <c r="N769" s="159">
        <v>313455197770.04303</v>
      </c>
      <c r="O769" s="106">
        <v>0.56294904548837255</v>
      </c>
      <c r="P769" s="106">
        <v>0.3836490716805947</v>
      </c>
      <c r="Q769" s="88">
        <v>15.133676138916572</v>
      </c>
      <c r="R769" s="158">
        <v>2168583671290.8921</v>
      </c>
      <c r="S769" s="171">
        <v>1900.922861768003</v>
      </c>
      <c r="T769" s="165">
        <v>4.435760908705929E-2</v>
      </c>
    </row>
    <row r="770" spans="1:20" x14ac:dyDescent="0.2">
      <c r="A770">
        <v>766</v>
      </c>
      <c r="B770" s="106">
        <v>0.37882940736160059</v>
      </c>
      <c r="C770" s="88">
        <v>6125.7219691052096</v>
      </c>
      <c r="D770" s="87">
        <v>0.54301977673186619</v>
      </c>
      <c r="E770" s="106">
        <v>0.66231443316000682</v>
      </c>
      <c r="F770" s="446">
        <v>1</v>
      </c>
      <c r="G770" s="446">
        <v>2025</v>
      </c>
      <c r="H770" s="88">
        <v>8557142.5221256949</v>
      </c>
      <c r="I770" s="151">
        <v>294836036309.27283</v>
      </c>
      <c r="J770" s="106">
        <v>0.37882940736160053</v>
      </c>
      <c r="K770" s="171">
        <v>47292343900.711411</v>
      </c>
      <c r="L770" s="159">
        <v>135086662924.16541</v>
      </c>
      <c r="M770" s="159">
        <v>100880856906.10046</v>
      </c>
      <c r="N770" s="159">
        <v>578095900040.25012</v>
      </c>
      <c r="O770" s="106">
        <v>0.51975213238353324</v>
      </c>
      <c r="P770" s="106">
        <v>0.33434647060612216</v>
      </c>
      <c r="Q770" s="88">
        <v>15.615519867480092</v>
      </c>
      <c r="R770" s="158">
        <v>3460934637400.8857</v>
      </c>
      <c r="S770" s="171">
        <v>3033.8970515857764</v>
      </c>
      <c r="T770" s="165">
        <v>4.445836766406272E-2</v>
      </c>
    </row>
    <row r="771" spans="1:20" x14ac:dyDescent="0.2">
      <c r="A771">
        <v>767</v>
      </c>
      <c r="B771" s="106">
        <v>0.64239844190875184</v>
      </c>
      <c r="C771" s="88">
        <v>6701.6683598138816</v>
      </c>
      <c r="D771" s="87">
        <v>0.92922295445980652</v>
      </c>
      <c r="E771" s="106">
        <v>0.55454862613136091</v>
      </c>
      <c r="F771" s="446">
        <v>1</v>
      </c>
      <c r="G771" s="446">
        <v>2022</v>
      </c>
      <c r="H771" s="88">
        <v>26107975.417646129</v>
      </c>
      <c r="I771" s="151">
        <v>563783634036.16895</v>
      </c>
      <c r="J771" s="106">
        <v>0.19318836509501869</v>
      </c>
      <c r="K771" s="171">
        <v>10291283616.429956</v>
      </c>
      <c r="L771" s="159">
        <v>0</v>
      </c>
      <c r="M771" s="159">
        <v>1088868246191.6606</v>
      </c>
      <c r="N771" s="159">
        <v>1662943163844.2595</v>
      </c>
      <c r="O771" s="106">
        <v>0.58932322931265613</v>
      </c>
      <c r="P771" s="106">
        <v>0.28462123385898652</v>
      </c>
      <c r="Q771" s="88">
        <v>18.383081545952972</v>
      </c>
      <c r="R771" s="158">
        <v>9399487479528.9941</v>
      </c>
      <c r="S771" s="171">
        <v>8250.9451473327299</v>
      </c>
      <c r="T771" s="165">
        <v>4.0115709774814406E-2</v>
      </c>
    </row>
    <row r="772" spans="1:20" x14ac:dyDescent="0.2">
      <c r="A772">
        <v>768</v>
      </c>
      <c r="B772" s="106">
        <v>0.60451376522760947</v>
      </c>
      <c r="C772" s="88">
        <v>4934.6917679688449</v>
      </c>
      <c r="D772" s="87">
        <v>0.88450087753657658</v>
      </c>
      <c r="E772" s="106">
        <v>0.65674331260300767</v>
      </c>
      <c r="F772" s="446">
        <v>1</v>
      </c>
      <c r="G772" s="446">
        <v>2024</v>
      </c>
      <c r="H772" s="88">
        <v>23640771.27372437</v>
      </c>
      <c r="I772" s="151">
        <v>602466639483.10779</v>
      </c>
      <c r="J772" s="106">
        <v>0.36387654101488798</v>
      </c>
      <c r="K772" s="171">
        <v>15419342570.567131</v>
      </c>
      <c r="L772" s="159">
        <v>19296999642.630024</v>
      </c>
      <c r="M772" s="159">
        <v>229929796126.29364</v>
      </c>
      <c r="N772" s="159">
        <v>867112777822.59863</v>
      </c>
      <c r="O772" s="106">
        <v>0.48275717319985972</v>
      </c>
      <c r="P772" s="106">
        <v>0.33341114191290155</v>
      </c>
      <c r="Q772" s="88">
        <v>15.822540046410577</v>
      </c>
      <c r="R772" s="158">
        <v>5321169751292.7949</v>
      </c>
      <c r="S772" s="171">
        <v>4665.7888259780475</v>
      </c>
      <c r="T772" s="165">
        <v>4.3117307093118264E-2</v>
      </c>
    </row>
    <row r="773" spans="1:20" x14ac:dyDescent="0.2">
      <c r="A773">
        <v>769</v>
      </c>
      <c r="B773" s="106">
        <v>0.66396986541899417</v>
      </c>
      <c r="C773" s="88">
        <v>1500</v>
      </c>
      <c r="D773" s="87">
        <v>0.80825450925850084</v>
      </c>
      <c r="E773" s="106">
        <v>0.4182643271743785</v>
      </c>
      <c r="F773" s="446">
        <v>1</v>
      </c>
      <c r="G773" s="446">
        <v>2024</v>
      </c>
      <c r="H773" s="88">
        <v>18823387.574035235</v>
      </c>
      <c r="I773" s="151">
        <v>359697852354.37762</v>
      </c>
      <c r="J773" s="106">
        <v>2.0512099140414297E-2</v>
      </c>
      <c r="K773" s="171">
        <v>12908285169.6245</v>
      </c>
      <c r="L773" s="159">
        <v>25429170833.655495</v>
      </c>
      <c r="M773" s="159">
        <v>372285443897.7804</v>
      </c>
      <c r="N773" s="159">
        <v>770320752255.43799</v>
      </c>
      <c r="O773" s="106">
        <v>0.42261596723189881</v>
      </c>
      <c r="P773" s="106">
        <v>0.24929798942760961</v>
      </c>
      <c r="Q773" s="88">
        <v>23.008323821907375</v>
      </c>
      <c r="R773" s="158">
        <v>4799133974763.6104</v>
      </c>
      <c r="S773" s="171">
        <v>4203.981239372476</v>
      </c>
      <c r="T773" s="165">
        <v>3.1869530977766368E-2</v>
      </c>
    </row>
    <row r="774" spans="1:20" x14ac:dyDescent="0.2">
      <c r="A774">
        <v>770</v>
      </c>
      <c r="B774" s="106">
        <v>0.62218728306184601</v>
      </c>
      <c r="C774" s="88">
        <v>6155.7150245664943</v>
      </c>
      <c r="D774" s="87">
        <v>0.2</v>
      </c>
      <c r="E774" s="106">
        <v>0.69770845691809535</v>
      </c>
      <c r="F774" s="446">
        <v>1</v>
      </c>
      <c r="G774" s="446">
        <v>2024</v>
      </c>
      <c r="H774" s="88">
        <v>2321094.6898881118</v>
      </c>
      <c r="I774" s="151">
        <v>135202902857.33762</v>
      </c>
      <c r="J774" s="106">
        <v>0.56327935043253807</v>
      </c>
      <c r="K774" s="171">
        <v>6247521822.9913292</v>
      </c>
      <c r="L774" s="159">
        <v>5859105488.6104727</v>
      </c>
      <c r="M774" s="159">
        <v>127378901907.42261</v>
      </c>
      <c r="N774" s="159">
        <v>274688432076.36203</v>
      </c>
      <c r="O774" s="106">
        <v>0.66528978972109853</v>
      </c>
      <c r="P774" s="106">
        <v>0.43586069974447633</v>
      </c>
      <c r="Q774" s="88">
        <v>15.921820826896759</v>
      </c>
      <c r="R774" s="158">
        <v>2441912775381.1685</v>
      </c>
      <c r="S774" s="171">
        <v>2141.9599353698259</v>
      </c>
      <c r="T774" s="165">
        <v>3.9218449148266707E-2</v>
      </c>
    </row>
    <row r="775" spans="1:20" x14ac:dyDescent="0.2">
      <c r="A775">
        <v>771</v>
      </c>
      <c r="B775" s="106">
        <v>0.53836158825411051</v>
      </c>
      <c r="C775" s="88">
        <v>4053.7128475069458</v>
      </c>
      <c r="D775" s="87">
        <v>0.84460313512466723</v>
      </c>
      <c r="E775" s="106">
        <v>0.29847802944060997</v>
      </c>
      <c r="F775" s="446">
        <v>1</v>
      </c>
      <c r="G775" s="446">
        <v>2025</v>
      </c>
      <c r="H775" s="88">
        <v>20285057.700405423</v>
      </c>
      <c r="I775" s="151">
        <v>364362698370.21771</v>
      </c>
      <c r="J775" s="106">
        <v>0.15733992418749798</v>
      </c>
      <c r="K775" s="171">
        <v>12374755661.712578</v>
      </c>
      <c r="L775" s="159">
        <v>32392262852.322689</v>
      </c>
      <c r="M775" s="159">
        <v>130026159588.22606</v>
      </c>
      <c r="N775" s="159">
        <v>539155876472.47906</v>
      </c>
      <c r="O775" s="106">
        <v>0.34732726742396919</v>
      </c>
      <c r="P775" s="106">
        <v>0.16540208188627112</v>
      </c>
      <c r="Q775" s="88">
        <v>17.407215912768393</v>
      </c>
      <c r="R775" s="158">
        <v>1839015675802.2832</v>
      </c>
      <c r="S775" s="171">
        <v>1611.5773593039735</v>
      </c>
      <c r="T775" s="165">
        <v>3.8278256366438855E-2</v>
      </c>
    </row>
    <row r="776" spans="1:20" x14ac:dyDescent="0.2">
      <c r="A776">
        <v>772</v>
      </c>
      <c r="B776" s="106">
        <v>0.5597426815249138</v>
      </c>
      <c r="C776" s="88">
        <v>6194.8147091997289</v>
      </c>
      <c r="D776" s="87">
        <v>1.0280935951351577</v>
      </c>
      <c r="E776" s="106">
        <v>0.46612787163263691</v>
      </c>
      <c r="F776" s="446">
        <v>1</v>
      </c>
      <c r="G776" s="446">
        <v>2022</v>
      </c>
      <c r="H776" s="88">
        <v>32754434.379180077</v>
      </c>
      <c r="I776" s="151">
        <v>677243944230.24719</v>
      </c>
      <c r="J776" s="106">
        <v>0.33517966460529602</v>
      </c>
      <c r="K776" s="171">
        <v>32216552515.045918</v>
      </c>
      <c r="L776" s="159">
        <v>3381977339.7980313</v>
      </c>
      <c r="M776" s="159">
        <v>642512449075.81409</v>
      </c>
      <c r="N776" s="159">
        <v>1355354923160.9053</v>
      </c>
      <c r="O776" s="106">
        <v>0.54872264563815609</v>
      </c>
      <c r="P776" s="106">
        <v>0.34980435531833176</v>
      </c>
      <c r="Q776" s="88">
        <v>16.669049931672205</v>
      </c>
      <c r="R776" s="158">
        <v>8932313266711.1973</v>
      </c>
      <c r="S776" s="171">
        <v>7838.9615791034857</v>
      </c>
      <c r="T776" s="165">
        <v>4.2138511278730466E-2</v>
      </c>
    </row>
    <row r="777" spans="1:20" x14ac:dyDescent="0.2">
      <c r="A777">
        <v>773</v>
      </c>
      <c r="B777" s="106">
        <v>0.44029087337595357</v>
      </c>
      <c r="C777" s="88">
        <v>6755.3786394387989</v>
      </c>
      <c r="D777" s="87">
        <v>0.85039000695200884</v>
      </c>
      <c r="E777" s="106">
        <v>0.36216522955491265</v>
      </c>
      <c r="F777" s="446">
        <v>1</v>
      </c>
      <c r="G777" s="446">
        <v>2022</v>
      </c>
      <c r="H777" s="88">
        <v>20701651.633155949</v>
      </c>
      <c r="I777" s="151">
        <v>700697991937.73401</v>
      </c>
      <c r="J777" s="106">
        <v>0.44029087337595363</v>
      </c>
      <c r="K777" s="171">
        <v>12824938657.885696</v>
      </c>
      <c r="L777" s="159">
        <v>0</v>
      </c>
      <c r="M777" s="159">
        <v>499099268842.51257</v>
      </c>
      <c r="N777" s="159">
        <v>1212622199438.1323</v>
      </c>
      <c r="O777" s="106">
        <v>0.58368578956001804</v>
      </c>
      <c r="P777" s="106">
        <v>0.43041002199091977</v>
      </c>
      <c r="Q777" s="88">
        <v>16.356668929431688</v>
      </c>
      <c r="R777" s="158">
        <v>9627694897363.0996</v>
      </c>
      <c r="S777" s="171">
        <v>8446.7661979308068</v>
      </c>
      <c r="T777" s="165">
        <v>4.3419564886432456E-2</v>
      </c>
    </row>
    <row r="778" spans="1:20" x14ac:dyDescent="0.2">
      <c r="A778">
        <v>774</v>
      </c>
      <c r="B778" s="106">
        <v>0.29961581075893934</v>
      </c>
      <c r="C778" s="88">
        <v>3052.355663194171</v>
      </c>
      <c r="D778" s="87">
        <v>0.79919815807081218</v>
      </c>
      <c r="E778" s="106">
        <v>0.46075988328437484</v>
      </c>
      <c r="F778" s="446">
        <v>1</v>
      </c>
      <c r="G778" s="446">
        <v>2028</v>
      </c>
      <c r="H778" s="88">
        <v>17777371.85733667</v>
      </c>
      <c r="I778" s="151">
        <v>415119979893.9444</v>
      </c>
      <c r="J778" s="106">
        <v>0.2164524653339589</v>
      </c>
      <c r="K778" s="171">
        <v>34705682839.821556</v>
      </c>
      <c r="L778" s="159">
        <v>93263503177.537613</v>
      </c>
      <c r="M778" s="159">
        <v>0</v>
      </c>
      <c r="N778" s="159">
        <v>543089165911.30353</v>
      </c>
      <c r="O778" s="106">
        <v>0.30283157154034984</v>
      </c>
      <c r="P778" s="106">
        <v>0.13649220408080939</v>
      </c>
      <c r="Q778" s="88">
        <v>14.704392615667183</v>
      </c>
      <c r="R778" s="158">
        <v>1325113211123.9888</v>
      </c>
      <c r="S778" s="171">
        <v>1162.4310309717926</v>
      </c>
      <c r="T778" s="165">
        <v>4.5012197133001426E-2</v>
      </c>
    </row>
    <row r="779" spans="1:20" x14ac:dyDescent="0.2">
      <c r="A779">
        <v>775</v>
      </c>
      <c r="B779" s="106">
        <v>0.58633824379041188</v>
      </c>
      <c r="C779" s="88">
        <v>10233.477195444751</v>
      </c>
      <c r="D779" s="87">
        <v>1.0843503586397838</v>
      </c>
      <c r="E779" s="106">
        <v>0.53422713356013729</v>
      </c>
      <c r="F779" s="446">
        <v>1</v>
      </c>
      <c r="G779" s="446">
        <v>2025</v>
      </c>
      <c r="H779" s="88">
        <v>35412897.572504789</v>
      </c>
      <c r="I779" s="151">
        <v>886448399255.14661</v>
      </c>
      <c r="J779" s="106">
        <v>0.37369019013274085</v>
      </c>
      <c r="K779" s="171">
        <v>35721519137.604248</v>
      </c>
      <c r="L779" s="159">
        <v>55755893953.42585</v>
      </c>
      <c r="M779" s="159">
        <v>273176305365.30444</v>
      </c>
      <c r="N779" s="159">
        <v>1251102117711.4812</v>
      </c>
      <c r="O779" s="106">
        <v>0.47510336838273981</v>
      </c>
      <c r="P779" s="106">
        <v>0.33885149388888325</v>
      </c>
      <c r="Q779" s="88">
        <v>15.460666027004306</v>
      </c>
      <c r="R779" s="158">
        <v>7480045763352.1172</v>
      </c>
      <c r="S779" s="171">
        <v>6560.1791019862321</v>
      </c>
      <c r="T779" s="165">
        <v>4.5343462836883029E-2</v>
      </c>
    </row>
    <row r="780" spans="1:20" x14ac:dyDescent="0.2">
      <c r="A780">
        <v>776</v>
      </c>
      <c r="B780" s="106">
        <v>0.37906028261962604</v>
      </c>
      <c r="C780" s="88">
        <v>1500</v>
      </c>
      <c r="D780" s="87">
        <v>1.1622290297662117</v>
      </c>
      <c r="E780" s="106">
        <v>0.35770876160696841</v>
      </c>
      <c r="F780" s="446">
        <v>1</v>
      </c>
      <c r="G780" s="446">
        <v>2022</v>
      </c>
      <c r="H780" s="88">
        <v>47009798.559186995</v>
      </c>
      <c r="I780" s="151">
        <v>955346833334.18762</v>
      </c>
      <c r="J780" s="106">
        <v>0.34047575101756988</v>
      </c>
      <c r="K780" s="171">
        <v>15846940939.460226</v>
      </c>
      <c r="L780" s="159">
        <v>0</v>
      </c>
      <c r="M780" s="159">
        <v>924954805358.1615</v>
      </c>
      <c r="N780" s="159">
        <v>1896148579631.8093</v>
      </c>
      <c r="O780" s="106">
        <v>0.56178945378588929</v>
      </c>
      <c r="P780" s="106">
        <v>0.31864508270827924</v>
      </c>
      <c r="Q780" s="88">
        <v>16.842452858465244</v>
      </c>
      <c r="R780" s="158">
        <v>11494327415185.688</v>
      </c>
      <c r="S780" s="171">
        <v>10084.39466157988</v>
      </c>
      <c r="T780" s="165">
        <v>4.2083443432961699E-2</v>
      </c>
    </row>
    <row r="781" spans="1:20" x14ac:dyDescent="0.2">
      <c r="A781">
        <v>777</v>
      </c>
      <c r="B781" s="106">
        <v>0.56344771356318113</v>
      </c>
      <c r="C781" s="88">
        <v>7605.8046206827894</v>
      </c>
      <c r="D781" s="87">
        <v>0.89308966527939071</v>
      </c>
      <c r="E781" s="106">
        <v>0.22682263029447286</v>
      </c>
      <c r="F781" s="446">
        <v>1</v>
      </c>
      <c r="G781" s="446">
        <v>2023</v>
      </c>
      <c r="H781" s="88">
        <v>23457608.370879188</v>
      </c>
      <c r="I781" s="151">
        <v>390062146419.00604</v>
      </c>
      <c r="J781" s="106">
        <v>2.8055916416836135E-2</v>
      </c>
      <c r="K781" s="171">
        <v>13434326582.88821</v>
      </c>
      <c r="L781" s="159">
        <v>17774575567.432743</v>
      </c>
      <c r="M781" s="159">
        <v>640611851977.14465</v>
      </c>
      <c r="N781" s="159">
        <v>1061882900546.4717</v>
      </c>
      <c r="O781" s="106">
        <v>0.5063201344858983</v>
      </c>
      <c r="P781" s="106">
        <v>0.26029463551361842</v>
      </c>
      <c r="Q781" s="88">
        <v>21.929390462503331</v>
      </c>
      <c r="R781" s="158">
        <v>6451067387093.873</v>
      </c>
      <c r="S781" s="171">
        <v>5659.1503243659008</v>
      </c>
      <c r="T781" s="165">
        <v>3.4279099436589487E-2</v>
      </c>
    </row>
    <row r="782" spans="1:20" x14ac:dyDescent="0.2">
      <c r="A782">
        <v>778</v>
      </c>
      <c r="B782" s="106">
        <v>0.60768400279036983</v>
      </c>
      <c r="C782" s="88">
        <v>5716.0826779690015</v>
      </c>
      <c r="D782" s="87">
        <v>0.68939173123895137</v>
      </c>
      <c r="E782" s="106">
        <v>0.31143940852895291</v>
      </c>
      <c r="F782" s="446">
        <v>1</v>
      </c>
      <c r="G782" s="446">
        <v>2025</v>
      </c>
      <c r="H782" s="88">
        <v>13189296.366722455</v>
      </c>
      <c r="I782" s="151">
        <v>402656620874.38873</v>
      </c>
      <c r="J782" s="106">
        <v>0.39853439058876639</v>
      </c>
      <c r="K782" s="171">
        <v>29672180591.566895</v>
      </c>
      <c r="L782" s="159">
        <v>44193276730.779861</v>
      </c>
      <c r="M782" s="159">
        <v>167303750261.79831</v>
      </c>
      <c r="N782" s="159">
        <v>643825828458.53381</v>
      </c>
      <c r="O782" s="106">
        <v>0.51204862874183643</v>
      </c>
      <c r="P782" s="106">
        <v>0.3286412337728708</v>
      </c>
      <c r="Q782" s="88">
        <v>15.672501966271154</v>
      </c>
      <c r="R782" s="158">
        <v>3895149507213.7603</v>
      </c>
      <c r="S782" s="171">
        <v>3416.0924702674993</v>
      </c>
      <c r="T782" s="165">
        <v>4.3257741013374415E-2</v>
      </c>
    </row>
    <row r="783" spans="1:20" x14ac:dyDescent="0.2">
      <c r="A783">
        <v>779</v>
      </c>
      <c r="B783" s="106">
        <v>0.47247124294858811</v>
      </c>
      <c r="C783" s="88">
        <v>2312.4698143510732</v>
      </c>
      <c r="D783" s="87">
        <v>0.72322490109522497</v>
      </c>
      <c r="E783" s="106">
        <v>0.41103562896961199</v>
      </c>
      <c r="F783" s="446">
        <v>1</v>
      </c>
      <c r="G783" s="446">
        <v>2026</v>
      </c>
      <c r="H783" s="88">
        <v>14506236.392565902</v>
      </c>
      <c r="I783" s="151">
        <v>322577467627.67377</v>
      </c>
      <c r="J783" s="106">
        <v>0.22184521936420054</v>
      </c>
      <c r="K783" s="171">
        <v>19327899249.497299</v>
      </c>
      <c r="L783" s="159">
        <v>20708201038.517159</v>
      </c>
      <c r="M783" s="159">
        <v>94909831226.723175</v>
      </c>
      <c r="N783" s="159">
        <v>457523399142.41138</v>
      </c>
      <c r="O783" s="106">
        <v>0.35857552900575607</v>
      </c>
      <c r="P783" s="106">
        <v>0.23466139149290965</v>
      </c>
      <c r="Q783" s="88">
        <v>16.334364217754494</v>
      </c>
      <c r="R783" s="158">
        <v>1980883596421.2649</v>
      </c>
      <c r="S783" s="171">
        <v>1736.8135664466636</v>
      </c>
      <c r="T783" s="165">
        <v>4.3357737501893374E-2</v>
      </c>
    </row>
    <row r="784" spans="1:20" x14ac:dyDescent="0.2">
      <c r="A784">
        <v>780</v>
      </c>
      <c r="B784" s="106">
        <v>0.3960983605771678</v>
      </c>
      <c r="C784" s="88">
        <v>4222.1251674518544</v>
      </c>
      <c r="D784" s="87">
        <v>0.70003708133186315</v>
      </c>
      <c r="E784" s="106">
        <v>0.67844951323579705</v>
      </c>
      <c r="F784" s="446">
        <v>1</v>
      </c>
      <c r="G784" s="446">
        <v>2023</v>
      </c>
      <c r="H784" s="88">
        <v>13637525.653942917</v>
      </c>
      <c r="I784" s="151">
        <v>383608782512.5036</v>
      </c>
      <c r="J784" s="106">
        <v>0.384262062299498</v>
      </c>
      <c r="K784" s="171">
        <v>15905450302.780809</v>
      </c>
      <c r="L784" s="159">
        <v>0</v>
      </c>
      <c r="M784" s="159">
        <v>493961171550.27936</v>
      </c>
      <c r="N784" s="159">
        <v>893475404365.56372</v>
      </c>
      <c r="O784" s="106">
        <v>0.60726376627003842</v>
      </c>
      <c r="P784" s="106">
        <v>0.3921721877256828</v>
      </c>
      <c r="Q784" s="88">
        <v>17.226035646509906</v>
      </c>
      <c r="R784" s="158">
        <v>6622674852697.0752</v>
      </c>
      <c r="S784" s="171">
        <v>5802.8599299749058</v>
      </c>
      <c r="T784" s="165">
        <v>4.2359345546750624E-2</v>
      </c>
    </row>
    <row r="785" spans="1:20" x14ac:dyDescent="0.2">
      <c r="A785">
        <v>781</v>
      </c>
      <c r="B785" s="106">
        <v>0.43998460103436304</v>
      </c>
      <c r="C785" s="88">
        <v>5655.9487751938505</v>
      </c>
      <c r="D785" s="87">
        <v>0.81989771301830627</v>
      </c>
      <c r="E785" s="106">
        <v>0.29175341435450197</v>
      </c>
      <c r="F785" s="446">
        <v>1</v>
      </c>
      <c r="G785" s="446">
        <v>2026</v>
      </c>
      <c r="H785" s="88">
        <v>19140348.308199897</v>
      </c>
      <c r="I785" s="151">
        <v>531685027775.95947</v>
      </c>
      <c r="J785" s="106">
        <v>0.3260975665681819</v>
      </c>
      <c r="K785" s="171">
        <v>38221062068.489685</v>
      </c>
      <c r="L785" s="159">
        <v>39814134200.238884</v>
      </c>
      <c r="M785" s="159">
        <v>87185038888.116348</v>
      </c>
      <c r="N785" s="159">
        <v>696905262932.80444</v>
      </c>
      <c r="O785" s="106">
        <v>0.39457376322852417</v>
      </c>
      <c r="P785" s="106">
        <v>0.21084414726831488</v>
      </c>
      <c r="Q785" s="88">
        <v>13.882115832169255</v>
      </c>
      <c r="R785" s="158">
        <v>2450727252800.4678</v>
      </c>
      <c r="S785" s="171">
        <v>2149.1883681169516</v>
      </c>
      <c r="T785" s="165">
        <v>4.8004697205353344E-2</v>
      </c>
    </row>
    <row r="786" spans="1:20" x14ac:dyDescent="0.2">
      <c r="A786">
        <v>782</v>
      </c>
      <c r="B786" s="106">
        <v>0.51967858213628848</v>
      </c>
      <c r="C786" s="88">
        <v>5514.4717661379727</v>
      </c>
      <c r="D786" s="87">
        <v>1.1585191861450559</v>
      </c>
      <c r="E786" s="106">
        <v>0.51227425778230229</v>
      </c>
      <c r="F786" s="446">
        <v>1</v>
      </c>
      <c r="G786" s="446">
        <v>2024</v>
      </c>
      <c r="H786" s="88">
        <v>43661191.978062473</v>
      </c>
      <c r="I786" s="151">
        <v>703237806499.91992</v>
      </c>
      <c r="J786" s="106">
        <v>0.10715192468320645</v>
      </c>
      <c r="K786" s="171">
        <v>20157533001.887009</v>
      </c>
      <c r="L786" s="159">
        <v>9507407702.8698711</v>
      </c>
      <c r="M786" s="159">
        <v>518383719100.03754</v>
      </c>
      <c r="N786" s="159">
        <v>1251286466304.7144</v>
      </c>
      <c r="O786" s="106">
        <v>0.39772362230408437</v>
      </c>
      <c r="P786" s="106">
        <v>0.21904752293229338</v>
      </c>
      <c r="Q786" s="88">
        <v>20.035365242479003</v>
      </c>
      <c r="R786" s="158">
        <v>5857163689752.8662</v>
      </c>
      <c r="S786" s="171">
        <v>5132.1346930591635</v>
      </c>
      <c r="T786" s="165">
        <v>3.7456529592062547E-2</v>
      </c>
    </row>
    <row r="787" spans="1:20" x14ac:dyDescent="0.2">
      <c r="A787">
        <v>783</v>
      </c>
      <c r="B787" s="106">
        <v>0.51043772258067466</v>
      </c>
      <c r="C787" s="88">
        <v>7124.0098593334797</v>
      </c>
      <c r="D787" s="87">
        <v>0.33722753798441207</v>
      </c>
      <c r="E787" s="106">
        <v>0.58022122253453856</v>
      </c>
      <c r="F787" s="446">
        <v>1</v>
      </c>
      <c r="G787" s="446">
        <v>2022</v>
      </c>
      <c r="H787" s="88">
        <v>4137371.603371826</v>
      </c>
      <c r="I787" s="151">
        <v>208789056303.06787</v>
      </c>
      <c r="J787" s="106">
        <v>0.51043772258067466</v>
      </c>
      <c r="K787" s="171">
        <v>4897390329.4126596</v>
      </c>
      <c r="L787" s="159">
        <v>0</v>
      </c>
      <c r="M787" s="159">
        <v>251391674138.45569</v>
      </c>
      <c r="N787" s="159">
        <v>465078120770.93622</v>
      </c>
      <c r="O787" s="106">
        <v>0.66158164826122878</v>
      </c>
      <c r="P787" s="106">
        <v>0.49223292572737803</v>
      </c>
      <c r="Q787" s="88">
        <v>16.806981467799815</v>
      </c>
      <c r="R787" s="158">
        <v>4333480824149.7451</v>
      </c>
      <c r="S787" s="171">
        <v>3799.3897930971075</v>
      </c>
      <c r="T787" s="165">
        <v>4.213542442227719E-2</v>
      </c>
    </row>
    <row r="788" spans="1:20" x14ac:dyDescent="0.2">
      <c r="A788">
        <v>784</v>
      </c>
      <c r="B788" s="106">
        <v>0.50804548602310451</v>
      </c>
      <c r="C788" s="88">
        <v>7845.2672591164301</v>
      </c>
      <c r="D788" s="87">
        <v>1.2167663138680993</v>
      </c>
      <c r="E788" s="106">
        <v>0.49811784869576403</v>
      </c>
      <c r="F788" s="446">
        <v>1</v>
      </c>
      <c r="G788" s="446">
        <v>2025</v>
      </c>
      <c r="H788" s="88">
        <v>41857080.211897656</v>
      </c>
      <c r="I788" s="151">
        <v>525856561483.28357</v>
      </c>
      <c r="J788" s="106">
        <v>-0.17802761135023859</v>
      </c>
      <c r="K788" s="171">
        <v>21356802660.320408</v>
      </c>
      <c r="L788" s="159">
        <v>27528415231.020313</v>
      </c>
      <c r="M788" s="159">
        <v>179312384236.37589</v>
      </c>
      <c r="N788" s="159">
        <v>754054163611.00012</v>
      </c>
      <c r="O788" s="106">
        <v>9.5292427902124568E-2</v>
      </c>
      <c r="P788" s="106">
        <v>-7.10251791350828E-2</v>
      </c>
      <c r="Q788" s="88">
        <v>-35.315217553686615</v>
      </c>
      <c r="R788" s="158">
        <v>1692682224949.1313</v>
      </c>
      <c r="S788" s="171">
        <v>1484.0197123460198</v>
      </c>
      <c r="T788" s="165">
        <v>-2.3856146116036776E-2</v>
      </c>
    </row>
    <row r="789" spans="1:20" x14ac:dyDescent="0.2">
      <c r="A789">
        <v>785</v>
      </c>
      <c r="B789" s="106">
        <v>0.52675121705754091</v>
      </c>
      <c r="C789" s="88">
        <v>3760.4367690216473</v>
      </c>
      <c r="D789" s="87">
        <v>0.64517322207590022</v>
      </c>
      <c r="E789" s="106">
        <v>0.40039939300520805</v>
      </c>
      <c r="F789" s="446">
        <v>1</v>
      </c>
      <c r="G789" s="446">
        <v>2023</v>
      </c>
      <c r="H789" s="88">
        <v>11902555.43639249</v>
      </c>
      <c r="I789" s="151">
        <v>353432056113.57568</v>
      </c>
      <c r="J789" s="106">
        <v>0.39861999953719673</v>
      </c>
      <c r="K789" s="171">
        <v>13398899539.025087</v>
      </c>
      <c r="L789" s="159">
        <v>0</v>
      </c>
      <c r="M789" s="159">
        <v>492834831578.16553</v>
      </c>
      <c r="N789" s="159">
        <v>859665787230.76636</v>
      </c>
      <c r="O789" s="106">
        <v>0.62251279422301997</v>
      </c>
      <c r="P789" s="106">
        <v>0.3846825519314474</v>
      </c>
      <c r="Q789" s="88">
        <v>17.073201118554586</v>
      </c>
      <c r="R789" s="158">
        <v>6203516366363.0469</v>
      </c>
      <c r="S789" s="171">
        <v>5436.1073238866047</v>
      </c>
      <c r="T789" s="165">
        <v>4.2617013041474638E-2</v>
      </c>
    </row>
    <row r="790" spans="1:20" x14ac:dyDescent="0.2">
      <c r="A790">
        <v>786</v>
      </c>
      <c r="B790" s="106">
        <v>0.48790053992781007</v>
      </c>
      <c r="C790" s="88">
        <v>4727.6185519954361</v>
      </c>
      <c r="D790" s="87">
        <v>0.81019519596838463</v>
      </c>
      <c r="E790" s="106">
        <v>0.42097324783968726</v>
      </c>
      <c r="F790" s="446">
        <v>1</v>
      </c>
      <c r="G790" s="446">
        <v>2023</v>
      </c>
      <c r="H790" s="88">
        <v>18898683.612605594</v>
      </c>
      <c r="I790" s="151">
        <v>474653332186.79364</v>
      </c>
      <c r="J790" s="106">
        <v>0.28867877248341056</v>
      </c>
      <c r="K790" s="171">
        <v>5628075903.5313454</v>
      </c>
      <c r="L790" s="159">
        <v>0</v>
      </c>
      <c r="M790" s="159">
        <v>617864901339.40393</v>
      </c>
      <c r="N790" s="159">
        <v>1098146309429.7289</v>
      </c>
      <c r="O790" s="106">
        <v>0.57489084736824458</v>
      </c>
      <c r="P790" s="106">
        <v>0.41567734108899568</v>
      </c>
      <c r="Q790" s="88">
        <v>17.986081672553546</v>
      </c>
      <c r="R790" s="158">
        <v>9169246721010.8457</v>
      </c>
      <c r="S790" s="171">
        <v>8040.0753796898434</v>
      </c>
      <c r="T790" s="165">
        <v>3.9777634220957293E-2</v>
      </c>
    </row>
    <row r="791" spans="1:20" x14ac:dyDescent="0.2">
      <c r="A791">
        <v>787</v>
      </c>
      <c r="B791" s="106">
        <v>0.47291116614145567</v>
      </c>
      <c r="C791" s="88">
        <v>4851.2283157411539</v>
      </c>
      <c r="D791" s="87">
        <v>0.92216909500223876</v>
      </c>
      <c r="E791" s="106">
        <v>0.53768298180761798</v>
      </c>
      <c r="F791" s="446">
        <v>1</v>
      </c>
      <c r="G791" s="446">
        <v>2023</v>
      </c>
      <c r="H791" s="88">
        <v>26099841.659106165</v>
      </c>
      <c r="I791" s="151">
        <v>711148749636.00427</v>
      </c>
      <c r="J791" s="106">
        <v>0.35000906198230486</v>
      </c>
      <c r="K791" s="171">
        <v>2523924273.1227598</v>
      </c>
      <c r="L791" s="159">
        <v>0</v>
      </c>
      <c r="M791" s="159">
        <v>702526221758.87292</v>
      </c>
      <c r="N791" s="159">
        <v>1416198895668</v>
      </c>
      <c r="O791" s="106">
        <v>0.57260988317222339</v>
      </c>
      <c r="P791" s="106">
        <v>0.35395736255666999</v>
      </c>
      <c r="Q791" s="88">
        <v>17.022633227095366</v>
      </c>
      <c r="R791" s="158">
        <v>9662846750429.4785</v>
      </c>
      <c r="S791" s="171">
        <v>8468.986236124656</v>
      </c>
      <c r="T791" s="165">
        <v>4.1531671452501175E-2</v>
      </c>
    </row>
    <row r="792" spans="1:20" x14ac:dyDescent="0.2">
      <c r="A792">
        <v>788</v>
      </c>
      <c r="B792" s="106">
        <v>0.41005026337703804</v>
      </c>
      <c r="C792" s="88">
        <v>4603.164796704611</v>
      </c>
      <c r="D792" s="87">
        <v>0.94497781898742061</v>
      </c>
      <c r="E792" s="106">
        <v>0.30836136096895317</v>
      </c>
      <c r="F792" s="446">
        <v>1</v>
      </c>
      <c r="G792" s="446">
        <v>2025</v>
      </c>
      <c r="H792" s="88">
        <v>27333476.036093034</v>
      </c>
      <c r="I792" s="151">
        <v>670137117402.10156</v>
      </c>
      <c r="J792" s="106">
        <v>0.40531864445993415</v>
      </c>
      <c r="K792" s="171">
        <v>55072978902.942818</v>
      </c>
      <c r="L792" s="159">
        <v>77420136319.309845</v>
      </c>
      <c r="M792" s="159">
        <v>173116506213.42181</v>
      </c>
      <c r="N792" s="159">
        <v>975746738837.77612</v>
      </c>
      <c r="O792" s="106">
        <v>0.48378166512363191</v>
      </c>
      <c r="P792" s="106">
        <v>0.32546721499574494</v>
      </c>
      <c r="Q792" s="88">
        <v>14.771986332965177</v>
      </c>
      <c r="R792" s="158">
        <v>5383381584596.2227</v>
      </c>
      <c r="S792" s="171">
        <v>4715.9842348907596</v>
      </c>
      <c r="T792" s="165">
        <v>4.7072978836196891E-2</v>
      </c>
    </row>
    <row r="793" spans="1:20" x14ac:dyDescent="0.2">
      <c r="A793">
        <v>789</v>
      </c>
      <c r="B793" s="106">
        <v>0.51107521639113962</v>
      </c>
      <c r="C793" s="88">
        <v>10227.182736720792</v>
      </c>
      <c r="D793" s="87">
        <v>0.32180360703825001</v>
      </c>
      <c r="E793" s="106">
        <v>0.38793753758858884</v>
      </c>
      <c r="F793" s="446">
        <v>1</v>
      </c>
      <c r="G793" s="446">
        <v>2028</v>
      </c>
      <c r="H793" s="88">
        <v>3952787.3065601573</v>
      </c>
      <c r="I793" s="151">
        <v>150234856407.15695</v>
      </c>
      <c r="J793" s="106">
        <v>0.41372641015736844</v>
      </c>
      <c r="K793" s="171">
        <v>16791827724.121126</v>
      </c>
      <c r="L793" s="159">
        <v>48852642627.052933</v>
      </c>
      <c r="M793" s="159">
        <v>0</v>
      </c>
      <c r="N793" s="159">
        <v>215879326758.33102</v>
      </c>
      <c r="O793" s="106">
        <v>0.46895755811215595</v>
      </c>
      <c r="P793" s="106">
        <v>0.35433867125822727</v>
      </c>
      <c r="Q793" s="88">
        <v>14.65504121159548</v>
      </c>
      <c r="R793" s="158">
        <v>1476993839039.4922</v>
      </c>
      <c r="S793" s="171">
        <v>1294.6364855151255</v>
      </c>
      <c r="T793" s="165">
        <v>4.1678945228290701E-2</v>
      </c>
    </row>
    <row r="794" spans="1:20" x14ac:dyDescent="0.2">
      <c r="A794">
        <v>790</v>
      </c>
      <c r="B794" s="106">
        <v>0.45999232723769234</v>
      </c>
      <c r="C794" s="88">
        <v>5975.8194742344995</v>
      </c>
      <c r="D794" s="87">
        <v>0.81206489095856338</v>
      </c>
      <c r="E794" s="106">
        <v>0.34498664766526183</v>
      </c>
      <c r="F794" s="446">
        <v>1</v>
      </c>
      <c r="G794" s="446">
        <v>2026</v>
      </c>
      <c r="H794" s="88">
        <v>18957132.508115854</v>
      </c>
      <c r="I794" s="151">
        <v>513958424817.8418</v>
      </c>
      <c r="J794" s="106">
        <v>0.36050693798493239</v>
      </c>
      <c r="K794" s="171">
        <v>48699666377.345642</v>
      </c>
      <c r="L794" s="159">
        <v>117865780667.83025</v>
      </c>
      <c r="M794" s="159">
        <v>98282075741.527496</v>
      </c>
      <c r="N794" s="159">
        <v>778805947604.54517</v>
      </c>
      <c r="O794" s="106">
        <v>0.4599398145480148</v>
      </c>
      <c r="P794" s="106">
        <v>0.33738166970346256</v>
      </c>
      <c r="Q794" s="88">
        <v>15.2287119537961</v>
      </c>
      <c r="R794" s="158">
        <v>4442091948944.5186</v>
      </c>
      <c r="S794" s="171">
        <v>3896.8324746171907</v>
      </c>
      <c r="T794" s="165">
        <v>4.7227872360727931E-2</v>
      </c>
    </row>
    <row r="795" spans="1:20" x14ac:dyDescent="0.2">
      <c r="A795">
        <v>791</v>
      </c>
      <c r="B795" s="106">
        <v>0.48825181051417438</v>
      </c>
      <c r="C795" s="88">
        <v>3269.0487910920338</v>
      </c>
      <c r="D795" s="87">
        <v>0.2</v>
      </c>
      <c r="E795" s="106">
        <v>0.51513674779264618</v>
      </c>
      <c r="F795" s="446">
        <v>1</v>
      </c>
      <c r="G795" s="446">
        <v>2025</v>
      </c>
      <c r="H795" s="88">
        <v>2369130.5710324082</v>
      </c>
      <c r="I795" s="151">
        <v>138224863293.49515</v>
      </c>
      <c r="J795" s="106">
        <v>0.48825181051417443</v>
      </c>
      <c r="K795" s="171">
        <v>14007191165.239326</v>
      </c>
      <c r="L795" s="159">
        <v>21826516576.819035</v>
      </c>
      <c r="M795" s="159">
        <v>47784858824.475014</v>
      </c>
      <c r="N795" s="159">
        <v>221843429860.0285</v>
      </c>
      <c r="O795" s="106">
        <v>0.55524583333334276</v>
      </c>
      <c r="P795" s="106">
        <v>0.3635436314711567</v>
      </c>
      <c r="Q795" s="88">
        <v>14.268619496121968</v>
      </c>
      <c r="R795" s="158">
        <v>1383817249680.7012</v>
      </c>
      <c r="S795" s="171">
        <v>1214.1325016088206</v>
      </c>
      <c r="T795" s="165">
        <v>4.6847667097880734E-2</v>
      </c>
    </row>
    <row r="796" spans="1:20" x14ac:dyDescent="0.2">
      <c r="A796">
        <v>792</v>
      </c>
      <c r="B796" s="106">
        <v>0.46887144445095291</v>
      </c>
      <c r="C796" s="88">
        <v>10018.506201707023</v>
      </c>
      <c r="D796" s="87">
        <v>0.51725268269808311</v>
      </c>
      <c r="E796" s="106">
        <v>0.42400108111402796</v>
      </c>
      <c r="F796" s="446">
        <v>1</v>
      </c>
      <c r="G796" s="446">
        <v>2026</v>
      </c>
      <c r="H796" s="88">
        <v>7705543.0041827708</v>
      </c>
      <c r="I796" s="151">
        <v>294126898651.44263</v>
      </c>
      <c r="J796" s="106">
        <v>0.46004315006573804</v>
      </c>
      <c r="K796" s="171">
        <v>34842222619.953873</v>
      </c>
      <c r="L796" s="159">
        <v>94258644711.906067</v>
      </c>
      <c r="M796" s="159">
        <v>35011853508.03344</v>
      </c>
      <c r="N796" s="159">
        <v>458239619491.336</v>
      </c>
      <c r="O796" s="106">
        <v>0.52096644069237019</v>
      </c>
      <c r="P796" s="106">
        <v>0.40943505545805031</v>
      </c>
      <c r="Q796" s="88">
        <v>15.461623532942165</v>
      </c>
      <c r="R796" s="158">
        <v>3396137558885.9312</v>
      </c>
      <c r="S796" s="171">
        <v>2980.4057788847767</v>
      </c>
      <c r="T796" s="165">
        <v>4.3907720891175013E-2</v>
      </c>
    </row>
    <row r="797" spans="1:20" x14ac:dyDescent="0.2">
      <c r="A797">
        <v>793</v>
      </c>
      <c r="B797" s="106">
        <v>0.72816835667180024</v>
      </c>
      <c r="C797" s="88">
        <v>5374.8445849772543</v>
      </c>
      <c r="D797" s="87">
        <v>0.95012807693944401</v>
      </c>
      <c r="E797" s="106">
        <v>0.46058528131464055</v>
      </c>
      <c r="F797" s="446">
        <v>1</v>
      </c>
      <c r="G797" s="446">
        <v>2022</v>
      </c>
      <c r="H797" s="88">
        <v>27982497.389188379</v>
      </c>
      <c r="I797" s="151">
        <v>635013421705.2168</v>
      </c>
      <c r="J797" s="106">
        <v>0.39087072405680312</v>
      </c>
      <c r="K797" s="171">
        <v>10498122344.866932</v>
      </c>
      <c r="L797" s="159">
        <v>138636750.03164575</v>
      </c>
      <c r="M797" s="159">
        <v>1066818439413.5638</v>
      </c>
      <c r="N797" s="159">
        <v>1712468620213.6794</v>
      </c>
      <c r="O797" s="106">
        <v>0.64338336122101014</v>
      </c>
      <c r="P797" s="106">
        <v>0.47179203607041881</v>
      </c>
      <c r="Q797" s="88">
        <v>17.793181258072906</v>
      </c>
      <c r="R797" s="158">
        <v>15769041977494.105</v>
      </c>
      <c r="S797" s="171">
        <v>13815.608423860984</v>
      </c>
      <c r="T797" s="165">
        <v>4.0920637885594892E-2</v>
      </c>
    </row>
    <row r="798" spans="1:20" x14ac:dyDescent="0.2">
      <c r="A798">
        <v>794</v>
      </c>
      <c r="B798" s="106">
        <v>0.57441204736072415</v>
      </c>
      <c r="C798" s="88">
        <v>7585.5834894399886</v>
      </c>
      <c r="D798" s="87">
        <v>1.046736878637053</v>
      </c>
      <c r="E798" s="106">
        <v>0.53792578670042512</v>
      </c>
      <c r="F798" s="446">
        <v>1</v>
      </c>
      <c r="G798" s="446">
        <v>2023</v>
      </c>
      <c r="H798" s="88">
        <v>34330051.165500209</v>
      </c>
      <c r="I798" s="151">
        <v>746117619872.19141</v>
      </c>
      <c r="J798" s="106">
        <v>0.33339935925581188</v>
      </c>
      <c r="K798" s="171">
        <v>26295260399.681797</v>
      </c>
      <c r="L798" s="159">
        <v>0</v>
      </c>
      <c r="M798" s="159">
        <v>656197400272.93262</v>
      </c>
      <c r="N798" s="159">
        <v>1428610280544.8059</v>
      </c>
      <c r="O798" s="106">
        <v>0.54158441049307571</v>
      </c>
      <c r="P798" s="106">
        <v>0.29725874109187517</v>
      </c>
      <c r="Q798" s="88">
        <v>16.590449258422357</v>
      </c>
      <c r="R798" s="158">
        <v>7661174076225.3965</v>
      </c>
      <c r="S798" s="171">
        <v>6720.7635521919574</v>
      </c>
      <c r="T798" s="165">
        <v>4.4043587593583435E-2</v>
      </c>
    </row>
    <row r="799" spans="1:20" x14ac:dyDescent="0.2">
      <c r="A799">
        <v>795</v>
      </c>
      <c r="B799" s="106">
        <v>0.49888622449337089</v>
      </c>
      <c r="C799" s="88">
        <v>7198.804251094256</v>
      </c>
      <c r="D799" s="87">
        <v>0.81824288273355894</v>
      </c>
      <c r="E799" s="106">
        <v>0.53424933007299791</v>
      </c>
      <c r="F799" s="446">
        <v>1</v>
      </c>
      <c r="G799" s="446">
        <v>2024</v>
      </c>
      <c r="H799" s="88">
        <v>18975681.936589278</v>
      </c>
      <c r="I799" s="151">
        <v>583852701295.28418</v>
      </c>
      <c r="J799" s="106">
        <v>0.48510505297693229</v>
      </c>
      <c r="K799" s="171">
        <v>6572731734.3154221</v>
      </c>
      <c r="L799" s="159">
        <v>6729044964.8186092</v>
      </c>
      <c r="M799" s="159">
        <v>312799889663.53448</v>
      </c>
      <c r="N799" s="159">
        <v>909954367657.95264</v>
      </c>
      <c r="O799" s="106">
        <v>0.59217589633880241</v>
      </c>
      <c r="P799" s="106">
        <v>0.42628847666378206</v>
      </c>
      <c r="Q799" s="88">
        <v>15.748343212921336</v>
      </c>
      <c r="R799" s="158">
        <v>6896000826204.4297</v>
      </c>
      <c r="S799" s="171">
        <v>6048.4736781780066</v>
      </c>
      <c r="T799" s="165">
        <v>4.4286928263241321E-2</v>
      </c>
    </row>
    <row r="800" spans="1:20" x14ac:dyDescent="0.2">
      <c r="A800">
        <v>796</v>
      </c>
      <c r="B800" s="106">
        <v>0.55053103860093922</v>
      </c>
      <c r="C800" s="88">
        <v>6223.3034802424127</v>
      </c>
      <c r="D800" s="87">
        <v>0.62759674356618467</v>
      </c>
      <c r="E800" s="106">
        <v>0.24020934183421541</v>
      </c>
      <c r="F800" s="446">
        <v>1</v>
      </c>
      <c r="G800" s="446">
        <v>2023</v>
      </c>
      <c r="H800" s="88">
        <v>11185116.694863003</v>
      </c>
      <c r="I800" s="151">
        <v>282811717435.88239</v>
      </c>
      <c r="J800" s="106">
        <v>0.23824294936326607</v>
      </c>
      <c r="K800" s="171">
        <v>1616422273.3490551</v>
      </c>
      <c r="L800" s="159">
        <v>0</v>
      </c>
      <c r="M800" s="159">
        <v>531783678096.91425</v>
      </c>
      <c r="N800" s="159">
        <v>816211817806.14563</v>
      </c>
      <c r="O800" s="106">
        <v>0.60377077298210624</v>
      </c>
      <c r="P800" s="106">
        <v>0.45629731055523554</v>
      </c>
      <c r="Q800" s="88">
        <v>18.36784940850923</v>
      </c>
      <c r="R800" s="158">
        <v>7584468677237.3926</v>
      </c>
      <c r="S800" s="171">
        <v>6651.8172098517744</v>
      </c>
      <c r="T800" s="165">
        <v>3.9214069096194015E-2</v>
      </c>
    </row>
    <row r="801" spans="1:20" x14ac:dyDescent="0.2">
      <c r="A801">
        <v>797</v>
      </c>
      <c r="B801" s="106">
        <v>0.4182444133045965</v>
      </c>
      <c r="C801" s="88">
        <v>4394.1799547684323</v>
      </c>
      <c r="D801" s="87">
        <v>0.87886047616957352</v>
      </c>
      <c r="E801" s="106">
        <v>0.43397368959633204</v>
      </c>
      <c r="F801" s="446">
        <v>1</v>
      </c>
      <c r="G801" s="446">
        <v>2026</v>
      </c>
      <c r="H801" s="88">
        <v>22720071.295059815</v>
      </c>
      <c r="I801" s="151">
        <v>670073092320.05579</v>
      </c>
      <c r="J801" s="106">
        <v>0.40509086594766686</v>
      </c>
      <c r="K801" s="171">
        <v>63243148786.969101</v>
      </c>
      <c r="L801" s="159">
        <v>81545907548.115356</v>
      </c>
      <c r="M801" s="159">
        <v>106137897404.18149</v>
      </c>
      <c r="N801" s="159">
        <v>921000046059.32178</v>
      </c>
      <c r="O801" s="106">
        <v>0.45774974168768423</v>
      </c>
      <c r="P801" s="106">
        <v>0.31949527313071596</v>
      </c>
      <c r="Q801" s="88">
        <v>14.831924526543684</v>
      </c>
      <c r="R801" s="158">
        <v>4977547477153.1992</v>
      </c>
      <c r="S801" s="171">
        <v>4367.4302531855119</v>
      </c>
      <c r="T801" s="165">
        <v>4.687516015281875E-2</v>
      </c>
    </row>
    <row r="802" spans="1:20" x14ac:dyDescent="0.2">
      <c r="A802">
        <v>798</v>
      </c>
      <c r="B802" s="106">
        <v>0.45519783834063571</v>
      </c>
      <c r="C802" s="88">
        <v>5086.1713191937106</v>
      </c>
      <c r="D802" s="87">
        <v>0.88837495657857724</v>
      </c>
      <c r="E802" s="106">
        <v>0.42402695526293377</v>
      </c>
      <c r="F802" s="446">
        <v>1</v>
      </c>
      <c r="G802" s="446">
        <v>2026</v>
      </c>
      <c r="H802" s="88">
        <v>23230182.623649534</v>
      </c>
      <c r="I802" s="151">
        <v>609825266700.3501</v>
      </c>
      <c r="J802" s="106">
        <v>0.39654105129786421</v>
      </c>
      <c r="K802" s="171">
        <v>47570688655.512886</v>
      </c>
      <c r="L802" s="159">
        <v>108067394092.17773</v>
      </c>
      <c r="M802" s="159">
        <v>100610959490.4247</v>
      </c>
      <c r="N802" s="159">
        <v>866074308938.46545</v>
      </c>
      <c r="O802" s="106">
        <v>0.47197270605157948</v>
      </c>
      <c r="P802" s="106">
        <v>0.40867257771883675</v>
      </c>
      <c r="Q802" s="88">
        <v>15.321492639714066</v>
      </c>
      <c r="R802" s="158">
        <v>6258382257986.1475</v>
      </c>
      <c r="S802" s="171">
        <v>5490.1245521475385</v>
      </c>
      <c r="T802" s="165">
        <v>4.4898228931570444E-2</v>
      </c>
    </row>
    <row r="803" spans="1:20" x14ac:dyDescent="0.2">
      <c r="A803">
        <v>799</v>
      </c>
      <c r="B803" s="106">
        <v>0.50384718669474959</v>
      </c>
      <c r="C803" s="88">
        <v>1500</v>
      </c>
      <c r="D803" s="87">
        <v>0.58298279222733984</v>
      </c>
      <c r="E803" s="106">
        <v>0.37678216556754485</v>
      </c>
      <c r="F803" s="446">
        <v>1</v>
      </c>
      <c r="G803" s="446">
        <v>2027</v>
      </c>
      <c r="H803" s="88">
        <v>9722602.4302971344</v>
      </c>
      <c r="I803" s="151">
        <v>402641356798.84125</v>
      </c>
      <c r="J803" s="106">
        <v>0.50384718669474959</v>
      </c>
      <c r="K803" s="171">
        <v>32806424105.503311</v>
      </c>
      <c r="L803" s="159">
        <v>90797392151.319901</v>
      </c>
      <c r="M803" s="159">
        <v>0</v>
      </c>
      <c r="N803" s="159">
        <v>526245173055.66443</v>
      </c>
      <c r="O803" s="106">
        <v>0.52353473760407632</v>
      </c>
      <c r="P803" s="106">
        <v>0.3809777025531057</v>
      </c>
      <c r="Q803" s="88">
        <v>14.371915982386822</v>
      </c>
      <c r="R803" s="158">
        <v>3455091253300.3276</v>
      </c>
      <c r="S803" s="171">
        <v>3029.0381357157139</v>
      </c>
      <c r="T803" s="165">
        <v>4.6495545883043256E-2</v>
      </c>
    </row>
    <row r="804" spans="1:20" x14ac:dyDescent="0.2">
      <c r="A804">
        <v>800</v>
      </c>
      <c r="B804" s="106">
        <v>0.46910068778970565</v>
      </c>
      <c r="C804" s="88">
        <v>7135.3326960367122</v>
      </c>
      <c r="D804" s="87">
        <v>0.75110339105726709</v>
      </c>
      <c r="E804" s="106">
        <v>0.66219319758974526</v>
      </c>
      <c r="F804" s="446">
        <v>1</v>
      </c>
      <c r="G804" s="446">
        <v>2023</v>
      </c>
      <c r="H804" s="88">
        <v>15552423.350387739</v>
      </c>
      <c r="I804" s="151">
        <v>498340053203.47632</v>
      </c>
      <c r="J804" s="106">
        <v>0.41008886209555728</v>
      </c>
      <c r="K804" s="171">
        <v>21656246289.505791</v>
      </c>
      <c r="L804" s="159">
        <v>0</v>
      </c>
      <c r="M804" s="159">
        <v>387262730026.09924</v>
      </c>
      <c r="N804" s="159">
        <v>907259029519.0813</v>
      </c>
      <c r="O804" s="106">
        <v>0.56673328415180957</v>
      </c>
      <c r="P804" s="106">
        <v>0.4640482297482611</v>
      </c>
      <c r="Q804" s="88">
        <v>16.864544102550067</v>
      </c>
      <c r="R804" s="158">
        <v>8255422607105.7627</v>
      </c>
      <c r="S804" s="171">
        <v>7241.3834177674689</v>
      </c>
      <c r="T804" s="165">
        <v>4.0773658450616201E-2</v>
      </c>
    </row>
    <row r="805" spans="1:20" x14ac:dyDescent="0.2">
      <c r="A805">
        <v>801</v>
      </c>
      <c r="B805" s="106">
        <v>0.550059380774927</v>
      </c>
      <c r="C805" s="88">
        <v>2900.8014966784917</v>
      </c>
      <c r="D805" s="87">
        <v>0.39994229732826397</v>
      </c>
      <c r="E805" s="106">
        <v>0.4448483438769445</v>
      </c>
      <c r="F805" s="446">
        <v>1</v>
      </c>
      <c r="G805" s="446">
        <v>2023</v>
      </c>
      <c r="H805" s="88">
        <v>5198161.0642729513</v>
      </c>
      <c r="I805" s="151">
        <v>254795219919.41953</v>
      </c>
      <c r="J805" s="106">
        <v>0.54370473774163486</v>
      </c>
      <c r="K805" s="171">
        <v>8112464884.1475096</v>
      </c>
      <c r="L805" s="159">
        <v>0</v>
      </c>
      <c r="M805" s="159">
        <v>477739521065.41785</v>
      </c>
      <c r="N805" s="159">
        <v>740647205868.98486</v>
      </c>
      <c r="O805" s="106">
        <v>0.70306750764757076</v>
      </c>
      <c r="P805" s="106">
        <v>0.48704061507277446</v>
      </c>
      <c r="Q805" s="88">
        <v>17.272104258049605</v>
      </c>
      <c r="R805" s="158">
        <v>7070669962464.6064</v>
      </c>
      <c r="S805" s="171">
        <v>6200.3237580507039</v>
      </c>
      <c r="T805" s="165">
        <v>4.0775406223644631E-2</v>
      </c>
    </row>
    <row r="806" spans="1:20" x14ac:dyDescent="0.2">
      <c r="A806">
        <v>802</v>
      </c>
      <c r="B806" s="106">
        <v>0.43047192168998882</v>
      </c>
      <c r="C806" s="88">
        <v>2841.7395466385897</v>
      </c>
      <c r="D806" s="87">
        <v>0.38651178075115372</v>
      </c>
      <c r="E806" s="106">
        <v>0.67824898753677432</v>
      </c>
      <c r="F806" s="446">
        <v>1</v>
      </c>
      <c r="G806" s="446">
        <v>2025</v>
      </c>
      <c r="H806" s="88">
        <v>4934289.7784566749</v>
      </c>
      <c r="I806" s="151">
        <v>251383244114.59174</v>
      </c>
      <c r="J806" s="106">
        <v>0.43047192168998882</v>
      </c>
      <c r="K806" s="171">
        <v>26578783057.798496</v>
      </c>
      <c r="L806" s="159">
        <v>62433375343.827759</v>
      </c>
      <c r="M806" s="159">
        <v>63464570707.326553</v>
      </c>
      <c r="N806" s="159">
        <v>403859973223.54456</v>
      </c>
      <c r="O806" s="106">
        <v>0.51733719325521621</v>
      </c>
      <c r="P806" s="106">
        <v>0.38332467505535267</v>
      </c>
      <c r="Q806" s="88">
        <v>15.290099735409893</v>
      </c>
      <c r="R806" s="158">
        <v>2712032400589.6958</v>
      </c>
      <c r="S806" s="171">
        <v>2379.2541673690762</v>
      </c>
      <c r="T806" s="165">
        <v>4.5670538008533323E-2</v>
      </c>
    </row>
    <row r="807" spans="1:20" x14ac:dyDescent="0.2">
      <c r="A807">
        <v>803</v>
      </c>
      <c r="B807" s="106">
        <v>0.53827151478287838</v>
      </c>
      <c r="C807" s="88">
        <v>5905.7130311268747</v>
      </c>
      <c r="D807" s="87">
        <v>1.0335233962304544</v>
      </c>
      <c r="E807" s="106">
        <v>0.29480858313292541</v>
      </c>
      <c r="F807" s="446">
        <v>1</v>
      </c>
      <c r="G807" s="446">
        <v>2026</v>
      </c>
      <c r="H807" s="88">
        <v>33375023.603402294</v>
      </c>
      <c r="I807" s="151">
        <v>549105160077.47662</v>
      </c>
      <c r="J807" s="106">
        <v>0.13364072544035066</v>
      </c>
      <c r="K807" s="171">
        <v>28577347144.854721</v>
      </c>
      <c r="L807" s="159">
        <v>52182806132.578156</v>
      </c>
      <c r="M807" s="159">
        <v>120694414691.49919</v>
      </c>
      <c r="N807" s="159">
        <v>750559728046.40869</v>
      </c>
      <c r="O807" s="106">
        <v>0.2820356337876509</v>
      </c>
      <c r="P807" s="106">
        <v>0.1041727521617398</v>
      </c>
      <c r="Q807" s="88">
        <v>19.375757310335885</v>
      </c>
      <c r="R807" s="158">
        <v>1692712722072.6538</v>
      </c>
      <c r="S807" s="171">
        <v>1485.1055233121392</v>
      </c>
      <c r="T807" s="165">
        <v>3.2585798155103138E-2</v>
      </c>
    </row>
    <row r="808" spans="1:20" x14ac:dyDescent="0.2">
      <c r="A808">
        <v>804</v>
      </c>
      <c r="B808" s="106">
        <v>0.35638726909317425</v>
      </c>
      <c r="C808" s="88">
        <v>8743.0178376083895</v>
      </c>
      <c r="D808" s="87">
        <v>0.9801775564308125</v>
      </c>
      <c r="E808" s="106">
        <v>0.16261063626111261</v>
      </c>
      <c r="F808" s="446">
        <v>1</v>
      </c>
      <c r="G808" s="446">
        <v>2025</v>
      </c>
      <c r="H808" s="88">
        <v>29212922.57331356</v>
      </c>
      <c r="I808" s="151">
        <v>637847741680.14807</v>
      </c>
      <c r="J808" s="106">
        <v>0.28269158661500893</v>
      </c>
      <c r="K808" s="171">
        <v>17248237495.109474</v>
      </c>
      <c r="L808" s="159">
        <v>18516037696.581703</v>
      </c>
      <c r="M808" s="159">
        <v>199583237603.21307</v>
      </c>
      <c r="N808" s="159">
        <v>873195254475.05237</v>
      </c>
      <c r="O808" s="106">
        <v>0.40631646649006598</v>
      </c>
      <c r="P808" s="106">
        <v>0.27963988211452995</v>
      </c>
      <c r="Q808" s="88">
        <v>15.612268386367461</v>
      </c>
      <c r="R808" s="158">
        <v>4153057636173.1104</v>
      </c>
      <c r="S808" s="171">
        <v>3644.2645682780153</v>
      </c>
      <c r="T808" s="165">
        <v>4.5523866407015501E-2</v>
      </c>
    </row>
    <row r="809" spans="1:20" x14ac:dyDescent="0.2">
      <c r="A809">
        <v>805</v>
      </c>
      <c r="B809" s="106">
        <v>0.58976787601145531</v>
      </c>
      <c r="C809" s="88">
        <v>3230.6136058670363</v>
      </c>
      <c r="D809" s="87">
        <v>0.86484367892290837</v>
      </c>
      <c r="E809" s="106">
        <v>0.40833835337138763</v>
      </c>
      <c r="F809" s="446">
        <v>1</v>
      </c>
      <c r="G809" s="446">
        <v>2025</v>
      </c>
      <c r="H809" s="88">
        <v>22433244.260710698</v>
      </c>
      <c r="I809" s="151">
        <v>533825615232.4502</v>
      </c>
      <c r="J809" s="106">
        <v>0.30283581227429135</v>
      </c>
      <c r="K809" s="171">
        <v>28096699341.581161</v>
      </c>
      <c r="L809" s="159">
        <v>84278893788.297333</v>
      </c>
      <c r="M809" s="159">
        <v>169111926987.61746</v>
      </c>
      <c r="N809" s="159">
        <v>815313135349.94617</v>
      </c>
      <c r="O809" s="106">
        <v>0.44691316087539629</v>
      </c>
      <c r="P809" s="106">
        <v>0.3030889678560304</v>
      </c>
      <c r="Q809" s="88">
        <v>16.354464044442917</v>
      </c>
      <c r="R809" s="158">
        <v>4523599374403.8213</v>
      </c>
      <c r="S809" s="171">
        <v>3970.092851460161</v>
      </c>
      <c r="T809" s="165">
        <v>4.3527160054196101E-2</v>
      </c>
    </row>
    <row r="810" spans="1:20" x14ac:dyDescent="0.2">
      <c r="A810">
        <v>806</v>
      </c>
      <c r="B810" s="106">
        <v>0.39575296769006718</v>
      </c>
      <c r="C810" s="88">
        <v>6675.2281672882782</v>
      </c>
      <c r="D810" s="87">
        <v>0.88393186946358826</v>
      </c>
      <c r="E810" s="106">
        <v>0.60203548642721183</v>
      </c>
      <c r="F810" s="446">
        <v>1</v>
      </c>
      <c r="G810" s="446">
        <v>2022</v>
      </c>
      <c r="H810" s="88">
        <v>22611436.727430359</v>
      </c>
      <c r="I810" s="151">
        <v>614787738060.79443</v>
      </c>
      <c r="J810" s="106">
        <v>0.39575296769006718</v>
      </c>
      <c r="K810" s="171">
        <v>14637018841.147696</v>
      </c>
      <c r="L810" s="159">
        <v>0</v>
      </c>
      <c r="M810" s="159">
        <v>1250702395988.5249</v>
      </c>
      <c r="N810" s="159">
        <v>1880127152890.467</v>
      </c>
      <c r="O810" s="106">
        <v>0.66158609895907849</v>
      </c>
      <c r="P810" s="106">
        <v>0.46499519157171149</v>
      </c>
      <c r="Q810" s="88">
        <v>17.790942097737702</v>
      </c>
      <c r="R810" s="158">
        <v>16964652393264.623</v>
      </c>
      <c r="S810" s="171">
        <v>14876.07810064743</v>
      </c>
      <c r="T810" s="165">
        <v>4.1231945587617912E-2</v>
      </c>
    </row>
    <row r="811" spans="1:20" x14ac:dyDescent="0.2">
      <c r="A811">
        <v>807</v>
      </c>
      <c r="B811" s="106">
        <v>0.35162849016296616</v>
      </c>
      <c r="C811" s="88">
        <v>3445.5202573166953</v>
      </c>
      <c r="D811" s="87">
        <v>0.7757518741281143</v>
      </c>
      <c r="E811" s="106">
        <v>0.4235438486752936</v>
      </c>
      <c r="F811" s="446">
        <v>1</v>
      </c>
      <c r="G811" s="446">
        <v>2025</v>
      </c>
      <c r="H811" s="88">
        <v>17376724.788355645</v>
      </c>
      <c r="I811" s="151">
        <v>639048785820.70898</v>
      </c>
      <c r="J811" s="106">
        <v>0.35162849016296616</v>
      </c>
      <c r="K811" s="171">
        <v>16495137142.044662</v>
      </c>
      <c r="L811" s="159">
        <v>21152289476.601887</v>
      </c>
      <c r="M811" s="159">
        <v>127996840807.14894</v>
      </c>
      <c r="N811" s="159">
        <v>804693053246.50452</v>
      </c>
      <c r="O811" s="106">
        <v>0.42752582806282313</v>
      </c>
      <c r="P811" s="106">
        <v>0.22471190402937435</v>
      </c>
      <c r="Q811" s="88">
        <v>14.417439684915447</v>
      </c>
      <c r="R811" s="158">
        <v>3122287537773.3813</v>
      </c>
      <c r="S811" s="171">
        <v>2738.8088510535936</v>
      </c>
      <c r="T811" s="165">
        <v>4.6539324345776047E-2</v>
      </c>
    </row>
    <row r="812" spans="1:20" x14ac:dyDescent="0.2">
      <c r="A812">
        <v>808</v>
      </c>
      <c r="B812" s="106">
        <v>0.56834922960769618</v>
      </c>
      <c r="C812" s="88">
        <v>1500</v>
      </c>
      <c r="D812" s="87">
        <v>0.44804409342235318</v>
      </c>
      <c r="E812" s="106">
        <v>0.66625371262479705</v>
      </c>
      <c r="F812" s="446">
        <v>1</v>
      </c>
      <c r="G812" s="446">
        <v>2022</v>
      </c>
      <c r="H812" s="88">
        <v>6138622.4094313523</v>
      </c>
      <c r="I812" s="151">
        <v>273234914548.22702</v>
      </c>
      <c r="J812" s="106">
        <v>0.55999482642001774</v>
      </c>
      <c r="K812" s="171">
        <v>5785152137.4593458</v>
      </c>
      <c r="L812" s="159">
        <v>0</v>
      </c>
      <c r="M812" s="159">
        <v>282246800392.23877</v>
      </c>
      <c r="N812" s="159">
        <v>561266867077.92517</v>
      </c>
      <c r="O812" s="106">
        <v>0.67491526950498015</v>
      </c>
      <c r="P812" s="106">
        <v>0.41983332088505326</v>
      </c>
      <c r="Q812" s="88">
        <v>15.923650282750053</v>
      </c>
      <c r="R812" s="158">
        <v>4348932366926.0176</v>
      </c>
      <c r="S812" s="171">
        <v>3811.0202937823233</v>
      </c>
      <c r="T812" s="165">
        <v>4.3449538861822547E-2</v>
      </c>
    </row>
    <row r="813" spans="1:20" x14ac:dyDescent="0.2">
      <c r="A813">
        <v>809</v>
      </c>
      <c r="B813" s="106">
        <v>0.56603718959364235</v>
      </c>
      <c r="C813" s="88">
        <v>4658.7578631098613</v>
      </c>
      <c r="D813" s="87">
        <v>0.77848714535141794</v>
      </c>
      <c r="E813" s="106">
        <v>0.66331864870760038</v>
      </c>
      <c r="F813" s="446">
        <v>1</v>
      </c>
      <c r="G813" s="446">
        <v>2024</v>
      </c>
      <c r="H813" s="88">
        <v>17602666.732942186</v>
      </c>
      <c r="I813" s="151">
        <v>498185890089.07135</v>
      </c>
      <c r="J813" s="106">
        <v>0.32511856990140087</v>
      </c>
      <c r="K813" s="171">
        <v>14394244684.848095</v>
      </c>
      <c r="L813" s="159">
        <v>22393153956.118607</v>
      </c>
      <c r="M813" s="159">
        <v>397991293604.21338</v>
      </c>
      <c r="N813" s="159">
        <v>932964582334.25146</v>
      </c>
      <c r="O813" s="106">
        <v>0.53407926904621139</v>
      </c>
      <c r="P813" s="106">
        <v>0.29565863808826748</v>
      </c>
      <c r="Q813" s="88">
        <v>16.921829070949734</v>
      </c>
      <c r="R813" s="158">
        <v>5278623650495.4209</v>
      </c>
      <c r="S813" s="171">
        <v>4626.2870261555236</v>
      </c>
      <c r="T813" s="165">
        <v>4.2002588622712771E-2</v>
      </c>
    </row>
    <row r="814" spans="1:20" x14ac:dyDescent="0.2">
      <c r="A814">
        <v>810</v>
      </c>
      <c r="B814" s="106">
        <v>0.39292652497676395</v>
      </c>
      <c r="C814" s="88">
        <v>9104.0267577078375</v>
      </c>
      <c r="D814" s="87">
        <v>0.85298097058864597</v>
      </c>
      <c r="E814" s="106">
        <v>0.7</v>
      </c>
      <c r="F814" s="446">
        <v>1</v>
      </c>
      <c r="G814" s="446">
        <v>2024</v>
      </c>
      <c r="H814" s="88">
        <v>21705632.913667172</v>
      </c>
      <c r="I814" s="151">
        <v>587550520342.50378</v>
      </c>
      <c r="J814" s="106">
        <v>0.37620104782387709</v>
      </c>
      <c r="K814" s="171">
        <v>15662332518.098049</v>
      </c>
      <c r="L814" s="159">
        <v>12948282227.700472</v>
      </c>
      <c r="M814" s="159">
        <v>350962477625.93317</v>
      </c>
      <c r="N814" s="159">
        <v>967123612714.23547</v>
      </c>
      <c r="O814" s="106">
        <v>0.5295762843054016</v>
      </c>
      <c r="P814" s="106">
        <v>0.34081596450770357</v>
      </c>
      <c r="Q814" s="88">
        <v>16.223084492385407</v>
      </c>
      <c r="R814" s="158">
        <v>5877721733385.4648</v>
      </c>
      <c r="S814" s="171">
        <v>5158.6004143979817</v>
      </c>
      <c r="T814" s="165">
        <v>4.5298024216958464E-2</v>
      </c>
    </row>
    <row r="815" spans="1:20" x14ac:dyDescent="0.2">
      <c r="A815">
        <v>811</v>
      </c>
      <c r="B815" s="106">
        <v>0.59728259919210835</v>
      </c>
      <c r="C815" s="88">
        <v>6209.786220528963</v>
      </c>
      <c r="D815" s="87">
        <v>0.43986525563593853</v>
      </c>
      <c r="E815" s="106">
        <v>0.59196713930138167</v>
      </c>
      <c r="F815" s="446">
        <v>1</v>
      </c>
      <c r="G815" s="446">
        <v>2026</v>
      </c>
      <c r="H815" s="88">
        <v>6150976.5492235376</v>
      </c>
      <c r="I815" s="151">
        <v>217410640085.69037</v>
      </c>
      <c r="J815" s="106">
        <v>0.42520416989373266</v>
      </c>
      <c r="K815" s="171">
        <v>18326301423.31691</v>
      </c>
      <c r="L815" s="159">
        <v>49348711832.982246</v>
      </c>
      <c r="M815" s="159">
        <v>58839202322.530785</v>
      </c>
      <c r="N815" s="159">
        <v>343924855664.52026</v>
      </c>
      <c r="O815" s="106">
        <v>0.52044578668867858</v>
      </c>
      <c r="P815" s="106">
        <v>0.32279115211166498</v>
      </c>
      <c r="Q815" s="88">
        <v>14.983519541849152</v>
      </c>
      <c r="R815" s="158">
        <v>1975477184673.6338</v>
      </c>
      <c r="S815" s="171">
        <v>1732.9563533638047</v>
      </c>
      <c r="T815" s="165">
        <v>4.5016890186787839E-2</v>
      </c>
    </row>
    <row r="816" spans="1:20" x14ac:dyDescent="0.2">
      <c r="A816">
        <v>812</v>
      </c>
      <c r="B816" s="106">
        <v>0.51563417278197776</v>
      </c>
      <c r="C816" s="88">
        <v>3177.9740161218397</v>
      </c>
      <c r="D816" s="87">
        <v>0.40563451729218802</v>
      </c>
      <c r="E816" s="106">
        <v>0.58362780129122527</v>
      </c>
      <c r="F816" s="446">
        <v>1</v>
      </c>
      <c r="G816" s="446">
        <v>2022</v>
      </c>
      <c r="H816" s="88">
        <v>5221257.9533409225</v>
      </c>
      <c r="I816" s="151">
        <v>235975396851.15073</v>
      </c>
      <c r="J816" s="106">
        <v>0.51563417278197776</v>
      </c>
      <c r="K816" s="171">
        <v>3501052282.6020417</v>
      </c>
      <c r="L816" s="159">
        <v>0</v>
      </c>
      <c r="M816" s="159">
        <v>380171979589.60846</v>
      </c>
      <c r="N816" s="159">
        <v>619648428723.36121</v>
      </c>
      <c r="O816" s="106">
        <v>0.68718735090028193</v>
      </c>
      <c r="P816" s="106">
        <v>0.49802578635777695</v>
      </c>
      <c r="Q816" s="88">
        <v>17.2432983972937</v>
      </c>
      <c r="R816" s="158">
        <v>5975731078498.9697</v>
      </c>
      <c r="S816" s="171">
        <v>5245.5694477094139</v>
      </c>
      <c r="T816" s="165">
        <v>4.1390300444014302E-2</v>
      </c>
    </row>
    <row r="817" spans="1:20" x14ac:dyDescent="0.2">
      <c r="A817">
        <v>813</v>
      </c>
      <c r="B817" s="106">
        <v>0.3273830281811933</v>
      </c>
      <c r="C817" s="88">
        <v>9091.1761769419336</v>
      </c>
      <c r="D817" s="87">
        <v>0.7478964682434428</v>
      </c>
      <c r="E817" s="106">
        <v>0.44728791053332279</v>
      </c>
      <c r="F817" s="446">
        <v>1</v>
      </c>
      <c r="G817" s="446">
        <v>2025</v>
      </c>
      <c r="H817" s="88">
        <v>16227755.112497728</v>
      </c>
      <c r="I817" s="151">
        <v>479029591631.96375</v>
      </c>
      <c r="J817" s="106">
        <v>0.32738302818119336</v>
      </c>
      <c r="K817" s="171">
        <v>24768034906.93679</v>
      </c>
      <c r="L817" s="159">
        <v>52533373062.612541</v>
      </c>
      <c r="M817" s="159">
        <v>199278134787.93121</v>
      </c>
      <c r="N817" s="159">
        <v>755609134389.44434</v>
      </c>
      <c r="O817" s="106">
        <v>0.47415435874369805</v>
      </c>
      <c r="P817" s="106">
        <v>0.32676966557211612</v>
      </c>
      <c r="Q817" s="88">
        <v>16.072495340710642</v>
      </c>
      <c r="R817" s="158">
        <v>4462674837670.3164</v>
      </c>
      <c r="S817" s="171">
        <v>3914.4702874585446</v>
      </c>
      <c r="T817" s="165">
        <v>4.337099323432736E-2</v>
      </c>
    </row>
    <row r="818" spans="1:20" x14ac:dyDescent="0.2">
      <c r="A818">
        <v>814</v>
      </c>
      <c r="B818" s="106">
        <v>0.54941182588500359</v>
      </c>
      <c r="C818" s="88">
        <v>3230.9039494776925</v>
      </c>
      <c r="D818" s="87">
        <v>0.87680421326572011</v>
      </c>
      <c r="E818" s="106">
        <v>0.47863451458713713</v>
      </c>
      <c r="F818" s="446">
        <v>1</v>
      </c>
      <c r="G818" s="446">
        <v>2026</v>
      </c>
      <c r="H818" s="88">
        <v>23045775.948387809</v>
      </c>
      <c r="I818" s="151">
        <v>704117021804.58081</v>
      </c>
      <c r="J818" s="106">
        <v>0.44560861399665685</v>
      </c>
      <c r="K818" s="171">
        <v>34581126330.343925</v>
      </c>
      <c r="L818" s="159">
        <v>67826526760.532509</v>
      </c>
      <c r="M818" s="159">
        <v>104042026784.01437</v>
      </c>
      <c r="N818" s="159">
        <v>910566701679.47156</v>
      </c>
      <c r="O818" s="106">
        <v>0.49557649338716647</v>
      </c>
      <c r="P818" s="106">
        <v>0.32142969353464645</v>
      </c>
      <c r="Q818" s="88">
        <v>13.984829568055714</v>
      </c>
      <c r="R818" s="158">
        <v>4807988111964.1631</v>
      </c>
      <c r="S818" s="171">
        <v>4215.844752255718</v>
      </c>
      <c r="T818" s="165">
        <v>4.8553606370285919E-2</v>
      </c>
    </row>
    <row r="819" spans="1:20" x14ac:dyDescent="0.2">
      <c r="A819">
        <v>815</v>
      </c>
      <c r="B819" s="106">
        <v>0.32342443361224116</v>
      </c>
      <c r="C819" s="88">
        <v>2964.206534739466</v>
      </c>
      <c r="D819" s="87">
        <v>0.47352130804988213</v>
      </c>
      <c r="E819" s="106">
        <v>0.43262364783369639</v>
      </c>
      <c r="F819" s="446">
        <v>1</v>
      </c>
      <c r="G819" s="446">
        <v>2025</v>
      </c>
      <c r="H819" s="88">
        <v>6909745.0447419081</v>
      </c>
      <c r="I819" s="151">
        <v>265659951373.94412</v>
      </c>
      <c r="J819" s="106">
        <v>0.32342443361224116</v>
      </c>
      <c r="K819" s="171">
        <v>27544513616.930691</v>
      </c>
      <c r="L819" s="159">
        <v>53137187020.108177</v>
      </c>
      <c r="M819" s="159">
        <v>85214359843.769226</v>
      </c>
      <c r="N819" s="159">
        <v>431556011854.7522</v>
      </c>
      <c r="O819" s="106">
        <v>0.45556579307680989</v>
      </c>
      <c r="P819" s="106">
        <v>0.27996127735149973</v>
      </c>
      <c r="Q819" s="88">
        <v>15.073960198019776</v>
      </c>
      <c r="R819" s="158">
        <v>2164202441069.2163</v>
      </c>
      <c r="S819" s="171">
        <v>1897.9624793032601</v>
      </c>
      <c r="T819" s="165">
        <v>4.4619573635346514E-2</v>
      </c>
    </row>
    <row r="820" spans="1:20" x14ac:dyDescent="0.2">
      <c r="A820">
        <v>816</v>
      </c>
      <c r="B820" s="106">
        <v>0.57165559238136776</v>
      </c>
      <c r="C820" s="88">
        <v>6509.6978562596923</v>
      </c>
      <c r="D820" s="87">
        <v>0.59238288285661334</v>
      </c>
      <c r="E820" s="106">
        <v>0.28183055092088427</v>
      </c>
      <c r="F820" s="446">
        <v>1</v>
      </c>
      <c r="G820" s="446">
        <v>2022</v>
      </c>
      <c r="H820" s="88">
        <v>9633013.8491739258</v>
      </c>
      <c r="I820" s="151">
        <v>247962368556.92593</v>
      </c>
      <c r="J820" s="106">
        <v>0.26690372290631437</v>
      </c>
      <c r="K820" s="171">
        <v>494638953.98824584</v>
      </c>
      <c r="L820" s="159">
        <v>0</v>
      </c>
      <c r="M820" s="159">
        <v>572738024589.24585</v>
      </c>
      <c r="N820" s="159">
        <v>821195032100.16003</v>
      </c>
      <c r="O820" s="106">
        <v>0.63854806529802643</v>
      </c>
      <c r="P820" s="106">
        <v>0.46703401739752004</v>
      </c>
      <c r="Q820" s="88">
        <v>18.430867700474131</v>
      </c>
      <c r="R820" s="158">
        <v>7985490737791.9424</v>
      </c>
      <c r="S820" s="171">
        <v>7004.9518124056913</v>
      </c>
      <c r="T820" s="165">
        <v>3.836626227300257E-2</v>
      </c>
    </row>
    <row r="821" spans="1:20" x14ac:dyDescent="0.2">
      <c r="A821">
        <v>817</v>
      </c>
      <c r="B821" s="106">
        <v>0.55463709632076896</v>
      </c>
      <c r="C821" s="88">
        <v>4499.3071701974231</v>
      </c>
      <c r="D821" s="87">
        <v>1.3060966279359025</v>
      </c>
      <c r="E821" s="106">
        <v>0.44586466326094265</v>
      </c>
      <c r="F821" s="446">
        <v>1</v>
      </c>
      <c r="G821" s="446">
        <v>2026</v>
      </c>
      <c r="H821" s="88">
        <v>58661337.706973381</v>
      </c>
      <c r="I821" s="151">
        <v>1096352940201.2266</v>
      </c>
      <c r="J821" s="106">
        <v>0.31708909151173936</v>
      </c>
      <c r="K821" s="171">
        <v>56955453947.857651</v>
      </c>
      <c r="L821" s="159">
        <v>72008131303.276154</v>
      </c>
      <c r="M821" s="159">
        <v>183119750489.34631</v>
      </c>
      <c r="N821" s="159">
        <v>1408436275941.7068</v>
      </c>
      <c r="O821" s="106">
        <v>0.39174215592382622</v>
      </c>
      <c r="P821" s="106">
        <v>0.2420970885993681</v>
      </c>
      <c r="Q821" s="88">
        <v>14.819105822697457</v>
      </c>
      <c r="R821" s="158">
        <v>5705021503225.0273</v>
      </c>
      <c r="S821" s="171">
        <v>5003.5046568720772</v>
      </c>
      <c r="T821" s="165">
        <v>4.8313459116536513E-2</v>
      </c>
    </row>
    <row r="822" spans="1:20" x14ac:dyDescent="0.2">
      <c r="A822">
        <v>818</v>
      </c>
      <c r="B822" s="106">
        <v>0.59689943022109371</v>
      </c>
      <c r="C822" s="88">
        <v>6505.8643863562966</v>
      </c>
      <c r="D822" s="87">
        <v>0.97869095072439594</v>
      </c>
      <c r="E822" s="106">
        <v>0.30940837896301931</v>
      </c>
      <c r="F822" s="446">
        <v>1</v>
      </c>
      <c r="G822" s="446">
        <v>2024</v>
      </c>
      <c r="H822" s="88">
        <v>29449515.930746708</v>
      </c>
      <c r="I822" s="151">
        <v>576306010898.53723</v>
      </c>
      <c r="J822" s="106">
        <v>0.23157136552071556</v>
      </c>
      <c r="K822" s="171">
        <v>33952652276.228951</v>
      </c>
      <c r="L822" s="159">
        <v>64938154193.96344</v>
      </c>
      <c r="M822" s="159">
        <v>525034194580.90771</v>
      </c>
      <c r="N822" s="159">
        <v>1200231011949.6372</v>
      </c>
      <c r="O822" s="106">
        <v>0.50443109942477649</v>
      </c>
      <c r="P822" s="106">
        <v>0.29936402889589914</v>
      </c>
      <c r="Q822" s="88">
        <v>17.449580693349041</v>
      </c>
      <c r="R822" s="158">
        <v>6912173769616.7129</v>
      </c>
      <c r="S822" s="171">
        <v>6060.7241877683018</v>
      </c>
      <c r="T822" s="165">
        <v>4.0914818593902766E-2</v>
      </c>
    </row>
    <row r="823" spans="1:20" x14ac:dyDescent="0.2">
      <c r="A823">
        <v>819</v>
      </c>
      <c r="B823" s="106">
        <v>0.56459799462861127</v>
      </c>
      <c r="C823" s="88">
        <v>8882.6237425630097</v>
      </c>
      <c r="D823" s="87">
        <v>0.91539491658935335</v>
      </c>
      <c r="E823" s="106">
        <v>0.28862222293807765</v>
      </c>
      <c r="F823" s="446">
        <v>1</v>
      </c>
      <c r="G823" s="446">
        <v>2023</v>
      </c>
      <c r="H823" s="88">
        <v>25556816.470209137</v>
      </c>
      <c r="I823" s="151">
        <v>565090159583.28442</v>
      </c>
      <c r="J823" s="106">
        <v>0.29021045134192025</v>
      </c>
      <c r="K823" s="171">
        <v>27679701488.923214</v>
      </c>
      <c r="L823" s="159">
        <v>0</v>
      </c>
      <c r="M823" s="159">
        <v>518605270823.1593</v>
      </c>
      <c r="N823" s="159">
        <v>1111375131895.3669</v>
      </c>
      <c r="O823" s="106">
        <v>0.52086759034533636</v>
      </c>
      <c r="P823" s="106">
        <v>0.29169370430832003</v>
      </c>
      <c r="Q823" s="88">
        <v>16.597393384942571</v>
      </c>
      <c r="R823" s="158">
        <v>5773993598056.9072</v>
      </c>
      <c r="S823" s="171">
        <v>5067.0315262053391</v>
      </c>
      <c r="T823" s="165">
        <v>4.3787040365384E-2</v>
      </c>
    </row>
    <row r="824" spans="1:20" x14ac:dyDescent="0.2">
      <c r="A824">
        <v>820</v>
      </c>
      <c r="B824" s="106">
        <v>0.48026446667407285</v>
      </c>
      <c r="C824" s="88">
        <v>5368.527160110355</v>
      </c>
      <c r="D824" s="87">
        <v>1.0584251967566052</v>
      </c>
      <c r="E824" s="106">
        <v>0.44770018320512772</v>
      </c>
      <c r="F824" s="446">
        <v>1</v>
      </c>
      <c r="G824" s="446">
        <v>2024</v>
      </c>
      <c r="H824" s="88">
        <v>35105015.558563828</v>
      </c>
      <c r="I824" s="151">
        <v>801134054163.45703</v>
      </c>
      <c r="J824" s="106">
        <v>0.37231891109238779</v>
      </c>
      <c r="K824" s="171">
        <v>34448115890.401428</v>
      </c>
      <c r="L824" s="159">
        <v>11648418794.638784</v>
      </c>
      <c r="M824" s="159">
        <v>596367250260.15955</v>
      </c>
      <c r="N824" s="159">
        <v>1443597839108.6567</v>
      </c>
      <c r="O824" s="106">
        <v>0.54356543953647818</v>
      </c>
      <c r="P824" s="106">
        <v>0.33505586157987405</v>
      </c>
      <c r="Q824" s="88">
        <v>16.541162274190047</v>
      </c>
      <c r="R824" s="158">
        <v>8825674248112.2246</v>
      </c>
      <c r="S824" s="171">
        <v>7747.0851344068387</v>
      </c>
      <c r="T824" s="165">
        <v>4.3148638075962004E-2</v>
      </c>
    </row>
    <row r="825" spans="1:20" x14ac:dyDescent="0.2">
      <c r="A825">
        <v>821</v>
      </c>
      <c r="B825" s="106">
        <v>0.65788477156197167</v>
      </c>
      <c r="C825" s="88">
        <v>5519.494035341505</v>
      </c>
      <c r="D825" s="87">
        <v>0.45491194441168031</v>
      </c>
      <c r="E825" s="106">
        <v>0.42304275021974852</v>
      </c>
      <c r="F825" s="446">
        <v>1</v>
      </c>
      <c r="G825" s="446">
        <v>2023</v>
      </c>
      <c r="H825" s="88">
        <v>6136249.601079111</v>
      </c>
      <c r="I825" s="151">
        <v>235494038891.11795</v>
      </c>
      <c r="J825" s="106">
        <v>0.47051632159868595</v>
      </c>
      <c r="K825" s="171">
        <v>5179336207.2935123</v>
      </c>
      <c r="L825" s="159">
        <v>0</v>
      </c>
      <c r="M825" s="159">
        <v>214685722334.74042</v>
      </c>
      <c r="N825" s="159">
        <v>455359097433.15192</v>
      </c>
      <c r="O825" s="106">
        <v>0.62050449501942495</v>
      </c>
      <c r="P825" s="106">
        <v>0.47957645889933437</v>
      </c>
      <c r="Q825" s="88">
        <v>16.814721793113875</v>
      </c>
      <c r="R825" s="158">
        <v>4172388829901.3418</v>
      </c>
      <c r="S825" s="171">
        <v>3653.9963205108452</v>
      </c>
      <c r="T825" s="165">
        <v>4.1663702450249515E-2</v>
      </c>
    </row>
    <row r="826" spans="1:20" x14ac:dyDescent="0.2">
      <c r="A826">
        <v>822</v>
      </c>
      <c r="B826" s="106">
        <v>0.54382742813074769</v>
      </c>
      <c r="C826" s="88">
        <v>7525.1629313743433</v>
      </c>
      <c r="D826" s="87">
        <v>0.73939573908190026</v>
      </c>
      <c r="E826" s="106">
        <v>0.45910472807584601</v>
      </c>
      <c r="F826" s="446">
        <v>1</v>
      </c>
      <c r="G826" s="446">
        <v>2023</v>
      </c>
      <c r="H826" s="88">
        <v>15759432.040450454</v>
      </c>
      <c r="I826" s="151">
        <v>434020534535.66229</v>
      </c>
      <c r="J826" s="106">
        <v>0.34557327462873744</v>
      </c>
      <c r="K826" s="171">
        <v>20377405443.93795</v>
      </c>
      <c r="L826" s="159">
        <v>17882022527.92271</v>
      </c>
      <c r="M826" s="159">
        <v>505917495343.25696</v>
      </c>
      <c r="N826" s="159">
        <v>978197457850.78003</v>
      </c>
      <c r="O826" s="106">
        <v>0.58170822987289961</v>
      </c>
      <c r="P826" s="106">
        <v>0.40254092448748813</v>
      </c>
      <c r="Q826" s="88">
        <v>17.165257174932727</v>
      </c>
      <c r="R826" s="158">
        <v>7612735701544.4004</v>
      </c>
      <c r="S826" s="171">
        <v>6675.5973698668013</v>
      </c>
      <c r="T826" s="165">
        <v>4.1295706705645176E-2</v>
      </c>
    </row>
    <row r="827" spans="1:20" x14ac:dyDescent="0.2">
      <c r="A827">
        <v>823</v>
      </c>
      <c r="B827" s="106">
        <v>0.49009304533213294</v>
      </c>
      <c r="C827" s="88">
        <v>3624.075984916487</v>
      </c>
      <c r="D827" s="87">
        <v>1.0737834503063104</v>
      </c>
      <c r="E827" s="106">
        <v>0.4378315998647746</v>
      </c>
      <c r="F827" s="446">
        <v>1</v>
      </c>
      <c r="G827" s="446">
        <v>2024</v>
      </c>
      <c r="H827" s="88">
        <v>37259796.282550953</v>
      </c>
      <c r="I827" s="151">
        <v>732331675491.69897</v>
      </c>
      <c r="J827" s="106">
        <v>0.27545708083688925</v>
      </c>
      <c r="K827" s="171">
        <v>39083143997.274246</v>
      </c>
      <c r="L827" s="159">
        <v>41072525652.321228</v>
      </c>
      <c r="M827" s="159">
        <v>402705985010.62469</v>
      </c>
      <c r="N827" s="159">
        <v>1215193330151.9192</v>
      </c>
      <c r="O827" s="106">
        <v>0.45815652559258652</v>
      </c>
      <c r="P827" s="106">
        <v>0.28479079739522689</v>
      </c>
      <c r="Q827" s="88">
        <v>16.378157373836224</v>
      </c>
      <c r="R827" s="158">
        <v>6501092924769.1855</v>
      </c>
      <c r="S827" s="171">
        <v>5703.4166379843928</v>
      </c>
      <c r="T827" s="165">
        <v>4.2611607448908635E-2</v>
      </c>
    </row>
    <row r="828" spans="1:20" x14ac:dyDescent="0.2">
      <c r="A828">
        <v>824</v>
      </c>
      <c r="B828" s="106">
        <v>0.48892966147570593</v>
      </c>
      <c r="C828" s="88">
        <v>4055.609251413739</v>
      </c>
      <c r="D828" s="87">
        <v>0.34360696104225574</v>
      </c>
      <c r="E828" s="106">
        <v>0.39864597402931656</v>
      </c>
      <c r="F828" s="446">
        <v>1</v>
      </c>
      <c r="G828" s="446">
        <v>2025</v>
      </c>
      <c r="H828" s="88">
        <v>4179779.377997478</v>
      </c>
      <c r="I828" s="151">
        <v>189953945066.74576</v>
      </c>
      <c r="J828" s="106">
        <v>0.48892966147570593</v>
      </c>
      <c r="K828" s="171">
        <v>12019702138.803375</v>
      </c>
      <c r="L828" s="159">
        <v>20752777554.552879</v>
      </c>
      <c r="M828" s="159">
        <v>111504918243.93562</v>
      </c>
      <c r="N828" s="159">
        <v>334231343004.0376</v>
      </c>
      <c r="O828" s="106">
        <v>0.59443938713386779</v>
      </c>
      <c r="P828" s="106">
        <v>0.44628849505444945</v>
      </c>
      <c r="Q828" s="88">
        <v>15.876567556208173</v>
      </c>
      <c r="R828" s="158">
        <v>2817169591413.6382</v>
      </c>
      <c r="S828" s="171">
        <v>2470.7219054456123</v>
      </c>
      <c r="T828" s="165">
        <v>4.2251890697941934E-2</v>
      </c>
    </row>
    <row r="829" spans="1:20" x14ac:dyDescent="0.2">
      <c r="A829">
        <v>825</v>
      </c>
      <c r="B829" s="106">
        <v>0.41967563044279543</v>
      </c>
      <c r="C829" s="88">
        <v>4551.3025403423007</v>
      </c>
      <c r="D829" s="87">
        <v>0.83780808399187445</v>
      </c>
      <c r="E829" s="106">
        <v>0.56708390981512125</v>
      </c>
      <c r="F829" s="446">
        <v>1</v>
      </c>
      <c r="G829" s="446">
        <v>2026</v>
      </c>
      <c r="H829" s="88">
        <v>20093507.281323776</v>
      </c>
      <c r="I829" s="151">
        <v>373693069867.11859</v>
      </c>
      <c r="J829" s="106">
        <v>-4.6270540381304848E-2</v>
      </c>
      <c r="K829" s="171">
        <v>30427579157.203396</v>
      </c>
      <c r="L829" s="159">
        <v>196090181960.36569</v>
      </c>
      <c r="M829" s="159">
        <v>54643154853.261101</v>
      </c>
      <c r="N829" s="159">
        <v>654853985837.94873</v>
      </c>
      <c r="O829" s="106">
        <v>0.27990314350283246</v>
      </c>
      <c r="P829" s="106">
        <v>0.1015155619770963</v>
      </c>
      <c r="Q829" s="88">
        <v>37.527560303888414</v>
      </c>
      <c r="R829" s="158">
        <v>2783983552298.6572</v>
      </c>
      <c r="S829" s="171">
        <v>2437.7869916160189</v>
      </c>
      <c r="T829" s="165">
        <v>1.8725673621811288E-2</v>
      </c>
    </row>
    <row r="830" spans="1:20" x14ac:dyDescent="0.2">
      <c r="A830">
        <v>826</v>
      </c>
      <c r="B830" s="106">
        <v>0.59958369948063239</v>
      </c>
      <c r="C830" s="88">
        <v>8429.2415015384777</v>
      </c>
      <c r="D830" s="87">
        <v>0.56481301304367859</v>
      </c>
      <c r="E830" s="106">
        <v>0.47418451936116351</v>
      </c>
      <c r="F830" s="446">
        <v>1</v>
      </c>
      <c r="G830" s="446">
        <v>2028</v>
      </c>
      <c r="H830" s="88">
        <v>9072845.6240666844</v>
      </c>
      <c r="I830" s="151">
        <v>389374045521.31354</v>
      </c>
      <c r="J830" s="106">
        <v>0.56205744009748404</v>
      </c>
      <c r="K830" s="171">
        <v>56434819563.289146</v>
      </c>
      <c r="L830" s="159">
        <v>123133893637.1058</v>
      </c>
      <c r="M830" s="159">
        <v>0</v>
      </c>
      <c r="N830" s="159">
        <v>568942758721.7085</v>
      </c>
      <c r="O830" s="106">
        <v>0.55780250176455293</v>
      </c>
      <c r="P830" s="106">
        <v>0.46083218700444878</v>
      </c>
      <c r="Q830" s="88">
        <v>14.288772401689647</v>
      </c>
      <c r="R830" s="158">
        <v>4362061600384.1831</v>
      </c>
      <c r="S830" s="171">
        <v>3824.9787955819161</v>
      </c>
      <c r="T830" s="165">
        <v>4.7671807864471262E-2</v>
      </c>
    </row>
    <row r="831" spans="1:20" x14ac:dyDescent="0.2">
      <c r="A831">
        <v>827</v>
      </c>
      <c r="B831" s="106">
        <v>0.27849351754648383</v>
      </c>
      <c r="C831" s="88">
        <v>3279.8195397233862</v>
      </c>
      <c r="D831" s="87">
        <v>0.6480815891415328</v>
      </c>
      <c r="E831" s="106">
        <v>0.56601098904251024</v>
      </c>
      <c r="F831" s="446">
        <v>1</v>
      </c>
      <c r="G831" s="446">
        <v>2022</v>
      </c>
      <c r="H831" s="88">
        <v>11804374.373390146</v>
      </c>
      <c r="I831" s="151">
        <v>449137958591.02014</v>
      </c>
      <c r="J831" s="106">
        <v>0.27849351754648377</v>
      </c>
      <c r="K831" s="171">
        <v>15078173677.096472</v>
      </c>
      <c r="L831" s="159">
        <v>0</v>
      </c>
      <c r="M831" s="159">
        <v>574654021174.83459</v>
      </c>
      <c r="N831" s="159">
        <v>1038870153442.9512</v>
      </c>
      <c r="O831" s="106">
        <v>0.56292427398497014</v>
      </c>
      <c r="P831" s="106">
        <v>0.35753598626207928</v>
      </c>
      <c r="Q831" s="88">
        <v>17.824716231566782</v>
      </c>
      <c r="R831" s="158">
        <v>7506827377254.2266</v>
      </c>
      <c r="S831" s="171">
        <v>6581.5586889416045</v>
      </c>
      <c r="T831" s="165">
        <v>3.9452657635844136E-2</v>
      </c>
    </row>
    <row r="832" spans="1:20" x14ac:dyDescent="0.2">
      <c r="A832">
        <v>828</v>
      </c>
      <c r="B832" s="106">
        <v>0.49548733985571058</v>
      </c>
      <c r="C832" s="88">
        <v>6066.8948262612021</v>
      </c>
      <c r="D832" s="87">
        <v>0.58731936738667323</v>
      </c>
      <c r="E832" s="106">
        <v>0.42946335623576848</v>
      </c>
      <c r="F832" s="446">
        <v>1</v>
      </c>
      <c r="G832" s="446">
        <v>2025</v>
      </c>
      <c r="H832" s="88">
        <v>9587484.1622020435</v>
      </c>
      <c r="I832" s="151">
        <v>397335613147.47162</v>
      </c>
      <c r="J832" s="106">
        <v>0.4787130111732909</v>
      </c>
      <c r="K832" s="171">
        <v>13578844477.850109</v>
      </c>
      <c r="L832" s="159">
        <v>23130699728.650982</v>
      </c>
      <c r="M832" s="159">
        <v>126321726818.15825</v>
      </c>
      <c r="N832" s="159">
        <v>560366884172.13098</v>
      </c>
      <c r="O832" s="106">
        <v>0.55280152664857529</v>
      </c>
      <c r="P832" s="106">
        <v>0.40223712752183149</v>
      </c>
      <c r="Q832" s="88">
        <v>14.94311960250767</v>
      </c>
      <c r="R832" s="158">
        <v>3918074495033.3696</v>
      </c>
      <c r="S832" s="171">
        <v>3433.2039627478862</v>
      </c>
      <c r="T832" s="165">
        <v>4.623290496578087E-2</v>
      </c>
    </row>
    <row r="833" spans="1:20" x14ac:dyDescent="0.2">
      <c r="A833">
        <v>829</v>
      </c>
      <c r="B833" s="106">
        <v>0.58838708569523157</v>
      </c>
      <c r="C833" s="88">
        <v>9547.953465696537</v>
      </c>
      <c r="D833" s="87">
        <v>0.75438436517639385</v>
      </c>
      <c r="E833" s="106">
        <v>0.46732090778875057</v>
      </c>
      <c r="F833" s="446">
        <v>1</v>
      </c>
      <c r="G833" s="446">
        <v>2024</v>
      </c>
      <c r="H833" s="88">
        <v>15324704.549089244</v>
      </c>
      <c r="I833" s="151">
        <v>484833271751.32526</v>
      </c>
      <c r="J833" s="106">
        <v>0.39348100497677718</v>
      </c>
      <c r="K833" s="171">
        <v>23440454130.483482</v>
      </c>
      <c r="L833" s="159">
        <v>31751767515.185425</v>
      </c>
      <c r="M833" s="159">
        <v>349331571862.76331</v>
      </c>
      <c r="N833" s="159">
        <v>889357065259.75745</v>
      </c>
      <c r="O833" s="106">
        <v>0.55730074441190436</v>
      </c>
      <c r="P833" s="106">
        <v>0.341471184678586</v>
      </c>
      <c r="Q833" s="88">
        <v>16.345789447420497</v>
      </c>
      <c r="R833" s="158">
        <v>5510847693535.7471</v>
      </c>
      <c r="S833" s="171">
        <v>4832.5603913230298</v>
      </c>
      <c r="T833" s="165">
        <v>4.4136151715564877E-2</v>
      </c>
    </row>
    <row r="834" spans="1:20" x14ac:dyDescent="0.2">
      <c r="A834">
        <v>830</v>
      </c>
      <c r="B834" s="106">
        <v>0.52325363301385452</v>
      </c>
      <c r="C834" s="88">
        <v>5684.118532746862</v>
      </c>
      <c r="D834" s="87">
        <v>0.58378124772356155</v>
      </c>
      <c r="E834" s="106">
        <v>0.2060184719940682</v>
      </c>
      <c r="F834" s="446">
        <v>1</v>
      </c>
      <c r="G834" s="446">
        <v>2022</v>
      </c>
      <c r="H834" s="88">
        <v>9801426.1676836237</v>
      </c>
      <c r="I834" s="151">
        <v>368239091343.33496</v>
      </c>
      <c r="J834" s="106">
        <v>0.49036649580807234</v>
      </c>
      <c r="K834" s="171">
        <v>1723916389.4248531</v>
      </c>
      <c r="L834" s="159">
        <v>0</v>
      </c>
      <c r="M834" s="159">
        <v>293192264941.43677</v>
      </c>
      <c r="N834" s="159">
        <v>663155272674.19653</v>
      </c>
      <c r="O834" s="106">
        <v>0.62598601247746943</v>
      </c>
      <c r="P834" s="106">
        <v>0.41628078275392177</v>
      </c>
      <c r="Q834" s="88">
        <v>16.094056078019047</v>
      </c>
      <c r="R834" s="158">
        <v>5086579966402.2559</v>
      </c>
      <c r="S834" s="171">
        <v>4460.829223454306</v>
      </c>
      <c r="T834" s="165">
        <v>4.3596427199251109E-2</v>
      </c>
    </row>
    <row r="835" spans="1:20" x14ac:dyDescent="0.2">
      <c r="A835">
        <v>831</v>
      </c>
      <c r="B835" s="106">
        <v>0.44093751216395322</v>
      </c>
      <c r="C835" s="88">
        <v>5268.9582312143712</v>
      </c>
      <c r="D835" s="87">
        <v>0.37605667526255326</v>
      </c>
      <c r="E835" s="106">
        <v>0.48645064467776855</v>
      </c>
      <c r="F835" s="446">
        <v>1</v>
      </c>
      <c r="G835" s="446">
        <v>2025</v>
      </c>
      <c r="H835" s="88">
        <v>4791423.6718893563</v>
      </c>
      <c r="I835" s="151">
        <v>207356932313.47211</v>
      </c>
      <c r="J835" s="106">
        <v>0.44093751216395316</v>
      </c>
      <c r="K835" s="171">
        <v>19021593352.701031</v>
      </c>
      <c r="L835" s="159">
        <v>26091974347.783806</v>
      </c>
      <c r="M835" s="159">
        <v>82618138370.600632</v>
      </c>
      <c r="N835" s="159">
        <v>335088638384.55762</v>
      </c>
      <c r="O835" s="106">
        <v>0.53239507283509446</v>
      </c>
      <c r="P835" s="106">
        <v>0.36323704812000907</v>
      </c>
      <c r="Q835" s="88">
        <v>15.207322032184658</v>
      </c>
      <c r="R835" s="158">
        <v>2195513561450.1509</v>
      </c>
      <c r="S835" s="171">
        <v>1924.3614055756389</v>
      </c>
      <c r="T835" s="165">
        <v>4.425978247977181E-2</v>
      </c>
    </row>
    <row r="836" spans="1:20" x14ac:dyDescent="0.2">
      <c r="A836">
        <v>832</v>
      </c>
      <c r="B836" s="106">
        <v>0.53451958660396426</v>
      </c>
      <c r="C836" s="88">
        <v>5191.9701262572416</v>
      </c>
      <c r="D836" s="87">
        <v>1.7116089408058595</v>
      </c>
      <c r="E836" s="106">
        <v>0.38630062426735229</v>
      </c>
      <c r="F836" s="446">
        <v>1</v>
      </c>
      <c r="G836" s="446">
        <v>2024</v>
      </c>
      <c r="H836" s="88">
        <v>107863298.88212706</v>
      </c>
      <c r="I836" s="151">
        <v>1174217287472.6741</v>
      </c>
      <c r="J836" s="106">
        <v>-1.5936014458264536E-2</v>
      </c>
      <c r="K836" s="171">
        <v>31638172825.720676</v>
      </c>
      <c r="L836" s="159">
        <v>8816037708.9875622</v>
      </c>
      <c r="M836" s="159">
        <v>690519397986.66882</v>
      </c>
      <c r="N836" s="159">
        <v>1905190895994.0513</v>
      </c>
      <c r="O836" s="106">
        <v>0.28383297758940418</v>
      </c>
      <c r="P836" s="106">
        <v>9.2381323938332885E-2</v>
      </c>
      <c r="Q836" s="88">
        <v>38.270099750515413</v>
      </c>
      <c r="R836" s="158">
        <v>6612334792859.1387</v>
      </c>
      <c r="S836" s="171">
        <v>5796.0980232487427</v>
      </c>
      <c r="T836" s="165">
        <v>1.8761820155815286E-2</v>
      </c>
    </row>
    <row r="837" spans="1:20" x14ac:dyDescent="0.2">
      <c r="A837">
        <v>833</v>
      </c>
      <c r="B837" s="106">
        <v>0.66854541155016833</v>
      </c>
      <c r="C837" s="88">
        <v>8848.2557699693843</v>
      </c>
      <c r="D837" s="87">
        <v>0.45665838469934372</v>
      </c>
      <c r="E837" s="106">
        <v>0.56570577384983756</v>
      </c>
      <c r="F837" s="446">
        <v>1</v>
      </c>
      <c r="G837" s="446">
        <v>2025</v>
      </c>
      <c r="H837" s="88">
        <v>6203899.8220498366</v>
      </c>
      <c r="I837" s="151">
        <v>275175389122.71344</v>
      </c>
      <c r="J837" s="106">
        <v>0.5608012995012106</v>
      </c>
      <c r="K837" s="171">
        <v>16585933584.546223</v>
      </c>
      <c r="L837" s="159">
        <v>12487066838.059851</v>
      </c>
      <c r="M837" s="159">
        <v>86159730243.611237</v>
      </c>
      <c r="N837" s="159">
        <v>390408119788.93073</v>
      </c>
      <c r="O837" s="106">
        <v>0.59741624636854906</v>
      </c>
      <c r="P837" s="106">
        <v>0.40728862743208688</v>
      </c>
      <c r="Q837" s="88">
        <v>13.933011326414279</v>
      </c>
      <c r="R837" s="158">
        <v>2738094369527.3613</v>
      </c>
      <c r="S837" s="171">
        <v>2403.597531313535</v>
      </c>
      <c r="T837" s="165">
        <v>4.6011525088844693E-2</v>
      </c>
    </row>
    <row r="838" spans="1:20" x14ac:dyDescent="0.2">
      <c r="A838">
        <v>834</v>
      </c>
      <c r="B838" s="106">
        <v>0.42891320038562675</v>
      </c>
      <c r="C838" s="88">
        <v>7838.8397682815666</v>
      </c>
      <c r="D838" s="87">
        <v>0.96632892384047664</v>
      </c>
      <c r="E838" s="106">
        <v>0.50891535854906755</v>
      </c>
      <c r="F838" s="446">
        <v>1</v>
      </c>
      <c r="G838" s="446">
        <v>2023</v>
      </c>
      <c r="H838" s="88">
        <v>28214466.084690399</v>
      </c>
      <c r="I838" s="151">
        <v>793558788162.36218</v>
      </c>
      <c r="J838" s="106">
        <v>0.42891320038562675</v>
      </c>
      <c r="K838" s="171">
        <v>25317737993.489883</v>
      </c>
      <c r="L838" s="159">
        <v>1105925036.5649374</v>
      </c>
      <c r="M838" s="159">
        <v>535314587344.08173</v>
      </c>
      <c r="N838" s="159">
        <v>1355297038536.4988</v>
      </c>
      <c r="O838" s="106">
        <v>0.56777534927717077</v>
      </c>
      <c r="P838" s="106">
        <v>0.41871237419592788</v>
      </c>
      <c r="Q838" s="88">
        <v>16.116659916464364</v>
      </c>
      <c r="R838" s="158">
        <v>10051645005420.564</v>
      </c>
      <c r="S838" s="171">
        <v>8820.9869414108834</v>
      </c>
      <c r="T838" s="165">
        <v>4.5137808873323908E-2</v>
      </c>
    </row>
    <row r="839" spans="1:20" x14ac:dyDescent="0.2">
      <c r="A839">
        <v>835</v>
      </c>
      <c r="B839" s="106">
        <v>0.42103264393106554</v>
      </c>
      <c r="C839" s="88">
        <v>3298.5015324520373</v>
      </c>
      <c r="D839" s="87">
        <v>0.75901905196120489</v>
      </c>
      <c r="E839" s="106">
        <v>0.45274585792968686</v>
      </c>
      <c r="F839" s="446">
        <v>1</v>
      </c>
      <c r="G839" s="446">
        <v>2026</v>
      </c>
      <c r="H839" s="88">
        <v>15884589.680420468</v>
      </c>
      <c r="I839" s="151">
        <v>416409458213.85382</v>
      </c>
      <c r="J839" s="106">
        <v>0.27441141997656249</v>
      </c>
      <c r="K839" s="171">
        <v>41548806165.130341</v>
      </c>
      <c r="L839" s="159">
        <v>122049074454.11259</v>
      </c>
      <c r="M839" s="159">
        <v>62980754083.358505</v>
      </c>
      <c r="N839" s="159">
        <v>642988092916.45532</v>
      </c>
      <c r="O839" s="106">
        <v>0.4079257087956551</v>
      </c>
      <c r="P839" s="106">
        <v>0.21999717741063815</v>
      </c>
      <c r="Q839" s="88">
        <v>15.174330022504874</v>
      </c>
      <c r="R839" s="158">
        <v>2494594382567.3394</v>
      </c>
      <c r="S839" s="171">
        <v>2186.6404415867746</v>
      </c>
      <c r="T839" s="165">
        <v>4.52811527017788E-2</v>
      </c>
    </row>
    <row r="840" spans="1:20" x14ac:dyDescent="0.2">
      <c r="A840">
        <v>836</v>
      </c>
      <c r="B840" s="106">
        <v>0.36519314566543637</v>
      </c>
      <c r="C840" s="88">
        <v>4018.337454254689</v>
      </c>
      <c r="D840" s="87">
        <v>0.9848284250442082</v>
      </c>
      <c r="E840" s="106">
        <v>0.48658330333480204</v>
      </c>
      <c r="F840" s="446">
        <v>1</v>
      </c>
      <c r="G840" s="446">
        <v>2028</v>
      </c>
      <c r="H840" s="88">
        <v>28510578.058830045</v>
      </c>
      <c r="I840" s="151">
        <v>648788787136.20251</v>
      </c>
      <c r="J840" s="106">
        <v>0.33667641363304646</v>
      </c>
      <c r="K840" s="171">
        <v>46246261420.237442</v>
      </c>
      <c r="L840" s="159">
        <v>71896618341.930557</v>
      </c>
      <c r="M840" s="159">
        <v>0</v>
      </c>
      <c r="N840" s="159">
        <v>766931666898.37048</v>
      </c>
      <c r="O840" s="106">
        <v>0.35980933979149715</v>
      </c>
      <c r="P840" s="106">
        <v>0.25204809706064546</v>
      </c>
      <c r="Q840" s="88">
        <v>14.293231626077707</v>
      </c>
      <c r="R840" s="158">
        <v>3088136620862.4653</v>
      </c>
      <c r="S840" s="171">
        <v>2709.1456119164127</v>
      </c>
      <c r="T840" s="165">
        <v>4.9895832874642297E-2</v>
      </c>
    </row>
    <row r="841" spans="1:20" x14ac:dyDescent="0.2">
      <c r="A841">
        <v>837</v>
      </c>
      <c r="B841" s="106">
        <v>0.38120874523478476</v>
      </c>
      <c r="C841" s="88">
        <v>1500</v>
      </c>
      <c r="D841" s="87">
        <v>0.38225313058740468</v>
      </c>
      <c r="E841" s="106">
        <v>0.65529868019798121</v>
      </c>
      <c r="F841" s="446">
        <v>1</v>
      </c>
      <c r="G841" s="446">
        <v>2024</v>
      </c>
      <c r="H841" s="88">
        <v>4894826.6898525245</v>
      </c>
      <c r="I841" s="151">
        <v>183019058914.26831</v>
      </c>
      <c r="J841" s="106">
        <v>0.38120874523478476</v>
      </c>
      <c r="K841" s="171">
        <v>8419136128.1401539</v>
      </c>
      <c r="L841" s="159">
        <v>11877259179.714216</v>
      </c>
      <c r="M841" s="159">
        <v>112285617261.36819</v>
      </c>
      <c r="N841" s="159">
        <v>315601071483.49084</v>
      </c>
      <c r="O841" s="106">
        <v>0.53579909016395999</v>
      </c>
      <c r="P841" s="106">
        <v>0.31419205998437189</v>
      </c>
      <c r="Q841" s="88">
        <v>15.963952428679042</v>
      </c>
      <c r="R841" s="158">
        <v>1842759778489.8923</v>
      </c>
      <c r="S841" s="171">
        <v>1616.1045175185673</v>
      </c>
      <c r="T841" s="165">
        <v>4.3150983098887138E-2</v>
      </c>
    </row>
    <row r="842" spans="1:20" x14ac:dyDescent="0.2">
      <c r="A842">
        <v>838</v>
      </c>
      <c r="B842" s="106">
        <v>0.53028244667938662</v>
      </c>
      <c r="C842" s="88">
        <v>2597.5470157629761</v>
      </c>
      <c r="D842" s="87">
        <v>0.61774811924470074</v>
      </c>
      <c r="E842" s="106">
        <v>0.68846059423956207</v>
      </c>
      <c r="F842" s="446">
        <v>1</v>
      </c>
      <c r="G842" s="446">
        <v>2026</v>
      </c>
      <c r="H842" s="88">
        <v>10645803.678740719</v>
      </c>
      <c r="I842" s="151">
        <v>398934299138.74701</v>
      </c>
      <c r="J842" s="106">
        <v>0.47173561853183099</v>
      </c>
      <c r="K842" s="171">
        <v>49696392503.206894</v>
      </c>
      <c r="L842" s="159">
        <v>108207596089.17909</v>
      </c>
      <c r="M842" s="159">
        <v>70149783375.754868</v>
      </c>
      <c r="N842" s="159">
        <v>626988071106.88782</v>
      </c>
      <c r="O842" s="106">
        <v>0.52772522664680654</v>
      </c>
      <c r="P842" s="106">
        <v>0.36539537121398252</v>
      </c>
      <c r="Q842" s="88">
        <v>14.79753975725203</v>
      </c>
      <c r="R842" s="158">
        <v>4010085188154.8433</v>
      </c>
      <c r="S842" s="171">
        <v>3516.8013893347179</v>
      </c>
      <c r="T842" s="165">
        <v>4.5659395251004778E-2</v>
      </c>
    </row>
    <row r="843" spans="1:20" x14ac:dyDescent="0.2">
      <c r="A843">
        <v>839</v>
      </c>
      <c r="B843" s="106">
        <v>0.38204975970201743</v>
      </c>
      <c r="C843" s="88">
        <v>5619.4184005507868</v>
      </c>
      <c r="D843" s="87">
        <v>0.99053517632471078</v>
      </c>
      <c r="E843" s="106">
        <v>0.57440232146142634</v>
      </c>
      <c r="F843" s="446">
        <v>1</v>
      </c>
      <c r="G843" s="446">
        <v>2025</v>
      </c>
      <c r="H843" s="88">
        <v>30288986.204212211</v>
      </c>
      <c r="I843" s="151">
        <v>700430099926.58557</v>
      </c>
      <c r="J843" s="106">
        <v>0.34720134726625151</v>
      </c>
      <c r="K843" s="171">
        <v>54694892891.21434</v>
      </c>
      <c r="L843" s="159">
        <v>48960037271.934547</v>
      </c>
      <c r="M843" s="159">
        <v>313078860246.73065</v>
      </c>
      <c r="N843" s="159">
        <v>1117163890336.4651</v>
      </c>
      <c r="O843" s="106">
        <v>0.47694111578812648</v>
      </c>
      <c r="P843" s="106">
        <v>0.31451949965061993</v>
      </c>
      <c r="Q843" s="88">
        <v>15.594636718817394</v>
      </c>
      <c r="R843" s="158">
        <v>6150943250309.2285</v>
      </c>
      <c r="S843" s="171">
        <v>5397.3131205567734</v>
      </c>
      <c r="T843" s="165">
        <v>4.502608062941213E-2</v>
      </c>
    </row>
    <row r="844" spans="1:20" x14ac:dyDescent="0.2">
      <c r="A844">
        <v>840</v>
      </c>
      <c r="B844" s="106">
        <v>0.54191023321212262</v>
      </c>
      <c r="C844" s="88">
        <v>4879.3842936958772</v>
      </c>
      <c r="D844" s="87">
        <v>0.59391850419289094</v>
      </c>
      <c r="E844" s="106">
        <v>0.51611312764603967</v>
      </c>
      <c r="F844" s="446">
        <v>1</v>
      </c>
      <c r="G844" s="446">
        <v>2024</v>
      </c>
      <c r="H844" s="88">
        <v>9859107.3643353935</v>
      </c>
      <c r="I844" s="151">
        <v>385025590318.55731</v>
      </c>
      <c r="J844" s="106">
        <v>0.54191023321212262</v>
      </c>
      <c r="K844" s="171">
        <v>16855992239.447422</v>
      </c>
      <c r="L844" s="159">
        <v>10306257335.820644</v>
      </c>
      <c r="M844" s="159">
        <v>200515562783.29428</v>
      </c>
      <c r="N844" s="159">
        <v>612703402677.11963</v>
      </c>
      <c r="O844" s="106">
        <v>0.61580654177676963</v>
      </c>
      <c r="P844" s="106">
        <v>0.47790598086910213</v>
      </c>
      <c r="Q844" s="88">
        <v>15.375688781015768</v>
      </c>
      <c r="R844" s="158">
        <v>5211088951471.1133</v>
      </c>
      <c r="S844" s="171">
        <v>4566.7441053378916</v>
      </c>
      <c r="T844" s="165">
        <v>4.4780188712754548E-2</v>
      </c>
    </row>
    <row r="845" spans="1:20" x14ac:dyDescent="0.2">
      <c r="A845">
        <v>841</v>
      </c>
      <c r="B845" s="106">
        <v>0.458393867825449</v>
      </c>
      <c r="C845" s="88">
        <v>2223.0646843998106</v>
      </c>
      <c r="D845" s="87">
        <v>0.27134926534045717</v>
      </c>
      <c r="E845" s="106">
        <v>0.7</v>
      </c>
      <c r="F845" s="446">
        <v>1</v>
      </c>
      <c r="G845" s="446">
        <v>2025</v>
      </c>
      <c r="H845" s="88">
        <v>3158100.1459347163</v>
      </c>
      <c r="I845" s="151">
        <v>175795719494.42554</v>
      </c>
      <c r="J845" s="106">
        <v>0.458393867825449</v>
      </c>
      <c r="K845" s="171">
        <v>29725889067.556702</v>
      </c>
      <c r="L845" s="159">
        <v>49324747051.301529</v>
      </c>
      <c r="M845" s="159">
        <v>53917438977.811295</v>
      </c>
      <c r="N845" s="159">
        <v>308763794591.09503</v>
      </c>
      <c r="O845" s="106">
        <v>0.52848627814539706</v>
      </c>
      <c r="P845" s="106">
        <v>0.38084829342830739</v>
      </c>
      <c r="Q845" s="88">
        <v>15.249420455699873</v>
      </c>
      <c r="R845" s="158">
        <v>2124750545599.1504</v>
      </c>
      <c r="S845" s="171">
        <v>1859.7872211018462</v>
      </c>
      <c r="T845" s="165">
        <v>4.4367818893806976E-2</v>
      </c>
    </row>
    <row r="846" spans="1:20" x14ac:dyDescent="0.2">
      <c r="A846">
        <v>842</v>
      </c>
      <c r="B846" s="106">
        <v>0.63597207623694785</v>
      </c>
      <c r="C846" s="88">
        <v>1806.332486338812</v>
      </c>
      <c r="D846" s="87">
        <v>0.76544475888209995</v>
      </c>
      <c r="E846" s="106">
        <v>0.66661446046771689</v>
      </c>
      <c r="F846" s="446">
        <v>1</v>
      </c>
      <c r="G846" s="446">
        <v>2028</v>
      </c>
      <c r="H846" s="88">
        <v>16488432.483885953</v>
      </c>
      <c r="I846" s="151">
        <v>587907870952.22205</v>
      </c>
      <c r="J846" s="106">
        <v>0.55994266405079052</v>
      </c>
      <c r="K846" s="171">
        <v>35122851797.212311</v>
      </c>
      <c r="L846" s="159">
        <v>90043202548.125168</v>
      </c>
      <c r="M846" s="159">
        <v>0</v>
      </c>
      <c r="N846" s="159">
        <v>713073925297.55945</v>
      </c>
      <c r="O846" s="106">
        <v>0.56267554776804707</v>
      </c>
      <c r="P846" s="106">
        <v>0.41997624095563219</v>
      </c>
      <c r="Q846" s="88">
        <v>13.791136985854557</v>
      </c>
      <c r="R846" s="158">
        <v>4937711919655.7373</v>
      </c>
      <c r="S846" s="171">
        <v>4327.3747165126388</v>
      </c>
      <c r="T846" s="165">
        <v>4.8638424639975579E-2</v>
      </c>
    </row>
    <row r="847" spans="1:20" x14ac:dyDescent="0.2">
      <c r="A847">
        <v>843</v>
      </c>
      <c r="B847" s="106">
        <v>0.49543229904576325</v>
      </c>
      <c r="C847" s="88">
        <v>4104.1178837606858</v>
      </c>
      <c r="D847" s="87">
        <v>0.49729708781189863</v>
      </c>
      <c r="E847" s="106">
        <v>0.56565629021078112</v>
      </c>
      <c r="F847" s="446">
        <v>1</v>
      </c>
      <c r="G847" s="446">
        <v>2023</v>
      </c>
      <c r="H847" s="88">
        <v>7221303.739677242</v>
      </c>
      <c r="I847" s="151">
        <v>352460615056.28473</v>
      </c>
      <c r="J847" s="106">
        <v>0.49543229904576325</v>
      </c>
      <c r="K847" s="171">
        <v>12874324177.503197</v>
      </c>
      <c r="L847" s="159">
        <v>1025447055.4488492</v>
      </c>
      <c r="M847" s="159">
        <v>312978556982.62488</v>
      </c>
      <c r="N847" s="159">
        <v>679338943271.86157</v>
      </c>
      <c r="O847" s="106">
        <v>0.62682049997017397</v>
      </c>
      <c r="P847" s="106">
        <v>0.44494318793605825</v>
      </c>
      <c r="Q847" s="88">
        <v>16.240642203860059</v>
      </c>
      <c r="R847" s="158">
        <v>5479958605677.9512</v>
      </c>
      <c r="S847" s="171">
        <v>4805.0121001049711</v>
      </c>
      <c r="T847" s="165">
        <v>4.4164096086547741E-2</v>
      </c>
    </row>
    <row r="848" spans="1:20" x14ac:dyDescent="0.2">
      <c r="A848">
        <v>844</v>
      </c>
      <c r="B848" s="106">
        <v>0.47745790095652574</v>
      </c>
      <c r="C848" s="88">
        <v>1500</v>
      </c>
      <c r="D848" s="87">
        <v>0.68818258924769715</v>
      </c>
      <c r="E848" s="106">
        <v>0.20920946783065247</v>
      </c>
      <c r="F848" s="446">
        <v>1</v>
      </c>
      <c r="G848" s="446">
        <v>2024</v>
      </c>
      <c r="H848" s="88">
        <v>13135031.040569572</v>
      </c>
      <c r="I848" s="151">
        <v>344391410171.15649</v>
      </c>
      <c r="J848" s="106">
        <v>0.30090174474860742</v>
      </c>
      <c r="K848" s="171">
        <v>16990890818.698051</v>
      </c>
      <c r="L848" s="159">
        <v>19686379832.374302</v>
      </c>
      <c r="M848" s="159">
        <v>362082149495.39758</v>
      </c>
      <c r="N848" s="159">
        <v>743150830317.62634</v>
      </c>
      <c r="O848" s="106">
        <v>0.55041693149198911</v>
      </c>
      <c r="P848" s="106">
        <v>0.38221019517251159</v>
      </c>
      <c r="Q848" s="88">
        <v>17.546721033188376</v>
      </c>
      <c r="R848" s="158">
        <v>5754302455602.9658</v>
      </c>
      <c r="S848" s="171">
        <v>5048.9091545502051</v>
      </c>
      <c r="T848" s="165">
        <v>3.9596647407846811E-2</v>
      </c>
    </row>
    <row r="849" spans="1:20" x14ac:dyDescent="0.2">
      <c r="A849">
        <v>845</v>
      </c>
      <c r="B849" s="106">
        <v>0.4432736346924851</v>
      </c>
      <c r="C849" s="88">
        <v>3020.3131110616951</v>
      </c>
      <c r="D849" s="87">
        <v>1.1387110979023882</v>
      </c>
      <c r="E849" s="106">
        <v>0.34453632234592269</v>
      </c>
      <c r="F849" s="446">
        <v>1</v>
      </c>
      <c r="G849" s="446">
        <v>2026</v>
      </c>
      <c r="H849" s="88">
        <v>42582546.042738281</v>
      </c>
      <c r="I849" s="151">
        <v>1081438559392.7281</v>
      </c>
      <c r="J849" s="106">
        <v>0.44327363469248504</v>
      </c>
      <c r="K849" s="171">
        <v>39298575311.196899</v>
      </c>
      <c r="L849" s="159">
        <v>98980903307.191986</v>
      </c>
      <c r="M849" s="159">
        <v>163319354167.63873</v>
      </c>
      <c r="N849" s="159">
        <v>1383037392178.7559</v>
      </c>
      <c r="O849" s="106">
        <v>0.49833316929539967</v>
      </c>
      <c r="P849" s="106">
        <v>0.34582219245697327</v>
      </c>
      <c r="Q849" s="88">
        <v>14.801132699735321</v>
      </c>
      <c r="R849" s="158">
        <v>8111857688401.2822</v>
      </c>
      <c r="S849" s="171">
        <v>7105.5476144170025</v>
      </c>
      <c r="T849" s="165">
        <v>4.6853885218199623E-2</v>
      </c>
    </row>
    <row r="850" spans="1:20" x14ac:dyDescent="0.2">
      <c r="A850">
        <v>846</v>
      </c>
      <c r="B850" s="106">
        <v>0.51533795764562229</v>
      </c>
      <c r="C850" s="88">
        <v>1500</v>
      </c>
      <c r="D850" s="87">
        <v>0.77852805269860492</v>
      </c>
      <c r="E850" s="106">
        <v>0.49524324295336558</v>
      </c>
      <c r="F850" s="446">
        <v>1</v>
      </c>
      <c r="G850" s="446">
        <v>2026</v>
      </c>
      <c r="H850" s="88">
        <v>17253641.556507863</v>
      </c>
      <c r="I850" s="151">
        <v>473638373131.76752</v>
      </c>
      <c r="J850" s="106">
        <v>0.41936156654752532</v>
      </c>
      <c r="K850" s="171">
        <v>47256041834.217842</v>
      </c>
      <c r="L850" s="159">
        <v>55446348798.890617</v>
      </c>
      <c r="M850" s="159">
        <v>71296103371.240479</v>
      </c>
      <c r="N850" s="159">
        <v>647636867136.11646</v>
      </c>
      <c r="O850" s="106">
        <v>0.46325295407651323</v>
      </c>
      <c r="P850" s="106">
        <v>0.33576300013137339</v>
      </c>
      <c r="Q850" s="88">
        <v>14.599204796203651</v>
      </c>
      <c r="R850" s="158">
        <v>3784425962649.3345</v>
      </c>
      <c r="S850" s="171">
        <v>3320.3684332662501</v>
      </c>
      <c r="T850" s="165">
        <v>4.6133679548744665E-2</v>
      </c>
    </row>
    <row r="851" spans="1:20" x14ac:dyDescent="0.2">
      <c r="A851">
        <v>847</v>
      </c>
      <c r="B851" s="106">
        <v>0.32249050513666533</v>
      </c>
      <c r="C851" s="88">
        <v>6143.5436397232279</v>
      </c>
      <c r="D851" s="87">
        <v>1.3419713497857875</v>
      </c>
      <c r="E851" s="106">
        <v>0.66655967542275019</v>
      </c>
      <c r="F851" s="446">
        <v>1</v>
      </c>
      <c r="G851" s="446">
        <v>2025</v>
      </c>
      <c r="H851" s="88">
        <v>45654900.931704953</v>
      </c>
      <c r="I851" s="151">
        <v>932632515151.49695</v>
      </c>
      <c r="J851" s="106">
        <v>0.293875254912492</v>
      </c>
      <c r="K851" s="171">
        <v>33012419885.831795</v>
      </c>
      <c r="L851" s="159">
        <v>52775389705.750816</v>
      </c>
      <c r="M851" s="159">
        <v>276263739588.03156</v>
      </c>
      <c r="N851" s="159">
        <v>1294684064331.1111</v>
      </c>
      <c r="O851" s="106">
        <v>0.41501161276936488</v>
      </c>
      <c r="P851" s="106">
        <v>0.23843029514352301</v>
      </c>
      <c r="Q851" s="88">
        <v>15.754000964598969</v>
      </c>
      <c r="R851" s="158">
        <v>5183809193394.624</v>
      </c>
      <c r="S851" s="171">
        <v>4545.8517467245874</v>
      </c>
      <c r="T851" s="165">
        <v>4.7293795172143049E-2</v>
      </c>
    </row>
    <row r="852" spans="1:20" x14ac:dyDescent="0.2">
      <c r="A852">
        <v>848</v>
      </c>
      <c r="B852" s="106">
        <v>0.43494978694047037</v>
      </c>
      <c r="C852" s="88">
        <v>6490.2327743448432</v>
      </c>
      <c r="D852" s="87">
        <v>0.89806483169567342</v>
      </c>
      <c r="E852" s="106">
        <v>0.38090854517919615</v>
      </c>
      <c r="F852" s="446">
        <v>1</v>
      </c>
      <c r="G852" s="446">
        <v>2023</v>
      </c>
      <c r="H852" s="88">
        <v>24470548.562314156</v>
      </c>
      <c r="I852" s="151">
        <v>408082616682.20227</v>
      </c>
      <c r="J852" s="106">
        <v>1.4085672554331019E-2</v>
      </c>
      <c r="K852" s="171">
        <v>20538755287.676785</v>
      </c>
      <c r="L852" s="159">
        <v>12548352755.199827</v>
      </c>
      <c r="M852" s="159">
        <v>633942193731.55762</v>
      </c>
      <c r="N852" s="159">
        <v>1075111918456.6365</v>
      </c>
      <c r="O852" s="106">
        <v>0.48640569072455908</v>
      </c>
      <c r="P852" s="106">
        <v>0.32071120857203539</v>
      </c>
      <c r="Q852" s="88">
        <v>21.039124556450588</v>
      </c>
      <c r="R852" s="158">
        <v>7929660480638.5879</v>
      </c>
      <c r="S852" s="171">
        <v>6956.0137900635164</v>
      </c>
      <c r="T852" s="165">
        <v>3.4774229120636393E-2</v>
      </c>
    </row>
    <row r="853" spans="1:20" x14ac:dyDescent="0.2">
      <c r="A853">
        <v>849</v>
      </c>
      <c r="B853" s="106">
        <v>0.37214801857267876</v>
      </c>
      <c r="C853" s="88">
        <v>3444.6676390499265</v>
      </c>
      <c r="D853" s="87">
        <v>0.51121444093881008</v>
      </c>
      <c r="E853" s="106">
        <v>0.48208398545451353</v>
      </c>
      <c r="F853" s="446">
        <v>1</v>
      </c>
      <c r="G853" s="446">
        <v>2026</v>
      </c>
      <c r="H853" s="88">
        <v>7541760.010101879</v>
      </c>
      <c r="I853" s="151">
        <v>251128518861.96164</v>
      </c>
      <c r="J853" s="106">
        <v>0.37214801857267876</v>
      </c>
      <c r="K853" s="171">
        <v>30284570632.060143</v>
      </c>
      <c r="L853" s="159">
        <v>65473746264.922028</v>
      </c>
      <c r="M853" s="159">
        <v>46617781502.59005</v>
      </c>
      <c r="N853" s="159">
        <v>393504617261.53387</v>
      </c>
      <c r="O853" s="106">
        <v>0.46538260259819758</v>
      </c>
      <c r="P853" s="106">
        <v>0.3361276699287134</v>
      </c>
      <c r="Q853" s="88">
        <v>15.388350259444438</v>
      </c>
      <c r="R853" s="158">
        <v>2403929630077.0737</v>
      </c>
      <c r="S853" s="171">
        <v>2109.1664861698082</v>
      </c>
      <c r="T853" s="165">
        <v>4.399072011665054E-2</v>
      </c>
    </row>
    <row r="854" spans="1:20" x14ac:dyDescent="0.2">
      <c r="A854">
        <v>850</v>
      </c>
      <c r="B854" s="106">
        <v>0.52136671569971615</v>
      </c>
      <c r="C854" s="88">
        <v>5671.4201141826125</v>
      </c>
      <c r="D854" s="87">
        <v>0.88965889035919965</v>
      </c>
      <c r="E854" s="106">
        <v>0.7</v>
      </c>
      <c r="F854" s="446">
        <v>1</v>
      </c>
      <c r="G854" s="446">
        <v>2027</v>
      </c>
      <c r="H854" s="88">
        <v>22786453.714129876</v>
      </c>
      <c r="I854" s="151">
        <v>380900804873.54041</v>
      </c>
      <c r="J854" s="106">
        <v>-6.4254078834937944E-2</v>
      </c>
      <c r="K854" s="171">
        <v>38621063521.408401</v>
      </c>
      <c r="L854" s="159">
        <v>120711426538.82812</v>
      </c>
      <c r="M854" s="159">
        <v>0</v>
      </c>
      <c r="N854" s="159">
        <v>540233294933.77692</v>
      </c>
      <c r="O854" s="106">
        <v>0.13345106931120243</v>
      </c>
      <c r="P854" s="106">
        <v>2.6443742203752171E-2</v>
      </c>
      <c r="Q854" s="88">
        <v>115.2229195898598</v>
      </c>
      <c r="R854" s="158">
        <v>1728566022093.302</v>
      </c>
      <c r="S854" s="171">
        <v>1515.6737834626042</v>
      </c>
      <c r="T854" s="165">
        <v>6.5699909961916946E-3</v>
      </c>
    </row>
    <row r="855" spans="1:20" x14ac:dyDescent="0.2">
      <c r="A855">
        <v>851</v>
      </c>
      <c r="B855" s="106">
        <v>0.63676656135381082</v>
      </c>
      <c r="C855" s="88">
        <v>6614.7493217474675</v>
      </c>
      <c r="D855" s="87">
        <v>0.82516685972613191</v>
      </c>
      <c r="E855" s="106">
        <v>0.46097056724238022</v>
      </c>
      <c r="F855" s="446">
        <v>1</v>
      </c>
      <c r="G855" s="446">
        <v>2024</v>
      </c>
      <c r="H855" s="88">
        <v>18858705.569028541</v>
      </c>
      <c r="I855" s="151">
        <v>596078617489.87976</v>
      </c>
      <c r="J855" s="106">
        <v>0.48252215119967856</v>
      </c>
      <c r="K855" s="171">
        <v>46898479850.320419</v>
      </c>
      <c r="L855" s="159">
        <v>54536301401.920403</v>
      </c>
      <c r="M855" s="159">
        <v>453574589122.12213</v>
      </c>
      <c r="N855" s="159">
        <v>1151087987864.2427</v>
      </c>
      <c r="O855" s="106">
        <v>0.60300329473722503</v>
      </c>
      <c r="P855" s="106">
        <v>0.47663594528360975</v>
      </c>
      <c r="Q855" s="88">
        <v>16.314955179116339</v>
      </c>
      <c r="R855" s="158">
        <v>9811179986670.541</v>
      </c>
      <c r="S855" s="171">
        <v>8595.5711422941022</v>
      </c>
      <c r="T855" s="165">
        <v>4.4841283187754467E-2</v>
      </c>
    </row>
    <row r="856" spans="1:20" x14ac:dyDescent="0.2">
      <c r="A856">
        <v>852</v>
      </c>
      <c r="B856" s="106">
        <v>0.54109044400710193</v>
      </c>
      <c r="C856" s="88">
        <v>4699.3515005059453</v>
      </c>
      <c r="D856" s="87">
        <v>1.2189580628446488</v>
      </c>
      <c r="E856" s="106">
        <v>0.64978441876516801</v>
      </c>
      <c r="F856" s="446">
        <v>1</v>
      </c>
      <c r="G856" s="446">
        <v>2023</v>
      </c>
      <c r="H856" s="88">
        <v>48571281.971873336</v>
      </c>
      <c r="I856" s="151">
        <v>962975302958.14185</v>
      </c>
      <c r="J856" s="106">
        <v>0.17976642210485561</v>
      </c>
      <c r="K856" s="171">
        <v>38705403404.796539</v>
      </c>
      <c r="L856" s="159">
        <v>0</v>
      </c>
      <c r="M856" s="159">
        <v>1174735546390.9617</v>
      </c>
      <c r="N856" s="159">
        <v>2176416252753.9001</v>
      </c>
      <c r="O856" s="106">
        <v>0.51134476711093368</v>
      </c>
      <c r="P856" s="106">
        <v>0.30553201098439925</v>
      </c>
      <c r="Q856" s="88">
        <v>18.42062265113309</v>
      </c>
      <c r="R856" s="158">
        <v>13315688345053.539</v>
      </c>
      <c r="S856" s="171">
        <v>11667.436883123579</v>
      </c>
      <c r="T856" s="165">
        <v>3.9934361250668224E-2</v>
      </c>
    </row>
    <row r="857" spans="1:20" x14ac:dyDescent="0.2">
      <c r="A857">
        <v>853</v>
      </c>
      <c r="B857" s="106">
        <v>0.59188301039610602</v>
      </c>
      <c r="C857" s="88">
        <v>1500</v>
      </c>
      <c r="D857" s="87">
        <v>0.40802469725215573</v>
      </c>
      <c r="E857" s="106">
        <v>0.39609042039535386</v>
      </c>
      <c r="F857" s="446">
        <v>1</v>
      </c>
      <c r="G857" s="446">
        <v>2025</v>
      </c>
      <c r="H857" s="88">
        <v>5330311.7541601192</v>
      </c>
      <c r="I857" s="151">
        <v>239664078467.02133</v>
      </c>
      <c r="J857" s="106">
        <v>0.51208582762393928</v>
      </c>
      <c r="K857" s="171">
        <v>26205392072.11311</v>
      </c>
      <c r="L857" s="159">
        <v>37823477345.51651</v>
      </c>
      <c r="M857" s="159">
        <v>83421751577.102737</v>
      </c>
      <c r="N857" s="159">
        <v>387114699461.75366</v>
      </c>
      <c r="O857" s="106">
        <v>0.56759601590204467</v>
      </c>
      <c r="P857" s="106">
        <v>0.41015857856326154</v>
      </c>
      <c r="Q857" s="88">
        <v>14.885896157751692</v>
      </c>
      <c r="R857" s="158">
        <v>2765035398899.0723</v>
      </c>
      <c r="S857" s="171">
        <v>2424.8273478297124</v>
      </c>
      <c r="T857" s="165">
        <v>4.5907662961560541E-2</v>
      </c>
    </row>
    <row r="858" spans="1:20" x14ac:dyDescent="0.2">
      <c r="A858">
        <v>854</v>
      </c>
      <c r="B858" s="106">
        <v>0.68436914561564965</v>
      </c>
      <c r="C858" s="88">
        <v>1500</v>
      </c>
      <c r="D858" s="87">
        <v>0.51726626136643494</v>
      </c>
      <c r="E858" s="106">
        <v>0.63203403626981047</v>
      </c>
      <c r="F858" s="446">
        <v>1</v>
      </c>
      <c r="G858" s="446">
        <v>2022</v>
      </c>
      <c r="H858" s="88">
        <v>7897058.5801385734</v>
      </c>
      <c r="I858" s="151">
        <v>302230411663.12946</v>
      </c>
      <c r="J858" s="106">
        <v>0.43114321166959368</v>
      </c>
      <c r="K858" s="171">
        <v>2130011964.7404137</v>
      </c>
      <c r="L858" s="159">
        <v>0</v>
      </c>
      <c r="M858" s="159">
        <v>276303442338.41394</v>
      </c>
      <c r="N858" s="159">
        <v>580663865966.28381</v>
      </c>
      <c r="O858" s="106">
        <v>0.60507871216459885</v>
      </c>
      <c r="P858" s="106">
        <v>0.36849378379245251</v>
      </c>
      <c r="Q858" s="88">
        <v>16.495735426416772</v>
      </c>
      <c r="R858" s="158">
        <v>4112635934873.0415</v>
      </c>
      <c r="S858" s="171">
        <v>3608.1375920531577</v>
      </c>
      <c r="T858" s="165">
        <v>4.1622110551551163E-2</v>
      </c>
    </row>
    <row r="859" spans="1:20" x14ac:dyDescent="0.2">
      <c r="A859">
        <v>855</v>
      </c>
      <c r="B859" s="106">
        <v>0.46719946102937671</v>
      </c>
      <c r="C859" s="88">
        <v>6386.7274586119138</v>
      </c>
      <c r="D859" s="87">
        <v>0.43383324777188287</v>
      </c>
      <c r="E859" s="106">
        <v>0.40832953085579349</v>
      </c>
      <c r="F859" s="446">
        <v>1</v>
      </c>
      <c r="G859" s="446">
        <v>2026</v>
      </c>
      <c r="H859" s="88">
        <v>5893437.5038454421</v>
      </c>
      <c r="I859" s="151">
        <v>330176822821.62384</v>
      </c>
      <c r="J859" s="106">
        <v>0.46719946102937671</v>
      </c>
      <c r="K859" s="171">
        <v>43685499220.175156</v>
      </c>
      <c r="L859" s="159">
        <v>51735339467.421021</v>
      </c>
      <c r="M859" s="159">
        <v>39173998438.322021</v>
      </c>
      <c r="N859" s="159">
        <v>464771659947.54205</v>
      </c>
      <c r="O859" s="106">
        <v>0.48838155066698469</v>
      </c>
      <c r="P859" s="106">
        <v>0.35545467335189695</v>
      </c>
      <c r="Q859" s="88">
        <v>14.428098734428499</v>
      </c>
      <c r="R859" s="158">
        <v>2975943821574.707</v>
      </c>
      <c r="S859" s="171">
        <v>2610.6658650797826</v>
      </c>
      <c r="T859" s="165">
        <v>4.4270341396774278E-2</v>
      </c>
    </row>
    <row r="860" spans="1:20" x14ac:dyDescent="0.2">
      <c r="A860">
        <v>856</v>
      </c>
      <c r="B860" s="106">
        <v>0.3929270934732883</v>
      </c>
      <c r="C860" s="88">
        <v>6922.9800618331619</v>
      </c>
      <c r="D860" s="87">
        <v>1.0488120963774195</v>
      </c>
      <c r="E860" s="106">
        <v>0.56833828798536912</v>
      </c>
      <c r="F860" s="446">
        <v>1</v>
      </c>
      <c r="G860" s="446">
        <v>2024</v>
      </c>
      <c r="H860" s="88">
        <v>34469505.511327602</v>
      </c>
      <c r="I860" s="151">
        <v>801655082667.49084</v>
      </c>
      <c r="J860" s="106">
        <v>0.39292709347328825</v>
      </c>
      <c r="K860" s="171">
        <v>19740830726.211914</v>
      </c>
      <c r="L860" s="159">
        <v>10909469611.914434</v>
      </c>
      <c r="M860" s="159">
        <v>580289898016.27588</v>
      </c>
      <c r="N860" s="159">
        <v>1412595281021.8931</v>
      </c>
      <c r="O860" s="106">
        <v>0.55780413986174571</v>
      </c>
      <c r="P860" s="106">
        <v>0.37242765993770716</v>
      </c>
      <c r="Q860" s="88">
        <v>16.468836134827658</v>
      </c>
      <c r="R860" s="158">
        <v>9511871771759.5703</v>
      </c>
      <c r="S860" s="171">
        <v>8342.4116809178886</v>
      </c>
      <c r="T860" s="165">
        <v>4.4394547008983029E-2</v>
      </c>
    </row>
    <row r="861" spans="1:20" x14ac:dyDescent="0.2">
      <c r="A861">
        <v>857</v>
      </c>
      <c r="B861" s="106">
        <v>0.44012206055219744</v>
      </c>
      <c r="C861" s="88">
        <v>8835.6327271398841</v>
      </c>
      <c r="D861" s="87">
        <v>0.2783955033896946</v>
      </c>
      <c r="E861" s="106">
        <v>0.39056271936185194</v>
      </c>
      <c r="F861" s="446">
        <v>1</v>
      </c>
      <c r="G861" s="446">
        <v>2025</v>
      </c>
      <c r="H861" s="88">
        <v>3349251.4865570855</v>
      </c>
      <c r="I861" s="151">
        <v>194306819318.50006</v>
      </c>
      <c r="J861" s="106">
        <v>0.44012206055219738</v>
      </c>
      <c r="K861" s="171">
        <v>19967621877.41114</v>
      </c>
      <c r="L861" s="159">
        <v>28708381842.34</v>
      </c>
      <c r="M861" s="159">
        <v>67641846504.880249</v>
      </c>
      <c r="N861" s="159">
        <v>310624669543.13147</v>
      </c>
      <c r="O861" s="106">
        <v>0.52345778142711374</v>
      </c>
      <c r="P861" s="106">
        <v>0.39414387432606945</v>
      </c>
      <c r="Q861" s="88">
        <v>15.646866052977622</v>
      </c>
      <c r="R861" s="158">
        <v>2294748999795.2666</v>
      </c>
      <c r="S861" s="171">
        <v>2011.6723279688676</v>
      </c>
      <c r="T861" s="165">
        <v>4.2859212333667025E-2</v>
      </c>
    </row>
    <row r="862" spans="1:20" x14ac:dyDescent="0.2">
      <c r="A862">
        <v>858</v>
      </c>
      <c r="B862" s="106">
        <v>0.56424890918597281</v>
      </c>
      <c r="C862" s="88">
        <v>9193.2947566396906</v>
      </c>
      <c r="D862" s="87">
        <v>0.63531046968123295</v>
      </c>
      <c r="E862" s="106">
        <v>0.7</v>
      </c>
      <c r="F862" s="446">
        <v>1</v>
      </c>
      <c r="G862" s="446">
        <v>2022</v>
      </c>
      <c r="H862" s="88">
        <v>11307046.693168834</v>
      </c>
      <c r="I862" s="151">
        <v>461499459845.89447</v>
      </c>
      <c r="J862" s="106">
        <v>0.54803672086079602</v>
      </c>
      <c r="K862" s="171">
        <v>11762522790.603542</v>
      </c>
      <c r="L862" s="159">
        <v>0</v>
      </c>
      <c r="M862" s="159">
        <v>823553103775.45593</v>
      </c>
      <c r="N862" s="159">
        <v>1296815086411.9539</v>
      </c>
      <c r="O862" s="106">
        <v>0.70307721064227502</v>
      </c>
      <c r="P862" s="106">
        <v>0.56709600831322693</v>
      </c>
      <c r="Q862" s="88">
        <v>17.410551250229521</v>
      </c>
      <c r="R862" s="158">
        <v>14132885269532.223</v>
      </c>
      <c r="S862" s="171">
        <v>12388.570302464392</v>
      </c>
      <c r="T862" s="165">
        <v>4.1512309716139874E-2</v>
      </c>
    </row>
    <row r="863" spans="1:20" x14ac:dyDescent="0.2">
      <c r="A863">
        <v>859</v>
      </c>
      <c r="B863" s="106">
        <v>0.47794621615150912</v>
      </c>
      <c r="C863" s="88">
        <v>6088.9163534523905</v>
      </c>
      <c r="D863" s="87">
        <v>0.49769320945333156</v>
      </c>
      <c r="E863" s="106">
        <v>0.47982951728073053</v>
      </c>
      <c r="F863" s="446">
        <v>1</v>
      </c>
      <c r="G863" s="446">
        <v>2024</v>
      </c>
      <c r="H863" s="88">
        <v>7262425.8151605949</v>
      </c>
      <c r="I863" s="151">
        <v>301429343640.69513</v>
      </c>
      <c r="J863" s="106">
        <v>0.47794621615150912</v>
      </c>
      <c r="K863" s="171">
        <v>9718351630.6254406</v>
      </c>
      <c r="L863" s="159">
        <v>9312659730.7243366</v>
      </c>
      <c r="M863" s="159">
        <v>253310220083.28067</v>
      </c>
      <c r="N863" s="159">
        <v>573770575085.32568</v>
      </c>
      <c r="O863" s="106">
        <v>0.61725946477586291</v>
      </c>
      <c r="P863" s="106">
        <v>0.48883222426244505</v>
      </c>
      <c r="Q863" s="88">
        <v>16.767096372039425</v>
      </c>
      <c r="R863" s="158">
        <v>5252556742180.2861</v>
      </c>
      <c r="S863" s="171">
        <v>4605.0319716123577</v>
      </c>
      <c r="T863" s="165">
        <v>4.2779253892576877E-2</v>
      </c>
    </row>
    <row r="864" spans="1:20" x14ac:dyDescent="0.2">
      <c r="A864">
        <v>860</v>
      </c>
      <c r="B864" s="106">
        <v>0.57755489356641965</v>
      </c>
      <c r="C864" s="88">
        <v>4396.3082769422845</v>
      </c>
      <c r="D864" s="87">
        <v>0.74651312646607082</v>
      </c>
      <c r="E864" s="106">
        <v>0.7</v>
      </c>
      <c r="F864" s="446">
        <v>1</v>
      </c>
      <c r="G864" s="446">
        <v>2023</v>
      </c>
      <c r="H864" s="88">
        <v>15110177.784009792</v>
      </c>
      <c r="I864" s="151">
        <v>360181334731.17578</v>
      </c>
      <c r="J864" s="106">
        <v>0.1538912093731738</v>
      </c>
      <c r="K864" s="171">
        <v>23208789050.411293</v>
      </c>
      <c r="L864" s="159">
        <v>32388913256.836685</v>
      </c>
      <c r="M864" s="159">
        <v>546931759247.16217</v>
      </c>
      <c r="N864" s="159">
        <v>962710796285.58582</v>
      </c>
      <c r="O864" s="106">
        <v>0.53898354646133784</v>
      </c>
      <c r="P864" s="106">
        <v>0.3038090925744662</v>
      </c>
      <c r="Q864" s="88">
        <v>18.342762368534473</v>
      </c>
      <c r="R864" s="158">
        <v>6003474438310.4326</v>
      </c>
      <c r="S864" s="171">
        <v>5270.8627031353362</v>
      </c>
      <c r="T864" s="165">
        <v>3.8973248726275354E-2</v>
      </c>
    </row>
    <row r="865" spans="1:20" x14ac:dyDescent="0.2">
      <c r="A865">
        <v>861</v>
      </c>
      <c r="B865" s="106">
        <v>0.65554398922970702</v>
      </c>
      <c r="C865" s="88">
        <v>5702.5886631539752</v>
      </c>
      <c r="D865" s="87">
        <v>1.2456263238463594</v>
      </c>
      <c r="E865" s="106">
        <v>8.0393890615682417E-2</v>
      </c>
      <c r="F865" s="446">
        <v>1</v>
      </c>
      <c r="G865" s="446">
        <v>2026</v>
      </c>
      <c r="H865" s="88">
        <v>31758178.447572902</v>
      </c>
      <c r="I865" s="151">
        <v>506174390786.50403</v>
      </c>
      <c r="J865" s="106">
        <v>7.9194469350143848E-2</v>
      </c>
      <c r="K865" s="171">
        <v>14487739980.554529</v>
      </c>
      <c r="L865" s="159">
        <v>22828300612.685169</v>
      </c>
      <c r="M865" s="159">
        <v>106727092707.39323</v>
      </c>
      <c r="N865" s="159">
        <v>650217524087.13696</v>
      </c>
      <c r="O865" s="106">
        <v>0.22104991269624816</v>
      </c>
      <c r="P865" s="106">
        <v>7.5511689378477465E-2</v>
      </c>
      <c r="Q865" s="88">
        <v>26.731145718964761</v>
      </c>
      <c r="R865" s="158">
        <v>1331569396803.3235</v>
      </c>
      <c r="S865" s="171">
        <v>1166.7149559082243</v>
      </c>
      <c r="T865" s="165">
        <v>2.9026720407671402E-2</v>
      </c>
    </row>
    <row r="866" spans="1:20" x14ac:dyDescent="0.2">
      <c r="A866">
        <v>862</v>
      </c>
      <c r="B866" s="106">
        <v>0.49828258814484844</v>
      </c>
      <c r="C866" s="88">
        <v>4135.3824159999476</v>
      </c>
      <c r="D866" s="87">
        <v>1.1583504675923431</v>
      </c>
      <c r="E866" s="106">
        <v>0.49372466616737437</v>
      </c>
      <c r="F866" s="446">
        <v>1</v>
      </c>
      <c r="G866" s="446">
        <v>2025</v>
      </c>
      <c r="H866" s="88">
        <v>44490210.587033488</v>
      </c>
      <c r="I866" s="151">
        <v>981209065600.20703</v>
      </c>
      <c r="J866" s="106">
        <v>0.24789199020626085</v>
      </c>
      <c r="K866" s="171">
        <v>32116277574.839066</v>
      </c>
      <c r="L866" s="159">
        <v>48617216340.188675</v>
      </c>
      <c r="M866" s="159">
        <v>274161240203.03494</v>
      </c>
      <c r="N866" s="159">
        <v>1336103799718.2698</v>
      </c>
      <c r="O866" s="106">
        <v>0.37531263171347667</v>
      </c>
      <c r="P866" s="106">
        <v>0.24192753829725971</v>
      </c>
      <c r="Q866" s="88">
        <v>16.416643182367526</v>
      </c>
      <c r="R866" s="158">
        <v>6035296013642.7334</v>
      </c>
      <c r="S866" s="171">
        <v>5294.3170084906869</v>
      </c>
      <c r="T866" s="165">
        <v>4.3238173957424922E-2</v>
      </c>
    </row>
    <row r="867" spans="1:20" x14ac:dyDescent="0.2">
      <c r="A867">
        <v>863</v>
      </c>
      <c r="B867" s="106">
        <v>0.50723584489478202</v>
      </c>
      <c r="C867" s="88">
        <v>2764.8589008712952</v>
      </c>
      <c r="D867" s="87">
        <v>0.65222972398532608</v>
      </c>
      <c r="E867" s="106">
        <v>0.3587367302013556</v>
      </c>
      <c r="F867" s="446">
        <v>1</v>
      </c>
      <c r="G867" s="446">
        <v>2025</v>
      </c>
      <c r="H867" s="88">
        <v>12247066.495280195</v>
      </c>
      <c r="I867" s="151">
        <v>318234887701.16302</v>
      </c>
      <c r="J867" s="106">
        <v>0.29758489755864959</v>
      </c>
      <c r="K867" s="171">
        <v>22206047935.759315</v>
      </c>
      <c r="L867" s="159">
        <v>42657223795.402687</v>
      </c>
      <c r="M867" s="159">
        <v>112446776480.4147</v>
      </c>
      <c r="N867" s="159">
        <v>495544935912.73975</v>
      </c>
      <c r="O867" s="106">
        <v>0.44150405103790347</v>
      </c>
      <c r="P867" s="106">
        <v>0.30426746790245252</v>
      </c>
      <c r="Q867" s="88">
        <v>15.831991707167559</v>
      </c>
      <c r="R867" s="158">
        <v>2779463053525.0376</v>
      </c>
      <c r="S867" s="171">
        <v>2434.5753408899641</v>
      </c>
      <c r="T867" s="165">
        <v>4.3226738098162534E-2</v>
      </c>
    </row>
    <row r="868" spans="1:20" x14ac:dyDescent="0.2">
      <c r="A868">
        <v>864</v>
      </c>
      <c r="B868" s="106">
        <v>0.3431555195324909</v>
      </c>
      <c r="C868" s="88">
        <v>2885.0056511801272</v>
      </c>
      <c r="D868" s="87">
        <v>0.56890815880337553</v>
      </c>
      <c r="E868" s="106">
        <v>0.3839215780422105</v>
      </c>
      <c r="F868" s="446">
        <v>1</v>
      </c>
      <c r="G868" s="446">
        <v>2025</v>
      </c>
      <c r="H868" s="88">
        <v>9278015.8166477382</v>
      </c>
      <c r="I868" s="151">
        <v>352614388678.14386</v>
      </c>
      <c r="J868" s="106">
        <v>0.3431555195324909</v>
      </c>
      <c r="K868" s="171">
        <v>27914612222.790314</v>
      </c>
      <c r="L868" s="159">
        <v>51961452684.865898</v>
      </c>
      <c r="M868" s="159">
        <v>118755128435.18983</v>
      </c>
      <c r="N868" s="159">
        <v>551245582020.98987</v>
      </c>
      <c r="O868" s="106">
        <v>0.46725968794742556</v>
      </c>
      <c r="P868" s="106">
        <v>0.30541613942932627</v>
      </c>
      <c r="Q868" s="88">
        <v>15.896933530729676</v>
      </c>
      <c r="R868" s="158">
        <v>3038779097518.9077</v>
      </c>
      <c r="S868" s="171">
        <v>2664.7070692369848</v>
      </c>
      <c r="T868" s="165">
        <v>4.4327086492438467E-2</v>
      </c>
    </row>
    <row r="869" spans="1:20" x14ac:dyDescent="0.2">
      <c r="A869">
        <v>865</v>
      </c>
      <c r="B869" s="106">
        <v>0.54048698938594741</v>
      </c>
      <c r="C869" s="88">
        <v>4230.1625528055783</v>
      </c>
      <c r="D869" s="87">
        <v>0.69330951496668458</v>
      </c>
      <c r="E869" s="106">
        <v>0.37462384657872261</v>
      </c>
      <c r="F869" s="446">
        <v>1</v>
      </c>
      <c r="G869" s="446">
        <v>2024</v>
      </c>
      <c r="H869" s="88">
        <v>13183203.909466894</v>
      </c>
      <c r="I869" s="151">
        <v>478607408052.12103</v>
      </c>
      <c r="J869" s="106">
        <v>0.5012847299296872</v>
      </c>
      <c r="K869" s="171">
        <v>23850029850.272148</v>
      </c>
      <c r="L869" s="159">
        <v>24664041088.898727</v>
      </c>
      <c r="M869" s="159">
        <v>255307650315.11566</v>
      </c>
      <c r="N869" s="159">
        <v>782429129306.40759</v>
      </c>
      <c r="O869" s="106">
        <v>0.59289195792364224</v>
      </c>
      <c r="P869" s="106">
        <v>0.40676951663124927</v>
      </c>
      <c r="Q869" s="88">
        <v>15.260803939400637</v>
      </c>
      <c r="R869" s="158">
        <v>5592643299088.0928</v>
      </c>
      <c r="S869" s="171">
        <v>4905.3518531827294</v>
      </c>
      <c r="T869" s="165">
        <v>4.5549392463501141E-2</v>
      </c>
    </row>
    <row r="870" spans="1:20" x14ac:dyDescent="0.2">
      <c r="A870">
        <v>866</v>
      </c>
      <c r="B870" s="106">
        <v>0.518097567032481</v>
      </c>
      <c r="C870" s="88">
        <v>4085.4054971928385</v>
      </c>
      <c r="D870" s="87">
        <v>0.90087189247788979</v>
      </c>
      <c r="E870" s="106">
        <v>0.40361320264764677</v>
      </c>
      <c r="F870" s="446">
        <v>1</v>
      </c>
      <c r="G870" s="446">
        <v>2025</v>
      </c>
      <c r="H870" s="88">
        <v>23070443.494305577</v>
      </c>
      <c r="I870" s="151">
        <v>568880746583.36389</v>
      </c>
      <c r="J870" s="106">
        <v>0.38458786105781007</v>
      </c>
      <c r="K870" s="171">
        <v>39081394219.04776</v>
      </c>
      <c r="L870" s="159">
        <v>72225349209.509598</v>
      </c>
      <c r="M870" s="159">
        <v>261572158052.34198</v>
      </c>
      <c r="N870" s="159">
        <v>941759648064.26331</v>
      </c>
      <c r="O870" s="106">
        <v>0.51586690546099512</v>
      </c>
      <c r="P870" s="106">
        <v>0.31767202363878039</v>
      </c>
      <c r="Q870" s="88">
        <v>15.568505649218327</v>
      </c>
      <c r="R870" s="158">
        <v>5422776835558.9727</v>
      </c>
      <c r="S870" s="171">
        <v>4750.8572429674114</v>
      </c>
      <c r="T870" s="165">
        <v>4.4092687210829436E-2</v>
      </c>
    </row>
    <row r="871" spans="1:20" x14ac:dyDescent="0.2">
      <c r="A871">
        <v>867</v>
      </c>
      <c r="B871" s="106">
        <v>0.63880992733960884</v>
      </c>
      <c r="C871" s="88">
        <v>3579.1473841888396</v>
      </c>
      <c r="D871" s="87">
        <v>0.71844415775239223</v>
      </c>
      <c r="E871" s="106">
        <v>0.31800699602546845</v>
      </c>
      <c r="F871" s="446">
        <v>1</v>
      </c>
      <c r="G871" s="446">
        <v>2026</v>
      </c>
      <c r="H871" s="88">
        <v>14292219.742450675</v>
      </c>
      <c r="I871" s="151">
        <v>426074626873.4071</v>
      </c>
      <c r="J871" s="106">
        <v>0.37297495577050921</v>
      </c>
      <c r="K871" s="171">
        <v>23954986746.665623</v>
      </c>
      <c r="L871" s="159">
        <v>23969404821.633514</v>
      </c>
      <c r="M871" s="159">
        <v>74344065489.889069</v>
      </c>
      <c r="N871" s="159">
        <v>548343083931.59534</v>
      </c>
      <c r="O871" s="106">
        <v>0.43324325285353499</v>
      </c>
      <c r="P871" s="106">
        <v>0.31038727863169219</v>
      </c>
      <c r="Q871" s="88">
        <v>14.711599149893887</v>
      </c>
      <c r="R871" s="158">
        <v>3135338884134.0054</v>
      </c>
      <c r="S871" s="171">
        <v>2750.7752637307149</v>
      </c>
      <c r="T871" s="165">
        <v>4.3570024791848773E-2</v>
      </c>
    </row>
    <row r="872" spans="1:20" x14ac:dyDescent="0.2">
      <c r="A872">
        <v>868</v>
      </c>
      <c r="B872" s="106">
        <v>0.31824974341422874</v>
      </c>
      <c r="C872" s="88">
        <v>5322.7735508628548</v>
      </c>
      <c r="D872" s="87">
        <v>0.45174913406285344</v>
      </c>
      <c r="E872" s="106">
        <v>0.63430289990950328</v>
      </c>
      <c r="F872" s="446">
        <v>1</v>
      </c>
      <c r="G872" s="446">
        <v>2027</v>
      </c>
      <c r="H872" s="88">
        <v>6183994.8394863922</v>
      </c>
      <c r="I872" s="151">
        <v>265961555065.00278</v>
      </c>
      <c r="J872" s="106">
        <v>0.31824974341422874</v>
      </c>
      <c r="K872" s="171">
        <v>35381855973.267296</v>
      </c>
      <c r="L872" s="159">
        <v>104975414374.18567</v>
      </c>
      <c r="M872" s="159">
        <v>0</v>
      </c>
      <c r="N872" s="159">
        <v>406318825412.45569</v>
      </c>
      <c r="O872" s="106">
        <v>0.41500053064404685</v>
      </c>
      <c r="P872" s="106">
        <v>0.2985064295712096</v>
      </c>
      <c r="Q872" s="88">
        <v>15.76068685245715</v>
      </c>
      <c r="R872" s="158">
        <v>2253654231756.0703</v>
      </c>
      <c r="S872" s="171">
        <v>1975.3971410494746</v>
      </c>
      <c r="T872" s="165">
        <v>4.2880932953302427E-2</v>
      </c>
    </row>
    <row r="873" spans="1:20" x14ac:dyDescent="0.2">
      <c r="A873">
        <v>869</v>
      </c>
      <c r="B873" s="106">
        <v>0.62944017620182913</v>
      </c>
      <c r="C873" s="88">
        <v>3453.6001059526243</v>
      </c>
      <c r="D873" s="87">
        <v>0.73082693255977527</v>
      </c>
      <c r="E873" s="106">
        <v>0.54215645450062</v>
      </c>
      <c r="F873" s="446">
        <v>1</v>
      </c>
      <c r="G873" s="446">
        <v>2024</v>
      </c>
      <c r="H873" s="88">
        <v>14939024.162918704</v>
      </c>
      <c r="I873" s="151">
        <v>525913692598.71149</v>
      </c>
      <c r="J873" s="106">
        <v>0.45594701938888793</v>
      </c>
      <c r="K873" s="171">
        <v>20110576068.670715</v>
      </c>
      <c r="L873" s="159">
        <v>3693056724.8526158</v>
      </c>
      <c r="M873" s="159">
        <v>237451167932.14731</v>
      </c>
      <c r="N873" s="159">
        <v>787168493324.38208</v>
      </c>
      <c r="O873" s="106">
        <v>0.54969700132989752</v>
      </c>
      <c r="P873" s="106">
        <v>0.36799875097067142</v>
      </c>
      <c r="Q873" s="88">
        <v>15.273835513750518</v>
      </c>
      <c r="R873" s="158">
        <v>5110919056769.2041</v>
      </c>
      <c r="S873" s="171">
        <v>4480.6628386776947</v>
      </c>
      <c r="T873" s="165">
        <v>4.5278203872438944E-2</v>
      </c>
    </row>
    <row r="874" spans="1:20" x14ac:dyDescent="0.2">
      <c r="A874">
        <v>870</v>
      </c>
      <c r="B874" s="106">
        <v>0.51632175174133099</v>
      </c>
      <c r="C874" s="88">
        <v>4684.1979113568259</v>
      </c>
      <c r="D874" s="87">
        <v>0.48998841945739363</v>
      </c>
      <c r="E874" s="106">
        <v>0.42454038727423449</v>
      </c>
      <c r="F874" s="446">
        <v>1</v>
      </c>
      <c r="G874" s="446">
        <v>2023</v>
      </c>
      <c r="H874" s="88">
        <v>7197673.7200394524</v>
      </c>
      <c r="I874" s="151">
        <v>215749414533.89209</v>
      </c>
      <c r="J874" s="106">
        <v>0.31022252904119141</v>
      </c>
      <c r="K874" s="171">
        <v>9766287568.1759624</v>
      </c>
      <c r="L874" s="159">
        <v>0</v>
      </c>
      <c r="M874" s="159">
        <v>325994561478.05676</v>
      </c>
      <c r="N874" s="159">
        <v>551510263580.12476</v>
      </c>
      <c r="O874" s="106">
        <v>0.59423368854620229</v>
      </c>
      <c r="P874" s="106">
        <v>0.24851009753594863</v>
      </c>
      <c r="Q874" s="88">
        <v>17.027280843022062</v>
      </c>
      <c r="R874" s="158">
        <v>2649855681977.4053</v>
      </c>
      <c r="S874" s="171">
        <v>2323.4571459775534</v>
      </c>
      <c r="T874" s="165">
        <v>4.1540667447422935E-2</v>
      </c>
    </row>
    <row r="875" spans="1:20" x14ac:dyDescent="0.2">
      <c r="A875">
        <v>871</v>
      </c>
      <c r="B875" s="106">
        <v>0.50418566142889576</v>
      </c>
      <c r="C875" s="88">
        <v>1500</v>
      </c>
      <c r="D875" s="87">
        <v>1.1599801321634249</v>
      </c>
      <c r="E875" s="106">
        <v>0.47133194670911682</v>
      </c>
      <c r="F875" s="446">
        <v>1</v>
      </c>
      <c r="G875" s="446">
        <v>2023</v>
      </c>
      <c r="H875" s="88">
        <v>44498375.598277129</v>
      </c>
      <c r="I875" s="151">
        <v>1031966080054.975</v>
      </c>
      <c r="J875" s="106">
        <v>0.45011506642093935</v>
      </c>
      <c r="K875" s="171">
        <v>29282849831.324516</v>
      </c>
      <c r="L875" s="159">
        <v>0</v>
      </c>
      <c r="M875" s="159">
        <v>1146285059696.6892</v>
      </c>
      <c r="N875" s="159">
        <v>2207533989582.9888</v>
      </c>
      <c r="O875" s="106">
        <v>0.62582571092662054</v>
      </c>
      <c r="P875" s="106">
        <v>0.36336776345751326</v>
      </c>
      <c r="Q875" s="88">
        <v>16.389758741169683</v>
      </c>
      <c r="R875" s="158">
        <v>14929423658368.955</v>
      </c>
      <c r="S875" s="171">
        <v>13091.323235908943</v>
      </c>
      <c r="T875" s="165">
        <v>4.2990520257789107E-2</v>
      </c>
    </row>
    <row r="876" spans="1:20" x14ac:dyDescent="0.2">
      <c r="A876">
        <v>872</v>
      </c>
      <c r="B876" s="106">
        <v>0.53354773599160066</v>
      </c>
      <c r="C876" s="88">
        <v>6283.5641713705536</v>
      </c>
      <c r="D876" s="87">
        <v>0.70755787825228511</v>
      </c>
      <c r="E876" s="106">
        <v>0.46995246289781373</v>
      </c>
      <c r="F876" s="446">
        <v>1</v>
      </c>
      <c r="G876" s="446">
        <v>2025</v>
      </c>
      <c r="H876" s="88">
        <v>13999427.452106161</v>
      </c>
      <c r="I876" s="151">
        <v>496736981107.34009</v>
      </c>
      <c r="J876" s="106">
        <v>0.45305907179645788</v>
      </c>
      <c r="K876" s="171">
        <v>28420489099.827286</v>
      </c>
      <c r="L876" s="159">
        <v>63315313913.772598</v>
      </c>
      <c r="M876" s="159">
        <v>202416157236.37366</v>
      </c>
      <c r="N876" s="159">
        <v>790888941357.3136</v>
      </c>
      <c r="O876" s="106">
        <v>0.55334744187536256</v>
      </c>
      <c r="P876" s="106">
        <v>0.33122738752570696</v>
      </c>
      <c r="Q876" s="88">
        <v>14.750248704479143</v>
      </c>
      <c r="R876" s="158">
        <v>4603307942096.0322</v>
      </c>
      <c r="S876" s="171">
        <v>4036.6337659829478</v>
      </c>
      <c r="T876" s="165">
        <v>4.5653882041998717E-2</v>
      </c>
    </row>
    <row r="877" spans="1:20" x14ac:dyDescent="0.2">
      <c r="A877">
        <v>873</v>
      </c>
      <c r="B877" s="106">
        <v>0.33633640847658586</v>
      </c>
      <c r="C877" s="88">
        <v>5526.8857950370348</v>
      </c>
      <c r="D877" s="87">
        <v>0.92432424642820998</v>
      </c>
      <c r="E877" s="106">
        <v>0.44088888414735572</v>
      </c>
      <c r="F877" s="446">
        <v>1</v>
      </c>
      <c r="G877" s="446">
        <v>2025</v>
      </c>
      <c r="H877" s="88">
        <v>23799170.406776894</v>
      </c>
      <c r="I877" s="151">
        <v>535470540223.96912</v>
      </c>
      <c r="J877" s="106">
        <v>0.33633640847658586</v>
      </c>
      <c r="K877" s="171">
        <v>20436169300.559723</v>
      </c>
      <c r="L877" s="159">
        <v>13550029344.781948</v>
      </c>
      <c r="M877" s="159">
        <v>105562485584.69926</v>
      </c>
      <c r="N877" s="159">
        <v>675019224454.01001</v>
      </c>
      <c r="O877" s="106">
        <v>0.40797097373082963</v>
      </c>
      <c r="P877" s="106">
        <v>0.32194790908360427</v>
      </c>
      <c r="Q877" s="88">
        <v>15.310235599646806</v>
      </c>
      <c r="R877" s="158">
        <v>3720325874399.6284</v>
      </c>
      <c r="S877" s="171">
        <v>3260.3512355055186</v>
      </c>
      <c r="T877" s="165">
        <v>4.6942140605397545E-2</v>
      </c>
    </row>
    <row r="878" spans="1:20" x14ac:dyDescent="0.2">
      <c r="A878">
        <v>874</v>
      </c>
      <c r="B878" s="106">
        <v>0.48991008379175416</v>
      </c>
      <c r="C878" s="88">
        <v>3579.3002815892137</v>
      </c>
      <c r="D878" s="87">
        <v>0.63610633513621062</v>
      </c>
      <c r="E878" s="106">
        <v>0.7</v>
      </c>
      <c r="F878" s="446">
        <v>1</v>
      </c>
      <c r="G878" s="446">
        <v>2027</v>
      </c>
      <c r="H878" s="88">
        <v>11193329.975434285</v>
      </c>
      <c r="I878" s="151">
        <v>320959005251.53412</v>
      </c>
      <c r="J878" s="106">
        <v>0.33359098703779033</v>
      </c>
      <c r="K878" s="171">
        <v>36544170979.031799</v>
      </c>
      <c r="L878" s="159">
        <v>67199058513.043144</v>
      </c>
      <c r="M878" s="159">
        <v>0</v>
      </c>
      <c r="N878" s="159">
        <v>424702234743.60907</v>
      </c>
      <c r="O878" s="106">
        <v>0.37868479375450537</v>
      </c>
      <c r="P878" s="106">
        <v>0.31191817547573958</v>
      </c>
      <c r="Q878" s="88">
        <v>14.490499584377451</v>
      </c>
      <c r="R878" s="158">
        <v>2326767172321.6167</v>
      </c>
      <c r="S878" s="171">
        <v>2040.2177312381848</v>
      </c>
      <c r="T878" s="165">
        <v>4.5756808045755756E-2</v>
      </c>
    </row>
    <row r="879" spans="1:20" x14ac:dyDescent="0.2">
      <c r="A879">
        <v>875</v>
      </c>
      <c r="B879" s="106">
        <v>0.45964663500789837</v>
      </c>
      <c r="C879" s="88">
        <v>4978.8704098754706</v>
      </c>
      <c r="D879" s="87">
        <v>0.94470106575396207</v>
      </c>
      <c r="E879" s="106">
        <v>8.3514195621332499E-2</v>
      </c>
      <c r="F879" s="446">
        <v>1</v>
      </c>
      <c r="G879" s="446">
        <v>2022</v>
      </c>
      <c r="H879" s="88">
        <v>27313281.575703833</v>
      </c>
      <c r="I879" s="151">
        <v>606974528194.30042</v>
      </c>
      <c r="J879" s="106">
        <v>0.13944838576936658</v>
      </c>
      <c r="K879" s="171">
        <v>16002129157.41942</v>
      </c>
      <c r="L879" s="159">
        <v>0</v>
      </c>
      <c r="M879" s="159">
        <v>627042405384.97046</v>
      </c>
      <c r="N879" s="159">
        <v>1250019062736.6904</v>
      </c>
      <c r="O879" s="106">
        <v>0.46901328143288495</v>
      </c>
      <c r="P879" s="106">
        <v>0.32498885118068732</v>
      </c>
      <c r="Q879" s="88">
        <v>18.526469203725327</v>
      </c>
      <c r="R879" s="158">
        <v>8310452654734.1953</v>
      </c>
      <c r="S879" s="171">
        <v>7289.5754174673293</v>
      </c>
      <c r="T879" s="165">
        <v>3.8722810059641656E-2</v>
      </c>
    </row>
    <row r="880" spans="1:20" x14ac:dyDescent="0.2">
      <c r="A880">
        <v>876</v>
      </c>
      <c r="B880" s="106">
        <v>0.44372472621021186</v>
      </c>
      <c r="C880" s="88">
        <v>5395.1151029587036</v>
      </c>
      <c r="D880" s="87">
        <v>0.87264025855990379</v>
      </c>
      <c r="E880" s="106">
        <v>0.65649232144684821</v>
      </c>
      <c r="F880" s="446">
        <v>1</v>
      </c>
      <c r="G880" s="446">
        <v>2025</v>
      </c>
      <c r="H880" s="88">
        <v>21302532.397584606</v>
      </c>
      <c r="I880" s="151">
        <v>642333430321.05078</v>
      </c>
      <c r="J880" s="106">
        <v>0.44372472621021186</v>
      </c>
      <c r="K880" s="171">
        <v>33957973263.229675</v>
      </c>
      <c r="L880" s="159">
        <v>40198653465.795311</v>
      </c>
      <c r="M880" s="159">
        <v>172599319314.08627</v>
      </c>
      <c r="N880" s="159">
        <v>889089376364.16211</v>
      </c>
      <c r="O880" s="106">
        <v>0.51204931228681194</v>
      </c>
      <c r="P880" s="106">
        <v>0.3482472248039517</v>
      </c>
      <c r="Q880" s="88">
        <v>14.642248918501188</v>
      </c>
      <c r="R880" s="158">
        <v>5213905553727.749</v>
      </c>
      <c r="S880" s="171">
        <v>4571.291136312293</v>
      </c>
      <c r="T880" s="165">
        <v>4.7527063500214441E-2</v>
      </c>
    </row>
    <row r="881" spans="1:20" x14ac:dyDescent="0.2">
      <c r="A881">
        <v>877</v>
      </c>
      <c r="B881" s="106">
        <v>0.70049034546647715</v>
      </c>
      <c r="C881" s="88">
        <v>4306.4431283655031</v>
      </c>
      <c r="D881" s="87">
        <v>1.2798078258601833</v>
      </c>
      <c r="E881" s="106">
        <v>0.2271806454970573</v>
      </c>
      <c r="F881" s="446">
        <v>1</v>
      </c>
      <c r="G881" s="446">
        <v>2027</v>
      </c>
      <c r="H881" s="88">
        <v>52693658.748046204</v>
      </c>
      <c r="I881" s="151">
        <v>967649476228.34338</v>
      </c>
      <c r="J881" s="106">
        <v>0.13245573648197095</v>
      </c>
      <c r="K881" s="171">
        <v>36415387568.937157</v>
      </c>
      <c r="L881" s="159">
        <v>82863144751.873856</v>
      </c>
      <c r="M881" s="159">
        <v>0</v>
      </c>
      <c r="N881" s="159">
        <v>1086928008549.1544</v>
      </c>
      <c r="O881" s="106">
        <v>0.17890903381106826</v>
      </c>
      <c r="P881" s="106">
        <v>8.0260642476686309E-2</v>
      </c>
      <c r="Q881" s="88">
        <v>16.345553987241534</v>
      </c>
      <c r="R881" s="158">
        <v>1671766096224.3665</v>
      </c>
      <c r="S881" s="171">
        <v>1464.6555688620758</v>
      </c>
      <c r="T881" s="165">
        <v>4.159561944497879E-2</v>
      </c>
    </row>
    <row r="882" spans="1:20" x14ac:dyDescent="0.2">
      <c r="A882">
        <v>878</v>
      </c>
      <c r="B882" s="106">
        <v>0.53995468826386939</v>
      </c>
      <c r="C882" s="88">
        <v>1500</v>
      </c>
      <c r="D882" s="87">
        <v>0.39045588181637403</v>
      </c>
      <c r="E882" s="106">
        <v>0.37898984688214621</v>
      </c>
      <c r="F882" s="446">
        <v>1</v>
      </c>
      <c r="G882" s="446">
        <v>2026</v>
      </c>
      <c r="H882" s="88">
        <v>5021873.3797903461</v>
      </c>
      <c r="I882" s="151">
        <v>273036453828.2529</v>
      </c>
      <c r="J882" s="106">
        <v>0.53995468826386939</v>
      </c>
      <c r="K882" s="171">
        <v>31659514657.93457</v>
      </c>
      <c r="L882" s="159">
        <v>41776789872.469109</v>
      </c>
      <c r="M882" s="159">
        <v>51241677605.162003</v>
      </c>
      <c r="N882" s="159">
        <v>397714435963.8186</v>
      </c>
      <c r="O882" s="106">
        <v>0.55779239382146362</v>
      </c>
      <c r="P882" s="106">
        <v>0.40153327046509851</v>
      </c>
      <c r="Q882" s="88">
        <v>13.745076490307332</v>
      </c>
      <c r="R882" s="158">
        <v>2624334498446.7656</v>
      </c>
      <c r="S882" s="171">
        <v>2301.7996941204324</v>
      </c>
      <c r="T882" s="165">
        <v>4.8680907613172744E-2</v>
      </c>
    </row>
    <row r="883" spans="1:20" x14ac:dyDescent="0.2">
      <c r="A883">
        <v>879</v>
      </c>
      <c r="B883" s="106">
        <v>0.5455156175328284</v>
      </c>
      <c r="C883" s="88">
        <v>7442.0345707795404</v>
      </c>
      <c r="D883" s="87">
        <v>0.96893526637424143</v>
      </c>
      <c r="E883" s="106">
        <v>0.67693244719542001</v>
      </c>
      <c r="F883" s="446">
        <v>1</v>
      </c>
      <c r="G883" s="446">
        <v>2026</v>
      </c>
      <c r="H883" s="88">
        <v>28318977.058952667</v>
      </c>
      <c r="I883" s="151">
        <v>657157713248.05432</v>
      </c>
      <c r="J883" s="106">
        <v>0.35478231456904341</v>
      </c>
      <c r="K883" s="171">
        <v>63241725392.625183</v>
      </c>
      <c r="L883" s="159">
        <v>188217852854.00497</v>
      </c>
      <c r="M883" s="159">
        <v>91258481634.624222</v>
      </c>
      <c r="N883" s="159">
        <v>999875773129.30884</v>
      </c>
      <c r="O883" s="106">
        <v>0.45678574719789855</v>
      </c>
      <c r="P883" s="106">
        <v>0.29592091689257</v>
      </c>
      <c r="Q883" s="88">
        <v>15.147344321390708</v>
      </c>
      <c r="R883" s="158">
        <v>5081545453671.6875</v>
      </c>
      <c r="S883" s="171">
        <v>4457.4522475859048</v>
      </c>
      <c r="T883" s="165">
        <v>4.605326056509372E-2</v>
      </c>
    </row>
    <row r="884" spans="1:20" x14ac:dyDescent="0.2">
      <c r="A884">
        <v>880</v>
      </c>
      <c r="B884" s="106">
        <v>0.37514395265278444</v>
      </c>
      <c r="C884" s="88">
        <v>5285.2127858208023</v>
      </c>
      <c r="D884" s="87">
        <v>0.65018416209926078</v>
      </c>
      <c r="E884" s="106">
        <v>0.58006770220592152</v>
      </c>
      <c r="F884" s="446">
        <v>1</v>
      </c>
      <c r="G884" s="446">
        <v>2024</v>
      </c>
      <c r="H884" s="88">
        <v>11894642.372703781</v>
      </c>
      <c r="I884" s="151">
        <v>285317041451.38251</v>
      </c>
      <c r="J884" s="106">
        <v>0.25824406144279299</v>
      </c>
      <c r="K884" s="171">
        <v>6212468599.8962221</v>
      </c>
      <c r="L884" s="159">
        <v>8352826944.9184103</v>
      </c>
      <c r="M884" s="159">
        <v>251077056364.96466</v>
      </c>
      <c r="N884" s="159">
        <v>550959393361.16174</v>
      </c>
      <c r="O884" s="106">
        <v>0.51042843015257566</v>
      </c>
      <c r="P884" s="106">
        <v>0.30382538163793982</v>
      </c>
      <c r="Q884" s="88">
        <v>17.491931821645135</v>
      </c>
      <c r="R884" s="158">
        <v>3401172388569.2832</v>
      </c>
      <c r="S884" s="171">
        <v>2981.9735096957656</v>
      </c>
      <c r="T884" s="165">
        <v>3.9320973894211714E-2</v>
      </c>
    </row>
    <row r="885" spans="1:20" x14ac:dyDescent="0.2">
      <c r="A885">
        <v>881</v>
      </c>
      <c r="B885" s="106">
        <v>0.48564739901309911</v>
      </c>
      <c r="C885" s="88">
        <v>3548.5038151941344</v>
      </c>
      <c r="D885" s="87">
        <v>1.0536290847636653</v>
      </c>
      <c r="E885" s="106">
        <v>0.43547163670385397</v>
      </c>
      <c r="F885" s="446">
        <v>1</v>
      </c>
      <c r="G885" s="446">
        <v>2026</v>
      </c>
      <c r="H885" s="88">
        <v>34975809.627292611</v>
      </c>
      <c r="I885" s="151">
        <v>853789096136.47168</v>
      </c>
      <c r="J885" s="106">
        <v>0.42048141016548013</v>
      </c>
      <c r="K885" s="171">
        <v>38657493928.949287</v>
      </c>
      <c r="L885" s="159">
        <v>58539509384.789658</v>
      </c>
      <c r="M885" s="159">
        <v>124919458129.24266</v>
      </c>
      <c r="N885" s="159">
        <v>1075905557579.4532</v>
      </c>
      <c r="O885" s="106">
        <v>0.47008737298138747</v>
      </c>
      <c r="P885" s="106">
        <v>0.33487174242683504</v>
      </c>
      <c r="Q885" s="88">
        <v>14.549203620233522</v>
      </c>
      <c r="R885" s="158">
        <v>6125683611606.8799</v>
      </c>
      <c r="S885" s="171">
        <v>5373.6461594533448</v>
      </c>
      <c r="T885" s="165">
        <v>4.7001425517773213E-2</v>
      </c>
    </row>
    <row r="886" spans="1:20" x14ac:dyDescent="0.2">
      <c r="A886">
        <v>882</v>
      </c>
      <c r="B886" s="106">
        <v>0.4704487194074416</v>
      </c>
      <c r="C886" s="88">
        <v>1500</v>
      </c>
      <c r="D886" s="87">
        <v>1.1799278948448955</v>
      </c>
      <c r="E886" s="106">
        <v>0.39339525751796312</v>
      </c>
      <c r="F886" s="446">
        <v>1</v>
      </c>
      <c r="G886" s="446">
        <v>2022</v>
      </c>
      <c r="H886" s="88">
        <v>48631398.366630137</v>
      </c>
      <c r="I886" s="151">
        <v>822619318698.86584</v>
      </c>
      <c r="J886" s="106">
        <v>0.13051403505290859</v>
      </c>
      <c r="K886" s="171">
        <v>17594091235.454998</v>
      </c>
      <c r="L886" s="159">
        <v>0</v>
      </c>
      <c r="M886" s="159">
        <v>1431280837971.6885</v>
      </c>
      <c r="N886" s="159">
        <v>2271494247906.0093</v>
      </c>
      <c r="O886" s="106">
        <v>0.55134986061608382</v>
      </c>
      <c r="P886" s="106">
        <v>0.24433744973265123</v>
      </c>
      <c r="Q886" s="88">
        <v>19.632274311909267</v>
      </c>
      <c r="R886" s="158">
        <v>11933591024621.693</v>
      </c>
      <c r="S886" s="171">
        <v>10461.71719260045</v>
      </c>
      <c r="T886" s="165">
        <v>3.7284168542911271E-2</v>
      </c>
    </row>
    <row r="887" spans="1:20" x14ac:dyDescent="0.2">
      <c r="A887">
        <v>883</v>
      </c>
      <c r="B887" s="106">
        <v>0.49481319586876299</v>
      </c>
      <c r="C887" s="88">
        <v>6985.0907804672561</v>
      </c>
      <c r="D887" s="87">
        <v>0.91280112804993185</v>
      </c>
      <c r="E887" s="106">
        <v>0.36101910154521799</v>
      </c>
      <c r="F887" s="446">
        <v>1</v>
      </c>
      <c r="G887" s="446">
        <v>2025</v>
      </c>
      <c r="H887" s="88">
        <v>25109663.233560316</v>
      </c>
      <c r="I887" s="151">
        <v>578160522495.24646</v>
      </c>
      <c r="J887" s="106">
        <v>0.29625594384120912</v>
      </c>
      <c r="K887" s="171">
        <v>43577322106.459763</v>
      </c>
      <c r="L887" s="159">
        <v>181749405686.33673</v>
      </c>
      <c r="M887" s="159">
        <v>120450140346.54532</v>
      </c>
      <c r="N887" s="159">
        <v>923937390634.58826</v>
      </c>
      <c r="O887" s="106">
        <v>0.44704666387207359</v>
      </c>
      <c r="P887" s="106">
        <v>0.28157741810807241</v>
      </c>
      <c r="Q887" s="88">
        <v>16.593032568965555</v>
      </c>
      <c r="R887" s="158">
        <v>4863003384344.9287</v>
      </c>
      <c r="S887" s="171">
        <v>4265.4085674449552</v>
      </c>
      <c r="T887" s="165">
        <v>4.2002288407837846E-2</v>
      </c>
    </row>
    <row r="888" spans="1:20" x14ac:dyDescent="0.2">
      <c r="A888">
        <v>884</v>
      </c>
      <c r="B888" s="106">
        <v>0.59022157983405277</v>
      </c>
      <c r="C888" s="88">
        <v>5206.7108917299611</v>
      </c>
      <c r="D888" s="87">
        <v>0.70979444422247806</v>
      </c>
      <c r="E888" s="106">
        <v>0.40961844861040297</v>
      </c>
      <c r="F888" s="446">
        <v>1</v>
      </c>
      <c r="G888" s="446">
        <v>2026</v>
      </c>
      <c r="H888" s="88">
        <v>14043423.830327323</v>
      </c>
      <c r="I888" s="151">
        <v>435765219230.27832</v>
      </c>
      <c r="J888" s="106">
        <v>0.41192171801678557</v>
      </c>
      <c r="K888" s="171">
        <v>50626502638.422348</v>
      </c>
      <c r="L888" s="159">
        <v>88267975579.338318</v>
      </c>
      <c r="M888" s="159">
        <v>50156897059.007996</v>
      </c>
      <c r="N888" s="159">
        <v>624816594507.047</v>
      </c>
      <c r="O888" s="106">
        <v>0.46452200280781913</v>
      </c>
      <c r="P888" s="106">
        <v>0.35074480921796652</v>
      </c>
      <c r="Q888" s="88">
        <v>15.02484788879771</v>
      </c>
      <c r="R888" s="158">
        <v>3800107665811.522</v>
      </c>
      <c r="S888" s="171">
        <v>3332.3891794150745</v>
      </c>
      <c r="T888" s="165">
        <v>4.6062504261426038E-2</v>
      </c>
    </row>
    <row r="889" spans="1:20" x14ac:dyDescent="0.2">
      <c r="A889">
        <v>885</v>
      </c>
      <c r="B889" s="106">
        <v>0.74046093398051693</v>
      </c>
      <c r="C889" s="88">
        <v>3223.2213538624737</v>
      </c>
      <c r="D889" s="87">
        <v>0.50318102692088884</v>
      </c>
      <c r="E889" s="106">
        <v>0.53054624660402361</v>
      </c>
      <c r="F889" s="446">
        <v>1</v>
      </c>
      <c r="G889" s="446">
        <v>2027</v>
      </c>
      <c r="H889" s="88">
        <v>7199407.1352525307</v>
      </c>
      <c r="I889" s="151">
        <v>288561560964.35461</v>
      </c>
      <c r="J889" s="106">
        <v>0.50327884190393168</v>
      </c>
      <c r="K889" s="171">
        <v>52247550561.928055</v>
      </c>
      <c r="L889" s="159">
        <v>61283754543.783463</v>
      </c>
      <c r="M889" s="159">
        <v>0</v>
      </c>
      <c r="N889" s="159">
        <v>402092866070.0661</v>
      </c>
      <c r="O889" s="106">
        <v>0.48310713331906896</v>
      </c>
      <c r="P889" s="106">
        <v>0.3920365720834727</v>
      </c>
      <c r="Q889" s="88">
        <v>13.912863930836851</v>
      </c>
      <c r="R889" s="158">
        <v>2632833788067.5796</v>
      </c>
      <c r="S889" s="171">
        <v>2309.7039746930027</v>
      </c>
      <c r="T889" s="165">
        <v>4.7808305558640921E-2</v>
      </c>
    </row>
    <row r="890" spans="1:20" x14ac:dyDescent="0.2">
      <c r="A890">
        <v>886</v>
      </c>
      <c r="B890" s="106">
        <v>0.64339648218808287</v>
      </c>
      <c r="C890" s="88">
        <v>1500</v>
      </c>
      <c r="D890" s="87">
        <v>0.69540216370325791</v>
      </c>
      <c r="E890" s="106">
        <v>0.41252120115449492</v>
      </c>
      <c r="F890" s="446">
        <v>1</v>
      </c>
      <c r="G890" s="446">
        <v>2024</v>
      </c>
      <c r="H890" s="88">
        <v>12893096.495437969</v>
      </c>
      <c r="I890" s="151">
        <v>408942399531.45807</v>
      </c>
      <c r="J890" s="106">
        <v>0.41937245970998327</v>
      </c>
      <c r="K890" s="171">
        <v>35094361667.008133</v>
      </c>
      <c r="L890" s="159">
        <v>70539585695.057968</v>
      </c>
      <c r="M890" s="159">
        <v>268895009945.16513</v>
      </c>
      <c r="N890" s="159">
        <v>783471356838.68933</v>
      </c>
      <c r="O890" s="106">
        <v>0.56549209185015392</v>
      </c>
      <c r="P890" s="106">
        <v>0.35691067492136841</v>
      </c>
      <c r="Q890" s="88">
        <v>16.234046646575013</v>
      </c>
      <c r="R890" s="158">
        <v>5191124537435.0566</v>
      </c>
      <c r="S890" s="171">
        <v>4548.4949257768012</v>
      </c>
      <c r="T890" s="165">
        <v>4.3182457918491596E-2</v>
      </c>
    </row>
    <row r="891" spans="1:20" x14ac:dyDescent="0.2">
      <c r="A891">
        <v>887</v>
      </c>
      <c r="B891" s="106">
        <v>0.63292897789253</v>
      </c>
      <c r="C891" s="88">
        <v>2834.2525199449456</v>
      </c>
      <c r="D891" s="87">
        <v>0.69414306467576525</v>
      </c>
      <c r="E891" s="106">
        <v>0.3335633235480483</v>
      </c>
      <c r="F891" s="446">
        <v>1</v>
      </c>
      <c r="G891" s="446">
        <v>2024</v>
      </c>
      <c r="H891" s="88">
        <v>13457607.895751765</v>
      </c>
      <c r="I891" s="151">
        <v>488316955581.7049</v>
      </c>
      <c r="J891" s="106">
        <v>0.47568691106686978</v>
      </c>
      <c r="K891" s="171">
        <v>18533039291.889355</v>
      </c>
      <c r="L891" s="159">
        <v>3208647901.3151941</v>
      </c>
      <c r="M891" s="159">
        <v>292858351886.49988</v>
      </c>
      <c r="N891" s="159">
        <v>802916994661.40942</v>
      </c>
      <c r="O891" s="106">
        <v>0.58429400196009995</v>
      </c>
      <c r="P891" s="106">
        <v>0.44432715250100918</v>
      </c>
      <c r="Q891" s="88">
        <v>16.193042622384844</v>
      </c>
      <c r="R891" s="158">
        <v>6768978617855.6787</v>
      </c>
      <c r="S891" s="171">
        <v>5938.2087545198228</v>
      </c>
      <c r="T891" s="165">
        <v>4.2112256259099132E-2</v>
      </c>
    </row>
    <row r="892" spans="1:20" x14ac:dyDescent="0.2">
      <c r="A892">
        <v>888</v>
      </c>
      <c r="B892" s="106">
        <v>0.61258595304945085</v>
      </c>
      <c r="C892" s="88">
        <v>7323.0107251020872</v>
      </c>
      <c r="D892" s="87">
        <v>0.52855971721629669</v>
      </c>
      <c r="E892" s="106">
        <v>0.48892007043834129</v>
      </c>
      <c r="F892" s="446">
        <v>1</v>
      </c>
      <c r="G892" s="446">
        <v>2023</v>
      </c>
      <c r="H892" s="88">
        <v>8061410.221695005</v>
      </c>
      <c r="I892" s="151">
        <v>283023371951.10419</v>
      </c>
      <c r="J892" s="106">
        <v>0.39455828492684941</v>
      </c>
      <c r="K892" s="171">
        <v>28522907652.839104</v>
      </c>
      <c r="L892" s="159">
        <v>57021342471.026344</v>
      </c>
      <c r="M892" s="159">
        <v>530310124199.80176</v>
      </c>
      <c r="N892" s="159">
        <v>898877746274.77148</v>
      </c>
      <c r="O892" s="106">
        <v>0.64695604266315754</v>
      </c>
      <c r="P892" s="106">
        <v>0.40014764929469243</v>
      </c>
      <c r="Q892" s="88">
        <v>17.306083749088902</v>
      </c>
      <c r="R892" s="158">
        <v>6857950817515.2744</v>
      </c>
      <c r="S892" s="171">
        <v>6004.5708273387418</v>
      </c>
      <c r="T892" s="165">
        <v>4.1967593145750291E-2</v>
      </c>
    </row>
    <row r="893" spans="1:20" x14ac:dyDescent="0.2">
      <c r="A893">
        <v>889</v>
      </c>
      <c r="B893" s="106">
        <v>0.53863345263394213</v>
      </c>
      <c r="C893" s="88">
        <v>7177.0573477806083</v>
      </c>
      <c r="D893" s="87">
        <v>0.56008872025903078</v>
      </c>
      <c r="E893" s="106">
        <v>0.36862971374776621</v>
      </c>
      <c r="F893" s="446">
        <v>1</v>
      </c>
      <c r="G893" s="446">
        <v>2025</v>
      </c>
      <c r="H893" s="88">
        <v>9084464.1666404102</v>
      </c>
      <c r="I893" s="151">
        <v>337207261265.65497</v>
      </c>
      <c r="J893" s="106">
        <v>0.46495328430150096</v>
      </c>
      <c r="K893" s="171">
        <v>25589923553.254662</v>
      </c>
      <c r="L893" s="159">
        <v>34131196300.75639</v>
      </c>
      <c r="M893" s="159">
        <v>68450672568.573471</v>
      </c>
      <c r="N893" s="159">
        <v>465379053688.2395</v>
      </c>
      <c r="O893" s="106">
        <v>0.51323994240456816</v>
      </c>
      <c r="P893" s="106">
        <v>0.35762180691250733</v>
      </c>
      <c r="Q893" s="88">
        <v>14.468205307718698</v>
      </c>
      <c r="R893" s="158">
        <v>2797745590799.0972</v>
      </c>
      <c r="S893" s="171">
        <v>2453.6047214977516</v>
      </c>
      <c r="T893" s="165">
        <v>4.7490760399805196E-2</v>
      </c>
    </row>
    <row r="894" spans="1:20" x14ac:dyDescent="0.2">
      <c r="A894">
        <v>890</v>
      </c>
      <c r="B894" s="106">
        <v>0.31328216946669118</v>
      </c>
      <c r="C894" s="88">
        <v>10099.835886442093</v>
      </c>
      <c r="D894" s="87">
        <v>0.57291124155849138</v>
      </c>
      <c r="E894" s="106">
        <v>0.58991389953690854</v>
      </c>
      <c r="F894" s="446">
        <v>1</v>
      </c>
      <c r="G894" s="446">
        <v>2024</v>
      </c>
      <c r="H894" s="88">
        <v>9155588.7484804373</v>
      </c>
      <c r="I894" s="151">
        <v>345626940920.14795</v>
      </c>
      <c r="J894" s="106">
        <v>0.31328216946669118</v>
      </c>
      <c r="K894" s="171">
        <v>11401118306.045956</v>
      </c>
      <c r="L894" s="159">
        <v>5802067454.1838703</v>
      </c>
      <c r="M894" s="159">
        <v>170789534668.33069</v>
      </c>
      <c r="N894" s="159">
        <v>533619661348.70844</v>
      </c>
      <c r="O894" s="106">
        <v>0.46765900443937142</v>
      </c>
      <c r="P894" s="106">
        <v>0.35370686714455635</v>
      </c>
      <c r="Q894" s="88">
        <v>16.849253222318961</v>
      </c>
      <c r="R894" s="158">
        <v>3582285684840.6758</v>
      </c>
      <c r="S894" s="171">
        <v>3142.6414737959467</v>
      </c>
      <c r="T894" s="165">
        <v>4.1790339303170033E-2</v>
      </c>
    </row>
    <row r="895" spans="1:20" x14ac:dyDescent="0.2">
      <c r="A895">
        <v>891</v>
      </c>
      <c r="B895" s="106">
        <v>0.54677247941375551</v>
      </c>
      <c r="C895" s="88">
        <v>5154.8295060246492</v>
      </c>
      <c r="D895" s="87">
        <v>0.31759403602027392</v>
      </c>
      <c r="E895" s="106">
        <v>0.4672080510969947</v>
      </c>
      <c r="F895" s="446">
        <v>1</v>
      </c>
      <c r="G895" s="446">
        <v>2027</v>
      </c>
      <c r="H895" s="88">
        <v>3686165.3036080552</v>
      </c>
      <c r="I895" s="151">
        <v>213399819820.54688</v>
      </c>
      <c r="J895" s="106">
        <v>0.54677247941375551</v>
      </c>
      <c r="K895" s="171">
        <v>35916530190.414421</v>
      </c>
      <c r="L895" s="159">
        <v>47867652011.101372</v>
      </c>
      <c r="M895" s="159">
        <v>0</v>
      </c>
      <c r="N895" s="159">
        <v>297184002022.06268</v>
      </c>
      <c r="O895" s="106">
        <v>0.52147918173302266</v>
      </c>
      <c r="P895" s="106">
        <v>0.39933380618083358</v>
      </c>
      <c r="Q895" s="88">
        <v>13.638648747101682</v>
      </c>
      <c r="R895" s="158">
        <v>2179245774418.9854</v>
      </c>
      <c r="S895" s="171">
        <v>1912.3058049069884</v>
      </c>
      <c r="T895" s="165">
        <v>4.3668059287983223E-2</v>
      </c>
    </row>
    <row r="896" spans="1:20" x14ac:dyDescent="0.2">
      <c r="A896">
        <v>892</v>
      </c>
      <c r="B896" s="106">
        <v>0.61217923658073559</v>
      </c>
      <c r="C896" s="88">
        <v>8137.3145678170295</v>
      </c>
      <c r="D896" s="87">
        <v>0.74302236391913035</v>
      </c>
      <c r="E896" s="106">
        <v>0.35169902729661889</v>
      </c>
      <c r="F896" s="446">
        <v>1</v>
      </c>
      <c r="G896" s="446">
        <v>2023</v>
      </c>
      <c r="H896" s="88">
        <v>15640379.233217245</v>
      </c>
      <c r="I896" s="151">
        <v>522796262337.30402</v>
      </c>
      <c r="J896" s="106">
        <v>0.46445603699064331</v>
      </c>
      <c r="K896" s="171">
        <v>17832760312.668747</v>
      </c>
      <c r="L896" s="159">
        <v>0</v>
      </c>
      <c r="M896" s="159">
        <v>744924431786.91638</v>
      </c>
      <c r="N896" s="159">
        <v>1285553454436.8892</v>
      </c>
      <c r="O896" s="106">
        <v>0.65244694624980648</v>
      </c>
      <c r="P896" s="106">
        <v>0.51818349067646519</v>
      </c>
      <c r="Q896" s="88">
        <v>17.219894254323375</v>
      </c>
      <c r="R896" s="158">
        <v>12821228351432.906</v>
      </c>
      <c r="S896" s="171">
        <v>11248.067871665464</v>
      </c>
      <c r="T896" s="165">
        <v>4.1681155093989758E-2</v>
      </c>
    </row>
    <row r="897" spans="1:20" x14ac:dyDescent="0.2">
      <c r="A897">
        <v>893</v>
      </c>
      <c r="B897" s="106">
        <v>0.35884590012362416</v>
      </c>
      <c r="C897" s="88">
        <v>3626.1151240084605</v>
      </c>
      <c r="D897" s="87">
        <v>0.73236879936562527</v>
      </c>
      <c r="E897" s="106">
        <v>0.34377430684934973</v>
      </c>
      <c r="F897" s="446">
        <v>1</v>
      </c>
      <c r="G897" s="446">
        <v>2025</v>
      </c>
      <c r="H897" s="88">
        <v>14801853.882251902</v>
      </c>
      <c r="I897" s="151">
        <v>356857683421.90234</v>
      </c>
      <c r="J897" s="106">
        <v>0.22502789379101995</v>
      </c>
      <c r="K897" s="171">
        <v>27151312020.135212</v>
      </c>
      <c r="L897" s="159">
        <v>48811070196.132576</v>
      </c>
      <c r="M897" s="159">
        <v>98327853554.580704</v>
      </c>
      <c r="N897" s="159">
        <v>531147919192.75079</v>
      </c>
      <c r="O897" s="106">
        <v>0.37280400568092142</v>
      </c>
      <c r="P897" s="106">
        <v>0.20334889516570109</v>
      </c>
      <c r="Q897" s="88">
        <v>16.004108131537741</v>
      </c>
      <c r="R897" s="158">
        <v>2044193935043.667</v>
      </c>
      <c r="S897" s="171">
        <v>1792.7790026168645</v>
      </c>
      <c r="T897" s="165">
        <v>4.1441592359770352E-2</v>
      </c>
    </row>
    <row r="898" spans="1:20" x14ac:dyDescent="0.2">
      <c r="A898">
        <v>894</v>
      </c>
      <c r="B898" s="106">
        <v>0.54714969931428248</v>
      </c>
      <c r="C898" s="88">
        <v>7151.9759303722931</v>
      </c>
      <c r="D898" s="87">
        <v>0.8837968467397006</v>
      </c>
      <c r="E898" s="106">
        <v>0.57158690907001308</v>
      </c>
      <c r="F898" s="446">
        <v>1</v>
      </c>
      <c r="G898" s="446">
        <v>2023</v>
      </c>
      <c r="H898" s="88">
        <v>22846132.843549892</v>
      </c>
      <c r="I898" s="151">
        <v>523929045378.81165</v>
      </c>
      <c r="J898" s="106">
        <v>0.34192044620035278</v>
      </c>
      <c r="K898" s="171">
        <v>25051112122.375443</v>
      </c>
      <c r="L898" s="159">
        <v>0</v>
      </c>
      <c r="M898" s="159">
        <v>430349808190.07233</v>
      </c>
      <c r="N898" s="159">
        <v>979329965691.25952</v>
      </c>
      <c r="O898" s="106">
        <v>0.53446940036788215</v>
      </c>
      <c r="P898" s="106">
        <v>0.36487938416060883</v>
      </c>
      <c r="Q898" s="88">
        <v>16.897162015243254</v>
      </c>
      <c r="R898" s="158">
        <v>6659562265061.7305</v>
      </c>
      <c r="S898" s="171">
        <v>5835.4844120567523</v>
      </c>
      <c r="T898" s="165">
        <v>4.2442861487353579E-2</v>
      </c>
    </row>
    <row r="899" spans="1:20" x14ac:dyDescent="0.2">
      <c r="A899">
        <v>895</v>
      </c>
      <c r="B899" s="106">
        <v>0.43022850980844485</v>
      </c>
      <c r="C899" s="88">
        <v>2314.8778976212434</v>
      </c>
      <c r="D899" s="87">
        <v>0.41046128436652085</v>
      </c>
      <c r="E899" s="106">
        <v>0.54261667501075883</v>
      </c>
      <c r="F899" s="446">
        <v>1</v>
      </c>
      <c r="G899" s="446">
        <v>2023</v>
      </c>
      <c r="H899" s="88">
        <v>5430348.9336032877</v>
      </c>
      <c r="I899" s="151">
        <v>234683754392.50903</v>
      </c>
      <c r="J899" s="106">
        <v>0.43022850980844485</v>
      </c>
      <c r="K899" s="171">
        <v>1734105585.4638603</v>
      </c>
      <c r="L899" s="159">
        <v>0</v>
      </c>
      <c r="M899" s="159">
        <v>312870342745.5838</v>
      </c>
      <c r="N899" s="159">
        <v>549288202723.5567</v>
      </c>
      <c r="O899" s="106">
        <v>0.6394892779115261</v>
      </c>
      <c r="P899" s="106">
        <v>0.41605895263089554</v>
      </c>
      <c r="Q899" s="88">
        <v>17.104333225501389</v>
      </c>
      <c r="R899" s="158">
        <v>4686851716559.5811</v>
      </c>
      <c r="S899" s="171">
        <v>4115.0617937453244</v>
      </c>
      <c r="T899" s="165">
        <v>3.9022271722540358E-2</v>
      </c>
    </row>
    <row r="900" spans="1:20" x14ac:dyDescent="0.2">
      <c r="A900">
        <v>896</v>
      </c>
      <c r="B900" s="106">
        <v>0.57168454940768565</v>
      </c>
      <c r="C900" s="88">
        <v>4563.7151445288464</v>
      </c>
      <c r="D900" s="87">
        <v>1.1148949613372556</v>
      </c>
      <c r="E900" s="106">
        <v>0.6205666393514917</v>
      </c>
      <c r="F900" s="446">
        <v>1</v>
      </c>
      <c r="G900" s="446">
        <v>2026</v>
      </c>
      <c r="H900" s="88">
        <v>40063500.429250844</v>
      </c>
      <c r="I900" s="151">
        <v>907410696834.64404</v>
      </c>
      <c r="J900" s="106">
        <v>0.3772150164121294</v>
      </c>
      <c r="K900" s="171">
        <v>41680229433.41568</v>
      </c>
      <c r="L900" s="159">
        <v>96716359771.698013</v>
      </c>
      <c r="M900" s="159">
        <v>117237137045.89949</v>
      </c>
      <c r="N900" s="159">
        <v>1163044423085.6572</v>
      </c>
      <c r="O900" s="106">
        <v>0.44147216405618306</v>
      </c>
      <c r="P900" s="106">
        <v>0.3065566777811442</v>
      </c>
      <c r="Q900" s="88">
        <v>14.759464539508761</v>
      </c>
      <c r="R900" s="158">
        <v>5958062616562.8555</v>
      </c>
      <c r="S900" s="171">
        <v>5218.856659549243</v>
      </c>
      <c r="T900" s="165">
        <v>4.8080362049723234E-2</v>
      </c>
    </row>
    <row r="901" spans="1:20" x14ac:dyDescent="0.2">
      <c r="A901">
        <v>897</v>
      </c>
      <c r="B901" s="106">
        <v>0.58718132831926939</v>
      </c>
      <c r="C901" s="88">
        <v>1500</v>
      </c>
      <c r="D901" s="87">
        <v>0.98740703892380877</v>
      </c>
      <c r="E901" s="106">
        <v>0.39314267844980388</v>
      </c>
      <c r="F901" s="446">
        <v>1</v>
      </c>
      <c r="G901" s="446">
        <v>2024</v>
      </c>
      <c r="H901" s="88">
        <v>29130202.332273081</v>
      </c>
      <c r="I901" s="151">
        <v>629221451539.13196</v>
      </c>
      <c r="J901" s="106">
        <v>0.25590396323447639</v>
      </c>
      <c r="K901" s="171">
        <v>33724532160.932831</v>
      </c>
      <c r="L901" s="159">
        <v>110124880739.51077</v>
      </c>
      <c r="M901" s="159">
        <v>456962998813.64111</v>
      </c>
      <c r="N901" s="159">
        <v>1230033863253.2166</v>
      </c>
      <c r="O901" s="106">
        <v>0.49973467008281408</v>
      </c>
      <c r="P901" s="106">
        <v>0.39602886794110714</v>
      </c>
      <c r="Q901" s="88">
        <v>17.793350584543575</v>
      </c>
      <c r="R901" s="158">
        <v>9566626361748.1367</v>
      </c>
      <c r="S901" s="171">
        <v>8393.411245435469</v>
      </c>
      <c r="T901" s="165">
        <v>4.0728582584926107E-2</v>
      </c>
    </row>
    <row r="902" spans="1:20" x14ac:dyDescent="0.2">
      <c r="A902">
        <v>898</v>
      </c>
      <c r="B902" s="106">
        <v>0.42720082895968159</v>
      </c>
      <c r="C902" s="88">
        <v>4004.6457554603276</v>
      </c>
      <c r="D902" s="87">
        <v>0.84370978899327775</v>
      </c>
      <c r="E902" s="106">
        <v>0.46688174541380534</v>
      </c>
      <c r="F902" s="446">
        <v>1</v>
      </c>
      <c r="G902" s="446">
        <v>2022</v>
      </c>
      <c r="H902" s="88">
        <v>20357414.980844736</v>
      </c>
      <c r="I902" s="151">
        <v>580056229605.74048</v>
      </c>
      <c r="J902" s="106">
        <v>0.36916905912044695</v>
      </c>
      <c r="K902" s="171">
        <v>8015015239.315486</v>
      </c>
      <c r="L902" s="159">
        <v>0</v>
      </c>
      <c r="M902" s="159">
        <v>537914167914.42328</v>
      </c>
      <c r="N902" s="159">
        <v>1125985412759.4792</v>
      </c>
      <c r="O902" s="106">
        <v>0.57236100889853048</v>
      </c>
      <c r="P902" s="106">
        <v>0.30434398326328249</v>
      </c>
      <c r="Q902" s="88">
        <v>16.457747560672136</v>
      </c>
      <c r="R902" s="158">
        <v>6648698422000.5625</v>
      </c>
      <c r="S902" s="171">
        <v>5832.3982455184641</v>
      </c>
      <c r="T902" s="165">
        <v>4.0885087953971597E-2</v>
      </c>
    </row>
    <row r="903" spans="1:20" x14ac:dyDescent="0.2">
      <c r="A903">
        <v>899</v>
      </c>
      <c r="B903" s="106">
        <v>0.52845875333007486</v>
      </c>
      <c r="C903" s="88">
        <v>1500</v>
      </c>
      <c r="D903" s="87">
        <v>1.0736299950592771</v>
      </c>
      <c r="E903" s="106">
        <v>0.66220141490612372</v>
      </c>
      <c r="F903" s="446">
        <v>1</v>
      </c>
      <c r="G903" s="446">
        <v>2024</v>
      </c>
      <c r="H903" s="88">
        <v>37397590.973672807</v>
      </c>
      <c r="I903" s="151">
        <v>644086215530.86536</v>
      </c>
      <c r="J903" s="106">
        <v>0.17457198743627178</v>
      </c>
      <c r="K903" s="171">
        <v>24063794608.983555</v>
      </c>
      <c r="L903" s="159">
        <v>11821386488.052588</v>
      </c>
      <c r="M903" s="159">
        <v>574154714493.20471</v>
      </c>
      <c r="N903" s="159">
        <v>1254126111121.1062</v>
      </c>
      <c r="O903" s="106">
        <v>0.46344644797401052</v>
      </c>
      <c r="P903" s="106">
        <v>0.18145600201974477</v>
      </c>
      <c r="Q903" s="88">
        <v>18.076782043679277</v>
      </c>
      <c r="R903" s="158">
        <v>4688484862154.0654</v>
      </c>
      <c r="S903" s="171">
        <v>4107.3684635929076</v>
      </c>
      <c r="T903" s="165">
        <v>3.8416890996319196E-2</v>
      </c>
    </row>
    <row r="904" spans="1:20" x14ac:dyDescent="0.2">
      <c r="A904">
        <v>900</v>
      </c>
      <c r="B904" s="106">
        <v>0.62367044318288611</v>
      </c>
      <c r="C904" s="88">
        <v>2906.1505747574811</v>
      </c>
      <c r="D904" s="87">
        <v>0.54916602467210618</v>
      </c>
      <c r="E904" s="106">
        <v>0.66157575492478993</v>
      </c>
      <c r="F904" s="446">
        <v>1</v>
      </c>
      <c r="G904" s="446">
        <v>2027</v>
      </c>
      <c r="H904" s="88">
        <v>8698394.2916465998</v>
      </c>
      <c r="I904" s="151">
        <v>358529208003.38501</v>
      </c>
      <c r="J904" s="106">
        <v>0.45306711477445882</v>
      </c>
      <c r="K904" s="171">
        <v>26518211062.400726</v>
      </c>
      <c r="L904" s="159">
        <v>47572127454.689888</v>
      </c>
      <c r="M904" s="159">
        <v>0</v>
      </c>
      <c r="N904" s="159">
        <v>432619546520.47559</v>
      </c>
      <c r="O904" s="106">
        <v>0.46344530063143607</v>
      </c>
      <c r="P904" s="106">
        <v>0.33711833273006597</v>
      </c>
      <c r="Q904" s="88">
        <v>13.866152391704592</v>
      </c>
      <c r="R904" s="158">
        <v>2489659565355.9028</v>
      </c>
      <c r="S904" s="171">
        <v>2183.4263860607621</v>
      </c>
      <c r="T904" s="165">
        <v>4.687973898479602E-2</v>
      </c>
    </row>
    <row r="905" spans="1:20" x14ac:dyDescent="0.2">
      <c r="A905">
        <v>901</v>
      </c>
      <c r="B905" s="106">
        <v>0.46304409215267844</v>
      </c>
      <c r="C905" s="88">
        <v>5030.1262635241656</v>
      </c>
      <c r="D905" s="87">
        <v>1.0334103761213966</v>
      </c>
      <c r="E905" s="106">
        <v>0.51750900227985341</v>
      </c>
      <c r="F905" s="446">
        <v>1</v>
      </c>
      <c r="G905" s="446">
        <v>2024</v>
      </c>
      <c r="H905" s="88">
        <v>33135358.131958824</v>
      </c>
      <c r="I905" s="151">
        <v>696109523226.39685</v>
      </c>
      <c r="J905" s="106">
        <v>0.18900587898084631</v>
      </c>
      <c r="K905" s="171">
        <v>43042871480.600311</v>
      </c>
      <c r="L905" s="159">
        <v>62105671981.248604</v>
      </c>
      <c r="M905" s="159">
        <v>305451099429.08472</v>
      </c>
      <c r="N905" s="159">
        <v>1106709166117.3306</v>
      </c>
      <c r="O905" s="106">
        <v>0.38457638416946766</v>
      </c>
      <c r="P905" s="106">
        <v>0.23483453408796182</v>
      </c>
      <c r="Q905" s="88">
        <v>17.274865403752745</v>
      </c>
      <c r="R905" s="158">
        <v>4941191207760.0977</v>
      </c>
      <c r="S905" s="171">
        <v>4329.0832393184482</v>
      </c>
      <c r="T905" s="165">
        <v>4.2391351079864567E-2</v>
      </c>
    </row>
    <row r="906" spans="1:20" x14ac:dyDescent="0.2">
      <c r="A906">
        <v>902</v>
      </c>
      <c r="B906" s="106">
        <v>0.38191667488290892</v>
      </c>
      <c r="C906" s="88">
        <v>2143.8537090300852</v>
      </c>
      <c r="D906" s="87">
        <v>0.25575395371034088</v>
      </c>
      <c r="E906" s="106">
        <v>0.4425440024781051</v>
      </c>
      <c r="F906" s="446">
        <v>1</v>
      </c>
      <c r="G906" s="446">
        <v>2027</v>
      </c>
      <c r="H906" s="88">
        <v>2989206.6527571464</v>
      </c>
      <c r="I906" s="151">
        <v>167915091779.78555</v>
      </c>
      <c r="J906" s="106">
        <v>0.38191667488290892</v>
      </c>
      <c r="K906" s="171">
        <v>41357193636.689308</v>
      </c>
      <c r="L906" s="159">
        <v>80139072663.750168</v>
      </c>
      <c r="M906" s="159">
        <v>0</v>
      </c>
      <c r="N906" s="159">
        <v>289411358080.22504</v>
      </c>
      <c r="O906" s="106">
        <v>0.44310918720282516</v>
      </c>
      <c r="P906" s="106">
        <v>0.35200052080225008</v>
      </c>
      <c r="Q906" s="88">
        <v>14.628001968869732</v>
      </c>
      <c r="R906" s="158">
        <v>1761788146132.0449</v>
      </c>
      <c r="S906" s="171">
        <v>1544.4602887291646</v>
      </c>
      <c r="T906" s="165">
        <v>4.6306379978529738E-2</v>
      </c>
    </row>
    <row r="907" spans="1:20" x14ac:dyDescent="0.2">
      <c r="A907">
        <v>903</v>
      </c>
      <c r="B907" s="106">
        <v>0.46184237005076828</v>
      </c>
      <c r="C907" s="88">
        <v>4720.4836961225055</v>
      </c>
      <c r="D907" s="87">
        <v>0.54881245615560137</v>
      </c>
      <c r="E907" s="106">
        <v>0.49641669053586052</v>
      </c>
      <c r="F907" s="446">
        <v>1</v>
      </c>
      <c r="G907" s="446">
        <v>2026</v>
      </c>
      <c r="H907" s="88">
        <v>8439648.7633997537</v>
      </c>
      <c r="I907" s="151">
        <v>357305638495.82684</v>
      </c>
      <c r="J907" s="106">
        <v>0.46184237005076834</v>
      </c>
      <c r="K907" s="171">
        <v>33284306306.35033</v>
      </c>
      <c r="L907" s="159">
        <v>46778705398.7771</v>
      </c>
      <c r="M907" s="159">
        <v>80365323474.766953</v>
      </c>
      <c r="N907" s="159">
        <v>517733973675.72125</v>
      </c>
      <c r="O907" s="106">
        <v>0.51519529251777063</v>
      </c>
      <c r="P907" s="106">
        <v>0.42757156611713448</v>
      </c>
      <c r="Q907" s="88">
        <v>15.190517897272729</v>
      </c>
      <c r="R907" s="158">
        <v>3922594288622.8511</v>
      </c>
      <c r="S907" s="171">
        <v>3440.1749325619344</v>
      </c>
      <c r="T907" s="165">
        <v>4.5179727785257612E-2</v>
      </c>
    </row>
    <row r="908" spans="1:20" x14ac:dyDescent="0.2">
      <c r="A908">
        <v>904</v>
      </c>
      <c r="B908" s="106">
        <v>0.37507378973833383</v>
      </c>
      <c r="C908" s="88">
        <v>5759.2536685668183</v>
      </c>
      <c r="D908" s="87">
        <v>0.89184373117250404</v>
      </c>
      <c r="E908" s="106">
        <v>0.36747676776729282</v>
      </c>
      <c r="F908" s="446">
        <v>1</v>
      </c>
      <c r="G908" s="446">
        <v>2024</v>
      </c>
      <c r="H908" s="88">
        <v>23494251.029125232</v>
      </c>
      <c r="I908" s="151">
        <v>721036948055.27295</v>
      </c>
      <c r="J908" s="106">
        <v>0.37507378973833383</v>
      </c>
      <c r="K908" s="171">
        <v>41059387839.334869</v>
      </c>
      <c r="L908" s="159">
        <v>61761710993.610962</v>
      </c>
      <c r="M908" s="159">
        <v>507827837354.22961</v>
      </c>
      <c r="N908" s="159">
        <v>1331685884242.4485</v>
      </c>
      <c r="O908" s="106">
        <v>0.54525898931472683</v>
      </c>
      <c r="P908" s="106">
        <v>0.35772392897383393</v>
      </c>
      <c r="Q908" s="88">
        <v>16.288904762943499</v>
      </c>
      <c r="R908" s="158">
        <v>8610388721395.8574</v>
      </c>
      <c r="S908" s="171">
        <v>7555.5922700512829</v>
      </c>
      <c r="T908" s="165">
        <v>4.3993218639598722E-2</v>
      </c>
    </row>
    <row r="909" spans="1:20" x14ac:dyDescent="0.2">
      <c r="A909">
        <v>905</v>
      </c>
      <c r="B909" s="106">
        <v>0.54420415225422436</v>
      </c>
      <c r="C909" s="88">
        <v>1500</v>
      </c>
      <c r="D909" s="87">
        <v>0.97046904445601545</v>
      </c>
      <c r="E909" s="106">
        <v>0.43810151869519753</v>
      </c>
      <c r="F909" s="446">
        <v>1</v>
      </c>
      <c r="G909" s="446">
        <v>2026</v>
      </c>
      <c r="H909" s="88">
        <v>28141015.696495648</v>
      </c>
      <c r="I909" s="151">
        <v>886143489058.96802</v>
      </c>
      <c r="J909" s="106">
        <v>0.49698041633679158</v>
      </c>
      <c r="K909" s="171">
        <v>48635780464.88633</v>
      </c>
      <c r="L909" s="159">
        <v>61836206008.708778</v>
      </c>
      <c r="M909" s="159">
        <v>140211522018.72531</v>
      </c>
      <c r="N909" s="159">
        <v>1136826997551.2883</v>
      </c>
      <c r="O909" s="106">
        <v>0.5295741074458864</v>
      </c>
      <c r="P909" s="106">
        <v>0.37569368643442719</v>
      </c>
      <c r="Q909" s="88">
        <v>14.335088540070076</v>
      </c>
      <c r="R909" s="158">
        <v>7050808241438.4043</v>
      </c>
      <c r="S909" s="171">
        <v>6185.6981630059872</v>
      </c>
      <c r="T909" s="165">
        <v>4.8580412441350342E-2</v>
      </c>
    </row>
    <row r="910" spans="1:20" x14ac:dyDescent="0.2">
      <c r="A910">
        <v>906</v>
      </c>
      <c r="B910" s="106">
        <v>0.61315210448994273</v>
      </c>
      <c r="C910" s="88">
        <v>5648.703728153554</v>
      </c>
      <c r="D910" s="87">
        <v>0.59359611642882781</v>
      </c>
      <c r="E910" s="106">
        <v>0.51389699146665002</v>
      </c>
      <c r="F910" s="446">
        <v>1</v>
      </c>
      <c r="G910" s="446">
        <v>2027</v>
      </c>
      <c r="H910" s="88">
        <v>10105159.708723353</v>
      </c>
      <c r="I910" s="151">
        <v>273752684581.29498</v>
      </c>
      <c r="J910" s="106">
        <v>0.31183274750607648</v>
      </c>
      <c r="K910" s="171">
        <v>47896127396.08709</v>
      </c>
      <c r="L910" s="159">
        <v>83987342718.364822</v>
      </c>
      <c r="M910" s="159">
        <v>0</v>
      </c>
      <c r="N910" s="159">
        <v>405636154695.74689</v>
      </c>
      <c r="O910" s="106">
        <v>0.3760880882505836</v>
      </c>
      <c r="P910" s="106">
        <v>0.26840229296010076</v>
      </c>
      <c r="Q910" s="88">
        <v>14.689937543603554</v>
      </c>
      <c r="R910" s="158">
        <v>1965135783685.2324</v>
      </c>
      <c r="S910" s="171">
        <v>1721.8940768639413</v>
      </c>
      <c r="T910" s="165">
        <v>4.4072473134106449E-2</v>
      </c>
    </row>
    <row r="911" spans="1:20" x14ac:dyDescent="0.2">
      <c r="A911">
        <v>907</v>
      </c>
      <c r="B911" s="106">
        <v>0.46589410116249813</v>
      </c>
      <c r="C911" s="88">
        <v>4231.0485869946779</v>
      </c>
      <c r="D911" s="87">
        <v>0.5941355024832089</v>
      </c>
      <c r="E911" s="106">
        <v>0.11117010106986119</v>
      </c>
      <c r="F911" s="446">
        <v>1</v>
      </c>
      <c r="G911" s="446">
        <v>2025</v>
      </c>
      <c r="H911" s="88">
        <v>10012250.317083584</v>
      </c>
      <c r="I911" s="151">
        <v>257134392682.86026</v>
      </c>
      <c r="J911" s="106">
        <v>0.24714270514422199</v>
      </c>
      <c r="K911" s="171">
        <v>14056580240.0868</v>
      </c>
      <c r="L911" s="159">
        <v>23215538267.917904</v>
      </c>
      <c r="M911" s="159">
        <v>198599231058.93967</v>
      </c>
      <c r="N911" s="159">
        <v>493005742249.80463</v>
      </c>
      <c r="O911" s="106">
        <v>0.48883954932238988</v>
      </c>
      <c r="P911" s="106">
        <v>0.24556024192663883</v>
      </c>
      <c r="Q911" s="88">
        <v>16.590149555952422</v>
      </c>
      <c r="R911" s="158">
        <v>2286692486850.9722</v>
      </c>
      <c r="S911" s="171">
        <v>2005.5227591077282</v>
      </c>
      <c r="T911" s="165">
        <v>4.207846018733688E-2</v>
      </c>
    </row>
    <row r="912" spans="1:20" x14ac:dyDescent="0.2">
      <c r="A912">
        <v>908</v>
      </c>
      <c r="B912" s="106">
        <v>0.58781980161952363</v>
      </c>
      <c r="C912" s="88">
        <v>2914.3139436118754</v>
      </c>
      <c r="D912" s="87">
        <v>0.87043067358666049</v>
      </c>
      <c r="E912" s="106">
        <v>0.32678934946833799</v>
      </c>
      <c r="F912" s="446">
        <v>1</v>
      </c>
      <c r="G912" s="446">
        <v>2025</v>
      </c>
      <c r="H912" s="88">
        <v>21131577.586173192</v>
      </c>
      <c r="I912" s="151">
        <v>632706897569.33496</v>
      </c>
      <c r="J912" s="106">
        <v>0.44869969261833498</v>
      </c>
      <c r="K912" s="171">
        <v>43438003631.657639</v>
      </c>
      <c r="L912" s="159">
        <v>90910608764.886444</v>
      </c>
      <c r="M912" s="159">
        <v>285803416140.14001</v>
      </c>
      <c r="N912" s="159">
        <v>1052858926106.019</v>
      </c>
      <c r="O912" s="106">
        <v>0.55588322031469184</v>
      </c>
      <c r="P912" s="106">
        <v>0.34561472229578771</v>
      </c>
      <c r="Q912" s="88">
        <v>15.311498181123609</v>
      </c>
      <c r="R912" s="158">
        <v>6313935416978.5918</v>
      </c>
      <c r="S912" s="171">
        <v>5539.3545376595112</v>
      </c>
      <c r="T912" s="165">
        <v>4.6339849285614375E-2</v>
      </c>
    </row>
    <row r="913" spans="1:20" x14ac:dyDescent="0.2">
      <c r="A913">
        <v>909</v>
      </c>
      <c r="B913" s="106">
        <v>0.5095484452803668</v>
      </c>
      <c r="C913" s="88">
        <v>1500</v>
      </c>
      <c r="D913" s="87">
        <v>0.37324409448069928</v>
      </c>
      <c r="E913" s="106">
        <v>0.52624230507702952</v>
      </c>
      <c r="F913" s="446">
        <v>1</v>
      </c>
      <c r="G913" s="446">
        <v>2024</v>
      </c>
      <c r="H913" s="88">
        <v>4712588.5851150472</v>
      </c>
      <c r="I913" s="151">
        <v>241607367244.90472</v>
      </c>
      <c r="J913" s="106">
        <v>0.5095484452803668</v>
      </c>
      <c r="K913" s="171">
        <v>13619251753.891308</v>
      </c>
      <c r="L913" s="159">
        <v>11758403752.016352</v>
      </c>
      <c r="M913" s="159">
        <v>112703649864.03369</v>
      </c>
      <c r="N913" s="159">
        <v>379688672614.84607</v>
      </c>
      <c r="O913" s="106">
        <v>0.58648128664783594</v>
      </c>
      <c r="P913" s="106">
        <v>0.42718281146843562</v>
      </c>
      <c r="Q913" s="88">
        <v>15.470110464069567</v>
      </c>
      <c r="R913" s="158">
        <v>3062208166667.2495</v>
      </c>
      <c r="S913" s="171">
        <v>2687.3579753616996</v>
      </c>
      <c r="T913" s="165">
        <v>4.2475713645152187E-2</v>
      </c>
    </row>
    <row r="914" spans="1:20" x14ac:dyDescent="0.2">
      <c r="A914">
        <v>910</v>
      </c>
      <c r="B914" s="106">
        <v>0.54819854641982246</v>
      </c>
      <c r="C914" s="88">
        <v>7571.8479345991582</v>
      </c>
      <c r="D914" s="87">
        <v>0.62622369710418546</v>
      </c>
      <c r="E914" s="106">
        <v>0.26569350694873745</v>
      </c>
      <c r="F914" s="446">
        <v>1</v>
      </c>
      <c r="G914" s="446">
        <v>2025</v>
      </c>
      <c r="H914" s="88">
        <v>10981127.768166525</v>
      </c>
      <c r="I914" s="151">
        <v>328635855315.40448</v>
      </c>
      <c r="J914" s="106">
        <v>0.35706833898453205</v>
      </c>
      <c r="K914" s="171">
        <v>9554872760.847168</v>
      </c>
      <c r="L914" s="159">
        <v>16937953475.769125</v>
      </c>
      <c r="M914" s="159">
        <v>124565875311.31474</v>
      </c>
      <c r="N914" s="159">
        <v>479694556863.33551</v>
      </c>
      <c r="O914" s="106">
        <v>0.48061525551890438</v>
      </c>
      <c r="P914" s="106">
        <v>0.29537206175562947</v>
      </c>
      <c r="Q914" s="88">
        <v>15.292717679478143</v>
      </c>
      <c r="R914" s="158">
        <v>2533990780299.105</v>
      </c>
      <c r="S914" s="171">
        <v>2222.2578860964149</v>
      </c>
      <c r="T914" s="165">
        <v>4.4396430770591744E-2</v>
      </c>
    </row>
    <row r="915" spans="1:20" x14ac:dyDescent="0.2">
      <c r="A915">
        <v>911</v>
      </c>
      <c r="B915" s="106">
        <v>0.49938918303095986</v>
      </c>
      <c r="C915" s="88">
        <v>5087.3268798868785</v>
      </c>
      <c r="D915" s="87">
        <v>0.91151315945075195</v>
      </c>
      <c r="E915" s="106">
        <v>0.3091476590379747</v>
      </c>
      <c r="F915" s="446">
        <v>1</v>
      </c>
      <c r="G915" s="446">
        <v>2025</v>
      </c>
      <c r="H915" s="88">
        <v>24318054.210052054</v>
      </c>
      <c r="I915" s="151">
        <v>702395573127.151</v>
      </c>
      <c r="J915" s="106">
        <v>0.43822442764273006</v>
      </c>
      <c r="K915" s="171">
        <v>37865469998.548416</v>
      </c>
      <c r="L915" s="159">
        <v>68597422417.254776</v>
      </c>
      <c r="M915" s="159">
        <v>140095982327.54346</v>
      </c>
      <c r="N915" s="159">
        <v>948954447870.49768</v>
      </c>
      <c r="O915" s="106">
        <v>0.50029969602193347</v>
      </c>
      <c r="P915" s="106">
        <v>0.32800419606907194</v>
      </c>
      <c r="Q915" s="88">
        <v>14.505797134973681</v>
      </c>
      <c r="R915" s="158">
        <v>5096280248325.2002</v>
      </c>
      <c r="S915" s="171">
        <v>4469.1660839904434</v>
      </c>
      <c r="T915" s="165">
        <v>4.9141527273205053E-2</v>
      </c>
    </row>
    <row r="916" spans="1:20" x14ac:dyDescent="0.2">
      <c r="A916">
        <v>912</v>
      </c>
      <c r="B916" s="106">
        <v>0.45862768241247243</v>
      </c>
      <c r="C916" s="88">
        <v>6217.3757645621463</v>
      </c>
      <c r="D916" s="87">
        <v>1.0090651436000395</v>
      </c>
      <c r="E916" s="106">
        <v>0.38928610260147406</v>
      </c>
      <c r="F916" s="446">
        <v>1</v>
      </c>
      <c r="G916" s="446">
        <v>2025</v>
      </c>
      <c r="H916" s="88">
        <v>32231625.093118344</v>
      </c>
      <c r="I916" s="151">
        <v>706177473815.02832</v>
      </c>
      <c r="J916" s="106">
        <v>0.28712841579494042</v>
      </c>
      <c r="K916" s="171">
        <v>40632374191.770187</v>
      </c>
      <c r="L916" s="159">
        <v>82957639876.769058</v>
      </c>
      <c r="M916" s="159">
        <v>252734344047.04855</v>
      </c>
      <c r="N916" s="159">
        <v>1082501831930.6161</v>
      </c>
      <c r="O916" s="106">
        <v>0.43539622064662303</v>
      </c>
      <c r="P916" s="106">
        <v>0.3127344544901372</v>
      </c>
      <c r="Q916" s="88">
        <v>16.314069153550605</v>
      </c>
      <c r="R916" s="158">
        <v>6245597534215.9805</v>
      </c>
      <c r="S916" s="171">
        <v>5475.4442467660519</v>
      </c>
      <c r="T916" s="165">
        <v>4.2521540405350847E-2</v>
      </c>
    </row>
    <row r="917" spans="1:20" x14ac:dyDescent="0.2">
      <c r="A917">
        <v>913</v>
      </c>
      <c r="B917" s="106">
        <v>0.58890146098062901</v>
      </c>
      <c r="C917" s="88">
        <v>5110.7052794806341</v>
      </c>
      <c r="D917" s="87">
        <v>0.3386435831108745</v>
      </c>
      <c r="E917" s="106">
        <v>0.49620559396664565</v>
      </c>
      <c r="F917" s="446">
        <v>1</v>
      </c>
      <c r="G917" s="446">
        <v>2024</v>
      </c>
      <c r="H917" s="88">
        <v>4171816.5469709043</v>
      </c>
      <c r="I917" s="151">
        <v>185428801250.74323</v>
      </c>
      <c r="J917" s="106">
        <v>0.50678314284255921</v>
      </c>
      <c r="K917" s="171">
        <v>7829441008.1103535</v>
      </c>
      <c r="L917" s="159">
        <v>5884446265.9740524</v>
      </c>
      <c r="M917" s="159">
        <v>205982403353.02454</v>
      </c>
      <c r="N917" s="159">
        <v>405125091877.85217</v>
      </c>
      <c r="O917" s="106">
        <v>0.65033165224437739</v>
      </c>
      <c r="P917" s="106">
        <v>0.3812418052156597</v>
      </c>
      <c r="Q917" s="88">
        <v>16.106957742051641</v>
      </c>
      <c r="R917" s="158">
        <v>2973827934940.4971</v>
      </c>
      <c r="S917" s="171">
        <v>2608.6127802013634</v>
      </c>
      <c r="T917" s="165">
        <v>4.1670737603327353E-2</v>
      </c>
    </row>
    <row r="918" spans="1:20" x14ac:dyDescent="0.2">
      <c r="A918">
        <v>914</v>
      </c>
      <c r="B918" s="106">
        <v>0.51720952756744043</v>
      </c>
      <c r="C918" s="88">
        <v>6522.1851540200751</v>
      </c>
      <c r="D918" s="87">
        <v>0.52199973652945753</v>
      </c>
      <c r="E918" s="106">
        <v>0.50277726293741221</v>
      </c>
      <c r="F918" s="446">
        <v>1</v>
      </c>
      <c r="G918" s="446">
        <v>2025</v>
      </c>
      <c r="H918" s="88">
        <v>7824711.2998491768</v>
      </c>
      <c r="I918" s="151">
        <v>299801699596.61139</v>
      </c>
      <c r="J918" s="106">
        <v>0.51023644504366916</v>
      </c>
      <c r="K918" s="171">
        <v>21879412784.323742</v>
      </c>
      <c r="L918" s="159">
        <v>42513251425.846962</v>
      </c>
      <c r="M918" s="159">
        <v>83463691099.555313</v>
      </c>
      <c r="N918" s="159">
        <v>447658054906.3374</v>
      </c>
      <c r="O918" s="106">
        <v>0.56684182192061461</v>
      </c>
      <c r="P918" s="106">
        <v>0.4310604138610723</v>
      </c>
      <c r="Q918" s="88">
        <v>15.074071696557985</v>
      </c>
      <c r="R918" s="158">
        <v>3400195534342.1738</v>
      </c>
      <c r="S918" s="171">
        <v>2979.948199218531</v>
      </c>
      <c r="T918" s="165">
        <v>4.5307571731542748E-2</v>
      </c>
    </row>
    <row r="919" spans="1:20" x14ac:dyDescent="0.2">
      <c r="A919">
        <v>915</v>
      </c>
      <c r="B919" s="106">
        <v>0.3732562414258237</v>
      </c>
      <c r="C919" s="88">
        <v>1500</v>
      </c>
      <c r="D919" s="87">
        <v>0.48527246284140058</v>
      </c>
      <c r="E919" s="106">
        <v>0.31582158533669968</v>
      </c>
      <c r="F919" s="446">
        <v>1</v>
      </c>
      <c r="G919" s="446">
        <v>2026</v>
      </c>
      <c r="H919" s="88">
        <v>6964654.5081010545</v>
      </c>
      <c r="I919" s="151">
        <v>276269658679.06488</v>
      </c>
      <c r="J919" s="106">
        <v>0.3732562414258237</v>
      </c>
      <c r="K919" s="171">
        <v>20822605776.620495</v>
      </c>
      <c r="L919" s="159">
        <v>28809351057.755028</v>
      </c>
      <c r="M919" s="159">
        <v>54968971673.614182</v>
      </c>
      <c r="N919" s="159">
        <v>380870587187.05457</v>
      </c>
      <c r="O919" s="106">
        <v>0.4467187499571279</v>
      </c>
      <c r="P919" s="106">
        <v>0.29750805176165029</v>
      </c>
      <c r="Q919" s="88">
        <v>14.810198897026405</v>
      </c>
      <c r="R919" s="158">
        <v>2090070631090.8882</v>
      </c>
      <c r="S919" s="171">
        <v>1833.4778420788393</v>
      </c>
      <c r="T919" s="165">
        <v>4.3308607291502613E-2</v>
      </c>
    </row>
    <row r="920" spans="1:20" x14ac:dyDescent="0.2">
      <c r="A920">
        <v>916</v>
      </c>
      <c r="B920" s="106">
        <v>0.5239344958755151</v>
      </c>
      <c r="C920" s="88">
        <v>3715.301240611338</v>
      </c>
      <c r="D920" s="87">
        <v>1.2401319979297813</v>
      </c>
      <c r="E920" s="106">
        <v>0.43619464452811096</v>
      </c>
      <c r="F920" s="446">
        <v>1</v>
      </c>
      <c r="G920" s="446">
        <v>2026</v>
      </c>
      <c r="H920" s="88">
        <v>52594928.693277165</v>
      </c>
      <c r="I920" s="151">
        <v>889942615891.65894</v>
      </c>
      <c r="J920" s="106">
        <v>0.17628831942517298</v>
      </c>
      <c r="K920" s="171">
        <v>46376465053.298615</v>
      </c>
      <c r="L920" s="159">
        <v>32455052809.905487</v>
      </c>
      <c r="M920" s="159">
        <v>177191929563.71796</v>
      </c>
      <c r="N920" s="159">
        <v>1145966063318.5811</v>
      </c>
      <c r="O920" s="106">
        <v>0.28325801647150606</v>
      </c>
      <c r="P920" s="106">
        <v>0.17175364002767074</v>
      </c>
      <c r="Q920" s="88">
        <v>16.811509713374818</v>
      </c>
      <c r="R920" s="158">
        <v>3645764608212.877</v>
      </c>
      <c r="S920" s="171">
        <v>3198.259531275432</v>
      </c>
      <c r="T920" s="165">
        <v>4.2958890875855506E-2</v>
      </c>
    </row>
    <row r="921" spans="1:20" x14ac:dyDescent="0.2">
      <c r="A921">
        <v>917</v>
      </c>
      <c r="B921" s="106">
        <v>0.41207355956878755</v>
      </c>
      <c r="C921" s="88">
        <v>3148.5752042504696</v>
      </c>
      <c r="D921" s="87">
        <v>0.83033584617389944</v>
      </c>
      <c r="E921" s="106">
        <v>0.27920898831397645</v>
      </c>
      <c r="F921" s="446">
        <v>1</v>
      </c>
      <c r="G921" s="446">
        <v>2026</v>
      </c>
      <c r="H921" s="88">
        <v>18952792.567919478</v>
      </c>
      <c r="I921" s="151">
        <v>394341227759.6239</v>
      </c>
      <c r="J921" s="106">
        <v>0.16839772702395672</v>
      </c>
      <c r="K921" s="171">
        <v>21538018220.36393</v>
      </c>
      <c r="L921" s="159">
        <v>104408294822.20924</v>
      </c>
      <c r="M921" s="159">
        <v>83113784504.509308</v>
      </c>
      <c r="N921" s="159">
        <v>603401325306.7063</v>
      </c>
      <c r="O921" s="106">
        <v>0.35867310993711299</v>
      </c>
      <c r="P921" s="106">
        <v>0.20734254042943431</v>
      </c>
      <c r="Q921" s="88">
        <v>17.75947779767116</v>
      </c>
      <c r="R921" s="158">
        <v>2587293408877.7729</v>
      </c>
      <c r="S921" s="171">
        <v>2267.8764033943771</v>
      </c>
      <c r="T921" s="165">
        <v>3.8232957520714948E-2</v>
      </c>
    </row>
    <row r="922" spans="1:20" x14ac:dyDescent="0.2">
      <c r="A922">
        <v>918</v>
      </c>
      <c r="B922" s="106">
        <v>0.43921516011380785</v>
      </c>
      <c r="C922" s="88">
        <v>4722.6358116921547</v>
      </c>
      <c r="D922" s="87">
        <v>0.37528750452134785</v>
      </c>
      <c r="E922" s="106">
        <v>0.53771577604753007</v>
      </c>
      <c r="F922" s="446">
        <v>1</v>
      </c>
      <c r="G922" s="446">
        <v>2024</v>
      </c>
      <c r="H922" s="88">
        <v>4744394.5206102086</v>
      </c>
      <c r="I922" s="151">
        <v>251547323795.72</v>
      </c>
      <c r="J922" s="106">
        <v>0.4392151601138079</v>
      </c>
      <c r="K922" s="171">
        <v>12444325392.822424</v>
      </c>
      <c r="L922" s="159">
        <v>5700476923.8109388</v>
      </c>
      <c r="M922" s="159">
        <v>216722573443.50589</v>
      </c>
      <c r="N922" s="159">
        <v>486414699555.85931</v>
      </c>
      <c r="O922" s="106">
        <v>0.5929546098305537</v>
      </c>
      <c r="P922" s="106">
        <v>0.4445444171131302</v>
      </c>
      <c r="Q922" s="88">
        <v>16.620354264790787</v>
      </c>
      <c r="R922" s="158">
        <v>4065775547327.1797</v>
      </c>
      <c r="S922" s="171">
        <v>3562.4709676773768</v>
      </c>
      <c r="T922" s="165">
        <v>4.2659122287222906E-2</v>
      </c>
    </row>
    <row r="923" spans="1:20" x14ac:dyDescent="0.2">
      <c r="A923">
        <v>919</v>
      </c>
      <c r="B923" s="106">
        <v>0.53021105435562532</v>
      </c>
      <c r="C923" s="88">
        <v>4147.1926235664114</v>
      </c>
      <c r="D923" s="87">
        <v>0.77364885104249714</v>
      </c>
      <c r="E923" s="106">
        <v>0.7</v>
      </c>
      <c r="F923" s="446">
        <v>1</v>
      </c>
      <c r="G923" s="446">
        <v>2024</v>
      </c>
      <c r="H923" s="88">
        <v>16461266.343270689</v>
      </c>
      <c r="I923" s="151">
        <v>494313347770.59692</v>
      </c>
      <c r="J923" s="106">
        <v>0.35554865355424148</v>
      </c>
      <c r="K923" s="171">
        <v>19320900842.009628</v>
      </c>
      <c r="L923" s="159">
        <v>25358035560.688683</v>
      </c>
      <c r="M923" s="159">
        <v>271404034935.68875</v>
      </c>
      <c r="N923" s="159">
        <v>810396319108.98401</v>
      </c>
      <c r="O923" s="106">
        <v>0.50982721896502614</v>
      </c>
      <c r="P923" s="106">
        <v>0.27112421726282382</v>
      </c>
      <c r="Q923" s="88">
        <v>15.544081929857853</v>
      </c>
      <c r="R923" s="158">
        <v>4214598839666.2104</v>
      </c>
      <c r="S923" s="171">
        <v>3695.4167732330379</v>
      </c>
      <c r="T923" s="165">
        <v>4.2042553724904716E-2</v>
      </c>
    </row>
    <row r="924" spans="1:20" x14ac:dyDescent="0.2">
      <c r="A924">
        <v>920</v>
      </c>
      <c r="B924" s="106">
        <v>0.54372828411712226</v>
      </c>
      <c r="C924" s="88">
        <v>7987.3919328608736</v>
      </c>
      <c r="D924" s="87">
        <v>0.70567856628573589</v>
      </c>
      <c r="E924" s="106">
        <v>0.51255728749073814</v>
      </c>
      <c r="F924" s="446">
        <v>1</v>
      </c>
      <c r="G924" s="446">
        <v>2025</v>
      </c>
      <c r="H924" s="88">
        <v>13650481.607602205</v>
      </c>
      <c r="I924" s="151">
        <v>466061132900.79785</v>
      </c>
      <c r="J924" s="106">
        <v>0.47359239372471407</v>
      </c>
      <c r="K924" s="171">
        <v>18417675632.56794</v>
      </c>
      <c r="L924" s="159">
        <v>11779522225.677057</v>
      </c>
      <c r="M924" s="159">
        <v>195115671867.48355</v>
      </c>
      <c r="N924" s="159">
        <v>691374002626.52649</v>
      </c>
      <c r="O924" s="106">
        <v>0.55865444948717879</v>
      </c>
      <c r="P924" s="106">
        <v>0.39193243830739105</v>
      </c>
      <c r="Q924" s="88">
        <v>15.156397853535196</v>
      </c>
      <c r="R924" s="158">
        <v>4700517350121.9863</v>
      </c>
      <c r="S924" s="171">
        <v>4123.1205424963618</v>
      </c>
      <c r="T924" s="165">
        <v>4.6158221681645441E-2</v>
      </c>
    </row>
    <row r="925" spans="1:20" x14ac:dyDescent="0.2">
      <c r="A925">
        <v>921</v>
      </c>
      <c r="B925" s="106">
        <v>0.69653681976327664</v>
      </c>
      <c r="C925" s="88">
        <v>3379.2338239893352</v>
      </c>
      <c r="D925" s="87">
        <v>0.79885695096788656</v>
      </c>
      <c r="E925" s="106">
        <v>0.32499098261101095</v>
      </c>
      <c r="F925" s="446">
        <v>1</v>
      </c>
      <c r="G925" s="446">
        <v>2026</v>
      </c>
      <c r="H925" s="88">
        <v>17955890.474482957</v>
      </c>
      <c r="I925" s="151">
        <v>450396023720.30493</v>
      </c>
      <c r="J925" s="106">
        <v>0.3390140737518661</v>
      </c>
      <c r="K925" s="171">
        <v>21774329846.828705</v>
      </c>
      <c r="L925" s="159">
        <v>36492750969.607407</v>
      </c>
      <c r="M925" s="159">
        <v>73350391605.071487</v>
      </c>
      <c r="N925" s="159">
        <v>582013496141.8125</v>
      </c>
      <c r="O925" s="106">
        <v>0.41333251970533352</v>
      </c>
      <c r="P925" s="106">
        <v>0.24069485952539457</v>
      </c>
      <c r="Q925" s="88">
        <v>14.41976331214001</v>
      </c>
      <c r="R925" s="158">
        <v>2543808276683.5361</v>
      </c>
      <c r="S925" s="171">
        <v>2231.3225312999507</v>
      </c>
      <c r="T925" s="165">
        <v>4.4098727746130724E-2</v>
      </c>
    </row>
    <row r="926" spans="1:20" x14ac:dyDescent="0.2">
      <c r="A926">
        <v>922</v>
      </c>
      <c r="B926" s="106">
        <v>0.56650769253765121</v>
      </c>
      <c r="C926" s="88">
        <v>3848.6615251061244</v>
      </c>
      <c r="D926" s="87">
        <v>1.2995376033733541</v>
      </c>
      <c r="E926" s="106">
        <v>0.24017492611314209</v>
      </c>
      <c r="F926" s="446">
        <v>1</v>
      </c>
      <c r="G926" s="446">
        <v>2024</v>
      </c>
      <c r="H926" s="88">
        <v>58354065.578649715</v>
      </c>
      <c r="I926" s="151">
        <v>868134757310.77197</v>
      </c>
      <c r="J926" s="106">
        <v>-3.1899729734266025E-2</v>
      </c>
      <c r="K926" s="171">
        <v>25762621843.633907</v>
      </c>
      <c r="L926" s="159">
        <v>11362768486.991655</v>
      </c>
      <c r="M926" s="159">
        <v>707733347710.05652</v>
      </c>
      <c r="N926" s="159">
        <v>1612993495351.4539</v>
      </c>
      <c r="O926" s="106">
        <v>0.33948284999574024</v>
      </c>
      <c r="P926" s="106">
        <v>0.21287110565391762</v>
      </c>
      <c r="Q926" s="88">
        <v>26.173051562724666</v>
      </c>
      <c r="R926" s="158">
        <v>9639153650707.3828</v>
      </c>
      <c r="S926" s="171">
        <v>8447.9594727875119</v>
      </c>
      <c r="T926" s="165">
        <v>2.7699682271767459E-2</v>
      </c>
    </row>
    <row r="927" spans="1:20" x14ac:dyDescent="0.2">
      <c r="A927">
        <v>923</v>
      </c>
      <c r="B927" s="106">
        <v>0.45847778443159276</v>
      </c>
      <c r="C927" s="88">
        <v>3543.3548755344827</v>
      </c>
      <c r="D927" s="87">
        <v>0.78458812669440736</v>
      </c>
      <c r="E927" s="106">
        <v>0.55877468793199703</v>
      </c>
      <c r="F927" s="446">
        <v>1</v>
      </c>
      <c r="G927" s="446">
        <v>2028</v>
      </c>
      <c r="H927" s="88">
        <v>17274734.753973026</v>
      </c>
      <c r="I927" s="151">
        <v>613006190393.99927</v>
      </c>
      <c r="J927" s="106">
        <v>0.45847778443159282</v>
      </c>
      <c r="K927" s="171">
        <v>44764914726.64373</v>
      </c>
      <c r="L927" s="159">
        <v>138354823542.45929</v>
      </c>
      <c r="M927" s="159">
        <v>0</v>
      </c>
      <c r="N927" s="159">
        <v>796125928663.10217</v>
      </c>
      <c r="O927" s="106">
        <v>0.49204976844113052</v>
      </c>
      <c r="P927" s="106">
        <v>0.35160062746122928</v>
      </c>
      <c r="Q927" s="88">
        <v>14.050364027494124</v>
      </c>
      <c r="R927" s="158">
        <v>4473567117920.5723</v>
      </c>
      <c r="S927" s="171">
        <v>3924.4449725724189</v>
      </c>
      <c r="T927" s="165">
        <v>5.022793852041451E-2</v>
      </c>
    </row>
    <row r="928" spans="1:20" x14ac:dyDescent="0.2">
      <c r="A928">
        <v>924</v>
      </c>
      <c r="B928" s="106">
        <v>0.47314018589491791</v>
      </c>
      <c r="C928" s="88">
        <v>5961.55593607226</v>
      </c>
      <c r="D928" s="87">
        <v>0.39294189816153641</v>
      </c>
      <c r="E928" s="106">
        <v>0.27218947089689594</v>
      </c>
      <c r="F928" s="446">
        <v>1</v>
      </c>
      <c r="G928" s="446">
        <v>2025</v>
      </c>
      <c r="H928" s="88">
        <v>5070958.0022774199</v>
      </c>
      <c r="I928" s="151">
        <v>234122168570.01553</v>
      </c>
      <c r="J928" s="106">
        <v>0.47314018589491791</v>
      </c>
      <c r="K928" s="171">
        <v>11893531293.180302</v>
      </c>
      <c r="L928" s="159">
        <v>15635652786.755922</v>
      </c>
      <c r="M928" s="159">
        <v>90942808070.847122</v>
      </c>
      <c r="N928" s="159">
        <v>352594160720.79889</v>
      </c>
      <c r="O928" s="106">
        <v>0.55598020864744602</v>
      </c>
      <c r="P928" s="106">
        <v>0.3899619311794657</v>
      </c>
      <c r="Q928" s="88">
        <v>14.94187290826201</v>
      </c>
      <c r="R928" s="158">
        <v>2594534309738.1636</v>
      </c>
      <c r="S928" s="171">
        <v>2272.6501708699375</v>
      </c>
      <c r="T928" s="165">
        <v>4.2467924362874991E-2</v>
      </c>
    </row>
    <row r="929" spans="1:20" x14ac:dyDescent="0.2">
      <c r="A929">
        <v>925</v>
      </c>
      <c r="B929" s="106">
        <v>0.58507849057530492</v>
      </c>
      <c r="C929" s="88">
        <v>1500</v>
      </c>
      <c r="D929" s="87">
        <v>0.92872325757541818</v>
      </c>
      <c r="E929" s="106">
        <v>0.38001046688426776</v>
      </c>
      <c r="F929" s="446">
        <v>1</v>
      </c>
      <c r="G929" s="446">
        <v>2027</v>
      </c>
      <c r="H929" s="88">
        <v>25123741.315349784</v>
      </c>
      <c r="I929" s="151">
        <v>647643113209.76465</v>
      </c>
      <c r="J929" s="106">
        <v>0.34086876517965103</v>
      </c>
      <c r="K929" s="171">
        <v>58125345054.187286</v>
      </c>
      <c r="L929" s="159">
        <v>127748814644.4783</v>
      </c>
      <c r="M929" s="159">
        <v>0</v>
      </c>
      <c r="N929" s="159">
        <v>833517272908.43018</v>
      </c>
      <c r="O929" s="106">
        <v>0.38746690739302814</v>
      </c>
      <c r="P929" s="106">
        <v>0.2842971969571465</v>
      </c>
      <c r="Q929" s="88">
        <v>14.843943670035445</v>
      </c>
      <c r="R929" s="158">
        <v>4195873033490.9692</v>
      </c>
      <c r="S929" s="171">
        <v>3681.5372684006247</v>
      </c>
      <c r="T929" s="165">
        <v>4.4931124172685098E-2</v>
      </c>
    </row>
    <row r="930" spans="1:20" x14ac:dyDescent="0.2">
      <c r="A930">
        <v>926</v>
      </c>
      <c r="B930" s="106">
        <v>0.55959696651288049</v>
      </c>
      <c r="C930" s="88">
        <v>5375.6915410527345</v>
      </c>
      <c r="D930" s="87">
        <v>0.61713109927317422</v>
      </c>
      <c r="E930" s="106">
        <v>0.7</v>
      </c>
      <c r="F930" s="446">
        <v>1</v>
      </c>
      <c r="G930" s="446">
        <v>2023</v>
      </c>
      <c r="H930" s="88">
        <v>11000338.944954243</v>
      </c>
      <c r="I930" s="151">
        <v>433875992277.89502</v>
      </c>
      <c r="J930" s="106">
        <v>0.49552799518650636</v>
      </c>
      <c r="K930" s="171">
        <v>6856774663.5748196</v>
      </c>
      <c r="L930" s="159">
        <v>0</v>
      </c>
      <c r="M930" s="159">
        <v>562499518382.31873</v>
      </c>
      <c r="N930" s="159">
        <v>1003232285323.7886</v>
      </c>
      <c r="O930" s="106">
        <v>0.66285477954315597</v>
      </c>
      <c r="P930" s="106">
        <v>0.46399462593804613</v>
      </c>
      <c r="Q930" s="88">
        <v>17.019084939187184</v>
      </c>
      <c r="R930" s="158">
        <v>8865765149250.1992</v>
      </c>
      <c r="S930" s="171">
        <v>7773.6975103885306</v>
      </c>
      <c r="T930" s="165">
        <v>4.1988872746977983E-2</v>
      </c>
    </row>
    <row r="931" spans="1:20" x14ac:dyDescent="0.2">
      <c r="A931">
        <v>927</v>
      </c>
      <c r="B931" s="106">
        <v>0.44858333876786177</v>
      </c>
      <c r="C931" s="88">
        <v>1500</v>
      </c>
      <c r="D931" s="87">
        <v>0.96975035124290787</v>
      </c>
      <c r="E931" s="106">
        <v>0.51054738954210899</v>
      </c>
      <c r="F931" s="446">
        <v>1</v>
      </c>
      <c r="G931" s="446">
        <v>2023</v>
      </c>
      <c r="H931" s="88">
        <v>28680363.038060445</v>
      </c>
      <c r="I931" s="151">
        <v>653036775759.13086</v>
      </c>
      <c r="J931" s="106">
        <v>0.30252739046819199</v>
      </c>
      <c r="K931" s="171">
        <v>22504456595.552906</v>
      </c>
      <c r="L931" s="159">
        <v>0</v>
      </c>
      <c r="M931" s="159">
        <v>829542500978.61548</v>
      </c>
      <c r="N931" s="159">
        <v>1505083733333.2993</v>
      </c>
      <c r="O931" s="106">
        <v>0.57219109698686332</v>
      </c>
      <c r="P931" s="106">
        <v>0.40879406250693945</v>
      </c>
      <c r="Q931" s="88">
        <v>17.682058918729673</v>
      </c>
      <c r="R931" s="158">
        <v>12029625275470.086</v>
      </c>
      <c r="S931" s="171">
        <v>10546.718139084294</v>
      </c>
      <c r="T931" s="165">
        <v>4.0972074850818968E-2</v>
      </c>
    </row>
    <row r="932" spans="1:20" x14ac:dyDescent="0.2">
      <c r="A932">
        <v>928</v>
      </c>
      <c r="B932" s="106">
        <v>0.43275320442691267</v>
      </c>
      <c r="C932" s="88">
        <v>3872.9684902383451</v>
      </c>
      <c r="D932" s="87">
        <v>0.99565888879492037</v>
      </c>
      <c r="E932" s="106">
        <v>0.54191167101290105</v>
      </c>
      <c r="F932" s="446">
        <v>1</v>
      </c>
      <c r="G932" s="446">
        <v>2025</v>
      </c>
      <c r="H932" s="88">
        <v>30084442.449704401</v>
      </c>
      <c r="I932" s="151">
        <v>774326147622.72192</v>
      </c>
      <c r="J932" s="106">
        <v>0.35798493099414264</v>
      </c>
      <c r="K932" s="171">
        <v>54164775953.844406</v>
      </c>
      <c r="L932" s="159">
        <v>69266058909.608002</v>
      </c>
      <c r="M932" s="159">
        <v>217941921338.55356</v>
      </c>
      <c r="N932" s="159">
        <v>1115698903824.728</v>
      </c>
      <c r="O932" s="106">
        <v>0.4543909427393788</v>
      </c>
      <c r="P932" s="106">
        <v>0.27663259528637801</v>
      </c>
      <c r="Q932" s="88">
        <v>15.059526784792006</v>
      </c>
      <c r="R932" s="158">
        <v>5276999057539.4297</v>
      </c>
      <c r="S932" s="171">
        <v>4629.3683629998332</v>
      </c>
      <c r="T932" s="165">
        <v>4.6466234400453374E-2</v>
      </c>
    </row>
    <row r="933" spans="1:20" x14ac:dyDescent="0.2">
      <c r="A933">
        <v>929</v>
      </c>
      <c r="B933" s="106">
        <v>0.23874243265842032</v>
      </c>
      <c r="C933" s="88">
        <v>1500</v>
      </c>
      <c r="D933" s="87">
        <v>0.53907888203571874</v>
      </c>
      <c r="E933" s="106">
        <v>0.33492450492793907</v>
      </c>
      <c r="F933" s="446">
        <v>1</v>
      </c>
      <c r="G933" s="446">
        <v>2025</v>
      </c>
      <c r="H933" s="88">
        <v>8472925.9067731984</v>
      </c>
      <c r="I933" s="151">
        <v>234990265795.73416</v>
      </c>
      <c r="J933" s="106">
        <v>0.19953808090197989</v>
      </c>
      <c r="K933" s="171">
        <v>12961910359.196278</v>
      </c>
      <c r="L933" s="159">
        <v>29585012081.681957</v>
      </c>
      <c r="M933" s="159">
        <v>112819824744.72153</v>
      </c>
      <c r="N933" s="159">
        <v>390357012981.33392</v>
      </c>
      <c r="O933" s="106">
        <v>0.41196487005688692</v>
      </c>
      <c r="P933" s="106">
        <v>0.26076195494830318</v>
      </c>
      <c r="Q933" s="88">
        <v>17.858415128742472</v>
      </c>
      <c r="R933" s="158">
        <v>2076090135518.2976</v>
      </c>
      <c r="S933" s="171">
        <v>1817.1274551500362</v>
      </c>
      <c r="T933" s="165">
        <v>3.9209696310327197E-2</v>
      </c>
    </row>
    <row r="934" spans="1:20" x14ac:dyDescent="0.2">
      <c r="A934">
        <v>930</v>
      </c>
      <c r="B934" s="106">
        <v>0.45998075745074873</v>
      </c>
      <c r="C934" s="88">
        <v>3098.9987289387709</v>
      </c>
      <c r="D934" s="87">
        <v>0.83665668626424761</v>
      </c>
      <c r="E934" s="106">
        <v>0.62785871140516836</v>
      </c>
      <c r="F934" s="446">
        <v>1</v>
      </c>
      <c r="G934" s="446">
        <v>2023</v>
      </c>
      <c r="H934" s="88">
        <v>20453048.336543243</v>
      </c>
      <c r="I934" s="151">
        <v>641016646500.0603</v>
      </c>
      <c r="J934" s="106">
        <v>0.45998075745074873</v>
      </c>
      <c r="K934" s="171">
        <v>57801978921.460518</v>
      </c>
      <c r="L934" s="159">
        <v>83436238407.944595</v>
      </c>
      <c r="M934" s="159">
        <v>392925401127.85272</v>
      </c>
      <c r="N934" s="159">
        <v>1175180264957.3181</v>
      </c>
      <c r="O934" s="106">
        <v>0.57518378616477572</v>
      </c>
      <c r="P934" s="106">
        <v>0.32236080974372627</v>
      </c>
      <c r="Q934" s="88">
        <v>15.204450085228464</v>
      </c>
      <c r="R934" s="158">
        <v>6512175938727.6797</v>
      </c>
      <c r="S934" s="171">
        <v>5707.1435277143619</v>
      </c>
      <c r="T934" s="165">
        <v>4.6650205567065173E-2</v>
      </c>
    </row>
    <row r="935" spans="1:20" x14ac:dyDescent="0.2">
      <c r="A935">
        <v>931</v>
      </c>
      <c r="B935" s="106">
        <v>0.52625518586119246</v>
      </c>
      <c r="C935" s="88">
        <v>3850.4108082316993</v>
      </c>
      <c r="D935" s="87">
        <v>0.56211144327717688</v>
      </c>
      <c r="E935" s="106">
        <v>0.43476354277124385</v>
      </c>
      <c r="F935" s="446">
        <v>1</v>
      </c>
      <c r="G935" s="446">
        <v>2025</v>
      </c>
      <c r="H935" s="88">
        <v>8893836.4423283022</v>
      </c>
      <c r="I935" s="151">
        <v>271327786778.23975</v>
      </c>
      <c r="J935" s="106">
        <v>0.35778932267165209</v>
      </c>
      <c r="K935" s="171">
        <v>27445911056.807846</v>
      </c>
      <c r="L935" s="159">
        <v>44314962316.122543</v>
      </c>
      <c r="M935" s="159">
        <v>113685764871.70381</v>
      </c>
      <c r="N935" s="159">
        <v>456774425022.87396</v>
      </c>
      <c r="O935" s="106">
        <v>0.48925411441863181</v>
      </c>
      <c r="P935" s="106">
        <v>0.30200364678580421</v>
      </c>
      <c r="Q935" s="88">
        <v>15.85339443915047</v>
      </c>
      <c r="R935" s="158">
        <v>2521158451476.0054</v>
      </c>
      <c r="S935" s="171">
        <v>2212.9927821400524</v>
      </c>
      <c r="T935" s="165">
        <v>4.3527598147130864E-2</v>
      </c>
    </row>
    <row r="936" spans="1:20" x14ac:dyDescent="0.2">
      <c r="A936">
        <v>932</v>
      </c>
      <c r="B936" s="106">
        <v>0.60182958500282857</v>
      </c>
      <c r="C936" s="88">
        <v>2322.9018734976662</v>
      </c>
      <c r="D936" s="87">
        <v>0.89084406130923155</v>
      </c>
      <c r="E936" s="106">
        <v>0.58920389393598538</v>
      </c>
      <c r="F936" s="446">
        <v>1</v>
      </c>
      <c r="G936" s="446">
        <v>2027</v>
      </c>
      <c r="H936" s="88">
        <v>23173586.686613973</v>
      </c>
      <c r="I936" s="151">
        <v>562717032483.46924</v>
      </c>
      <c r="J936" s="106">
        <v>0.25683024278558353</v>
      </c>
      <c r="K936" s="171">
        <v>50716755226.293915</v>
      </c>
      <c r="L936" s="159">
        <v>70071788684.189896</v>
      </c>
      <c r="M936" s="159">
        <v>0</v>
      </c>
      <c r="N936" s="159">
        <v>683505576393.95312</v>
      </c>
      <c r="O936" s="106">
        <v>0.29345800524099269</v>
      </c>
      <c r="P936" s="106">
        <v>0.19668201923818909</v>
      </c>
      <c r="Q936" s="88">
        <v>13.964469521975213</v>
      </c>
      <c r="R936" s="158">
        <v>2304991147315.1035</v>
      </c>
      <c r="S936" s="171">
        <v>2023.227661370275</v>
      </c>
      <c r="T936" s="165">
        <v>4.6663731417103754E-2</v>
      </c>
    </row>
    <row r="937" spans="1:20" x14ac:dyDescent="0.2">
      <c r="A937">
        <v>933</v>
      </c>
      <c r="B937" s="106">
        <v>0.55674786807102972</v>
      </c>
      <c r="C937" s="88">
        <v>3331.4856525566197</v>
      </c>
      <c r="D937" s="87">
        <v>1.171388334581962</v>
      </c>
      <c r="E937" s="106">
        <v>0.36930818386864095</v>
      </c>
      <c r="F937" s="446">
        <v>1</v>
      </c>
      <c r="G937" s="446">
        <v>2027</v>
      </c>
      <c r="H937" s="88">
        <v>46521923.025662482</v>
      </c>
      <c r="I937" s="151">
        <v>782215667174.91528</v>
      </c>
      <c r="J937" s="106">
        <v>0.28086468172296319</v>
      </c>
      <c r="K937" s="171">
        <v>39572375270.132599</v>
      </c>
      <c r="L937" s="159">
        <v>126065865620.61746</v>
      </c>
      <c r="M937" s="159">
        <v>0</v>
      </c>
      <c r="N937" s="159">
        <v>947853908065.66528</v>
      </c>
      <c r="O937" s="106">
        <v>0.33818444400409109</v>
      </c>
      <c r="P937" s="106">
        <v>0.2022842311851468</v>
      </c>
      <c r="Q937" s="88">
        <v>14.824164607773941</v>
      </c>
      <c r="R937" s="158">
        <v>3430197085021.8721</v>
      </c>
      <c r="S937" s="171">
        <v>3007.5564407269421</v>
      </c>
      <c r="T937" s="165">
        <v>4.44941412148393E-2</v>
      </c>
    </row>
    <row r="938" spans="1:20" x14ac:dyDescent="0.2">
      <c r="A938">
        <v>934</v>
      </c>
      <c r="B938" s="106">
        <v>0.50188182136633319</v>
      </c>
      <c r="C938" s="88">
        <v>3514.8008370216021</v>
      </c>
      <c r="D938" s="87">
        <v>0.73663017697629218</v>
      </c>
      <c r="E938" s="106">
        <v>0.55863869861985394</v>
      </c>
      <c r="F938" s="446">
        <v>1</v>
      </c>
      <c r="G938" s="446">
        <v>2025</v>
      </c>
      <c r="H938" s="88">
        <v>15420545.963775819</v>
      </c>
      <c r="I938" s="151">
        <v>420536907869.85278</v>
      </c>
      <c r="J938" s="106">
        <v>0.35730796191837799</v>
      </c>
      <c r="K938" s="171">
        <v>17188665517.475151</v>
      </c>
      <c r="L938" s="159">
        <v>17014982126.451595</v>
      </c>
      <c r="M938" s="159">
        <v>181542695925.41135</v>
      </c>
      <c r="N938" s="159">
        <v>636283251439.1908</v>
      </c>
      <c r="O938" s="106">
        <v>0.48580145274099729</v>
      </c>
      <c r="P938" s="106">
        <v>0.29936268506146629</v>
      </c>
      <c r="Q938" s="88">
        <v>15.578079252569736</v>
      </c>
      <c r="R938" s="158">
        <v>3564210880890.9346</v>
      </c>
      <c r="S938" s="171">
        <v>3125.1838651889825</v>
      </c>
      <c r="T938" s="165">
        <v>4.2543361862087417E-2</v>
      </c>
    </row>
    <row r="939" spans="1:20" x14ac:dyDescent="0.2">
      <c r="A939">
        <v>935</v>
      </c>
      <c r="B939" s="106">
        <v>0.44664714429708058</v>
      </c>
      <c r="C939" s="88">
        <v>3703.4800305896315</v>
      </c>
      <c r="D939" s="87">
        <v>0.67835124220471199</v>
      </c>
      <c r="E939" s="106">
        <v>0.22303117192489627</v>
      </c>
      <c r="F939" s="446">
        <v>1</v>
      </c>
      <c r="G939" s="446">
        <v>2026</v>
      </c>
      <c r="H939" s="88">
        <v>12928506.146927938</v>
      </c>
      <c r="I939" s="151">
        <v>468253007922.94348</v>
      </c>
      <c r="J939" s="106">
        <v>0.44664714429708052</v>
      </c>
      <c r="K939" s="171">
        <v>38139415312.623962</v>
      </c>
      <c r="L939" s="159">
        <v>39098546288.5121</v>
      </c>
      <c r="M939" s="159">
        <v>110949516327.95</v>
      </c>
      <c r="N939" s="159">
        <v>656440485852.02954</v>
      </c>
      <c r="O939" s="106">
        <v>0.50146559510753985</v>
      </c>
      <c r="P939" s="106">
        <v>0.35960909859036078</v>
      </c>
      <c r="Q939" s="88">
        <v>14.567821952487231</v>
      </c>
      <c r="R939" s="158">
        <v>4089994098870.002</v>
      </c>
      <c r="S939" s="171">
        <v>3586.827476864431</v>
      </c>
      <c r="T939" s="165">
        <v>4.6065433843920901E-2</v>
      </c>
    </row>
    <row r="940" spans="1:20" x14ac:dyDescent="0.2">
      <c r="A940">
        <v>936</v>
      </c>
      <c r="B940" s="106">
        <v>0.56070319106713351</v>
      </c>
      <c r="C940" s="88">
        <v>3322.8553360439855</v>
      </c>
      <c r="D940" s="87">
        <v>0.47937002433636156</v>
      </c>
      <c r="E940" s="106">
        <v>0.32401522414057382</v>
      </c>
      <c r="F940" s="446">
        <v>1</v>
      </c>
      <c r="G940" s="446">
        <v>2025</v>
      </c>
      <c r="H940" s="88">
        <v>6675754.071130231</v>
      </c>
      <c r="I940" s="151">
        <v>263619560920.69431</v>
      </c>
      <c r="J940" s="106">
        <v>0.48387330988915433</v>
      </c>
      <c r="K940" s="171">
        <v>24991423691.248077</v>
      </c>
      <c r="L940" s="159">
        <v>42148491401.578438</v>
      </c>
      <c r="M940" s="159">
        <v>96559141928.823685</v>
      </c>
      <c r="N940" s="159">
        <v>427318617942.34448</v>
      </c>
      <c r="O940" s="106">
        <v>0.55818905646354555</v>
      </c>
      <c r="P940" s="106">
        <v>0.45087754743669861</v>
      </c>
      <c r="Q940" s="88">
        <v>15.492911483873716</v>
      </c>
      <c r="R940" s="158">
        <v>3557157071958.3657</v>
      </c>
      <c r="S940" s="171">
        <v>3121.9206186313249</v>
      </c>
      <c r="T940" s="165">
        <v>4.3532056464942105E-2</v>
      </c>
    </row>
    <row r="941" spans="1:20" x14ac:dyDescent="0.2">
      <c r="A941">
        <v>937</v>
      </c>
      <c r="B941" s="106">
        <v>0.48984444920454645</v>
      </c>
      <c r="C941" s="88">
        <v>4995.6633132517127</v>
      </c>
      <c r="D941" s="87">
        <v>0.83145113507115576</v>
      </c>
      <c r="E941" s="106">
        <v>0.42877899094948807</v>
      </c>
      <c r="F941" s="446">
        <v>1</v>
      </c>
      <c r="G941" s="446">
        <v>2023</v>
      </c>
      <c r="H941" s="88">
        <v>20149118.847582113</v>
      </c>
      <c r="I941" s="151">
        <v>573910192905.14172</v>
      </c>
      <c r="J941" s="106">
        <v>0.44278040165341048</v>
      </c>
      <c r="K941" s="171">
        <v>33963680688.182854</v>
      </c>
      <c r="L941" s="159">
        <v>37367339023.304047</v>
      </c>
      <c r="M941" s="159">
        <v>507895447523.57294</v>
      </c>
      <c r="N941" s="159">
        <v>1153136660140.2017</v>
      </c>
      <c r="O941" s="106">
        <v>0.59865100020416895</v>
      </c>
      <c r="P941" s="106">
        <v>0.30636633038329969</v>
      </c>
      <c r="Q941" s="88">
        <v>15.54598763303038</v>
      </c>
      <c r="R941" s="158">
        <v>6320913197166.3916</v>
      </c>
      <c r="S941" s="171">
        <v>5540.1293094488919</v>
      </c>
      <c r="T941" s="165">
        <v>4.4387508797835415E-2</v>
      </c>
    </row>
    <row r="942" spans="1:20" x14ac:dyDescent="0.2">
      <c r="A942">
        <v>938</v>
      </c>
      <c r="B942" s="106">
        <v>0.56694971724635423</v>
      </c>
      <c r="C942" s="88">
        <v>6454.1389062207954</v>
      </c>
      <c r="D942" s="87">
        <v>0.89017909241876014</v>
      </c>
      <c r="E942" s="106">
        <v>0.29356319903963735</v>
      </c>
      <c r="F942" s="446">
        <v>1</v>
      </c>
      <c r="G942" s="446">
        <v>2024</v>
      </c>
      <c r="H942" s="88">
        <v>23772631.058864366</v>
      </c>
      <c r="I942" s="151">
        <v>643326318610.76282</v>
      </c>
      <c r="J942" s="106">
        <v>0.40822173543141338</v>
      </c>
      <c r="K942" s="171">
        <v>30267342985.75222</v>
      </c>
      <c r="L942" s="159">
        <v>62332117183.730881</v>
      </c>
      <c r="M942" s="159">
        <v>258091545205.77744</v>
      </c>
      <c r="N942" s="159">
        <v>994017323986.02332</v>
      </c>
      <c r="O942" s="106">
        <v>0.52208216458699419</v>
      </c>
      <c r="P942" s="106">
        <v>0.34071432285645098</v>
      </c>
      <c r="Q942" s="88">
        <v>15.479902520032397</v>
      </c>
      <c r="R942" s="158">
        <v>5844240887546.1504</v>
      </c>
      <c r="S942" s="171">
        <v>5123.6839423611509</v>
      </c>
      <c r="T942" s="165">
        <v>4.6071647259880132E-2</v>
      </c>
    </row>
    <row r="943" spans="1:20" x14ac:dyDescent="0.2">
      <c r="A943">
        <v>939</v>
      </c>
      <c r="B943" s="106">
        <v>0.47907518372511132</v>
      </c>
      <c r="C943" s="88">
        <v>2175.2660718861212</v>
      </c>
      <c r="D943" s="87">
        <v>0.63705956109576156</v>
      </c>
      <c r="E943" s="106">
        <v>0.60548469208320443</v>
      </c>
      <c r="F943" s="446">
        <v>1</v>
      </c>
      <c r="G943" s="446">
        <v>2022</v>
      </c>
      <c r="H943" s="88">
        <v>11298364.607507383</v>
      </c>
      <c r="I943" s="151">
        <v>323677513275.25745</v>
      </c>
      <c r="J943" s="106">
        <v>0.36985375408996424</v>
      </c>
      <c r="K943" s="171">
        <v>9453363934.5059414</v>
      </c>
      <c r="L943" s="159">
        <v>0</v>
      </c>
      <c r="M943" s="159">
        <v>645352117132.18201</v>
      </c>
      <c r="N943" s="159">
        <v>978482994341.94543</v>
      </c>
      <c r="O943" s="106">
        <v>0.64998067496597267</v>
      </c>
      <c r="P943" s="106">
        <v>0.43107651431371047</v>
      </c>
      <c r="Q943" s="88">
        <v>17.830477700501397</v>
      </c>
      <c r="R943" s="158">
        <v>8349198299483.9912</v>
      </c>
      <c r="S943" s="171">
        <v>7317.2832422303636</v>
      </c>
      <c r="T943" s="165">
        <v>4.0501290975094653E-2</v>
      </c>
    </row>
    <row r="944" spans="1:20" x14ac:dyDescent="0.2">
      <c r="A944">
        <v>940</v>
      </c>
      <c r="B944" s="106">
        <v>0.64687380683150031</v>
      </c>
      <c r="C944" s="88">
        <v>6858.9803918805155</v>
      </c>
      <c r="D944" s="87">
        <v>0.48479209113826838</v>
      </c>
      <c r="E944" s="106">
        <v>0.64817501111734155</v>
      </c>
      <c r="F944" s="446">
        <v>1</v>
      </c>
      <c r="G944" s="446">
        <v>2027</v>
      </c>
      <c r="H944" s="88">
        <v>7020950.1209864262</v>
      </c>
      <c r="I944" s="151">
        <v>318226127864.48645</v>
      </c>
      <c r="J944" s="106">
        <v>0.5178075741021031</v>
      </c>
      <c r="K944" s="171">
        <v>32577280605.249901</v>
      </c>
      <c r="L944" s="159">
        <v>69305602144.61879</v>
      </c>
      <c r="M944" s="159">
        <v>0</v>
      </c>
      <c r="N944" s="159">
        <v>420109010614.3551</v>
      </c>
      <c r="O944" s="106">
        <v>0.5242077066594234</v>
      </c>
      <c r="P944" s="106">
        <v>0.41594924706859354</v>
      </c>
      <c r="Q944" s="88">
        <v>14.235643335342177</v>
      </c>
      <c r="R944" s="158">
        <v>3062137105977.5815</v>
      </c>
      <c r="S944" s="171">
        <v>2685.251595815273</v>
      </c>
      <c r="T944" s="165">
        <v>4.5868314980624367E-2</v>
      </c>
    </row>
    <row r="945" spans="1:20" x14ac:dyDescent="0.2">
      <c r="A945">
        <v>941</v>
      </c>
      <c r="B945" s="106">
        <v>0.42641097400380895</v>
      </c>
      <c r="C945" s="88">
        <v>5790.5668070337524</v>
      </c>
      <c r="D945" s="87">
        <v>0.38799364480840487</v>
      </c>
      <c r="E945" s="106">
        <v>0.32922298178564763</v>
      </c>
      <c r="F945" s="446">
        <v>1</v>
      </c>
      <c r="G945" s="446">
        <v>2025</v>
      </c>
      <c r="H945" s="88">
        <v>5044441.4965914804</v>
      </c>
      <c r="I945" s="151">
        <v>232448868681.83237</v>
      </c>
      <c r="J945" s="106">
        <v>0.4264109740038089</v>
      </c>
      <c r="K945" s="171">
        <v>19342844857.501274</v>
      </c>
      <c r="L945" s="159">
        <v>32268316474.788612</v>
      </c>
      <c r="M945" s="159">
        <v>82332356297.990128</v>
      </c>
      <c r="N945" s="159">
        <v>366392386312.11237</v>
      </c>
      <c r="O945" s="106">
        <v>0.52075123241342069</v>
      </c>
      <c r="P945" s="106">
        <v>0.31123580581108917</v>
      </c>
      <c r="Q945" s="88">
        <v>14.849521974564976</v>
      </c>
      <c r="R945" s="158">
        <v>1999618418067.1238</v>
      </c>
      <c r="S945" s="171">
        <v>1753.7004027265825</v>
      </c>
      <c r="T945" s="165">
        <v>4.5820085678694999E-2</v>
      </c>
    </row>
    <row r="946" spans="1:20" x14ac:dyDescent="0.2">
      <c r="A946">
        <v>942</v>
      </c>
      <c r="B946" s="106">
        <v>0.45075797198448664</v>
      </c>
      <c r="C946" s="88">
        <v>1500</v>
      </c>
      <c r="D946" s="87">
        <v>0.7423664418425634</v>
      </c>
      <c r="E946" s="106">
        <v>0.53690628789500483</v>
      </c>
      <c r="F946" s="446">
        <v>1</v>
      </c>
      <c r="G946" s="446">
        <v>2025</v>
      </c>
      <c r="H946" s="88">
        <v>15305088.474102696</v>
      </c>
      <c r="I946" s="151">
        <v>353460651769.34943</v>
      </c>
      <c r="J946" s="106">
        <v>0.1470811047802173</v>
      </c>
      <c r="K946" s="171">
        <v>34888787627.767693</v>
      </c>
      <c r="L946" s="159">
        <v>68284131775.24073</v>
      </c>
      <c r="M946" s="159">
        <v>150239400542.97919</v>
      </c>
      <c r="N946" s="159">
        <v>606872971715.33704</v>
      </c>
      <c r="O946" s="106">
        <v>0.37372929687752582</v>
      </c>
      <c r="P946" s="106">
        <v>0.29403738481129588</v>
      </c>
      <c r="Q946" s="88">
        <v>18.731362262066579</v>
      </c>
      <c r="R946" s="158">
        <v>3800528635230.9688</v>
      </c>
      <c r="S946" s="171">
        <v>3331.8275342817005</v>
      </c>
      <c r="T946" s="165">
        <v>3.7728816850339852E-2</v>
      </c>
    </row>
    <row r="947" spans="1:20" x14ac:dyDescent="0.2">
      <c r="A947">
        <v>943</v>
      </c>
      <c r="B947" s="106">
        <v>0.42387280729198745</v>
      </c>
      <c r="C947" s="88">
        <v>3353.3056518183439</v>
      </c>
      <c r="D947" s="87">
        <v>1.1380857798817705</v>
      </c>
      <c r="E947" s="106">
        <v>0.33432541717116593</v>
      </c>
      <c r="F947" s="446">
        <v>1</v>
      </c>
      <c r="G947" s="446">
        <v>2024</v>
      </c>
      <c r="H947" s="88">
        <v>42997509.85973125</v>
      </c>
      <c r="I947" s="151">
        <v>536959091020.06818</v>
      </c>
      <c r="J947" s="106">
        <v>-4.0291044383732322E-2</v>
      </c>
      <c r="K947" s="171">
        <v>21685810603.405548</v>
      </c>
      <c r="L947" s="159">
        <v>2189146508.1476722</v>
      </c>
      <c r="M947" s="159">
        <v>687382936234.72986</v>
      </c>
      <c r="N947" s="159">
        <v>1248216984366.3513</v>
      </c>
      <c r="O947" s="106">
        <v>0.42462410803905737</v>
      </c>
      <c r="P947" s="106">
        <v>0.20174987781944689</v>
      </c>
      <c r="Q947" s="88">
        <v>25.561120735939774</v>
      </c>
      <c r="R947" s="158">
        <v>6859195393146.1543</v>
      </c>
      <c r="S947" s="171">
        <v>6016.1054375140957</v>
      </c>
      <c r="T947" s="165">
        <v>2.8944461460318385E-2</v>
      </c>
    </row>
    <row r="948" spans="1:20" x14ac:dyDescent="0.2">
      <c r="A948">
        <v>944</v>
      </c>
      <c r="B948" s="106">
        <v>0.59135474338138982</v>
      </c>
      <c r="C948" s="88">
        <v>2194.2332471288555</v>
      </c>
      <c r="D948" s="87">
        <v>1.3689899240547942</v>
      </c>
      <c r="E948" s="106">
        <v>0.43833075011838663</v>
      </c>
      <c r="F948" s="446">
        <v>1</v>
      </c>
      <c r="G948" s="446">
        <v>2026</v>
      </c>
      <c r="H948" s="88">
        <v>70576370.284498721</v>
      </c>
      <c r="I948" s="151">
        <v>1151997870738.5261</v>
      </c>
      <c r="J948" s="106">
        <v>0.25545878947395972</v>
      </c>
      <c r="K948" s="171">
        <v>36107339670.365471</v>
      </c>
      <c r="L948" s="159">
        <v>29219108508.589882</v>
      </c>
      <c r="M948" s="159">
        <v>250666170296.47617</v>
      </c>
      <c r="N948" s="159">
        <v>1467990489213.9578</v>
      </c>
      <c r="O948" s="106">
        <v>0.3529969767426534</v>
      </c>
      <c r="P948" s="106">
        <v>0.22700087789448534</v>
      </c>
      <c r="Q948" s="88">
        <v>16.004609910114333</v>
      </c>
      <c r="R948" s="158">
        <v>6092059788825.1328</v>
      </c>
      <c r="S948" s="171">
        <v>5347.4642468106549</v>
      </c>
      <c r="T948" s="165">
        <v>4.3344729614006872E-2</v>
      </c>
    </row>
    <row r="949" spans="1:20" x14ac:dyDescent="0.2">
      <c r="A949">
        <v>945</v>
      </c>
      <c r="B949" s="106">
        <v>0.63427880706321627</v>
      </c>
      <c r="C949" s="88">
        <v>4997.7099846912779</v>
      </c>
      <c r="D949" s="87">
        <v>1.028582614955819</v>
      </c>
      <c r="E949" s="106">
        <v>0.55125685157338244</v>
      </c>
      <c r="F949" s="446">
        <v>1</v>
      </c>
      <c r="G949" s="446">
        <v>2024</v>
      </c>
      <c r="H949" s="88">
        <v>34084697.494525336</v>
      </c>
      <c r="I949" s="151">
        <v>785327473685.50793</v>
      </c>
      <c r="J949" s="106">
        <v>0.33183804438392195</v>
      </c>
      <c r="K949" s="171">
        <v>39145443639.272263</v>
      </c>
      <c r="L949" s="159">
        <v>73555499234.456039</v>
      </c>
      <c r="M949" s="159">
        <v>577653294269.00684</v>
      </c>
      <c r="N949" s="159">
        <v>1475681710828.2429</v>
      </c>
      <c r="O949" s="106">
        <v>0.5296322114291645</v>
      </c>
      <c r="P949" s="106">
        <v>0.36177854071178472</v>
      </c>
      <c r="Q949" s="88">
        <v>16.908342717511381</v>
      </c>
      <c r="R949" s="158">
        <v>10005877751522.137</v>
      </c>
      <c r="S949" s="171">
        <v>8777.9963525680414</v>
      </c>
      <c r="T949" s="165">
        <v>4.2515934681333821E-2</v>
      </c>
    </row>
    <row r="950" spans="1:20" x14ac:dyDescent="0.2">
      <c r="A950">
        <v>946</v>
      </c>
      <c r="B950" s="106">
        <v>0.33301395171349524</v>
      </c>
      <c r="C950" s="88">
        <v>3189.0488748220018</v>
      </c>
      <c r="D950" s="87">
        <v>0.83350349053532347</v>
      </c>
      <c r="E950" s="106">
        <v>0.35495391182279074</v>
      </c>
      <c r="F950" s="446">
        <v>1</v>
      </c>
      <c r="G950" s="446">
        <v>2026</v>
      </c>
      <c r="H950" s="88">
        <v>19643751.618194915</v>
      </c>
      <c r="I950" s="151">
        <v>385204643293.18744</v>
      </c>
      <c r="J950" s="106">
        <v>0.16309567274068371</v>
      </c>
      <c r="K950" s="171">
        <v>31057881321.612621</v>
      </c>
      <c r="L950" s="159">
        <v>102727323422.72348</v>
      </c>
      <c r="M950" s="159">
        <v>77430705978.928391</v>
      </c>
      <c r="N950" s="159">
        <v>596420554016.45203</v>
      </c>
      <c r="O950" s="106">
        <v>0.34698943986486142</v>
      </c>
      <c r="P950" s="106">
        <v>0.18951349025413486</v>
      </c>
      <c r="Q950" s="88">
        <v>16.64573527528346</v>
      </c>
      <c r="R950" s="158">
        <v>2247817809397.3755</v>
      </c>
      <c r="S950" s="171">
        <v>1969.7687151916368</v>
      </c>
      <c r="T950" s="165">
        <v>4.0147183852165591E-2</v>
      </c>
    </row>
    <row r="951" spans="1:20" x14ac:dyDescent="0.2">
      <c r="A951">
        <v>947</v>
      </c>
      <c r="B951" s="106">
        <v>0.63489136447685979</v>
      </c>
      <c r="C951" s="88">
        <v>6951.1377761361209</v>
      </c>
      <c r="D951" s="87">
        <v>1.1301797322815446</v>
      </c>
      <c r="E951" s="106">
        <v>0.29316080386732657</v>
      </c>
      <c r="F951" s="446">
        <v>1</v>
      </c>
      <c r="G951" s="446">
        <v>2026</v>
      </c>
      <c r="H951" s="88">
        <v>36449695.688629799</v>
      </c>
      <c r="I951" s="151">
        <v>535618140281.43518</v>
      </c>
      <c r="J951" s="106">
        <v>-4.131495801202556E-2</v>
      </c>
      <c r="K951" s="171">
        <v>30677531025.086906</v>
      </c>
      <c r="L951" s="159">
        <v>91169437477.329575</v>
      </c>
      <c r="M951" s="159">
        <v>167185427828.51035</v>
      </c>
      <c r="N951" s="159">
        <v>824650536612.36206</v>
      </c>
      <c r="O951" s="106">
        <v>0.22379764891272694</v>
      </c>
      <c r="P951" s="106">
        <v>8.3037974813387261E-2</v>
      </c>
      <c r="Q951" s="88">
        <v>39.265463285667671</v>
      </c>
      <c r="R951" s="158">
        <v>2728619819097.5137</v>
      </c>
      <c r="S951" s="171">
        <v>2393.1923762767083</v>
      </c>
      <c r="T951" s="165">
        <v>1.9427536377775768E-2</v>
      </c>
    </row>
    <row r="952" spans="1:20" x14ac:dyDescent="0.2">
      <c r="A952">
        <v>948</v>
      </c>
      <c r="B952" s="106">
        <v>0.41820605514231535</v>
      </c>
      <c r="C952" s="88">
        <v>1500</v>
      </c>
      <c r="D952" s="87">
        <v>0.91303796702763229</v>
      </c>
      <c r="E952" s="106">
        <v>0.39331496529726184</v>
      </c>
      <c r="F952" s="446">
        <v>1</v>
      </c>
      <c r="G952" s="446">
        <v>2022</v>
      </c>
      <c r="H952" s="88">
        <v>24729415.305458546</v>
      </c>
      <c r="I952" s="151">
        <v>770424091766.15454</v>
      </c>
      <c r="J952" s="106">
        <v>0.41820605514231535</v>
      </c>
      <c r="K952" s="171">
        <v>15823070864.0473</v>
      </c>
      <c r="L952" s="159">
        <v>0</v>
      </c>
      <c r="M952" s="159">
        <v>1067881283042.3417</v>
      </c>
      <c r="N952" s="159">
        <v>1854128445672.5435</v>
      </c>
      <c r="O952" s="106">
        <v>0.63453049835026332</v>
      </c>
      <c r="P952" s="106">
        <v>0.40855527695733063</v>
      </c>
      <c r="Q952" s="88">
        <v>17.004272374300157</v>
      </c>
      <c r="R952" s="158">
        <v>14342125758801.74</v>
      </c>
      <c r="S952" s="171">
        <v>12583.098589129495</v>
      </c>
      <c r="T952" s="165">
        <v>4.2224124774912511E-2</v>
      </c>
    </row>
    <row r="953" spans="1:20" x14ac:dyDescent="0.2">
      <c r="A953">
        <v>949</v>
      </c>
      <c r="B953" s="106">
        <v>0.56264514177568448</v>
      </c>
      <c r="C953" s="88">
        <v>8784.0440361187211</v>
      </c>
      <c r="D953" s="87">
        <v>0.75983437665962628</v>
      </c>
      <c r="E953" s="106">
        <v>0.46226451162829391</v>
      </c>
      <c r="F953" s="446">
        <v>1</v>
      </c>
      <c r="G953" s="446">
        <v>2024</v>
      </c>
      <c r="H953" s="88">
        <v>16597691.947282871</v>
      </c>
      <c r="I953" s="151">
        <v>454232104381.67542</v>
      </c>
      <c r="J953" s="106">
        <v>0.35803175678899668</v>
      </c>
      <c r="K953" s="171">
        <v>21548317730.267982</v>
      </c>
      <c r="L953" s="159">
        <v>28963723792.883228</v>
      </c>
      <c r="M953" s="159">
        <v>251023694935.45392</v>
      </c>
      <c r="N953" s="159">
        <v>755767840840.28052</v>
      </c>
      <c r="O953" s="106">
        <v>0.51155848715996077</v>
      </c>
      <c r="P953" s="106">
        <v>0.2956491593907144</v>
      </c>
      <c r="Q953" s="88">
        <v>15.962594326629072</v>
      </c>
      <c r="R953" s="158">
        <v>4116792028619.5903</v>
      </c>
      <c r="S953" s="171">
        <v>3612.4607758649613</v>
      </c>
      <c r="T953" s="165">
        <v>4.2883976716544425E-2</v>
      </c>
    </row>
    <row r="954" spans="1:20" x14ac:dyDescent="0.2">
      <c r="A954">
        <v>950</v>
      </c>
      <c r="B954" s="106">
        <v>0.45994537426904158</v>
      </c>
      <c r="C954" s="88">
        <v>7804.4394690640765</v>
      </c>
      <c r="D954" s="87">
        <v>0.77394528907297255</v>
      </c>
      <c r="E954" s="106">
        <v>0.34482669445622882</v>
      </c>
      <c r="F954" s="446">
        <v>1</v>
      </c>
      <c r="G954" s="446">
        <v>2025</v>
      </c>
      <c r="H954" s="88">
        <v>16509185.940583723</v>
      </c>
      <c r="I954" s="151">
        <v>466731710613.23163</v>
      </c>
      <c r="J954" s="106">
        <v>0.3828347618599629</v>
      </c>
      <c r="K954" s="171">
        <v>45354907801.373337</v>
      </c>
      <c r="L954" s="159">
        <v>100240284885.9756</v>
      </c>
      <c r="M954" s="159">
        <v>254757425985.6683</v>
      </c>
      <c r="N954" s="159">
        <v>867084329286.24878</v>
      </c>
      <c r="O954" s="106">
        <v>0.53360356813654441</v>
      </c>
      <c r="P954" s="106">
        <v>0.30540700707174434</v>
      </c>
      <c r="Q954" s="88">
        <v>15.491306881455769</v>
      </c>
      <c r="R954" s="158">
        <v>4748775502275.0225</v>
      </c>
      <c r="S954" s="171">
        <v>4165.0980351037788</v>
      </c>
      <c r="T954" s="165">
        <v>4.3883805663608423E-2</v>
      </c>
    </row>
    <row r="955" spans="1:20" x14ac:dyDescent="0.2">
      <c r="A955">
        <v>951</v>
      </c>
      <c r="B955" s="106">
        <v>0.40601572525699914</v>
      </c>
      <c r="C955" s="88">
        <v>3580.0659683232207</v>
      </c>
      <c r="D955" s="87">
        <v>0.83393126450622101</v>
      </c>
      <c r="E955" s="106">
        <v>0.17509215877073364</v>
      </c>
      <c r="F955" s="446">
        <v>1</v>
      </c>
      <c r="G955" s="446">
        <v>2025</v>
      </c>
      <c r="H955" s="88">
        <v>20240137.070119344</v>
      </c>
      <c r="I955" s="151">
        <v>539494590710.53345</v>
      </c>
      <c r="J955" s="106">
        <v>0.40388609748463755</v>
      </c>
      <c r="K955" s="171">
        <v>33697302890.32172</v>
      </c>
      <c r="L955" s="159">
        <v>68467092428.714546</v>
      </c>
      <c r="M955" s="159">
        <v>233152267043.77759</v>
      </c>
      <c r="N955" s="159">
        <v>874811253073.34741</v>
      </c>
      <c r="O955" s="106">
        <v>0.52490162971833954</v>
      </c>
      <c r="P955" s="106">
        <v>0.38336620592918774</v>
      </c>
      <c r="Q955" s="88">
        <v>16.263453672395258</v>
      </c>
      <c r="R955" s="158">
        <v>6118699580916.6533</v>
      </c>
      <c r="S955" s="171">
        <v>5364.5461638168572</v>
      </c>
      <c r="T955" s="165">
        <v>4.3996421752830299E-2</v>
      </c>
    </row>
    <row r="956" spans="1:20" x14ac:dyDescent="0.2">
      <c r="A956">
        <v>952</v>
      </c>
      <c r="B956" s="106">
        <v>0.50383458576486462</v>
      </c>
      <c r="C956" s="88">
        <v>1500</v>
      </c>
      <c r="D956" s="87">
        <v>0.83570844390368826</v>
      </c>
      <c r="E956" s="106">
        <v>0.7</v>
      </c>
      <c r="F956" s="446">
        <v>1</v>
      </c>
      <c r="G956" s="446">
        <v>2024</v>
      </c>
      <c r="H956" s="88">
        <v>19747393.866913483</v>
      </c>
      <c r="I956" s="151">
        <v>546810569461.49487</v>
      </c>
      <c r="J956" s="106">
        <v>0.39137336347647789</v>
      </c>
      <c r="K956" s="171">
        <v>20548772897.94117</v>
      </c>
      <c r="L956" s="159">
        <v>27972279167.671055</v>
      </c>
      <c r="M956" s="159">
        <v>261297639909.81696</v>
      </c>
      <c r="N956" s="159">
        <v>856629261436.92407</v>
      </c>
      <c r="O956" s="106">
        <v>0.51997176266132206</v>
      </c>
      <c r="P956" s="106">
        <v>0.37797307607764197</v>
      </c>
      <c r="Q956" s="88">
        <v>16.2262059664465</v>
      </c>
      <c r="R956" s="158">
        <v>6212986806045.7646</v>
      </c>
      <c r="S956" s="171">
        <v>5448.4494143584952</v>
      </c>
      <c r="T956" s="165">
        <v>4.1789155880657063E-2</v>
      </c>
    </row>
    <row r="957" spans="1:20" x14ac:dyDescent="0.2">
      <c r="A957">
        <v>953</v>
      </c>
      <c r="B957" s="106">
        <v>0.49147901543727407</v>
      </c>
      <c r="C957" s="88">
        <v>5778.9544930212969</v>
      </c>
      <c r="D957" s="87">
        <v>0.93656175197071789</v>
      </c>
      <c r="E957" s="106">
        <v>0.4649731784188913</v>
      </c>
      <c r="F957" s="446">
        <v>1</v>
      </c>
      <c r="G957" s="446">
        <v>2025</v>
      </c>
      <c r="H957" s="88">
        <v>26676080.660386615</v>
      </c>
      <c r="I957" s="151">
        <v>416017039118.20367</v>
      </c>
      <c r="J957" s="106">
        <v>-2.7790094899521556E-2</v>
      </c>
      <c r="K957" s="171">
        <v>33999452613.59943</v>
      </c>
      <c r="L957" s="159">
        <v>124437688944.00935</v>
      </c>
      <c r="M957" s="159">
        <v>266506844613.75763</v>
      </c>
      <c r="N957" s="159">
        <v>840961025289.57019</v>
      </c>
      <c r="O957" s="106">
        <v>0.35815509255686345</v>
      </c>
      <c r="P957" s="106">
        <v>0.20153989027714495</v>
      </c>
      <c r="Q957" s="88">
        <v>26.153238168907908</v>
      </c>
      <c r="R957" s="158">
        <v>4795592150675.957</v>
      </c>
      <c r="S957" s="171">
        <v>4204.0894137497498</v>
      </c>
      <c r="T957" s="165">
        <v>2.8118585916678207E-2</v>
      </c>
    </row>
    <row r="958" spans="1:20" x14ac:dyDescent="0.2">
      <c r="A958">
        <v>954</v>
      </c>
      <c r="B958" s="106">
        <v>0.40191224355710292</v>
      </c>
      <c r="C958" s="88">
        <v>3241.5447370576794</v>
      </c>
      <c r="D958" s="87">
        <v>0.34567929190743374</v>
      </c>
      <c r="E958" s="106">
        <v>0.25201346030805338</v>
      </c>
      <c r="F958" s="446">
        <v>1</v>
      </c>
      <c r="G958" s="446">
        <v>2022</v>
      </c>
      <c r="H958" s="88">
        <v>4389224.225201766</v>
      </c>
      <c r="I958" s="151">
        <v>232628107386.14026</v>
      </c>
      <c r="J958" s="106">
        <v>0.40191224355710298</v>
      </c>
      <c r="K958" s="171">
        <v>7682697427.393013</v>
      </c>
      <c r="L958" s="159">
        <v>0</v>
      </c>
      <c r="M958" s="159">
        <v>304159144975.49774</v>
      </c>
      <c r="N958" s="159">
        <v>544469949789.03101</v>
      </c>
      <c r="O958" s="106">
        <v>0.61862624496524643</v>
      </c>
      <c r="P958" s="106">
        <v>0.37112102964372984</v>
      </c>
      <c r="Q958" s="88">
        <v>17.017317438401562</v>
      </c>
      <c r="R958" s="158">
        <v>3945044524649.3184</v>
      </c>
      <c r="S958" s="171">
        <v>3456.4947284097493</v>
      </c>
      <c r="T958" s="165">
        <v>4.0947809077535216E-2</v>
      </c>
    </row>
    <row r="959" spans="1:20" x14ac:dyDescent="0.2">
      <c r="A959">
        <v>955</v>
      </c>
      <c r="B959" s="106">
        <v>0.56879410486939586</v>
      </c>
      <c r="C959" s="88">
        <v>2066.8756190394397</v>
      </c>
      <c r="D959" s="87">
        <v>0.52905472289340627</v>
      </c>
      <c r="E959" s="106">
        <v>0.54590150934908732</v>
      </c>
      <c r="F959" s="446">
        <v>1</v>
      </c>
      <c r="G959" s="446">
        <v>2024</v>
      </c>
      <c r="H959" s="88">
        <v>8143872.3888579356</v>
      </c>
      <c r="I959" s="151">
        <v>312714253189.36029</v>
      </c>
      <c r="J959" s="106">
        <v>0.48921645251299894</v>
      </c>
      <c r="K959" s="171">
        <v>14016342724.310064</v>
      </c>
      <c r="L959" s="159">
        <v>22109626918.607693</v>
      </c>
      <c r="M959" s="159">
        <v>318141691765.29492</v>
      </c>
      <c r="N959" s="159">
        <v>666981914597.57288</v>
      </c>
      <c r="O959" s="106">
        <v>0.63747757358490131</v>
      </c>
      <c r="P959" s="106">
        <v>0.48353819673006015</v>
      </c>
      <c r="Q959" s="88">
        <v>16.805902652155339</v>
      </c>
      <c r="R959" s="158">
        <v>6049852541311.1572</v>
      </c>
      <c r="S959" s="171">
        <v>5302.811276006516</v>
      </c>
      <c r="T959" s="165">
        <v>4.2533686568419396E-2</v>
      </c>
    </row>
    <row r="960" spans="1:20" x14ac:dyDescent="0.2">
      <c r="A960">
        <v>956</v>
      </c>
      <c r="B960" s="106">
        <v>0.49769912034848451</v>
      </c>
      <c r="C960" s="88">
        <v>3477.8877653639511</v>
      </c>
      <c r="D960" s="87">
        <v>0.87447394407026402</v>
      </c>
      <c r="E960" s="106">
        <v>0.35658368665147433</v>
      </c>
      <c r="F960" s="446">
        <v>1</v>
      </c>
      <c r="G960" s="446">
        <v>2023</v>
      </c>
      <c r="H960" s="88">
        <v>22535445.79864046</v>
      </c>
      <c r="I960" s="151">
        <v>463692581382.44666</v>
      </c>
      <c r="J960" s="106">
        <v>0.22317795800775619</v>
      </c>
      <c r="K960" s="171">
        <v>20790494960.37505</v>
      </c>
      <c r="L960" s="159">
        <v>26995468086.434139</v>
      </c>
      <c r="M960" s="159">
        <v>597366453180.20642</v>
      </c>
      <c r="N960" s="159">
        <v>1108844997609.4622</v>
      </c>
      <c r="O960" s="106">
        <v>0.54378700518966638</v>
      </c>
      <c r="P960" s="106">
        <v>0.42265517743305425</v>
      </c>
      <c r="Q960" s="88">
        <v>18.236561181947408</v>
      </c>
      <c r="R960" s="158">
        <v>9641086490312.5078</v>
      </c>
      <c r="S960" s="171">
        <v>8449.27772532368</v>
      </c>
      <c r="T960" s="165">
        <v>3.8911457461532128E-2</v>
      </c>
    </row>
    <row r="961" spans="1:20" x14ac:dyDescent="0.2">
      <c r="A961">
        <v>957</v>
      </c>
      <c r="B961" s="106">
        <v>0.50186123551173845</v>
      </c>
      <c r="C961" s="88">
        <v>4584.4560653855833</v>
      </c>
      <c r="D961" s="87">
        <v>0.79292695371497557</v>
      </c>
      <c r="E961" s="106">
        <v>0.2785647288324713</v>
      </c>
      <c r="F961" s="446">
        <v>1</v>
      </c>
      <c r="G961" s="446">
        <v>2023</v>
      </c>
      <c r="H961" s="88">
        <v>17937838.222966593</v>
      </c>
      <c r="I961" s="151">
        <v>498011494725.33899</v>
      </c>
      <c r="J961" s="106">
        <v>0.27318917182097135</v>
      </c>
      <c r="K961" s="171">
        <v>6204962742.1323271</v>
      </c>
      <c r="L961" s="159">
        <v>0</v>
      </c>
      <c r="M961" s="159">
        <v>405832139049.21198</v>
      </c>
      <c r="N961" s="159">
        <v>910048596516.68335</v>
      </c>
      <c r="O961" s="106">
        <v>0.50625544702135361</v>
      </c>
      <c r="P961" s="106">
        <v>0.36421960475207216</v>
      </c>
      <c r="Q961" s="88">
        <v>17.564302475011672</v>
      </c>
      <c r="R961" s="158">
        <v>6655297168715.9727</v>
      </c>
      <c r="S961" s="171">
        <v>5838.1652612698799</v>
      </c>
      <c r="T961" s="165">
        <v>3.9898324531108233E-2</v>
      </c>
    </row>
    <row r="962" spans="1:20" x14ac:dyDescent="0.2">
      <c r="A962">
        <v>958</v>
      </c>
      <c r="B962" s="106">
        <v>0.50262634336617629</v>
      </c>
      <c r="C962" s="88">
        <v>4163.2207951009668</v>
      </c>
      <c r="D962" s="87">
        <v>0.72419242071003331</v>
      </c>
      <c r="E962" s="106">
        <v>0.50077140159801237</v>
      </c>
      <c r="F962" s="446">
        <v>1</v>
      </c>
      <c r="G962" s="446">
        <v>2023</v>
      </c>
      <c r="H962" s="88">
        <v>14228544.758425435</v>
      </c>
      <c r="I962" s="151">
        <v>316113802353.07825</v>
      </c>
      <c r="J962" s="106">
        <v>8.3982198471717506E-2</v>
      </c>
      <c r="K962" s="171">
        <v>16573873015.193253</v>
      </c>
      <c r="L962" s="159">
        <v>18852048708.836533</v>
      </c>
      <c r="M962" s="159">
        <v>509836784397.03583</v>
      </c>
      <c r="N962" s="159">
        <v>861376508474.14392</v>
      </c>
      <c r="O962" s="106">
        <v>0.52183800481140719</v>
      </c>
      <c r="P962" s="106">
        <v>0.33088879267825566</v>
      </c>
      <c r="Q962" s="88">
        <v>19.897755018384331</v>
      </c>
      <c r="R962" s="158">
        <v>6244041577791.8027</v>
      </c>
      <c r="S962" s="171">
        <v>5477.1794497104647</v>
      </c>
      <c r="T962" s="165">
        <v>3.6217454297209614E-2</v>
      </c>
    </row>
    <row r="963" spans="1:20" x14ac:dyDescent="0.2">
      <c r="A963">
        <v>959</v>
      </c>
      <c r="B963" s="106">
        <v>0.38723467554075985</v>
      </c>
      <c r="C963" s="88">
        <v>10065.131401335388</v>
      </c>
      <c r="D963" s="87">
        <v>0.9236563856457608</v>
      </c>
      <c r="E963" s="106">
        <v>0.65353853977788434</v>
      </c>
      <c r="F963" s="446">
        <v>1</v>
      </c>
      <c r="G963" s="446">
        <v>2022</v>
      </c>
      <c r="H963" s="88">
        <v>25032379.460256439</v>
      </c>
      <c r="I963" s="151">
        <v>442853593532.11908</v>
      </c>
      <c r="J963" s="106">
        <v>6.8925399601968862E-2</v>
      </c>
      <c r="K963" s="171">
        <v>9686326268.1344147</v>
      </c>
      <c r="L963" s="159">
        <v>0</v>
      </c>
      <c r="M963" s="159">
        <v>743700082937.27979</v>
      </c>
      <c r="N963" s="159">
        <v>1196240002737.5334</v>
      </c>
      <c r="O963" s="106">
        <v>0.52287494634672427</v>
      </c>
      <c r="P963" s="106">
        <v>0.24969018981877777</v>
      </c>
      <c r="Q963" s="88">
        <v>20.804839077656062</v>
      </c>
      <c r="R963" s="158">
        <v>6582490443134.3564</v>
      </c>
      <c r="S963" s="171">
        <v>5766.7412764471101</v>
      </c>
      <c r="T963" s="165">
        <v>3.6078051384616609E-2</v>
      </c>
    </row>
    <row r="964" spans="1:20" x14ac:dyDescent="0.2">
      <c r="A964">
        <v>960</v>
      </c>
      <c r="B964" s="106">
        <v>0.32151561127886152</v>
      </c>
      <c r="C964" s="88">
        <v>7301.9607411298002</v>
      </c>
      <c r="D964" s="87">
        <v>0.41283690572768839</v>
      </c>
      <c r="E964" s="106">
        <v>0.54993074081391768</v>
      </c>
      <c r="F964" s="446">
        <v>1</v>
      </c>
      <c r="G964" s="446">
        <v>2025</v>
      </c>
      <c r="H964" s="88">
        <v>5468707.5937612522</v>
      </c>
      <c r="I964" s="151">
        <v>200192948135.7081</v>
      </c>
      <c r="J964" s="106">
        <v>0.32151561127886152</v>
      </c>
      <c r="K964" s="171">
        <v>24140411982.690109</v>
      </c>
      <c r="L964" s="159">
        <v>39844663319.983055</v>
      </c>
      <c r="M964" s="159">
        <v>65641083058.718002</v>
      </c>
      <c r="N964" s="159">
        <v>329819106497.0993</v>
      </c>
      <c r="O964" s="106">
        <v>0.45101618513370972</v>
      </c>
      <c r="P964" s="106">
        <v>0.34704310007033862</v>
      </c>
      <c r="Q964" s="88">
        <v>16.050324709171633</v>
      </c>
      <c r="R964" s="158">
        <v>2101004390539.1084</v>
      </c>
      <c r="S964" s="171">
        <v>1837.9596490747572</v>
      </c>
      <c r="T964" s="165">
        <v>4.3679434507542497E-2</v>
      </c>
    </row>
    <row r="965" spans="1:20" x14ac:dyDescent="0.2">
      <c r="A965">
        <v>961</v>
      </c>
      <c r="B965" s="106">
        <v>0.4372432496380117</v>
      </c>
      <c r="C965" s="88">
        <v>1500</v>
      </c>
      <c r="D965" s="87">
        <v>0.61295525781660787</v>
      </c>
      <c r="E965" s="106">
        <v>0.36899863690013834</v>
      </c>
      <c r="F965" s="446">
        <v>1</v>
      </c>
      <c r="G965" s="446">
        <v>2027</v>
      </c>
      <c r="H965" s="88">
        <v>10506934.697844455</v>
      </c>
      <c r="I965" s="151">
        <v>318881074420.70038</v>
      </c>
      <c r="J965" s="106">
        <v>0.35847131803115773</v>
      </c>
      <c r="K965" s="171">
        <v>43053907824.535728</v>
      </c>
      <c r="L965" s="159">
        <v>134626790275.87796</v>
      </c>
      <c r="M965" s="159">
        <v>0</v>
      </c>
      <c r="N965" s="159">
        <v>496561772521.11407</v>
      </c>
      <c r="O965" s="106">
        <v>0.44709674314295411</v>
      </c>
      <c r="P965" s="106">
        <v>0.32233671276134368</v>
      </c>
      <c r="Q965" s="88">
        <v>15.363264604050265</v>
      </c>
      <c r="R965" s="158">
        <v>2905548528665.1367</v>
      </c>
      <c r="S965" s="171">
        <v>2543.5778114332334</v>
      </c>
      <c r="T965" s="165">
        <v>4.4157758540037492E-2</v>
      </c>
    </row>
    <row r="966" spans="1:20" x14ac:dyDescent="0.2">
      <c r="A966">
        <v>962</v>
      </c>
      <c r="B966" s="106">
        <v>0.40725306300295405</v>
      </c>
      <c r="C966" s="88">
        <v>4875.3730489655882</v>
      </c>
      <c r="D966" s="87">
        <v>1.0541331146399422</v>
      </c>
      <c r="E966" s="106">
        <v>0.47837337058108026</v>
      </c>
      <c r="F966" s="446">
        <v>1</v>
      </c>
      <c r="G966" s="446">
        <v>2022</v>
      </c>
      <c r="H966" s="88">
        <v>36054521.118786618</v>
      </c>
      <c r="I966" s="151">
        <v>751972537042.49402</v>
      </c>
      <c r="J966" s="106">
        <v>0.24349673384446879</v>
      </c>
      <c r="K966" s="171">
        <v>14072035431.453287</v>
      </c>
      <c r="L966" s="159">
        <v>0</v>
      </c>
      <c r="M966" s="159">
        <v>1079774365846.3718</v>
      </c>
      <c r="N966" s="159">
        <v>1845818938320.3191</v>
      </c>
      <c r="O966" s="106">
        <v>0.56718583153143654</v>
      </c>
      <c r="P966" s="106">
        <v>0.39697440732476547</v>
      </c>
      <c r="Q966" s="88">
        <v>18.064366131711605</v>
      </c>
      <c r="R966" s="158">
        <v>14785728721460.475</v>
      </c>
      <c r="S966" s="171">
        <v>12975.054848336924</v>
      </c>
      <c r="T966" s="165">
        <v>3.9417096179644458E-2</v>
      </c>
    </row>
    <row r="967" spans="1:20" x14ac:dyDescent="0.2">
      <c r="A967">
        <v>963</v>
      </c>
      <c r="B967" s="106">
        <v>0.30422780537294514</v>
      </c>
      <c r="C967" s="88">
        <v>5994.3160624456877</v>
      </c>
      <c r="D967" s="87">
        <v>0.97152948873721767</v>
      </c>
      <c r="E967" s="106">
        <v>0.3306759953003694</v>
      </c>
      <c r="F967" s="446">
        <v>1</v>
      </c>
      <c r="G967" s="446">
        <v>2023</v>
      </c>
      <c r="H967" s="88">
        <v>29406438.275539685</v>
      </c>
      <c r="I967" s="151">
        <v>684713026710.56567</v>
      </c>
      <c r="J967" s="106">
        <v>0.30422780537294514</v>
      </c>
      <c r="K967" s="171">
        <v>19582714561.036934</v>
      </c>
      <c r="L967" s="159">
        <v>0</v>
      </c>
      <c r="M967" s="159">
        <v>545034584463.55408</v>
      </c>
      <c r="N967" s="159">
        <v>1249330325735.1565</v>
      </c>
      <c r="O967" s="106">
        <v>0.51574543235241788</v>
      </c>
      <c r="P967" s="106">
        <v>0.28337223162603542</v>
      </c>
      <c r="Q967" s="88">
        <v>16.684970893752297</v>
      </c>
      <c r="R967" s="158">
        <v>6373315919243.877</v>
      </c>
      <c r="S967" s="171">
        <v>5587.2350302065643</v>
      </c>
      <c r="T967" s="165">
        <v>4.3786419067820846E-2</v>
      </c>
    </row>
    <row r="968" spans="1:20" x14ac:dyDescent="0.2">
      <c r="A968">
        <v>964</v>
      </c>
      <c r="B968" s="106">
        <v>0.66767992486212591</v>
      </c>
      <c r="C968" s="88">
        <v>3766.7729491050459</v>
      </c>
      <c r="D968" s="87">
        <v>0.67209624036919402</v>
      </c>
      <c r="E968" s="106">
        <v>0.29486693615632398</v>
      </c>
      <c r="F968" s="446">
        <v>1</v>
      </c>
      <c r="G968" s="446">
        <v>2022</v>
      </c>
      <c r="H968" s="88">
        <v>12873103.182431104</v>
      </c>
      <c r="I968" s="151">
        <v>355124261603.40887</v>
      </c>
      <c r="J968" s="106">
        <v>0.28334526111565028</v>
      </c>
      <c r="K968" s="171">
        <v>10963719049.718126</v>
      </c>
      <c r="L968" s="159">
        <v>0</v>
      </c>
      <c r="M968" s="159">
        <v>636872696239.34705</v>
      </c>
      <c r="N968" s="159">
        <v>1002960676892.474</v>
      </c>
      <c r="O968" s="106">
        <v>0.60831989496773486</v>
      </c>
      <c r="P968" s="106">
        <v>0.30173668714544105</v>
      </c>
      <c r="Q968" s="88">
        <v>17.900714629950311</v>
      </c>
      <c r="R968" s="158">
        <v>6022443678647.4082</v>
      </c>
      <c r="S968" s="171">
        <v>5283.7310985685517</v>
      </c>
      <c r="T968" s="165">
        <v>4.0318970437447255E-2</v>
      </c>
    </row>
    <row r="969" spans="1:20" x14ac:dyDescent="0.2">
      <c r="A969">
        <v>965</v>
      </c>
      <c r="B969" s="106">
        <v>0.52946368955950507</v>
      </c>
      <c r="C969" s="88">
        <v>1500</v>
      </c>
      <c r="D969" s="87">
        <v>0.51094271408850833</v>
      </c>
      <c r="E969" s="106">
        <v>0.62580220667246511</v>
      </c>
      <c r="F969" s="446">
        <v>1</v>
      </c>
      <c r="G969" s="446">
        <v>2025</v>
      </c>
      <c r="H969" s="88">
        <v>7433963.8673097817</v>
      </c>
      <c r="I969" s="151">
        <v>215324026211.32431</v>
      </c>
      <c r="J969" s="106">
        <v>0.30101842994406358</v>
      </c>
      <c r="K969" s="171">
        <v>28776090495.65918</v>
      </c>
      <c r="L969" s="159">
        <v>69286566590.265518</v>
      </c>
      <c r="M969" s="159">
        <v>98047905271.764603</v>
      </c>
      <c r="N969" s="159">
        <v>411434588569.01361</v>
      </c>
      <c r="O969" s="106">
        <v>0.48290562657851083</v>
      </c>
      <c r="P969" s="106">
        <v>0.31192332866387268</v>
      </c>
      <c r="Q969" s="88">
        <v>16.610085121083213</v>
      </c>
      <c r="R969" s="158">
        <v>2518614403554.6807</v>
      </c>
      <c r="S969" s="171">
        <v>2208.7661028859029</v>
      </c>
      <c r="T969" s="165">
        <v>4.0979554035710741E-2</v>
      </c>
    </row>
    <row r="970" spans="1:20" x14ac:dyDescent="0.2">
      <c r="A970">
        <v>966</v>
      </c>
      <c r="B970" s="106">
        <v>0.62255094855444137</v>
      </c>
      <c r="C970" s="88">
        <v>7364.1982733874565</v>
      </c>
      <c r="D970" s="87">
        <v>0.82326622615202383</v>
      </c>
      <c r="E970" s="106">
        <v>0.44272651116043971</v>
      </c>
      <c r="F970" s="446">
        <v>1</v>
      </c>
      <c r="G970" s="446">
        <v>2027</v>
      </c>
      <c r="H970" s="88">
        <v>19488841.369055472</v>
      </c>
      <c r="I970" s="151">
        <v>506926493196.36212</v>
      </c>
      <c r="J970" s="106">
        <v>0.35326863362351857</v>
      </c>
      <c r="K970" s="171">
        <v>37823915947.762222</v>
      </c>
      <c r="L970" s="159">
        <v>95212235106.93927</v>
      </c>
      <c r="M970" s="159">
        <v>0</v>
      </c>
      <c r="N970" s="159">
        <v>639962644251.0636</v>
      </c>
      <c r="O970" s="106">
        <v>0.39885299552649311</v>
      </c>
      <c r="P970" s="106">
        <v>0.29929503738213614</v>
      </c>
      <c r="Q970" s="88">
        <v>14.51290172716984</v>
      </c>
      <c r="R970" s="158">
        <v>3256684301796.502</v>
      </c>
      <c r="S970" s="171">
        <v>2848.9489900310377</v>
      </c>
      <c r="T970" s="165">
        <v>4.7267152165544862E-2</v>
      </c>
    </row>
    <row r="971" spans="1:20" x14ac:dyDescent="0.2">
      <c r="A971">
        <v>967</v>
      </c>
      <c r="B971" s="106">
        <v>0.44124599539267101</v>
      </c>
      <c r="C971" s="88">
        <v>9146.2112097383233</v>
      </c>
      <c r="D971" s="87">
        <v>1.059338996922957</v>
      </c>
      <c r="E971" s="106">
        <v>0.43679520935053967</v>
      </c>
      <c r="F971" s="446">
        <v>1</v>
      </c>
      <c r="G971" s="446">
        <v>2027</v>
      </c>
      <c r="H971" s="88">
        <v>33562459.023878984</v>
      </c>
      <c r="I971" s="151">
        <v>622690458616.59436</v>
      </c>
      <c r="J971" s="106">
        <v>0.16283940714191392</v>
      </c>
      <c r="K971" s="171">
        <v>19273568714.079288</v>
      </c>
      <c r="L971" s="159">
        <v>41599921574.723816</v>
      </c>
      <c r="M971" s="159">
        <v>0</v>
      </c>
      <c r="N971" s="159">
        <v>683563948905.39758</v>
      </c>
      <c r="O971" s="106">
        <v>0.19702396913923659</v>
      </c>
      <c r="P971" s="106">
        <v>8.0713139444407569E-2</v>
      </c>
      <c r="Q971" s="88">
        <v>13.983289644820822</v>
      </c>
      <c r="R971" s="158">
        <v>849584669950.69385</v>
      </c>
      <c r="S971" s="171">
        <v>745.36374707136429</v>
      </c>
      <c r="T971" s="165">
        <v>4.6555380320740233E-2</v>
      </c>
    </row>
    <row r="972" spans="1:20" x14ac:dyDescent="0.2">
      <c r="A972">
        <v>968</v>
      </c>
      <c r="B972" s="106">
        <v>0.541732094257668</v>
      </c>
      <c r="C972" s="88">
        <v>3634.1579146511185</v>
      </c>
      <c r="D972" s="87">
        <v>0.55349371576078177</v>
      </c>
      <c r="E972" s="106">
        <v>0.62304157273526095</v>
      </c>
      <c r="F972" s="446">
        <v>1</v>
      </c>
      <c r="G972" s="446">
        <v>2026</v>
      </c>
      <c r="H972" s="88">
        <v>8413733.6217034794</v>
      </c>
      <c r="I972" s="151">
        <v>392611835643.77612</v>
      </c>
      <c r="J972" s="106">
        <v>0.51069370233587819</v>
      </c>
      <c r="K972" s="171">
        <v>72911679224.13179</v>
      </c>
      <c r="L972" s="159">
        <v>134016472551.82021</v>
      </c>
      <c r="M972" s="159">
        <v>63659444267.135605</v>
      </c>
      <c r="N972" s="159">
        <v>663199431686.86377</v>
      </c>
      <c r="O972" s="106">
        <v>0.54078020614213651</v>
      </c>
      <c r="P972" s="106">
        <v>0.44180121444609866</v>
      </c>
      <c r="Q972" s="88">
        <v>15.268515712438171</v>
      </c>
      <c r="R972" s="158">
        <v>5190018662740.2949</v>
      </c>
      <c r="S972" s="171">
        <v>4553.7484956779972</v>
      </c>
      <c r="T972" s="165">
        <v>4.4926164989589269E-2</v>
      </c>
    </row>
    <row r="973" spans="1:20" x14ac:dyDescent="0.2">
      <c r="A973">
        <v>969</v>
      </c>
      <c r="B973" s="106">
        <v>0.39747607010725489</v>
      </c>
      <c r="C973" s="88">
        <v>4844.0853066529589</v>
      </c>
      <c r="D973" s="87">
        <v>0.73602341752051492</v>
      </c>
      <c r="E973" s="106">
        <v>0.20691733989618996</v>
      </c>
      <c r="F973" s="446">
        <v>1</v>
      </c>
      <c r="G973" s="446">
        <v>2024</v>
      </c>
      <c r="H973" s="88">
        <v>15607086.342597209</v>
      </c>
      <c r="I973" s="151">
        <v>585748915886.85266</v>
      </c>
      <c r="J973" s="106">
        <v>0.39747607010725483</v>
      </c>
      <c r="K973" s="171">
        <v>17131708185.210375</v>
      </c>
      <c r="L973" s="159">
        <v>18858757647.913639</v>
      </c>
      <c r="M973" s="159">
        <v>243738153024.80502</v>
      </c>
      <c r="N973" s="159">
        <v>865477534744.78162</v>
      </c>
      <c r="O973" s="106">
        <v>0.5117391127027594</v>
      </c>
      <c r="P973" s="106">
        <v>0.37742268184842198</v>
      </c>
      <c r="Q973" s="88">
        <v>16.000290930432175</v>
      </c>
      <c r="R973" s="158">
        <v>5767209482397.1035</v>
      </c>
      <c r="S973" s="171">
        <v>5059.8196831450687</v>
      </c>
      <c r="T973" s="165">
        <v>4.5359507403392202E-2</v>
      </c>
    </row>
    <row r="974" spans="1:20" x14ac:dyDescent="0.2">
      <c r="A974">
        <v>970</v>
      </c>
      <c r="B974" s="106">
        <v>0.55615154531073474</v>
      </c>
      <c r="C974" s="88">
        <v>5536.6872768262265</v>
      </c>
      <c r="D974" s="87">
        <v>0.52196791298736922</v>
      </c>
      <c r="E974" s="106">
        <v>0.6207625739538033</v>
      </c>
      <c r="F974" s="446">
        <v>1</v>
      </c>
      <c r="G974" s="446">
        <v>2028</v>
      </c>
      <c r="H974" s="88">
        <v>7762621.4870944778</v>
      </c>
      <c r="I974" s="151">
        <v>220973613236.0658</v>
      </c>
      <c r="J974" s="106">
        <v>0.22681687648243598</v>
      </c>
      <c r="K974" s="171">
        <v>29283381258.144554</v>
      </c>
      <c r="L974" s="159">
        <v>114740929573.42395</v>
      </c>
      <c r="M974" s="159">
        <v>0</v>
      </c>
      <c r="N974" s="159">
        <v>364997924067.63428</v>
      </c>
      <c r="O974" s="106">
        <v>0.38880574118466732</v>
      </c>
      <c r="P974" s="106">
        <v>0.29005812721357993</v>
      </c>
      <c r="Q974" s="88">
        <v>16.953909782380826</v>
      </c>
      <c r="R974" s="158">
        <v>2175798183454.2441</v>
      </c>
      <c r="S974" s="171">
        <v>1907.8377050888498</v>
      </c>
      <c r="T974" s="165">
        <v>3.8792767312879159E-2</v>
      </c>
    </row>
    <row r="975" spans="1:20" x14ac:dyDescent="0.2">
      <c r="A975">
        <v>971</v>
      </c>
      <c r="B975" s="106">
        <v>0.51597272073851974</v>
      </c>
      <c r="C975" s="88">
        <v>3673.9427634803428</v>
      </c>
      <c r="D975" s="87">
        <v>0.82168698411339103</v>
      </c>
      <c r="E975" s="106">
        <v>0.35413239814433711</v>
      </c>
      <c r="F975" s="446">
        <v>1</v>
      </c>
      <c r="G975" s="446">
        <v>2026</v>
      </c>
      <c r="H975" s="88">
        <v>19530386.042107552</v>
      </c>
      <c r="I975" s="151">
        <v>546199511534.11066</v>
      </c>
      <c r="J975" s="106">
        <v>0.37391871743446081</v>
      </c>
      <c r="K975" s="171">
        <v>35454364170.807922</v>
      </c>
      <c r="L975" s="159">
        <v>83810116299.760071</v>
      </c>
      <c r="M975" s="159">
        <v>70048266030.222458</v>
      </c>
      <c r="N975" s="159">
        <v>735512258034.90112</v>
      </c>
      <c r="O975" s="106">
        <v>0.44502443447328355</v>
      </c>
      <c r="P975" s="106">
        <v>0.30163806206329868</v>
      </c>
      <c r="Q975" s="88">
        <v>14.886627657546139</v>
      </c>
      <c r="R975" s="158">
        <v>3943494516520.5503</v>
      </c>
      <c r="S975" s="171">
        <v>3457.3071494768592</v>
      </c>
      <c r="T975" s="165">
        <v>4.4657198069501108E-2</v>
      </c>
    </row>
    <row r="976" spans="1:20" x14ac:dyDescent="0.2">
      <c r="A976">
        <v>972</v>
      </c>
      <c r="B976" s="106">
        <v>0.61478641934845868</v>
      </c>
      <c r="C976" s="88">
        <v>1500</v>
      </c>
      <c r="D976" s="87">
        <v>0.89004979084678559</v>
      </c>
      <c r="E976" s="106">
        <v>0.37613709572163528</v>
      </c>
      <c r="F976" s="446">
        <v>1</v>
      </c>
      <c r="G976" s="446">
        <v>2023</v>
      </c>
      <c r="H976" s="88">
        <v>23657677.741022732</v>
      </c>
      <c r="I976" s="151">
        <v>583139034479.61206</v>
      </c>
      <c r="J976" s="106">
        <v>0.38590960875319791</v>
      </c>
      <c r="K976" s="171">
        <v>28225859518.404991</v>
      </c>
      <c r="L976" s="159">
        <v>60245786628.08564</v>
      </c>
      <c r="M976" s="159">
        <v>521679479886.32629</v>
      </c>
      <c r="N976" s="159">
        <v>1193290160512.429</v>
      </c>
      <c r="O976" s="106">
        <v>0.57871856544909583</v>
      </c>
      <c r="P976" s="106">
        <v>0.38484540035533849</v>
      </c>
      <c r="Q976" s="88">
        <v>16.833742498012565</v>
      </c>
      <c r="R976" s="158">
        <v>8764944632962.1055</v>
      </c>
      <c r="S976" s="171">
        <v>7689.8005156365889</v>
      </c>
      <c r="T976" s="165">
        <v>4.2016585876249006E-2</v>
      </c>
    </row>
    <row r="977" spans="1:20" x14ac:dyDescent="0.2">
      <c r="A977">
        <v>973</v>
      </c>
      <c r="B977" s="106">
        <v>0.51770125389651078</v>
      </c>
      <c r="C977" s="88">
        <v>5480.6343362494781</v>
      </c>
      <c r="D977" s="87">
        <v>0.45338525293729853</v>
      </c>
      <c r="E977" s="106">
        <v>0.40984553471565527</v>
      </c>
      <c r="F977" s="446">
        <v>1</v>
      </c>
      <c r="G977" s="446">
        <v>2027</v>
      </c>
      <c r="H977" s="88">
        <v>6287480.6391447382</v>
      </c>
      <c r="I977" s="151">
        <v>248294865800.20068</v>
      </c>
      <c r="J977" s="106">
        <v>0.48462599242913729</v>
      </c>
      <c r="K977" s="171">
        <v>24001984100.630775</v>
      </c>
      <c r="L977" s="159">
        <v>71081862797.368011</v>
      </c>
      <c r="M977" s="159">
        <v>0</v>
      </c>
      <c r="N977" s="159">
        <v>343378712698.19952</v>
      </c>
      <c r="O977" s="106">
        <v>0.51603558822563333</v>
      </c>
      <c r="P977" s="106">
        <v>0.36470482102324714</v>
      </c>
      <c r="Q977" s="88">
        <v>14.260253730334989</v>
      </c>
      <c r="R977" s="158">
        <v>2187164620823.3159</v>
      </c>
      <c r="S977" s="171">
        <v>1918.1831866604355</v>
      </c>
      <c r="T977" s="165">
        <v>4.5777561877954474E-2</v>
      </c>
    </row>
    <row r="978" spans="1:20" x14ac:dyDescent="0.2">
      <c r="A978">
        <v>974</v>
      </c>
      <c r="B978" s="106">
        <v>0.77099855659558614</v>
      </c>
      <c r="C978" s="88">
        <v>1500</v>
      </c>
      <c r="D978" s="87">
        <v>0.78093145456439395</v>
      </c>
      <c r="E978" s="106">
        <v>0.38801244689827663</v>
      </c>
      <c r="F978" s="446">
        <v>1</v>
      </c>
      <c r="G978" s="446">
        <v>2026</v>
      </c>
      <c r="H978" s="88">
        <v>17199723.600220341</v>
      </c>
      <c r="I978" s="151">
        <v>586529866922.05542</v>
      </c>
      <c r="J978" s="106">
        <v>0.51970190542341876</v>
      </c>
      <c r="K978" s="171">
        <v>65357181605.621902</v>
      </c>
      <c r="L978" s="159">
        <v>98035260840.604385</v>
      </c>
      <c r="M978" s="159">
        <v>68040119450.592186</v>
      </c>
      <c r="N978" s="159">
        <v>817962428818.8739</v>
      </c>
      <c r="O978" s="106">
        <v>0.53508691626839</v>
      </c>
      <c r="P978" s="106">
        <v>0.3928231753055455</v>
      </c>
      <c r="Q978" s="88">
        <v>13.836422735997235</v>
      </c>
      <c r="R978" s="158">
        <v>5328335588628.9434</v>
      </c>
      <c r="S978" s="171">
        <v>4674.8598911652025</v>
      </c>
      <c r="T978" s="165">
        <v>4.8269716743696997E-2</v>
      </c>
    </row>
    <row r="979" spans="1:20" x14ac:dyDescent="0.2">
      <c r="A979">
        <v>975</v>
      </c>
      <c r="B979" s="106">
        <v>0.50534119284914647</v>
      </c>
      <c r="C979" s="88">
        <v>1733.2714286864034</v>
      </c>
      <c r="D979" s="87">
        <v>0.74527274914084107</v>
      </c>
      <c r="E979" s="106">
        <v>0.40393384182500969</v>
      </c>
      <c r="F979" s="446">
        <v>1</v>
      </c>
      <c r="G979" s="446">
        <v>2027</v>
      </c>
      <c r="H979" s="88">
        <v>15675504.260505604</v>
      </c>
      <c r="I979" s="151">
        <v>491379378744.06958</v>
      </c>
      <c r="J979" s="106">
        <v>0.45080722708545684</v>
      </c>
      <c r="K979" s="171">
        <v>44217669995.128036</v>
      </c>
      <c r="L979" s="159">
        <v>96330514244.819672</v>
      </c>
      <c r="M979" s="159">
        <v>0</v>
      </c>
      <c r="N979" s="159">
        <v>631927562984.01733</v>
      </c>
      <c r="O979" s="106">
        <v>0.47249369083461851</v>
      </c>
      <c r="P979" s="106">
        <v>0.31653247837139659</v>
      </c>
      <c r="Q979" s="88">
        <v>13.947188553471603</v>
      </c>
      <c r="R979" s="158">
        <v>3365958718644.3237</v>
      </c>
      <c r="S979" s="171">
        <v>2953.4392364797241</v>
      </c>
      <c r="T979" s="165">
        <v>4.7228252371704173E-2</v>
      </c>
    </row>
    <row r="980" spans="1:20" x14ac:dyDescent="0.2">
      <c r="A980">
        <v>976</v>
      </c>
      <c r="B980" s="106">
        <v>0.53975990595797962</v>
      </c>
      <c r="C980" s="88">
        <v>2553.0219379307418</v>
      </c>
      <c r="D980" s="87">
        <v>0.2</v>
      </c>
      <c r="E980" s="106">
        <v>0.45703036660472784</v>
      </c>
      <c r="F980" s="446">
        <v>1</v>
      </c>
      <c r="G980" s="446">
        <v>2027</v>
      </c>
      <c r="H980" s="88">
        <v>2475062.3926192201</v>
      </c>
      <c r="I980" s="151">
        <v>114890167923.98987</v>
      </c>
      <c r="J980" s="106">
        <v>0.47858899885950523</v>
      </c>
      <c r="K980" s="171">
        <v>23353770172.318344</v>
      </c>
      <c r="L980" s="159">
        <v>50646687827.119522</v>
      </c>
      <c r="M980" s="159">
        <v>0</v>
      </c>
      <c r="N980" s="159">
        <v>188890625923.42773</v>
      </c>
      <c r="O980" s="106">
        <v>0.50559693071244882</v>
      </c>
      <c r="P980" s="106">
        <v>0.43811283561144515</v>
      </c>
      <c r="Q980" s="88">
        <v>14.78326622535036</v>
      </c>
      <c r="R980" s="158">
        <v>1560811892025.1248</v>
      </c>
      <c r="S980" s="171">
        <v>1368.2486213863322</v>
      </c>
      <c r="T980" s="165">
        <v>4.2462744244672009E-2</v>
      </c>
    </row>
    <row r="981" spans="1:20" x14ac:dyDescent="0.2">
      <c r="A981">
        <v>977</v>
      </c>
      <c r="B981" s="106">
        <v>0.59566780108163142</v>
      </c>
      <c r="C981" s="88">
        <v>1500</v>
      </c>
      <c r="D981" s="87">
        <v>0.93817312428614918</v>
      </c>
      <c r="E981" s="106">
        <v>0.65898467985679277</v>
      </c>
      <c r="F981" s="446">
        <v>1</v>
      </c>
      <c r="G981" s="446">
        <v>2023</v>
      </c>
      <c r="H981" s="88">
        <v>25315851.601615936</v>
      </c>
      <c r="I981" s="151">
        <v>393901067437.25568</v>
      </c>
      <c r="J981" s="106">
        <v>-1.4175432229271978E-2</v>
      </c>
      <c r="K981" s="171">
        <v>5345266345.1169004</v>
      </c>
      <c r="L981" s="159">
        <v>0</v>
      </c>
      <c r="M981" s="159">
        <v>517434006790.0788</v>
      </c>
      <c r="N981" s="159">
        <v>916680340572.45142</v>
      </c>
      <c r="O981" s="106">
        <v>0.4454807957270604</v>
      </c>
      <c r="P981" s="106">
        <v>0.12342218990181669</v>
      </c>
      <c r="Q981" s="88">
        <v>29.347734655342073</v>
      </c>
      <c r="R981" s="158">
        <v>3661647104061.9771</v>
      </c>
      <c r="S981" s="171">
        <v>3211.4254590130563</v>
      </c>
      <c r="T981" s="165">
        <v>2.5019561641152203E-2</v>
      </c>
    </row>
    <row r="982" spans="1:20" x14ac:dyDescent="0.2">
      <c r="A982">
        <v>978</v>
      </c>
      <c r="B982" s="106">
        <v>0.39556176032531548</v>
      </c>
      <c r="C982" s="88">
        <v>8422.780859064007</v>
      </c>
      <c r="D982" s="87">
        <v>0.90328335752356315</v>
      </c>
      <c r="E982" s="106">
        <v>0.44706198023205501</v>
      </c>
      <c r="F982" s="446">
        <v>1</v>
      </c>
      <c r="G982" s="446">
        <v>2025</v>
      </c>
      <c r="H982" s="88">
        <v>23532262.170160998</v>
      </c>
      <c r="I982" s="151">
        <v>654314863289.92346</v>
      </c>
      <c r="J982" s="106">
        <v>0.38794932981022034</v>
      </c>
      <c r="K982" s="171">
        <v>32527139928.444466</v>
      </c>
      <c r="L982" s="159">
        <v>44698538954.490784</v>
      </c>
      <c r="M982" s="159">
        <v>211649629045.35324</v>
      </c>
      <c r="N982" s="159">
        <v>943190171218.21191</v>
      </c>
      <c r="O982" s="106">
        <v>0.48656099385061724</v>
      </c>
      <c r="P982" s="106">
        <v>0.34334371404854508</v>
      </c>
      <c r="Q982" s="88">
        <v>15.457892027820012</v>
      </c>
      <c r="R982" s="158">
        <v>5609041005246.8691</v>
      </c>
      <c r="S982" s="171">
        <v>4915.7953343404934</v>
      </c>
      <c r="T982" s="165">
        <v>4.6321473288857967E-2</v>
      </c>
    </row>
    <row r="983" spans="1:20" x14ac:dyDescent="0.2">
      <c r="A983">
        <v>979</v>
      </c>
      <c r="B983" s="106">
        <v>0.58986339320737691</v>
      </c>
      <c r="C983" s="88">
        <v>2728.6094775734259</v>
      </c>
      <c r="D983" s="87">
        <v>0.51893709509805075</v>
      </c>
      <c r="E983" s="106">
        <v>0.32746153905391562</v>
      </c>
      <c r="F983" s="446">
        <v>1</v>
      </c>
      <c r="G983" s="446">
        <v>2026</v>
      </c>
      <c r="H983" s="88">
        <v>7678102.3857051814</v>
      </c>
      <c r="I983" s="151">
        <v>322124315751.03601</v>
      </c>
      <c r="J983" s="106">
        <v>0.53446834974248913</v>
      </c>
      <c r="K983" s="171">
        <v>32989386340.321289</v>
      </c>
      <c r="L983" s="159">
        <v>78809712151.764816</v>
      </c>
      <c r="M983" s="159">
        <v>44980916704.940475</v>
      </c>
      <c r="N983" s="159">
        <v>478904330948.06262</v>
      </c>
      <c r="O983" s="106">
        <v>0.56628795567555745</v>
      </c>
      <c r="P983" s="106">
        <v>0.37885180862645357</v>
      </c>
      <c r="Q983" s="88">
        <v>13.838715430778587</v>
      </c>
      <c r="R983" s="158">
        <v>3108556297466.8896</v>
      </c>
      <c r="S983" s="171">
        <v>2726.6147119466686</v>
      </c>
      <c r="T983" s="165">
        <v>4.667494662489273E-2</v>
      </c>
    </row>
    <row r="984" spans="1:20" x14ac:dyDescent="0.2">
      <c r="A984">
        <v>980</v>
      </c>
      <c r="B984" s="106">
        <v>0.55668717522672517</v>
      </c>
      <c r="C984" s="88">
        <v>8055.6864365085712</v>
      </c>
      <c r="D984" s="87">
        <v>0.53673403493209171</v>
      </c>
      <c r="E984" s="106">
        <v>0.34598989959143034</v>
      </c>
      <c r="F984" s="446">
        <v>1</v>
      </c>
      <c r="G984" s="446">
        <v>2025</v>
      </c>
      <c r="H984" s="88">
        <v>8488438.951175876</v>
      </c>
      <c r="I984" s="151">
        <v>347582088271.16284</v>
      </c>
      <c r="J984" s="106">
        <v>0.50134402965993252</v>
      </c>
      <c r="K984" s="171">
        <v>30139845492.103645</v>
      </c>
      <c r="L984" s="159">
        <v>42268536290.41452</v>
      </c>
      <c r="M984" s="159">
        <v>109691256096.76656</v>
      </c>
      <c r="N984" s="159">
        <v>529681726150.44757</v>
      </c>
      <c r="O984" s="106">
        <v>0.55849772434323963</v>
      </c>
      <c r="P984" s="106">
        <v>0.4297155128870862</v>
      </c>
      <c r="Q984" s="88">
        <v>15.147146661839574</v>
      </c>
      <c r="R984" s="158">
        <v>4074252209753.6069</v>
      </c>
      <c r="S984" s="171">
        <v>3574.0239900948245</v>
      </c>
      <c r="T984" s="165">
        <v>4.4711020505548572E-2</v>
      </c>
    </row>
    <row r="985" spans="1:20" x14ac:dyDescent="0.2">
      <c r="A985">
        <v>981</v>
      </c>
      <c r="B985" s="106">
        <v>0.57277161106307772</v>
      </c>
      <c r="C985" s="88">
        <v>4213.9841904824252</v>
      </c>
      <c r="D985" s="87">
        <v>0.40216661096209</v>
      </c>
      <c r="E985" s="106">
        <v>0.593251794159672</v>
      </c>
      <c r="F985" s="446">
        <v>1</v>
      </c>
      <c r="G985" s="446">
        <v>2025</v>
      </c>
      <c r="H985" s="88">
        <v>5227801.0579536026</v>
      </c>
      <c r="I985" s="151">
        <v>266598017783.17953</v>
      </c>
      <c r="J985" s="106">
        <v>0.57277161106307783</v>
      </c>
      <c r="K985" s="171">
        <v>30792366786.479153</v>
      </c>
      <c r="L985" s="159">
        <v>34516806743.713623</v>
      </c>
      <c r="M985" s="159">
        <v>79996586262.24382</v>
      </c>
      <c r="N985" s="159">
        <v>411903777575.61609</v>
      </c>
      <c r="O985" s="106">
        <v>0.59312515169106683</v>
      </c>
      <c r="P985" s="106">
        <v>0.45554819481465419</v>
      </c>
      <c r="Q985" s="88">
        <v>14.650755008862351</v>
      </c>
      <c r="R985" s="158">
        <v>3449860269783.1963</v>
      </c>
      <c r="S985" s="171">
        <v>3024.929933862436</v>
      </c>
      <c r="T985" s="165">
        <v>4.3597099655711707E-2</v>
      </c>
    </row>
    <row r="986" spans="1:20" x14ac:dyDescent="0.2">
      <c r="A986">
        <v>982</v>
      </c>
      <c r="B986" s="106">
        <v>0.6548603504677698</v>
      </c>
      <c r="C986" s="88">
        <v>5087.06908776405</v>
      </c>
      <c r="D986" s="87">
        <v>0.27893035303505159</v>
      </c>
      <c r="E986" s="106">
        <v>0.35712915825276759</v>
      </c>
      <c r="F986" s="446">
        <v>1</v>
      </c>
      <c r="G986" s="446">
        <v>2023</v>
      </c>
      <c r="H986" s="88">
        <v>3323321.6580148283</v>
      </c>
      <c r="I986" s="151">
        <v>155064929710.96835</v>
      </c>
      <c r="J986" s="106">
        <v>0.50280298538385904</v>
      </c>
      <c r="K986" s="171">
        <v>1938572457.7131231</v>
      </c>
      <c r="L986" s="159">
        <v>0</v>
      </c>
      <c r="M986" s="159">
        <v>310360698427.41742</v>
      </c>
      <c r="N986" s="159">
        <v>467364200596.09888</v>
      </c>
      <c r="O986" s="106">
        <v>0.69807586441756753</v>
      </c>
      <c r="P986" s="106">
        <v>0.51154312987202311</v>
      </c>
      <c r="Q986" s="88">
        <v>17.462311820167589</v>
      </c>
      <c r="R986" s="158">
        <v>4852070910931.043</v>
      </c>
      <c r="S986" s="171">
        <v>4255.0630587881578</v>
      </c>
      <c r="T986" s="165">
        <v>3.9358332735370288E-2</v>
      </c>
    </row>
    <row r="987" spans="1:20" x14ac:dyDescent="0.2">
      <c r="A987">
        <v>983</v>
      </c>
      <c r="B987" s="106">
        <v>0.40387775101586643</v>
      </c>
      <c r="C987" s="88">
        <v>2713.2074044525884</v>
      </c>
      <c r="D987" s="87">
        <v>0.85818530835855078</v>
      </c>
      <c r="E987" s="106">
        <v>0.63391553583479132</v>
      </c>
      <c r="F987" s="446">
        <v>1</v>
      </c>
      <c r="G987" s="446">
        <v>2024</v>
      </c>
      <c r="H987" s="88">
        <v>21765277.870066512</v>
      </c>
      <c r="I987" s="151">
        <v>600516145845.14331</v>
      </c>
      <c r="J987" s="106">
        <v>0.40387775101586643</v>
      </c>
      <c r="K987" s="171">
        <v>37021370529.235817</v>
      </c>
      <c r="L987" s="159">
        <v>38969760225.345787</v>
      </c>
      <c r="M987" s="159">
        <v>392458755977.22125</v>
      </c>
      <c r="N987" s="159">
        <v>1068966032576.946</v>
      </c>
      <c r="O987" s="106">
        <v>0.54976295362537997</v>
      </c>
      <c r="P987" s="106">
        <v>0.33991897288560863</v>
      </c>
      <c r="Q987" s="88">
        <v>16.085030108236445</v>
      </c>
      <c r="R987" s="158">
        <v>6801620929054.875</v>
      </c>
      <c r="S987" s="171">
        <v>5963.9472996790491</v>
      </c>
      <c r="T987" s="165">
        <v>4.2766696684744414E-2</v>
      </c>
    </row>
    <row r="988" spans="1:20" x14ac:dyDescent="0.2">
      <c r="A988">
        <v>984</v>
      </c>
      <c r="B988" s="106">
        <v>0.51582143281890624</v>
      </c>
      <c r="C988" s="88">
        <v>5197.582255549306</v>
      </c>
      <c r="D988" s="87">
        <v>1.2063960223147721</v>
      </c>
      <c r="E988" s="106">
        <v>0.29524287368512986</v>
      </c>
      <c r="F988" s="446">
        <v>1</v>
      </c>
      <c r="G988" s="446">
        <v>2025</v>
      </c>
      <c r="H988" s="88">
        <v>46486027.850724123</v>
      </c>
      <c r="I988" s="151">
        <v>1007478489542.6793</v>
      </c>
      <c r="J988" s="106">
        <v>0.34997481464562419</v>
      </c>
      <c r="K988" s="171">
        <v>41681560728.544151</v>
      </c>
      <c r="L988" s="159">
        <v>38096570372.888947</v>
      </c>
      <c r="M988" s="159">
        <v>326100522323.96387</v>
      </c>
      <c r="N988" s="159">
        <v>1413357142968.0764</v>
      </c>
      <c r="O988" s="106">
        <v>0.45561716300688748</v>
      </c>
      <c r="P988" s="106">
        <v>0.23859503206741214</v>
      </c>
      <c r="Q988" s="88">
        <v>14.936608383343707</v>
      </c>
      <c r="R988" s="158">
        <v>5627410144400.6533</v>
      </c>
      <c r="S988" s="171">
        <v>4933.203929550592</v>
      </c>
      <c r="T988" s="165">
        <v>4.8645193314460058E-2</v>
      </c>
    </row>
    <row r="989" spans="1:20" x14ac:dyDescent="0.2">
      <c r="A989">
        <v>985</v>
      </c>
      <c r="B989" s="106">
        <v>0.44749881284593479</v>
      </c>
      <c r="C989" s="88">
        <v>1500</v>
      </c>
      <c r="D989" s="87">
        <v>0.69090236708759378</v>
      </c>
      <c r="E989" s="106">
        <v>0.48356772720481828</v>
      </c>
      <c r="F989" s="446">
        <v>1</v>
      </c>
      <c r="G989" s="446">
        <v>2023</v>
      </c>
      <c r="H989" s="88">
        <v>13283482.578033607</v>
      </c>
      <c r="I989" s="151">
        <v>473977743479.17493</v>
      </c>
      <c r="J989" s="106">
        <v>0.44749881284593473</v>
      </c>
      <c r="K989" s="171">
        <v>13289933601.047453</v>
      </c>
      <c r="L989" s="159">
        <v>0</v>
      </c>
      <c r="M989" s="159">
        <v>470829773075.08185</v>
      </c>
      <c r="N989" s="159">
        <v>958097450155.30432</v>
      </c>
      <c r="O989" s="106">
        <v>0.61451817441634349</v>
      </c>
      <c r="P989" s="106">
        <v>0.29776038972764501</v>
      </c>
      <c r="Q989" s="88">
        <v>15.812387181116872</v>
      </c>
      <c r="R989" s="158">
        <v>5016014474679.6562</v>
      </c>
      <c r="S989" s="171">
        <v>4398.6107211122817</v>
      </c>
      <c r="T989" s="165">
        <v>4.5530670734705812E-2</v>
      </c>
    </row>
    <row r="990" spans="1:20" x14ac:dyDescent="0.2">
      <c r="A990">
        <v>986</v>
      </c>
      <c r="B990" s="106">
        <v>0.42774957996823165</v>
      </c>
      <c r="C990" s="88">
        <v>1740.3464843490697</v>
      </c>
      <c r="D990" s="87">
        <v>0.56183451250148031</v>
      </c>
      <c r="E990" s="106">
        <v>0.33193887279893575</v>
      </c>
      <c r="F990" s="446">
        <v>1</v>
      </c>
      <c r="G990" s="446">
        <v>2024</v>
      </c>
      <c r="H990" s="88">
        <v>9243894.8776035085</v>
      </c>
      <c r="I990" s="151">
        <v>329800930101.88983</v>
      </c>
      <c r="J990" s="106">
        <v>0.39469586100337817</v>
      </c>
      <c r="K990" s="171">
        <v>24668194773.71476</v>
      </c>
      <c r="L990" s="159">
        <v>24456841558.858582</v>
      </c>
      <c r="M990" s="159">
        <v>173205177049.61087</v>
      </c>
      <c r="N990" s="159">
        <v>552131143484.07397</v>
      </c>
      <c r="O990" s="106">
        <v>0.52215978097850557</v>
      </c>
      <c r="P990" s="106">
        <v>0.3587265372453553</v>
      </c>
      <c r="Q990" s="88">
        <v>15.867339303313932</v>
      </c>
      <c r="R990" s="158">
        <v>3707516102042.1558</v>
      </c>
      <c r="S990" s="171">
        <v>3252.1758652661633</v>
      </c>
      <c r="T990" s="165">
        <v>4.2709970196069438E-2</v>
      </c>
    </row>
    <row r="991" spans="1:20" x14ac:dyDescent="0.2">
      <c r="A991">
        <v>987</v>
      </c>
      <c r="B991" s="106">
        <v>0.50471811909233433</v>
      </c>
      <c r="C991" s="88">
        <v>4940.5370320222928</v>
      </c>
      <c r="D991" s="87">
        <v>0.90793098886596435</v>
      </c>
      <c r="E991" s="106">
        <v>0.59336829930547519</v>
      </c>
      <c r="F991" s="446">
        <v>1</v>
      </c>
      <c r="G991" s="446">
        <v>2026</v>
      </c>
      <c r="H991" s="88">
        <v>24135460.043133128</v>
      </c>
      <c r="I991" s="151">
        <v>593649605816.61047</v>
      </c>
      <c r="J991" s="106">
        <v>0.35198012926340261</v>
      </c>
      <c r="K991" s="171">
        <v>17839504727.256233</v>
      </c>
      <c r="L991" s="159">
        <v>47550520788.674232</v>
      </c>
      <c r="M991" s="159">
        <v>118759798733.66304</v>
      </c>
      <c r="N991" s="159">
        <v>777799430066.20398</v>
      </c>
      <c r="O991" s="106">
        <v>0.43970348574472251</v>
      </c>
      <c r="P991" s="106">
        <v>0.26756332935269284</v>
      </c>
      <c r="Q991" s="88">
        <v>14.677173513279143</v>
      </c>
      <c r="R991" s="158">
        <v>3507748095469.1953</v>
      </c>
      <c r="S991" s="171">
        <v>3074.2800322461235</v>
      </c>
      <c r="T991" s="165">
        <v>4.714611525362658E-2</v>
      </c>
    </row>
    <row r="992" spans="1:20" x14ac:dyDescent="0.2">
      <c r="A992">
        <v>988</v>
      </c>
      <c r="B992" s="106">
        <v>0.32890942230052861</v>
      </c>
      <c r="C992" s="88">
        <v>9147.5997469868889</v>
      </c>
      <c r="D992" s="87">
        <v>1.1221828531556386</v>
      </c>
      <c r="E992" s="106">
        <v>0.3289104519786214</v>
      </c>
      <c r="F992" s="446">
        <v>1</v>
      </c>
      <c r="G992" s="446">
        <v>2025</v>
      </c>
      <c r="H992" s="88">
        <v>25508204.218152523</v>
      </c>
      <c r="I992" s="151">
        <v>665067479501.20496</v>
      </c>
      <c r="J992" s="106">
        <v>0.32890942230052866</v>
      </c>
      <c r="K992" s="171">
        <v>44429521646.909119</v>
      </c>
      <c r="L992" s="159">
        <v>98418810753.13385</v>
      </c>
      <c r="M992" s="159">
        <v>180627302870.53375</v>
      </c>
      <c r="N992" s="159">
        <v>988543114771.78174</v>
      </c>
      <c r="O992" s="106">
        <v>0.44710629690095194</v>
      </c>
      <c r="P992" s="106">
        <v>0.3112007920965858</v>
      </c>
      <c r="Q992" s="88">
        <v>15.485604588110395</v>
      </c>
      <c r="R992" s="158">
        <v>5149283997085.0996</v>
      </c>
      <c r="S992" s="171">
        <v>4515.2318718579245</v>
      </c>
      <c r="T992" s="165">
        <v>4.7839528657278738E-2</v>
      </c>
    </row>
    <row r="993" spans="1:20" x14ac:dyDescent="0.2">
      <c r="A993">
        <v>989</v>
      </c>
      <c r="B993" s="106">
        <v>0.40862199452269432</v>
      </c>
      <c r="C993" s="88">
        <v>6552.6899784392481</v>
      </c>
      <c r="D993" s="87">
        <v>0.98506029643921422</v>
      </c>
      <c r="E993" s="106">
        <v>0.4706416446355694</v>
      </c>
      <c r="F993" s="446">
        <v>1</v>
      </c>
      <c r="G993" s="446">
        <v>2025</v>
      </c>
      <c r="H993" s="88">
        <v>29679063.346665088</v>
      </c>
      <c r="I993" s="151">
        <v>761100174572.85791</v>
      </c>
      <c r="J993" s="106">
        <v>0.40862199452269432</v>
      </c>
      <c r="K993" s="171">
        <v>65935132901.671463</v>
      </c>
      <c r="L993" s="159">
        <v>78441148486.595215</v>
      </c>
      <c r="M993" s="159">
        <v>173955452319.72552</v>
      </c>
      <c r="N993" s="159">
        <v>1079431908280.8502</v>
      </c>
      <c r="O993" s="106">
        <v>0.47517545856828192</v>
      </c>
      <c r="P993" s="106">
        <v>0.35515846939385948</v>
      </c>
      <c r="Q993" s="88">
        <v>14.783883963706225</v>
      </c>
      <c r="R993" s="158">
        <v>6489231988733.1094</v>
      </c>
      <c r="S993" s="171">
        <v>5688.8824823317873</v>
      </c>
      <c r="T993" s="165">
        <v>4.6956882768725131E-2</v>
      </c>
    </row>
    <row r="994" spans="1:20" x14ac:dyDescent="0.2">
      <c r="A994">
        <v>990</v>
      </c>
      <c r="B994" s="106">
        <v>0.56006602506542735</v>
      </c>
      <c r="C994" s="88">
        <v>4232.8976702627288</v>
      </c>
      <c r="D994" s="87">
        <v>0.2</v>
      </c>
      <c r="E994" s="106">
        <v>0.58365866428748336</v>
      </c>
      <c r="F994" s="446">
        <v>1</v>
      </c>
      <c r="G994" s="446">
        <v>2026</v>
      </c>
      <c r="H994" s="88">
        <v>2387327.0872324323</v>
      </c>
      <c r="I994" s="151">
        <v>139188151553.19305</v>
      </c>
      <c r="J994" s="106">
        <v>0.56006602506542735</v>
      </c>
      <c r="K994" s="171">
        <v>17643184929.542278</v>
      </c>
      <c r="L994" s="159">
        <v>26055852082.744541</v>
      </c>
      <c r="M994" s="159">
        <v>44035434969.963242</v>
      </c>
      <c r="N994" s="159">
        <v>226922623535.44312</v>
      </c>
      <c r="O994" s="106">
        <v>0.59063121310085487</v>
      </c>
      <c r="P994" s="106">
        <v>0.4396977392001965</v>
      </c>
      <c r="Q994" s="88">
        <v>14.606748599253288</v>
      </c>
      <c r="R994" s="158">
        <v>1763470086155.5469</v>
      </c>
      <c r="S994" s="171">
        <v>1546.3352450265993</v>
      </c>
      <c r="T994" s="165">
        <v>4.5359673931947057E-2</v>
      </c>
    </row>
    <row r="995" spans="1:20" x14ac:dyDescent="0.2">
      <c r="A995">
        <v>991</v>
      </c>
      <c r="B995" s="106">
        <v>0.53801165870343159</v>
      </c>
      <c r="C995" s="88">
        <v>2589.8208464850768</v>
      </c>
      <c r="D995" s="87">
        <v>0.54438814730417073</v>
      </c>
      <c r="E995" s="106">
        <v>0.45553243695587348</v>
      </c>
      <c r="F995" s="446">
        <v>1</v>
      </c>
      <c r="G995" s="446">
        <v>2022</v>
      </c>
      <c r="H995" s="88">
        <v>8380252.8144917926</v>
      </c>
      <c r="I995" s="151">
        <v>328520865410.20801</v>
      </c>
      <c r="J995" s="106">
        <v>0.52610826948959999</v>
      </c>
      <c r="K995" s="171">
        <v>6208028215.4499254</v>
      </c>
      <c r="L995" s="159">
        <v>0</v>
      </c>
      <c r="M995" s="159">
        <v>500570871411.09674</v>
      </c>
      <c r="N995" s="159">
        <v>835299765036.75464</v>
      </c>
      <c r="O995" s="106">
        <v>0.68633353571677569</v>
      </c>
      <c r="P995" s="106">
        <v>0.45732047379866725</v>
      </c>
      <c r="Q995" s="88">
        <v>16.942811903540711</v>
      </c>
      <c r="R995" s="158">
        <v>7499621473299.5938</v>
      </c>
      <c r="S995" s="171">
        <v>6581.9233718083669</v>
      </c>
      <c r="T995" s="165">
        <v>4.0693773624032405E-2</v>
      </c>
    </row>
    <row r="996" spans="1:20" x14ac:dyDescent="0.2">
      <c r="A996">
        <v>992</v>
      </c>
      <c r="B996" s="106">
        <v>0.42594948606451372</v>
      </c>
      <c r="C996" s="88">
        <v>2627.7093571459118</v>
      </c>
      <c r="D996" s="87">
        <v>0.63455848371751089</v>
      </c>
      <c r="E996" s="106">
        <v>0.60067806970834992</v>
      </c>
      <c r="F996" s="446">
        <v>1</v>
      </c>
      <c r="G996" s="446">
        <v>2022</v>
      </c>
      <c r="H996" s="88">
        <v>10743835.820935059</v>
      </c>
      <c r="I996" s="151">
        <v>382461962101.97687</v>
      </c>
      <c r="J996" s="106">
        <v>0.42594948606451366</v>
      </c>
      <c r="K996" s="171">
        <v>7137851527.4407139</v>
      </c>
      <c r="L996" s="159">
        <v>0</v>
      </c>
      <c r="M996" s="159">
        <v>664156628039.49377</v>
      </c>
      <c r="N996" s="159">
        <v>1053756441668.9114</v>
      </c>
      <c r="O996" s="106">
        <v>0.65881901279639821</v>
      </c>
      <c r="P996" s="106">
        <v>0.43310427716341121</v>
      </c>
      <c r="Q996" s="88">
        <v>17.41388084712743</v>
      </c>
      <c r="R996" s="158">
        <v>8862057684777.2734</v>
      </c>
      <c r="S996" s="171">
        <v>7763.247789937187</v>
      </c>
      <c r="T996" s="165">
        <v>4.1192602860478364E-2</v>
      </c>
    </row>
    <row r="997" spans="1:20" x14ac:dyDescent="0.2">
      <c r="A997">
        <v>993</v>
      </c>
      <c r="B997" s="106">
        <v>0.46632193317268106</v>
      </c>
      <c r="C997" s="88">
        <v>5977.2512757877594</v>
      </c>
      <c r="D997" s="87">
        <v>0.74349580893537981</v>
      </c>
      <c r="E997" s="106">
        <v>0.44896352214843582</v>
      </c>
      <c r="F997" s="446">
        <v>1</v>
      </c>
      <c r="G997" s="446">
        <v>2024</v>
      </c>
      <c r="H997" s="88">
        <v>16024498.979895353</v>
      </c>
      <c r="I997" s="151">
        <v>589026536963.06531</v>
      </c>
      <c r="J997" s="106">
        <v>0.46632193317268111</v>
      </c>
      <c r="K997" s="171">
        <v>54278728915.653503</v>
      </c>
      <c r="L997" s="159">
        <v>89095352141.736664</v>
      </c>
      <c r="M997" s="159">
        <v>368373227588.46948</v>
      </c>
      <c r="N997" s="159">
        <v>1100773845608.925</v>
      </c>
      <c r="O997" s="106">
        <v>0.58200043519056965</v>
      </c>
      <c r="P997" s="106">
        <v>0.41940652994094857</v>
      </c>
      <c r="Q997" s="88">
        <v>15.879543593497845</v>
      </c>
      <c r="R997" s="158">
        <v>8182224537036.1377</v>
      </c>
      <c r="S997" s="171">
        <v>7172.475455585115</v>
      </c>
      <c r="T997" s="165">
        <v>4.5019701106072049E-2</v>
      </c>
    </row>
    <row r="998" spans="1:20" x14ac:dyDescent="0.2">
      <c r="A998">
        <v>994</v>
      </c>
      <c r="B998" s="106">
        <v>0.52508049715457172</v>
      </c>
      <c r="C998" s="88">
        <v>8101.6521069121609</v>
      </c>
      <c r="D998" s="87">
        <v>0.87419624995297096</v>
      </c>
      <c r="E998" s="106">
        <v>0.43669587722276626</v>
      </c>
      <c r="F998" s="446">
        <v>1</v>
      </c>
      <c r="G998" s="446">
        <v>2026</v>
      </c>
      <c r="H998" s="88">
        <v>22908739.998434205</v>
      </c>
      <c r="I998" s="151">
        <v>567909527693.88477</v>
      </c>
      <c r="J998" s="106">
        <v>0.35000317568113604</v>
      </c>
      <c r="K998" s="171">
        <v>21503120920.533062</v>
      </c>
      <c r="L998" s="159">
        <v>48522656459.464455</v>
      </c>
      <c r="M998" s="159">
        <v>52361269339.400284</v>
      </c>
      <c r="N998" s="159">
        <v>690296574413.28259</v>
      </c>
      <c r="O998" s="106">
        <v>0.40486551605600413</v>
      </c>
      <c r="P998" s="106">
        <v>0.27920184488565553</v>
      </c>
      <c r="Q998" s="88">
        <v>14.289192418937827</v>
      </c>
      <c r="R998" s="158">
        <v>3087463930609.5869</v>
      </c>
      <c r="S998" s="171">
        <v>2709.8125692293543</v>
      </c>
      <c r="T998" s="165">
        <v>4.9532346831106258E-2</v>
      </c>
    </row>
    <row r="999" spans="1:20" x14ac:dyDescent="0.2">
      <c r="A999">
        <v>995</v>
      </c>
      <c r="B999" s="106">
        <v>0.50918518897756848</v>
      </c>
      <c r="C999" s="88">
        <v>2573.8187002815771</v>
      </c>
      <c r="D999" s="87">
        <v>0.81735728244066352</v>
      </c>
      <c r="E999" s="106">
        <v>0.48988491163822173</v>
      </c>
      <c r="F999" s="446">
        <v>1</v>
      </c>
      <c r="G999" s="446">
        <v>2024</v>
      </c>
      <c r="H999" s="88">
        <v>19175980.708614822</v>
      </c>
      <c r="I999" s="151">
        <v>380778020978.56055</v>
      </c>
      <c r="J999" s="106">
        <v>2.7245053822933407E-2</v>
      </c>
      <c r="K999" s="171">
        <v>36013589365.00351</v>
      </c>
      <c r="L999" s="159">
        <v>103815382721.47528</v>
      </c>
      <c r="M999" s="159">
        <v>351782993149.8974</v>
      </c>
      <c r="N999" s="159">
        <v>872389986214.93677</v>
      </c>
      <c r="O999" s="106">
        <v>0.42968514574500621</v>
      </c>
      <c r="P999" s="106">
        <v>0.18169233638620144</v>
      </c>
      <c r="Q999" s="88">
        <v>23.326641966040405</v>
      </c>
      <c r="R999" s="158">
        <v>4046125106566.335</v>
      </c>
      <c r="S999" s="171">
        <v>3547.3887704537656</v>
      </c>
      <c r="T999" s="165">
        <v>3.1330459591959611E-2</v>
      </c>
    </row>
    <row r="1000" spans="1:20" x14ac:dyDescent="0.2">
      <c r="A1000">
        <v>996</v>
      </c>
      <c r="B1000" s="106">
        <v>0.54753156543676207</v>
      </c>
      <c r="C1000" s="88">
        <v>2392.4718157029893</v>
      </c>
      <c r="D1000" s="87">
        <v>0.41620068810045846</v>
      </c>
      <c r="E1000" s="106">
        <v>0.49697398408713261</v>
      </c>
      <c r="F1000" s="446">
        <v>1</v>
      </c>
      <c r="G1000" s="446">
        <v>2025</v>
      </c>
      <c r="H1000" s="88">
        <v>5568878.3807403091</v>
      </c>
      <c r="I1000" s="151">
        <v>247401445861.7319</v>
      </c>
      <c r="J1000" s="106">
        <v>0.54753156543676207</v>
      </c>
      <c r="K1000" s="171">
        <v>29259322934.570747</v>
      </c>
      <c r="L1000" s="159">
        <v>39302981960.154976</v>
      </c>
      <c r="M1000" s="159">
        <v>82548767887.046951</v>
      </c>
      <c r="N1000" s="159">
        <v>398512518643.50458</v>
      </c>
      <c r="O1000" s="106">
        <v>0.58452743621370484</v>
      </c>
      <c r="P1000" s="106">
        <v>0.46539573378486465</v>
      </c>
      <c r="Q1000" s="88">
        <v>15.090908674842382</v>
      </c>
      <c r="R1000" s="158">
        <v>3292582304763.8188</v>
      </c>
      <c r="S1000" s="171">
        <v>2886.0677110274569</v>
      </c>
      <c r="T1000" s="165">
        <v>4.5145023635889354E-2</v>
      </c>
    </row>
    <row r="1001" spans="1:20" x14ac:dyDescent="0.2">
      <c r="A1001">
        <v>997</v>
      </c>
      <c r="B1001" s="106">
        <v>0.41678220461176657</v>
      </c>
      <c r="C1001" s="88">
        <v>4756.3992059024058</v>
      </c>
      <c r="D1001" s="87">
        <v>0.63685945882721251</v>
      </c>
      <c r="E1001" s="106">
        <v>0.33770749330423866</v>
      </c>
      <c r="F1001" s="446">
        <v>1</v>
      </c>
      <c r="G1001" s="446">
        <v>2025</v>
      </c>
      <c r="H1001" s="88">
        <v>11378102.324758958</v>
      </c>
      <c r="I1001" s="151">
        <v>472142563190.98688</v>
      </c>
      <c r="J1001" s="106">
        <v>0.41678220461176663</v>
      </c>
      <c r="K1001" s="171">
        <v>27158489467.328106</v>
      </c>
      <c r="L1001" s="159">
        <v>32605050766.941177</v>
      </c>
      <c r="M1001" s="159">
        <v>135653117874.479</v>
      </c>
      <c r="N1001" s="159">
        <v>667559221299.73523</v>
      </c>
      <c r="O1001" s="106">
        <v>0.49641611218509801</v>
      </c>
      <c r="P1001" s="106">
        <v>0.36856132541520775</v>
      </c>
      <c r="Q1001" s="88">
        <v>15.444676104362232</v>
      </c>
      <c r="R1001" s="158">
        <v>4408812426527.5049</v>
      </c>
      <c r="S1001" s="171">
        <v>3867.5634196534816</v>
      </c>
      <c r="T1001" s="165">
        <v>4.4199667634959972E-2</v>
      </c>
    </row>
    <row r="1002" spans="1:20" x14ac:dyDescent="0.2">
      <c r="A1002">
        <v>998</v>
      </c>
      <c r="B1002" s="106">
        <v>0.37614978775079488</v>
      </c>
      <c r="C1002" s="88">
        <v>2894.97950675214</v>
      </c>
      <c r="D1002" s="87">
        <v>0.66118665012553468</v>
      </c>
      <c r="E1002" s="106">
        <v>0.25438982144575761</v>
      </c>
      <c r="F1002" s="446">
        <v>1</v>
      </c>
      <c r="G1002" s="446">
        <v>2023</v>
      </c>
      <c r="H1002" s="88">
        <v>12054236.883220091</v>
      </c>
      <c r="I1002" s="151">
        <v>463794586754.86987</v>
      </c>
      <c r="J1002" s="106">
        <v>0.37614978775079488</v>
      </c>
      <c r="K1002" s="171">
        <v>9823999885.457386</v>
      </c>
      <c r="L1002" s="159">
        <v>0</v>
      </c>
      <c r="M1002" s="159">
        <v>407736618977.96136</v>
      </c>
      <c r="N1002" s="159">
        <v>881355205618.2887</v>
      </c>
      <c r="O1002" s="106">
        <v>0.56804058949078085</v>
      </c>
      <c r="P1002" s="106">
        <v>0.34263050679845608</v>
      </c>
      <c r="Q1002" s="88">
        <v>16.567312437969957</v>
      </c>
      <c r="R1002" s="158">
        <v>5509072860966.5693</v>
      </c>
      <c r="S1002" s="171">
        <v>4834.7066114820209</v>
      </c>
      <c r="T1002" s="165">
        <v>4.3850794025595476E-2</v>
      </c>
    </row>
    <row r="1003" spans="1:20" x14ac:dyDescent="0.2">
      <c r="A1003">
        <v>999</v>
      </c>
      <c r="B1003" s="106">
        <v>0.41592699067580846</v>
      </c>
      <c r="C1003" s="88">
        <v>7146.1774607751013</v>
      </c>
      <c r="D1003" s="87">
        <v>0.50598626251900392</v>
      </c>
      <c r="E1003" s="106">
        <v>0.7</v>
      </c>
      <c r="F1003" s="446">
        <v>1</v>
      </c>
      <c r="G1003" s="446">
        <v>2024</v>
      </c>
      <c r="H1003" s="88">
        <v>7705218.7450806703</v>
      </c>
      <c r="I1003" s="151">
        <v>339365717787.0802</v>
      </c>
      <c r="J1003" s="106">
        <v>0.41592699067580852</v>
      </c>
      <c r="K1003" s="171">
        <v>12716097400.182163</v>
      </c>
      <c r="L1003" s="159">
        <v>11787259359.475893</v>
      </c>
      <c r="M1003" s="159">
        <v>231898127550.6243</v>
      </c>
      <c r="N1003" s="159">
        <v>595767202097.36255</v>
      </c>
      <c r="O1003" s="106">
        <v>0.56414597863490556</v>
      </c>
      <c r="P1003" s="106">
        <v>0.36397349241581417</v>
      </c>
      <c r="Q1003" s="88">
        <v>16.02314153510579</v>
      </c>
      <c r="R1003" s="158">
        <v>4121841525407.9434</v>
      </c>
      <c r="S1003" s="171">
        <v>3612.973936693721</v>
      </c>
      <c r="T1003" s="165">
        <v>4.2135274187431418E-2</v>
      </c>
    </row>
    <row r="1004" spans="1:20" x14ac:dyDescent="0.2">
      <c r="A1004">
        <v>1000</v>
      </c>
      <c r="B1004" s="106">
        <v>0.38216324085456932</v>
      </c>
      <c r="C1004" s="88">
        <v>6019.1063240470867</v>
      </c>
      <c r="D1004" s="87">
        <v>1.141320412284724</v>
      </c>
      <c r="E1004" s="106">
        <v>0.262863429332308</v>
      </c>
      <c r="F1004" s="446">
        <v>1</v>
      </c>
      <c r="G1004" s="446">
        <v>2026</v>
      </c>
      <c r="H1004" s="88">
        <v>41991163.281138912</v>
      </c>
      <c r="I1004" s="151">
        <v>929205950381.52002</v>
      </c>
      <c r="J1004" s="106">
        <v>0.30985486234489679</v>
      </c>
      <c r="K1004" s="171">
        <v>75004852992.121918</v>
      </c>
      <c r="L1004" s="159">
        <v>163216683523.56699</v>
      </c>
      <c r="M1004" s="159">
        <v>75083520026.036484</v>
      </c>
      <c r="N1004" s="159">
        <v>1242511006923.2454</v>
      </c>
      <c r="O1004" s="106">
        <v>0.38515485337247402</v>
      </c>
      <c r="P1004" s="106">
        <v>0.27353458740635561</v>
      </c>
      <c r="Q1004" s="88">
        <v>15.061906106835844</v>
      </c>
      <c r="R1004" s="158">
        <v>5616507543892.3086</v>
      </c>
      <c r="S1004" s="171">
        <v>4925.3052992458861</v>
      </c>
      <c r="T1004" s="165">
        <v>4.793050177694104E-2</v>
      </c>
    </row>
    <row r="1005" spans="1:20" x14ac:dyDescent="0.2">
      <c r="A1005">
        <v>1001</v>
      </c>
      <c r="B1005" s="106">
        <v>0.42189640153495278</v>
      </c>
      <c r="C1005" s="88">
        <v>6173.3744889234422</v>
      </c>
      <c r="D1005" s="87">
        <v>1.1082887456375454</v>
      </c>
      <c r="E1005" s="106">
        <v>0.31960189710871251</v>
      </c>
      <c r="F1005" s="446">
        <v>1</v>
      </c>
      <c r="G1005" s="446">
        <v>2025</v>
      </c>
      <c r="H1005" s="88">
        <v>38913885.856924564</v>
      </c>
      <c r="I1005" s="151">
        <v>496476738534.80627</v>
      </c>
      <c r="J1005" s="106">
        <v>-6.4887196562284144E-2</v>
      </c>
      <c r="K1005" s="171">
        <v>18847150746.482101</v>
      </c>
      <c r="L1005" s="159">
        <v>23524156051.657902</v>
      </c>
      <c r="M1005" s="159">
        <v>315964631721.18188</v>
      </c>
      <c r="N1005" s="159">
        <v>854812677054.12805</v>
      </c>
      <c r="O1005" s="106">
        <v>0.2800333370362551</v>
      </c>
      <c r="P1005" s="106">
        <v>0.12561914183773623</v>
      </c>
      <c r="Q1005" s="88">
        <v>35.129255816410151</v>
      </c>
      <c r="R1005" s="158">
        <v>3832700559593.7969</v>
      </c>
      <c r="S1005" s="171">
        <v>3358.0423553803562</v>
      </c>
      <c r="T1005" s="165">
        <v>2.0278033969736025E-2</v>
      </c>
    </row>
    <row r="1006" spans="1:20" x14ac:dyDescent="0.2">
      <c r="A1006">
        <v>1002</v>
      </c>
      <c r="B1006" s="106">
        <v>0.54636583195766342</v>
      </c>
      <c r="C1006" s="88">
        <v>1500</v>
      </c>
      <c r="D1006" s="87">
        <v>1.0092611617330671</v>
      </c>
      <c r="E1006" s="106">
        <v>0.36849198636730968</v>
      </c>
      <c r="F1006" s="446">
        <v>1</v>
      </c>
      <c r="G1006" s="446">
        <v>2022</v>
      </c>
      <c r="H1006" s="88">
        <v>31516962.942411028</v>
      </c>
      <c r="I1006" s="151">
        <v>733132080638.91956</v>
      </c>
      <c r="J1006" s="106">
        <v>0.27988026017744128</v>
      </c>
      <c r="K1006" s="171">
        <v>13364758871.532831</v>
      </c>
      <c r="L1006" s="159">
        <v>0</v>
      </c>
      <c r="M1006" s="159">
        <v>976386904424.86011</v>
      </c>
      <c r="N1006" s="159">
        <v>1722883743935.3125</v>
      </c>
      <c r="O1006" s="106">
        <v>0.57246968896502015</v>
      </c>
      <c r="P1006" s="106">
        <v>0.32706594880562034</v>
      </c>
      <c r="Q1006" s="88">
        <v>17.992384437343926</v>
      </c>
      <c r="R1006" s="158">
        <v>11480841618604.127</v>
      </c>
      <c r="S1006" s="171">
        <v>10071.139044153922</v>
      </c>
      <c r="T1006" s="165">
        <v>3.9225915909577982E-2</v>
      </c>
    </row>
    <row r="1007" spans="1:20" x14ac:dyDescent="0.2">
      <c r="A1007">
        <v>1003</v>
      </c>
      <c r="B1007" s="106">
        <v>0.54140559979346525</v>
      </c>
      <c r="C1007" s="88">
        <v>6767.8589856595008</v>
      </c>
      <c r="D1007" s="87">
        <v>1.2341154821291433</v>
      </c>
      <c r="E1007" s="106">
        <v>0.48044394361287146</v>
      </c>
      <c r="F1007" s="446">
        <v>1</v>
      </c>
      <c r="G1007" s="446">
        <v>2024</v>
      </c>
      <c r="H1007" s="88">
        <v>48087881.274798721</v>
      </c>
      <c r="I1007" s="151">
        <v>1143770833725.074</v>
      </c>
      <c r="J1007" s="106">
        <v>0.40835951416278871</v>
      </c>
      <c r="K1007" s="171">
        <v>15811717178.988396</v>
      </c>
      <c r="L1007" s="159">
        <v>5795049555.1338043</v>
      </c>
      <c r="M1007" s="159">
        <v>818161759019.98926</v>
      </c>
      <c r="N1007" s="159">
        <v>1983539359479.1853</v>
      </c>
      <c r="O1007" s="106">
        <v>0.56779067350060108</v>
      </c>
      <c r="P1007" s="106">
        <v>0.39883348981240319</v>
      </c>
      <c r="Q1007" s="88">
        <v>16.530852256325542</v>
      </c>
      <c r="R1007" s="158">
        <v>14200634965714.684</v>
      </c>
      <c r="S1007" s="171">
        <v>12465.222228414999</v>
      </c>
      <c r="T1007" s="165">
        <v>4.4344196196573357E-2</v>
      </c>
    </row>
    <row r="1008" spans="1:20" x14ac:dyDescent="0.2">
      <c r="A1008">
        <v>1004</v>
      </c>
      <c r="B1008" s="106">
        <v>0.64521707388124128</v>
      </c>
      <c r="C1008" s="88">
        <v>8957.9660056911998</v>
      </c>
      <c r="D1008" s="87">
        <v>0.52116756169235234</v>
      </c>
      <c r="E1008" s="106">
        <v>0.45788020981786171</v>
      </c>
      <c r="F1008" s="446">
        <v>1</v>
      </c>
      <c r="G1008" s="446">
        <v>2026</v>
      </c>
      <c r="H1008" s="88">
        <v>7876023.3235044144</v>
      </c>
      <c r="I1008" s="151">
        <v>326134992447.4303</v>
      </c>
      <c r="J1008" s="106">
        <v>0.52243106285006835</v>
      </c>
      <c r="K1008" s="171">
        <v>46838235245.986427</v>
      </c>
      <c r="L1008" s="159">
        <v>96963996895.45108</v>
      </c>
      <c r="M1008" s="159">
        <v>39316534757.343361</v>
      </c>
      <c r="N1008" s="159">
        <v>509253759346.21118</v>
      </c>
      <c r="O1008" s="106">
        <v>0.54866060570245723</v>
      </c>
      <c r="P1008" s="106">
        <v>0.46149991750892194</v>
      </c>
      <c r="Q1008" s="88">
        <v>15.178420138156836</v>
      </c>
      <c r="R1008" s="158">
        <v>4147047766059.0312</v>
      </c>
      <c r="S1008" s="171">
        <v>3637.3570477015719</v>
      </c>
      <c r="T1008" s="165">
        <v>4.5103215706173816E-2</v>
      </c>
    </row>
    <row r="1009" spans="1:20" x14ac:dyDescent="0.2">
      <c r="A1009">
        <v>1005</v>
      </c>
      <c r="B1009" s="106">
        <v>0.60527247329329648</v>
      </c>
      <c r="C1009" s="88">
        <v>7385.6478033930034</v>
      </c>
      <c r="D1009" s="87">
        <v>0.47114109493181267</v>
      </c>
      <c r="E1009" s="106">
        <v>0.54677179718734781</v>
      </c>
      <c r="F1009" s="446">
        <v>1</v>
      </c>
      <c r="G1009" s="446">
        <v>2022</v>
      </c>
      <c r="H1009" s="88">
        <v>6651001.7676687175</v>
      </c>
      <c r="I1009" s="151">
        <v>291226676755.34601</v>
      </c>
      <c r="J1009" s="106">
        <v>0.52470847901230722</v>
      </c>
      <c r="K1009" s="171">
        <v>10555837104.880135</v>
      </c>
      <c r="L1009" s="159">
        <v>0</v>
      </c>
      <c r="M1009" s="159">
        <v>349720534410.65906</v>
      </c>
      <c r="N1009" s="159">
        <v>651503048270.88525</v>
      </c>
      <c r="O1009" s="106">
        <v>0.66398082907629175</v>
      </c>
      <c r="P1009" s="106">
        <v>0.44976833683562661</v>
      </c>
      <c r="Q1009" s="88">
        <v>16.437973396941096</v>
      </c>
      <c r="R1009" s="158">
        <v>5427404050957.3486</v>
      </c>
      <c r="S1009" s="171">
        <v>4763.9367434026417</v>
      </c>
      <c r="T1009" s="165">
        <v>4.3076161474800735E-2</v>
      </c>
    </row>
    <row r="1010" spans="1:20" x14ac:dyDescent="0.2">
      <c r="A1010">
        <v>1006</v>
      </c>
      <c r="B1010" s="106">
        <v>0.56950712517078883</v>
      </c>
      <c r="C1010" s="88">
        <v>10269.585876401577</v>
      </c>
      <c r="D1010" s="87">
        <v>0.56924074506613986</v>
      </c>
      <c r="E1010" s="106">
        <v>0.45780248762498477</v>
      </c>
      <c r="F1010" s="446">
        <v>1</v>
      </c>
      <c r="G1010" s="446">
        <v>2025</v>
      </c>
      <c r="H1010" s="88">
        <v>9119862.6116586495</v>
      </c>
      <c r="I1010" s="151">
        <v>302558744298.68866</v>
      </c>
      <c r="J1010" s="106">
        <v>0.40238479134216787</v>
      </c>
      <c r="K1010" s="171">
        <v>21403975585.765732</v>
      </c>
      <c r="L1010" s="159">
        <v>62347240701.931778</v>
      </c>
      <c r="M1010" s="159">
        <v>64839398777.746613</v>
      </c>
      <c r="N1010" s="159">
        <v>451149359364.13281</v>
      </c>
      <c r="O1010" s="106">
        <v>0.49538881999548973</v>
      </c>
      <c r="P1010" s="106">
        <v>0.3634112127544421</v>
      </c>
      <c r="Q1010" s="88">
        <v>15.14960249692583</v>
      </c>
      <c r="R1010" s="158">
        <v>2823908190154.9673</v>
      </c>
      <c r="S1010" s="171">
        <v>2473.9762529026652</v>
      </c>
      <c r="T1010" s="165">
        <v>4.6162782950880527E-2</v>
      </c>
    </row>
    <row r="1011" spans="1:20" x14ac:dyDescent="0.2">
      <c r="A1011">
        <v>1007</v>
      </c>
      <c r="B1011" s="106">
        <v>0.41181172181261849</v>
      </c>
      <c r="C1011" s="88">
        <v>5405.9065088168645</v>
      </c>
      <c r="D1011" s="87">
        <v>0.97717616974287691</v>
      </c>
      <c r="E1011" s="106">
        <v>0.55532843696035183</v>
      </c>
      <c r="F1011" s="446">
        <v>1</v>
      </c>
      <c r="G1011" s="446">
        <v>2027</v>
      </c>
      <c r="H1011" s="88">
        <v>28909991.786162812</v>
      </c>
      <c r="I1011" s="151">
        <v>708518088591.77979</v>
      </c>
      <c r="J1011" s="106">
        <v>0.34843031708922467</v>
      </c>
      <c r="K1011" s="171">
        <v>47662890842.905647</v>
      </c>
      <c r="L1011" s="159">
        <v>95891504877.869705</v>
      </c>
      <c r="M1011" s="159">
        <v>0</v>
      </c>
      <c r="N1011" s="159">
        <v>852072484312.55518</v>
      </c>
      <c r="O1011" s="106">
        <v>0.37975922486787556</v>
      </c>
      <c r="P1011" s="106">
        <v>0.25598844168329377</v>
      </c>
      <c r="Q1011" s="88">
        <v>13.838867616808875</v>
      </c>
      <c r="R1011" s="158">
        <v>3436430427426.9556</v>
      </c>
      <c r="S1011" s="171">
        <v>3016.7779742121247</v>
      </c>
      <c r="T1011" s="165">
        <v>5.0609659747309181E-2</v>
      </c>
    </row>
    <row r="1012" spans="1:20" x14ac:dyDescent="0.2">
      <c r="A1012">
        <v>1008</v>
      </c>
      <c r="B1012" s="106">
        <v>0.57699113036641902</v>
      </c>
      <c r="C1012" s="88">
        <v>3287.2609822724653</v>
      </c>
      <c r="D1012" s="87">
        <v>0.41807285487208179</v>
      </c>
      <c r="E1012" s="106">
        <v>0.3229228333995447</v>
      </c>
      <c r="F1012" s="446">
        <v>1</v>
      </c>
      <c r="G1012" s="446">
        <v>2027</v>
      </c>
      <c r="H1012" s="88">
        <v>5495926.14735323</v>
      </c>
      <c r="I1012" s="151">
        <v>278417004367.59692</v>
      </c>
      <c r="J1012" s="106">
        <v>0.57699113036641902</v>
      </c>
      <c r="K1012" s="171">
        <v>27769195794.267673</v>
      </c>
      <c r="L1012" s="159">
        <v>48297842302.626442</v>
      </c>
      <c r="M1012" s="159">
        <v>0</v>
      </c>
      <c r="N1012" s="159">
        <v>354484042464.49109</v>
      </c>
      <c r="O1012" s="106">
        <v>0.56217598546866998</v>
      </c>
      <c r="P1012" s="106">
        <v>0.46434321625135438</v>
      </c>
      <c r="Q1012" s="88">
        <v>14.023579688905016</v>
      </c>
      <c r="R1012" s="158">
        <v>2685768245827.0176</v>
      </c>
      <c r="S1012" s="171">
        <v>2357.0352205319236</v>
      </c>
      <c r="T1012" s="165">
        <v>4.9107255448266031E-2</v>
      </c>
    </row>
    <row r="1013" spans="1:20" x14ac:dyDescent="0.2">
      <c r="A1013">
        <v>1009</v>
      </c>
      <c r="B1013" s="106">
        <v>0.64144755491219918</v>
      </c>
      <c r="C1013" s="88">
        <v>6525.4806219182374</v>
      </c>
      <c r="D1013" s="87">
        <v>1.2151506749978385</v>
      </c>
      <c r="E1013" s="106">
        <v>0.64256918423961984</v>
      </c>
      <c r="F1013" s="446">
        <v>1</v>
      </c>
      <c r="G1013" s="446">
        <v>2025</v>
      </c>
      <c r="H1013" s="88">
        <v>48341580.105104901</v>
      </c>
      <c r="I1013" s="151">
        <v>896429415822.08264</v>
      </c>
      <c r="J1013" s="106">
        <v>0.15466119477650453</v>
      </c>
      <c r="K1013" s="171">
        <v>35067769520.696678</v>
      </c>
      <c r="L1013" s="159">
        <v>54233244515.048393</v>
      </c>
      <c r="M1013" s="159">
        <v>469509832963.34241</v>
      </c>
      <c r="N1013" s="159">
        <v>1455240262821.1702</v>
      </c>
      <c r="O1013" s="106">
        <v>0.38319260448821585</v>
      </c>
      <c r="P1013" s="106">
        <v>0.23188799819154976</v>
      </c>
      <c r="Q1013" s="88">
        <v>17.654440885858662</v>
      </c>
      <c r="R1013" s="158">
        <v>6482746652627.7939</v>
      </c>
      <c r="S1013" s="171">
        <v>5687.8335629680805</v>
      </c>
      <c r="T1013" s="165">
        <v>3.9849215691406731E-2</v>
      </c>
    </row>
    <row r="1014" spans="1:20" x14ac:dyDescent="0.2">
      <c r="A1014">
        <v>1010</v>
      </c>
      <c r="B1014" s="106">
        <v>0.41391869414144633</v>
      </c>
      <c r="C1014" s="88">
        <v>4669.0483903511704</v>
      </c>
      <c r="D1014" s="87">
        <v>0.45920303370300453</v>
      </c>
      <c r="E1014" s="106">
        <v>0.37386453337426501</v>
      </c>
      <c r="F1014" s="446">
        <v>1</v>
      </c>
      <c r="G1014" s="446">
        <v>2024</v>
      </c>
      <c r="H1014" s="88">
        <v>6492877.415309702</v>
      </c>
      <c r="I1014" s="151">
        <v>327582277442.59094</v>
      </c>
      <c r="J1014" s="106">
        <v>0.41391869414144633</v>
      </c>
      <c r="K1014" s="171">
        <v>17655711877.046356</v>
      </c>
      <c r="L1014" s="159">
        <v>18356660782.439518</v>
      </c>
      <c r="M1014" s="159">
        <v>125542039545.33533</v>
      </c>
      <c r="N1014" s="159">
        <v>489136689647.41211</v>
      </c>
      <c r="O1014" s="106">
        <v>0.51255895145763886</v>
      </c>
      <c r="P1014" s="106">
        <v>0.34850372927416862</v>
      </c>
      <c r="Q1014" s="88">
        <v>15.534940285039889</v>
      </c>
      <c r="R1014" s="158">
        <v>3091496457905.6777</v>
      </c>
      <c r="S1014" s="171">
        <v>2712.3630997876844</v>
      </c>
      <c r="T1014" s="165">
        <v>4.429492826795918E-2</v>
      </c>
    </row>
    <row r="1015" spans="1:20" x14ac:dyDescent="0.2">
      <c r="A1015">
        <v>1011</v>
      </c>
      <c r="B1015" s="106">
        <v>0.49901816546318756</v>
      </c>
      <c r="C1015" s="88">
        <v>1500</v>
      </c>
      <c r="D1015" s="87">
        <v>0.7415456605829035</v>
      </c>
      <c r="E1015" s="106">
        <v>0.37822130701563494</v>
      </c>
      <c r="F1015" s="446">
        <v>1</v>
      </c>
      <c r="G1015" s="446">
        <v>2025</v>
      </c>
      <c r="H1015" s="88">
        <v>15357373.588896619</v>
      </c>
      <c r="I1015" s="151">
        <v>442777253801.6781</v>
      </c>
      <c r="J1015" s="106">
        <v>0.37728481049145379</v>
      </c>
      <c r="K1015" s="171">
        <v>14044539189.066975</v>
      </c>
      <c r="L1015" s="159">
        <v>11217391809.842802</v>
      </c>
      <c r="M1015" s="159">
        <v>120118439295.19472</v>
      </c>
      <c r="N1015" s="159">
        <v>588157624095.78259</v>
      </c>
      <c r="O1015" s="106">
        <v>0.46266814545314289</v>
      </c>
      <c r="P1015" s="106">
        <v>0.32628703851507324</v>
      </c>
      <c r="Q1015" s="88">
        <v>15.185252239746891</v>
      </c>
      <c r="R1015" s="158">
        <v>3533041804457.5488</v>
      </c>
      <c r="S1015" s="171">
        <v>3099.0254130002368</v>
      </c>
      <c r="T1015" s="165">
        <v>4.3509239687812597E-2</v>
      </c>
    </row>
    <row r="1016" spans="1:20" x14ac:dyDescent="0.2">
      <c r="A1016">
        <v>1012</v>
      </c>
      <c r="B1016" s="106">
        <v>0.38506838372954111</v>
      </c>
      <c r="C1016" s="88">
        <v>7065.1173160398012</v>
      </c>
      <c r="D1016" s="87">
        <v>0.43801199598893631</v>
      </c>
      <c r="E1016" s="106">
        <v>3.5036246301381468E-2</v>
      </c>
      <c r="F1016" s="446">
        <v>1</v>
      </c>
      <c r="G1016" s="446">
        <v>2024</v>
      </c>
      <c r="H1016" s="88">
        <v>6100193.2345871106</v>
      </c>
      <c r="I1016" s="151">
        <v>238134118171.2684</v>
      </c>
      <c r="J1016" s="106">
        <v>0.38506838372954111</v>
      </c>
      <c r="K1016" s="171">
        <v>9237261172.7924557</v>
      </c>
      <c r="L1016" s="159">
        <v>602412956.58358037</v>
      </c>
      <c r="M1016" s="159">
        <v>167006971186.547</v>
      </c>
      <c r="N1016" s="159">
        <v>414980763487.19141</v>
      </c>
      <c r="O1016" s="106">
        <v>0.54408649068993131</v>
      </c>
      <c r="P1016" s="106">
        <v>0.37442345734383364</v>
      </c>
      <c r="Q1016" s="88">
        <v>16.327214318700964</v>
      </c>
      <c r="R1016" s="158">
        <v>2987476659023.3594</v>
      </c>
      <c r="S1016" s="171">
        <v>2620.2458186712761</v>
      </c>
      <c r="T1016" s="165">
        <v>4.1444135297497423E-2</v>
      </c>
    </row>
    <row r="1017" spans="1:20" x14ac:dyDescent="0.2">
      <c r="A1017">
        <v>1013</v>
      </c>
      <c r="B1017" s="106">
        <v>0.38607872753731265</v>
      </c>
      <c r="C1017" s="88">
        <v>2840.6753657255667</v>
      </c>
      <c r="D1017" s="87">
        <v>0.93329628891559646</v>
      </c>
      <c r="E1017" s="106">
        <v>0.57477296362477437</v>
      </c>
      <c r="F1017" s="446">
        <v>1</v>
      </c>
      <c r="G1017" s="446">
        <v>2024</v>
      </c>
      <c r="H1017" s="88">
        <v>25465924.105457589</v>
      </c>
      <c r="I1017" s="151">
        <v>565026055119.63916</v>
      </c>
      <c r="J1017" s="106">
        <v>0.18638499754786242</v>
      </c>
      <c r="K1017" s="171">
        <v>22328378875.917976</v>
      </c>
      <c r="L1017" s="159">
        <v>9654687363.5351753</v>
      </c>
      <c r="M1017" s="159">
        <v>346570633915.92322</v>
      </c>
      <c r="N1017" s="159">
        <v>943579755275.0155</v>
      </c>
      <c r="O1017" s="106">
        <v>0.41362972736497983</v>
      </c>
      <c r="P1017" s="106">
        <v>0.24004844264778991</v>
      </c>
      <c r="Q1017" s="88">
        <v>17.658215398391473</v>
      </c>
      <c r="R1017" s="158">
        <v>4505832852795.7705</v>
      </c>
      <c r="S1017" s="171">
        <v>3952.193554969363</v>
      </c>
      <c r="T1017" s="165">
        <v>4.0238662512111452E-2</v>
      </c>
    </row>
    <row r="1018" spans="1:20" x14ac:dyDescent="0.2">
      <c r="A1018">
        <v>1014</v>
      </c>
      <c r="B1018" s="106">
        <v>0.64566410312628209</v>
      </c>
      <c r="C1018" s="88">
        <v>2378.9721939163655</v>
      </c>
      <c r="D1018" s="87">
        <v>0.95375987355279457</v>
      </c>
      <c r="E1018" s="106">
        <v>0.16247480942349157</v>
      </c>
      <c r="F1018" s="446">
        <v>1</v>
      </c>
      <c r="G1018" s="446">
        <v>2026</v>
      </c>
      <c r="H1018" s="88">
        <v>27625921.20656478</v>
      </c>
      <c r="I1018" s="151">
        <v>420561512007.6449</v>
      </c>
      <c r="J1018" s="106">
        <v>3.9199755625835331E-2</v>
      </c>
      <c r="K1018" s="171">
        <v>21352623390.047245</v>
      </c>
      <c r="L1018" s="159">
        <v>95271715686.692337</v>
      </c>
      <c r="M1018" s="159">
        <v>65265956802.091591</v>
      </c>
      <c r="N1018" s="159">
        <v>602451807886.47607</v>
      </c>
      <c r="O1018" s="106">
        <v>0.24054379884053087</v>
      </c>
      <c r="P1018" s="106">
        <v>0.10321842619787502</v>
      </c>
      <c r="Q1018" s="88">
        <v>30.461778228646143</v>
      </c>
      <c r="R1018" s="158">
        <v>2078200009083.1077</v>
      </c>
      <c r="S1018" s="171">
        <v>1821.8446815717289</v>
      </c>
      <c r="T1018" s="165">
        <v>2.4454998928876689E-2</v>
      </c>
    </row>
    <row r="1019" spans="1:20" x14ac:dyDescent="0.2">
      <c r="A1019">
        <v>1015</v>
      </c>
      <c r="B1019" s="106">
        <v>0.66593605708806858</v>
      </c>
      <c r="C1019" s="88">
        <v>5831.8639876163816</v>
      </c>
      <c r="D1019" s="87">
        <v>0.62097303611525334</v>
      </c>
      <c r="E1019" s="106">
        <v>0.34293515340227537</v>
      </c>
      <c r="F1019" s="446">
        <v>1</v>
      </c>
      <c r="G1019" s="446">
        <v>2022</v>
      </c>
      <c r="H1019" s="88">
        <v>10435212.462634837</v>
      </c>
      <c r="I1019" s="151">
        <v>378309299656.23889</v>
      </c>
      <c r="J1019" s="106">
        <v>0.48829052563120046</v>
      </c>
      <c r="K1019" s="171">
        <v>0</v>
      </c>
      <c r="L1019" s="159">
        <v>0</v>
      </c>
      <c r="M1019" s="159">
        <v>525958128898.2561</v>
      </c>
      <c r="N1019" s="159">
        <v>904267428554.495</v>
      </c>
      <c r="O1019" s="106">
        <v>0.66959323180181496</v>
      </c>
      <c r="P1019" s="106">
        <v>0.41276481017916883</v>
      </c>
      <c r="Q1019" s="88">
        <v>16.784315378289897</v>
      </c>
      <c r="R1019" s="158">
        <v>7201051094009.2305</v>
      </c>
      <c r="S1019" s="171">
        <v>6317.3474646645664</v>
      </c>
      <c r="T1019" s="165">
        <v>4.1555767431077868E-2</v>
      </c>
    </row>
    <row r="1020" spans="1:20" x14ac:dyDescent="0.2">
      <c r="A1020">
        <v>1016</v>
      </c>
      <c r="B1020" s="106">
        <v>0.52360708097131647</v>
      </c>
      <c r="C1020" s="88">
        <v>7558.126020317668</v>
      </c>
      <c r="D1020" s="87">
        <v>0.60756306397806359</v>
      </c>
      <c r="E1020" s="106">
        <v>0.46963371143138338</v>
      </c>
      <c r="F1020" s="446">
        <v>1</v>
      </c>
      <c r="G1020" s="446">
        <v>2024</v>
      </c>
      <c r="H1020" s="88">
        <v>10488593.464865103</v>
      </c>
      <c r="I1020" s="151">
        <v>421210084478.00574</v>
      </c>
      <c r="J1020" s="106">
        <v>0.51407463854876401</v>
      </c>
      <c r="K1020" s="171">
        <v>68030994839.843941</v>
      </c>
      <c r="L1020" s="159">
        <v>89873874370.499054</v>
      </c>
      <c r="M1020" s="159">
        <v>327360410418.2381</v>
      </c>
      <c r="N1020" s="159">
        <v>906475364106.58691</v>
      </c>
      <c r="O1020" s="106">
        <v>0.60709962074314683</v>
      </c>
      <c r="P1020" s="106">
        <v>0.49781962149896664</v>
      </c>
      <c r="Q1020" s="88">
        <v>16.116630487160005</v>
      </c>
      <c r="R1020" s="158">
        <v>8182262174342.6992</v>
      </c>
      <c r="S1020" s="171">
        <v>7175.3456113969341</v>
      </c>
      <c r="T1020" s="165">
        <v>4.418403289915105E-2</v>
      </c>
    </row>
    <row r="1021" spans="1:20" x14ac:dyDescent="0.2">
      <c r="A1021">
        <v>1017</v>
      </c>
      <c r="B1021" s="106">
        <v>0.65206848959002639</v>
      </c>
      <c r="C1021" s="88">
        <v>6371.421142643615</v>
      </c>
      <c r="D1021" s="87">
        <v>0.60955596190630068</v>
      </c>
      <c r="E1021" s="106">
        <v>0.32823375039470437</v>
      </c>
      <c r="F1021" s="446">
        <v>1</v>
      </c>
      <c r="G1021" s="446">
        <v>2024</v>
      </c>
      <c r="H1021" s="88">
        <v>10537765.016534455</v>
      </c>
      <c r="I1021" s="151">
        <v>387632994889.37891</v>
      </c>
      <c r="J1021" s="106">
        <v>0.4974666385311638</v>
      </c>
      <c r="K1021" s="171">
        <v>33324507216.263115</v>
      </c>
      <c r="L1021" s="159">
        <v>57997863355.159843</v>
      </c>
      <c r="M1021" s="159">
        <v>268471701262.37054</v>
      </c>
      <c r="N1021" s="159">
        <v>747427066723.17236</v>
      </c>
      <c r="O1021" s="106">
        <v>0.60743068435540748</v>
      </c>
      <c r="P1021" s="106">
        <v>0.41776580013297454</v>
      </c>
      <c r="Q1021" s="88">
        <v>15.9481830177658</v>
      </c>
      <c r="R1021" s="158">
        <v>5717601592537.3525</v>
      </c>
      <c r="S1021" s="171">
        <v>5016.4652361011849</v>
      </c>
      <c r="T1021" s="165">
        <v>4.3365110961707198E-2</v>
      </c>
    </row>
    <row r="1022" spans="1:20" x14ac:dyDescent="0.2">
      <c r="A1022">
        <v>1018</v>
      </c>
      <c r="B1022" s="106">
        <v>0.30311289242600292</v>
      </c>
      <c r="C1022" s="88">
        <v>2743.2719979181925</v>
      </c>
      <c r="D1022" s="87">
        <v>0.73935279711180213</v>
      </c>
      <c r="E1022" s="106">
        <v>7.5097932868475881E-3</v>
      </c>
      <c r="F1022" s="446">
        <v>1</v>
      </c>
      <c r="G1022" s="446">
        <v>2022</v>
      </c>
      <c r="H1022" s="88">
        <v>15317450.894898748</v>
      </c>
      <c r="I1022" s="151">
        <v>544055388331.31506</v>
      </c>
      <c r="J1022" s="106">
        <v>0.30311289242600292</v>
      </c>
      <c r="K1022" s="171">
        <v>9146179435.112854</v>
      </c>
      <c r="L1022" s="159">
        <v>0</v>
      </c>
      <c r="M1022" s="159">
        <v>594833758013.49487</v>
      </c>
      <c r="N1022" s="159">
        <v>1148035325779.9229</v>
      </c>
      <c r="O1022" s="106">
        <v>0.55815112516031529</v>
      </c>
      <c r="P1022" s="106">
        <v>0.38404648373847428</v>
      </c>
      <c r="Q1022" s="88">
        <v>17.665305869461427</v>
      </c>
      <c r="R1022" s="158">
        <v>8626874022636.626</v>
      </c>
      <c r="S1022" s="171">
        <v>7566.3878353881173</v>
      </c>
      <c r="T1022" s="165">
        <v>4.0960104906031837E-2</v>
      </c>
    </row>
    <row r="1023" spans="1:20" x14ac:dyDescent="0.2">
      <c r="A1023">
        <v>1019</v>
      </c>
      <c r="B1023" s="106">
        <v>0.41481363744052008</v>
      </c>
      <c r="C1023" s="88">
        <v>5840.2329873518775</v>
      </c>
      <c r="D1023" s="87">
        <v>1.1875779079648692</v>
      </c>
      <c r="E1023" s="106">
        <v>0.47292913710546303</v>
      </c>
      <c r="F1023" s="446">
        <v>1</v>
      </c>
      <c r="G1023" s="446">
        <v>2026</v>
      </c>
      <c r="H1023" s="88">
        <v>45740083.32268814</v>
      </c>
      <c r="I1023" s="151">
        <v>623341160355.56128</v>
      </c>
      <c r="J1023" s="106">
        <v>-0.20463835800401475</v>
      </c>
      <c r="K1023" s="171">
        <v>32944239872.409149</v>
      </c>
      <c r="L1023" s="159">
        <v>66505843079.782494</v>
      </c>
      <c r="M1023" s="159">
        <v>202983673996.3338</v>
      </c>
      <c r="N1023" s="159">
        <v>925774917304.08667</v>
      </c>
      <c r="O1023" s="106">
        <v>9.5090178491515617E-2</v>
      </c>
      <c r="P1023" s="106">
        <v>-3.8854020192727094E-2</v>
      </c>
      <c r="Q1023" s="88">
        <v>-89.337984709004729</v>
      </c>
      <c r="R1023" s="158">
        <v>3123683358520.7993</v>
      </c>
      <c r="S1023" s="171">
        <v>2740.444056950319</v>
      </c>
      <c r="T1023" s="165">
        <v>-1.0144914732297311E-2</v>
      </c>
    </row>
    <row r="1024" spans="1:20" x14ac:dyDescent="0.2">
      <c r="A1024">
        <v>1020</v>
      </c>
      <c r="B1024" s="106">
        <v>0.57410472488306263</v>
      </c>
      <c r="C1024" s="88">
        <v>3227.9548586134933</v>
      </c>
      <c r="D1024" s="87">
        <v>1.3326302549024129</v>
      </c>
      <c r="E1024" s="106">
        <v>0.51939175051682218</v>
      </c>
      <c r="F1024" s="446">
        <v>1</v>
      </c>
      <c r="G1024" s="446">
        <v>2025</v>
      </c>
      <c r="H1024" s="88">
        <v>63729868.545295738</v>
      </c>
      <c r="I1024" s="151">
        <v>891627955567.54272</v>
      </c>
      <c r="J1024" s="106">
        <v>5.8441291203981671E-2</v>
      </c>
      <c r="K1024" s="171">
        <v>22108488795.917297</v>
      </c>
      <c r="L1024" s="159">
        <v>11544998302.934864</v>
      </c>
      <c r="M1024" s="159">
        <v>400180670555.30389</v>
      </c>
      <c r="N1024" s="159">
        <v>1325462113221.6987</v>
      </c>
      <c r="O1024" s="106">
        <v>0.2878154119066218</v>
      </c>
      <c r="P1024" s="106">
        <v>0.1198190741623027</v>
      </c>
      <c r="Q1024" s="88">
        <v>26.656684872219156</v>
      </c>
      <c r="R1024" s="158">
        <v>4586341538987.5527</v>
      </c>
      <c r="S1024" s="171">
        <v>4019.1006011686609</v>
      </c>
      <c r="T1024" s="165">
        <v>2.5934633695433449E-2</v>
      </c>
    </row>
    <row r="1025" spans="1:20" x14ac:dyDescent="0.2">
      <c r="A1025">
        <v>1021</v>
      </c>
      <c r="B1025" s="106">
        <v>0.51741238428406777</v>
      </c>
      <c r="C1025" s="88">
        <v>8431.6269107243643</v>
      </c>
      <c r="D1025" s="87">
        <v>1.0749013543646881</v>
      </c>
      <c r="E1025" s="106">
        <v>0.41391956527274337</v>
      </c>
      <c r="F1025" s="446">
        <v>1</v>
      </c>
      <c r="G1025" s="446">
        <v>2022</v>
      </c>
      <c r="H1025" s="88">
        <v>35679941.288279265</v>
      </c>
      <c r="I1025" s="151">
        <v>588141664889.83679</v>
      </c>
      <c r="J1025" s="106">
        <v>0.14699682408418369</v>
      </c>
      <c r="K1025" s="171">
        <v>18544701346.799313</v>
      </c>
      <c r="L1025" s="159">
        <v>0</v>
      </c>
      <c r="M1025" s="159">
        <v>1085266885801.1454</v>
      </c>
      <c r="N1025" s="159">
        <v>1691953252037.7815</v>
      </c>
      <c r="O1025" s="106">
        <v>0.56424045069892326</v>
      </c>
      <c r="P1025" s="106">
        <v>0.25675827848180521</v>
      </c>
      <c r="Q1025" s="88">
        <v>18.585867143115635</v>
      </c>
      <c r="R1025" s="158">
        <v>8706170071127.8193</v>
      </c>
      <c r="S1025" s="171">
        <v>7632.0283904372636</v>
      </c>
      <c r="T1025" s="165">
        <v>3.9698022829471019E-2</v>
      </c>
    </row>
    <row r="1026" spans="1:20" x14ac:dyDescent="0.2">
      <c r="A1026">
        <v>1022</v>
      </c>
      <c r="B1026" s="106">
        <v>0.31886250781487591</v>
      </c>
      <c r="C1026" s="88">
        <v>7249.4470302779446</v>
      </c>
      <c r="D1026" s="87">
        <v>0.66685641117146099</v>
      </c>
      <c r="E1026" s="106">
        <v>0.47452782324827797</v>
      </c>
      <c r="F1026" s="446">
        <v>1</v>
      </c>
      <c r="G1026" s="446">
        <v>2026</v>
      </c>
      <c r="H1026" s="88">
        <v>12779386.491148492</v>
      </c>
      <c r="I1026" s="151">
        <v>429435545922.3172</v>
      </c>
      <c r="J1026" s="106">
        <v>0.31886250781487591</v>
      </c>
      <c r="K1026" s="171">
        <v>44010928121.541092</v>
      </c>
      <c r="L1026" s="159">
        <v>98730446143.847488</v>
      </c>
      <c r="M1026" s="159">
        <v>36764079438.449181</v>
      </c>
      <c r="N1026" s="159">
        <v>608940999626.15503</v>
      </c>
      <c r="O1026" s="106">
        <v>0.4028740316945158</v>
      </c>
      <c r="P1026" s="106">
        <v>0.30073220674896756</v>
      </c>
      <c r="Q1026" s="88">
        <v>15.28817925933545</v>
      </c>
      <c r="R1026" s="158">
        <v>3134059542754.875</v>
      </c>
      <c r="S1026" s="171">
        <v>2746.3624654747264</v>
      </c>
      <c r="T1026" s="165">
        <v>4.6743111962431257E-2</v>
      </c>
    </row>
    <row r="1027" spans="1:20" x14ac:dyDescent="0.2">
      <c r="A1027">
        <v>1023</v>
      </c>
      <c r="B1027" s="106">
        <v>0.41335125059069455</v>
      </c>
      <c r="C1027" s="88">
        <v>7026.5044899473069</v>
      </c>
      <c r="D1027" s="87">
        <v>0.64575229958197222</v>
      </c>
      <c r="E1027" s="106">
        <v>0.31311933564611955</v>
      </c>
      <c r="F1027" s="446">
        <v>1</v>
      </c>
      <c r="G1027" s="446">
        <v>2025</v>
      </c>
      <c r="H1027" s="88">
        <v>11613310.082061794</v>
      </c>
      <c r="I1027" s="151">
        <v>341040655652.84113</v>
      </c>
      <c r="J1027" s="106">
        <v>0.38815346607123791</v>
      </c>
      <c r="K1027" s="171">
        <v>10132780984.203108</v>
      </c>
      <c r="L1027" s="159">
        <v>18527916382.587791</v>
      </c>
      <c r="M1027" s="159">
        <v>141109884146.51553</v>
      </c>
      <c r="N1027" s="159">
        <v>510811237166.14758</v>
      </c>
      <c r="O1027" s="106">
        <v>0.50916333483388931</v>
      </c>
      <c r="P1027" s="106">
        <v>0.33638988344653886</v>
      </c>
      <c r="Q1027" s="88">
        <v>15.512730515225581</v>
      </c>
      <c r="R1027" s="158">
        <v>3127924930330.5728</v>
      </c>
      <c r="S1027" s="171">
        <v>2743.0974641764938</v>
      </c>
      <c r="T1027" s="165">
        <v>4.3773329501759856E-2</v>
      </c>
    </row>
    <row r="1028" spans="1:20" x14ac:dyDescent="0.2">
      <c r="A1028">
        <v>1024</v>
      </c>
      <c r="B1028" s="106">
        <v>0.60875604194112365</v>
      </c>
      <c r="C1028" s="88">
        <v>6091.7759497344687</v>
      </c>
      <c r="D1028" s="87">
        <v>1.2727309735578798</v>
      </c>
      <c r="E1028" s="106">
        <v>0.38676076322940306</v>
      </c>
      <c r="F1028" s="446">
        <v>1</v>
      </c>
      <c r="G1028" s="446">
        <v>2026</v>
      </c>
      <c r="H1028" s="88">
        <v>54395378.702079214</v>
      </c>
      <c r="I1028" s="151">
        <v>1004068383684.8308</v>
      </c>
      <c r="J1028" s="106">
        <v>0.19713315966555733</v>
      </c>
      <c r="K1028" s="171">
        <v>26561639213.708221</v>
      </c>
      <c r="L1028" s="159">
        <v>81225050601.131485</v>
      </c>
      <c r="M1028" s="159">
        <v>170613221754.45407</v>
      </c>
      <c r="N1028" s="159">
        <v>1282468295254.1245</v>
      </c>
      <c r="O1028" s="106">
        <v>0.31143521626115905</v>
      </c>
      <c r="P1028" s="106">
        <v>0.20150839708841933</v>
      </c>
      <c r="Q1028" s="88">
        <v>16.218810079999528</v>
      </c>
      <c r="R1028" s="158">
        <v>4641656166076.5596</v>
      </c>
      <c r="S1028" s="171">
        <v>4065.9476866381096</v>
      </c>
      <c r="T1028" s="165">
        <v>4.4284922100542579E-2</v>
      </c>
    </row>
    <row r="1029" spans="1:20" x14ac:dyDescent="0.2">
      <c r="A1029">
        <v>1025</v>
      </c>
      <c r="B1029" s="106">
        <v>0.46979100767135035</v>
      </c>
      <c r="C1029" s="88">
        <v>5198.0713035280405</v>
      </c>
      <c r="D1029" s="87">
        <v>0.69362257095007118</v>
      </c>
      <c r="E1029" s="106">
        <v>0.56921835799305287</v>
      </c>
      <c r="F1029" s="446">
        <v>1</v>
      </c>
      <c r="G1029" s="446">
        <v>2025</v>
      </c>
      <c r="H1029" s="88">
        <v>13770222.246527027</v>
      </c>
      <c r="I1029" s="151">
        <v>501806866490.48883</v>
      </c>
      <c r="J1029" s="106">
        <v>0.46979100767135029</v>
      </c>
      <c r="K1029" s="171">
        <v>21330941619.675518</v>
      </c>
      <c r="L1029" s="159">
        <v>32781658318.115982</v>
      </c>
      <c r="M1029" s="159">
        <v>90566850046.84758</v>
      </c>
      <c r="N1029" s="159">
        <v>646486316475.12793</v>
      </c>
      <c r="O1029" s="106">
        <v>0.51729348577760104</v>
      </c>
      <c r="P1029" s="106">
        <v>0.4018014266412554</v>
      </c>
      <c r="Q1029" s="88">
        <v>14.527804117745541</v>
      </c>
      <c r="R1029" s="158">
        <v>4337540885232.6274</v>
      </c>
      <c r="S1029" s="171">
        <v>3805.6326191904941</v>
      </c>
      <c r="T1029" s="165">
        <v>4.7844767965284973E-2</v>
      </c>
    </row>
    <row r="1030" spans="1:20" x14ac:dyDescent="0.2">
      <c r="A1030">
        <v>1026</v>
      </c>
      <c r="B1030" s="106">
        <v>0.39031393151317101</v>
      </c>
      <c r="C1030" s="88">
        <v>1500</v>
      </c>
      <c r="D1030" s="87">
        <v>0.33847873678428819</v>
      </c>
      <c r="E1030" s="106">
        <v>0.7</v>
      </c>
      <c r="F1030" s="446">
        <v>1</v>
      </c>
      <c r="G1030" s="446">
        <v>2024</v>
      </c>
      <c r="H1030" s="88">
        <v>4163616.5759069254</v>
      </c>
      <c r="I1030" s="151">
        <v>201920890669.09576</v>
      </c>
      <c r="J1030" s="106">
        <v>0.39031393151317095</v>
      </c>
      <c r="K1030" s="171">
        <v>9434814370.7316742</v>
      </c>
      <c r="L1030" s="159">
        <v>5089126570.0508823</v>
      </c>
      <c r="M1030" s="159">
        <v>128982670597.34279</v>
      </c>
      <c r="N1030" s="159">
        <v>345427502207.22113</v>
      </c>
      <c r="O1030" s="106">
        <v>0.53866577859798759</v>
      </c>
      <c r="P1030" s="106">
        <v>0.36657113275449227</v>
      </c>
      <c r="Q1030" s="88">
        <v>16.031988104652438</v>
      </c>
      <c r="R1030" s="158">
        <v>2363061158345.2144</v>
      </c>
      <c r="S1030" s="171">
        <v>2071.2054315258215</v>
      </c>
      <c r="T1030" s="165">
        <v>4.2911876853989804E-2</v>
      </c>
    </row>
    <row r="1031" spans="1:20" x14ac:dyDescent="0.2">
      <c r="A1031">
        <v>1027</v>
      </c>
      <c r="B1031" s="106">
        <v>0.57860998263166397</v>
      </c>
      <c r="C1031" s="88">
        <v>1979.5782285599066</v>
      </c>
      <c r="D1031" s="87">
        <v>0.72548335375990236</v>
      </c>
      <c r="E1031" s="106">
        <v>0.32235655922240652</v>
      </c>
      <c r="F1031" s="446">
        <v>1</v>
      </c>
      <c r="G1031" s="446">
        <v>2025</v>
      </c>
      <c r="H1031" s="88">
        <v>14853686.468421739</v>
      </c>
      <c r="I1031" s="151">
        <v>552052443115.09509</v>
      </c>
      <c r="J1031" s="106">
        <v>0.51523488991304855</v>
      </c>
      <c r="K1031" s="171">
        <v>37937979320.336281</v>
      </c>
      <c r="L1031" s="159">
        <v>36750220087.293236</v>
      </c>
      <c r="M1031" s="159">
        <v>157495859263.00989</v>
      </c>
      <c r="N1031" s="159">
        <v>784236501785.7345</v>
      </c>
      <c r="O1031" s="106">
        <v>0.56084298835027624</v>
      </c>
      <c r="P1031" s="106">
        <v>0.34753669618050387</v>
      </c>
      <c r="Q1031" s="88">
        <v>14.291092602019132</v>
      </c>
      <c r="R1031" s="158">
        <v>4716618303660.7852</v>
      </c>
      <c r="S1031" s="171">
        <v>4134.9677732236059</v>
      </c>
      <c r="T1031" s="165">
        <v>4.624799813269187E-2</v>
      </c>
    </row>
    <row r="1032" spans="1:20" x14ac:dyDescent="0.2">
      <c r="A1032">
        <v>1028</v>
      </c>
      <c r="B1032" s="106">
        <v>0.57569525003129063</v>
      </c>
      <c r="C1032" s="88">
        <v>3795.8799092521763</v>
      </c>
      <c r="D1032" s="87">
        <v>0.64364266253689317</v>
      </c>
      <c r="E1032" s="106">
        <v>0.28876409206468501</v>
      </c>
      <c r="F1032" s="446">
        <v>1</v>
      </c>
      <c r="G1032" s="446">
        <v>2024</v>
      </c>
      <c r="H1032" s="88">
        <v>11753849.449538238</v>
      </c>
      <c r="I1032" s="151">
        <v>452355909962.91925</v>
      </c>
      <c r="J1032" s="106">
        <v>0.54781388786345508</v>
      </c>
      <c r="K1032" s="171">
        <v>17579672220.074364</v>
      </c>
      <c r="L1032" s="159">
        <v>21823800775.135868</v>
      </c>
      <c r="M1032" s="159">
        <v>228182483905.5766</v>
      </c>
      <c r="N1032" s="159">
        <v>719941866863.70605</v>
      </c>
      <c r="O1032" s="106">
        <v>0.6220111624153456</v>
      </c>
      <c r="P1032" s="106">
        <v>0.50699941148743355</v>
      </c>
      <c r="Q1032" s="88">
        <v>15.72981017636325</v>
      </c>
      <c r="R1032" s="158">
        <v>6428437887646.8174</v>
      </c>
      <c r="S1032" s="171">
        <v>5637.9137523028221</v>
      </c>
      <c r="T1032" s="165">
        <v>4.5498199881280586E-2</v>
      </c>
    </row>
    <row r="1033" spans="1:20" x14ac:dyDescent="0.2">
      <c r="A1033">
        <v>1029</v>
      </c>
      <c r="B1033" s="106">
        <v>0.47030779588303345</v>
      </c>
      <c r="C1033" s="88">
        <v>4755.4297039020748</v>
      </c>
      <c r="D1033" s="87">
        <v>1.0005462333314399</v>
      </c>
      <c r="E1033" s="106">
        <v>0.27758775347913156</v>
      </c>
      <c r="F1033" s="446">
        <v>1</v>
      </c>
      <c r="G1033" s="446">
        <v>2024</v>
      </c>
      <c r="H1033" s="88">
        <v>30093775.435366582</v>
      </c>
      <c r="I1033" s="151">
        <v>689318992767.52795</v>
      </c>
      <c r="J1033" s="106">
        <v>0.30901297496791458</v>
      </c>
      <c r="K1033" s="171">
        <v>30467099777.984222</v>
      </c>
      <c r="L1033" s="159">
        <v>7613481315.966713</v>
      </c>
      <c r="M1033" s="159">
        <v>427334487688.48193</v>
      </c>
      <c r="N1033" s="159">
        <v>1154734061549.9607</v>
      </c>
      <c r="O1033" s="106">
        <v>0.48579747193702078</v>
      </c>
      <c r="P1033" s="106">
        <v>0.26569959359930001</v>
      </c>
      <c r="Q1033" s="88">
        <v>16.134775951634992</v>
      </c>
      <c r="R1033" s="158">
        <v>5638030339143.5361</v>
      </c>
      <c r="S1033" s="171">
        <v>4942.2224415213304</v>
      </c>
      <c r="T1033" s="165">
        <v>4.3177604505106645E-2</v>
      </c>
    </row>
    <row r="1034" spans="1:20" x14ac:dyDescent="0.2">
      <c r="A1034">
        <v>1030</v>
      </c>
      <c r="B1034" s="106">
        <v>0.64615289860275738</v>
      </c>
      <c r="C1034" s="88">
        <v>4994.6477884597025</v>
      </c>
      <c r="D1034" s="87">
        <v>0.86102082847168859</v>
      </c>
      <c r="E1034" s="106">
        <v>0.65993925883895699</v>
      </c>
      <c r="F1034" s="446">
        <v>1</v>
      </c>
      <c r="G1034" s="446">
        <v>2023</v>
      </c>
      <c r="H1034" s="88">
        <v>21244708.755063288</v>
      </c>
      <c r="I1034" s="151">
        <v>574052418032.80432</v>
      </c>
      <c r="J1034" s="106">
        <v>0.43854650691883545</v>
      </c>
      <c r="K1034" s="171">
        <v>18532761779.978737</v>
      </c>
      <c r="L1034" s="159">
        <v>0</v>
      </c>
      <c r="M1034" s="159">
        <v>386182008713.50275</v>
      </c>
      <c r="N1034" s="159">
        <v>978767188526.28589</v>
      </c>
      <c r="O1034" s="106">
        <v>0.5728576685653185</v>
      </c>
      <c r="P1034" s="106">
        <v>0.34463185082607728</v>
      </c>
      <c r="Q1034" s="88">
        <v>15.529695460298681</v>
      </c>
      <c r="R1034" s="158">
        <v>6164560352256.1963</v>
      </c>
      <c r="S1034" s="171">
        <v>5405.8936523357706</v>
      </c>
      <c r="T1034" s="165">
        <v>4.3928497954540922E-2</v>
      </c>
    </row>
    <row r="1035" spans="1:20" x14ac:dyDescent="0.2">
      <c r="A1035">
        <v>1031</v>
      </c>
      <c r="B1035" s="106">
        <v>0.69854395380278667</v>
      </c>
      <c r="C1035" s="88">
        <v>2398.957589224171</v>
      </c>
      <c r="D1035" s="87">
        <v>0.59231839462743063</v>
      </c>
      <c r="E1035" s="106">
        <v>0.44126086851838148</v>
      </c>
      <c r="F1035" s="446">
        <v>1</v>
      </c>
      <c r="G1035" s="446">
        <v>2023</v>
      </c>
      <c r="H1035" s="88">
        <v>10166369.682663543</v>
      </c>
      <c r="I1035" s="151">
        <v>359604289230.69781</v>
      </c>
      <c r="J1035" s="106">
        <v>0.49618620523572954</v>
      </c>
      <c r="K1035" s="171">
        <v>12159467588.477388</v>
      </c>
      <c r="L1035" s="159">
        <v>0</v>
      </c>
      <c r="M1035" s="159">
        <v>386720076527.39661</v>
      </c>
      <c r="N1035" s="159">
        <v>758483833346.5719</v>
      </c>
      <c r="O1035" s="106">
        <v>0.64313400950089439</v>
      </c>
      <c r="P1035" s="106">
        <v>0.39280593157478472</v>
      </c>
      <c r="Q1035" s="88">
        <v>16.209051839139299</v>
      </c>
      <c r="R1035" s="158">
        <v>5522744933276.833</v>
      </c>
      <c r="S1035" s="171">
        <v>4840.0054981416342</v>
      </c>
      <c r="T1035" s="165">
        <v>4.311139654077091E-2</v>
      </c>
    </row>
    <row r="1036" spans="1:20" x14ac:dyDescent="0.2">
      <c r="A1036">
        <v>1032</v>
      </c>
      <c r="B1036" s="106">
        <v>0.40303429409698771</v>
      </c>
      <c r="C1036" s="88">
        <v>3698.9151007449718</v>
      </c>
      <c r="D1036" s="87">
        <v>0.2</v>
      </c>
      <c r="E1036" s="106">
        <v>0.40170813709046427</v>
      </c>
      <c r="F1036" s="446">
        <v>1</v>
      </c>
      <c r="G1036" s="446">
        <v>2023</v>
      </c>
      <c r="H1036" s="88">
        <v>2350318.6531552793</v>
      </c>
      <c r="I1036" s="151">
        <v>108784244478.80457</v>
      </c>
      <c r="J1036" s="106">
        <v>0.40303429409698777</v>
      </c>
      <c r="K1036" s="171">
        <v>2688387233.979816</v>
      </c>
      <c r="L1036" s="159">
        <v>0</v>
      </c>
      <c r="M1036" s="159">
        <v>230675350844.15842</v>
      </c>
      <c r="N1036" s="159">
        <v>342147982556.94281</v>
      </c>
      <c r="O1036" s="106">
        <v>0.66750082859163584</v>
      </c>
      <c r="P1036" s="106">
        <v>0.40630972441626501</v>
      </c>
      <c r="Q1036" s="88">
        <v>17.63752857591518</v>
      </c>
      <c r="R1036" s="158">
        <v>2921164613027.5845</v>
      </c>
      <c r="S1036" s="171">
        <v>2563.3973458389091</v>
      </c>
      <c r="T1036" s="165">
        <v>3.8220195785335399E-2</v>
      </c>
    </row>
    <row r="1037" spans="1:20" x14ac:dyDescent="0.2">
      <c r="A1037">
        <v>1033</v>
      </c>
      <c r="B1037" s="106">
        <v>0.44352375375391973</v>
      </c>
      <c r="C1037" s="88">
        <v>3700.4983318281575</v>
      </c>
      <c r="D1037" s="87">
        <v>0.99256721923228719</v>
      </c>
      <c r="E1037" s="106">
        <v>0.57933859679055977</v>
      </c>
      <c r="F1037" s="446">
        <v>1</v>
      </c>
      <c r="G1037" s="446">
        <v>2027</v>
      </c>
      <c r="H1037" s="88">
        <v>31134360.755449604</v>
      </c>
      <c r="I1037" s="151">
        <v>736540078775.63013</v>
      </c>
      <c r="J1037" s="106">
        <v>0.39474807453223781</v>
      </c>
      <c r="K1037" s="171">
        <v>55623601533.970711</v>
      </c>
      <c r="L1037" s="159">
        <v>163567637134.97079</v>
      </c>
      <c r="M1037" s="159">
        <v>0</v>
      </c>
      <c r="N1037" s="159">
        <v>955731317444.57166</v>
      </c>
      <c r="O1037" s="106">
        <v>0.44113013764972758</v>
      </c>
      <c r="P1037" s="106">
        <v>0.31592125140216404</v>
      </c>
      <c r="Q1037" s="88">
        <v>14.740436139442577</v>
      </c>
      <c r="R1037" s="158">
        <v>5144025544481.5996</v>
      </c>
      <c r="S1037" s="171">
        <v>4513.6240694512544</v>
      </c>
      <c r="T1037" s="165">
        <v>4.6516561939414246E-2</v>
      </c>
    </row>
    <row r="1038" spans="1:20" x14ac:dyDescent="0.2">
      <c r="A1038">
        <v>1034</v>
      </c>
      <c r="B1038" s="106">
        <v>0.60249587415700023</v>
      </c>
      <c r="C1038" s="88">
        <v>2018.3894534023411</v>
      </c>
      <c r="D1038" s="87">
        <v>0.63739671001233</v>
      </c>
      <c r="E1038" s="106">
        <v>0.63777443655913491</v>
      </c>
      <c r="F1038" s="446">
        <v>1</v>
      </c>
      <c r="G1038" s="446">
        <v>2026</v>
      </c>
      <c r="H1038" s="88">
        <v>11689261.097541321</v>
      </c>
      <c r="I1038" s="151">
        <v>326402336276.7384</v>
      </c>
      <c r="J1038" s="106">
        <v>0.33740451567070329</v>
      </c>
      <c r="K1038" s="171">
        <v>45855097364.532303</v>
      </c>
      <c r="L1038" s="159">
        <v>56496010474.870193</v>
      </c>
      <c r="M1038" s="159">
        <v>68382746831.140411</v>
      </c>
      <c r="N1038" s="159">
        <v>497136190947.28131</v>
      </c>
      <c r="O1038" s="106">
        <v>0.42248508930688627</v>
      </c>
      <c r="P1038" s="106">
        <v>0.3167767091563653</v>
      </c>
      <c r="Q1038" s="88">
        <v>15.202465182206128</v>
      </c>
      <c r="R1038" s="158">
        <v>2873426903968.9736</v>
      </c>
      <c r="S1038" s="171">
        <v>2521.3060670414834</v>
      </c>
      <c r="T1038" s="165">
        <v>4.3728301760729983E-2</v>
      </c>
    </row>
    <row r="1039" spans="1:20" x14ac:dyDescent="0.2">
      <c r="A1039">
        <v>1035</v>
      </c>
      <c r="B1039" s="106">
        <v>0.39633730535152423</v>
      </c>
      <c r="C1039" s="88">
        <v>5453.9802925716413</v>
      </c>
      <c r="D1039" s="87">
        <v>0.72951251821623286</v>
      </c>
      <c r="E1039" s="106">
        <v>0.47965353317874149</v>
      </c>
      <c r="F1039" s="446">
        <v>1</v>
      </c>
      <c r="G1039" s="446">
        <v>2022</v>
      </c>
      <c r="H1039" s="88">
        <v>14369520.138067557</v>
      </c>
      <c r="I1039" s="151">
        <v>359051207086.26062</v>
      </c>
      <c r="J1039" s="106">
        <v>0.24736981240084688</v>
      </c>
      <c r="K1039" s="171">
        <v>4321510304.4361734</v>
      </c>
      <c r="L1039" s="159">
        <v>0</v>
      </c>
      <c r="M1039" s="159">
        <v>705793232129.08728</v>
      </c>
      <c r="N1039" s="159">
        <v>1069165949519.7841</v>
      </c>
      <c r="O1039" s="106">
        <v>0.61118015939059256</v>
      </c>
      <c r="P1039" s="106">
        <v>0.40889243007863196</v>
      </c>
      <c r="Q1039" s="88">
        <v>18.430191742084791</v>
      </c>
      <c r="R1039" s="158">
        <v>9112769858859.7773</v>
      </c>
      <c r="S1039" s="171">
        <v>7990.9921188117914</v>
      </c>
      <c r="T1039" s="165">
        <v>3.8371967851260014E-2</v>
      </c>
    </row>
    <row r="1040" spans="1:20" x14ac:dyDescent="0.2">
      <c r="A1040">
        <v>1036</v>
      </c>
      <c r="B1040" s="106">
        <v>0.53149334401079484</v>
      </c>
      <c r="C1040" s="88">
        <v>6880.4299164508548</v>
      </c>
      <c r="D1040" s="87">
        <v>0.91595446722911289</v>
      </c>
      <c r="E1040" s="106">
        <v>0.44028038514960771</v>
      </c>
      <c r="F1040" s="446">
        <v>1</v>
      </c>
      <c r="G1040" s="446">
        <v>2023</v>
      </c>
      <c r="H1040" s="88">
        <v>25181242.165349327</v>
      </c>
      <c r="I1040" s="151">
        <v>683184489507.17615</v>
      </c>
      <c r="J1040" s="106">
        <v>0.49008264508208699</v>
      </c>
      <c r="K1040" s="171">
        <v>25202684905.475197</v>
      </c>
      <c r="L1040" s="159">
        <v>0</v>
      </c>
      <c r="M1040" s="159">
        <v>500940702646.08398</v>
      </c>
      <c r="N1040" s="159">
        <v>1209327877058.7354</v>
      </c>
      <c r="O1040" s="106">
        <v>0.6082464795259771</v>
      </c>
      <c r="P1040" s="106">
        <v>0.34932506803344637</v>
      </c>
      <c r="Q1040" s="88">
        <v>15.044613258390211</v>
      </c>
      <c r="R1040" s="158">
        <v>7081971794514.3154</v>
      </c>
      <c r="S1040" s="171">
        <v>6210.5523494099425</v>
      </c>
      <c r="T1040" s="165">
        <v>4.6995965984727821E-2</v>
      </c>
    </row>
    <row r="1041" spans="1:20" x14ac:dyDescent="0.2">
      <c r="A1041">
        <v>1037</v>
      </c>
      <c r="B1041" s="106">
        <v>0.53023231024530282</v>
      </c>
      <c r="C1041" s="88">
        <v>5752.9315877159606</v>
      </c>
      <c r="D1041" s="87">
        <v>1.0257542341588297</v>
      </c>
      <c r="E1041" s="106">
        <v>0.507720204862255</v>
      </c>
      <c r="F1041" s="446">
        <v>1</v>
      </c>
      <c r="G1041" s="446">
        <v>2026</v>
      </c>
      <c r="H1041" s="88">
        <v>31690256.802989706</v>
      </c>
      <c r="I1041" s="151">
        <v>710073632437.64514</v>
      </c>
      <c r="J1041" s="106">
        <v>0.29248869431778346</v>
      </c>
      <c r="K1041" s="171">
        <v>52220593864.321198</v>
      </c>
      <c r="L1041" s="159">
        <v>55537910780.975967</v>
      </c>
      <c r="M1041" s="159">
        <v>90877222021.725128</v>
      </c>
      <c r="N1041" s="159">
        <v>908709359104.66736</v>
      </c>
      <c r="O1041" s="106">
        <v>0.3574527021306047</v>
      </c>
      <c r="P1041" s="106">
        <v>0.23190999989612965</v>
      </c>
      <c r="Q1041" s="88">
        <v>14.464872052445697</v>
      </c>
      <c r="R1041" s="158">
        <v>3566960441394.355</v>
      </c>
      <c r="S1041" s="171">
        <v>3126.9616842280375</v>
      </c>
      <c r="T1041" s="165">
        <v>4.7527484644125297E-2</v>
      </c>
    </row>
    <row r="1042" spans="1:20" x14ac:dyDescent="0.2">
      <c r="A1042">
        <v>1038</v>
      </c>
      <c r="B1042" s="106">
        <v>0.33404188690387759</v>
      </c>
      <c r="C1042" s="88">
        <v>1664.2881606121468</v>
      </c>
      <c r="D1042" s="87">
        <v>0.5596791309700947</v>
      </c>
      <c r="E1042" s="106">
        <v>0.45209506181438469</v>
      </c>
      <c r="F1042" s="446">
        <v>1</v>
      </c>
      <c r="G1042" s="446">
        <v>2025</v>
      </c>
      <c r="H1042" s="88">
        <v>8718733.8374852501</v>
      </c>
      <c r="I1042" s="151">
        <v>356905467583.59619</v>
      </c>
      <c r="J1042" s="106">
        <v>0.33404188690387759</v>
      </c>
      <c r="K1042" s="171">
        <v>30187118051.240303</v>
      </c>
      <c r="L1042" s="159">
        <v>31671316967.9925</v>
      </c>
      <c r="M1042" s="159">
        <v>132024628191.59459</v>
      </c>
      <c r="N1042" s="159">
        <v>550788530794.42358</v>
      </c>
      <c r="O1042" s="106">
        <v>0.45421812179851179</v>
      </c>
      <c r="P1042" s="106">
        <v>0.32367581782900778</v>
      </c>
      <c r="Q1042" s="88">
        <v>15.546030850075192</v>
      </c>
      <c r="R1042" s="158">
        <v>3132392777406.5049</v>
      </c>
      <c r="S1042" s="171">
        <v>2748.3458804767438</v>
      </c>
      <c r="T1042" s="165">
        <v>4.5472476101761666E-2</v>
      </c>
    </row>
    <row r="1043" spans="1:20" x14ac:dyDescent="0.2">
      <c r="A1043">
        <v>1039</v>
      </c>
      <c r="B1043" s="106">
        <v>0.51741519270856151</v>
      </c>
      <c r="C1043" s="88">
        <v>3628.7112239409462</v>
      </c>
      <c r="D1043" s="87">
        <v>0.56040404838297098</v>
      </c>
      <c r="E1043" s="106">
        <v>0.53357701571497551</v>
      </c>
      <c r="F1043" s="446">
        <v>1</v>
      </c>
      <c r="G1043" s="446">
        <v>2025</v>
      </c>
      <c r="H1043" s="88">
        <v>8967124.6171579957</v>
      </c>
      <c r="I1043" s="151">
        <v>355044108241.94592</v>
      </c>
      <c r="J1043" s="106">
        <v>0.51741519270856151</v>
      </c>
      <c r="K1043" s="171">
        <v>15561026204.616879</v>
      </c>
      <c r="L1043" s="159">
        <v>31194551442.176533</v>
      </c>
      <c r="M1043" s="159">
        <v>136885665397.05591</v>
      </c>
      <c r="N1043" s="159">
        <v>538685351285.79523</v>
      </c>
      <c r="O1043" s="106">
        <v>0.59064050729797835</v>
      </c>
      <c r="P1043" s="106">
        <v>0.42442652953456994</v>
      </c>
      <c r="Q1043" s="88">
        <v>15.271809917833595</v>
      </c>
      <c r="R1043" s="158">
        <v>4203044133373.3159</v>
      </c>
      <c r="S1043" s="171">
        <v>3685.2456380914641</v>
      </c>
      <c r="T1043" s="165">
        <v>4.3511145155225472E-2</v>
      </c>
    </row>
    <row r="1044" spans="1:20" x14ac:dyDescent="0.2">
      <c r="A1044">
        <v>1040</v>
      </c>
      <c r="B1044" s="106">
        <v>0.58758591351326261</v>
      </c>
      <c r="C1044" s="88">
        <v>13746.747352995741</v>
      </c>
      <c r="D1044" s="87">
        <v>0.38474352865157507</v>
      </c>
      <c r="E1044" s="106">
        <v>0.54194193823815506</v>
      </c>
      <c r="F1044" s="446">
        <v>1</v>
      </c>
      <c r="G1044" s="446">
        <v>2023</v>
      </c>
      <c r="H1044" s="88">
        <v>4843624.0785878627</v>
      </c>
      <c r="I1044" s="151">
        <v>211353355389.39944</v>
      </c>
      <c r="J1044" s="106">
        <v>0.45602822422797851</v>
      </c>
      <c r="K1044" s="171">
        <v>7665844446.1547918</v>
      </c>
      <c r="L1044" s="159">
        <v>0</v>
      </c>
      <c r="M1044" s="159">
        <v>273413783739.11932</v>
      </c>
      <c r="N1044" s="159">
        <v>492432983574.67358</v>
      </c>
      <c r="O1044" s="106">
        <v>0.63991270456066751</v>
      </c>
      <c r="P1044" s="106">
        <v>0.4750834702579928</v>
      </c>
      <c r="Q1044" s="88">
        <v>16.998455872276828</v>
      </c>
      <c r="R1044" s="158">
        <v>4561738021030.9121</v>
      </c>
      <c r="S1044" s="171">
        <v>4002.4076939970428</v>
      </c>
      <c r="T1044" s="165">
        <v>4.097964700809207E-2</v>
      </c>
    </row>
    <row r="1045" spans="1:20" x14ac:dyDescent="0.2">
      <c r="A1045">
        <v>1041</v>
      </c>
      <c r="B1045" s="106">
        <v>0.55915901768065923</v>
      </c>
      <c r="C1045" s="88">
        <v>9362.7058173989808</v>
      </c>
      <c r="D1045" s="87">
        <v>0.71201855753352816</v>
      </c>
      <c r="E1045" s="106">
        <v>0.45628326147162768</v>
      </c>
      <c r="F1045" s="446">
        <v>1</v>
      </c>
      <c r="G1045" s="446">
        <v>2022</v>
      </c>
      <c r="H1045" s="88">
        <v>13742339.781499639</v>
      </c>
      <c r="I1045" s="151">
        <v>489134044518.83282</v>
      </c>
      <c r="J1045" s="106">
        <v>0.46301464156300176</v>
      </c>
      <c r="K1045" s="171">
        <v>17318510638.326916</v>
      </c>
      <c r="L1045" s="159">
        <v>0</v>
      </c>
      <c r="M1045" s="159">
        <v>441632743321.89435</v>
      </c>
      <c r="N1045" s="159">
        <v>948085298479.05408</v>
      </c>
      <c r="O1045" s="106">
        <v>0.61152980632308918</v>
      </c>
      <c r="P1045" s="106">
        <v>0.46745095772222439</v>
      </c>
      <c r="Q1045" s="88">
        <v>16.721326873873185</v>
      </c>
      <c r="R1045" s="158">
        <v>8492864337202.1318</v>
      </c>
      <c r="S1045" s="171">
        <v>7447.7064398773127</v>
      </c>
      <c r="T1045" s="165">
        <v>4.1893073820920258E-2</v>
      </c>
    </row>
    <row r="1046" spans="1:20" x14ac:dyDescent="0.2">
      <c r="A1046">
        <v>1042</v>
      </c>
      <c r="B1046" s="106">
        <v>0.59387571276414475</v>
      </c>
      <c r="C1046" s="88">
        <v>3213.3911661503653</v>
      </c>
      <c r="D1046" s="87">
        <v>0.83090156684091043</v>
      </c>
      <c r="E1046" s="106">
        <v>0.25396795332099098</v>
      </c>
      <c r="F1046" s="446">
        <v>1</v>
      </c>
      <c r="G1046" s="446">
        <v>2025</v>
      </c>
      <c r="H1046" s="88">
        <v>19575131.46631242</v>
      </c>
      <c r="I1046" s="151">
        <v>555246968944.75037</v>
      </c>
      <c r="J1046" s="106">
        <v>0.48880550871188144</v>
      </c>
      <c r="K1046" s="171">
        <v>49417654512.055809</v>
      </c>
      <c r="L1046" s="159">
        <v>137701588809.76996</v>
      </c>
      <c r="M1046" s="159">
        <v>191744031311.49277</v>
      </c>
      <c r="N1046" s="159">
        <v>934110243578.06897</v>
      </c>
      <c r="O1046" s="106">
        <v>0.57269928992922892</v>
      </c>
      <c r="P1046" s="106">
        <v>0.37925741197019142</v>
      </c>
      <c r="Q1046" s="88">
        <v>15.101566867683346</v>
      </c>
      <c r="R1046" s="158">
        <v>6138614430142.7217</v>
      </c>
      <c r="S1046" s="171">
        <v>5379.035162847882</v>
      </c>
      <c r="T1046" s="165">
        <v>4.6269546633332902E-2</v>
      </c>
    </row>
    <row r="1047" spans="1:20" x14ac:dyDescent="0.2">
      <c r="A1047">
        <v>1043</v>
      </c>
      <c r="B1047" s="106">
        <v>0.6007498787144343</v>
      </c>
      <c r="C1047" s="88">
        <v>4476.0948484328155</v>
      </c>
      <c r="D1047" s="87">
        <v>0.60045230460563292</v>
      </c>
      <c r="E1047" s="106">
        <v>0.45624990236160834</v>
      </c>
      <c r="F1047" s="446">
        <v>1</v>
      </c>
      <c r="G1047" s="446">
        <v>2023</v>
      </c>
      <c r="H1047" s="88">
        <v>9977550.9194728993</v>
      </c>
      <c r="I1047" s="151">
        <v>367938251239.07861</v>
      </c>
      <c r="J1047" s="106">
        <v>0.45101881015907219</v>
      </c>
      <c r="K1047" s="171">
        <v>11055431583.650209</v>
      </c>
      <c r="L1047" s="159">
        <v>0</v>
      </c>
      <c r="M1047" s="159">
        <v>360828284282.72168</v>
      </c>
      <c r="N1047" s="159">
        <v>739821967105.45056</v>
      </c>
      <c r="O1047" s="106">
        <v>0.61448526797696257</v>
      </c>
      <c r="P1047" s="106">
        <v>0.37510071557996527</v>
      </c>
      <c r="Q1047" s="88">
        <v>16.379562705189851</v>
      </c>
      <c r="R1047" s="158">
        <v>5154002873766.3467</v>
      </c>
      <c r="S1047" s="171">
        <v>4518.6849482845664</v>
      </c>
      <c r="T1047" s="165">
        <v>4.3204371521536715E-2</v>
      </c>
    </row>
    <row r="1048" spans="1:20" x14ac:dyDescent="0.2">
      <c r="A1048">
        <v>1044</v>
      </c>
      <c r="B1048" s="106">
        <v>0.47492189657859551</v>
      </c>
      <c r="C1048" s="88">
        <v>9654.1169235228681</v>
      </c>
      <c r="D1048" s="87">
        <v>1.0466938207643213</v>
      </c>
      <c r="E1048" s="106">
        <v>0.63965326066379158</v>
      </c>
      <c r="F1048" s="446">
        <v>1</v>
      </c>
      <c r="G1048" s="446">
        <v>2024</v>
      </c>
      <c r="H1048" s="88">
        <v>33686898.670802608</v>
      </c>
      <c r="I1048" s="151">
        <v>820934717928.71851</v>
      </c>
      <c r="J1048" s="106">
        <v>0.35686692490512939</v>
      </c>
      <c r="K1048" s="171">
        <v>12026550355.734722</v>
      </c>
      <c r="L1048" s="159">
        <v>16182658691.299236</v>
      </c>
      <c r="M1048" s="159">
        <v>439251944144.88477</v>
      </c>
      <c r="N1048" s="159">
        <v>1288395871120.6372</v>
      </c>
      <c r="O1048" s="106">
        <v>0.5101786999924981</v>
      </c>
      <c r="P1048" s="106">
        <v>0.29252179495507952</v>
      </c>
      <c r="Q1048" s="88">
        <v>15.833029199298561</v>
      </c>
      <c r="R1048" s="158">
        <v>6469233418232.0859</v>
      </c>
      <c r="S1048" s="171">
        <v>5676.6212012537089</v>
      </c>
      <c r="T1048" s="165">
        <v>4.6069782309673554E-2</v>
      </c>
    </row>
    <row r="1049" spans="1:20" x14ac:dyDescent="0.2">
      <c r="A1049">
        <v>1045</v>
      </c>
      <c r="B1049" s="106">
        <v>0.4494826243251725</v>
      </c>
      <c r="C1049" s="88">
        <v>5105.6077084305771</v>
      </c>
      <c r="D1049" s="87">
        <v>0.60012312607106133</v>
      </c>
      <c r="E1049" s="106">
        <v>0.35675761048922827</v>
      </c>
      <c r="F1049" s="446">
        <v>1</v>
      </c>
      <c r="G1049" s="446">
        <v>2022</v>
      </c>
      <c r="H1049" s="88">
        <v>10011201.576369369</v>
      </c>
      <c r="I1049" s="151">
        <v>362586786025.90582</v>
      </c>
      <c r="J1049" s="106">
        <v>0.4494826243251725</v>
      </c>
      <c r="K1049" s="171">
        <v>5250573767.2368708</v>
      </c>
      <c r="L1049" s="159">
        <v>0</v>
      </c>
      <c r="M1049" s="159">
        <v>530558759327.0401</v>
      </c>
      <c r="N1049" s="159">
        <v>898396119120.18274</v>
      </c>
      <c r="O1049" s="106">
        <v>0.6538579754390097</v>
      </c>
      <c r="P1049" s="106">
        <v>0.38328431636653243</v>
      </c>
      <c r="Q1049" s="88">
        <v>16.871081403118048</v>
      </c>
      <c r="R1049" s="158">
        <v>6495676131501.3281</v>
      </c>
      <c r="S1049" s="171">
        <v>5700.225715106043</v>
      </c>
      <c r="T1049" s="165">
        <v>4.2314683453061476E-2</v>
      </c>
    </row>
    <row r="1050" spans="1:20" x14ac:dyDescent="0.2">
      <c r="A1050">
        <v>1046</v>
      </c>
      <c r="B1050" s="106">
        <v>0.45685199662452963</v>
      </c>
      <c r="C1050" s="88">
        <v>1500</v>
      </c>
      <c r="D1050" s="87">
        <v>0.70997397313400734</v>
      </c>
      <c r="E1050" s="106">
        <v>0.33469788439479875</v>
      </c>
      <c r="F1050" s="446">
        <v>1</v>
      </c>
      <c r="G1050" s="446">
        <v>2023</v>
      </c>
      <c r="H1050" s="88">
        <v>13833006.334879732</v>
      </c>
      <c r="I1050" s="151">
        <v>433919476737.3501</v>
      </c>
      <c r="J1050" s="106">
        <v>0.40753024271715066</v>
      </c>
      <c r="K1050" s="171">
        <v>15351833816.366039</v>
      </c>
      <c r="L1050" s="159">
        <v>13194875994.950441</v>
      </c>
      <c r="M1050" s="159">
        <v>245365425074.29309</v>
      </c>
      <c r="N1050" s="159">
        <v>707831611622.95972</v>
      </c>
      <c r="O1050" s="106">
        <v>0.54205483935668397</v>
      </c>
      <c r="P1050" s="106">
        <v>0.25001696516872141</v>
      </c>
      <c r="Q1050" s="88">
        <v>14.726374042053566</v>
      </c>
      <c r="R1050" s="158">
        <v>3305847443279.0332</v>
      </c>
      <c r="S1050" s="171">
        <v>2897.8012777221879</v>
      </c>
      <c r="T1050" s="165">
        <v>4.2755612868187506E-2</v>
      </c>
    </row>
    <row r="1051" spans="1:20" x14ac:dyDescent="0.2">
      <c r="A1051">
        <v>1047</v>
      </c>
      <c r="B1051" s="106">
        <v>0.38384431945033365</v>
      </c>
      <c r="C1051" s="88">
        <v>9747.1831645786096</v>
      </c>
      <c r="D1051" s="87">
        <v>0.93211302473908653</v>
      </c>
      <c r="E1051" s="106">
        <v>0.39422672069170139</v>
      </c>
      <c r="F1051" s="446">
        <v>1</v>
      </c>
      <c r="G1051" s="446">
        <v>2024</v>
      </c>
      <c r="H1051" s="88">
        <v>25584708.283259559</v>
      </c>
      <c r="I1051" s="151">
        <v>667310858387.78711</v>
      </c>
      <c r="J1051" s="106">
        <v>0.3555729722674702</v>
      </c>
      <c r="K1051" s="171">
        <v>22656796027.212463</v>
      </c>
      <c r="L1051" s="159">
        <v>39781123213.76339</v>
      </c>
      <c r="M1051" s="159">
        <v>308000690580.79254</v>
      </c>
      <c r="N1051" s="159">
        <v>1037749468209.5554</v>
      </c>
      <c r="O1051" s="106">
        <v>0.49675106773926114</v>
      </c>
      <c r="P1051" s="106">
        <v>0.35014236490603629</v>
      </c>
      <c r="Q1051" s="88">
        <v>16.215107195759401</v>
      </c>
      <c r="R1051" s="158">
        <v>6436241486786.9473</v>
      </c>
      <c r="S1051" s="171">
        <v>5641.3520570311166</v>
      </c>
      <c r="T1051" s="165">
        <v>4.4782472808694518E-2</v>
      </c>
    </row>
    <row r="1052" spans="1:20" x14ac:dyDescent="0.2">
      <c r="A1052">
        <v>1048</v>
      </c>
      <c r="B1052" s="106">
        <v>0.65143099368793145</v>
      </c>
      <c r="C1052" s="88">
        <v>2383.2006006202137</v>
      </c>
      <c r="D1052" s="87">
        <v>1.1583583206340089</v>
      </c>
      <c r="E1052" s="106">
        <v>0.39941288735248381</v>
      </c>
      <c r="F1052" s="446">
        <v>1</v>
      </c>
      <c r="G1052" s="446">
        <v>2025</v>
      </c>
      <c r="H1052" s="88">
        <v>45879830.64495752</v>
      </c>
      <c r="I1052" s="151">
        <v>1046009202820.8687</v>
      </c>
      <c r="J1052" s="106">
        <v>0.36129513181424322</v>
      </c>
      <c r="K1052" s="171">
        <v>35070519891.918961</v>
      </c>
      <c r="L1052" s="159">
        <v>93454068649.035904</v>
      </c>
      <c r="M1052" s="159">
        <v>360413566274.22046</v>
      </c>
      <c r="N1052" s="159">
        <v>1534947357636.0439</v>
      </c>
      <c r="O1052" s="106">
        <v>0.48276062176614792</v>
      </c>
      <c r="P1052" s="106">
        <v>0.31681377620407597</v>
      </c>
      <c r="Q1052" s="88">
        <v>15.89069169147507</v>
      </c>
      <c r="R1052" s="158">
        <v>8809582709176.2852</v>
      </c>
      <c r="S1052" s="171">
        <v>7727.624742199675</v>
      </c>
      <c r="T1052" s="165">
        <v>4.4221313565859274E-2</v>
      </c>
    </row>
    <row r="1053" spans="1:20" x14ac:dyDescent="0.2">
      <c r="A1053">
        <v>1049</v>
      </c>
      <c r="B1053" s="106">
        <v>0.65797461251976108</v>
      </c>
      <c r="C1053" s="88">
        <v>2722.9041325988837</v>
      </c>
      <c r="D1053" s="87">
        <v>0.33666073794675788</v>
      </c>
      <c r="E1053" s="106">
        <v>0.47047120498767275</v>
      </c>
      <c r="F1053" s="446">
        <v>1</v>
      </c>
      <c r="G1053" s="446">
        <v>2023</v>
      </c>
      <c r="H1053" s="88">
        <v>4149106.6218687189</v>
      </c>
      <c r="I1053" s="151">
        <v>208734028833.69489</v>
      </c>
      <c r="J1053" s="106">
        <v>0.53939157810743099</v>
      </c>
      <c r="K1053" s="171">
        <v>12501953508.474514</v>
      </c>
      <c r="L1053" s="159">
        <v>1188648660.6050322</v>
      </c>
      <c r="M1053" s="159">
        <v>196995922395.64566</v>
      </c>
      <c r="N1053" s="159">
        <v>419420553398.42004</v>
      </c>
      <c r="O1053" s="106">
        <v>0.64645624031869531</v>
      </c>
      <c r="P1053" s="106">
        <v>0.49139253283475698</v>
      </c>
      <c r="Q1053" s="88">
        <v>16.172913338630114</v>
      </c>
      <c r="R1053" s="158">
        <v>3854603092861.8428</v>
      </c>
      <c r="S1053" s="171">
        <v>3377.4766522067039</v>
      </c>
      <c r="T1053" s="165">
        <v>4.2822101180157439E-2</v>
      </c>
    </row>
    <row r="1054" spans="1:20" x14ac:dyDescent="0.2">
      <c r="A1054">
        <v>1050</v>
      </c>
      <c r="B1054" s="106">
        <v>0.48587691807599143</v>
      </c>
      <c r="C1054" s="88">
        <v>3649.6394820733635</v>
      </c>
      <c r="D1054" s="87">
        <v>0.9339236810216297</v>
      </c>
      <c r="E1054" s="106">
        <v>0.53157603360901662</v>
      </c>
      <c r="F1054" s="446">
        <v>1</v>
      </c>
      <c r="G1054" s="446">
        <v>2025</v>
      </c>
      <c r="H1054" s="88">
        <v>26497689.328921318</v>
      </c>
      <c r="I1054" s="151">
        <v>701003397428.21497</v>
      </c>
      <c r="J1054" s="106">
        <v>0.3434455171540437</v>
      </c>
      <c r="K1054" s="171">
        <v>59429269325.227943</v>
      </c>
      <c r="L1054" s="159">
        <v>41971817107.391968</v>
      </c>
      <c r="M1054" s="159">
        <v>175963709379.87433</v>
      </c>
      <c r="N1054" s="159">
        <v>978368193240.70923</v>
      </c>
      <c r="O1054" s="106">
        <v>0.424282901278005</v>
      </c>
      <c r="P1054" s="106">
        <v>0.30573299410222177</v>
      </c>
      <c r="Q1054" s="88">
        <v>14.969102280441183</v>
      </c>
      <c r="R1054" s="158">
        <v>5300784711272.7178</v>
      </c>
      <c r="S1054" s="171">
        <v>4647.4539878598925</v>
      </c>
      <c r="T1054" s="165">
        <v>4.4528556430519353E-2</v>
      </c>
    </row>
    <row r="1055" spans="1:20" x14ac:dyDescent="0.2">
      <c r="A1055">
        <v>1051</v>
      </c>
      <c r="B1055" s="106">
        <v>0.37896762519140725</v>
      </c>
      <c r="C1055" s="88">
        <v>5612.8645701776786</v>
      </c>
      <c r="D1055" s="87">
        <v>0.66543525645095014</v>
      </c>
      <c r="E1055" s="106">
        <v>0.33616741046481663</v>
      </c>
      <c r="F1055" s="446">
        <v>1</v>
      </c>
      <c r="G1055" s="446">
        <v>2022</v>
      </c>
      <c r="H1055" s="88">
        <v>12374643.596575186</v>
      </c>
      <c r="I1055" s="151">
        <v>395120797684.88287</v>
      </c>
      <c r="J1055" s="106">
        <v>0.37896762519140725</v>
      </c>
      <c r="K1055" s="171">
        <v>4914223457.7703133</v>
      </c>
      <c r="L1055" s="159">
        <v>0</v>
      </c>
      <c r="M1055" s="159">
        <v>538089405696.73218</v>
      </c>
      <c r="N1055" s="159">
        <v>938124426839.38525</v>
      </c>
      <c r="O1055" s="106">
        <v>0.61847820856187663</v>
      </c>
      <c r="P1055" s="106">
        <v>0.40211049365832513</v>
      </c>
      <c r="Q1055" s="88">
        <v>17.488272220447229</v>
      </c>
      <c r="R1055" s="158">
        <v>7463597953253.9355</v>
      </c>
      <c r="S1055" s="171">
        <v>6549.6329230761994</v>
      </c>
      <c r="T1055" s="165">
        <v>4.0195345129171681E-2</v>
      </c>
    </row>
    <row r="1056" spans="1:20" x14ac:dyDescent="0.2">
      <c r="A1056">
        <v>1052</v>
      </c>
      <c r="B1056" s="106">
        <v>0.38016831030542625</v>
      </c>
      <c r="C1056" s="88">
        <v>9957.1604513170823</v>
      </c>
      <c r="D1056" s="87">
        <v>0.95879597591892862</v>
      </c>
      <c r="E1056" s="106">
        <v>0.61961277034747475</v>
      </c>
      <c r="F1056" s="446">
        <v>1</v>
      </c>
      <c r="G1056" s="446">
        <v>2025</v>
      </c>
      <c r="H1056" s="88">
        <v>26999669.776470792</v>
      </c>
      <c r="I1056" s="151">
        <v>675927468297.43726</v>
      </c>
      <c r="J1056" s="106">
        <v>0.33510230125463625</v>
      </c>
      <c r="K1056" s="171">
        <v>21516493995.442657</v>
      </c>
      <c r="L1056" s="159">
        <v>17487424304.285629</v>
      </c>
      <c r="M1056" s="159">
        <v>219660388983.12354</v>
      </c>
      <c r="N1056" s="159">
        <v>934591775580.28906</v>
      </c>
      <c r="O1056" s="106">
        <v>0.44535283918926571</v>
      </c>
      <c r="P1056" s="106">
        <v>0.3079861112198401</v>
      </c>
      <c r="Q1056" s="88">
        <v>15.467910859079442</v>
      </c>
      <c r="R1056" s="158">
        <v>4936866110197.7363</v>
      </c>
      <c r="S1056" s="171">
        <v>4323.7407813314749</v>
      </c>
      <c r="T1056" s="165">
        <v>4.7051499598977531E-2</v>
      </c>
    </row>
    <row r="1057" spans="1:20" x14ac:dyDescent="0.2">
      <c r="A1057">
        <v>1053</v>
      </c>
      <c r="B1057" s="106">
        <v>0.49583899070889381</v>
      </c>
      <c r="C1057" s="88">
        <v>4182.7420466795375</v>
      </c>
      <c r="D1057" s="87">
        <v>1.1249643157872269</v>
      </c>
      <c r="E1057" s="106">
        <v>0.7</v>
      </c>
      <c r="F1057" s="446">
        <v>1</v>
      </c>
      <c r="G1057" s="446">
        <v>2024</v>
      </c>
      <c r="H1057" s="88">
        <v>41348411.203894012</v>
      </c>
      <c r="I1057" s="151">
        <v>685356981502.54602</v>
      </c>
      <c r="J1057" s="106">
        <v>5.570503448527131E-2</v>
      </c>
      <c r="K1057" s="171">
        <v>18474947070.251831</v>
      </c>
      <c r="L1057" s="159">
        <v>30460309203.410038</v>
      </c>
      <c r="M1057" s="159">
        <v>514875132055.03131</v>
      </c>
      <c r="N1057" s="159">
        <v>1249167369831.2393</v>
      </c>
      <c r="O1057" s="106">
        <v>0.37980994281028241</v>
      </c>
      <c r="P1057" s="106">
        <v>0.13551667483072577</v>
      </c>
      <c r="Q1057" s="88">
        <v>26.694422770772544</v>
      </c>
      <c r="R1057" s="158">
        <v>4984970012283.8945</v>
      </c>
      <c r="S1057" s="171">
        <v>4374.0855635493335</v>
      </c>
      <c r="T1057" s="165">
        <v>2.5651147102207957E-2</v>
      </c>
    </row>
    <row r="1058" spans="1:20" x14ac:dyDescent="0.2">
      <c r="A1058">
        <v>1054</v>
      </c>
      <c r="B1058" s="106">
        <v>0.72882302640722341</v>
      </c>
      <c r="C1058" s="88">
        <v>4825.1471140778322</v>
      </c>
      <c r="D1058" s="87">
        <v>0.41280694481706304</v>
      </c>
      <c r="E1058" s="106">
        <v>0.32895472117438762</v>
      </c>
      <c r="F1058" s="446">
        <v>1</v>
      </c>
      <c r="G1058" s="446">
        <v>2024</v>
      </c>
      <c r="H1058" s="88">
        <v>5300127.1288238112</v>
      </c>
      <c r="I1058" s="151">
        <v>209101445567.68616</v>
      </c>
      <c r="J1058" s="106">
        <v>0.45341316526391784</v>
      </c>
      <c r="K1058" s="171">
        <v>21061406541.545311</v>
      </c>
      <c r="L1058" s="159">
        <v>32706925827.594418</v>
      </c>
      <c r="M1058" s="159">
        <v>156307903732.69357</v>
      </c>
      <c r="N1058" s="159">
        <v>419177681669.51941</v>
      </c>
      <c r="O1058" s="106">
        <v>0.58691390954898082</v>
      </c>
      <c r="P1058" s="106">
        <v>0.51637961792340403</v>
      </c>
      <c r="Q1058" s="88">
        <v>16.538154948622495</v>
      </c>
      <c r="R1058" s="158">
        <v>4090014878186.5669</v>
      </c>
      <c r="S1058" s="171">
        <v>3586.161184189998</v>
      </c>
      <c r="T1058" s="165">
        <v>4.2426628521205684E-2</v>
      </c>
    </row>
    <row r="1059" spans="1:20" x14ac:dyDescent="0.2">
      <c r="A1059">
        <v>1055</v>
      </c>
      <c r="B1059" s="106">
        <v>0.48775965283593564</v>
      </c>
      <c r="C1059" s="88">
        <v>3422.7317672690779</v>
      </c>
      <c r="D1059" s="87">
        <v>1.0171423191560938</v>
      </c>
      <c r="E1059" s="106">
        <v>0.31666369514456227</v>
      </c>
      <c r="F1059" s="446">
        <v>1</v>
      </c>
      <c r="G1059" s="446">
        <v>2023</v>
      </c>
      <c r="H1059" s="88">
        <v>33217169.71675197</v>
      </c>
      <c r="I1059" s="151">
        <v>865386851077.36328</v>
      </c>
      <c r="J1059" s="106">
        <v>0.44997548751610617</v>
      </c>
      <c r="K1059" s="171">
        <v>32702742210.273312</v>
      </c>
      <c r="L1059" s="159">
        <v>0</v>
      </c>
      <c r="M1059" s="159">
        <v>837796236899.56921</v>
      </c>
      <c r="N1059" s="159">
        <v>1735885830187.2058</v>
      </c>
      <c r="O1059" s="106">
        <v>0.61043176993324699</v>
      </c>
      <c r="P1059" s="106">
        <v>0.42891196994790154</v>
      </c>
      <c r="Q1059" s="88">
        <v>16.618502107213242</v>
      </c>
      <c r="R1059" s="158">
        <v>13945741640681.617</v>
      </c>
      <c r="S1059" s="171">
        <v>12227.797579249202</v>
      </c>
      <c r="T1059" s="165">
        <v>4.2589957707920588E-2</v>
      </c>
    </row>
    <row r="1060" spans="1:20" x14ac:dyDescent="0.2">
      <c r="A1060">
        <v>1056</v>
      </c>
      <c r="B1060" s="106">
        <v>0.48798582742118218</v>
      </c>
      <c r="C1060" s="88">
        <v>6835.3849330055018</v>
      </c>
      <c r="D1060" s="87">
        <v>0.66657765661324075</v>
      </c>
      <c r="E1060" s="106">
        <v>0.33578621123420194</v>
      </c>
      <c r="F1060" s="446">
        <v>1</v>
      </c>
      <c r="G1060" s="446">
        <v>2024</v>
      </c>
      <c r="H1060" s="88">
        <v>12702470.714131791</v>
      </c>
      <c r="I1060" s="151">
        <v>472930433448.07776</v>
      </c>
      <c r="J1060" s="106">
        <v>0.48798582742118213</v>
      </c>
      <c r="K1060" s="171">
        <v>23340469091.742378</v>
      </c>
      <c r="L1060" s="159">
        <v>40041646161.607841</v>
      </c>
      <c r="M1060" s="159">
        <v>223608147312.75177</v>
      </c>
      <c r="N1060" s="159">
        <v>759920696014.17981</v>
      </c>
      <c r="O1060" s="106">
        <v>0.58124905134846372</v>
      </c>
      <c r="P1060" s="106">
        <v>0.38192334753445228</v>
      </c>
      <c r="Q1060" s="88">
        <v>15.135408626230259</v>
      </c>
      <c r="R1060" s="158">
        <v>4946520678822.7441</v>
      </c>
      <c r="S1060" s="171">
        <v>4338.7510875479629</v>
      </c>
      <c r="T1060" s="165">
        <v>4.6951949868203474E-2</v>
      </c>
    </row>
    <row r="1061" spans="1:20" x14ac:dyDescent="0.2">
      <c r="A1061">
        <v>1057</v>
      </c>
      <c r="B1061" s="106">
        <v>0.72713765828449417</v>
      </c>
      <c r="C1061" s="88">
        <v>4198.4984271566764</v>
      </c>
      <c r="D1061" s="87">
        <v>1.1373584232691647</v>
      </c>
      <c r="E1061" s="106">
        <v>0.62865266654161411</v>
      </c>
      <c r="F1061" s="446">
        <v>1</v>
      </c>
      <c r="G1061" s="446">
        <v>2026</v>
      </c>
      <c r="H1061" s="88">
        <v>42618921.368427232</v>
      </c>
      <c r="I1061" s="151">
        <v>685745177539.32166</v>
      </c>
      <c r="J1061" s="106">
        <v>5.040387402154356E-2</v>
      </c>
      <c r="K1061" s="171">
        <v>44278500945.50605</v>
      </c>
      <c r="L1061" s="159">
        <v>137119058416.98038</v>
      </c>
      <c r="M1061" s="159">
        <v>220921355170.92838</v>
      </c>
      <c r="N1061" s="159">
        <v>1088064092072.7366</v>
      </c>
      <c r="O1061" s="106">
        <v>0.29501620975140275</v>
      </c>
      <c r="P1061" s="106">
        <v>0.15471286875845539</v>
      </c>
      <c r="Q1061" s="88">
        <v>22.057540541231642</v>
      </c>
      <c r="R1061" s="158">
        <v>4087448431056.686</v>
      </c>
      <c r="S1061" s="171">
        <v>3581.3090636312631</v>
      </c>
      <c r="T1061" s="165">
        <v>3.3421390616632393E-2</v>
      </c>
    </row>
    <row r="1062" spans="1:20" x14ac:dyDescent="0.2">
      <c r="A1062">
        <v>1058</v>
      </c>
      <c r="B1062" s="106">
        <v>0.3936011664039214</v>
      </c>
      <c r="C1062" s="88">
        <v>4233.8133810668023</v>
      </c>
      <c r="D1062" s="87">
        <v>1.0720004597421682</v>
      </c>
      <c r="E1062" s="106">
        <v>0.46921553981134173</v>
      </c>
      <c r="F1062" s="446">
        <v>1</v>
      </c>
      <c r="G1062" s="446">
        <v>2025</v>
      </c>
      <c r="H1062" s="88">
        <v>37618434.459278263</v>
      </c>
      <c r="I1062" s="151">
        <v>986885298700.05237</v>
      </c>
      <c r="J1062" s="106">
        <v>0.3936011664039214</v>
      </c>
      <c r="K1062" s="171">
        <v>69178610043.337006</v>
      </c>
      <c r="L1062" s="159">
        <v>135504126259.58171</v>
      </c>
      <c r="M1062" s="159">
        <v>220283662564.28625</v>
      </c>
      <c r="N1062" s="159">
        <v>1411851697567.2573</v>
      </c>
      <c r="O1062" s="106">
        <v>0.47672814141462189</v>
      </c>
      <c r="P1062" s="106">
        <v>0.31015883198067956</v>
      </c>
      <c r="Q1062" s="88">
        <v>14.816583383419095</v>
      </c>
      <c r="R1062" s="158">
        <v>7374758493558.4141</v>
      </c>
      <c r="S1062" s="171">
        <v>6469.6139675976601</v>
      </c>
      <c r="T1062" s="165">
        <v>4.6982992346793755E-2</v>
      </c>
    </row>
    <row r="1063" spans="1:20" x14ac:dyDescent="0.2">
      <c r="A1063">
        <v>1059</v>
      </c>
      <c r="B1063" s="106">
        <v>0.41154430736231729</v>
      </c>
      <c r="C1063" s="88">
        <v>1618.7569479623539</v>
      </c>
      <c r="D1063" s="87">
        <v>0.62422175353659914</v>
      </c>
      <c r="E1063" s="106">
        <v>0.179721513426716</v>
      </c>
      <c r="F1063" s="446">
        <v>1</v>
      </c>
      <c r="G1063" s="446">
        <v>2023</v>
      </c>
      <c r="H1063" s="88">
        <v>10843181.637883928</v>
      </c>
      <c r="I1063" s="151">
        <v>380562097931.40198</v>
      </c>
      <c r="J1063" s="106">
        <v>0.41154430736231729</v>
      </c>
      <c r="K1063" s="171">
        <v>15362456721.910734</v>
      </c>
      <c r="L1063" s="159">
        <v>273464245.12579703</v>
      </c>
      <c r="M1063" s="159">
        <v>345501147491.90411</v>
      </c>
      <c r="N1063" s="159">
        <v>741699166390.34265</v>
      </c>
      <c r="O1063" s="106">
        <v>0.58411533142151062</v>
      </c>
      <c r="P1063" s="106">
        <v>0.41496831477392054</v>
      </c>
      <c r="Q1063" s="88">
        <v>16.723275415825729</v>
      </c>
      <c r="R1063" s="158">
        <v>5782632554088.1436</v>
      </c>
      <c r="S1063" s="171">
        <v>5074.5605251310508</v>
      </c>
      <c r="T1063" s="165">
        <v>4.2553081586903553E-2</v>
      </c>
    </row>
    <row r="1064" spans="1:20" x14ac:dyDescent="0.2">
      <c r="A1064">
        <v>1060</v>
      </c>
      <c r="B1064" s="106">
        <v>0.35095717102377599</v>
      </c>
      <c r="C1064" s="88">
        <v>4284.9387011379504</v>
      </c>
      <c r="D1064" s="87">
        <v>0.77551125296069756</v>
      </c>
      <c r="E1064" s="106">
        <v>0.43982052417888201</v>
      </c>
      <c r="F1064" s="446">
        <v>1</v>
      </c>
      <c r="G1064" s="446">
        <v>2026</v>
      </c>
      <c r="H1064" s="88">
        <v>17512322.963255689</v>
      </c>
      <c r="I1064" s="151">
        <v>478485176419.95697</v>
      </c>
      <c r="J1064" s="106">
        <v>0.35095717102377599</v>
      </c>
      <c r="K1064" s="171">
        <v>24192005593.142342</v>
      </c>
      <c r="L1064" s="159">
        <v>68436501988.990837</v>
      </c>
      <c r="M1064" s="159">
        <v>83251120893.780243</v>
      </c>
      <c r="N1064" s="159">
        <v>654364804895.87036</v>
      </c>
      <c r="O1064" s="106">
        <v>0.4420743597990579</v>
      </c>
      <c r="P1064" s="106">
        <v>0.26763357766209067</v>
      </c>
      <c r="Q1064" s="88">
        <v>14.862186845560911</v>
      </c>
      <c r="R1064" s="158">
        <v>3144196425192.54</v>
      </c>
      <c r="S1064" s="171">
        <v>2751.755972876917</v>
      </c>
      <c r="T1064" s="165">
        <v>4.4778467621237682E-2</v>
      </c>
    </row>
    <row r="1065" spans="1:20" x14ac:dyDescent="0.2">
      <c r="A1065">
        <v>1061</v>
      </c>
      <c r="B1065" s="106">
        <v>0.37951519279082102</v>
      </c>
      <c r="C1065" s="88">
        <v>9218.6385998606165</v>
      </c>
      <c r="D1065" s="87">
        <v>1.0249578669539812</v>
      </c>
      <c r="E1065" s="106">
        <v>0.4835259723889524</v>
      </c>
      <c r="F1065" s="446">
        <v>1</v>
      </c>
      <c r="G1065" s="446">
        <v>2023</v>
      </c>
      <c r="H1065" s="88">
        <v>31136437.071050666</v>
      </c>
      <c r="I1065" s="151">
        <v>761367043423.00708</v>
      </c>
      <c r="J1065" s="106">
        <v>0.28411635005460056</v>
      </c>
      <c r="K1065" s="171">
        <v>10943494962.986488</v>
      </c>
      <c r="L1065" s="159">
        <v>19088733873.159645</v>
      </c>
      <c r="M1065" s="159">
        <v>542466758509.80859</v>
      </c>
      <c r="N1065" s="159">
        <v>1333866030768.9619</v>
      </c>
      <c r="O1065" s="106">
        <v>0.49897156384730174</v>
      </c>
      <c r="P1065" s="106">
        <v>0.25772600305766652</v>
      </c>
      <c r="Q1065" s="88">
        <v>16.723529180453919</v>
      </c>
      <c r="R1065" s="158">
        <v>6333972550022.1123</v>
      </c>
      <c r="S1065" s="171">
        <v>5551.8888806216401</v>
      </c>
      <c r="T1065" s="165">
        <v>4.3454329291844701E-2</v>
      </c>
    </row>
    <row r="1066" spans="1:20" x14ac:dyDescent="0.2">
      <c r="A1066">
        <v>1062</v>
      </c>
      <c r="B1066" s="106">
        <v>0.65979130371975714</v>
      </c>
      <c r="C1066" s="88">
        <v>5408.9501606798112</v>
      </c>
      <c r="D1066" s="87">
        <v>0.55455074201637233</v>
      </c>
      <c r="E1066" s="106">
        <v>0.63705850721622581</v>
      </c>
      <c r="F1066" s="446">
        <v>1</v>
      </c>
      <c r="G1066" s="446">
        <v>2026</v>
      </c>
      <c r="H1066" s="88">
        <v>8607246.4953812622</v>
      </c>
      <c r="I1066" s="151">
        <v>308433057929.80634</v>
      </c>
      <c r="J1066" s="106">
        <v>0.49749705417287171</v>
      </c>
      <c r="K1066" s="171">
        <v>50388856852.615166</v>
      </c>
      <c r="L1066" s="159">
        <v>125852914826.93915</v>
      </c>
      <c r="M1066" s="159">
        <v>65663842775.485329</v>
      </c>
      <c r="N1066" s="159">
        <v>550338672384.84595</v>
      </c>
      <c r="O1066" s="106">
        <v>0.5572167815913659</v>
      </c>
      <c r="P1066" s="106">
        <v>0.35970857157987274</v>
      </c>
      <c r="Q1066" s="88">
        <v>14.589079172030219</v>
      </c>
      <c r="R1066" s="158">
        <v>3287624326841.7158</v>
      </c>
      <c r="S1066" s="171">
        <v>2884.113939713493</v>
      </c>
      <c r="T1066" s="165">
        <v>4.8129233228369095E-2</v>
      </c>
    </row>
    <row r="1067" spans="1:20" x14ac:dyDescent="0.2">
      <c r="A1067">
        <v>1063</v>
      </c>
      <c r="B1067" s="106">
        <v>0.42449161978936517</v>
      </c>
      <c r="C1067" s="88">
        <v>2000.1274569514067</v>
      </c>
      <c r="D1067" s="87">
        <v>0.96982094625519388</v>
      </c>
      <c r="E1067" s="106">
        <v>0.47232201044632161</v>
      </c>
      <c r="F1067" s="446">
        <v>1</v>
      </c>
      <c r="G1067" s="446">
        <v>2026</v>
      </c>
      <c r="H1067" s="88">
        <v>28058514.566368055</v>
      </c>
      <c r="I1067" s="151">
        <v>538188950698.54596</v>
      </c>
      <c r="J1067" s="106">
        <v>0.15529408123021282</v>
      </c>
      <c r="K1067" s="171">
        <v>38601579413.332779</v>
      </c>
      <c r="L1067" s="159">
        <v>48864897104.68351</v>
      </c>
      <c r="M1067" s="159">
        <v>95206152460.722458</v>
      </c>
      <c r="N1067" s="159">
        <v>720861579677.28467</v>
      </c>
      <c r="O1067" s="106">
        <v>0.27582881913102097</v>
      </c>
      <c r="P1067" s="106">
        <v>0.13534714791352856</v>
      </c>
      <c r="Q1067" s="88">
        <v>18.763964572566532</v>
      </c>
      <c r="R1067" s="158">
        <v>2267791824818.1411</v>
      </c>
      <c r="S1067" s="171">
        <v>1988.1430203275106</v>
      </c>
      <c r="T1067" s="165">
        <v>3.4316326993212888E-2</v>
      </c>
    </row>
    <row r="1068" spans="1:20" x14ac:dyDescent="0.2">
      <c r="A1068">
        <v>1064</v>
      </c>
      <c r="B1068" s="106">
        <v>0.61813559566402165</v>
      </c>
      <c r="C1068" s="88">
        <v>8913.4632437646178</v>
      </c>
      <c r="D1068" s="87">
        <v>0.81577615626739253</v>
      </c>
      <c r="E1068" s="106">
        <v>0.5202337594587999</v>
      </c>
      <c r="F1068" s="446">
        <v>1</v>
      </c>
      <c r="G1068" s="446">
        <v>2027</v>
      </c>
      <c r="H1068" s="88">
        <v>17674694.705524538</v>
      </c>
      <c r="I1068" s="151">
        <v>494952274312.64673</v>
      </c>
      <c r="J1068" s="106">
        <v>0.26958595983207445</v>
      </c>
      <c r="K1068" s="171">
        <v>31758613378.682838</v>
      </c>
      <c r="L1068" s="159">
        <v>37432424477.513359</v>
      </c>
      <c r="M1068" s="159">
        <v>0</v>
      </c>
      <c r="N1068" s="159">
        <v>564143312168.8429</v>
      </c>
      <c r="O1068" s="106">
        <v>0.28960393573673388</v>
      </c>
      <c r="P1068" s="106">
        <v>0.20716529143421808</v>
      </c>
      <c r="Q1068" s="88">
        <v>13.50232261965434</v>
      </c>
      <c r="R1068" s="158">
        <v>1903302857333.5935</v>
      </c>
      <c r="S1068" s="171">
        <v>1669.0957753552821</v>
      </c>
      <c r="T1068" s="165">
        <v>4.709259687217638E-2</v>
      </c>
    </row>
    <row r="1069" spans="1:20" x14ac:dyDescent="0.2">
      <c r="A1069">
        <v>1065</v>
      </c>
      <c r="B1069" s="106">
        <v>0.70556207754097056</v>
      </c>
      <c r="C1069" s="88">
        <v>1500</v>
      </c>
      <c r="D1069" s="87">
        <v>0.79692317074771246</v>
      </c>
      <c r="E1069" s="106">
        <v>0.3481875095941106</v>
      </c>
      <c r="F1069" s="446">
        <v>1</v>
      </c>
      <c r="G1069" s="446">
        <v>2025</v>
      </c>
      <c r="H1069" s="88">
        <v>17854210.599948104</v>
      </c>
      <c r="I1069" s="151">
        <v>571613776227.84607</v>
      </c>
      <c r="J1069" s="106">
        <v>0.51103727601774041</v>
      </c>
      <c r="K1069" s="171">
        <v>37988043766.014267</v>
      </c>
      <c r="L1069" s="159">
        <v>43327818433.26825</v>
      </c>
      <c r="M1069" s="159">
        <v>205664140424.64261</v>
      </c>
      <c r="N1069" s="159">
        <v>858593778851.77124</v>
      </c>
      <c r="O1069" s="106">
        <v>0.57222580261537359</v>
      </c>
      <c r="P1069" s="106">
        <v>0.42493316164793926</v>
      </c>
      <c r="Q1069" s="88">
        <v>14.908340703271453</v>
      </c>
      <c r="R1069" s="158">
        <v>6313214067078.5312</v>
      </c>
      <c r="S1069" s="171">
        <v>5535.1310717722945</v>
      </c>
      <c r="T1069" s="165">
        <v>4.6290470521191049E-2</v>
      </c>
    </row>
    <row r="1070" spans="1:20" x14ac:dyDescent="0.2">
      <c r="A1070">
        <v>1066</v>
      </c>
      <c r="B1070" s="106">
        <v>0.54312350754689553</v>
      </c>
      <c r="C1070" s="88">
        <v>2267.5885027530503</v>
      </c>
      <c r="D1070" s="87">
        <v>1.0733938603756543</v>
      </c>
      <c r="E1070" s="106">
        <v>0.32923672130314408</v>
      </c>
      <c r="F1070" s="446">
        <v>1</v>
      </c>
      <c r="G1070" s="446">
        <v>2026</v>
      </c>
      <c r="H1070" s="88">
        <v>36408841.513830304</v>
      </c>
      <c r="I1070" s="151">
        <v>494333736666.86932</v>
      </c>
      <c r="J1070" s="106">
        <v>-0.22229977121261224</v>
      </c>
      <c r="K1070" s="171">
        <v>24889213166.543552</v>
      </c>
      <c r="L1070" s="159">
        <v>96838898098.922058</v>
      </c>
      <c r="M1070" s="159">
        <v>97454895294.31073</v>
      </c>
      <c r="N1070" s="159">
        <v>713516743226.64563</v>
      </c>
      <c r="O1070" s="106">
        <v>6.3831379688308654E-2</v>
      </c>
      <c r="P1070" s="106">
        <v>-6.2290185817193262E-2</v>
      </c>
      <c r="Q1070" s="88">
        <v>-56.001927365761411</v>
      </c>
      <c r="R1070" s="158">
        <v>2558655526264.7793</v>
      </c>
      <c r="S1070" s="171">
        <v>2243.0088424585097</v>
      </c>
      <c r="T1070" s="165">
        <v>-1.364365896522108E-2</v>
      </c>
    </row>
    <row r="1071" spans="1:20" x14ac:dyDescent="0.2">
      <c r="A1071">
        <v>1067</v>
      </c>
      <c r="B1071" s="106">
        <v>0.49502681094963219</v>
      </c>
      <c r="C1071" s="88">
        <v>1500</v>
      </c>
      <c r="D1071" s="87">
        <v>0.87118208540428466</v>
      </c>
      <c r="E1071" s="106">
        <v>0.21511117221296511</v>
      </c>
      <c r="F1071" s="446">
        <v>1</v>
      </c>
      <c r="G1071" s="446">
        <v>2022</v>
      </c>
      <c r="H1071" s="88">
        <v>22274335.221576683</v>
      </c>
      <c r="I1071" s="151">
        <v>522568128185.25671</v>
      </c>
      <c r="J1071" s="106">
        <v>0.28937471312569707</v>
      </c>
      <c r="K1071" s="171">
        <v>13450170536.57424</v>
      </c>
      <c r="L1071" s="159">
        <v>0</v>
      </c>
      <c r="M1071" s="159">
        <v>541502645801.80042</v>
      </c>
      <c r="N1071" s="159">
        <v>1077520944523.6313</v>
      </c>
      <c r="O1071" s="106">
        <v>0.54237471836990769</v>
      </c>
      <c r="P1071" s="106">
        <v>0.27772367452986202</v>
      </c>
      <c r="Q1071" s="88">
        <v>17.575094023604368</v>
      </c>
      <c r="R1071" s="158">
        <v>5989610657078.2754</v>
      </c>
      <c r="S1071" s="171">
        <v>5251.3852567041695</v>
      </c>
      <c r="T1071" s="165">
        <v>3.9897546641301573E-2</v>
      </c>
    </row>
    <row r="1072" spans="1:20" x14ac:dyDescent="0.2">
      <c r="A1072">
        <v>1068</v>
      </c>
      <c r="B1072" s="106">
        <v>0.49988628382480071</v>
      </c>
      <c r="C1072" s="88">
        <v>1750.0419325248772</v>
      </c>
      <c r="D1072" s="87">
        <v>0.81591085319515844</v>
      </c>
      <c r="E1072" s="106">
        <v>0.30034344200049901</v>
      </c>
      <c r="F1072" s="446">
        <v>1</v>
      </c>
      <c r="G1072" s="446">
        <v>2025</v>
      </c>
      <c r="H1072" s="88">
        <v>19189723.308277659</v>
      </c>
      <c r="I1072" s="151">
        <v>490804241964.61102</v>
      </c>
      <c r="J1072" s="106">
        <v>0.29909798803307153</v>
      </c>
      <c r="K1072" s="171">
        <v>32476945496.244011</v>
      </c>
      <c r="L1072" s="159">
        <v>74378760718.764511</v>
      </c>
      <c r="M1072" s="159">
        <v>188955177918.00278</v>
      </c>
      <c r="N1072" s="159">
        <v>786615126097.62231</v>
      </c>
      <c r="O1072" s="106">
        <v>0.45443533990059942</v>
      </c>
      <c r="P1072" s="106">
        <v>0.23705625557544374</v>
      </c>
      <c r="Q1072" s="88">
        <v>15.938643753487112</v>
      </c>
      <c r="R1072" s="158">
        <v>3506686018610.4658</v>
      </c>
      <c r="S1072" s="171">
        <v>3071.9784890900673</v>
      </c>
      <c r="T1072" s="165">
        <v>4.2420573796844108E-2</v>
      </c>
    </row>
    <row r="1073" spans="1:20" x14ac:dyDescent="0.2">
      <c r="A1073">
        <v>1069</v>
      </c>
      <c r="B1073" s="106">
        <v>0.36429441894055237</v>
      </c>
      <c r="C1073" s="88">
        <v>6397.8370379380185</v>
      </c>
      <c r="D1073" s="87">
        <v>0.92205014533822882</v>
      </c>
      <c r="E1073" s="106">
        <v>0.36648946181978709</v>
      </c>
      <c r="F1073" s="446">
        <v>1</v>
      </c>
      <c r="G1073" s="446">
        <v>2024</v>
      </c>
      <c r="H1073" s="88">
        <v>24824905.253613055</v>
      </c>
      <c r="I1073" s="151">
        <v>412477670297.75171</v>
      </c>
      <c r="J1073" s="106">
        <v>-6.037685853279906E-2</v>
      </c>
      <c r="K1073" s="171">
        <v>30975421980.461334</v>
      </c>
      <c r="L1073" s="159">
        <v>60551542599.236946</v>
      </c>
      <c r="M1073" s="159">
        <v>381414089177.19165</v>
      </c>
      <c r="N1073" s="159">
        <v>885418724054.6416</v>
      </c>
      <c r="O1073" s="106">
        <v>0.37120109451554134</v>
      </c>
      <c r="P1073" s="106">
        <v>9.5349353156111261E-2</v>
      </c>
      <c r="Q1073" s="88">
        <v>36.273211455201626</v>
      </c>
      <c r="R1073" s="158">
        <v>3150800433966.6636</v>
      </c>
      <c r="S1073" s="171">
        <v>2762.7219795953592</v>
      </c>
      <c r="T1073" s="165">
        <v>2.093162690464561E-2</v>
      </c>
    </row>
    <row r="1074" spans="1:20" x14ac:dyDescent="0.2">
      <c r="A1074">
        <v>1070</v>
      </c>
      <c r="B1074" s="106">
        <v>0.30740692181330487</v>
      </c>
      <c r="C1074" s="88">
        <v>4199.5277282129036</v>
      </c>
      <c r="D1074" s="87">
        <v>0.74806450109651157</v>
      </c>
      <c r="E1074" s="106">
        <v>0.23398609389944219</v>
      </c>
      <c r="F1074" s="446">
        <v>1</v>
      </c>
      <c r="G1074" s="446">
        <v>2027</v>
      </c>
      <c r="H1074" s="88">
        <v>15860647.607904196</v>
      </c>
      <c r="I1074" s="151">
        <v>545021099624.21997</v>
      </c>
      <c r="J1074" s="106">
        <v>0.30740692181330487</v>
      </c>
      <c r="K1074" s="171">
        <v>37361087650.19046</v>
      </c>
      <c r="L1074" s="159">
        <v>45817363375.894768</v>
      </c>
      <c r="M1074" s="159">
        <v>0</v>
      </c>
      <c r="N1074" s="159">
        <v>628199550650.30518</v>
      </c>
      <c r="O1074" s="106">
        <v>0.32505140929839449</v>
      </c>
      <c r="P1074" s="106">
        <v>0.20992542327807731</v>
      </c>
      <c r="Q1074" s="88">
        <v>13.759407905742801</v>
      </c>
      <c r="R1074" s="158">
        <v>2228590899834.0884</v>
      </c>
      <c r="S1074" s="171">
        <v>1953.32064773006</v>
      </c>
      <c r="T1074" s="165">
        <v>4.743159585648727E-2</v>
      </c>
    </row>
    <row r="1075" spans="1:20" x14ac:dyDescent="0.2">
      <c r="A1075">
        <v>1071</v>
      </c>
      <c r="B1075" s="106">
        <v>0.55208056543884909</v>
      </c>
      <c r="C1075" s="88">
        <v>4040.445777753625</v>
      </c>
      <c r="D1075" s="87">
        <v>0.52583736160641714</v>
      </c>
      <c r="E1075" s="106">
        <v>0.52040430524767611</v>
      </c>
      <c r="F1075" s="446">
        <v>1</v>
      </c>
      <c r="G1075" s="446">
        <v>2028</v>
      </c>
      <c r="H1075" s="88">
        <v>7831766.0466583027</v>
      </c>
      <c r="I1075" s="151">
        <v>275515417083.82983</v>
      </c>
      <c r="J1075" s="106">
        <v>0.35576586402228594</v>
      </c>
      <c r="K1075" s="171">
        <v>25045138671.818954</v>
      </c>
      <c r="L1075" s="159">
        <v>88356188518.926849</v>
      </c>
      <c r="M1075" s="159">
        <v>0</v>
      </c>
      <c r="N1075" s="159">
        <v>388916744274.57562</v>
      </c>
      <c r="O1075" s="106">
        <v>0.43377903808205676</v>
      </c>
      <c r="P1075" s="106">
        <v>0.31141856863095341</v>
      </c>
      <c r="Q1075" s="88">
        <v>14.884174895565277</v>
      </c>
      <c r="R1075" s="158">
        <v>2261698223977.8569</v>
      </c>
      <c r="S1075" s="171">
        <v>1982.4905635135749</v>
      </c>
      <c r="T1075" s="165">
        <v>4.2847046372405467E-2</v>
      </c>
    </row>
    <row r="1076" spans="1:20" x14ac:dyDescent="0.2">
      <c r="A1076">
        <v>1072</v>
      </c>
      <c r="B1076" s="106">
        <v>0.28268408936147571</v>
      </c>
      <c r="C1076" s="88">
        <v>4050.1121930726586</v>
      </c>
      <c r="D1076" s="87">
        <v>0.55436053011681607</v>
      </c>
      <c r="E1076" s="106">
        <v>0.38840097962683162</v>
      </c>
      <c r="F1076" s="446">
        <v>1</v>
      </c>
      <c r="G1076" s="446">
        <v>2022</v>
      </c>
      <c r="H1076" s="88">
        <v>8584698.3760862779</v>
      </c>
      <c r="I1076" s="151">
        <v>314346716248.81506</v>
      </c>
      <c r="J1076" s="106">
        <v>0.28268408936147571</v>
      </c>
      <c r="K1076" s="171">
        <v>6660965031.2955971</v>
      </c>
      <c r="L1076" s="159">
        <v>0</v>
      </c>
      <c r="M1076" s="159">
        <v>632840001421.90417</v>
      </c>
      <c r="N1076" s="159">
        <v>953847682702.01489</v>
      </c>
      <c r="O1076" s="106">
        <v>0.62392856548985431</v>
      </c>
      <c r="P1076" s="106">
        <v>0.39618058118726485</v>
      </c>
      <c r="Q1076" s="88">
        <v>18.096293710157848</v>
      </c>
      <c r="R1076" s="158">
        <v>7767691345017.835</v>
      </c>
      <c r="S1076" s="171">
        <v>6804.6179130822939</v>
      </c>
      <c r="T1076" s="165">
        <v>3.8858949062976267E-2</v>
      </c>
    </row>
    <row r="1077" spans="1:20" x14ac:dyDescent="0.2">
      <c r="A1077">
        <v>1073</v>
      </c>
      <c r="B1077" s="106">
        <v>0.50677182231458895</v>
      </c>
      <c r="C1077" s="88">
        <v>5829.4258322569003</v>
      </c>
      <c r="D1077" s="87">
        <v>0.62094444224872158</v>
      </c>
      <c r="E1077" s="106">
        <v>0.53352665316183012</v>
      </c>
      <c r="F1077" s="446">
        <v>1</v>
      </c>
      <c r="G1077" s="446">
        <v>2024</v>
      </c>
      <c r="H1077" s="88">
        <v>10962124.779113991</v>
      </c>
      <c r="I1077" s="151">
        <v>353008875563.54639</v>
      </c>
      <c r="J1077" s="106">
        <v>0.39361978619052984</v>
      </c>
      <c r="K1077" s="171">
        <v>10048802508.995878</v>
      </c>
      <c r="L1077" s="159">
        <v>11431889646.650423</v>
      </c>
      <c r="M1077" s="159">
        <v>139312028766.73535</v>
      </c>
      <c r="N1077" s="159">
        <v>513801596485.92798</v>
      </c>
      <c r="O1077" s="106">
        <v>0.50514909768385585</v>
      </c>
      <c r="P1077" s="106">
        <v>0.31311766436475885</v>
      </c>
      <c r="Q1077" s="88">
        <v>15.208385469889176</v>
      </c>
      <c r="R1077" s="158">
        <v>2858669927036.2847</v>
      </c>
      <c r="S1077" s="171">
        <v>2507.7247409871302</v>
      </c>
      <c r="T1077" s="165">
        <v>4.5333955262091087E-2</v>
      </c>
    </row>
    <row r="1078" spans="1:20" x14ac:dyDescent="0.2">
      <c r="A1078">
        <v>1074</v>
      </c>
      <c r="B1078" s="106">
        <v>0.65607055045003237</v>
      </c>
      <c r="C1078" s="88">
        <v>2273.2468752592581</v>
      </c>
      <c r="D1078" s="87">
        <v>1.0526012677374943</v>
      </c>
      <c r="E1078" s="106">
        <v>0.42857151416866601</v>
      </c>
      <c r="F1078" s="446">
        <v>1</v>
      </c>
      <c r="G1078" s="446">
        <v>2025</v>
      </c>
      <c r="H1078" s="88">
        <v>34737854.912997238</v>
      </c>
      <c r="I1078" s="151">
        <v>580513816350.37646</v>
      </c>
      <c r="J1078" s="106">
        <v>0.23341272751542852</v>
      </c>
      <c r="K1078" s="171">
        <v>32795864914.813496</v>
      </c>
      <c r="L1078" s="159">
        <v>59621190754.562759</v>
      </c>
      <c r="M1078" s="159">
        <v>347365464423.96802</v>
      </c>
      <c r="N1078" s="159">
        <v>1020296336443.7207</v>
      </c>
      <c r="O1078" s="106">
        <v>0.45191639027608144</v>
      </c>
      <c r="P1078" s="106">
        <v>0.19221985867793925</v>
      </c>
      <c r="Q1078" s="88">
        <v>16.813223035256385</v>
      </c>
      <c r="R1078" s="158">
        <v>4006513357080.5073</v>
      </c>
      <c r="S1078" s="171">
        <v>3515.1568237767506</v>
      </c>
      <c r="T1078" s="165">
        <v>3.9025453477040367E-2</v>
      </c>
    </row>
    <row r="1079" spans="1:20" x14ac:dyDescent="0.2">
      <c r="A1079">
        <v>1075</v>
      </c>
      <c r="B1079" s="106">
        <v>0.3338785245823177</v>
      </c>
      <c r="C1079" s="88">
        <v>7509.1389546924756</v>
      </c>
      <c r="D1079" s="87">
        <v>0.2</v>
      </c>
      <c r="E1079" s="106">
        <v>0.40788058690634127</v>
      </c>
      <c r="F1079" s="446">
        <v>1</v>
      </c>
      <c r="G1079" s="446">
        <v>2028</v>
      </c>
      <c r="H1079" s="88">
        <v>2421819.1795045845</v>
      </c>
      <c r="I1079" s="151">
        <v>141335323631.88757</v>
      </c>
      <c r="J1079" s="106">
        <v>0.33387852458231759</v>
      </c>
      <c r="K1079" s="171">
        <v>25041086768.134266</v>
      </c>
      <c r="L1079" s="159">
        <v>33355327718.584572</v>
      </c>
      <c r="M1079" s="159">
        <v>0</v>
      </c>
      <c r="N1079" s="159">
        <v>199731738118.60641</v>
      </c>
      <c r="O1079" s="106">
        <v>0.36986155628695677</v>
      </c>
      <c r="P1079" s="106">
        <v>0.27623205698003617</v>
      </c>
      <c r="Q1079" s="88">
        <v>14.305739556306555</v>
      </c>
      <c r="R1079" s="158">
        <v>1025445405054.7659</v>
      </c>
      <c r="S1079" s="171">
        <v>899.69569791082631</v>
      </c>
      <c r="T1079" s="165">
        <v>4.3214796525181863E-2</v>
      </c>
    </row>
    <row r="1080" spans="1:20" x14ac:dyDescent="0.2">
      <c r="A1080">
        <v>1076</v>
      </c>
      <c r="B1080" s="106">
        <v>0.52187988124559448</v>
      </c>
      <c r="C1080" s="88">
        <v>1500</v>
      </c>
      <c r="D1080" s="87">
        <v>0.69267244753852142</v>
      </c>
      <c r="E1080" s="106">
        <v>0.37298650116689641</v>
      </c>
      <c r="F1080" s="446">
        <v>1</v>
      </c>
      <c r="G1080" s="446">
        <v>2024</v>
      </c>
      <c r="H1080" s="88">
        <v>13563103.838998763</v>
      </c>
      <c r="I1080" s="151">
        <v>380013388989.00574</v>
      </c>
      <c r="J1080" s="106">
        <v>0.44937235435164924</v>
      </c>
      <c r="K1080" s="171">
        <v>11148285150.162596</v>
      </c>
      <c r="L1080" s="159">
        <v>2527353956.8792782</v>
      </c>
      <c r="M1080" s="159">
        <v>171316093338.56049</v>
      </c>
      <c r="N1080" s="159">
        <v>565005121434.60815</v>
      </c>
      <c r="O1080" s="106">
        <v>0.5483884258336772</v>
      </c>
      <c r="P1080" s="106">
        <v>0.36268690411185495</v>
      </c>
      <c r="Q1080" s="88">
        <v>15.650427703107733</v>
      </c>
      <c r="R1080" s="158">
        <v>3683313214710.3042</v>
      </c>
      <c r="S1080" s="171">
        <v>3232.5254970744795</v>
      </c>
      <c r="T1080" s="165">
        <v>4.4302485603296082E-2</v>
      </c>
    </row>
    <row r="1081" spans="1:20" x14ac:dyDescent="0.2">
      <c r="A1081">
        <v>1077</v>
      </c>
      <c r="B1081" s="106">
        <v>0.65137544596912955</v>
      </c>
      <c r="C1081" s="88">
        <v>5863.0129044871919</v>
      </c>
      <c r="D1081" s="87">
        <v>0.65298017192619517</v>
      </c>
      <c r="E1081" s="106">
        <v>0.52274919300271128</v>
      </c>
      <c r="F1081" s="446">
        <v>1</v>
      </c>
      <c r="G1081" s="446">
        <v>2024</v>
      </c>
      <c r="H1081" s="88">
        <v>12158749.118502565</v>
      </c>
      <c r="I1081" s="151">
        <v>445398377800.36542</v>
      </c>
      <c r="J1081" s="106">
        <v>0.52435008157541874</v>
      </c>
      <c r="K1081" s="171">
        <v>24531023443.981491</v>
      </c>
      <c r="L1081" s="159">
        <v>17657623543.339516</v>
      </c>
      <c r="M1081" s="159">
        <v>443276578305.5589</v>
      </c>
      <c r="N1081" s="159">
        <v>930863603093.24524</v>
      </c>
      <c r="O1081" s="106">
        <v>0.64702501549195013</v>
      </c>
      <c r="P1081" s="106">
        <v>0.51653277026395783</v>
      </c>
      <c r="Q1081" s="88">
        <v>16.650754397245386</v>
      </c>
      <c r="R1081" s="158">
        <v>8931972251568.8125</v>
      </c>
      <c r="S1081" s="171">
        <v>7835.750911235079</v>
      </c>
      <c r="T1081" s="165">
        <v>4.2892379465126522E-2</v>
      </c>
    </row>
    <row r="1082" spans="1:20" x14ac:dyDescent="0.2">
      <c r="A1082">
        <v>1078</v>
      </c>
      <c r="B1082" s="106">
        <v>0.35620779439890088</v>
      </c>
      <c r="C1082" s="88">
        <v>5743.2454722125731</v>
      </c>
      <c r="D1082" s="87">
        <v>0.56062901722036373</v>
      </c>
      <c r="E1082" s="106">
        <v>0.7</v>
      </c>
      <c r="F1082" s="446">
        <v>1</v>
      </c>
      <c r="G1082" s="446">
        <v>2026</v>
      </c>
      <c r="H1082" s="88">
        <v>8693411.0056515876</v>
      </c>
      <c r="I1082" s="151">
        <v>330428344201.0932</v>
      </c>
      <c r="J1082" s="106">
        <v>0.35620779439890082</v>
      </c>
      <c r="K1082" s="171">
        <v>17941370715.44421</v>
      </c>
      <c r="L1082" s="159">
        <v>55526385367.343613</v>
      </c>
      <c r="M1082" s="159">
        <v>58446031354.603989</v>
      </c>
      <c r="N1082" s="159">
        <v>462342131638.48499</v>
      </c>
      <c r="O1082" s="106">
        <v>0.45178466503164644</v>
      </c>
      <c r="P1082" s="106">
        <v>0.31451300010202377</v>
      </c>
      <c r="Q1082" s="88">
        <v>15.033809634932293</v>
      </c>
      <c r="R1082" s="158">
        <v>2594331880960.7207</v>
      </c>
      <c r="S1082" s="171">
        <v>2276.1120577724291</v>
      </c>
      <c r="T1082" s="165">
        <v>4.4597661206478616E-2</v>
      </c>
    </row>
    <row r="1083" spans="1:20" x14ac:dyDescent="0.2">
      <c r="A1083">
        <v>1079</v>
      </c>
      <c r="B1083" s="106">
        <v>0.55293233771103667</v>
      </c>
      <c r="C1083" s="88">
        <v>5570.626318375449</v>
      </c>
      <c r="D1083" s="87">
        <v>0.87241273188932311</v>
      </c>
      <c r="E1083" s="106">
        <v>0.7</v>
      </c>
      <c r="F1083" s="446">
        <v>1</v>
      </c>
      <c r="G1083" s="446">
        <v>2026</v>
      </c>
      <c r="H1083" s="88">
        <v>22518327.468151703</v>
      </c>
      <c r="I1083" s="151">
        <v>545109312575.93463</v>
      </c>
      <c r="J1083" s="106">
        <v>0.30238591650629876</v>
      </c>
      <c r="K1083" s="171">
        <v>34150993276.495396</v>
      </c>
      <c r="L1083" s="159">
        <v>71474292182.185425</v>
      </c>
      <c r="M1083" s="159">
        <v>102794189597.17482</v>
      </c>
      <c r="N1083" s="159">
        <v>753528787631.79028</v>
      </c>
      <c r="O1083" s="106">
        <v>0.40376448716588476</v>
      </c>
      <c r="P1083" s="106">
        <v>0.28045417112746351</v>
      </c>
      <c r="Q1083" s="88">
        <v>15.382318076056107</v>
      </c>
      <c r="R1083" s="158">
        <v>3818759728789.8901</v>
      </c>
      <c r="S1083" s="171">
        <v>3349.362372369907</v>
      </c>
      <c r="T1083" s="165">
        <v>4.3822209723395039E-2</v>
      </c>
    </row>
    <row r="1084" spans="1:20" x14ac:dyDescent="0.2">
      <c r="A1084">
        <v>1080</v>
      </c>
      <c r="B1084" s="106">
        <v>0.46020700069624609</v>
      </c>
      <c r="C1084" s="88">
        <v>3461.4699813222528</v>
      </c>
      <c r="D1084" s="87">
        <v>0.89707905165621404</v>
      </c>
      <c r="E1084" s="106">
        <v>0.7</v>
      </c>
      <c r="F1084" s="446">
        <v>1</v>
      </c>
      <c r="G1084" s="446">
        <v>2024</v>
      </c>
      <c r="H1084" s="88">
        <v>23769946.184175692</v>
      </c>
      <c r="I1084" s="151">
        <v>653745185039.25049</v>
      </c>
      <c r="J1084" s="106">
        <v>0.46020700069624609</v>
      </c>
      <c r="K1084" s="171">
        <v>37157370316.059097</v>
      </c>
      <c r="L1084" s="159">
        <v>28006167319.079571</v>
      </c>
      <c r="M1084" s="159">
        <v>186949826617.72702</v>
      </c>
      <c r="N1084" s="159">
        <v>905858549292.11621</v>
      </c>
      <c r="O1084" s="106">
        <v>0.52196107918334378</v>
      </c>
      <c r="P1084" s="106">
        <v>0.37830403986291444</v>
      </c>
      <c r="Q1084" s="88">
        <v>14.782468947822005</v>
      </c>
      <c r="R1084" s="158">
        <v>5781336936976.0225</v>
      </c>
      <c r="S1084" s="171">
        <v>5066.5120379218761</v>
      </c>
      <c r="T1084" s="165">
        <v>4.750201549633578E-2</v>
      </c>
    </row>
    <row r="1085" spans="1:20" x14ac:dyDescent="0.2">
      <c r="A1085">
        <v>1081</v>
      </c>
      <c r="B1085" s="106">
        <v>0.44951668699649039</v>
      </c>
      <c r="C1085" s="88">
        <v>5636.3035952731771</v>
      </c>
      <c r="D1085" s="87">
        <v>0.45999067602865412</v>
      </c>
      <c r="E1085" s="106">
        <v>0.26799202109810771</v>
      </c>
      <c r="F1085" s="446">
        <v>1</v>
      </c>
      <c r="G1085" s="446">
        <v>2027</v>
      </c>
      <c r="H1085" s="88">
        <v>6598273.790722182</v>
      </c>
      <c r="I1085" s="151">
        <v>208359106860.83273</v>
      </c>
      <c r="J1085" s="106">
        <v>0.29136614680068618</v>
      </c>
      <c r="K1085" s="171">
        <v>21895959689.316998</v>
      </c>
      <c r="L1085" s="159">
        <v>88779336142.906937</v>
      </c>
      <c r="M1085" s="159">
        <v>0</v>
      </c>
      <c r="N1085" s="159">
        <v>319034402693.0567</v>
      </c>
      <c r="O1085" s="106">
        <v>0.41290925968864406</v>
      </c>
      <c r="P1085" s="106">
        <v>0.31427340231609635</v>
      </c>
      <c r="Q1085" s="88">
        <v>15.669026516866635</v>
      </c>
      <c r="R1085" s="158">
        <v>1838613329642.2349</v>
      </c>
      <c r="S1085" s="171">
        <v>1611.8381137961178</v>
      </c>
      <c r="T1085" s="165">
        <v>4.375640056894884E-2</v>
      </c>
    </row>
    <row r="1086" spans="1:20" x14ac:dyDescent="0.2">
      <c r="A1086">
        <v>1082</v>
      </c>
      <c r="B1086" s="106">
        <v>0.54460394666207368</v>
      </c>
      <c r="C1086" s="88">
        <v>6413.0548356072122</v>
      </c>
      <c r="D1086" s="87">
        <v>0.78648534455405783</v>
      </c>
      <c r="E1086" s="106">
        <v>0.53280504073955282</v>
      </c>
      <c r="F1086" s="446">
        <v>1</v>
      </c>
      <c r="G1086" s="446">
        <v>2024</v>
      </c>
      <c r="H1086" s="88">
        <v>17769389.660414692</v>
      </c>
      <c r="I1086" s="151">
        <v>516538383737.0835</v>
      </c>
      <c r="J1086" s="106">
        <v>0.37787104827226792</v>
      </c>
      <c r="K1086" s="171">
        <v>48539950474.648727</v>
      </c>
      <c r="L1086" s="159">
        <v>111011070055.67105</v>
      </c>
      <c r="M1086" s="159">
        <v>333801157804.15936</v>
      </c>
      <c r="N1086" s="159">
        <v>1009890562071.5625</v>
      </c>
      <c r="O1086" s="106">
        <v>0.54563801615606322</v>
      </c>
      <c r="P1086" s="106">
        <v>0.35438883892875711</v>
      </c>
      <c r="Q1086" s="88">
        <v>16.091753939962057</v>
      </c>
      <c r="R1086" s="158">
        <v>6412877188652.4326</v>
      </c>
      <c r="S1086" s="171">
        <v>5620.3160647639679</v>
      </c>
      <c r="T1086" s="165">
        <v>4.4780320050338281E-2</v>
      </c>
    </row>
    <row r="1087" spans="1:20" x14ac:dyDescent="0.2">
      <c r="A1087">
        <v>1083</v>
      </c>
      <c r="B1087" s="106">
        <v>0.39944057545807832</v>
      </c>
      <c r="C1087" s="88">
        <v>1500</v>
      </c>
      <c r="D1087" s="87">
        <v>0.52248989747372354</v>
      </c>
      <c r="E1087" s="106">
        <v>0.55735204858563359</v>
      </c>
      <c r="F1087" s="446">
        <v>1</v>
      </c>
      <c r="G1087" s="446">
        <v>2025</v>
      </c>
      <c r="H1087" s="88">
        <v>7970272.5191437239</v>
      </c>
      <c r="I1087" s="151">
        <v>351092346526.1297</v>
      </c>
      <c r="J1087" s="106">
        <v>0.39944057545807832</v>
      </c>
      <c r="K1087" s="171">
        <v>30624746965.846157</v>
      </c>
      <c r="L1087" s="159">
        <v>48294435650.709061</v>
      </c>
      <c r="M1087" s="159">
        <v>124211067708.37852</v>
      </c>
      <c r="N1087" s="159">
        <v>554222596851.06348</v>
      </c>
      <c r="O1087" s="106">
        <v>0.50204544744928048</v>
      </c>
      <c r="P1087" s="106">
        <v>0.28570218275274561</v>
      </c>
      <c r="Q1087" s="88">
        <v>14.346864511859756</v>
      </c>
      <c r="R1087" s="158">
        <v>2633366437036.1201</v>
      </c>
      <c r="S1087" s="171">
        <v>2308.2605480999796</v>
      </c>
      <c r="T1087" s="165">
        <v>4.822328479459799E-2</v>
      </c>
    </row>
    <row r="1088" spans="1:20" x14ac:dyDescent="0.2">
      <c r="A1088">
        <v>1084</v>
      </c>
      <c r="B1088" s="106">
        <v>0.39675106271815003</v>
      </c>
      <c r="C1088" s="88">
        <v>8459.6507209154261</v>
      </c>
      <c r="D1088" s="87">
        <v>0.89561083923289553</v>
      </c>
      <c r="E1088" s="106">
        <v>0.34057071009508116</v>
      </c>
      <c r="F1088" s="446">
        <v>1</v>
      </c>
      <c r="G1088" s="446">
        <v>2022</v>
      </c>
      <c r="H1088" s="88">
        <v>23733965.507265914</v>
      </c>
      <c r="I1088" s="151">
        <v>635099961177.37158</v>
      </c>
      <c r="J1088" s="106">
        <v>0.32058561993028578</v>
      </c>
      <c r="K1088" s="171">
        <v>14152617219.301176</v>
      </c>
      <c r="L1088" s="159">
        <v>0</v>
      </c>
      <c r="M1088" s="159">
        <v>736624153307.77808</v>
      </c>
      <c r="N1088" s="159">
        <v>1385876731704.4509</v>
      </c>
      <c r="O1088" s="106">
        <v>0.57213114217077676</v>
      </c>
      <c r="P1088" s="106">
        <v>0.41221506872793501</v>
      </c>
      <c r="Q1088" s="88">
        <v>17.611561982417822</v>
      </c>
      <c r="R1088" s="158">
        <v>11105018676169.645</v>
      </c>
      <c r="S1088" s="171">
        <v>9719.3594838227837</v>
      </c>
      <c r="T1088" s="165">
        <v>4.1054083524719835E-2</v>
      </c>
    </row>
    <row r="1089" spans="1:20" x14ac:dyDescent="0.2">
      <c r="A1089">
        <v>1085</v>
      </c>
      <c r="B1089" s="106">
        <v>0.52453091639959626</v>
      </c>
      <c r="C1089" s="88">
        <v>7270.047241928748</v>
      </c>
      <c r="D1089" s="87">
        <v>0.87595089691672634</v>
      </c>
      <c r="E1089" s="106">
        <v>0.7</v>
      </c>
      <c r="F1089" s="446">
        <v>1</v>
      </c>
      <c r="G1089" s="446">
        <v>2026</v>
      </c>
      <c r="H1089" s="88">
        <v>22112317.403390598</v>
      </c>
      <c r="I1089" s="151">
        <v>556825327081.52515</v>
      </c>
      <c r="J1089" s="106">
        <v>0.33893575055631897</v>
      </c>
      <c r="K1089" s="171">
        <v>25931655708.833084</v>
      </c>
      <c r="L1089" s="159">
        <v>44108369554.97261</v>
      </c>
      <c r="M1089" s="159">
        <v>67627011007.732094</v>
      </c>
      <c r="N1089" s="159">
        <v>694492363353.06299</v>
      </c>
      <c r="O1089" s="106">
        <v>0.40045986001997363</v>
      </c>
      <c r="P1089" s="106">
        <v>0.25730868288457254</v>
      </c>
      <c r="Q1089" s="88">
        <v>14.457312119520624</v>
      </c>
      <c r="R1089" s="158">
        <v>2998302699064.541</v>
      </c>
      <c r="S1089" s="171">
        <v>2629.2463387436724</v>
      </c>
      <c r="T1089" s="165">
        <v>4.7465829438196216E-2</v>
      </c>
    </row>
    <row r="1090" spans="1:20" x14ac:dyDescent="0.2">
      <c r="A1090">
        <v>1086</v>
      </c>
      <c r="B1090" s="106">
        <v>0.46143305080552377</v>
      </c>
      <c r="C1090" s="88">
        <v>3156.1605684950523</v>
      </c>
      <c r="D1090" s="87">
        <v>1.1002508191249529</v>
      </c>
      <c r="E1090" s="106">
        <v>0.42532175704822583</v>
      </c>
      <c r="F1090" s="446">
        <v>1</v>
      </c>
      <c r="G1090" s="446">
        <v>2025</v>
      </c>
      <c r="H1090" s="88">
        <v>39990253.00268697</v>
      </c>
      <c r="I1090" s="151">
        <v>672173003923.87781</v>
      </c>
      <c r="J1090" s="106">
        <v>0.16124786206078523</v>
      </c>
      <c r="K1090" s="171">
        <v>29528320656.313667</v>
      </c>
      <c r="L1090" s="159">
        <v>71371930770.042633</v>
      </c>
      <c r="M1090" s="159">
        <v>432417589286.33466</v>
      </c>
      <c r="N1090" s="159">
        <v>1205490844636.5688</v>
      </c>
      <c r="O1090" s="106">
        <v>0.42424053084947744</v>
      </c>
      <c r="P1090" s="106">
        <v>0.15398144001103264</v>
      </c>
      <c r="Q1090" s="88">
        <v>17.167259666277037</v>
      </c>
      <c r="R1090" s="158">
        <v>3645079030431.5659</v>
      </c>
      <c r="S1090" s="171">
        <v>3194.6218592061819</v>
      </c>
      <c r="T1090" s="165">
        <v>4.002175345991546E-2</v>
      </c>
    </row>
    <row r="1091" spans="1:20" x14ac:dyDescent="0.2">
      <c r="A1091">
        <v>1087</v>
      </c>
      <c r="B1091" s="106">
        <v>0.52206557229903638</v>
      </c>
      <c r="C1091" s="88">
        <v>3359.2509287517496</v>
      </c>
      <c r="D1091" s="87">
        <v>0.83370093601297546</v>
      </c>
      <c r="E1091" s="106">
        <v>0.31449371900767381</v>
      </c>
      <c r="F1091" s="446">
        <v>1</v>
      </c>
      <c r="G1091" s="446">
        <v>2027</v>
      </c>
      <c r="H1091" s="88">
        <v>19501879.488617413</v>
      </c>
      <c r="I1091" s="151">
        <v>356726338191.16333</v>
      </c>
      <c r="J1091" s="106">
        <v>4.7452638278037029E-2</v>
      </c>
      <c r="K1091" s="171">
        <v>43630381538.874382</v>
      </c>
      <c r="L1091" s="159">
        <v>88768829572.554153</v>
      </c>
      <c r="M1091" s="159">
        <v>0</v>
      </c>
      <c r="N1091" s="159">
        <v>489125549302.59186</v>
      </c>
      <c r="O1091" s="106">
        <v>0.17979569800405698</v>
      </c>
      <c r="P1091" s="106">
        <v>8.3875637654319019E-2</v>
      </c>
      <c r="Q1091" s="88">
        <v>27.084026674335732</v>
      </c>
      <c r="R1091" s="158">
        <v>1245324539653.9575</v>
      </c>
      <c r="S1091" s="171">
        <v>1090.9795093422319</v>
      </c>
      <c r="T1091" s="165">
        <v>2.587210021675199E-2</v>
      </c>
    </row>
    <row r="1092" spans="1:20" x14ac:dyDescent="0.2">
      <c r="A1092">
        <v>1088</v>
      </c>
      <c r="B1092" s="106">
        <v>0.60376665023232778</v>
      </c>
      <c r="C1092" s="88">
        <v>3071.6924636531267</v>
      </c>
      <c r="D1092" s="87">
        <v>0.75020766641911818</v>
      </c>
      <c r="E1092" s="106">
        <v>0.27255275686566671</v>
      </c>
      <c r="F1092" s="446">
        <v>1</v>
      </c>
      <c r="G1092" s="446">
        <v>2026</v>
      </c>
      <c r="H1092" s="88">
        <v>15620039.733342873</v>
      </c>
      <c r="I1092" s="151">
        <v>391033784401.27283</v>
      </c>
      <c r="J1092" s="106">
        <v>0.28050599333373127</v>
      </c>
      <c r="K1092" s="171">
        <v>29540342588.055511</v>
      </c>
      <c r="L1092" s="159">
        <v>40204832033.625221</v>
      </c>
      <c r="M1092" s="159">
        <v>59261878355.369125</v>
      </c>
      <c r="N1092" s="159">
        <v>520040837378.32263</v>
      </c>
      <c r="O1092" s="106">
        <v>0.36393428136498068</v>
      </c>
      <c r="P1092" s="106">
        <v>0.22763848743304119</v>
      </c>
      <c r="Q1092" s="88">
        <v>15.095135928497189</v>
      </c>
      <c r="R1092" s="158">
        <v>2121914993264.5081</v>
      </c>
      <c r="S1092" s="171">
        <v>1862.4521483494414</v>
      </c>
      <c r="T1092" s="165">
        <v>4.4652765553855729E-2</v>
      </c>
    </row>
    <row r="1093" spans="1:20" x14ac:dyDescent="0.2">
      <c r="A1093">
        <v>1089</v>
      </c>
      <c r="B1093" s="106">
        <v>0.65927423346673675</v>
      </c>
      <c r="C1093" s="88">
        <v>6588.2923818314739</v>
      </c>
      <c r="D1093" s="87">
        <v>0.65144541268882294</v>
      </c>
      <c r="E1093" s="106">
        <v>0.66344395662332323</v>
      </c>
      <c r="F1093" s="446">
        <v>1</v>
      </c>
      <c r="G1093" s="446">
        <v>2025</v>
      </c>
      <c r="H1093" s="88">
        <v>11975597.23538143</v>
      </c>
      <c r="I1093" s="151">
        <v>424351711865.57733</v>
      </c>
      <c r="J1093" s="106">
        <v>0.44408959520224367</v>
      </c>
      <c r="K1093" s="171">
        <v>31351788819.374485</v>
      </c>
      <c r="L1093" s="159">
        <v>63429580790.921967</v>
      </c>
      <c r="M1093" s="159">
        <v>235631739205.81021</v>
      </c>
      <c r="N1093" s="159">
        <v>754764820681.68408</v>
      </c>
      <c r="O1093" s="106">
        <v>0.56666556816580593</v>
      </c>
      <c r="P1093" s="106">
        <v>0.50842825136434511</v>
      </c>
      <c r="Q1093" s="88">
        <v>16.636080693076707</v>
      </c>
      <c r="R1093" s="158">
        <v>7168044465845.708</v>
      </c>
      <c r="S1093" s="171">
        <v>6286.4304981610312</v>
      </c>
      <c r="T1093" s="165">
        <v>4.2940468720396724E-2</v>
      </c>
    </row>
    <row r="1094" spans="1:20" x14ac:dyDescent="0.2">
      <c r="A1094">
        <v>1090</v>
      </c>
      <c r="B1094" s="106">
        <v>0.5033430638479337</v>
      </c>
      <c r="C1094" s="88">
        <v>5553.5796962806917</v>
      </c>
      <c r="D1094" s="87">
        <v>0.64389442935061769</v>
      </c>
      <c r="E1094" s="106">
        <v>0.55681535612403954</v>
      </c>
      <c r="F1094" s="446">
        <v>1</v>
      </c>
      <c r="G1094" s="446">
        <v>2024</v>
      </c>
      <c r="H1094" s="88">
        <v>11368954.225354206</v>
      </c>
      <c r="I1094" s="151">
        <v>411569459085.14508</v>
      </c>
      <c r="J1094" s="106">
        <v>0.5033430638479337</v>
      </c>
      <c r="K1094" s="171">
        <v>16395105989.211081</v>
      </c>
      <c r="L1094" s="159">
        <v>16150166396.946516</v>
      </c>
      <c r="M1094" s="159">
        <v>181325582815.51825</v>
      </c>
      <c r="N1094" s="159">
        <v>625440314286.82092</v>
      </c>
      <c r="O1094" s="106">
        <v>0.58381467192195613</v>
      </c>
      <c r="P1094" s="106">
        <v>0.43232552770969868</v>
      </c>
      <c r="Q1094" s="88">
        <v>15.497120656289818</v>
      </c>
      <c r="R1094" s="158">
        <v>4790042013627.2402</v>
      </c>
      <c r="S1094" s="171">
        <v>4199.7269226113649</v>
      </c>
      <c r="T1094" s="165">
        <v>4.520741400359405E-2</v>
      </c>
    </row>
    <row r="1095" spans="1:20" x14ac:dyDescent="0.2">
      <c r="A1095">
        <v>1091</v>
      </c>
      <c r="B1095" s="106">
        <v>0.34121792081078711</v>
      </c>
      <c r="C1095" s="88">
        <v>1500</v>
      </c>
      <c r="D1095" s="87">
        <v>0.97129477011363408</v>
      </c>
      <c r="E1095" s="106">
        <v>0.38643430597506395</v>
      </c>
      <c r="F1095" s="446">
        <v>1</v>
      </c>
      <c r="G1095" s="446">
        <v>2026</v>
      </c>
      <c r="H1095" s="88">
        <v>28678702.930074532</v>
      </c>
      <c r="I1095" s="151">
        <v>688013933089.58252</v>
      </c>
      <c r="J1095" s="106">
        <v>0.34121792081078706</v>
      </c>
      <c r="K1095" s="171">
        <v>41542473755.029221</v>
      </c>
      <c r="L1095" s="159">
        <v>95563092572.947739</v>
      </c>
      <c r="M1095" s="159">
        <v>64510549994.893456</v>
      </c>
      <c r="N1095" s="159">
        <v>889630049412.45288</v>
      </c>
      <c r="O1095" s="106">
        <v>0.40783424304470617</v>
      </c>
      <c r="P1095" s="106">
        <v>0.27045649071011219</v>
      </c>
      <c r="Q1095" s="88">
        <v>14.834045543223006</v>
      </c>
      <c r="R1095" s="158">
        <v>4045055980521.1304</v>
      </c>
      <c r="S1095" s="171">
        <v>3548.0679898224134</v>
      </c>
      <c r="T1095" s="165">
        <v>4.7334498984248373E-2</v>
      </c>
    </row>
    <row r="1096" spans="1:20" x14ac:dyDescent="0.2">
      <c r="A1096">
        <v>1092</v>
      </c>
      <c r="B1096" s="106">
        <v>0.46733128428846971</v>
      </c>
      <c r="C1096" s="88">
        <v>4933.9996011016246</v>
      </c>
      <c r="D1096" s="87">
        <v>0.82773687397002027</v>
      </c>
      <c r="E1096" s="106">
        <v>0.23042387888488511</v>
      </c>
      <c r="F1096" s="446">
        <v>1</v>
      </c>
      <c r="G1096" s="446">
        <v>2025</v>
      </c>
      <c r="H1096" s="88">
        <v>19612814.282455713</v>
      </c>
      <c r="I1096" s="151">
        <v>696225975925.53381</v>
      </c>
      <c r="J1096" s="106">
        <v>0.46733128428846971</v>
      </c>
      <c r="K1096" s="171">
        <v>53133339603.625336</v>
      </c>
      <c r="L1096" s="159">
        <v>67269721409.897652</v>
      </c>
      <c r="M1096" s="159">
        <v>186129278471.38742</v>
      </c>
      <c r="N1096" s="159">
        <v>1002758315410.4442</v>
      </c>
      <c r="O1096" s="106">
        <v>0.5266347546299297</v>
      </c>
      <c r="P1096" s="106">
        <v>0.37173404229345486</v>
      </c>
      <c r="Q1096" s="88">
        <v>14.910701498818474</v>
      </c>
      <c r="R1096" s="158">
        <v>6207504404476.4648</v>
      </c>
      <c r="S1096" s="171">
        <v>5443.8470082285721</v>
      </c>
      <c r="T1096" s="165">
        <v>4.8007131961529247E-2</v>
      </c>
    </row>
    <row r="1097" spans="1:20" x14ac:dyDescent="0.2">
      <c r="A1097">
        <v>1093</v>
      </c>
      <c r="B1097" s="106">
        <v>0.53938820811376353</v>
      </c>
      <c r="C1097" s="88">
        <v>3187.3564645445663</v>
      </c>
      <c r="D1097" s="87">
        <v>0.62854693593234434</v>
      </c>
      <c r="E1097" s="106">
        <v>0.7</v>
      </c>
      <c r="F1097" s="446">
        <v>1</v>
      </c>
      <c r="G1097" s="446">
        <v>2025</v>
      </c>
      <c r="H1097" s="88">
        <v>11063318.816481991</v>
      </c>
      <c r="I1097" s="151">
        <v>331511745321.8374</v>
      </c>
      <c r="J1097" s="106">
        <v>0.40227484448593842</v>
      </c>
      <c r="K1097" s="171">
        <v>27517149524.426327</v>
      </c>
      <c r="L1097" s="159">
        <v>89189596775.067398</v>
      </c>
      <c r="M1097" s="159">
        <v>100293474390.67555</v>
      </c>
      <c r="N1097" s="159">
        <v>548511966012.00665</v>
      </c>
      <c r="O1097" s="106">
        <v>0.5194878332352757</v>
      </c>
      <c r="P1097" s="106">
        <v>0.31100805605528337</v>
      </c>
      <c r="Q1097" s="88">
        <v>15.586844603108299</v>
      </c>
      <c r="R1097" s="158">
        <v>3118327997993.1929</v>
      </c>
      <c r="S1097" s="171">
        <v>2734.1242030677536</v>
      </c>
      <c r="T1097" s="165">
        <v>4.3568933184235208E-2</v>
      </c>
    </row>
    <row r="1098" spans="1:20" x14ac:dyDescent="0.2">
      <c r="A1098">
        <v>1094</v>
      </c>
      <c r="B1098" s="106">
        <v>0.51395102765496736</v>
      </c>
      <c r="C1098" s="88">
        <v>3793.5438471844959</v>
      </c>
      <c r="D1098" s="87">
        <v>0.498185039768895</v>
      </c>
      <c r="E1098" s="106">
        <v>0.57036051168931479</v>
      </c>
      <c r="F1098" s="446">
        <v>1</v>
      </c>
      <c r="G1098" s="446">
        <v>2023</v>
      </c>
      <c r="H1098" s="88">
        <v>7089916.7036840031</v>
      </c>
      <c r="I1098" s="151">
        <v>305258466279.13495</v>
      </c>
      <c r="J1098" s="106">
        <v>0.51395102765496736</v>
      </c>
      <c r="K1098" s="171">
        <v>3401186260.9939957</v>
      </c>
      <c r="L1098" s="159">
        <v>0</v>
      </c>
      <c r="M1098" s="159">
        <v>360527302282.48248</v>
      </c>
      <c r="N1098" s="159">
        <v>669186954822.61145</v>
      </c>
      <c r="O1098" s="106">
        <v>0.66544893181393472</v>
      </c>
      <c r="P1098" s="106">
        <v>0.47647145917836681</v>
      </c>
      <c r="Q1098" s="88">
        <v>16.676719920029402</v>
      </c>
      <c r="R1098" s="158">
        <v>6076486371452.1045</v>
      </c>
      <c r="S1098" s="171">
        <v>5330.6106433415498</v>
      </c>
      <c r="T1098" s="165">
        <v>4.1943232712870683E-2</v>
      </c>
    </row>
    <row r="1099" spans="1:20" x14ac:dyDescent="0.2">
      <c r="A1099">
        <v>1095</v>
      </c>
      <c r="B1099" s="106">
        <v>0.55072356243859377</v>
      </c>
      <c r="C1099" s="88">
        <v>3493.2524373694682</v>
      </c>
      <c r="D1099" s="87">
        <v>0.59163296852385905</v>
      </c>
      <c r="E1099" s="106">
        <v>0.22271016401302585</v>
      </c>
      <c r="F1099" s="446">
        <v>1</v>
      </c>
      <c r="G1099" s="446">
        <v>2026</v>
      </c>
      <c r="H1099" s="88">
        <v>10072656.667492064</v>
      </c>
      <c r="I1099" s="151">
        <v>372375447650.2135</v>
      </c>
      <c r="J1099" s="106">
        <v>0.51732883785397243</v>
      </c>
      <c r="K1099" s="171">
        <v>31114099545.651329</v>
      </c>
      <c r="L1099" s="159">
        <v>60465067945.066383</v>
      </c>
      <c r="M1099" s="159">
        <v>37223980643.338684</v>
      </c>
      <c r="N1099" s="159">
        <v>501178595784.2699</v>
      </c>
      <c r="O1099" s="106">
        <v>0.54030997877156528</v>
      </c>
      <c r="P1099" s="106">
        <v>0.37499215738301056</v>
      </c>
      <c r="Q1099" s="88">
        <v>14.117904721943388</v>
      </c>
      <c r="R1099" s="158">
        <v>3126735873071.5767</v>
      </c>
      <c r="S1099" s="171">
        <v>2743.5139336016159</v>
      </c>
      <c r="T1099" s="165">
        <v>4.8225929164114514E-2</v>
      </c>
    </row>
    <row r="1100" spans="1:20" x14ac:dyDescent="0.2">
      <c r="A1100">
        <v>1096</v>
      </c>
      <c r="B1100" s="106">
        <v>0.3873392089315465</v>
      </c>
      <c r="C1100" s="88">
        <v>2644.266959551273</v>
      </c>
      <c r="D1100" s="87">
        <v>0.65746333242956678</v>
      </c>
      <c r="E1100" s="106">
        <v>0.35778812611346356</v>
      </c>
      <c r="F1100" s="446">
        <v>1</v>
      </c>
      <c r="G1100" s="446">
        <v>2024</v>
      </c>
      <c r="H1100" s="88">
        <v>11618765.869345954</v>
      </c>
      <c r="I1100" s="151">
        <v>437102650022.90942</v>
      </c>
      <c r="J1100" s="106">
        <v>0.3873392089315465</v>
      </c>
      <c r="K1100" s="171">
        <v>15115544054.090332</v>
      </c>
      <c r="L1100" s="159">
        <v>2507910360.9063196</v>
      </c>
      <c r="M1100" s="159">
        <v>173202914680.13107</v>
      </c>
      <c r="N1100" s="159">
        <v>627929019118.03711</v>
      </c>
      <c r="O1100" s="106">
        <v>0.49348834865097446</v>
      </c>
      <c r="P1100" s="106">
        <v>0.3523946759147934</v>
      </c>
      <c r="Q1100" s="88">
        <v>15.607278575815437</v>
      </c>
      <c r="R1100" s="158">
        <v>3967837381301.7451</v>
      </c>
      <c r="S1100" s="171">
        <v>3481.0563629953326</v>
      </c>
      <c r="T1100" s="165">
        <v>4.4799108435083779E-2</v>
      </c>
    </row>
    <row r="1101" spans="1:20" x14ac:dyDescent="0.2">
      <c r="A1101">
        <v>1097</v>
      </c>
      <c r="B1101" s="106">
        <v>0.40065664717280147</v>
      </c>
      <c r="C1101" s="88">
        <v>6229.5701185154421</v>
      </c>
      <c r="D1101" s="87">
        <v>0.87420013321147549</v>
      </c>
      <c r="E1101" s="106">
        <v>0.7</v>
      </c>
      <c r="F1101" s="446">
        <v>1</v>
      </c>
      <c r="G1101" s="446">
        <v>2022</v>
      </c>
      <c r="H1101" s="88">
        <v>22724084.40992149</v>
      </c>
      <c r="I1101" s="151">
        <v>551466751193.83899</v>
      </c>
      <c r="J1101" s="106">
        <v>0.35335294283364616</v>
      </c>
      <c r="K1101" s="171">
        <v>9808497403.7772369</v>
      </c>
      <c r="L1101" s="159">
        <v>0</v>
      </c>
      <c r="M1101" s="159">
        <v>735730525838.3938</v>
      </c>
      <c r="N1101" s="159">
        <v>1297005774436.0103</v>
      </c>
      <c r="O1101" s="106">
        <v>0.60404266158386388</v>
      </c>
      <c r="P1101" s="106">
        <v>0.39113498384865514</v>
      </c>
      <c r="Q1101" s="88">
        <v>17.462538180549338</v>
      </c>
      <c r="R1101" s="158">
        <v>9804835633964.168</v>
      </c>
      <c r="S1101" s="171">
        <v>8599.0609091327879</v>
      </c>
      <c r="T1101" s="165">
        <v>4.1230366216380994E-2</v>
      </c>
    </row>
    <row r="1102" spans="1:20" x14ac:dyDescent="0.2">
      <c r="A1102">
        <v>1098</v>
      </c>
      <c r="B1102" s="106">
        <v>0.62594240464696771</v>
      </c>
      <c r="C1102" s="88">
        <v>5441.6068079013985</v>
      </c>
      <c r="D1102" s="87">
        <v>0.93777398422392355</v>
      </c>
      <c r="E1102" s="106">
        <v>0.62543935025782837</v>
      </c>
      <c r="F1102" s="446">
        <v>1</v>
      </c>
      <c r="G1102" s="446">
        <v>2024</v>
      </c>
      <c r="H1102" s="88">
        <v>25537051.73685611</v>
      </c>
      <c r="I1102" s="151">
        <v>488514012478.91028</v>
      </c>
      <c r="J1102" s="106">
        <v>0.16479254946210908</v>
      </c>
      <c r="K1102" s="171">
        <v>18130401037.395424</v>
      </c>
      <c r="L1102" s="159">
        <v>7775891244.9901028</v>
      </c>
      <c r="M1102" s="159">
        <v>532768185789.77283</v>
      </c>
      <c r="N1102" s="159">
        <v>1047188490551.0686</v>
      </c>
      <c r="O1102" s="106">
        <v>0.48982464553468075</v>
      </c>
      <c r="P1102" s="106">
        <v>0.2726563739341164</v>
      </c>
      <c r="Q1102" s="88">
        <v>18.228543685225567</v>
      </c>
      <c r="R1102" s="158">
        <v>5632652719154.0566</v>
      </c>
      <c r="S1102" s="171">
        <v>4938.6106006824566</v>
      </c>
      <c r="T1102" s="165">
        <v>4.0798737399890254E-2</v>
      </c>
    </row>
    <row r="1103" spans="1:20" x14ac:dyDescent="0.2">
      <c r="A1103">
        <v>1099</v>
      </c>
      <c r="B1103" s="106">
        <v>0.43225559379772921</v>
      </c>
      <c r="C1103" s="88">
        <v>6581.7541145110017</v>
      </c>
      <c r="D1103" s="87">
        <v>0.75332883805141615</v>
      </c>
      <c r="E1103" s="106">
        <v>0.49711288984834945</v>
      </c>
      <c r="F1103" s="446">
        <v>1</v>
      </c>
      <c r="G1103" s="446">
        <v>2023</v>
      </c>
      <c r="H1103" s="88">
        <v>16165094.086270804</v>
      </c>
      <c r="I1103" s="151">
        <v>573078081611.34497</v>
      </c>
      <c r="J1103" s="106">
        <v>0.43225559379772927</v>
      </c>
      <c r="K1103" s="171">
        <v>38478096933.280136</v>
      </c>
      <c r="L1103" s="159">
        <v>16241135806.898884</v>
      </c>
      <c r="M1103" s="159">
        <v>595032880961.55273</v>
      </c>
      <c r="N1103" s="159">
        <v>1222830195313.0767</v>
      </c>
      <c r="O1103" s="106">
        <v>0.60248383029625241</v>
      </c>
      <c r="P1103" s="106">
        <v>0.3879599835697376</v>
      </c>
      <c r="Q1103" s="88">
        <v>16.525553333418351</v>
      </c>
      <c r="R1103" s="158">
        <v>8658782639545.6953</v>
      </c>
      <c r="S1103" s="171">
        <v>7590.2442109499661</v>
      </c>
      <c r="T1103" s="165">
        <v>4.390156136955127E-2</v>
      </c>
    </row>
    <row r="1104" spans="1:20" x14ac:dyDescent="0.2">
      <c r="A1104">
        <v>1100</v>
      </c>
      <c r="B1104" s="106">
        <v>0.56871827043202861</v>
      </c>
      <c r="C1104" s="88">
        <v>8126.136988151382</v>
      </c>
      <c r="D1104" s="87">
        <v>0.35046932427973965</v>
      </c>
      <c r="E1104" s="106">
        <v>0.55949252779486081</v>
      </c>
      <c r="F1104" s="446">
        <v>1</v>
      </c>
      <c r="G1104" s="446">
        <v>2026</v>
      </c>
      <c r="H1104" s="88">
        <v>4309489.7623505201</v>
      </c>
      <c r="I1104" s="151">
        <v>222743567261.27521</v>
      </c>
      <c r="J1104" s="106">
        <v>0.51149356565269422</v>
      </c>
      <c r="K1104" s="171">
        <v>39822399784.040192</v>
      </c>
      <c r="L1104" s="159">
        <v>46483884673.469238</v>
      </c>
      <c r="M1104" s="159">
        <v>38244970821.848724</v>
      </c>
      <c r="N1104" s="159">
        <v>347294822540.6333</v>
      </c>
      <c r="O1104" s="106">
        <v>0.52322975767847557</v>
      </c>
      <c r="P1104" s="106">
        <v>0.40084196068609224</v>
      </c>
      <c r="Q1104" s="88">
        <v>14.394207342912592</v>
      </c>
      <c r="R1104" s="158">
        <v>2384729966440.6113</v>
      </c>
      <c r="S1104" s="171">
        <v>2092.5886530807411</v>
      </c>
      <c r="T1104" s="165">
        <v>4.6559680737816522E-2</v>
      </c>
    </row>
    <row r="1105" spans="1:20" x14ac:dyDescent="0.2">
      <c r="A1105">
        <v>1101</v>
      </c>
      <c r="B1105" s="106">
        <v>0.54879905052274491</v>
      </c>
      <c r="C1105" s="88">
        <v>3597.9752662237834</v>
      </c>
      <c r="D1105" s="87">
        <v>0.66018271548911034</v>
      </c>
      <c r="E1105" s="106">
        <v>0.21858185631436608</v>
      </c>
      <c r="F1105" s="446">
        <v>1</v>
      </c>
      <c r="G1105" s="446">
        <v>2024</v>
      </c>
      <c r="H1105" s="88">
        <v>12374471.907680294</v>
      </c>
      <c r="I1105" s="151">
        <v>461046184055.9054</v>
      </c>
      <c r="J1105" s="106">
        <v>0.46745462493158618</v>
      </c>
      <c r="K1105" s="171">
        <v>33035295519.269646</v>
      </c>
      <c r="L1105" s="159">
        <v>19800859538.198406</v>
      </c>
      <c r="M1105" s="159">
        <v>193848991893.81561</v>
      </c>
      <c r="N1105" s="159">
        <v>707731331007.18909</v>
      </c>
      <c r="O1105" s="106">
        <v>0.54602366075789588</v>
      </c>
      <c r="P1105" s="106">
        <v>0.43770063768810441</v>
      </c>
      <c r="Q1105" s="88">
        <v>15.787328752793536</v>
      </c>
      <c r="R1105" s="158">
        <v>5606020289791.2568</v>
      </c>
      <c r="S1105" s="171">
        <v>4911.4786813663668</v>
      </c>
      <c r="T1105" s="165">
        <v>4.4020098671605168E-2</v>
      </c>
    </row>
    <row r="1106" spans="1:20" x14ac:dyDescent="0.2">
      <c r="A1106">
        <v>1102</v>
      </c>
      <c r="B1106" s="106">
        <v>0.56472359041786457</v>
      </c>
      <c r="C1106" s="88">
        <v>5408.8533530143868</v>
      </c>
      <c r="D1106" s="87">
        <v>0.4846954486990187</v>
      </c>
      <c r="E1106" s="106">
        <v>0.52884087110900146</v>
      </c>
      <c r="F1106" s="446">
        <v>1</v>
      </c>
      <c r="G1106" s="446">
        <v>2026</v>
      </c>
      <c r="H1106" s="88">
        <v>7062691.9297956107</v>
      </c>
      <c r="I1106" s="151">
        <v>328001686654.42712</v>
      </c>
      <c r="J1106" s="106">
        <v>0.55952562917916882</v>
      </c>
      <c r="K1106" s="171">
        <v>27613524650.348114</v>
      </c>
      <c r="L1106" s="159">
        <v>22491785248.430511</v>
      </c>
      <c r="M1106" s="159">
        <v>68919049014.487762</v>
      </c>
      <c r="N1106" s="159">
        <v>447026045567.69348</v>
      </c>
      <c r="O1106" s="106">
        <v>0.57413660803935473</v>
      </c>
      <c r="P1106" s="106">
        <v>0.4614355642853431</v>
      </c>
      <c r="Q1106" s="88">
        <v>14.414205418087034</v>
      </c>
      <c r="R1106" s="158">
        <v>3567649720772.9404</v>
      </c>
      <c r="S1106" s="171">
        <v>3129.1199992000047</v>
      </c>
      <c r="T1106" s="165">
        <v>4.6164343426834592E-2</v>
      </c>
    </row>
    <row r="1107" spans="1:20" x14ac:dyDescent="0.2">
      <c r="A1107">
        <v>1103</v>
      </c>
      <c r="B1107" s="106">
        <v>0.60576462191755942</v>
      </c>
      <c r="C1107" s="88">
        <v>6648.5889904255027</v>
      </c>
      <c r="D1107" s="87">
        <v>0.62260033149967153</v>
      </c>
      <c r="E1107" s="106">
        <v>0.62910403914653534</v>
      </c>
      <c r="F1107" s="446">
        <v>1</v>
      </c>
      <c r="G1107" s="446">
        <v>2024</v>
      </c>
      <c r="H1107" s="88">
        <v>10549097.665934792</v>
      </c>
      <c r="I1107" s="151">
        <v>447366871663.11548</v>
      </c>
      <c r="J1107" s="106">
        <v>0.5473238089929493</v>
      </c>
      <c r="K1107" s="171">
        <v>9063210442.2931137</v>
      </c>
      <c r="L1107" s="159">
        <v>10004666598.572157</v>
      </c>
      <c r="M1107" s="159">
        <v>268367254250.99872</v>
      </c>
      <c r="N1107" s="159">
        <v>734802002954.97937</v>
      </c>
      <c r="O1107" s="106">
        <v>0.6362966826646218</v>
      </c>
      <c r="P1107" s="106">
        <v>0.48262850507866406</v>
      </c>
      <c r="Q1107" s="88">
        <v>15.692825917534345</v>
      </c>
      <c r="R1107" s="158">
        <v>6654487422164.8936</v>
      </c>
      <c r="S1107" s="171">
        <v>5838.9477260456233</v>
      </c>
      <c r="T1107" s="165">
        <v>4.2758388698462858E-2</v>
      </c>
    </row>
    <row r="1108" spans="1:20" x14ac:dyDescent="0.2">
      <c r="A1108">
        <v>1104</v>
      </c>
      <c r="B1108" s="106">
        <v>0.53322524317251918</v>
      </c>
      <c r="C1108" s="88">
        <v>7596.0741571958788</v>
      </c>
      <c r="D1108" s="87">
        <v>0.79594602319127961</v>
      </c>
      <c r="E1108" s="106">
        <v>0.7</v>
      </c>
      <c r="F1108" s="446">
        <v>1</v>
      </c>
      <c r="G1108" s="446">
        <v>2024</v>
      </c>
      <c r="H1108" s="88">
        <v>17829139.601530656</v>
      </c>
      <c r="I1108" s="151">
        <v>457202433037.12677</v>
      </c>
      <c r="J1108" s="106">
        <v>0.34292362498232165</v>
      </c>
      <c r="K1108" s="171">
        <v>12613866695.301189</v>
      </c>
      <c r="L1108" s="159">
        <v>3539950939.0858068</v>
      </c>
      <c r="M1108" s="159">
        <v>288256575775.75482</v>
      </c>
      <c r="N1108" s="159">
        <v>761612826447.26843</v>
      </c>
      <c r="O1108" s="106">
        <v>0.51236366236108666</v>
      </c>
      <c r="P1108" s="106">
        <v>0.3044781678323179</v>
      </c>
      <c r="Q1108" s="88">
        <v>15.898846337412877</v>
      </c>
      <c r="R1108" s="158">
        <v>4352982403882.3545</v>
      </c>
      <c r="S1108" s="171">
        <v>3812.0067793902135</v>
      </c>
      <c r="T1108" s="165">
        <v>4.2643820006659165E-2</v>
      </c>
    </row>
    <row r="1109" spans="1:20" x14ac:dyDescent="0.2">
      <c r="A1109">
        <v>1105</v>
      </c>
      <c r="B1109" s="106">
        <v>0.61418062163258513</v>
      </c>
      <c r="C1109" s="88">
        <v>7285.6411774733606</v>
      </c>
      <c r="D1109" s="87">
        <v>1.1639899528807836</v>
      </c>
      <c r="E1109" s="106">
        <v>0.30507214443061781</v>
      </c>
      <c r="F1109" s="446">
        <v>1</v>
      </c>
      <c r="G1109" s="446">
        <v>2025</v>
      </c>
      <c r="H1109" s="88">
        <v>42900774.875466265</v>
      </c>
      <c r="I1109" s="151">
        <v>823237912000.18713</v>
      </c>
      <c r="J1109" s="106">
        <v>0.19751541908232617</v>
      </c>
      <c r="K1109" s="171">
        <v>30305676630.07391</v>
      </c>
      <c r="L1109" s="159">
        <v>59199152187.062653</v>
      </c>
      <c r="M1109" s="159">
        <v>327604012592.27057</v>
      </c>
      <c r="N1109" s="159">
        <v>1240346753409.5945</v>
      </c>
      <c r="O1109" s="106">
        <v>0.38057479629711366</v>
      </c>
      <c r="P1109" s="106">
        <v>0.29641443202308942</v>
      </c>
      <c r="Q1109" s="88">
        <v>17.335617763129619</v>
      </c>
      <c r="R1109" s="158">
        <v>6914037721272.9023</v>
      </c>
      <c r="S1109" s="171">
        <v>6053.4326562438218</v>
      </c>
      <c r="T1109" s="165">
        <v>4.2220166779358137E-2</v>
      </c>
    </row>
    <row r="1110" spans="1:20" x14ac:dyDescent="0.2">
      <c r="A1110">
        <v>1106</v>
      </c>
      <c r="B1110" s="106">
        <v>0.6033001560550787</v>
      </c>
      <c r="C1110" s="88">
        <v>4187.2574856422934</v>
      </c>
      <c r="D1110" s="87">
        <v>0.2</v>
      </c>
      <c r="E1110" s="106">
        <v>0.57808107236424233</v>
      </c>
      <c r="F1110" s="446">
        <v>1</v>
      </c>
      <c r="G1110" s="446">
        <v>2027</v>
      </c>
      <c r="H1110" s="88">
        <v>2394539.7671865742</v>
      </c>
      <c r="I1110" s="151">
        <v>135797484329.95226</v>
      </c>
      <c r="J1110" s="106">
        <v>0.57266521567729156</v>
      </c>
      <c r="K1110" s="171">
        <v>28281201294.488136</v>
      </c>
      <c r="L1110" s="159">
        <v>79461190795.641251</v>
      </c>
      <c r="M1110" s="159">
        <v>0</v>
      </c>
      <c r="N1110" s="159">
        <v>243539876420.08163</v>
      </c>
      <c r="O1110" s="106">
        <v>0.58033801431749676</v>
      </c>
      <c r="P1110" s="106">
        <v>0.43460077569697381</v>
      </c>
      <c r="Q1110" s="88">
        <v>14.553658168290312</v>
      </c>
      <c r="R1110" s="158">
        <v>1871475305714.5669</v>
      </c>
      <c r="S1110" s="171">
        <v>1642.3254964723671</v>
      </c>
      <c r="T1110" s="165">
        <v>4.5333956278619462E-2</v>
      </c>
    </row>
    <row r="1111" spans="1:20" x14ac:dyDescent="0.2">
      <c r="A1111">
        <v>1107</v>
      </c>
      <c r="B1111" s="106">
        <v>0.56495754424269717</v>
      </c>
      <c r="C1111" s="88">
        <v>4329.5590701274086</v>
      </c>
      <c r="D1111" s="87">
        <v>0.89157538602397368</v>
      </c>
      <c r="E1111" s="106">
        <v>0.15783995199972478</v>
      </c>
      <c r="F1111" s="446">
        <v>1</v>
      </c>
      <c r="G1111" s="446">
        <v>2023</v>
      </c>
      <c r="H1111" s="88">
        <v>23698792.684066303</v>
      </c>
      <c r="I1111" s="151">
        <v>741390307259.62085</v>
      </c>
      <c r="J1111" s="106">
        <v>0.45781029046369659</v>
      </c>
      <c r="K1111" s="171">
        <v>22903759741.053596</v>
      </c>
      <c r="L1111" s="159">
        <v>0</v>
      </c>
      <c r="M1111" s="159">
        <v>434889585651.65643</v>
      </c>
      <c r="N1111" s="159">
        <v>1199183652652.3311</v>
      </c>
      <c r="O1111" s="106">
        <v>0.57316306715372856</v>
      </c>
      <c r="P1111" s="106">
        <v>0.35661388008918676</v>
      </c>
      <c r="Q1111" s="88">
        <v>15.496212074664518</v>
      </c>
      <c r="R1111" s="158">
        <v>7535345416676.168</v>
      </c>
      <c r="S1111" s="171">
        <v>6605.8086018358808</v>
      </c>
      <c r="T1111" s="165">
        <v>4.5519487109122431E-2</v>
      </c>
    </row>
    <row r="1112" spans="1:20" x14ac:dyDescent="0.2">
      <c r="A1112">
        <v>1108</v>
      </c>
      <c r="B1112" s="106">
        <v>0.3682414275113659</v>
      </c>
      <c r="C1112" s="88">
        <v>5375.3301614052289</v>
      </c>
      <c r="D1112" s="87">
        <v>0.69103440383394354</v>
      </c>
      <c r="E1112" s="106">
        <v>0.52720320219989159</v>
      </c>
      <c r="F1112" s="446">
        <v>1</v>
      </c>
      <c r="G1112" s="446">
        <v>2027</v>
      </c>
      <c r="H1112" s="88">
        <v>13423640.278467001</v>
      </c>
      <c r="I1112" s="151">
        <v>479311413252.24561</v>
      </c>
      <c r="J1112" s="106">
        <v>0.3682414275113659</v>
      </c>
      <c r="K1112" s="171">
        <v>71901508180.18335</v>
      </c>
      <c r="L1112" s="159">
        <v>139883972706.33981</v>
      </c>
      <c r="M1112" s="159">
        <v>0</v>
      </c>
      <c r="N1112" s="159">
        <v>691096894138.7688</v>
      </c>
      <c r="O1112" s="106">
        <v>0.41732136209782733</v>
      </c>
      <c r="P1112" s="106">
        <v>0.30040989885113906</v>
      </c>
      <c r="Q1112" s="88">
        <v>14.285672143797454</v>
      </c>
      <c r="R1112" s="158">
        <v>3407534899013.9849</v>
      </c>
      <c r="S1112" s="171">
        <v>2988.956850178763</v>
      </c>
      <c r="T1112" s="165">
        <v>4.8782644942048883E-2</v>
      </c>
    </row>
    <row r="1113" spans="1:20" x14ac:dyDescent="0.2">
      <c r="A1113">
        <v>1109</v>
      </c>
      <c r="B1113" s="106">
        <v>0.65917421853437541</v>
      </c>
      <c r="C1113" s="88">
        <v>4727.8612359033086</v>
      </c>
      <c r="D1113" s="87">
        <v>1.0919714622666112</v>
      </c>
      <c r="E1113" s="106">
        <v>0.55203951708065602</v>
      </c>
      <c r="F1113" s="446">
        <v>1</v>
      </c>
      <c r="G1113" s="446">
        <v>2027</v>
      </c>
      <c r="H1113" s="88">
        <v>37660673.96217785</v>
      </c>
      <c r="I1113" s="151">
        <v>483673356164.27087</v>
      </c>
      <c r="J1113" s="106">
        <v>-0.2781281525370487</v>
      </c>
      <c r="K1113" s="171">
        <v>19793002291.889778</v>
      </c>
      <c r="L1113" s="159">
        <v>73425294246.757538</v>
      </c>
      <c r="M1113" s="159">
        <v>0</v>
      </c>
      <c r="N1113" s="159">
        <v>576891652702.91821</v>
      </c>
      <c r="O1113" s="106">
        <v>-0.13136425397887061</v>
      </c>
      <c r="P1113" s="106">
        <v>-0.25844634536892463</v>
      </c>
      <c r="Q1113" s="88">
        <v>-7.0970364817169207</v>
      </c>
      <c r="R1113" s="158">
        <v>846931522750.77283</v>
      </c>
      <c r="S1113" s="171">
        <v>742.6921412885157</v>
      </c>
      <c r="T1113" s="165">
        <v>-0.14573945731817484</v>
      </c>
    </row>
    <row r="1114" spans="1:20" x14ac:dyDescent="0.2">
      <c r="A1114">
        <v>1110</v>
      </c>
      <c r="B1114" s="106">
        <v>0.48774186729115226</v>
      </c>
      <c r="C1114" s="88">
        <v>11516.867881628623</v>
      </c>
      <c r="D1114" s="87">
        <v>0.43720655032964817</v>
      </c>
      <c r="E1114" s="106">
        <v>0.66470061784438017</v>
      </c>
      <c r="F1114" s="446">
        <v>1</v>
      </c>
      <c r="G1114" s="446">
        <v>2023</v>
      </c>
      <c r="H1114" s="88">
        <v>5945094.3342807591</v>
      </c>
      <c r="I1114" s="151">
        <v>239252171156.26779</v>
      </c>
      <c r="J1114" s="106">
        <v>0.48774186729115221</v>
      </c>
      <c r="K1114" s="171">
        <v>4882472940.8381939</v>
      </c>
      <c r="L1114" s="159">
        <v>0</v>
      </c>
      <c r="M1114" s="159">
        <v>266241372847.18484</v>
      </c>
      <c r="N1114" s="159">
        <v>510376016944.29083</v>
      </c>
      <c r="O1114" s="106">
        <v>0.64596765530805611</v>
      </c>
      <c r="P1114" s="106">
        <v>0.41944046976925908</v>
      </c>
      <c r="Q1114" s="88">
        <v>16.421272291021122</v>
      </c>
      <c r="R1114" s="158">
        <v>3971424838758.1206</v>
      </c>
      <c r="S1114" s="171">
        <v>3477.0033471416773</v>
      </c>
      <c r="T1114" s="165">
        <v>4.3050637468226988E-2</v>
      </c>
    </row>
    <row r="1115" spans="1:20" x14ac:dyDescent="0.2">
      <c r="A1115">
        <v>1111</v>
      </c>
      <c r="B1115" s="106">
        <v>0.64266624598997812</v>
      </c>
      <c r="C1115" s="88">
        <v>4889.2470150562576</v>
      </c>
      <c r="D1115" s="87">
        <v>0.34826858183525689</v>
      </c>
      <c r="E1115" s="106">
        <v>0.34865664885891889</v>
      </c>
      <c r="F1115" s="446">
        <v>1</v>
      </c>
      <c r="G1115" s="446">
        <v>2028</v>
      </c>
      <c r="H1115" s="88">
        <v>4198193.6479167417</v>
      </c>
      <c r="I1115" s="151">
        <v>214450812980.24533</v>
      </c>
      <c r="J1115" s="106">
        <v>0.55549290558506992</v>
      </c>
      <c r="K1115" s="171">
        <v>18484727276.998127</v>
      </c>
      <c r="L1115" s="159">
        <v>38877155290.707359</v>
      </c>
      <c r="M1115" s="159">
        <v>0</v>
      </c>
      <c r="N1115" s="159">
        <v>271812695547.95084</v>
      </c>
      <c r="O1115" s="106">
        <v>0.55268805284167066</v>
      </c>
      <c r="P1115" s="106">
        <v>0.448484343043203</v>
      </c>
      <c r="Q1115" s="88">
        <v>13.940252271145297</v>
      </c>
      <c r="R1115" s="158">
        <v>2075152600832.0891</v>
      </c>
      <c r="S1115" s="171">
        <v>1821.2952786365902</v>
      </c>
      <c r="T1115" s="165">
        <v>4.7070846479010026E-2</v>
      </c>
    </row>
    <row r="1116" spans="1:20" x14ac:dyDescent="0.2">
      <c r="A1116">
        <v>1112</v>
      </c>
      <c r="B1116" s="106">
        <v>0.68298066396152879</v>
      </c>
      <c r="C1116" s="88">
        <v>5343.0461455966624</v>
      </c>
      <c r="D1116" s="87">
        <v>0.62604463616309802</v>
      </c>
      <c r="E1116" s="106">
        <v>0.2874006609385979</v>
      </c>
      <c r="F1116" s="446">
        <v>1</v>
      </c>
      <c r="G1116" s="446">
        <v>2025</v>
      </c>
      <c r="H1116" s="88">
        <v>10991768.198561557</v>
      </c>
      <c r="I1116" s="151">
        <v>436497539869.44708</v>
      </c>
      <c r="J1116" s="106">
        <v>0.52196136900283441</v>
      </c>
      <c r="K1116" s="171">
        <v>32908515309.661392</v>
      </c>
      <c r="L1116" s="159">
        <v>42059947054.489326</v>
      </c>
      <c r="M1116" s="159">
        <v>117214905092.90578</v>
      </c>
      <c r="N1116" s="159">
        <v>628680907326.50354</v>
      </c>
      <c r="O1116" s="106">
        <v>0.56507956747928012</v>
      </c>
      <c r="P1116" s="106">
        <v>0.42534143138964942</v>
      </c>
      <c r="Q1116" s="88">
        <v>14.627972124037013</v>
      </c>
      <c r="R1116" s="158">
        <v>4442472962473.3779</v>
      </c>
      <c r="S1116" s="171">
        <v>3887.5353542749899</v>
      </c>
      <c r="T1116" s="165">
        <v>4.7882949363155305E-2</v>
      </c>
    </row>
    <row r="1117" spans="1:20" x14ac:dyDescent="0.2">
      <c r="A1117">
        <v>1113</v>
      </c>
      <c r="B1117" s="106">
        <v>0.55705754200549629</v>
      </c>
      <c r="C1117" s="88">
        <v>5779.705137931981</v>
      </c>
      <c r="D1117" s="87">
        <v>0.81796227592687132</v>
      </c>
      <c r="E1117" s="106">
        <v>0.62370775336004403</v>
      </c>
      <c r="F1117" s="446">
        <v>1</v>
      </c>
      <c r="G1117" s="446">
        <v>2026</v>
      </c>
      <c r="H1117" s="88">
        <v>19586380.983093489</v>
      </c>
      <c r="I1117" s="151">
        <v>487279992806.82568</v>
      </c>
      <c r="J1117" s="106">
        <v>0.34394909402057261</v>
      </c>
      <c r="K1117" s="171">
        <v>25972071043.980137</v>
      </c>
      <c r="L1117" s="159">
        <v>41237186437.044388</v>
      </c>
      <c r="M1117" s="159">
        <v>68388142523.57119</v>
      </c>
      <c r="N1117" s="159">
        <v>622877392811.42139</v>
      </c>
      <c r="O1117" s="106">
        <v>0.40987163473124205</v>
      </c>
      <c r="P1117" s="106">
        <v>0.3277881506608738</v>
      </c>
      <c r="Q1117" s="88">
        <v>15.23540306974591</v>
      </c>
      <c r="R1117" s="158">
        <v>3768979259622.7524</v>
      </c>
      <c r="S1117" s="171">
        <v>3308.1224368294465</v>
      </c>
      <c r="T1117" s="165">
        <v>4.3426693871533292E-2</v>
      </c>
    </row>
    <row r="1118" spans="1:20" x14ac:dyDescent="0.2">
      <c r="A1118">
        <v>1114</v>
      </c>
      <c r="B1118" s="106">
        <v>0.58488655956267344</v>
      </c>
      <c r="C1118" s="88">
        <v>6108.1054148711783</v>
      </c>
      <c r="D1118" s="87">
        <v>0.34166665990746009</v>
      </c>
      <c r="E1118" s="106">
        <v>0.31221973281470317</v>
      </c>
      <c r="F1118" s="446">
        <v>1</v>
      </c>
      <c r="G1118" s="446">
        <v>2026</v>
      </c>
      <c r="H1118" s="88">
        <v>4324172.9933727831</v>
      </c>
      <c r="I1118" s="151">
        <v>160929670821.06512</v>
      </c>
      <c r="J1118" s="106">
        <v>0.39796842749212102</v>
      </c>
      <c r="K1118" s="171">
        <v>17314247445.57069</v>
      </c>
      <c r="L1118" s="159">
        <v>31152241125.291821</v>
      </c>
      <c r="M1118" s="159">
        <v>42265591510.075569</v>
      </c>
      <c r="N1118" s="159">
        <v>251661750902.0032</v>
      </c>
      <c r="O1118" s="106">
        <v>0.48787387714547042</v>
      </c>
      <c r="P1118" s="106">
        <v>0.34543979555235926</v>
      </c>
      <c r="Q1118" s="88">
        <v>15.828286882151367</v>
      </c>
      <c r="R1118" s="158">
        <v>1616008962695.0254</v>
      </c>
      <c r="S1118" s="171">
        <v>1418.8632131394968</v>
      </c>
      <c r="T1118" s="165">
        <v>4.2793895152771877E-2</v>
      </c>
    </row>
    <row r="1119" spans="1:20" x14ac:dyDescent="0.2">
      <c r="A1119">
        <v>1115</v>
      </c>
      <c r="B1119" s="106">
        <v>0.58356543291751273</v>
      </c>
      <c r="C1119" s="88">
        <v>2874.3264028528306</v>
      </c>
      <c r="D1119" s="87">
        <v>0.80423511628460564</v>
      </c>
      <c r="E1119" s="106">
        <v>0.58146355041792441</v>
      </c>
      <c r="F1119" s="446">
        <v>1</v>
      </c>
      <c r="G1119" s="446">
        <v>2025</v>
      </c>
      <c r="H1119" s="88">
        <v>17673568.606584407</v>
      </c>
      <c r="I1119" s="151">
        <v>344961240753.07648</v>
      </c>
      <c r="J1119" s="106">
        <v>0.17158111785084351</v>
      </c>
      <c r="K1119" s="171">
        <v>28429491055.489891</v>
      </c>
      <c r="L1119" s="159">
        <v>104356689768.10655</v>
      </c>
      <c r="M1119" s="159">
        <v>197174061823.87894</v>
      </c>
      <c r="N1119" s="159">
        <v>674921483400.55188</v>
      </c>
      <c r="O1119" s="106">
        <v>0.44510871851878225</v>
      </c>
      <c r="P1119" s="106">
        <v>0.26424361072750768</v>
      </c>
      <c r="Q1119" s="88">
        <v>17.94816059480468</v>
      </c>
      <c r="R1119" s="158">
        <v>3583407704971.6992</v>
      </c>
      <c r="S1119" s="171">
        <v>3143.3561814966624</v>
      </c>
      <c r="T1119" s="165">
        <v>3.9408146276211774E-2</v>
      </c>
    </row>
    <row r="1120" spans="1:20" x14ac:dyDescent="0.2">
      <c r="A1120">
        <v>1116</v>
      </c>
      <c r="B1120" s="106">
        <v>0.4988340637247709</v>
      </c>
      <c r="C1120" s="88">
        <v>1500</v>
      </c>
      <c r="D1120" s="87">
        <v>0.51616660833895733</v>
      </c>
      <c r="E1120" s="106">
        <v>0.49045056472938431</v>
      </c>
      <c r="F1120" s="446">
        <v>1</v>
      </c>
      <c r="G1120" s="446">
        <v>2026</v>
      </c>
      <c r="H1120" s="88">
        <v>7527163.0268948656</v>
      </c>
      <c r="I1120" s="151">
        <v>314359886125.81641</v>
      </c>
      <c r="J1120" s="106">
        <v>0.4988340637247709</v>
      </c>
      <c r="K1120" s="171">
        <v>67740490836.983658</v>
      </c>
      <c r="L1120" s="159">
        <v>132661197109.26993</v>
      </c>
      <c r="M1120" s="159">
        <v>34078562725.541286</v>
      </c>
      <c r="N1120" s="159">
        <v>548840136797.61127</v>
      </c>
      <c r="O1120" s="106">
        <v>0.52876094126305029</v>
      </c>
      <c r="P1120" s="106">
        <v>0.41659604150705176</v>
      </c>
      <c r="Q1120" s="88">
        <v>14.628060266075872</v>
      </c>
      <c r="R1120" s="158">
        <v>3967837152759.9922</v>
      </c>
      <c r="S1120" s="171">
        <v>3474.8456583604138</v>
      </c>
      <c r="T1120" s="165">
        <v>4.5976800825000601E-2</v>
      </c>
    </row>
    <row r="1121" spans="1:20" x14ac:dyDescent="0.2">
      <c r="A1121">
        <v>1117</v>
      </c>
      <c r="B1121" s="106">
        <v>0.42882595669131968</v>
      </c>
      <c r="C1121" s="88">
        <v>3940.4359618500498</v>
      </c>
      <c r="D1121" s="87">
        <v>0.73862922909849571</v>
      </c>
      <c r="E1121" s="106">
        <v>0.50428957260343887</v>
      </c>
      <c r="F1121" s="446">
        <v>1</v>
      </c>
      <c r="G1121" s="446">
        <v>2023</v>
      </c>
      <c r="H1121" s="88">
        <v>14941270.869765721</v>
      </c>
      <c r="I1121" s="151">
        <v>447832640127.34229</v>
      </c>
      <c r="J1121" s="106">
        <v>0.42882595669131973</v>
      </c>
      <c r="K1121" s="171">
        <v>9118254766.188343</v>
      </c>
      <c r="L1121" s="159">
        <v>0</v>
      </c>
      <c r="M1121" s="159">
        <v>635499291889.24158</v>
      </c>
      <c r="N1121" s="159">
        <v>1092450186782.7722</v>
      </c>
      <c r="O1121" s="106">
        <v>0.64116579623129244</v>
      </c>
      <c r="P1121" s="106">
        <v>0.29896498036663427</v>
      </c>
      <c r="Q1121" s="88">
        <v>16.492365017022628</v>
      </c>
      <c r="R1121" s="158">
        <v>6083705149165.0391</v>
      </c>
      <c r="S1121" s="171">
        <v>5335.4562578129653</v>
      </c>
      <c r="T1121" s="165">
        <v>4.2669349913288787E-2</v>
      </c>
    </row>
    <row r="1122" spans="1:20" x14ac:dyDescent="0.2">
      <c r="A1122">
        <v>1118</v>
      </c>
      <c r="B1122" s="106">
        <v>0.52120795104881645</v>
      </c>
      <c r="C1122" s="88">
        <v>4257.8653760735324</v>
      </c>
      <c r="D1122" s="87">
        <v>0.51434404725402794</v>
      </c>
      <c r="E1122" s="106">
        <v>0.40409868970116536</v>
      </c>
      <c r="F1122" s="446">
        <v>1</v>
      </c>
      <c r="G1122" s="446">
        <v>2024</v>
      </c>
      <c r="H1122" s="88">
        <v>7732276.9496298451</v>
      </c>
      <c r="I1122" s="151">
        <v>306893552172.06451</v>
      </c>
      <c r="J1122" s="106">
        <v>0.51531551676328113</v>
      </c>
      <c r="K1122" s="171">
        <v>7526553217.2578449</v>
      </c>
      <c r="L1122" s="159">
        <v>3837455732.0991011</v>
      </c>
      <c r="M1122" s="159">
        <v>162212901038.86865</v>
      </c>
      <c r="N1122" s="159">
        <v>480470462160.29016</v>
      </c>
      <c r="O1122" s="106">
        <v>0.60562993516251595</v>
      </c>
      <c r="P1122" s="106">
        <v>0.45856545312846064</v>
      </c>
      <c r="Q1122" s="88">
        <v>15.559694323674922</v>
      </c>
      <c r="R1122" s="158">
        <v>4029064053161.4121</v>
      </c>
      <c r="S1122" s="171">
        <v>3534.2064946394958</v>
      </c>
      <c r="T1122" s="165">
        <v>4.370308179638948E-2</v>
      </c>
    </row>
    <row r="1123" spans="1:20" x14ac:dyDescent="0.2">
      <c r="A1123">
        <v>1119</v>
      </c>
      <c r="B1123" s="106">
        <v>0.4346815244208484</v>
      </c>
      <c r="C1123" s="88">
        <v>7173.5702562324832</v>
      </c>
      <c r="D1123" s="87">
        <v>0.67665284400641212</v>
      </c>
      <c r="E1123" s="106">
        <v>0.53760465211269093</v>
      </c>
      <c r="F1123" s="446">
        <v>1</v>
      </c>
      <c r="G1123" s="446">
        <v>2025</v>
      </c>
      <c r="H1123" s="88">
        <v>13179400.958742324</v>
      </c>
      <c r="I1123" s="151">
        <v>366348362061.70496</v>
      </c>
      <c r="J1123" s="106">
        <v>0.38142714698369862</v>
      </c>
      <c r="K1123" s="171">
        <v>29211457430.494492</v>
      </c>
      <c r="L1123" s="159">
        <v>84022756620.021805</v>
      </c>
      <c r="M1123" s="159">
        <v>201993127708.71375</v>
      </c>
      <c r="N1123" s="159">
        <v>681575703820.93494</v>
      </c>
      <c r="O1123" s="106">
        <v>0.54072924832890068</v>
      </c>
      <c r="P1123" s="106">
        <v>0.3659181264661937</v>
      </c>
      <c r="Q1123" s="88">
        <v>16.206844067522578</v>
      </c>
      <c r="R1123" s="158">
        <v>4568803999119.8848</v>
      </c>
      <c r="S1123" s="171">
        <v>4007.5428569123205</v>
      </c>
      <c r="T1123" s="165">
        <v>4.3639205888896894E-2</v>
      </c>
    </row>
    <row r="1124" spans="1:20" x14ac:dyDescent="0.2">
      <c r="A1124">
        <v>1120</v>
      </c>
      <c r="B1124" s="106">
        <v>0.46692742174914337</v>
      </c>
      <c r="C1124" s="88">
        <v>4416.4687965210933</v>
      </c>
      <c r="D1124" s="87">
        <v>0.40980557021721437</v>
      </c>
      <c r="E1124" s="106">
        <v>0.24251332572144474</v>
      </c>
      <c r="F1124" s="446">
        <v>1</v>
      </c>
      <c r="G1124" s="446">
        <v>2027</v>
      </c>
      <c r="H1124" s="88">
        <v>5354479.5562418578</v>
      </c>
      <c r="I1124" s="151">
        <v>227112769518.64471</v>
      </c>
      <c r="J1124" s="106">
        <v>0.46692742174914337</v>
      </c>
      <c r="K1124" s="171">
        <v>21682360563.245327</v>
      </c>
      <c r="L1124" s="159">
        <v>76871092630.903946</v>
      </c>
      <c r="M1124" s="159">
        <v>0</v>
      </c>
      <c r="N1124" s="159">
        <v>325666222712.79395</v>
      </c>
      <c r="O1124" s="106">
        <v>0.51445941377263193</v>
      </c>
      <c r="P1124" s="106">
        <v>0.39305844458191125</v>
      </c>
      <c r="Q1124" s="88">
        <v>14.705143196197277</v>
      </c>
      <c r="R1124" s="158">
        <v>2559338923558.5972</v>
      </c>
      <c r="S1124" s="171">
        <v>2242.295806257609</v>
      </c>
      <c r="T1124" s="165">
        <v>4.0046172619402617E-2</v>
      </c>
    </row>
    <row r="1125" spans="1:20" x14ac:dyDescent="0.2">
      <c r="A1125">
        <v>1121</v>
      </c>
      <c r="B1125" s="106">
        <v>0.68850857694909551</v>
      </c>
      <c r="C1125" s="88">
        <v>3585.8963557721445</v>
      </c>
      <c r="D1125" s="87">
        <v>0.66868921138002624</v>
      </c>
      <c r="E1125" s="106">
        <v>0.26799892161900218</v>
      </c>
      <c r="F1125" s="446">
        <v>1</v>
      </c>
      <c r="G1125" s="446">
        <v>2022</v>
      </c>
      <c r="H1125" s="88">
        <v>12556218.734662341</v>
      </c>
      <c r="I1125" s="151">
        <v>412861420836.99164</v>
      </c>
      <c r="J1125" s="106">
        <v>0.45937074830958102</v>
      </c>
      <c r="K1125" s="171">
        <v>15810723577.436134</v>
      </c>
      <c r="L1125" s="159">
        <v>0</v>
      </c>
      <c r="M1125" s="159">
        <v>523001846672.27191</v>
      </c>
      <c r="N1125" s="159">
        <v>951673991086.69971</v>
      </c>
      <c r="O1125" s="106">
        <v>0.63893512155515853</v>
      </c>
      <c r="P1125" s="106">
        <v>0.40904207247437174</v>
      </c>
      <c r="Q1125" s="88">
        <v>16.84202256494547</v>
      </c>
      <c r="R1125" s="158">
        <v>7398162309518.5273</v>
      </c>
      <c r="S1125" s="171">
        <v>6492.2765313944092</v>
      </c>
      <c r="T1125" s="165">
        <v>4.1986139943321572E-2</v>
      </c>
    </row>
    <row r="1126" spans="1:20" x14ac:dyDescent="0.2">
      <c r="A1126">
        <v>1122</v>
      </c>
      <c r="B1126" s="106">
        <v>0.44506448266894366</v>
      </c>
      <c r="C1126" s="88">
        <v>2917.0124826712195</v>
      </c>
      <c r="D1126" s="87">
        <v>0.45284971898466692</v>
      </c>
      <c r="E1126" s="106">
        <v>0.53673263993994913</v>
      </c>
      <c r="F1126" s="446">
        <v>1</v>
      </c>
      <c r="G1126" s="446">
        <v>2024</v>
      </c>
      <c r="H1126" s="88">
        <v>6291591.3190641925</v>
      </c>
      <c r="I1126" s="151">
        <v>226236376004.39505</v>
      </c>
      <c r="J1126" s="106">
        <v>0.41313449932620216</v>
      </c>
      <c r="K1126" s="171">
        <v>5935470104.2854633</v>
      </c>
      <c r="L1126" s="159">
        <v>5246974602.3606024</v>
      </c>
      <c r="M1126" s="159">
        <v>190382273305.71417</v>
      </c>
      <c r="N1126" s="159">
        <v>427801094016.75531</v>
      </c>
      <c r="O1126" s="106">
        <v>0.58431232119901888</v>
      </c>
      <c r="P1126" s="106">
        <v>0.35724501169891332</v>
      </c>
      <c r="Q1126" s="88">
        <v>16.495383311390217</v>
      </c>
      <c r="R1126" s="158">
        <v>2864590750497.3042</v>
      </c>
      <c r="S1126" s="171">
        <v>2514.1303278445562</v>
      </c>
      <c r="T1126" s="165">
        <v>4.2705792457414828E-2</v>
      </c>
    </row>
    <row r="1127" spans="1:20" x14ac:dyDescent="0.2">
      <c r="A1127">
        <v>1123</v>
      </c>
      <c r="B1127" s="106">
        <v>0.47894165356320484</v>
      </c>
      <c r="C1127" s="88">
        <v>6813.6585410407079</v>
      </c>
      <c r="D1127" s="87">
        <v>0.57386238583255134</v>
      </c>
      <c r="E1127" s="106">
        <v>0.50543935690031128</v>
      </c>
      <c r="F1127" s="446">
        <v>1</v>
      </c>
      <c r="G1127" s="446">
        <v>2023</v>
      </c>
      <c r="H1127" s="88">
        <v>9491474.163714176</v>
      </c>
      <c r="I1127" s="151">
        <v>387167498192.97595</v>
      </c>
      <c r="J1127" s="106">
        <v>0.47894165356320484</v>
      </c>
      <c r="K1127" s="171">
        <v>4251710774.7499895</v>
      </c>
      <c r="L1127" s="159">
        <v>0</v>
      </c>
      <c r="M1127" s="159">
        <v>270309299058.03183</v>
      </c>
      <c r="N1127" s="159">
        <v>661728508025.75781</v>
      </c>
      <c r="O1127" s="106">
        <v>0.60701341436126122</v>
      </c>
      <c r="P1127" s="106">
        <v>0.43938392562822237</v>
      </c>
      <c r="Q1127" s="88">
        <v>16.029175808851988</v>
      </c>
      <c r="R1127" s="158">
        <v>5241339810228.0068</v>
      </c>
      <c r="S1127" s="171">
        <v>4592.8082086499662</v>
      </c>
      <c r="T1127" s="165">
        <v>4.4112069492691433E-2</v>
      </c>
    </row>
    <row r="1128" spans="1:20" x14ac:dyDescent="0.2">
      <c r="A1128">
        <v>1124</v>
      </c>
      <c r="B1128" s="106">
        <v>0.5984154011724786</v>
      </c>
      <c r="C1128" s="88">
        <v>8187.2561282523384</v>
      </c>
      <c r="D1128" s="87">
        <v>0.64179924258533894</v>
      </c>
      <c r="E1128" s="106">
        <v>0.29280179807122653</v>
      </c>
      <c r="F1128" s="446">
        <v>1</v>
      </c>
      <c r="G1128" s="446">
        <v>2025</v>
      </c>
      <c r="H1128" s="88">
        <v>11538100.16051773</v>
      </c>
      <c r="I1128" s="151">
        <v>423992927563.1275</v>
      </c>
      <c r="J1128" s="106">
        <v>0.47435953736075498</v>
      </c>
      <c r="K1128" s="171">
        <v>26612955236.233814</v>
      </c>
      <c r="L1128" s="159">
        <v>36460840117.42366</v>
      </c>
      <c r="M1128" s="159">
        <v>176586485871.8674</v>
      </c>
      <c r="N1128" s="159">
        <v>663653208788.65234</v>
      </c>
      <c r="O1128" s="106">
        <v>0.5598751649716478</v>
      </c>
      <c r="P1128" s="106">
        <v>0.36147431196131607</v>
      </c>
      <c r="Q1128" s="88">
        <v>14.665586973066606</v>
      </c>
      <c r="R1128" s="158">
        <v>4007851574051.7397</v>
      </c>
      <c r="S1128" s="171">
        <v>3515.4652297702955</v>
      </c>
      <c r="T1128" s="165">
        <v>4.7953643025206487E-2</v>
      </c>
    </row>
    <row r="1129" spans="1:20" x14ac:dyDescent="0.2">
      <c r="A1129">
        <v>1125</v>
      </c>
      <c r="B1129" s="106">
        <v>0.59831861530475328</v>
      </c>
      <c r="C1129" s="88">
        <v>2775.4943766442116</v>
      </c>
      <c r="D1129" s="87">
        <v>0.46236281823104669</v>
      </c>
      <c r="E1129" s="106">
        <v>0.34450409206117172</v>
      </c>
      <c r="F1129" s="446">
        <v>1</v>
      </c>
      <c r="G1129" s="446">
        <v>2022</v>
      </c>
      <c r="H1129" s="88">
        <v>6400703.5564414468</v>
      </c>
      <c r="I1129" s="151">
        <v>322384928543.99432</v>
      </c>
      <c r="J1129" s="106">
        <v>0.59831861530475328</v>
      </c>
      <c r="K1129" s="171">
        <v>5574879033.1362104</v>
      </c>
      <c r="L1129" s="159">
        <v>0</v>
      </c>
      <c r="M1129" s="159">
        <v>404245655788.21497</v>
      </c>
      <c r="N1129" s="159">
        <v>732205463365.34546</v>
      </c>
      <c r="O1129" s="106">
        <v>0.70511004697943336</v>
      </c>
      <c r="P1129" s="106">
        <v>0.38878926992987661</v>
      </c>
      <c r="Q1129" s="88">
        <v>15.76816433997867</v>
      </c>
      <c r="R1129" s="158">
        <v>5118982525677.4668</v>
      </c>
      <c r="S1129" s="171">
        <v>4491.2378834352567</v>
      </c>
      <c r="T1129" s="165">
        <v>4.4546741209000998E-2</v>
      </c>
    </row>
    <row r="1130" spans="1:20" x14ac:dyDescent="0.2">
      <c r="A1130">
        <v>1126</v>
      </c>
      <c r="B1130" s="106">
        <v>0.41629541616147747</v>
      </c>
      <c r="C1130" s="88">
        <v>2876.9296524406336</v>
      </c>
      <c r="D1130" s="87">
        <v>0.74411147139982825</v>
      </c>
      <c r="E1130" s="106">
        <v>0.34119283264422634</v>
      </c>
      <c r="F1130" s="446">
        <v>1</v>
      </c>
      <c r="G1130" s="446">
        <v>2023</v>
      </c>
      <c r="H1130" s="88">
        <v>16052811.788204312</v>
      </c>
      <c r="I1130" s="151">
        <v>496911898757.35394</v>
      </c>
      <c r="J1130" s="106">
        <v>0.41629541616147747</v>
      </c>
      <c r="K1130" s="171">
        <v>11717247477.64006</v>
      </c>
      <c r="L1130" s="159">
        <v>0</v>
      </c>
      <c r="M1130" s="159">
        <v>531685483058.91504</v>
      </c>
      <c r="N1130" s="159">
        <v>1040314629293.9091</v>
      </c>
      <c r="O1130" s="106">
        <v>0.60771089277578827</v>
      </c>
      <c r="P1130" s="106">
        <v>0.37245597357971966</v>
      </c>
      <c r="Q1130" s="88">
        <v>16.667921196836975</v>
      </c>
      <c r="R1130" s="158">
        <v>7299737532544.5586</v>
      </c>
      <c r="S1130" s="171">
        <v>6402.4850428908185</v>
      </c>
      <c r="T1130" s="165">
        <v>4.2431080422091434E-2</v>
      </c>
    </row>
    <row r="1131" spans="1:20" x14ac:dyDescent="0.2">
      <c r="A1131">
        <v>1127</v>
      </c>
      <c r="B1131" s="106">
        <v>0.4159069528605831</v>
      </c>
      <c r="C1131" s="88">
        <v>1500</v>
      </c>
      <c r="D1131" s="87">
        <v>1.1574851525586294</v>
      </c>
      <c r="E1131" s="106">
        <v>0.60726828073910055</v>
      </c>
      <c r="F1131" s="446">
        <v>1</v>
      </c>
      <c r="G1131" s="446">
        <v>2026</v>
      </c>
      <c r="H1131" s="88">
        <v>44379282.632540986</v>
      </c>
      <c r="I1131" s="151">
        <v>852233491893.38208</v>
      </c>
      <c r="J1131" s="106">
        <v>0.34771068393525351</v>
      </c>
      <c r="K1131" s="171">
        <v>18422045841.777218</v>
      </c>
      <c r="L1131" s="159">
        <v>42523760090.49173</v>
      </c>
      <c r="M1131" s="159">
        <v>193583966190.92047</v>
      </c>
      <c r="N1131" s="159">
        <v>1106763264016.5715</v>
      </c>
      <c r="O1131" s="106">
        <v>0.43841071269658788</v>
      </c>
      <c r="P1131" s="106">
        <v>0.27676601720051952</v>
      </c>
      <c r="Q1131" s="88">
        <v>14.65944926538201</v>
      </c>
      <c r="R1131" s="158">
        <v>5118840752208.8916</v>
      </c>
      <c r="S1131" s="171">
        <v>4491.2460819056269</v>
      </c>
      <c r="T1131" s="165">
        <v>4.810966479605009E-2</v>
      </c>
    </row>
    <row r="1132" spans="1:20" x14ac:dyDescent="0.2">
      <c r="A1132">
        <v>1128</v>
      </c>
      <c r="B1132" s="106">
        <v>0.31102240139970594</v>
      </c>
      <c r="C1132" s="88">
        <v>7027.7451518127227</v>
      </c>
      <c r="D1132" s="87">
        <v>0.42369861813444076</v>
      </c>
      <c r="E1132" s="106">
        <v>0.3189862452314528</v>
      </c>
      <c r="F1132" s="446">
        <v>1</v>
      </c>
      <c r="G1132" s="446">
        <v>2025</v>
      </c>
      <c r="H1132" s="88">
        <v>5630883.574198897</v>
      </c>
      <c r="I1132" s="151">
        <v>277513035497.36829</v>
      </c>
      <c r="J1132" s="106">
        <v>0.31102240139970594</v>
      </c>
      <c r="K1132" s="171">
        <v>27422509340.063526</v>
      </c>
      <c r="L1132" s="159">
        <v>39620282861.025803</v>
      </c>
      <c r="M1132" s="159">
        <v>72370342049.778824</v>
      </c>
      <c r="N1132" s="159">
        <v>416926169748.23645</v>
      </c>
      <c r="O1132" s="106">
        <v>0.42190988096280585</v>
      </c>
      <c r="P1132" s="106">
        <v>0.2955270902460847</v>
      </c>
      <c r="Q1132" s="88">
        <v>15.861490974244269</v>
      </c>
      <c r="R1132" s="158">
        <v>2268889807227.6431</v>
      </c>
      <c r="S1132" s="171">
        <v>1990.2227387400019</v>
      </c>
      <c r="T1132" s="165">
        <v>4.3154133559004888E-2</v>
      </c>
    </row>
    <row r="1133" spans="1:20" x14ac:dyDescent="0.2">
      <c r="A1133">
        <v>1129</v>
      </c>
      <c r="B1133" s="106">
        <v>0.61391755434620787</v>
      </c>
      <c r="C1133" s="88">
        <v>4076.5589306536604</v>
      </c>
      <c r="D1133" s="87">
        <v>0.81912041691822601</v>
      </c>
      <c r="E1133" s="106">
        <v>0.3944468778779851</v>
      </c>
      <c r="F1133" s="446">
        <v>1</v>
      </c>
      <c r="G1133" s="446">
        <v>2025</v>
      </c>
      <c r="H1133" s="88">
        <v>19472618.632190071</v>
      </c>
      <c r="I1133" s="151">
        <v>554945885401.89844</v>
      </c>
      <c r="J1133" s="106">
        <v>0.36202942621435918</v>
      </c>
      <c r="K1133" s="171">
        <v>26816765074.943775</v>
      </c>
      <c r="L1133" s="159">
        <v>72340257560.952377</v>
      </c>
      <c r="M1133" s="159">
        <v>168493681351.30908</v>
      </c>
      <c r="N1133" s="159">
        <v>822596589389.10364</v>
      </c>
      <c r="O1133" s="106">
        <v>0.4784531040836959</v>
      </c>
      <c r="P1133" s="106">
        <v>0.30281550545149505</v>
      </c>
      <c r="Q1133" s="88">
        <v>15.820194161423187</v>
      </c>
      <c r="R1133" s="158">
        <v>4533683148648.5361</v>
      </c>
      <c r="S1133" s="171">
        <v>3976.8250104615408</v>
      </c>
      <c r="T1133" s="165">
        <v>4.4053637332883935E-2</v>
      </c>
    </row>
    <row r="1134" spans="1:20" x14ac:dyDescent="0.2">
      <c r="A1134">
        <v>1130</v>
      </c>
      <c r="B1134" s="106">
        <v>0.70762768417942556</v>
      </c>
      <c r="C1134" s="88">
        <v>8086.6419823681335</v>
      </c>
      <c r="D1134" s="87">
        <v>0.72730382650299752</v>
      </c>
      <c r="E1134" s="106">
        <v>0.4373857392098805</v>
      </c>
      <c r="F1134" s="446">
        <v>1</v>
      </c>
      <c r="G1134" s="446">
        <v>2027</v>
      </c>
      <c r="H1134" s="88">
        <v>14345761.172179645</v>
      </c>
      <c r="I1134" s="151">
        <v>380635891528.19379</v>
      </c>
      <c r="J1134" s="106">
        <v>0.39014985131556112</v>
      </c>
      <c r="K1134" s="171">
        <v>49679968185.357117</v>
      </c>
      <c r="L1134" s="159">
        <v>129401763869.43503</v>
      </c>
      <c r="M1134" s="159">
        <v>0</v>
      </c>
      <c r="N1134" s="159">
        <v>559717623582.98584</v>
      </c>
      <c r="O1134" s="106">
        <v>0.45027427574517398</v>
      </c>
      <c r="P1134" s="106">
        <v>0.36104102144389866</v>
      </c>
      <c r="Q1134" s="88">
        <v>14.686553904679766</v>
      </c>
      <c r="R1134" s="158">
        <v>3770467153372.9453</v>
      </c>
      <c r="S1134" s="171">
        <v>3305.0220522155646</v>
      </c>
      <c r="T1134" s="165">
        <v>4.2391896676288128E-2</v>
      </c>
    </row>
    <row r="1135" spans="1:20" x14ac:dyDescent="0.2">
      <c r="A1135">
        <v>1131</v>
      </c>
      <c r="B1135" s="106">
        <v>0.50908506130482412</v>
      </c>
      <c r="C1135" s="88">
        <v>1500</v>
      </c>
      <c r="D1135" s="87">
        <v>0.95477570873905471</v>
      </c>
      <c r="E1135" s="106">
        <v>0.50193063890310186</v>
      </c>
      <c r="F1135" s="446">
        <v>1</v>
      </c>
      <c r="G1135" s="446">
        <v>2026</v>
      </c>
      <c r="H1135" s="88">
        <v>28169048.922965094</v>
      </c>
      <c r="I1135" s="151">
        <v>662351887849.8678</v>
      </c>
      <c r="J1135" s="106">
        <v>0.3508524135458968</v>
      </c>
      <c r="K1135" s="171">
        <v>25630181407.606422</v>
      </c>
      <c r="L1135" s="159">
        <v>37797919459.136116</v>
      </c>
      <c r="M1135" s="159">
        <v>122568343684.03</v>
      </c>
      <c r="N1135" s="159">
        <v>848348332400.64038</v>
      </c>
      <c r="O1135" s="106">
        <v>0.42515645426294701</v>
      </c>
      <c r="P1135" s="106">
        <v>0.29151804503999007</v>
      </c>
      <c r="Q1135" s="88">
        <v>15.33004917110094</v>
      </c>
      <c r="R1135" s="158">
        <v>4510876618543.5137</v>
      </c>
      <c r="S1135" s="171">
        <v>3957.4938569427518</v>
      </c>
      <c r="T1135" s="165">
        <v>4.3760903018435798E-2</v>
      </c>
    </row>
    <row r="1136" spans="1:20" x14ac:dyDescent="0.2">
      <c r="A1136">
        <v>1132</v>
      </c>
      <c r="B1136" s="106">
        <v>0.5163376991076799</v>
      </c>
      <c r="C1136" s="88">
        <v>2431.345186676122</v>
      </c>
      <c r="D1136" s="87">
        <v>1.0365584692833691</v>
      </c>
      <c r="E1136" s="106">
        <v>0.42916959836764945</v>
      </c>
      <c r="F1136" s="446">
        <v>1</v>
      </c>
      <c r="G1136" s="446">
        <v>2023</v>
      </c>
      <c r="H1136" s="88">
        <v>33666012.938562654</v>
      </c>
      <c r="I1136" s="151">
        <v>779702867624.60156</v>
      </c>
      <c r="J1136" s="106">
        <v>0.34414149839255859</v>
      </c>
      <c r="K1136" s="171">
        <v>18215966213.32954</v>
      </c>
      <c r="L1136" s="159">
        <v>0</v>
      </c>
      <c r="M1136" s="159">
        <v>575989393732.91907</v>
      </c>
      <c r="N1136" s="159">
        <v>1373908227570.8501</v>
      </c>
      <c r="O1136" s="106">
        <v>0.5306901971471315</v>
      </c>
      <c r="P1136" s="106">
        <v>0.3716969539602733</v>
      </c>
      <c r="Q1136" s="88">
        <v>16.890348281176461</v>
      </c>
      <c r="R1136" s="158">
        <v>9590960452702.0684</v>
      </c>
      <c r="S1136" s="171">
        <v>8412.2173802643993</v>
      </c>
      <c r="T1136" s="165">
        <v>4.2650869136967438E-2</v>
      </c>
    </row>
    <row r="1137" spans="1:20" x14ac:dyDescent="0.2">
      <c r="A1137">
        <v>1133</v>
      </c>
      <c r="B1137" s="106">
        <v>0.4598002711306618</v>
      </c>
      <c r="C1137" s="88">
        <v>5438.2829917268791</v>
      </c>
      <c r="D1137" s="87">
        <v>1.0561837703643444</v>
      </c>
      <c r="E1137" s="106">
        <v>0.54578630455207011</v>
      </c>
      <c r="F1137" s="446">
        <v>1</v>
      </c>
      <c r="G1137" s="446">
        <v>2025</v>
      </c>
      <c r="H1137" s="88">
        <v>35029407.295980297</v>
      </c>
      <c r="I1137" s="151">
        <v>682897163978.92761</v>
      </c>
      <c r="J1137" s="106">
        <v>0.16822946280633289</v>
      </c>
      <c r="K1137" s="171">
        <v>42022554370.712685</v>
      </c>
      <c r="L1137" s="159">
        <v>108655247795.34729</v>
      </c>
      <c r="M1137" s="159">
        <v>183259217343.32755</v>
      </c>
      <c r="N1137" s="159">
        <v>1016834183488.3151</v>
      </c>
      <c r="O1137" s="106">
        <v>0.34264681579038092</v>
      </c>
      <c r="P1137" s="106">
        <v>0.24842109980685992</v>
      </c>
      <c r="Q1137" s="88">
        <v>17.299455061159506</v>
      </c>
      <c r="R1137" s="158">
        <v>4891059133957.877</v>
      </c>
      <c r="S1137" s="171">
        <v>4291.3539329227688</v>
      </c>
      <c r="T1137" s="165">
        <v>4.0964167474284462E-2</v>
      </c>
    </row>
    <row r="1138" spans="1:20" x14ac:dyDescent="0.2">
      <c r="A1138">
        <v>1134</v>
      </c>
      <c r="B1138" s="106">
        <v>0.40092022091093649</v>
      </c>
      <c r="C1138" s="88">
        <v>7551.3748138414849</v>
      </c>
      <c r="D1138" s="87">
        <v>0.69889070067638093</v>
      </c>
      <c r="E1138" s="106">
        <v>0.50376859448462874</v>
      </c>
      <c r="F1138" s="446">
        <v>1</v>
      </c>
      <c r="G1138" s="446">
        <v>2025</v>
      </c>
      <c r="H1138" s="88">
        <v>13633700.264041709</v>
      </c>
      <c r="I1138" s="151">
        <v>460178047568.672</v>
      </c>
      <c r="J1138" s="106">
        <v>0.40092022091093649</v>
      </c>
      <c r="K1138" s="171">
        <v>29167300474.117203</v>
      </c>
      <c r="L1138" s="159">
        <v>33331160649.506187</v>
      </c>
      <c r="M1138" s="159">
        <v>140549247307.4072</v>
      </c>
      <c r="N1138" s="159">
        <v>663225755999.70264</v>
      </c>
      <c r="O1138" s="106">
        <v>0.48791683363887822</v>
      </c>
      <c r="P1138" s="106">
        <v>0.37197266065591089</v>
      </c>
      <c r="Q1138" s="88">
        <v>15.45760303110924</v>
      </c>
      <c r="R1138" s="158">
        <v>4294693523118.8447</v>
      </c>
      <c r="S1138" s="171">
        <v>3767.031550135614</v>
      </c>
      <c r="T1138" s="165">
        <v>4.5048503521443684E-2</v>
      </c>
    </row>
    <row r="1139" spans="1:20" x14ac:dyDescent="0.2">
      <c r="A1139">
        <v>1135</v>
      </c>
      <c r="B1139" s="106">
        <v>0.53066531055078092</v>
      </c>
      <c r="C1139" s="88">
        <v>3238.6756810970805</v>
      </c>
      <c r="D1139" s="87">
        <v>0.65315502546902471</v>
      </c>
      <c r="E1139" s="106">
        <v>0.60946488968997459</v>
      </c>
      <c r="F1139" s="446">
        <v>1</v>
      </c>
      <c r="G1139" s="446">
        <v>2024</v>
      </c>
      <c r="H1139" s="88">
        <v>12200186.461417565</v>
      </c>
      <c r="I1139" s="151">
        <v>374164767190.90686</v>
      </c>
      <c r="J1139" s="106">
        <v>0.47761427339731344</v>
      </c>
      <c r="K1139" s="171">
        <v>16731420271.226852</v>
      </c>
      <c r="L1139" s="159">
        <v>28697173108.955837</v>
      </c>
      <c r="M1139" s="159">
        <v>247983306323.8399</v>
      </c>
      <c r="N1139" s="159">
        <v>667576666894.92944</v>
      </c>
      <c r="O1139" s="106">
        <v>0.59925823773879872</v>
      </c>
      <c r="P1139" s="106">
        <v>0.4052889460128134</v>
      </c>
      <c r="Q1139" s="88">
        <v>15.814499341786838</v>
      </c>
      <c r="R1139" s="158">
        <v>4916467154533.1016</v>
      </c>
      <c r="S1139" s="171">
        <v>4304.0099807513207</v>
      </c>
      <c r="T1139" s="165">
        <v>4.3944381750465944E-2</v>
      </c>
    </row>
    <row r="1140" spans="1:20" x14ac:dyDescent="0.2">
      <c r="A1140">
        <v>1136</v>
      </c>
      <c r="B1140" s="106">
        <v>0.54026300906614155</v>
      </c>
      <c r="C1140" s="88">
        <v>3945.0935585914704</v>
      </c>
      <c r="D1140" s="87">
        <v>1.0428227415061042</v>
      </c>
      <c r="E1140" s="106">
        <v>0.35327457970675941</v>
      </c>
      <c r="F1140" s="446">
        <v>1</v>
      </c>
      <c r="G1140" s="446">
        <v>2024</v>
      </c>
      <c r="H1140" s="88">
        <v>35386152.174786016</v>
      </c>
      <c r="I1140" s="151">
        <v>601015687345.66553</v>
      </c>
      <c r="J1140" s="106">
        <v>-1.649154716437673E-2</v>
      </c>
      <c r="K1140" s="171">
        <v>16138448205.524628</v>
      </c>
      <c r="L1140" s="159">
        <v>26740488192.040306</v>
      </c>
      <c r="M1140" s="159">
        <v>466879609213.22888</v>
      </c>
      <c r="N1140" s="159">
        <v>1110774232956.4595</v>
      </c>
      <c r="O1140" s="106">
        <v>0.34659104248857275</v>
      </c>
      <c r="P1140" s="106">
        <v>0.24374311895437376</v>
      </c>
      <c r="Q1140" s="88">
        <v>24.82435946993731</v>
      </c>
      <c r="R1140" s="158">
        <v>7148354286315.125</v>
      </c>
      <c r="S1140" s="171">
        <v>6267.4941494991772</v>
      </c>
      <c r="T1140" s="165">
        <v>3.0066323805403271E-2</v>
      </c>
    </row>
    <row r="1141" spans="1:20" x14ac:dyDescent="0.2">
      <c r="A1141">
        <v>1137</v>
      </c>
      <c r="B1141" s="106">
        <v>0.59630155953036446</v>
      </c>
      <c r="C1141" s="88">
        <v>6008.9297935170353</v>
      </c>
      <c r="D1141" s="87">
        <v>0.2</v>
      </c>
      <c r="E1141" s="106">
        <v>0.24014771012580113</v>
      </c>
      <c r="F1141" s="446">
        <v>1</v>
      </c>
      <c r="G1141" s="446">
        <v>2026</v>
      </c>
      <c r="H1141" s="88">
        <v>2392662.8160419613</v>
      </c>
      <c r="I1141" s="151">
        <v>139707573540.26556</v>
      </c>
      <c r="J1141" s="106">
        <v>0.56786066368123578</v>
      </c>
      <c r="K1141" s="171">
        <v>18674086834.747345</v>
      </c>
      <c r="L1141" s="159">
        <v>36564278934.180237</v>
      </c>
      <c r="M1141" s="159">
        <v>33791819010.223335</v>
      </c>
      <c r="N1141" s="159">
        <v>228737758319.41647</v>
      </c>
      <c r="O1141" s="106">
        <v>0.59290304663216165</v>
      </c>
      <c r="P1141" s="106">
        <v>0.4837891155102112</v>
      </c>
      <c r="Q1141" s="88">
        <v>15.086981581388805</v>
      </c>
      <c r="R1141" s="158">
        <v>1990091313761.127</v>
      </c>
      <c r="S1141" s="171">
        <v>1743.1747662558871</v>
      </c>
      <c r="T1141" s="165">
        <v>4.4575028171932089E-2</v>
      </c>
    </row>
    <row r="1142" spans="1:20" x14ac:dyDescent="0.2">
      <c r="A1142">
        <v>1138</v>
      </c>
      <c r="B1142" s="106">
        <v>0.63208275560687599</v>
      </c>
      <c r="C1142" s="88">
        <v>6176.0724068733361</v>
      </c>
      <c r="D1142" s="87">
        <v>0.55809280838945741</v>
      </c>
      <c r="E1142" s="106">
        <v>0.43598142861702927</v>
      </c>
      <c r="F1142" s="446">
        <v>1</v>
      </c>
      <c r="G1142" s="446">
        <v>2025</v>
      </c>
      <c r="H1142" s="88">
        <v>8467085.8232548144</v>
      </c>
      <c r="I1142" s="151">
        <v>276143466214.27136</v>
      </c>
      <c r="J1142" s="106">
        <v>0.38972245000344985</v>
      </c>
      <c r="K1142" s="171">
        <v>9477868818.1590424</v>
      </c>
      <c r="L1142" s="159">
        <v>12344267694.107704</v>
      </c>
      <c r="M1142" s="159">
        <v>78963755475.415649</v>
      </c>
      <c r="N1142" s="159">
        <v>376929358201.95374</v>
      </c>
      <c r="O1142" s="106">
        <v>0.47930924670582736</v>
      </c>
      <c r="P1142" s="106">
        <v>0.33196871332834227</v>
      </c>
      <c r="Q1142" s="88">
        <v>14.940753496945309</v>
      </c>
      <c r="R1142" s="158">
        <v>2232905604814.9121</v>
      </c>
      <c r="S1142" s="171">
        <v>1957.426283385882</v>
      </c>
      <c r="T1142" s="165">
        <v>4.4700959892265552E-2</v>
      </c>
    </row>
    <row r="1143" spans="1:20" x14ac:dyDescent="0.2">
      <c r="A1143">
        <v>1139</v>
      </c>
      <c r="B1143" s="106">
        <v>0.59492414372314972</v>
      </c>
      <c r="C1143" s="88">
        <v>8020.4914715787636</v>
      </c>
      <c r="D1143" s="87">
        <v>0.52932919717970328</v>
      </c>
      <c r="E1143" s="106">
        <v>0.37569176315620501</v>
      </c>
      <c r="F1143" s="446">
        <v>1</v>
      </c>
      <c r="G1143" s="446">
        <v>2023</v>
      </c>
      <c r="H1143" s="88">
        <v>7867381.2208194798</v>
      </c>
      <c r="I1143" s="151">
        <v>277899325805.23724</v>
      </c>
      <c r="J1143" s="106">
        <v>0.38813941384566431</v>
      </c>
      <c r="K1143" s="171">
        <v>5658231387.6528358</v>
      </c>
      <c r="L1143" s="159">
        <v>0</v>
      </c>
      <c r="M1143" s="159">
        <v>335687758229.87573</v>
      </c>
      <c r="N1143" s="159">
        <v>619245315422.76587</v>
      </c>
      <c r="O1143" s="106">
        <v>0.60785908045677917</v>
      </c>
      <c r="P1143" s="106">
        <v>0.4482120979175615</v>
      </c>
      <c r="Q1143" s="88">
        <v>17.234793802834339</v>
      </c>
      <c r="R1143" s="158">
        <v>5439267660386.9756</v>
      </c>
      <c r="S1143" s="171">
        <v>4770.054852120631</v>
      </c>
      <c r="T1143" s="165">
        <v>4.0609998194493922E-2</v>
      </c>
    </row>
    <row r="1144" spans="1:20" x14ac:dyDescent="0.2">
      <c r="A1144">
        <v>1140</v>
      </c>
      <c r="B1144" s="106">
        <v>0.47631430567837441</v>
      </c>
      <c r="C1144" s="88">
        <v>1797.1545098798078</v>
      </c>
      <c r="D1144" s="87">
        <v>0.2</v>
      </c>
      <c r="E1144" s="106">
        <v>0.30998499819185149</v>
      </c>
      <c r="F1144" s="446">
        <v>1</v>
      </c>
      <c r="G1144" s="446">
        <v>2024</v>
      </c>
      <c r="H1144" s="88">
        <v>2475062.3926192219</v>
      </c>
      <c r="I1144" s="151">
        <v>144578153825.3053</v>
      </c>
      <c r="J1144" s="106">
        <v>0.47631430567837441</v>
      </c>
      <c r="K1144" s="171">
        <v>7782709198.255682</v>
      </c>
      <c r="L1144" s="159">
        <v>7980670006.5206366</v>
      </c>
      <c r="M1144" s="159">
        <v>181597483320.73077</v>
      </c>
      <c r="N1144" s="159">
        <v>341939016350.81244</v>
      </c>
      <c r="O1144" s="106">
        <v>0.6449312745027983</v>
      </c>
      <c r="P1144" s="106">
        <v>0.42677588036168224</v>
      </c>
      <c r="Q1144" s="88">
        <v>16.71472562130101</v>
      </c>
      <c r="R1144" s="158">
        <v>2833448187187.6265</v>
      </c>
      <c r="S1144" s="171">
        <v>2485.5879819199758</v>
      </c>
      <c r="T1144" s="165">
        <v>4.1325491650531773E-2</v>
      </c>
    </row>
    <row r="1145" spans="1:20" x14ac:dyDescent="0.2">
      <c r="A1145">
        <v>1141</v>
      </c>
      <c r="B1145" s="106">
        <v>0.53322782076722752</v>
      </c>
      <c r="C1145" s="88">
        <v>1500</v>
      </c>
      <c r="D1145" s="87">
        <v>0.97781785837984858</v>
      </c>
      <c r="E1145" s="106">
        <v>0.52451421527403164</v>
      </c>
      <c r="F1145" s="446">
        <v>1</v>
      </c>
      <c r="G1145" s="446">
        <v>2025</v>
      </c>
      <c r="H1145" s="88">
        <v>30013754.490597587</v>
      </c>
      <c r="I1145" s="151">
        <v>718365533079.01074</v>
      </c>
      <c r="J1145" s="106">
        <v>0.43766840203906121</v>
      </c>
      <c r="K1145" s="171">
        <v>19517035213.02705</v>
      </c>
      <c r="L1145" s="159">
        <v>24700200583.533199</v>
      </c>
      <c r="M1145" s="159">
        <v>316312703721.48309</v>
      </c>
      <c r="N1145" s="159">
        <v>1078895472597.0542</v>
      </c>
      <c r="O1145" s="106">
        <v>0.54427535688246931</v>
      </c>
      <c r="P1145" s="106">
        <v>0.39338104246949779</v>
      </c>
      <c r="Q1145" s="88">
        <v>15.724732646253026</v>
      </c>
      <c r="R1145" s="158">
        <v>7562403339061.2451</v>
      </c>
      <c r="S1145" s="171">
        <v>6634.0298602254397</v>
      </c>
      <c r="T1145" s="165">
        <v>4.4903190988954067E-2</v>
      </c>
    </row>
    <row r="1146" spans="1:20" x14ac:dyDescent="0.2">
      <c r="A1146">
        <v>1142</v>
      </c>
      <c r="B1146" s="106">
        <v>0.31682768555836449</v>
      </c>
      <c r="C1146" s="88">
        <v>7822.9258101351907</v>
      </c>
      <c r="D1146" s="87">
        <v>0.90468178696925583</v>
      </c>
      <c r="E1146" s="106">
        <v>0.53832688533878947</v>
      </c>
      <c r="F1146" s="446">
        <v>1</v>
      </c>
      <c r="G1146" s="446">
        <v>2022</v>
      </c>
      <c r="H1146" s="88">
        <v>23893209.188629624</v>
      </c>
      <c r="I1146" s="151">
        <v>414729079400.70264</v>
      </c>
      <c r="J1146" s="106">
        <v>2.6155304918696332E-2</v>
      </c>
      <c r="K1146" s="171">
        <v>6583549939.4436045</v>
      </c>
      <c r="L1146" s="159">
        <v>0</v>
      </c>
      <c r="M1146" s="159">
        <v>1010613329808.9515</v>
      </c>
      <c r="N1146" s="159">
        <v>1431925959149.0979</v>
      </c>
      <c r="O1146" s="106">
        <v>0.57219301329268246</v>
      </c>
      <c r="P1146" s="106">
        <v>0.39580945219032398</v>
      </c>
      <c r="Q1146" s="88">
        <v>20.841479758508036</v>
      </c>
      <c r="R1146" s="158">
        <v>12623177618006.033</v>
      </c>
      <c r="S1146" s="171">
        <v>11058.84587956135</v>
      </c>
      <c r="T1146" s="165">
        <v>3.5598381054186383E-2</v>
      </c>
    </row>
    <row r="1147" spans="1:20" x14ac:dyDescent="0.2">
      <c r="A1147">
        <v>1143</v>
      </c>
      <c r="B1147" s="106">
        <v>0.63970518734183701</v>
      </c>
      <c r="C1147" s="88">
        <v>5070.3345613847941</v>
      </c>
      <c r="D1147" s="87">
        <v>0.46638755665167042</v>
      </c>
      <c r="E1147" s="106">
        <v>0.43396639078208149</v>
      </c>
      <c r="F1147" s="446">
        <v>1</v>
      </c>
      <c r="G1147" s="446">
        <v>2023</v>
      </c>
      <c r="H1147" s="88">
        <v>6719110.9183839615</v>
      </c>
      <c r="I1147" s="151">
        <v>288301238288.69458</v>
      </c>
      <c r="J1147" s="106">
        <v>0.54158799046787687</v>
      </c>
      <c r="K1147" s="171">
        <v>8489308845.5027208</v>
      </c>
      <c r="L1147" s="159">
        <v>0</v>
      </c>
      <c r="M1147" s="159">
        <v>371861728121.79413</v>
      </c>
      <c r="N1147" s="159">
        <v>668652275255.99146</v>
      </c>
      <c r="O1147" s="106">
        <v>0.67842417887225337</v>
      </c>
      <c r="P1147" s="106">
        <v>0.36980426441425751</v>
      </c>
      <c r="Q1147" s="88">
        <v>15.977034896465909</v>
      </c>
      <c r="R1147" s="158">
        <v>4501834721317.041</v>
      </c>
      <c r="S1147" s="171">
        <v>3948.5126751576317</v>
      </c>
      <c r="T1147" s="165">
        <v>4.3848988723903685E-2</v>
      </c>
    </row>
    <row r="1148" spans="1:20" x14ac:dyDescent="0.2">
      <c r="A1148">
        <v>1144</v>
      </c>
      <c r="B1148" s="106">
        <v>0.62682463666526123</v>
      </c>
      <c r="C1148" s="88">
        <v>4218.9128252610535</v>
      </c>
      <c r="D1148" s="87">
        <v>0.68921720230140449</v>
      </c>
      <c r="E1148" s="106">
        <v>0.17515800377843743</v>
      </c>
      <c r="F1148" s="446">
        <v>1</v>
      </c>
      <c r="G1148" s="446">
        <v>2025</v>
      </c>
      <c r="H1148" s="88">
        <v>13310060.23199686</v>
      </c>
      <c r="I1148" s="151">
        <v>411821411040.94806</v>
      </c>
      <c r="J1148" s="106">
        <v>0.39528386783605141</v>
      </c>
      <c r="K1148" s="171">
        <v>20724458364.315727</v>
      </c>
      <c r="L1148" s="159">
        <v>28411583296.792427</v>
      </c>
      <c r="M1148" s="159">
        <v>166519502780.70831</v>
      </c>
      <c r="N1148" s="159">
        <v>627476955482.76453</v>
      </c>
      <c r="O1148" s="106">
        <v>0.50795686804265727</v>
      </c>
      <c r="P1148" s="106">
        <v>0.34248767419839538</v>
      </c>
      <c r="Q1148" s="88">
        <v>16.093950942705295</v>
      </c>
      <c r="R1148" s="158">
        <v>3977352012176.1338</v>
      </c>
      <c r="S1148" s="171">
        <v>3486.4932555535956</v>
      </c>
      <c r="T1148" s="165">
        <v>4.3373784071762074E-2</v>
      </c>
    </row>
    <row r="1149" spans="1:20" x14ac:dyDescent="0.2">
      <c r="A1149">
        <v>1145</v>
      </c>
      <c r="B1149" s="106">
        <v>0.63266425190426312</v>
      </c>
      <c r="C1149" s="88">
        <v>5246.4165065796124</v>
      </c>
      <c r="D1149" s="87">
        <v>0.89463643894063916</v>
      </c>
      <c r="E1149" s="106">
        <v>0.16423368648094178</v>
      </c>
      <c r="F1149" s="446">
        <v>1</v>
      </c>
      <c r="G1149" s="446">
        <v>2026</v>
      </c>
      <c r="H1149" s="88">
        <v>22902280.943793867</v>
      </c>
      <c r="I1149" s="151">
        <v>634688902366.05139</v>
      </c>
      <c r="J1149" s="106">
        <v>0.44056836684346268</v>
      </c>
      <c r="K1149" s="171">
        <v>34775974694.014679</v>
      </c>
      <c r="L1149" s="159">
        <v>97059775293.734344</v>
      </c>
      <c r="M1149" s="159">
        <v>120535667786.25497</v>
      </c>
      <c r="N1149" s="159">
        <v>887060320140.05542</v>
      </c>
      <c r="O1149" s="106">
        <v>0.51146488838711579</v>
      </c>
      <c r="P1149" s="106">
        <v>0.36010623412025861</v>
      </c>
      <c r="Q1149" s="88">
        <v>15.048542009725335</v>
      </c>
      <c r="R1149" s="158">
        <v>5402052371647.9775</v>
      </c>
      <c r="S1149" s="171">
        <v>4730.7033370711997</v>
      </c>
      <c r="T1149" s="165">
        <v>4.718542657979205E-2</v>
      </c>
    </row>
    <row r="1150" spans="1:20" x14ac:dyDescent="0.2">
      <c r="A1150">
        <v>1146</v>
      </c>
      <c r="B1150" s="106">
        <v>0.51689628783605324</v>
      </c>
      <c r="C1150" s="88">
        <v>1813.7519500589337</v>
      </c>
      <c r="D1150" s="87">
        <v>1.0470765965630235</v>
      </c>
      <c r="E1150" s="106">
        <v>0.61298662766873357</v>
      </c>
      <c r="F1150" s="446">
        <v>1</v>
      </c>
      <c r="G1150" s="446">
        <v>2022</v>
      </c>
      <c r="H1150" s="88">
        <v>33879031.503729075</v>
      </c>
      <c r="I1150" s="151">
        <v>814937919616.43481</v>
      </c>
      <c r="J1150" s="106">
        <v>0.38592729898833478</v>
      </c>
      <c r="K1150" s="171">
        <v>21656782689.327877</v>
      </c>
      <c r="L1150" s="159">
        <v>0</v>
      </c>
      <c r="M1150" s="159">
        <v>1017724228764.6217</v>
      </c>
      <c r="N1150" s="159">
        <v>1854318931070.3845</v>
      </c>
      <c r="O1150" s="106">
        <v>0.60867963663668112</v>
      </c>
      <c r="P1150" s="106">
        <v>0.36460872564469782</v>
      </c>
      <c r="Q1150" s="88">
        <v>17.113322082066055</v>
      </c>
      <c r="R1150" s="158">
        <v>13419557051792.875</v>
      </c>
      <c r="S1150" s="171">
        <v>11773.368071807725</v>
      </c>
      <c r="T1150" s="165">
        <v>4.0218608063342751E-2</v>
      </c>
    </row>
    <row r="1151" spans="1:20" x14ac:dyDescent="0.2">
      <c r="A1151">
        <v>1147</v>
      </c>
      <c r="B1151" s="106">
        <v>0.54933800893593676</v>
      </c>
      <c r="C1151" s="88">
        <v>1500</v>
      </c>
      <c r="D1151" s="87">
        <v>0.62327327798541821</v>
      </c>
      <c r="E1151" s="106">
        <v>0.57933225370095087</v>
      </c>
      <c r="F1151" s="446">
        <v>1</v>
      </c>
      <c r="G1151" s="446">
        <v>2023</v>
      </c>
      <c r="H1151" s="88">
        <v>11124974.158653976</v>
      </c>
      <c r="I1151" s="151">
        <v>430318280369.80682</v>
      </c>
      <c r="J1151" s="106">
        <v>0.52679022807018694</v>
      </c>
      <c r="K1151" s="171">
        <v>37375073538.336075</v>
      </c>
      <c r="L1151" s="159">
        <v>51085047421.627472</v>
      </c>
      <c r="M1151" s="159">
        <v>459605420985.23663</v>
      </c>
      <c r="N1151" s="159">
        <v>978383822315.00696</v>
      </c>
      <c r="O1151" s="106">
        <v>0.64927467655914128</v>
      </c>
      <c r="P1151" s="106">
        <v>0.40618937722584114</v>
      </c>
      <c r="Q1151" s="88">
        <v>16.141840890192807</v>
      </c>
      <c r="R1151" s="158">
        <v>7303265143624.6484</v>
      </c>
      <c r="S1151" s="171">
        <v>6403.4307229935257</v>
      </c>
      <c r="T1151" s="165">
        <v>4.3557233850743948E-2</v>
      </c>
    </row>
    <row r="1152" spans="1:20" x14ac:dyDescent="0.2">
      <c r="A1152">
        <v>1148</v>
      </c>
      <c r="B1152" s="106">
        <v>0.35030780194269356</v>
      </c>
      <c r="C1152" s="88">
        <v>4695.9520022567376</v>
      </c>
      <c r="D1152" s="87">
        <v>0.70729173631316555</v>
      </c>
      <c r="E1152" s="106">
        <v>0.49107134883263059</v>
      </c>
      <c r="F1152" s="446">
        <v>1</v>
      </c>
      <c r="G1152" s="446">
        <v>2025</v>
      </c>
      <c r="H1152" s="88">
        <v>14086296.708979858</v>
      </c>
      <c r="I1152" s="151">
        <v>511634103272.69293</v>
      </c>
      <c r="J1152" s="106">
        <v>0.35030780194269351</v>
      </c>
      <c r="K1152" s="171">
        <v>29078864776.855209</v>
      </c>
      <c r="L1152" s="159">
        <v>14300770511.942894</v>
      </c>
      <c r="M1152" s="159">
        <v>158824008976.33145</v>
      </c>
      <c r="N1152" s="159">
        <v>713837747537.82251</v>
      </c>
      <c r="O1152" s="106">
        <v>0.44510008444203597</v>
      </c>
      <c r="P1152" s="106">
        <v>0.31753998585646281</v>
      </c>
      <c r="Q1152" s="88">
        <v>15.474397304310566</v>
      </c>
      <c r="R1152" s="158">
        <v>3988461615241.7764</v>
      </c>
      <c r="S1152" s="171">
        <v>3498.1547453377084</v>
      </c>
      <c r="T1152" s="165">
        <v>4.5337954509660015E-2</v>
      </c>
    </row>
    <row r="1153" spans="1:20" x14ac:dyDescent="0.2">
      <c r="A1153">
        <v>1149</v>
      </c>
      <c r="B1153" s="106">
        <v>0.63073437392187059</v>
      </c>
      <c r="C1153" s="88">
        <v>7514.9807719615455</v>
      </c>
      <c r="D1153" s="87">
        <v>0.89549857944192157</v>
      </c>
      <c r="E1153" s="106">
        <v>0.43711165402605251</v>
      </c>
      <c r="F1153" s="446">
        <v>1</v>
      </c>
      <c r="G1153" s="446">
        <v>2027</v>
      </c>
      <c r="H1153" s="88">
        <v>24338692.14950642</v>
      </c>
      <c r="I1153" s="151">
        <v>674009814146.12024</v>
      </c>
      <c r="J1153" s="106">
        <v>0.44394290249047197</v>
      </c>
      <c r="K1153" s="171">
        <v>76026959341.960388</v>
      </c>
      <c r="L1153" s="159">
        <v>214959056346.11328</v>
      </c>
      <c r="M1153" s="159">
        <v>0</v>
      </c>
      <c r="N1153" s="159">
        <v>964995829834.19385</v>
      </c>
      <c r="O1153" s="106">
        <v>0.48828098910742729</v>
      </c>
      <c r="P1153" s="106">
        <v>0.34882507316678407</v>
      </c>
      <c r="Q1153" s="88">
        <v>14.436923457351039</v>
      </c>
      <c r="R1153" s="158">
        <v>5513644523303.8906</v>
      </c>
      <c r="S1153" s="171">
        <v>4834.471864279395</v>
      </c>
      <c r="T1153" s="165">
        <v>4.8820377274172072E-2</v>
      </c>
    </row>
    <row r="1154" spans="1:20" x14ac:dyDescent="0.2">
      <c r="A1154">
        <v>1150</v>
      </c>
      <c r="B1154" s="106">
        <v>0.55593898482129844</v>
      </c>
      <c r="C1154" s="88">
        <v>3102.2585703507862</v>
      </c>
      <c r="D1154" s="87">
        <v>0.40206016212601842</v>
      </c>
      <c r="E1154" s="106">
        <v>0.51515017586681044</v>
      </c>
      <c r="F1154" s="446">
        <v>1</v>
      </c>
      <c r="G1154" s="446">
        <v>2025</v>
      </c>
      <c r="H1154" s="88">
        <v>5120487.3512767386</v>
      </c>
      <c r="I1154" s="151">
        <v>211541666675.2092</v>
      </c>
      <c r="J1154" s="106">
        <v>0.47522706196016928</v>
      </c>
      <c r="K1154" s="171">
        <v>31358600931.381416</v>
      </c>
      <c r="L1154" s="159">
        <v>50994738721.223351</v>
      </c>
      <c r="M1154" s="159">
        <v>68476258957.721054</v>
      </c>
      <c r="N1154" s="159">
        <v>362371265285.53497</v>
      </c>
      <c r="O1154" s="106">
        <v>0.54117735501143438</v>
      </c>
      <c r="P1154" s="106">
        <v>0.38177450313725131</v>
      </c>
      <c r="Q1154" s="88">
        <v>14.902599713239677</v>
      </c>
      <c r="R1154" s="158">
        <v>2444016909635.1343</v>
      </c>
      <c r="S1154" s="171">
        <v>2143.8775046833316</v>
      </c>
      <c r="T1154" s="165">
        <v>4.5487691564988379E-2</v>
      </c>
    </row>
    <row r="1155" spans="1:20" x14ac:dyDescent="0.2">
      <c r="A1155">
        <v>1151</v>
      </c>
      <c r="B1155" s="106">
        <v>0.64117267324675842</v>
      </c>
      <c r="C1155" s="88">
        <v>10130.72115067893</v>
      </c>
      <c r="D1155" s="87">
        <v>1.1596985618541713</v>
      </c>
      <c r="E1155" s="106">
        <v>0.23571254160375679</v>
      </c>
      <c r="F1155" s="446">
        <v>1</v>
      </c>
      <c r="G1155" s="446">
        <v>2025</v>
      </c>
      <c r="H1155" s="88">
        <v>42370255.37218906</v>
      </c>
      <c r="I1155" s="151">
        <v>529448787605.32343</v>
      </c>
      <c r="J1155" s="106">
        <v>-0.12642812287194993</v>
      </c>
      <c r="K1155" s="171">
        <v>16298458086.385614</v>
      </c>
      <c r="L1155" s="159">
        <v>9990348139.49049</v>
      </c>
      <c r="M1155" s="159">
        <v>241419239498.8959</v>
      </c>
      <c r="N1155" s="159">
        <v>797156833330.09546</v>
      </c>
      <c r="O1155" s="106">
        <v>0.16833632746565358</v>
      </c>
      <c r="P1155" s="106">
        <v>7.2537361820767546E-2</v>
      </c>
      <c r="Q1155" s="88">
        <v>60.339106509894016</v>
      </c>
      <c r="R1155" s="158">
        <v>3353096552039.7573</v>
      </c>
      <c r="S1155" s="171">
        <v>2938.6629809977399</v>
      </c>
      <c r="T1155" s="165">
        <v>1.2341573382049477E-2</v>
      </c>
    </row>
    <row r="1156" spans="1:20" x14ac:dyDescent="0.2">
      <c r="A1156">
        <v>1152</v>
      </c>
      <c r="B1156" s="106">
        <v>0.43013706541230023</v>
      </c>
      <c r="C1156" s="88">
        <v>7954.5399837052537</v>
      </c>
      <c r="D1156" s="87">
        <v>0.2</v>
      </c>
      <c r="E1156" s="106">
        <v>0.520095633827516</v>
      </c>
      <c r="F1156" s="446">
        <v>1</v>
      </c>
      <c r="G1156" s="446">
        <v>2024</v>
      </c>
      <c r="H1156" s="88">
        <v>2374106.7037688396</v>
      </c>
      <c r="I1156" s="151">
        <v>138567874845.77545</v>
      </c>
      <c r="J1156" s="106">
        <v>0.43013706541230023</v>
      </c>
      <c r="K1156" s="171">
        <v>9083534771.3119602</v>
      </c>
      <c r="L1156" s="159">
        <v>7063950104.1049242</v>
      </c>
      <c r="M1156" s="159">
        <v>110203621019.5658</v>
      </c>
      <c r="N1156" s="159">
        <v>264918980740.75812</v>
      </c>
      <c r="O1156" s="106">
        <v>0.57911001890667435</v>
      </c>
      <c r="P1156" s="106">
        <v>0.29239795536292917</v>
      </c>
      <c r="Q1156" s="88">
        <v>15.386534291638148</v>
      </c>
      <c r="R1156" s="158">
        <v>1502336001596.7959</v>
      </c>
      <c r="S1156" s="171">
        <v>1318.0762569283081</v>
      </c>
      <c r="T1156" s="165">
        <v>4.1252884212691431E-2</v>
      </c>
    </row>
    <row r="1157" spans="1:20" x14ac:dyDescent="0.2">
      <c r="A1157">
        <v>1153</v>
      </c>
      <c r="B1157" s="106">
        <v>0.51742507802883098</v>
      </c>
      <c r="C1157" s="88">
        <v>4805.7722844707077</v>
      </c>
      <c r="D1157" s="87">
        <v>1.2583401859946914</v>
      </c>
      <c r="E1157" s="106">
        <v>0.59974290969568744</v>
      </c>
      <c r="F1157" s="446">
        <v>1</v>
      </c>
      <c r="G1157" s="446">
        <v>2025</v>
      </c>
      <c r="H1157" s="88">
        <v>54644433.566678934</v>
      </c>
      <c r="I1157" s="151">
        <v>615368034966.75256</v>
      </c>
      <c r="J1157" s="106">
        <v>-0.32328584933738624</v>
      </c>
      <c r="K1157" s="171">
        <v>29664900488.576427</v>
      </c>
      <c r="L1157" s="159">
        <v>10858420702.132414</v>
      </c>
      <c r="M1157" s="159">
        <v>292049758937.42334</v>
      </c>
      <c r="N1157" s="159">
        <v>947941115094.88477</v>
      </c>
      <c r="O1157" s="106">
        <v>4.5769473632332927E-2</v>
      </c>
      <c r="P1157" s="106">
        <v>-0.10721110923319446</v>
      </c>
      <c r="Q1157" s="88">
        <v>-32.926799013027512</v>
      </c>
      <c r="R1157" s="158">
        <v>3142371739404.7656</v>
      </c>
      <c r="S1157" s="171">
        <v>2756.5411028613926</v>
      </c>
      <c r="T1157" s="165">
        <v>-2.7336792168133461E-2</v>
      </c>
    </row>
    <row r="1158" spans="1:20" x14ac:dyDescent="0.2">
      <c r="A1158">
        <v>1154</v>
      </c>
      <c r="B1158" s="106">
        <v>0.53066524723417741</v>
      </c>
      <c r="C1158" s="88">
        <v>3603.4091802163684</v>
      </c>
      <c r="D1158" s="87">
        <v>1.0712763710426318</v>
      </c>
      <c r="E1158" s="106">
        <v>0.34010118595183264</v>
      </c>
      <c r="F1158" s="446">
        <v>1</v>
      </c>
      <c r="G1158" s="446">
        <v>2023</v>
      </c>
      <c r="H1158" s="88">
        <v>36892525.535583027</v>
      </c>
      <c r="I1158" s="151">
        <v>646501957106.29053</v>
      </c>
      <c r="J1158" s="106">
        <v>4.1211533772669506E-2</v>
      </c>
      <c r="K1158" s="171">
        <v>18815933539.112793</v>
      </c>
      <c r="L1158" s="159">
        <v>0</v>
      </c>
      <c r="M1158" s="159">
        <v>875547879446.93384</v>
      </c>
      <c r="N1158" s="159">
        <v>1540865770092.3372</v>
      </c>
      <c r="O1158" s="106">
        <v>0.47186565819640419</v>
      </c>
      <c r="P1158" s="106">
        <v>0.20805971801162707</v>
      </c>
      <c r="Q1158" s="88">
        <v>22.241984757404317</v>
      </c>
      <c r="R1158" s="158">
        <v>7723196864074.1982</v>
      </c>
      <c r="S1158" s="171">
        <v>6770.9853886245537</v>
      </c>
      <c r="T1158" s="165">
        <v>3.3431852985632574E-2</v>
      </c>
    </row>
    <row r="1159" spans="1:20" x14ac:dyDescent="0.2">
      <c r="A1159">
        <v>1155</v>
      </c>
      <c r="B1159" s="106">
        <v>0.29355672465629812</v>
      </c>
      <c r="C1159" s="88">
        <v>3423.3649529898048</v>
      </c>
      <c r="D1159" s="87">
        <v>0.78508391925581789</v>
      </c>
      <c r="E1159" s="106">
        <v>0.41899054645018569</v>
      </c>
      <c r="F1159" s="446">
        <v>1</v>
      </c>
      <c r="G1159" s="446">
        <v>2022</v>
      </c>
      <c r="H1159" s="88">
        <v>17026644.190105446</v>
      </c>
      <c r="I1159" s="151">
        <v>406685056595.1861</v>
      </c>
      <c r="J1159" s="106">
        <v>0.28654066907533482</v>
      </c>
      <c r="K1159" s="171">
        <v>4461574439.7521944</v>
      </c>
      <c r="L1159" s="159">
        <v>0</v>
      </c>
      <c r="M1159" s="159">
        <v>700712130667.21838</v>
      </c>
      <c r="N1159" s="159">
        <v>1111858761702.1567</v>
      </c>
      <c r="O1159" s="106">
        <v>0.608981586579322</v>
      </c>
      <c r="P1159" s="106">
        <v>0.39416774708354035</v>
      </c>
      <c r="Q1159" s="88">
        <v>18.14028027000143</v>
      </c>
      <c r="R1159" s="158">
        <v>8742983655175.251</v>
      </c>
      <c r="S1159" s="171">
        <v>7669.9357389428105</v>
      </c>
      <c r="T1159" s="165">
        <v>4.0109294512588642E-2</v>
      </c>
    </row>
    <row r="1160" spans="1:20" x14ac:dyDescent="0.2">
      <c r="A1160">
        <v>1156</v>
      </c>
      <c r="B1160" s="106">
        <v>0.53903261884903242</v>
      </c>
      <c r="C1160" s="88">
        <v>1500</v>
      </c>
      <c r="D1160" s="87">
        <v>0.23417235439607798</v>
      </c>
      <c r="E1160" s="106">
        <v>0.40398297673130568</v>
      </c>
      <c r="F1160" s="446">
        <v>1</v>
      </c>
      <c r="G1160" s="446">
        <v>2025</v>
      </c>
      <c r="H1160" s="88">
        <v>2729609.4217501804</v>
      </c>
      <c r="I1160" s="151">
        <v>159394392295.75763</v>
      </c>
      <c r="J1160" s="106">
        <v>0.53903261884903242</v>
      </c>
      <c r="K1160" s="171">
        <v>13208567316.313538</v>
      </c>
      <c r="L1160" s="159">
        <v>18101331869.428852</v>
      </c>
      <c r="M1160" s="159">
        <v>51027732895.947052</v>
      </c>
      <c r="N1160" s="159">
        <v>241732024377.44708</v>
      </c>
      <c r="O1160" s="106">
        <v>0.58420901775440814</v>
      </c>
      <c r="P1160" s="106">
        <v>0.48778813515270025</v>
      </c>
      <c r="Q1160" s="88">
        <v>15.403487986728171</v>
      </c>
      <c r="R1160" s="158">
        <v>2269446383659.041</v>
      </c>
      <c r="S1160" s="171">
        <v>1990.5345560827768</v>
      </c>
      <c r="T1160" s="165">
        <v>4.1675351092268512E-2</v>
      </c>
    </row>
    <row r="1161" spans="1:20" x14ac:dyDescent="0.2">
      <c r="A1161">
        <v>1157</v>
      </c>
      <c r="B1161" s="106">
        <v>0.56475630800320087</v>
      </c>
      <c r="C1161" s="88">
        <v>5699.4354298120707</v>
      </c>
      <c r="D1161" s="87">
        <v>0.76135387473338823</v>
      </c>
      <c r="E1161" s="106">
        <v>0.35346838142534887</v>
      </c>
      <c r="F1161" s="446">
        <v>1</v>
      </c>
      <c r="G1161" s="446">
        <v>2023</v>
      </c>
      <c r="H1161" s="88">
        <v>16086796.303243548</v>
      </c>
      <c r="I1161" s="151">
        <v>376197832116.86963</v>
      </c>
      <c r="J1161" s="106">
        <v>0.19714000828415146</v>
      </c>
      <c r="K1161" s="171">
        <v>2430358613.1684542</v>
      </c>
      <c r="L1161" s="159">
        <v>0</v>
      </c>
      <c r="M1161" s="159">
        <v>483765578935.6756</v>
      </c>
      <c r="N1161" s="159">
        <v>862393769665.71362</v>
      </c>
      <c r="O1161" s="106">
        <v>0.53476279990671083</v>
      </c>
      <c r="P1161" s="106">
        <v>0.32005657177752433</v>
      </c>
      <c r="Q1161" s="88">
        <v>18.187331512977423</v>
      </c>
      <c r="R1161" s="158">
        <v>5534209588398.9014</v>
      </c>
      <c r="S1161" s="171">
        <v>4850.5154467854509</v>
      </c>
      <c r="T1161" s="165">
        <v>4.0131854220940677E-2</v>
      </c>
    </row>
    <row r="1162" spans="1:20" x14ac:dyDescent="0.2">
      <c r="A1162">
        <v>1158</v>
      </c>
      <c r="B1162" s="106">
        <v>0.55408643574742422</v>
      </c>
      <c r="C1162" s="88">
        <v>1991.5249612777798</v>
      </c>
      <c r="D1162" s="87">
        <v>1.130183910174303</v>
      </c>
      <c r="E1162" s="106">
        <v>0.56913908690652348</v>
      </c>
      <c r="F1162" s="446">
        <v>1</v>
      </c>
      <c r="G1162" s="446">
        <v>2025</v>
      </c>
      <c r="H1162" s="88">
        <v>42106238.667821929</v>
      </c>
      <c r="I1162" s="151">
        <v>717261607701.05334</v>
      </c>
      <c r="J1162" s="106">
        <v>0.22577812745453285</v>
      </c>
      <c r="K1162" s="171">
        <v>56949870694.089081</v>
      </c>
      <c r="L1162" s="159">
        <v>59295358961.645828</v>
      </c>
      <c r="M1162" s="159">
        <v>191667611605.80157</v>
      </c>
      <c r="N1162" s="159">
        <v>1025174448962.5898</v>
      </c>
      <c r="O1162" s="106">
        <v>0.35380550061774452</v>
      </c>
      <c r="P1162" s="106">
        <v>0.22359778866215538</v>
      </c>
      <c r="Q1162" s="88">
        <v>15.568086149891544</v>
      </c>
      <c r="R1162" s="158">
        <v>4130059621507.5049</v>
      </c>
      <c r="S1162" s="171">
        <v>3624.2627373664409</v>
      </c>
      <c r="T1162" s="165">
        <v>4.3805257622617701E-2</v>
      </c>
    </row>
    <row r="1163" spans="1:20" x14ac:dyDescent="0.2">
      <c r="A1163">
        <v>1159</v>
      </c>
      <c r="B1163" s="106">
        <v>0.45208693139606787</v>
      </c>
      <c r="C1163" s="88">
        <v>4320.3829664128307</v>
      </c>
      <c r="D1163" s="87">
        <v>0.79864937583258855</v>
      </c>
      <c r="E1163" s="106">
        <v>0.1719669733862601</v>
      </c>
      <c r="F1163" s="446">
        <v>1</v>
      </c>
      <c r="G1163" s="446">
        <v>2026</v>
      </c>
      <c r="H1163" s="88">
        <v>17956166.929853648</v>
      </c>
      <c r="I1163" s="151">
        <v>420715422933.43048</v>
      </c>
      <c r="J1163" s="106">
        <v>0.29590120116253726</v>
      </c>
      <c r="K1163" s="171">
        <v>23147940131.081902</v>
      </c>
      <c r="L1163" s="159">
        <v>76714649823.22995</v>
      </c>
      <c r="M1163" s="159">
        <v>62545324559.522232</v>
      </c>
      <c r="N1163" s="159">
        <v>583123337447.26453</v>
      </c>
      <c r="O1163" s="106">
        <v>0.4045425098787826</v>
      </c>
      <c r="P1163" s="106">
        <v>0.26826016481357257</v>
      </c>
      <c r="Q1163" s="88">
        <v>15.789437032138277</v>
      </c>
      <c r="R1163" s="158">
        <v>2868236149732.5703</v>
      </c>
      <c r="S1163" s="171">
        <v>2516.7616825107766</v>
      </c>
      <c r="T1163" s="165">
        <v>4.3741847425344163E-2</v>
      </c>
    </row>
    <row r="1164" spans="1:20" x14ac:dyDescent="0.2">
      <c r="A1164">
        <v>1160</v>
      </c>
      <c r="B1164" s="106">
        <v>0.37923442374679078</v>
      </c>
      <c r="C1164" s="88">
        <v>2932.9656661441868</v>
      </c>
      <c r="D1164" s="87">
        <v>0.56943903190885925</v>
      </c>
      <c r="E1164" s="106">
        <v>0.62371678485937021</v>
      </c>
      <c r="F1164" s="446">
        <v>1</v>
      </c>
      <c r="G1164" s="446">
        <v>2026</v>
      </c>
      <c r="H1164" s="88">
        <v>9274944.9878863133</v>
      </c>
      <c r="I1164" s="151">
        <v>351444498964.23553</v>
      </c>
      <c r="J1164" s="106">
        <v>0.37923442374679084</v>
      </c>
      <c r="K1164" s="171">
        <v>22873929936.83987</v>
      </c>
      <c r="L1164" s="159">
        <v>40619861126.882347</v>
      </c>
      <c r="M1164" s="159">
        <v>50825961913.303848</v>
      </c>
      <c r="N1164" s="159">
        <v>465764251941.2616</v>
      </c>
      <c r="O1164" s="106">
        <v>0.44322102783848799</v>
      </c>
      <c r="P1164" s="106">
        <v>0.29415617951668133</v>
      </c>
      <c r="Q1164" s="88">
        <v>14.672239265632715</v>
      </c>
      <c r="R1164" s="158">
        <v>2431637074545.9346</v>
      </c>
      <c r="S1164" s="171">
        <v>2132.4367308954224</v>
      </c>
      <c r="T1164" s="165">
        <v>4.5134427012760117E-2</v>
      </c>
    </row>
    <row r="1165" spans="1:20" x14ac:dyDescent="0.2">
      <c r="A1165">
        <v>1161</v>
      </c>
      <c r="B1165" s="106">
        <v>0.45558281952645813</v>
      </c>
      <c r="C1165" s="88">
        <v>4668.8831423684542</v>
      </c>
      <c r="D1165" s="87">
        <v>1.0151171692400152</v>
      </c>
      <c r="E1165" s="106">
        <v>0.45024263968158384</v>
      </c>
      <c r="F1165" s="446">
        <v>1</v>
      </c>
      <c r="G1165" s="446">
        <v>2025</v>
      </c>
      <c r="H1165" s="88">
        <v>31458886.047466267</v>
      </c>
      <c r="I1165" s="151">
        <v>813246880605.40063</v>
      </c>
      <c r="J1165" s="106">
        <v>0.38077819436848725</v>
      </c>
      <c r="K1165" s="171">
        <v>31372011982.088844</v>
      </c>
      <c r="L1165" s="159">
        <v>8471735658.6785192</v>
      </c>
      <c r="M1165" s="159">
        <v>313259059486.65295</v>
      </c>
      <c r="N1165" s="159">
        <v>1166349687732.821</v>
      </c>
      <c r="O1165" s="106">
        <v>0.48617607639715887</v>
      </c>
      <c r="P1165" s="106">
        <v>0.2663193154438348</v>
      </c>
      <c r="Q1165" s="88">
        <v>15.014288871591589</v>
      </c>
      <c r="R1165" s="158">
        <v>5278414155455.2627</v>
      </c>
      <c r="S1165" s="171">
        <v>4629.9443524212502</v>
      </c>
      <c r="T1165" s="165">
        <v>4.6770995846174404E-2</v>
      </c>
    </row>
    <row r="1166" spans="1:20" x14ac:dyDescent="0.2">
      <c r="A1166">
        <v>1162</v>
      </c>
      <c r="B1166" s="106">
        <v>0.40627487531569884</v>
      </c>
      <c r="C1166" s="88">
        <v>1500</v>
      </c>
      <c r="D1166" s="87">
        <v>0.95032100378715278</v>
      </c>
      <c r="E1166" s="106">
        <v>0.40968899613321852</v>
      </c>
      <c r="F1166" s="446">
        <v>1</v>
      </c>
      <c r="G1166" s="446">
        <v>2024</v>
      </c>
      <c r="H1166" s="88">
        <v>27234950.526799545</v>
      </c>
      <c r="I1166" s="151">
        <v>611652620102.79822</v>
      </c>
      <c r="J1166" s="106">
        <v>0.30986381188460299</v>
      </c>
      <c r="K1166" s="171">
        <v>18236661870.021622</v>
      </c>
      <c r="L1166" s="159">
        <v>2432427793.0934782</v>
      </c>
      <c r="M1166" s="159">
        <v>254173319847.89188</v>
      </c>
      <c r="N1166" s="159">
        <v>886495029613.80518</v>
      </c>
      <c r="O1166" s="106">
        <v>0.44536471986655563</v>
      </c>
      <c r="P1166" s="106">
        <v>0.26512364513402131</v>
      </c>
      <c r="Q1166" s="88">
        <v>15.977603835570919</v>
      </c>
      <c r="R1166" s="158">
        <v>4393701089294.2642</v>
      </c>
      <c r="S1166" s="171">
        <v>3848.3203987776192</v>
      </c>
      <c r="T1166" s="165">
        <v>4.2459179678787685E-2</v>
      </c>
    </row>
    <row r="1167" spans="1:20" x14ac:dyDescent="0.2">
      <c r="A1167">
        <v>1163</v>
      </c>
      <c r="B1167" s="106">
        <v>0.32454756446247579</v>
      </c>
      <c r="C1167" s="88">
        <v>8739.2049157402143</v>
      </c>
      <c r="D1167" s="87">
        <v>0.81945665341043727</v>
      </c>
      <c r="E1167" s="106">
        <v>0.37266428087453235</v>
      </c>
      <c r="F1167" s="446">
        <v>1</v>
      </c>
      <c r="G1167" s="446">
        <v>2022</v>
      </c>
      <c r="H1167" s="88">
        <v>18439422.18134968</v>
      </c>
      <c r="I1167" s="151">
        <v>584403830798.16174</v>
      </c>
      <c r="J1167" s="106">
        <v>0.32454756446247579</v>
      </c>
      <c r="K1167" s="171">
        <v>17799525977.696056</v>
      </c>
      <c r="L1167" s="159">
        <v>0</v>
      </c>
      <c r="M1167" s="159">
        <v>832688598840.67163</v>
      </c>
      <c r="N1167" s="159">
        <v>1434891955616.5295</v>
      </c>
      <c r="O1167" s="106">
        <v>0.59643356119653113</v>
      </c>
      <c r="P1167" s="106">
        <v>0.31059843610286336</v>
      </c>
      <c r="Q1167" s="88">
        <v>17.229495862173387</v>
      </c>
      <c r="R1167" s="158">
        <v>8492031787625.5107</v>
      </c>
      <c r="S1167" s="171">
        <v>7454.3587028752945</v>
      </c>
      <c r="T1167" s="165">
        <v>4.2147098209351211E-2</v>
      </c>
    </row>
    <row r="1168" spans="1:20" x14ac:dyDescent="0.2">
      <c r="A1168">
        <v>1164</v>
      </c>
      <c r="B1168" s="106">
        <v>0.45417078967021207</v>
      </c>
      <c r="C1168" s="88">
        <v>6401.4956285546632</v>
      </c>
      <c r="D1168" s="87">
        <v>0.94838732428920336</v>
      </c>
      <c r="E1168" s="106">
        <v>0.61521404702102955</v>
      </c>
      <c r="F1168" s="446">
        <v>1</v>
      </c>
      <c r="G1168" s="446">
        <v>2024</v>
      </c>
      <c r="H1168" s="88">
        <v>27910248.911800485</v>
      </c>
      <c r="I1168" s="151">
        <v>712776768118.27917</v>
      </c>
      <c r="J1168" s="106">
        <v>0.3464033939070329</v>
      </c>
      <c r="K1168" s="171">
        <v>16409392154.157934</v>
      </c>
      <c r="L1168" s="159">
        <v>3845369003.0009971</v>
      </c>
      <c r="M1168" s="159">
        <v>323564076583.03168</v>
      </c>
      <c r="N1168" s="159">
        <v>1056595605858.4698</v>
      </c>
      <c r="O1168" s="106">
        <v>0.4815805074540907</v>
      </c>
      <c r="P1168" s="106">
        <v>0.29745424157282263</v>
      </c>
      <c r="Q1168" s="88">
        <v>15.416267574822008</v>
      </c>
      <c r="R1168" s="158">
        <v>5582679617397.6484</v>
      </c>
      <c r="S1168" s="171">
        <v>4896.6246350010724</v>
      </c>
      <c r="T1168" s="165">
        <v>4.4417517966866917E-2</v>
      </c>
    </row>
    <row r="1169" spans="1:20" x14ac:dyDescent="0.2">
      <c r="A1169">
        <v>1165</v>
      </c>
      <c r="B1169" s="106">
        <v>0.7450855778512131</v>
      </c>
      <c r="C1169" s="88">
        <v>2175.8464233493532</v>
      </c>
      <c r="D1169" s="87">
        <v>0.64872252919366424</v>
      </c>
      <c r="E1169" s="106">
        <v>0.3198313045564618</v>
      </c>
      <c r="F1169" s="446">
        <v>1</v>
      </c>
      <c r="G1169" s="446">
        <v>2023</v>
      </c>
      <c r="H1169" s="88">
        <v>11887696.382228803</v>
      </c>
      <c r="I1169" s="151">
        <v>387705157485.37103</v>
      </c>
      <c r="J1169" s="106">
        <v>0.41050851215497353</v>
      </c>
      <c r="K1169" s="171">
        <v>19217624255.093384</v>
      </c>
      <c r="L1169" s="159">
        <v>0</v>
      </c>
      <c r="M1169" s="159">
        <v>454311972964.33325</v>
      </c>
      <c r="N1169" s="159">
        <v>861234754704.79773</v>
      </c>
      <c r="O1169" s="106">
        <v>0.60680998168115918</v>
      </c>
      <c r="P1169" s="106">
        <v>0.36419448045430547</v>
      </c>
      <c r="Q1169" s="88">
        <v>16.649258957300312</v>
      </c>
      <c r="R1169" s="158">
        <v>5945821898598.499</v>
      </c>
      <c r="S1169" s="171">
        <v>5215.6493261879887</v>
      </c>
      <c r="T1169" s="165">
        <v>4.2269830701601389E-2</v>
      </c>
    </row>
    <row r="1170" spans="1:20" x14ac:dyDescent="0.2">
      <c r="A1170">
        <v>1166</v>
      </c>
      <c r="B1170" s="106">
        <v>0.60840759575974013</v>
      </c>
      <c r="C1170" s="88">
        <v>4351.3743684030351</v>
      </c>
      <c r="D1170" s="87">
        <v>1.1406334031606657</v>
      </c>
      <c r="E1170" s="106">
        <v>0.3110730179063933</v>
      </c>
      <c r="F1170" s="446">
        <v>1</v>
      </c>
      <c r="G1170" s="446">
        <v>2026</v>
      </c>
      <c r="H1170" s="88">
        <v>44079950.329233713</v>
      </c>
      <c r="I1170" s="151">
        <v>856207115808.64331</v>
      </c>
      <c r="J1170" s="106">
        <v>0.2007516396799055</v>
      </c>
      <c r="K1170" s="171">
        <v>38023527851.002441</v>
      </c>
      <c r="L1170" s="159">
        <v>101388660691.15706</v>
      </c>
      <c r="M1170" s="159">
        <v>126739425562.12793</v>
      </c>
      <c r="N1170" s="159">
        <v>1122358729912.9307</v>
      </c>
      <c r="O1170" s="106">
        <v>0.31575238999950422</v>
      </c>
      <c r="P1170" s="106">
        <v>0.18019105575165836</v>
      </c>
      <c r="Q1170" s="88">
        <v>16.706513743580086</v>
      </c>
      <c r="R1170" s="158">
        <v>3815740162392.5967</v>
      </c>
      <c r="S1170" s="171">
        <v>3347.4425993420555</v>
      </c>
      <c r="T1170" s="165">
        <v>4.3085077424642751E-2</v>
      </c>
    </row>
    <row r="1171" spans="1:20" x14ac:dyDescent="0.2">
      <c r="A1171">
        <v>1167</v>
      </c>
      <c r="B1171" s="106">
        <v>0.49419234760684738</v>
      </c>
      <c r="C1171" s="88">
        <v>7023.2369552881755</v>
      </c>
      <c r="D1171" s="87">
        <v>0.70540359824730825</v>
      </c>
      <c r="E1171" s="106">
        <v>0.62178181558152446</v>
      </c>
      <c r="F1171" s="446">
        <v>1</v>
      </c>
      <c r="G1171" s="446">
        <v>2024</v>
      </c>
      <c r="H1171" s="88">
        <v>14054619.121551214</v>
      </c>
      <c r="I1171" s="151">
        <v>437862814188.47534</v>
      </c>
      <c r="J1171" s="106">
        <v>0.47010888906453197</v>
      </c>
      <c r="K1171" s="171">
        <v>15727959124.516525</v>
      </c>
      <c r="L1171" s="159">
        <v>23470405968.187168</v>
      </c>
      <c r="M1171" s="159">
        <v>171814752721.57059</v>
      </c>
      <c r="N1171" s="159">
        <v>648875932002.74963</v>
      </c>
      <c r="O1171" s="106">
        <v>0.55799777774942294</v>
      </c>
      <c r="P1171" s="106">
        <v>0.46333742853272725</v>
      </c>
      <c r="Q1171" s="88">
        <v>15.910269832328058</v>
      </c>
      <c r="R1171" s="158">
        <v>5595671012912.5586</v>
      </c>
      <c r="S1171" s="171">
        <v>4909.6786947674282</v>
      </c>
      <c r="T1171" s="165">
        <v>4.2805715763724522E-2</v>
      </c>
    </row>
    <row r="1172" spans="1:20" x14ac:dyDescent="0.2">
      <c r="A1172">
        <v>1168</v>
      </c>
      <c r="B1172" s="106">
        <v>0.5658729147854028</v>
      </c>
      <c r="C1172" s="88">
        <v>4276.837641551564</v>
      </c>
      <c r="D1172" s="87">
        <v>0.40370936480052805</v>
      </c>
      <c r="E1172" s="106">
        <v>0.29700735437993375</v>
      </c>
      <c r="F1172" s="446">
        <v>1</v>
      </c>
      <c r="G1172" s="446">
        <v>2023</v>
      </c>
      <c r="H1172" s="88">
        <v>5336817.5245409058</v>
      </c>
      <c r="I1172" s="151">
        <v>231326074154.96045</v>
      </c>
      <c r="J1172" s="106">
        <v>0.51207671000341959</v>
      </c>
      <c r="K1172" s="171">
        <v>5139043325.0861902</v>
      </c>
      <c r="L1172" s="159">
        <v>0</v>
      </c>
      <c r="M1172" s="159">
        <v>253747971131.29083</v>
      </c>
      <c r="N1172" s="159">
        <v>490213088611.33746</v>
      </c>
      <c r="O1172" s="106">
        <v>0.65574559179339997</v>
      </c>
      <c r="P1172" s="106">
        <v>0.422332770881578</v>
      </c>
      <c r="Q1172" s="88">
        <v>16.272414902267734</v>
      </c>
      <c r="R1172" s="158">
        <v>3926262546129.1313</v>
      </c>
      <c r="S1172" s="171">
        <v>3446.0581672063026</v>
      </c>
      <c r="T1172" s="165">
        <v>4.2244183531572194E-2</v>
      </c>
    </row>
    <row r="1173" spans="1:20" x14ac:dyDescent="0.2">
      <c r="A1173">
        <v>1169</v>
      </c>
      <c r="B1173" s="106">
        <v>0.35008356918103062</v>
      </c>
      <c r="C1173" s="88">
        <v>6477.5435484032423</v>
      </c>
      <c r="D1173" s="87">
        <v>0.70880061668960292</v>
      </c>
      <c r="E1173" s="106">
        <v>0.42436144700678707</v>
      </c>
      <c r="F1173" s="446">
        <v>1</v>
      </c>
      <c r="G1173" s="446">
        <v>2023</v>
      </c>
      <c r="H1173" s="88">
        <v>14145025.128710741</v>
      </c>
      <c r="I1173" s="151">
        <v>451377291367.93604</v>
      </c>
      <c r="J1173" s="106">
        <v>0.35008356918103067</v>
      </c>
      <c r="K1173" s="171">
        <v>13811216859.060001</v>
      </c>
      <c r="L1173" s="159">
        <v>0</v>
      </c>
      <c r="M1173" s="159">
        <v>555140115162.8075</v>
      </c>
      <c r="N1173" s="159">
        <v>1020328623389.8036</v>
      </c>
      <c r="O1173" s="106">
        <v>0.59013522852976197</v>
      </c>
      <c r="P1173" s="106">
        <v>0.36246299506185908</v>
      </c>
      <c r="Q1173" s="88">
        <v>17.205906618059664</v>
      </c>
      <c r="R1173" s="158">
        <v>7007261092618.168</v>
      </c>
      <c r="S1173" s="171">
        <v>6148.0952453041909</v>
      </c>
      <c r="T1173" s="165">
        <v>4.2339922716998969E-2</v>
      </c>
    </row>
    <row r="1174" spans="1:20" x14ac:dyDescent="0.2">
      <c r="A1174">
        <v>1170</v>
      </c>
      <c r="B1174" s="106">
        <v>0.43941889135332463</v>
      </c>
      <c r="C1174" s="88">
        <v>4968.7471542441353</v>
      </c>
      <c r="D1174" s="87">
        <v>0.88773196222812045</v>
      </c>
      <c r="E1174" s="106">
        <v>0.37788432629931185</v>
      </c>
      <c r="F1174" s="446">
        <v>1</v>
      </c>
      <c r="G1174" s="446">
        <v>2022</v>
      </c>
      <c r="H1174" s="88">
        <v>23580986.271917421</v>
      </c>
      <c r="I1174" s="151">
        <v>672372103033.91382</v>
      </c>
      <c r="J1174" s="106">
        <v>0.43941889135332457</v>
      </c>
      <c r="K1174" s="171">
        <v>13398425938.254021</v>
      </c>
      <c r="L1174" s="159">
        <v>0</v>
      </c>
      <c r="M1174" s="159">
        <v>887377922104.75574</v>
      </c>
      <c r="N1174" s="159">
        <v>1573148451076.9233</v>
      </c>
      <c r="O1174" s="106">
        <v>0.63907213657276829</v>
      </c>
      <c r="P1174" s="106">
        <v>0.46437190087798264</v>
      </c>
      <c r="Q1174" s="88">
        <v>17.237778299138892</v>
      </c>
      <c r="R1174" s="158">
        <v>13935189730382.275</v>
      </c>
      <c r="S1174" s="171">
        <v>12222.198306116605</v>
      </c>
      <c r="T1174" s="165">
        <v>4.1995360400984373E-2</v>
      </c>
    </row>
    <row r="1175" spans="1:20" x14ac:dyDescent="0.2">
      <c r="A1175">
        <v>1171</v>
      </c>
      <c r="B1175" s="106">
        <v>0.56129891537017973</v>
      </c>
      <c r="C1175" s="88">
        <v>4257.7672109383966</v>
      </c>
      <c r="D1175" s="87">
        <v>0.53444912358842622</v>
      </c>
      <c r="E1175" s="106">
        <v>0.48726717813412457</v>
      </c>
      <c r="F1175" s="446">
        <v>1</v>
      </c>
      <c r="G1175" s="446">
        <v>2024</v>
      </c>
      <c r="H1175" s="88">
        <v>8238717.6391073819</v>
      </c>
      <c r="I1175" s="151">
        <v>294346145978.28473</v>
      </c>
      <c r="J1175" s="106">
        <v>0.4830388618894047</v>
      </c>
      <c r="K1175" s="171">
        <v>33592217809.382217</v>
      </c>
      <c r="L1175" s="159">
        <v>66088752999.846535</v>
      </c>
      <c r="M1175" s="159">
        <v>276027798941.33588</v>
      </c>
      <c r="N1175" s="159">
        <v>670054915728.84937</v>
      </c>
      <c r="O1175" s="106">
        <v>0.62065639568581366</v>
      </c>
      <c r="P1175" s="106">
        <v>0.4490574342798393</v>
      </c>
      <c r="Q1175" s="88">
        <v>16.545260694607819</v>
      </c>
      <c r="R1175" s="158">
        <v>5664027765458.0576</v>
      </c>
      <c r="S1175" s="171">
        <v>4965.0181852853784</v>
      </c>
      <c r="T1175" s="165">
        <v>4.2410851834597127E-2</v>
      </c>
    </row>
    <row r="1176" spans="1:20" x14ac:dyDescent="0.2">
      <c r="A1176">
        <v>1172</v>
      </c>
      <c r="B1176" s="106">
        <v>0.5341677433612656</v>
      </c>
      <c r="C1176" s="88">
        <v>2155.3307966773777</v>
      </c>
      <c r="D1176" s="87">
        <v>0.84267679143824981</v>
      </c>
      <c r="E1176" s="106">
        <v>0.5730904794426589</v>
      </c>
      <c r="F1176" s="446">
        <v>1</v>
      </c>
      <c r="G1176" s="446">
        <v>2027</v>
      </c>
      <c r="H1176" s="88">
        <v>20605441.190521181</v>
      </c>
      <c r="I1176" s="151">
        <v>613272757148.44812</v>
      </c>
      <c r="J1176" s="106">
        <v>0.42151544237528216</v>
      </c>
      <c r="K1176" s="171">
        <v>69140483525.199936</v>
      </c>
      <c r="L1176" s="159">
        <v>139840534353.77896</v>
      </c>
      <c r="M1176" s="159">
        <v>0</v>
      </c>
      <c r="N1176" s="159">
        <v>822253775027.427</v>
      </c>
      <c r="O1176" s="106">
        <v>0.45044045555984957</v>
      </c>
      <c r="P1176" s="106">
        <v>0.33440137971122724</v>
      </c>
      <c r="Q1176" s="88">
        <v>14.21217894379402</v>
      </c>
      <c r="R1176" s="158">
        <v>4791216787017.7871</v>
      </c>
      <c r="S1176" s="171">
        <v>4196.7627574489788</v>
      </c>
      <c r="T1176" s="165">
        <v>4.5951154876523473E-2</v>
      </c>
    </row>
    <row r="1177" spans="1:20" x14ac:dyDescent="0.2">
      <c r="A1177">
        <v>1173</v>
      </c>
      <c r="B1177" s="106">
        <v>0.71770141799390685</v>
      </c>
      <c r="C1177" s="88">
        <v>6532.174275243492</v>
      </c>
      <c r="D1177" s="87">
        <v>0.69419515853815461</v>
      </c>
      <c r="E1177" s="106">
        <v>0.35372824404736991</v>
      </c>
      <c r="F1177" s="446">
        <v>1</v>
      </c>
      <c r="G1177" s="446">
        <v>2023</v>
      </c>
      <c r="H1177" s="88">
        <v>13493722.109397911</v>
      </c>
      <c r="I1177" s="151">
        <v>490093736327.16229</v>
      </c>
      <c r="J1177" s="106">
        <v>0.47871154627086743</v>
      </c>
      <c r="K1177" s="171">
        <v>7802437571.155652</v>
      </c>
      <c r="L1177" s="159">
        <v>0</v>
      </c>
      <c r="M1177" s="159">
        <v>371134101719.9325</v>
      </c>
      <c r="N1177" s="159">
        <v>869030275618.25037</v>
      </c>
      <c r="O1177" s="106">
        <v>0.61162519491355016</v>
      </c>
      <c r="P1177" s="106">
        <v>0.42630853398485219</v>
      </c>
      <c r="Q1177" s="88">
        <v>16.239080600415782</v>
      </c>
      <c r="R1177" s="158">
        <v>6770904115450.1611</v>
      </c>
      <c r="S1177" s="171">
        <v>5924.7239467182153</v>
      </c>
      <c r="T1177" s="165">
        <v>4.3662626221553799E-2</v>
      </c>
    </row>
    <row r="1178" spans="1:20" x14ac:dyDescent="0.2">
      <c r="A1178">
        <v>1174</v>
      </c>
      <c r="B1178" s="106">
        <v>0.40468741492891058</v>
      </c>
      <c r="C1178" s="88">
        <v>1500</v>
      </c>
      <c r="D1178" s="87">
        <v>0.73064326382602984</v>
      </c>
      <c r="E1178" s="106">
        <v>0.43418231772524379</v>
      </c>
      <c r="F1178" s="446">
        <v>1</v>
      </c>
      <c r="G1178" s="446">
        <v>2023</v>
      </c>
      <c r="H1178" s="88">
        <v>15124023.57609625</v>
      </c>
      <c r="I1178" s="151">
        <v>494007233494.54065</v>
      </c>
      <c r="J1178" s="106">
        <v>0.40468741492891058</v>
      </c>
      <c r="K1178" s="171">
        <v>32680194131.333096</v>
      </c>
      <c r="L1178" s="159">
        <v>34821059268.547333</v>
      </c>
      <c r="M1178" s="159">
        <v>528811544791.49316</v>
      </c>
      <c r="N1178" s="159">
        <v>1090320031685.9143</v>
      </c>
      <c r="O1178" s="106">
        <v>0.5969115256194818</v>
      </c>
      <c r="P1178" s="106">
        <v>0.38411322690820882</v>
      </c>
      <c r="Q1178" s="88">
        <v>16.801736817140291</v>
      </c>
      <c r="R1178" s="158">
        <v>7979748955132.2686</v>
      </c>
      <c r="S1178" s="171">
        <v>6986.2870368919157</v>
      </c>
      <c r="T1178" s="165">
        <v>4.2026699506455906E-2</v>
      </c>
    </row>
    <row r="1179" spans="1:20" x14ac:dyDescent="0.2">
      <c r="A1179">
        <v>1175</v>
      </c>
      <c r="B1179" s="106">
        <v>0.47716934751768547</v>
      </c>
      <c r="C1179" s="88">
        <v>5734.0339909222457</v>
      </c>
      <c r="D1179" s="87">
        <v>0.91858570049637311</v>
      </c>
      <c r="E1179" s="106">
        <v>0.48814581078298508</v>
      </c>
      <c r="F1179" s="446">
        <v>1</v>
      </c>
      <c r="G1179" s="446">
        <v>2023</v>
      </c>
      <c r="H1179" s="88">
        <v>24761556.310938347</v>
      </c>
      <c r="I1179" s="151">
        <v>592355756440.81567</v>
      </c>
      <c r="J1179" s="106">
        <v>0.35659117166843435</v>
      </c>
      <c r="K1179" s="171">
        <v>18871311962.85627</v>
      </c>
      <c r="L1179" s="159">
        <v>0</v>
      </c>
      <c r="M1179" s="159">
        <v>474370821707.52081</v>
      </c>
      <c r="N1179" s="159">
        <v>1085597890111.1927</v>
      </c>
      <c r="O1179" s="106">
        <v>0.54414760380501803</v>
      </c>
      <c r="P1179" s="106">
        <v>0.33969884921440252</v>
      </c>
      <c r="Q1179" s="88">
        <v>16.611569606461288</v>
      </c>
      <c r="R1179" s="158">
        <v>6986655314575.3682</v>
      </c>
      <c r="S1179" s="171">
        <v>6119.7906697222897</v>
      </c>
      <c r="T1179" s="165">
        <v>4.1988759437818449E-2</v>
      </c>
    </row>
    <row r="1180" spans="1:20" x14ac:dyDescent="0.2">
      <c r="A1180">
        <v>1176</v>
      </c>
      <c r="B1180" s="106">
        <v>0.34814938393366879</v>
      </c>
      <c r="C1180" s="88">
        <v>1814.6311287598523</v>
      </c>
      <c r="D1180" s="87">
        <v>0.56753091749360007</v>
      </c>
      <c r="E1180" s="106">
        <v>0.59837002955756624</v>
      </c>
      <c r="F1180" s="446">
        <v>1</v>
      </c>
      <c r="G1180" s="446">
        <v>2022</v>
      </c>
      <c r="H1180" s="88">
        <v>9250748.8582364339</v>
      </c>
      <c r="I1180" s="151">
        <v>246252742802.73184</v>
      </c>
      <c r="J1180" s="106">
        <v>0.19451201760378978</v>
      </c>
      <c r="K1180" s="171">
        <v>8222794443.3121014</v>
      </c>
      <c r="L1180" s="159">
        <v>0</v>
      </c>
      <c r="M1180" s="159">
        <v>384647358580.40973</v>
      </c>
      <c r="N1180" s="159">
        <v>639122895826.45374</v>
      </c>
      <c r="O1180" s="106">
        <v>0.55641412164948933</v>
      </c>
      <c r="P1180" s="106">
        <v>0.31734438869529319</v>
      </c>
      <c r="Q1180" s="88">
        <v>18.584927518662877</v>
      </c>
      <c r="R1180" s="158">
        <v>4218789911252.979</v>
      </c>
      <c r="S1180" s="171">
        <v>3703.1612917977668</v>
      </c>
      <c r="T1180" s="165">
        <v>3.8451863334714162E-2</v>
      </c>
    </row>
    <row r="1181" spans="1:20" x14ac:dyDescent="0.2">
      <c r="A1181">
        <v>1177</v>
      </c>
      <c r="B1181" s="106">
        <v>0.47377415809185497</v>
      </c>
      <c r="C1181" s="88">
        <v>9247.3876454880956</v>
      </c>
      <c r="D1181" s="87">
        <v>0.77966910641872167</v>
      </c>
      <c r="E1181" s="106">
        <v>0.39711617257334098</v>
      </c>
      <c r="F1181" s="446">
        <v>1</v>
      </c>
      <c r="G1181" s="446">
        <v>2026</v>
      </c>
      <c r="H1181" s="88">
        <v>17084186.775932007</v>
      </c>
      <c r="I1181" s="151">
        <v>380329131349.8927</v>
      </c>
      <c r="J1181" s="106">
        <v>7.2469786222286836E-2</v>
      </c>
      <c r="K1181" s="171">
        <v>18683547901.684895</v>
      </c>
      <c r="L1181" s="159">
        <v>21261984588.84993</v>
      </c>
      <c r="M1181" s="159">
        <v>61048222533.894073</v>
      </c>
      <c r="N1181" s="159">
        <v>481322886374.32159</v>
      </c>
      <c r="O1181" s="106">
        <v>0.19407042379569134</v>
      </c>
      <c r="P1181" s="106">
        <v>6.5612206952885652E-2</v>
      </c>
      <c r="Q1181" s="88">
        <v>29.798600446146665</v>
      </c>
      <c r="R1181" s="158">
        <v>1021633712529.3983</v>
      </c>
      <c r="S1181" s="171">
        <v>894.5718462416371</v>
      </c>
      <c r="T1181" s="165">
        <v>2.1749617742063545E-2</v>
      </c>
    </row>
    <row r="1182" spans="1:20" x14ac:dyDescent="0.2">
      <c r="A1182">
        <v>1178</v>
      </c>
      <c r="B1182" s="106">
        <v>0.50583550505337427</v>
      </c>
      <c r="C1182" s="88">
        <v>3083.6126151908347</v>
      </c>
      <c r="D1182" s="87">
        <v>0.91927994818601333</v>
      </c>
      <c r="E1182" s="106">
        <v>0.57114095560933842</v>
      </c>
      <c r="F1182" s="446">
        <v>1</v>
      </c>
      <c r="G1182" s="446">
        <v>2022</v>
      </c>
      <c r="H1182" s="88">
        <v>25434037.395411149</v>
      </c>
      <c r="I1182" s="151">
        <v>737807666285.19006</v>
      </c>
      <c r="J1182" s="106">
        <v>0.47009516675392582</v>
      </c>
      <c r="K1182" s="171">
        <v>26445104322.804615</v>
      </c>
      <c r="L1182" s="159">
        <v>0</v>
      </c>
      <c r="M1182" s="159">
        <v>779200226014.09485</v>
      </c>
      <c r="N1182" s="159">
        <v>1543452996622.0896</v>
      </c>
      <c r="O1182" s="106">
        <v>0.62859056987757955</v>
      </c>
      <c r="P1182" s="106">
        <v>0.41613416287704713</v>
      </c>
      <c r="Q1182" s="88">
        <v>16.330275862563564</v>
      </c>
      <c r="R1182" s="158">
        <v>11765251594257.006</v>
      </c>
      <c r="S1182" s="171">
        <v>10317.954098530934</v>
      </c>
      <c r="T1182" s="165">
        <v>4.3490470487730928E-2</v>
      </c>
    </row>
    <row r="1183" spans="1:20" x14ac:dyDescent="0.2">
      <c r="A1183">
        <v>1179</v>
      </c>
      <c r="B1183" s="106">
        <v>0.54739772997521929</v>
      </c>
      <c r="C1183" s="88">
        <v>4750.8935983429874</v>
      </c>
      <c r="D1183" s="87">
        <v>0.77585732512745975</v>
      </c>
      <c r="E1183" s="106">
        <v>0.39239075414725544</v>
      </c>
      <c r="F1183" s="446">
        <v>1</v>
      </c>
      <c r="G1183" s="446">
        <v>2022</v>
      </c>
      <c r="H1183" s="88">
        <v>16344317.310968071</v>
      </c>
      <c r="I1183" s="151">
        <v>460742153854.5672</v>
      </c>
      <c r="J1183" s="106">
        <v>0.394778589869201</v>
      </c>
      <c r="K1183" s="171">
        <v>12522260691.656298</v>
      </c>
      <c r="L1183" s="159">
        <v>0</v>
      </c>
      <c r="M1183" s="159">
        <v>509729091953.59436</v>
      </c>
      <c r="N1183" s="159">
        <v>982993506499.81787</v>
      </c>
      <c r="O1183" s="106">
        <v>0.59987620208657932</v>
      </c>
      <c r="P1183" s="106">
        <v>0.43311688982068108</v>
      </c>
      <c r="Q1183" s="88">
        <v>17.088243228182133</v>
      </c>
      <c r="R1183" s="158">
        <v>8269566440140.6299</v>
      </c>
      <c r="S1183" s="171">
        <v>7239.0654698261633</v>
      </c>
      <c r="T1183" s="165">
        <v>4.1038643806334499E-2</v>
      </c>
    </row>
    <row r="1184" spans="1:20" x14ac:dyDescent="0.2">
      <c r="A1184">
        <v>1180</v>
      </c>
      <c r="B1184" s="106">
        <v>0.70989258176637948</v>
      </c>
      <c r="C1184" s="88">
        <v>1500</v>
      </c>
      <c r="D1184" s="87">
        <v>0.49918859573379726</v>
      </c>
      <c r="E1184" s="106">
        <v>0.37331245432896976</v>
      </c>
      <c r="F1184" s="446">
        <v>1</v>
      </c>
      <c r="G1184" s="446">
        <v>2023</v>
      </c>
      <c r="H1184" s="88">
        <v>7375986.3343512006</v>
      </c>
      <c r="I1184" s="151">
        <v>354873814870.55573</v>
      </c>
      <c r="J1184" s="106">
        <v>0.60810892614327083</v>
      </c>
      <c r="K1184" s="171">
        <v>3671846324.415133</v>
      </c>
      <c r="L1184" s="159">
        <v>0</v>
      </c>
      <c r="M1184" s="159">
        <v>359506570737.15332</v>
      </c>
      <c r="N1184" s="159">
        <v>718052231932.12415</v>
      </c>
      <c r="O1184" s="106">
        <v>0.70107322097232638</v>
      </c>
      <c r="P1184" s="106">
        <v>0.40858937516849997</v>
      </c>
      <c r="Q1184" s="88">
        <v>15.430587500237563</v>
      </c>
      <c r="R1184" s="158">
        <v>5197276469744.4395</v>
      </c>
      <c r="S1184" s="171">
        <v>4559.558808606791</v>
      </c>
      <c r="T1184" s="165">
        <v>4.5137089078663921E-2</v>
      </c>
    </row>
    <row r="1185" spans="1:20" x14ac:dyDescent="0.2">
      <c r="A1185">
        <v>1181</v>
      </c>
      <c r="B1185" s="106">
        <v>0.4521354668969475</v>
      </c>
      <c r="C1185" s="88">
        <v>5544.2841553774824</v>
      </c>
      <c r="D1185" s="87">
        <v>0.75397253803011255</v>
      </c>
      <c r="E1185" s="106">
        <v>0.57211186403036784</v>
      </c>
      <c r="F1185" s="446">
        <v>1</v>
      </c>
      <c r="G1185" s="446">
        <v>2022</v>
      </c>
      <c r="H1185" s="88">
        <v>16511779.019294817</v>
      </c>
      <c r="I1185" s="151">
        <v>396309052002.10034</v>
      </c>
      <c r="J1185" s="106">
        <v>0.2066169507739527</v>
      </c>
      <c r="K1185" s="171">
        <v>5939113706.548274</v>
      </c>
      <c r="L1185" s="159">
        <v>0</v>
      </c>
      <c r="M1185" s="159">
        <v>463151704521.56897</v>
      </c>
      <c r="N1185" s="159">
        <v>865399870230.21753</v>
      </c>
      <c r="O1185" s="106">
        <v>0.52277050999059438</v>
      </c>
      <c r="P1185" s="106">
        <v>0.3180584539281659</v>
      </c>
      <c r="Q1185" s="88">
        <v>18.124323136352743</v>
      </c>
      <c r="R1185" s="158">
        <v>5575836548921.5283</v>
      </c>
      <c r="S1185" s="171">
        <v>4886.5325719427492</v>
      </c>
      <c r="T1185" s="165">
        <v>3.952006949155637E-2</v>
      </c>
    </row>
    <row r="1186" spans="1:20" x14ac:dyDescent="0.2">
      <c r="A1186">
        <v>1182</v>
      </c>
      <c r="B1186" s="106">
        <v>0.5732313944679176</v>
      </c>
      <c r="C1186" s="88">
        <v>1500</v>
      </c>
      <c r="D1186" s="87">
        <v>0.69248631892086865</v>
      </c>
      <c r="E1186" s="106">
        <v>0.57960673240399907</v>
      </c>
      <c r="F1186" s="446">
        <v>1</v>
      </c>
      <c r="G1186" s="446">
        <v>2026</v>
      </c>
      <c r="H1186" s="88">
        <v>12939844.952457931</v>
      </c>
      <c r="I1186" s="151">
        <v>336081485111.57489</v>
      </c>
      <c r="J1186" s="106">
        <v>0.25618251270444647</v>
      </c>
      <c r="K1186" s="171">
        <v>32716549965.690178</v>
      </c>
      <c r="L1186" s="159">
        <v>88819286301.233124</v>
      </c>
      <c r="M1186" s="159">
        <v>65442896659.117989</v>
      </c>
      <c r="N1186" s="159">
        <v>523060218037.61621</v>
      </c>
      <c r="O1186" s="106">
        <v>0.40054268795976228</v>
      </c>
      <c r="P1186" s="106">
        <v>0.25362782237365572</v>
      </c>
      <c r="Q1186" s="88">
        <v>16.265377489359924</v>
      </c>
      <c r="R1186" s="158">
        <v>2529644541781.5566</v>
      </c>
      <c r="S1186" s="171">
        <v>2218.1077797648627</v>
      </c>
      <c r="T1186" s="165">
        <v>4.1882248286738061E-2</v>
      </c>
    </row>
    <row r="1187" spans="1:20" x14ac:dyDescent="0.2">
      <c r="A1187">
        <v>1183</v>
      </c>
      <c r="B1187" s="106">
        <v>0.59293844243724314</v>
      </c>
      <c r="C1187" s="88">
        <v>5410.5307424275916</v>
      </c>
      <c r="D1187" s="87">
        <v>0.72666287398322749</v>
      </c>
      <c r="E1187" s="106">
        <v>0.65888664521562523</v>
      </c>
      <c r="F1187" s="446">
        <v>1</v>
      </c>
      <c r="G1187" s="446">
        <v>2023</v>
      </c>
      <c r="H1187" s="88">
        <v>15182092.378228333</v>
      </c>
      <c r="I1187" s="151">
        <v>427372447946.35529</v>
      </c>
      <c r="J1187" s="106">
        <v>0.42348165521382108</v>
      </c>
      <c r="K1187" s="171">
        <v>10949792142.258051</v>
      </c>
      <c r="L1187" s="159">
        <v>0</v>
      </c>
      <c r="M1187" s="159">
        <v>496383771479.8053</v>
      </c>
      <c r="N1187" s="159">
        <v>934706011568.4187</v>
      </c>
      <c r="O1187" s="106">
        <v>0.61847404604034062</v>
      </c>
      <c r="P1187" s="106">
        <v>0.36197427345365757</v>
      </c>
      <c r="Q1187" s="88">
        <v>16.663036112878686</v>
      </c>
      <c r="R1187" s="158">
        <v>6454741832880.5117</v>
      </c>
      <c r="S1187" s="171">
        <v>5663.6026462851696</v>
      </c>
      <c r="T1187" s="165">
        <v>4.2016562727460377E-2</v>
      </c>
    </row>
    <row r="1188" spans="1:20" x14ac:dyDescent="0.2">
      <c r="A1188">
        <v>1184</v>
      </c>
      <c r="B1188" s="106">
        <v>0.38464099193455181</v>
      </c>
      <c r="C1188" s="88">
        <v>5435.83401879352</v>
      </c>
      <c r="D1188" s="87">
        <v>1.0289200511380288</v>
      </c>
      <c r="E1188" s="106">
        <v>0.35224100133481639</v>
      </c>
      <c r="F1188" s="446">
        <v>1</v>
      </c>
      <c r="G1188" s="446">
        <v>2025</v>
      </c>
      <c r="H1188" s="88">
        <v>32938536.099016532</v>
      </c>
      <c r="I1188" s="151">
        <v>695287340377.23364</v>
      </c>
      <c r="J1188" s="106">
        <v>0.23384551594337954</v>
      </c>
      <c r="K1188" s="171">
        <v>42466217563.65374</v>
      </c>
      <c r="L1188" s="159">
        <v>99278892632.232574</v>
      </c>
      <c r="M1188" s="159">
        <v>246100719209.87033</v>
      </c>
      <c r="N1188" s="159">
        <v>1083133169782.9904</v>
      </c>
      <c r="O1188" s="106">
        <v>0.40520734528057206</v>
      </c>
      <c r="P1188" s="106">
        <v>0.23656977802993706</v>
      </c>
      <c r="Q1188" s="88">
        <v>16.226506536797729</v>
      </c>
      <c r="R1188" s="158">
        <v>4585394654911.1504</v>
      </c>
      <c r="S1188" s="171">
        <v>4022.9687998769928</v>
      </c>
      <c r="T1188" s="165">
        <v>4.4407474694169093E-2</v>
      </c>
    </row>
    <row r="1189" spans="1:20" x14ac:dyDescent="0.2">
      <c r="A1189">
        <v>1185</v>
      </c>
      <c r="B1189" s="106">
        <v>0.44013374747776718</v>
      </c>
      <c r="C1189" s="88">
        <v>7759.3501419748573</v>
      </c>
      <c r="D1189" s="87">
        <v>0.72989443871127535</v>
      </c>
      <c r="E1189" s="106">
        <v>0.21961391646578632</v>
      </c>
      <c r="F1189" s="446">
        <v>1</v>
      </c>
      <c r="G1189" s="446">
        <v>2024</v>
      </c>
      <c r="H1189" s="88">
        <v>14949265.598169312</v>
      </c>
      <c r="I1189" s="151">
        <v>432144361092.27161</v>
      </c>
      <c r="J1189" s="106">
        <v>0.32391564322138866</v>
      </c>
      <c r="K1189" s="171">
        <v>24081096045.039299</v>
      </c>
      <c r="L1189" s="159">
        <v>28153961307.242733</v>
      </c>
      <c r="M1189" s="159">
        <v>295141496335.74731</v>
      </c>
      <c r="N1189" s="159">
        <v>779520914780.30103</v>
      </c>
      <c r="O1189" s="106">
        <v>0.51135855016082055</v>
      </c>
      <c r="P1189" s="106">
        <v>0.21807982502046663</v>
      </c>
      <c r="Q1189" s="88">
        <v>15.242336873781104</v>
      </c>
      <c r="R1189" s="158">
        <v>2933631029501.2119</v>
      </c>
      <c r="S1189" s="171">
        <v>2573.369160189789</v>
      </c>
      <c r="T1189" s="165">
        <v>4.59340021007279E-2</v>
      </c>
    </row>
    <row r="1190" spans="1:20" x14ac:dyDescent="0.2">
      <c r="A1190">
        <v>1186</v>
      </c>
      <c r="B1190" s="106">
        <v>0.51112388897852512</v>
      </c>
      <c r="C1190" s="88">
        <v>7262.786155197402</v>
      </c>
      <c r="D1190" s="87">
        <v>0.57869342100063481</v>
      </c>
      <c r="E1190" s="106">
        <v>0.53697946711162592</v>
      </c>
      <c r="F1190" s="446">
        <v>1</v>
      </c>
      <c r="G1190" s="446">
        <v>2024</v>
      </c>
      <c r="H1190" s="88">
        <v>9576192.4633547775</v>
      </c>
      <c r="I1190" s="151">
        <v>318148707479.05212</v>
      </c>
      <c r="J1190" s="106">
        <v>0.42844372850403789</v>
      </c>
      <c r="K1190" s="171">
        <v>13606779685.791641</v>
      </c>
      <c r="L1190" s="159">
        <v>11442345348.601601</v>
      </c>
      <c r="M1190" s="159">
        <v>176329679946.96896</v>
      </c>
      <c r="N1190" s="159">
        <v>519527512460.41431</v>
      </c>
      <c r="O1190" s="106">
        <v>0.5515135037422183</v>
      </c>
      <c r="P1190" s="106">
        <v>0.36535373199763754</v>
      </c>
      <c r="Q1190" s="88">
        <v>15.756346666776286</v>
      </c>
      <c r="R1190" s="158">
        <v>3548492509228.3247</v>
      </c>
      <c r="S1190" s="171">
        <v>3111.2508783240601</v>
      </c>
      <c r="T1190" s="165">
        <v>4.2971113985021216E-2</v>
      </c>
    </row>
    <row r="1191" spans="1:20" x14ac:dyDescent="0.2">
      <c r="A1191">
        <v>1187</v>
      </c>
      <c r="B1191" s="106">
        <v>0.61124419368895244</v>
      </c>
      <c r="C1191" s="88">
        <v>2435.4735857275614</v>
      </c>
      <c r="D1191" s="87">
        <v>0.88021275362659435</v>
      </c>
      <c r="E1191" s="106">
        <v>0.55001353333212033</v>
      </c>
      <c r="F1191" s="446">
        <v>1</v>
      </c>
      <c r="G1191" s="446">
        <v>2026</v>
      </c>
      <c r="H1191" s="88">
        <v>22370004.089516301</v>
      </c>
      <c r="I1191" s="151">
        <v>628612553642.854</v>
      </c>
      <c r="J1191" s="106">
        <v>0.39341734161354303</v>
      </c>
      <c r="K1191" s="171">
        <v>6236848330.0116663</v>
      </c>
      <c r="L1191" s="159">
        <v>18657198197.633476</v>
      </c>
      <c r="M1191" s="159">
        <v>39743276628.070244</v>
      </c>
      <c r="N1191" s="159">
        <v>693249876798.56946</v>
      </c>
      <c r="O1191" s="106">
        <v>0.42412911918204044</v>
      </c>
      <c r="P1191" s="106">
        <v>0.28989512696674707</v>
      </c>
      <c r="Q1191" s="88">
        <v>14.138503267147533</v>
      </c>
      <c r="R1191" s="158">
        <v>3349395144402.5137</v>
      </c>
      <c r="S1191" s="171">
        <v>2936.4598833060504</v>
      </c>
      <c r="T1191" s="165">
        <v>4.8381485952389142E-2</v>
      </c>
    </row>
    <row r="1192" spans="1:20" x14ac:dyDescent="0.2">
      <c r="A1192">
        <v>1188</v>
      </c>
      <c r="B1192" s="106">
        <v>0.48199446882592395</v>
      </c>
      <c r="C1192" s="88">
        <v>7272.6546443840762</v>
      </c>
      <c r="D1192" s="87">
        <v>0.2</v>
      </c>
      <c r="E1192" s="106">
        <v>0.30900605299880179</v>
      </c>
      <c r="F1192" s="446">
        <v>1</v>
      </c>
      <c r="G1192" s="446">
        <v>2025</v>
      </c>
      <c r="H1192" s="88">
        <v>2475062.3926192201</v>
      </c>
      <c r="I1192" s="151">
        <v>144189547756.30148</v>
      </c>
      <c r="J1192" s="106">
        <v>0.48199446882592389</v>
      </c>
      <c r="K1192" s="171">
        <v>12473160170.032127</v>
      </c>
      <c r="L1192" s="159">
        <v>21333881865.470436</v>
      </c>
      <c r="M1192" s="159">
        <v>57493990393.401138</v>
      </c>
      <c r="N1192" s="159">
        <v>235490580185.2052</v>
      </c>
      <c r="O1192" s="106">
        <v>0.56291365108486069</v>
      </c>
      <c r="P1192" s="106">
        <v>0.34023389322293357</v>
      </c>
      <c r="Q1192" s="88">
        <v>14.901612110910884</v>
      </c>
      <c r="R1192" s="158">
        <v>1408071525746.8491</v>
      </c>
      <c r="S1192" s="171">
        <v>1234.5388661317577</v>
      </c>
      <c r="T1192" s="165">
        <v>4.5611009393590272E-2</v>
      </c>
    </row>
    <row r="1193" spans="1:20" x14ac:dyDescent="0.2">
      <c r="A1193">
        <v>1189</v>
      </c>
      <c r="B1193" s="106">
        <v>0.55498380635886324</v>
      </c>
      <c r="C1193" s="88">
        <v>8252.7472214474674</v>
      </c>
      <c r="D1193" s="87">
        <v>0.79983285494425094</v>
      </c>
      <c r="E1193" s="106">
        <v>0.7</v>
      </c>
      <c r="F1193" s="446">
        <v>1</v>
      </c>
      <c r="G1193" s="446">
        <v>2023</v>
      </c>
      <c r="H1193" s="88">
        <v>17794096.658875566</v>
      </c>
      <c r="I1193" s="151">
        <v>499815194155.02844</v>
      </c>
      <c r="J1193" s="106">
        <v>0.37676387849082138</v>
      </c>
      <c r="K1193" s="171">
        <v>29249812825.460365</v>
      </c>
      <c r="L1193" s="159">
        <v>22797628078.496586</v>
      </c>
      <c r="M1193" s="159">
        <v>651684389409.1499</v>
      </c>
      <c r="N1193" s="159">
        <v>1203547024468.1353</v>
      </c>
      <c r="O1193" s="106">
        <v>0.60479392185799907</v>
      </c>
      <c r="P1193" s="106">
        <v>0.32898354703510618</v>
      </c>
      <c r="Q1193" s="88">
        <v>16.863751351701193</v>
      </c>
      <c r="R1193" s="158">
        <v>7542822108846.082</v>
      </c>
      <c r="S1193" s="171">
        <v>6615.6672891807602</v>
      </c>
      <c r="T1193" s="165">
        <v>4.2235638848134534E-2</v>
      </c>
    </row>
    <row r="1194" spans="1:20" x14ac:dyDescent="0.2">
      <c r="A1194">
        <v>1190</v>
      </c>
      <c r="B1194" s="106">
        <v>0.33621948641231647</v>
      </c>
      <c r="C1194" s="88">
        <v>5748.9850365511247</v>
      </c>
      <c r="D1194" s="87">
        <v>1.1135792242012506</v>
      </c>
      <c r="E1194" s="106">
        <v>0.53465288422205348</v>
      </c>
      <c r="F1194" s="446">
        <v>1</v>
      </c>
      <c r="G1194" s="446">
        <v>2027</v>
      </c>
      <c r="H1194" s="88">
        <v>39281521.829959355</v>
      </c>
      <c r="I1194" s="151">
        <v>724204739208.22498</v>
      </c>
      <c r="J1194" s="106">
        <v>0.25972082050331347</v>
      </c>
      <c r="K1194" s="171">
        <v>46919489626.385391</v>
      </c>
      <c r="L1194" s="159">
        <v>103904060219.47443</v>
      </c>
      <c r="M1194" s="159">
        <v>0</v>
      </c>
      <c r="N1194" s="159">
        <v>875028289054.08484</v>
      </c>
      <c r="O1194" s="106">
        <v>0.30994917609842476</v>
      </c>
      <c r="P1194" s="106">
        <v>0.18832063809655231</v>
      </c>
      <c r="Q1194" s="88">
        <v>14.278892667206691</v>
      </c>
      <c r="R1194" s="158">
        <v>2675268274984.8438</v>
      </c>
      <c r="S1194" s="171">
        <v>2347.311232775839</v>
      </c>
      <c r="T1194" s="165">
        <v>4.9234471139616515E-2</v>
      </c>
    </row>
    <row r="1195" spans="1:20" x14ac:dyDescent="0.2">
      <c r="A1195">
        <v>1191</v>
      </c>
      <c r="B1195" s="106">
        <v>0.63728476340204732</v>
      </c>
      <c r="C1195" s="88">
        <v>4409.4913807818148</v>
      </c>
      <c r="D1195" s="87">
        <v>0.60919154837384881</v>
      </c>
      <c r="E1195" s="106">
        <v>0.49421844646108015</v>
      </c>
      <c r="F1195" s="446">
        <v>1</v>
      </c>
      <c r="G1195" s="446">
        <v>2025</v>
      </c>
      <c r="H1195" s="88">
        <v>10223291.747297049</v>
      </c>
      <c r="I1195" s="151">
        <v>340852293785.25183</v>
      </c>
      <c r="J1195" s="106">
        <v>0.4461530755001647</v>
      </c>
      <c r="K1195" s="171">
        <v>21294167396.080444</v>
      </c>
      <c r="L1195" s="159">
        <v>31724073122.782326</v>
      </c>
      <c r="M1195" s="159">
        <v>138610378029.73538</v>
      </c>
      <c r="N1195" s="159">
        <v>532480912333.84998</v>
      </c>
      <c r="O1195" s="106">
        <v>0.54150271569698882</v>
      </c>
      <c r="P1195" s="106">
        <v>0.37193880743808938</v>
      </c>
      <c r="Q1195" s="88">
        <v>15.59929569096073</v>
      </c>
      <c r="R1195" s="158">
        <v>3553669113682.8364</v>
      </c>
      <c r="S1195" s="171">
        <v>3118.0248669667558</v>
      </c>
      <c r="T1195" s="165">
        <v>4.4646743509240056E-2</v>
      </c>
    </row>
    <row r="1196" spans="1:20" x14ac:dyDescent="0.2">
      <c r="A1196">
        <v>1192</v>
      </c>
      <c r="B1196" s="106">
        <v>0.50198983702439093</v>
      </c>
      <c r="C1196" s="88">
        <v>1500</v>
      </c>
      <c r="D1196" s="87">
        <v>0.82196828355862317</v>
      </c>
      <c r="E1196" s="106">
        <v>0.35923984948797616</v>
      </c>
      <c r="F1196" s="446">
        <v>1</v>
      </c>
      <c r="G1196" s="446">
        <v>2028</v>
      </c>
      <c r="H1196" s="88">
        <v>19799440.449425995</v>
      </c>
      <c r="I1196" s="151">
        <v>569059694364.95276</v>
      </c>
      <c r="J1196" s="106">
        <v>0.38487191804444876</v>
      </c>
      <c r="K1196" s="171">
        <v>30014491593.605591</v>
      </c>
      <c r="L1196" s="159">
        <v>38060139146.354546</v>
      </c>
      <c r="M1196" s="159">
        <v>0</v>
      </c>
      <c r="N1196" s="159">
        <v>637134325104.91284</v>
      </c>
      <c r="O1196" s="106">
        <v>0.39153942510950618</v>
      </c>
      <c r="P1196" s="106">
        <v>0.25362950381459776</v>
      </c>
      <c r="Q1196" s="88">
        <v>13.719937058499131</v>
      </c>
      <c r="R1196" s="158">
        <v>2849161960510.8765</v>
      </c>
      <c r="S1196" s="171">
        <v>2496.7587544255498</v>
      </c>
      <c r="T1196" s="165">
        <v>4.5603512083156779E-2</v>
      </c>
    </row>
    <row r="1197" spans="1:20" x14ac:dyDescent="0.2">
      <c r="A1197">
        <v>1193</v>
      </c>
      <c r="B1197" s="106">
        <v>0.42915085728823354</v>
      </c>
      <c r="C1197" s="88">
        <v>4661.2241470704002</v>
      </c>
      <c r="D1197" s="87">
        <v>0.74554276180097501</v>
      </c>
      <c r="E1197" s="106">
        <v>0.12845295695640691</v>
      </c>
      <c r="F1197" s="446">
        <v>1</v>
      </c>
      <c r="G1197" s="446">
        <v>2028</v>
      </c>
      <c r="H1197" s="88">
        <v>15211872.462724039</v>
      </c>
      <c r="I1197" s="151">
        <v>351552253728.93396</v>
      </c>
      <c r="J1197" s="106">
        <v>0.29668049702255372</v>
      </c>
      <c r="K1197" s="171">
        <v>28301391273.801155</v>
      </c>
      <c r="L1197" s="159">
        <v>84898749298.098343</v>
      </c>
      <c r="M1197" s="159">
        <v>0</v>
      </c>
      <c r="N1197" s="159">
        <v>464752394300.83344</v>
      </c>
      <c r="O1197" s="106">
        <v>0.37055795498000488</v>
      </c>
      <c r="P1197" s="106">
        <v>0.30012847861741898</v>
      </c>
      <c r="Q1197" s="88">
        <v>15.583156496719248</v>
      </c>
      <c r="R1197" s="158">
        <v>2512300110003.0415</v>
      </c>
      <c r="S1197" s="171">
        <v>2202.5089820915882</v>
      </c>
      <c r="T1197" s="165">
        <v>4.3547536559040034E-2</v>
      </c>
    </row>
    <row r="1198" spans="1:20" x14ac:dyDescent="0.2">
      <c r="A1198">
        <v>1194</v>
      </c>
      <c r="B1198" s="106">
        <v>0.33131713062924306</v>
      </c>
      <c r="C1198" s="88">
        <v>1830.3340004062852</v>
      </c>
      <c r="D1198" s="87">
        <v>0.78564096309602394</v>
      </c>
      <c r="E1198" s="106">
        <v>0.52814795506774592</v>
      </c>
      <c r="F1198" s="446">
        <v>1</v>
      </c>
      <c r="G1198" s="446">
        <v>2022</v>
      </c>
      <c r="H1198" s="88">
        <v>17314001.098573811</v>
      </c>
      <c r="I1198" s="151">
        <v>455529799576.5744</v>
      </c>
      <c r="J1198" s="106">
        <v>0.33131713062924306</v>
      </c>
      <c r="K1198" s="171">
        <v>8598943119.9095364</v>
      </c>
      <c r="L1198" s="159">
        <v>0</v>
      </c>
      <c r="M1198" s="159">
        <v>971913756598.35156</v>
      </c>
      <c r="N1198" s="159">
        <v>1436042499294.8354</v>
      </c>
      <c r="O1198" s="106">
        <v>0.64653785096640359</v>
      </c>
      <c r="P1198" s="106">
        <v>0.30183104473114808</v>
      </c>
      <c r="Q1198" s="88">
        <v>17.760127625256249</v>
      </c>
      <c r="R1198" s="158">
        <v>8638337884310.3564</v>
      </c>
      <c r="S1198" s="171">
        <v>7575.4285563572166</v>
      </c>
      <c r="T1198" s="165">
        <v>4.0091193301737625E-2</v>
      </c>
    </row>
    <row r="1199" spans="1:20" x14ac:dyDescent="0.2">
      <c r="A1199">
        <v>1195</v>
      </c>
      <c r="B1199" s="106">
        <v>0.5641268773263648</v>
      </c>
      <c r="C1199" s="88">
        <v>6454.8266633849153</v>
      </c>
      <c r="D1199" s="87">
        <v>0.95912251357898015</v>
      </c>
      <c r="E1199" s="106">
        <v>0.52300934590151649</v>
      </c>
      <c r="F1199" s="446">
        <v>1</v>
      </c>
      <c r="G1199" s="446">
        <v>2023</v>
      </c>
      <c r="H1199" s="88">
        <v>27671170.30203402</v>
      </c>
      <c r="I1199" s="151">
        <v>639262850919.05225</v>
      </c>
      <c r="J1199" s="106">
        <v>0.31041203452316213</v>
      </c>
      <c r="K1199" s="171">
        <v>7808644112.934516</v>
      </c>
      <c r="L1199" s="159">
        <v>0</v>
      </c>
      <c r="M1199" s="159">
        <v>750272790027.72388</v>
      </c>
      <c r="N1199" s="159">
        <v>1397344285059.7107</v>
      </c>
      <c r="O1199" s="106">
        <v>0.5715507070878465</v>
      </c>
      <c r="P1199" s="106">
        <v>0.3509553080017091</v>
      </c>
      <c r="Q1199" s="88">
        <v>17.597741099272504</v>
      </c>
      <c r="R1199" s="158">
        <v>9343393947335.9277</v>
      </c>
      <c r="S1199" s="171">
        <v>8194.2308284543524</v>
      </c>
      <c r="T1199" s="165">
        <v>4.1804170397346692E-2</v>
      </c>
    </row>
    <row r="1200" spans="1:20" x14ac:dyDescent="0.2">
      <c r="A1200">
        <v>1196</v>
      </c>
      <c r="B1200" s="106">
        <v>0.56436414279309699</v>
      </c>
      <c r="C1200" s="88">
        <v>5242.0464463960298</v>
      </c>
      <c r="D1200" s="87">
        <v>0.83127956678273374</v>
      </c>
      <c r="E1200" s="106">
        <v>0.58679105369101547</v>
      </c>
      <c r="F1200" s="446">
        <v>1</v>
      </c>
      <c r="G1200" s="446">
        <v>2023</v>
      </c>
      <c r="H1200" s="88">
        <v>20449979.812449962</v>
      </c>
      <c r="I1200" s="151">
        <v>515054421979.98676</v>
      </c>
      <c r="J1200" s="106">
        <v>0.28239263534399162</v>
      </c>
      <c r="K1200" s="171">
        <v>13453800048.810066</v>
      </c>
      <c r="L1200" s="159">
        <v>0</v>
      </c>
      <c r="M1200" s="159">
        <v>626724339768.8031</v>
      </c>
      <c r="N1200" s="159">
        <v>1155232561797.5999</v>
      </c>
      <c r="O1200" s="106">
        <v>0.55991067839799447</v>
      </c>
      <c r="P1200" s="106">
        <v>0.34690643986764391</v>
      </c>
      <c r="Q1200" s="88">
        <v>17.551019503216512</v>
      </c>
      <c r="R1200" s="158">
        <v>7877893714825.3643</v>
      </c>
      <c r="S1200" s="171">
        <v>6902.1176793426475</v>
      </c>
      <c r="T1200" s="165">
        <v>4.0550772206161705E-2</v>
      </c>
    </row>
    <row r="1201" spans="1:20" x14ac:dyDescent="0.2">
      <c r="A1201">
        <v>1197</v>
      </c>
      <c r="B1201" s="106">
        <v>0.35619912558638356</v>
      </c>
      <c r="C1201" s="88">
        <v>7903.1030086287901</v>
      </c>
      <c r="D1201" s="87">
        <v>0.85304726858531765</v>
      </c>
      <c r="E1201" s="106">
        <v>0.46108020762199631</v>
      </c>
      <c r="F1201" s="446">
        <v>1</v>
      </c>
      <c r="G1201" s="446">
        <v>2024</v>
      </c>
      <c r="H1201" s="88">
        <v>21336130.581664745</v>
      </c>
      <c r="I1201" s="151">
        <v>445005724148.99316</v>
      </c>
      <c r="J1201" s="106">
        <v>0.20928263791424029</v>
      </c>
      <c r="K1201" s="171">
        <v>24945762526.852978</v>
      </c>
      <c r="L1201" s="159">
        <v>86232530585.746506</v>
      </c>
      <c r="M1201" s="159">
        <v>256828606605.85049</v>
      </c>
      <c r="N1201" s="159">
        <v>813012623867.44312</v>
      </c>
      <c r="O1201" s="106">
        <v>0.45212198531624215</v>
      </c>
      <c r="P1201" s="106">
        <v>0.26213888310832828</v>
      </c>
      <c r="Q1201" s="88">
        <v>17.250824923690889</v>
      </c>
      <c r="R1201" s="158">
        <v>4127995861561.8979</v>
      </c>
      <c r="S1201" s="171">
        <v>3618.316582938281</v>
      </c>
      <c r="T1201" s="165">
        <v>4.0110987848142238E-2</v>
      </c>
    </row>
    <row r="1202" spans="1:20" x14ac:dyDescent="0.2">
      <c r="A1202">
        <v>1198</v>
      </c>
      <c r="B1202" s="106">
        <v>0.38247730009522263</v>
      </c>
      <c r="C1202" s="88">
        <v>5829.8819546224076</v>
      </c>
      <c r="D1202" s="87">
        <v>0.61161119849684942</v>
      </c>
      <c r="E1202" s="106">
        <v>0.7</v>
      </c>
      <c r="F1202" s="446">
        <v>1</v>
      </c>
      <c r="G1202" s="446">
        <v>2025</v>
      </c>
      <c r="H1202" s="88">
        <v>10321777.806756437</v>
      </c>
      <c r="I1202" s="151">
        <v>327350159450.69836</v>
      </c>
      <c r="J1202" s="106">
        <v>0.38247730009522263</v>
      </c>
      <c r="K1202" s="171">
        <v>24644787996.748482</v>
      </c>
      <c r="L1202" s="159">
        <v>50795550245.703979</v>
      </c>
      <c r="M1202" s="159">
        <v>86812393488.421295</v>
      </c>
      <c r="N1202" s="159">
        <v>489602891181.57208</v>
      </c>
      <c r="O1202" s="106">
        <v>0.48057387813195157</v>
      </c>
      <c r="P1202" s="106">
        <v>0.31863325838812961</v>
      </c>
      <c r="Q1202" s="88">
        <v>15.207379193386704</v>
      </c>
      <c r="R1202" s="158">
        <v>2679989745529.8892</v>
      </c>
      <c r="S1202" s="171">
        <v>2349.3135921302041</v>
      </c>
      <c r="T1202" s="165">
        <v>4.6567016183956825E-2</v>
      </c>
    </row>
    <row r="1203" spans="1:20" x14ac:dyDescent="0.2">
      <c r="A1203">
        <v>1199</v>
      </c>
      <c r="B1203" s="106">
        <v>0.39876563025537426</v>
      </c>
      <c r="C1203" s="88">
        <v>2327.258794051309</v>
      </c>
      <c r="D1203" s="87">
        <v>0.85407223995797321</v>
      </c>
      <c r="E1203" s="106">
        <v>0.68644311765324806</v>
      </c>
      <c r="F1203" s="446">
        <v>1</v>
      </c>
      <c r="G1203" s="446">
        <v>2023</v>
      </c>
      <c r="H1203" s="88">
        <v>21102388.386880651</v>
      </c>
      <c r="I1203" s="151">
        <v>506425994862.11133</v>
      </c>
      <c r="J1203" s="106">
        <v>0.30854246443796329</v>
      </c>
      <c r="K1203" s="171">
        <v>43029809582.887108</v>
      </c>
      <c r="L1203" s="159">
        <v>81467261158.820877</v>
      </c>
      <c r="M1203" s="159">
        <v>569049048222.5752</v>
      </c>
      <c r="N1203" s="159">
        <v>1199972113826.3945</v>
      </c>
      <c r="O1203" s="106">
        <v>0.56390224757607699</v>
      </c>
      <c r="P1203" s="106">
        <v>0.37435226383675313</v>
      </c>
      <c r="Q1203" s="88">
        <v>17.498380825201107</v>
      </c>
      <c r="R1203" s="158">
        <v>8788295509428.7861</v>
      </c>
      <c r="S1203" s="171">
        <v>7698.5997352733684</v>
      </c>
      <c r="T1203" s="165">
        <v>4.0851538021037609E-2</v>
      </c>
    </row>
    <row r="1204" spans="1:20" x14ac:dyDescent="0.2">
      <c r="A1204">
        <v>1200</v>
      </c>
      <c r="B1204" s="106">
        <v>0.59482069522814585</v>
      </c>
      <c r="C1204" s="88">
        <v>7845.5192675415747</v>
      </c>
      <c r="D1204" s="87">
        <v>1.0211619901395959</v>
      </c>
      <c r="E1204" s="106">
        <v>0.66411211526329428</v>
      </c>
      <c r="F1204" s="446">
        <v>1</v>
      </c>
      <c r="G1204" s="446">
        <v>2026</v>
      </c>
      <c r="H1204" s="88">
        <v>31929759.35546238</v>
      </c>
      <c r="I1204" s="151">
        <v>792680250630.19861</v>
      </c>
      <c r="J1204" s="106">
        <v>0.36638039948535139</v>
      </c>
      <c r="K1204" s="171">
        <v>52486873510.530876</v>
      </c>
      <c r="L1204" s="159">
        <v>65613327580.775909</v>
      </c>
      <c r="M1204" s="159">
        <v>115476284112.44205</v>
      </c>
      <c r="N1204" s="159">
        <v>1026256735833.9474</v>
      </c>
      <c r="O1204" s="106">
        <v>0.4241572123674201</v>
      </c>
      <c r="P1204" s="106">
        <v>0.30328749721476578</v>
      </c>
      <c r="Q1204" s="88">
        <v>14.443007843979249</v>
      </c>
      <c r="R1204" s="158">
        <v>5087566927630.1006</v>
      </c>
      <c r="S1204" s="171">
        <v>4463.3210500106225</v>
      </c>
      <c r="T1204" s="165">
        <v>4.9474473960163919E-2</v>
      </c>
    </row>
    <row r="1205" spans="1:20" x14ac:dyDescent="0.2">
      <c r="A1205">
        <v>1201</v>
      </c>
      <c r="B1205" s="106">
        <v>0.38603368086876161</v>
      </c>
      <c r="C1205" s="88">
        <v>6281.4904158671161</v>
      </c>
      <c r="D1205" s="87">
        <v>0.84915365142609966</v>
      </c>
      <c r="E1205" s="106">
        <v>0.40569467739794124</v>
      </c>
      <c r="F1205" s="446">
        <v>1</v>
      </c>
      <c r="G1205" s="446">
        <v>2024</v>
      </c>
      <c r="H1205" s="88">
        <v>20789140.367744181</v>
      </c>
      <c r="I1205" s="151">
        <v>592044707295.09851</v>
      </c>
      <c r="J1205" s="106">
        <v>0.38603368086876166</v>
      </c>
      <c r="K1205" s="171">
        <v>21684447221.807003</v>
      </c>
      <c r="L1205" s="159">
        <v>5262631172.4701929</v>
      </c>
      <c r="M1205" s="159">
        <v>296786542138.67883</v>
      </c>
      <c r="N1205" s="159">
        <v>915778327828.05457</v>
      </c>
      <c r="O1205" s="106">
        <v>0.51343051255652428</v>
      </c>
      <c r="P1205" s="106">
        <v>0.31441031970089311</v>
      </c>
      <c r="Q1205" s="88">
        <v>15.835269249120241</v>
      </c>
      <c r="R1205" s="158">
        <v>5036620380720.6729</v>
      </c>
      <c r="S1205" s="171">
        <v>4416.805042348883</v>
      </c>
      <c r="T1205" s="165">
        <v>4.505073680426714E-2</v>
      </c>
    </row>
    <row r="1206" spans="1:20" x14ac:dyDescent="0.2">
      <c r="A1206">
        <v>1202</v>
      </c>
      <c r="B1206" s="106">
        <v>0.40506101488799168</v>
      </c>
      <c r="C1206" s="88">
        <v>5596.791016195004</v>
      </c>
      <c r="D1206" s="87">
        <v>0.59380261684190816</v>
      </c>
      <c r="E1206" s="106">
        <v>0.42944371681551946</v>
      </c>
      <c r="F1206" s="446">
        <v>1</v>
      </c>
      <c r="G1206" s="446">
        <v>2026</v>
      </c>
      <c r="H1206" s="88">
        <v>10229457.417767774</v>
      </c>
      <c r="I1206" s="151">
        <v>355263386104.09937</v>
      </c>
      <c r="J1206" s="106">
        <v>0.40506101488799162</v>
      </c>
      <c r="K1206" s="171">
        <v>54008823178.909958</v>
      </c>
      <c r="L1206" s="159">
        <v>135416972937.64516</v>
      </c>
      <c r="M1206" s="159">
        <v>47344831789.068459</v>
      </c>
      <c r="N1206" s="159">
        <v>592034014009.7229</v>
      </c>
      <c r="O1206" s="106">
        <v>0.49002723601025622</v>
      </c>
      <c r="P1206" s="106">
        <v>0.41367726734846066</v>
      </c>
      <c r="Q1206" s="88">
        <v>15.23404718144339</v>
      </c>
      <c r="R1206" s="158">
        <v>4239214598555.5308</v>
      </c>
      <c r="S1206" s="171">
        <v>3716.6379670880797</v>
      </c>
      <c r="T1206" s="165">
        <v>4.595713974564989E-2</v>
      </c>
    </row>
    <row r="1207" spans="1:20" x14ac:dyDescent="0.2">
      <c r="A1207">
        <v>1203</v>
      </c>
      <c r="B1207" s="106">
        <v>0.44537687903991685</v>
      </c>
      <c r="C1207" s="88">
        <v>1500</v>
      </c>
      <c r="D1207" s="87">
        <v>0.83759246039578694</v>
      </c>
      <c r="E1207" s="106">
        <v>0.12462854441715593</v>
      </c>
      <c r="F1207" s="446">
        <v>1</v>
      </c>
      <c r="G1207" s="446">
        <v>2023</v>
      </c>
      <c r="H1207" s="88">
        <v>20552627.035745014</v>
      </c>
      <c r="I1207" s="151">
        <v>717027510282.05823</v>
      </c>
      <c r="J1207" s="106">
        <v>0.44537687903991685</v>
      </c>
      <c r="K1207" s="171">
        <v>29182100530.705036</v>
      </c>
      <c r="L1207" s="159">
        <v>0</v>
      </c>
      <c r="M1207" s="159">
        <v>541158454157.60162</v>
      </c>
      <c r="N1207" s="159">
        <v>1287368064970.365</v>
      </c>
      <c r="O1207" s="106">
        <v>0.5843505509503093</v>
      </c>
      <c r="P1207" s="106">
        <v>0.44215732182662454</v>
      </c>
      <c r="Q1207" s="88">
        <v>16.572430750500232</v>
      </c>
      <c r="R1207" s="158">
        <v>10538361576878.992</v>
      </c>
      <c r="S1207" s="171">
        <v>9240.422991579755</v>
      </c>
      <c r="T1207" s="165">
        <v>4.32504278007158E-2</v>
      </c>
    </row>
    <row r="1208" spans="1:20" x14ac:dyDescent="0.2">
      <c r="A1208">
        <v>1204</v>
      </c>
      <c r="B1208" s="106">
        <v>0.54685200957891134</v>
      </c>
      <c r="C1208" s="88">
        <v>1500</v>
      </c>
      <c r="D1208" s="87">
        <v>0.41267966628112546</v>
      </c>
      <c r="E1208" s="106">
        <v>0.7</v>
      </c>
      <c r="F1208" s="446">
        <v>1</v>
      </c>
      <c r="G1208" s="446">
        <v>2026</v>
      </c>
      <c r="H1208" s="88">
        <v>5355915.382013483</v>
      </c>
      <c r="I1208" s="151">
        <v>204381361443.30902</v>
      </c>
      <c r="J1208" s="106">
        <v>0.42779453090565778</v>
      </c>
      <c r="K1208" s="171">
        <v>37056861887.069412</v>
      </c>
      <c r="L1208" s="159">
        <v>126421954899.08626</v>
      </c>
      <c r="M1208" s="159">
        <v>59946681240.364113</v>
      </c>
      <c r="N1208" s="159">
        <v>427806859469.8288</v>
      </c>
      <c r="O1208" s="106">
        <v>0.55288533206125834</v>
      </c>
      <c r="P1208" s="106">
        <v>0.39350399821780679</v>
      </c>
      <c r="Q1208" s="88">
        <v>15.819235600866522</v>
      </c>
      <c r="R1208" s="158">
        <v>3097986717060.6929</v>
      </c>
      <c r="S1208" s="171">
        <v>2716.8752211776773</v>
      </c>
      <c r="T1208" s="165">
        <v>4.3504276654855817E-2</v>
      </c>
    </row>
    <row r="1209" spans="1:20" x14ac:dyDescent="0.2">
      <c r="A1209">
        <v>1205</v>
      </c>
      <c r="B1209" s="106">
        <v>0.4826694063157404</v>
      </c>
      <c r="C1209" s="88">
        <v>7537.4077373628588</v>
      </c>
      <c r="D1209" s="87">
        <v>0.89338405197513304</v>
      </c>
      <c r="E1209" s="106">
        <v>0.63926499438784667</v>
      </c>
      <c r="F1209" s="446">
        <v>1</v>
      </c>
      <c r="G1209" s="446">
        <v>2026</v>
      </c>
      <c r="H1209" s="88">
        <v>22789367.506884325</v>
      </c>
      <c r="I1209" s="151">
        <v>530694257516.78308</v>
      </c>
      <c r="J1209" s="106">
        <v>0.27584653557228045</v>
      </c>
      <c r="K1209" s="171">
        <v>41432172182.499245</v>
      </c>
      <c r="L1209" s="159">
        <v>109871764852.38635</v>
      </c>
      <c r="M1209" s="159">
        <v>51400291452.64502</v>
      </c>
      <c r="N1209" s="159">
        <v>733398486004.31372</v>
      </c>
      <c r="O1209" s="106">
        <v>0.37552275152435133</v>
      </c>
      <c r="P1209" s="106">
        <v>0.26692892499026355</v>
      </c>
      <c r="Q1209" s="88">
        <v>15.547320612360366</v>
      </c>
      <c r="R1209" s="158">
        <v>3504648115731.4824</v>
      </c>
      <c r="S1209" s="171">
        <v>3073.9051584830386</v>
      </c>
      <c r="T1209" s="165">
        <v>4.4344571352996555E-2</v>
      </c>
    </row>
    <row r="1210" spans="1:20" x14ac:dyDescent="0.2">
      <c r="A1210">
        <v>1206</v>
      </c>
      <c r="B1210" s="106">
        <v>0.44364215181736455</v>
      </c>
      <c r="C1210" s="88">
        <v>6113.4993705263005</v>
      </c>
      <c r="D1210" s="87">
        <v>0.88301249245421254</v>
      </c>
      <c r="E1210" s="106">
        <v>0.7</v>
      </c>
      <c r="F1210" s="446">
        <v>1</v>
      </c>
      <c r="G1210" s="446">
        <v>2027</v>
      </c>
      <c r="H1210" s="88">
        <v>23284289.551461838</v>
      </c>
      <c r="I1210" s="151">
        <v>634065401376.46594</v>
      </c>
      <c r="J1210" s="106">
        <v>0.42218309628357187</v>
      </c>
      <c r="K1210" s="171">
        <v>54313615257.88311</v>
      </c>
      <c r="L1210" s="159">
        <v>130612878878.83195</v>
      </c>
      <c r="M1210" s="159">
        <v>0</v>
      </c>
      <c r="N1210" s="159">
        <v>818991895513.18091</v>
      </c>
      <c r="O1210" s="106">
        <v>0.4544391703281242</v>
      </c>
      <c r="P1210" s="106">
        <v>0.33619337068937089</v>
      </c>
      <c r="Q1210" s="88">
        <v>14.441892360142248</v>
      </c>
      <c r="R1210" s="158">
        <v>4652838868200.8486</v>
      </c>
      <c r="S1210" s="171">
        <v>4082.5517748486504</v>
      </c>
      <c r="T1210" s="165">
        <v>4.6797096682702426E-2</v>
      </c>
    </row>
    <row r="1211" spans="1:20" x14ac:dyDescent="0.2">
      <c r="A1211">
        <v>1207</v>
      </c>
      <c r="B1211" s="106">
        <v>0.62113924360138306</v>
      </c>
      <c r="C1211" s="88">
        <v>4485.6663664992811</v>
      </c>
      <c r="D1211" s="87">
        <v>0.86829179976308868</v>
      </c>
      <c r="E1211" s="106">
        <v>0.48031353453653669</v>
      </c>
      <c r="F1211" s="446">
        <v>1</v>
      </c>
      <c r="G1211" s="446">
        <v>2025</v>
      </c>
      <c r="H1211" s="88">
        <v>22269082.824687153</v>
      </c>
      <c r="I1211" s="151">
        <v>627573753686.07471</v>
      </c>
      <c r="J1211" s="106">
        <v>0.42921592205503167</v>
      </c>
      <c r="K1211" s="171">
        <v>46031070696.81308</v>
      </c>
      <c r="L1211" s="159">
        <v>58053220332.234833</v>
      </c>
      <c r="M1211" s="159">
        <v>159760869496.09708</v>
      </c>
      <c r="N1211" s="159">
        <v>891418914211.21973</v>
      </c>
      <c r="O1211" s="106">
        <v>0.49765145448042131</v>
      </c>
      <c r="P1211" s="106">
        <v>0.37411268190245633</v>
      </c>
      <c r="Q1211" s="88">
        <v>15.029003829636007</v>
      </c>
      <c r="R1211" s="158">
        <v>5858555648762.0762</v>
      </c>
      <c r="S1211" s="171">
        <v>5137.6086321207713</v>
      </c>
      <c r="T1211" s="165">
        <v>4.5208047085278619E-2</v>
      </c>
    </row>
    <row r="1212" spans="1:20" x14ac:dyDescent="0.2">
      <c r="A1212">
        <v>1208</v>
      </c>
      <c r="B1212" s="106">
        <v>0.48206069260251772</v>
      </c>
      <c r="C1212" s="88">
        <v>1986.2335005250679</v>
      </c>
      <c r="D1212" s="87">
        <v>0.29324845958602802</v>
      </c>
      <c r="E1212" s="106">
        <v>0.43109551420106673</v>
      </c>
      <c r="F1212" s="446">
        <v>1</v>
      </c>
      <c r="G1212" s="446">
        <v>2026</v>
      </c>
      <c r="H1212" s="88">
        <v>3506002.3683570269</v>
      </c>
      <c r="I1212" s="151">
        <v>137706661854.6171</v>
      </c>
      <c r="J1212" s="106">
        <v>0.39306284808061531</v>
      </c>
      <c r="K1212" s="171">
        <v>10869647906.8365</v>
      </c>
      <c r="L1212" s="159">
        <v>25269572128.445438</v>
      </c>
      <c r="M1212" s="159">
        <v>36541159676.312675</v>
      </c>
      <c r="N1212" s="159">
        <v>210387041566.2117</v>
      </c>
      <c r="O1212" s="106">
        <v>0.49231149114979944</v>
      </c>
      <c r="P1212" s="106">
        <v>0.37038736948736539</v>
      </c>
      <c r="Q1212" s="88">
        <v>15.647155354511462</v>
      </c>
      <c r="R1212" s="158">
        <v>1590303165079.8921</v>
      </c>
      <c r="S1212" s="171">
        <v>1395.1321353884134</v>
      </c>
      <c r="T1212" s="165">
        <v>3.9305156765153657E-2</v>
      </c>
    </row>
    <row r="1213" spans="1:20" x14ac:dyDescent="0.2">
      <c r="A1213">
        <v>1209</v>
      </c>
      <c r="B1213" s="106">
        <v>0.540502893246113</v>
      </c>
      <c r="C1213" s="88">
        <v>5987.8203088187138</v>
      </c>
      <c r="D1213" s="87">
        <v>0.58524732237648758</v>
      </c>
      <c r="E1213" s="106">
        <v>0.56030244159192821</v>
      </c>
      <c r="F1213" s="446">
        <v>1</v>
      </c>
      <c r="G1213" s="446">
        <v>2027</v>
      </c>
      <c r="H1213" s="88">
        <v>9454389.8209246229</v>
      </c>
      <c r="I1213" s="151">
        <v>325942147291.69385</v>
      </c>
      <c r="J1213" s="106">
        <v>0.4040524367374595</v>
      </c>
      <c r="K1213" s="171">
        <v>51226974349.899826</v>
      </c>
      <c r="L1213" s="159">
        <v>112396840156.82336</v>
      </c>
      <c r="M1213" s="159">
        <v>0</v>
      </c>
      <c r="N1213" s="159">
        <v>489565961798.41705</v>
      </c>
      <c r="O1213" s="106">
        <v>0.45267687761625774</v>
      </c>
      <c r="P1213" s="106">
        <v>0.33686406017365306</v>
      </c>
      <c r="Q1213" s="88">
        <v>14.48959820198921</v>
      </c>
      <c r="R1213" s="158">
        <v>2822668638236.9346</v>
      </c>
      <c r="S1213" s="171">
        <v>2475.809110069054</v>
      </c>
      <c r="T1213" s="165">
        <v>4.7059873029236393E-2</v>
      </c>
    </row>
    <row r="1214" spans="1:20" x14ac:dyDescent="0.2">
      <c r="A1214">
        <v>1210</v>
      </c>
      <c r="B1214" s="106">
        <v>0.41507077467457587</v>
      </c>
      <c r="C1214" s="88">
        <v>5590.5405650730563</v>
      </c>
      <c r="D1214" s="87">
        <v>0.7099672345296032</v>
      </c>
      <c r="E1214" s="106">
        <v>0.35508775833078277</v>
      </c>
      <c r="F1214" s="446">
        <v>1</v>
      </c>
      <c r="G1214" s="446">
        <v>2026</v>
      </c>
      <c r="H1214" s="88">
        <v>13985780.672064152</v>
      </c>
      <c r="I1214" s="151">
        <v>465267474358.44794</v>
      </c>
      <c r="J1214" s="106">
        <v>0.41507077467457587</v>
      </c>
      <c r="K1214" s="171">
        <v>36290849789.17395</v>
      </c>
      <c r="L1214" s="159">
        <v>84511911431.799072</v>
      </c>
      <c r="M1214" s="159">
        <v>67204364445.867729</v>
      </c>
      <c r="N1214" s="159">
        <v>653274600025.2887</v>
      </c>
      <c r="O1214" s="106">
        <v>0.48140850984073708</v>
      </c>
      <c r="P1214" s="106">
        <v>0.33083286531795181</v>
      </c>
      <c r="Q1214" s="88">
        <v>14.495406637437901</v>
      </c>
      <c r="R1214" s="158">
        <v>3644677872093.623</v>
      </c>
      <c r="S1214" s="171">
        <v>3192.2021791976263</v>
      </c>
      <c r="T1214" s="165">
        <v>4.7366735928619855E-2</v>
      </c>
    </row>
    <row r="1215" spans="1:20" x14ac:dyDescent="0.2">
      <c r="A1215">
        <v>1211</v>
      </c>
      <c r="B1215" s="106">
        <v>0.55981986401264106</v>
      </c>
      <c r="C1215" s="88">
        <v>4393.949865458716</v>
      </c>
      <c r="D1215" s="87">
        <v>0.43864840214038875</v>
      </c>
      <c r="E1215" s="106">
        <v>0.34438060880372789</v>
      </c>
      <c r="F1215" s="446">
        <v>1</v>
      </c>
      <c r="G1215" s="446">
        <v>2024</v>
      </c>
      <c r="H1215" s="88">
        <v>5962294.3430417199</v>
      </c>
      <c r="I1215" s="151">
        <v>274711771188.30853</v>
      </c>
      <c r="J1215" s="106">
        <v>0.55981986401264106</v>
      </c>
      <c r="K1215" s="171">
        <v>28192105334.557961</v>
      </c>
      <c r="L1215" s="159">
        <v>40244284123.62925</v>
      </c>
      <c r="M1215" s="159">
        <v>244396427901.88022</v>
      </c>
      <c r="N1215" s="159">
        <v>587544588548.37598</v>
      </c>
      <c r="O1215" s="106">
        <v>0.6493152748666785</v>
      </c>
      <c r="P1215" s="106">
        <v>0.49592186876434963</v>
      </c>
      <c r="Q1215" s="88">
        <v>16.164374600560514</v>
      </c>
      <c r="R1215" s="158">
        <v>5334942061716.0684</v>
      </c>
      <c r="S1215" s="171">
        <v>4674.2886261091317</v>
      </c>
      <c r="T1215" s="165">
        <v>4.3687048331062371E-2</v>
      </c>
    </row>
    <row r="1216" spans="1:20" x14ac:dyDescent="0.2">
      <c r="A1216">
        <v>1212</v>
      </c>
      <c r="B1216" s="106">
        <v>0.51623255198673479</v>
      </c>
      <c r="C1216" s="88">
        <v>5105.8977810906927</v>
      </c>
      <c r="D1216" s="87">
        <v>0.76354025275348358</v>
      </c>
      <c r="E1216" s="106">
        <v>0.35589223565263894</v>
      </c>
      <c r="F1216" s="446">
        <v>1</v>
      </c>
      <c r="G1216" s="446">
        <v>2024</v>
      </c>
      <c r="H1216" s="88">
        <v>16218782.430165241</v>
      </c>
      <c r="I1216" s="151">
        <v>434065405759.69049</v>
      </c>
      <c r="J1216" s="106">
        <v>0.2761149347860008</v>
      </c>
      <c r="K1216" s="171">
        <v>45290180295.629425</v>
      </c>
      <c r="L1216" s="159">
        <v>117175289398.37662</v>
      </c>
      <c r="M1216" s="159">
        <v>257552988412.14932</v>
      </c>
      <c r="N1216" s="159">
        <v>854083863865.84583</v>
      </c>
      <c r="O1216" s="106">
        <v>0.49132711810432972</v>
      </c>
      <c r="P1216" s="106">
        <v>0.29674657057164366</v>
      </c>
      <c r="Q1216" s="88">
        <v>16.94972238236447</v>
      </c>
      <c r="R1216" s="158">
        <v>4923738993320.1748</v>
      </c>
      <c r="S1216" s="171">
        <v>4316.7628968815479</v>
      </c>
      <c r="T1216" s="165">
        <v>4.1274558203939805E-2</v>
      </c>
    </row>
    <row r="1217" spans="1:20" x14ac:dyDescent="0.2">
      <c r="A1217">
        <v>1213</v>
      </c>
      <c r="B1217" s="106">
        <v>0.5628795109724013</v>
      </c>
      <c r="C1217" s="88">
        <v>3835.5142229878757</v>
      </c>
      <c r="D1217" s="87">
        <v>0.21676078370205609</v>
      </c>
      <c r="E1217" s="106">
        <v>0.41492380199185069</v>
      </c>
      <c r="F1217" s="446">
        <v>1</v>
      </c>
      <c r="G1217" s="446">
        <v>2025</v>
      </c>
      <c r="H1217" s="88">
        <v>2559238.9188678712</v>
      </c>
      <c r="I1217" s="151">
        <v>148026548792.42017</v>
      </c>
      <c r="J1217" s="106">
        <v>0.56027873521881688</v>
      </c>
      <c r="K1217" s="171">
        <v>12633200300.842009</v>
      </c>
      <c r="L1217" s="159">
        <v>16531478682.269789</v>
      </c>
      <c r="M1217" s="159">
        <v>82491890789.495132</v>
      </c>
      <c r="N1217" s="159">
        <v>259683118565.0271</v>
      </c>
      <c r="O1217" s="106">
        <v>0.62443344030093551</v>
      </c>
      <c r="P1217" s="106">
        <v>0.37321777088023539</v>
      </c>
      <c r="Q1217" s="88">
        <v>14.716587331023259</v>
      </c>
      <c r="R1217" s="158">
        <v>1766600914458.0469</v>
      </c>
      <c r="S1217" s="171">
        <v>1549.5522341349872</v>
      </c>
      <c r="T1217" s="165">
        <v>4.4140007947615731E-2</v>
      </c>
    </row>
    <row r="1218" spans="1:20" x14ac:dyDescent="0.2">
      <c r="A1218">
        <v>1214</v>
      </c>
      <c r="B1218" s="106">
        <v>0.58354932145276972</v>
      </c>
      <c r="C1218" s="88">
        <v>5410.0773222006765</v>
      </c>
      <c r="D1218" s="87">
        <v>0.88366608538708447</v>
      </c>
      <c r="E1218" s="106">
        <v>0.50531516476817284</v>
      </c>
      <c r="F1218" s="446">
        <v>1</v>
      </c>
      <c r="G1218" s="446">
        <v>2027</v>
      </c>
      <c r="H1218" s="88">
        <v>22284624.746093817</v>
      </c>
      <c r="I1218" s="151">
        <v>519590803124.88153</v>
      </c>
      <c r="J1218" s="106">
        <v>0.18975168225716099</v>
      </c>
      <c r="K1218" s="171">
        <v>19940562693.655529</v>
      </c>
      <c r="L1218" s="159">
        <v>41355765072.283371</v>
      </c>
      <c r="M1218" s="159">
        <v>0</v>
      </c>
      <c r="N1218" s="159">
        <v>580887130890.82043</v>
      </c>
      <c r="O1218" s="106">
        <v>0.22668403900459549</v>
      </c>
      <c r="P1218" s="106">
        <v>0.11032053691631041</v>
      </c>
      <c r="Q1218" s="88">
        <v>13.938009602399317</v>
      </c>
      <c r="R1218" s="158">
        <v>1217404450135.0828</v>
      </c>
      <c r="S1218" s="171">
        <v>1067.2180567231078</v>
      </c>
      <c r="T1218" s="165">
        <v>4.2288847723260706E-2</v>
      </c>
    </row>
    <row r="1219" spans="1:20" x14ac:dyDescent="0.2">
      <c r="A1219">
        <v>1215</v>
      </c>
      <c r="B1219" s="106">
        <v>0.37087083631363649</v>
      </c>
      <c r="C1219" s="88">
        <v>6418.3422672799343</v>
      </c>
      <c r="D1219" s="87">
        <v>0.2</v>
      </c>
      <c r="E1219" s="106">
        <v>0.35293386782940372</v>
      </c>
      <c r="F1219" s="446">
        <v>1</v>
      </c>
      <c r="G1219" s="446">
        <v>2026</v>
      </c>
      <c r="H1219" s="88">
        <v>2407882.3055021316</v>
      </c>
      <c r="I1219" s="151">
        <v>140307778662.97131</v>
      </c>
      <c r="J1219" s="106">
        <v>0.37087083631363649</v>
      </c>
      <c r="K1219" s="171">
        <v>16202264661.762074</v>
      </c>
      <c r="L1219" s="159">
        <v>19302831063.589413</v>
      </c>
      <c r="M1219" s="159">
        <v>32827687249.614937</v>
      </c>
      <c r="N1219" s="159">
        <v>208640561637.93774</v>
      </c>
      <c r="O1219" s="106">
        <v>0.44929172510223503</v>
      </c>
      <c r="P1219" s="106">
        <v>0.30165053253760438</v>
      </c>
      <c r="Q1219" s="88">
        <v>14.463743558865747</v>
      </c>
      <c r="R1219" s="158">
        <v>1178971766283.5864</v>
      </c>
      <c r="S1219" s="171">
        <v>1034.8015248026747</v>
      </c>
      <c r="T1219" s="165">
        <v>4.2835752655325472E-2</v>
      </c>
    </row>
    <row r="1220" spans="1:20" x14ac:dyDescent="0.2">
      <c r="A1220">
        <v>1216</v>
      </c>
      <c r="B1220" s="106">
        <v>0.48869289753930562</v>
      </c>
      <c r="C1220" s="88">
        <v>1500</v>
      </c>
      <c r="D1220" s="87">
        <v>0.86483711862207691</v>
      </c>
      <c r="E1220" s="106">
        <v>0.43338699449454271</v>
      </c>
      <c r="F1220" s="446">
        <v>1</v>
      </c>
      <c r="G1220" s="446">
        <v>2023</v>
      </c>
      <c r="H1220" s="88">
        <v>22253692.298303336</v>
      </c>
      <c r="I1220" s="151">
        <v>666191447334.10657</v>
      </c>
      <c r="J1220" s="106">
        <v>0.48065638398722876</v>
      </c>
      <c r="K1220" s="171">
        <v>31022340873.292595</v>
      </c>
      <c r="L1220" s="159">
        <v>0</v>
      </c>
      <c r="M1220" s="159">
        <v>505834697421.64996</v>
      </c>
      <c r="N1220" s="159">
        <v>1203048485629.0491</v>
      </c>
      <c r="O1220" s="106">
        <v>0.60253342962908674</v>
      </c>
      <c r="P1220" s="106">
        <v>0.37103486263280289</v>
      </c>
      <c r="Q1220" s="88">
        <v>15.648983485776967</v>
      </c>
      <c r="R1220" s="158">
        <v>7906615103531.3193</v>
      </c>
      <c r="S1220" s="171">
        <v>6930.757933138625</v>
      </c>
      <c r="T1220" s="165">
        <v>4.5086129045884445E-2</v>
      </c>
    </row>
    <row r="1221" spans="1:20" x14ac:dyDescent="0.2">
      <c r="A1221">
        <v>1217</v>
      </c>
      <c r="B1221" s="106">
        <v>0.43598424439516842</v>
      </c>
      <c r="C1221" s="88">
        <v>3631.8980312148228</v>
      </c>
      <c r="D1221" s="87">
        <v>0.40107852267956456</v>
      </c>
      <c r="E1221" s="106">
        <v>0.21564594891011654</v>
      </c>
      <c r="F1221" s="446">
        <v>1</v>
      </c>
      <c r="G1221" s="446">
        <v>2028</v>
      </c>
      <c r="H1221" s="88">
        <v>5212722.6016412135</v>
      </c>
      <c r="I1221" s="151">
        <v>252958411961.40939</v>
      </c>
      <c r="J1221" s="106">
        <v>0.43598424439516847</v>
      </c>
      <c r="K1221" s="171">
        <v>23740288430.344929</v>
      </c>
      <c r="L1221" s="159">
        <v>44287074003.783661</v>
      </c>
      <c r="M1221" s="159">
        <v>0</v>
      </c>
      <c r="N1221" s="159">
        <v>320985774395.53796</v>
      </c>
      <c r="O1221" s="106">
        <v>0.45396261432403645</v>
      </c>
      <c r="P1221" s="106">
        <v>0.34036702927288798</v>
      </c>
      <c r="Q1221" s="88">
        <v>14.274380679703778</v>
      </c>
      <c r="R1221" s="158">
        <v>1938869796957.9392</v>
      </c>
      <c r="S1221" s="171">
        <v>1700.5647039115593</v>
      </c>
      <c r="T1221" s="165">
        <v>4.4949362356550324E-2</v>
      </c>
    </row>
    <row r="1222" spans="1:20" x14ac:dyDescent="0.2">
      <c r="A1222">
        <v>1218</v>
      </c>
      <c r="B1222" s="106">
        <v>0.35165240846706691</v>
      </c>
      <c r="C1222" s="88">
        <v>6336.1481938302259</v>
      </c>
      <c r="D1222" s="87">
        <v>0.74331797318620874</v>
      </c>
      <c r="E1222" s="106">
        <v>0.40292458520269592</v>
      </c>
      <c r="F1222" s="446">
        <v>1</v>
      </c>
      <c r="G1222" s="446">
        <v>2024</v>
      </c>
      <c r="H1222" s="88">
        <v>15553983.231395222</v>
      </c>
      <c r="I1222" s="151">
        <v>437931009920.08411</v>
      </c>
      <c r="J1222" s="106">
        <v>0.35165240846706691</v>
      </c>
      <c r="K1222" s="171">
        <v>36238154685.974693</v>
      </c>
      <c r="L1222" s="159">
        <v>21034238497.640285</v>
      </c>
      <c r="M1222" s="159">
        <v>203085861082.62619</v>
      </c>
      <c r="N1222" s="159">
        <v>698289264186.32532</v>
      </c>
      <c r="O1222" s="106">
        <v>0.47730301916268919</v>
      </c>
      <c r="P1222" s="106">
        <v>0.34501176187245752</v>
      </c>
      <c r="Q1222" s="88">
        <v>15.616522750063245</v>
      </c>
      <c r="R1222" s="158">
        <v>4269664870476.7236</v>
      </c>
      <c r="S1222" s="171">
        <v>3740.9594420523185</v>
      </c>
      <c r="T1222" s="165">
        <v>4.498113605609496E-2</v>
      </c>
    </row>
    <row r="1223" spans="1:20" x14ac:dyDescent="0.2">
      <c r="A1223">
        <v>1219</v>
      </c>
      <c r="B1223" s="106">
        <v>0.51181284166610097</v>
      </c>
      <c r="C1223" s="88">
        <v>9455.4886758924877</v>
      </c>
      <c r="D1223" s="87">
        <v>0.89458754917222028</v>
      </c>
      <c r="E1223" s="106">
        <v>0.37731908800983888</v>
      </c>
      <c r="F1223" s="446">
        <v>1</v>
      </c>
      <c r="G1223" s="446">
        <v>2025</v>
      </c>
      <c r="H1223" s="88">
        <v>23659111.676267538</v>
      </c>
      <c r="I1223" s="151">
        <v>631212913047.6427</v>
      </c>
      <c r="J1223" s="106">
        <v>0.38273263157826021</v>
      </c>
      <c r="K1223" s="171">
        <v>14902729504.060776</v>
      </c>
      <c r="L1223" s="159">
        <v>24277004807.318516</v>
      </c>
      <c r="M1223" s="159">
        <v>230005509671.12213</v>
      </c>
      <c r="N1223" s="159">
        <v>900398157030.14404</v>
      </c>
      <c r="O1223" s="106">
        <v>0.49423889576526314</v>
      </c>
      <c r="P1223" s="106">
        <v>0.27102689826369042</v>
      </c>
      <c r="Q1223" s="88">
        <v>14.819737921020833</v>
      </c>
      <c r="R1223" s="158">
        <v>4069075174260.8511</v>
      </c>
      <c r="S1223" s="171">
        <v>3561.5866424144483</v>
      </c>
      <c r="T1223" s="165">
        <v>4.7789540207683646E-2</v>
      </c>
    </row>
    <row r="1224" spans="1:20" x14ac:dyDescent="0.2">
      <c r="A1224">
        <v>1220</v>
      </c>
      <c r="B1224" s="106">
        <v>0.56760686540803729</v>
      </c>
      <c r="C1224" s="88">
        <v>3736.4069936657042</v>
      </c>
      <c r="D1224" s="87">
        <v>0.88883630472878028</v>
      </c>
      <c r="E1224" s="106">
        <v>0.29483137232890255</v>
      </c>
      <c r="F1224" s="446">
        <v>1</v>
      </c>
      <c r="G1224" s="446">
        <v>2022</v>
      </c>
      <c r="H1224" s="88">
        <v>23616511.033817813</v>
      </c>
      <c r="I1224" s="151">
        <v>589250496904.35645</v>
      </c>
      <c r="J1224" s="106">
        <v>0.36120443443051375</v>
      </c>
      <c r="K1224" s="171">
        <v>15776032395.860889</v>
      </c>
      <c r="L1224" s="159">
        <v>0</v>
      </c>
      <c r="M1224" s="159">
        <v>851697926581.98535</v>
      </c>
      <c r="N1224" s="159">
        <v>1456724455882.2026</v>
      </c>
      <c r="O1224" s="106">
        <v>0.61384171188112091</v>
      </c>
      <c r="P1224" s="106">
        <v>0.45144128960457125</v>
      </c>
      <c r="Q1224" s="88">
        <v>17.688010318538591</v>
      </c>
      <c r="R1224" s="158">
        <v>13151749062624.818</v>
      </c>
      <c r="S1224" s="171">
        <v>11538.306941464622</v>
      </c>
      <c r="T1224" s="165">
        <v>3.9933285856552668E-2</v>
      </c>
    </row>
    <row r="1225" spans="1:20" x14ac:dyDescent="0.2">
      <c r="A1225">
        <v>1221</v>
      </c>
      <c r="B1225" s="106">
        <v>0.68163387455575541</v>
      </c>
      <c r="C1225" s="88">
        <v>1500</v>
      </c>
      <c r="D1225" s="87">
        <v>0.77937105704764731</v>
      </c>
      <c r="E1225" s="106">
        <v>0.6094182329306459</v>
      </c>
      <c r="F1225" s="446">
        <v>1</v>
      </c>
      <c r="G1225" s="446">
        <v>2023</v>
      </c>
      <c r="H1225" s="88">
        <v>16790082.642245509</v>
      </c>
      <c r="I1225" s="151">
        <v>436473837768.09662</v>
      </c>
      <c r="J1225" s="106">
        <v>0.35903649345526134</v>
      </c>
      <c r="K1225" s="171">
        <v>11760889497.168587</v>
      </c>
      <c r="L1225" s="159">
        <v>0</v>
      </c>
      <c r="M1225" s="159">
        <v>634733859638.96008</v>
      </c>
      <c r="N1225" s="159">
        <v>1082968586904.2252</v>
      </c>
      <c r="O1225" s="106">
        <v>0.61358854905285676</v>
      </c>
      <c r="P1225" s="106">
        <v>0.36269617035985291</v>
      </c>
      <c r="Q1225" s="88">
        <v>17.487363543888602</v>
      </c>
      <c r="R1225" s="158">
        <v>7698518297896.6396</v>
      </c>
      <c r="S1225" s="171">
        <v>6750.7955251400208</v>
      </c>
      <c r="T1225" s="165">
        <v>4.0843871419339817E-2</v>
      </c>
    </row>
    <row r="1226" spans="1:20" x14ac:dyDescent="0.2">
      <c r="A1226">
        <v>1222</v>
      </c>
      <c r="B1226" s="106">
        <v>0.6073448248273291</v>
      </c>
      <c r="C1226" s="88">
        <v>4303.794078399239</v>
      </c>
      <c r="D1226" s="87">
        <v>0.63786182071922359</v>
      </c>
      <c r="E1226" s="106">
        <v>0.41326666348010332</v>
      </c>
      <c r="F1226" s="446">
        <v>1</v>
      </c>
      <c r="G1226" s="446">
        <v>2027</v>
      </c>
      <c r="H1226" s="88">
        <v>11723741.074915608</v>
      </c>
      <c r="I1226" s="151">
        <v>395744067046.99188</v>
      </c>
      <c r="J1226" s="106">
        <v>0.47836668219668987</v>
      </c>
      <c r="K1226" s="171">
        <v>50651909418.488342</v>
      </c>
      <c r="L1226" s="159">
        <v>86567612804.97261</v>
      </c>
      <c r="M1226" s="159">
        <v>0</v>
      </c>
      <c r="N1226" s="159">
        <v>532963589270.45282</v>
      </c>
      <c r="O1226" s="106">
        <v>0.48514546171945533</v>
      </c>
      <c r="P1226" s="106">
        <v>0.39918706619058547</v>
      </c>
      <c r="Q1226" s="88">
        <v>14.32434730340962</v>
      </c>
      <c r="R1226" s="158">
        <v>3586149335349.6509</v>
      </c>
      <c r="S1226" s="171">
        <v>3145.7867077020642</v>
      </c>
      <c r="T1226" s="165">
        <v>4.7055398708035039E-2</v>
      </c>
    </row>
    <row r="1227" spans="1:20" x14ac:dyDescent="0.2">
      <c r="A1227">
        <v>1223</v>
      </c>
      <c r="B1227" s="106">
        <v>0.53668799034974735</v>
      </c>
      <c r="C1227" s="88">
        <v>9761.7518815932344</v>
      </c>
      <c r="D1227" s="87">
        <v>1.0039176253356155</v>
      </c>
      <c r="E1227" s="106">
        <v>0.64529647241454935</v>
      </c>
      <c r="F1227" s="446">
        <v>1</v>
      </c>
      <c r="G1227" s="446">
        <v>2022</v>
      </c>
      <c r="H1227" s="88">
        <v>30700093.004592963</v>
      </c>
      <c r="I1227" s="151">
        <v>683881286368.07739</v>
      </c>
      <c r="J1227" s="106">
        <v>0.31512928836257237</v>
      </c>
      <c r="K1227" s="171">
        <v>19817912695.005684</v>
      </c>
      <c r="L1227" s="159">
        <v>0</v>
      </c>
      <c r="M1227" s="159">
        <v>995613695914.00378</v>
      </c>
      <c r="N1227" s="159">
        <v>1699312894977.0867</v>
      </c>
      <c r="O1227" s="106">
        <v>0.59553598564465771</v>
      </c>
      <c r="P1227" s="106">
        <v>0.36091127873248519</v>
      </c>
      <c r="Q1227" s="88">
        <v>17.299009766367362</v>
      </c>
      <c r="R1227" s="158">
        <v>11506128297461.502</v>
      </c>
      <c r="S1227" s="171">
        <v>10086.72296225818</v>
      </c>
      <c r="T1227" s="165">
        <v>4.2269194854180223E-2</v>
      </c>
    </row>
    <row r="1228" spans="1:20" x14ac:dyDescent="0.2">
      <c r="A1228">
        <v>1224</v>
      </c>
      <c r="B1228" s="106">
        <v>0.55648596645039516</v>
      </c>
      <c r="C1228" s="88">
        <v>4581.7555954896679</v>
      </c>
      <c r="D1228" s="87">
        <v>1.3525177870719709</v>
      </c>
      <c r="E1228" s="106">
        <v>0.55343299593504369</v>
      </c>
      <c r="F1228" s="446">
        <v>1</v>
      </c>
      <c r="G1228" s="446">
        <v>2024</v>
      </c>
      <c r="H1228" s="88">
        <v>61312360.982290141</v>
      </c>
      <c r="I1228" s="151">
        <v>1273759988548.592</v>
      </c>
      <c r="J1228" s="106">
        <v>0.34167056614556413</v>
      </c>
      <c r="K1228" s="171">
        <v>27284417003.468182</v>
      </c>
      <c r="L1228" s="159">
        <v>9995391891.2212677</v>
      </c>
      <c r="M1228" s="159">
        <v>651696683653.00305</v>
      </c>
      <c r="N1228" s="159">
        <v>1962736481096.2847</v>
      </c>
      <c r="O1228" s="106">
        <v>0.4914363013814213</v>
      </c>
      <c r="P1228" s="106">
        <v>0.30625366276305704</v>
      </c>
      <c r="Q1228" s="88">
        <v>16.027560069844018</v>
      </c>
      <c r="R1228" s="158">
        <v>10612051143350.547</v>
      </c>
      <c r="S1228" s="171">
        <v>9307.3225946620569</v>
      </c>
      <c r="T1228" s="165">
        <v>4.5184494390800488E-2</v>
      </c>
    </row>
    <row r="1229" spans="1:20" x14ac:dyDescent="0.2">
      <c r="A1229">
        <v>1225</v>
      </c>
      <c r="B1229" s="106">
        <v>0.38166415527659886</v>
      </c>
      <c r="C1229" s="88">
        <v>5277.2987773163895</v>
      </c>
      <c r="D1229" s="87">
        <v>0.49011628994657458</v>
      </c>
      <c r="E1229" s="106">
        <v>0.39452342768453008</v>
      </c>
      <c r="F1229" s="446">
        <v>1</v>
      </c>
      <c r="G1229" s="446">
        <v>2023</v>
      </c>
      <c r="H1229" s="88">
        <v>7194267.9394708127</v>
      </c>
      <c r="I1229" s="151">
        <v>304792946810.37659</v>
      </c>
      <c r="J1229" s="106">
        <v>0.38166415527659892</v>
      </c>
      <c r="K1229" s="171">
        <v>12189095433.076702</v>
      </c>
      <c r="L1229" s="159">
        <v>0</v>
      </c>
      <c r="M1229" s="159">
        <v>389453793348.71497</v>
      </c>
      <c r="N1229" s="159">
        <v>706435835592.16821</v>
      </c>
      <c r="O1229" s="106">
        <v>0.60570480105803315</v>
      </c>
      <c r="P1229" s="106">
        <v>0.373212424694783</v>
      </c>
      <c r="Q1229" s="88">
        <v>17.250073202304609</v>
      </c>
      <c r="R1229" s="158">
        <v>5003967815074.9854</v>
      </c>
      <c r="S1229" s="171">
        <v>4386.9875181183133</v>
      </c>
      <c r="T1229" s="165">
        <v>4.2146519495023065E-2</v>
      </c>
    </row>
    <row r="1230" spans="1:20" x14ac:dyDescent="0.2">
      <c r="A1230">
        <v>1226</v>
      </c>
      <c r="B1230" s="106">
        <v>0.68594566264717105</v>
      </c>
      <c r="C1230" s="88">
        <v>1500</v>
      </c>
      <c r="D1230" s="87">
        <v>0.47140284461848564</v>
      </c>
      <c r="E1230" s="106">
        <v>0.32174575196764432</v>
      </c>
      <c r="F1230" s="446">
        <v>1</v>
      </c>
      <c r="G1230" s="446">
        <v>2025</v>
      </c>
      <c r="H1230" s="88">
        <v>6860217.3836197015</v>
      </c>
      <c r="I1230" s="151">
        <v>277007062802.4632</v>
      </c>
      <c r="J1230" s="106">
        <v>0.50145092245192191</v>
      </c>
      <c r="K1230" s="171">
        <v>19815423499.047028</v>
      </c>
      <c r="L1230" s="159">
        <v>20251989203.500507</v>
      </c>
      <c r="M1230" s="159">
        <v>141740052192.98474</v>
      </c>
      <c r="N1230" s="159">
        <v>458814527697.99548</v>
      </c>
      <c r="O1230" s="106">
        <v>0.58520178432953729</v>
      </c>
      <c r="P1230" s="106">
        <v>0.35534193856317853</v>
      </c>
      <c r="Q1230" s="88">
        <v>14.653978338590177</v>
      </c>
      <c r="R1230" s="158">
        <v>2952518934020.0635</v>
      </c>
      <c r="S1230" s="171">
        <v>2589.8569739854584</v>
      </c>
      <c r="T1230" s="165">
        <v>4.4209471159748472E-2</v>
      </c>
    </row>
    <row r="1231" spans="1:20" x14ac:dyDescent="0.2">
      <c r="A1231">
        <v>1227</v>
      </c>
      <c r="B1231" s="106">
        <v>0.54913994133083532</v>
      </c>
      <c r="C1231" s="88">
        <v>4269.3289462008606</v>
      </c>
      <c r="D1231" s="87">
        <v>0.95128416851368558</v>
      </c>
      <c r="E1231" s="106">
        <v>0.43591507323215434</v>
      </c>
      <c r="F1231" s="446">
        <v>1</v>
      </c>
      <c r="G1231" s="446">
        <v>2027</v>
      </c>
      <c r="H1231" s="88">
        <v>27151302.365029335</v>
      </c>
      <c r="I1231" s="151">
        <v>812949088783.14734</v>
      </c>
      <c r="J1231" s="106">
        <v>0.41491944899923072</v>
      </c>
      <c r="K1231" s="171">
        <v>85461973152.562363</v>
      </c>
      <c r="L1231" s="159">
        <v>229013000530.56866</v>
      </c>
      <c r="M1231" s="159">
        <v>0</v>
      </c>
      <c r="N1231" s="159">
        <v>1127424062466.2783</v>
      </c>
      <c r="O1231" s="106">
        <v>0.46168855689325333</v>
      </c>
      <c r="P1231" s="106">
        <v>0.3366602988295273</v>
      </c>
      <c r="Q1231" s="88">
        <v>14.379895632516543</v>
      </c>
      <c r="R1231" s="158">
        <v>6579840773202.9004</v>
      </c>
      <c r="S1231" s="171">
        <v>5772.0009361788289</v>
      </c>
      <c r="T1231" s="165">
        <v>4.6351203694042074E-2</v>
      </c>
    </row>
    <row r="1232" spans="1:20" x14ac:dyDescent="0.2">
      <c r="A1232">
        <v>1228</v>
      </c>
      <c r="B1232" s="106">
        <v>0.46818498019128152</v>
      </c>
      <c r="C1232" s="88">
        <v>1500</v>
      </c>
      <c r="D1232" s="87">
        <v>0.9575570729712688</v>
      </c>
      <c r="E1232" s="106">
        <v>3.4475830404239627E-2</v>
      </c>
      <c r="F1232" s="446">
        <v>1</v>
      </c>
      <c r="G1232" s="446">
        <v>2022</v>
      </c>
      <c r="H1232" s="88">
        <v>28308276.129303608</v>
      </c>
      <c r="I1232" s="151">
        <v>766048463860.83594</v>
      </c>
      <c r="J1232" s="106">
        <v>0.39682930903665981</v>
      </c>
      <c r="K1232" s="171">
        <v>16901276296.426189</v>
      </c>
      <c r="L1232" s="159">
        <v>0</v>
      </c>
      <c r="M1232" s="159">
        <v>847664082900.40686</v>
      </c>
      <c r="N1232" s="159">
        <v>1630613823057.6689</v>
      </c>
      <c r="O1232" s="106">
        <v>0.6023018663494315</v>
      </c>
      <c r="P1232" s="106">
        <v>0.36228640931467099</v>
      </c>
      <c r="Q1232" s="88">
        <v>16.87108960848726</v>
      </c>
      <c r="R1232" s="158">
        <v>11461108821231.832</v>
      </c>
      <c r="S1232" s="171">
        <v>10047.472371505361</v>
      </c>
      <c r="T1232" s="165">
        <v>4.1093251761154435E-2</v>
      </c>
    </row>
    <row r="1233" spans="1:20" x14ac:dyDescent="0.2">
      <c r="A1233">
        <v>1229</v>
      </c>
      <c r="B1233" s="106">
        <v>0.4494054329166679</v>
      </c>
      <c r="C1233" s="88">
        <v>1503.5753352277193</v>
      </c>
      <c r="D1233" s="87">
        <v>0.98040205162296257</v>
      </c>
      <c r="E1233" s="106">
        <v>0.47043554312075203</v>
      </c>
      <c r="F1233" s="446">
        <v>1</v>
      </c>
      <c r="G1233" s="446">
        <v>2022</v>
      </c>
      <c r="H1233" s="88">
        <v>29296637.444606327</v>
      </c>
      <c r="I1233" s="151">
        <v>663101256370.74731</v>
      </c>
      <c r="J1233" s="106">
        <v>0.28597655621551232</v>
      </c>
      <c r="K1233" s="171">
        <v>8641033531.8087254</v>
      </c>
      <c r="L1233" s="159">
        <v>0</v>
      </c>
      <c r="M1233" s="159">
        <v>1164498006757.1746</v>
      </c>
      <c r="N1233" s="159">
        <v>1836240296659.7307</v>
      </c>
      <c r="O1233" s="106">
        <v>0.6106117054311645</v>
      </c>
      <c r="P1233" s="106">
        <v>0.4682091082945094</v>
      </c>
      <c r="Q1233" s="88">
        <v>18.180371848852914</v>
      </c>
      <c r="R1233" s="158">
        <v>17232711700212.889</v>
      </c>
      <c r="S1233" s="171">
        <v>15104.553449207253</v>
      </c>
      <c r="T1233" s="165">
        <v>3.9806366703117865E-2</v>
      </c>
    </row>
    <row r="1234" spans="1:20" x14ac:dyDescent="0.2">
      <c r="A1234">
        <v>1230</v>
      </c>
      <c r="B1234" s="106">
        <v>0.30865825882636899</v>
      </c>
      <c r="C1234" s="88">
        <v>5305.4615428372617</v>
      </c>
      <c r="D1234" s="87">
        <v>0.87494083232028252</v>
      </c>
      <c r="E1234" s="106">
        <v>0.64901854858570041</v>
      </c>
      <c r="F1234" s="446">
        <v>1</v>
      </c>
      <c r="G1234" s="446">
        <v>2023</v>
      </c>
      <c r="H1234" s="88">
        <v>22331151.607110448</v>
      </c>
      <c r="I1234" s="151">
        <v>625595730098.14734</v>
      </c>
      <c r="J1234" s="106">
        <v>0.30865825882636899</v>
      </c>
      <c r="K1234" s="171">
        <v>34350430319.248795</v>
      </c>
      <c r="L1234" s="159">
        <v>40854270040.54892</v>
      </c>
      <c r="M1234" s="159">
        <v>573215874792.84265</v>
      </c>
      <c r="N1234" s="159">
        <v>1274016305250.7878</v>
      </c>
      <c r="O1234" s="106">
        <v>0.53716063273876635</v>
      </c>
      <c r="P1234" s="106">
        <v>0.41453505638479698</v>
      </c>
      <c r="Q1234" s="88">
        <v>17.401423052707148</v>
      </c>
      <c r="R1234" s="158">
        <v>10174241802423.477</v>
      </c>
      <c r="S1234" s="171">
        <v>8916.6725881211896</v>
      </c>
      <c r="T1234" s="165">
        <v>4.1240286478672949E-2</v>
      </c>
    </row>
    <row r="1235" spans="1:20" x14ac:dyDescent="0.2">
      <c r="A1235">
        <v>1231</v>
      </c>
      <c r="B1235" s="106">
        <v>0.57167280260730546</v>
      </c>
      <c r="C1235" s="88">
        <v>3936.7812309756537</v>
      </c>
      <c r="D1235" s="87">
        <v>0.39615743293550998</v>
      </c>
      <c r="E1235" s="106">
        <v>0.57644838607866689</v>
      </c>
      <c r="F1235" s="446">
        <v>1</v>
      </c>
      <c r="G1235" s="446">
        <v>2024</v>
      </c>
      <c r="H1235" s="88">
        <v>4903016.0660231085</v>
      </c>
      <c r="I1235" s="151">
        <v>228749964056.93048</v>
      </c>
      <c r="J1235" s="106">
        <v>0.54775126518607187</v>
      </c>
      <c r="K1235" s="171">
        <v>12462288961.002064</v>
      </c>
      <c r="L1235" s="159">
        <v>7965155057.7188444</v>
      </c>
      <c r="M1235" s="159">
        <v>213426940139.7655</v>
      </c>
      <c r="N1235" s="159">
        <v>462604348215.41687</v>
      </c>
      <c r="O1235" s="106">
        <v>0.6537157714752353</v>
      </c>
      <c r="P1235" s="106">
        <v>0.4213302705481583</v>
      </c>
      <c r="Q1235" s="88">
        <v>15.727903800966768</v>
      </c>
      <c r="R1235" s="158">
        <v>3807745389407.7603</v>
      </c>
      <c r="S1235" s="171">
        <v>3340.6491263327043</v>
      </c>
      <c r="T1235" s="165">
        <v>4.0838428234817141E-2</v>
      </c>
    </row>
    <row r="1236" spans="1:20" x14ac:dyDescent="0.2">
      <c r="A1236">
        <v>1232</v>
      </c>
      <c r="B1236" s="106">
        <v>0.49064372207250667</v>
      </c>
      <c r="C1236" s="88">
        <v>6852.4748626611581</v>
      </c>
      <c r="D1236" s="87">
        <v>1.2143102448226879</v>
      </c>
      <c r="E1236" s="106">
        <v>0.27954707019120018</v>
      </c>
      <c r="F1236" s="446">
        <v>1</v>
      </c>
      <c r="G1236" s="446">
        <v>2023</v>
      </c>
      <c r="H1236" s="88">
        <v>47251804.282610975</v>
      </c>
      <c r="I1236" s="151">
        <v>1030772799994.394</v>
      </c>
      <c r="J1236" s="106">
        <v>0.2997719783847107</v>
      </c>
      <c r="K1236" s="171">
        <v>7159246678.6949987</v>
      </c>
      <c r="L1236" s="159">
        <v>0</v>
      </c>
      <c r="M1236" s="159">
        <v>1357850312297.1091</v>
      </c>
      <c r="N1236" s="159">
        <v>2395782358970.1978</v>
      </c>
      <c r="O1236" s="106">
        <v>0.58238889944781957</v>
      </c>
      <c r="P1236" s="106">
        <v>0.36882519797304703</v>
      </c>
      <c r="Q1236" s="88">
        <v>17.617505056691151</v>
      </c>
      <c r="R1236" s="158">
        <v>17047402800648.633</v>
      </c>
      <c r="S1236" s="171">
        <v>14935.229868999995</v>
      </c>
      <c r="T1236" s="165">
        <v>4.0910776761159381E-2</v>
      </c>
    </row>
    <row r="1237" spans="1:20" x14ac:dyDescent="0.2">
      <c r="A1237">
        <v>1233</v>
      </c>
      <c r="B1237" s="106">
        <v>0.53066756281347682</v>
      </c>
      <c r="C1237" s="88">
        <v>4215.8681188130959</v>
      </c>
      <c r="D1237" s="87">
        <v>1.42430471728091</v>
      </c>
      <c r="E1237" s="106">
        <v>0.42788380636269019</v>
      </c>
      <c r="F1237" s="446">
        <v>1</v>
      </c>
      <c r="G1237" s="446">
        <v>2026</v>
      </c>
      <c r="H1237" s="88">
        <v>69760943.475906238</v>
      </c>
      <c r="I1237" s="151">
        <v>881434544372.14807</v>
      </c>
      <c r="J1237" s="106">
        <v>-0.16790763033788991</v>
      </c>
      <c r="K1237" s="171">
        <v>34062536167.599819</v>
      </c>
      <c r="L1237" s="159">
        <v>69376016154.789597</v>
      </c>
      <c r="M1237" s="159">
        <v>234565611569.29083</v>
      </c>
      <c r="N1237" s="159">
        <v>1219438708263.8284</v>
      </c>
      <c r="O1237" s="106">
        <v>7.8030749631733495E-2</v>
      </c>
      <c r="P1237" s="106">
        <v>-4.902595985493878E-2</v>
      </c>
      <c r="Q1237" s="88">
        <v>-66.547728871723592</v>
      </c>
      <c r="R1237" s="158">
        <v>3881080957249.0254</v>
      </c>
      <c r="S1237" s="171">
        <v>3403.310789722575</v>
      </c>
      <c r="T1237" s="165">
        <v>-1.2933501357138029E-2</v>
      </c>
    </row>
    <row r="1238" spans="1:20" x14ac:dyDescent="0.2">
      <c r="A1238">
        <v>1234</v>
      </c>
      <c r="B1238" s="106">
        <v>0.58558403449220053</v>
      </c>
      <c r="C1238" s="88">
        <v>2095.5583323957762</v>
      </c>
      <c r="D1238" s="87">
        <v>0.3263633547589635</v>
      </c>
      <c r="E1238" s="106">
        <v>0.52449986867874332</v>
      </c>
      <c r="F1238" s="446">
        <v>1</v>
      </c>
      <c r="G1238" s="446">
        <v>2025</v>
      </c>
      <c r="H1238" s="88">
        <v>3997111.360409765</v>
      </c>
      <c r="I1238" s="151">
        <v>208795601665.16525</v>
      </c>
      <c r="J1238" s="106">
        <v>0.57333194804933352</v>
      </c>
      <c r="K1238" s="171">
        <v>19396686264.107834</v>
      </c>
      <c r="L1238" s="159">
        <v>22393814842.19445</v>
      </c>
      <c r="M1238" s="159">
        <v>88296480812.857941</v>
      </c>
      <c r="N1238" s="159">
        <v>338882583584.3255</v>
      </c>
      <c r="O1238" s="106">
        <v>0.61455334578751297</v>
      </c>
      <c r="P1238" s="106">
        <v>0.46825657863192754</v>
      </c>
      <c r="Q1238" s="88">
        <v>15.036301451937227</v>
      </c>
      <c r="R1238" s="158">
        <v>2848733693579.7065</v>
      </c>
      <c r="S1238" s="171">
        <v>2493.8221271036382</v>
      </c>
      <c r="T1238" s="165">
        <v>4.4502120350739048E-2</v>
      </c>
    </row>
    <row r="1239" spans="1:20" x14ac:dyDescent="0.2">
      <c r="A1239">
        <v>1235</v>
      </c>
      <c r="B1239" s="106">
        <v>0.51199225305567397</v>
      </c>
      <c r="C1239" s="88">
        <v>4852.9899707460509</v>
      </c>
      <c r="D1239" s="87">
        <v>0.85981075669522466</v>
      </c>
      <c r="E1239" s="106">
        <v>0.49555140039076501</v>
      </c>
      <c r="F1239" s="446">
        <v>1</v>
      </c>
      <c r="G1239" s="446">
        <v>2024</v>
      </c>
      <c r="H1239" s="88">
        <v>21597648.305426501</v>
      </c>
      <c r="I1239" s="151">
        <v>544611274900.64746</v>
      </c>
      <c r="J1239" s="106">
        <v>0.40695906337470711</v>
      </c>
      <c r="K1239" s="171">
        <v>52565781416.44989</v>
      </c>
      <c r="L1239" s="159">
        <v>66617292531.817024</v>
      </c>
      <c r="M1239" s="159">
        <v>486930263384.80566</v>
      </c>
      <c r="N1239" s="159">
        <v>1150724612233.72</v>
      </c>
      <c r="O1239" s="106">
        <v>0.57743836536209581</v>
      </c>
      <c r="P1239" s="106">
        <v>0.35847400498250959</v>
      </c>
      <c r="Q1239" s="88">
        <v>16.414895226101731</v>
      </c>
      <c r="R1239" s="158">
        <v>7530991820889.3799</v>
      </c>
      <c r="S1239" s="171">
        <v>6602.5291767133576</v>
      </c>
      <c r="T1239" s="165">
        <v>4.3736465334379013E-2</v>
      </c>
    </row>
    <row r="1240" spans="1:20" x14ac:dyDescent="0.2">
      <c r="A1240">
        <v>1236</v>
      </c>
      <c r="B1240" s="106">
        <v>0.25392472747274364</v>
      </c>
      <c r="C1240" s="88">
        <v>3345.6973819364021</v>
      </c>
      <c r="D1240" s="87">
        <v>0.35961686387442487</v>
      </c>
      <c r="E1240" s="106">
        <v>0.41080155828282028</v>
      </c>
      <c r="F1240" s="446">
        <v>1</v>
      </c>
      <c r="G1240" s="446">
        <v>2023</v>
      </c>
      <c r="H1240" s="88">
        <v>4477900.8183998084</v>
      </c>
      <c r="I1240" s="151">
        <v>200678375991.00061</v>
      </c>
      <c r="J1240" s="106">
        <v>0.25392472747274364</v>
      </c>
      <c r="K1240" s="171">
        <v>7763973473.6117363</v>
      </c>
      <c r="L1240" s="159">
        <v>0</v>
      </c>
      <c r="M1240" s="159">
        <v>339027170595.71979</v>
      </c>
      <c r="N1240" s="159">
        <v>547469520060.33215</v>
      </c>
      <c r="O1240" s="106">
        <v>0.58848744378364426</v>
      </c>
      <c r="P1240" s="106">
        <v>0.36379078055472447</v>
      </c>
      <c r="Q1240" s="88">
        <v>18.010699072002961</v>
      </c>
      <c r="R1240" s="158">
        <v>4029967935366.8335</v>
      </c>
      <c r="S1240" s="171">
        <v>3534.9595916748567</v>
      </c>
      <c r="T1240" s="165">
        <v>3.9583906799440634E-2</v>
      </c>
    </row>
    <row r="1241" spans="1:20" x14ac:dyDescent="0.2">
      <c r="A1241">
        <v>1237</v>
      </c>
      <c r="B1241" s="106">
        <v>0.48244290146999735</v>
      </c>
      <c r="C1241" s="88">
        <v>8728.1510588135607</v>
      </c>
      <c r="D1241" s="87">
        <v>0.97462447106812267</v>
      </c>
      <c r="E1241" s="106">
        <v>0.34610763569882541</v>
      </c>
      <c r="F1241" s="446">
        <v>1</v>
      </c>
      <c r="G1241" s="446">
        <v>2027</v>
      </c>
      <c r="H1241" s="88">
        <v>28789800.302436646</v>
      </c>
      <c r="I1241" s="151">
        <v>820747832216.86707</v>
      </c>
      <c r="J1241" s="106">
        <v>0.46641180604800936</v>
      </c>
      <c r="K1241" s="171">
        <v>58522323377.143295</v>
      </c>
      <c r="L1241" s="159">
        <v>95606777441.477066</v>
      </c>
      <c r="M1241" s="159">
        <v>0</v>
      </c>
      <c r="N1241" s="159">
        <v>974876933035.48743</v>
      </c>
      <c r="O1241" s="106">
        <v>0.47112808306719883</v>
      </c>
      <c r="P1241" s="106">
        <v>0.38059125434732272</v>
      </c>
      <c r="Q1241" s="88">
        <v>13.572072938174168</v>
      </c>
      <c r="R1241" s="158">
        <v>5672253178108.3994</v>
      </c>
      <c r="S1241" s="171">
        <v>4971.8711586765312</v>
      </c>
      <c r="T1241" s="165">
        <v>5.2369352742825635E-2</v>
      </c>
    </row>
    <row r="1242" spans="1:20" x14ac:dyDescent="0.2">
      <c r="A1242">
        <v>1238</v>
      </c>
      <c r="B1242" s="106">
        <v>0.41459807028886142</v>
      </c>
      <c r="C1242" s="88">
        <v>4279.0911391424261</v>
      </c>
      <c r="D1242" s="87">
        <v>0.91908881526575836</v>
      </c>
      <c r="E1242" s="106">
        <v>0.41778764259815793</v>
      </c>
      <c r="F1242" s="446">
        <v>1</v>
      </c>
      <c r="G1242" s="446">
        <v>2024</v>
      </c>
      <c r="H1242" s="88">
        <v>24055639.199658804</v>
      </c>
      <c r="I1242" s="151">
        <v>632163047623.06531</v>
      </c>
      <c r="J1242" s="106">
        <v>0.41459807028886142</v>
      </c>
      <c r="K1242" s="171">
        <v>37501779082.623459</v>
      </c>
      <c r="L1242" s="159">
        <v>84597677472.63266</v>
      </c>
      <c r="M1242" s="159">
        <v>400909594330.26154</v>
      </c>
      <c r="N1242" s="159">
        <v>1155172098508.583</v>
      </c>
      <c r="O1242" s="106">
        <v>0.56311903476080249</v>
      </c>
      <c r="P1242" s="106">
        <v>0.36542382282602193</v>
      </c>
      <c r="Q1242" s="88">
        <v>16.270076626313525</v>
      </c>
      <c r="R1242" s="158">
        <v>7528757201916.9746</v>
      </c>
      <c r="S1242" s="171">
        <v>6603.8345058487303</v>
      </c>
      <c r="T1242" s="165">
        <v>4.5055757193518751E-2</v>
      </c>
    </row>
    <row r="1243" spans="1:20" x14ac:dyDescent="0.2">
      <c r="A1243">
        <v>1239</v>
      </c>
      <c r="B1243" s="106">
        <v>0.510960011187924</v>
      </c>
      <c r="C1243" s="88">
        <v>6854.1236642480999</v>
      </c>
      <c r="D1243" s="87">
        <v>0.35126962517993843</v>
      </c>
      <c r="E1243" s="106">
        <v>0.37262838372074636</v>
      </c>
      <c r="F1243" s="446">
        <v>1</v>
      </c>
      <c r="G1243" s="446">
        <v>2022</v>
      </c>
      <c r="H1243" s="88">
        <v>4289955.1956079165</v>
      </c>
      <c r="I1243" s="151">
        <v>250523554040.70801</v>
      </c>
      <c r="J1243" s="106">
        <v>0.510960011187924</v>
      </c>
      <c r="K1243" s="171">
        <v>5118843649.7568712</v>
      </c>
      <c r="L1243" s="159">
        <v>0</v>
      </c>
      <c r="M1243" s="159">
        <v>445856838825.72394</v>
      </c>
      <c r="N1243" s="159">
        <v>701499236516.18872</v>
      </c>
      <c r="O1243" s="106">
        <v>0.69093872638145404</v>
      </c>
      <c r="P1243" s="106">
        <v>0.48687982929620971</v>
      </c>
      <c r="Q1243" s="88">
        <v>17.266544371131658</v>
      </c>
      <c r="R1243" s="158">
        <v>6716309747680.1641</v>
      </c>
      <c r="S1243" s="171">
        <v>5887.452588426303</v>
      </c>
      <c r="T1243" s="165">
        <v>4.0692076626838651E-2</v>
      </c>
    </row>
    <row r="1244" spans="1:20" x14ac:dyDescent="0.2">
      <c r="A1244">
        <v>1240</v>
      </c>
      <c r="B1244" s="106">
        <v>0.44375127119982788</v>
      </c>
      <c r="C1244" s="88">
        <v>5540.9971725229534</v>
      </c>
      <c r="D1244" s="87">
        <v>0.70190841489783107</v>
      </c>
      <c r="E1244" s="106">
        <v>0.48851293134763962</v>
      </c>
      <c r="F1244" s="446">
        <v>1</v>
      </c>
      <c r="G1244" s="446">
        <v>2025</v>
      </c>
      <c r="H1244" s="88">
        <v>13654599.94629411</v>
      </c>
      <c r="I1244" s="151">
        <v>467900409162.44312</v>
      </c>
      <c r="J1244" s="106">
        <v>0.44375127119982793</v>
      </c>
      <c r="K1244" s="171">
        <v>12618814791.414875</v>
      </c>
      <c r="L1244" s="159">
        <v>13104754167.306385</v>
      </c>
      <c r="M1244" s="159">
        <v>111199886866.25082</v>
      </c>
      <c r="N1244" s="159">
        <v>604823864987.41528</v>
      </c>
      <c r="O1244" s="106">
        <v>0.50770998296171554</v>
      </c>
      <c r="P1244" s="106">
        <v>0.34789455433394145</v>
      </c>
      <c r="Q1244" s="88">
        <v>14.7687380526782</v>
      </c>
      <c r="R1244" s="158">
        <v>3676354896849.1597</v>
      </c>
      <c r="S1244" s="171">
        <v>3221.8380696280074</v>
      </c>
      <c r="T1244" s="165">
        <v>4.5528873871264731E-2</v>
      </c>
    </row>
    <row r="1245" spans="1:20" x14ac:dyDescent="0.2">
      <c r="A1245">
        <v>1241</v>
      </c>
      <c r="B1245" s="106">
        <v>0.39842223890114964</v>
      </c>
      <c r="C1245" s="88">
        <v>6421.1658396840094</v>
      </c>
      <c r="D1245" s="87">
        <v>1.116025505423915</v>
      </c>
      <c r="E1245" s="106">
        <v>0.5023611355092521</v>
      </c>
      <c r="F1245" s="446">
        <v>1</v>
      </c>
      <c r="G1245" s="446">
        <v>2024</v>
      </c>
      <c r="H1245" s="88">
        <v>39128897.347511932</v>
      </c>
      <c r="I1245" s="151">
        <v>647805314974.01636</v>
      </c>
      <c r="J1245" s="106">
        <v>8.0866794487217009E-2</v>
      </c>
      <c r="K1245" s="171">
        <v>24439528380.259453</v>
      </c>
      <c r="L1245" s="159">
        <v>2660884790.655055</v>
      </c>
      <c r="M1245" s="159">
        <v>280451791489.33545</v>
      </c>
      <c r="N1245" s="159">
        <v>955357519634.26624</v>
      </c>
      <c r="O1245" s="106">
        <v>0.29190755771146654</v>
      </c>
      <c r="P1245" s="106">
        <v>0.11317887370510346</v>
      </c>
      <c r="Q1245" s="88">
        <v>27.805514914600209</v>
      </c>
      <c r="R1245" s="158">
        <v>3167162112165.5298</v>
      </c>
      <c r="S1245" s="171">
        <v>2777.0036258662653</v>
      </c>
      <c r="T1245" s="165">
        <v>2.605055102141219E-2</v>
      </c>
    </row>
    <row r="1246" spans="1:20" x14ac:dyDescent="0.2">
      <c r="A1246">
        <v>1242</v>
      </c>
      <c r="B1246" s="106">
        <v>0.57582249873539826</v>
      </c>
      <c r="C1246" s="88">
        <v>8053.4326111996479</v>
      </c>
      <c r="D1246" s="87">
        <v>1.4720062004350805</v>
      </c>
      <c r="E1246" s="106">
        <v>0.39473444480648973</v>
      </c>
      <c r="F1246" s="446">
        <v>1</v>
      </c>
      <c r="G1246" s="446">
        <v>2026</v>
      </c>
      <c r="H1246" s="88">
        <v>43864603.719472826</v>
      </c>
      <c r="I1246" s="151">
        <v>714489178512.80688</v>
      </c>
      <c r="J1246" s="106">
        <v>0.20589134685468791</v>
      </c>
      <c r="K1246" s="171">
        <v>20574366206.872242</v>
      </c>
      <c r="L1246" s="159">
        <v>14973588910.978056</v>
      </c>
      <c r="M1246" s="159">
        <v>138828299409.40958</v>
      </c>
      <c r="N1246" s="159">
        <v>888865433040.06665</v>
      </c>
      <c r="O1246" s="106">
        <v>0.3039252511029239</v>
      </c>
      <c r="P1246" s="106">
        <v>0.22280565451200696</v>
      </c>
      <c r="Q1246" s="88">
        <v>16.368361793366635</v>
      </c>
      <c r="R1246" s="158">
        <v>3404833158039.3145</v>
      </c>
      <c r="S1246" s="171">
        <v>2988.1587020031943</v>
      </c>
      <c r="T1246" s="165">
        <v>4.7102906704238411E-2</v>
      </c>
    </row>
    <row r="1247" spans="1:20" x14ac:dyDescent="0.2">
      <c r="A1247">
        <v>1243</v>
      </c>
      <c r="B1247" s="106">
        <v>0.24973998932607927</v>
      </c>
      <c r="C1247" s="88">
        <v>1500</v>
      </c>
      <c r="D1247" s="87">
        <v>0.98012385064009633</v>
      </c>
      <c r="E1247" s="106">
        <v>0.4793909861279278</v>
      </c>
      <c r="F1247" s="446">
        <v>1</v>
      </c>
      <c r="G1247" s="446">
        <v>2023</v>
      </c>
      <c r="H1247" s="88">
        <v>29845726.140995212</v>
      </c>
      <c r="I1247" s="151">
        <v>805474617454.21704</v>
      </c>
      <c r="J1247" s="106">
        <v>0.24973998932607933</v>
      </c>
      <c r="K1247" s="171">
        <v>26962712349.164066</v>
      </c>
      <c r="L1247" s="159">
        <v>24569971022.340561</v>
      </c>
      <c r="M1247" s="159">
        <v>978300145780.3302</v>
      </c>
      <c r="N1247" s="159">
        <v>1835307446606.0518</v>
      </c>
      <c r="O1247" s="106">
        <v>0.54675052818165348</v>
      </c>
      <c r="P1247" s="106">
        <v>0.30893534010647578</v>
      </c>
      <c r="Q1247" s="88">
        <v>18.061563046764114</v>
      </c>
      <c r="R1247" s="158">
        <v>11164981452385.164</v>
      </c>
      <c r="S1247" s="171">
        <v>9789.3653254930559</v>
      </c>
      <c r="T1247" s="165">
        <v>4.0582127420313058E-2</v>
      </c>
    </row>
    <row r="1248" spans="1:20" x14ac:dyDescent="0.2">
      <c r="A1248">
        <v>1244</v>
      </c>
      <c r="B1248" s="106">
        <v>0.50361815851194813</v>
      </c>
      <c r="C1248" s="88">
        <v>3151.2950608949659</v>
      </c>
      <c r="D1248" s="87">
        <v>0.92652897826517744</v>
      </c>
      <c r="E1248" s="106">
        <v>0.5081772565824173</v>
      </c>
      <c r="F1248" s="446">
        <v>1</v>
      </c>
      <c r="G1248" s="446">
        <v>2025</v>
      </c>
      <c r="H1248" s="88">
        <v>25485476.157426655</v>
      </c>
      <c r="I1248" s="151">
        <v>403212874835.32935</v>
      </c>
      <c r="J1248" s="106">
        <v>0.11655726451558135</v>
      </c>
      <c r="K1248" s="171">
        <v>12463965724.246456</v>
      </c>
      <c r="L1248" s="159">
        <v>22557391845.342346</v>
      </c>
      <c r="M1248" s="159">
        <v>115003934192.08536</v>
      </c>
      <c r="N1248" s="159">
        <v>553238166597.00354</v>
      </c>
      <c r="O1248" s="106">
        <v>0.2838677083763263</v>
      </c>
      <c r="P1248" s="106">
        <v>0.133667711585719</v>
      </c>
      <c r="Q1248" s="88">
        <v>20.341558019498862</v>
      </c>
      <c r="R1248" s="158">
        <v>1808657260626.9839</v>
      </c>
      <c r="S1248" s="171">
        <v>1587.1021043399046</v>
      </c>
      <c r="T1248" s="165">
        <v>3.2408632768404076E-2</v>
      </c>
    </row>
    <row r="1249" spans="1:20" x14ac:dyDescent="0.2">
      <c r="A1249">
        <v>1245</v>
      </c>
      <c r="B1249" s="106">
        <v>0.44980067494874459</v>
      </c>
      <c r="C1249" s="88">
        <v>3015.6957111413831</v>
      </c>
      <c r="D1249" s="87">
        <v>1.0267368285458844</v>
      </c>
      <c r="E1249" s="106">
        <v>0.7</v>
      </c>
      <c r="F1249" s="446">
        <v>1</v>
      </c>
      <c r="G1249" s="446">
        <v>2022</v>
      </c>
      <c r="H1249" s="88">
        <v>32892527.704843488</v>
      </c>
      <c r="I1249" s="151">
        <v>834800545250.04895</v>
      </c>
      <c r="J1249" s="106">
        <v>0.36739731809070875</v>
      </c>
      <c r="K1249" s="171">
        <v>31059792802.03936</v>
      </c>
      <c r="L1249" s="159">
        <v>0</v>
      </c>
      <c r="M1249" s="159">
        <v>1355588312559.8179</v>
      </c>
      <c r="N1249" s="159">
        <v>2221448650611.9062</v>
      </c>
      <c r="O1249" s="106">
        <v>0.62624636006336665</v>
      </c>
      <c r="P1249" s="106">
        <v>0.38089446673298194</v>
      </c>
      <c r="Q1249" s="88">
        <v>17.540858157316478</v>
      </c>
      <c r="R1249" s="158">
        <v>16426352873132.662</v>
      </c>
      <c r="S1249" s="171">
        <v>14389.854003541772</v>
      </c>
      <c r="T1249" s="165">
        <v>4.1223591985737829E-2</v>
      </c>
    </row>
    <row r="1250" spans="1:20" x14ac:dyDescent="0.2">
      <c r="A1250">
        <v>1246</v>
      </c>
      <c r="B1250" s="106">
        <v>0.41577436778289917</v>
      </c>
      <c r="C1250" s="88">
        <v>4472.6209271913667</v>
      </c>
      <c r="D1250" s="87">
        <v>0.94581740831017114</v>
      </c>
      <c r="E1250" s="106">
        <v>0.62536596262157762</v>
      </c>
      <c r="F1250" s="446">
        <v>1</v>
      </c>
      <c r="G1250" s="446">
        <v>2025</v>
      </c>
      <c r="H1250" s="88">
        <v>25996940.43658293</v>
      </c>
      <c r="I1250" s="151">
        <v>602606200017.53357</v>
      </c>
      <c r="J1250" s="106">
        <v>0.30935612043946237</v>
      </c>
      <c r="K1250" s="171">
        <v>47437450510.48526</v>
      </c>
      <c r="L1250" s="159">
        <v>60841238601.61084</v>
      </c>
      <c r="M1250" s="159">
        <v>230286845856.92712</v>
      </c>
      <c r="N1250" s="159">
        <v>941171734986.55676</v>
      </c>
      <c r="O1250" s="106">
        <v>0.44553227447168359</v>
      </c>
      <c r="P1250" s="106">
        <v>0.29811934432895831</v>
      </c>
      <c r="Q1250" s="88">
        <v>16.047264942352008</v>
      </c>
      <c r="R1250" s="158">
        <v>5033081538614.3652</v>
      </c>
      <c r="S1250" s="171">
        <v>4416.2063347103449</v>
      </c>
      <c r="T1250" s="165">
        <v>4.4705704206066281E-2</v>
      </c>
    </row>
    <row r="1251" spans="1:20" x14ac:dyDescent="0.2">
      <c r="A1251">
        <v>1247</v>
      </c>
      <c r="B1251" s="106">
        <v>0.61172145277844781</v>
      </c>
      <c r="C1251" s="88">
        <v>8410.317789288154</v>
      </c>
      <c r="D1251" s="87">
        <v>0.82639544826150124</v>
      </c>
      <c r="E1251" s="106">
        <v>0.45014845409636139</v>
      </c>
      <c r="F1251" s="446">
        <v>1</v>
      </c>
      <c r="G1251" s="446">
        <v>2025</v>
      </c>
      <c r="H1251" s="88">
        <v>18991497.767424222</v>
      </c>
      <c r="I1251" s="151">
        <v>471295004946.99487</v>
      </c>
      <c r="J1251" s="106">
        <v>0.3596788264111962</v>
      </c>
      <c r="K1251" s="171">
        <v>28672909061.898365</v>
      </c>
      <c r="L1251" s="159">
        <v>42796354215.253387</v>
      </c>
      <c r="M1251" s="159">
        <v>132600925163.59082</v>
      </c>
      <c r="N1251" s="159">
        <v>675365193387.73743</v>
      </c>
      <c r="O1251" s="106">
        <v>0.45876314149638114</v>
      </c>
      <c r="P1251" s="106">
        <v>0.33398619288781789</v>
      </c>
      <c r="Q1251" s="88">
        <v>15.449091309436717</v>
      </c>
      <c r="R1251" s="158">
        <v>3865055983410.3701</v>
      </c>
      <c r="S1251" s="171">
        <v>3387.9030041280967</v>
      </c>
      <c r="T1251" s="165">
        <v>4.6553583974842189E-2</v>
      </c>
    </row>
    <row r="1252" spans="1:20" x14ac:dyDescent="0.2">
      <c r="A1252">
        <v>1248</v>
      </c>
      <c r="B1252" s="106">
        <v>0.46335916550982692</v>
      </c>
      <c r="C1252" s="88">
        <v>1500</v>
      </c>
      <c r="D1252" s="87">
        <v>1.3273301612007478</v>
      </c>
      <c r="E1252" s="106">
        <v>0.7</v>
      </c>
      <c r="F1252" s="446">
        <v>1</v>
      </c>
      <c r="G1252" s="446">
        <v>2025</v>
      </c>
      <c r="H1252" s="88">
        <v>66330145.117136151</v>
      </c>
      <c r="I1252" s="151">
        <v>835494972944.16516</v>
      </c>
      <c r="J1252" s="106">
        <v>-1.4259284213635093E-2</v>
      </c>
      <c r="K1252" s="171">
        <v>36295703820.656166</v>
      </c>
      <c r="L1252" s="159">
        <v>76416272685.540726</v>
      </c>
      <c r="M1252" s="159">
        <v>400499904839.42126</v>
      </c>
      <c r="N1252" s="159">
        <v>1348706854289.7834</v>
      </c>
      <c r="O1252" s="106">
        <v>0.27405464765457399</v>
      </c>
      <c r="P1252" s="106">
        <v>8.6777863554325457E-2</v>
      </c>
      <c r="Q1252" s="88">
        <v>37.734012479152852</v>
      </c>
      <c r="R1252" s="158">
        <v>4838218592484.3691</v>
      </c>
      <c r="S1252" s="171">
        <v>4240.2063178492344</v>
      </c>
      <c r="T1252" s="165">
        <v>1.8913209416204196E-2</v>
      </c>
    </row>
    <row r="1253" spans="1:20" x14ac:dyDescent="0.2">
      <c r="A1253">
        <v>1249</v>
      </c>
      <c r="B1253" s="106">
        <v>0.4058509256990096</v>
      </c>
      <c r="C1253" s="88">
        <v>7428.1730136609922</v>
      </c>
      <c r="D1253" s="87">
        <v>0.3202674386206556</v>
      </c>
      <c r="E1253" s="106">
        <v>0.37678392263953997</v>
      </c>
      <c r="F1253" s="446">
        <v>1</v>
      </c>
      <c r="G1253" s="446">
        <v>2024</v>
      </c>
      <c r="H1253" s="88">
        <v>3830753.7916012672</v>
      </c>
      <c r="I1253" s="151">
        <v>223125658007.70981</v>
      </c>
      <c r="J1253" s="106">
        <v>0.4058509256990096</v>
      </c>
      <c r="K1253" s="171">
        <v>13925234161.755962</v>
      </c>
      <c r="L1253" s="159">
        <v>17017758853.677652</v>
      </c>
      <c r="M1253" s="159">
        <v>119403796772.93182</v>
      </c>
      <c r="N1253" s="159">
        <v>373472447796.07532</v>
      </c>
      <c r="O1253" s="106">
        <v>0.5346927210543635</v>
      </c>
      <c r="P1253" s="106">
        <v>0.30332208111798525</v>
      </c>
      <c r="Q1253" s="88">
        <v>15.239641283977226</v>
      </c>
      <c r="R1253" s="158">
        <v>2052195407086.2505</v>
      </c>
      <c r="S1253" s="171">
        <v>1800.5774578808703</v>
      </c>
      <c r="T1253" s="165">
        <v>4.4261235884577033E-2</v>
      </c>
    </row>
    <row r="1254" spans="1:20" x14ac:dyDescent="0.2">
      <c r="A1254">
        <v>1250</v>
      </c>
      <c r="B1254" s="106">
        <v>0.54779479327961134</v>
      </c>
      <c r="C1254" s="88">
        <v>3669.9104691871976</v>
      </c>
      <c r="D1254" s="87">
        <v>0.91034359058109793</v>
      </c>
      <c r="E1254" s="106">
        <v>0.21682824619841562</v>
      </c>
      <c r="F1254" s="446">
        <v>1</v>
      </c>
      <c r="G1254" s="446">
        <v>2027</v>
      </c>
      <c r="H1254" s="88">
        <v>24409393.329672381</v>
      </c>
      <c r="I1254" s="151">
        <v>565203665745.49854</v>
      </c>
      <c r="J1254" s="106">
        <v>0.31492104270484034</v>
      </c>
      <c r="K1254" s="171">
        <v>38731158001.46241</v>
      </c>
      <c r="L1254" s="159">
        <v>137950277734.96625</v>
      </c>
      <c r="M1254" s="159">
        <v>0</v>
      </c>
      <c r="N1254" s="159">
        <v>741885101481.92725</v>
      </c>
      <c r="O1254" s="106">
        <v>0.38867844814399188</v>
      </c>
      <c r="P1254" s="106">
        <v>0.29383659687782138</v>
      </c>
      <c r="Q1254" s="88">
        <v>15.159509025462027</v>
      </c>
      <c r="R1254" s="158">
        <v>3831210261373.5308</v>
      </c>
      <c r="S1254" s="171">
        <v>3362.1684391549097</v>
      </c>
      <c r="T1254" s="165">
        <v>4.5183519129352347E-2</v>
      </c>
    </row>
    <row r="1255" spans="1:20" x14ac:dyDescent="0.2">
      <c r="A1255">
        <v>1251</v>
      </c>
      <c r="B1255" s="106">
        <v>0.35296707338479894</v>
      </c>
      <c r="C1255" s="88">
        <v>4364.5165725515672</v>
      </c>
      <c r="D1255" s="87">
        <v>0.65441569781876341</v>
      </c>
      <c r="E1255" s="106">
        <v>0.4162074046027977</v>
      </c>
      <c r="F1255" s="446">
        <v>1</v>
      </c>
      <c r="G1255" s="446">
        <v>2024</v>
      </c>
      <c r="H1255" s="88">
        <v>12328298.241637491</v>
      </c>
      <c r="I1255" s="151">
        <v>328818649978.30841</v>
      </c>
      <c r="J1255" s="106">
        <v>0.2941363083928995</v>
      </c>
      <c r="K1255" s="171">
        <v>20145789376.750095</v>
      </c>
      <c r="L1255" s="159">
        <v>53820824599.159195</v>
      </c>
      <c r="M1255" s="159">
        <v>235207577144.9649</v>
      </c>
      <c r="N1255" s="159">
        <v>637992841099.18262</v>
      </c>
      <c r="O1255" s="106">
        <v>0.51401865993614526</v>
      </c>
      <c r="P1255" s="106">
        <v>0.34610872989398278</v>
      </c>
      <c r="Q1255" s="88">
        <v>17.090092046565786</v>
      </c>
      <c r="R1255" s="158">
        <v>4189366388557.0698</v>
      </c>
      <c r="S1255" s="171">
        <v>3674.5053718812715</v>
      </c>
      <c r="T1255" s="165">
        <v>4.2432007278032383E-2</v>
      </c>
    </row>
    <row r="1256" spans="1:20" x14ac:dyDescent="0.2">
      <c r="A1256">
        <v>1252</v>
      </c>
      <c r="B1256" s="106">
        <v>0.43202749714360256</v>
      </c>
      <c r="C1256" s="88">
        <v>3659.9024847838673</v>
      </c>
      <c r="D1256" s="87">
        <v>0.85704363725861687</v>
      </c>
      <c r="E1256" s="106">
        <v>0.12185076392080518</v>
      </c>
      <c r="F1256" s="446">
        <v>1</v>
      </c>
      <c r="G1256" s="446">
        <v>2025</v>
      </c>
      <c r="H1256" s="88">
        <v>20699817.052534375</v>
      </c>
      <c r="I1256" s="151">
        <v>586862108322.24939</v>
      </c>
      <c r="J1256" s="106">
        <v>0.43202749714360256</v>
      </c>
      <c r="K1256" s="171">
        <v>17271643428.515675</v>
      </c>
      <c r="L1256" s="159">
        <v>19480024414.782188</v>
      </c>
      <c r="M1256" s="159">
        <v>222977921021.29623</v>
      </c>
      <c r="N1256" s="159">
        <v>846591697186.84351</v>
      </c>
      <c r="O1256" s="106">
        <v>0.52859829084406529</v>
      </c>
      <c r="P1256" s="106">
        <v>0.33096802255933666</v>
      </c>
      <c r="Q1256" s="88">
        <v>15.164794051179561</v>
      </c>
      <c r="R1256" s="158">
        <v>4860233855200.7471</v>
      </c>
      <c r="S1256" s="171">
        <v>4263.8869335869513</v>
      </c>
      <c r="T1256" s="165">
        <v>4.606485122241686E-2</v>
      </c>
    </row>
    <row r="1257" spans="1:20" x14ac:dyDescent="0.2">
      <c r="A1257">
        <v>1253</v>
      </c>
      <c r="B1257" s="106">
        <v>0.57972510450430137</v>
      </c>
      <c r="C1257" s="88">
        <v>2249.6241664489244</v>
      </c>
      <c r="D1257" s="87">
        <v>0.58064864589804943</v>
      </c>
      <c r="E1257" s="106">
        <v>0.64038936776817701</v>
      </c>
      <c r="F1257" s="446">
        <v>1</v>
      </c>
      <c r="G1257" s="446">
        <v>2026</v>
      </c>
      <c r="H1257" s="88">
        <v>9529776.2321543675</v>
      </c>
      <c r="I1257" s="151">
        <v>349546341629.38885</v>
      </c>
      <c r="J1257" s="106">
        <v>0.45582679843014406</v>
      </c>
      <c r="K1257" s="171">
        <v>17778107425.047115</v>
      </c>
      <c r="L1257" s="159">
        <v>21864242871.708839</v>
      </c>
      <c r="M1257" s="159">
        <v>63238233834.80732</v>
      </c>
      <c r="N1257" s="159">
        <v>452426925760.95215</v>
      </c>
      <c r="O1257" s="106">
        <v>0.50265481169276205</v>
      </c>
      <c r="P1257" s="106">
        <v>0.35041226583971624</v>
      </c>
      <c r="Q1257" s="88">
        <v>14.252269124182369</v>
      </c>
      <c r="R1257" s="158">
        <v>2770521902297.3828</v>
      </c>
      <c r="S1257" s="171">
        <v>2429.6566415989801</v>
      </c>
      <c r="T1257" s="165">
        <v>4.5953362125531798E-2</v>
      </c>
    </row>
    <row r="1258" spans="1:20" x14ac:dyDescent="0.2">
      <c r="A1258">
        <v>1254</v>
      </c>
      <c r="B1258" s="106">
        <v>0.45130064899787986</v>
      </c>
      <c r="C1258" s="88">
        <v>6836.2837655939293</v>
      </c>
      <c r="D1258" s="87">
        <v>0.80790822889068448</v>
      </c>
      <c r="E1258" s="106">
        <v>0.65218251161362573</v>
      </c>
      <c r="F1258" s="446">
        <v>1</v>
      </c>
      <c r="G1258" s="446">
        <v>2025</v>
      </c>
      <c r="H1258" s="88">
        <v>18870319.817295838</v>
      </c>
      <c r="I1258" s="151">
        <v>669389353471.50452</v>
      </c>
      <c r="J1258" s="106">
        <v>0.45130064899787992</v>
      </c>
      <c r="K1258" s="171">
        <v>65915645657.899399</v>
      </c>
      <c r="L1258" s="159">
        <v>166193335209.03708</v>
      </c>
      <c r="M1258" s="159">
        <v>104388189780.98621</v>
      </c>
      <c r="N1258" s="159">
        <v>1005886524119.4272</v>
      </c>
      <c r="O1258" s="106">
        <v>0.51552641099346508</v>
      </c>
      <c r="P1258" s="106">
        <v>0.42596635424545054</v>
      </c>
      <c r="Q1258" s="88">
        <v>15.26147802108609</v>
      </c>
      <c r="R1258" s="158">
        <v>7443360498762.1035</v>
      </c>
      <c r="S1258" s="171">
        <v>6528.8639397651204</v>
      </c>
      <c r="T1258" s="165">
        <v>4.5567779880111244E-2</v>
      </c>
    </row>
    <row r="1259" spans="1:20" x14ac:dyDescent="0.2">
      <c r="A1259">
        <v>1255</v>
      </c>
      <c r="B1259" s="106">
        <v>0.55286188252228652</v>
      </c>
      <c r="C1259" s="88">
        <v>4965.311389436094</v>
      </c>
      <c r="D1259" s="87">
        <v>0.66482876068359853</v>
      </c>
      <c r="E1259" s="106">
        <v>0.42343929341254299</v>
      </c>
      <c r="F1259" s="446">
        <v>1</v>
      </c>
      <c r="G1259" s="446">
        <v>2024</v>
      </c>
      <c r="H1259" s="88">
        <v>11999676.775233138</v>
      </c>
      <c r="I1259" s="151">
        <v>362966831838.29138</v>
      </c>
      <c r="J1259" s="106">
        <v>0.35793206618427986</v>
      </c>
      <c r="K1259" s="171">
        <v>37521162907.432129</v>
      </c>
      <c r="L1259" s="159">
        <v>93510331853.575302</v>
      </c>
      <c r="M1259" s="159">
        <v>288399884143.763</v>
      </c>
      <c r="N1259" s="159">
        <v>782398210743.06177</v>
      </c>
      <c r="O1259" s="106">
        <v>0.55655244975644758</v>
      </c>
      <c r="P1259" s="106">
        <v>0.37741970829838201</v>
      </c>
      <c r="Q1259" s="88">
        <v>16.765104643466422</v>
      </c>
      <c r="R1259" s="158">
        <v>5461259234295.6826</v>
      </c>
      <c r="S1259" s="171">
        <v>4789.0189978634126</v>
      </c>
      <c r="T1259" s="165">
        <v>4.3249834620852225E-2</v>
      </c>
    </row>
    <row r="1260" spans="1:20" x14ac:dyDescent="0.2">
      <c r="A1260">
        <v>1256</v>
      </c>
      <c r="B1260" s="106">
        <v>0.53389030023695883</v>
      </c>
      <c r="C1260" s="88">
        <v>8416.214037332209</v>
      </c>
      <c r="D1260" s="87">
        <v>0.63284538614839514</v>
      </c>
      <c r="E1260" s="106">
        <v>0.38589287114959842</v>
      </c>
      <c r="F1260" s="446">
        <v>1</v>
      </c>
      <c r="G1260" s="446">
        <v>2026</v>
      </c>
      <c r="H1260" s="88">
        <v>11211182.055181617</v>
      </c>
      <c r="I1260" s="151">
        <v>407487405177.98865</v>
      </c>
      <c r="J1260" s="106">
        <v>0.51900303238489776</v>
      </c>
      <c r="K1260" s="171">
        <v>48969198157.607285</v>
      </c>
      <c r="L1260" s="159">
        <v>67057487616.440407</v>
      </c>
      <c r="M1260" s="159">
        <v>38119137136.818909</v>
      </c>
      <c r="N1260" s="159">
        <v>561633228088.85522</v>
      </c>
      <c r="O1260" s="106">
        <v>0.52637287817640677</v>
      </c>
      <c r="P1260" s="106">
        <v>0.37770232030897033</v>
      </c>
      <c r="Q1260" s="88">
        <v>13.63119442212497</v>
      </c>
      <c r="R1260" s="158">
        <v>3549230010968.998</v>
      </c>
      <c r="S1260" s="171">
        <v>3111.4620645488512</v>
      </c>
      <c r="T1260" s="165">
        <v>4.7938985188694182E-2</v>
      </c>
    </row>
    <row r="1261" spans="1:20" x14ac:dyDescent="0.2">
      <c r="A1261">
        <v>1257</v>
      </c>
      <c r="B1261" s="106">
        <v>0.50669683143450628</v>
      </c>
      <c r="C1261" s="88">
        <v>3530.1331706887445</v>
      </c>
      <c r="D1261" s="87">
        <v>1.0826023324071483</v>
      </c>
      <c r="E1261" s="106">
        <v>0.66351844220348855</v>
      </c>
      <c r="F1261" s="446">
        <v>1</v>
      </c>
      <c r="G1261" s="446">
        <v>2022</v>
      </c>
      <c r="H1261" s="88">
        <v>38568168.266619399</v>
      </c>
      <c r="I1261" s="151">
        <v>772478481503.50085</v>
      </c>
      <c r="J1261" s="106">
        <v>0.23939312852897399</v>
      </c>
      <c r="K1261" s="171">
        <v>20802722145.183701</v>
      </c>
      <c r="L1261" s="159">
        <v>0</v>
      </c>
      <c r="M1261" s="159">
        <v>1578169017899.178</v>
      </c>
      <c r="N1261" s="159">
        <v>2371450221547.8623</v>
      </c>
      <c r="O1261" s="106">
        <v>0.61036965548575106</v>
      </c>
      <c r="P1261" s="106">
        <v>0.30091048639381635</v>
      </c>
      <c r="Q1261" s="88">
        <v>18.092710976520699</v>
      </c>
      <c r="R1261" s="158">
        <v>14383525711235.762</v>
      </c>
      <c r="S1261" s="171">
        <v>12611.620024737067</v>
      </c>
      <c r="T1261" s="165">
        <v>3.9356974566853671E-2</v>
      </c>
    </row>
    <row r="1262" spans="1:20" x14ac:dyDescent="0.2">
      <c r="A1262">
        <v>1258</v>
      </c>
      <c r="B1262" s="106">
        <v>0.54283915782084835</v>
      </c>
      <c r="C1262" s="88">
        <v>5760.471467011781</v>
      </c>
      <c r="D1262" s="87">
        <v>0.90353539390484472</v>
      </c>
      <c r="E1262" s="106">
        <v>0.49829847013636003</v>
      </c>
      <c r="F1262" s="446">
        <v>1</v>
      </c>
      <c r="G1262" s="446">
        <v>2026</v>
      </c>
      <c r="H1262" s="88">
        <v>24800290.725436818</v>
      </c>
      <c r="I1262" s="151">
        <v>711551883417.60315</v>
      </c>
      <c r="J1262" s="106">
        <v>0.39516285662612294</v>
      </c>
      <c r="K1262" s="171">
        <v>37147218265.07872</v>
      </c>
      <c r="L1262" s="159">
        <v>26898100966.337429</v>
      </c>
      <c r="M1262" s="159">
        <v>127870035403.46275</v>
      </c>
      <c r="N1262" s="159">
        <v>903467238052.48206</v>
      </c>
      <c r="O1262" s="106">
        <v>0.44826571117049435</v>
      </c>
      <c r="P1262" s="106">
        <v>0.35895084020476836</v>
      </c>
      <c r="Q1262" s="88">
        <v>15.003017187612338</v>
      </c>
      <c r="R1262" s="158">
        <v>5593179983604.4639</v>
      </c>
      <c r="S1262" s="171">
        <v>4906.8519395023022</v>
      </c>
      <c r="T1262" s="165">
        <v>4.6526273385461607E-2</v>
      </c>
    </row>
    <row r="1263" spans="1:20" x14ac:dyDescent="0.2">
      <c r="A1263">
        <v>1259</v>
      </c>
      <c r="B1263" s="106">
        <v>0.47713300370904899</v>
      </c>
      <c r="C1263" s="88">
        <v>7249.5338802738088</v>
      </c>
      <c r="D1263" s="87">
        <v>0.49679290267834109</v>
      </c>
      <c r="E1263" s="106">
        <v>0.38641050434163288</v>
      </c>
      <c r="F1263" s="446">
        <v>1</v>
      </c>
      <c r="G1263" s="446">
        <v>2025</v>
      </c>
      <c r="H1263" s="88">
        <v>7396953.5952624325</v>
      </c>
      <c r="I1263" s="151">
        <v>319055565075.41333</v>
      </c>
      <c r="J1263" s="106">
        <v>0.47713300370904899</v>
      </c>
      <c r="K1263" s="171">
        <v>38181069694.116524</v>
      </c>
      <c r="L1263" s="159">
        <v>31183899243.581081</v>
      </c>
      <c r="M1263" s="159">
        <v>133264220834.74731</v>
      </c>
      <c r="N1263" s="159">
        <v>521684754847.85822</v>
      </c>
      <c r="O1263" s="106">
        <v>0.54398836373883686</v>
      </c>
      <c r="P1263" s="106">
        <v>0.40784549816722182</v>
      </c>
      <c r="Q1263" s="88">
        <v>15.316915182087696</v>
      </c>
      <c r="R1263" s="158">
        <v>3834994013695.2842</v>
      </c>
      <c r="S1263" s="171">
        <v>3362.5221143569174</v>
      </c>
      <c r="T1263" s="165">
        <v>4.460546360015593E-2</v>
      </c>
    </row>
    <row r="1264" spans="1:20" x14ac:dyDescent="0.2">
      <c r="A1264">
        <v>1260</v>
      </c>
      <c r="B1264" s="106">
        <v>0.49468306607173329</v>
      </c>
      <c r="C1264" s="88">
        <v>3169.8986499555131</v>
      </c>
      <c r="D1264" s="87">
        <v>0.66144859510072107</v>
      </c>
      <c r="E1264" s="106">
        <v>0.22372059824088886</v>
      </c>
      <c r="F1264" s="446">
        <v>1</v>
      </c>
      <c r="G1264" s="446">
        <v>2024</v>
      </c>
      <c r="H1264" s="88">
        <v>12280684.775234075</v>
      </c>
      <c r="I1264" s="151">
        <v>290886067034.83289</v>
      </c>
      <c r="J1264" s="106">
        <v>0.21986082978463051</v>
      </c>
      <c r="K1264" s="171">
        <v>12022404144.210413</v>
      </c>
      <c r="L1264" s="159">
        <v>22268585522.205349</v>
      </c>
      <c r="M1264" s="159">
        <v>184521898984.7724</v>
      </c>
      <c r="N1264" s="159">
        <v>509698955686.02106</v>
      </c>
      <c r="O1264" s="106">
        <v>0.45004377018569464</v>
      </c>
      <c r="P1264" s="106">
        <v>0.25722805796585724</v>
      </c>
      <c r="Q1264" s="88">
        <v>17.204342834185272</v>
      </c>
      <c r="R1264" s="158">
        <v>2605803262313.2666</v>
      </c>
      <c r="S1264" s="171">
        <v>2286.7515455316347</v>
      </c>
      <c r="T1264" s="165">
        <v>3.9825515735492048E-2</v>
      </c>
    </row>
    <row r="1265" spans="1:20" x14ac:dyDescent="0.2">
      <c r="A1265">
        <v>1261</v>
      </c>
      <c r="B1265" s="106">
        <v>0.74410967217204893</v>
      </c>
      <c r="C1265" s="88">
        <v>4715.4678876499147</v>
      </c>
      <c r="D1265" s="87">
        <v>0.2</v>
      </c>
      <c r="E1265" s="106">
        <v>0.48897970274965336</v>
      </c>
      <c r="F1265" s="446">
        <v>1</v>
      </c>
      <c r="G1265" s="446">
        <v>2025</v>
      </c>
      <c r="H1265" s="88">
        <v>2475062.392619221</v>
      </c>
      <c r="I1265" s="151">
        <v>144582129950.36322</v>
      </c>
      <c r="J1265" s="106">
        <v>0.59941637532816361</v>
      </c>
      <c r="K1265" s="171">
        <v>15097501310.595936</v>
      </c>
      <c r="L1265" s="159">
        <v>25747779901.184349</v>
      </c>
      <c r="M1265" s="159">
        <v>88106256814.808365</v>
      </c>
      <c r="N1265" s="159">
        <v>273533667976.9519</v>
      </c>
      <c r="O1265" s="106">
        <v>0.64982174574518414</v>
      </c>
      <c r="P1265" s="106">
        <v>0.56875029548031875</v>
      </c>
      <c r="Q1265" s="88">
        <v>15.967911908782511</v>
      </c>
      <c r="R1265" s="158">
        <v>2857837694589.3462</v>
      </c>
      <c r="S1265" s="171">
        <v>2507.7080268923592</v>
      </c>
      <c r="T1265" s="165">
        <v>4.3647171760269318E-2</v>
      </c>
    </row>
    <row r="1266" spans="1:20" x14ac:dyDescent="0.2">
      <c r="A1266">
        <v>1262</v>
      </c>
      <c r="B1266" s="106">
        <v>0.4362522018141044</v>
      </c>
      <c r="C1266" s="88">
        <v>4947.9900591121614</v>
      </c>
      <c r="D1266" s="87">
        <v>0.68195315875218065</v>
      </c>
      <c r="E1266" s="106">
        <v>0.69962982405972185</v>
      </c>
      <c r="F1266" s="446">
        <v>1</v>
      </c>
      <c r="G1266" s="446">
        <v>2026</v>
      </c>
      <c r="H1266" s="88">
        <v>12844940.74541303</v>
      </c>
      <c r="I1266" s="151">
        <v>462351608509.54584</v>
      </c>
      <c r="J1266" s="106">
        <v>0.4362522018141044</v>
      </c>
      <c r="K1266" s="171">
        <v>59817542281.277206</v>
      </c>
      <c r="L1266" s="159">
        <v>91022420968.644257</v>
      </c>
      <c r="M1266" s="159">
        <v>54274919115.257515</v>
      </c>
      <c r="N1266" s="159">
        <v>667466490874.72485</v>
      </c>
      <c r="O1266" s="106">
        <v>0.47633818871571931</v>
      </c>
      <c r="P1266" s="106">
        <v>0.36032518593007767</v>
      </c>
      <c r="Q1266" s="88">
        <v>14.600817369781455</v>
      </c>
      <c r="R1266" s="158">
        <v>4071810549342.1162</v>
      </c>
      <c r="S1266" s="171">
        <v>3571.9469709650516</v>
      </c>
      <c r="T1266" s="165">
        <v>4.6907061984101696E-2</v>
      </c>
    </row>
    <row r="1267" spans="1:20" x14ac:dyDescent="0.2">
      <c r="A1267">
        <v>1263</v>
      </c>
      <c r="B1267" s="106">
        <v>0.58148200612344891</v>
      </c>
      <c r="C1267" s="88">
        <v>3552.583667257657</v>
      </c>
      <c r="D1267" s="87">
        <v>0.59920270126242925</v>
      </c>
      <c r="E1267" s="106">
        <v>0.58564666411440081</v>
      </c>
      <c r="F1267" s="446">
        <v>1</v>
      </c>
      <c r="G1267" s="446">
        <v>2024</v>
      </c>
      <c r="H1267" s="88">
        <v>9736416.1184860151</v>
      </c>
      <c r="I1267" s="151">
        <v>333457023331.81049</v>
      </c>
      <c r="J1267" s="106">
        <v>0.41331583566487307</v>
      </c>
      <c r="K1267" s="171">
        <v>11559324037.564007</v>
      </c>
      <c r="L1267" s="159">
        <v>18212840276.732487</v>
      </c>
      <c r="M1267" s="159">
        <v>277743797933.74957</v>
      </c>
      <c r="N1267" s="159">
        <v>640972985579.85645</v>
      </c>
      <c r="O1267" s="106">
        <v>0.58440587552410261</v>
      </c>
      <c r="P1267" s="106">
        <v>0.37158522564035379</v>
      </c>
      <c r="Q1267" s="88">
        <v>16.585547027875155</v>
      </c>
      <c r="R1267" s="158">
        <v>4425372426326.8281</v>
      </c>
      <c r="S1267" s="171">
        <v>3883.8984436001419</v>
      </c>
      <c r="T1267" s="165">
        <v>4.2966578958152403E-2</v>
      </c>
    </row>
    <row r="1268" spans="1:20" x14ac:dyDescent="0.2">
      <c r="A1268">
        <v>1264</v>
      </c>
      <c r="B1268" s="106">
        <v>0.72952832381708987</v>
      </c>
      <c r="C1268" s="88">
        <v>4867.6815801127259</v>
      </c>
      <c r="D1268" s="87">
        <v>0.46773780016905431</v>
      </c>
      <c r="E1268" s="106">
        <v>0.60010530699481235</v>
      </c>
      <c r="F1268" s="446">
        <v>1</v>
      </c>
      <c r="G1268" s="446">
        <v>2024</v>
      </c>
      <c r="H1268" s="88">
        <v>6501292.4635150097</v>
      </c>
      <c r="I1268" s="151">
        <v>246449241433.89896</v>
      </c>
      <c r="J1268" s="106">
        <v>0.44048121366757209</v>
      </c>
      <c r="K1268" s="171">
        <v>10255550609.846653</v>
      </c>
      <c r="L1268" s="159">
        <v>8855585294.2790546</v>
      </c>
      <c r="M1268" s="159">
        <v>185145229865.33157</v>
      </c>
      <c r="N1268" s="159">
        <v>450705607203.35626</v>
      </c>
      <c r="O1268" s="106">
        <v>0.58520885670485778</v>
      </c>
      <c r="P1268" s="106">
        <v>0.37417805406300492</v>
      </c>
      <c r="Q1268" s="88">
        <v>15.999791319221881</v>
      </c>
      <c r="R1268" s="158">
        <v>3139939946136.7314</v>
      </c>
      <c r="S1268" s="171">
        <v>2750.3167080415856</v>
      </c>
      <c r="T1268" s="165">
        <v>4.2929474913667144E-2</v>
      </c>
    </row>
    <row r="1269" spans="1:20" x14ac:dyDescent="0.2">
      <c r="A1269">
        <v>1265</v>
      </c>
      <c r="B1269" s="106">
        <v>0.56976803448322411</v>
      </c>
      <c r="C1269" s="88">
        <v>1500</v>
      </c>
      <c r="D1269" s="87">
        <v>0.89900988379602531</v>
      </c>
      <c r="E1269" s="106">
        <v>0.24397289611799169</v>
      </c>
      <c r="F1269" s="446">
        <v>1</v>
      </c>
      <c r="G1269" s="446">
        <v>2025</v>
      </c>
      <c r="H1269" s="88">
        <v>23324390.591202971</v>
      </c>
      <c r="I1269" s="151">
        <v>432025396612.22803</v>
      </c>
      <c r="J1269" s="106">
        <v>0.12479727999386603</v>
      </c>
      <c r="K1269" s="171">
        <v>29256093833.754971</v>
      </c>
      <c r="L1269" s="159">
        <v>68962404834.018112</v>
      </c>
      <c r="M1269" s="159">
        <v>151524745785.53946</v>
      </c>
      <c r="N1269" s="159">
        <v>681768641065.54065</v>
      </c>
      <c r="O1269" s="106">
        <v>0.33780567337502887</v>
      </c>
      <c r="P1269" s="106">
        <v>0.16629483854051763</v>
      </c>
      <c r="Q1269" s="88">
        <v>19.579308165523557</v>
      </c>
      <c r="R1269" s="158">
        <v>2528862700947.3589</v>
      </c>
      <c r="S1269" s="171">
        <v>2219.2098206709879</v>
      </c>
      <c r="T1269" s="165">
        <v>3.578126786452656E-2</v>
      </c>
    </row>
    <row r="1270" spans="1:20" x14ac:dyDescent="0.2">
      <c r="A1270">
        <v>1266</v>
      </c>
      <c r="B1270" s="106">
        <v>0.47325786789074542</v>
      </c>
      <c r="C1270" s="88">
        <v>5926.4820855013622</v>
      </c>
      <c r="D1270" s="87">
        <v>1.0031131324843594</v>
      </c>
      <c r="E1270" s="106">
        <v>0.345743953078605</v>
      </c>
      <c r="F1270" s="446">
        <v>1</v>
      </c>
      <c r="G1270" s="446">
        <v>2025</v>
      </c>
      <c r="H1270" s="88">
        <v>32078002.149220571</v>
      </c>
      <c r="I1270" s="151">
        <v>751913714865.19922</v>
      </c>
      <c r="J1270" s="106">
        <v>0.39841830767958697</v>
      </c>
      <c r="K1270" s="171">
        <v>51905784699.433762</v>
      </c>
      <c r="L1270" s="159">
        <v>56472609523.702271</v>
      </c>
      <c r="M1270" s="159">
        <v>284622585618.59399</v>
      </c>
      <c r="N1270" s="159">
        <v>1144914694706.9292</v>
      </c>
      <c r="O1270" s="106">
        <v>0.49999563160296001</v>
      </c>
      <c r="P1270" s="106">
        <v>0.34419721736644898</v>
      </c>
      <c r="Q1270" s="88">
        <v>15.1014973152033</v>
      </c>
      <c r="R1270" s="158">
        <v>6775304938010.375</v>
      </c>
      <c r="S1270" s="171">
        <v>5946.5435733144595</v>
      </c>
      <c r="T1270" s="165">
        <v>4.6191609791023276E-2</v>
      </c>
    </row>
    <row r="1271" spans="1:20" x14ac:dyDescent="0.2">
      <c r="A1271">
        <v>1267</v>
      </c>
      <c r="B1271" s="106">
        <v>0.57813314161586249</v>
      </c>
      <c r="C1271" s="88">
        <v>4546.0024482268427</v>
      </c>
      <c r="D1271" s="87">
        <v>0.80034318822525141</v>
      </c>
      <c r="E1271" s="106">
        <v>0.39974260689331159</v>
      </c>
      <c r="F1271" s="446">
        <v>1</v>
      </c>
      <c r="G1271" s="446">
        <v>2026</v>
      </c>
      <c r="H1271" s="88">
        <v>18474690.17372242</v>
      </c>
      <c r="I1271" s="151">
        <v>651815607111.74768</v>
      </c>
      <c r="J1271" s="106">
        <v>0.46631781216481938</v>
      </c>
      <c r="K1271" s="171">
        <v>58110521976.689537</v>
      </c>
      <c r="L1271" s="159">
        <v>114970367705.28149</v>
      </c>
      <c r="M1271" s="159">
        <v>133206846615.11298</v>
      </c>
      <c r="N1271" s="159">
        <v>958103343408.83167</v>
      </c>
      <c r="O1271" s="106">
        <v>0.52446847488468673</v>
      </c>
      <c r="P1271" s="106">
        <v>0.36992543667465855</v>
      </c>
      <c r="Q1271" s="88">
        <v>14.478499438420602</v>
      </c>
      <c r="R1271" s="158">
        <v>5856293174011.917</v>
      </c>
      <c r="S1271" s="171">
        <v>5140.9535498688165</v>
      </c>
      <c r="T1271" s="165">
        <v>4.8710675695904607E-2</v>
      </c>
    </row>
    <row r="1272" spans="1:20" x14ac:dyDescent="0.2">
      <c r="A1272">
        <v>1268</v>
      </c>
      <c r="B1272" s="106">
        <v>0.53132607728335213</v>
      </c>
      <c r="C1272" s="88">
        <v>4288.2566626840708</v>
      </c>
      <c r="D1272" s="87">
        <v>0.37867770437991299</v>
      </c>
      <c r="E1272" s="106">
        <v>0.49562399839550686</v>
      </c>
      <c r="F1272" s="446">
        <v>1</v>
      </c>
      <c r="G1272" s="446">
        <v>2025</v>
      </c>
      <c r="H1272" s="88">
        <v>4717210.8203629842</v>
      </c>
      <c r="I1272" s="151">
        <v>273376430285.57962</v>
      </c>
      <c r="J1272" s="106">
        <v>0.53132607728335213</v>
      </c>
      <c r="K1272" s="171">
        <v>22554434542.627544</v>
      </c>
      <c r="L1272" s="159">
        <v>35475262563.660866</v>
      </c>
      <c r="M1272" s="159">
        <v>64070975484.575729</v>
      </c>
      <c r="N1272" s="159">
        <v>395477102876.44379</v>
      </c>
      <c r="O1272" s="106">
        <v>0.56865243304417712</v>
      </c>
      <c r="P1272" s="106">
        <v>0.43718877526491551</v>
      </c>
      <c r="Q1272" s="88">
        <v>14.824971882525686</v>
      </c>
      <c r="R1272" s="158">
        <v>3199162015141.0879</v>
      </c>
      <c r="S1272" s="171">
        <v>2805.5618352151123</v>
      </c>
      <c r="T1272" s="165">
        <v>4.3221665186296061E-2</v>
      </c>
    </row>
    <row r="1273" spans="1:20" x14ac:dyDescent="0.2">
      <c r="A1273">
        <v>1269</v>
      </c>
      <c r="B1273" s="106">
        <v>0.50535383875847639</v>
      </c>
      <c r="C1273" s="88">
        <v>2196.1215247003779</v>
      </c>
      <c r="D1273" s="87">
        <v>0.54119027892313953</v>
      </c>
      <c r="E1273" s="106">
        <v>0.34002502297551368</v>
      </c>
      <c r="F1273" s="446">
        <v>1</v>
      </c>
      <c r="G1273" s="446">
        <v>2025</v>
      </c>
      <c r="H1273" s="88">
        <v>8099482.4972695438</v>
      </c>
      <c r="I1273" s="151">
        <v>323015741598.46698</v>
      </c>
      <c r="J1273" s="106">
        <v>0.50535383875847639</v>
      </c>
      <c r="K1273" s="171">
        <v>28699471005.810223</v>
      </c>
      <c r="L1273" s="159">
        <v>28462346206.076031</v>
      </c>
      <c r="M1273" s="159">
        <v>73916085268.059311</v>
      </c>
      <c r="N1273" s="159">
        <v>454093644078.41254</v>
      </c>
      <c r="O1273" s="106">
        <v>0.53984457473088754</v>
      </c>
      <c r="P1273" s="106">
        <v>0.41407375354090131</v>
      </c>
      <c r="Q1273" s="88">
        <v>14.474801496327299</v>
      </c>
      <c r="R1273" s="158">
        <v>3451007979414.2969</v>
      </c>
      <c r="S1273" s="171">
        <v>3029.0732597987126</v>
      </c>
      <c r="T1273" s="165">
        <v>4.373327661085314E-2</v>
      </c>
    </row>
    <row r="1274" spans="1:20" x14ac:dyDescent="0.2">
      <c r="A1274">
        <v>1270</v>
      </c>
      <c r="B1274" s="106">
        <v>0.36645425004003951</v>
      </c>
      <c r="C1274" s="88">
        <v>1500</v>
      </c>
      <c r="D1274" s="87">
        <v>0.78233353165856867</v>
      </c>
      <c r="E1274" s="106">
        <v>0.39585390493961881</v>
      </c>
      <c r="F1274" s="446">
        <v>1</v>
      </c>
      <c r="G1274" s="446">
        <v>2026</v>
      </c>
      <c r="H1274" s="88">
        <v>17289525.867808808</v>
      </c>
      <c r="I1274" s="151">
        <v>612884108271.7616</v>
      </c>
      <c r="J1274" s="106">
        <v>0.36645425004003951</v>
      </c>
      <c r="K1274" s="171">
        <v>61318969874.413544</v>
      </c>
      <c r="L1274" s="159">
        <v>102295589466.96277</v>
      </c>
      <c r="M1274" s="159">
        <v>68988123310.434555</v>
      </c>
      <c r="N1274" s="159">
        <v>845486790923.57251</v>
      </c>
      <c r="O1274" s="106">
        <v>0.42770739929016022</v>
      </c>
      <c r="P1274" s="106">
        <v>0.2531926250027039</v>
      </c>
      <c r="Q1274" s="88">
        <v>14.134129840696158</v>
      </c>
      <c r="R1274" s="158">
        <v>3470246487856.9873</v>
      </c>
      <c r="S1274" s="171">
        <v>3044.1334499914742</v>
      </c>
      <c r="T1274" s="165">
        <v>4.9390101963290668E-2</v>
      </c>
    </row>
    <row r="1275" spans="1:20" x14ac:dyDescent="0.2">
      <c r="A1275">
        <v>1271</v>
      </c>
      <c r="B1275" s="106">
        <v>0.51858205356805742</v>
      </c>
      <c r="C1275" s="88">
        <v>5236.9889987407805</v>
      </c>
      <c r="D1275" s="87">
        <v>0.65950627537529338</v>
      </c>
      <c r="E1275" s="106">
        <v>0.43373382002742278</v>
      </c>
      <c r="F1275" s="446">
        <v>1</v>
      </c>
      <c r="G1275" s="446">
        <v>2023</v>
      </c>
      <c r="H1275" s="88">
        <v>11998805.200987691</v>
      </c>
      <c r="I1275" s="151">
        <v>467013044220.99084</v>
      </c>
      <c r="J1275" s="106">
        <v>0.51858205356805742</v>
      </c>
      <c r="K1275" s="171">
        <v>40105951656.878555</v>
      </c>
      <c r="L1275" s="159">
        <v>75516426420.453369</v>
      </c>
      <c r="M1275" s="159">
        <v>360139812606.51263</v>
      </c>
      <c r="N1275" s="159">
        <v>942775234904.83533</v>
      </c>
      <c r="O1275" s="106">
        <v>0.62656458598680853</v>
      </c>
      <c r="P1275" s="106">
        <v>0.42711844605844351</v>
      </c>
      <c r="Q1275" s="88">
        <v>15.862053854862797</v>
      </c>
      <c r="R1275" s="158">
        <v>7232894440521.9297</v>
      </c>
      <c r="S1275" s="171">
        <v>6338.887072798153</v>
      </c>
      <c r="T1275" s="165">
        <v>4.4425171134330838E-2</v>
      </c>
    </row>
    <row r="1276" spans="1:20" x14ac:dyDescent="0.2">
      <c r="A1276">
        <v>1272</v>
      </c>
      <c r="B1276" s="106">
        <v>0.55729342093483969</v>
      </c>
      <c r="C1276" s="88">
        <v>8032.851661139217</v>
      </c>
      <c r="D1276" s="87">
        <v>0.70921887809646778</v>
      </c>
      <c r="E1276" s="106">
        <v>0.53934699531496189</v>
      </c>
      <c r="F1276" s="446">
        <v>1</v>
      </c>
      <c r="G1276" s="446">
        <v>2025</v>
      </c>
      <c r="H1276" s="88">
        <v>13874854.07190582</v>
      </c>
      <c r="I1276" s="151">
        <v>356822009501.98944</v>
      </c>
      <c r="J1276" s="106">
        <v>0.22898835059833533</v>
      </c>
      <c r="K1276" s="171">
        <v>15390026225.817247</v>
      </c>
      <c r="L1276" s="159">
        <v>26476201936.339958</v>
      </c>
      <c r="M1276" s="159">
        <v>225079019677.42291</v>
      </c>
      <c r="N1276" s="159">
        <v>623767257341.56958</v>
      </c>
      <c r="O1276" s="106">
        <v>0.45361832858936385</v>
      </c>
      <c r="P1276" s="106">
        <v>0.29332069700007118</v>
      </c>
      <c r="Q1276" s="88">
        <v>17.39269009207008</v>
      </c>
      <c r="R1276" s="158">
        <v>3559132601013.7358</v>
      </c>
      <c r="S1276" s="171">
        <v>3124.5886442203532</v>
      </c>
      <c r="T1276" s="165">
        <v>4.0973510392136224E-2</v>
      </c>
    </row>
    <row r="1277" spans="1:20" x14ac:dyDescent="0.2">
      <c r="A1277">
        <v>1273</v>
      </c>
      <c r="B1277" s="106">
        <v>0.56125147992657809</v>
      </c>
      <c r="C1277" s="88">
        <v>5776.3920353589056</v>
      </c>
      <c r="D1277" s="87">
        <v>0.86773257991556441</v>
      </c>
      <c r="E1277" s="106">
        <v>0.7</v>
      </c>
      <c r="F1277" s="446">
        <v>1</v>
      </c>
      <c r="G1277" s="446">
        <v>2024</v>
      </c>
      <c r="H1277" s="88">
        <v>22156656.369566131</v>
      </c>
      <c r="I1277" s="151">
        <v>641830651194.41223</v>
      </c>
      <c r="J1277" s="106">
        <v>0.46950904687397987</v>
      </c>
      <c r="K1277" s="171">
        <v>20422446429.173443</v>
      </c>
      <c r="L1277" s="159">
        <v>10568408968.456326</v>
      </c>
      <c r="M1277" s="159">
        <v>426017720261.42627</v>
      </c>
      <c r="N1277" s="159">
        <v>1098839226853.4684</v>
      </c>
      <c r="O1277" s="106">
        <v>0.59209225952347688</v>
      </c>
      <c r="P1277" s="106">
        <v>0.37849130312183921</v>
      </c>
      <c r="Q1277" s="88">
        <v>15.677078495386361</v>
      </c>
      <c r="R1277" s="158">
        <v>7261306718329.7393</v>
      </c>
      <c r="S1277" s="171">
        <v>6371.3215679097793</v>
      </c>
      <c r="T1277" s="165">
        <v>4.5715095799798426E-2</v>
      </c>
    </row>
    <row r="1278" spans="1:20" x14ac:dyDescent="0.2">
      <c r="A1278">
        <v>1274</v>
      </c>
      <c r="B1278" s="106">
        <v>0.73056333636497428</v>
      </c>
      <c r="C1278" s="88">
        <v>4018.6281069197989</v>
      </c>
      <c r="D1278" s="87">
        <v>0.67075804165963437</v>
      </c>
      <c r="E1278" s="106">
        <v>0.47826691844549934</v>
      </c>
      <c r="F1278" s="446">
        <v>1</v>
      </c>
      <c r="G1278" s="446">
        <v>2024</v>
      </c>
      <c r="H1278" s="88">
        <v>12949342.619403917</v>
      </c>
      <c r="I1278" s="151">
        <v>393930429836.60413</v>
      </c>
      <c r="J1278" s="106">
        <v>0.4745849868767068</v>
      </c>
      <c r="K1278" s="171">
        <v>19536072049.047356</v>
      </c>
      <c r="L1278" s="159">
        <v>3822385516.9443088</v>
      </c>
      <c r="M1278" s="159">
        <v>324109345213.99451</v>
      </c>
      <c r="N1278" s="159">
        <v>741398232616.59033</v>
      </c>
      <c r="O1278" s="106">
        <v>0.6060155429200268</v>
      </c>
      <c r="P1278" s="106">
        <v>0.39354632351539565</v>
      </c>
      <c r="Q1278" s="88">
        <v>16.139006721900298</v>
      </c>
      <c r="R1278" s="158">
        <v>5445275752956.6543</v>
      </c>
      <c r="S1278" s="171">
        <v>4774.109804986324</v>
      </c>
      <c r="T1278" s="165">
        <v>4.3044599492637087E-2</v>
      </c>
    </row>
    <row r="1279" spans="1:20" x14ac:dyDescent="0.2">
      <c r="A1279">
        <v>1275</v>
      </c>
      <c r="B1279" s="106">
        <v>0.51274901589498567</v>
      </c>
      <c r="C1279" s="88">
        <v>2652.4671323104267</v>
      </c>
      <c r="D1279" s="87">
        <v>0.98575352971994201</v>
      </c>
      <c r="E1279" s="106">
        <v>0.49884247726517178</v>
      </c>
      <c r="F1279" s="446">
        <v>1</v>
      </c>
      <c r="G1279" s="446">
        <v>2026</v>
      </c>
      <c r="H1279" s="88">
        <v>30039791.88834291</v>
      </c>
      <c r="I1279" s="151">
        <v>765184723465.67908</v>
      </c>
      <c r="J1279" s="106">
        <v>0.34879940935616371</v>
      </c>
      <c r="K1279" s="171">
        <v>47949979536.801384</v>
      </c>
      <c r="L1279" s="159">
        <v>66169137759.006874</v>
      </c>
      <c r="M1279" s="159">
        <v>118449885768.93373</v>
      </c>
      <c r="N1279" s="159">
        <v>997753726530.42102</v>
      </c>
      <c r="O1279" s="106">
        <v>0.4155245802561281</v>
      </c>
      <c r="P1279" s="106">
        <v>0.26917219687809479</v>
      </c>
      <c r="Q1279" s="88">
        <v>14.350691316528408</v>
      </c>
      <c r="R1279" s="158">
        <v>4608236889374.0049</v>
      </c>
      <c r="S1279" s="171">
        <v>4039.7611503821195</v>
      </c>
      <c r="T1279" s="165">
        <v>4.68156015200221E-2</v>
      </c>
    </row>
    <row r="1280" spans="1:20" x14ac:dyDescent="0.2">
      <c r="A1280">
        <v>1276</v>
      </c>
      <c r="B1280" s="106">
        <v>0.54052813406035904</v>
      </c>
      <c r="C1280" s="88">
        <v>9039.7502230755708</v>
      </c>
      <c r="D1280" s="87">
        <v>0.53312898822494059</v>
      </c>
      <c r="E1280" s="106">
        <v>0.34047800889555202</v>
      </c>
      <c r="F1280" s="446">
        <v>1</v>
      </c>
      <c r="G1280" s="446">
        <v>2026</v>
      </c>
      <c r="H1280" s="88">
        <v>8133918.8603431983</v>
      </c>
      <c r="I1280" s="151">
        <v>318683269224.92078</v>
      </c>
      <c r="J1280" s="106">
        <v>0.51294993855930615</v>
      </c>
      <c r="K1280" s="171">
        <v>44840187142.907104</v>
      </c>
      <c r="L1280" s="159">
        <v>80953362247.62294</v>
      </c>
      <c r="M1280" s="159">
        <v>56082430796.651649</v>
      </c>
      <c r="N1280" s="159">
        <v>500559249412.10248</v>
      </c>
      <c r="O1280" s="106">
        <v>0.54558416036656843</v>
      </c>
      <c r="P1280" s="106">
        <v>0.44751701043424302</v>
      </c>
      <c r="Q1280" s="88">
        <v>14.657703625945656</v>
      </c>
      <c r="R1280" s="158">
        <v>3808323286640.54</v>
      </c>
      <c r="S1280" s="171">
        <v>3337.6942024170244</v>
      </c>
      <c r="T1280" s="165">
        <v>4.6410169862097922E-2</v>
      </c>
    </row>
    <row r="1281" spans="1:20" x14ac:dyDescent="0.2">
      <c r="A1281">
        <v>1277</v>
      </c>
      <c r="B1281" s="106">
        <v>0.42918694212854586</v>
      </c>
      <c r="C1281" s="88">
        <v>7679.3303845386617</v>
      </c>
      <c r="D1281" s="87">
        <v>0.8628963498173664</v>
      </c>
      <c r="E1281" s="106">
        <v>2.9787411120145824E-2</v>
      </c>
      <c r="F1281" s="446">
        <v>1</v>
      </c>
      <c r="G1281" s="446">
        <v>2026</v>
      </c>
      <c r="H1281" s="88">
        <v>22198664.475294579</v>
      </c>
      <c r="I1281" s="151">
        <v>646220334402.78772</v>
      </c>
      <c r="J1281" s="106">
        <v>0.42918694212854591</v>
      </c>
      <c r="K1281" s="171">
        <v>25771528295.64114</v>
      </c>
      <c r="L1281" s="159">
        <v>8451894121.6455479</v>
      </c>
      <c r="M1281" s="159">
        <v>65591845844.556686</v>
      </c>
      <c r="N1281" s="159">
        <v>746035602664.6311</v>
      </c>
      <c r="O1281" s="106">
        <v>0.45116388552288295</v>
      </c>
      <c r="P1281" s="106">
        <v>0.34658880195588154</v>
      </c>
      <c r="Q1281" s="88">
        <v>13.831703997691166</v>
      </c>
      <c r="R1281" s="158">
        <v>4078996769181.7153</v>
      </c>
      <c r="S1281" s="171">
        <v>3571.8008456188668</v>
      </c>
      <c r="T1281" s="165">
        <v>5.0652726910366819E-2</v>
      </c>
    </row>
    <row r="1282" spans="1:20" x14ac:dyDescent="0.2">
      <c r="A1282">
        <v>1278</v>
      </c>
      <c r="B1282" s="106">
        <v>0.5208531965678056</v>
      </c>
      <c r="C1282" s="88">
        <v>1500</v>
      </c>
      <c r="D1282" s="87">
        <v>0.69653563596289747</v>
      </c>
      <c r="E1282" s="106">
        <v>0.23718465107414508</v>
      </c>
      <c r="F1282" s="446">
        <v>1</v>
      </c>
      <c r="G1282" s="446">
        <v>2024</v>
      </c>
      <c r="H1282" s="88">
        <v>13028126.182803726</v>
      </c>
      <c r="I1282" s="151">
        <v>364169193180.77795</v>
      </c>
      <c r="J1282" s="106">
        <v>0.40017220798700825</v>
      </c>
      <c r="K1282" s="171">
        <v>10724321733.198929</v>
      </c>
      <c r="L1282" s="159">
        <v>3944251141.0868769</v>
      </c>
      <c r="M1282" s="159">
        <v>222885900510.9592</v>
      </c>
      <c r="N1282" s="159">
        <v>601723666566.02295</v>
      </c>
      <c r="O1282" s="106">
        <v>0.54376207820593558</v>
      </c>
      <c r="P1282" s="106">
        <v>0.32047697387037472</v>
      </c>
      <c r="Q1282" s="88">
        <v>15.716034936986558</v>
      </c>
      <c r="R1282" s="158">
        <v>3546064048572.4712</v>
      </c>
      <c r="S1282" s="171">
        <v>3112.0606173188253</v>
      </c>
      <c r="T1282" s="165">
        <v>4.3542728781373656E-2</v>
      </c>
    </row>
    <row r="1283" spans="1:20" x14ac:dyDescent="0.2">
      <c r="A1283">
        <v>1279</v>
      </c>
      <c r="B1283" s="106">
        <v>0.41918372972446727</v>
      </c>
      <c r="C1283" s="88">
        <v>3566.5702970790408</v>
      </c>
      <c r="D1283" s="87">
        <v>0.67697478840177805</v>
      </c>
      <c r="E1283" s="106">
        <v>0.27155866346067525</v>
      </c>
      <c r="F1283" s="446">
        <v>1</v>
      </c>
      <c r="G1283" s="446">
        <v>2024</v>
      </c>
      <c r="H1283" s="88">
        <v>13057046.364162968</v>
      </c>
      <c r="I1283" s="151">
        <v>467078118059.71674</v>
      </c>
      <c r="J1283" s="106">
        <v>0.41918372972446727</v>
      </c>
      <c r="K1283" s="171">
        <v>29193943830.240841</v>
      </c>
      <c r="L1283" s="159">
        <v>62183282223.180305</v>
      </c>
      <c r="M1283" s="159">
        <v>223834533687.20087</v>
      </c>
      <c r="N1283" s="159">
        <v>782289877800.33875</v>
      </c>
      <c r="O1283" s="106">
        <v>0.54277296994201019</v>
      </c>
      <c r="P1283" s="106">
        <v>0.40302407598296786</v>
      </c>
      <c r="Q1283" s="88">
        <v>16.435009500333361</v>
      </c>
      <c r="R1283" s="158">
        <v>5868595251272.79</v>
      </c>
      <c r="S1283" s="171">
        <v>5148.620862608851</v>
      </c>
      <c r="T1283" s="165">
        <v>4.284714492869917E-2</v>
      </c>
    </row>
    <row r="1284" spans="1:20" x14ac:dyDescent="0.2">
      <c r="A1284">
        <v>1280</v>
      </c>
      <c r="B1284" s="106">
        <v>0.51119728508952245</v>
      </c>
      <c r="C1284" s="88">
        <v>4382.9372568524332</v>
      </c>
      <c r="D1284" s="87">
        <v>1.0341787042911179</v>
      </c>
      <c r="E1284" s="106">
        <v>0.60807943806576481</v>
      </c>
      <c r="F1284" s="446">
        <v>1</v>
      </c>
      <c r="G1284" s="446">
        <v>2024</v>
      </c>
      <c r="H1284" s="88">
        <v>33137803.434328523</v>
      </c>
      <c r="I1284" s="151">
        <v>625098114299.10388</v>
      </c>
      <c r="J1284" s="106">
        <v>0.1095471518186345</v>
      </c>
      <c r="K1284" s="171">
        <v>18380814803.535286</v>
      </c>
      <c r="L1284" s="159">
        <v>22279116766.888592</v>
      </c>
      <c r="M1284" s="159">
        <v>714393917310.58252</v>
      </c>
      <c r="N1284" s="159">
        <v>1380151963180.1106</v>
      </c>
      <c r="O1284" s="106">
        <v>0.47662588094641406</v>
      </c>
      <c r="P1284" s="106">
        <v>0.2624775959106439</v>
      </c>
      <c r="Q1284" s="88">
        <v>20.476013218937151</v>
      </c>
      <c r="R1284" s="158">
        <v>7937199771797.9971</v>
      </c>
      <c r="S1284" s="171">
        <v>6962.6468972587236</v>
      </c>
      <c r="T1284" s="165">
        <v>3.6425424205866586E-2</v>
      </c>
    </row>
    <row r="1285" spans="1:20" x14ac:dyDescent="0.2">
      <c r="A1285">
        <v>1281</v>
      </c>
      <c r="B1285" s="106">
        <v>0.46854989312465217</v>
      </c>
      <c r="C1285" s="88">
        <v>1500</v>
      </c>
      <c r="D1285" s="87">
        <v>0.72514253345110313</v>
      </c>
      <c r="E1285" s="106">
        <v>0.34192964229591738</v>
      </c>
      <c r="F1285" s="446">
        <v>1</v>
      </c>
      <c r="G1285" s="446">
        <v>2024</v>
      </c>
      <c r="H1285" s="88">
        <v>14751679.257433126</v>
      </c>
      <c r="I1285" s="151">
        <v>389570309277.3089</v>
      </c>
      <c r="J1285" s="106">
        <v>0.26930509457665042</v>
      </c>
      <c r="K1285" s="171">
        <v>21096195803.133942</v>
      </c>
      <c r="L1285" s="159">
        <v>4792761920.3104811</v>
      </c>
      <c r="M1285" s="159">
        <v>270437019892.15445</v>
      </c>
      <c r="N1285" s="159">
        <v>685896286892.90784</v>
      </c>
      <c r="O1285" s="106">
        <v>0.47397412793533827</v>
      </c>
      <c r="P1285" s="106">
        <v>0.22139276990714107</v>
      </c>
      <c r="Q1285" s="88">
        <v>16.695167117558732</v>
      </c>
      <c r="R1285" s="158">
        <v>3051357598892.0815</v>
      </c>
      <c r="S1285" s="171">
        <v>2675.3183592162841</v>
      </c>
      <c r="T1285" s="165">
        <v>3.9815882635688617E-2</v>
      </c>
    </row>
    <row r="1286" spans="1:20" x14ac:dyDescent="0.2">
      <c r="A1286">
        <v>1282</v>
      </c>
      <c r="B1286" s="106">
        <v>0.65108114495825531</v>
      </c>
      <c r="C1286" s="88">
        <v>8607.3477270065632</v>
      </c>
      <c r="D1286" s="87">
        <v>1.1553879507160401</v>
      </c>
      <c r="E1286" s="106">
        <v>0.40020805405236781</v>
      </c>
      <c r="F1286" s="446">
        <v>1</v>
      </c>
      <c r="G1286" s="446">
        <v>2023</v>
      </c>
      <c r="H1286" s="88">
        <v>39844593.72992</v>
      </c>
      <c r="I1286" s="151">
        <v>613441317241.89282</v>
      </c>
      <c r="J1286" s="106">
        <v>6.4773082776940383E-2</v>
      </c>
      <c r="K1286" s="171">
        <v>23935784591.083607</v>
      </c>
      <c r="L1286" s="159">
        <v>0</v>
      </c>
      <c r="M1286" s="159">
        <v>844550912196.71301</v>
      </c>
      <c r="N1286" s="159">
        <v>1481928014029.6895</v>
      </c>
      <c r="O1286" s="106">
        <v>0.48273276988172442</v>
      </c>
      <c r="P1286" s="106">
        <v>0.26303878438480244</v>
      </c>
      <c r="Q1286" s="88">
        <v>20.752687509057637</v>
      </c>
      <c r="R1286" s="158">
        <v>8423371444622.8066</v>
      </c>
      <c r="S1286" s="171">
        <v>7381.1604453175951</v>
      </c>
      <c r="T1286" s="165">
        <v>3.6039238539763006E-2</v>
      </c>
    </row>
    <row r="1287" spans="1:20" x14ac:dyDescent="0.2">
      <c r="A1287">
        <v>1283</v>
      </c>
      <c r="B1287" s="106">
        <v>0.51397016084844194</v>
      </c>
      <c r="C1287" s="88">
        <v>2821.8692980622063</v>
      </c>
      <c r="D1287" s="87">
        <v>0.8672630002600622</v>
      </c>
      <c r="E1287" s="106">
        <v>0.59138886556808157</v>
      </c>
      <c r="F1287" s="446">
        <v>1</v>
      </c>
      <c r="G1287" s="446">
        <v>2025</v>
      </c>
      <c r="H1287" s="88">
        <v>22109159.679839775</v>
      </c>
      <c r="I1287" s="151">
        <v>553578938121.06494</v>
      </c>
      <c r="J1287" s="106">
        <v>0.40042641043584648</v>
      </c>
      <c r="K1287" s="171">
        <v>50356108613.983139</v>
      </c>
      <c r="L1287" s="159">
        <v>114650872001.91162</v>
      </c>
      <c r="M1287" s="159">
        <v>177576497758.68198</v>
      </c>
      <c r="N1287" s="159">
        <v>896162416495.64172</v>
      </c>
      <c r="O1287" s="106">
        <v>0.50822207504993655</v>
      </c>
      <c r="P1287" s="106">
        <v>0.38041831221210448</v>
      </c>
      <c r="Q1287" s="88">
        <v>15.690501149933631</v>
      </c>
      <c r="R1287" s="158">
        <v>6191381219069.1094</v>
      </c>
      <c r="S1287" s="171">
        <v>5428.5028500207582</v>
      </c>
      <c r="T1287" s="165">
        <v>4.3853210362781954E-2</v>
      </c>
    </row>
    <row r="1288" spans="1:20" x14ac:dyDescent="0.2">
      <c r="A1288">
        <v>1284</v>
      </c>
      <c r="B1288" s="106">
        <v>0.5094855650700828</v>
      </c>
      <c r="C1288" s="88">
        <v>2870.4435070321542</v>
      </c>
      <c r="D1288" s="87">
        <v>0.35392071447065665</v>
      </c>
      <c r="E1288" s="106">
        <v>0.64511352243275988</v>
      </c>
      <c r="F1288" s="446">
        <v>1</v>
      </c>
      <c r="G1288" s="446">
        <v>2028</v>
      </c>
      <c r="H1288" s="88">
        <v>4241849.8941977704</v>
      </c>
      <c r="I1288" s="151">
        <v>215453604560.19534</v>
      </c>
      <c r="J1288" s="106">
        <v>0.50948556507008269</v>
      </c>
      <c r="K1288" s="171">
        <v>35436009621.461449</v>
      </c>
      <c r="L1288" s="159">
        <v>51980088765.577332</v>
      </c>
      <c r="M1288" s="159">
        <v>0</v>
      </c>
      <c r="N1288" s="159">
        <v>302869702947.23413</v>
      </c>
      <c r="O1288" s="106">
        <v>0.49973493883793357</v>
      </c>
      <c r="P1288" s="106">
        <v>0.38726523899577886</v>
      </c>
      <c r="Q1288" s="88">
        <v>13.685084114775355</v>
      </c>
      <c r="R1288" s="158">
        <v>2038899779097.6179</v>
      </c>
      <c r="S1288" s="171">
        <v>1788.0861858678832</v>
      </c>
      <c r="T1288" s="165">
        <v>4.5853961365867245E-2</v>
      </c>
    </row>
    <row r="1289" spans="1:20" x14ac:dyDescent="0.2">
      <c r="A1289">
        <v>1285</v>
      </c>
      <c r="B1289" s="106">
        <v>0.57527871802874642</v>
      </c>
      <c r="C1289" s="88">
        <v>1500</v>
      </c>
      <c r="D1289" s="87">
        <v>0.89012921334929529</v>
      </c>
      <c r="E1289" s="106">
        <v>0.59170977288280469</v>
      </c>
      <c r="F1289" s="446">
        <v>1</v>
      </c>
      <c r="G1289" s="446">
        <v>2024</v>
      </c>
      <c r="H1289" s="88">
        <v>22972007.870952707</v>
      </c>
      <c r="I1289" s="151">
        <v>603187097180.69299</v>
      </c>
      <c r="J1289" s="106">
        <v>0.35208223198747546</v>
      </c>
      <c r="K1289" s="171">
        <v>14955199990.650805</v>
      </c>
      <c r="L1289" s="159">
        <v>3663852889.7330685</v>
      </c>
      <c r="M1289" s="159">
        <v>572408469541.42896</v>
      </c>
      <c r="N1289" s="159">
        <v>1194214619602.5059</v>
      </c>
      <c r="O1289" s="106">
        <v>0.56374231765010419</v>
      </c>
      <c r="P1289" s="106">
        <v>0.34381099009130728</v>
      </c>
      <c r="Q1289" s="88">
        <v>16.849872609708846</v>
      </c>
      <c r="R1289" s="158">
        <v>7831209060909.1367</v>
      </c>
      <c r="S1289" s="171">
        <v>6872.0305937699568</v>
      </c>
      <c r="T1289" s="165">
        <v>4.1712503177944053E-2</v>
      </c>
    </row>
    <row r="1290" spans="1:20" x14ac:dyDescent="0.2">
      <c r="A1290">
        <v>1286</v>
      </c>
      <c r="B1290" s="106">
        <v>0.46663065975104079</v>
      </c>
      <c r="C1290" s="88">
        <v>1500</v>
      </c>
      <c r="D1290" s="87">
        <v>1.2224486321433268</v>
      </c>
      <c r="E1290" s="106">
        <v>0.49815790045919833</v>
      </c>
      <c r="F1290" s="446">
        <v>1</v>
      </c>
      <c r="G1290" s="446">
        <v>2024</v>
      </c>
      <c r="H1290" s="88">
        <v>52186944.271153927</v>
      </c>
      <c r="I1290" s="151">
        <v>694015892585.27722</v>
      </c>
      <c r="J1290" s="106">
        <v>-0.11003054371700927</v>
      </c>
      <c r="K1290" s="171">
        <v>34369070208.347328</v>
      </c>
      <c r="L1290" s="159">
        <v>15757034526.644377</v>
      </c>
      <c r="M1290" s="159">
        <v>719242272022.67053</v>
      </c>
      <c r="N1290" s="159">
        <v>1463384269342.9397</v>
      </c>
      <c r="O1290" s="106">
        <v>0.34962552895267457</v>
      </c>
      <c r="P1290" s="106">
        <v>0.10649904027105977</v>
      </c>
      <c r="Q1290" s="88">
        <v>40.047666884521433</v>
      </c>
      <c r="R1290" s="158">
        <v>6610618750886.6377</v>
      </c>
      <c r="S1290" s="171">
        <v>5793.0427101439736</v>
      </c>
      <c r="T1290" s="165">
        <v>1.8658339647601208E-2</v>
      </c>
    </row>
    <row r="1291" spans="1:20" x14ac:dyDescent="0.2">
      <c r="A1291">
        <v>1287</v>
      </c>
      <c r="B1291" s="106">
        <v>0.42699828897619274</v>
      </c>
      <c r="C1291" s="88">
        <v>11111.563501485842</v>
      </c>
      <c r="D1291" s="87">
        <v>0.61825590356212656</v>
      </c>
      <c r="E1291" s="106">
        <v>0.34709122354087452</v>
      </c>
      <c r="F1291" s="446">
        <v>1</v>
      </c>
      <c r="G1291" s="446">
        <v>2025</v>
      </c>
      <c r="H1291" s="88">
        <v>10909836.998756574</v>
      </c>
      <c r="I1291" s="151">
        <v>412964335276.90143</v>
      </c>
      <c r="J1291" s="106">
        <v>0.42699828897619274</v>
      </c>
      <c r="K1291" s="171">
        <v>25777897059.575779</v>
      </c>
      <c r="L1291" s="159">
        <v>26009917023.426735</v>
      </c>
      <c r="M1291" s="159">
        <v>161758504108.14227</v>
      </c>
      <c r="N1291" s="159">
        <v>626510653468.04626</v>
      </c>
      <c r="O1291" s="106">
        <v>0.52121987019545202</v>
      </c>
      <c r="P1291" s="106">
        <v>0.41021725396300873</v>
      </c>
      <c r="Q1291" s="88">
        <v>15.565710062945966</v>
      </c>
      <c r="R1291" s="158">
        <v>4387698181155.7788</v>
      </c>
      <c r="S1291" s="171">
        <v>3848.1513091759703</v>
      </c>
      <c r="T1291" s="165">
        <v>4.6973686484950032E-2</v>
      </c>
    </row>
    <row r="1292" spans="1:20" x14ac:dyDescent="0.2">
      <c r="A1292">
        <v>1288</v>
      </c>
      <c r="B1292" s="106">
        <v>0.58893403019095425</v>
      </c>
      <c r="C1292" s="88">
        <v>3480.6615570595359</v>
      </c>
      <c r="D1292" s="87">
        <v>0.78035638737609681</v>
      </c>
      <c r="E1292" s="106">
        <v>0.25756640315718515</v>
      </c>
      <c r="F1292" s="446">
        <v>1</v>
      </c>
      <c r="G1292" s="446">
        <v>2024</v>
      </c>
      <c r="H1292" s="88">
        <v>17719091.259341147</v>
      </c>
      <c r="I1292" s="151">
        <v>355941829017.06653</v>
      </c>
      <c r="J1292" s="106">
        <v>0.22121864695166316</v>
      </c>
      <c r="K1292" s="171">
        <v>12259673003.208616</v>
      </c>
      <c r="L1292" s="159">
        <v>4875333948.7378416</v>
      </c>
      <c r="M1292" s="159">
        <v>343918397053.40521</v>
      </c>
      <c r="N1292" s="159">
        <v>716995233022.41821</v>
      </c>
      <c r="O1292" s="106">
        <v>0.49899349135447268</v>
      </c>
      <c r="P1292" s="106">
        <v>0.31161092625085202</v>
      </c>
      <c r="Q1292" s="88">
        <v>17.731978679508419</v>
      </c>
      <c r="R1292" s="158">
        <v>4526447131546.498</v>
      </c>
      <c r="S1292" s="171">
        <v>3963.9284072321489</v>
      </c>
      <c r="T1292" s="165">
        <v>3.9671238388846966E-2</v>
      </c>
    </row>
    <row r="1293" spans="1:20" x14ac:dyDescent="0.2">
      <c r="A1293">
        <v>1289</v>
      </c>
      <c r="B1293" s="106">
        <v>0.32918455638361233</v>
      </c>
      <c r="C1293" s="88">
        <v>4391.4247795503261</v>
      </c>
      <c r="D1293" s="87">
        <v>0.90576058813012383</v>
      </c>
      <c r="E1293" s="106">
        <v>0.42472554082238273</v>
      </c>
      <c r="F1293" s="446">
        <v>1</v>
      </c>
      <c r="G1293" s="446">
        <v>2027</v>
      </c>
      <c r="H1293" s="88">
        <v>23817473.599278502</v>
      </c>
      <c r="I1293" s="151">
        <v>568726086621.55237</v>
      </c>
      <c r="J1293" s="106">
        <v>0.32918455638361233</v>
      </c>
      <c r="K1293" s="171">
        <v>43562878532.434753</v>
      </c>
      <c r="L1293" s="159">
        <v>121302661405.70363</v>
      </c>
      <c r="M1293" s="159">
        <v>0</v>
      </c>
      <c r="N1293" s="159">
        <v>733591626559.69067</v>
      </c>
      <c r="O1293" s="106">
        <v>0.38748802925402132</v>
      </c>
      <c r="P1293" s="106">
        <v>0.27030550266944015</v>
      </c>
      <c r="Q1293" s="88">
        <v>14.439621737584584</v>
      </c>
      <c r="R1293" s="158">
        <v>3279941674430.6182</v>
      </c>
      <c r="S1293" s="171">
        <v>2877.5320646176551</v>
      </c>
      <c r="T1293" s="165">
        <v>4.8764300082653665E-2</v>
      </c>
    </row>
    <row r="1294" spans="1:20" x14ac:dyDescent="0.2">
      <c r="A1294">
        <v>1290</v>
      </c>
      <c r="B1294" s="106">
        <v>0.45468198499553425</v>
      </c>
      <c r="C1294" s="88">
        <v>5692.7448657182313</v>
      </c>
      <c r="D1294" s="87">
        <v>0.84615169564717485</v>
      </c>
      <c r="E1294" s="106">
        <v>0.46365410011329555</v>
      </c>
      <c r="F1294" s="446">
        <v>1</v>
      </c>
      <c r="G1294" s="446">
        <v>2024</v>
      </c>
      <c r="H1294" s="88">
        <v>20736834.245437842</v>
      </c>
      <c r="I1294" s="151">
        <v>557000997459.31177</v>
      </c>
      <c r="J1294" s="106">
        <v>0.45468198499553425</v>
      </c>
      <c r="K1294" s="171">
        <v>16232321065.405912</v>
      </c>
      <c r="L1294" s="159">
        <v>22730161676.670338</v>
      </c>
      <c r="M1294" s="159">
        <v>332206363812.08978</v>
      </c>
      <c r="N1294" s="159">
        <v>928169844013.47778</v>
      </c>
      <c r="O1294" s="106">
        <v>0.57878150537338491</v>
      </c>
      <c r="P1294" s="106">
        <v>0.42076721774435444</v>
      </c>
      <c r="Q1294" s="88">
        <v>16.243867555728709</v>
      </c>
      <c r="R1294" s="158">
        <v>6997273026229.2881</v>
      </c>
      <c r="S1294" s="171">
        <v>6136.5515296796266</v>
      </c>
      <c r="T1294" s="165">
        <v>4.4446386467183123E-2</v>
      </c>
    </row>
    <row r="1295" spans="1:20" x14ac:dyDescent="0.2">
      <c r="A1295">
        <v>1291</v>
      </c>
      <c r="B1295" s="106">
        <v>0.38457714374558721</v>
      </c>
      <c r="C1295" s="88">
        <v>8380.4058895221351</v>
      </c>
      <c r="D1295" s="87">
        <v>0.602411591810046</v>
      </c>
      <c r="E1295" s="106">
        <v>0.42763555697806521</v>
      </c>
      <c r="F1295" s="446">
        <v>1</v>
      </c>
      <c r="G1295" s="446">
        <v>2024</v>
      </c>
      <c r="H1295" s="88">
        <v>10269244.242113931</v>
      </c>
      <c r="I1295" s="151">
        <v>260930845854.82495</v>
      </c>
      <c r="J1295" s="106">
        <v>0.31339149755127371</v>
      </c>
      <c r="K1295" s="171">
        <v>23156983681.702423</v>
      </c>
      <c r="L1295" s="159">
        <v>51446825950.112694</v>
      </c>
      <c r="M1295" s="159">
        <v>294429882997.67206</v>
      </c>
      <c r="N1295" s="159">
        <v>629964538484.31201</v>
      </c>
      <c r="O1295" s="106">
        <v>0.56903976938206502</v>
      </c>
      <c r="P1295" s="106">
        <v>0.47686376053338259</v>
      </c>
      <c r="Q1295" s="88">
        <v>17.595732884949921</v>
      </c>
      <c r="R1295" s="158">
        <v>5808640625597.708</v>
      </c>
      <c r="S1295" s="171">
        <v>5088.4846512236809</v>
      </c>
      <c r="T1295" s="165">
        <v>4.0987586061804061E-2</v>
      </c>
    </row>
    <row r="1296" spans="1:20" x14ac:dyDescent="0.2">
      <c r="A1296">
        <v>1292</v>
      </c>
      <c r="B1296" s="106">
        <v>0.53420586121046343</v>
      </c>
      <c r="C1296" s="88">
        <v>6651.7987969478963</v>
      </c>
      <c r="D1296" s="87">
        <v>0.73452087733941762</v>
      </c>
      <c r="E1296" s="106">
        <v>0.61959101965638441</v>
      </c>
      <c r="F1296" s="446">
        <v>1</v>
      </c>
      <c r="G1296" s="446">
        <v>2026</v>
      </c>
      <c r="H1296" s="88">
        <v>15084484.729962759</v>
      </c>
      <c r="I1296" s="151">
        <v>496669171234.67352</v>
      </c>
      <c r="J1296" s="106">
        <v>0.41649739783453277</v>
      </c>
      <c r="K1296" s="171">
        <v>14145391006.36668</v>
      </c>
      <c r="L1296" s="159">
        <v>15479639881.464479</v>
      </c>
      <c r="M1296" s="159">
        <v>76413009097.79599</v>
      </c>
      <c r="N1296" s="159">
        <v>602707211220.30066</v>
      </c>
      <c r="O1296" s="106">
        <v>0.46519359876183963</v>
      </c>
      <c r="P1296" s="106">
        <v>0.35921722541371792</v>
      </c>
      <c r="Q1296" s="88">
        <v>14.789872607197976</v>
      </c>
      <c r="R1296" s="158">
        <v>3726318932659.2632</v>
      </c>
      <c r="S1296" s="171">
        <v>3270.1594209466002</v>
      </c>
      <c r="T1296" s="165">
        <v>4.5893891739496796E-2</v>
      </c>
    </row>
    <row r="1297" spans="1:20" x14ac:dyDescent="0.2">
      <c r="A1297">
        <v>1293</v>
      </c>
      <c r="B1297" s="106">
        <v>0.65631573145846844</v>
      </c>
      <c r="C1297" s="88">
        <v>6589.1775865554573</v>
      </c>
      <c r="D1297" s="87">
        <v>0.43559643395760417</v>
      </c>
      <c r="E1297" s="106">
        <v>0.55577648666041468</v>
      </c>
      <c r="F1297" s="446">
        <v>1</v>
      </c>
      <c r="G1297" s="446">
        <v>2023</v>
      </c>
      <c r="H1297" s="88">
        <v>6008999.131732435</v>
      </c>
      <c r="I1297" s="151">
        <v>289967933701.50067</v>
      </c>
      <c r="J1297" s="106">
        <v>0.54045779168328589</v>
      </c>
      <c r="K1297" s="171">
        <v>5331722187.0675659</v>
      </c>
      <c r="L1297" s="159">
        <v>0</v>
      </c>
      <c r="M1297" s="159">
        <v>326904509392.74969</v>
      </c>
      <c r="N1297" s="159">
        <v>622204165281.31787</v>
      </c>
      <c r="O1297" s="106">
        <v>0.67218938727672994</v>
      </c>
      <c r="P1297" s="106">
        <v>0.48510285126669883</v>
      </c>
      <c r="Q1297" s="88">
        <v>16.458631988997819</v>
      </c>
      <c r="R1297" s="158">
        <v>5784388754385.2285</v>
      </c>
      <c r="S1297" s="171">
        <v>5074.9074374254187</v>
      </c>
      <c r="T1297" s="165">
        <v>4.180386827276452E-2</v>
      </c>
    </row>
    <row r="1298" spans="1:20" x14ac:dyDescent="0.2">
      <c r="A1298">
        <v>1294</v>
      </c>
      <c r="B1298" s="106">
        <v>0.44854035390204228</v>
      </c>
      <c r="C1298" s="88">
        <v>3550.1419135034771</v>
      </c>
      <c r="D1298" s="87">
        <v>0.6188079930566267</v>
      </c>
      <c r="E1298" s="106">
        <v>0.22426676573688586</v>
      </c>
      <c r="F1298" s="446">
        <v>1</v>
      </c>
      <c r="G1298" s="446">
        <v>2025</v>
      </c>
      <c r="H1298" s="88">
        <v>11057491.688790418</v>
      </c>
      <c r="I1298" s="151">
        <v>404885287945.01526</v>
      </c>
      <c r="J1298" s="106">
        <v>0.44854035390204228</v>
      </c>
      <c r="K1298" s="171">
        <v>20694584704.835987</v>
      </c>
      <c r="L1298" s="159">
        <v>34197800182.250889</v>
      </c>
      <c r="M1298" s="159">
        <v>136440441899.13997</v>
      </c>
      <c r="N1298" s="159">
        <v>596218114731.24207</v>
      </c>
      <c r="O1298" s="106">
        <v>0.53355974290230768</v>
      </c>
      <c r="P1298" s="106">
        <v>0.43840394095215868</v>
      </c>
      <c r="Q1298" s="88">
        <v>15.806388295766494</v>
      </c>
      <c r="R1298" s="158">
        <v>4738774277462.5293</v>
      </c>
      <c r="S1298" s="171">
        <v>4155.4070442141292</v>
      </c>
      <c r="T1298" s="165">
        <v>4.4053921052086054E-2</v>
      </c>
    </row>
    <row r="1299" spans="1:20" x14ac:dyDescent="0.2">
      <c r="A1299">
        <v>1295</v>
      </c>
      <c r="B1299" s="106">
        <v>0.41756710848239037</v>
      </c>
      <c r="C1299" s="88">
        <v>3856.7806982871089</v>
      </c>
      <c r="D1299" s="87">
        <v>1.2201295325656163</v>
      </c>
      <c r="E1299" s="106">
        <v>0.31559353921442446</v>
      </c>
      <c r="F1299" s="446">
        <v>1</v>
      </c>
      <c r="G1299" s="446">
        <v>2022</v>
      </c>
      <c r="H1299" s="88">
        <v>52247703.274584964</v>
      </c>
      <c r="I1299" s="151">
        <v>918541277196.04761</v>
      </c>
      <c r="J1299" s="106">
        <v>0.15488344609171578</v>
      </c>
      <c r="K1299" s="171">
        <v>18431902145.138203</v>
      </c>
      <c r="L1299" s="159">
        <v>0</v>
      </c>
      <c r="M1299" s="159">
        <v>1257921559783.9976</v>
      </c>
      <c r="N1299" s="159">
        <v>2194894739125.1833</v>
      </c>
      <c r="O1299" s="106">
        <v>0.523307138944898</v>
      </c>
      <c r="P1299" s="106">
        <v>0.28162327584514762</v>
      </c>
      <c r="Q1299" s="88">
        <v>19.343147160068241</v>
      </c>
      <c r="R1299" s="158">
        <v>13031236213410.309</v>
      </c>
      <c r="S1299" s="171">
        <v>11415.32906269327</v>
      </c>
      <c r="T1299" s="165">
        <v>3.7882869593165482E-2</v>
      </c>
    </row>
    <row r="1300" spans="1:20" x14ac:dyDescent="0.2">
      <c r="A1300">
        <v>1296</v>
      </c>
      <c r="B1300" s="106">
        <v>0.60377378678758831</v>
      </c>
      <c r="C1300" s="88">
        <v>3307.5352131311488</v>
      </c>
      <c r="D1300" s="87">
        <v>0.26360966119802542</v>
      </c>
      <c r="E1300" s="106">
        <v>0.34250872244945957</v>
      </c>
      <c r="F1300" s="446">
        <v>1</v>
      </c>
      <c r="G1300" s="446">
        <v>2025</v>
      </c>
      <c r="H1300" s="88">
        <v>3037372.770863052</v>
      </c>
      <c r="I1300" s="151">
        <v>177169336029.13297</v>
      </c>
      <c r="J1300" s="106">
        <v>0.60377378678758831</v>
      </c>
      <c r="K1300" s="171">
        <v>13568495183.099012</v>
      </c>
      <c r="L1300" s="159">
        <v>16083089395.577005</v>
      </c>
      <c r="M1300" s="159">
        <v>66034915732.797989</v>
      </c>
      <c r="N1300" s="159">
        <v>272855836340.60696</v>
      </c>
      <c r="O1300" s="106">
        <v>0.63280524739853627</v>
      </c>
      <c r="P1300" s="106">
        <v>0.49855822633701963</v>
      </c>
      <c r="Q1300" s="88">
        <v>14.752390513662828</v>
      </c>
      <c r="R1300" s="158">
        <v>2429717152221.0542</v>
      </c>
      <c r="S1300" s="171">
        <v>2129.8659206965763</v>
      </c>
      <c r="T1300" s="165">
        <v>4.4791027886486152E-2</v>
      </c>
    </row>
    <row r="1301" spans="1:20" x14ac:dyDescent="0.2">
      <c r="A1301">
        <v>1297</v>
      </c>
      <c r="B1301" s="106">
        <v>0.56536602215114828</v>
      </c>
      <c r="C1301" s="88">
        <v>8474.1716126320316</v>
      </c>
      <c r="D1301" s="87">
        <v>0.71851976806256745</v>
      </c>
      <c r="E1301" s="106">
        <v>0.35239515130633903</v>
      </c>
      <c r="F1301" s="446">
        <v>1</v>
      </c>
      <c r="G1301" s="446">
        <v>2024</v>
      </c>
      <c r="H1301" s="88">
        <v>14720156.687553853</v>
      </c>
      <c r="I1301" s="151">
        <v>535754589353.15472</v>
      </c>
      <c r="J1301" s="106">
        <v>0.52620421903002379</v>
      </c>
      <c r="K1301" s="171">
        <v>38534351306.203148</v>
      </c>
      <c r="L1301" s="159">
        <v>32197337701.915459</v>
      </c>
      <c r="M1301" s="159">
        <v>218461054221.95383</v>
      </c>
      <c r="N1301" s="159">
        <v>824947332583.22705</v>
      </c>
      <c r="O1301" s="106">
        <v>0.5848167752851674</v>
      </c>
      <c r="P1301" s="106">
        <v>0.38667502914559643</v>
      </c>
      <c r="Q1301" s="88">
        <v>14.528942027127419</v>
      </c>
      <c r="R1301" s="158">
        <v>5571891797149.2607</v>
      </c>
      <c r="S1301" s="171">
        <v>4881.9595722224994</v>
      </c>
      <c r="T1301" s="165">
        <v>4.5113732466672024E-2</v>
      </c>
    </row>
    <row r="1302" spans="1:20" x14ac:dyDescent="0.2">
      <c r="A1302">
        <v>1298</v>
      </c>
      <c r="B1302" s="106">
        <v>0.40214555238107141</v>
      </c>
      <c r="C1302" s="88">
        <v>7286.8590947703997</v>
      </c>
      <c r="D1302" s="87">
        <v>0.448433696472257</v>
      </c>
      <c r="E1302" s="106">
        <v>0.32285286667566343</v>
      </c>
      <c r="F1302" s="446">
        <v>1</v>
      </c>
      <c r="G1302" s="446">
        <v>2024</v>
      </c>
      <c r="H1302" s="88">
        <v>6341222.9055171041</v>
      </c>
      <c r="I1302" s="151">
        <v>247422476227.76593</v>
      </c>
      <c r="J1302" s="106">
        <v>0.40214555238107141</v>
      </c>
      <c r="K1302" s="171">
        <v>17331850371.576588</v>
      </c>
      <c r="L1302" s="159">
        <v>25527594843.835766</v>
      </c>
      <c r="M1302" s="159">
        <v>247873462754.7724</v>
      </c>
      <c r="N1302" s="159">
        <v>538155384197.95074</v>
      </c>
      <c r="O1302" s="106">
        <v>0.59131749639048914</v>
      </c>
      <c r="P1302" s="106">
        <v>0.39603413977081586</v>
      </c>
      <c r="Q1302" s="88">
        <v>16.595346072794644</v>
      </c>
      <c r="R1302" s="158">
        <v>3929598103043.0537</v>
      </c>
      <c r="S1302" s="171">
        <v>3445.4828992357325</v>
      </c>
      <c r="T1302" s="165">
        <v>4.3324034867490084E-2</v>
      </c>
    </row>
    <row r="1303" spans="1:20" x14ac:dyDescent="0.2">
      <c r="A1303">
        <v>1299</v>
      </c>
      <c r="B1303" s="106">
        <v>0.435880322774363</v>
      </c>
      <c r="C1303" s="88">
        <v>5205.1203871894104</v>
      </c>
      <c r="D1303" s="87">
        <v>0.88943339240893016</v>
      </c>
      <c r="E1303" s="106">
        <v>0.16860704052436171</v>
      </c>
      <c r="F1303" s="446">
        <v>1</v>
      </c>
      <c r="G1303" s="446">
        <v>2025</v>
      </c>
      <c r="H1303" s="88">
        <v>23563062.551675852</v>
      </c>
      <c r="I1303" s="151">
        <v>551954633187.30701</v>
      </c>
      <c r="J1303" s="106">
        <v>0.34764736611551306</v>
      </c>
      <c r="K1303" s="171">
        <v>24019313537.650566</v>
      </c>
      <c r="L1303" s="159">
        <v>42977740689.621773</v>
      </c>
      <c r="M1303" s="159">
        <v>255543290178.85785</v>
      </c>
      <c r="N1303" s="159">
        <v>874494977593.43713</v>
      </c>
      <c r="O1303" s="106">
        <v>0.4925155777599487</v>
      </c>
      <c r="P1303" s="106">
        <v>0.26456674940536917</v>
      </c>
      <c r="Q1303" s="88">
        <v>15.278380913523238</v>
      </c>
      <c r="R1303" s="158">
        <v>4020228601471.145</v>
      </c>
      <c r="S1303" s="171">
        <v>3527.6874241207383</v>
      </c>
      <c r="T1303" s="165">
        <v>4.5585477218135599E-2</v>
      </c>
    </row>
    <row r="1304" spans="1:20" x14ac:dyDescent="0.2">
      <c r="A1304">
        <v>1300</v>
      </c>
      <c r="B1304" s="106">
        <v>0.55984480871872899</v>
      </c>
      <c r="C1304" s="88">
        <v>4431.6485025388201</v>
      </c>
      <c r="D1304" s="87">
        <v>1.2506093195838104</v>
      </c>
      <c r="E1304" s="106">
        <v>0.66551590627433721</v>
      </c>
      <c r="F1304" s="446">
        <v>1</v>
      </c>
      <c r="G1304" s="446">
        <v>2026</v>
      </c>
      <c r="H1304" s="88">
        <v>53120966.096755475</v>
      </c>
      <c r="I1304" s="151">
        <v>678268676396.40442</v>
      </c>
      <c r="J1304" s="106">
        <v>-7.7933746467709009E-2</v>
      </c>
      <c r="K1304" s="171">
        <v>20946338195.717743</v>
      </c>
      <c r="L1304" s="159">
        <v>59696124311.136574</v>
      </c>
      <c r="M1304" s="159">
        <v>145313641863.00821</v>
      </c>
      <c r="N1304" s="159">
        <v>904224780766.26697</v>
      </c>
      <c r="O1304" s="106">
        <v>0.12292053507078178</v>
      </c>
      <c r="P1304" s="106">
        <v>-1.5240975390569473E-2</v>
      </c>
      <c r="Q1304" s="88">
        <v>-182.96004226362101</v>
      </c>
      <c r="R1304" s="158">
        <v>2520983763531.2554</v>
      </c>
      <c r="S1304" s="171">
        <v>2210.7343278027865</v>
      </c>
      <c r="T1304" s="165">
        <v>-5.1720233012775294E-3</v>
      </c>
    </row>
    <row r="1305" spans="1:20" x14ac:dyDescent="0.2">
      <c r="A1305">
        <v>1301</v>
      </c>
      <c r="B1305" s="106">
        <v>0.54571613217583936</v>
      </c>
      <c r="C1305" s="88">
        <v>6758.1823687114575</v>
      </c>
      <c r="D1305" s="87">
        <v>0.71820749452636923</v>
      </c>
      <c r="E1305" s="106">
        <v>0.32228177975876759</v>
      </c>
      <c r="F1305" s="446">
        <v>1</v>
      </c>
      <c r="G1305" s="446">
        <v>2025</v>
      </c>
      <c r="H1305" s="88">
        <v>14067337.689151568</v>
      </c>
      <c r="I1305" s="151">
        <v>514700522132.95721</v>
      </c>
      <c r="J1305" s="106">
        <v>0.44800583221808343</v>
      </c>
      <c r="K1305" s="171">
        <v>24696656593.332733</v>
      </c>
      <c r="L1305" s="159">
        <v>53480127776.374138</v>
      </c>
      <c r="M1305" s="159">
        <v>141542301683.27893</v>
      </c>
      <c r="N1305" s="159">
        <v>734419608185.94312</v>
      </c>
      <c r="O1305" s="106">
        <v>0.52641129814591969</v>
      </c>
      <c r="P1305" s="106">
        <v>0.35504035129073586</v>
      </c>
      <c r="Q1305" s="88">
        <v>15.027453377717405</v>
      </c>
      <c r="R1305" s="158">
        <v>4472479978255.2568</v>
      </c>
      <c r="S1305" s="171">
        <v>3918.0102628530526</v>
      </c>
      <c r="T1305" s="165">
        <v>4.6503719760076813E-2</v>
      </c>
    </row>
    <row r="1306" spans="1:20" x14ac:dyDescent="0.2">
      <c r="A1306">
        <v>1302</v>
      </c>
      <c r="B1306" s="106">
        <v>0.39504217987997303</v>
      </c>
      <c r="C1306" s="88">
        <v>9001.2303493936124</v>
      </c>
      <c r="D1306" s="87">
        <v>0.7731170140281598</v>
      </c>
      <c r="E1306" s="106">
        <v>0.23156771378596858</v>
      </c>
      <c r="F1306" s="446">
        <v>1</v>
      </c>
      <c r="G1306" s="446">
        <v>2026</v>
      </c>
      <c r="H1306" s="88">
        <v>16167303.098343519</v>
      </c>
      <c r="I1306" s="151">
        <v>346317454739.98541</v>
      </c>
      <c r="J1306" s="106">
        <v>0.23891476383135901</v>
      </c>
      <c r="K1306" s="171">
        <v>30986103270.823753</v>
      </c>
      <c r="L1306" s="159">
        <v>72386344802.593185</v>
      </c>
      <c r="M1306" s="159">
        <v>69005810811.841064</v>
      </c>
      <c r="N1306" s="159">
        <v>518695713625.24341</v>
      </c>
      <c r="O1306" s="106">
        <v>0.37758954287972496</v>
      </c>
      <c r="P1306" s="106">
        <v>0.25373154839899253</v>
      </c>
      <c r="Q1306" s="88">
        <v>15.72703880410625</v>
      </c>
      <c r="R1306" s="158">
        <v>2323334027595.9814</v>
      </c>
      <c r="S1306" s="171">
        <v>2035.9705807563621</v>
      </c>
      <c r="T1306" s="165">
        <v>4.4212711924380248E-2</v>
      </c>
    </row>
    <row r="1307" spans="1:20" x14ac:dyDescent="0.2">
      <c r="A1307">
        <v>1303</v>
      </c>
      <c r="B1307" s="106">
        <v>0.59066138183469885</v>
      </c>
      <c r="C1307" s="88">
        <v>8076.0795566743745</v>
      </c>
      <c r="D1307" s="87">
        <v>0.61600811474442629</v>
      </c>
      <c r="E1307" s="106">
        <v>0.59129835470142655</v>
      </c>
      <c r="F1307" s="446">
        <v>1</v>
      </c>
      <c r="G1307" s="446">
        <v>2022</v>
      </c>
      <c r="H1307" s="88">
        <v>10551057.75516019</v>
      </c>
      <c r="I1307" s="151">
        <v>325872640583.01788</v>
      </c>
      <c r="J1307" s="106">
        <v>0.4286403736996196</v>
      </c>
      <c r="K1307" s="171">
        <v>8618527325.3743534</v>
      </c>
      <c r="L1307" s="159">
        <v>0</v>
      </c>
      <c r="M1307" s="159">
        <v>607785168175.25024</v>
      </c>
      <c r="N1307" s="159">
        <v>942276336083.64246</v>
      </c>
      <c r="O1307" s="106">
        <v>0.66425344775147466</v>
      </c>
      <c r="P1307" s="106">
        <v>0.48437757281925986</v>
      </c>
      <c r="Q1307" s="88">
        <v>17.579586577084275</v>
      </c>
      <c r="R1307" s="158">
        <v>9006530126652.9805</v>
      </c>
      <c r="S1307" s="171">
        <v>7906.1513998257342</v>
      </c>
      <c r="T1307" s="165">
        <v>4.0204098166032196E-2</v>
      </c>
    </row>
    <row r="1308" spans="1:20" x14ac:dyDescent="0.2">
      <c r="A1308">
        <v>1304</v>
      </c>
      <c r="B1308" s="106">
        <v>0.4167670827290143</v>
      </c>
      <c r="C1308" s="88">
        <v>2739.908040651625</v>
      </c>
      <c r="D1308" s="87">
        <v>0.2</v>
      </c>
      <c r="E1308" s="106">
        <v>0.30999662072412271</v>
      </c>
      <c r="F1308" s="446">
        <v>1</v>
      </c>
      <c r="G1308" s="446">
        <v>2027</v>
      </c>
      <c r="H1308" s="88">
        <v>2322110.6292476095</v>
      </c>
      <c r="I1308" s="151">
        <v>127914402428.06383</v>
      </c>
      <c r="J1308" s="106">
        <v>0.4167670827290143</v>
      </c>
      <c r="K1308" s="171">
        <v>25764392406.769588</v>
      </c>
      <c r="L1308" s="159">
        <v>58128965025.95636</v>
      </c>
      <c r="M1308" s="159">
        <v>0</v>
      </c>
      <c r="N1308" s="159">
        <v>211807759860.78976</v>
      </c>
      <c r="O1308" s="106">
        <v>0.47124658900758282</v>
      </c>
      <c r="P1308" s="106">
        <v>0.3547600601045286</v>
      </c>
      <c r="Q1308" s="88">
        <v>14.883959347399006</v>
      </c>
      <c r="R1308" s="158">
        <v>1367749363493.3684</v>
      </c>
      <c r="S1308" s="171">
        <v>1199.7401105478439</v>
      </c>
      <c r="T1308" s="165">
        <v>4.4251334111415928E-2</v>
      </c>
    </row>
    <row r="1309" spans="1:20" x14ac:dyDescent="0.2">
      <c r="A1309">
        <v>1305</v>
      </c>
      <c r="B1309" s="106">
        <v>0.48183204452984474</v>
      </c>
      <c r="C1309" s="88">
        <v>2661.0768433787362</v>
      </c>
      <c r="D1309" s="87">
        <v>0.73410187355033529</v>
      </c>
      <c r="E1309" s="106">
        <v>0.53695018386228244</v>
      </c>
      <c r="F1309" s="446">
        <v>1</v>
      </c>
      <c r="G1309" s="446">
        <v>2025</v>
      </c>
      <c r="H1309" s="88">
        <v>15447456.566165589</v>
      </c>
      <c r="I1309" s="151">
        <v>551695423068.76892</v>
      </c>
      <c r="J1309" s="106">
        <v>0.48183204452984474</v>
      </c>
      <c r="K1309" s="171">
        <v>41369310127.369843</v>
      </c>
      <c r="L1309" s="159">
        <v>65677004996.159447</v>
      </c>
      <c r="M1309" s="159">
        <v>201122183956.89087</v>
      </c>
      <c r="N1309" s="159">
        <v>859863922149.18909</v>
      </c>
      <c r="O1309" s="106">
        <v>0.5573717799666783</v>
      </c>
      <c r="P1309" s="106">
        <v>0.42662516837875086</v>
      </c>
      <c r="Q1309" s="88">
        <v>15.212614041350989</v>
      </c>
      <c r="R1309" s="158">
        <v>6205903957456.0469</v>
      </c>
      <c r="S1309" s="171">
        <v>5441.5289760939113</v>
      </c>
      <c r="T1309" s="165">
        <v>4.7266013435191795E-2</v>
      </c>
    </row>
    <row r="1310" spans="1:20" x14ac:dyDescent="0.2">
      <c r="A1310">
        <v>1306</v>
      </c>
      <c r="B1310" s="106">
        <v>0.60184848460838891</v>
      </c>
      <c r="C1310" s="88">
        <v>3864.0520008924677</v>
      </c>
      <c r="D1310" s="87">
        <v>0.56485622542401481</v>
      </c>
      <c r="E1310" s="106">
        <v>0.52725586709461725</v>
      </c>
      <c r="F1310" s="446">
        <v>1</v>
      </c>
      <c r="G1310" s="446">
        <v>2026</v>
      </c>
      <c r="H1310" s="88">
        <v>9256073.6211672928</v>
      </c>
      <c r="I1310" s="151">
        <v>317232512403.23297</v>
      </c>
      <c r="J1310" s="106">
        <v>0.3903282360884327</v>
      </c>
      <c r="K1310" s="171">
        <v>17804320441.500374</v>
      </c>
      <c r="L1310" s="159">
        <v>26540730190.314838</v>
      </c>
      <c r="M1310" s="159">
        <v>64207658161.733925</v>
      </c>
      <c r="N1310" s="159">
        <v>425785221196.7821</v>
      </c>
      <c r="O1310" s="106">
        <v>0.46132065628251367</v>
      </c>
      <c r="P1310" s="106">
        <v>0.36038330553183823</v>
      </c>
      <c r="Q1310" s="88">
        <v>15.133875819004277</v>
      </c>
      <c r="R1310" s="158">
        <v>2857016838239.3052</v>
      </c>
      <c r="S1310" s="171">
        <v>2503.6300834104663</v>
      </c>
      <c r="T1310" s="165">
        <v>4.2742233228208984E-2</v>
      </c>
    </row>
    <row r="1311" spans="1:20" x14ac:dyDescent="0.2">
      <c r="A1311">
        <v>1307</v>
      </c>
      <c r="B1311" s="106">
        <v>0.48137630042059326</v>
      </c>
      <c r="C1311" s="88">
        <v>6526.4256208550996</v>
      </c>
      <c r="D1311" s="87">
        <v>0.97454794245770893</v>
      </c>
      <c r="E1311" s="106">
        <v>0.4665678595369962</v>
      </c>
      <c r="F1311" s="446">
        <v>1</v>
      </c>
      <c r="G1311" s="446">
        <v>2026</v>
      </c>
      <c r="H1311" s="88">
        <v>28912332.10282103</v>
      </c>
      <c r="I1311" s="151">
        <v>755346702139.84436</v>
      </c>
      <c r="J1311" s="106">
        <v>0.28626133883258487</v>
      </c>
      <c r="K1311" s="171">
        <v>61915603361.68013</v>
      </c>
      <c r="L1311" s="159">
        <v>63653644242.027428</v>
      </c>
      <c r="M1311" s="159">
        <v>87337082149.66333</v>
      </c>
      <c r="N1311" s="159">
        <v>968253031893.21533</v>
      </c>
      <c r="O1311" s="106">
        <v>0.34806928380251184</v>
      </c>
      <c r="P1311" s="106">
        <v>0.23334887994841547</v>
      </c>
      <c r="Q1311" s="88">
        <v>14.413616809877437</v>
      </c>
      <c r="R1311" s="158">
        <v>3692136828864.1108</v>
      </c>
      <c r="S1311" s="171">
        <v>3238.660383738134</v>
      </c>
      <c r="T1311" s="165">
        <v>4.7274961897382083E-2</v>
      </c>
    </row>
    <row r="1312" spans="1:20" x14ac:dyDescent="0.2">
      <c r="A1312">
        <v>1308</v>
      </c>
      <c r="B1312" s="106">
        <v>0.42257964195146303</v>
      </c>
      <c r="C1312" s="88">
        <v>5636.5954474453665</v>
      </c>
      <c r="D1312" s="87">
        <v>0.85530917090689096</v>
      </c>
      <c r="E1312" s="106">
        <v>0.52552492446813903</v>
      </c>
      <c r="F1312" s="446">
        <v>1</v>
      </c>
      <c r="G1312" s="446">
        <v>2025</v>
      </c>
      <c r="H1312" s="88">
        <v>21552543.196193524</v>
      </c>
      <c r="I1312" s="151">
        <v>549253520434.66943</v>
      </c>
      <c r="J1312" s="106">
        <v>0.36528347399517602</v>
      </c>
      <c r="K1312" s="171">
        <v>49773746776.0923</v>
      </c>
      <c r="L1312" s="159">
        <v>43768651757.743561</v>
      </c>
      <c r="M1312" s="159">
        <v>171051595553.67969</v>
      </c>
      <c r="N1312" s="159">
        <v>813847514522.18494</v>
      </c>
      <c r="O1312" s="106">
        <v>0.45768946301480812</v>
      </c>
      <c r="P1312" s="106">
        <v>0.30431097792964029</v>
      </c>
      <c r="Q1312" s="88">
        <v>14.908683462809618</v>
      </c>
      <c r="R1312" s="158">
        <v>4260671637304.1445</v>
      </c>
      <c r="S1312" s="171">
        <v>3736.2990954103225</v>
      </c>
      <c r="T1312" s="165">
        <v>4.6444778278571956E-2</v>
      </c>
    </row>
    <row r="1313" spans="1:20" x14ac:dyDescent="0.2">
      <c r="A1313">
        <v>1309</v>
      </c>
      <c r="B1313" s="106">
        <v>0.43618124978337425</v>
      </c>
      <c r="C1313" s="88">
        <v>5278.145937556279</v>
      </c>
      <c r="D1313" s="87">
        <v>1.0303905200109384</v>
      </c>
      <c r="E1313" s="106">
        <v>0.52016721773590535</v>
      </c>
      <c r="F1313" s="446">
        <v>1</v>
      </c>
      <c r="G1313" s="446">
        <v>2022</v>
      </c>
      <c r="H1313" s="88">
        <v>33363813.462140892</v>
      </c>
      <c r="I1313" s="151">
        <v>484674274742.35272</v>
      </c>
      <c r="J1313" s="106">
        <v>3.1389270661821844E-2</v>
      </c>
      <c r="K1313" s="171">
        <v>2652907387.5291743</v>
      </c>
      <c r="L1313" s="159">
        <v>0</v>
      </c>
      <c r="M1313" s="159">
        <v>1071159587126.4757</v>
      </c>
      <c r="N1313" s="159">
        <v>1558486769256.3574</v>
      </c>
      <c r="O1313" s="106">
        <v>0.55960772904734946</v>
      </c>
      <c r="P1313" s="106">
        <v>0.37075229203515803</v>
      </c>
      <c r="Q1313" s="88">
        <v>20.705788591776411</v>
      </c>
      <c r="R1313" s="158">
        <v>12920369518073.045</v>
      </c>
      <c r="S1313" s="171">
        <v>11321.990425317043</v>
      </c>
      <c r="T1313" s="165">
        <v>3.5610179175535106E-2</v>
      </c>
    </row>
    <row r="1314" spans="1:20" x14ac:dyDescent="0.2">
      <c r="A1314">
        <v>1310</v>
      </c>
      <c r="B1314" s="106">
        <v>0.43705768844829179</v>
      </c>
      <c r="C1314" s="88">
        <v>5425.8141529028744</v>
      </c>
      <c r="D1314" s="87">
        <v>0.42278936669471112</v>
      </c>
      <c r="E1314" s="106">
        <v>0.57080224879402897</v>
      </c>
      <c r="F1314" s="446">
        <v>1</v>
      </c>
      <c r="G1314" s="446">
        <v>2025</v>
      </c>
      <c r="H1314" s="88">
        <v>5496882.4566798937</v>
      </c>
      <c r="I1314" s="151">
        <v>247430380210.56439</v>
      </c>
      <c r="J1314" s="106">
        <v>0.43705768844829174</v>
      </c>
      <c r="K1314" s="171">
        <v>18762025012.146973</v>
      </c>
      <c r="L1314" s="159">
        <v>19477904764.993919</v>
      </c>
      <c r="M1314" s="159">
        <v>88709722345.668427</v>
      </c>
      <c r="N1314" s="159">
        <v>374380032333.37372</v>
      </c>
      <c r="O1314" s="106">
        <v>0.52003695416606632</v>
      </c>
      <c r="P1314" s="106">
        <v>0.35528434548125704</v>
      </c>
      <c r="Q1314" s="88">
        <v>14.87229440444367</v>
      </c>
      <c r="R1314" s="158">
        <v>2332387228736.4551</v>
      </c>
      <c r="S1314" s="171">
        <v>2044.0342803112783</v>
      </c>
      <c r="T1314" s="165">
        <v>4.5562423116479706E-2</v>
      </c>
    </row>
    <row r="1315" spans="1:20" x14ac:dyDescent="0.2">
      <c r="A1315">
        <v>1311</v>
      </c>
      <c r="B1315" s="106">
        <v>0.53921158206953912</v>
      </c>
      <c r="C1315" s="88">
        <v>4488.7296712704901</v>
      </c>
      <c r="D1315" s="87">
        <v>1.2270784090781202</v>
      </c>
      <c r="E1315" s="106">
        <v>0.37986869377374055</v>
      </c>
      <c r="F1315" s="446">
        <v>1</v>
      </c>
      <c r="G1315" s="446">
        <v>2022</v>
      </c>
      <c r="H1315" s="88">
        <v>50907355.083620034</v>
      </c>
      <c r="I1315" s="151">
        <v>715434055248.31592</v>
      </c>
      <c r="J1315" s="106">
        <v>8.1933746805342045E-2</v>
      </c>
      <c r="K1315" s="171">
        <v>15379213582.58983</v>
      </c>
      <c r="L1315" s="159">
        <v>0</v>
      </c>
      <c r="M1315" s="159">
        <v>1806321398832.0076</v>
      </c>
      <c r="N1315" s="159">
        <v>2537134667662.9131</v>
      </c>
      <c r="O1315" s="106">
        <v>0.59266673187251606</v>
      </c>
      <c r="P1315" s="106">
        <v>0.36462223186936216</v>
      </c>
      <c r="Q1315" s="88">
        <v>19.853504587111761</v>
      </c>
      <c r="R1315" s="158">
        <v>19918747492511.492</v>
      </c>
      <c r="S1315" s="171">
        <v>17484.924008233807</v>
      </c>
      <c r="T1315" s="165">
        <v>3.6951910374981418E-2</v>
      </c>
    </row>
    <row r="1316" spans="1:20" x14ac:dyDescent="0.2">
      <c r="A1316">
        <v>1312</v>
      </c>
      <c r="B1316" s="106">
        <v>0.64729186671064642</v>
      </c>
      <c r="C1316" s="88">
        <v>3311.0166200441108</v>
      </c>
      <c r="D1316" s="87">
        <v>1.0717430049045495</v>
      </c>
      <c r="E1316" s="106">
        <v>0.61789230501085946</v>
      </c>
      <c r="F1316" s="446">
        <v>1</v>
      </c>
      <c r="G1316" s="446">
        <v>2026</v>
      </c>
      <c r="H1316" s="88">
        <v>36052432.146173246</v>
      </c>
      <c r="I1316" s="151">
        <v>861221527054.88452</v>
      </c>
      <c r="J1316" s="106">
        <v>0.3651400117696697</v>
      </c>
      <c r="K1316" s="171">
        <v>42332048244.213333</v>
      </c>
      <c r="L1316" s="159">
        <v>69476483720.371658</v>
      </c>
      <c r="M1316" s="159">
        <v>131993442573.12949</v>
      </c>
      <c r="N1316" s="159">
        <v>1105023501592.5989</v>
      </c>
      <c r="O1316" s="106">
        <v>0.43043643766345402</v>
      </c>
      <c r="P1316" s="106">
        <v>0.26503468477592385</v>
      </c>
      <c r="Q1316" s="88">
        <v>14.277407011414276</v>
      </c>
      <c r="R1316" s="158">
        <v>4849272170342.5283</v>
      </c>
      <c r="S1316" s="171">
        <v>4255.2814304426593</v>
      </c>
      <c r="T1316" s="165">
        <v>4.8437864462501264E-2</v>
      </c>
    </row>
    <row r="1317" spans="1:20" x14ac:dyDescent="0.2">
      <c r="A1317">
        <v>1313</v>
      </c>
      <c r="B1317" s="106">
        <v>0.63653944860620171</v>
      </c>
      <c r="C1317" s="88">
        <v>3805.1239354865947</v>
      </c>
      <c r="D1317" s="87">
        <v>0.79273153625322668</v>
      </c>
      <c r="E1317" s="106">
        <v>0.37368695315400802</v>
      </c>
      <c r="F1317" s="446">
        <v>1</v>
      </c>
      <c r="G1317" s="446">
        <v>2025</v>
      </c>
      <c r="H1317" s="88">
        <v>17543476.581583314</v>
      </c>
      <c r="I1317" s="151">
        <v>597571863034.84436</v>
      </c>
      <c r="J1317" s="106">
        <v>0.4917078851304445</v>
      </c>
      <c r="K1317" s="171">
        <v>71930531321.249954</v>
      </c>
      <c r="L1317" s="159">
        <v>133391509477.56546</v>
      </c>
      <c r="M1317" s="159">
        <v>161216812184.24716</v>
      </c>
      <c r="N1317" s="159">
        <v>964110716017.90698</v>
      </c>
      <c r="O1317" s="106">
        <v>0.54922888576827933</v>
      </c>
      <c r="P1317" s="106">
        <v>0.39493700362394801</v>
      </c>
      <c r="Q1317" s="88">
        <v>14.999662841525904</v>
      </c>
      <c r="R1317" s="158">
        <v>6650897788846.6416</v>
      </c>
      <c r="S1317" s="171">
        <v>5834.873517763961</v>
      </c>
      <c r="T1317" s="165">
        <v>4.5730601750851356E-2</v>
      </c>
    </row>
    <row r="1318" spans="1:20" x14ac:dyDescent="0.2">
      <c r="A1318">
        <v>1314</v>
      </c>
      <c r="B1318" s="106">
        <v>0.45743751443345104</v>
      </c>
      <c r="C1318" s="88">
        <v>2526.7074639674902</v>
      </c>
      <c r="D1318" s="87">
        <v>0.73143992710339667</v>
      </c>
      <c r="E1318" s="106">
        <v>0.53088606946216688</v>
      </c>
      <c r="F1318" s="446">
        <v>1</v>
      </c>
      <c r="G1318" s="446">
        <v>2026</v>
      </c>
      <c r="H1318" s="88">
        <v>14230233.729991399</v>
      </c>
      <c r="I1318" s="151">
        <v>313695665122.44922</v>
      </c>
      <c r="J1318" s="106">
        <v>0.26798963036010603</v>
      </c>
      <c r="K1318" s="171">
        <v>44758323681.564575</v>
      </c>
      <c r="L1318" s="159">
        <v>130914916316.68843</v>
      </c>
      <c r="M1318" s="159">
        <v>60964369148.688972</v>
      </c>
      <c r="N1318" s="159">
        <v>550333274269.39111</v>
      </c>
      <c r="O1318" s="106">
        <v>0.43168498948101502</v>
      </c>
      <c r="P1318" s="106">
        <v>0.23947687131266415</v>
      </c>
      <c r="Q1318" s="88">
        <v>15.690197364315013</v>
      </c>
      <c r="R1318" s="158">
        <v>2348331825844.9697</v>
      </c>
      <c r="S1318" s="171">
        <v>2058.7082745072416</v>
      </c>
      <c r="T1318" s="165">
        <v>4.4605291685617283E-2</v>
      </c>
    </row>
    <row r="1319" spans="1:20" x14ac:dyDescent="0.2">
      <c r="A1319">
        <v>1315</v>
      </c>
      <c r="B1319" s="106">
        <v>0.53497058628548944</v>
      </c>
      <c r="C1319" s="88">
        <v>5977.7233199173043</v>
      </c>
      <c r="D1319" s="87">
        <v>0.91620302821895727</v>
      </c>
      <c r="E1319" s="106">
        <v>0.25607036022413188</v>
      </c>
      <c r="F1319" s="446">
        <v>1</v>
      </c>
      <c r="G1319" s="446">
        <v>2025</v>
      </c>
      <c r="H1319" s="88">
        <v>24101922.710251741</v>
      </c>
      <c r="I1319" s="151">
        <v>431823875607.01514</v>
      </c>
      <c r="J1319" s="106">
        <v>2.9590357709801784E-2</v>
      </c>
      <c r="K1319" s="171">
        <v>9665682985.3053703</v>
      </c>
      <c r="L1319" s="159">
        <v>29471040741.808739</v>
      </c>
      <c r="M1319" s="159">
        <v>178529113152.57721</v>
      </c>
      <c r="N1319" s="159">
        <v>649489712486.70654</v>
      </c>
      <c r="O1319" s="106">
        <v>0.27587495631968245</v>
      </c>
      <c r="P1319" s="106">
        <v>0.13229849048177475</v>
      </c>
      <c r="Q1319" s="88">
        <v>26.419904342008635</v>
      </c>
      <c r="R1319" s="158">
        <v>2453646492227.3398</v>
      </c>
      <c r="S1319" s="171">
        <v>2153.6839543595329</v>
      </c>
      <c r="T1319" s="165">
        <v>2.8536532460720469E-2</v>
      </c>
    </row>
    <row r="1320" spans="1:20" x14ac:dyDescent="0.2">
      <c r="A1320">
        <v>1316</v>
      </c>
      <c r="B1320" s="106">
        <v>0.29516754036974985</v>
      </c>
      <c r="C1320" s="88">
        <v>3832.9471394732127</v>
      </c>
      <c r="D1320" s="87">
        <v>0.92392472595800168</v>
      </c>
      <c r="E1320" s="106">
        <v>0.32405569435006631</v>
      </c>
      <c r="F1320" s="446">
        <v>1</v>
      </c>
      <c r="G1320" s="446">
        <v>2024</v>
      </c>
      <c r="H1320" s="88">
        <v>25178691.818151366</v>
      </c>
      <c r="I1320" s="151">
        <v>636888617035.61096</v>
      </c>
      <c r="J1320" s="106">
        <v>0.29516754036974979</v>
      </c>
      <c r="K1320" s="171">
        <v>30206503855.029152</v>
      </c>
      <c r="L1320" s="159">
        <v>22165963520.161015</v>
      </c>
      <c r="M1320" s="159">
        <v>288980993284.38171</v>
      </c>
      <c r="N1320" s="159">
        <v>978242077695.18286</v>
      </c>
      <c r="O1320" s="106">
        <v>0.44662402281132058</v>
      </c>
      <c r="P1320" s="106">
        <v>0.27391929980656543</v>
      </c>
      <c r="Q1320" s="88">
        <v>16.437165334068695</v>
      </c>
      <c r="R1320" s="158">
        <v>4870971985516.4404</v>
      </c>
      <c r="S1320" s="171">
        <v>4272.9167482434541</v>
      </c>
      <c r="T1320" s="165">
        <v>4.3530063960525257E-2</v>
      </c>
    </row>
    <row r="1321" spans="1:20" x14ac:dyDescent="0.2">
      <c r="A1321">
        <v>1317</v>
      </c>
      <c r="B1321" s="106">
        <v>0.51624835064916363</v>
      </c>
      <c r="C1321" s="88">
        <v>5074.3638180796943</v>
      </c>
      <c r="D1321" s="87">
        <v>0.90579403723566165</v>
      </c>
      <c r="E1321" s="106">
        <v>0.51586789842145631</v>
      </c>
      <c r="F1321" s="446">
        <v>1</v>
      </c>
      <c r="G1321" s="446">
        <v>2023</v>
      </c>
      <c r="H1321" s="88">
        <v>24984584.619623594</v>
      </c>
      <c r="I1321" s="151">
        <v>659935833601.87195</v>
      </c>
      <c r="J1321" s="106">
        <v>0.38003432725034314</v>
      </c>
      <c r="K1321" s="171">
        <v>16923081358.895906</v>
      </c>
      <c r="L1321" s="159">
        <v>0</v>
      </c>
      <c r="M1321" s="159">
        <v>548117970701.89545</v>
      </c>
      <c r="N1321" s="159">
        <v>1224976885662.6633</v>
      </c>
      <c r="O1321" s="106">
        <v>0.56269849266577665</v>
      </c>
      <c r="P1321" s="106">
        <v>0.41901378486036195</v>
      </c>
      <c r="Q1321" s="88">
        <v>16.855053476562045</v>
      </c>
      <c r="R1321" s="158">
        <v>9610028920869.25</v>
      </c>
      <c r="S1321" s="171">
        <v>8433.1538739405059</v>
      </c>
      <c r="T1321" s="165">
        <v>4.2790789070243425E-2</v>
      </c>
    </row>
    <row r="1322" spans="1:20" x14ac:dyDescent="0.2">
      <c r="A1322">
        <v>1318</v>
      </c>
      <c r="B1322" s="106">
        <v>0.61244870651209404</v>
      </c>
      <c r="C1322" s="88">
        <v>2725.7243112699662</v>
      </c>
      <c r="D1322" s="87">
        <v>1.0741153011001603</v>
      </c>
      <c r="E1322" s="106">
        <v>0.14299737021029202</v>
      </c>
      <c r="F1322" s="446">
        <v>1</v>
      </c>
      <c r="G1322" s="446">
        <v>2025</v>
      </c>
      <c r="H1322" s="88">
        <v>37957250.489613883</v>
      </c>
      <c r="I1322" s="151">
        <v>864784711115.47339</v>
      </c>
      <c r="J1322" s="106">
        <v>0.3712746805675784</v>
      </c>
      <c r="K1322" s="171">
        <v>58007418674.711853</v>
      </c>
      <c r="L1322" s="159">
        <v>72479651741.774429</v>
      </c>
      <c r="M1322" s="159">
        <v>464192956080.48956</v>
      </c>
      <c r="N1322" s="159">
        <v>1459464737612.4492</v>
      </c>
      <c r="O1322" s="106">
        <v>0.51416847169910895</v>
      </c>
      <c r="P1322" s="106">
        <v>0.29102019535813278</v>
      </c>
      <c r="Q1322" s="88">
        <v>15.798439837687152</v>
      </c>
      <c r="R1322" s="158">
        <v>7639940573755.3496</v>
      </c>
      <c r="S1322" s="171">
        <v>6696.5105439257095</v>
      </c>
      <c r="T1322" s="165">
        <v>4.4097843719872895E-2</v>
      </c>
    </row>
    <row r="1323" spans="1:20" x14ac:dyDescent="0.2">
      <c r="A1323">
        <v>1319</v>
      </c>
      <c r="B1323" s="106">
        <v>0.59316859377224707</v>
      </c>
      <c r="C1323" s="88">
        <v>2631.0259049079414</v>
      </c>
      <c r="D1323" s="87">
        <v>1.0457986230187193</v>
      </c>
      <c r="E1323" s="106">
        <v>0.21270838340070242</v>
      </c>
      <c r="F1323" s="446">
        <v>1</v>
      </c>
      <c r="G1323" s="446">
        <v>2025</v>
      </c>
      <c r="H1323" s="88">
        <v>35289372.900425985</v>
      </c>
      <c r="I1323" s="151">
        <v>902978860753.2915</v>
      </c>
      <c r="J1323" s="106">
        <v>0.3932414880273678</v>
      </c>
      <c r="K1323" s="171">
        <v>15247297738.630985</v>
      </c>
      <c r="L1323" s="159">
        <v>16409391176.447172</v>
      </c>
      <c r="M1323" s="159">
        <v>384082159056.32812</v>
      </c>
      <c r="N1323" s="159">
        <v>1318717708724.698</v>
      </c>
      <c r="O1323" s="106">
        <v>0.51222637458880049</v>
      </c>
      <c r="P1323" s="106">
        <v>0.3182648667354801</v>
      </c>
      <c r="Q1323" s="88">
        <v>15.490825798107712</v>
      </c>
      <c r="R1323" s="158">
        <v>7437840477581.4834</v>
      </c>
      <c r="S1323" s="171">
        <v>6515.4481831902376</v>
      </c>
      <c r="T1323" s="165">
        <v>4.5213479645759017E-2</v>
      </c>
    </row>
    <row r="1324" spans="1:20" x14ac:dyDescent="0.2">
      <c r="A1324">
        <v>1320</v>
      </c>
      <c r="B1324" s="106">
        <v>0.61927881473615232</v>
      </c>
      <c r="C1324" s="88">
        <v>1500</v>
      </c>
      <c r="D1324" s="87">
        <v>0.83988193680259982</v>
      </c>
      <c r="E1324" s="106">
        <v>0.40791943536483821</v>
      </c>
      <c r="F1324" s="446">
        <v>1</v>
      </c>
      <c r="G1324" s="446">
        <v>2025</v>
      </c>
      <c r="H1324" s="88">
        <v>20218298.861485384</v>
      </c>
      <c r="I1324" s="151">
        <v>657055925990.09436</v>
      </c>
      <c r="J1324" s="106">
        <v>0.42732108488120546</v>
      </c>
      <c r="K1324" s="171">
        <v>46701419768.138893</v>
      </c>
      <c r="L1324" s="159">
        <v>91996013030.660873</v>
      </c>
      <c r="M1324" s="159">
        <v>188173134161.64377</v>
      </c>
      <c r="N1324" s="159">
        <v>983926492950.53784</v>
      </c>
      <c r="O1324" s="106">
        <v>0.5131574080920065</v>
      </c>
      <c r="P1324" s="106">
        <v>0.35400927736817228</v>
      </c>
      <c r="Q1324" s="88">
        <v>15.089745905083225</v>
      </c>
      <c r="R1324" s="158">
        <v>6224181963223.3164</v>
      </c>
      <c r="S1324" s="171">
        <v>5461.0029587248391</v>
      </c>
      <c r="T1324" s="165">
        <v>4.4613927397935557E-2</v>
      </c>
    </row>
    <row r="1325" spans="1:20" x14ac:dyDescent="0.2">
      <c r="A1325">
        <v>1321</v>
      </c>
      <c r="B1325" s="106">
        <v>0.51410801724640098</v>
      </c>
      <c r="C1325" s="88">
        <v>2275.1114105438219</v>
      </c>
      <c r="D1325" s="87">
        <v>0.91563748814666024</v>
      </c>
      <c r="E1325" s="106">
        <v>0.49609072144047195</v>
      </c>
      <c r="F1325" s="446">
        <v>1</v>
      </c>
      <c r="G1325" s="446">
        <v>2025</v>
      </c>
      <c r="H1325" s="88">
        <v>25215377.313675307</v>
      </c>
      <c r="I1325" s="151">
        <v>696506443523.97571</v>
      </c>
      <c r="J1325" s="106">
        <v>0.51268796339850364</v>
      </c>
      <c r="K1325" s="171">
        <v>49059220689.068893</v>
      </c>
      <c r="L1325" s="159">
        <v>90350845560.0112</v>
      </c>
      <c r="M1325" s="159">
        <v>236750289105.16415</v>
      </c>
      <c r="N1325" s="159">
        <v>1072666798878.22</v>
      </c>
      <c r="O1325" s="106">
        <v>0.57685329536020391</v>
      </c>
      <c r="P1325" s="106">
        <v>0.40032144010082804</v>
      </c>
      <c r="Q1325" s="88">
        <v>14.770582742569355</v>
      </c>
      <c r="R1325" s="158">
        <v>7150450967752.9102</v>
      </c>
      <c r="S1325" s="171">
        <v>6276.9920818999581</v>
      </c>
      <c r="T1325" s="165">
        <v>4.8010445661240971E-2</v>
      </c>
    </row>
    <row r="1326" spans="1:20" x14ac:dyDescent="0.2">
      <c r="A1326">
        <v>1322</v>
      </c>
      <c r="B1326" s="106">
        <v>0.52450509573560233</v>
      </c>
      <c r="C1326" s="88">
        <v>1895.2629557486748</v>
      </c>
      <c r="D1326" s="87">
        <v>0.88504079384379319</v>
      </c>
      <c r="E1326" s="106">
        <v>0.41330528815919576</v>
      </c>
      <c r="F1326" s="446">
        <v>1</v>
      </c>
      <c r="G1326" s="446">
        <v>2024</v>
      </c>
      <c r="H1326" s="88">
        <v>22760506.414691389</v>
      </c>
      <c r="I1326" s="151">
        <v>603212950666.89478</v>
      </c>
      <c r="J1326" s="106">
        <v>0.43659241871549281</v>
      </c>
      <c r="K1326" s="171">
        <v>8201630256.6989393</v>
      </c>
      <c r="L1326" s="159">
        <v>9754885373.3486881</v>
      </c>
      <c r="M1326" s="159">
        <v>326932990528.57935</v>
      </c>
      <c r="N1326" s="159">
        <v>948102456825.52173</v>
      </c>
      <c r="O1326" s="106">
        <v>0.56186807450889764</v>
      </c>
      <c r="P1326" s="106">
        <v>0.31658890585794952</v>
      </c>
      <c r="Q1326" s="88">
        <v>15.173765448718251</v>
      </c>
      <c r="R1326" s="158">
        <v>5379514506037.6035</v>
      </c>
      <c r="S1326" s="171">
        <v>4717.2757979434627</v>
      </c>
      <c r="T1326" s="165">
        <v>4.4555056917948706E-2</v>
      </c>
    </row>
    <row r="1327" spans="1:20" x14ac:dyDescent="0.2">
      <c r="A1327">
        <v>1323</v>
      </c>
      <c r="B1327" s="106">
        <v>0.41595144386385835</v>
      </c>
      <c r="C1327" s="88">
        <v>3228.4386192046768</v>
      </c>
      <c r="D1327" s="87">
        <v>0.64888303732012775</v>
      </c>
      <c r="E1327" s="106">
        <v>0.69085163994186405</v>
      </c>
      <c r="F1327" s="446">
        <v>1</v>
      </c>
      <c r="G1327" s="446">
        <v>2027</v>
      </c>
      <c r="H1327" s="88">
        <v>11758509.455481013</v>
      </c>
      <c r="I1327" s="151">
        <v>301936705384.79492</v>
      </c>
      <c r="J1327" s="106">
        <v>0.27561492670769017</v>
      </c>
      <c r="K1327" s="171">
        <v>33879333565.459988</v>
      </c>
      <c r="L1327" s="159">
        <v>127230810780.30829</v>
      </c>
      <c r="M1327" s="159">
        <v>0</v>
      </c>
      <c r="N1327" s="159">
        <v>463046849730.56317</v>
      </c>
      <c r="O1327" s="106">
        <v>0.39953389523519595</v>
      </c>
      <c r="P1327" s="106">
        <v>0.30466814598483333</v>
      </c>
      <c r="Q1327" s="88">
        <v>15.91864638311362</v>
      </c>
      <c r="R1327" s="158">
        <v>2639173827282.5928</v>
      </c>
      <c r="S1327" s="171">
        <v>2314.4400357922909</v>
      </c>
      <c r="T1327" s="165">
        <v>4.301985695977982E-2</v>
      </c>
    </row>
    <row r="1328" spans="1:20" x14ac:dyDescent="0.2">
      <c r="A1328">
        <v>1324</v>
      </c>
      <c r="B1328" s="106">
        <v>0.6233570397255308</v>
      </c>
      <c r="C1328" s="88">
        <v>2765.1720447381135</v>
      </c>
      <c r="D1328" s="87">
        <v>0.67252375037984502</v>
      </c>
      <c r="E1328" s="106">
        <v>0.33776160006726047</v>
      </c>
      <c r="F1328" s="446">
        <v>1</v>
      </c>
      <c r="G1328" s="446">
        <v>2025</v>
      </c>
      <c r="H1328" s="88">
        <v>12988655.100733863</v>
      </c>
      <c r="I1328" s="151">
        <v>455017855328.98065</v>
      </c>
      <c r="J1328" s="106">
        <v>0.47764341788193054</v>
      </c>
      <c r="K1328" s="171">
        <v>35324802016.635185</v>
      </c>
      <c r="L1328" s="159">
        <v>40148751136.772179</v>
      </c>
      <c r="M1328" s="159">
        <v>167462326495.39941</v>
      </c>
      <c r="N1328" s="159">
        <v>697953734977.78735</v>
      </c>
      <c r="O1328" s="106">
        <v>0.54935610557994952</v>
      </c>
      <c r="P1328" s="106">
        <v>0.43988412798801807</v>
      </c>
      <c r="Q1328" s="88">
        <v>15.307862502646117</v>
      </c>
      <c r="R1328" s="158">
        <v>5319315197096.8496</v>
      </c>
      <c r="S1328" s="171">
        <v>4663.8779820529317</v>
      </c>
      <c r="T1328" s="165">
        <v>4.6183964559950878E-2</v>
      </c>
    </row>
    <row r="1329" spans="1:20" x14ac:dyDescent="0.2">
      <c r="A1329">
        <v>1325</v>
      </c>
      <c r="B1329" s="106">
        <v>0.43057669829087558</v>
      </c>
      <c r="C1329" s="88">
        <v>3051.101566589813</v>
      </c>
      <c r="D1329" s="87">
        <v>0.45291622483487709</v>
      </c>
      <c r="E1329" s="106">
        <v>0.5619883043372379</v>
      </c>
      <c r="F1329" s="446">
        <v>1</v>
      </c>
      <c r="G1329" s="446">
        <v>2029</v>
      </c>
      <c r="H1329" s="88">
        <v>6265996.0251657283</v>
      </c>
      <c r="I1329" s="151">
        <v>266332881585.57489</v>
      </c>
      <c r="J1329" s="106">
        <v>0.43057669829087564</v>
      </c>
      <c r="K1329" s="171">
        <v>47316394878.757256</v>
      </c>
      <c r="L1329" s="159">
        <v>147532822566.24542</v>
      </c>
      <c r="M1329" s="159">
        <v>0</v>
      </c>
      <c r="N1329" s="159">
        <v>461182099030.57758</v>
      </c>
      <c r="O1329" s="106">
        <v>0.50457940874452523</v>
      </c>
      <c r="P1329" s="106">
        <v>0.39341667175692197</v>
      </c>
      <c r="Q1329" s="88">
        <v>15.191837260609983</v>
      </c>
      <c r="R1329" s="158">
        <v>3254400566938.8125</v>
      </c>
      <c r="S1329" s="171">
        <v>2851.7750172034735</v>
      </c>
      <c r="T1329" s="165">
        <v>4.4708558222488731E-2</v>
      </c>
    </row>
    <row r="1330" spans="1:20" x14ac:dyDescent="0.2">
      <c r="A1330">
        <v>1326</v>
      </c>
      <c r="B1330" s="106">
        <v>0.58602959941062061</v>
      </c>
      <c r="C1330" s="88">
        <v>1500</v>
      </c>
      <c r="D1330" s="87">
        <v>0.21912859022890552</v>
      </c>
      <c r="E1330" s="106">
        <v>0.1664905798802887</v>
      </c>
      <c r="F1330" s="446">
        <v>1</v>
      </c>
      <c r="G1330" s="446">
        <v>2026</v>
      </c>
      <c r="H1330" s="88">
        <v>2678721.1211108966</v>
      </c>
      <c r="I1330" s="151">
        <v>155097883134.92145</v>
      </c>
      <c r="J1330" s="106">
        <v>0.58030568433192131</v>
      </c>
      <c r="K1330" s="171">
        <v>16924284870.866144</v>
      </c>
      <c r="L1330" s="159">
        <v>20851196545.861439</v>
      </c>
      <c r="M1330" s="159">
        <v>47751313726.1782</v>
      </c>
      <c r="N1330" s="159">
        <v>240624678277.82724</v>
      </c>
      <c r="O1330" s="106">
        <v>0.60212523696920184</v>
      </c>
      <c r="P1330" s="106">
        <v>0.47200418238967901</v>
      </c>
      <c r="Q1330" s="88">
        <v>15.000913527047295</v>
      </c>
      <c r="R1330" s="158">
        <v>2005722457057.4077</v>
      </c>
      <c r="S1330" s="171">
        <v>1754.6069679410186</v>
      </c>
      <c r="T1330" s="165">
        <v>4.5477515446002911E-2</v>
      </c>
    </row>
    <row r="1331" spans="1:20" x14ac:dyDescent="0.2">
      <c r="A1331">
        <v>1327</v>
      </c>
      <c r="B1331" s="106">
        <v>0.43622074447519027</v>
      </c>
      <c r="C1331" s="88">
        <v>8617.3998588848553</v>
      </c>
      <c r="D1331" s="87">
        <v>0.65735901217989601</v>
      </c>
      <c r="E1331" s="106">
        <v>0.30474332544462279</v>
      </c>
      <c r="F1331" s="446">
        <v>1</v>
      </c>
      <c r="G1331" s="446">
        <v>2024</v>
      </c>
      <c r="H1331" s="88">
        <v>12164994.072400326</v>
      </c>
      <c r="I1331" s="151">
        <v>289455942526.64398</v>
      </c>
      <c r="J1331" s="106">
        <v>0.20433671159723266</v>
      </c>
      <c r="K1331" s="171">
        <v>14419436791.099228</v>
      </c>
      <c r="L1331" s="159">
        <v>40956538893.218323</v>
      </c>
      <c r="M1331" s="159">
        <v>332697573874.31641</v>
      </c>
      <c r="N1331" s="159">
        <v>677529492085.27795</v>
      </c>
      <c r="O1331" s="106">
        <v>0.52849325357062238</v>
      </c>
      <c r="P1331" s="106">
        <v>0.24272660970091389</v>
      </c>
      <c r="Q1331" s="88">
        <v>17.636099853766989</v>
      </c>
      <c r="R1331" s="158">
        <v>3193373923321.7949</v>
      </c>
      <c r="S1331" s="171">
        <v>2800.1407637784646</v>
      </c>
      <c r="T1331" s="165">
        <v>4.1073409117330317E-2</v>
      </c>
    </row>
    <row r="1332" spans="1:20" x14ac:dyDescent="0.2">
      <c r="A1332">
        <v>1328</v>
      </c>
      <c r="B1332" s="106">
        <v>0.44499800736288908</v>
      </c>
      <c r="C1332" s="88">
        <v>4670.8346586550006</v>
      </c>
      <c r="D1332" s="87">
        <v>0.2</v>
      </c>
      <c r="E1332" s="106">
        <v>0.38821026434725736</v>
      </c>
      <c r="F1332" s="446">
        <v>1</v>
      </c>
      <c r="G1332" s="446">
        <v>2024</v>
      </c>
      <c r="H1332" s="88">
        <v>2356331.0298480298</v>
      </c>
      <c r="I1332" s="151">
        <v>136913692926.99504</v>
      </c>
      <c r="J1332" s="106">
        <v>0.44499800736288908</v>
      </c>
      <c r="K1332" s="171">
        <v>18284796017.637177</v>
      </c>
      <c r="L1332" s="159">
        <v>34351169398.468796</v>
      </c>
      <c r="M1332" s="159">
        <v>145924863157.09955</v>
      </c>
      <c r="N1332" s="159">
        <v>335474521500.20056</v>
      </c>
      <c r="O1332" s="106">
        <v>0.61151334432275006</v>
      </c>
      <c r="P1332" s="106">
        <v>0.37130596740496385</v>
      </c>
      <c r="Q1332" s="88">
        <v>16.478865851684503</v>
      </c>
      <c r="R1332" s="158">
        <v>2335005558894.5864</v>
      </c>
      <c r="S1332" s="171">
        <v>2047.9101633214023</v>
      </c>
      <c r="T1332" s="165">
        <v>4.2709919872896442E-2</v>
      </c>
    </row>
    <row r="1333" spans="1:20" x14ac:dyDescent="0.2">
      <c r="A1333">
        <v>1329</v>
      </c>
      <c r="B1333" s="106">
        <v>0.60123536467750438</v>
      </c>
      <c r="C1333" s="88">
        <v>5814.6096581012516</v>
      </c>
      <c r="D1333" s="87">
        <v>0.71802163383042361</v>
      </c>
      <c r="E1333" s="106">
        <v>0.45942561315176372</v>
      </c>
      <c r="F1333" s="446">
        <v>1</v>
      </c>
      <c r="G1333" s="446">
        <v>2026</v>
      </c>
      <c r="H1333" s="88">
        <v>14557260.210863268</v>
      </c>
      <c r="I1333" s="151">
        <v>325317169191.4671</v>
      </c>
      <c r="J1333" s="106">
        <v>0.16062134141361906</v>
      </c>
      <c r="K1333" s="171">
        <v>36198597261.952423</v>
      </c>
      <c r="L1333" s="159">
        <v>101963210982.91479</v>
      </c>
      <c r="M1333" s="159">
        <v>113501338146.98364</v>
      </c>
      <c r="N1333" s="159">
        <v>576980315583.31799</v>
      </c>
      <c r="O1333" s="106">
        <v>0.38931054203684856</v>
      </c>
      <c r="P1333" s="106">
        <v>0.26667045872936801</v>
      </c>
      <c r="Q1333" s="88">
        <v>17.577853762396522</v>
      </c>
      <c r="R1333" s="158">
        <v>2966302150201.4863</v>
      </c>
      <c r="S1333" s="171">
        <v>2600.876406583669</v>
      </c>
      <c r="T1333" s="165">
        <v>4.148510411488205E-2</v>
      </c>
    </row>
    <row r="1334" spans="1:20" x14ac:dyDescent="0.2">
      <c r="A1334">
        <v>1330</v>
      </c>
      <c r="B1334" s="106">
        <v>0.40309372582563679</v>
      </c>
      <c r="C1334" s="88">
        <v>1831.6308525738527</v>
      </c>
      <c r="D1334" s="87">
        <v>1.1027054956843341</v>
      </c>
      <c r="E1334" s="106">
        <v>0.33512464236243844</v>
      </c>
      <c r="F1334" s="446">
        <v>1</v>
      </c>
      <c r="G1334" s="446">
        <v>2025</v>
      </c>
      <c r="H1334" s="88">
        <v>39395724.440991618</v>
      </c>
      <c r="I1334" s="151">
        <v>748485760893.5376</v>
      </c>
      <c r="J1334" s="106">
        <v>0.25067357180453276</v>
      </c>
      <c r="K1334" s="171">
        <v>21214108091.033997</v>
      </c>
      <c r="L1334" s="159">
        <v>55759388578.375488</v>
      </c>
      <c r="M1334" s="159">
        <v>241389014901.30722</v>
      </c>
      <c r="N1334" s="159">
        <v>1066848272464.2544</v>
      </c>
      <c r="O1334" s="106">
        <v>0.39869242224040274</v>
      </c>
      <c r="P1334" s="106">
        <v>0.24500812277520406</v>
      </c>
      <c r="Q1334" s="88">
        <v>16.671761876588516</v>
      </c>
      <c r="R1334" s="158">
        <v>5064145658325.667</v>
      </c>
      <c r="S1334" s="171">
        <v>4442.4116756709445</v>
      </c>
      <c r="T1334" s="165">
        <v>4.0881627122120796E-2</v>
      </c>
    </row>
    <row r="1335" spans="1:20" x14ac:dyDescent="0.2">
      <c r="A1335">
        <v>1331</v>
      </c>
      <c r="B1335" s="106">
        <v>0.38044797231958516</v>
      </c>
      <c r="C1335" s="88">
        <v>1980.3896319471114</v>
      </c>
      <c r="D1335" s="87">
        <v>0.85660659121676175</v>
      </c>
      <c r="E1335" s="106">
        <v>0.46467664017504068</v>
      </c>
      <c r="F1335" s="446">
        <v>1</v>
      </c>
      <c r="G1335" s="446">
        <v>2023</v>
      </c>
      <c r="H1335" s="88">
        <v>21375434.120735198</v>
      </c>
      <c r="I1335" s="151">
        <v>494829976180.84357</v>
      </c>
      <c r="J1335" s="106">
        <v>0.32655152427864109</v>
      </c>
      <c r="K1335" s="171">
        <v>21733261361.954704</v>
      </c>
      <c r="L1335" s="159">
        <v>36942910390.46772</v>
      </c>
      <c r="M1335" s="159">
        <v>882076737695.38953</v>
      </c>
      <c r="N1335" s="159">
        <v>1435582885628.6553</v>
      </c>
      <c r="O1335" s="106">
        <v>0.6246962195126653</v>
      </c>
      <c r="P1335" s="106">
        <v>0.37224333127471365</v>
      </c>
      <c r="Q1335" s="88">
        <v>17.754490025063674</v>
      </c>
      <c r="R1335" s="158">
        <v>10477769915047.598</v>
      </c>
      <c r="S1335" s="171">
        <v>9189.2613910655327</v>
      </c>
      <c r="T1335" s="165">
        <v>4.0818819833275385E-2</v>
      </c>
    </row>
    <row r="1336" spans="1:20" x14ac:dyDescent="0.2">
      <c r="A1336">
        <v>1332</v>
      </c>
      <c r="B1336" s="106">
        <v>0.55646616212553413</v>
      </c>
      <c r="C1336" s="88">
        <v>1500</v>
      </c>
      <c r="D1336" s="87">
        <v>0.60609125060240765</v>
      </c>
      <c r="E1336" s="106">
        <v>0.39112177040196727</v>
      </c>
      <c r="F1336" s="446">
        <v>1</v>
      </c>
      <c r="G1336" s="446">
        <v>2025</v>
      </c>
      <c r="H1336" s="88">
        <v>10224361.425409334</v>
      </c>
      <c r="I1336" s="151">
        <v>389383003827.56293</v>
      </c>
      <c r="J1336" s="106">
        <v>0.47199267252189947</v>
      </c>
      <c r="K1336" s="171">
        <v>39467444391.711624</v>
      </c>
      <c r="L1336" s="159">
        <v>58268413282.146637</v>
      </c>
      <c r="M1336" s="159">
        <v>98051775028.418686</v>
      </c>
      <c r="N1336" s="159">
        <v>585170636529.83997</v>
      </c>
      <c r="O1336" s="106">
        <v>0.52778122479130873</v>
      </c>
      <c r="P1336" s="106">
        <v>0.39276325012350621</v>
      </c>
      <c r="Q1336" s="88">
        <v>15.10618797184403</v>
      </c>
      <c r="R1336" s="158">
        <v>3952311382319.2246</v>
      </c>
      <c r="S1336" s="171">
        <v>3466.9081978398899</v>
      </c>
      <c r="T1336" s="165">
        <v>4.6561141114189346E-2</v>
      </c>
    </row>
    <row r="1337" spans="1:20" x14ac:dyDescent="0.2">
      <c r="A1337">
        <v>1333</v>
      </c>
      <c r="B1337" s="106">
        <v>0.49674661315290902</v>
      </c>
      <c r="C1337" s="88">
        <v>6830.0653708788832</v>
      </c>
      <c r="D1337" s="87">
        <v>0.73444392632559596</v>
      </c>
      <c r="E1337" s="106">
        <v>0.43148492488271334</v>
      </c>
      <c r="F1337" s="446">
        <v>1</v>
      </c>
      <c r="G1337" s="446">
        <v>2023</v>
      </c>
      <c r="H1337" s="88">
        <v>15282593.924048554</v>
      </c>
      <c r="I1337" s="151">
        <v>393620626277.68903</v>
      </c>
      <c r="J1337" s="106">
        <v>0.33314220860723998</v>
      </c>
      <c r="K1337" s="171">
        <v>9317372767.4051704</v>
      </c>
      <c r="L1337" s="159">
        <v>9808018293.0401306</v>
      </c>
      <c r="M1337" s="159">
        <v>547111459595.81848</v>
      </c>
      <c r="N1337" s="159">
        <v>959857476933.95276</v>
      </c>
      <c r="O1337" s="106">
        <v>0.60078422157488842</v>
      </c>
      <c r="P1337" s="106">
        <v>0.32875942257665774</v>
      </c>
      <c r="Q1337" s="88">
        <v>17.378500214781447</v>
      </c>
      <c r="R1337" s="158">
        <v>6162125725284.6621</v>
      </c>
      <c r="S1337" s="171">
        <v>5400.5821651678943</v>
      </c>
      <c r="T1337" s="165">
        <v>4.0937018030528891E-2</v>
      </c>
    </row>
    <row r="1338" spans="1:20" x14ac:dyDescent="0.2">
      <c r="A1338">
        <v>1334</v>
      </c>
      <c r="B1338" s="106">
        <v>0.63838464636277226</v>
      </c>
      <c r="C1338" s="88">
        <v>3826.936703800844</v>
      </c>
      <c r="D1338" s="87">
        <v>0.90351103951155542</v>
      </c>
      <c r="E1338" s="106">
        <v>0.45547749231044277</v>
      </c>
      <c r="F1338" s="446">
        <v>1</v>
      </c>
      <c r="G1338" s="446">
        <v>2025</v>
      </c>
      <c r="H1338" s="88">
        <v>23426729.357433312</v>
      </c>
      <c r="I1338" s="151">
        <v>493213496557.08008</v>
      </c>
      <c r="J1338" s="106">
        <v>0.19665754124607238</v>
      </c>
      <c r="K1338" s="171">
        <v>40030191934.116844</v>
      </c>
      <c r="L1338" s="159">
        <v>121750795998.0262</v>
      </c>
      <c r="M1338" s="159">
        <v>156191703754.90878</v>
      </c>
      <c r="N1338" s="159">
        <v>811186188244.13184</v>
      </c>
      <c r="O1338" s="106">
        <v>0.39368046198603612</v>
      </c>
      <c r="P1338" s="106">
        <v>0.17433411447220037</v>
      </c>
      <c r="Q1338" s="88">
        <v>16.996833440977621</v>
      </c>
      <c r="R1338" s="158">
        <v>2714122998430.7832</v>
      </c>
      <c r="S1338" s="171">
        <v>2379.7078783053375</v>
      </c>
      <c r="T1338" s="165">
        <v>4.2318825798374253E-2</v>
      </c>
    </row>
    <row r="1339" spans="1:20" x14ac:dyDescent="0.2">
      <c r="A1339">
        <v>1335</v>
      </c>
      <c r="B1339" s="106">
        <v>0.57929873775477358</v>
      </c>
      <c r="C1339" s="88">
        <v>5822.8749407331525</v>
      </c>
      <c r="D1339" s="87">
        <v>0.58328141051545446</v>
      </c>
      <c r="E1339" s="106">
        <v>0.46190172954975872</v>
      </c>
      <c r="F1339" s="446">
        <v>1</v>
      </c>
      <c r="G1339" s="446">
        <v>2025</v>
      </c>
      <c r="H1339" s="88">
        <v>9577665.317616066</v>
      </c>
      <c r="I1339" s="151">
        <v>249528649236.26569</v>
      </c>
      <c r="J1339" s="106">
        <v>0.27123042410871223</v>
      </c>
      <c r="K1339" s="171">
        <v>22435494154.325993</v>
      </c>
      <c r="L1339" s="159">
        <v>71388196054.479004</v>
      </c>
      <c r="M1339" s="159">
        <v>159734236061.62076</v>
      </c>
      <c r="N1339" s="159">
        <v>503086575506.69147</v>
      </c>
      <c r="O1339" s="106">
        <v>0.50205614570040691</v>
      </c>
      <c r="P1339" s="106">
        <v>0.35663268958218164</v>
      </c>
      <c r="Q1339" s="88">
        <v>17.103079640830121</v>
      </c>
      <c r="R1339" s="158">
        <v>3432210774393.7036</v>
      </c>
      <c r="S1339" s="171">
        <v>3009.9124015098664</v>
      </c>
      <c r="T1339" s="165">
        <v>4.1720802275276629E-2</v>
      </c>
    </row>
    <row r="1340" spans="1:20" x14ac:dyDescent="0.2">
      <c r="A1340">
        <v>1336</v>
      </c>
      <c r="B1340" s="106">
        <v>0.49530986725605247</v>
      </c>
      <c r="C1340" s="88">
        <v>1500</v>
      </c>
      <c r="D1340" s="87">
        <v>0.66431840935367303</v>
      </c>
      <c r="E1340" s="106">
        <v>0.61955180380334074</v>
      </c>
      <c r="F1340" s="446">
        <v>1</v>
      </c>
      <c r="G1340" s="446">
        <v>2022</v>
      </c>
      <c r="H1340" s="88">
        <v>12416081.098818531</v>
      </c>
      <c r="I1340" s="151">
        <v>492298645710.93176</v>
      </c>
      <c r="J1340" s="106">
        <v>0.49530986725605253</v>
      </c>
      <c r="K1340" s="171">
        <v>7038863152.9297972</v>
      </c>
      <c r="L1340" s="159">
        <v>0</v>
      </c>
      <c r="M1340" s="159">
        <v>635539567034.37817</v>
      </c>
      <c r="N1340" s="159">
        <v>1134877075898.2397</v>
      </c>
      <c r="O1340" s="106">
        <v>0.66286653106417315</v>
      </c>
      <c r="P1340" s="106">
        <v>0.40036587524753942</v>
      </c>
      <c r="Q1340" s="88">
        <v>16.685110025179394</v>
      </c>
      <c r="R1340" s="158">
        <v>8592660096498.7461</v>
      </c>
      <c r="S1340" s="171">
        <v>7538.5957285041068</v>
      </c>
      <c r="T1340" s="165">
        <v>4.2356036320133864E-2</v>
      </c>
    </row>
    <row r="1341" spans="1:20" x14ac:dyDescent="0.2">
      <c r="A1341">
        <v>1337</v>
      </c>
      <c r="B1341" s="106">
        <v>0.49135048924200825</v>
      </c>
      <c r="C1341" s="88">
        <v>4190.3512525265114</v>
      </c>
      <c r="D1341" s="87">
        <v>1.0881679690308648</v>
      </c>
      <c r="E1341" s="106">
        <v>0.50768569082782611</v>
      </c>
      <c r="F1341" s="446">
        <v>1</v>
      </c>
      <c r="G1341" s="446">
        <v>2026</v>
      </c>
      <c r="H1341" s="88">
        <v>38066219.911651976</v>
      </c>
      <c r="I1341" s="151">
        <v>846777682681.99011</v>
      </c>
      <c r="J1341" s="106">
        <v>0.35629339083095901</v>
      </c>
      <c r="K1341" s="171">
        <v>67975233348.012901</v>
      </c>
      <c r="L1341" s="159">
        <v>153153040247.8847</v>
      </c>
      <c r="M1341" s="159">
        <v>147859780451.11179</v>
      </c>
      <c r="N1341" s="159">
        <v>1215765736728.9995</v>
      </c>
      <c r="O1341" s="106">
        <v>0.44623033205522383</v>
      </c>
      <c r="P1341" s="106">
        <v>0.33736802833050794</v>
      </c>
      <c r="Q1341" s="88">
        <v>15.298589347024247</v>
      </c>
      <c r="R1341" s="158">
        <v>7002991932843.1602</v>
      </c>
      <c r="S1341" s="171">
        <v>6134.7399127011067</v>
      </c>
      <c r="T1341" s="165">
        <v>4.6848637641538536E-2</v>
      </c>
    </row>
    <row r="1342" spans="1:20" x14ac:dyDescent="0.2">
      <c r="A1342">
        <v>1338</v>
      </c>
      <c r="B1342" s="106">
        <v>0.48769547771357863</v>
      </c>
      <c r="C1342" s="88">
        <v>5729.1625445877708</v>
      </c>
      <c r="D1342" s="87">
        <v>0.593640255791272</v>
      </c>
      <c r="E1342" s="106">
        <v>0.42563395004757837</v>
      </c>
      <c r="F1342" s="446">
        <v>1</v>
      </c>
      <c r="G1342" s="446">
        <v>2023</v>
      </c>
      <c r="H1342" s="88">
        <v>10095824.268422857</v>
      </c>
      <c r="I1342" s="151">
        <v>394128311561.27551</v>
      </c>
      <c r="J1342" s="106">
        <v>0.46874829104492122</v>
      </c>
      <c r="K1342" s="171">
        <v>9578161585.0545292</v>
      </c>
      <c r="L1342" s="159">
        <v>0</v>
      </c>
      <c r="M1342" s="159">
        <v>344289430985.36328</v>
      </c>
      <c r="N1342" s="159">
        <v>747995904131.69336</v>
      </c>
      <c r="O1342" s="106">
        <v>0.6152152902752247</v>
      </c>
      <c r="P1342" s="106">
        <v>0.43756785088610761</v>
      </c>
      <c r="Q1342" s="88">
        <v>16.493450475500431</v>
      </c>
      <c r="R1342" s="158">
        <v>6117854959338.0996</v>
      </c>
      <c r="S1342" s="171">
        <v>5368.0953075394318</v>
      </c>
      <c r="T1342" s="165">
        <v>4.2752973982815523E-2</v>
      </c>
    </row>
    <row r="1343" spans="1:20" x14ac:dyDescent="0.2">
      <c r="A1343">
        <v>1339</v>
      </c>
      <c r="B1343" s="106">
        <v>0.49517079582428974</v>
      </c>
      <c r="C1343" s="88">
        <v>3041.5303282300893</v>
      </c>
      <c r="D1343" s="87">
        <v>0.8467306766301872</v>
      </c>
      <c r="E1343" s="106">
        <v>0.36304267164036808</v>
      </c>
      <c r="F1343" s="446">
        <v>1</v>
      </c>
      <c r="G1343" s="446">
        <v>2024</v>
      </c>
      <c r="H1343" s="88">
        <v>21364746.215295125</v>
      </c>
      <c r="I1343" s="151">
        <v>431904288480.82367</v>
      </c>
      <c r="J1343" s="106">
        <v>0.18061675004931177</v>
      </c>
      <c r="K1343" s="171">
        <v>16265377118.160454</v>
      </c>
      <c r="L1343" s="159">
        <v>39113839153.18586</v>
      </c>
      <c r="M1343" s="159">
        <v>375531600369.51904</v>
      </c>
      <c r="N1343" s="159">
        <v>862815105121.68896</v>
      </c>
      <c r="O1343" s="106">
        <v>0.47487056972437247</v>
      </c>
      <c r="P1343" s="106">
        <v>0.25752423950040587</v>
      </c>
      <c r="Q1343" s="88">
        <v>17.89655841523081</v>
      </c>
      <c r="R1343" s="158">
        <v>4416591182136.1328</v>
      </c>
      <c r="S1343" s="171">
        <v>3872.7316131700895</v>
      </c>
      <c r="T1343" s="165">
        <v>3.9983810994288979E-2</v>
      </c>
    </row>
    <row r="1344" spans="1:20" x14ac:dyDescent="0.2">
      <c r="A1344">
        <v>1340</v>
      </c>
      <c r="B1344" s="106">
        <v>0.33962046560809511</v>
      </c>
      <c r="C1344" s="88">
        <v>4437.6773027263098</v>
      </c>
      <c r="D1344" s="87">
        <v>0.48868373245414215</v>
      </c>
      <c r="E1344" s="106">
        <v>0.6374978272822257</v>
      </c>
      <c r="F1344" s="446">
        <v>1</v>
      </c>
      <c r="G1344" s="446">
        <v>2024</v>
      </c>
      <c r="H1344" s="88">
        <v>7245192.353306314</v>
      </c>
      <c r="I1344" s="151">
        <v>244504079029.39035</v>
      </c>
      <c r="J1344" s="106">
        <v>0.33962046560809511</v>
      </c>
      <c r="K1344" s="171">
        <v>7551357515.3787575</v>
      </c>
      <c r="L1344" s="159">
        <v>17452361595.309731</v>
      </c>
      <c r="M1344" s="159">
        <v>178684547378.93924</v>
      </c>
      <c r="N1344" s="159">
        <v>448192345519.01807</v>
      </c>
      <c r="O1344" s="106">
        <v>0.53536861738362185</v>
      </c>
      <c r="P1344" s="106">
        <v>0.40211121008755674</v>
      </c>
      <c r="Q1344" s="88">
        <v>17.050925342912365</v>
      </c>
      <c r="R1344" s="158">
        <v>3581704660063.3657</v>
      </c>
      <c r="S1344" s="171">
        <v>3140.2348205272697</v>
      </c>
      <c r="T1344" s="165">
        <v>4.0327591930361388E-2</v>
      </c>
    </row>
    <row r="1345" spans="1:20" x14ac:dyDescent="0.2">
      <c r="A1345">
        <v>1341</v>
      </c>
      <c r="B1345" s="106">
        <v>0.55897981825961918</v>
      </c>
      <c r="C1345" s="88">
        <v>1703.4348203176369</v>
      </c>
      <c r="D1345" s="87">
        <v>0.24761107143458172</v>
      </c>
      <c r="E1345" s="106">
        <v>0.29126421481111364</v>
      </c>
      <c r="F1345" s="446">
        <v>1</v>
      </c>
      <c r="G1345" s="446">
        <v>2024</v>
      </c>
      <c r="H1345" s="88">
        <v>2958884.6648572758</v>
      </c>
      <c r="I1345" s="151">
        <v>171161492805.11081</v>
      </c>
      <c r="J1345" s="106">
        <v>0.55897981825961918</v>
      </c>
      <c r="K1345" s="171">
        <v>15200064435.113348</v>
      </c>
      <c r="L1345" s="159">
        <v>24539923384.738438</v>
      </c>
      <c r="M1345" s="159">
        <v>90666427427.123138</v>
      </c>
      <c r="N1345" s="159">
        <v>301567908052.08575</v>
      </c>
      <c r="O1345" s="106">
        <v>0.62288093585306836</v>
      </c>
      <c r="P1345" s="106">
        <v>0.37942560095144479</v>
      </c>
      <c r="Q1345" s="88">
        <v>14.657276284235502</v>
      </c>
      <c r="R1345" s="158">
        <v>2133739440199.6611</v>
      </c>
      <c r="S1345" s="171">
        <v>1871.8269457376587</v>
      </c>
      <c r="T1345" s="165">
        <v>4.3094575900409861E-2</v>
      </c>
    </row>
    <row r="1346" spans="1:20" x14ac:dyDescent="0.2">
      <c r="A1346">
        <v>1342</v>
      </c>
      <c r="B1346" s="106">
        <v>0.55305265063195608</v>
      </c>
      <c r="C1346" s="88">
        <v>2688.9140785616032</v>
      </c>
      <c r="D1346" s="87">
        <v>0.6176380070933708</v>
      </c>
      <c r="E1346" s="106">
        <v>0.50523861422231398</v>
      </c>
      <c r="F1346" s="446">
        <v>1</v>
      </c>
      <c r="G1346" s="446">
        <v>2026</v>
      </c>
      <c r="H1346" s="88">
        <v>10863189.197664626</v>
      </c>
      <c r="I1346" s="151">
        <v>275435303201.35791</v>
      </c>
      <c r="J1346" s="106">
        <v>0.21799823945410945</v>
      </c>
      <c r="K1346" s="171">
        <v>28638702961.14484</v>
      </c>
      <c r="L1346" s="159">
        <v>71221785378.188141</v>
      </c>
      <c r="M1346" s="159">
        <v>57992931469.54348</v>
      </c>
      <c r="N1346" s="159">
        <v>433288723010.23438</v>
      </c>
      <c r="O1346" s="106">
        <v>0.37715309903352878</v>
      </c>
      <c r="P1346" s="106">
        <v>0.23457044834716673</v>
      </c>
      <c r="Q1346" s="88">
        <v>16.534576384763536</v>
      </c>
      <c r="R1346" s="158">
        <v>2002645895403.5054</v>
      </c>
      <c r="S1346" s="171">
        <v>1753.9774753677759</v>
      </c>
      <c r="T1346" s="165">
        <v>4.0356653529579067E-2</v>
      </c>
    </row>
    <row r="1347" spans="1:20" x14ac:dyDescent="0.2">
      <c r="A1347">
        <v>1343</v>
      </c>
      <c r="B1347" s="106">
        <v>0.49808409390272979</v>
      </c>
      <c r="C1347" s="88">
        <v>3430.9399719917528</v>
      </c>
      <c r="D1347" s="87">
        <v>0.60626505625549698</v>
      </c>
      <c r="E1347" s="106">
        <v>0.7</v>
      </c>
      <c r="F1347" s="446">
        <v>1</v>
      </c>
      <c r="G1347" s="446">
        <v>2026</v>
      </c>
      <c r="H1347" s="88">
        <v>10401952.665010756</v>
      </c>
      <c r="I1347" s="151">
        <v>373548437210.13007</v>
      </c>
      <c r="J1347" s="106">
        <v>0.46863296337129345</v>
      </c>
      <c r="K1347" s="171">
        <v>63856949655.039391</v>
      </c>
      <c r="L1347" s="159">
        <v>74908177297.011536</v>
      </c>
      <c r="M1347" s="159">
        <v>69425996723.180588</v>
      </c>
      <c r="N1347" s="159">
        <v>581739560885.36157</v>
      </c>
      <c r="O1347" s="106">
        <v>0.49940638361691825</v>
      </c>
      <c r="P1347" s="106">
        <v>0.38563612405981795</v>
      </c>
      <c r="Q1347" s="88">
        <v>14.395747202291124</v>
      </c>
      <c r="R1347" s="158">
        <v>3905835737172.0537</v>
      </c>
      <c r="S1347" s="171">
        <v>3422.1297138330979</v>
      </c>
      <c r="T1347" s="165">
        <v>4.6056729211516871E-2</v>
      </c>
    </row>
    <row r="1348" spans="1:20" x14ac:dyDescent="0.2">
      <c r="A1348">
        <v>1344</v>
      </c>
      <c r="B1348" s="106">
        <v>0.35375787408222847</v>
      </c>
      <c r="C1348" s="88">
        <v>3633.3274957323806</v>
      </c>
      <c r="D1348" s="87">
        <v>0.60714956318217428</v>
      </c>
      <c r="E1348" s="106">
        <v>0.59956455583216473</v>
      </c>
      <c r="F1348" s="446">
        <v>1</v>
      </c>
      <c r="G1348" s="446">
        <v>2023</v>
      </c>
      <c r="H1348" s="88">
        <v>10139795.779430313</v>
      </c>
      <c r="I1348" s="151">
        <v>364477822506.74573</v>
      </c>
      <c r="J1348" s="106">
        <v>0.35375787408222847</v>
      </c>
      <c r="K1348" s="171">
        <v>25586312855.393784</v>
      </c>
      <c r="L1348" s="159">
        <v>52425930871.649002</v>
      </c>
      <c r="M1348" s="159">
        <v>407984757249.92395</v>
      </c>
      <c r="N1348" s="159">
        <v>850474823483.7124</v>
      </c>
      <c r="O1348" s="106">
        <v>0.58469155865245637</v>
      </c>
      <c r="P1348" s="106">
        <v>0.35455952966601761</v>
      </c>
      <c r="Q1348" s="88">
        <v>17.123397633187118</v>
      </c>
      <c r="R1348" s="158">
        <v>5748478419771.8965</v>
      </c>
      <c r="S1348" s="171">
        <v>5044.6536582695944</v>
      </c>
      <c r="T1348" s="165">
        <v>4.2001217713628948E-2</v>
      </c>
    </row>
    <row r="1349" spans="1:20" x14ac:dyDescent="0.2">
      <c r="A1349">
        <v>1345</v>
      </c>
      <c r="B1349" s="106">
        <v>0.53495153557015829</v>
      </c>
      <c r="C1349" s="88">
        <v>3246.533734143406</v>
      </c>
      <c r="D1349" s="87">
        <v>0.56300664829047098</v>
      </c>
      <c r="E1349" s="106">
        <v>0.58766618901144196</v>
      </c>
      <c r="F1349" s="446">
        <v>1</v>
      </c>
      <c r="G1349" s="446">
        <v>2025</v>
      </c>
      <c r="H1349" s="88">
        <v>8579543.3796888553</v>
      </c>
      <c r="I1349" s="151">
        <v>340972467488.01147</v>
      </c>
      <c r="J1349" s="106">
        <v>0.5349515355701584</v>
      </c>
      <c r="K1349" s="171">
        <v>40354003049.510498</v>
      </c>
      <c r="L1349" s="159">
        <v>53470139636.339043</v>
      </c>
      <c r="M1349" s="159">
        <v>82749303697.16835</v>
      </c>
      <c r="N1349" s="159">
        <v>517545913871.02936</v>
      </c>
      <c r="O1349" s="106">
        <v>0.56300183602507248</v>
      </c>
      <c r="P1349" s="106">
        <v>0.40162368302943441</v>
      </c>
      <c r="Q1349" s="88">
        <v>14.309148563100651</v>
      </c>
      <c r="R1349" s="158">
        <v>3488837568267.4639</v>
      </c>
      <c r="S1349" s="171">
        <v>3057.6010687824391</v>
      </c>
      <c r="T1349" s="165">
        <v>4.7734909452705129E-2</v>
      </c>
    </row>
    <row r="1350" spans="1:20" x14ac:dyDescent="0.2">
      <c r="A1350">
        <v>1346</v>
      </c>
      <c r="B1350" s="106">
        <v>0.43318623627244224</v>
      </c>
      <c r="C1350" s="88">
        <v>4358.3370641336787</v>
      </c>
      <c r="D1350" s="87">
        <v>0.84949939566109667</v>
      </c>
      <c r="E1350" s="106">
        <v>0.30852025338484573</v>
      </c>
      <c r="F1350" s="446">
        <v>1</v>
      </c>
      <c r="G1350" s="446">
        <v>2023</v>
      </c>
      <c r="H1350" s="88">
        <v>20561893.744275078</v>
      </c>
      <c r="I1350" s="151">
        <v>429640402263.73315</v>
      </c>
      <c r="J1350" s="106">
        <v>8.4089475788223345E-2</v>
      </c>
      <c r="K1350" s="171">
        <v>2735036855.5336275</v>
      </c>
      <c r="L1350" s="159">
        <v>0</v>
      </c>
      <c r="M1350" s="159">
        <v>509092506428.93719</v>
      </c>
      <c r="N1350" s="159">
        <v>941467945548.20398</v>
      </c>
      <c r="O1350" s="106">
        <v>0.47096902602325075</v>
      </c>
      <c r="P1350" s="106">
        <v>0.30946080316979496</v>
      </c>
      <c r="Q1350" s="88">
        <v>20.707832101874452</v>
      </c>
      <c r="R1350" s="158">
        <v>6536775120284.0576</v>
      </c>
      <c r="S1350" s="171">
        <v>5735.6682758283805</v>
      </c>
      <c r="T1350" s="165">
        <v>3.5446476807977856E-2</v>
      </c>
    </row>
    <row r="1351" spans="1:20" x14ac:dyDescent="0.2">
      <c r="A1351">
        <v>1347</v>
      </c>
      <c r="B1351" s="106">
        <v>0.48364599795369917</v>
      </c>
      <c r="C1351" s="88">
        <v>3436.4450987062883</v>
      </c>
      <c r="D1351" s="87">
        <v>0.96810774102836172</v>
      </c>
      <c r="E1351" s="106">
        <v>0.54121738081896087</v>
      </c>
      <c r="F1351" s="446">
        <v>1</v>
      </c>
      <c r="G1351" s="446">
        <v>2028</v>
      </c>
      <c r="H1351" s="88">
        <v>27474117.30917038</v>
      </c>
      <c r="I1351" s="151">
        <v>663044776300.12427</v>
      </c>
      <c r="J1351" s="106">
        <v>0.34283992679424646</v>
      </c>
      <c r="K1351" s="171">
        <v>38233165573.741852</v>
      </c>
      <c r="L1351" s="159">
        <v>80997358333.250381</v>
      </c>
      <c r="M1351" s="159">
        <v>0</v>
      </c>
      <c r="N1351" s="159">
        <v>782275300207.11646</v>
      </c>
      <c r="O1351" s="106">
        <v>0.37341855118946149</v>
      </c>
      <c r="P1351" s="106">
        <v>0.2371388132295118</v>
      </c>
      <c r="Q1351" s="88">
        <v>13.986163415499687</v>
      </c>
      <c r="R1351" s="158">
        <v>3042047208039.0615</v>
      </c>
      <c r="S1351" s="171">
        <v>2665.28425525994</v>
      </c>
      <c r="T1351" s="165">
        <v>4.9098390207144717E-2</v>
      </c>
    </row>
    <row r="1352" spans="1:20" x14ac:dyDescent="0.2">
      <c r="A1352">
        <v>1348</v>
      </c>
      <c r="B1352" s="106">
        <v>0.41442780006852054</v>
      </c>
      <c r="C1352" s="88">
        <v>4069.0698235057816</v>
      </c>
      <c r="D1352" s="87">
        <v>0.98709773270207668</v>
      </c>
      <c r="E1352" s="106">
        <v>0.26753538777516361</v>
      </c>
      <c r="F1352" s="446">
        <v>1</v>
      </c>
      <c r="G1352" s="446">
        <v>2025</v>
      </c>
      <c r="H1352" s="88">
        <v>30397560.610942777</v>
      </c>
      <c r="I1352" s="151">
        <v>530877355069.76746</v>
      </c>
      <c r="J1352" s="106">
        <v>2.4828347250640537E-3</v>
      </c>
      <c r="K1352" s="171">
        <v>17476246385.815945</v>
      </c>
      <c r="L1352" s="159">
        <v>20142934498.452805</v>
      </c>
      <c r="M1352" s="159">
        <v>251281350361.57501</v>
      </c>
      <c r="N1352" s="159">
        <v>819777886315.61121</v>
      </c>
      <c r="O1352" s="106">
        <v>0.26648377843145965</v>
      </c>
      <c r="P1352" s="106">
        <v>0.10708592289744766</v>
      </c>
      <c r="Q1352" s="88">
        <v>34.579985166728953</v>
      </c>
      <c r="R1352" s="158">
        <v>3318028281185.0503</v>
      </c>
      <c r="S1352" s="171">
        <v>2908.673402118302</v>
      </c>
      <c r="T1352" s="165">
        <v>2.026437271307405E-2</v>
      </c>
    </row>
    <row r="1353" spans="1:20" x14ac:dyDescent="0.2">
      <c r="A1353">
        <v>1349</v>
      </c>
      <c r="B1353" s="106">
        <v>0.66856129521783514</v>
      </c>
      <c r="C1353" s="88">
        <v>7921.5467398235032</v>
      </c>
      <c r="D1353" s="87">
        <v>0.87682031874329291</v>
      </c>
      <c r="E1353" s="106">
        <v>0.50321086368229362</v>
      </c>
      <c r="F1353" s="446">
        <v>1</v>
      </c>
      <c r="G1353" s="446">
        <v>2025</v>
      </c>
      <c r="H1353" s="88">
        <v>22760065.219891064</v>
      </c>
      <c r="I1353" s="151">
        <v>592593533043.9425</v>
      </c>
      <c r="J1353" s="106">
        <v>0.44822219947562647</v>
      </c>
      <c r="K1353" s="171">
        <v>20158909197.249985</v>
      </c>
      <c r="L1353" s="159">
        <v>50213901711.61972</v>
      </c>
      <c r="M1353" s="159">
        <v>215162208578.27518</v>
      </c>
      <c r="N1353" s="159">
        <v>878128552531.0874</v>
      </c>
      <c r="O1353" s="106">
        <v>0.54424202883550477</v>
      </c>
      <c r="P1353" s="106">
        <v>0.3864899254353944</v>
      </c>
      <c r="Q1353" s="88">
        <v>15.375257987450823</v>
      </c>
      <c r="R1353" s="158">
        <v>5835782615280.9326</v>
      </c>
      <c r="S1353" s="171">
        <v>5116.919222885258</v>
      </c>
      <c r="T1353" s="165">
        <v>4.6527476546637352E-2</v>
      </c>
    </row>
    <row r="1354" spans="1:20" x14ac:dyDescent="0.2">
      <c r="A1354">
        <v>1350</v>
      </c>
      <c r="B1354" s="106">
        <v>0.73514487802688966</v>
      </c>
      <c r="C1354" s="88">
        <v>5950.9248698475985</v>
      </c>
      <c r="D1354" s="87">
        <v>0.80674031671662727</v>
      </c>
      <c r="E1354" s="106">
        <v>0.24895053759892963</v>
      </c>
      <c r="F1354" s="446">
        <v>1</v>
      </c>
      <c r="G1354" s="446">
        <v>2027</v>
      </c>
      <c r="H1354" s="88">
        <v>18756405.632622778</v>
      </c>
      <c r="I1354" s="151">
        <v>467960939272.94153</v>
      </c>
      <c r="J1354" s="106">
        <v>0.25532886559088974</v>
      </c>
      <c r="K1354" s="171">
        <v>48518210861.373337</v>
      </c>
      <c r="L1354" s="159">
        <v>110504149363.75246</v>
      </c>
      <c r="M1354" s="159">
        <v>0</v>
      </c>
      <c r="N1354" s="159">
        <v>626983299498.06726</v>
      </c>
      <c r="O1354" s="106">
        <v>0.3315674523114634</v>
      </c>
      <c r="P1354" s="106">
        <v>0.2391004725723167</v>
      </c>
      <c r="Q1354" s="88">
        <v>15.347738187708705</v>
      </c>
      <c r="R1354" s="158">
        <v>2701321721210.4141</v>
      </c>
      <c r="S1354" s="171">
        <v>2370.5270940560008</v>
      </c>
      <c r="T1354" s="165">
        <v>4.3829377952398559E-2</v>
      </c>
    </row>
    <row r="1355" spans="1:20" x14ac:dyDescent="0.2">
      <c r="A1355">
        <v>1351</v>
      </c>
      <c r="B1355" s="106">
        <v>0.67683224001816644</v>
      </c>
      <c r="C1355" s="88">
        <v>2963.0588877347063</v>
      </c>
      <c r="D1355" s="87">
        <v>0.65718767148875623</v>
      </c>
      <c r="E1355" s="106">
        <v>0.26342517679031596</v>
      </c>
      <c r="F1355" s="446">
        <v>1</v>
      </c>
      <c r="G1355" s="446">
        <v>2025</v>
      </c>
      <c r="H1355" s="88">
        <v>11948830.399387345</v>
      </c>
      <c r="I1355" s="151">
        <v>378201089079.50769</v>
      </c>
      <c r="J1355" s="106">
        <v>0.44093685684244033</v>
      </c>
      <c r="K1355" s="171">
        <v>26013824218.373726</v>
      </c>
      <c r="L1355" s="159">
        <v>32462915229.931015</v>
      </c>
      <c r="M1355" s="159">
        <v>176728434751.85046</v>
      </c>
      <c r="N1355" s="159">
        <v>613406263279.66296</v>
      </c>
      <c r="O1355" s="106">
        <v>0.54468938362665786</v>
      </c>
      <c r="P1355" s="106">
        <v>0.36828828550596709</v>
      </c>
      <c r="Q1355" s="88">
        <v>15.589476767585534</v>
      </c>
      <c r="R1355" s="158">
        <v>4165409881681.9512</v>
      </c>
      <c r="S1355" s="171">
        <v>3653.9188069643715</v>
      </c>
      <c r="T1355" s="165">
        <v>4.3366785047597882E-2</v>
      </c>
    </row>
    <row r="1356" spans="1:20" x14ac:dyDescent="0.2">
      <c r="A1356">
        <v>1352</v>
      </c>
      <c r="B1356" s="106">
        <v>0.48224716316382082</v>
      </c>
      <c r="C1356" s="88">
        <v>5942.7962821497731</v>
      </c>
      <c r="D1356" s="87">
        <v>1.0431925318655908</v>
      </c>
      <c r="E1356" s="106">
        <v>0.7</v>
      </c>
      <c r="F1356" s="446">
        <v>1</v>
      </c>
      <c r="G1356" s="446">
        <v>2025</v>
      </c>
      <c r="H1356" s="88">
        <v>34241396.831802964</v>
      </c>
      <c r="I1356" s="151">
        <v>464809936962.03015</v>
      </c>
      <c r="J1356" s="106">
        <v>-6.6891285833217129E-2</v>
      </c>
      <c r="K1356" s="171">
        <v>21332070733.705154</v>
      </c>
      <c r="L1356" s="159">
        <v>87186197855.801224</v>
      </c>
      <c r="M1356" s="159">
        <v>156222050442.2818</v>
      </c>
      <c r="N1356" s="159">
        <v>729550255993.81836</v>
      </c>
      <c r="O1356" s="106">
        <v>0.2242955340535254</v>
      </c>
      <c r="P1356" s="106">
        <v>9.0068022654245031E-2</v>
      </c>
      <c r="Q1356" s="88">
        <v>42.593141231658649</v>
      </c>
      <c r="R1356" s="158">
        <v>2936255416809.1392</v>
      </c>
      <c r="S1356" s="171">
        <v>2573.1971949991557</v>
      </c>
      <c r="T1356" s="165">
        <v>1.6305647455327602E-2</v>
      </c>
    </row>
    <row r="1357" spans="1:20" x14ac:dyDescent="0.2">
      <c r="A1357">
        <v>1353</v>
      </c>
      <c r="B1357" s="106">
        <v>0.57588301712010725</v>
      </c>
      <c r="C1357" s="88">
        <v>5226.8787311836622</v>
      </c>
      <c r="D1357" s="87">
        <v>0.75030645278365971</v>
      </c>
      <c r="E1357" s="106">
        <v>0.53560586015450495</v>
      </c>
      <c r="F1357" s="446">
        <v>1</v>
      </c>
      <c r="G1357" s="446">
        <v>2023</v>
      </c>
      <c r="H1357" s="88">
        <v>15931218.60091291</v>
      </c>
      <c r="I1357" s="151">
        <v>387342052610.22742</v>
      </c>
      <c r="J1357" s="106">
        <v>0.23887821216074645</v>
      </c>
      <c r="K1357" s="171">
        <v>13745032896.985764</v>
      </c>
      <c r="L1357" s="159">
        <v>7025356768.650178</v>
      </c>
      <c r="M1357" s="159">
        <v>510409559979.77338</v>
      </c>
      <c r="N1357" s="159">
        <v>918522002255.6366</v>
      </c>
      <c r="O1357" s="106">
        <v>0.55140269822299259</v>
      </c>
      <c r="P1357" s="106">
        <v>0.24246070853105783</v>
      </c>
      <c r="Q1357" s="88">
        <v>17.54425747837962</v>
      </c>
      <c r="R1357" s="158">
        <v>4384570754322.228</v>
      </c>
      <c r="S1357" s="171">
        <v>3840.0580220386687</v>
      </c>
      <c r="T1357" s="165">
        <v>3.9983498705868835E-2</v>
      </c>
    </row>
    <row r="1358" spans="1:20" x14ac:dyDescent="0.2">
      <c r="A1358">
        <v>1354</v>
      </c>
      <c r="B1358" s="106">
        <v>0.40991094461814853</v>
      </c>
      <c r="C1358" s="88">
        <v>8583.6178468470262</v>
      </c>
      <c r="D1358" s="87">
        <v>0.4480182352885782</v>
      </c>
      <c r="E1358" s="106">
        <v>0.54037885795445106</v>
      </c>
      <c r="F1358" s="446">
        <v>1</v>
      </c>
      <c r="G1358" s="446">
        <v>2025</v>
      </c>
      <c r="H1358" s="88">
        <v>6228858.333006205</v>
      </c>
      <c r="I1358" s="151">
        <v>222073541081.30109</v>
      </c>
      <c r="J1358" s="106">
        <v>0.40991094461814859</v>
      </c>
      <c r="K1358" s="171">
        <v>20228378485.319714</v>
      </c>
      <c r="L1358" s="159">
        <v>28708950682.416</v>
      </c>
      <c r="M1358" s="159">
        <v>82008733926.448578</v>
      </c>
      <c r="N1358" s="159">
        <v>353019604175.48535</v>
      </c>
      <c r="O1358" s="106">
        <v>0.50876642702580333</v>
      </c>
      <c r="P1358" s="106">
        <v>0.36343286619355197</v>
      </c>
      <c r="Q1358" s="88">
        <v>15.733897944828968</v>
      </c>
      <c r="R1358" s="158">
        <v>2500700178060.146</v>
      </c>
      <c r="S1358" s="171">
        <v>2191.9634345737118</v>
      </c>
      <c r="T1358" s="165">
        <v>4.0877885192826188E-2</v>
      </c>
    </row>
    <row r="1359" spans="1:20" x14ac:dyDescent="0.2">
      <c r="A1359">
        <v>1355</v>
      </c>
      <c r="B1359" s="106">
        <v>0.49970321242593674</v>
      </c>
      <c r="C1359" s="88">
        <v>4283.7046683990229</v>
      </c>
      <c r="D1359" s="87">
        <v>0.88157831047326296</v>
      </c>
      <c r="E1359" s="106">
        <v>0.7</v>
      </c>
      <c r="F1359" s="446">
        <v>1</v>
      </c>
      <c r="G1359" s="446">
        <v>2026</v>
      </c>
      <c r="H1359" s="88">
        <v>22994380.608377971</v>
      </c>
      <c r="I1359" s="151">
        <v>730676355905.30371</v>
      </c>
      <c r="J1359" s="106">
        <v>0.49873452807638807</v>
      </c>
      <c r="K1359" s="171">
        <v>63347034556.575851</v>
      </c>
      <c r="L1359" s="159">
        <v>171033139732.38507</v>
      </c>
      <c r="M1359" s="159">
        <v>108781059999.39172</v>
      </c>
      <c r="N1359" s="159">
        <v>1073837590193.6564</v>
      </c>
      <c r="O1359" s="106">
        <v>0.5478155101818889</v>
      </c>
      <c r="P1359" s="106">
        <v>0.44634212323413808</v>
      </c>
      <c r="Q1359" s="88">
        <v>15.069805741437325</v>
      </c>
      <c r="R1359" s="158">
        <v>8233688910791.8516</v>
      </c>
      <c r="S1359" s="171">
        <v>7224.5595754014012</v>
      </c>
      <c r="T1359" s="165">
        <v>4.6675986564246104E-2</v>
      </c>
    </row>
    <row r="1360" spans="1:20" x14ac:dyDescent="0.2">
      <c r="A1360">
        <v>1356</v>
      </c>
      <c r="B1360" s="106">
        <v>0.47315268384963899</v>
      </c>
      <c r="C1360" s="88">
        <v>4703.1808155544559</v>
      </c>
      <c r="D1360" s="87">
        <v>0.85342166500533101</v>
      </c>
      <c r="E1360" s="106">
        <v>0.2316043952914752</v>
      </c>
      <c r="F1360" s="446">
        <v>1</v>
      </c>
      <c r="G1360" s="446">
        <v>2026</v>
      </c>
      <c r="H1360" s="88">
        <v>20610407.716522619</v>
      </c>
      <c r="I1360" s="151">
        <v>389616272156.17279</v>
      </c>
      <c r="J1360" s="106">
        <v>0.14087506323953658</v>
      </c>
      <c r="K1360" s="171">
        <v>18526073164.651447</v>
      </c>
      <c r="L1360" s="159">
        <v>102460882991.67323</v>
      </c>
      <c r="M1360" s="159">
        <v>113136444959.83371</v>
      </c>
      <c r="N1360" s="159">
        <v>623739673272.33118</v>
      </c>
      <c r="O1360" s="106">
        <v>0.36451918818556367</v>
      </c>
      <c r="P1360" s="106">
        <v>0.15501904028226393</v>
      </c>
      <c r="Q1360" s="88">
        <v>20.564334616602157</v>
      </c>
      <c r="R1360" s="158">
        <v>2264078922027.9727</v>
      </c>
      <c r="S1360" s="171">
        <v>1982.5244198606927</v>
      </c>
      <c r="T1360" s="165">
        <v>3.3981632024011159E-2</v>
      </c>
    </row>
    <row r="1361" spans="1:20" x14ac:dyDescent="0.2">
      <c r="A1361">
        <v>1357</v>
      </c>
      <c r="B1361" s="106">
        <v>0.54480092013568782</v>
      </c>
      <c r="C1361" s="88">
        <v>3347.5260602459784</v>
      </c>
      <c r="D1361" s="87">
        <v>1.0272266954557576</v>
      </c>
      <c r="E1361" s="106">
        <v>0.34037481225460997</v>
      </c>
      <c r="F1361" s="446">
        <v>1</v>
      </c>
      <c r="G1361" s="446">
        <v>2027</v>
      </c>
      <c r="H1361" s="88">
        <v>33177744.796666529</v>
      </c>
      <c r="I1361" s="151">
        <v>926515407225.24939</v>
      </c>
      <c r="J1361" s="106">
        <v>0.46489604901239667</v>
      </c>
      <c r="K1361" s="171">
        <v>62734328253.135056</v>
      </c>
      <c r="L1361" s="159">
        <v>114782629124.34592</v>
      </c>
      <c r="M1361" s="159">
        <v>0</v>
      </c>
      <c r="N1361" s="159">
        <v>1104032364602.7305</v>
      </c>
      <c r="O1361" s="106">
        <v>0.47331896439072429</v>
      </c>
      <c r="P1361" s="106">
        <v>0.34952793869506671</v>
      </c>
      <c r="Q1361" s="88">
        <v>13.952853842081693</v>
      </c>
      <c r="R1361" s="158">
        <v>6245702352480.9336</v>
      </c>
      <c r="S1361" s="171">
        <v>5476.2702354453386</v>
      </c>
      <c r="T1361" s="165">
        <v>4.9030853818697678E-2</v>
      </c>
    </row>
    <row r="1362" spans="1:20" x14ac:dyDescent="0.2">
      <c r="A1362">
        <v>1358</v>
      </c>
      <c r="B1362" s="106">
        <v>0.50901326222336563</v>
      </c>
      <c r="C1362" s="88">
        <v>5879.3477829868516</v>
      </c>
      <c r="D1362" s="87">
        <v>0.9476184551937934</v>
      </c>
      <c r="E1362" s="106">
        <v>0.22131881596948796</v>
      </c>
      <c r="F1362" s="446">
        <v>1</v>
      </c>
      <c r="G1362" s="446">
        <v>2024</v>
      </c>
      <c r="H1362" s="88">
        <v>27729253.34584615</v>
      </c>
      <c r="I1362" s="151">
        <v>744476195061.89001</v>
      </c>
      <c r="J1362" s="106">
        <v>0.30568556866601804</v>
      </c>
      <c r="K1362" s="171">
        <v>37549988831.469482</v>
      </c>
      <c r="L1362" s="159">
        <v>56239900119.037308</v>
      </c>
      <c r="M1362" s="159">
        <v>520872397824.62177</v>
      </c>
      <c r="N1362" s="159">
        <v>1359138481837.0186</v>
      </c>
      <c r="O1362" s="106">
        <v>0.5071340975270745</v>
      </c>
      <c r="P1362" s="106">
        <v>0.37054660996641936</v>
      </c>
      <c r="Q1362" s="88">
        <v>17.105662396490732</v>
      </c>
      <c r="R1362" s="158">
        <v>9391584359841.1113</v>
      </c>
      <c r="S1362" s="171">
        <v>8231.869810450542</v>
      </c>
      <c r="T1362" s="165">
        <v>4.2710972722918419E-2</v>
      </c>
    </row>
    <row r="1363" spans="1:20" x14ac:dyDescent="0.2">
      <c r="A1363">
        <v>1359</v>
      </c>
      <c r="B1363" s="106">
        <v>0.4429770173166529</v>
      </c>
      <c r="C1363" s="88">
        <v>3695.9632215982665</v>
      </c>
      <c r="D1363" s="87">
        <v>0.68900456589508885</v>
      </c>
      <c r="E1363" s="106">
        <v>0.45154658972723072</v>
      </c>
      <c r="F1363" s="446">
        <v>1</v>
      </c>
      <c r="G1363" s="446">
        <v>2022</v>
      </c>
      <c r="H1363" s="88">
        <v>13377037.250103531</v>
      </c>
      <c r="I1363" s="151">
        <v>337203359835.88977</v>
      </c>
      <c r="J1363" s="106">
        <v>0.24839177992846762</v>
      </c>
      <c r="K1363" s="171">
        <v>3417536794.4187069</v>
      </c>
      <c r="L1363" s="159">
        <v>0</v>
      </c>
      <c r="M1363" s="159">
        <v>615671179560.17859</v>
      </c>
      <c r="N1363" s="159">
        <v>956292076190.48706</v>
      </c>
      <c r="O1363" s="106">
        <v>0.60263542984836438</v>
      </c>
      <c r="P1363" s="106">
        <v>0.38181963287522414</v>
      </c>
      <c r="Q1363" s="88">
        <v>18.293970089131808</v>
      </c>
      <c r="R1363" s="158">
        <v>7447864953532.3311</v>
      </c>
      <c r="S1363" s="171">
        <v>6535.9896701586867</v>
      </c>
      <c r="T1363" s="165">
        <v>3.9272436045699306E-2</v>
      </c>
    </row>
    <row r="1364" spans="1:20" x14ac:dyDescent="0.2">
      <c r="A1364">
        <v>1360</v>
      </c>
      <c r="B1364" s="106">
        <v>0.4545185232676911</v>
      </c>
      <c r="C1364" s="88">
        <v>5830.5719461607723</v>
      </c>
      <c r="D1364" s="87">
        <v>0.50261459745825543</v>
      </c>
      <c r="E1364" s="106">
        <v>0.7</v>
      </c>
      <c r="F1364" s="446">
        <v>1</v>
      </c>
      <c r="G1364" s="446">
        <v>2022</v>
      </c>
      <c r="H1364" s="88">
        <v>7539964.7832798939</v>
      </c>
      <c r="I1364" s="151">
        <v>225117255575.99817</v>
      </c>
      <c r="J1364" s="106">
        <v>0.33569456492499394</v>
      </c>
      <c r="K1364" s="171">
        <v>2423124785.1682839</v>
      </c>
      <c r="L1364" s="159">
        <v>0</v>
      </c>
      <c r="M1364" s="159">
        <v>563291841386.12695</v>
      </c>
      <c r="N1364" s="159">
        <v>790832221747.29346</v>
      </c>
      <c r="O1364" s="106">
        <v>0.66538021315568108</v>
      </c>
      <c r="P1364" s="106">
        <v>0.39555638251925501</v>
      </c>
      <c r="Q1364" s="88">
        <v>18.056404335747828</v>
      </c>
      <c r="R1364" s="158">
        <v>6267792906572.7324</v>
      </c>
      <c r="S1364" s="171">
        <v>5501.1660579568179</v>
      </c>
      <c r="T1364" s="165">
        <v>4.0000207334195327E-2</v>
      </c>
    </row>
    <row r="1365" spans="1:20" x14ac:dyDescent="0.2">
      <c r="A1365">
        <v>1361</v>
      </c>
      <c r="B1365" s="106">
        <v>0.39391200222649358</v>
      </c>
      <c r="C1365" s="88">
        <v>8766.9167283568277</v>
      </c>
      <c r="D1365" s="87">
        <v>0.88576196735164703</v>
      </c>
      <c r="E1365" s="106">
        <v>0.2632495925591738</v>
      </c>
      <c r="F1365" s="446">
        <v>1</v>
      </c>
      <c r="G1365" s="446">
        <v>2025</v>
      </c>
      <c r="H1365" s="88">
        <v>23328525.143933713</v>
      </c>
      <c r="I1365" s="151">
        <v>657780445999.17859</v>
      </c>
      <c r="J1365" s="106">
        <v>0.3568833424101564</v>
      </c>
      <c r="K1365" s="171">
        <v>69122901354.48851</v>
      </c>
      <c r="L1365" s="159">
        <v>146858112870.04083</v>
      </c>
      <c r="M1365" s="159">
        <v>206449212237.2446</v>
      </c>
      <c r="N1365" s="159">
        <v>1080210672460.9526</v>
      </c>
      <c r="O1365" s="106">
        <v>0.47897762669509397</v>
      </c>
      <c r="P1365" s="106">
        <v>0.28736978844222588</v>
      </c>
      <c r="Q1365" s="88">
        <v>15.186809594778833</v>
      </c>
      <c r="R1365" s="158">
        <v>5222458263631.0781</v>
      </c>
      <c r="S1365" s="171">
        <v>4575.737953917157</v>
      </c>
      <c r="T1365" s="165">
        <v>4.7338092312575353E-2</v>
      </c>
    </row>
    <row r="1366" spans="1:20" x14ac:dyDescent="0.2">
      <c r="A1366">
        <v>1362</v>
      </c>
      <c r="B1366" s="106">
        <v>0.38740709664013007</v>
      </c>
      <c r="C1366" s="88">
        <v>1500</v>
      </c>
      <c r="D1366" s="87">
        <v>1.080549908081136</v>
      </c>
      <c r="E1366" s="106">
        <v>0.40948252233422383</v>
      </c>
      <c r="F1366" s="446">
        <v>1</v>
      </c>
      <c r="G1366" s="446">
        <v>2024</v>
      </c>
      <c r="H1366" s="88">
        <v>37642751.182483636</v>
      </c>
      <c r="I1366" s="151">
        <v>733503144773.58313</v>
      </c>
      <c r="J1366" s="106">
        <v>0.18993236323370333</v>
      </c>
      <c r="K1366" s="171">
        <v>35812416196.496895</v>
      </c>
      <c r="L1366" s="159">
        <v>54105414162.017998</v>
      </c>
      <c r="M1366" s="159">
        <v>293175120570.97845</v>
      </c>
      <c r="N1366" s="159">
        <v>1116596095703.0764</v>
      </c>
      <c r="O1366" s="106">
        <v>0.3735821888665482</v>
      </c>
      <c r="P1366" s="106">
        <v>0.17225658812436748</v>
      </c>
      <c r="Q1366" s="88">
        <v>17.121291943646163</v>
      </c>
      <c r="R1366" s="158">
        <v>3816121119579.4883</v>
      </c>
      <c r="S1366" s="171">
        <v>3346.5325410312344</v>
      </c>
      <c r="T1366" s="165">
        <v>4.0141413723920147E-2</v>
      </c>
    </row>
    <row r="1367" spans="1:20" x14ac:dyDescent="0.2">
      <c r="A1367">
        <v>1363</v>
      </c>
      <c r="B1367" s="106">
        <v>0.43224968971423305</v>
      </c>
      <c r="C1367" s="88">
        <v>8094.5546109757724</v>
      </c>
      <c r="D1367" s="87">
        <v>1.1254438322232183</v>
      </c>
      <c r="E1367" s="106">
        <v>0.46729188678850997</v>
      </c>
      <c r="F1367" s="446">
        <v>1</v>
      </c>
      <c r="G1367" s="446">
        <v>2025</v>
      </c>
      <c r="H1367" s="88">
        <v>40120882.247274682</v>
      </c>
      <c r="I1367" s="151">
        <v>694259450087.94568</v>
      </c>
      <c r="J1367" s="106">
        <v>0.1381821581519459</v>
      </c>
      <c r="K1367" s="171">
        <v>30928483731.995586</v>
      </c>
      <c r="L1367" s="159">
        <v>110453108829.45799</v>
      </c>
      <c r="M1367" s="159">
        <v>343660206925.98346</v>
      </c>
      <c r="N1367" s="159">
        <v>1179301249575.3828</v>
      </c>
      <c r="O1367" s="106">
        <v>0.38940425264556999</v>
      </c>
      <c r="P1367" s="106">
        <v>0.22661022831264011</v>
      </c>
      <c r="Q1367" s="88">
        <v>19.154607086288063</v>
      </c>
      <c r="R1367" s="158">
        <v>5542387371678.6182</v>
      </c>
      <c r="S1367" s="171">
        <v>4862.6755479110525</v>
      </c>
      <c r="T1367" s="165">
        <v>3.886514589581426E-2</v>
      </c>
    </row>
    <row r="1368" spans="1:20" x14ac:dyDescent="0.2">
      <c r="A1368">
        <v>1364</v>
      </c>
      <c r="B1368" s="106">
        <v>0.57839646185086846</v>
      </c>
      <c r="C1368" s="88">
        <v>2628.4956677346772</v>
      </c>
      <c r="D1368" s="87">
        <v>0.99641406980178915</v>
      </c>
      <c r="E1368" s="106">
        <v>0.49668520999630872</v>
      </c>
      <c r="F1368" s="446">
        <v>1</v>
      </c>
      <c r="G1368" s="446">
        <v>2027</v>
      </c>
      <c r="H1368" s="88">
        <v>31014164.416899797</v>
      </c>
      <c r="I1368" s="151">
        <v>801909529222.4071</v>
      </c>
      <c r="J1368" s="106">
        <v>0.3815687604026593</v>
      </c>
      <c r="K1368" s="171">
        <v>60575047748.68766</v>
      </c>
      <c r="L1368" s="159">
        <v>159549908601.55005</v>
      </c>
      <c r="M1368" s="159">
        <v>0</v>
      </c>
      <c r="N1368" s="159">
        <v>1022034485572.6448</v>
      </c>
      <c r="O1368" s="106">
        <v>0.42427487332656416</v>
      </c>
      <c r="P1368" s="106">
        <v>0.31162223505664616</v>
      </c>
      <c r="Q1368" s="88">
        <v>14.687445043358192</v>
      </c>
      <c r="R1368" s="158">
        <v>5462413985679.9219</v>
      </c>
      <c r="S1368" s="171">
        <v>4791.8311745338397</v>
      </c>
      <c r="T1368" s="165">
        <v>4.669185105967421E-2</v>
      </c>
    </row>
    <row r="1369" spans="1:20" x14ac:dyDescent="0.2">
      <c r="A1369">
        <v>1365</v>
      </c>
      <c r="B1369" s="106">
        <v>0.46333767252088787</v>
      </c>
      <c r="C1369" s="88">
        <v>1624.233053481094</v>
      </c>
      <c r="D1369" s="87">
        <v>0.78679188323489135</v>
      </c>
      <c r="E1369" s="106">
        <v>0.34936073320861311</v>
      </c>
      <c r="F1369" s="446">
        <v>1</v>
      </c>
      <c r="G1369" s="446">
        <v>2024</v>
      </c>
      <c r="H1369" s="88">
        <v>17532149.87707404</v>
      </c>
      <c r="I1369" s="151">
        <v>411132722971.8056</v>
      </c>
      <c r="J1369" s="106">
        <v>0.2881539598178382</v>
      </c>
      <c r="K1369" s="171">
        <v>35457275146.470062</v>
      </c>
      <c r="L1369" s="159">
        <v>65657121661.376701</v>
      </c>
      <c r="M1369" s="159">
        <v>282186721489.97485</v>
      </c>
      <c r="N1369" s="159">
        <v>794433841269.62732</v>
      </c>
      <c r="O1369" s="106">
        <v>0.49940545838535605</v>
      </c>
      <c r="P1369" s="106">
        <v>0.32407265961484633</v>
      </c>
      <c r="Q1369" s="88">
        <v>17.029692650183673</v>
      </c>
      <c r="R1369" s="158">
        <v>4958934713748.6201</v>
      </c>
      <c r="S1369" s="171">
        <v>4348.3108435388349</v>
      </c>
      <c r="T1369" s="165">
        <v>4.1697163717531592E-2</v>
      </c>
    </row>
    <row r="1370" spans="1:20" x14ac:dyDescent="0.2">
      <c r="A1370">
        <v>1366</v>
      </c>
      <c r="B1370" s="106">
        <v>0.55907536706418992</v>
      </c>
      <c r="C1370" s="88">
        <v>1922.2592530920379</v>
      </c>
      <c r="D1370" s="87">
        <v>0.45837838990562635</v>
      </c>
      <c r="E1370" s="106">
        <v>0.50057035550473261</v>
      </c>
      <c r="F1370" s="446">
        <v>1</v>
      </c>
      <c r="G1370" s="446">
        <v>2024</v>
      </c>
      <c r="H1370" s="88">
        <v>6384751.2239612509</v>
      </c>
      <c r="I1370" s="151">
        <v>300130194627.19629</v>
      </c>
      <c r="J1370" s="106">
        <v>0.54399057281469498</v>
      </c>
      <c r="K1370" s="171">
        <v>10903390293.282997</v>
      </c>
      <c r="L1370" s="159">
        <v>6936756105.5442791</v>
      </c>
      <c r="M1370" s="159">
        <v>227573806792.62878</v>
      </c>
      <c r="N1370" s="159">
        <v>545544147818.6524</v>
      </c>
      <c r="O1370" s="106">
        <v>0.64316783199993155</v>
      </c>
      <c r="P1370" s="106">
        <v>0.47859441077511383</v>
      </c>
      <c r="Q1370" s="88">
        <v>16.117483826198658</v>
      </c>
      <c r="R1370" s="158">
        <v>4953829450597.4424</v>
      </c>
      <c r="S1370" s="171">
        <v>4344.9320244351065</v>
      </c>
      <c r="T1370" s="165">
        <v>4.2146016087348491E-2</v>
      </c>
    </row>
    <row r="1371" spans="1:20" x14ac:dyDescent="0.2">
      <c r="A1371">
        <v>1367</v>
      </c>
      <c r="B1371" s="106">
        <v>0.47583327451370566</v>
      </c>
      <c r="C1371" s="88">
        <v>7252.5806701954425</v>
      </c>
      <c r="D1371" s="87">
        <v>0.53495978979433034</v>
      </c>
      <c r="E1371" s="106">
        <v>0.59880759053052812</v>
      </c>
      <c r="F1371" s="446">
        <v>1</v>
      </c>
      <c r="G1371" s="446">
        <v>2025</v>
      </c>
      <c r="H1371" s="88">
        <v>8181464.5661756387</v>
      </c>
      <c r="I1371" s="151">
        <v>299885465616.00824</v>
      </c>
      <c r="J1371" s="106">
        <v>0.43809235157932858</v>
      </c>
      <c r="K1371" s="171">
        <v>36205310955.407631</v>
      </c>
      <c r="L1371" s="159">
        <v>47606553302.770493</v>
      </c>
      <c r="M1371" s="159">
        <v>65090119751.109016</v>
      </c>
      <c r="N1371" s="159">
        <v>448787449625.29541</v>
      </c>
      <c r="O1371" s="106">
        <v>0.4936298184457874</v>
      </c>
      <c r="P1371" s="106">
        <v>0.38730045790228246</v>
      </c>
      <c r="Q1371" s="88">
        <v>14.820426510185348</v>
      </c>
      <c r="R1371" s="158">
        <v>2925002782866.0332</v>
      </c>
      <c r="S1371" s="171">
        <v>2566.6855712133624</v>
      </c>
      <c r="T1371" s="165">
        <v>4.7102784450244156E-2</v>
      </c>
    </row>
    <row r="1372" spans="1:20" x14ac:dyDescent="0.2">
      <c r="A1372">
        <v>1368</v>
      </c>
      <c r="B1372" s="106">
        <v>0.65850894305131469</v>
      </c>
      <c r="C1372" s="88">
        <v>3490.8934438149181</v>
      </c>
      <c r="D1372" s="87">
        <v>1.0061898810860863</v>
      </c>
      <c r="E1372" s="106">
        <v>0.38730192719453727</v>
      </c>
      <c r="F1372" s="446">
        <v>1</v>
      </c>
      <c r="G1372" s="446">
        <v>2024</v>
      </c>
      <c r="H1372" s="88">
        <v>30955115.27996495</v>
      </c>
      <c r="I1372" s="151">
        <v>577199206094.48828</v>
      </c>
      <c r="J1372" s="106">
        <v>0.22269726962844372</v>
      </c>
      <c r="K1372" s="171">
        <v>9541078251.3177242</v>
      </c>
      <c r="L1372" s="159">
        <v>6162587153.9531736</v>
      </c>
      <c r="M1372" s="159">
        <v>514014877323.4892</v>
      </c>
      <c r="N1372" s="159">
        <v>1106917748823.2483</v>
      </c>
      <c r="O1372" s="106">
        <v>0.49207148353158836</v>
      </c>
      <c r="P1372" s="106">
        <v>0.27933992901711835</v>
      </c>
      <c r="Q1372" s="88">
        <v>17.701239253609106</v>
      </c>
      <c r="R1372" s="158">
        <v>6112908456555.7246</v>
      </c>
      <c r="S1372" s="171">
        <v>5362.1438524760679</v>
      </c>
      <c r="T1372" s="165">
        <v>4.023306879567095E-2</v>
      </c>
    </row>
    <row r="1373" spans="1:20" x14ac:dyDescent="0.2">
      <c r="A1373">
        <v>1369</v>
      </c>
      <c r="B1373" s="106">
        <v>0.69263574034550279</v>
      </c>
      <c r="C1373" s="88">
        <v>8245.3917891542624</v>
      </c>
      <c r="D1373" s="87">
        <v>1.0157677735461881</v>
      </c>
      <c r="E1373" s="106">
        <v>0.48615542970174064</v>
      </c>
      <c r="F1373" s="446">
        <v>1</v>
      </c>
      <c r="G1373" s="446">
        <v>2025</v>
      </c>
      <c r="H1373" s="88">
        <v>31521994.808312207</v>
      </c>
      <c r="I1373" s="151">
        <v>746412303836.54639</v>
      </c>
      <c r="J1373" s="106">
        <v>0.35251152968086519</v>
      </c>
      <c r="K1373" s="171">
        <v>28231257065.292084</v>
      </c>
      <c r="L1373" s="159">
        <v>27181753322.429081</v>
      </c>
      <c r="M1373" s="159">
        <v>197916282944.65738</v>
      </c>
      <c r="N1373" s="159">
        <v>999741597168.92493</v>
      </c>
      <c r="O1373" s="106">
        <v>0.44331192506819583</v>
      </c>
      <c r="P1373" s="106">
        <v>0.30129240286459119</v>
      </c>
      <c r="Q1373" s="88">
        <v>15.254051041516838</v>
      </c>
      <c r="R1373" s="158">
        <v>5004827274221.3506</v>
      </c>
      <c r="S1373" s="171">
        <v>4386.60648322412</v>
      </c>
      <c r="T1373" s="165">
        <v>4.6713472104796219E-2</v>
      </c>
    </row>
    <row r="1374" spans="1:20" x14ac:dyDescent="0.2">
      <c r="A1374">
        <v>1370</v>
      </c>
      <c r="B1374" s="106">
        <v>0.62959621421578493</v>
      </c>
      <c r="C1374" s="88">
        <v>2030.0964630255312</v>
      </c>
      <c r="D1374" s="87">
        <v>0.77236150895033162</v>
      </c>
      <c r="E1374" s="106">
        <v>0.40022171019831676</v>
      </c>
      <c r="F1374" s="446">
        <v>1</v>
      </c>
      <c r="G1374" s="446">
        <v>2027</v>
      </c>
      <c r="H1374" s="88">
        <v>16351524.766980775</v>
      </c>
      <c r="I1374" s="151">
        <v>408857825894.03333</v>
      </c>
      <c r="J1374" s="106">
        <v>0.3046316571908847</v>
      </c>
      <c r="K1374" s="171">
        <v>19723163420.261875</v>
      </c>
      <c r="L1374" s="159">
        <v>38827085921.351051</v>
      </c>
      <c r="M1374" s="159">
        <v>0</v>
      </c>
      <c r="N1374" s="159">
        <v>467408075235.6463</v>
      </c>
      <c r="O1374" s="106">
        <v>0.33292686634947299</v>
      </c>
      <c r="P1374" s="106">
        <v>0.21103888268917459</v>
      </c>
      <c r="Q1374" s="88">
        <v>13.933155341149657</v>
      </c>
      <c r="R1374" s="158">
        <v>1737652302601.3425</v>
      </c>
      <c r="S1374" s="171">
        <v>1521.4482832306737</v>
      </c>
      <c r="T1374" s="165">
        <v>4.5446412871956839E-2</v>
      </c>
    </row>
    <row r="1375" spans="1:20" x14ac:dyDescent="0.2">
      <c r="A1375">
        <v>1371</v>
      </c>
      <c r="B1375" s="106">
        <v>0.70647182530823804</v>
      </c>
      <c r="C1375" s="88">
        <v>4238.5479066306289</v>
      </c>
      <c r="D1375" s="87">
        <v>0.75212689120155707</v>
      </c>
      <c r="E1375" s="106">
        <v>0.50942984380625989</v>
      </c>
      <c r="F1375" s="446">
        <v>1</v>
      </c>
      <c r="G1375" s="446">
        <v>2027</v>
      </c>
      <c r="H1375" s="88">
        <v>16124232.443661677</v>
      </c>
      <c r="I1375" s="151">
        <v>458901175938.27521</v>
      </c>
      <c r="J1375" s="106">
        <v>0.38339222053114741</v>
      </c>
      <c r="K1375" s="171">
        <v>21429411574.992348</v>
      </c>
      <c r="L1375" s="159">
        <v>39146170249.645592</v>
      </c>
      <c r="M1375" s="159">
        <v>0</v>
      </c>
      <c r="N1375" s="159">
        <v>519476757762.91315</v>
      </c>
      <c r="O1375" s="106">
        <v>0.39897083738563971</v>
      </c>
      <c r="P1375" s="106">
        <v>0.25183767747925556</v>
      </c>
      <c r="Q1375" s="88">
        <v>13.534368882492599</v>
      </c>
      <c r="R1375" s="158">
        <v>2140840094054.4475</v>
      </c>
      <c r="S1375" s="171">
        <v>1875.6897598744097</v>
      </c>
      <c r="T1375" s="165">
        <v>4.9228394479609999E-2</v>
      </c>
    </row>
    <row r="1376" spans="1:20" x14ac:dyDescent="0.2">
      <c r="A1376">
        <v>1372</v>
      </c>
      <c r="B1376" s="106">
        <v>0.48121774943000833</v>
      </c>
      <c r="C1376" s="88">
        <v>4210.7687602024407</v>
      </c>
      <c r="D1376" s="87">
        <v>1.0313740717875826</v>
      </c>
      <c r="E1376" s="106">
        <v>0.7</v>
      </c>
      <c r="F1376" s="446">
        <v>1</v>
      </c>
      <c r="G1376" s="446">
        <v>2024</v>
      </c>
      <c r="H1376" s="88">
        <v>33541087.450385198</v>
      </c>
      <c r="I1376" s="151">
        <v>643291102856.66394</v>
      </c>
      <c r="J1376" s="106">
        <v>0.25838818262993479</v>
      </c>
      <c r="K1376" s="171">
        <v>15120144983.048542</v>
      </c>
      <c r="L1376" s="159">
        <v>11750118924.292379</v>
      </c>
      <c r="M1376" s="159">
        <v>340796988079.67908</v>
      </c>
      <c r="N1376" s="159">
        <v>1010958354843.684</v>
      </c>
      <c r="O1376" s="106">
        <v>0.44339759637440967</v>
      </c>
      <c r="P1376" s="106">
        <v>0.29249431033183121</v>
      </c>
      <c r="Q1376" s="88">
        <v>17.089783189044681</v>
      </c>
      <c r="R1376" s="158">
        <v>5787386084489.7637</v>
      </c>
      <c r="S1376" s="171">
        <v>5067.9791889102471</v>
      </c>
      <c r="T1376" s="165">
        <v>4.0852877295759052E-2</v>
      </c>
    </row>
    <row r="1377" spans="1:20" x14ac:dyDescent="0.2">
      <c r="A1377">
        <v>1373</v>
      </c>
      <c r="B1377" s="106">
        <v>0.53201934145559682</v>
      </c>
      <c r="C1377" s="88">
        <v>3037.5469629489608</v>
      </c>
      <c r="D1377" s="87">
        <v>0.26579975710460368</v>
      </c>
      <c r="E1377" s="106">
        <v>0.18323291427238031</v>
      </c>
      <c r="F1377" s="446">
        <v>1</v>
      </c>
      <c r="G1377" s="446">
        <v>2024</v>
      </c>
      <c r="H1377" s="88">
        <v>3223232.6020046989</v>
      </c>
      <c r="I1377" s="151">
        <v>147407622926.71628</v>
      </c>
      <c r="J1377" s="106">
        <v>0.49573906497369413</v>
      </c>
      <c r="K1377" s="171">
        <v>4773762528.0674028</v>
      </c>
      <c r="L1377" s="159">
        <v>3990662285.0418615</v>
      </c>
      <c r="M1377" s="159">
        <v>178342455232.93961</v>
      </c>
      <c r="N1377" s="159">
        <v>334514502972.76514</v>
      </c>
      <c r="O1377" s="106">
        <v>0.65450738078132242</v>
      </c>
      <c r="P1377" s="106">
        <v>0.3954521423292412</v>
      </c>
      <c r="Q1377" s="88">
        <v>16.357525214189735</v>
      </c>
      <c r="R1377" s="158">
        <v>2543390540801.8345</v>
      </c>
      <c r="S1377" s="171">
        <v>2230.9825409105615</v>
      </c>
      <c r="T1377" s="165">
        <v>4.167562846659522E-2</v>
      </c>
    </row>
    <row r="1378" spans="1:20" x14ac:dyDescent="0.2">
      <c r="A1378">
        <v>1374</v>
      </c>
      <c r="B1378" s="106">
        <v>0.58827864397532426</v>
      </c>
      <c r="C1378" s="88">
        <v>2981.6044855827904</v>
      </c>
      <c r="D1378" s="87">
        <v>0.9745926785083302</v>
      </c>
      <c r="E1378" s="106">
        <v>0.7</v>
      </c>
      <c r="F1378" s="446">
        <v>1</v>
      </c>
      <c r="G1378" s="446">
        <v>2025</v>
      </c>
      <c r="H1378" s="88">
        <v>28464543.492654275</v>
      </c>
      <c r="I1378" s="151">
        <v>632820687188.89514</v>
      </c>
      <c r="J1378" s="106">
        <v>0.22662018467774836</v>
      </c>
      <c r="K1378" s="171">
        <v>35253177338.084618</v>
      </c>
      <c r="L1378" s="159">
        <v>47296938060.834023</v>
      </c>
      <c r="M1378" s="159">
        <v>261686874954.55582</v>
      </c>
      <c r="N1378" s="159">
        <v>977057677542.36951</v>
      </c>
      <c r="O1378" s="106">
        <v>0.39976861181157947</v>
      </c>
      <c r="P1378" s="106">
        <v>0.2620806796099836</v>
      </c>
      <c r="Q1378" s="88">
        <v>17.142639159388192</v>
      </c>
      <c r="R1378" s="158">
        <v>5302203573960.916</v>
      </c>
      <c r="S1378" s="171">
        <v>4647.4101292066525</v>
      </c>
      <c r="T1378" s="165">
        <v>3.8661075532161006E-2</v>
      </c>
    </row>
    <row r="1379" spans="1:20" x14ac:dyDescent="0.2">
      <c r="A1379">
        <v>1375</v>
      </c>
      <c r="B1379" s="106">
        <v>0.53449531234437098</v>
      </c>
      <c r="C1379" s="88">
        <v>6363.3273056420221</v>
      </c>
      <c r="D1379" s="87">
        <v>0.65334309130000434</v>
      </c>
      <c r="E1379" s="106">
        <v>0.31512338078323088</v>
      </c>
      <c r="F1379" s="446">
        <v>1</v>
      </c>
      <c r="G1379" s="446">
        <v>2024</v>
      </c>
      <c r="H1379" s="88">
        <v>11617726.956601333</v>
      </c>
      <c r="I1379" s="151">
        <v>434470052277.29651</v>
      </c>
      <c r="J1379" s="106">
        <v>0.4649918328002357</v>
      </c>
      <c r="K1379" s="171">
        <v>28367654681.998013</v>
      </c>
      <c r="L1379" s="159">
        <v>27186478367.16993</v>
      </c>
      <c r="M1379" s="159">
        <v>278614793996.45062</v>
      </c>
      <c r="N1379" s="159">
        <v>768638979322.91504</v>
      </c>
      <c r="O1379" s="106">
        <v>0.58111292272686144</v>
      </c>
      <c r="P1379" s="106">
        <v>0.42686789213347209</v>
      </c>
      <c r="Q1379" s="88">
        <v>15.834531506852137</v>
      </c>
      <c r="R1379" s="158">
        <v>6107495741891.9424</v>
      </c>
      <c r="S1379" s="171">
        <v>5358.3712366595873</v>
      </c>
      <c r="T1379" s="165">
        <v>4.2782505935376462E-2</v>
      </c>
    </row>
    <row r="1380" spans="1:20" x14ac:dyDescent="0.2">
      <c r="A1380">
        <v>1376</v>
      </c>
      <c r="B1380" s="106">
        <v>0.43801131310692687</v>
      </c>
      <c r="C1380" s="88">
        <v>4542.927984478808</v>
      </c>
      <c r="D1380" s="87">
        <v>0.7060050957244226</v>
      </c>
      <c r="E1380" s="106">
        <v>0.34438587844470231</v>
      </c>
      <c r="F1380" s="446">
        <v>1</v>
      </c>
      <c r="G1380" s="446">
        <v>2025</v>
      </c>
      <c r="H1380" s="88">
        <v>14123673.313391136</v>
      </c>
      <c r="I1380" s="151">
        <v>451992497003.86987</v>
      </c>
      <c r="J1380" s="106">
        <v>0.37805972794013265</v>
      </c>
      <c r="K1380" s="171">
        <v>10945170614.732594</v>
      </c>
      <c r="L1380" s="159">
        <v>25807392673.86462</v>
      </c>
      <c r="M1380" s="159">
        <v>191964415076.70541</v>
      </c>
      <c r="N1380" s="159">
        <v>680709475369.17249</v>
      </c>
      <c r="O1380" s="106">
        <v>0.50696753774664571</v>
      </c>
      <c r="P1380" s="106">
        <v>0.36098885791505936</v>
      </c>
      <c r="Q1380" s="88">
        <v>15.944963339439461</v>
      </c>
      <c r="R1380" s="158">
        <v>4385110524452.6567</v>
      </c>
      <c r="S1380" s="171">
        <v>3845.1618190035565</v>
      </c>
      <c r="T1380" s="165">
        <v>4.4592264852867436E-2</v>
      </c>
    </row>
    <row r="1381" spans="1:20" x14ac:dyDescent="0.2">
      <c r="A1381">
        <v>1377</v>
      </c>
      <c r="B1381" s="106">
        <v>0.67465075842208289</v>
      </c>
      <c r="C1381" s="88">
        <v>1500</v>
      </c>
      <c r="D1381" s="87">
        <v>0.72802584569710083</v>
      </c>
      <c r="E1381" s="106">
        <v>0.51320905108721515</v>
      </c>
      <c r="F1381" s="446">
        <v>1</v>
      </c>
      <c r="G1381" s="446">
        <v>2024</v>
      </c>
      <c r="H1381" s="88">
        <v>14951078.702535899</v>
      </c>
      <c r="I1381" s="151">
        <v>468166847031.20288</v>
      </c>
      <c r="J1381" s="106">
        <v>0.45554421833210823</v>
      </c>
      <c r="K1381" s="171">
        <v>18821382012.399063</v>
      </c>
      <c r="L1381" s="159">
        <v>9469781279.4571037</v>
      </c>
      <c r="M1381" s="159">
        <v>286301476448.14117</v>
      </c>
      <c r="N1381" s="159">
        <v>782759486771.2002</v>
      </c>
      <c r="O1381" s="106">
        <v>0.57474577333793131</v>
      </c>
      <c r="P1381" s="106">
        <v>0.43964058302733339</v>
      </c>
      <c r="Q1381" s="88">
        <v>16.03063456307671</v>
      </c>
      <c r="R1381" s="158">
        <v>6518139861906.3525</v>
      </c>
      <c r="S1381" s="171">
        <v>5718.2960078578153</v>
      </c>
      <c r="T1381" s="165">
        <v>4.2284537663196987E-2</v>
      </c>
    </row>
    <row r="1382" spans="1:20" x14ac:dyDescent="0.2">
      <c r="A1382">
        <v>1378</v>
      </c>
      <c r="B1382" s="106">
        <v>0.42464422472749858</v>
      </c>
      <c r="C1382" s="88">
        <v>8014.8846691363451</v>
      </c>
      <c r="D1382" s="87">
        <v>0.82875583686229826</v>
      </c>
      <c r="E1382" s="106">
        <v>0.32584311655174453</v>
      </c>
      <c r="F1382" s="446">
        <v>1</v>
      </c>
      <c r="G1382" s="446">
        <v>2024</v>
      </c>
      <c r="H1382" s="88">
        <v>20228997.558356121</v>
      </c>
      <c r="I1382" s="151">
        <v>519936057666.67346</v>
      </c>
      <c r="J1382" s="106">
        <v>0.38580961956291615</v>
      </c>
      <c r="K1382" s="171">
        <v>33529941797.543396</v>
      </c>
      <c r="L1382" s="159">
        <v>68837634222.483414</v>
      </c>
      <c r="M1382" s="159">
        <v>413142060228.7821</v>
      </c>
      <c r="N1382" s="159">
        <v>1035445693915.4824</v>
      </c>
      <c r="O1382" s="106">
        <v>0.56611379197476364</v>
      </c>
      <c r="P1382" s="106">
        <v>0.37026566073718603</v>
      </c>
      <c r="Q1382" s="88">
        <v>16.480791365489363</v>
      </c>
      <c r="R1382" s="158">
        <v>7077146032485.4316</v>
      </c>
      <c r="S1382" s="171">
        <v>6207.5087389688324</v>
      </c>
      <c r="T1382" s="165">
        <v>4.2805026534932331E-2</v>
      </c>
    </row>
    <row r="1383" spans="1:20" x14ac:dyDescent="0.2">
      <c r="A1383">
        <v>1379</v>
      </c>
      <c r="B1383" s="106">
        <v>0.6293706667033645</v>
      </c>
      <c r="C1383" s="88">
        <v>2578.9852146985295</v>
      </c>
      <c r="D1383" s="87">
        <v>1.1482390794830071</v>
      </c>
      <c r="E1383" s="106">
        <v>0.45506078835522229</v>
      </c>
      <c r="F1383" s="446">
        <v>1</v>
      </c>
      <c r="G1383" s="446">
        <v>2022</v>
      </c>
      <c r="H1383" s="88">
        <v>45508548.59981291</v>
      </c>
      <c r="I1383" s="151">
        <v>551416840198.69043</v>
      </c>
      <c r="J1383" s="106">
        <v>-6.7903163550521839E-2</v>
      </c>
      <c r="K1383" s="171">
        <v>16078187671.860119</v>
      </c>
      <c r="L1383" s="159">
        <v>0</v>
      </c>
      <c r="M1383" s="159">
        <v>1061572198395.6447</v>
      </c>
      <c r="N1383" s="159">
        <v>1629067226266.1951</v>
      </c>
      <c r="O1383" s="106">
        <v>0.49833106807547967</v>
      </c>
      <c r="P1383" s="106">
        <v>0.22048585531727821</v>
      </c>
      <c r="Q1383" s="88">
        <v>24.748963252356276</v>
      </c>
      <c r="R1383" s="158">
        <v>9604672893533.8223</v>
      </c>
      <c r="S1383" s="171">
        <v>8421.1956755414012</v>
      </c>
      <c r="T1383" s="165">
        <v>2.9606643686758086E-2</v>
      </c>
    </row>
    <row r="1384" spans="1:20" x14ac:dyDescent="0.2">
      <c r="A1384">
        <v>1380</v>
      </c>
      <c r="B1384" s="106">
        <v>0.39719437264495194</v>
      </c>
      <c r="C1384" s="88">
        <v>6439.3713931621351</v>
      </c>
      <c r="D1384" s="87">
        <v>0.82795886615511272</v>
      </c>
      <c r="E1384" s="106">
        <v>0.21373965646859489</v>
      </c>
      <c r="F1384" s="446">
        <v>1</v>
      </c>
      <c r="G1384" s="446">
        <v>2026</v>
      </c>
      <c r="H1384" s="88">
        <v>19725289.915238518</v>
      </c>
      <c r="I1384" s="151">
        <v>364333328045.52545</v>
      </c>
      <c r="J1384" s="106">
        <v>7.928623908802046E-2</v>
      </c>
      <c r="K1384" s="171">
        <v>15428894225.663479</v>
      </c>
      <c r="L1384" s="159">
        <v>59997059004.051682</v>
      </c>
      <c r="M1384" s="159">
        <v>82903427784.63356</v>
      </c>
      <c r="N1384" s="159">
        <v>522662709059.87415</v>
      </c>
      <c r="O1384" s="106">
        <v>0.27399507618152014</v>
      </c>
      <c r="P1384" s="106">
        <v>0.13881002531593273</v>
      </c>
      <c r="Q1384" s="88">
        <v>24.380319863535174</v>
      </c>
      <c r="R1384" s="158">
        <v>1940134566341.9841</v>
      </c>
      <c r="S1384" s="171">
        <v>1701.8326407569095</v>
      </c>
      <c r="T1384" s="165">
        <v>2.8331718964847704E-2</v>
      </c>
    </row>
    <row r="1385" spans="1:20" x14ac:dyDescent="0.2">
      <c r="A1385">
        <v>1381</v>
      </c>
      <c r="B1385" s="106">
        <v>0.53398640353854954</v>
      </c>
      <c r="C1385" s="88">
        <v>1500</v>
      </c>
      <c r="D1385" s="87">
        <v>0.43392970319611673</v>
      </c>
      <c r="E1385" s="106">
        <v>0.63002339667327911</v>
      </c>
      <c r="F1385" s="446">
        <v>1</v>
      </c>
      <c r="G1385" s="446">
        <v>2024</v>
      </c>
      <c r="H1385" s="88">
        <v>5911099.0047015147</v>
      </c>
      <c r="I1385" s="151">
        <v>224641876166.70395</v>
      </c>
      <c r="J1385" s="106">
        <v>0.41465430312428775</v>
      </c>
      <c r="K1385" s="171">
        <v>8853838763.9995766</v>
      </c>
      <c r="L1385" s="159">
        <v>12747986372.763596</v>
      </c>
      <c r="M1385" s="159">
        <v>110155131776.07579</v>
      </c>
      <c r="N1385" s="159">
        <v>356398833079.54291</v>
      </c>
      <c r="O1385" s="106">
        <v>0.53723861405229445</v>
      </c>
      <c r="P1385" s="106">
        <v>0.29026998581660346</v>
      </c>
      <c r="Q1385" s="88">
        <v>14.824665086917937</v>
      </c>
      <c r="R1385" s="158">
        <v>1910109866348.8708</v>
      </c>
      <c r="S1385" s="171">
        <v>1674.9938521910669</v>
      </c>
      <c r="T1385" s="165">
        <v>4.3498040046681938E-2</v>
      </c>
    </row>
    <row r="1386" spans="1:20" x14ac:dyDescent="0.2">
      <c r="A1386">
        <v>1382</v>
      </c>
      <c r="B1386" s="106">
        <v>0.52528309846533805</v>
      </c>
      <c r="C1386" s="88">
        <v>2826.3947227595872</v>
      </c>
      <c r="D1386" s="87">
        <v>1.0690846547260429</v>
      </c>
      <c r="E1386" s="106">
        <v>0.47022834045886819</v>
      </c>
      <c r="F1386" s="446">
        <v>1</v>
      </c>
      <c r="G1386" s="446">
        <v>2022</v>
      </c>
      <c r="H1386" s="88">
        <v>36490717.733468629</v>
      </c>
      <c r="I1386" s="151">
        <v>685162871479.65186</v>
      </c>
      <c r="J1386" s="106">
        <v>0.13317974660208498</v>
      </c>
      <c r="K1386" s="171">
        <v>21551170828.249348</v>
      </c>
      <c r="L1386" s="159">
        <v>0</v>
      </c>
      <c r="M1386" s="159">
        <v>1350657775415.8787</v>
      </c>
      <c r="N1386" s="159">
        <v>2057371817723.7798</v>
      </c>
      <c r="O1386" s="106">
        <v>0.5695499607037201</v>
      </c>
      <c r="P1386" s="106">
        <v>0.35308940042429049</v>
      </c>
      <c r="Q1386" s="88">
        <v>18.894597039956416</v>
      </c>
      <c r="R1386" s="158">
        <v>14976488821866.389</v>
      </c>
      <c r="S1386" s="171">
        <v>13133.113536864812</v>
      </c>
      <c r="T1386" s="165">
        <v>3.8718950518956276E-2</v>
      </c>
    </row>
    <row r="1387" spans="1:20" x14ac:dyDescent="0.2">
      <c r="A1387">
        <v>1383</v>
      </c>
      <c r="B1387" s="106">
        <v>0.39977899695932217</v>
      </c>
      <c r="C1387" s="88">
        <v>4425.9035557472789</v>
      </c>
      <c r="D1387" s="87">
        <v>0.5500581178349625</v>
      </c>
      <c r="E1387" s="106">
        <v>0.37834818234388579</v>
      </c>
      <c r="F1387" s="446">
        <v>1</v>
      </c>
      <c r="G1387" s="446">
        <v>2027</v>
      </c>
      <c r="H1387" s="88">
        <v>8567629.9012901355</v>
      </c>
      <c r="I1387" s="151">
        <v>358011337470.53589</v>
      </c>
      <c r="J1387" s="106">
        <v>0.39977899695932217</v>
      </c>
      <c r="K1387" s="171">
        <v>35191855280.967247</v>
      </c>
      <c r="L1387" s="159">
        <v>95861640764.399994</v>
      </c>
      <c r="M1387" s="159">
        <v>0</v>
      </c>
      <c r="N1387" s="159">
        <v>489064833515.90314</v>
      </c>
      <c r="O1387" s="106">
        <v>0.4494592760336108</v>
      </c>
      <c r="P1387" s="106">
        <v>0.33812068899937231</v>
      </c>
      <c r="Q1387" s="88">
        <v>14.413095460423619</v>
      </c>
      <c r="R1387" s="158">
        <v>2742529348915.5981</v>
      </c>
      <c r="S1387" s="171">
        <v>2403.6162457872615</v>
      </c>
      <c r="T1387" s="165">
        <v>4.8299093109795167E-2</v>
      </c>
    </row>
    <row r="1388" spans="1:20" x14ac:dyDescent="0.2">
      <c r="A1388">
        <v>1384</v>
      </c>
      <c r="B1388" s="106">
        <v>0.22075721277646615</v>
      </c>
      <c r="C1388" s="88">
        <v>12065.797114520916</v>
      </c>
      <c r="D1388" s="87">
        <v>0.44676055069399018</v>
      </c>
      <c r="E1388" s="106">
        <v>0.32349876247151643</v>
      </c>
      <c r="F1388" s="446">
        <v>1</v>
      </c>
      <c r="G1388" s="446">
        <v>2026</v>
      </c>
      <c r="H1388" s="88">
        <v>5987449.0130726015</v>
      </c>
      <c r="I1388" s="151">
        <v>218872278644.4086</v>
      </c>
      <c r="J1388" s="106">
        <v>0.22075721277646609</v>
      </c>
      <c r="K1388" s="171">
        <v>22513618304.87989</v>
      </c>
      <c r="L1388" s="159">
        <v>49459959412.11805</v>
      </c>
      <c r="M1388" s="159">
        <v>48261817410.672935</v>
      </c>
      <c r="N1388" s="159">
        <v>339107673772.07947</v>
      </c>
      <c r="O1388" s="106">
        <v>0.37302327676260766</v>
      </c>
      <c r="P1388" s="106">
        <v>0.24716558784729295</v>
      </c>
      <c r="Q1388" s="88">
        <v>16.688136863315485</v>
      </c>
      <c r="R1388" s="158">
        <v>1592100921475.9426</v>
      </c>
      <c r="S1388" s="171">
        <v>1397.8719961003758</v>
      </c>
      <c r="T1388" s="165">
        <v>4.2040702831765586E-2</v>
      </c>
    </row>
    <row r="1389" spans="1:20" x14ac:dyDescent="0.2">
      <c r="A1389">
        <v>1385</v>
      </c>
      <c r="B1389" s="106">
        <v>0.46776287711540065</v>
      </c>
      <c r="C1389" s="88">
        <v>8783.1390056748678</v>
      </c>
      <c r="D1389" s="87">
        <v>0.63019170983386386</v>
      </c>
      <c r="E1389" s="106">
        <v>0.34062185173153076</v>
      </c>
      <c r="F1389" s="446">
        <v>1</v>
      </c>
      <c r="G1389" s="446">
        <v>2024</v>
      </c>
      <c r="H1389" s="88">
        <v>11451788.599464756</v>
      </c>
      <c r="I1389" s="151">
        <v>337734535117.1062</v>
      </c>
      <c r="J1389" s="106">
        <v>0.3311744329221763</v>
      </c>
      <c r="K1389" s="171">
        <v>29136183113.355034</v>
      </c>
      <c r="L1389" s="159">
        <v>46776663369.895782</v>
      </c>
      <c r="M1389" s="159">
        <v>235572259841.75558</v>
      </c>
      <c r="N1389" s="159">
        <v>649219641442.11255</v>
      </c>
      <c r="O1389" s="106">
        <v>0.52020635260628822</v>
      </c>
      <c r="P1389" s="106">
        <v>0.35382172932650224</v>
      </c>
      <c r="Q1389" s="88">
        <v>16.554987676012868</v>
      </c>
      <c r="R1389" s="158">
        <v>4275785715236.2744</v>
      </c>
      <c r="S1389" s="171">
        <v>3751.3691931615672</v>
      </c>
      <c r="T1389" s="165">
        <v>4.2716725927670562E-2</v>
      </c>
    </row>
    <row r="1390" spans="1:20" x14ac:dyDescent="0.2">
      <c r="A1390">
        <v>1386</v>
      </c>
      <c r="B1390" s="106">
        <v>0.46613515148414447</v>
      </c>
      <c r="C1390" s="88">
        <v>3791.1578371755704</v>
      </c>
      <c r="D1390" s="87">
        <v>1.0375381305939175</v>
      </c>
      <c r="E1390" s="106">
        <v>0.47642326346513575</v>
      </c>
      <c r="F1390" s="446">
        <v>1</v>
      </c>
      <c r="G1390" s="446">
        <v>2024</v>
      </c>
      <c r="H1390" s="88">
        <v>34436109.921925463</v>
      </c>
      <c r="I1390" s="151">
        <v>726728526821.25281</v>
      </c>
      <c r="J1390" s="106">
        <v>0.2730146779360908</v>
      </c>
      <c r="K1390" s="171">
        <v>23179315554.308498</v>
      </c>
      <c r="L1390" s="159">
        <v>7604801232.3590622</v>
      </c>
      <c r="M1390" s="159">
        <v>502193704460.14899</v>
      </c>
      <c r="N1390" s="159">
        <v>1259706348068.0693</v>
      </c>
      <c r="O1390" s="106">
        <v>0.48126006523730047</v>
      </c>
      <c r="P1390" s="106">
        <v>0.2402211936841035</v>
      </c>
      <c r="Q1390" s="88">
        <v>16.996477097776367</v>
      </c>
      <c r="R1390" s="158">
        <v>5765606433797.1006</v>
      </c>
      <c r="S1390" s="171">
        <v>5056.8896386565502</v>
      </c>
      <c r="T1390" s="165">
        <v>4.1807671581452509E-2</v>
      </c>
    </row>
    <row r="1391" spans="1:20" x14ac:dyDescent="0.2">
      <c r="A1391">
        <v>1387</v>
      </c>
      <c r="B1391" s="106">
        <v>0.62449077802279973</v>
      </c>
      <c r="C1391" s="88">
        <v>4943.4757909370255</v>
      </c>
      <c r="D1391" s="87">
        <v>0.35550135871364003</v>
      </c>
      <c r="E1391" s="106">
        <v>0.7</v>
      </c>
      <c r="F1391" s="446">
        <v>1</v>
      </c>
      <c r="G1391" s="446">
        <v>2025</v>
      </c>
      <c r="H1391" s="88">
        <v>4363781.0847730134</v>
      </c>
      <c r="I1391" s="151">
        <v>192625045251.48788</v>
      </c>
      <c r="J1391" s="106">
        <v>0.49575434214180214</v>
      </c>
      <c r="K1391" s="171">
        <v>25374597398.635963</v>
      </c>
      <c r="L1391" s="159">
        <v>57988758388.989479</v>
      </c>
      <c r="M1391" s="159">
        <v>70661360763.56189</v>
      </c>
      <c r="N1391" s="159">
        <v>346649761802.67523</v>
      </c>
      <c r="O1391" s="106">
        <v>0.57237829006117069</v>
      </c>
      <c r="P1391" s="106">
        <v>0.42352092871438413</v>
      </c>
      <c r="Q1391" s="88">
        <v>15.104272029560335</v>
      </c>
      <c r="R1391" s="158">
        <v>2731590402929.6357</v>
      </c>
      <c r="S1391" s="171">
        <v>2394.1229503947093</v>
      </c>
      <c r="T1391" s="165">
        <v>4.292466259997952E-2</v>
      </c>
    </row>
    <row r="1392" spans="1:20" x14ac:dyDescent="0.2">
      <c r="A1392">
        <v>1388</v>
      </c>
      <c r="B1392" s="106">
        <v>0.48482893273434374</v>
      </c>
      <c r="C1392" s="88">
        <v>5225.765757846304</v>
      </c>
      <c r="D1392" s="87">
        <v>0.95426257106708756</v>
      </c>
      <c r="E1392" s="106">
        <v>0.45976261695615211</v>
      </c>
      <c r="F1392" s="446">
        <v>1</v>
      </c>
      <c r="G1392" s="446">
        <v>2025</v>
      </c>
      <c r="H1392" s="88">
        <v>28352704.565685622</v>
      </c>
      <c r="I1392" s="151">
        <v>516910567065.81274</v>
      </c>
      <c r="J1392" s="106">
        <v>0.15728168133761822</v>
      </c>
      <c r="K1392" s="171">
        <v>27402511933.619617</v>
      </c>
      <c r="L1392" s="159">
        <v>48785341896.487984</v>
      </c>
      <c r="M1392" s="159">
        <v>296226741943.84869</v>
      </c>
      <c r="N1392" s="159">
        <v>889325162839.76904</v>
      </c>
      <c r="O1392" s="106">
        <v>0.40177681357919615</v>
      </c>
      <c r="P1392" s="106">
        <v>0.30813726247734297</v>
      </c>
      <c r="Q1392" s="88">
        <v>18.07331859857079</v>
      </c>
      <c r="R1392" s="158">
        <v>5411393081808.0947</v>
      </c>
      <c r="S1392" s="171">
        <v>4746.4471338617104</v>
      </c>
      <c r="T1392" s="165">
        <v>4.0488317170977825E-2</v>
      </c>
    </row>
    <row r="1393" spans="1:20" x14ac:dyDescent="0.2">
      <c r="A1393">
        <v>1389</v>
      </c>
      <c r="B1393" s="106">
        <v>0.46417927140772575</v>
      </c>
      <c r="C1393" s="88">
        <v>4327.2409008345767</v>
      </c>
      <c r="D1393" s="87">
        <v>0.35132992518757944</v>
      </c>
      <c r="E1393" s="106">
        <v>0.57884714423040107</v>
      </c>
      <c r="F1393" s="446">
        <v>1</v>
      </c>
      <c r="G1393" s="446">
        <v>2023</v>
      </c>
      <c r="H1393" s="88">
        <v>4393850.9806234287</v>
      </c>
      <c r="I1393" s="151">
        <v>176414999330.86853</v>
      </c>
      <c r="J1393" s="106">
        <v>0.4421600078439718</v>
      </c>
      <c r="K1393" s="171">
        <v>1231201539.8852968</v>
      </c>
      <c r="L1393" s="159">
        <v>0</v>
      </c>
      <c r="M1393" s="159">
        <v>194206171464.34912</v>
      </c>
      <c r="N1393" s="159">
        <v>371852372335.10297</v>
      </c>
      <c r="O1393" s="106">
        <v>0.62758398768290002</v>
      </c>
      <c r="P1393" s="106">
        <v>0.30873547793338024</v>
      </c>
      <c r="Q1393" s="88">
        <v>16.102943847823621</v>
      </c>
      <c r="R1393" s="158">
        <v>2288255060632.0415</v>
      </c>
      <c r="S1393" s="171">
        <v>2003.4719755495548</v>
      </c>
      <c r="T1393" s="165">
        <v>4.0047554267360355E-2</v>
      </c>
    </row>
    <row r="1394" spans="1:20" x14ac:dyDescent="0.2">
      <c r="A1394">
        <v>1390</v>
      </c>
      <c r="B1394" s="106">
        <v>0.37839789967409021</v>
      </c>
      <c r="C1394" s="88">
        <v>2217.5436423005749</v>
      </c>
      <c r="D1394" s="87">
        <v>0.827224453840542</v>
      </c>
      <c r="E1394" s="106">
        <v>0.58857701763128678</v>
      </c>
      <c r="F1394" s="446">
        <v>1</v>
      </c>
      <c r="G1394" s="446">
        <v>2024</v>
      </c>
      <c r="H1394" s="88">
        <v>19160701.457904462</v>
      </c>
      <c r="I1394" s="151">
        <v>504551449102.17615</v>
      </c>
      <c r="J1394" s="106">
        <v>0.35275685432470227</v>
      </c>
      <c r="K1394" s="171">
        <v>16206007539.129095</v>
      </c>
      <c r="L1394" s="159">
        <v>2517315554.3397117</v>
      </c>
      <c r="M1394" s="159">
        <v>423967193703.10217</v>
      </c>
      <c r="N1394" s="159">
        <v>947241965898.74719</v>
      </c>
      <c r="O1394" s="106">
        <v>0.54808761449205334</v>
      </c>
      <c r="P1394" s="106">
        <v>0.33479687877532621</v>
      </c>
      <c r="Q1394" s="88">
        <v>16.854353606284988</v>
      </c>
      <c r="R1394" s="158">
        <v>5893594288534.3398</v>
      </c>
      <c r="S1394" s="171">
        <v>5165.8615560138833</v>
      </c>
      <c r="T1394" s="165">
        <v>4.2853354960040529E-2</v>
      </c>
    </row>
    <row r="1395" spans="1:20" x14ac:dyDescent="0.2">
      <c r="A1395">
        <v>1391</v>
      </c>
      <c r="B1395" s="106">
        <v>0.8</v>
      </c>
      <c r="C1395" s="88">
        <v>1500</v>
      </c>
      <c r="D1395" s="87">
        <v>0.2</v>
      </c>
      <c r="E1395" s="106">
        <v>0.58455780631502718</v>
      </c>
      <c r="F1395" s="446">
        <v>1</v>
      </c>
      <c r="G1395" s="446">
        <v>2024</v>
      </c>
      <c r="H1395" s="88">
        <v>2362134.5045268075</v>
      </c>
      <c r="I1395" s="151">
        <v>137726287376.32852</v>
      </c>
      <c r="J1395" s="106">
        <v>0.60248103092621852</v>
      </c>
      <c r="K1395" s="171">
        <v>6815990932.509532</v>
      </c>
      <c r="L1395" s="159">
        <v>5271434279.4086609</v>
      </c>
      <c r="M1395" s="159">
        <v>140006007929.53665</v>
      </c>
      <c r="N1395" s="159">
        <v>289819720517.78333</v>
      </c>
      <c r="O1395" s="106">
        <v>0.68732186000111894</v>
      </c>
      <c r="P1395" s="106">
        <v>0.45251623941395358</v>
      </c>
      <c r="Q1395" s="88">
        <v>15.848444543274772</v>
      </c>
      <c r="R1395" s="158">
        <v>2532436589631.8325</v>
      </c>
      <c r="S1395" s="171">
        <v>2220.4321316142878</v>
      </c>
      <c r="T1395" s="165">
        <v>4.1517415871214228E-2</v>
      </c>
    </row>
    <row r="1396" spans="1:20" x14ac:dyDescent="0.2">
      <c r="A1396">
        <v>1392</v>
      </c>
      <c r="B1396" s="106">
        <v>0.62982822589252219</v>
      </c>
      <c r="C1396" s="88">
        <v>1500</v>
      </c>
      <c r="D1396" s="87">
        <v>0.43652173744106976</v>
      </c>
      <c r="E1396" s="106">
        <v>0.34972114908804164</v>
      </c>
      <c r="F1396" s="446">
        <v>1</v>
      </c>
      <c r="G1396" s="446">
        <v>2025</v>
      </c>
      <c r="H1396" s="88">
        <v>5817537.3017585343</v>
      </c>
      <c r="I1396" s="151">
        <v>249022901068.72607</v>
      </c>
      <c r="J1396" s="106">
        <v>0.53810835020903924</v>
      </c>
      <c r="K1396" s="171">
        <v>19515443995.993862</v>
      </c>
      <c r="L1396" s="159">
        <v>36486562861.44294</v>
      </c>
      <c r="M1396" s="159">
        <v>94594905020.201141</v>
      </c>
      <c r="N1396" s="159">
        <v>399619812946.36401</v>
      </c>
      <c r="O1396" s="106">
        <v>0.5977343190332165</v>
      </c>
      <c r="P1396" s="106">
        <v>0.45128826308413672</v>
      </c>
      <c r="Q1396" s="88">
        <v>15.213759610540222</v>
      </c>
      <c r="R1396" s="158">
        <v>3268227260807.3213</v>
      </c>
      <c r="S1396" s="171">
        <v>2868.0325142283532</v>
      </c>
      <c r="T1396" s="165">
        <v>4.417299622963871E-2</v>
      </c>
    </row>
    <row r="1397" spans="1:20" x14ac:dyDescent="0.2">
      <c r="A1397">
        <v>1393</v>
      </c>
      <c r="B1397" s="106">
        <v>0.58166267151443185</v>
      </c>
      <c r="C1397" s="88">
        <v>7164.769222008551</v>
      </c>
      <c r="D1397" s="87">
        <v>1.086270674323389</v>
      </c>
      <c r="E1397" s="106">
        <v>0.52034421384966167</v>
      </c>
      <c r="F1397" s="446">
        <v>1</v>
      </c>
      <c r="G1397" s="446">
        <v>2024</v>
      </c>
      <c r="H1397" s="88">
        <v>37342793.282881588</v>
      </c>
      <c r="I1397" s="151">
        <v>924925069915.62</v>
      </c>
      <c r="J1397" s="106">
        <v>0.37434669973231149</v>
      </c>
      <c r="K1397" s="171">
        <v>27577782610.359818</v>
      </c>
      <c r="L1397" s="159">
        <v>2657974528.5111094</v>
      </c>
      <c r="M1397" s="159">
        <v>463765942909.21869</v>
      </c>
      <c r="N1397" s="159">
        <v>1418926769963.7097</v>
      </c>
      <c r="O1397" s="106">
        <v>0.50699006925577461</v>
      </c>
      <c r="P1397" s="106">
        <v>0.31668740431772496</v>
      </c>
      <c r="Q1397" s="88">
        <v>15.443452483760304</v>
      </c>
      <c r="R1397" s="158">
        <v>7678182002017.7373</v>
      </c>
      <c r="S1397" s="171">
        <v>6738.4225175884021</v>
      </c>
      <c r="T1397" s="165">
        <v>4.687007504203148E-2</v>
      </c>
    </row>
    <row r="1398" spans="1:20" x14ac:dyDescent="0.2">
      <c r="A1398">
        <v>1394</v>
      </c>
      <c r="B1398" s="106">
        <v>0.51890150247137312</v>
      </c>
      <c r="C1398" s="88">
        <v>5735.591322879417</v>
      </c>
      <c r="D1398" s="87">
        <v>0.80168895532309381</v>
      </c>
      <c r="E1398" s="106">
        <v>7.3679475313347731E-2</v>
      </c>
      <c r="F1398" s="446">
        <v>1</v>
      </c>
      <c r="G1398" s="446">
        <v>2024</v>
      </c>
      <c r="H1398" s="88">
        <v>18798687.272525817</v>
      </c>
      <c r="I1398" s="151">
        <v>436894474730.33777</v>
      </c>
      <c r="J1398" s="106">
        <v>0.31618668875460576</v>
      </c>
      <c r="K1398" s="171">
        <v>8987196059.2684135</v>
      </c>
      <c r="L1398" s="159">
        <v>2944486314.4067111</v>
      </c>
      <c r="M1398" s="159">
        <v>344525564108.32617</v>
      </c>
      <c r="N1398" s="159">
        <v>793351721212.33899</v>
      </c>
      <c r="O1398" s="106">
        <v>0.52450413418461828</v>
      </c>
      <c r="P1398" s="106">
        <v>0.30580501464291621</v>
      </c>
      <c r="Q1398" s="88">
        <v>16.798196612707855</v>
      </c>
      <c r="R1398" s="158">
        <v>4540488205614.5605</v>
      </c>
      <c r="S1398" s="171">
        <v>3984.4194846299683</v>
      </c>
      <c r="T1398" s="165">
        <v>4.2832775118206025E-2</v>
      </c>
    </row>
    <row r="1399" spans="1:20" x14ac:dyDescent="0.2">
      <c r="A1399">
        <v>1395</v>
      </c>
      <c r="B1399" s="106">
        <v>0.44326019437435354</v>
      </c>
      <c r="C1399" s="88">
        <v>4361.4852883295107</v>
      </c>
      <c r="D1399" s="87">
        <v>0.69919442969932177</v>
      </c>
      <c r="E1399" s="106">
        <v>0.54313269652317642</v>
      </c>
      <c r="F1399" s="446">
        <v>1</v>
      </c>
      <c r="G1399" s="446">
        <v>2025</v>
      </c>
      <c r="H1399" s="88">
        <v>14089490.857348131</v>
      </c>
      <c r="I1399" s="151">
        <v>320727362860.22198</v>
      </c>
      <c r="J1399" s="106">
        <v>0.27506656439027188</v>
      </c>
      <c r="K1399" s="171">
        <v>30173850098.657471</v>
      </c>
      <c r="L1399" s="159">
        <v>85081837595.008316</v>
      </c>
      <c r="M1399" s="159">
        <v>123963811677.75581</v>
      </c>
      <c r="N1399" s="159">
        <v>559946862231.64355</v>
      </c>
      <c r="O1399" s="106">
        <v>0.45621809935322871</v>
      </c>
      <c r="P1399" s="106">
        <v>0.31644372567781576</v>
      </c>
      <c r="Q1399" s="88">
        <v>16.304419639089613</v>
      </c>
      <c r="R1399" s="158">
        <v>3234713959700.8584</v>
      </c>
      <c r="S1399" s="171">
        <v>2832.7336511857002</v>
      </c>
      <c r="T1399" s="165">
        <v>4.3595431695441743E-2</v>
      </c>
    </row>
    <row r="1400" spans="1:20" x14ac:dyDescent="0.2">
      <c r="A1400">
        <v>1396</v>
      </c>
      <c r="B1400" s="106">
        <v>0.47580826443876617</v>
      </c>
      <c r="C1400" s="88">
        <v>1500</v>
      </c>
      <c r="D1400" s="87">
        <v>1.1873068914878397</v>
      </c>
      <c r="E1400" s="106">
        <v>0.50172115192451372</v>
      </c>
      <c r="F1400" s="446">
        <v>1</v>
      </c>
      <c r="G1400" s="446">
        <v>2027</v>
      </c>
      <c r="H1400" s="88">
        <v>47517746.012930922</v>
      </c>
      <c r="I1400" s="151">
        <v>1068043312968.2617</v>
      </c>
      <c r="J1400" s="106">
        <v>0.31803984058710455</v>
      </c>
      <c r="K1400" s="171">
        <v>60026177740.558182</v>
      </c>
      <c r="L1400" s="159">
        <v>146386059407.07959</v>
      </c>
      <c r="M1400" s="159">
        <v>0</v>
      </c>
      <c r="N1400" s="159">
        <v>1274455550115.8994</v>
      </c>
      <c r="O1400" s="106">
        <v>0.3584190696024448</v>
      </c>
      <c r="P1400" s="106">
        <v>0.22114660496934266</v>
      </c>
      <c r="Q1400" s="88">
        <v>14.26242505436729</v>
      </c>
      <c r="R1400" s="158">
        <v>4646208708059.6904</v>
      </c>
      <c r="S1400" s="171">
        <v>4064.5056074358131</v>
      </c>
      <c r="T1400" s="165">
        <v>4.8422706371462669E-2</v>
      </c>
    </row>
    <row r="1401" spans="1:20" x14ac:dyDescent="0.2">
      <c r="A1401">
        <v>1397</v>
      </c>
      <c r="B1401" s="106">
        <v>0.4865724651376519</v>
      </c>
      <c r="C1401" s="88">
        <v>3258.5773271487624</v>
      </c>
      <c r="D1401" s="87">
        <v>1.0410333602632456</v>
      </c>
      <c r="E1401" s="106">
        <v>0.55095778618797064</v>
      </c>
      <c r="F1401" s="446">
        <v>1</v>
      </c>
      <c r="G1401" s="446">
        <v>2025</v>
      </c>
      <c r="H1401" s="88">
        <v>32659061.950935248</v>
      </c>
      <c r="I1401" s="151">
        <v>606178470148.29785</v>
      </c>
      <c r="J1401" s="106">
        <v>0.25356864506697241</v>
      </c>
      <c r="K1401" s="171">
        <v>28107750064.682861</v>
      </c>
      <c r="L1401" s="159">
        <v>50152154971.141373</v>
      </c>
      <c r="M1401" s="159">
        <v>383550679937.46375</v>
      </c>
      <c r="N1401" s="159">
        <v>1067989055121.5859</v>
      </c>
      <c r="O1401" s="106">
        <v>0.46879705261975657</v>
      </c>
      <c r="P1401" s="106">
        <v>0.29237579540799397</v>
      </c>
      <c r="Q1401" s="88">
        <v>16.87200985252781</v>
      </c>
      <c r="R1401" s="158">
        <v>5790267857869.7471</v>
      </c>
      <c r="S1401" s="171">
        <v>5076.7466816946999</v>
      </c>
      <c r="T1401" s="165">
        <v>4.2446840301734651E-2</v>
      </c>
    </row>
    <row r="1402" spans="1:20" x14ac:dyDescent="0.2">
      <c r="A1402">
        <v>1398</v>
      </c>
      <c r="B1402" s="106">
        <v>0.55622543141969583</v>
      </c>
      <c r="C1402" s="88">
        <v>7104.7774456323441</v>
      </c>
      <c r="D1402" s="87">
        <v>0.66932123326482174</v>
      </c>
      <c r="E1402" s="106">
        <v>0.21419487566950488</v>
      </c>
      <c r="F1402" s="446">
        <v>1</v>
      </c>
      <c r="G1402" s="446">
        <v>2025</v>
      </c>
      <c r="H1402" s="88">
        <v>12666327.502539139</v>
      </c>
      <c r="I1402" s="151">
        <v>431652708572.36768</v>
      </c>
      <c r="J1402" s="106">
        <v>0.48233480413203134</v>
      </c>
      <c r="K1402" s="171">
        <v>26981026079.495407</v>
      </c>
      <c r="L1402" s="159">
        <v>23905765493.756905</v>
      </c>
      <c r="M1402" s="159">
        <v>134105520592.85033</v>
      </c>
      <c r="N1402" s="159">
        <v>616645020738.47021</v>
      </c>
      <c r="O1402" s="106">
        <v>0.54263010688204927</v>
      </c>
      <c r="P1402" s="106">
        <v>0.4131491770878411</v>
      </c>
      <c r="Q1402" s="88">
        <v>15.226602552683836</v>
      </c>
      <c r="R1402" s="158">
        <v>4370359959362.9692</v>
      </c>
      <c r="S1402" s="171">
        <v>3835.8417803737743</v>
      </c>
      <c r="T1402" s="165">
        <v>4.6660260639823044E-2</v>
      </c>
    </row>
    <row r="1403" spans="1:20" x14ac:dyDescent="0.2">
      <c r="A1403">
        <v>1399</v>
      </c>
      <c r="B1403" s="106">
        <v>0.62754118881531451</v>
      </c>
      <c r="C1403" s="88">
        <v>2965.1290074976291</v>
      </c>
      <c r="D1403" s="87">
        <v>0.77287080116808893</v>
      </c>
      <c r="E1403" s="106">
        <v>0.60741590071860263</v>
      </c>
      <c r="F1403" s="446">
        <v>1</v>
      </c>
      <c r="G1403" s="446">
        <v>2024</v>
      </c>
      <c r="H1403" s="88">
        <v>16644642.363878308</v>
      </c>
      <c r="I1403" s="151">
        <v>480252952227.11365</v>
      </c>
      <c r="J1403" s="106">
        <v>0.42413155529642532</v>
      </c>
      <c r="K1403" s="171">
        <v>12663783601.878471</v>
      </c>
      <c r="L1403" s="159">
        <v>14427945515.45093</v>
      </c>
      <c r="M1403" s="159">
        <v>438293311828.83813</v>
      </c>
      <c r="N1403" s="159">
        <v>945637993173.28113</v>
      </c>
      <c r="O1403" s="106">
        <v>0.59839752793807832</v>
      </c>
      <c r="P1403" s="106">
        <v>0.4003747808507564</v>
      </c>
      <c r="Q1403" s="88">
        <v>16.675501194618779</v>
      </c>
      <c r="R1403" s="158">
        <v>7072800076724.7871</v>
      </c>
      <c r="S1403" s="171">
        <v>6206.505903178343</v>
      </c>
      <c r="T1403" s="165">
        <v>4.2743986206073128E-2</v>
      </c>
    </row>
    <row r="1404" spans="1:20" x14ac:dyDescent="0.2">
      <c r="A1404">
        <v>1400</v>
      </c>
      <c r="B1404" s="106">
        <v>0.52459773456882397</v>
      </c>
      <c r="C1404" s="88">
        <v>7119.247515373203</v>
      </c>
      <c r="D1404" s="87">
        <v>0.75874648222625685</v>
      </c>
      <c r="E1404" s="106">
        <v>0.34827837840642722</v>
      </c>
      <c r="F1404" s="446">
        <v>1</v>
      </c>
      <c r="G1404" s="446">
        <v>2023</v>
      </c>
      <c r="H1404" s="88">
        <v>16410658.4537249</v>
      </c>
      <c r="I1404" s="151">
        <v>540479643763.62952</v>
      </c>
      <c r="J1404" s="106">
        <v>0.47060866486602115</v>
      </c>
      <c r="K1404" s="171">
        <v>12807582511.822809</v>
      </c>
      <c r="L1404" s="159">
        <v>0</v>
      </c>
      <c r="M1404" s="159">
        <v>432088412887.87177</v>
      </c>
      <c r="N1404" s="159">
        <v>985375639163.32397</v>
      </c>
      <c r="O1404" s="106">
        <v>0.60893035102698423</v>
      </c>
      <c r="P1404" s="106">
        <v>0.32888237996498992</v>
      </c>
      <c r="Q1404" s="88">
        <v>15.514865688722022</v>
      </c>
      <c r="R1404" s="158">
        <v>5580755250202.2607</v>
      </c>
      <c r="S1404" s="171">
        <v>4895.2989389884287</v>
      </c>
      <c r="T1404" s="165">
        <v>4.5658820031049041E-2</v>
      </c>
    </row>
    <row r="1405" spans="1:20" x14ac:dyDescent="0.2">
      <c r="A1405">
        <v>1401</v>
      </c>
      <c r="B1405" s="106">
        <v>0.8</v>
      </c>
      <c r="C1405" s="88">
        <v>7681.3645809639502</v>
      </c>
      <c r="D1405" s="87">
        <v>0.78481415468115889</v>
      </c>
      <c r="E1405" s="106">
        <v>0.27910235099153274</v>
      </c>
      <c r="F1405" s="446">
        <v>1</v>
      </c>
      <c r="G1405" s="446">
        <v>2024</v>
      </c>
      <c r="H1405" s="88">
        <v>17989339.039632164</v>
      </c>
      <c r="I1405" s="151">
        <v>358444978101.93805</v>
      </c>
      <c r="J1405" s="106">
        <v>0.13902088187390005</v>
      </c>
      <c r="K1405" s="171">
        <v>19030572414.149185</v>
      </c>
      <c r="L1405" s="159">
        <v>20205799323.31081</v>
      </c>
      <c r="M1405" s="159">
        <v>301402622677.66577</v>
      </c>
      <c r="N1405" s="159">
        <v>699083972517.06372</v>
      </c>
      <c r="O1405" s="106">
        <v>0.4393149988176665</v>
      </c>
      <c r="P1405" s="106">
        <v>0.23665374117996446</v>
      </c>
      <c r="Q1405" s="88">
        <v>19.260201754955101</v>
      </c>
      <c r="R1405" s="158">
        <v>3435565905658.7271</v>
      </c>
      <c r="S1405" s="171">
        <v>3013.2282399552096</v>
      </c>
      <c r="T1405" s="165">
        <v>3.7862772954696859E-2</v>
      </c>
    </row>
    <row r="1406" spans="1:20" x14ac:dyDescent="0.2">
      <c r="A1406">
        <v>1402</v>
      </c>
      <c r="B1406" s="106">
        <v>0.69836124708638136</v>
      </c>
      <c r="C1406" s="88">
        <v>8289.5877075122171</v>
      </c>
      <c r="D1406" s="87">
        <v>0.86379741297952983</v>
      </c>
      <c r="E1406" s="106">
        <v>0.48697930107490994</v>
      </c>
      <c r="F1406" s="446">
        <v>1</v>
      </c>
      <c r="G1406" s="446">
        <v>2026</v>
      </c>
      <c r="H1406" s="88">
        <v>21408547.348546185</v>
      </c>
      <c r="I1406" s="151">
        <v>614638369248.72864</v>
      </c>
      <c r="J1406" s="106">
        <v>0.4730560419993225</v>
      </c>
      <c r="K1406" s="171">
        <v>40263252168.377769</v>
      </c>
      <c r="L1406" s="159">
        <v>57241686254.990776</v>
      </c>
      <c r="M1406" s="159">
        <v>84606644009.150055</v>
      </c>
      <c r="N1406" s="159">
        <v>796749951681.24731</v>
      </c>
      <c r="O1406" s="106">
        <v>0.50735749349722703</v>
      </c>
      <c r="P1406" s="106">
        <v>0.35001595436042715</v>
      </c>
      <c r="Q1406" s="88">
        <v>13.970845339823708</v>
      </c>
      <c r="R1406" s="158">
        <v>4487784586320.5908</v>
      </c>
      <c r="S1406" s="171">
        <v>3935.8395936449392</v>
      </c>
      <c r="T1406" s="165">
        <v>4.9345932933422522E-2</v>
      </c>
    </row>
    <row r="1407" spans="1:20" x14ac:dyDescent="0.2">
      <c r="A1407">
        <v>1403</v>
      </c>
      <c r="B1407" s="106">
        <v>0.47706638434777987</v>
      </c>
      <c r="C1407" s="88">
        <v>2758.4119788753683</v>
      </c>
      <c r="D1407" s="87">
        <v>0.52307345950861872</v>
      </c>
      <c r="E1407" s="106">
        <v>0.64292502187622058</v>
      </c>
      <c r="F1407" s="446">
        <v>1</v>
      </c>
      <c r="G1407" s="446">
        <v>2027</v>
      </c>
      <c r="H1407" s="88">
        <v>7862399.7997018304</v>
      </c>
      <c r="I1407" s="151">
        <v>308585229344.82635</v>
      </c>
      <c r="J1407" s="106">
        <v>0.47706638434777981</v>
      </c>
      <c r="K1407" s="171">
        <v>49184131530.578331</v>
      </c>
      <c r="L1407" s="159">
        <v>80373278041.291168</v>
      </c>
      <c r="M1407" s="159">
        <v>0</v>
      </c>
      <c r="N1407" s="159">
        <v>438142638916.6958</v>
      </c>
      <c r="O1407" s="106">
        <v>0.48275206125262538</v>
      </c>
      <c r="P1407" s="106">
        <v>0.37073633830518055</v>
      </c>
      <c r="Q1407" s="88">
        <v>14.021057679704095</v>
      </c>
      <c r="R1407" s="158">
        <v>2691635776754.7158</v>
      </c>
      <c r="S1407" s="171">
        <v>2359.3559420738561</v>
      </c>
      <c r="T1407" s="165">
        <v>4.8300772937707244E-2</v>
      </c>
    </row>
    <row r="1408" spans="1:20" x14ac:dyDescent="0.2">
      <c r="A1408">
        <v>1404</v>
      </c>
      <c r="B1408" s="106">
        <v>0.61032819831810725</v>
      </c>
      <c r="C1408" s="88">
        <v>1735.3767799517477</v>
      </c>
      <c r="D1408" s="87">
        <v>0.76129379604125524</v>
      </c>
      <c r="E1408" s="106">
        <v>0.41853533882337202</v>
      </c>
      <c r="F1408" s="446">
        <v>1</v>
      </c>
      <c r="G1408" s="446">
        <v>2026</v>
      </c>
      <c r="H1408" s="88">
        <v>16014884.589262271</v>
      </c>
      <c r="I1408" s="151">
        <v>499428979932.16467</v>
      </c>
      <c r="J1408" s="106">
        <v>0.38950560773060561</v>
      </c>
      <c r="K1408" s="171">
        <v>64156085969.117165</v>
      </c>
      <c r="L1408" s="159">
        <v>131114319541.66676</v>
      </c>
      <c r="M1408" s="159">
        <v>72562373718.964478</v>
      </c>
      <c r="N1408" s="159">
        <v>767261759161.91309</v>
      </c>
      <c r="O1408" s="106">
        <v>0.46590585114749999</v>
      </c>
      <c r="P1408" s="106">
        <v>0.32472396132674558</v>
      </c>
      <c r="Q1408" s="88">
        <v>15.263723077110917</v>
      </c>
      <c r="R1408" s="158">
        <v>4584310107457.1494</v>
      </c>
      <c r="S1408" s="171">
        <v>4020.3911193296117</v>
      </c>
      <c r="T1408" s="165">
        <v>4.3564063109874367E-2</v>
      </c>
    </row>
    <row r="1409" spans="1:20" x14ac:dyDescent="0.2">
      <c r="A1409">
        <v>1405</v>
      </c>
      <c r="B1409" s="106">
        <v>0.51164403823482241</v>
      </c>
      <c r="C1409" s="88">
        <v>3805.6009200180106</v>
      </c>
      <c r="D1409" s="87">
        <v>0.84910395150048934</v>
      </c>
      <c r="E1409" s="106">
        <v>0.54309005019977985</v>
      </c>
      <c r="F1409" s="446">
        <v>1</v>
      </c>
      <c r="G1409" s="446">
        <v>2024</v>
      </c>
      <c r="H1409" s="88">
        <v>20231084.123004124</v>
      </c>
      <c r="I1409" s="151">
        <v>537816203874.41669</v>
      </c>
      <c r="J1409" s="106">
        <v>0.41135922264529456</v>
      </c>
      <c r="K1409" s="171">
        <v>10777368383.332699</v>
      </c>
      <c r="L1409" s="159">
        <v>15330862477.739563</v>
      </c>
      <c r="M1409" s="159">
        <v>403699024977.46118</v>
      </c>
      <c r="N1409" s="159">
        <v>967623459712.95007</v>
      </c>
      <c r="O1409" s="106">
        <v>0.57507862167899504</v>
      </c>
      <c r="P1409" s="106">
        <v>0.33699405809193628</v>
      </c>
      <c r="Q1409" s="88">
        <v>16.003906658676947</v>
      </c>
      <c r="R1409" s="158">
        <v>6054526099803.2949</v>
      </c>
      <c r="S1409" s="171">
        <v>5297.7625201598257</v>
      </c>
      <c r="T1409" s="165">
        <v>4.3177483209903153E-2</v>
      </c>
    </row>
    <row r="1410" spans="1:20" x14ac:dyDescent="0.2">
      <c r="A1410">
        <v>1406</v>
      </c>
      <c r="B1410" s="106">
        <v>0.59217773139111862</v>
      </c>
      <c r="C1410" s="88">
        <v>1500</v>
      </c>
      <c r="D1410" s="87">
        <v>0.54331417854100872</v>
      </c>
      <c r="E1410" s="106">
        <v>0.53003105285651264</v>
      </c>
      <c r="F1410" s="446">
        <v>1</v>
      </c>
      <c r="G1410" s="446">
        <v>2024</v>
      </c>
      <c r="H1410" s="88">
        <v>8571044.6772253606</v>
      </c>
      <c r="I1410" s="151">
        <v>348529289838.42975</v>
      </c>
      <c r="J1410" s="106">
        <v>0.51492452906679775</v>
      </c>
      <c r="K1410" s="171">
        <v>8583515479.339344</v>
      </c>
      <c r="L1410" s="159">
        <v>4307116289.2557325</v>
      </c>
      <c r="M1410" s="159">
        <v>296133958528.74304</v>
      </c>
      <c r="N1410" s="159">
        <v>657553880135.76782</v>
      </c>
      <c r="O1410" s="106">
        <v>0.63845587863272313</v>
      </c>
      <c r="P1410" s="106">
        <v>0.49055370981051044</v>
      </c>
      <c r="Q1410" s="88">
        <v>16.465956789480664</v>
      </c>
      <c r="R1410" s="158">
        <v>6465325027288.4062</v>
      </c>
      <c r="S1410" s="171">
        <v>5673.1320679799182</v>
      </c>
      <c r="T1410" s="165">
        <v>3.9887713042225874E-2</v>
      </c>
    </row>
    <row r="1411" spans="1:20" x14ac:dyDescent="0.2">
      <c r="A1411">
        <v>1407</v>
      </c>
      <c r="B1411" s="106">
        <v>0.42668682237592714</v>
      </c>
      <c r="C1411" s="88">
        <v>1500</v>
      </c>
      <c r="D1411" s="87">
        <v>0.59637595169133872</v>
      </c>
      <c r="E1411" s="106">
        <v>0.31873949276444158</v>
      </c>
      <c r="F1411" s="446">
        <v>1</v>
      </c>
      <c r="G1411" s="446">
        <v>2026</v>
      </c>
      <c r="H1411" s="88">
        <v>9628857.4256883468</v>
      </c>
      <c r="I1411" s="151">
        <v>282066675845.32245</v>
      </c>
      <c r="J1411" s="106">
        <v>0.33240945972063252</v>
      </c>
      <c r="K1411" s="171">
        <v>10456424028.456955</v>
      </c>
      <c r="L1411" s="159">
        <v>18476228145.90612</v>
      </c>
      <c r="M1411" s="159">
        <v>47392216368.236694</v>
      </c>
      <c r="N1411" s="159">
        <v>358391544387.92224</v>
      </c>
      <c r="O1411" s="106">
        <v>0.40864911359551664</v>
      </c>
      <c r="P1411" s="106">
        <v>0.23476761110972466</v>
      </c>
      <c r="Q1411" s="88">
        <v>14.557512401124759</v>
      </c>
      <c r="R1411" s="158">
        <v>1509690378157.1909</v>
      </c>
      <c r="S1411" s="171">
        <v>1324.7041597232171</v>
      </c>
      <c r="T1411" s="165">
        <v>4.4662461069293211E-2</v>
      </c>
    </row>
    <row r="1412" spans="1:20" x14ac:dyDescent="0.2">
      <c r="A1412">
        <v>1408</v>
      </c>
      <c r="B1412" s="106">
        <v>0.48367809321565863</v>
      </c>
      <c r="C1412" s="88">
        <v>6020.5607870640924</v>
      </c>
      <c r="D1412" s="87">
        <v>0.8526465352316287</v>
      </c>
      <c r="E1412" s="106">
        <v>0.4450123779875762</v>
      </c>
      <c r="F1412" s="446">
        <v>1</v>
      </c>
      <c r="G1412" s="446">
        <v>2024</v>
      </c>
      <c r="H1412" s="88">
        <v>20667475.896042887</v>
      </c>
      <c r="I1412" s="151">
        <v>653394911925.69482</v>
      </c>
      <c r="J1412" s="106">
        <v>0.48367809321565858</v>
      </c>
      <c r="K1412" s="171">
        <v>42372981215.999367</v>
      </c>
      <c r="L1412" s="159">
        <v>3893834005.986207</v>
      </c>
      <c r="M1412" s="159">
        <v>417424903270.79602</v>
      </c>
      <c r="N1412" s="159">
        <v>1117086630418.4763</v>
      </c>
      <c r="O1412" s="106">
        <v>0.58463486819621424</v>
      </c>
      <c r="P1412" s="106">
        <v>0.43571134137029915</v>
      </c>
      <c r="Q1412" s="88">
        <v>15.660751363094349</v>
      </c>
      <c r="R1412" s="158">
        <v>8559250856104.2344</v>
      </c>
      <c r="S1412" s="171">
        <v>7495.5784113915161</v>
      </c>
      <c r="T1412" s="165">
        <v>4.5028977893840069E-2</v>
      </c>
    </row>
    <row r="1413" spans="1:20" x14ac:dyDescent="0.2">
      <c r="A1413">
        <v>1409</v>
      </c>
      <c r="B1413" s="106">
        <v>0.46506044529294738</v>
      </c>
      <c r="C1413" s="88">
        <v>4948.3361919157578</v>
      </c>
      <c r="D1413" s="87">
        <v>0.5831709921482221</v>
      </c>
      <c r="E1413" s="106">
        <v>0.50541884385677971</v>
      </c>
      <c r="F1413" s="446">
        <v>1</v>
      </c>
      <c r="G1413" s="446">
        <v>2025</v>
      </c>
      <c r="H1413" s="88">
        <v>9532330.2089866996</v>
      </c>
      <c r="I1413" s="151">
        <v>416085916223.23975</v>
      </c>
      <c r="J1413" s="106">
        <v>0.46506044529294743</v>
      </c>
      <c r="K1413" s="171">
        <v>44300765030.220039</v>
      </c>
      <c r="L1413" s="159">
        <v>60310529881.327812</v>
      </c>
      <c r="M1413" s="159">
        <v>92680070204.037521</v>
      </c>
      <c r="N1413" s="159">
        <v>613377281338.8252</v>
      </c>
      <c r="O1413" s="106">
        <v>0.51501350173531557</v>
      </c>
      <c r="P1413" s="106">
        <v>0.38593352437771927</v>
      </c>
      <c r="Q1413" s="88">
        <v>15.00105988363948</v>
      </c>
      <c r="R1413" s="158">
        <v>4085717486690.9741</v>
      </c>
      <c r="S1413" s="171">
        <v>3584.7410529840477</v>
      </c>
      <c r="T1413" s="165">
        <v>4.6116362186634563E-2</v>
      </c>
    </row>
    <row r="1414" spans="1:20" x14ac:dyDescent="0.2">
      <c r="A1414">
        <v>1410</v>
      </c>
      <c r="B1414" s="106">
        <v>0.42997967714420704</v>
      </c>
      <c r="C1414" s="88">
        <v>5014.7394967586588</v>
      </c>
      <c r="D1414" s="87">
        <v>0.42438429644821102</v>
      </c>
      <c r="E1414" s="106">
        <v>0.50828279878429261</v>
      </c>
      <c r="F1414" s="446">
        <v>1</v>
      </c>
      <c r="G1414" s="446">
        <v>2027</v>
      </c>
      <c r="H1414" s="88">
        <v>5517449.6822344903</v>
      </c>
      <c r="I1414" s="151">
        <v>218279622404.12885</v>
      </c>
      <c r="J1414" s="106">
        <v>0.42997967714420704</v>
      </c>
      <c r="K1414" s="171">
        <v>56785001440.15464</v>
      </c>
      <c r="L1414" s="159">
        <v>130418008044.3279</v>
      </c>
      <c r="M1414" s="159">
        <v>0</v>
      </c>
      <c r="N1414" s="159">
        <v>405482631888.61139</v>
      </c>
      <c r="O1414" s="106">
        <v>0.48877607181555716</v>
      </c>
      <c r="P1414" s="106">
        <v>0.44282465315006975</v>
      </c>
      <c r="Q1414" s="88">
        <v>15.505111536295209</v>
      </c>
      <c r="R1414" s="158">
        <v>3267646163043.5488</v>
      </c>
      <c r="S1414" s="171">
        <v>2861.9429949917285</v>
      </c>
      <c r="T1414" s="165">
        <v>4.4184191491089354E-2</v>
      </c>
    </row>
    <row r="1415" spans="1:20" x14ac:dyDescent="0.2">
      <c r="A1415">
        <v>1411</v>
      </c>
      <c r="B1415" s="106">
        <v>0.58115388755693131</v>
      </c>
      <c r="C1415" s="88">
        <v>3072.9125877244855</v>
      </c>
      <c r="D1415" s="87">
        <v>0.86757660833167105</v>
      </c>
      <c r="E1415" s="106">
        <v>0.42372430128527983</v>
      </c>
      <c r="F1415" s="446">
        <v>1</v>
      </c>
      <c r="G1415" s="446">
        <v>2026</v>
      </c>
      <c r="H1415" s="88">
        <v>21507547.596796233</v>
      </c>
      <c r="I1415" s="151">
        <v>372172420116.47125</v>
      </c>
      <c r="J1415" s="106">
        <v>-5.9095234093193172E-2</v>
      </c>
      <c r="K1415" s="171">
        <v>36454763925.791588</v>
      </c>
      <c r="L1415" s="159">
        <v>128050795498.97647</v>
      </c>
      <c r="M1415" s="159">
        <v>101170176119.49864</v>
      </c>
      <c r="N1415" s="159">
        <v>637848155660.73804</v>
      </c>
      <c r="O1415" s="106">
        <v>0.25301187997916602</v>
      </c>
      <c r="P1415" s="106">
        <v>8.539519549796315E-2</v>
      </c>
      <c r="Q1415" s="88">
        <v>43.590918544571203</v>
      </c>
      <c r="R1415" s="158">
        <v>2538472284246.3281</v>
      </c>
      <c r="S1415" s="171">
        <v>2226.0732362224639</v>
      </c>
      <c r="T1415" s="165">
        <v>1.7048722999510463E-2</v>
      </c>
    </row>
    <row r="1416" spans="1:20" x14ac:dyDescent="0.2">
      <c r="A1416">
        <v>1412</v>
      </c>
      <c r="B1416" s="106">
        <v>0.56949749503379321</v>
      </c>
      <c r="C1416" s="88">
        <v>2613.400565059987</v>
      </c>
      <c r="D1416" s="87">
        <v>0.80046148146825646</v>
      </c>
      <c r="E1416" s="106">
        <v>0.56818090316680625</v>
      </c>
      <c r="F1416" s="446">
        <v>1</v>
      </c>
      <c r="G1416" s="446">
        <v>2026</v>
      </c>
      <c r="H1416" s="88">
        <v>18264048.511469182</v>
      </c>
      <c r="I1416" s="151">
        <v>512576376162.44513</v>
      </c>
      <c r="J1416" s="106">
        <v>0.35267408672240597</v>
      </c>
      <c r="K1416" s="171">
        <v>37780129789.584366</v>
      </c>
      <c r="L1416" s="159">
        <v>133453835322.51329</v>
      </c>
      <c r="M1416" s="159">
        <v>144732770803.59256</v>
      </c>
      <c r="N1416" s="159">
        <v>828543112078.13538</v>
      </c>
      <c r="O1416" s="106">
        <v>0.4867841930733719</v>
      </c>
      <c r="P1416" s="106">
        <v>0.33734649464272787</v>
      </c>
      <c r="Q1416" s="88">
        <v>16.083551519949427</v>
      </c>
      <c r="R1416" s="158">
        <v>5083703894175.2119</v>
      </c>
      <c r="S1416" s="171">
        <v>4447.8172928465019</v>
      </c>
      <c r="T1416" s="165">
        <v>4.4005261389105661E-2</v>
      </c>
    </row>
    <row r="1417" spans="1:20" x14ac:dyDescent="0.2">
      <c r="A1417">
        <v>1413</v>
      </c>
      <c r="B1417" s="106">
        <v>0.65157219916002695</v>
      </c>
      <c r="C1417" s="88">
        <v>2679.823521117281</v>
      </c>
      <c r="D1417" s="87">
        <v>1.0306416472233486</v>
      </c>
      <c r="E1417" s="106">
        <v>0.39343210840262438</v>
      </c>
      <c r="F1417" s="446">
        <v>1</v>
      </c>
      <c r="G1417" s="446">
        <v>2025</v>
      </c>
      <c r="H1417" s="88">
        <v>33133387.64239395</v>
      </c>
      <c r="I1417" s="151">
        <v>456584929199.90778</v>
      </c>
      <c r="J1417" s="106">
        <v>8.7850053121853344E-2</v>
      </c>
      <c r="K1417" s="171">
        <v>13289326938.323309</v>
      </c>
      <c r="L1417" s="159">
        <v>33455395032.122494</v>
      </c>
      <c r="M1417" s="159">
        <v>324292271386.91748</v>
      </c>
      <c r="N1417" s="159">
        <v>827621922557.27112</v>
      </c>
      <c r="O1417" s="106">
        <v>0.39427319954480916</v>
      </c>
      <c r="P1417" s="106">
        <v>0.21087389579133081</v>
      </c>
      <c r="Q1417" s="88">
        <v>21.430383782188049</v>
      </c>
      <c r="R1417" s="158">
        <v>4010970595733.3027</v>
      </c>
      <c r="S1417" s="171">
        <v>3518.2021747106546</v>
      </c>
      <c r="T1417" s="165">
        <v>3.4436656251165501E-2</v>
      </c>
    </row>
    <row r="1418" spans="1:20" x14ac:dyDescent="0.2">
      <c r="A1418">
        <v>1414</v>
      </c>
      <c r="B1418" s="106">
        <v>0.47828194998117246</v>
      </c>
      <c r="C1418" s="88">
        <v>3961.4177492442955</v>
      </c>
      <c r="D1418" s="87">
        <v>0.88298262193447674</v>
      </c>
      <c r="E1418" s="106">
        <v>0.47081963786978825</v>
      </c>
      <c r="F1418" s="446">
        <v>1</v>
      </c>
      <c r="G1418" s="446">
        <v>2026</v>
      </c>
      <c r="H1418" s="88">
        <v>22892967.810313862</v>
      </c>
      <c r="I1418" s="151">
        <v>576261608101.55188</v>
      </c>
      <c r="J1418" s="106">
        <v>0.33509982015881301</v>
      </c>
      <c r="K1418" s="171">
        <v>52703588282.05484</v>
      </c>
      <c r="L1418" s="159">
        <v>162214114728.75885</v>
      </c>
      <c r="M1418" s="159">
        <v>66881889159.508507</v>
      </c>
      <c r="N1418" s="159">
        <v>858061200271.87402</v>
      </c>
      <c r="O1418" s="106">
        <v>0.43864233020979954</v>
      </c>
      <c r="P1418" s="106">
        <v>0.25671446602311293</v>
      </c>
      <c r="Q1418" s="88">
        <v>15.48585946672101</v>
      </c>
      <c r="R1418" s="158">
        <v>4078796997251.4614</v>
      </c>
      <c r="S1418" s="171">
        <v>3578.0047086582122</v>
      </c>
      <c r="T1418" s="165">
        <v>4.2627490855206965E-2</v>
      </c>
    </row>
    <row r="1419" spans="1:20" x14ac:dyDescent="0.2">
      <c r="A1419">
        <v>1415</v>
      </c>
      <c r="B1419" s="106">
        <v>0.46195208289976408</v>
      </c>
      <c r="C1419" s="88">
        <v>5529.3003436978815</v>
      </c>
      <c r="D1419" s="87">
        <v>0.60429127040652775</v>
      </c>
      <c r="E1419" s="106">
        <v>0.1906550635587283</v>
      </c>
      <c r="F1419" s="446">
        <v>1</v>
      </c>
      <c r="G1419" s="446">
        <v>2024</v>
      </c>
      <c r="H1419" s="88">
        <v>10240036.797177758</v>
      </c>
      <c r="I1419" s="151">
        <v>313216949114.79443</v>
      </c>
      <c r="J1419" s="106">
        <v>0.41197555404849584</v>
      </c>
      <c r="K1419" s="171">
        <v>10506958899.818562</v>
      </c>
      <c r="L1419" s="159">
        <v>15860852114.17441</v>
      </c>
      <c r="M1419" s="159">
        <v>304397860255.82532</v>
      </c>
      <c r="N1419" s="159">
        <v>643982620384.61279</v>
      </c>
      <c r="O1419" s="106">
        <v>0.59822219396986653</v>
      </c>
      <c r="P1419" s="106">
        <v>0.39497482583347149</v>
      </c>
      <c r="Q1419" s="88">
        <v>16.763020344419928</v>
      </c>
      <c r="R1419" s="158">
        <v>4745311298777.3887</v>
      </c>
      <c r="S1419" s="171">
        <v>4154.8411429587095</v>
      </c>
      <c r="T1419" s="165">
        <v>4.296574482736415E-2</v>
      </c>
    </row>
    <row r="1420" spans="1:20" x14ac:dyDescent="0.2">
      <c r="A1420">
        <v>1416</v>
      </c>
      <c r="B1420" s="106">
        <v>0.61058893081705568</v>
      </c>
      <c r="C1420" s="88">
        <v>3114.2796438016403</v>
      </c>
      <c r="D1420" s="87">
        <v>0.46816305808139652</v>
      </c>
      <c r="E1420" s="106">
        <v>0.46807720413782034</v>
      </c>
      <c r="F1420" s="446">
        <v>1</v>
      </c>
      <c r="G1420" s="446">
        <v>2022</v>
      </c>
      <c r="H1420" s="88">
        <v>6317500.2073615929</v>
      </c>
      <c r="I1420" s="151">
        <v>280996542907.8761</v>
      </c>
      <c r="J1420" s="106">
        <v>0.52851950609612097</v>
      </c>
      <c r="K1420" s="171">
        <v>9111767472.2573185</v>
      </c>
      <c r="L1420" s="159">
        <v>0</v>
      </c>
      <c r="M1420" s="159">
        <v>430558554141.77435</v>
      </c>
      <c r="N1420" s="159">
        <v>720666864521.90771</v>
      </c>
      <c r="O1420" s="106">
        <v>0.68403172346884289</v>
      </c>
      <c r="P1420" s="106">
        <v>0.55995593568783053</v>
      </c>
      <c r="Q1420" s="88">
        <v>17.204657666068819</v>
      </c>
      <c r="R1420" s="158">
        <v>7889006864549.3145</v>
      </c>
      <c r="S1420" s="171">
        <v>6924.3566392408657</v>
      </c>
      <c r="T1420" s="165">
        <v>4.0862637809240765E-2</v>
      </c>
    </row>
    <row r="1421" spans="1:20" x14ac:dyDescent="0.2">
      <c r="A1421">
        <v>1417</v>
      </c>
      <c r="B1421" s="106">
        <v>0.48893912283749358</v>
      </c>
      <c r="C1421" s="88">
        <v>3960.6876744912079</v>
      </c>
      <c r="D1421" s="87">
        <v>1.0230906652657494</v>
      </c>
      <c r="E1421" s="106">
        <v>0.65137982802448136</v>
      </c>
      <c r="F1421" s="446">
        <v>1</v>
      </c>
      <c r="G1421" s="446">
        <v>2027</v>
      </c>
      <c r="H1421" s="88">
        <v>32705572.053687423</v>
      </c>
      <c r="I1421" s="151">
        <v>650353947241.48682</v>
      </c>
      <c r="J1421" s="106">
        <v>0.29688581525412183</v>
      </c>
      <c r="K1421" s="171">
        <v>64972424623.54921</v>
      </c>
      <c r="L1421" s="159">
        <v>173795289722.39062</v>
      </c>
      <c r="M1421" s="159">
        <v>0</v>
      </c>
      <c r="N1421" s="159">
        <v>889121661587.42664</v>
      </c>
      <c r="O1421" s="106">
        <v>0.37353391325038671</v>
      </c>
      <c r="P1421" s="106">
        <v>0.27765113969509209</v>
      </c>
      <c r="Q1421" s="88">
        <v>15.329190462929063</v>
      </c>
      <c r="R1421" s="158">
        <v>4465740042735.377</v>
      </c>
      <c r="S1421" s="171">
        <v>3918.447902533554</v>
      </c>
      <c r="T1421" s="165">
        <v>4.4003739034148712E-2</v>
      </c>
    </row>
    <row r="1422" spans="1:20" x14ac:dyDescent="0.2">
      <c r="A1422">
        <v>1418</v>
      </c>
      <c r="B1422" s="106">
        <v>0.71607945635637882</v>
      </c>
      <c r="C1422" s="88">
        <v>6590.5482994495651</v>
      </c>
      <c r="D1422" s="87">
        <v>0.60665416726141519</v>
      </c>
      <c r="E1422" s="106">
        <v>0.45053868898993438</v>
      </c>
      <c r="F1422" s="446">
        <v>1</v>
      </c>
      <c r="G1422" s="446">
        <v>2027</v>
      </c>
      <c r="H1422" s="88">
        <v>10148550.402758621</v>
      </c>
      <c r="I1422" s="151">
        <v>328814344888.07355</v>
      </c>
      <c r="J1422" s="106">
        <v>0.40109316608943468</v>
      </c>
      <c r="K1422" s="171">
        <v>17053189092.789928</v>
      </c>
      <c r="L1422" s="159">
        <v>35021854701.589973</v>
      </c>
      <c r="M1422" s="159">
        <v>0</v>
      </c>
      <c r="N1422" s="159">
        <v>380889388682.45343</v>
      </c>
      <c r="O1422" s="106">
        <v>0.41981392803085732</v>
      </c>
      <c r="P1422" s="106">
        <v>0.28798466041029086</v>
      </c>
      <c r="Q1422" s="88">
        <v>13.454554272830082</v>
      </c>
      <c r="R1422" s="158">
        <v>1869616289274.9629</v>
      </c>
      <c r="S1422" s="171">
        <v>1638.925840636263</v>
      </c>
      <c r="T1422" s="165">
        <v>4.666435524446922E-2</v>
      </c>
    </row>
    <row r="1423" spans="1:20" x14ac:dyDescent="0.2">
      <c r="A1423">
        <v>1419</v>
      </c>
      <c r="B1423" s="106">
        <v>0.26127142779099399</v>
      </c>
      <c r="C1423" s="88">
        <v>3153.1197702309487</v>
      </c>
      <c r="D1423" s="87">
        <v>0.82084698143277524</v>
      </c>
      <c r="E1423" s="106">
        <v>0.54322040126030646</v>
      </c>
      <c r="F1423" s="446">
        <v>1</v>
      </c>
      <c r="G1423" s="446">
        <v>2024</v>
      </c>
      <c r="H1423" s="88">
        <v>19847494.078072008</v>
      </c>
      <c r="I1423" s="151">
        <v>371071296093.3092</v>
      </c>
      <c r="J1423" s="106">
        <v>0.10589496534564102</v>
      </c>
      <c r="K1423" s="171">
        <v>14948723157.383221</v>
      </c>
      <c r="L1423" s="159">
        <v>49453860001.127144</v>
      </c>
      <c r="M1423" s="159">
        <v>247255093795.8071</v>
      </c>
      <c r="N1423" s="159">
        <v>682728973047.62659</v>
      </c>
      <c r="O1423" s="106">
        <v>0.40522924322827997</v>
      </c>
      <c r="P1423" s="106">
        <v>0.18972619500660634</v>
      </c>
      <c r="Q1423" s="88">
        <v>20.092989925770794</v>
      </c>
      <c r="R1423" s="158">
        <v>2934543508954.5435</v>
      </c>
      <c r="S1423" s="171">
        <v>2573.1916599199872</v>
      </c>
      <c r="T1423" s="165">
        <v>3.564428317406472E-2</v>
      </c>
    </row>
    <row r="1424" spans="1:20" x14ac:dyDescent="0.2">
      <c r="A1424">
        <v>1420</v>
      </c>
      <c r="B1424" s="106">
        <v>0.56558161328329415</v>
      </c>
      <c r="C1424" s="88">
        <v>8642.5256139961893</v>
      </c>
      <c r="D1424" s="87">
        <v>0.88798644666469617</v>
      </c>
      <c r="E1424" s="106">
        <v>0.65755702473064492</v>
      </c>
      <c r="F1424" s="446">
        <v>1</v>
      </c>
      <c r="G1424" s="446">
        <v>2025</v>
      </c>
      <c r="H1424" s="88">
        <v>23035404.785231177</v>
      </c>
      <c r="I1424" s="151">
        <v>620605564904.2157</v>
      </c>
      <c r="J1424" s="106">
        <v>0.39295691747253403</v>
      </c>
      <c r="K1424" s="171">
        <v>49822377789.956879</v>
      </c>
      <c r="L1424" s="159">
        <v>117569966025.37675</v>
      </c>
      <c r="M1424" s="159">
        <v>246677897730.46964</v>
      </c>
      <c r="N1424" s="159">
        <v>1034675806450.0189</v>
      </c>
      <c r="O1424" s="106">
        <v>0.51733068215082034</v>
      </c>
      <c r="P1424" s="106">
        <v>0.3532470323029861</v>
      </c>
      <c r="Q1424" s="88">
        <v>15.482975217946834</v>
      </c>
      <c r="R1424" s="158">
        <v>6339758330168.7236</v>
      </c>
      <c r="S1424" s="171">
        <v>5555.1398164010834</v>
      </c>
      <c r="T1424" s="165">
        <v>4.6147885095784713E-2</v>
      </c>
    </row>
    <row r="1425" spans="1:20" x14ac:dyDescent="0.2">
      <c r="A1425">
        <v>1421</v>
      </c>
      <c r="B1425" s="106">
        <v>0.60605939673569953</v>
      </c>
      <c r="C1425" s="88">
        <v>8233.8425224822586</v>
      </c>
      <c r="D1425" s="87">
        <v>0.40970926697999555</v>
      </c>
      <c r="E1425" s="106">
        <v>0.50972485483335039</v>
      </c>
      <c r="F1425" s="446">
        <v>1</v>
      </c>
      <c r="G1425" s="446">
        <v>2024</v>
      </c>
      <c r="H1425" s="88">
        <v>5282800.3874722878</v>
      </c>
      <c r="I1425" s="151">
        <v>225308444870.53323</v>
      </c>
      <c r="J1425" s="106">
        <v>0.47770731918391995</v>
      </c>
      <c r="K1425" s="171">
        <v>13171326636.838623</v>
      </c>
      <c r="L1425" s="159">
        <v>11593880230.120699</v>
      </c>
      <c r="M1425" s="159">
        <v>152675596378.57397</v>
      </c>
      <c r="N1425" s="159">
        <v>402749248116.06653</v>
      </c>
      <c r="O1425" s="106">
        <v>0.59353822656092525</v>
      </c>
      <c r="P1425" s="106">
        <v>0.38922537945488045</v>
      </c>
      <c r="Q1425" s="88">
        <v>15.489980262484641</v>
      </c>
      <c r="R1425" s="158">
        <v>2988944032964.249</v>
      </c>
      <c r="S1425" s="171">
        <v>2619.6438403469729</v>
      </c>
      <c r="T1425" s="165">
        <v>4.1777799473100542E-2</v>
      </c>
    </row>
    <row r="1426" spans="1:20" x14ac:dyDescent="0.2">
      <c r="A1426">
        <v>1422</v>
      </c>
      <c r="B1426" s="106">
        <v>0.63648556739295137</v>
      </c>
      <c r="C1426" s="88">
        <v>1500</v>
      </c>
      <c r="D1426" s="87">
        <v>0.53280340487839328</v>
      </c>
      <c r="E1426" s="106">
        <v>0.24312170239993325</v>
      </c>
      <c r="F1426" s="446">
        <v>1</v>
      </c>
      <c r="G1426" s="446">
        <v>2023</v>
      </c>
      <c r="H1426" s="88">
        <v>8211982.0978257479</v>
      </c>
      <c r="I1426" s="151">
        <v>315009884541.7312</v>
      </c>
      <c r="J1426" s="106">
        <v>0.49671270442818505</v>
      </c>
      <c r="K1426" s="171">
        <v>7365766793.882061</v>
      </c>
      <c r="L1426" s="159">
        <v>0</v>
      </c>
      <c r="M1426" s="159">
        <v>333222738065.66449</v>
      </c>
      <c r="N1426" s="159">
        <v>655598389401.27783</v>
      </c>
      <c r="O1426" s="106">
        <v>0.64528468794929694</v>
      </c>
      <c r="P1426" s="106">
        <v>0.35930599250477124</v>
      </c>
      <c r="Q1426" s="88">
        <v>16.02936529349105</v>
      </c>
      <c r="R1426" s="158">
        <v>4533870992439.999</v>
      </c>
      <c r="S1426" s="171">
        <v>3977.175800000497</v>
      </c>
      <c r="T1426" s="165">
        <v>4.1557524979202683E-2</v>
      </c>
    </row>
    <row r="1427" spans="1:20" x14ac:dyDescent="0.2">
      <c r="A1427">
        <v>1423</v>
      </c>
      <c r="B1427" s="106">
        <v>0.66796403969196594</v>
      </c>
      <c r="C1427" s="88">
        <v>3035.2634162959903</v>
      </c>
      <c r="D1427" s="87">
        <v>1.0105884922460238</v>
      </c>
      <c r="E1427" s="106">
        <v>0.38633856210041823</v>
      </c>
      <c r="F1427" s="446">
        <v>1</v>
      </c>
      <c r="G1427" s="446">
        <v>2025</v>
      </c>
      <c r="H1427" s="88">
        <v>31944184.536181238</v>
      </c>
      <c r="I1427" s="151">
        <v>791790019520.97839</v>
      </c>
      <c r="J1427" s="106">
        <v>0.30827327346931188</v>
      </c>
      <c r="K1427" s="171">
        <v>32045214009.604401</v>
      </c>
      <c r="L1427" s="159">
        <v>63764000090.902969</v>
      </c>
      <c r="M1427" s="159">
        <v>240560539036.82086</v>
      </c>
      <c r="N1427" s="159">
        <v>1128159772658.3066</v>
      </c>
      <c r="O1427" s="106">
        <v>0.43216160009980092</v>
      </c>
      <c r="P1427" s="106">
        <v>0.28878746780673026</v>
      </c>
      <c r="Q1427" s="88">
        <v>16.059521763868894</v>
      </c>
      <c r="R1427" s="158">
        <v>6017293681242.7158</v>
      </c>
      <c r="S1427" s="171">
        <v>5277.1847806791466</v>
      </c>
      <c r="T1427" s="165">
        <v>4.3289139193399329E-2</v>
      </c>
    </row>
    <row r="1428" spans="1:20" x14ac:dyDescent="0.2">
      <c r="A1428">
        <v>1424</v>
      </c>
      <c r="B1428" s="106">
        <v>0.48204510996770805</v>
      </c>
      <c r="C1428" s="88">
        <v>6839.3582981837872</v>
      </c>
      <c r="D1428" s="87">
        <v>0.26199410076312118</v>
      </c>
      <c r="E1428" s="106">
        <v>0.42933544880753266</v>
      </c>
      <c r="F1428" s="446">
        <v>1</v>
      </c>
      <c r="G1428" s="446">
        <v>2025</v>
      </c>
      <c r="H1428" s="88">
        <v>3040043.3530032462</v>
      </c>
      <c r="I1428" s="151">
        <v>177123019912.84088</v>
      </c>
      <c r="J1428" s="106">
        <v>0.48204510996770811</v>
      </c>
      <c r="K1428" s="171">
        <v>14821766199.447159</v>
      </c>
      <c r="L1428" s="159">
        <v>21156900344.809704</v>
      </c>
      <c r="M1428" s="159">
        <v>51178862408.688889</v>
      </c>
      <c r="N1428" s="159">
        <v>264280548865.78662</v>
      </c>
      <c r="O1428" s="106">
        <v>0.54203722683823186</v>
      </c>
      <c r="P1428" s="106">
        <v>0.3588026608362212</v>
      </c>
      <c r="Q1428" s="88">
        <v>14.742755217931325</v>
      </c>
      <c r="R1428" s="158">
        <v>1695186702042.7847</v>
      </c>
      <c r="S1428" s="171">
        <v>1486.9338603444016</v>
      </c>
      <c r="T1428" s="165">
        <v>4.4891319500073454E-2</v>
      </c>
    </row>
    <row r="1429" spans="1:20" x14ac:dyDescent="0.2">
      <c r="A1429">
        <v>1425</v>
      </c>
      <c r="B1429" s="106">
        <v>0.48844128650569069</v>
      </c>
      <c r="C1429" s="88">
        <v>1500</v>
      </c>
      <c r="D1429" s="87">
        <v>0.77268555696750096</v>
      </c>
      <c r="E1429" s="106">
        <v>0.5142432103203074</v>
      </c>
      <c r="F1429" s="446">
        <v>1</v>
      </c>
      <c r="G1429" s="446">
        <v>2025</v>
      </c>
      <c r="H1429" s="88">
        <v>17411590.819659092</v>
      </c>
      <c r="I1429" s="151">
        <v>488523707707.00836</v>
      </c>
      <c r="J1429" s="106">
        <v>0.36057745844935629</v>
      </c>
      <c r="K1429" s="171">
        <v>36070587491.445709</v>
      </c>
      <c r="L1429" s="159">
        <v>89464346216.023438</v>
      </c>
      <c r="M1429" s="159">
        <v>220481047045.55927</v>
      </c>
      <c r="N1429" s="159">
        <v>834539688460.03674</v>
      </c>
      <c r="O1429" s="106">
        <v>0.50819266883413727</v>
      </c>
      <c r="P1429" s="106">
        <v>0.32827792010778578</v>
      </c>
      <c r="Q1429" s="88">
        <v>16.085596550458025</v>
      </c>
      <c r="R1429" s="158">
        <v>5098348087409.7607</v>
      </c>
      <c r="S1429" s="171">
        <v>4467.2286456170241</v>
      </c>
      <c r="T1429" s="165">
        <v>4.3108313901411691E-2</v>
      </c>
    </row>
    <row r="1430" spans="1:20" x14ac:dyDescent="0.2">
      <c r="A1430">
        <v>1426</v>
      </c>
      <c r="B1430" s="106">
        <v>0.2818368233351034</v>
      </c>
      <c r="C1430" s="88">
        <v>4173.9262625720603</v>
      </c>
      <c r="D1430" s="87">
        <v>0.32683430890026327</v>
      </c>
      <c r="E1430" s="106">
        <v>0.32644759337229756</v>
      </c>
      <c r="F1430" s="446">
        <v>1</v>
      </c>
      <c r="G1430" s="446">
        <v>2027</v>
      </c>
      <c r="H1430" s="88">
        <v>4017400.8156279288</v>
      </c>
      <c r="I1430" s="151">
        <v>157348396491.53076</v>
      </c>
      <c r="J1430" s="106">
        <v>0.2818368233351034</v>
      </c>
      <c r="K1430" s="171">
        <v>17942121202.929092</v>
      </c>
      <c r="L1430" s="159">
        <v>36722861397.719559</v>
      </c>
      <c r="M1430" s="159">
        <v>0</v>
      </c>
      <c r="N1430" s="159">
        <v>212013379092.17938</v>
      </c>
      <c r="O1430" s="106">
        <v>0.34773683461819099</v>
      </c>
      <c r="P1430" s="106">
        <v>0.20900118052454331</v>
      </c>
      <c r="Q1430" s="88">
        <v>14.525817472433735</v>
      </c>
      <c r="R1430" s="158">
        <v>803891226804.22363</v>
      </c>
      <c r="S1430" s="171">
        <v>705.26043985665569</v>
      </c>
      <c r="T1430" s="165">
        <v>4.3884158162416191E-2</v>
      </c>
    </row>
    <row r="1431" spans="1:20" x14ac:dyDescent="0.2">
      <c r="A1431">
        <v>1427</v>
      </c>
      <c r="B1431" s="106">
        <v>0.5892053025064885</v>
      </c>
      <c r="C1431" s="88">
        <v>2082.2456248632998</v>
      </c>
      <c r="D1431" s="87">
        <v>1.2054186450821125</v>
      </c>
      <c r="E1431" s="106">
        <v>0.5177235680555059</v>
      </c>
      <c r="F1431" s="446">
        <v>1</v>
      </c>
      <c r="G1431" s="446">
        <v>2022</v>
      </c>
      <c r="H1431" s="88">
        <v>49630036.841731243</v>
      </c>
      <c r="I1431" s="151">
        <v>1114934003052.2004</v>
      </c>
      <c r="J1431" s="106">
        <v>0.39598327740439043</v>
      </c>
      <c r="K1431" s="171">
        <v>13891491362.149155</v>
      </c>
      <c r="L1431" s="159">
        <v>0</v>
      </c>
      <c r="M1431" s="159">
        <v>818533961886.09583</v>
      </c>
      <c r="N1431" s="159">
        <v>1947359456300.4456</v>
      </c>
      <c r="O1431" s="106">
        <v>0.56297895418335098</v>
      </c>
      <c r="P1431" s="106">
        <v>0.31468338157955134</v>
      </c>
      <c r="Q1431" s="88">
        <v>15.985254840898211</v>
      </c>
      <c r="R1431" s="158">
        <v>11336233470577.348</v>
      </c>
      <c r="S1431" s="171">
        <v>9944.9980418567429</v>
      </c>
      <c r="T1431" s="165">
        <v>4.3049759637454173E-2</v>
      </c>
    </row>
    <row r="1432" spans="1:20" x14ac:dyDescent="0.2">
      <c r="A1432">
        <v>1428</v>
      </c>
      <c r="B1432" s="106">
        <v>0.34603446359110357</v>
      </c>
      <c r="C1432" s="88">
        <v>1984.9813997472529</v>
      </c>
      <c r="D1432" s="87">
        <v>0.73086799961018434</v>
      </c>
      <c r="E1432" s="106">
        <v>0.62417824991385307</v>
      </c>
      <c r="F1432" s="446">
        <v>1</v>
      </c>
      <c r="G1432" s="446">
        <v>2026</v>
      </c>
      <c r="H1432" s="88">
        <v>15120520.140769817</v>
      </c>
      <c r="I1432" s="151">
        <v>388442640967.26959</v>
      </c>
      <c r="J1432" s="106">
        <v>0.23566054053233598</v>
      </c>
      <c r="K1432" s="171">
        <v>54636431576.068703</v>
      </c>
      <c r="L1432" s="159">
        <v>134177098900.36528</v>
      </c>
      <c r="M1432" s="159">
        <v>62442683106.271759</v>
      </c>
      <c r="N1432" s="159">
        <v>639698854549.97534</v>
      </c>
      <c r="O1432" s="106">
        <v>0.38898995452558627</v>
      </c>
      <c r="P1432" s="106">
        <v>0.20675535852297255</v>
      </c>
      <c r="Q1432" s="88">
        <v>15.682457648694202</v>
      </c>
      <c r="R1432" s="158">
        <v>2445618999681.8955</v>
      </c>
      <c r="S1432" s="171">
        <v>2144.5294902556075</v>
      </c>
      <c r="T1432" s="165">
        <v>4.3025250630691583E-2</v>
      </c>
    </row>
    <row r="1433" spans="1:20" x14ac:dyDescent="0.2">
      <c r="A1433">
        <v>1429</v>
      </c>
      <c r="B1433" s="106">
        <v>0.46847499770742673</v>
      </c>
      <c r="C1433" s="88">
        <v>6488.8046962061608</v>
      </c>
      <c r="D1433" s="87">
        <v>0.52108201530999809</v>
      </c>
      <c r="E1433" s="106">
        <v>0.51853557917253468</v>
      </c>
      <c r="F1433" s="446">
        <v>1</v>
      </c>
      <c r="G1433" s="446">
        <v>2024</v>
      </c>
      <c r="H1433" s="88">
        <v>7912187.3706227131</v>
      </c>
      <c r="I1433" s="151">
        <v>225541847604.3887</v>
      </c>
      <c r="J1433" s="106">
        <v>0.26634257805464012</v>
      </c>
      <c r="K1433" s="171">
        <v>5812917910.745575</v>
      </c>
      <c r="L1433" s="159">
        <v>8350697436.0226717</v>
      </c>
      <c r="M1433" s="159">
        <v>181366499649.3092</v>
      </c>
      <c r="N1433" s="159">
        <v>421071962600.46619</v>
      </c>
      <c r="O1433" s="106">
        <v>0.50310914436123177</v>
      </c>
      <c r="P1433" s="106">
        <v>0.31125045475538232</v>
      </c>
      <c r="Q1433" s="88">
        <v>17.341236549286339</v>
      </c>
      <c r="R1433" s="158">
        <v>2722358932975.1387</v>
      </c>
      <c r="S1433" s="171">
        <v>2385.8357442276579</v>
      </c>
      <c r="T1433" s="165">
        <v>3.8373963151027639E-2</v>
      </c>
    </row>
    <row r="1434" spans="1:20" x14ac:dyDescent="0.2">
      <c r="A1434">
        <v>1430</v>
      </c>
      <c r="B1434" s="106">
        <v>0.49625238562049617</v>
      </c>
      <c r="C1434" s="88">
        <v>4869.9907161345645</v>
      </c>
      <c r="D1434" s="87">
        <v>0.97951446063682934</v>
      </c>
      <c r="E1434" s="106">
        <v>0.65116963083333101</v>
      </c>
      <c r="F1434" s="446">
        <v>1</v>
      </c>
      <c r="G1434" s="446">
        <v>2024</v>
      </c>
      <c r="H1434" s="88">
        <v>29654949.763164379</v>
      </c>
      <c r="I1434" s="151">
        <v>830603260734.85486</v>
      </c>
      <c r="J1434" s="106">
        <v>0.44101362662806298</v>
      </c>
      <c r="K1434" s="171">
        <v>24874984871.414513</v>
      </c>
      <c r="L1434" s="159">
        <v>23247418100.428837</v>
      </c>
      <c r="M1434" s="159">
        <v>383425643238.4494</v>
      </c>
      <c r="N1434" s="159">
        <v>1262151306945.1477</v>
      </c>
      <c r="O1434" s="106">
        <v>0.54798961231589804</v>
      </c>
      <c r="P1434" s="106">
        <v>0.39520502214102476</v>
      </c>
      <c r="Q1434" s="88">
        <v>15.647217682999536</v>
      </c>
      <c r="R1434" s="158">
        <v>8752867401409.3535</v>
      </c>
      <c r="S1434" s="171">
        <v>7674.8925571395757</v>
      </c>
      <c r="T1434" s="165">
        <v>4.553625021224085E-2</v>
      </c>
    </row>
    <row r="1435" spans="1:20" x14ac:dyDescent="0.2">
      <c r="A1435">
        <v>1431</v>
      </c>
      <c r="B1435" s="106">
        <v>0.53498104370456911</v>
      </c>
      <c r="C1435" s="88">
        <v>1500</v>
      </c>
      <c r="D1435" s="87">
        <v>0.89312510772625031</v>
      </c>
      <c r="E1435" s="106">
        <v>0.3364673143606618</v>
      </c>
      <c r="F1435" s="446">
        <v>1</v>
      </c>
      <c r="G1435" s="446">
        <v>2024</v>
      </c>
      <c r="H1435" s="88">
        <v>23291360.009911891</v>
      </c>
      <c r="I1435" s="151">
        <v>398938749750.68256</v>
      </c>
      <c r="J1435" s="106">
        <v>0.13862829719734526</v>
      </c>
      <c r="K1435" s="171">
        <v>14955819674.148241</v>
      </c>
      <c r="L1435" s="159">
        <v>8119752866.5316896</v>
      </c>
      <c r="M1435" s="159">
        <v>545437198550.97217</v>
      </c>
      <c r="N1435" s="159">
        <v>967451520842.33472</v>
      </c>
      <c r="O1435" s="106">
        <v>0.51490927448669699</v>
      </c>
      <c r="P1435" s="106">
        <v>0.27938113605620396</v>
      </c>
      <c r="Q1435" s="88">
        <v>18.562985667850771</v>
      </c>
      <c r="R1435" s="158">
        <v>5495039673584.9385</v>
      </c>
      <c r="S1435" s="171">
        <v>4820.1046455849391</v>
      </c>
      <c r="T1435" s="165">
        <v>3.9402939983913789E-2</v>
      </c>
    </row>
    <row r="1436" spans="1:20" x14ac:dyDescent="0.2">
      <c r="A1436">
        <v>1432</v>
      </c>
      <c r="B1436" s="106">
        <v>0.42190925984846572</v>
      </c>
      <c r="C1436" s="88">
        <v>1500</v>
      </c>
      <c r="D1436" s="87">
        <v>0.81562184948094552</v>
      </c>
      <c r="E1436" s="106">
        <v>0.293256300220889</v>
      </c>
      <c r="F1436" s="446">
        <v>1</v>
      </c>
      <c r="G1436" s="446">
        <v>2025</v>
      </c>
      <c r="H1436" s="88">
        <v>19367423.758919064</v>
      </c>
      <c r="I1436" s="151">
        <v>500680899913.3028</v>
      </c>
      <c r="J1436" s="106">
        <v>0.36066765103320475</v>
      </c>
      <c r="K1436" s="171">
        <v>36221883522.899971</v>
      </c>
      <c r="L1436" s="159">
        <v>74795910270.294235</v>
      </c>
      <c r="M1436" s="159">
        <v>98300988923.452179</v>
      </c>
      <c r="N1436" s="159">
        <v>709999682629.94922</v>
      </c>
      <c r="O1436" s="106">
        <v>0.44937614938373316</v>
      </c>
      <c r="P1436" s="106">
        <v>0.3167195549380809</v>
      </c>
      <c r="Q1436" s="88">
        <v>15.17661747548302</v>
      </c>
      <c r="R1436" s="158">
        <v>3920242170108.5938</v>
      </c>
      <c r="S1436" s="171">
        <v>3438.7621580772534</v>
      </c>
      <c r="T1436" s="165">
        <v>4.6058040074548459E-2</v>
      </c>
    </row>
    <row r="1437" spans="1:20" x14ac:dyDescent="0.2">
      <c r="A1437">
        <v>1433</v>
      </c>
      <c r="B1437" s="106">
        <v>0.54547947577052391</v>
      </c>
      <c r="C1437" s="88">
        <v>1500</v>
      </c>
      <c r="D1437" s="87">
        <v>0.45751633877912318</v>
      </c>
      <c r="E1437" s="106">
        <v>0.7</v>
      </c>
      <c r="F1437" s="446">
        <v>1</v>
      </c>
      <c r="G1437" s="446">
        <v>2022</v>
      </c>
      <c r="H1437" s="88">
        <v>6365422.8970552851</v>
      </c>
      <c r="I1437" s="151">
        <v>226692909223.74902</v>
      </c>
      <c r="J1437" s="106">
        <v>0.39117353611528516</v>
      </c>
      <c r="K1437" s="171">
        <v>3299654368.1109471</v>
      </c>
      <c r="L1437" s="159">
        <v>0</v>
      </c>
      <c r="M1437" s="159">
        <v>294615179878.41815</v>
      </c>
      <c r="N1437" s="159">
        <v>524607743470.27814</v>
      </c>
      <c r="O1437" s="106">
        <v>0.61830656305290899</v>
      </c>
      <c r="P1437" s="106">
        <v>0.47011829474889605</v>
      </c>
      <c r="Q1437" s="88">
        <v>17.471873633474232</v>
      </c>
      <c r="R1437" s="158">
        <v>4877996913094.7207</v>
      </c>
      <c r="S1437" s="171">
        <v>4271.3573352257827</v>
      </c>
      <c r="T1437" s="165">
        <v>4.0487419943469306E-2</v>
      </c>
    </row>
    <row r="1438" spans="1:20" x14ac:dyDescent="0.2">
      <c r="A1438">
        <v>1434</v>
      </c>
      <c r="B1438" s="106">
        <v>0.36009976517366937</v>
      </c>
      <c r="C1438" s="88">
        <v>1500</v>
      </c>
      <c r="D1438" s="87">
        <v>0.59797098090420042</v>
      </c>
      <c r="E1438" s="106">
        <v>0.6494478282799605</v>
      </c>
      <c r="F1438" s="446">
        <v>1</v>
      </c>
      <c r="G1438" s="446">
        <v>2025</v>
      </c>
      <c r="H1438" s="88">
        <v>10175999.083484318</v>
      </c>
      <c r="I1438" s="151">
        <v>353496594452.39532</v>
      </c>
      <c r="J1438" s="106">
        <v>0.36009976517366937</v>
      </c>
      <c r="K1438" s="171">
        <v>28419086153.477245</v>
      </c>
      <c r="L1438" s="159">
        <v>57979786222.095116</v>
      </c>
      <c r="M1438" s="159">
        <v>99222091397.691696</v>
      </c>
      <c r="N1438" s="159">
        <v>539117558225.65936</v>
      </c>
      <c r="O1438" s="106">
        <v>0.46938842723038704</v>
      </c>
      <c r="P1438" s="106">
        <v>0.28662416909657645</v>
      </c>
      <c r="Q1438" s="88">
        <v>15.404158252430383</v>
      </c>
      <c r="R1438" s="158">
        <v>2818891928064.6279</v>
      </c>
      <c r="S1438" s="171">
        <v>2468.6560538816602</v>
      </c>
      <c r="T1438" s="165">
        <v>4.3693527510124022E-2</v>
      </c>
    </row>
    <row r="1439" spans="1:20" x14ac:dyDescent="0.2">
      <c r="A1439">
        <v>1435</v>
      </c>
      <c r="B1439" s="106">
        <v>0.57063647265176609</v>
      </c>
      <c r="C1439" s="88">
        <v>7270.3452204860987</v>
      </c>
      <c r="D1439" s="87">
        <v>0.94403599265660509</v>
      </c>
      <c r="E1439" s="106">
        <v>0.65974617207103281</v>
      </c>
      <c r="F1439" s="446">
        <v>1</v>
      </c>
      <c r="G1439" s="446">
        <v>2026</v>
      </c>
      <c r="H1439" s="88">
        <v>26860114.613307577</v>
      </c>
      <c r="I1439" s="151">
        <v>596091226094.79553</v>
      </c>
      <c r="J1439" s="106">
        <v>0.29832507135305752</v>
      </c>
      <c r="K1439" s="171">
        <v>24856086302.153404</v>
      </c>
      <c r="L1439" s="159">
        <v>15439689911.206369</v>
      </c>
      <c r="M1439" s="159">
        <v>107917344702.33896</v>
      </c>
      <c r="N1439" s="159">
        <v>744304347010.49426</v>
      </c>
      <c r="O1439" s="106">
        <v>0.37150741676992916</v>
      </c>
      <c r="P1439" s="106">
        <v>0.25792264333541476</v>
      </c>
      <c r="Q1439" s="88">
        <v>14.969966047935893</v>
      </c>
      <c r="R1439" s="158">
        <v>3187073414602.939</v>
      </c>
      <c r="S1439" s="171">
        <v>2796.2737258634834</v>
      </c>
      <c r="T1439" s="165">
        <v>4.742798845013859E-2</v>
      </c>
    </row>
    <row r="1440" spans="1:20" x14ac:dyDescent="0.2">
      <c r="A1440">
        <v>1436</v>
      </c>
      <c r="B1440" s="106">
        <v>0.58387383023473183</v>
      </c>
      <c r="C1440" s="88">
        <v>2282.3146166997672</v>
      </c>
      <c r="D1440" s="87">
        <v>0.62608257244126331</v>
      </c>
      <c r="E1440" s="106">
        <v>0.23664014910732722</v>
      </c>
      <c r="F1440" s="446">
        <v>1</v>
      </c>
      <c r="G1440" s="446">
        <v>2024</v>
      </c>
      <c r="H1440" s="88">
        <v>10885145.802164121</v>
      </c>
      <c r="I1440" s="151">
        <v>394096096741.38708</v>
      </c>
      <c r="J1440" s="106">
        <v>0.51826978533050883</v>
      </c>
      <c r="K1440" s="171">
        <v>15394740271.180725</v>
      </c>
      <c r="L1440" s="159">
        <v>20785161124.481056</v>
      </c>
      <c r="M1440" s="159">
        <v>165313427059.20105</v>
      </c>
      <c r="N1440" s="159">
        <v>595589425196.25</v>
      </c>
      <c r="O1440" s="106">
        <v>0.59290335769198477</v>
      </c>
      <c r="P1440" s="106">
        <v>0.44202838189798416</v>
      </c>
      <c r="Q1440" s="88">
        <v>15.213660491345792</v>
      </c>
      <c r="R1440" s="158">
        <v>4592912601366.3203</v>
      </c>
      <c r="S1440" s="171">
        <v>4024.3748242764568</v>
      </c>
      <c r="T1440" s="165">
        <v>4.5818228676530515E-2</v>
      </c>
    </row>
    <row r="1441" spans="1:20" x14ac:dyDescent="0.2">
      <c r="A1441">
        <v>1437</v>
      </c>
      <c r="B1441" s="106">
        <v>0.55208233607107648</v>
      </c>
      <c r="C1441" s="88">
        <v>1500</v>
      </c>
      <c r="D1441" s="87">
        <v>0.4589169138714852</v>
      </c>
      <c r="E1441" s="106">
        <v>0.26037552308729806</v>
      </c>
      <c r="F1441" s="446">
        <v>1</v>
      </c>
      <c r="G1441" s="446">
        <v>2026</v>
      </c>
      <c r="H1441" s="88">
        <v>6261707.2065448388</v>
      </c>
      <c r="I1441" s="151">
        <v>289291954957.62134</v>
      </c>
      <c r="J1441" s="106">
        <v>0.55208233607107648</v>
      </c>
      <c r="K1441" s="171">
        <v>15696610468.838575</v>
      </c>
      <c r="L1441" s="159">
        <v>22719388060.341293</v>
      </c>
      <c r="M1441" s="159">
        <v>80109116975.933655</v>
      </c>
      <c r="N1441" s="159">
        <v>407817070462.73486</v>
      </c>
      <c r="O1441" s="106">
        <v>0.59334392759486809</v>
      </c>
      <c r="P1441" s="106">
        <v>0.45142246736581138</v>
      </c>
      <c r="Q1441" s="88">
        <v>14.930297714295222</v>
      </c>
      <c r="R1441" s="158">
        <v>3380563890089.667</v>
      </c>
      <c r="S1441" s="171">
        <v>2964.6364688359158</v>
      </c>
      <c r="T1441" s="165">
        <v>4.3597494206085961E-2</v>
      </c>
    </row>
    <row r="1442" spans="1:20" x14ac:dyDescent="0.2">
      <c r="A1442">
        <v>1438</v>
      </c>
      <c r="B1442" s="106">
        <v>0.35865089063047551</v>
      </c>
      <c r="C1442" s="88">
        <v>5199.6057924478355</v>
      </c>
      <c r="D1442" s="87">
        <v>0.78511877933736873</v>
      </c>
      <c r="E1442" s="106">
        <v>0.55368213694584978</v>
      </c>
      <c r="F1442" s="446">
        <v>1</v>
      </c>
      <c r="G1442" s="446">
        <v>2024</v>
      </c>
      <c r="H1442" s="88">
        <v>17478581.349511798</v>
      </c>
      <c r="I1442" s="151">
        <v>476667578303.42438</v>
      </c>
      <c r="J1442" s="106">
        <v>0.35865089063047562</v>
      </c>
      <c r="K1442" s="171">
        <v>10527771675.662535</v>
      </c>
      <c r="L1442" s="159">
        <v>5930535571.1577854</v>
      </c>
      <c r="M1442" s="159">
        <v>156150236108.62119</v>
      </c>
      <c r="N1442" s="159">
        <v>649276121658.86584</v>
      </c>
      <c r="O1442" s="106">
        <v>0.46301081898552726</v>
      </c>
      <c r="P1442" s="106">
        <v>0.27127842148343345</v>
      </c>
      <c r="Q1442" s="88">
        <v>15.576860150382457</v>
      </c>
      <c r="R1442" s="158">
        <v>3124844696256.3291</v>
      </c>
      <c r="S1442" s="171">
        <v>2738.3221429669629</v>
      </c>
      <c r="T1442" s="165">
        <v>4.5176323026878559E-2</v>
      </c>
    </row>
    <row r="1443" spans="1:20" x14ac:dyDescent="0.2">
      <c r="A1443">
        <v>1439</v>
      </c>
      <c r="B1443" s="106">
        <v>0.57811681924573532</v>
      </c>
      <c r="C1443" s="88">
        <v>6832.416290117897</v>
      </c>
      <c r="D1443" s="87">
        <v>1.0602756127430482</v>
      </c>
      <c r="E1443" s="106">
        <v>0.30364402686700026</v>
      </c>
      <c r="F1443" s="446">
        <v>1</v>
      </c>
      <c r="G1443" s="446">
        <v>2023</v>
      </c>
      <c r="H1443" s="88">
        <v>28895691.281939417</v>
      </c>
      <c r="I1443" s="151">
        <v>423407877317.92194</v>
      </c>
      <c r="J1443" s="106">
        <v>3.3900346563932815E-2</v>
      </c>
      <c r="K1443" s="171">
        <v>4660740483.6946697</v>
      </c>
      <c r="L1443" s="159">
        <v>0</v>
      </c>
      <c r="M1443" s="159">
        <v>720992125018.03687</v>
      </c>
      <c r="N1443" s="159">
        <v>1149060742819.6533</v>
      </c>
      <c r="O1443" s="106">
        <v>0.51446137855410801</v>
      </c>
      <c r="P1443" s="106">
        <v>0.25902083115697616</v>
      </c>
      <c r="Q1443" s="88">
        <v>22.041968856618432</v>
      </c>
      <c r="R1443" s="158">
        <v>6952592316070.2402</v>
      </c>
      <c r="S1443" s="171">
        <v>6101.898717336453</v>
      </c>
      <c r="T1443" s="165">
        <v>3.4358642392460274E-2</v>
      </c>
    </row>
    <row r="1444" spans="1:20" x14ac:dyDescent="0.2">
      <c r="A1444">
        <v>1440</v>
      </c>
      <c r="B1444" s="106">
        <v>0.30218373431383966</v>
      </c>
      <c r="C1444" s="88">
        <v>7807.8368402868909</v>
      </c>
      <c r="D1444" s="87">
        <v>1.3581869428612166</v>
      </c>
      <c r="E1444" s="106">
        <v>0.44129572368424069</v>
      </c>
      <c r="F1444" s="446">
        <v>1</v>
      </c>
      <c r="G1444" s="446">
        <v>2023</v>
      </c>
      <c r="H1444" s="88">
        <v>28758672.129155565</v>
      </c>
      <c r="I1444" s="151">
        <v>645079395570.25989</v>
      </c>
      <c r="J1444" s="106">
        <v>0.3021837343138396</v>
      </c>
      <c r="K1444" s="171">
        <v>17028645121.268627</v>
      </c>
      <c r="L1444" s="159">
        <v>19456436298.902847</v>
      </c>
      <c r="M1444" s="159">
        <v>970326993291.28687</v>
      </c>
      <c r="N1444" s="159">
        <v>1651891470281.7183</v>
      </c>
      <c r="O1444" s="106">
        <v>0.59735113480923951</v>
      </c>
      <c r="P1444" s="106">
        <v>0.39343249390586116</v>
      </c>
      <c r="Q1444" s="88">
        <v>17.793641844381984</v>
      </c>
      <c r="R1444" s="158">
        <v>12491868767077.762</v>
      </c>
      <c r="S1444" s="171">
        <v>10944.204611126945</v>
      </c>
      <c r="T1444" s="165">
        <v>4.178966822850308E-2</v>
      </c>
    </row>
    <row r="1445" spans="1:20" x14ac:dyDescent="0.2">
      <c r="A1445">
        <v>1441</v>
      </c>
      <c r="B1445" s="106">
        <v>0.56363728096049148</v>
      </c>
      <c r="C1445" s="88">
        <v>1691.8254787157043</v>
      </c>
      <c r="D1445" s="87">
        <v>0.58945347758499145</v>
      </c>
      <c r="E1445" s="106">
        <v>0.19816140240812669</v>
      </c>
      <c r="F1445" s="446">
        <v>1</v>
      </c>
      <c r="G1445" s="446">
        <v>2026</v>
      </c>
      <c r="H1445" s="88">
        <v>10090647.276969425</v>
      </c>
      <c r="I1445" s="151">
        <v>405343556314.54407</v>
      </c>
      <c r="J1445" s="106">
        <v>0.52691588525866973</v>
      </c>
      <c r="K1445" s="171">
        <v>24956576221.751072</v>
      </c>
      <c r="L1445" s="159">
        <v>36139862272.882652</v>
      </c>
      <c r="M1445" s="159">
        <v>63932210797.825928</v>
      </c>
      <c r="N1445" s="159">
        <v>530372205607.00372</v>
      </c>
      <c r="O1445" s="106">
        <v>0.55364820056864739</v>
      </c>
      <c r="P1445" s="106">
        <v>0.44629670719746323</v>
      </c>
      <c r="Q1445" s="88">
        <v>14.55319892035501</v>
      </c>
      <c r="R1445" s="158">
        <v>4078214391366.2798</v>
      </c>
      <c r="S1445" s="171">
        <v>3576.6354651301208</v>
      </c>
      <c r="T1445" s="165">
        <v>4.6387946660414875E-2</v>
      </c>
    </row>
    <row r="1446" spans="1:20" x14ac:dyDescent="0.2">
      <c r="A1446">
        <v>1442</v>
      </c>
      <c r="B1446" s="106">
        <v>0.54712570424435791</v>
      </c>
      <c r="C1446" s="88">
        <v>7320.1388535831238</v>
      </c>
      <c r="D1446" s="87">
        <v>0.58701538405135811</v>
      </c>
      <c r="E1446" s="106">
        <v>0.23113622783830531</v>
      </c>
      <c r="F1446" s="446">
        <v>1</v>
      </c>
      <c r="G1446" s="446">
        <v>2024</v>
      </c>
      <c r="H1446" s="88">
        <v>9635745.6821858324</v>
      </c>
      <c r="I1446" s="151">
        <v>346871689650.87067</v>
      </c>
      <c r="J1446" s="106">
        <v>0.46361057826059371</v>
      </c>
      <c r="K1446" s="171">
        <v>25995607567.613785</v>
      </c>
      <c r="L1446" s="159">
        <v>33453896895.045612</v>
      </c>
      <c r="M1446" s="159">
        <v>265801148877.67581</v>
      </c>
      <c r="N1446" s="159">
        <v>672122342991.20581</v>
      </c>
      <c r="O1446" s="106">
        <v>0.59545323171124376</v>
      </c>
      <c r="P1446" s="106">
        <v>0.38259155011906881</v>
      </c>
      <c r="Q1446" s="88">
        <v>15.9663755517754</v>
      </c>
      <c r="R1446" s="158">
        <v>4717087886646.292</v>
      </c>
      <c r="S1446" s="171">
        <v>4138.3824226469442</v>
      </c>
      <c r="T1446" s="165">
        <v>4.3814430683003371E-2</v>
      </c>
    </row>
    <row r="1447" spans="1:20" x14ac:dyDescent="0.2">
      <c r="A1447">
        <v>1443</v>
      </c>
      <c r="B1447" s="106">
        <v>0.50416960834095514</v>
      </c>
      <c r="C1447" s="88">
        <v>3338.2382375788084</v>
      </c>
      <c r="D1447" s="87">
        <v>1.0996805611123093</v>
      </c>
      <c r="E1447" s="106">
        <v>0.32112352426437651</v>
      </c>
      <c r="F1447" s="446">
        <v>1</v>
      </c>
      <c r="G1447" s="446">
        <v>2024</v>
      </c>
      <c r="H1447" s="88">
        <v>39854663.409221932</v>
      </c>
      <c r="I1447" s="151">
        <v>969438882993.82227</v>
      </c>
      <c r="J1447" s="106">
        <v>0.39758457523841384</v>
      </c>
      <c r="K1447" s="171">
        <v>39969549157.806343</v>
      </c>
      <c r="L1447" s="159">
        <v>53947130120.330116</v>
      </c>
      <c r="M1447" s="159">
        <v>410477119196.53455</v>
      </c>
      <c r="N1447" s="159">
        <v>1473832681468.4934</v>
      </c>
      <c r="O1447" s="106">
        <v>0.51360873963926612</v>
      </c>
      <c r="P1447" s="106">
        <v>0.27910308266194772</v>
      </c>
      <c r="Q1447" s="88">
        <v>14.975134690610732</v>
      </c>
      <c r="R1447" s="158">
        <v>6992830892889.4863</v>
      </c>
      <c r="S1447" s="171">
        <v>6133.4356467348152</v>
      </c>
      <c r="T1447" s="165">
        <v>4.6929440902897107E-2</v>
      </c>
    </row>
    <row r="1448" spans="1:20" x14ac:dyDescent="0.2">
      <c r="A1448">
        <v>1444</v>
      </c>
      <c r="B1448" s="106">
        <v>0.46561068244016779</v>
      </c>
      <c r="C1448" s="88">
        <v>3203.0202976654928</v>
      </c>
      <c r="D1448" s="87">
        <v>1.0272654725575516</v>
      </c>
      <c r="E1448" s="106">
        <v>0.51203576745778012</v>
      </c>
      <c r="F1448" s="446">
        <v>1</v>
      </c>
      <c r="G1448" s="446">
        <v>2022</v>
      </c>
      <c r="H1448" s="88">
        <v>32959910.327374335</v>
      </c>
      <c r="I1448" s="151">
        <v>456061442390.74298</v>
      </c>
      <c r="J1448" s="106">
        <v>-0.11559023641199806</v>
      </c>
      <c r="K1448" s="171">
        <v>11951488576.945431</v>
      </c>
      <c r="L1448" s="159">
        <v>0</v>
      </c>
      <c r="M1448" s="159">
        <v>987012742569.79944</v>
      </c>
      <c r="N1448" s="159">
        <v>1455025673537.4878</v>
      </c>
      <c r="O1448" s="106">
        <v>0.50644738269115586</v>
      </c>
      <c r="P1448" s="106">
        <v>0.30489744900346077</v>
      </c>
      <c r="Q1448" s="88">
        <v>23.582624958467935</v>
      </c>
      <c r="R1448" s="158">
        <v>11287218349559.264</v>
      </c>
      <c r="S1448" s="171">
        <v>9907.4229846955932</v>
      </c>
      <c r="T1448" s="165">
        <v>3.153262554636576E-2</v>
      </c>
    </row>
    <row r="1449" spans="1:20" x14ac:dyDescent="0.2">
      <c r="A1449">
        <v>1445</v>
      </c>
      <c r="B1449" s="106">
        <v>0.46006465817922337</v>
      </c>
      <c r="C1449" s="88">
        <v>5324.1044848301326</v>
      </c>
      <c r="D1449" s="87">
        <v>0.93045932394750774</v>
      </c>
      <c r="E1449" s="106">
        <v>0.51098097402189713</v>
      </c>
      <c r="F1449" s="446">
        <v>1</v>
      </c>
      <c r="G1449" s="446">
        <v>2026</v>
      </c>
      <c r="H1449" s="88">
        <v>25670765.875133555</v>
      </c>
      <c r="I1449" s="151">
        <v>488779681857.07318</v>
      </c>
      <c r="J1449" s="106">
        <v>0.12059844099789607</v>
      </c>
      <c r="K1449" s="171">
        <v>12986866452.473307</v>
      </c>
      <c r="L1449" s="159">
        <v>11291609428.706276</v>
      </c>
      <c r="M1449" s="159">
        <v>114539844505.50417</v>
      </c>
      <c r="N1449" s="159">
        <v>627598002243.75684</v>
      </c>
      <c r="O1449" s="106">
        <v>0.25432080758725323</v>
      </c>
      <c r="P1449" s="106">
        <v>0.12965431046285922</v>
      </c>
      <c r="Q1449" s="88">
        <v>21.787754086913999</v>
      </c>
      <c r="R1449" s="158">
        <v>1952646921159.3596</v>
      </c>
      <c r="S1449" s="171">
        <v>1712.3436170647026</v>
      </c>
      <c r="T1449" s="165">
        <v>3.2709618050954854E-2</v>
      </c>
    </row>
    <row r="1450" spans="1:20" x14ac:dyDescent="0.2">
      <c r="A1450">
        <v>1446</v>
      </c>
      <c r="B1450" s="106">
        <v>0.52793725052889584</v>
      </c>
      <c r="C1450" s="88">
        <v>6306.6474972638516</v>
      </c>
      <c r="D1450" s="87">
        <v>0.93073615348254302</v>
      </c>
      <c r="E1450" s="106">
        <v>0.62104916799909726</v>
      </c>
      <c r="F1450" s="446">
        <v>1</v>
      </c>
      <c r="G1450" s="446">
        <v>2024</v>
      </c>
      <c r="H1450" s="88">
        <v>25850828.853680652</v>
      </c>
      <c r="I1450" s="151">
        <v>415121837718.65417</v>
      </c>
      <c r="J1450" s="106">
        <v>-2.7235741576761896E-2</v>
      </c>
      <c r="K1450" s="171">
        <v>12488327065.730112</v>
      </c>
      <c r="L1450" s="159">
        <v>15939286261.718605</v>
      </c>
      <c r="M1450" s="159">
        <v>572729716725.00867</v>
      </c>
      <c r="N1450" s="159">
        <v>1016279167771.1116</v>
      </c>
      <c r="O1450" s="106">
        <v>0.4522665285980994</v>
      </c>
      <c r="P1450" s="106">
        <v>0.20364119414259296</v>
      </c>
      <c r="Q1450" s="88">
        <v>25.14975761577422</v>
      </c>
      <c r="R1450" s="158">
        <v>5541677353796.4199</v>
      </c>
      <c r="S1450" s="171">
        <v>4853.9268042920257</v>
      </c>
      <c r="T1450" s="165">
        <v>2.9766530303607899E-2</v>
      </c>
    </row>
    <row r="1451" spans="1:20" x14ac:dyDescent="0.2">
      <c r="A1451">
        <v>1447</v>
      </c>
      <c r="B1451" s="106">
        <v>0.5357895462279525</v>
      </c>
      <c r="C1451" s="88">
        <v>11444.953527856496</v>
      </c>
      <c r="D1451" s="87">
        <v>0.49255372410582909</v>
      </c>
      <c r="E1451" s="106">
        <v>0.52473933488331681</v>
      </c>
      <c r="F1451" s="446">
        <v>1</v>
      </c>
      <c r="G1451" s="446">
        <v>2024</v>
      </c>
      <c r="H1451" s="88">
        <v>7202338.5947904214</v>
      </c>
      <c r="I1451" s="151">
        <v>292190353762.10358</v>
      </c>
      <c r="J1451" s="106">
        <v>0.49356366988422007</v>
      </c>
      <c r="K1451" s="171">
        <v>12804174653.996586</v>
      </c>
      <c r="L1451" s="159">
        <v>10045413543.360432</v>
      </c>
      <c r="M1451" s="159">
        <v>154391115645.06668</v>
      </c>
      <c r="N1451" s="159">
        <v>469431057604.52728</v>
      </c>
      <c r="O1451" s="106">
        <v>0.58744252684416887</v>
      </c>
      <c r="P1451" s="106">
        <v>0.44486964850388083</v>
      </c>
      <c r="Q1451" s="88">
        <v>15.684043929057429</v>
      </c>
      <c r="R1451" s="158">
        <v>3717612850532.9033</v>
      </c>
      <c r="S1451" s="171">
        <v>3261.9054428046816</v>
      </c>
      <c r="T1451" s="165">
        <v>4.4414960692780045E-2</v>
      </c>
    </row>
    <row r="1452" spans="1:20" x14ac:dyDescent="0.2">
      <c r="A1452">
        <v>1448</v>
      </c>
      <c r="B1452" s="106">
        <v>0.51456563760698959</v>
      </c>
      <c r="C1452" s="88">
        <v>6335.1525277223463</v>
      </c>
      <c r="D1452" s="87">
        <v>0.5379877495749652</v>
      </c>
      <c r="E1452" s="106">
        <v>0.44234708662602545</v>
      </c>
      <c r="F1452" s="446">
        <v>1</v>
      </c>
      <c r="G1452" s="446">
        <v>2024</v>
      </c>
      <c r="H1452" s="88">
        <v>7986048.8553415965</v>
      </c>
      <c r="I1452" s="151">
        <v>308569385126.66364</v>
      </c>
      <c r="J1452" s="106">
        <v>0.45091185157871216</v>
      </c>
      <c r="K1452" s="171">
        <v>23155104940.460907</v>
      </c>
      <c r="L1452" s="159">
        <v>28929946347.429977</v>
      </c>
      <c r="M1452" s="159">
        <v>136397413109.17772</v>
      </c>
      <c r="N1452" s="159">
        <v>497051849523.7323</v>
      </c>
      <c r="O1452" s="106">
        <v>0.54601844981223935</v>
      </c>
      <c r="P1452" s="106">
        <v>0.37951250021312621</v>
      </c>
      <c r="Q1452" s="88">
        <v>15.447638367091228</v>
      </c>
      <c r="R1452" s="158">
        <v>3385790285412.8218</v>
      </c>
      <c r="S1452" s="171">
        <v>2966.6752252319775</v>
      </c>
      <c r="T1452" s="165">
        <v>4.4729425976406098E-2</v>
      </c>
    </row>
    <row r="1453" spans="1:20" x14ac:dyDescent="0.2">
      <c r="A1453">
        <v>1449</v>
      </c>
      <c r="B1453" s="106">
        <v>0.5107021656700339</v>
      </c>
      <c r="C1453" s="88">
        <v>4332.7130890844819</v>
      </c>
      <c r="D1453" s="87">
        <v>0.76501141110215776</v>
      </c>
      <c r="E1453" s="106">
        <v>0.24974748514409134</v>
      </c>
      <c r="F1453" s="446">
        <v>1</v>
      </c>
      <c r="G1453" s="446">
        <v>2023</v>
      </c>
      <c r="H1453" s="88">
        <v>16631061.320106272</v>
      </c>
      <c r="I1453" s="151">
        <v>507968011246.97253</v>
      </c>
      <c r="J1453" s="106">
        <v>0.35495138126190506</v>
      </c>
      <c r="K1453" s="171">
        <v>17884699905.866592</v>
      </c>
      <c r="L1453" s="159">
        <v>0</v>
      </c>
      <c r="M1453" s="159">
        <v>612524216564.3197</v>
      </c>
      <c r="N1453" s="159">
        <v>1138376927717.1589</v>
      </c>
      <c r="O1453" s="106">
        <v>0.58884127406259246</v>
      </c>
      <c r="P1453" s="106">
        <v>0.32692656541991816</v>
      </c>
      <c r="Q1453" s="88">
        <v>17.048291715182202</v>
      </c>
      <c r="R1453" s="158">
        <v>7231834497966.6699</v>
      </c>
      <c r="S1453" s="171">
        <v>6333.2647598700778</v>
      </c>
      <c r="T1453" s="165">
        <v>4.1076298921747349E-2</v>
      </c>
    </row>
    <row r="1454" spans="1:20" x14ac:dyDescent="0.2">
      <c r="A1454">
        <v>1450</v>
      </c>
      <c r="B1454" s="106">
        <v>0.47522656845503713</v>
      </c>
      <c r="C1454" s="88">
        <v>4276.8392740826721</v>
      </c>
      <c r="D1454" s="87">
        <v>0.86855470790855793</v>
      </c>
      <c r="E1454" s="106">
        <v>0.30169104966160781</v>
      </c>
      <c r="F1454" s="446">
        <v>1</v>
      </c>
      <c r="G1454" s="446">
        <v>2026</v>
      </c>
      <c r="H1454" s="88">
        <v>21892444.780181069</v>
      </c>
      <c r="I1454" s="151">
        <v>600073295848.21423</v>
      </c>
      <c r="J1454" s="106">
        <v>0.40908602202137057</v>
      </c>
      <c r="K1454" s="171">
        <v>68202030197.981148</v>
      </c>
      <c r="L1454" s="159">
        <v>140200328163.33408</v>
      </c>
      <c r="M1454" s="159">
        <v>88905342809.409592</v>
      </c>
      <c r="N1454" s="159">
        <v>897380997018.93909</v>
      </c>
      <c r="O1454" s="106">
        <v>0.47779720734262981</v>
      </c>
      <c r="P1454" s="106">
        <v>0.31856067573291164</v>
      </c>
      <c r="Q1454" s="88">
        <v>15.040324765356484</v>
      </c>
      <c r="R1454" s="158">
        <v>4835350778193.293</v>
      </c>
      <c r="S1454" s="171">
        <v>4237.5400591273747</v>
      </c>
      <c r="T1454" s="165">
        <v>4.721538664501574E-2</v>
      </c>
    </row>
    <row r="1455" spans="1:20" x14ac:dyDescent="0.2">
      <c r="A1455">
        <v>1451</v>
      </c>
      <c r="B1455" s="106">
        <v>0.44864710611132852</v>
      </c>
      <c r="C1455" s="88">
        <v>2424.4804653355322</v>
      </c>
      <c r="D1455" s="87">
        <v>0.90941636500228684</v>
      </c>
      <c r="E1455" s="106">
        <v>0.47723187660700794</v>
      </c>
      <c r="F1455" s="446">
        <v>1</v>
      </c>
      <c r="G1455" s="446">
        <v>2024</v>
      </c>
      <c r="H1455" s="88">
        <v>25245450.401797503</v>
      </c>
      <c r="I1455" s="151">
        <v>789554060111.01318</v>
      </c>
      <c r="J1455" s="106">
        <v>0.44864710611132852</v>
      </c>
      <c r="K1455" s="171">
        <v>35990007981.510986</v>
      </c>
      <c r="L1455" s="159">
        <v>5326241362.2995625</v>
      </c>
      <c r="M1455" s="159">
        <v>442474498709.22418</v>
      </c>
      <c r="N1455" s="159">
        <v>1273344808164.0479</v>
      </c>
      <c r="O1455" s="106">
        <v>0.5595277348888249</v>
      </c>
      <c r="P1455" s="106">
        <v>0.39907014253451806</v>
      </c>
      <c r="Q1455" s="88">
        <v>15.972273752340334</v>
      </c>
      <c r="R1455" s="158">
        <v>9179420467318.9199</v>
      </c>
      <c r="S1455" s="171">
        <v>8049.3830359942385</v>
      </c>
      <c r="T1455" s="165">
        <v>4.4263208015390736E-2</v>
      </c>
    </row>
    <row r="1456" spans="1:20" x14ac:dyDescent="0.2">
      <c r="A1456">
        <v>1452</v>
      </c>
      <c r="B1456" s="106">
        <v>0.59787378926414914</v>
      </c>
      <c r="C1456" s="88">
        <v>8148.4474865188386</v>
      </c>
      <c r="D1456" s="87">
        <v>0.95455876529901551</v>
      </c>
      <c r="E1456" s="106">
        <v>0.32548277083079596</v>
      </c>
      <c r="F1456" s="446">
        <v>1</v>
      </c>
      <c r="G1456" s="446">
        <v>2024</v>
      </c>
      <c r="H1456" s="88">
        <v>27004163.228368055</v>
      </c>
      <c r="I1456" s="151">
        <v>544382220595.77039</v>
      </c>
      <c r="J1456" s="106">
        <v>0.16289820171487901</v>
      </c>
      <c r="K1456" s="171">
        <v>29857584685.155563</v>
      </c>
      <c r="L1456" s="159">
        <v>71582655025.758469</v>
      </c>
      <c r="M1456" s="159">
        <v>508336717083.76129</v>
      </c>
      <c r="N1456" s="159">
        <v>1154159177390.4456</v>
      </c>
      <c r="O1456" s="106">
        <v>0.47880257185813896</v>
      </c>
      <c r="P1456" s="106">
        <v>0.27681893331085838</v>
      </c>
      <c r="Q1456" s="88">
        <v>17.963206324429926</v>
      </c>
      <c r="R1456" s="158">
        <v>6193809402681.9883</v>
      </c>
      <c r="S1456" s="171">
        <v>5431.8336203316712</v>
      </c>
      <c r="T1456" s="165">
        <v>4.0502780183345778E-2</v>
      </c>
    </row>
    <row r="1457" spans="1:20" x14ac:dyDescent="0.2">
      <c r="A1457">
        <v>1453</v>
      </c>
      <c r="B1457" s="106">
        <v>0.5401611127460707</v>
      </c>
      <c r="C1457" s="88">
        <v>5655.4613948020497</v>
      </c>
      <c r="D1457" s="87">
        <v>1.1092777674198819</v>
      </c>
      <c r="E1457" s="106">
        <v>0.44396328437125171</v>
      </c>
      <c r="F1457" s="446">
        <v>1</v>
      </c>
      <c r="G1457" s="446">
        <v>2022</v>
      </c>
      <c r="H1457" s="88">
        <v>39989314.90794047</v>
      </c>
      <c r="I1457" s="151">
        <v>909545338346.77771</v>
      </c>
      <c r="J1457" s="106">
        <v>0.35604968212828259</v>
      </c>
      <c r="K1457" s="171">
        <v>38755703959.298546</v>
      </c>
      <c r="L1457" s="159">
        <v>0</v>
      </c>
      <c r="M1457" s="159">
        <v>1829950133684.4368</v>
      </c>
      <c r="N1457" s="159">
        <v>2778251175990.5127</v>
      </c>
      <c r="O1457" s="106">
        <v>0.64349956944040032</v>
      </c>
      <c r="P1457" s="106">
        <v>0.52774260531469963</v>
      </c>
      <c r="Q1457" s="88">
        <v>18.051188967748583</v>
      </c>
      <c r="R1457" s="158">
        <v>29286743845142.945</v>
      </c>
      <c r="S1457" s="171">
        <v>25680.427654902949</v>
      </c>
      <c r="T1457" s="165">
        <v>4.0040888285703104E-2</v>
      </c>
    </row>
    <row r="1458" spans="1:20" x14ac:dyDescent="0.2">
      <c r="A1458">
        <v>1454</v>
      </c>
      <c r="B1458" s="106">
        <v>0.50577892114868406</v>
      </c>
      <c r="C1458" s="88">
        <v>6762.2351105957168</v>
      </c>
      <c r="D1458" s="87">
        <v>0.90489703183461512</v>
      </c>
      <c r="E1458" s="106">
        <v>0.46858173926000218</v>
      </c>
      <c r="F1458" s="446">
        <v>1</v>
      </c>
      <c r="G1458" s="446">
        <v>2024</v>
      </c>
      <c r="H1458" s="88">
        <v>24612144.497223109</v>
      </c>
      <c r="I1458" s="151">
        <v>488181631522.58423</v>
      </c>
      <c r="J1458" s="106">
        <v>0.10246049932564372</v>
      </c>
      <c r="K1458" s="171">
        <v>22145426773.30825</v>
      </c>
      <c r="L1458" s="159">
        <v>39944371568.517029</v>
      </c>
      <c r="M1458" s="159">
        <v>493125953116.56262</v>
      </c>
      <c r="N1458" s="159">
        <v>1043397382980.972</v>
      </c>
      <c r="O1458" s="106">
        <v>0.45665783837236668</v>
      </c>
      <c r="P1458" s="106">
        <v>0.21314605000120926</v>
      </c>
      <c r="Q1458" s="88">
        <v>21.329548204579758</v>
      </c>
      <c r="R1458" s="158">
        <v>5148434015050.1221</v>
      </c>
      <c r="S1458" s="171">
        <v>4515.7536106271255</v>
      </c>
      <c r="T1458" s="165">
        <v>3.4189561205888924E-2</v>
      </c>
    </row>
    <row r="1459" spans="1:20" x14ac:dyDescent="0.2">
      <c r="A1459">
        <v>1455</v>
      </c>
      <c r="B1459" s="106">
        <v>0.54795112111021593</v>
      </c>
      <c r="C1459" s="88">
        <v>1500</v>
      </c>
      <c r="D1459" s="87">
        <v>0.52191077015739062</v>
      </c>
      <c r="E1459" s="106">
        <v>0.61018009748704027</v>
      </c>
      <c r="F1459" s="446">
        <v>1</v>
      </c>
      <c r="G1459" s="446">
        <v>2024</v>
      </c>
      <c r="H1459" s="88">
        <v>7559658.4375850921</v>
      </c>
      <c r="I1459" s="151">
        <v>324250890090.08746</v>
      </c>
      <c r="J1459" s="106">
        <v>0.51242345884175</v>
      </c>
      <c r="K1459" s="171">
        <v>13268757111.897507</v>
      </c>
      <c r="L1459" s="159">
        <v>19318118969.342861</v>
      </c>
      <c r="M1459" s="159">
        <v>207681452186.38812</v>
      </c>
      <c r="N1459" s="159">
        <v>564519218357.71594</v>
      </c>
      <c r="O1459" s="106">
        <v>0.61601697205055017</v>
      </c>
      <c r="P1459" s="106">
        <v>0.39499761145235129</v>
      </c>
      <c r="Q1459" s="88">
        <v>15.34366095281289</v>
      </c>
      <c r="R1459" s="158">
        <v>3932806320740.5889</v>
      </c>
      <c r="S1459" s="171">
        <v>3451.4558363968263</v>
      </c>
      <c r="T1459" s="165">
        <v>4.5483100680176088E-2</v>
      </c>
    </row>
    <row r="1460" spans="1:20" x14ac:dyDescent="0.2">
      <c r="A1460">
        <v>1456</v>
      </c>
      <c r="B1460" s="106">
        <v>0.36315649844789044</v>
      </c>
      <c r="C1460" s="88">
        <v>1500</v>
      </c>
      <c r="D1460" s="87">
        <v>1.0156648662384411</v>
      </c>
      <c r="E1460" s="106">
        <v>0.27628944596978977</v>
      </c>
      <c r="F1460" s="446">
        <v>1</v>
      </c>
      <c r="G1460" s="446">
        <v>2025</v>
      </c>
      <c r="H1460" s="88">
        <v>32145070.906541511</v>
      </c>
      <c r="I1460" s="151">
        <v>713434274120.55225</v>
      </c>
      <c r="J1460" s="106">
        <v>0.32356868933884142</v>
      </c>
      <c r="K1460" s="171">
        <v>35564979349.28331</v>
      </c>
      <c r="L1460" s="159">
        <v>21768683857.382713</v>
      </c>
      <c r="M1460" s="159">
        <v>187753933615.39453</v>
      </c>
      <c r="N1460" s="159">
        <v>958521870942.61279</v>
      </c>
      <c r="O1460" s="106">
        <v>0.41570578519295237</v>
      </c>
      <c r="P1460" s="106">
        <v>0.26330692888314083</v>
      </c>
      <c r="Q1460" s="88">
        <v>15.088968998511273</v>
      </c>
      <c r="R1460" s="158">
        <v>4313725846353.4634</v>
      </c>
      <c r="S1460" s="171">
        <v>3785.9533237497571</v>
      </c>
      <c r="T1460" s="165">
        <v>4.6932363984357552E-2</v>
      </c>
    </row>
    <row r="1461" spans="1:20" x14ac:dyDescent="0.2">
      <c r="A1461">
        <v>1457</v>
      </c>
      <c r="B1461" s="106">
        <v>0.51394254171453913</v>
      </c>
      <c r="C1461" s="88">
        <v>8385.1946399512417</v>
      </c>
      <c r="D1461" s="87">
        <v>0.53621094157980331</v>
      </c>
      <c r="E1461" s="106">
        <v>0.64974716635625218</v>
      </c>
      <c r="F1461" s="446">
        <v>1</v>
      </c>
      <c r="G1461" s="446">
        <v>2024</v>
      </c>
      <c r="H1461" s="88">
        <v>8308740.1964376997</v>
      </c>
      <c r="I1461" s="151">
        <v>330142449397.59692</v>
      </c>
      <c r="J1461" s="106">
        <v>0.51130447165731874</v>
      </c>
      <c r="K1461" s="171">
        <v>12605648179.293201</v>
      </c>
      <c r="L1461" s="159">
        <v>9025009213.9858437</v>
      </c>
      <c r="M1461" s="159">
        <v>160477761825.99664</v>
      </c>
      <c r="N1461" s="159">
        <v>512250868616.87262</v>
      </c>
      <c r="O1461" s="106">
        <v>0.59425087616698835</v>
      </c>
      <c r="P1461" s="106">
        <v>0.44850199160118792</v>
      </c>
      <c r="Q1461" s="88">
        <v>15.48121875868271</v>
      </c>
      <c r="R1461" s="158">
        <v>3996265194837.9155</v>
      </c>
      <c r="S1461" s="171">
        <v>3506.4920511575101</v>
      </c>
      <c r="T1461" s="165">
        <v>4.5665798438420217E-2</v>
      </c>
    </row>
    <row r="1462" spans="1:20" x14ac:dyDescent="0.2">
      <c r="A1462">
        <v>1458</v>
      </c>
      <c r="B1462" s="106">
        <v>0.57547185818720115</v>
      </c>
      <c r="C1462" s="88">
        <v>3213.1456276433782</v>
      </c>
      <c r="D1462" s="87">
        <v>0.69352363539098305</v>
      </c>
      <c r="E1462" s="106">
        <v>0.42465776890674384</v>
      </c>
      <c r="F1462" s="446">
        <v>1</v>
      </c>
      <c r="G1462" s="446">
        <v>2024</v>
      </c>
      <c r="H1462" s="88">
        <v>13240971.156878041</v>
      </c>
      <c r="I1462" s="151">
        <v>303144670432.95764</v>
      </c>
      <c r="J1462" s="106">
        <v>0.20995566901010565</v>
      </c>
      <c r="K1462" s="171">
        <v>34342998660.706059</v>
      </c>
      <c r="L1462" s="159">
        <v>101625064134.38579</v>
      </c>
      <c r="M1462" s="159">
        <v>284105371095.33582</v>
      </c>
      <c r="N1462" s="159">
        <v>723218104323.38525</v>
      </c>
      <c r="O1462" s="106">
        <v>0.51468746156406309</v>
      </c>
      <c r="P1462" s="106">
        <v>0.28078952974853733</v>
      </c>
      <c r="Q1462" s="88">
        <v>17.447764793291096</v>
      </c>
      <c r="R1462" s="158">
        <v>4021212580062.2407</v>
      </c>
      <c r="S1462" s="171">
        <v>3529.0182361850439</v>
      </c>
      <c r="T1462" s="165">
        <v>4.012918046581427E-2</v>
      </c>
    </row>
    <row r="1463" spans="1:20" x14ac:dyDescent="0.2">
      <c r="A1463">
        <v>1459</v>
      </c>
      <c r="B1463" s="106">
        <v>0.43982078081090015</v>
      </c>
      <c r="C1463" s="88">
        <v>7580.6548727503214</v>
      </c>
      <c r="D1463" s="87">
        <v>0.60774916763010101</v>
      </c>
      <c r="E1463" s="106">
        <v>0.51437751315103619</v>
      </c>
      <c r="F1463" s="446">
        <v>1</v>
      </c>
      <c r="G1463" s="446">
        <v>2023</v>
      </c>
      <c r="H1463" s="88">
        <v>10469209.103209935</v>
      </c>
      <c r="I1463" s="151">
        <v>396202941587.58118</v>
      </c>
      <c r="J1463" s="106">
        <v>0.43982078081090015</v>
      </c>
      <c r="K1463" s="171">
        <v>12140015922.184814</v>
      </c>
      <c r="L1463" s="159">
        <v>0</v>
      </c>
      <c r="M1463" s="159">
        <v>371689435449.41174</v>
      </c>
      <c r="N1463" s="159">
        <v>780032392959.17773</v>
      </c>
      <c r="O1463" s="106">
        <v>0.60460288539944795</v>
      </c>
      <c r="P1463" s="106">
        <v>0.46844261228232925</v>
      </c>
      <c r="Q1463" s="88">
        <v>16.758234155001258</v>
      </c>
      <c r="R1463" s="158">
        <v>6976723614641.3867</v>
      </c>
      <c r="S1463" s="171">
        <v>6113.6225581229191</v>
      </c>
      <c r="T1463" s="165">
        <v>4.1684965505177848E-2</v>
      </c>
    </row>
    <row r="1464" spans="1:20" x14ac:dyDescent="0.2">
      <c r="A1464">
        <v>1460</v>
      </c>
      <c r="B1464" s="106">
        <v>0.65014702553057058</v>
      </c>
      <c r="C1464" s="88">
        <v>2850.4442848195904</v>
      </c>
      <c r="D1464" s="87">
        <v>0.59501805019180609</v>
      </c>
      <c r="E1464" s="106">
        <v>0.50939586217520061</v>
      </c>
      <c r="F1464" s="446">
        <v>1</v>
      </c>
      <c r="G1464" s="446">
        <v>2024</v>
      </c>
      <c r="H1464" s="88">
        <v>9742216.2579894327</v>
      </c>
      <c r="I1464" s="151">
        <v>405867817312.42255</v>
      </c>
      <c r="J1464" s="106">
        <v>0.51503397017376584</v>
      </c>
      <c r="K1464" s="171">
        <v>15640867918.360489</v>
      </c>
      <c r="L1464" s="159">
        <v>3592275031.6819167</v>
      </c>
      <c r="M1464" s="159">
        <v>178475134792.83765</v>
      </c>
      <c r="N1464" s="159">
        <v>603576095055.30261</v>
      </c>
      <c r="O1464" s="106">
        <v>0.58764693313988015</v>
      </c>
      <c r="P1464" s="106">
        <v>0.39530436523966861</v>
      </c>
      <c r="Q1464" s="88">
        <v>14.752155563399338</v>
      </c>
      <c r="R1464" s="158">
        <v>4078016232804.4316</v>
      </c>
      <c r="S1464" s="171">
        <v>3571.2569018209601</v>
      </c>
      <c r="T1464" s="165">
        <v>4.6844360173544264E-2</v>
      </c>
    </row>
    <row r="1465" spans="1:20" x14ac:dyDescent="0.2">
      <c r="A1465">
        <v>1461</v>
      </c>
      <c r="B1465" s="106">
        <v>0.39805206024658074</v>
      </c>
      <c r="C1465" s="88">
        <v>1615.4936538594293</v>
      </c>
      <c r="D1465" s="87">
        <v>1.5163801658766807</v>
      </c>
      <c r="E1465" s="106">
        <v>0.60359625309410703</v>
      </c>
      <c r="F1465" s="446">
        <v>1</v>
      </c>
      <c r="G1465" s="446">
        <v>2023</v>
      </c>
      <c r="H1465" s="88">
        <v>92459727.816202343</v>
      </c>
      <c r="I1465" s="151">
        <v>1117802243231.7817</v>
      </c>
      <c r="J1465" s="106">
        <v>-0.21278406645032599</v>
      </c>
      <c r="K1465" s="171">
        <v>39779236391.508202</v>
      </c>
      <c r="L1465" s="159">
        <v>0</v>
      </c>
      <c r="M1465" s="159">
        <v>1204528146594.4236</v>
      </c>
      <c r="N1465" s="159">
        <v>2362109626217.7134</v>
      </c>
      <c r="O1465" s="106">
        <v>0.30725585401195532</v>
      </c>
      <c r="P1465" s="106">
        <v>0.12733224871410398</v>
      </c>
      <c r="Q1465" s="88">
        <v>43.427106296404773</v>
      </c>
      <c r="R1465" s="158">
        <v>13622371455279.969</v>
      </c>
      <c r="S1465" s="171">
        <v>11945.311239881532</v>
      </c>
      <c r="T1465" s="165">
        <v>1.7511414095120883E-2</v>
      </c>
    </row>
    <row r="1466" spans="1:20" x14ac:dyDescent="0.2">
      <c r="A1466">
        <v>1462</v>
      </c>
      <c r="B1466" s="106">
        <v>0.45207170958999709</v>
      </c>
      <c r="C1466" s="88">
        <v>5403.7584557027849</v>
      </c>
      <c r="D1466" s="87">
        <v>0.70723725583382047</v>
      </c>
      <c r="E1466" s="106">
        <v>0.4110688163551609</v>
      </c>
      <c r="F1466" s="446">
        <v>1</v>
      </c>
      <c r="G1466" s="446">
        <v>2026</v>
      </c>
      <c r="H1466" s="88">
        <v>14038497.392806351</v>
      </c>
      <c r="I1466" s="151">
        <v>406678934716.37134</v>
      </c>
      <c r="J1466" s="106">
        <v>0.35458708540639139</v>
      </c>
      <c r="K1466" s="171">
        <v>18798844979.25877</v>
      </c>
      <c r="L1466" s="159">
        <v>30665714500.199711</v>
      </c>
      <c r="M1466" s="159">
        <v>54679878094.317772</v>
      </c>
      <c r="N1466" s="159">
        <v>510823372290.14758</v>
      </c>
      <c r="O1466" s="106">
        <v>0.41595507128084158</v>
      </c>
      <c r="P1466" s="106">
        <v>0.23452077033719596</v>
      </c>
      <c r="Q1466" s="88">
        <v>13.562499276563635</v>
      </c>
      <c r="R1466" s="158">
        <v>2062752657524.0676</v>
      </c>
      <c r="S1466" s="171">
        <v>1808.7440940859572</v>
      </c>
      <c r="T1466" s="165">
        <v>4.5288929968467839E-2</v>
      </c>
    </row>
    <row r="1467" spans="1:20" x14ac:dyDescent="0.2">
      <c r="A1467">
        <v>1463</v>
      </c>
      <c r="B1467" s="106">
        <v>0.4663707038666125</v>
      </c>
      <c r="C1467" s="88">
        <v>3296.1766212845969</v>
      </c>
      <c r="D1467" s="87">
        <v>0.55087636536368256</v>
      </c>
      <c r="E1467" s="106">
        <v>0.40204519717596576</v>
      </c>
      <c r="F1467" s="446">
        <v>1</v>
      </c>
      <c r="G1467" s="446">
        <v>2026</v>
      </c>
      <c r="H1467" s="88">
        <v>8552148.0671100225</v>
      </c>
      <c r="I1467" s="151">
        <v>233107776752.30182</v>
      </c>
      <c r="J1467" s="106">
        <v>0.28961923506944787</v>
      </c>
      <c r="K1467" s="171">
        <v>30566846662.091743</v>
      </c>
      <c r="L1467" s="159">
        <v>72872525590.046036</v>
      </c>
      <c r="M1467" s="159">
        <v>72300854290.598343</v>
      </c>
      <c r="N1467" s="159">
        <v>408848003295.0379</v>
      </c>
      <c r="O1467" s="106">
        <v>0.44919187183538267</v>
      </c>
      <c r="P1467" s="106">
        <v>0.26534394535480871</v>
      </c>
      <c r="Q1467" s="88">
        <v>15.615222847557877</v>
      </c>
      <c r="R1467" s="158">
        <v>2030060492317.0857</v>
      </c>
      <c r="S1467" s="171">
        <v>1779.4823406735725</v>
      </c>
      <c r="T1467" s="165">
        <v>4.3093661236513654E-2</v>
      </c>
    </row>
    <row r="1468" spans="1:20" x14ac:dyDescent="0.2">
      <c r="A1468">
        <v>1464</v>
      </c>
      <c r="B1468" s="106">
        <v>0.57657678176990501</v>
      </c>
      <c r="C1468" s="88">
        <v>6397.8745140781839</v>
      </c>
      <c r="D1468" s="87">
        <v>0.62138418287387398</v>
      </c>
      <c r="E1468" s="106">
        <v>0.17270460784885039</v>
      </c>
      <c r="F1468" s="446">
        <v>1</v>
      </c>
      <c r="G1468" s="446">
        <v>2024</v>
      </c>
      <c r="H1468" s="88">
        <v>10686909.072294069</v>
      </c>
      <c r="I1468" s="151">
        <v>265185477637.53317</v>
      </c>
      <c r="J1468" s="106">
        <v>0.2244493652855627</v>
      </c>
      <c r="K1468" s="171">
        <v>9941887319.2305641</v>
      </c>
      <c r="L1468" s="159">
        <v>14898537417.944185</v>
      </c>
      <c r="M1468" s="159">
        <v>361399643708.25092</v>
      </c>
      <c r="N1468" s="159">
        <v>651425546082.95886</v>
      </c>
      <c r="O1468" s="106">
        <v>0.55349265807535908</v>
      </c>
      <c r="P1468" s="106">
        <v>0.41157695759114948</v>
      </c>
      <c r="Q1468" s="88">
        <v>18.35161621454203</v>
      </c>
      <c r="R1468" s="158">
        <v>5396109979067.624</v>
      </c>
      <c r="S1468" s="171">
        <v>4734.2764017411246</v>
      </c>
      <c r="T1468" s="165">
        <v>3.9770460524524105E-2</v>
      </c>
    </row>
    <row r="1469" spans="1:20" x14ac:dyDescent="0.2">
      <c r="A1469">
        <v>1465</v>
      </c>
      <c r="B1469" s="106">
        <v>0.50519211195093006</v>
      </c>
      <c r="C1469" s="88">
        <v>5769.7738597976149</v>
      </c>
      <c r="D1469" s="87">
        <v>0.75205164493631782</v>
      </c>
      <c r="E1469" s="106">
        <v>0.7</v>
      </c>
      <c r="F1469" s="446">
        <v>1</v>
      </c>
      <c r="G1469" s="446">
        <v>2026</v>
      </c>
      <c r="H1469" s="88">
        <v>15980003.001397612</v>
      </c>
      <c r="I1469" s="151">
        <v>438036142428.46893</v>
      </c>
      <c r="J1469" s="106">
        <v>0.34363796204902197</v>
      </c>
      <c r="K1469" s="171">
        <v>41636873380.73259</v>
      </c>
      <c r="L1469" s="159">
        <v>96137736320.658447</v>
      </c>
      <c r="M1469" s="159">
        <v>76848450522.719131</v>
      </c>
      <c r="N1469" s="159">
        <v>652659202652.5791</v>
      </c>
      <c r="O1469" s="106">
        <v>0.44267329042233738</v>
      </c>
      <c r="P1469" s="106">
        <v>0.26365874938159528</v>
      </c>
      <c r="Q1469" s="88">
        <v>15.126537077970379</v>
      </c>
      <c r="R1469" s="158">
        <v>2977498249678.2349</v>
      </c>
      <c r="S1469" s="171">
        <v>2612.989768877324</v>
      </c>
      <c r="T1469" s="165">
        <v>4.6118731342017626E-2</v>
      </c>
    </row>
    <row r="1470" spans="1:20" x14ac:dyDescent="0.2">
      <c r="A1470">
        <v>1466</v>
      </c>
      <c r="B1470" s="106">
        <v>0.48836820213258209</v>
      </c>
      <c r="C1470" s="88">
        <v>2047.2093278358689</v>
      </c>
      <c r="D1470" s="87">
        <v>0.43384666608772404</v>
      </c>
      <c r="E1470" s="106">
        <v>0.15754248478189409</v>
      </c>
      <c r="F1470" s="446">
        <v>1</v>
      </c>
      <c r="G1470" s="446">
        <v>2026</v>
      </c>
      <c r="H1470" s="88">
        <v>5898126.5905257352</v>
      </c>
      <c r="I1470" s="151">
        <v>273375262852.55222</v>
      </c>
      <c r="J1470" s="106">
        <v>0.48836820213258214</v>
      </c>
      <c r="K1470" s="171">
        <v>21684910290.647537</v>
      </c>
      <c r="L1470" s="159">
        <v>27947737993.334736</v>
      </c>
      <c r="M1470" s="159">
        <v>42100366126.518143</v>
      </c>
      <c r="N1470" s="159">
        <v>365108277263.05261</v>
      </c>
      <c r="O1470" s="106">
        <v>0.51915084024825142</v>
      </c>
      <c r="P1470" s="106">
        <v>0.37566885874010875</v>
      </c>
      <c r="Q1470" s="88">
        <v>13.956632459699854</v>
      </c>
      <c r="R1470" s="158">
        <v>2292797252518.1416</v>
      </c>
      <c r="S1470" s="171">
        <v>2010.7916527853054</v>
      </c>
      <c r="T1470" s="165">
        <v>4.7772966578820054E-2</v>
      </c>
    </row>
    <row r="1471" spans="1:20" x14ac:dyDescent="0.2">
      <c r="A1471">
        <v>1467</v>
      </c>
      <c r="B1471" s="106">
        <v>0.3864018787965558</v>
      </c>
      <c r="C1471" s="88">
        <v>7035.1284860570122</v>
      </c>
      <c r="D1471" s="87">
        <v>0.56070414169274529</v>
      </c>
      <c r="E1471" s="106">
        <v>0.3702769790916926</v>
      </c>
      <c r="F1471" s="446">
        <v>1</v>
      </c>
      <c r="G1471" s="446">
        <v>2025</v>
      </c>
      <c r="H1471" s="88">
        <v>9210492.1229872014</v>
      </c>
      <c r="I1471" s="151">
        <v>402781305624.54431</v>
      </c>
      <c r="J1471" s="106">
        <v>0.38640187879655574</v>
      </c>
      <c r="K1471" s="171">
        <v>28192859441.192169</v>
      </c>
      <c r="L1471" s="159">
        <v>23941670639.596375</v>
      </c>
      <c r="M1471" s="159">
        <v>100963314140.36084</v>
      </c>
      <c r="N1471" s="159">
        <v>555879149845.69373</v>
      </c>
      <c r="O1471" s="106">
        <v>0.45973920974075044</v>
      </c>
      <c r="P1471" s="106">
        <v>0.30186477065314793</v>
      </c>
      <c r="Q1471" s="88">
        <v>15.122653392205692</v>
      </c>
      <c r="R1471" s="158">
        <v>3012664560286.5444</v>
      </c>
      <c r="S1471" s="171">
        <v>2641.219298240565</v>
      </c>
      <c r="T1471" s="165">
        <v>4.4731432385118265E-2</v>
      </c>
    </row>
    <row r="1472" spans="1:20" x14ac:dyDescent="0.2">
      <c r="A1472">
        <v>1468</v>
      </c>
      <c r="B1472" s="106">
        <v>0.6106701976310942</v>
      </c>
      <c r="C1472" s="88">
        <v>2951.5804772379815</v>
      </c>
      <c r="D1472" s="87">
        <v>0.61535306496253295</v>
      </c>
      <c r="E1472" s="106">
        <v>0.40704731255212878</v>
      </c>
      <c r="F1472" s="446">
        <v>1</v>
      </c>
      <c r="G1472" s="446">
        <v>2026</v>
      </c>
      <c r="H1472" s="88">
        <v>10602048.684383292</v>
      </c>
      <c r="I1472" s="151">
        <v>384284984178.04626</v>
      </c>
      <c r="J1472" s="106">
        <v>0.45845691661596621</v>
      </c>
      <c r="K1472" s="171">
        <v>23587671835.57864</v>
      </c>
      <c r="L1472" s="159">
        <v>26251520691.769348</v>
      </c>
      <c r="M1472" s="159">
        <v>54168463440.04705</v>
      </c>
      <c r="N1472" s="159">
        <v>488292640145.44128</v>
      </c>
      <c r="O1472" s="106">
        <v>0.49256137913915071</v>
      </c>
      <c r="P1472" s="106">
        <v>0.33532757329153295</v>
      </c>
      <c r="Q1472" s="88">
        <v>13.703523617583567</v>
      </c>
      <c r="R1472" s="158">
        <v>2782341760101.5684</v>
      </c>
      <c r="S1472" s="171">
        <v>2436.0383666931129</v>
      </c>
      <c r="T1472" s="165">
        <v>4.7088024540146732E-2</v>
      </c>
    </row>
    <row r="1473" spans="1:20" x14ac:dyDescent="0.2">
      <c r="A1473">
        <v>1469</v>
      </c>
      <c r="B1473" s="106">
        <v>0.37836063571503353</v>
      </c>
      <c r="C1473" s="88">
        <v>4500.6861262065286</v>
      </c>
      <c r="D1473" s="87">
        <v>1.0761890222601485</v>
      </c>
      <c r="E1473" s="106">
        <v>0.31473799612642883</v>
      </c>
      <c r="F1473" s="446">
        <v>1</v>
      </c>
      <c r="G1473" s="446">
        <v>2023</v>
      </c>
      <c r="H1473" s="88">
        <v>37001917.055408284</v>
      </c>
      <c r="I1473" s="151">
        <v>725490780586.05432</v>
      </c>
      <c r="J1473" s="106">
        <v>0.31372197763277965</v>
      </c>
      <c r="K1473" s="171">
        <v>24275176706.350922</v>
      </c>
      <c r="L1473" s="159">
        <v>0</v>
      </c>
      <c r="M1473" s="159">
        <v>751965327859.79395</v>
      </c>
      <c r="N1473" s="159">
        <v>1501731285152.199</v>
      </c>
      <c r="O1473" s="106">
        <v>0.5521458285685279</v>
      </c>
      <c r="P1473" s="106">
        <v>0.31765373683773046</v>
      </c>
      <c r="Q1473" s="88">
        <v>16.981339594499246</v>
      </c>
      <c r="R1473" s="158">
        <v>8909954338707.248</v>
      </c>
      <c r="S1473" s="171">
        <v>7814.7139646480682</v>
      </c>
      <c r="T1473" s="165">
        <v>4.2894166533086267E-2</v>
      </c>
    </row>
    <row r="1474" spans="1:20" x14ac:dyDescent="0.2">
      <c r="A1474">
        <v>1470</v>
      </c>
      <c r="B1474" s="106">
        <v>0.5199391002501379</v>
      </c>
      <c r="C1474" s="88">
        <v>6405.344936951582</v>
      </c>
      <c r="D1474" s="87">
        <v>1.1111546968472241</v>
      </c>
      <c r="E1474" s="106">
        <v>0.57202789144880128</v>
      </c>
      <c r="F1474" s="446">
        <v>1</v>
      </c>
      <c r="G1474" s="446">
        <v>2024</v>
      </c>
      <c r="H1474" s="88">
        <v>39444047.858413883</v>
      </c>
      <c r="I1474" s="151">
        <v>994362241024.82922</v>
      </c>
      <c r="J1474" s="106">
        <v>0.33022820172017531</v>
      </c>
      <c r="K1474" s="171">
        <v>30096222183.673134</v>
      </c>
      <c r="L1474" s="159">
        <v>32717907280.350574</v>
      </c>
      <c r="M1474" s="159">
        <v>771526466619.01123</v>
      </c>
      <c r="N1474" s="159">
        <v>1828702837107.864</v>
      </c>
      <c r="O1474" s="106">
        <v>0.53139413037080785</v>
      </c>
      <c r="P1474" s="106">
        <v>0.32231735416634955</v>
      </c>
      <c r="Q1474" s="88">
        <v>16.725660523181421</v>
      </c>
      <c r="R1474" s="158">
        <v>11186938007591.416</v>
      </c>
      <c r="S1474" s="171">
        <v>9807.6712111496017</v>
      </c>
      <c r="T1474" s="165">
        <v>4.1816925448467664E-2</v>
      </c>
    </row>
    <row r="1475" spans="1:20" x14ac:dyDescent="0.2">
      <c r="A1475">
        <v>1471</v>
      </c>
      <c r="B1475" s="106">
        <v>0.46655479345212492</v>
      </c>
      <c r="C1475" s="88">
        <v>3384.7101251301719</v>
      </c>
      <c r="D1475" s="87">
        <v>0.38346571256717282</v>
      </c>
      <c r="E1475" s="106">
        <v>0.22918540566487755</v>
      </c>
      <c r="F1475" s="446">
        <v>1</v>
      </c>
      <c r="G1475" s="446">
        <v>2026</v>
      </c>
      <c r="H1475" s="88">
        <v>4974013.4509192118</v>
      </c>
      <c r="I1475" s="151">
        <v>255299688396.88242</v>
      </c>
      <c r="J1475" s="106">
        <v>0.46655479345212492</v>
      </c>
      <c r="K1475" s="171">
        <v>25807506395.277218</v>
      </c>
      <c r="L1475" s="159">
        <v>43170652635.225334</v>
      </c>
      <c r="M1475" s="159">
        <v>42626808616.522148</v>
      </c>
      <c r="N1475" s="159">
        <v>366904656043.9071</v>
      </c>
      <c r="O1475" s="106">
        <v>0.51171131054638219</v>
      </c>
      <c r="P1475" s="106">
        <v>0.29731332255075882</v>
      </c>
      <c r="Q1475" s="88">
        <v>13.922374966858536</v>
      </c>
      <c r="R1475" s="158">
        <v>1914316452784.5566</v>
      </c>
      <c r="S1475" s="171">
        <v>1679.3950440609121</v>
      </c>
      <c r="T1475" s="165">
        <v>4.580157095973951E-2</v>
      </c>
    </row>
    <row r="1476" spans="1:20" x14ac:dyDescent="0.2">
      <c r="A1476">
        <v>1472</v>
      </c>
      <c r="B1476" s="106">
        <v>0.65533150768249948</v>
      </c>
      <c r="C1476" s="88">
        <v>2939.8250034884568</v>
      </c>
      <c r="D1476" s="87">
        <v>0.94172328779830994</v>
      </c>
      <c r="E1476" s="106">
        <v>0.36979518615453155</v>
      </c>
      <c r="F1476" s="446">
        <v>1</v>
      </c>
      <c r="G1476" s="446">
        <v>2025</v>
      </c>
      <c r="H1476" s="88">
        <v>26783193.754018962</v>
      </c>
      <c r="I1476" s="151">
        <v>720867102901.17273</v>
      </c>
      <c r="J1476" s="106">
        <v>0.45999667185136695</v>
      </c>
      <c r="K1476" s="171">
        <v>39614333249.116554</v>
      </c>
      <c r="L1476" s="159">
        <v>114189620824.19319</v>
      </c>
      <c r="M1476" s="159">
        <v>209438385968.97635</v>
      </c>
      <c r="N1476" s="159">
        <v>1084109442943.4589</v>
      </c>
      <c r="O1476" s="106">
        <v>0.54468566569529375</v>
      </c>
      <c r="P1476" s="106">
        <v>0.39825601105153335</v>
      </c>
      <c r="Q1476" s="88">
        <v>15.264385754898541</v>
      </c>
      <c r="R1476" s="158">
        <v>7529804774610.7754</v>
      </c>
      <c r="S1476" s="171">
        <v>6599.0813981855717</v>
      </c>
      <c r="T1476" s="165">
        <v>4.6063862279305035E-2</v>
      </c>
    </row>
    <row r="1477" spans="1:20" x14ac:dyDescent="0.2">
      <c r="A1477">
        <v>1473</v>
      </c>
      <c r="B1477" s="106">
        <v>0.42132091496411367</v>
      </c>
      <c r="C1477" s="88">
        <v>8975.4339983307855</v>
      </c>
      <c r="D1477" s="87">
        <v>0.5458986876279146</v>
      </c>
      <c r="E1477" s="106">
        <v>0.49490509324729171</v>
      </c>
      <c r="F1477" s="446">
        <v>1</v>
      </c>
      <c r="G1477" s="446">
        <v>2024</v>
      </c>
      <c r="H1477" s="88">
        <v>8747480.4348637387</v>
      </c>
      <c r="I1477" s="151">
        <v>331150860812.38922</v>
      </c>
      <c r="J1477" s="106">
        <v>0.42132091496411372</v>
      </c>
      <c r="K1477" s="171">
        <v>16025804007.544968</v>
      </c>
      <c r="L1477" s="159">
        <v>6420629764.9104052</v>
      </c>
      <c r="M1477" s="159">
        <v>130675998639.16251</v>
      </c>
      <c r="N1477" s="159">
        <v>484273293224.00714</v>
      </c>
      <c r="O1477" s="106">
        <v>0.51458151807809505</v>
      </c>
      <c r="P1477" s="106">
        <v>0.33426867826500833</v>
      </c>
      <c r="Q1477" s="88">
        <v>15.088454729014892</v>
      </c>
      <c r="R1477" s="158">
        <v>2817809396567.0415</v>
      </c>
      <c r="S1477" s="171">
        <v>2472.4731149573922</v>
      </c>
      <c r="T1477" s="165">
        <v>4.6097102959080129E-2</v>
      </c>
    </row>
    <row r="1478" spans="1:20" x14ac:dyDescent="0.2">
      <c r="A1478">
        <v>1474</v>
      </c>
      <c r="B1478" s="106">
        <v>0.44855219616987541</v>
      </c>
      <c r="C1478" s="88">
        <v>5613.4489734426897</v>
      </c>
      <c r="D1478" s="87">
        <v>0.9851772301020465</v>
      </c>
      <c r="E1478" s="106">
        <v>0.33864965094811622</v>
      </c>
      <c r="F1478" s="446">
        <v>1</v>
      </c>
      <c r="G1478" s="446">
        <v>2023</v>
      </c>
      <c r="H1478" s="88">
        <v>29999136.060316365</v>
      </c>
      <c r="I1478" s="151">
        <v>481456167032.74316</v>
      </c>
      <c r="J1478" s="106">
        <v>-4.0976582135302086E-2</v>
      </c>
      <c r="K1478" s="171">
        <v>6000588143.1377001</v>
      </c>
      <c r="L1478" s="159">
        <v>0</v>
      </c>
      <c r="M1478" s="159">
        <v>368089419010.68762</v>
      </c>
      <c r="N1478" s="159">
        <v>855546174186.56848</v>
      </c>
      <c r="O1478" s="106">
        <v>0.32113182821114705</v>
      </c>
      <c r="P1478" s="106">
        <v>5.4463210361058348E-2</v>
      </c>
      <c r="Q1478" s="88">
        <v>52.382808404113526</v>
      </c>
      <c r="R1478" s="158">
        <v>2602292669648.6748</v>
      </c>
      <c r="S1478" s="171">
        <v>2283.1449348701044</v>
      </c>
      <c r="T1478" s="165">
        <v>1.2832745579858224E-2</v>
      </c>
    </row>
    <row r="1479" spans="1:20" x14ac:dyDescent="0.2">
      <c r="A1479">
        <v>1475</v>
      </c>
      <c r="B1479" s="106">
        <v>0.53888090257844146</v>
      </c>
      <c r="C1479" s="88">
        <v>8369.4352413633369</v>
      </c>
      <c r="D1479" s="87">
        <v>0.86352562949997425</v>
      </c>
      <c r="E1479" s="106">
        <v>0.3767523076719384</v>
      </c>
      <c r="F1479" s="446">
        <v>1</v>
      </c>
      <c r="G1479" s="446">
        <v>2024</v>
      </c>
      <c r="H1479" s="88">
        <v>22354078.490097858</v>
      </c>
      <c r="I1479" s="151">
        <v>438987258604.93335</v>
      </c>
      <c r="J1479" s="106">
        <v>0.20677521721762804</v>
      </c>
      <c r="K1479" s="171">
        <v>33656195086.551781</v>
      </c>
      <c r="L1479" s="159">
        <v>85430621816.607773</v>
      </c>
      <c r="M1479" s="159">
        <v>339902903843.40442</v>
      </c>
      <c r="N1479" s="159">
        <v>897976979351.49731</v>
      </c>
      <c r="O1479" s="106">
        <v>0.48001064191323045</v>
      </c>
      <c r="P1479" s="106">
        <v>0.33949293407899517</v>
      </c>
      <c r="Q1479" s="88">
        <v>17.466555919670334</v>
      </c>
      <c r="R1479" s="158">
        <v>5896606305753.5078</v>
      </c>
      <c r="S1479" s="171">
        <v>5170.1271798103107</v>
      </c>
      <c r="T1479" s="165">
        <v>4.096942683207376E-2</v>
      </c>
    </row>
    <row r="1480" spans="1:20" x14ac:dyDescent="0.2">
      <c r="A1480">
        <v>1476</v>
      </c>
      <c r="B1480" s="106">
        <v>0.4544739793378087</v>
      </c>
      <c r="C1480" s="88">
        <v>1500</v>
      </c>
      <c r="D1480" s="87">
        <v>0.88842574117295325</v>
      </c>
      <c r="E1480" s="106">
        <v>0.46041648759892079</v>
      </c>
      <c r="F1480" s="446">
        <v>1</v>
      </c>
      <c r="G1480" s="446">
        <v>2027</v>
      </c>
      <c r="H1480" s="88">
        <v>23369133.606162447</v>
      </c>
      <c r="I1480" s="151">
        <v>655145661672.30103</v>
      </c>
      <c r="J1480" s="106">
        <v>0.42855237621273268</v>
      </c>
      <c r="K1480" s="171">
        <v>43768757446.240189</v>
      </c>
      <c r="L1480" s="159">
        <v>123519735523.45325</v>
      </c>
      <c r="M1480" s="159">
        <v>0</v>
      </c>
      <c r="N1480" s="159">
        <v>822434154641.99451</v>
      </c>
      <c r="O1480" s="106">
        <v>0.46153241125925931</v>
      </c>
      <c r="P1480" s="106">
        <v>0.31479194128778992</v>
      </c>
      <c r="Q1480" s="88">
        <v>13.994148391724581</v>
      </c>
      <c r="R1480" s="158">
        <v>4361362103951.6343</v>
      </c>
      <c r="S1480" s="171">
        <v>3827.3853612792759</v>
      </c>
      <c r="T1480" s="165">
        <v>4.7475781261893626E-2</v>
      </c>
    </row>
    <row r="1481" spans="1:20" x14ac:dyDescent="0.2">
      <c r="A1481">
        <v>1477</v>
      </c>
      <c r="B1481" s="106">
        <v>0.50134776669512326</v>
      </c>
      <c r="C1481" s="88">
        <v>2286.0621005717517</v>
      </c>
      <c r="D1481" s="87">
        <v>0.79469454306119258</v>
      </c>
      <c r="E1481" s="106">
        <v>0.28480172079552141</v>
      </c>
      <c r="F1481" s="446">
        <v>1</v>
      </c>
      <c r="G1481" s="446">
        <v>2024</v>
      </c>
      <c r="H1481" s="88">
        <v>17853131.734109797</v>
      </c>
      <c r="I1481" s="151">
        <v>637612971082.79004</v>
      </c>
      <c r="J1481" s="106">
        <v>0.49540018425294707</v>
      </c>
      <c r="K1481" s="171">
        <v>46566790075.18129</v>
      </c>
      <c r="L1481" s="159">
        <v>58847100847.285973</v>
      </c>
      <c r="M1481" s="159">
        <v>379613278498.22607</v>
      </c>
      <c r="N1481" s="159">
        <v>1122640140503.4834</v>
      </c>
      <c r="O1481" s="106">
        <v>0.59381618631052713</v>
      </c>
      <c r="P1481" s="106">
        <v>0.41975993311729565</v>
      </c>
      <c r="Q1481" s="88">
        <v>15.822130364734527</v>
      </c>
      <c r="R1481" s="158">
        <v>8358942052930.8291</v>
      </c>
      <c r="S1481" s="171">
        <v>7328.860562799432</v>
      </c>
      <c r="T1481" s="165">
        <v>4.5128011315412657E-2</v>
      </c>
    </row>
    <row r="1482" spans="1:20" x14ac:dyDescent="0.2">
      <c r="A1482">
        <v>1478</v>
      </c>
      <c r="B1482" s="106">
        <v>0.48042508515865712</v>
      </c>
      <c r="C1482" s="88">
        <v>1709.7074979459053</v>
      </c>
      <c r="D1482" s="87">
        <v>0.90356129798528517</v>
      </c>
      <c r="E1482" s="106">
        <v>0.65299357652070111</v>
      </c>
      <c r="F1482" s="446">
        <v>1</v>
      </c>
      <c r="G1482" s="446">
        <v>2027</v>
      </c>
      <c r="H1482" s="88">
        <v>24687145.533840489</v>
      </c>
      <c r="I1482" s="151">
        <v>496630566636.42365</v>
      </c>
      <c r="J1482" s="106">
        <v>0.26401125467259179</v>
      </c>
      <c r="K1482" s="171">
        <v>22141069860.055645</v>
      </c>
      <c r="L1482" s="159">
        <v>53969961897.384613</v>
      </c>
      <c r="M1482" s="159">
        <v>0</v>
      </c>
      <c r="N1482" s="159">
        <v>572741598393.86389</v>
      </c>
      <c r="O1482" s="106">
        <v>0.30431180311176326</v>
      </c>
      <c r="P1482" s="106">
        <v>0.17208378749943559</v>
      </c>
      <c r="Q1482" s="88">
        <v>14.15320252717574</v>
      </c>
      <c r="R1482" s="158">
        <v>1759607141750.9446</v>
      </c>
      <c r="S1482" s="171">
        <v>1542.8012142350999</v>
      </c>
      <c r="T1482" s="165">
        <v>4.3916148631287018E-2</v>
      </c>
    </row>
    <row r="1483" spans="1:20" x14ac:dyDescent="0.2">
      <c r="A1483">
        <v>1479</v>
      </c>
      <c r="B1483" s="106">
        <v>0.42291439518166468</v>
      </c>
      <c r="C1483" s="88">
        <v>4373.913530171164</v>
      </c>
      <c r="D1483" s="87">
        <v>0.94415583552868476</v>
      </c>
      <c r="E1483" s="106">
        <v>0.7</v>
      </c>
      <c r="F1483" s="446">
        <v>1</v>
      </c>
      <c r="G1483" s="446">
        <v>2025</v>
      </c>
      <c r="H1483" s="88">
        <v>26773506.672316849</v>
      </c>
      <c r="I1483" s="151">
        <v>768891943683.33228</v>
      </c>
      <c r="J1483" s="106">
        <v>0.41766024242847322</v>
      </c>
      <c r="K1483" s="171">
        <v>79497006342.550262</v>
      </c>
      <c r="L1483" s="159">
        <v>124625504677.13374</v>
      </c>
      <c r="M1483" s="159">
        <v>156750318488.05661</v>
      </c>
      <c r="N1483" s="159">
        <v>1129764773191.0728</v>
      </c>
      <c r="O1483" s="106">
        <v>0.48349556216854173</v>
      </c>
      <c r="P1483" s="106">
        <v>0.29787126281705162</v>
      </c>
      <c r="Q1483" s="88">
        <v>14.517569954564042</v>
      </c>
      <c r="R1483" s="158">
        <v>5469984949949.6826</v>
      </c>
      <c r="S1483" s="171">
        <v>4785.1454591553756</v>
      </c>
      <c r="T1483" s="165">
        <v>4.9102621523085838E-2</v>
      </c>
    </row>
    <row r="1484" spans="1:20" x14ac:dyDescent="0.2">
      <c r="A1484">
        <v>1480</v>
      </c>
      <c r="B1484" s="106">
        <v>0.38364749743107956</v>
      </c>
      <c r="C1484" s="88">
        <v>2167.6980289740409</v>
      </c>
      <c r="D1484" s="87">
        <v>0.58785936748760226</v>
      </c>
      <c r="E1484" s="106">
        <v>0.53489028977826902</v>
      </c>
      <c r="F1484" s="446">
        <v>1</v>
      </c>
      <c r="G1484" s="446">
        <v>2025</v>
      </c>
      <c r="H1484" s="88">
        <v>9750425.6760572121</v>
      </c>
      <c r="I1484" s="151">
        <v>391832237265.59033</v>
      </c>
      <c r="J1484" s="106">
        <v>0.38364749743107951</v>
      </c>
      <c r="K1484" s="171">
        <v>22955901034.67038</v>
      </c>
      <c r="L1484" s="159">
        <v>36200389585.336929</v>
      </c>
      <c r="M1484" s="159">
        <v>138095495272.16974</v>
      </c>
      <c r="N1484" s="159">
        <v>589084023157.76746</v>
      </c>
      <c r="O1484" s="106">
        <v>0.49188596827411568</v>
      </c>
      <c r="P1484" s="106">
        <v>0.29650798765590142</v>
      </c>
      <c r="Q1484" s="88">
        <v>15.272757722308853</v>
      </c>
      <c r="R1484" s="158">
        <v>3093777092457.7192</v>
      </c>
      <c r="S1484" s="171">
        <v>2706.4376851254692</v>
      </c>
      <c r="T1484" s="165">
        <v>4.5261211212696696E-2</v>
      </c>
    </row>
    <row r="1485" spans="1:20" x14ac:dyDescent="0.2">
      <c r="A1485">
        <v>1481</v>
      </c>
      <c r="B1485" s="106">
        <v>0.35105585528693972</v>
      </c>
      <c r="C1485" s="88">
        <v>8906.1626167525319</v>
      </c>
      <c r="D1485" s="87">
        <v>0.84257665825172146</v>
      </c>
      <c r="E1485" s="106">
        <v>0.3145849062820073</v>
      </c>
      <c r="F1485" s="446">
        <v>1</v>
      </c>
      <c r="G1485" s="446">
        <v>2025</v>
      </c>
      <c r="H1485" s="88">
        <v>20475145.319829091</v>
      </c>
      <c r="I1485" s="151">
        <v>536207116839.71387</v>
      </c>
      <c r="J1485" s="106">
        <v>0.29025981127593248</v>
      </c>
      <c r="K1485" s="171">
        <v>26634074726.067802</v>
      </c>
      <c r="L1485" s="159">
        <v>56362963022.616653</v>
      </c>
      <c r="M1485" s="159">
        <v>159298292971.82346</v>
      </c>
      <c r="N1485" s="159">
        <v>778502447560.2218</v>
      </c>
      <c r="O1485" s="106">
        <v>0.42153802131607759</v>
      </c>
      <c r="P1485" s="106">
        <v>0.20328814767691705</v>
      </c>
      <c r="Q1485" s="88">
        <v>15.232962152580681</v>
      </c>
      <c r="R1485" s="158">
        <v>2645370053546.7354</v>
      </c>
      <c r="S1485" s="171">
        <v>2321.7808219411272</v>
      </c>
      <c r="T1485" s="165">
        <v>4.8384276473232221E-2</v>
      </c>
    </row>
    <row r="1486" spans="1:20" x14ac:dyDescent="0.2">
      <c r="A1486">
        <v>1482</v>
      </c>
      <c r="B1486" s="106">
        <v>0.45361252713012956</v>
      </c>
      <c r="C1486" s="88">
        <v>7342.9554377555578</v>
      </c>
      <c r="D1486" s="87">
        <v>0.96095989153512951</v>
      </c>
      <c r="E1486" s="106">
        <v>0.56563618626819856</v>
      </c>
      <c r="F1486" s="446">
        <v>1</v>
      </c>
      <c r="G1486" s="446">
        <v>2025</v>
      </c>
      <c r="H1486" s="88">
        <v>27964943.168479551</v>
      </c>
      <c r="I1486" s="151">
        <v>641567173519.81519</v>
      </c>
      <c r="J1486" s="106">
        <v>0.32586586250668814</v>
      </c>
      <c r="K1486" s="171">
        <v>37271189878.350029</v>
      </c>
      <c r="L1486" s="159">
        <v>49838534663.822563</v>
      </c>
      <c r="M1486" s="159">
        <v>308806071472.23322</v>
      </c>
      <c r="N1486" s="159">
        <v>1037482969534.2208</v>
      </c>
      <c r="O1486" s="106">
        <v>0.47806136565935947</v>
      </c>
      <c r="P1486" s="106">
        <v>0.31362729544133061</v>
      </c>
      <c r="Q1486" s="88">
        <v>16.132956552047101</v>
      </c>
      <c r="R1486" s="158">
        <v>5698664346757.7959</v>
      </c>
      <c r="S1486" s="171">
        <v>4994.1745524905218</v>
      </c>
      <c r="T1486" s="165">
        <v>4.5187333839641471E-2</v>
      </c>
    </row>
    <row r="1487" spans="1:20" x14ac:dyDescent="0.2">
      <c r="A1487">
        <v>1483</v>
      </c>
      <c r="B1487" s="106">
        <v>0.73154393677112839</v>
      </c>
      <c r="C1487" s="88">
        <v>6915.2705000813885</v>
      </c>
      <c r="D1487" s="87">
        <v>0.94405902352450122</v>
      </c>
      <c r="E1487" s="106">
        <v>0.13468008599568199</v>
      </c>
      <c r="F1487" s="446">
        <v>1</v>
      </c>
      <c r="G1487" s="446">
        <v>2024</v>
      </c>
      <c r="H1487" s="88">
        <v>26750213.90284694</v>
      </c>
      <c r="I1487" s="151">
        <v>715383071468.57556</v>
      </c>
      <c r="J1487" s="106">
        <v>0.31544026589403407</v>
      </c>
      <c r="K1487" s="171">
        <v>23878062653.751717</v>
      </c>
      <c r="L1487" s="159">
        <v>4814169388.9102678</v>
      </c>
      <c r="M1487" s="159">
        <v>516875748234.04901</v>
      </c>
      <c r="N1487" s="159">
        <v>1260951051745.2866</v>
      </c>
      <c r="O1487" s="106">
        <v>0.50994252273988727</v>
      </c>
      <c r="P1487" s="106">
        <v>0.32762106859496121</v>
      </c>
      <c r="Q1487" s="88">
        <v>16.841744469876851</v>
      </c>
      <c r="R1487" s="158">
        <v>7930858223176.7715</v>
      </c>
      <c r="S1487" s="171">
        <v>6949.401712184861</v>
      </c>
      <c r="T1487" s="165">
        <v>4.1785918942560292E-2</v>
      </c>
    </row>
    <row r="1488" spans="1:20" x14ac:dyDescent="0.2">
      <c r="A1488">
        <v>1484</v>
      </c>
      <c r="B1488" s="106">
        <v>0.34209535024071958</v>
      </c>
      <c r="C1488" s="88">
        <v>8221.5500346840981</v>
      </c>
      <c r="D1488" s="87">
        <v>0.57998630379216221</v>
      </c>
      <c r="E1488" s="106">
        <v>0.67081512725883141</v>
      </c>
      <c r="F1488" s="446">
        <v>1</v>
      </c>
      <c r="G1488" s="446">
        <v>2025</v>
      </c>
      <c r="H1488" s="88">
        <v>9635665.4049048498</v>
      </c>
      <c r="I1488" s="151">
        <v>383914004400.453</v>
      </c>
      <c r="J1488" s="106">
        <v>0.34209535024071958</v>
      </c>
      <c r="K1488" s="171">
        <v>40311171297.652328</v>
      </c>
      <c r="L1488" s="159">
        <v>89428171161.714798</v>
      </c>
      <c r="M1488" s="159">
        <v>123764049745.14114</v>
      </c>
      <c r="N1488" s="159">
        <v>637417396604.9613</v>
      </c>
      <c r="O1488" s="106">
        <v>0.47361269731750072</v>
      </c>
      <c r="P1488" s="106">
        <v>0.34251033658464908</v>
      </c>
      <c r="Q1488" s="88">
        <v>16.155619694982452</v>
      </c>
      <c r="R1488" s="158">
        <v>4003879332272.7568</v>
      </c>
      <c r="S1488" s="171">
        <v>3512.8988799847207</v>
      </c>
      <c r="T1488" s="165">
        <v>4.3361649774747713E-2</v>
      </c>
    </row>
    <row r="1489" spans="1:20" x14ac:dyDescent="0.2">
      <c r="A1489">
        <v>1485</v>
      </c>
      <c r="B1489" s="106">
        <v>0.48785674767681841</v>
      </c>
      <c r="C1489" s="88">
        <v>1593.4029892392327</v>
      </c>
      <c r="D1489" s="87">
        <v>0.91436198478862463</v>
      </c>
      <c r="E1489" s="106">
        <v>0.60163348732333599</v>
      </c>
      <c r="F1489" s="446">
        <v>1</v>
      </c>
      <c r="G1489" s="446">
        <v>2025</v>
      </c>
      <c r="H1489" s="88">
        <v>24642659.753927339</v>
      </c>
      <c r="I1489" s="151">
        <v>715054774005.87622</v>
      </c>
      <c r="J1489" s="106">
        <v>0.43482884076887551</v>
      </c>
      <c r="K1489" s="171">
        <v>14734525929.477362</v>
      </c>
      <c r="L1489" s="159">
        <v>31531911979.101852</v>
      </c>
      <c r="M1489" s="159">
        <v>219111557465.16437</v>
      </c>
      <c r="N1489" s="159">
        <v>980432769379.61987</v>
      </c>
      <c r="O1489" s="106">
        <v>0.52164842913834752</v>
      </c>
      <c r="P1489" s="106">
        <v>0.31888868731340775</v>
      </c>
      <c r="Q1489" s="88">
        <v>14.773764313509741</v>
      </c>
      <c r="R1489" s="158">
        <v>5699358756490.8535</v>
      </c>
      <c r="S1489" s="171">
        <v>4996.913917263837</v>
      </c>
      <c r="T1489" s="165">
        <v>4.3732279003592708E-2</v>
      </c>
    </row>
    <row r="1490" spans="1:20" x14ac:dyDescent="0.2">
      <c r="A1490">
        <v>1486</v>
      </c>
      <c r="B1490" s="106">
        <v>0.78559492617241511</v>
      </c>
      <c r="C1490" s="88">
        <v>2461.8370078954063</v>
      </c>
      <c r="D1490" s="87">
        <v>0.66831153371660512</v>
      </c>
      <c r="E1490" s="106">
        <v>0</v>
      </c>
      <c r="F1490" s="446">
        <v>1</v>
      </c>
      <c r="G1490" s="446">
        <v>2024</v>
      </c>
      <c r="H1490" s="88">
        <v>12606531.074731875</v>
      </c>
      <c r="I1490" s="151">
        <v>467134992039.1059</v>
      </c>
      <c r="J1490" s="106">
        <v>0.43006590834361191</v>
      </c>
      <c r="K1490" s="171">
        <v>8675253217.8293095</v>
      </c>
      <c r="L1490" s="159">
        <v>0</v>
      </c>
      <c r="M1490" s="159">
        <v>237109341750.60019</v>
      </c>
      <c r="N1490" s="159">
        <v>712919587007.5354</v>
      </c>
      <c r="O1490" s="106">
        <v>0.54786867297382269</v>
      </c>
      <c r="P1490" s="106">
        <v>0.37769330603819401</v>
      </c>
      <c r="Q1490" s="88">
        <v>15.733618186605526</v>
      </c>
      <c r="R1490" s="158">
        <v>5063225605611.3447</v>
      </c>
      <c r="S1490" s="171">
        <v>4441.6155828820138</v>
      </c>
      <c r="T1490" s="165">
        <v>4.2709995563636825E-2</v>
      </c>
    </row>
    <row r="1491" spans="1:20" x14ac:dyDescent="0.2">
      <c r="A1491">
        <v>1487</v>
      </c>
      <c r="B1491" s="106">
        <v>0.50207626318356802</v>
      </c>
      <c r="C1491" s="88">
        <v>4421.5347987767391</v>
      </c>
      <c r="D1491" s="87">
        <v>1.0767221829835101</v>
      </c>
      <c r="E1491" s="106">
        <v>0.7</v>
      </c>
      <c r="F1491" s="446">
        <v>1</v>
      </c>
      <c r="G1491" s="446">
        <v>2024</v>
      </c>
      <c r="H1491" s="88">
        <v>36577871.140172459</v>
      </c>
      <c r="I1491" s="151">
        <v>833991162082.93982</v>
      </c>
      <c r="J1491" s="106">
        <v>0.29304007737208759</v>
      </c>
      <c r="K1491" s="171">
        <v>22585515593.881386</v>
      </c>
      <c r="L1491" s="159">
        <v>6840744922.2840118</v>
      </c>
      <c r="M1491" s="159">
        <v>646615673588.72498</v>
      </c>
      <c r="N1491" s="159">
        <v>1510033096187.8301</v>
      </c>
      <c r="O1491" s="106">
        <v>0.50804050017841729</v>
      </c>
      <c r="P1491" s="106">
        <v>0.22948257016816451</v>
      </c>
      <c r="Q1491" s="88">
        <v>16.489300771804864</v>
      </c>
      <c r="R1491" s="158">
        <v>6580704529738.3965</v>
      </c>
      <c r="S1491" s="171">
        <v>5773.2490232110522</v>
      </c>
      <c r="T1491" s="165">
        <v>4.2482535950934285E-2</v>
      </c>
    </row>
    <row r="1492" spans="1:20" x14ac:dyDescent="0.2">
      <c r="A1492">
        <v>1488</v>
      </c>
      <c r="B1492" s="106">
        <v>0.54416376962321755</v>
      </c>
      <c r="C1492" s="88">
        <v>7136.6599223792446</v>
      </c>
      <c r="D1492" s="87">
        <v>0.80643343700636549</v>
      </c>
      <c r="E1492" s="106">
        <v>0.30982914583626076</v>
      </c>
      <c r="F1492" s="446">
        <v>1</v>
      </c>
      <c r="G1492" s="446">
        <v>2024</v>
      </c>
      <c r="H1492" s="88">
        <v>18224768.967082839</v>
      </c>
      <c r="I1492" s="151">
        <v>505239398550.37213</v>
      </c>
      <c r="J1492" s="106">
        <v>0.33356123794750281</v>
      </c>
      <c r="K1492" s="171">
        <v>21158854102.401691</v>
      </c>
      <c r="L1492" s="159">
        <v>35780893576.63105</v>
      </c>
      <c r="M1492" s="159">
        <v>262826889883.08252</v>
      </c>
      <c r="N1492" s="159">
        <v>825006036112.48743</v>
      </c>
      <c r="O1492" s="106">
        <v>0.49383215173535389</v>
      </c>
      <c r="P1492" s="106">
        <v>0.25906722692565731</v>
      </c>
      <c r="Q1492" s="88">
        <v>16.128328108408908</v>
      </c>
      <c r="R1492" s="158">
        <v>3960785669512.2778</v>
      </c>
      <c r="S1492" s="171">
        <v>3470.0206164793367</v>
      </c>
      <c r="T1492" s="165">
        <v>4.2585431720726846E-2</v>
      </c>
    </row>
    <row r="1493" spans="1:20" x14ac:dyDescent="0.2">
      <c r="A1493">
        <v>1489</v>
      </c>
      <c r="B1493" s="106">
        <v>0.40352198884775925</v>
      </c>
      <c r="C1493" s="88">
        <v>4059.0064609532592</v>
      </c>
      <c r="D1493" s="87">
        <v>1.183369465450326</v>
      </c>
      <c r="E1493" s="106">
        <v>0.58247641177918319</v>
      </c>
      <c r="F1493" s="446">
        <v>1</v>
      </c>
      <c r="G1493" s="446">
        <v>2025</v>
      </c>
      <c r="H1493" s="88">
        <v>47584718.757112965</v>
      </c>
      <c r="I1493" s="151">
        <v>581492903323.74207</v>
      </c>
      <c r="J1493" s="106">
        <v>-0.16428941070491132</v>
      </c>
      <c r="K1493" s="171">
        <v>19155879867.251232</v>
      </c>
      <c r="L1493" s="159">
        <v>37745573738.880486</v>
      </c>
      <c r="M1493" s="159">
        <v>260640988201.19516</v>
      </c>
      <c r="N1493" s="159">
        <v>899035345131.06897</v>
      </c>
      <c r="O1493" s="106">
        <v>0.1592552772383399</v>
      </c>
      <c r="P1493" s="106">
        <v>-9.8060874606428153E-3</v>
      </c>
      <c r="Q1493" s="88">
        <v>-343.45120031350552</v>
      </c>
      <c r="R1493" s="158">
        <v>3048139203354.4717</v>
      </c>
      <c r="S1493" s="171">
        <v>2673.4387428694727</v>
      </c>
      <c r="T1493" s="165">
        <v>-4.046829476493501E-3</v>
      </c>
    </row>
    <row r="1494" spans="1:20" x14ac:dyDescent="0.2">
      <c r="A1494">
        <v>1490</v>
      </c>
      <c r="B1494" s="106">
        <v>0.48264448807259092</v>
      </c>
      <c r="C1494" s="88">
        <v>4253.7776355705801</v>
      </c>
      <c r="D1494" s="87">
        <v>0.92141505209365238</v>
      </c>
      <c r="E1494" s="106">
        <v>8.432439038313233E-2</v>
      </c>
      <c r="F1494" s="446">
        <v>1</v>
      </c>
      <c r="G1494" s="446">
        <v>2024</v>
      </c>
      <c r="H1494" s="88">
        <v>24379205.959923454</v>
      </c>
      <c r="I1494" s="151">
        <v>621478021934.05554</v>
      </c>
      <c r="J1494" s="106">
        <v>0.40372419675870952</v>
      </c>
      <c r="K1494" s="171">
        <v>25309457961.600327</v>
      </c>
      <c r="L1494" s="159">
        <v>8146811673.2660437</v>
      </c>
      <c r="M1494" s="159">
        <v>500748717667.24316</v>
      </c>
      <c r="N1494" s="159">
        <v>1155683009236.165</v>
      </c>
      <c r="O1494" s="106">
        <v>0.56937943486409603</v>
      </c>
      <c r="P1494" s="106">
        <v>0.34479765102314797</v>
      </c>
      <c r="Q1494" s="88">
        <v>16.063041895280151</v>
      </c>
      <c r="R1494" s="158">
        <v>7228236855108.1611</v>
      </c>
      <c r="S1494" s="171">
        <v>6339.1622431751248</v>
      </c>
      <c r="T1494" s="165">
        <v>4.4176808831776847E-2</v>
      </c>
    </row>
    <row r="1495" spans="1:20" x14ac:dyDescent="0.2">
      <c r="A1495">
        <v>1491</v>
      </c>
      <c r="B1495" s="106">
        <v>0.40219795932514024</v>
      </c>
      <c r="C1495" s="88">
        <v>4774.2449872724746</v>
      </c>
      <c r="D1495" s="87">
        <v>0.87888988106169652</v>
      </c>
      <c r="E1495" s="106">
        <v>0.22010367636255046</v>
      </c>
      <c r="F1495" s="446">
        <v>1</v>
      </c>
      <c r="G1495" s="446">
        <v>2023</v>
      </c>
      <c r="H1495" s="88">
        <v>23290915.435273014</v>
      </c>
      <c r="I1495" s="151">
        <v>594674481946.47803</v>
      </c>
      <c r="J1495" s="106">
        <v>0.40219795932514024</v>
      </c>
      <c r="K1495" s="171">
        <v>22683398984.733841</v>
      </c>
      <c r="L1495" s="159">
        <v>6288307328.7438564</v>
      </c>
      <c r="M1495" s="159">
        <v>697941930180.25757</v>
      </c>
      <c r="N1495" s="159">
        <v>1321588118440.2134</v>
      </c>
      <c r="O1495" s="106">
        <v>0.60727017889357349</v>
      </c>
      <c r="P1495" s="106">
        <v>0.3694507717732165</v>
      </c>
      <c r="Q1495" s="88">
        <v>16.827784783918514</v>
      </c>
      <c r="R1495" s="158">
        <v>9108576232144.5762</v>
      </c>
      <c r="S1495" s="171">
        <v>7975.6538766662297</v>
      </c>
      <c r="T1495" s="165">
        <v>4.2554917601443677E-2</v>
      </c>
    </row>
    <row r="1496" spans="1:20" x14ac:dyDescent="0.2">
      <c r="A1496">
        <v>1492</v>
      </c>
      <c r="B1496" s="106">
        <v>0.51986045956788174</v>
      </c>
      <c r="C1496" s="88">
        <v>2163.4136033513705</v>
      </c>
      <c r="D1496" s="87">
        <v>0.61481033203820945</v>
      </c>
      <c r="E1496" s="106">
        <v>0.63373165178647062</v>
      </c>
      <c r="F1496" s="446">
        <v>1</v>
      </c>
      <c r="G1496" s="446">
        <v>2025</v>
      </c>
      <c r="H1496" s="88">
        <v>10287896.589322992</v>
      </c>
      <c r="I1496" s="151">
        <v>327404927366.30402</v>
      </c>
      <c r="J1496" s="106">
        <v>0.34546749931099907</v>
      </c>
      <c r="K1496" s="171">
        <v>41245109647.076401</v>
      </c>
      <c r="L1496" s="159">
        <v>81882237478.895905</v>
      </c>
      <c r="M1496" s="159">
        <v>125339415068.58199</v>
      </c>
      <c r="N1496" s="159">
        <v>575871689560.85828</v>
      </c>
      <c r="O1496" s="106">
        <v>0.48428337182192044</v>
      </c>
      <c r="P1496" s="106">
        <v>0.36547805528971256</v>
      </c>
      <c r="Q1496" s="88">
        <v>16.067070442512776</v>
      </c>
      <c r="R1496" s="158">
        <v>3920817813340.0029</v>
      </c>
      <c r="S1496" s="171">
        <v>3440.1672468586594</v>
      </c>
      <c r="T1496" s="165">
        <v>4.3127480555653755E-2</v>
      </c>
    </row>
    <row r="1497" spans="1:20" x14ac:dyDescent="0.2">
      <c r="A1497">
        <v>1493</v>
      </c>
      <c r="B1497" s="106">
        <v>0.44043010577186442</v>
      </c>
      <c r="C1497" s="88">
        <v>1500</v>
      </c>
      <c r="D1497" s="87">
        <v>0.92124337712759408</v>
      </c>
      <c r="E1497" s="106">
        <v>0.27733735802576071</v>
      </c>
      <c r="F1497" s="446">
        <v>1</v>
      </c>
      <c r="G1497" s="446">
        <v>2027</v>
      </c>
      <c r="H1497" s="88">
        <v>24744867.607161228</v>
      </c>
      <c r="I1497" s="151">
        <v>610814117426.97766</v>
      </c>
      <c r="J1497" s="106">
        <v>0.34016556456823344</v>
      </c>
      <c r="K1497" s="171">
        <v>54401494461.36792</v>
      </c>
      <c r="L1497" s="159">
        <v>70318142089.647171</v>
      </c>
      <c r="M1497" s="159">
        <v>0</v>
      </c>
      <c r="N1497" s="159">
        <v>735533753977.9928</v>
      </c>
      <c r="O1497" s="106">
        <v>0.35896713283998749</v>
      </c>
      <c r="P1497" s="106">
        <v>0.23258909013566001</v>
      </c>
      <c r="Q1497" s="88">
        <v>13.977738201281332</v>
      </c>
      <c r="R1497" s="158">
        <v>2894000472799.7769</v>
      </c>
      <c r="S1497" s="171">
        <v>2538.1441793382833</v>
      </c>
      <c r="T1497" s="165">
        <v>4.7429646945087188E-2</v>
      </c>
    </row>
    <row r="1498" spans="1:20" x14ac:dyDescent="0.2">
      <c r="A1498">
        <v>1494</v>
      </c>
      <c r="B1498" s="106">
        <v>0.57387159138199628</v>
      </c>
      <c r="C1498" s="88">
        <v>4571.3455094817773</v>
      </c>
      <c r="D1498" s="87">
        <v>0.74134734963381965</v>
      </c>
      <c r="E1498" s="106">
        <v>0.4829567371163957</v>
      </c>
      <c r="F1498" s="446">
        <v>1</v>
      </c>
      <c r="G1498" s="446">
        <v>2023</v>
      </c>
      <c r="H1498" s="88">
        <v>15502910.81684128</v>
      </c>
      <c r="I1498" s="151">
        <v>437663951437.75104</v>
      </c>
      <c r="J1498" s="106">
        <v>0.3689293873941325</v>
      </c>
      <c r="K1498" s="171">
        <v>34231770876.055901</v>
      </c>
      <c r="L1498" s="159">
        <v>35734945857.654343</v>
      </c>
      <c r="M1498" s="159">
        <v>388742331667.8205</v>
      </c>
      <c r="N1498" s="159">
        <v>896372999839.28174</v>
      </c>
      <c r="O1498" s="106">
        <v>0.55897368126733171</v>
      </c>
      <c r="P1498" s="106">
        <v>0.35667547152534446</v>
      </c>
      <c r="Q1498" s="88">
        <v>16.739825135978734</v>
      </c>
      <c r="R1498" s="158">
        <v>6204054093295.4229</v>
      </c>
      <c r="S1498" s="171">
        <v>5444.3909325188606</v>
      </c>
      <c r="T1498" s="165">
        <v>4.1174562593707748E-2</v>
      </c>
    </row>
    <row r="1499" spans="1:20" x14ac:dyDescent="0.2">
      <c r="A1499">
        <v>1495</v>
      </c>
      <c r="B1499" s="106">
        <v>0.34489363175013354</v>
      </c>
      <c r="C1499" s="88">
        <v>8336.4658809068442</v>
      </c>
      <c r="D1499" s="87">
        <v>1.2402224616754771</v>
      </c>
      <c r="E1499" s="106">
        <v>0.18732397953622515</v>
      </c>
      <c r="F1499" s="446">
        <v>1</v>
      </c>
      <c r="G1499" s="446">
        <v>2024</v>
      </c>
      <c r="H1499" s="88">
        <v>47794942.100835182</v>
      </c>
      <c r="I1499" s="151">
        <v>756789995637.71948</v>
      </c>
      <c r="J1499" s="106">
        <v>0.14307119380184163</v>
      </c>
      <c r="K1499" s="171">
        <v>24461387686.213264</v>
      </c>
      <c r="L1499" s="159">
        <v>31837213161.62928</v>
      </c>
      <c r="M1499" s="159">
        <v>591910753922.09216</v>
      </c>
      <c r="N1499" s="159">
        <v>1404999350407.6543</v>
      </c>
      <c r="O1499" s="106">
        <v>0.43222313350106445</v>
      </c>
      <c r="P1499" s="106">
        <v>0.27177157345980724</v>
      </c>
      <c r="Q1499" s="88">
        <v>18.959893826682357</v>
      </c>
      <c r="R1499" s="158">
        <v>7610185186339.8555</v>
      </c>
      <c r="S1499" s="171">
        <v>6680.0994136524305</v>
      </c>
      <c r="T1499" s="165">
        <v>3.9111831421593364E-2</v>
      </c>
    </row>
    <row r="1500" spans="1:20" x14ac:dyDescent="0.2">
      <c r="A1500">
        <v>1496</v>
      </c>
      <c r="B1500" s="106">
        <v>0.60960088443420479</v>
      </c>
      <c r="C1500" s="88">
        <v>2663.7699033607514</v>
      </c>
      <c r="D1500" s="87">
        <v>1.0801590077775454</v>
      </c>
      <c r="E1500" s="106">
        <v>0.48301585866185648</v>
      </c>
      <c r="F1500" s="446">
        <v>1</v>
      </c>
      <c r="G1500" s="446">
        <v>2023</v>
      </c>
      <c r="H1500" s="88">
        <v>38700631.163176559</v>
      </c>
      <c r="I1500" s="151">
        <v>600658200176.28015</v>
      </c>
      <c r="J1500" s="106">
        <v>8.9069530291924659E-2</v>
      </c>
      <c r="K1500" s="171">
        <v>14351784777.564487</v>
      </c>
      <c r="L1500" s="159">
        <v>0</v>
      </c>
      <c r="M1500" s="159">
        <v>515837600258.83435</v>
      </c>
      <c r="N1500" s="159">
        <v>1130847585212.679</v>
      </c>
      <c r="O1500" s="106">
        <v>0.41223099386562229</v>
      </c>
      <c r="P1500" s="106">
        <v>0.22386079828838767</v>
      </c>
      <c r="Q1500" s="88">
        <v>20.956607846209888</v>
      </c>
      <c r="R1500" s="158">
        <v>5753381089286.6436</v>
      </c>
      <c r="S1500" s="171">
        <v>5046.7887183003395</v>
      </c>
      <c r="T1500" s="165">
        <v>3.48318822969629E-2</v>
      </c>
    </row>
    <row r="1501" spans="1:20" x14ac:dyDescent="0.2">
      <c r="A1501">
        <v>1497</v>
      </c>
      <c r="B1501" s="106">
        <v>0.49038269817264551</v>
      </c>
      <c r="C1501" s="88">
        <v>7291.6072903096565</v>
      </c>
      <c r="D1501" s="87">
        <v>0.90991814033167928</v>
      </c>
      <c r="E1501" s="106">
        <v>0.43431775314269661</v>
      </c>
      <c r="F1501" s="446">
        <v>1</v>
      </c>
      <c r="G1501" s="446">
        <v>2026</v>
      </c>
      <c r="H1501" s="88">
        <v>24384040.44207973</v>
      </c>
      <c r="I1501" s="151">
        <v>443663515505.66406</v>
      </c>
      <c r="J1501" s="106">
        <v>0.13310232999560434</v>
      </c>
      <c r="K1501" s="171">
        <v>22995517685.855808</v>
      </c>
      <c r="L1501" s="159">
        <v>42542710849.304153</v>
      </c>
      <c r="M1501" s="159">
        <v>101308793397.42021</v>
      </c>
      <c r="N1501" s="159">
        <v>610510537438.24426</v>
      </c>
      <c r="O1501" s="106">
        <v>0.28522661013502765</v>
      </c>
      <c r="P1501" s="106">
        <v>0.16075335173737018</v>
      </c>
      <c r="Q1501" s="88">
        <v>17.089158177126127</v>
      </c>
      <c r="R1501" s="158">
        <v>1851978828843.8142</v>
      </c>
      <c r="S1501" s="171">
        <v>1624.9551511894913</v>
      </c>
      <c r="T1501" s="165">
        <v>4.1915103970479886E-2</v>
      </c>
    </row>
    <row r="1502" spans="1:20" x14ac:dyDescent="0.2">
      <c r="A1502">
        <v>1498</v>
      </c>
      <c r="B1502" s="106">
        <v>0.46735741937984338</v>
      </c>
      <c r="C1502" s="88">
        <v>4840.6158669113438</v>
      </c>
      <c r="D1502" s="87">
        <v>0.74709852242220665</v>
      </c>
      <c r="E1502" s="106">
        <v>0.62582457169710393</v>
      </c>
      <c r="F1502" s="446">
        <v>1</v>
      </c>
      <c r="G1502" s="446">
        <v>2024</v>
      </c>
      <c r="H1502" s="88">
        <v>16190747.6231158</v>
      </c>
      <c r="I1502" s="151">
        <v>491442545539.28619</v>
      </c>
      <c r="J1502" s="106">
        <v>0.42165475060956736</v>
      </c>
      <c r="K1502" s="171">
        <v>17111450745.424688</v>
      </c>
      <c r="L1502" s="159">
        <v>20371141904.028988</v>
      </c>
      <c r="M1502" s="159">
        <v>198427974033.26889</v>
      </c>
      <c r="N1502" s="159">
        <v>727353112222.00879</v>
      </c>
      <c r="O1502" s="106">
        <v>0.52554717963654063</v>
      </c>
      <c r="P1502" s="106">
        <v>0.36420748766896632</v>
      </c>
      <c r="Q1502" s="88">
        <v>15.624755939404086</v>
      </c>
      <c r="R1502" s="158">
        <v>4703369270532.3525</v>
      </c>
      <c r="S1502" s="171">
        <v>4126.1534911292811</v>
      </c>
      <c r="T1502" s="165">
        <v>4.469723521169678E-2</v>
      </c>
    </row>
    <row r="1503" spans="1:20" x14ac:dyDescent="0.2">
      <c r="A1503">
        <v>1499</v>
      </c>
      <c r="B1503" s="106">
        <v>0.68910342185446805</v>
      </c>
      <c r="C1503" s="88">
        <v>4885.0123856324562</v>
      </c>
      <c r="D1503" s="87">
        <v>0.50686783155203163</v>
      </c>
      <c r="E1503" s="106">
        <v>0.35293553400000577</v>
      </c>
      <c r="F1503" s="446">
        <v>1</v>
      </c>
      <c r="G1503" s="446">
        <v>2025</v>
      </c>
      <c r="H1503" s="88">
        <v>7324740.0219076993</v>
      </c>
      <c r="I1503" s="151">
        <v>303273952856.81</v>
      </c>
      <c r="J1503" s="106">
        <v>0.48033548237544754</v>
      </c>
      <c r="K1503" s="171">
        <v>23214556782.457092</v>
      </c>
      <c r="L1503" s="159">
        <v>37608141732.152054</v>
      </c>
      <c r="M1503" s="159">
        <v>96744456462.251022</v>
      </c>
      <c r="N1503" s="159">
        <v>460841107833.67017</v>
      </c>
      <c r="O1503" s="106">
        <v>0.54933319682122961</v>
      </c>
      <c r="P1503" s="106">
        <v>0.43018848492770856</v>
      </c>
      <c r="Q1503" s="88">
        <v>15.344371947503729</v>
      </c>
      <c r="R1503" s="158">
        <v>3498674354015.6543</v>
      </c>
      <c r="S1503" s="171">
        <v>3067.1546401007745</v>
      </c>
      <c r="T1503" s="165">
        <v>4.5285072811265092E-2</v>
      </c>
    </row>
    <row r="1504" spans="1:20" x14ac:dyDescent="0.2">
      <c r="A1504">
        <v>1500</v>
      </c>
      <c r="B1504" s="106">
        <v>0.45826328489278317</v>
      </c>
      <c r="C1504" s="88">
        <v>6182.5644756763559</v>
      </c>
      <c r="D1504" s="87">
        <v>0.77625339003858473</v>
      </c>
      <c r="E1504" s="106">
        <v>0.38358032436960843</v>
      </c>
      <c r="F1504" s="446">
        <v>1</v>
      </c>
      <c r="G1504" s="446">
        <v>2024</v>
      </c>
      <c r="H1504" s="88">
        <v>17408117.222528853</v>
      </c>
      <c r="I1504" s="151">
        <v>565970210330.48059</v>
      </c>
      <c r="J1504" s="106">
        <v>0.45826328489278323</v>
      </c>
      <c r="K1504" s="171">
        <v>28481133233.523678</v>
      </c>
      <c r="L1504" s="159">
        <v>27229485356.552765</v>
      </c>
      <c r="M1504" s="159">
        <v>395161963647.99176</v>
      </c>
      <c r="N1504" s="159">
        <v>1016842792568.5488</v>
      </c>
      <c r="O1504" s="106">
        <v>0.58738335100199535</v>
      </c>
      <c r="P1504" s="106">
        <v>0.44231763200172614</v>
      </c>
      <c r="Q1504" s="88">
        <v>16.239771779303606</v>
      </c>
      <c r="R1504" s="158">
        <v>8080085885022.9648</v>
      </c>
      <c r="S1504" s="171">
        <v>7080.1309355455951</v>
      </c>
      <c r="T1504" s="165">
        <v>4.4423151238718532E-2</v>
      </c>
    </row>
    <row r="1505" spans="1:20" x14ac:dyDescent="0.2">
      <c r="A1505">
        <v>1501</v>
      </c>
      <c r="B1505" s="106">
        <v>0.3510679053253663</v>
      </c>
      <c r="C1505" s="88">
        <v>3152.114511048816</v>
      </c>
      <c r="D1505" s="87">
        <v>0.45400260786253083</v>
      </c>
      <c r="E1505" s="106">
        <v>0.55175093565178202</v>
      </c>
      <c r="F1505" s="446">
        <v>1</v>
      </c>
      <c r="G1505" s="446">
        <v>2027</v>
      </c>
      <c r="H1505" s="88">
        <v>6331796.9084971184</v>
      </c>
      <c r="I1505" s="151">
        <v>299275612297.58191</v>
      </c>
      <c r="J1505" s="106">
        <v>0.35106790532536625</v>
      </c>
      <c r="K1505" s="171">
        <v>70103587949.385895</v>
      </c>
      <c r="L1505" s="159">
        <v>74449335765.885864</v>
      </c>
      <c r="M1505" s="159">
        <v>0</v>
      </c>
      <c r="N1505" s="159">
        <v>443828536012.85364</v>
      </c>
      <c r="O1505" s="106">
        <v>0.37092146533863135</v>
      </c>
      <c r="P1505" s="106">
        <v>0.29412917867210581</v>
      </c>
      <c r="Q1505" s="88">
        <v>13.85383285070011</v>
      </c>
      <c r="R1505" s="158">
        <v>2157554902620.1111</v>
      </c>
      <c r="S1505" s="171">
        <v>1891.9761377633288</v>
      </c>
      <c r="T1505" s="165">
        <v>4.85639899134334E-2</v>
      </c>
    </row>
    <row r="1506" spans="1:20" x14ac:dyDescent="0.2">
      <c r="A1506">
        <v>1502</v>
      </c>
      <c r="B1506" s="106">
        <v>0.387016908094102</v>
      </c>
      <c r="C1506" s="88">
        <v>9374.8811792513006</v>
      </c>
      <c r="D1506" s="87">
        <v>0.82729417920559989</v>
      </c>
      <c r="E1506" s="106">
        <v>0.45079804380538263</v>
      </c>
      <c r="F1506" s="446">
        <v>1</v>
      </c>
      <c r="G1506" s="446">
        <v>2025</v>
      </c>
      <c r="H1506" s="88">
        <v>19824651.459288668</v>
      </c>
      <c r="I1506" s="151">
        <v>610363476814.26575</v>
      </c>
      <c r="J1506" s="106">
        <v>0.38701690809410194</v>
      </c>
      <c r="K1506" s="171">
        <v>11769512737.941702</v>
      </c>
      <c r="L1506" s="159">
        <v>9906875961.0864372</v>
      </c>
      <c r="M1506" s="159">
        <v>141454222460.02277</v>
      </c>
      <c r="N1506" s="159">
        <v>773494087973.31665</v>
      </c>
      <c r="O1506" s="106">
        <v>0.46194259258441389</v>
      </c>
      <c r="P1506" s="106">
        <v>0.35130090179080248</v>
      </c>
      <c r="Q1506" s="88">
        <v>14.839258395227988</v>
      </c>
      <c r="R1506" s="158">
        <v>4666116684239.8486</v>
      </c>
      <c r="S1506" s="171">
        <v>4091.3028286765789</v>
      </c>
      <c r="T1506" s="165">
        <v>4.5101665625055402E-2</v>
      </c>
    </row>
    <row r="1507" spans="1:20" x14ac:dyDescent="0.2">
      <c r="A1507">
        <v>1503</v>
      </c>
      <c r="B1507" s="106">
        <v>0.60644674326624459</v>
      </c>
      <c r="C1507" s="88">
        <v>4924.9533709596008</v>
      </c>
      <c r="D1507" s="87">
        <v>1.2564392485932512</v>
      </c>
      <c r="E1507" s="106">
        <v>0.48412603329919013</v>
      </c>
      <c r="F1507" s="446">
        <v>1</v>
      </c>
      <c r="G1507" s="446">
        <v>2025</v>
      </c>
      <c r="H1507" s="88">
        <v>51407471.018859118</v>
      </c>
      <c r="I1507" s="151">
        <v>812319751249.72754</v>
      </c>
      <c r="J1507" s="106">
        <v>7.5945527925592282E-2</v>
      </c>
      <c r="K1507" s="171">
        <v>37872268175.592896</v>
      </c>
      <c r="L1507" s="159">
        <v>35368099837.079491</v>
      </c>
      <c r="M1507" s="159">
        <v>300278239841.83362</v>
      </c>
      <c r="N1507" s="159">
        <v>1185838359104.2334</v>
      </c>
      <c r="O1507" s="106">
        <v>0.27846048456858191</v>
      </c>
      <c r="P1507" s="106">
        <v>0.13201842554211277</v>
      </c>
      <c r="Q1507" s="88">
        <v>22.907679985703634</v>
      </c>
      <c r="R1507" s="158">
        <v>3867044119524.8257</v>
      </c>
      <c r="S1507" s="171">
        <v>3392.9443072205418</v>
      </c>
      <c r="T1507" s="165">
        <v>3.3024551831289294E-2</v>
      </c>
    </row>
    <row r="1508" spans="1:20" x14ac:dyDescent="0.2">
      <c r="A1508">
        <v>1504</v>
      </c>
      <c r="B1508" s="106">
        <v>0.38674559173882778</v>
      </c>
      <c r="C1508" s="88">
        <v>4949.3270916992233</v>
      </c>
      <c r="D1508" s="87">
        <v>0.82337952797957492</v>
      </c>
      <c r="E1508" s="106">
        <v>0.3808119002798746</v>
      </c>
      <c r="F1508" s="446">
        <v>1</v>
      </c>
      <c r="G1508" s="446">
        <v>2024</v>
      </c>
      <c r="H1508" s="88">
        <v>19349831.878442984</v>
      </c>
      <c r="I1508" s="151">
        <v>483824446709.586</v>
      </c>
      <c r="J1508" s="106">
        <v>0.30098968322637887</v>
      </c>
      <c r="K1508" s="171">
        <v>43150298611.904068</v>
      </c>
      <c r="L1508" s="159">
        <v>94177287164.258911</v>
      </c>
      <c r="M1508" s="159">
        <v>457163030664.30426</v>
      </c>
      <c r="N1508" s="159">
        <v>1078315063150.0532</v>
      </c>
      <c r="O1508" s="106">
        <v>0.54408812532140693</v>
      </c>
      <c r="P1508" s="106">
        <v>0.32444249375247769</v>
      </c>
      <c r="Q1508" s="88">
        <v>16.993261506119541</v>
      </c>
      <c r="R1508" s="158">
        <v>6589629005022.8066</v>
      </c>
      <c r="S1508" s="171">
        <v>5781.2120242210012</v>
      </c>
      <c r="T1508" s="165">
        <v>4.2034130340109443E-2</v>
      </c>
    </row>
    <row r="1509" spans="1:20" x14ac:dyDescent="0.2">
      <c r="A1509">
        <v>1505</v>
      </c>
      <c r="B1509" s="106">
        <v>0.57828684498052818</v>
      </c>
      <c r="C1509" s="88">
        <v>8515.0542909048436</v>
      </c>
      <c r="D1509" s="87">
        <v>0.62334715995769807</v>
      </c>
      <c r="E1509" s="106">
        <v>0.26748494277669832</v>
      </c>
      <c r="F1509" s="446">
        <v>1</v>
      </c>
      <c r="G1509" s="446">
        <v>2024</v>
      </c>
      <c r="H1509" s="88">
        <v>10814196.291029798</v>
      </c>
      <c r="I1509" s="151">
        <v>435092322967.96295</v>
      </c>
      <c r="J1509" s="106">
        <v>0.55034542751524806</v>
      </c>
      <c r="K1509" s="171">
        <v>23428740379.51189</v>
      </c>
      <c r="L1509" s="159">
        <v>39874335950.329605</v>
      </c>
      <c r="M1509" s="159">
        <v>216225558856.39468</v>
      </c>
      <c r="N1509" s="159">
        <v>714620958154.1991</v>
      </c>
      <c r="O1509" s="106">
        <v>0.62177155772964166</v>
      </c>
      <c r="P1509" s="106">
        <v>0.46793300008680816</v>
      </c>
      <c r="Q1509" s="88">
        <v>15.377462768757567</v>
      </c>
      <c r="R1509" s="158">
        <v>5837412125991.9463</v>
      </c>
      <c r="S1509" s="171">
        <v>5117.2826693017441</v>
      </c>
      <c r="T1509" s="165">
        <v>4.5479100904035064E-2</v>
      </c>
    </row>
    <row r="1510" spans="1:20" x14ac:dyDescent="0.2">
      <c r="A1510">
        <v>1506</v>
      </c>
      <c r="B1510" s="106">
        <v>0.3125512987577016</v>
      </c>
      <c r="C1510" s="88">
        <v>3201.0291852212504</v>
      </c>
      <c r="D1510" s="87">
        <v>0.53162430050217402</v>
      </c>
      <c r="E1510" s="106">
        <v>0.64655402661394179</v>
      </c>
      <c r="F1510" s="446">
        <v>1</v>
      </c>
      <c r="G1510" s="446">
        <v>2025</v>
      </c>
      <c r="H1510" s="88">
        <v>8216933.0286314208</v>
      </c>
      <c r="I1510" s="151">
        <v>368324728662.71173</v>
      </c>
      <c r="J1510" s="106">
        <v>0.3125512987577016</v>
      </c>
      <c r="K1510" s="171">
        <v>22872726357.021973</v>
      </c>
      <c r="L1510" s="159">
        <v>38200437030.291016</v>
      </c>
      <c r="M1510" s="159">
        <v>77298237745.477203</v>
      </c>
      <c r="N1510" s="159">
        <v>506696129795.50195</v>
      </c>
      <c r="O1510" s="106">
        <v>0.40955377380221181</v>
      </c>
      <c r="P1510" s="106">
        <v>0.2689284307562117</v>
      </c>
      <c r="Q1510" s="88">
        <v>15.521950316661945</v>
      </c>
      <c r="R1510" s="158">
        <v>2449310644674.0815</v>
      </c>
      <c r="S1510" s="171">
        <v>2142.6581273374291</v>
      </c>
      <c r="T1510" s="165">
        <v>4.4722816791255768E-2</v>
      </c>
    </row>
    <row r="1511" spans="1:20" x14ac:dyDescent="0.2">
      <c r="A1511">
        <v>1507</v>
      </c>
      <c r="B1511" s="106">
        <v>0.38964236346679104</v>
      </c>
      <c r="C1511" s="88">
        <v>4521.5981468917025</v>
      </c>
      <c r="D1511" s="87">
        <v>0.86918439004989734</v>
      </c>
      <c r="E1511" s="106">
        <v>0.47485612479188244</v>
      </c>
      <c r="F1511" s="446">
        <v>1</v>
      </c>
      <c r="G1511" s="446">
        <v>2026</v>
      </c>
      <c r="H1511" s="88">
        <v>22157352.406548746</v>
      </c>
      <c r="I1511" s="151">
        <v>585729148239.90088</v>
      </c>
      <c r="J1511" s="106">
        <v>0.31608511053750088</v>
      </c>
      <c r="K1511" s="171">
        <v>36561232954.644867</v>
      </c>
      <c r="L1511" s="159">
        <v>56945103004.801186</v>
      </c>
      <c r="M1511" s="159">
        <v>109225343200.44864</v>
      </c>
      <c r="N1511" s="159">
        <v>788460827399.79553</v>
      </c>
      <c r="O1511" s="106">
        <v>0.40341461297399595</v>
      </c>
      <c r="P1511" s="106">
        <v>0.31392702851476495</v>
      </c>
      <c r="Q1511" s="88">
        <v>15.707244385103516</v>
      </c>
      <c r="R1511" s="158">
        <v>4395985380518.7754</v>
      </c>
      <c r="S1511" s="171">
        <v>3856.2598975424135</v>
      </c>
      <c r="T1511" s="165">
        <v>4.5183039489010569E-2</v>
      </c>
    </row>
    <row r="1512" spans="1:20" x14ac:dyDescent="0.2">
      <c r="A1512">
        <v>1508</v>
      </c>
      <c r="B1512" s="106">
        <v>0.32075334762151253</v>
      </c>
      <c r="C1512" s="88">
        <v>5696.4995705420051</v>
      </c>
      <c r="D1512" s="87">
        <v>1.0907175320811313</v>
      </c>
      <c r="E1512" s="106">
        <v>0.38487645228375456</v>
      </c>
      <c r="F1512" s="446">
        <v>1</v>
      </c>
      <c r="G1512" s="446">
        <v>2025</v>
      </c>
      <c r="H1512" s="88">
        <v>39432674.652975023</v>
      </c>
      <c r="I1512" s="151">
        <v>948381942728.61914</v>
      </c>
      <c r="J1512" s="106">
        <v>0.32075334762151253</v>
      </c>
      <c r="K1512" s="171">
        <v>14815635512.386786</v>
      </c>
      <c r="L1512" s="159">
        <v>33565217211.116188</v>
      </c>
      <c r="M1512" s="159">
        <v>441897724026.453</v>
      </c>
      <c r="N1512" s="159">
        <v>1438660519478.575</v>
      </c>
      <c r="O1512" s="106">
        <v>0.47583639550501217</v>
      </c>
      <c r="P1512" s="106">
        <v>0.36336524298584522</v>
      </c>
      <c r="Q1512" s="88">
        <v>16.617449001570748</v>
      </c>
      <c r="R1512" s="158">
        <v>9384533967905.0977</v>
      </c>
      <c r="S1512" s="171">
        <v>8231.3574645337212</v>
      </c>
      <c r="T1512" s="165">
        <v>4.459276575541482E-2</v>
      </c>
    </row>
    <row r="1513" spans="1:20" x14ac:dyDescent="0.2">
      <c r="A1513">
        <v>1509</v>
      </c>
      <c r="B1513" s="106">
        <v>0.41391440256803497</v>
      </c>
      <c r="C1513" s="88">
        <v>4994.722463103456</v>
      </c>
      <c r="D1513" s="87">
        <v>0.4996498277265769</v>
      </c>
      <c r="E1513" s="106">
        <v>0.28504960448693772</v>
      </c>
      <c r="F1513" s="446">
        <v>1</v>
      </c>
      <c r="G1513" s="446">
        <v>2026</v>
      </c>
      <c r="H1513" s="88">
        <v>7303914.2797746724</v>
      </c>
      <c r="I1513" s="151">
        <v>223575301346.3653</v>
      </c>
      <c r="J1513" s="106">
        <v>0.38663744214437068</v>
      </c>
      <c r="K1513" s="171">
        <v>22604965416.20459</v>
      </c>
      <c r="L1513" s="159">
        <v>37373105042.467705</v>
      </c>
      <c r="M1513" s="159">
        <v>45699265967.610573</v>
      </c>
      <c r="N1513" s="159">
        <v>329252637772.64819</v>
      </c>
      <c r="O1513" s="106">
        <v>0.46438649810561966</v>
      </c>
      <c r="P1513" s="106">
        <v>0.35295981240138724</v>
      </c>
      <c r="Q1513" s="88">
        <v>14.959923553651862</v>
      </c>
      <c r="R1513" s="158">
        <v>2024435017005.4465</v>
      </c>
      <c r="S1513" s="171">
        <v>1773.3656552731213</v>
      </c>
      <c r="T1513" s="165">
        <v>4.5645297115316195E-2</v>
      </c>
    </row>
    <row r="1514" spans="1:20" x14ac:dyDescent="0.2">
      <c r="A1514">
        <v>1510</v>
      </c>
      <c r="B1514" s="106">
        <v>0.4695637004822053</v>
      </c>
      <c r="C1514" s="88">
        <v>5377.8960191465194</v>
      </c>
      <c r="D1514" s="87">
        <v>0.74099818557203645</v>
      </c>
      <c r="E1514" s="106">
        <v>0.28994618344396034</v>
      </c>
      <c r="F1514" s="446">
        <v>1</v>
      </c>
      <c r="G1514" s="446">
        <v>2025</v>
      </c>
      <c r="H1514" s="88">
        <v>14848091.477681456</v>
      </c>
      <c r="I1514" s="151">
        <v>449259167706.74481</v>
      </c>
      <c r="J1514" s="106">
        <v>0.40973614218750831</v>
      </c>
      <c r="K1514" s="171">
        <v>24132581786.264591</v>
      </c>
      <c r="L1514" s="159">
        <v>29001564965.479424</v>
      </c>
      <c r="M1514" s="159">
        <v>101995535086.23949</v>
      </c>
      <c r="N1514" s="159">
        <v>604388849544.72839</v>
      </c>
      <c r="O1514" s="106">
        <v>0.47796281893272929</v>
      </c>
      <c r="P1514" s="106">
        <v>0.32338849810840392</v>
      </c>
      <c r="Q1514" s="88">
        <v>15.222084356867116</v>
      </c>
      <c r="R1514" s="158">
        <v>3371864288723.6284</v>
      </c>
      <c r="S1514" s="171">
        <v>2956.3191724626467</v>
      </c>
      <c r="T1514" s="165">
        <v>4.6653960259595513E-2</v>
      </c>
    </row>
    <row r="1515" spans="1:20" x14ac:dyDescent="0.2">
      <c r="A1515">
        <v>1511</v>
      </c>
      <c r="B1515" s="106">
        <v>0.55609453918802565</v>
      </c>
      <c r="C1515" s="88">
        <v>7431.0391396086798</v>
      </c>
      <c r="D1515" s="87">
        <v>0.70904720231281182</v>
      </c>
      <c r="E1515" s="106">
        <v>0.26341588990029696</v>
      </c>
      <c r="F1515" s="446">
        <v>1</v>
      </c>
      <c r="G1515" s="446">
        <v>2023</v>
      </c>
      <c r="H1515" s="88">
        <v>14200974.925259521</v>
      </c>
      <c r="I1515" s="151">
        <v>501313971423.31299</v>
      </c>
      <c r="J1515" s="106">
        <v>0.54361145369302599</v>
      </c>
      <c r="K1515" s="171">
        <v>11134140447.420551</v>
      </c>
      <c r="L1515" s="159">
        <v>0</v>
      </c>
      <c r="M1515" s="159">
        <v>506095904902.32983</v>
      </c>
      <c r="N1515" s="159">
        <v>1018544016773.0634</v>
      </c>
      <c r="O1515" s="106">
        <v>0.66506378666877242</v>
      </c>
      <c r="P1515" s="106">
        <v>0.48534304568567777</v>
      </c>
      <c r="Q1515" s="88">
        <v>16.274700706009664</v>
      </c>
      <c r="R1515" s="158">
        <v>8839900157182.0625</v>
      </c>
      <c r="S1515" s="171">
        <v>7739.9074392617931</v>
      </c>
      <c r="T1515" s="165">
        <v>4.4706511454371968E-2</v>
      </c>
    </row>
    <row r="1516" spans="1:20" x14ac:dyDescent="0.2">
      <c r="A1516">
        <v>1512</v>
      </c>
      <c r="B1516" s="106">
        <v>0.46671473983038803</v>
      </c>
      <c r="C1516" s="88">
        <v>5364.435375851961</v>
      </c>
      <c r="D1516" s="87">
        <v>0.90426536852975103</v>
      </c>
      <c r="E1516" s="106">
        <v>0.30309034260204393</v>
      </c>
      <c r="F1516" s="446">
        <v>1</v>
      </c>
      <c r="G1516" s="446">
        <v>2025</v>
      </c>
      <c r="H1516" s="88">
        <v>24191781.789708529</v>
      </c>
      <c r="I1516" s="151">
        <v>465583192505.30481</v>
      </c>
      <c r="J1516" s="106">
        <v>0.14512082145226479</v>
      </c>
      <c r="K1516" s="171">
        <v>39977889323.538956</v>
      </c>
      <c r="L1516" s="159">
        <v>101587579719.65776</v>
      </c>
      <c r="M1516" s="159">
        <v>140303041432.31937</v>
      </c>
      <c r="N1516" s="159">
        <v>747451702980.82092</v>
      </c>
      <c r="O1516" s="106">
        <v>0.34929121337357971</v>
      </c>
      <c r="P1516" s="106">
        <v>0.26954143426260552</v>
      </c>
      <c r="Q1516" s="88">
        <v>17.754980778323432</v>
      </c>
      <c r="R1516" s="158">
        <v>3958981631789.9248</v>
      </c>
      <c r="S1516" s="171">
        <v>3470.2365225749163</v>
      </c>
      <c r="T1516" s="165">
        <v>4.0849211745127866E-2</v>
      </c>
    </row>
    <row r="1517" spans="1:20" x14ac:dyDescent="0.2">
      <c r="A1517">
        <v>1513</v>
      </c>
      <c r="B1517" s="106">
        <v>0.51834911109509041</v>
      </c>
      <c r="C1517" s="88">
        <v>4295.5489469235972</v>
      </c>
      <c r="D1517" s="87">
        <v>0.73319285171736948</v>
      </c>
      <c r="E1517" s="106">
        <v>0.23791307666381892</v>
      </c>
      <c r="F1517" s="446">
        <v>1</v>
      </c>
      <c r="G1517" s="446">
        <v>2024</v>
      </c>
      <c r="H1517" s="88">
        <v>14867710.751335761</v>
      </c>
      <c r="I1517" s="151">
        <v>494416062373.91541</v>
      </c>
      <c r="J1517" s="106">
        <v>0.44463655304495686</v>
      </c>
      <c r="K1517" s="171">
        <v>27252471814.799995</v>
      </c>
      <c r="L1517" s="159">
        <v>53226976285.225777</v>
      </c>
      <c r="M1517" s="159">
        <v>320236148238.63446</v>
      </c>
      <c r="N1517" s="159">
        <v>895131658712.57568</v>
      </c>
      <c r="O1517" s="106">
        <v>0.57936276559469702</v>
      </c>
      <c r="P1517" s="106">
        <v>0.4662086217044788</v>
      </c>
      <c r="Q1517" s="88">
        <v>16.682609456928237</v>
      </c>
      <c r="R1517" s="158">
        <v>7643438156233.6562</v>
      </c>
      <c r="S1517" s="171">
        <v>6706.8273694574818</v>
      </c>
      <c r="T1517" s="165">
        <v>4.3776156607002632E-2</v>
      </c>
    </row>
    <row r="1518" spans="1:20" x14ac:dyDescent="0.2">
      <c r="A1518">
        <v>1514</v>
      </c>
      <c r="B1518" s="106">
        <v>0.54559502704747498</v>
      </c>
      <c r="C1518" s="88">
        <v>4529.670936225245</v>
      </c>
      <c r="D1518" s="87">
        <v>0.78616039441960028</v>
      </c>
      <c r="E1518" s="106">
        <v>0.418703396223713</v>
      </c>
      <c r="F1518" s="446">
        <v>1</v>
      </c>
      <c r="G1518" s="446">
        <v>2023</v>
      </c>
      <c r="H1518" s="88">
        <v>17551829.401242353</v>
      </c>
      <c r="I1518" s="151">
        <v>554042350542.4093</v>
      </c>
      <c r="J1518" s="106">
        <v>0.45585102836150559</v>
      </c>
      <c r="K1518" s="171">
        <v>31019739698.418381</v>
      </c>
      <c r="L1518" s="159">
        <v>48385818201.524826</v>
      </c>
      <c r="M1518" s="159">
        <v>639404049755.56201</v>
      </c>
      <c r="N1518" s="159">
        <v>1272851958197.9146</v>
      </c>
      <c r="O1518" s="106">
        <v>0.63070388071903893</v>
      </c>
      <c r="P1518" s="106">
        <v>0.35654908131854746</v>
      </c>
      <c r="Q1518" s="88">
        <v>16.523715867014047</v>
      </c>
      <c r="R1518" s="158">
        <v>8251459296072.9492</v>
      </c>
      <c r="S1518" s="171">
        <v>7233.0103953318649</v>
      </c>
      <c r="T1518" s="165">
        <v>4.3710286535844217E-2</v>
      </c>
    </row>
    <row r="1519" spans="1:20" x14ac:dyDescent="0.2">
      <c r="A1519">
        <v>1515</v>
      </c>
      <c r="B1519" s="106">
        <v>0.64764023204657117</v>
      </c>
      <c r="C1519" s="88">
        <v>3468.3640742045804</v>
      </c>
      <c r="D1519" s="87">
        <v>0.46443692083038779</v>
      </c>
      <c r="E1519" s="106">
        <v>0.34776281970008388</v>
      </c>
      <c r="F1519" s="446">
        <v>1</v>
      </c>
      <c r="G1519" s="446">
        <v>2024</v>
      </c>
      <c r="H1519" s="88">
        <v>6472533.9144999348</v>
      </c>
      <c r="I1519" s="151">
        <v>281726974100.55579</v>
      </c>
      <c r="J1519" s="106">
        <v>0.53237199625389509</v>
      </c>
      <c r="K1519" s="171">
        <v>23958334325.541412</v>
      </c>
      <c r="L1519" s="159">
        <v>34790350418.497971</v>
      </c>
      <c r="M1519" s="159">
        <v>211296293502.01532</v>
      </c>
      <c r="N1519" s="159">
        <v>551771952346.61047</v>
      </c>
      <c r="O1519" s="106">
        <v>0.62861634278758693</v>
      </c>
      <c r="P1519" s="106">
        <v>0.44823244991080585</v>
      </c>
      <c r="Q1519" s="88">
        <v>15.940389610775879</v>
      </c>
      <c r="R1519" s="158">
        <v>4684091444059.4863</v>
      </c>
      <c r="S1519" s="171">
        <v>4107.7448991105966</v>
      </c>
      <c r="T1519" s="165">
        <v>4.2309959332669608E-2</v>
      </c>
    </row>
    <row r="1520" spans="1:20" x14ac:dyDescent="0.2">
      <c r="A1520">
        <v>1516</v>
      </c>
      <c r="B1520" s="106">
        <v>0.45011388929905694</v>
      </c>
      <c r="C1520" s="88">
        <v>2491.3134722880723</v>
      </c>
      <c r="D1520" s="87">
        <v>0.6699433887227525</v>
      </c>
      <c r="E1520" s="106">
        <v>0.33541738955153511</v>
      </c>
      <c r="F1520" s="446">
        <v>1</v>
      </c>
      <c r="G1520" s="446">
        <v>2026</v>
      </c>
      <c r="H1520" s="88">
        <v>12833974.359726157</v>
      </c>
      <c r="I1520" s="151">
        <v>373980957144.75415</v>
      </c>
      <c r="J1520" s="106">
        <v>0.38114173683152697</v>
      </c>
      <c r="K1520" s="171">
        <v>35047500191.060387</v>
      </c>
      <c r="L1520" s="159">
        <v>69842508695.238266</v>
      </c>
      <c r="M1520" s="159">
        <v>53553812011.773102</v>
      </c>
      <c r="N1520" s="159">
        <v>532424778042.82587</v>
      </c>
      <c r="O1520" s="106">
        <v>0.45312843816271814</v>
      </c>
      <c r="P1520" s="106">
        <v>0.32062363694719903</v>
      </c>
      <c r="Q1520" s="88">
        <v>14.905492907785733</v>
      </c>
      <c r="R1520" s="158">
        <v>2973100383930.5864</v>
      </c>
      <c r="S1520" s="171">
        <v>2605.0936498725473</v>
      </c>
      <c r="T1520" s="165">
        <v>4.584238865583929E-2</v>
      </c>
    </row>
    <row r="1521" spans="1:20" x14ac:dyDescent="0.2">
      <c r="A1521">
        <v>1517</v>
      </c>
      <c r="B1521" s="106">
        <v>0.56316638679314146</v>
      </c>
      <c r="C1521" s="88">
        <v>3354.8330502818621</v>
      </c>
      <c r="D1521" s="87">
        <v>0.8869948880686902</v>
      </c>
      <c r="E1521" s="106">
        <v>0.58302244999877428</v>
      </c>
      <c r="F1521" s="446">
        <v>1</v>
      </c>
      <c r="G1521" s="446">
        <v>2024</v>
      </c>
      <c r="H1521" s="88">
        <v>23218230.75947326</v>
      </c>
      <c r="I1521" s="151">
        <v>546299226727.08228</v>
      </c>
      <c r="J1521" s="106">
        <v>0.27799648621160156</v>
      </c>
      <c r="K1521" s="171">
        <v>6932676676.9422703</v>
      </c>
      <c r="L1521" s="159">
        <v>10326612708.135986</v>
      </c>
      <c r="M1521" s="159">
        <v>315457248435.55151</v>
      </c>
      <c r="N1521" s="159">
        <v>879015764547.71204</v>
      </c>
      <c r="O1521" s="106">
        <v>0.46927071276979826</v>
      </c>
      <c r="P1521" s="106">
        <v>0.27615759545756113</v>
      </c>
      <c r="Q1521" s="88">
        <v>16.821817249908385</v>
      </c>
      <c r="R1521" s="158">
        <v>4671664911351.3516</v>
      </c>
      <c r="S1521" s="171">
        <v>4094.734505610877</v>
      </c>
      <c r="T1521" s="165">
        <v>4.1183047141379679E-2</v>
      </c>
    </row>
    <row r="1522" spans="1:20" x14ac:dyDescent="0.2">
      <c r="A1522">
        <v>1518</v>
      </c>
      <c r="B1522" s="106">
        <v>0.35728306982475344</v>
      </c>
      <c r="C1522" s="88">
        <v>2616.667512568104</v>
      </c>
      <c r="D1522" s="87">
        <v>0.46695732428536857</v>
      </c>
      <c r="E1522" s="106">
        <v>0.48336955481503774</v>
      </c>
      <c r="F1522" s="446">
        <v>1</v>
      </c>
      <c r="G1522" s="446">
        <v>2025</v>
      </c>
      <c r="H1522" s="88">
        <v>6645749.7814387977</v>
      </c>
      <c r="I1522" s="151">
        <v>272121690464.14218</v>
      </c>
      <c r="J1522" s="106">
        <v>0.35728306982475344</v>
      </c>
      <c r="K1522" s="171">
        <v>31979979135.4081</v>
      </c>
      <c r="L1522" s="159">
        <v>49277116235.324669</v>
      </c>
      <c r="M1522" s="159">
        <v>93380244117.877609</v>
      </c>
      <c r="N1522" s="159">
        <v>446759029952.75256</v>
      </c>
      <c r="O1522" s="106">
        <v>0.47307462647110554</v>
      </c>
      <c r="P1522" s="106">
        <v>0.32395315088714233</v>
      </c>
      <c r="Q1522" s="88">
        <v>15.999631536087916</v>
      </c>
      <c r="R1522" s="158">
        <v>2700574652206.3696</v>
      </c>
      <c r="S1522" s="171">
        <v>2369.5897518689089</v>
      </c>
      <c r="T1522" s="165">
        <v>4.290568948434987E-2</v>
      </c>
    </row>
    <row r="1523" spans="1:20" x14ac:dyDescent="0.2">
      <c r="A1523">
        <v>1519</v>
      </c>
      <c r="B1523" s="106">
        <v>0.56584244774488934</v>
      </c>
      <c r="C1523" s="88">
        <v>6008.5461759952432</v>
      </c>
      <c r="D1523" s="87">
        <v>0.50326867559433752</v>
      </c>
      <c r="E1523" s="106">
        <v>0.49146236191562337</v>
      </c>
      <c r="F1523" s="446">
        <v>1</v>
      </c>
      <c r="G1523" s="446">
        <v>2025</v>
      </c>
      <c r="H1523" s="88">
        <v>7519645.6982243713</v>
      </c>
      <c r="I1523" s="151">
        <v>280879408191.26855</v>
      </c>
      <c r="J1523" s="106">
        <v>0.48263229688078424</v>
      </c>
      <c r="K1523" s="171">
        <v>23728771431.463669</v>
      </c>
      <c r="L1523" s="159">
        <v>29661275353.074078</v>
      </c>
      <c r="M1523" s="159">
        <v>121822602119.95253</v>
      </c>
      <c r="N1523" s="159">
        <v>456092057095.75885</v>
      </c>
      <c r="O1523" s="106">
        <v>0.56293147820897682</v>
      </c>
      <c r="P1523" s="106">
        <v>0.37556224712641206</v>
      </c>
      <c r="Q1523" s="88">
        <v>15.08612906682653</v>
      </c>
      <c r="R1523" s="158">
        <v>3143048140638.7051</v>
      </c>
      <c r="S1523" s="171">
        <v>2756.6636543335812</v>
      </c>
      <c r="T1523" s="165">
        <v>4.315840803612575E-2</v>
      </c>
    </row>
    <row r="1524" spans="1:20" x14ac:dyDescent="0.2">
      <c r="A1524">
        <v>1520</v>
      </c>
      <c r="B1524" s="106">
        <v>0.46706416289314828</v>
      </c>
      <c r="C1524" s="88">
        <v>7585.0098615750176</v>
      </c>
      <c r="D1524" s="87">
        <v>0.62169059306981522</v>
      </c>
      <c r="E1524" s="106">
        <v>0.2678414361694178</v>
      </c>
      <c r="F1524" s="446">
        <v>1</v>
      </c>
      <c r="G1524" s="446">
        <v>2023</v>
      </c>
      <c r="H1524" s="88">
        <v>10404933.715914521</v>
      </c>
      <c r="I1524" s="151">
        <v>380533892548.27087</v>
      </c>
      <c r="J1524" s="106">
        <v>0.46706416289314823</v>
      </c>
      <c r="K1524" s="171">
        <v>14339520793.485014</v>
      </c>
      <c r="L1524" s="159">
        <v>0</v>
      </c>
      <c r="M1524" s="159">
        <v>381101972998.06873</v>
      </c>
      <c r="N1524" s="159">
        <v>775975386339.82458</v>
      </c>
      <c r="O1524" s="106">
        <v>0.62194668912169804</v>
      </c>
      <c r="P1524" s="106">
        <v>0.32360237434952854</v>
      </c>
      <c r="Q1524" s="88">
        <v>15.800592293436621</v>
      </c>
      <c r="R1524" s="158">
        <v>4435256269166.8359</v>
      </c>
      <c r="S1524" s="171">
        <v>3887.6212851080136</v>
      </c>
      <c r="T1524" s="165">
        <v>4.4798781676601271E-2</v>
      </c>
    </row>
    <row r="1525" spans="1:20" x14ac:dyDescent="0.2">
      <c r="A1525">
        <v>1521</v>
      </c>
      <c r="B1525" s="106">
        <v>0.54729269661425251</v>
      </c>
      <c r="C1525" s="88">
        <v>5156.5523520992001</v>
      </c>
      <c r="D1525" s="87">
        <v>0.76257945739158617</v>
      </c>
      <c r="E1525" s="106">
        <v>0.63034444651794508</v>
      </c>
      <c r="F1525" s="446">
        <v>1</v>
      </c>
      <c r="G1525" s="446">
        <v>2023</v>
      </c>
      <c r="H1525" s="88">
        <v>16600887.57427267</v>
      </c>
      <c r="I1525" s="151">
        <v>475597546423.43097</v>
      </c>
      <c r="J1525" s="106">
        <v>0.36709460741473565</v>
      </c>
      <c r="K1525" s="171">
        <v>12801028628.959242</v>
      </c>
      <c r="L1525" s="159">
        <v>0</v>
      </c>
      <c r="M1525" s="159">
        <v>705144838915.19617</v>
      </c>
      <c r="N1525" s="159">
        <v>1193543413967.5864</v>
      </c>
      <c r="O1525" s="106">
        <v>0.61891771767921566</v>
      </c>
      <c r="P1525" s="106">
        <v>0.39204160443540853</v>
      </c>
      <c r="Q1525" s="88">
        <v>17.372678490801352</v>
      </c>
      <c r="R1525" s="158">
        <v>9028105299565.7441</v>
      </c>
      <c r="S1525" s="171">
        <v>7917.1345262354007</v>
      </c>
      <c r="T1525" s="165">
        <v>4.1541395952687188E-2</v>
      </c>
    </row>
    <row r="1526" spans="1:20" x14ac:dyDescent="0.2">
      <c r="A1526">
        <v>1522</v>
      </c>
      <c r="B1526" s="106">
        <v>0.73792451111046853</v>
      </c>
      <c r="C1526" s="88">
        <v>4291.5599818851488</v>
      </c>
      <c r="D1526" s="87">
        <v>0.2</v>
      </c>
      <c r="E1526" s="106">
        <v>0.58030653964539347</v>
      </c>
      <c r="F1526" s="446">
        <v>1</v>
      </c>
      <c r="G1526" s="446">
        <v>2024</v>
      </c>
      <c r="H1526" s="88">
        <v>2363419.4117244994</v>
      </c>
      <c r="I1526" s="151">
        <v>137655807074.71838</v>
      </c>
      <c r="J1526" s="106">
        <v>0.56349351067738951</v>
      </c>
      <c r="K1526" s="171">
        <v>8245033803.0046167</v>
      </c>
      <c r="L1526" s="159">
        <v>4895933465.6794825</v>
      </c>
      <c r="M1526" s="159">
        <v>154111795766.21198</v>
      </c>
      <c r="N1526" s="159">
        <v>304908570109.6145</v>
      </c>
      <c r="O1526" s="106">
        <v>0.67159259349633682</v>
      </c>
      <c r="P1526" s="106">
        <v>0.46232811877173419</v>
      </c>
      <c r="Q1526" s="88">
        <v>16.315497995903129</v>
      </c>
      <c r="R1526" s="158">
        <v>2711597373959.0439</v>
      </c>
      <c r="S1526" s="171">
        <v>2378.8613411238016</v>
      </c>
      <c r="T1526" s="165">
        <v>4.1737632728447716E-2</v>
      </c>
    </row>
    <row r="1527" spans="1:20" x14ac:dyDescent="0.2">
      <c r="A1527">
        <v>1523</v>
      </c>
      <c r="B1527" s="106">
        <v>0.50777973497759565</v>
      </c>
      <c r="C1527" s="88">
        <v>5059.6033045720533</v>
      </c>
      <c r="D1527" s="87">
        <v>0.75780081506932717</v>
      </c>
      <c r="E1527" s="106">
        <v>0.2789295938215639</v>
      </c>
      <c r="F1527" s="446">
        <v>1</v>
      </c>
      <c r="G1527" s="446">
        <v>2025</v>
      </c>
      <c r="H1527" s="88">
        <v>16515861.768092984</v>
      </c>
      <c r="I1527" s="151">
        <v>485143161079.68793</v>
      </c>
      <c r="J1527" s="106">
        <v>0.36589366979397686</v>
      </c>
      <c r="K1527" s="171">
        <v>33934235324.032135</v>
      </c>
      <c r="L1527" s="159">
        <v>72007953159.321472</v>
      </c>
      <c r="M1527" s="159">
        <v>238930623750.80084</v>
      </c>
      <c r="N1527" s="159">
        <v>830015973313.84241</v>
      </c>
      <c r="O1527" s="106">
        <v>0.51355839744763432</v>
      </c>
      <c r="P1527" s="106">
        <v>0.36545708521504561</v>
      </c>
      <c r="Q1527" s="88">
        <v>16.332680930077462</v>
      </c>
      <c r="R1527" s="158">
        <v>5571870423684.2461</v>
      </c>
      <c r="S1527" s="171">
        <v>4886.2910082632179</v>
      </c>
      <c r="T1527" s="165">
        <v>4.365189827619588E-2</v>
      </c>
    </row>
    <row r="1528" spans="1:20" x14ac:dyDescent="0.2">
      <c r="A1528">
        <v>1524</v>
      </c>
      <c r="B1528" s="106">
        <v>0.48407469480420878</v>
      </c>
      <c r="C1528" s="88">
        <v>2125.1984929855753</v>
      </c>
      <c r="D1528" s="87">
        <v>0.53196231412128836</v>
      </c>
      <c r="E1528" s="106">
        <v>0.59279599484657686</v>
      </c>
      <c r="F1528" s="446">
        <v>1</v>
      </c>
      <c r="G1528" s="446">
        <v>2024</v>
      </c>
      <c r="H1528" s="88">
        <v>8393060.0534979235</v>
      </c>
      <c r="I1528" s="151">
        <v>314701832911.70361</v>
      </c>
      <c r="J1528" s="106">
        <v>0.46345862682285277</v>
      </c>
      <c r="K1528" s="171">
        <v>17435835460.624092</v>
      </c>
      <c r="L1528" s="159">
        <v>28287790519.48357</v>
      </c>
      <c r="M1528" s="159">
        <v>175133109962.61807</v>
      </c>
      <c r="N1528" s="159">
        <v>535558568854.42932</v>
      </c>
      <c r="O1528" s="106">
        <v>0.57619841726302756</v>
      </c>
      <c r="P1528" s="106">
        <v>0.38499835780432928</v>
      </c>
      <c r="Q1528" s="88">
        <v>15.725386805559909</v>
      </c>
      <c r="R1528" s="158">
        <v>3869758208304.7637</v>
      </c>
      <c r="S1528" s="171">
        <v>3394.473957906217</v>
      </c>
      <c r="T1528" s="165">
        <v>4.2507404562142512E-2</v>
      </c>
    </row>
    <row r="1529" spans="1:20" x14ac:dyDescent="0.2">
      <c r="A1529">
        <v>1525</v>
      </c>
      <c r="B1529" s="106">
        <v>0.63329105370407957</v>
      </c>
      <c r="C1529" s="88">
        <v>3659.0721667978501</v>
      </c>
      <c r="D1529" s="87">
        <v>0.53140466077554527</v>
      </c>
      <c r="E1529" s="106">
        <v>0.46236293715385074</v>
      </c>
      <c r="F1529" s="446">
        <v>1</v>
      </c>
      <c r="G1529" s="446">
        <v>2025</v>
      </c>
      <c r="H1529" s="88">
        <v>7961611.7121203616</v>
      </c>
      <c r="I1529" s="151">
        <v>269478319854.53976</v>
      </c>
      <c r="J1529" s="106">
        <v>0.43262921932234566</v>
      </c>
      <c r="K1529" s="171">
        <v>26883236582.127518</v>
      </c>
      <c r="L1529" s="159">
        <v>54559024167.880386</v>
      </c>
      <c r="M1529" s="159">
        <v>120608848223.50168</v>
      </c>
      <c r="N1529" s="159">
        <v>471529428828.04932</v>
      </c>
      <c r="O1529" s="106">
        <v>0.54443790219865373</v>
      </c>
      <c r="P1529" s="106">
        <v>0.42297153122422965</v>
      </c>
      <c r="Q1529" s="88">
        <v>15.932102674928839</v>
      </c>
      <c r="R1529" s="158">
        <v>3614701102451.522</v>
      </c>
      <c r="S1529" s="171">
        <v>3170.2630843558859</v>
      </c>
      <c r="T1529" s="165">
        <v>4.4138042897546907E-2</v>
      </c>
    </row>
    <row r="1530" spans="1:20" x14ac:dyDescent="0.2">
      <c r="A1530">
        <v>1526</v>
      </c>
      <c r="B1530" s="106">
        <v>0.5063294822288138</v>
      </c>
      <c r="C1530" s="88">
        <v>7239.2595508024478</v>
      </c>
      <c r="D1530" s="87">
        <v>0.86094278822794768</v>
      </c>
      <c r="E1530" s="106">
        <v>0.58755764197823235</v>
      </c>
      <c r="F1530" s="446">
        <v>1</v>
      </c>
      <c r="G1530" s="446">
        <v>2027</v>
      </c>
      <c r="H1530" s="88">
        <v>21538617.70725821</v>
      </c>
      <c r="I1530" s="151">
        <v>588647382652.08032</v>
      </c>
      <c r="J1530" s="106">
        <v>0.37452153908437247</v>
      </c>
      <c r="K1530" s="171">
        <v>61706707199.03215</v>
      </c>
      <c r="L1530" s="159">
        <v>185208161660.33145</v>
      </c>
      <c r="M1530" s="159">
        <v>0</v>
      </c>
      <c r="N1530" s="159">
        <v>835562251511.44397</v>
      </c>
      <c r="O1530" s="106">
        <v>0.44117317697191483</v>
      </c>
      <c r="P1530" s="106">
        <v>0.35900268035211258</v>
      </c>
      <c r="Q1530" s="88">
        <v>15.018154473842733</v>
      </c>
      <c r="R1530" s="158">
        <v>5127697651657.9551</v>
      </c>
      <c r="S1530" s="171">
        <v>4493.2548259305104</v>
      </c>
      <c r="T1530" s="165">
        <v>4.6024166930245976E-2</v>
      </c>
    </row>
    <row r="1531" spans="1:20" x14ac:dyDescent="0.2">
      <c r="A1531">
        <v>1527</v>
      </c>
      <c r="B1531" s="106">
        <v>0.50553030421643819</v>
      </c>
      <c r="C1531" s="88">
        <v>4373.878958574066</v>
      </c>
      <c r="D1531" s="87">
        <v>1.0309802957125953</v>
      </c>
      <c r="E1531" s="106">
        <v>0.44605931014176958</v>
      </c>
      <c r="F1531" s="446">
        <v>1</v>
      </c>
      <c r="G1531" s="446">
        <v>2025</v>
      </c>
      <c r="H1531" s="88">
        <v>33336371.627453417</v>
      </c>
      <c r="I1531" s="151">
        <v>775441300297.35437</v>
      </c>
      <c r="J1531" s="106">
        <v>0.29399738141897336</v>
      </c>
      <c r="K1531" s="171">
        <v>39747297637.3358</v>
      </c>
      <c r="L1531" s="159">
        <v>53417682369.670479</v>
      </c>
      <c r="M1531" s="159">
        <v>197330234315.81454</v>
      </c>
      <c r="N1531" s="159">
        <v>1065936514620.1752</v>
      </c>
      <c r="O1531" s="106">
        <v>0.40206526298862028</v>
      </c>
      <c r="P1531" s="106">
        <v>0.30918962044184767</v>
      </c>
      <c r="Q1531" s="88">
        <v>15.994632070153759</v>
      </c>
      <c r="R1531" s="158">
        <v>5969206371002.5049</v>
      </c>
      <c r="S1531" s="171">
        <v>5234.301630684864</v>
      </c>
      <c r="T1531" s="165">
        <v>4.4151837034772691E-2</v>
      </c>
    </row>
    <row r="1532" spans="1:20" x14ac:dyDescent="0.2">
      <c r="A1532">
        <v>1528</v>
      </c>
      <c r="B1532" s="106">
        <v>0.65422447909701942</v>
      </c>
      <c r="C1532" s="88">
        <v>5986.5008556377034</v>
      </c>
      <c r="D1532" s="87">
        <v>1.212866219187108</v>
      </c>
      <c r="E1532" s="106">
        <v>0.56948149016881611</v>
      </c>
      <c r="F1532" s="446">
        <v>1</v>
      </c>
      <c r="G1532" s="446">
        <v>2026</v>
      </c>
      <c r="H1532" s="88">
        <v>45247635.518795714</v>
      </c>
      <c r="I1532" s="151">
        <v>546318749623.15234</v>
      </c>
      <c r="J1532" s="106">
        <v>-0.21708408154424563</v>
      </c>
      <c r="K1532" s="171">
        <v>27409646043.578255</v>
      </c>
      <c r="L1532" s="159">
        <v>32262521475.496288</v>
      </c>
      <c r="M1532" s="159">
        <v>135085198619.2274</v>
      </c>
      <c r="N1532" s="159">
        <v>741076115761.45422</v>
      </c>
      <c r="O1532" s="106">
        <v>2.0620111427737686E-2</v>
      </c>
      <c r="P1532" s="106">
        <v>-8.6734783253554021E-2</v>
      </c>
      <c r="Q1532" s="88">
        <v>-33.95364815974002</v>
      </c>
      <c r="R1532" s="158">
        <v>1995960080166.1646</v>
      </c>
      <c r="S1532" s="171">
        <v>1749.3769264803568</v>
      </c>
      <c r="T1532" s="165">
        <v>-2.7280086445566964E-2</v>
      </c>
    </row>
    <row r="1533" spans="1:20" x14ac:dyDescent="0.2">
      <c r="A1533">
        <v>1529</v>
      </c>
      <c r="B1533" s="106">
        <v>0.30134700972955608</v>
      </c>
      <c r="C1533" s="88">
        <v>2764.789407395132</v>
      </c>
      <c r="D1533" s="87">
        <v>0.78461736458872655</v>
      </c>
      <c r="E1533" s="106">
        <v>0.40490667818809745</v>
      </c>
      <c r="F1533" s="446">
        <v>1</v>
      </c>
      <c r="G1533" s="446">
        <v>2024</v>
      </c>
      <c r="H1533" s="88">
        <v>17389371.102550808</v>
      </c>
      <c r="I1533" s="151">
        <v>562992833706.15649</v>
      </c>
      <c r="J1533" s="106">
        <v>0.30134700972955608</v>
      </c>
      <c r="K1533" s="171">
        <v>24190340492.409195</v>
      </c>
      <c r="L1533" s="159">
        <v>18427645280.091347</v>
      </c>
      <c r="M1533" s="159">
        <v>242748709188.97568</v>
      </c>
      <c r="N1533" s="159">
        <v>848359528667.63269</v>
      </c>
      <c r="O1533" s="106">
        <v>0.44626986285681075</v>
      </c>
      <c r="P1533" s="106">
        <v>0.27915187343273923</v>
      </c>
      <c r="Q1533" s="88">
        <v>16.54899059179586</v>
      </c>
      <c r="R1533" s="158">
        <v>4354492448745.1787</v>
      </c>
      <c r="S1533" s="171">
        <v>3819.8480507793297</v>
      </c>
      <c r="T1533" s="165">
        <v>4.3656636941598437E-2</v>
      </c>
    </row>
    <row r="1534" spans="1:20" x14ac:dyDescent="0.2">
      <c r="A1534">
        <v>1530</v>
      </c>
      <c r="B1534" s="106">
        <v>0.51370253489899043</v>
      </c>
      <c r="C1534" s="88">
        <v>1500</v>
      </c>
      <c r="D1534" s="87">
        <v>0.99304918371617856</v>
      </c>
      <c r="E1534" s="106">
        <v>0.33484582461167234</v>
      </c>
      <c r="F1534" s="446">
        <v>1</v>
      </c>
      <c r="G1534" s="446">
        <v>2027</v>
      </c>
      <c r="H1534" s="88">
        <v>31164906.018518597</v>
      </c>
      <c r="I1534" s="151">
        <v>765601997691.79358</v>
      </c>
      <c r="J1534" s="106">
        <v>0.42238923193490696</v>
      </c>
      <c r="K1534" s="171">
        <v>19334314461.237122</v>
      </c>
      <c r="L1534" s="159">
        <v>30233024306.313908</v>
      </c>
      <c r="M1534" s="159">
        <v>0</v>
      </c>
      <c r="N1534" s="159">
        <v>815169336459.34448</v>
      </c>
      <c r="O1534" s="106">
        <v>0.42637577699814866</v>
      </c>
      <c r="P1534" s="106">
        <v>0.28027197929244418</v>
      </c>
      <c r="Q1534" s="88">
        <v>13.22391776100172</v>
      </c>
      <c r="R1534" s="158">
        <v>3785345530023.6636</v>
      </c>
      <c r="S1534" s="171">
        <v>3318.2694376332834</v>
      </c>
      <c r="T1534" s="165">
        <v>4.7999224978705346E-2</v>
      </c>
    </row>
    <row r="1535" spans="1:20" x14ac:dyDescent="0.2">
      <c r="A1535">
        <v>1531</v>
      </c>
      <c r="B1535" s="106">
        <v>0.46092921232520251</v>
      </c>
      <c r="C1535" s="88">
        <v>1500</v>
      </c>
      <c r="D1535" s="87">
        <v>0.86070468952567103</v>
      </c>
      <c r="E1535" s="106">
        <v>0.59260622905816984</v>
      </c>
      <c r="F1535" s="446">
        <v>1</v>
      </c>
      <c r="G1535" s="446">
        <v>2023</v>
      </c>
      <c r="H1535" s="88">
        <v>21115410.028677359</v>
      </c>
      <c r="I1535" s="151">
        <v>626126147136.75806</v>
      </c>
      <c r="J1535" s="106">
        <v>0.46092921232520245</v>
      </c>
      <c r="K1535" s="171">
        <v>18347503517.575073</v>
      </c>
      <c r="L1535" s="159">
        <v>17171274548.874168</v>
      </c>
      <c r="M1535" s="159">
        <v>460528737868.32031</v>
      </c>
      <c r="N1535" s="159">
        <v>1122173663071.5278</v>
      </c>
      <c r="O1535" s="106">
        <v>0.59773265388688845</v>
      </c>
      <c r="P1535" s="106">
        <v>0.44819444249603274</v>
      </c>
      <c r="Q1535" s="88">
        <v>16.454692789091478</v>
      </c>
      <c r="R1535" s="158">
        <v>9316843878293.2812</v>
      </c>
      <c r="S1535" s="171">
        <v>8164.3810143065893</v>
      </c>
      <c r="T1535" s="165">
        <v>4.3066792694829235E-2</v>
      </c>
    </row>
    <row r="1536" spans="1:20" x14ac:dyDescent="0.2">
      <c r="A1536">
        <v>1532</v>
      </c>
      <c r="B1536" s="106">
        <v>0.53480707468420852</v>
      </c>
      <c r="C1536" s="88">
        <v>2199.0631118528586</v>
      </c>
      <c r="D1536" s="87">
        <v>0.7433710540672035</v>
      </c>
      <c r="E1536" s="106">
        <v>0.63139360723730309</v>
      </c>
      <c r="F1536" s="446">
        <v>1</v>
      </c>
      <c r="G1536" s="446">
        <v>2029</v>
      </c>
      <c r="H1536" s="88">
        <v>15809032.178263731</v>
      </c>
      <c r="I1536" s="151">
        <v>400562771028.80225</v>
      </c>
      <c r="J1536" s="106">
        <v>0.33124515862297932</v>
      </c>
      <c r="K1536" s="171">
        <v>19146303173.836716</v>
      </c>
      <c r="L1536" s="159">
        <v>62774821319.688461</v>
      </c>
      <c r="M1536" s="159">
        <v>0</v>
      </c>
      <c r="N1536" s="159">
        <v>482483895522.32745</v>
      </c>
      <c r="O1536" s="106">
        <v>0.37908899629828663</v>
      </c>
      <c r="P1536" s="106">
        <v>0.25330020244007384</v>
      </c>
      <c r="Q1536" s="88">
        <v>14.512359649079864</v>
      </c>
      <c r="R1536" s="158">
        <v>2257420180177.5972</v>
      </c>
      <c r="S1536" s="171">
        <v>1979.1114567872346</v>
      </c>
      <c r="T1536" s="165">
        <v>4.2875638144391673E-2</v>
      </c>
    </row>
    <row r="1537" spans="1:20" x14ac:dyDescent="0.2">
      <c r="A1537">
        <v>1533</v>
      </c>
      <c r="B1537" s="106">
        <v>0.57840867604455359</v>
      </c>
      <c r="C1537" s="88">
        <v>6014.3846578519442</v>
      </c>
      <c r="D1537" s="87">
        <v>0.59913105631061547</v>
      </c>
      <c r="E1537" s="106">
        <v>0.46976880143173616</v>
      </c>
      <c r="F1537" s="446">
        <v>1</v>
      </c>
      <c r="G1537" s="446">
        <v>2028</v>
      </c>
      <c r="H1537" s="88">
        <v>10016929.946852712</v>
      </c>
      <c r="I1537" s="151">
        <v>351726206859.57581</v>
      </c>
      <c r="J1537" s="106">
        <v>0.39521764433060125</v>
      </c>
      <c r="K1537" s="171">
        <v>14370676882.34502</v>
      </c>
      <c r="L1537" s="159">
        <v>45152267746.48484</v>
      </c>
      <c r="M1537" s="159">
        <v>0</v>
      </c>
      <c r="N1537" s="159">
        <v>411249151488.4057</v>
      </c>
      <c r="O1537" s="106">
        <v>0.42584943090515925</v>
      </c>
      <c r="P1537" s="106">
        <v>0.30001638301601158</v>
      </c>
      <c r="Q1537" s="88">
        <v>13.947637205769505</v>
      </c>
      <c r="R1537" s="158">
        <v>2114838479861.4595</v>
      </c>
      <c r="S1537" s="171">
        <v>1853.2708270733801</v>
      </c>
      <c r="T1537" s="165">
        <v>4.6251273565237852E-2</v>
      </c>
    </row>
    <row r="1538" spans="1:20" x14ac:dyDescent="0.2">
      <c r="A1538">
        <v>1534</v>
      </c>
      <c r="B1538" s="106">
        <v>0.46382722197943599</v>
      </c>
      <c r="C1538" s="88">
        <v>2980.7610049863729</v>
      </c>
      <c r="D1538" s="87">
        <v>0.64959152358524253</v>
      </c>
      <c r="E1538" s="106">
        <v>0.10371399762087952</v>
      </c>
      <c r="F1538" s="446">
        <v>1</v>
      </c>
      <c r="G1538" s="446">
        <v>2023</v>
      </c>
      <c r="H1538" s="88">
        <v>11686404.171249159</v>
      </c>
      <c r="I1538" s="151">
        <v>288811202266.44885</v>
      </c>
      <c r="J1538" s="106">
        <v>0.25464247809101437</v>
      </c>
      <c r="K1538" s="171">
        <v>15705165759.186016</v>
      </c>
      <c r="L1538" s="159">
        <v>0</v>
      </c>
      <c r="M1538" s="159">
        <v>514963936536.38831</v>
      </c>
      <c r="N1538" s="159">
        <v>819480304562.02319</v>
      </c>
      <c r="O1538" s="106">
        <v>0.59246664840123409</v>
      </c>
      <c r="P1538" s="106">
        <v>0.50928081934221769</v>
      </c>
      <c r="Q1538" s="88">
        <v>18.406166166495872</v>
      </c>
      <c r="R1538" s="158">
        <v>8546250663003.7539</v>
      </c>
      <c r="S1538" s="171">
        <v>7488.3824346473521</v>
      </c>
      <c r="T1538" s="165">
        <v>3.9071341458508442E-2</v>
      </c>
    </row>
    <row r="1539" spans="1:20" x14ac:dyDescent="0.2">
      <c r="A1539">
        <v>1535</v>
      </c>
      <c r="B1539" s="106">
        <v>0.54281816594481958</v>
      </c>
      <c r="C1539" s="88">
        <v>1500</v>
      </c>
      <c r="D1539" s="87">
        <v>1.089502000351241</v>
      </c>
      <c r="E1539" s="106">
        <v>0.29063866865704269</v>
      </c>
      <c r="F1539" s="446">
        <v>1</v>
      </c>
      <c r="G1539" s="446">
        <v>2026</v>
      </c>
      <c r="H1539" s="88">
        <v>37559148.266335808</v>
      </c>
      <c r="I1539" s="151">
        <v>875055194853.90039</v>
      </c>
      <c r="J1539" s="106">
        <v>0.28852605464679826</v>
      </c>
      <c r="K1539" s="171">
        <v>44000295432.725189</v>
      </c>
      <c r="L1539" s="159">
        <v>47101227702.712776</v>
      </c>
      <c r="M1539" s="159">
        <v>151254932488.9104</v>
      </c>
      <c r="N1539" s="159">
        <v>1117411650478.2488</v>
      </c>
      <c r="O1539" s="106">
        <v>0.36795853251279775</v>
      </c>
      <c r="P1539" s="106">
        <v>0.20962388798009454</v>
      </c>
      <c r="Q1539" s="88">
        <v>14.822158955902815</v>
      </c>
      <c r="R1539" s="158">
        <v>4308439129106.9937</v>
      </c>
      <c r="S1539" s="171">
        <v>3781.2911486667913</v>
      </c>
      <c r="T1539" s="165">
        <v>4.3673967523896164E-2</v>
      </c>
    </row>
    <row r="1540" spans="1:20" x14ac:dyDescent="0.2">
      <c r="A1540">
        <v>1536</v>
      </c>
      <c r="B1540" s="106">
        <v>0.66897999703430067</v>
      </c>
      <c r="C1540" s="88">
        <v>3863.5831636271582</v>
      </c>
      <c r="D1540" s="87">
        <v>1.0118185361629977</v>
      </c>
      <c r="E1540" s="106">
        <v>0.34799364660625942</v>
      </c>
      <c r="F1540" s="446">
        <v>1</v>
      </c>
      <c r="G1540" s="446">
        <v>2024</v>
      </c>
      <c r="H1540" s="88">
        <v>31900884.247824486</v>
      </c>
      <c r="I1540" s="151">
        <v>681497424285.70203</v>
      </c>
      <c r="J1540" s="106">
        <v>0.23135140146464395</v>
      </c>
      <c r="K1540" s="171">
        <v>8898617783.1153431</v>
      </c>
      <c r="L1540" s="159">
        <v>3985009562.1099091</v>
      </c>
      <c r="M1540" s="159">
        <v>363420627574.37805</v>
      </c>
      <c r="N1540" s="159">
        <v>1057801679205.3053</v>
      </c>
      <c r="O1540" s="106">
        <v>0.4269135725436724</v>
      </c>
      <c r="P1540" s="106">
        <v>0.22932488252729344</v>
      </c>
      <c r="Q1540" s="88">
        <v>16.951669334260675</v>
      </c>
      <c r="R1540" s="158">
        <v>4703901068152.9609</v>
      </c>
      <c r="S1540" s="171">
        <v>4126.9777800651136</v>
      </c>
      <c r="T1540" s="165">
        <v>4.1524629504396275E-2</v>
      </c>
    </row>
    <row r="1541" spans="1:20" x14ac:dyDescent="0.2">
      <c r="A1541">
        <v>1537</v>
      </c>
      <c r="B1541" s="106">
        <v>0.45954408377958189</v>
      </c>
      <c r="C1541" s="88">
        <v>4881.4207151688888</v>
      </c>
      <c r="D1541" s="87">
        <v>0.53416064433638466</v>
      </c>
      <c r="E1541" s="106">
        <v>0.48912326363886072</v>
      </c>
      <c r="F1541" s="446">
        <v>1</v>
      </c>
      <c r="G1541" s="446">
        <v>2027</v>
      </c>
      <c r="H1541" s="88">
        <v>8164814.9098927155</v>
      </c>
      <c r="I1541" s="151">
        <v>304677138447.54785</v>
      </c>
      <c r="J1541" s="106">
        <v>0.42280605177005837</v>
      </c>
      <c r="K1541" s="171">
        <v>49254928965.909882</v>
      </c>
      <c r="L1541" s="159">
        <v>140386216986.90033</v>
      </c>
      <c r="M1541" s="159">
        <v>0</v>
      </c>
      <c r="N1541" s="159">
        <v>494318284400.35815</v>
      </c>
      <c r="O1541" s="106">
        <v>0.48779970146892815</v>
      </c>
      <c r="P1541" s="106">
        <v>0.3134612759810339</v>
      </c>
      <c r="Q1541" s="88">
        <v>14.290669342528375</v>
      </c>
      <c r="R1541" s="158">
        <v>2654548390282.7661</v>
      </c>
      <c r="S1541" s="171">
        <v>2328.0720883178342</v>
      </c>
      <c r="T1541" s="165">
        <v>4.663951768894542E-2</v>
      </c>
    </row>
    <row r="1542" spans="1:20" x14ac:dyDescent="0.2">
      <c r="A1542">
        <v>1538</v>
      </c>
      <c r="B1542" s="106">
        <v>0.44041984530027561</v>
      </c>
      <c r="C1542" s="88">
        <v>3607.3253964977607</v>
      </c>
      <c r="D1542" s="87">
        <v>0.95159700366166211</v>
      </c>
      <c r="E1542" s="106">
        <v>0.60431791978756166</v>
      </c>
      <c r="F1542" s="446">
        <v>1</v>
      </c>
      <c r="G1542" s="446">
        <v>2024</v>
      </c>
      <c r="H1542" s="88">
        <v>27224601.274359666</v>
      </c>
      <c r="I1542" s="151">
        <v>643893756608.1958</v>
      </c>
      <c r="J1542" s="106">
        <v>0.30643563694077836</v>
      </c>
      <c r="K1542" s="171">
        <v>25159528498.280895</v>
      </c>
      <c r="L1542" s="159">
        <v>3199157688.4575152</v>
      </c>
      <c r="M1542" s="159">
        <v>438719811849.68805</v>
      </c>
      <c r="N1542" s="159">
        <v>1110972254644.6223</v>
      </c>
      <c r="O1542" s="106">
        <v>0.49582441573677688</v>
      </c>
      <c r="P1542" s="106">
        <v>0.28765282640685902</v>
      </c>
      <c r="Q1542" s="88">
        <v>16.550770346442871</v>
      </c>
      <c r="R1542" s="158">
        <v>5914504916850.5146</v>
      </c>
      <c r="S1542" s="171">
        <v>5188.3574829092449</v>
      </c>
      <c r="T1542" s="165">
        <v>4.277758769071794E-2</v>
      </c>
    </row>
    <row r="1543" spans="1:20" x14ac:dyDescent="0.2">
      <c r="A1543">
        <v>1539</v>
      </c>
      <c r="B1543" s="106">
        <v>0.66633987876820699</v>
      </c>
      <c r="C1543" s="88">
        <v>5422.5964988780706</v>
      </c>
      <c r="D1543" s="87">
        <v>0.2</v>
      </c>
      <c r="E1543" s="106">
        <v>0.29412515422483887</v>
      </c>
      <c r="F1543" s="446">
        <v>1</v>
      </c>
      <c r="G1543" s="446">
        <v>2022</v>
      </c>
      <c r="H1543" s="88">
        <v>2392869.5332800034</v>
      </c>
      <c r="I1543" s="151">
        <v>139395094368.86176</v>
      </c>
      <c r="J1543" s="106">
        <v>0.54402394239080754</v>
      </c>
      <c r="K1543" s="171">
        <v>1776905983.1455061</v>
      </c>
      <c r="L1543" s="159">
        <v>0</v>
      </c>
      <c r="M1543" s="159">
        <v>183747033384.91101</v>
      </c>
      <c r="N1543" s="159">
        <v>324919033736.91827</v>
      </c>
      <c r="O1543" s="106">
        <v>0.68580745465603921</v>
      </c>
      <c r="P1543" s="106">
        <v>0.47652346603470508</v>
      </c>
      <c r="Q1543" s="88">
        <v>16.633374350786681</v>
      </c>
      <c r="R1543" s="158">
        <v>3041240362561.8311</v>
      </c>
      <c r="S1543" s="171">
        <v>2661.6012494498905</v>
      </c>
      <c r="T1543" s="165">
        <v>4.0721402275610663E-2</v>
      </c>
    </row>
    <row r="1544" spans="1:20" x14ac:dyDescent="0.2">
      <c r="A1544">
        <v>1540</v>
      </c>
      <c r="B1544" s="106">
        <v>0.5372290649593805</v>
      </c>
      <c r="C1544" s="88">
        <v>1967.2619947817848</v>
      </c>
      <c r="D1544" s="87">
        <v>0.52118628795845889</v>
      </c>
      <c r="E1544" s="106">
        <v>0.28643951197821027</v>
      </c>
      <c r="F1544" s="446">
        <v>1</v>
      </c>
      <c r="G1544" s="446">
        <v>2022</v>
      </c>
      <c r="H1544" s="88">
        <v>8028937.0571017489</v>
      </c>
      <c r="I1544" s="151">
        <v>264636814724.30133</v>
      </c>
      <c r="J1544" s="106">
        <v>0.42563452746324981</v>
      </c>
      <c r="K1544" s="171">
        <v>2213791437.2861443</v>
      </c>
      <c r="L1544" s="159">
        <v>0</v>
      </c>
      <c r="M1544" s="159">
        <v>480256174127.69727</v>
      </c>
      <c r="N1544" s="159">
        <v>747106780289.28467</v>
      </c>
      <c r="O1544" s="106">
        <v>0.66502341833162637</v>
      </c>
      <c r="P1544" s="106">
        <v>0.41032978268713166</v>
      </c>
      <c r="Q1544" s="88">
        <v>17.533791260706884</v>
      </c>
      <c r="R1544" s="158">
        <v>6007429862174.165</v>
      </c>
      <c r="S1544" s="171">
        <v>5267.34914793792</v>
      </c>
      <c r="T1544" s="165">
        <v>4.0831473284843531E-2</v>
      </c>
    </row>
    <row r="1545" spans="1:20" x14ac:dyDescent="0.2">
      <c r="A1545">
        <v>1541</v>
      </c>
      <c r="B1545" s="106">
        <v>0.49821019836226954</v>
      </c>
      <c r="C1545" s="88">
        <v>1500</v>
      </c>
      <c r="D1545" s="87">
        <v>0.65836041088203368</v>
      </c>
      <c r="E1545" s="106">
        <v>0.50253118254158236</v>
      </c>
      <c r="F1545" s="446">
        <v>1</v>
      </c>
      <c r="G1545" s="446">
        <v>2024</v>
      </c>
      <c r="H1545" s="88">
        <v>11888195.440989546</v>
      </c>
      <c r="I1545" s="151">
        <v>434916176943.35236</v>
      </c>
      <c r="J1545" s="106">
        <v>0.49821019836226954</v>
      </c>
      <c r="K1545" s="171">
        <v>48619008507.052979</v>
      </c>
      <c r="L1545" s="159">
        <v>75251754877.667206</v>
      </c>
      <c r="M1545" s="159">
        <v>358117381706.81097</v>
      </c>
      <c r="N1545" s="159">
        <v>916904322034.88354</v>
      </c>
      <c r="O1545" s="106">
        <v>0.61443159391286695</v>
      </c>
      <c r="P1545" s="106">
        <v>0.38406075712225585</v>
      </c>
      <c r="Q1545" s="88">
        <v>15.935604410728205</v>
      </c>
      <c r="R1545" s="158">
        <v>6580634724874.5342</v>
      </c>
      <c r="S1545" s="171">
        <v>5760.8995901024755</v>
      </c>
      <c r="T1545" s="165">
        <v>4.2848376301973003E-2</v>
      </c>
    </row>
    <row r="1546" spans="1:20" x14ac:dyDescent="0.2">
      <c r="A1546">
        <v>1542</v>
      </c>
      <c r="B1546" s="106">
        <v>0.66865157709641565</v>
      </c>
      <c r="C1546" s="88">
        <v>3916.3529098845183</v>
      </c>
      <c r="D1546" s="87">
        <v>0.66995765131208629</v>
      </c>
      <c r="E1546" s="106">
        <v>0.47067682757323354</v>
      </c>
      <c r="F1546" s="446">
        <v>1</v>
      </c>
      <c r="G1546" s="446">
        <v>2024</v>
      </c>
      <c r="H1546" s="88">
        <v>12284029.216286171</v>
      </c>
      <c r="I1546" s="151">
        <v>441420447761.77271</v>
      </c>
      <c r="J1546" s="106">
        <v>0.52063223922999724</v>
      </c>
      <c r="K1546" s="171">
        <v>20729221610.937088</v>
      </c>
      <c r="L1546" s="159">
        <v>3228906496.4369655</v>
      </c>
      <c r="M1546" s="159">
        <v>168435446425.95151</v>
      </c>
      <c r="N1546" s="159">
        <v>633814022295.09827</v>
      </c>
      <c r="O1546" s="106">
        <v>0.57926960525194737</v>
      </c>
      <c r="P1546" s="106">
        <v>0.41168875992451731</v>
      </c>
      <c r="Q1546" s="88">
        <v>14.902513029964796</v>
      </c>
      <c r="R1546" s="158">
        <v>4493146835978.5664</v>
      </c>
      <c r="S1546" s="171">
        <v>3938.804029243131</v>
      </c>
      <c r="T1546" s="165">
        <v>4.6590163913266001E-2</v>
      </c>
    </row>
    <row r="1547" spans="1:20" x14ac:dyDescent="0.2">
      <c r="A1547">
        <v>1543</v>
      </c>
      <c r="B1547" s="106">
        <v>0.57593236487427069</v>
      </c>
      <c r="C1547" s="88">
        <v>6343.5678472954569</v>
      </c>
      <c r="D1547" s="87">
        <v>0.91984466276633015</v>
      </c>
      <c r="E1547" s="106">
        <v>0.51661757257486518</v>
      </c>
      <c r="F1547" s="446">
        <v>1</v>
      </c>
      <c r="G1547" s="446">
        <v>2025</v>
      </c>
      <c r="H1547" s="88">
        <v>25429357.624459766</v>
      </c>
      <c r="I1547" s="151">
        <v>624922142090.36584</v>
      </c>
      <c r="J1547" s="106">
        <v>0.37345574523261993</v>
      </c>
      <c r="K1547" s="171">
        <v>44677427719.482254</v>
      </c>
      <c r="L1547" s="159">
        <v>58554838428.795952</v>
      </c>
      <c r="M1547" s="159">
        <v>206403223575.87195</v>
      </c>
      <c r="N1547" s="159">
        <v>934557631814.51599</v>
      </c>
      <c r="O1547" s="106">
        <v>0.47653263825557879</v>
      </c>
      <c r="P1547" s="106">
        <v>0.32158784996884676</v>
      </c>
      <c r="Q1547" s="88">
        <v>15.422294042045156</v>
      </c>
      <c r="R1547" s="158">
        <v>5143359907004.3545</v>
      </c>
      <c r="S1547" s="171">
        <v>4508.4987683763538</v>
      </c>
      <c r="T1547" s="165">
        <v>4.639095724027556E-2</v>
      </c>
    </row>
    <row r="1548" spans="1:20" x14ac:dyDescent="0.2">
      <c r="A1548">
        <v>1544</v>
      </c>
      <c r="B1548" s="106">
        <v>0.4229295653351236</v>
      </c>
      <c r="C1548" s="88">
        <v>5733.0713980631408</v>
      </c>
      <c r="D1548" s="87">
        <v>0.50457037286971329</v>
      </c>
      <c r="E1548" s="106">
        <v>0.39754596129692488</v>
      </c>
      <c r="F1548" s="446">
        <v>1</v>
      </c>
      <c r="G1548" s="446">
        <v>2026</v>
      </c>
      <c r="H1548" s="88">
        <v>7391327.8235294893</v>
      </c>
      <c r="I1548" s="151">
        <v>307881503215.35846</v>
      </c>
      <c r="J1548" s="106">
        <v>0.4229295653351236</v>
      </c>
      <c r="K1548" s="171">
        <v>45331857356.290306</v>
      </c>
      <c r="L1548" s="159">
        <v>57581229178.911133</v>
      </c>
      <c r="M1548" s="159">
        <v>39486733239.964584</v>
      </c>
      <c r="N1548" s="159">
        <v>450281322990.52448</v>
      </c>
      <c r="O1548" s="106">
        <v>0.46163709141689374</v>
      </c>
      <c r="P1548" s="106">
        <v>0.35968852798850776</v>
      </c>
      <c r="Q1548" s="88">
        <v>14.731750348247482</v>
      </c>
      <c r="R1548" s="158">
        <v>2799599814141.4155</v>
      </c>
      <c r="S1548" s="171">
        <v>2455.6724681931146</v>
      </c>
      <c r="T1548" s="165">
        <v>4.6133815450213764E-2</v>
      </c>
    </row>
    <row r="1549" spans="1:20" x14ac:dyDescent="0.2">
      <c r="A1549">
        <v>1545</v>
      </c>
      <c r="B1549" s="106">
        <v>0.51741797160749348</v>
      </c>
      <c r="C1549" s="88">
        <v>4390.3374129252488</v>
      </c>
      <c r="D1549" s="87">
        <v>0.63499498002442101</v>
      </c>
      <c r="E1549" s="106">
        <v>0.29910759096560613</v>
      </c>
      <c r="F1549" s="446">
        <v>1</v>
      </c>
      <c r="G1549" s="446">
        <v>2024</v>
      </c>
      <c r="H1549" s="88">
        <v>10993161.019044995</v>
      </c>
      <c r="I1549" s="151">
        <v>297835023871.09796</v>
      </c>
      <c r="J1549" s="106">
        <v>0.30165551721153461</v>
      </c>
      <c r="K1549" s="171">
        <v>17406346752.225334</v>
      </c>
      <c r="L1549" s="159">
        <v>29424903972.097767</v>
      </c>
      <c r="M1549" s="159">
        <v>175538868470.71832</v>
      </c>
      <c r="N1549" s="159">
        <v>520205143066.1394</v>
      </c>
      <c r="O1549" s="106">
        <v>0.48791250818434995</v>
      </c>
      <c r="P1549" s="106">
        <v>0.26179706392398266</v>
      </c>
      <c r="Q1549" s="88">
        <v>16.652737990278514</v>
      </c>
      <c r="R1549" s="158">
        <v>2529377398029.061</v>
      </c>
      <c r="S1549" s="171">
        <v>2218.0156401273407</v>
      </c>
      <c r="T1549" s="165">
        <v>4.318282257092116E-2</v>
      </c>
    </row>
    <row r="1550" spans="1:20" x14ac:dyDescent="0.2">
      <c r="A1550">
        <v>1546</v>
      </c>
      <c r="B1550" s="106">
        <v>0.45394006067552323</v>
      </c>
      <c r="C1550" s="88">
        <v>4707.8116690274655</v>
      </c>
      <c r="D1550" s="87">
        <v>0.44285573599121697</v>
      </c>
      <c r="E1550" s="106">
        <v>0.66883093474237532</v>
      </c>
      <c r="F1550" s="446">
        <v>1</v>
      </c>
      <c r="G1550" s="446">
        <v>2025</v>
      </c>
      <c r="H1550" s="88">
        <v>6220058.5478933584</v>
      </c>
      <c r="I1550" s="151">
        <v>229967058148.38391</v>
      </c>
      <c r="J1550" s="106">
        <v>0.45394006067552328</v>
      </c>
      <c r="K1550" s="171">
        <v>25181926724.219414</v>
      </c>
      <c r="L1550" s="159">
        <v>50221545532.674545</v>
      </c>
      <c r="M1550" s="159">
        <v>104774109952.64865</v>
      </c>
      <c r="N1550" s="159">
        <v>410144640357.92651</v>
      </c>
      <c r="O1550" s="106">
        <v>0.55684693214129832</v>
      </c>
      <c r="P1550" s="106">
        <v>0.43436540309783123</v>
      </c>
      <c r="Q1550" s="88">
        <v>15.752891332023562</v>
      </c>
      <c r="R1550" s="158">
        <v>3238940816306.4097</v>
      </c>
      <c r="S1550" s="171">
        <v>2843.4094003973059</v>
      </c>
      <c r="T1550" s="165">
        <v>4.3977644614796606E-2</v>
      </c>
    </row>
    <row r="1551" spans="1:20" x14ac:dyDescent="0.2">
      <c r="A1551">
        <v>1547</v>
      </c>
      <c r="B1551" s="106">
        <v>0.56832370446185154</v>
      </c>
      <c r="C1551" s="88">
        <v>8207.6854147009908</v>
      </c>
      <c r="D1551" s="87">
        <v>0.61460862527727977</v>
      </c>
      <c r="E1551" s="106">
        <v>0.44586734273483802</v>
      </c>
      <c r="F1551" s="446">
        <v>1</v>
      </c>
      <c r="G1551" s="446">
        <v>2025</v>
      </c>
      <c r="H1551" s="88">
        <v>10630942.855390552</v>
      </c>
      <c r="I1551" s="151">
        <v>395515595025.92572</v>
      </c>
      <c r="J1551" s="106">
        <v>0.48504847174118459</v>
      </c>
      <c r="K1551" s="171">
        <v>30706095630.385139</v>
      </c>
      <c r="L1551" s="159">
        <v>53921627531.035492</v>
      </c>
      <c r="M1551" s="159">
        <v>121954896667.07318</v>
      </c>
      <c r="N1551" s="159">
        <v>602098214854.41956</v>
      </c>
      <c r="O1551" s="106">
        <v>0.55231097862667333</v>
      </c>
      <c r="P1551" s="106">
        <v>0.41523713414839541</v>
      </c>
      <c r="Q1551" s="88">
        <v>15.340228739239846</v>
      </c>
      <c r="R1551" s="158">
        <v>4496188824432.5713</v>
      </c>
      <c r="S1551" s="171">
        <v>3946.0037794109621</v>
      </c>
      <c r="T1551" s="165">
        <v>4.4145522655578799E-2</v>
      </c>
    </row>
    <row r="1552" spans="1:20" x14ac:dyDescent="0.2">
      <c r="A1552">
        <v>1548</v>
      </c>
      <c r="B1552" s="106">
        <v>0.34078115713551638</v>
      </c>
      <c r="C1552" s="88">
        <v>1500</v>
      </c>
      <c r="D1552" s="87">
        <v>0.38267958531225738</v>
      </c>
      <c r="E1552" s="106">
        <v>0.39518169041132051</v>
      </c>
      <c r="F1552" s="446">
        <v>1</v>
      </c>
      <c r="G1552" s="446">
        <v>2025</v>
      </c>
      <c r="H1552" s="88">
        <v>4838546.8162427424</v>
      </c>
      <c r="I1552" s="151">
        <v>232898060435.55176</v>
      </c>
      <c r="J1552" s="106">
        <v>0.34078115713551638</v>
      </c>
      <c r="K1552" s="171">
        <v>27747256043.790966</v>
      </c>
      <c r="L1552" s="159">
        <v>48219858632.162392</v>
      </c>
      <c r="M1552" s="159">
        <v>52251511712.304306</v>
      </c>
      <c r="N1552" s="159">
        <v>361116686823.80939</v>
      </c>
      <c r="O1552" s="106">
        <v>0.4423621855042057</v>
      </c>
      <c r="P1552" s="106">
        <v>0.2418599687666298</v>
      </c>
      <c r="Q1552" s="88">
        <v>14.805516520870135</v>
      </c>
      <c r="R1552" s="158">
        <v>1570252072721.6853</v>
      </c>
      <c r="S1552" s="171">
        <v>1377.9291960662326</v>
      </c>
      <c r="T1552" s="165">
        <v>4.4509781545147231E-2</v>
      </c>
    </row>
    <row r="1553" spans="1:20" x14ac:dyDescent="0.2">
      <c r="A1553">
        <v>1549</v>
      </c>
      <c r="B1553" s="106">
        <v>0.40825127047227572</v>
      </c>
      <c r="C1553" s="88">
        <v>5360.3437585884058</v>
      </c>
      <c r="D1553" s="87">
        <v>0.4579278689567699</v>
      </c>
      <c r="E1553" s="106">
        <v>0.54226861331001086</v>
      </c>
      <c r="F1553" s="446">
        <v>1</v>
      </c>
      <c r="G1553" s="446">
        <v>2025</v>
      </c>
      <c r="H1553" s="88">
        <v>6551792.1290464178</v>
      </c>
      <c r="I1553" s="151">
        <v>325608279459.23383</v>
      </c>
      <c r="J1553" s="106">
        <v>0.40825127047227572</v>
      </c>
      <c r="K1553" s="171">
        <v>26596835426.878075</v>
      </c>
      <c r="L1553" s="159">
        <v>34251200626.766243</v>
      </c>
      <c r="M1553" s="159">
        <v>101956667759.08055</v>
      </c>
      <c r="N1553" s="159">
        <v>488412983271.95868</v>
      </c>
      <c r="O1553" s="106">
        <v>0.49526998003553979</v>
      </c>
      <c r="P1553" s="106">
        <v>0.36801208009512798</v>
      </c>
      <c r="Q1553" s="88">
        <v>15.481904399044765</v>
      </c>
      <c r="R1553" s="158">
        <v>3264605216308.2314</v>
      </c>
      <c r="S1553" s="171">
        <v>2863.8897643589012</v>
      </c>
      <c r="T1553" s="165">
        <v>4.3900861521226242E-2</v>
      </c>
    </row>
    <row r="1554" spans="1:20" x14ac:dyDescent="0.2">
      <c r="A1554">
        <v>1550</v>
      </c>
      <c r="B1554" s="106">
        <v>0.62265760716491791</v>
      </c>
      <c r="C1554" s="88">
        <v>5765.7466353939844</v>
      </c>
      <c r="D1554" s="87">
        <v>0.52496174439035481</v>
      </c>
      <c r="E1554" s="106">
        <v>0.49019206868253179</v>
      </c>
      <c r="F1554" s="446">
        <v>1</v>
      </c>
      <c r="G1554" s="446">
        <v>2025</v>
      </c>
      <c r="H1554" s="88">
        <v>7591917.5211431459</v>
      </c>
      <c r="I1554" s="151">
        <v>324475750614.09247</v>
      </c>
      <c r="J1554" s="106">
        <v>0.49300309505163986</v>
      </c>
      <c r="K1554" s="171">
        <v>41560609091.794601</v>
      </c>
      <c r="L1554" s="159">
        <v>53051644825.745918</v>
      </c>
      <c r="M1554" s="159">
        <v>83513882042.251892</v>
      </c>
      <c r="N1554" s="159">
        <v>502601886573.88489</v>
      </c>
      <c r="O1554" s="106">
        <v>0.53565252739411129</v>
      </c>
      <c r="P1554" s="106">
        <v>0.39664690132788694</v>
      </c>
      <c r="Q1554" s="88">
        <v>14.76352712107933</v>
      </c>
      <c r="R1554" s="158">
        <v>3369728202636.1787</v>
      </c>
      <c r="S1554" s="171">
        <v>2956.7115655053922</v>
      </c>
      <c r="T1554" s="165">
        <v>4.722103765076708E-2</v>
      </c>
    </row>
    <row r="1555" spans="1:20" x14ac:dyDescent="0.2">
      <c r="A1555">
        <v>1551</v>
      </c>
      <c r="B1555" s="106">
        <v>0.54798394896812452</v>
      </c>
      <c r="C1555" s="88">
        <v>2478.8874058764459</v>
      </c>
      <c r="D1555" s="87">
        <v>0.65931685729008782</v>
      </c>
      <c r="E1555" s="106">
        <v>0.32394177838682925</v>
      </c>
      <c r="F1555" s="446">
        <v>1</v>
      </c>
      <c r="G1555" s="446">
        <v>2026</v>
      </c>
      <c r="H1555" s="88">
        <v>12160936.559205893</v>
      </c>
      <c r="I1555" s="151">
        <v>429934514745.4494</v>
      </c>
      <c r="J1555" s="106">
        <v>0.38574944820831503</v>
      </c>
      <c r="K1555" s="171">
        <v>37824079738.900696</v>
      </c>
      <c r="L1555" s="159">
        <v>81464743191.282059</v>
      </c>
      <c r="M1555" s="159">
        <v>74088719087.348022</v>
      </c>
      <c r="N1555" s="159">
        <v>623312056762.98022</v>
      </c>
      <c r="O1555" s="106">
        <v>0.46572141273701695</v>
      </c>
      <c r="P1555" s="106">
        <v>0.30956538949558621</v>
      </c>
      <c r="Q1555" s="88">
        <v>15.171258325574128</v>
      </c>
      <c r="R1555" s="158">
        <v>3448751663913.7051</v>
      </c>
      <c r="S1555" s="171">
        <v>3027.6339612763541</v>
      </c>
      <c r="T1555" s="165">
        <v>4.4675029333602782E-2</v>
      </c>
    </row>
    <row r="1556" spans="1:20" x14ac:dyDescent="0.2">
      <c r="A1556">
        <v>1552</v>
      </c>
      <c r="B1556" s="106">
        <v>0.36837504635117568</v>
      </c>
      <c r="C1556" s="88">
        <v>7027.4566010642075</v>
      </c>
      <c r="D1556" s="87">
        <v>0.97673194438669053</v>
      </c>
      <c r="E1556" s="106">
        <v>0.3532538151237527</v>
      </c>
      <c r="F1556" s="446">
        <v>1</v>
      </c>
      <c r="G1556" s="446">
        <v>2025</v>
      </c>
      <c r="H1556" s="88">
        <v>28079266.726276308</v>
      </c>
      <c r="I1556" s="151">
        <v>761535939577.46936</v>
      </c>
      <c r="J1556" s="106">
        <v>0.34525457458525777</v>
      </c>
      <c r="K1556" s="171">
        <v>50720457942.825241</v>
      </c>
      <c r="L1556" s="159">
        <v>112642766485.4413</v>
      </c>
      <c r="M1556" s="159">
        <v>319796344862.16339</v>
      </c>
      <c r="N1556" s="159">
        <v>1244695508867.8992</v>
      </c>
      <c r="O1556" s="106">
        <v>0.48917590815611117</v>
      </c>
      <c r="P1556" s="106">
        <v>0.30702380535863733</v>
      </c>
      <c r="Q1556" s="88">
        <v>16.124380740635956</v>
      </c>
      <c r="R1556" s="158">
        <v>6701860975275.5625</v>
      </c>
      <c r="S1556" s="171">
        <v>5880.7005334268424</v>
      </c>
      <c r="T1556" s="165">
        <v>4.493746483201836E-2</v>
      </c>
    </row>
    <row r="1557" spans="1:20" x14ac:dyDescent="0.2">
      <c r="A1557">
        <v>1553</v>
      </c>
      <c r="B1557" s="106">
        <v>0.48911596924507816</v>
      </c>
      <c r="C1557" s="88">
        <v>6565.1403791551493</v>
      </c>
      <c r="D1557" s="87">
        <v>0.77352296528889974</v>
      </c>
      <c r="E1557" s="106">
        <v>0.30089272861878869</v>
      </c>
      <c r="F1557" s="446">
        <v>1</v>
      </c>
      <c r="G1557" s="446">
        <v>2025</v>
      </c>
      <c r="H1557" s="88">
        <v>17052256.356247503</v>
      </c>
      <c r="I1557" s="151">
        <v>420545832045.14709</v>
      </c>
      <c r="J1557" s="106">
        <v>0.28534970731402287</v>
      </c>
      <c r="K1557" s="171">
        <v>16118857017.473774</v>
      </c>
      <c r="L1557" s="159">
        <v>22703503866.529549</v>
      </c>
      <c r="M1557" s="159">
        <v>130836116381.23352</v>
      </c>
      <c r="N1557" s="159">
        <v>590204309310.38391</v>
      </c>
      <c r="O1557" s="106">
        <v>0.41144112717198189</v>
      </c>
      <c r="P1557" s="106">
        <v>0.24716831433325087</v>
      </c>
      <c r="Q1557" s="88">
        <v>15.778035971794017</v>
      </c>
      <c r="R1557" s="158">
        <v>2669584303614.1318</v>
      </c>
      <c r="S1557" s="171">
        <v>2342.1424003259335</v>
      </c>
      <c r="T1557" s="165">
        <v>4.3517835442351334E-2</v>
      </c>
    </row>
    <row r="1558" spans="1:20" x14ac:dyDescent="0.2">
      <c r="A1558">
        <v>1554</v>
      </c>
      <c r="B1558" s="106">
        <v>0.33391374226792525</v>
      </c>
      <c r="C1558" s="88">
        <v>4511.6216449719686</v>
      </c>
      <c r="D1558" s="87">
        <v>1.0630157569174399</v>
      </c>
      <c r="E1558" s="106">
        <v>0.66432107534332108</v>
      </c>
      <c r="F1558" s="446">
        <v>1</v>
      </c>
      <c r="G1558" s="446">
        <v>2024</v>
      </c>
      <c r="H1558" s="88">
        <v>35326833.038145155</v>
      </c>
      <c r="I1558" s="151">
        <v>778523360510.83008</v>
      </c>
      <c r="J1558" s="106">
        <v>0.33391374226792525</v>
      </c>
      <c r="K1558" s="171">
        <v>9780335114.4470196</v>
      </c>
      <c r="L1558" s="159">
        <v>12123286784.733877</v>
      </c>
      <c r="M1558" s="159">
        <v>624255896014.51514</v>
      </c>
      <c r="N1558" s="159">
        <v>1424682878424.5261</v>
      </c>
      <c r="O1558" s="106">
        <v>0.5398134606917111</v>
      </c>
      <c r="P1558" s="106">
        <v>0.37594452335852385</v>
      </c>
      <c r="Q1558" s="88">
        <v>17.052048356818453</v>
      </c>
      <c r="R1558" s="158">
        <v>10087812555437.184</v>
      </c>
      <c r="S1558" s="171">
        <v>8842.2864231108197</v>
      </c>
      <c r="T1558" s="165">
        <v>4.2285357643377222E-2</v>
      </c>
    </row>
    <row r="1559" spans="1:20" x14ac:dyDescent="0.2">
      <c r="A1559">
        <v>1555</v>
      </c>
      <c r="B1559" s="106">
        <v>0.4928217512925433</v>
      </c>
      <c r="C1559" s="88">
        <v>4212.6469837154309</v>
      </c>
      <c r="D1559" s="87">
        <v>0.37492599283027001</v>
      </c>
      <c r="E1559" s="106">
        <v>0.459153562473337</v>
      </c>
      <c r="F1559" s="446">
        <v>1</v>
      </c>
      <c r="G1559" s="446">
        <v>2026</v>
      </c>
      <c r="H1559" s="88">
        <v>4795745.8707914669</v>
      </c>
      <c r="I1559" s="151">
        <v>218002685458.13351</v>
      </c>
      <c r="J1559" s="106">
        <v>0.49282175129254324</v>
      </c>
      <c r="K1559" s="171">
        <v>34935110706.808853</v>
      </c>
      <c r="L1559" s="159">
        <v>77979160422.912033</v>
      </c>
      <c r="M1559" s="159">
        <v>40200146830.556931</v>
      </c>
      <c r="N1559" s="159">
        <v>371117103418.41132</v>
      </c>
      <c r="O1559" s="106">
        <v>0.54424845736363237</v>
      </c>
      <c r="P1559" s="106">
        <v>0.36805456257354319</v>
      </c>
      <c r="Q1559" s="88">
        <v>14.508599552579367</v>
      </c>
      <c r="R1559" s="158">
        <v>2329710735475.1172</v>
      </c>
      <c r="S1559" s="171">
        <v>2043.6624032311047</v>
      </c>
      <c r="T1559" s="165">
        <v>4.6845506282831996E-2</v>
      </c>
    </row>
    <row r="1560" spans="1:20" x14ac:dyDescent="0.2">
      <c r="A1560">
        <v>1556</v>
      </c>
      <c r="B1560" s="106">
        <v>0.60848373800206568</v>
      </c>
      <c r="C1560" s="88">
        <v>1829.4041772688979</v>
      </c>
      <c r="D1560" s="87">
        <v>0.9851334910148245</v>
      </c>
      <c r="E1560" s="106">
        <v>0.25102860655628562</v>
      </c>
      <c r="F1560" s="446">
        <v>1</v>
      </c>
      <c r="G1560" s="446">
        <v>2026</v>
      </c>
      <c r="H1560" s="88">
        <v>29675596.545719493</v>
      </c>
      <c r="I1560" s="151">
        <v>563091027745.13989</v>
      </c>
      <c r="J1560" s="106">
        <v>0.30471178047043279</v>
      </c>
      <c r="K1560" s="171">
        <v>21751912189.361134</v>
      </c>
      <c r="L1560" s="159">
        <v>22150167259.073051</v>
      </c>
      <c r="M1560" s="159">
        <v>85308023799.900925</v>
      </c>
      <c r="N1560" s="159">
        <v>692301130993.47498</v>
      </c>
      <c r="O1560" s="106">
        <v>0.37201589156547843</v>
      </c>
      <c r="P1560" s="106">
        <v>0.22981583900543573</v>
      </c>
      <c r="Q1560" s="88">
        <v>14.378880027878205</v>
      </c>
      <c r="R1560" s="158">
        <v>2819585577928.9629</v>
      </c>
      <c r="S1560" s="171">
        <v>2474.4262641084301</v>
      </c>
      <c r="T1560" s="165">
        <v>4.5108670340452441E-2</v>
      </c>
    </row>
    <row r="1561" spans="1:20" x14ac:dyDescent="0.2">
      <c r="A1561">
        <v>1557</v>
      </c>
      <c r="B1561" s="106">
        <v>0.56337333038868842</v>
      </c>
      <c r="C1561" s="88">
        <v>7020.552536600384</v>
      </c>
      <c r="D1561" s="87">
        <v>0.66247224969714835</v>
      </c>
      <c r="E1561" s="106">
        <v>0.42786805269975497</v>
      </c>
      <c r="F1561" s="446">
        <v>1</v>
      </c>
      <c r="G1561" s="446">
        <v>2023</v>
      </c>
      <c r="H1561" s="88">
        <v>12104756.042759575</v>
      </c>
      <c r="I1561" s="151">
        <v>427251414794.7406</v>
      </c>
      <c r="J1561" s="106">
        <v>0.44777063093202785</v>
      </c>
      <c r="K1561" s="171">
        <v>5119942547.6930199</v>
      </c>
      <c r="L1561" s="159">
        <v>0</v>
      </c>
      <c r="M1561" s="159">
        <v>529695798746.79358</v>
      </c>
      <c r="N1561" s="159">
        <v>962067156089.22717</v>
      </c>
      <c r="O1561" s="106">
        <v>0.63931844120623194</v>
      </c>
      <c r="P1561" s="106">
        <v>0.39877296049099825</v>
      </c>
      <c r="Q1561" s="88">
        <v>16.796841394888109</v>
      </c>
      <c r="R1561" s="158">
        <v>7253411417955.8604</v>
      </c>
      <c r="S1561" s="171">
        <v>6362.4744089636442</v>
      </c>
      <c r="T1561" s="165">
        <v>4.2406603275749244E-2</v>
      </c>
    </row>
    <row r="1562" spans="1:20" x14ac:dyDescent="0.2">
      <c r="A1562">
        <v>1558</v>
      </c>
      <c r="B1562" s="106">
        <v>0.48430022752302937</v>
      </c>
      <c r="C1562" s="88">
        <v>1500</v>
      </c>
      <c r="D1562" s="87">
        <v>1.2215659231932041</v>
      </c>
      <c r="E1562" s="106">
        <v>0.57756739487222053</v>
      </c>
      <c r="F1562" s="446">
        <v>1</v>
      </c>
      <c r="G1562" s="446">
        <v>2027</v>
      </c>
      <c r="H1562" s="88">
        <v>53823997.130970731</v>
      </c>
      <c r="I1562" s="151">
        <v>1283481780918.656</v>
      </c>
      <c r="J1562" s="106">
        <v>0.43814544349836648</v>
      </c>
      <c r="K1562" s="171">
        <v>53180542500.201347</v>
      </c>
      <c r="L1562" s="159">
        <v>131360080015.56284</v>
      </c>
      <c r="M1562" s="159">
        <v>0</v>
      </c>
      <c r="N1562" s="159">
        <v>1468022403434.4202</v>
      </c>
      <c r="O1562" s="106">
        <v>0.45465229724945677</v>
      </c>
      <c r="P1562" s="106">
        <v>0.3409977347151279</v>
      </c>
      <c r="Q1562" s="88">
        <v>13.77858520627918</v>
      </c>
      <c r="R1562" s="158">
        <v>8401269732145.1943</v>
      </c>
      <c r="S1562" s="171">
        <v>7349.8047586952698</v>
      </c>
      <c r="T1562" s="165">
        <v>4.7531004462987296E-2</v>
      </c>
    </row>
    <row r="1563" spans="1:20" x14ac:dyDescent="0.2">
      <c r="A1563">
        <v>1559</v>
      </c>
      <c r="B1563" s="106">
        <v>0.37355893505526078</v>
      </c>
      <c r="C1563" s="88">
        <v>6211.8009500888984</v>
      </c>
      <c r="D1563" s="87">
        <v>0.72573294082762185</v>
      </c>
      <c r="E1563" s="106">
        <v>0.49832387747357326</v>
      </c>
      <c r="F1563" s="446">
        <v>1</v>
      </c>
      <c r="G1563" s="446">
        <v>2026</v>
      </c>
      <c r="H1563" s="88">
        <v>14886369.788897306</v>
      </c>
      <c r="I1563" s="151">
        <v>491272512044.15192</v>
      </c>
      <c r="J1563" s="106">
        <v>0.37355893505526083</v>
      </c>
      <c r="K1563" s="171">
        <v>20698736494.999016</v>
      </c>
      <c r="L1563" s="159">
        <v>28444295498.358807</v>
      </c>
      <c r="M1563" s="159">
        <v>59831476026.555634</v>
      </c>
      <c r="N1563" s="159">
        <v>600247020064.06543</v>
      </c>
      <c r="O1563" s="106">
        <v>0.42339211215732975</v>
      </c>
      <c r="P1563" s="106">
        <v>0.2616914007236622</v>
      </c>
      <c r="Q1563" s="88">
        <v>14.173996050814287</v>
      </c>
      <c r="R1563" s="158">
        <v>2532322410004.1992</v>
      </c>
      <c r="S1563" s="171">
        <v>2222.4462623263794</v>
      </c>
      <c r="T1563" s="165">
        <v>4.9528297983105395E-2</v>
      </c>
    </row>
    <row r="1564" spans="1:20" x14ac:dyDescent="0.2">
      <c r="A1564">
        <v>1560</v>
      </c>
      <c r="B1564" s="106">
        <v>0.51492835134451587</v>
      </c>
      <c r="C1564" s="88">
        <v>2520.1765117479599</v>
      </c>
      <c r="D1564" s="87">
        <v>0.82165008278977303</v>
      </c>
      <c r="E1564" s="106">
        <v>0.47408015852794133</v>
      </c>
      <c r="F1564" s="446">
        <v>1</v>
      </c>
      <c r="G1564" s="446">
        <v>2025</v>
      </c>
      <c r="H1564" s="88">
        <v>19299872.920203239</v>
      </c>
      <c r="I1564" s="151">
        <v>525480549032.73334</v>
      </c>
      <c r="J1564" s="106">
        <v>0.40603173880237264</v>
      </c>
      <c r="K1564" s="171">
        <v>31925498312.270786</v>
      </c>
      <c r="L1564" s="159">
        <v>22794285300.764278</v>
      </c>
      <c r="M1564" s="159">
        <v>272007319818.82208</v>
      </c>
      <c r="N1564" s="159">
        <v>852207652464.59045</v>
      </c>
      <c r="O1564" s="106">
        <v>0.52710517656953315</v>
      </c>
      <c r="P1564" s="106">
        <v>0.34780047754954818</v>
      </c>
      <c r="Q1564" s="88">
        <v>15.566028951106944</v>
      </c>
      <c r="R1564" s="158">
        <v>5392639808622.5127</v>
      </c>
      <c r="S1564" s="171">
        <v>4726.0821174287848</v>
      </c>
      <c r="T1564" s="165">
        <v>4.3913823662739236E-2</v>
      </c>
    </row>
    <row r="1565" spans="1:20" x14ac:dyDescent="0.2">
      <c r="A1565">
        <v>1561</v>
      </c>
      <c r="B1565" s="106">
        <v>0.48251735731838274</v>
      </c>
      <c r="C1565" s="88">
        <v>4169.6143972407099</v>
      </c>
      <c r="D1565" s="87">
        <v>0.52747111648681333</v>
      </c>
      <c r="E1565" s="106">
        <v>0.49849484377634112</v>
      </c>
      <c r="F1565" s="446">
        <v>1</v>
      </c>
      <c r="G1565" s="446">
        <v>2024</v>
      </c>
      <c r="H1565" s="88">
        <v>8222578.1727452753</v>
      </c>
      <c r="I1565" s="151">
        <v>249343972630.80856</v>
      </c>
      <c r="J1565" s="106">
        <v>0.32129438683604361</v>
      </c>
      <c r="K1565" s="171">
        <v>9000875833.3246956</v>
      </c>
      <c r="L1565" s="159">
        <v>4312174995.6770353</v>
      </c>
      <c r="M1565" s="159">
        <v>134311212033.41153</v>
      </c>
      <c r="N1565" s="159">
        <v>396968235493.2218</v>
      </c>
      <c r="O1565" s="106">
        <v>0.4811758507166784</v>
      </c>
      <c r="P1565" s="106">
        <v>0.30300520376492546</v>
      </c>
      <c r="Q1565" s="88">
        <v>16.202458205370668</v>
      </c>
      <c r="R1565" s="158">
        <v>2366944949628.272</v>
      </c>
      <c r="S1565" s="171">
        <v>2075.0615052939647</v>
      </c>
      <c r="T1565" s="165">
        <v>4.0336410800878561E-2</v>
      </c>
    </row>
    <row r="1566" spans="1:20" x14ac:dyDescent="0.2">
      <c r="A1566">
        <v>1562</v>
      </c>
      <c r="B1566" s="106">
        <v>0.35670264552905906</v>
      </c>
      <c r="C1566" s="88">
        <v>6625.6687430725178</v>
      </c>
      <c r="D1566" s="87">
        <v>0.2</v>
      </c>
      <c r="E1566" s="106">
        <v>0.31386309695367703</v>
      </c>
      <c r="F1566" s="446">
        <v>1</v>
      </c>
      <c r="G1566" s="446">
        <v>2023</v>
      </c>
      <c r="H1566" s="88">
        <v>2348234.6422006981</v>
      </c>
      <c r="I1566" s="151">
        <v>137041077557.80858</v>
      </c>
      <c r="J1566" s="106">
        <v>0.35670264552905895</v>
      </c>
      <c r="K1566" s="171">
        <v>5964440680.9433355</v>
      </c>
      <c r="L1566" s="159">
        <v>0</v>
      </c>
      <c r="M1566" s="159">
        <v>289177335933.31323</v>
      </c>
      <c r="N1566" s="159">
        <v>432182854172.06519</v>
      </c>
      <c r="O1566" s="106">
        <v>0.64839403264736606</v>
      </c>
      <c r="P1566" s="106">
        <v>0.46304166250240597</v>
      </c>
      <c r="Q1566" s="88">
        <v>17.907209433796037</v>
      </c>
      <c r="R1566" s="158">
        <v>4061517209171.252</v>
      </c>
      <c r="S1566" s="171">
        <v>3561.8946410074955</v>
      </c>
      <c r="T1566" s="165">
        <v>3.9420104545938778E-2</v>
      </c>
    </row>
    <row r="1567" spans="1:20" x14ac:dyDescent="0.2">
      <c r="A1567">
        <v>1563</v>
      </c>
      <c r="B1567" s="106">
        <v>0.53370633645175924</v>
      </c>
      <c r="C1567" s="88">
        <v>1500</v>
      </c>
      <c r="D1567" s="87">
        <v>0.3500380359110381</v>
      </c>
      <c r="E1567" s="106">
        <v>0.41047404511341412</v>
      </c>
      <c r="F1567" s="446">
        <v>1</v>
      </c>
      <c r="G1567" s="446">
        <v>2026</v>
      </c>
      <c r="H1567" s="88">
        <v>4404289.8806917332</v>
      </c>
      <c r="I1567" s="151">
        <v>249670505265.3486</v>
      </c>
      <c r="J1567" s="106">
        <v>0.53370633645175924</v>
      </c>
      <c r="K1567" s="171">
        <v>23125982998.241486</v>
      </c>
      <c r="L1567" s="159">
        <v>18980937188.547035</v>
      </c>
      <c r="M1567" s="159">
        <v>34906986886.579018</v>
      </c>
      <c r="N1567" s="159">
        <v>326684412338.71619</v>
      </c>
      <c r="O1567" s="106">
        <v>0.539851499747938</v>
      </c>
      <c r="P1567" s="106">
        <v>0.38960518072981026</v>
      </c>
      <c r="Q1567" s="88">
        <v>13.849886893117864</v>
      </c>
      <c r="R1567" s="158">
        <v>2098575234528.9553</v>
      </c>
      <c r="S1567" s="171">
        <v>1841.0593432072403</v>
      </c>
      <c r="T1567" s="165">
        <v>4.853158527905551E-2</v>
      </c>
    </row>
    <row r="1568" spans="1:20" x14ac:dyDescent="0.2">
      <c r="A1568">
        <v>1564</v>
      </c>
      <c r="B1568" s="106">
        <v>0.43791764704159553</v>
      </c>
      <c r="C1568" s="88">
        <v>4090.7647153976191</v>
      </c>
      <c r="D1568" s="87">
        <v>0.94703341944185304</v>
      </c>
      <c r="E1568" s="106">
        <v>0.68785770021826309</v>
      </c>
      <c r="F1568" s="446">
        <v>1</v>
      </c>
      <c r="G1568" s="446">
        <v>2023</v>
      </c>
      <c r="H1568" s="88">
        <v>27425711.385871887</v>
      </c>
      <c r="I1568" s="151">
        <v>464980279909.92389</v>
      </c>
      <c r="J1568" s="106">
        <v>7.4640331815179706E-2</v>
      </c>
      <c r="K1568" s="171">
        <v>18537914557.495228</v>
      </c>
      <c r="L1568" s="159">
        <v>10075409871.392395</v>
      </c>
      <c r="M1568" s="159">
        <v>442151985458.87256</v>
      </c>
      <c r="N1568" s="159">
        <v>935745589797.68408</v>
      </c>
      <c r="O1568" s="106">
        <v>0.42371367064623611</v>
      </c>
      <c r="P1568" s="106">
        <v>0.23190522679428585</v>
      </c>
      <c r="Q1568" s="88">
        <v>21.941031925523472</v>
      </c>
      <c r="R1568" s="158">
        <v>5249591008395.3574</v>
      </c>
      <c r="S1568" s="171">
        <v>4602.7955779597396</v>
      </c>
      <c r="T1568" s="165">
        <v>3.2962876525778985E-2</v>
      </c>
    </row>
    <row r="1569" spans="1:20" x14ac:dyDescent="0.2">
      <c r="A1569">
        <v>1565</v>
      </c>
      <c r="B1569" s="106">
        <v>0.38189220944372027</v>
      </c>
      <c r="C1569" s="88">
        <v>6046.4384761213159</v>
      </c>
      <c r="D1569" s="87">
        <v>0.9068639088982815</v>
      </c>
      <c r="E1569" s="106">
        <v>0.21194903695752759</v>
      </c>
      <c r="F1569" s="446">
        <v>1</v>
      </c>
      <c r="G1569" s="446">
        <v>2024</v>
      </c>
      <c r="H1569" s="88">
        <v>24389028.98561978</v>
      </c>
      <c r="I1569" s="151">
        <v>703210767784.25427</v>
      </c>
      <c r="J1569" s="106">
        <v>0.36504496654982488</v>
      </c>
      <c r="K1569" s="171">
        <v>18470869373.40443</v>
      </c>
      <c r="L1569" s="159">
        <v>7428955213.5917501</v>
      </c>
      <c r="M1569" s="159">
        <v>437321957713.95074</v>
      </c>
      <c r="N1569" s="159">
        <v>1166432550085.2014</v>
      </c>
      <c r="O1569" s="106">
        <v>0.52510904423969795</v>
      </c>
      <c r="P1569" s="106">
        <v>0.34217246805654256</v>
      </c>
      <c r="Q1569" s="88">
        <v>16.444152656549164</v>
      </c>
      <c r="R1569" s="158">
        <v>7280945168784.9941</v>
      </c>
      <c r="S1569" s="171">
        <v>6383.0230092905313</v>
      </c>
      <c r="T1569" s="165">
        <v>4.3088037044750713E-2</v>
      </c>
    </row>
    <row r="1570" spans="1:20" x14ac:dyDescent="0.2">
      <c r="A1570">
        <v>1566</v>
      </c>
      <c r="B1570" s="106">
        <v>0.56976166172061959</v>
      </c>
      <c r="C1570" s="88">
        <v>8985.0977512359786</v>
      </c>
      <c r="D1570" s="87">
        <v>0.65468016052697364</v>
      </c>
      <c r="E1570" s="106">
        <v>0.39723655120911022</v>
      </c>
      <c r="F1570" s="446">
        <v>1</v>
      </c>
      <c r="G1570" s="446">
        <v>2023</v>
      </c>
      <c r="H1570" s="88">
        <v>12018776.967466222</v>
      </c>
      <c r="I1570" s="151">
        <v>450144589869.15686</v>
      </c>
      <c r="J1570" s="106">
        <v>0.54534315094394814</v>
      </c>
      <c r="K1570" s="171">
        <v>20400733361.51516</v>
      </c>
      <c r="L1570" s="159">
        <v>9817375237.3173275</v>
      </c>
      <c r="M1570" s="159">
        <v>262186046239.2048</v>
      </c>
      <c r="N1570" s="159">
        <v>742548744707.19409</v>
      </c>
      <c r="O1570" s="106">
        <v>0.62364391496404936</v>
      </c>
      <c r="P1570" s="106">
        <v>0.48638133745940537</v>
      </c>
      <c r="Q1570" s="88">
        <v>15.639209355771511</v>
      </c>
      <c r="R1570" s="158">
        <v>6375964723326.4287</v>
      </c>
      <c r="S1570" s="171">
        <v>5581.2505839116657</v>
      </c>
      <c r="T1570" s="165">
        <v>4.5190319360956861E-2</v>
      </c>
    </row>
    <row r="1571" spans="1:20" x14ac:dyDescent="0.2">
      <c r="A1571">
        <v>1567</v>
      </c>
      <c r="B1571" s="106">
        <v>0.64225993145953519</v>
      </c>
      <c r="C1571" s="88">
        <v>8182.2480326782197</v>
      </c>
      <c r="D1571" s="87">
        <v>1.1089253350136639</v>
      </c>
      <c r="E1571" s="106">
        <v>0.26144592826174351</v>
      </c>
      <c r="F1571" s="446">
        <v>1</v>
      </c>
      <c r="G1571" s="446">
        <v>2023</v>
      </c>
      <c r="H1571" s="88">
        <v>39344448.196333073</v>
      </c>
      <c r="I1571" s="151">
        <v>899542843546.86853</v>
      </c>
      <c r="J1571" s="106">
        <v>0.35740495884735524</v>
      </c>
      <c r="K1571" s="171">
        <v>16326756169.874416</v>
      </c>
      <c r="L1571" s="159">
        <v>0</v>
      </c>
      <c r="M1571" s="159">
        <v>877108341109.13989</v>
      </c>
      <c r="N1571" s="159">
        <v>1792977940825.8828</v>
      </c>
      <c r="O1571" s="106">
        <v>0.57066387855018008</v>
      </c>
      <c r="P1571" s="106">
        <v>0.2992780023616865</v>
      </c>
      <c r="Q1571" s="88">
        <v>16.645089692806781</v>
      </c>
      <c r="R1571" s="158">
        <v>9688037000670.7871</v>
      </c>
      <c r="S1571" s="171">
        <v>8492.3505082682568</v>
      </c>
      <c r="T1571" s="165">
        <v>4.3737586977443801E-2</v>
      </c>
    </row>
    <row r="1572" spans="1:20" x14ac:dyDescent="0.2">
      <c r="A1572">
        <v>1568</v>
      </c>
      <c r="B1572" s="106">
        <v>0.57304611919579507</v>
      </c>
      <c r="C1572" s="88">
        <v>8696.6158734484197</v>
      </c>
      <c r="D1572" s="87">
        <v>0.79917431284875928</v>
      </c>
      <c r="E1572" s="106">
        <v>0.4914245411103485</v>
      </c>
      <c r="F1572" s="446">
        <v>1</v>
      </c>
      <c r="G1572" s="446">
        <v>2023</v>
      </c>
      <c r="H1572" s="88">
        <v>18374174.914247233</v>
      </c>
      <c r="I1572" s="151">
        <v>567519666959.11768</v>
      </c>
      <c r="J1572" s="106">
        <v>0.38531841268216505</v>
      </c>
      <c r="K1572" s="171">
        <v>40979958701.597137</v>
      </c>
      <c r="L1572" s="159">
        <v>38525941312.191536</v>
      </c>
      <c r="M1572" s="159">
        <v>475288056018.26422</v>
      </c>
      <c r="N1572" s="159">
        <v>1122313622991.1707</v>
      </c>
      <c r="O1572" s="106">
        <v>0.56109714985426751</v>
      </c>
      <c r="P1572" s="106">
        <v>0.39588379188321776</v>
      </c>
      <c r="Q1572" s="88">
        <v>16.688031142239439</v>
      </c>
      <c r="R1572" s="158">
        <v>8393517102386.3096</v>
      </c>
      <c r="S1572" s="171">
        <v>7364.8029371807124</v>
      </c>
      <c r="T1572" s="165">
        <v>4.2091706105264456E-2</v>
      </c>
    </row>
    <row r="1573" spans="1:20" x14ac:dyDescent="0.2">
      <c r="A1573">
        <v>1569</v>
      </c>
      <c r="B1573" s="106">
        <v>0.45744379193536294</v>
      </c>
      <c r="C1573" s="88">
        <v>7433.13191151504</v>
      </c>
      <c r="D1573" s="87">
        <v>0.92547982324604783</v>
      </c>
      <c r="E1573" s="106">
        <v>0.30311701209712372</v>
      </c>
      <c r="F1573" s="446">
        <v>1</v>
      </c>
      <c r="G1573" s="446">
        <v>2024</v>
      </c>
      <c r="H1573" s="88">
        <v>25464678.211272102</v>
      </c>
      <c r="I1573" s="151">
        <v>507070111580.55853</v>
      </c>
      <c r="J1573" s="106">
        <v>0.14897164959887466</v>
      </c>
      <c r="K1573" s="171">
        <v>29922480464.466457</v>
      </c>
      <c r="L1573" s="159">
        <v>61127065550.442459</v>
      </c>
      <c r="M1573" s="159">
        <v>341825513743.46191</v>
      </c>
      <c r="N1573" s="159">
        <v>939945171338.92932</v>
      </c>
      <c r="O1573" s="106">
        <v>0.42332377095226109</v>
      </c>
      <c r="P1573" s="106">
        <v>0.26267659820409484</v>
      </c>
      <c r="Q1573" s="88">
        <v>17.910396904225202</v>
      </c>
      <c r="R1573" s="158">
        <v>4801913789518.3008</v>
      </c>
      <c r="S1573" s="171">
        <v>4208.3791801612088</v>
      </c>
      <c r="T1573" s="165">
        <v>4.0183960782605783E-2</v>
      </c>
    </row>
    <row r="1574" spans="1:20" x14ac:dyDescent="0.2">
      <c r="A1574">
        <v>1570</v>
      </c>
      <c r="B1574" s="106">
        <v>0.60578848531207852</v>
      </c>
      <c r="C1574" s="88">
        <v>5639.5479977832965</v>
      </c>
      <c r="D1574" s="87">
        <v>0.76435730552568359</v>
      </c>
      <c r="E1574" s="106">
        <v>0.36280970474497154</v>
      </c>
      <c r="F1574" s="446">
        <v>1</v>
      </c>
      <c r="G1574" s="446">
        <v>2023</v>
      </c>
      <c r="H1574" s="88">
        <v>16230923.967003899</v>
      </c>
      <c r="I1574" s="151">
        <v>542307632605.12384</v>
      </c>
      <c r="J1574" s="106">
        <v>0.43845088514490282</v>
      </c>
      <c r="K1574" s="171">
        <v>13970196250.512156</v>
      </c>
      <c r="L1574" s="159">
        <v>5263507044.0881042</v>
      </c>
      <c r="M1574" s="159">
        <v>477625956567.75653</v>
      </c>
      <c r="N1574" s="159">
        <v>1039167292467.4807</v>
      </c>
      <c r="O1574" s="106">
        <v>0.60056435277533426</v>
      </c>
      <c r="P1574" s="106">
        <v>0.45083196272047993</v>
      </c>
      <c r="Q1574" s="88">
        <v>16.736526726612922</v>
      </c>
      <c r="R1574" s="158">
        <v>8772883578979.7852</v>
      </c>
      <c r="S1574" s="171">
        <v>7694.7155754800369</v>
      </c>
      <c r="T1574" s="165">
        <v>4.2582849183236009E-2</v>
      </c>
    </row>
    <row r="1575" spans="1:20" x14ac:dyDescent="0.2">
      <c r="A1575">
        <v>1571</v>
      </c>
      <c r="B1575" s="106">
        <v>0.71595604804728108</v>
      </c>
      <c r="C1575" s="88">
        <v>8492.9184688684036</v>
      </c>
      <c r="D1575" s="87">
        <v>0.55503603324048545</v>
      </c>
      <c r="E1575" s="106">
        <v>0.30086021865539747</v>
      </c>
      <c r="F1575" s="446">
        <v>1</v>
      </c>
      <c r="G1575" s="446">
        <v>2027</v>
      </c>
      <c r="H1575" s="88">
        <v>8252946.6795122717</v>
      </c>
      <c r="I1575" s="151">
        <v>289106283576.81464</v>
      </c>
      <c r="J1575" s="106">
        <v>0.49954576901452519</v>
      </c>
      <c r="K1575" s="171">
        <v>27372345252.017864</v>
      </c>
      <c r="L1575" s="159">
        <v>61669321753.71859</v>
      </c>
      <c r="M1575" s="159">
        <v>0</v>
      </c>
      <c r="N1575" s="159">
        <v>378147950582.55109</v>
      </c>
      <c r="O1575" s="106">
        <v>0.51238484265429918</v>
      </c>
      <c r="P1575" s="106">
        <v>0.41045768237137126</v>
      </c>
      <c r="Q1575" s="88">
        <v>14.109949186425247</v>
      </c>
      <c r="R1575" s="158">
        <v>2616772321741.0957</v>
      </c>
      <c r="S1575" s="171">
        <v>2295.2270791826008</v>
      </c>
      <c r="T1575" s="165">
        <v>4.7464027088289562E-2</v>
      </c>
    </row>
    <row r="1576" spans="1:20" x14ac:dyDescent="0.2">
      <c r="A1576">
        <v>1572</v>
      </c>
      <c r="B1576" s="106">
        <v>0.5763583604236675</v>
      </c>
      <c r="C1576" s="88">
        <v>5846.2927852526709</v>
      </c>
      <c r="D1576" s="87">
        <v>0.55875797946569927</v>
      </c>
      <c r="E1576" s="106">
        <v>0.49911251840556164</v>
      </c>
      <c r="F1576" s="446">
        <v>1</v>
      </c>
      <c r="G1576" s="446">
        <v>2027</v>
      </c>
      <c r="H1576" s="88">
        <v>8764887.1807326227</v>
      </c>
      <c r="I1576" s="151">
        <v>306257249607.06152</v>
      </c>
      <c r="J1576" s="106">
        <v>0.47960282260186782</v>
      </c>
      <c r="K1576" s="171">
        <v>20267839829.56311</v>
      </c>
      <c r="L1576" s="159">
        <v>45557398179.158684</v>
      </c>
      <c r="M1576" s="159">
        <v>0</v>
      </c>
      <c r="N1576" s="159">
        <v>372082487615.78333</v>
      </c>
      <c r="O1576" s="106">
        <v>0.49270730550066849</v>
      </c>
      <c r="P1576" s="106">
        <v>0.36230940909505549</v>
      </c>
      <c r="Q1576" s="88">
        <v>13.683733086027466</v>
      </c>
      <c r="R1576" s="158">
        <v>2326031167035.0596</v>
      </c>
      <c r="S1576" s="171">
        <v>2037.8762426787778</v>
      </c>
      <c r="T1576" s="165">
        <v>4.603644345381689E-2</v>
      </c>
    </row>
    <row r="1577" spans="1:20" x14ac:dyDescent="0.2">
      <c r="A1577">
        <v>1573</v>
      </c>
      <c r="B1577" s="106">
        <v>0.51651885738807624</v>
      </c>
      <c r="C1577" s="88">
        <v>4140.8202040897449</v>
      </c>
      <c r="D1577" s="87">
        <v>0.58158265242432861</v>
      </c>
      <c r="E1577" s="106">
        <v>0.48044344476646639</v>
      </c>
      <c r="F1577" s="446">
        <v>1</v>
      </c>
      <c r="G1577" s="446">
        <v>2024</v>
      </c>
      <c r="H1577" s="88">
        <v>9818053.0364760943</v>
      </c>
      <c r="I1577" s="151">
        <v>347329475012.8822</v>
      </c>
      <c r="J1577" s="106">
        <v>0.51550086599472078</v>
      </c>
      <c r="K1577" s="171">
        <v>42113402754.565826</v>
      </c>
      <c r="L1577" s="159">
        <v>78579458201.066116</v>
      </c>
      <c r="M1577" s="159">
        <v>171220714456.15222</v>
      </c>
      <c r="N1577" s="159">
        <v>639243050424.66638</v>
      </c>
      <c r="O1577" s="106">
        <v>0.59271474758888842</v>
      </c>
      <c r="P1577" s="106">
        <v>0.40213849591397377</v>
      </c>
      <c r="Q1577" s="88">
        <v>15.701203833907176</v>
      </c>
      <c r="R1577" s="158">
        <v>4598306050167.0889</v>
      </c>
      <c r="S1577" s="171">
        <v>4032.0852263639613</v>
      </c>
      <c r="T1577" s="165">
        <v>4.4703650222126634E-2</v>
      </c>
    </row>
    <row r="1578" spans="1:20" x14ac:dyDescent="0.2">
      <c r="A1578">
        <v>1574</v>
      </c>
      <c r="B1578" s="106">
        <v>0.44749875795100469</v>
      </c>
      <c r="C1578" s="88">
        <v>4314.3364372556871</v>
      </c>
      <c r="D1578" s="87">
        <v>0.77424653289721834</v>
      </c>
      <c r="E1578" s="106">
        <v>0.10106459580012478</v>
      </c>
      <c r="F1578" s="446">
        <v>1</v>
      </c>
      <c r="G1578" s="446">
        <v>2025</v>
      </c>
      <c r="H1578" s="88">
        <v>16311922.094899133</v>
      </c>
      <c r="I1578" s="151">
        <v>560887191887.4718</v>
      </c>
      <c r="J1578" s="106">
        <v>0.44749875795100469</v>
      </c>
      <c r="K1578" s="171">
        <v>24243370674.50071</v>
      </c>
      <c r="L1578" s="159">
        <v>10419621208.188553</v>
      </c>
      <c r="M1578" s="159">
        <v>143568979560.14523</v>
      </c>
      <c r="N1578" s="159">
        <v>739119163330.3064</v>
      </c>
      <c r="O1578" s="106">
        <v>0.50626099403096692</v>
      </c>
      <c r="P1578" s="106">
        <v>0.3442278137125519</v>
      </c>
      <c r="Q1578" s="88">
        <v>14.589365030853326</v>
      </c>
      <c r="R1578" s="158">
        <v>4235930223122.3813</v>
      </c>
      <c r="S1578" s="171">
        <v>3710.8289936083379</v>
      </c>
      <c r="T1578" s="165">
        <v>4.7832171393177456E-2</v>
      </c>
    </row>
    <row r="1579" spans="1:20" x14ac:dyDescent="0.2">
      <c r="A1579">
        <v>1575</v>
      </c>
      <c r="B1579" s="106">
        <v>0.38840977035847135</v>
      </c>
      <c r="C1579" s="88">
        <v>1957.6872560158399</v>
      </c>
      <c r="D1579" s="87">
        <v>0.54960418320677318</v>
      </c>
      <c r="E1579" s="106">
        <v>0.44795668226558638</v>
      </c>
      <c r="F1579" s="446">
        <v>1</v>
      </c>
      <c r="G1579" s="446">
        <v>2022</v>
      </c>
      <c r="H1579" s="88">
        <v>8672809.9293734785</v>
      </c>
      <c r="I1579" s="151">
        <v>330499503125.93561</v>
      </c>
      <c r="J1579" s="106">
        <v>0.38840977035847135</v>
      </c>
      <c r="K1579" s="171">
        <v>7192979751.3458872</v>
      </c>
      <c r="L1579" s="159">
        <v>0</v>
      </c>
      <c r="M1579" s="159">
        <v>593850181856.32605</v>
      </c>
      <c r="N1579" s="159">
        <v>931542664733.60767</v>
      </c>
      <c r="O1579" s="106">
        <v>0.64779575261897671</v>
      </c>
      <c r="P1579" s="106">
        <v>0.31977814292543316</v>
      </c>
      <c r="Q1579" s="88">
        <v>17.313377687879562</v>
      </c>
      <c r="R1579" s="158">
        <v>5720201703696.8555</v>
      </c>
      <c r="S1579" s="171">
        <v>5017.4553113663624</v>
      </c>
      <c r="T1579" s="165">
        <v>4.174106279633532E-2</v>
      </c>
    </row>
    <row r="1580" spans="1:20" x14ac:dyDescent="0.2">
      <c r="A1580">
        <v>1576</v>
      </c>
      <c r="B1580" s="106">
        <v>0.38538593486564859</v>
      </c>
      <c r="C1580" s="88">
        <v>7553.1667782415088</v>
      </c>
      <c r="D1580" s="87">
        <v>0.65986973049376751</v>
      </c>
      <c r="E1580" s="106">
        <v>0.48650914100552145</v>
      </c>
      <c r="F1580" s="446">
        <v>1</v>
      </c>
      <c r="G1580" s="446">
        <v>2024</v>
      </c>
      <c r="H1580" s="88">
        <v>12118328.826898938</v>
      </c>
      <c r="I1580" s="151">
        <v>442110286646.31244</v>
      </c>
      <c r="J1580" s="106">
        <v>0.38538593486564854</v>
      </c>
      <c r="K1580" s="171">
        <v>39803825306.765457</v>
      </c>
      <c r="L1580" s="159">
        <v>116032278521.8773</v>
      </c>
      <c r="M1580" s="159">
        <v>324756500828.31287</v>
      </c>
      <c r="N1580" s="159">
        <v>922702891303.26819</v>
      </c>
      <c r="O1580" s="106">
        <v>0.56682829819069047</v>
      </c>
      <c r="P1580" s="106">
        <v>0.34390177100857422</v>
      </c>
      <c r="Q1580" s="88">
        <v>16.442867947046313</v>
      </c>
      <c r="R1580" s="158">
        <v>5887995192532.8623</v>
      </c>
      <c r="S1580" s="171">
        <v>5159.9848123405745</v>
      </c>
      <c r="T1580" s="165">
        <v>4.3104502114089067E-2</v>
      </c>
    </row>
    <row r="1581" spans="1:20" x14ac:dyDescent="0.2">
      <c r="A1581">
        <v>1577</v>
      </c>
      <c r="B1581" s="106">
        <v>0.44945738985948908</v>
      </c>
      <c r="C1581" s="88">
        <v>2235.0196906996575</v>
      </c>
      <c r="D1581" s="87">
        <v>0.82307724850502761</v>
      </c>
      <c r="E1581" s="106">
        <v>0.42812517781479781</v>
      </c>
      <c r="F1581" s="446">
        <v>1</v>
      </c>
      <c r="G1581" s="446">
        <v>2025</v>
      </c>
      <c r="H1581" s="88">
        <v>19755697.952988166</v>
      </c>
      <c r="I1581" s="151">
        <v>486701315948.95636</v>
      </c>
      <c r="J1581" s="106">
        <v>0.29443642423964878</v>
      </c>
      <c r="K1581" s="171">
        <v>22954218156.746029</v>
      </c>
      <c r="L1581" s="159">
        <v>44160949026.710785</v>
      </c>
      <c r="M1581" s="159">
        <v>130212408986.1077</v>
      </c>
      <c r="N1581" s="159">
        <v>684028892118.52087</v>
      </c>
      <c r="O1581" s="106">
        <v>0.41343470255346526</v>
      </c>
      <c r="P1581" s="106">
        <v>0.24755199538167241</v>
      </c>
      <c r="Q1581" s="88">
        <v>15.801818185559418</v>
      </c>
      <c r="R1581" s="158">
        <v>3081647326694.646</v>
      </c>
      <c r="S1581" s="171">
        <v>2702.9382991205021</v>
      </c>
      <c r="T1581" s="165">
        <v>4.3776314476485959E-2</v>
      </c>
    </row>
    <row r="1582" spans="1:20" x14ac:dyDescent="0.2">
      <c r="A1582">
        <v>1578</v>
      </c>
      <c r="B1582" s="106">
        <v>0.51843474955439395</v>
      </c>
      <c r="C1582" s="88">
        <v>4736.7518143425932</v>
      </c>
      <c r="D1582" s="87">
        <v>0.7373539499414925</v>
      </c>
      <c r="E1582" s="106">
        <v>0.23144167266467347</v>
      </c>
      <c r="F1582" s="446">
        <v>1</v>
      </c>
      <c r="G1582" s="446">
        <v>2024</v>
      </c>
      <c r="H1582" s="88">
        <v>15309749.735330947</v>
      </c>
      <c r="I1582" s="151">
        <v>374243579876.0191</v>
      </c>
      <c r="J1582" s="106">
        <v>0.3243447757502923</v>
      </c>
      <c r="K1582" s="171">
        <v>13288506890.446936</v>
      </c>
      <c r="L1582" s="159">
        <v>3341700695.3772416</v>
      </c>
      <c r="M1582" s="159">
        <v>330651130125.13849</v>
      </c>
      <c r="N1582" s="159">
        <v>721524917586.98181</v>
      </c>
      <c r="O1582" s="106">
        <v>0.53855134476411548</v>
      </c>
      <c r="P1582" s="106">
        <v>0.37335812421667147</v>
      </c>
      <c r="Q1582" s="88">
        <v>17.196679814317257</v>
      </c>
      <c r="R1582" s="158">
        <v>5365284169384.0967</v>
      </c>
      <c r="S1582" s="171">
        <v>4703.4553021245447</v>
      </c>
      <c r="T1582" s="165">
        <v>4.0165262586890134E-2</v>
      </c>
    </row>
    <row r="1583" spans="1:20" x14ac:dyDescent="0.2">
      <c r="A1583">
        <v>1579</v>
      </c>
      <c r="B1583" s="106">
        <v>0.45583477195418259</v>
      </c>
      <c r="C1583" s="88">
        <v>4195.3545697252393</v>
      </c>
      <c r="D1583" s="87">
        <v>0.75712242316441902</v>
      </c>
      <c r="E1583" s="106">
        <v>0.52044831070047026</v>
      </c>
      <c r="F1583" s="446">
        <v>1</v>
      </c>
      <c r="G1583" s="446">
        <v>2025</v>
      </c>
      <c r="H1583" s="88">
        <v>16173310.413687019</v>
      </c>
      <c r="I1583" s="151">
        <v>494002015037.13257</v>
      </c>
      <c r="J1583" s="106">
        <v>0.43417320655218483</v>
      </c>
      <c r="K1583" s="171">
        <v>36415694429.584885</v>
      </c>
      <c r="L1583" s="159">
        <v>87493867650.506256</v>
      </c>
      <c r="M1583" s="159">
        <v>188154955040.3439</v>
      </c>
      <c r="N1583" s="159">
        <v>806066532157.5675</v>
      </c>
      <c r="O1583" s="106">
        <v>0.53965954385953818</v>
      </c>
      <c r="P1583" s="106">
        <v>0.42064969549360309</v>
      </c>
      <c r="Q1583" s="88">
        <v>15.999766626090173</v>
      </c>
      <c r="R1583" s="158">
        <v>5988049406202.7891</v>
      </c>
      <c r="S1583" s="171">
        <v>5253.0559098393469</v>
      </c>
      <c r="T1583" s="165">
        <v>4.5532976171795254E-2</v>
      </c>
    </row>
    <row r="1584" spans="1:20" x14ac:dyDescent="0.2">
      <c r="A1584">
        <v>1580</v>
      </c>
      <c r="B1584" s="106">
        <v>0.4071611259834278</v>
      </c>
      <c r="C1584" s="88">
        <v>5897.2264031748145</v>
      </c>
      <c r="D1584" s="87">
        <v>0.96801542144694896</v>
      </c>
      <c r="E1584" s="106">
        <v>0.61004252611237519</v>
      </c>
      <c r="F1584" s="446">
        <v>1</v>
      </c>
      <c r="G1584" s="446">
        <v>2024</v>
      </c>
      <c r="H1584" s="88">
        <v>28107838.350940987</v>
      </c>
      <c r="I1584" s="151">
        <v>643027085184.89856</v>
      </c>
      <c r="J1584" s="106">
        <v>0.25914590767545365</v>
      </c>
      <c r="K1584" s="171">
        <v>26631301929.3032</v>
      </c>
      <c r="L1584" s="159">
        <v>2706615092.3579803</v>
      </c>
      <c r="M1584" s="159">
        <v>376436752878.82477</v>
      </c>
      <c r="N1584" s="159">
        <v>1048801755085.3845</v>
      </c>
      <c r="O1584" s="106">
        <v>0.44808518840515144</v>
      </c>
      <c r="P1584" s="106">
        <v>0.32893049736289526</v>
      </c>
      <c r="Q1584" s="88">
        <v>16.841606406020762</v>
      </c>
      <c r="R1584" s="158">
        <v>6389929123168.7314</v>
      </c>
      <c r="S1584" s="171">
        <v>5603.1671330822173</v>
      </c>
      <c r="T1584" s="165">
        <v>4.3276919142919916E-2</v>
      </c>
    </row>
    <row r="1585" spans="1:20" x14ac:dyDescent="0.2">
      <c r="A1585">
        <v>1581</v>
      </c>
      <c r="B1585" s="106">
        <v>0.38824509159535286</v>
      </c>
      <c r="C1585" s="88">
        <v>1500</v>
      </c>
      <c r="D1585" s="87">
        <v>0.63123867338923989</v>
      </c>
      <c r="E1585" s="106">
        <v>0.18098596789182964</v>
      </c>
      <c r="F1585" s="446">
        <v>1</v>
      </c>
      <c r="G1585" s="446">
        <v>2024</v>
      </c>
      <c r="H1585" s="88">
        <v>10926275.082114683</v>
      </c>
      <c r="I1585" s="151">
        <v>385214581124.39252</v>
      </c>
      <c r="J1585" s="106">
        <v>0.38824509159535281</v>
      </c>
      <c r="K1585" s="171">
        <v>10266955932.916121</v>
      </c>
      <c r="L1585" s="159">
        <v>2489672743.2809129</v>
      </c>
      <c r="M1585" s="159">
        <v>227267196345.80658</v>
      </c>
      <c r="N1585" s="159">
        <v>625238406146.39612</v>
      </c>
      <c r="O1585" s="106">
        <v>0.53317768442669866</v>
      </c>
      <c r="P1585" s="106">
        <v>0.38313451929281778</v>
      </c>
      <c r="Q1585" s="88">
        <v>16.35089574002485</v>
      </c>
      <c r="R1585" s="158">
        <v>4402966563928.5234</v>
      </c>
      <c r="S1585" s="171">
        <v>3861.198936170505</v>
      </c>
      <c r="T1585" s="165">
        <v>4.3543910354367672E-2</v>
      </c>
    </row>
    <row r="1586" spans="1:20" x14ac:dyDescent="0.2">
      <c r="A1586">
        <v>1582</v>
      </c>
      <c r="B1586" s="106">
        <v>0.59028076288697084</v>
      </c>
      <c r="C1586" s="88">
        <v>7448.7053299076233</v>
      </c>
      <c r="D1586" s="87">
        <v>0.92218197399121282</v>
      </c>
      <c r="E1586" s="106">
        <v>0.47697339108553577</v>
      </c>
      <c r="F1586" s="446">
        <v>1</v>
      </c>
      <c r="G1586" s="446">
        <v>2025</v>
      </c>
      <c r="H1586" s="88">
        <v>24864601.372021079</v>
      </c>
      <c r="I1586" s="151">
        <v>567039594006.66333</v>
      </c>
      <c r="J1586" s="106">
        <v>0.30896157498664212</v>
      </c>
      <c r="K1586" s="171">
        <v>40659083987.769028</v>
      </c>
      <c r="L1586" s="159">
        <v>84496667885.545547</v>
      </c>
      <c r="M1586" s="159">
        <v>182991718601.91129</v>
      </c>
      <c r="N1586" s="159">
        <v>875187064481.88916</v>
      </c>
      <c r="O1586" s="106">
        <v>0.4446868229987464</v>
      </c>
      <c r="P1586" s="106">
        <v>0.32445266176079735</v>
      </c>
      <c r="Q1586" s="88">
        <v>15.916741164209416</v>
      </c>
      <c r="R1586" s="158">
        <v>4993937735739.3643</v>
      </c>
      <c r="S1586" s="171">
        <v>4378.5445879370891</v>
      </c>
      <c r="T1586" s="165">
        <v>4.5196984603092065E-2</v>
      </c>
    </row>
    <row r="1587" spans="1:20" x14ac:dyDescent="0.2">
      <c r="A1587">
        <v>1583</v>
      </c>
      <c r="B1587" s="106">
        <v>0.70749760728558198</v>
      </c>
      <c r="C1587" s="88">
        <v>11092.418384105767</v>
      </c>
      <c r="D1587" s="87">
        <v>0.81545891031638496</v>
      </c>
      <c r="E1587" s="106">
        <v>0.24517879439510959</v>
      </c>
      <c r="F1587" s="446">
        <v>1</v>
      </c>
      <c r="G1587" s="446">
        <v>2025</v>
      </c>
      <c r="H1587" s="88">
        <v>18882465.326678574</v>
      </c>
      <c r="I1587" s="151">
        <v>548127714605.42145</v>
      </c>
      <c r="J1587" s="106">
        <v>0.40274892430517117</v>
      </c>
      <c r="K1587" s="171">
        <v>37008249672.721527</v>
      </c>
      <c r="L1587" s="159">
        <v>43070835063.949936</v>
      </c>
      <c r="M1587" s="159">
        <v>223895279530.51358</v>
      </c>
      <c r="N1587" s="159">
        <v>852102078872.60657</v>
      </c>
      <c r="O1587" s="106">
        <v>0.50971679319150065</v>
      </c>
      <c r="P1587" s="106">
        <v>0.34289123031036001</v>
      </c>
      <c r="Q1587" s="88">
        <v>15.361547567817324</v>
      </c>
      <c r="R1587" s="158">
        <v>4949733265922.5771</v>
      </c>
      <c r="S1587" s="171">
        <v>4341.8046086799204</v>
      </c>
      <c r="T1587" s="165">
        <v>4.7250166440337013E-2</v>
      </c>
    </row>
    <row r="1588" spans="1:20" x14ac:dyDescent="0.2">
      <c r="A1588">
        <v>1584</v>
      </c>
      <c r="B1588" s="106">
        <v>0.30337179700942873</v>
      </c>
      <c r="C1588" s="88">
        <v>9735.311571396709</v>
      </c>
      <c r="D1588" s="87">
        <v>0.65061546944245863</v>
      </c>
      <c r="E1588" s="106">
        <v>0.68299542049792383</v>
      </c>
      <c r="F1588" s="446">
        <v>1</v>
      </c>
      <c r="G1588" s="446">
        <v>2024</v>
      </c>
      <c r="H1588" s="88">
        <v>11650859.221578054</v>
      </c>
      <c r="I1588" s="151">
        <v>429107394686.8457</v>
      </c>
      <c r="J1588" s="106">
        <v>0.30337179700942873</v>
      </c>
      <c r="K1588" s="171">
        <v>20315307457.368073</v>
      </c>
      <c r="L1588" s="159">
        <v>40423970737.726875</v>
      </c>
      <c r="M1588" s="159">
        <v>329945739215.32239</v>
      </c>
      <c r="N1588" s="159">
        <v>819792412097.26306</v>
      </c>
      <c r="O1588" s="106">
        <v>0.52022297731150924</v>
      </c>
      <c r="P1588" s="106">
        <v>0.36056913320064654</v>
      </c>
      <c r="Q1588" s="88">
        <v>17.057605412967838</v>
      </c>
      <c r="R1588" s="158">
        <v>5515144973737.8721</v>
      </c>
      <c r="S1588" s="171">
        <v>4838.0110524506599</v>
      </c>
      <c r="T1588" s="165">
        <v>4.2703644114756745E-2</v>
      </c>
    </row>
    <row r="1589" spans="1:20" x14ac:dyDescent="0.2">
      <c r="A1589">
        <v>1585</v>
      </c>
      <c r="B1589" s="106">
        <v>0.4498773925463776</v>
      </c>
      <c r="C1589" s="88">
        <v>6675.4575549123929</v>
      </c>
      <c r="D1589" s="87">
        <v>0.90516654512322914</v>
      </c>
      <c r="E1589" s="106">
        <v>0.22219300077282611</v>
      </c>
      <c r="F1589" s="446">
        <v>1</v>
      </c>
      <c r="G1589" s="446">
        <v>2024</v>
      </c>
      <c r="H1589" s="88">
        <v>24888532.862572689</v>
      </c>
      <c r="I1589" s="151">
        <v>623447401097.48987</v>
      </c>
      <c r="J1589" s="106">
        <v>0.1972547662547891</v>
      </c>
      <c r="K1589" s="171">
        <v>29586251681.82143</v>
      </c>
      <c r="L1589" s="159">
        <v>53858105808.111618</v>
      </c>
      <c r="M1589" s="159">
        <v>199074318686.63834</v>
      </c>
      <c r="N1589" s="159">
        <v>905966077274.06128</v>
      </c>
      <c r="O1589" s="106">
        <v>0.35909060960681893</v>
      </c>
      <c r="P1589" s="106">
        <v>0.22845376614478699</v>
      </c>
      <c r="Q1589" s="88">
        <v>17.578768589145565</v>
      </c>
      <c r="R1589" s="158">
        <v>4064488065046.8613</v>
      </c>
      <c r="S1589" s="171">
        <v>3566.4800040939335</v>
      </c>
      <c r="T1589" s="165">
        <v>4.0812046449880686E-2</v>
      </c>
    </row>
    <row r="1590" spans="1:20" x14ac:dyDescent="0.2">
      <c r="A1590">
        <v>1586</v>
      </c>
      <c r="B1590" s="106">
        <v>0.34657809626520897</v>
      </c>
      <c r="C1590" s="88">
        <v>2509.9332369608328</v>
      </c>
      <c r="D1590" s="87">
        <v>0.7038881087637987</v>
      </c>
      <c r="E1590" s="106">
        <v>0.36967981409153416</v>
      </c>
      <c r="F1590" s="446">
        <v>1</v>
      </c>
      <c r="G1590" s="446">
        <v>2026</v>
      </c>
      <c r="H1590" s="88">
        <v>13846101.710958084</v>
      </c>
      <c r="I1590" s="151">
        <v>343323675704.33813</v>
      </c>
      <c r="J1590" s="106">
        <v>0.26353358219421408</v>
      </c>
      <c r="K1590" s="171">
        <v>36931317733.596642</v>
      </c>
      <c r="L1590" s="159">
        <v>84706804940.818802</v>
      </c>
      <c r="M1590" s="159">
        <v>66369966005.156807</v>
      </c>
      <c r="N1590" s="159">
        <v>531331764383.91034</v>
      </c>
      <c r="O1590" s="106">
        <v>0.3977528712447313</v>
      </c>
      <c r="P1590" s="106">
        <v>0.33155641445468587</v>
      </c>
      <c r="Q1590" s="88">
        <v>16.690313625839391</v>
      </c>
      <c r="R1590" s="158">
        <v>3511918412301.1221</v>
      </c>
      <c r="S1590" s="171">
        <v>3079.9824607931946</v>
      </c>
      <c r="T1590" s="165">
        <v>4.026519236848887E-2</v>
      </c>
    </row>
    <row r="1591" spans="1:20" x14ac:dyDescent="0.2">
      <c r="A1591">
        <v>1587</v>
      </c>
      <c r="B1591" s="106">
        <v>0.36785247492424783</v>
      </c>
      <c r="C1591" s="88">
        <v>2073.1625160135595</v>
      </c>
      <c r="D1591" s="87">
        <v>0.71638754735708665</v>
      </c>
      <c r="E1591" s="106">
        <v>0.45433948860290857</v>
      </c>
      <c r="F1591" s="446">
        <v>1</v>
      </c>
      <c r="G1591" s="446">
        <v>2024</v>
      </c>
      <c r="H1591" s="88">
        <v>14816877.696859278</v>
      </c>
      <c r="I1591" s="151">
        <v>342199573455.95575</v>
      </c>
      <c r="J1591" s="106">
        <v>0.24901150136368022</v>
      </c>
      <c r="K1591" s="171">
        <v>8707068696.4388027</v>
      </c>
      <c r="L1591" s="159">
        <v>3765469301.8407764</v>
      </c>
      <c r="M1591" s="159">
        <v>345431543364.99567</v>
      </c>
      <c r="N1591" s="159">
        <v>700103654819.23108</v>
      </c>
      <c r="O1591" s="106">
        <v>0.52073608982927044</v>
      </c>
      <c r="P1591" s="106">
        <v>0.36705292021571728</v>
      </c>
      <c r="Q1591" s="88">
        <v>17.982933062133871</v>
      </c>
      <c r="R1591" s="158">
        <v>5232892833312.793</v>
      </c>
      <c r="S1591" s="171">
        <v>4591.3693842681623</v>
      </c>
      <c r="T1591" s="165">
        <v>3.9323440930791591E-2</v>
      </c>
    </row>
    <row r="1592" spans="1:20" x14ac:dyDescent="0.2">
      <c r="A1592">
        <v>1588</v>
      </c>
      <c r="B1592" s="106">
        <v>0.5474727036828887</v>
      </c>
      <c r="C1592" s="88">
        <v>5391.8376260581354</v>
      </c>
      <c r="D1592" s="87">
        <v>0.79096532842520195</v>
      </c>
      <c r="E1592" s="106">
        <v>0.37445164998343505</v>
      </c>
      <c r="F1592" s="446">
        <v>1</v>
      </c>
      <c r="G1592" s="446">
        <v>2025</v>
      </c>
      <c r="H1592" s="88">
        <v>18145069.941712569</v>
      </c>
      <c r="I1592" s="151">
        <v>362819460298.90228</v>
      </c>
      <c r="J1592" s="106">
        <v>0.13105717352497348</v>
      </c>
      <c r="K1592" s="171">
        <v>13638803507.952511</v>
      </c>
      <c r="L1592" s="159">
        <v>9939988951.9324951</v>
      </c>
      <c r="M1592" s="159">
        <v>206490314194.29221</v>
      </c>
      <c r="N1592" s="159">
        <v>592888566953.07947</v>
      </c>
      <c r="O1592" s="106">
        <v>0.37223577546415343</v>
      </c>
      <c r="P1592" s="106">
        <v>0.19596227865147922</v>
      </c>
      <c r="Q1592" s="88">
        <v>18.934785193844306</v>
      </c>
      <c r="R1592" s="158">
        <v>2392931302803.7812</v>
      </c>
      <c r="S1592" s="171">
        <v>2098.7295708869233</v>
      </c>
      <c r="T1592" s="165">
        <v>3.9685406718748387E-2</v>
      </c>
    </row>
    <row r="1593" spans="1:20" x14ac:dyDescent="0.2">
      <c r="A1593">
        <v>1589</v>
      </c>
      <c r="B1593" s="106">
        <v>0.53674797094250237</v>
      </c>
      <c r="C1593" s="88">
        <v>7670.2624008518978</v>
      </c>
      <c r="D1593" s="87">
        <v>0.52735259890529518</v>
      </c>
      <c r="E1593" s="106">
        <v>0.43662999261148372</v>
      </c>
      <c r="F1593" s="446">
        <v>1</v>
      </c>
      <c r="G1593" s="446">
        <v>2026</v>
      </c>
      <c r="H1593" s="88">
        <v>7984324.8661782136</v>
      </c>
      <c r="I1593" s="151">
        <v>316864943513.73071</v>
      </c>
      <c r="J1593" s="106">
        <v>0.50418302888748423</v>
      </c>
      <c r="K1593" s="171">
        <v>52430908211.011383</v>
      </c>
      <c r="L1593" s="159">
        <v>128327728904.12683</v>
      </c>
      <c r="M1593" s="159">
        <v>47935166119.643906</v>
      </c>
      <c r="N1593" s="159">
        <v>545558746748.51282</v>
      </c>
      <c r="O1593" s="106">
        <v>0.55130312689620686</v>
      </c>
      <c r="P1593" s="106">
        <v>0.37783373056349578</v>
      </c>
      <c r="Q1593" s="88">
        <v>14.732705551119514</v>
      </c>
      <c r="R1593" s="158">
        <v>3751048695554.6475</v>
      </c>
      <c r="S1593" s="171">
        <v>3291.3946751997864</v>
      </c>
      <c r="T1593" s="165">
        <v>4.3770183377044768E-2</v>
      </c>
    </row>
    <row r="1594" spans="1:20" x14ac:dyDescent="0.2">
      <c r="A1594">
        <v>1590</v>
      </c>
      <c r="B1594" s="106">
        <v>0.68338209712588105</v>
      </c>
      <c r="C1594" s="88">
        <v>6440.4733862507001</v>
      </c>
      <c r="D1594" s="87">
        <v>0.49055972478606541</v>
      </c>
      <c r="E1594" s="106">
        <v>0.451296040553477</v>
      </c>
      <c r="F1594" s="446">
        <v>1</v>
      </c>
      <c r="G1594" s="446">
        <v>2026</v>
      </c>
      <c r="H1594" s="88">
        <v>7001797.6071681101</v>
      </c>
      <c r="I1594" s="151">
        <v>279316079312.00397</v>
      </c>
      <c r="J1594" s="106">
        <v>0.51269380557764677</v>
      </c>
      <c r="K1594" s="171">
        <v>20169328500.486542</v>
      </c>
      <c r="L1594" s="159">
        <v>23156516959.283581</v>
      </c>
      <c r="M1594" s="159">
        <v>72690204474.248138</v>
      </c>
      <c r="N1594" s="159">
        <v>395332129246.02222</v>
      </c>
      <c r="O1594" s="106">
        <v>0.55619309573366005</v>
      </c>
      <c r="P1594" s="106">
        <v>0.41739675402672882</v>
      </c>
      <c r="Q1594" s="88">
        <v>14.32996269139284</v>
      </c>
      <c r="R1594" s="158">
        <v>2974774008735.5083</v>
      </c>
      <c r="S1594" s="171">
        <v>2610.2118239238239</v>
      </c>
      <c r="T1594" s="165">
        <v>4.4414085017468095E-2</v>
      </c>
    </row>
    <row r="1595" spans="1:20" x14ac:dyDescent="0.2">
      <c r="A1595">
        <v>1591</v>
      </c>
      <c r="B1595" s="106">
        <v>0.46577076884343693</v>
      </c>
      <c r="C1595" s="88">
        <v>2355.4278521965693</v>
      </c>
      <c r="D1595" s="87">
        <v>0.58155134421327903</v>
      </c>
      <c r="E1595" s="106">
        <v>0.42927045642072126</v>
      </c>
      <c r="F1595" s="446">
        <v>1</v>
      </c>
      <c r="G1595" s="446">
        <v>2025</v>
      </c>
      <c r="H1595" s="88">
        <v>9523759.8616210967</v>
      </c>
      <c r="I1595" s="151">
        <v>367612765071.60962</v>
      </c>
      <c r="J1595" s="106">
        <v>0.46577076884343693</v>
      </c>
      <c r="K1595" s="171">
        <v>41002589138.823334</v>
      </c>
      <c r="L1595" s="159">
        <v>73209414454.454498</v>
      </c>
      <c r="M1595" s="159">
        <v>147630509822.19409</v>
      </c>
      <c r="N1595" s="159">
        <v>629455278487.08154</v>
      </c>
      <c r="O1595" s="106">
        <v>0.55269251293207511</v>
      </c>
      <c r="P1595" s="106">
        <v>0.3559241360913678</v>
      </c>
      <c r="Q1595" s="88">
        <v>15.045957435683654</v>
      </c>
      <c r="R1595" s="158">
        <v>3923307993356.9941</v>
      </c>
      <c r="S1595" s="171">
        <v>3440.8450577915582</v>
      </c>
      <c r="T1595" s="165">
        <v>4.5584821530943113E-2</v>
      </c>
    </row>
    <row r="1596" spans="1:20" x14ac:dyDescent="0.2">
      <c r="A1596">
        <v>1592</v>
      </c>
      <c r="B1596" s="106">
        <v>0.40035842107006625</v>
      </c>
      <c r="C1596" s="88">
        <v>3841.5455896370918</v>
      </c>
      <c r="D1596" s="87">
        <v>0.69137934262281486</v>
      </c>
      <c r="E1596" s="106">
        <v>0.47588186888052325</v>
      </c>
      <c r="F1596" s="446">
        <v>1</v>
      </c>
      <c r="G1596" s="446">
        <v>2026</v>
      </c>
      <c r="H1596" s="88">
        <v>13675856.688380271</v>
      </c>
      <c r="I1596" s="151">
        <v>490577181495.53711</v>
      </c>
      <c r="J1596" s="106">
        <v>0.40035842107006625</v>
      </c>
      <c r="K1596" s="171">
        <v>60457865116.223824</v>
      </c>
      <c r="L1596" s="159">
        <v>119966567880.89166</v>
      </c>
      <c r="M1596" s="159">
        <v>51078941578.302864</v>
      </c>
      <c r="N1596" s="159">
        <v>722080556070.95557</v>
      </c>
      <c r="O1596" s="106">
        <v>0.46150406704922531</v>
      </c>
      <c r="P1596" s="106">
        <v>0.33261138356581255</v>
      </c>
      <c r="Q1596" s="88">
        <v>14.494538980643247</v>
      </c>
      <c r="R1596" s="158">
        <v>4114204470384.5728</v>
      </c>
      <c r="S1596" s="171">
        <v>3603.6271241193999</v>
      </c>
      <c r="T1596" s="165">
        <v>4.6420097128042251E-2</v>
      </c>
    </row>
    <row r="1597" spans="1:20" x14ac:dyDescent="0.2">
      <c r="A1597">
        <v>1593</v>
      </c>
      <c r="B1597" s="106">
        <v>0.67115437681145251</v>
      </c>
      <c r="C1597" s="88">
        <v>1500</v>
      </c>
      <c r="D1597" s="87">
        <v>0.75041976662376919</v>
      </c>
      <c r="E1597" s="106">
        <v>0.7</v>
      </c>
      <c r="F1597" s="446">
        <v>1</v>
      </c>
      <c r="G1597" s="446">
        <v>2023</v>
      </c>
      <c r="H1597" s="88">
        <v>15649636.97343337</v>
      </c>
      <c r="I1597" s="151">
        <v>446803206282.54156</v>
      </c>
      <c r="J1597" s="106">
        <v>0.43957239777405654</v>
      </c>
      <c r="K1597" s="171">
        <v>21620509090.155148</v>
      </c>
      <c r="L1597" s="159">
        <v>38567110319.853127</v>
      </c>
      <c r="M1597" s="159">
        <v>608110954515.8374</v>
      </c>
      <c r="N1597" s="159">
        <v>1115101780208.3872</v>
      </c>
      <c r="O1597" s="106">
        <v>0.64007144572392582</v>
      </c>
      <c r="P1597" s="106">
        <v>0.45608584920352385</v>
      </c>
      <c r="Q1597" s="88">
        <v>17.128153323934434</v>
      </c>
      <c r="R1597" s="158">
        <v>9799265744917.6016</v>
      </c>
      <c r="S1597" s="171">
        <v>8601.8386544751665</v>
      </c>
      <c r="T1597" s="165">
        <v>4.1526411141391141E-2</v>
      </c>
    </row>
    <row r="1598" spans="1:20" x14ac:dyDescent="0.2">
      <c r="A1598">
        <v>1594</v>
      </c>
      <c r="B1598" s="106">
        <v>0.44442826777361999</v>
      </c>
      <c r="C1598" s="88">
        <v>5180.8994921802296</v>
      </c>
      <c r="D1598" s="87">
        <v>0.81031786465205013</v>
      </c>
      <c r="E1598" s="106">
        <v>0.30841001306524585</v>
      </c>
      <c r="F1598" s="446">
        <v>1</v>
      </c>
      <c r="G1598" s="446">
        <v>2025</v>
      </c>
      <c r="H1598" s="88">
        <v>18372236.67170151</v>
      </c>
      <c r="I1598" s="151">
        <v>477806901539.8783</v>
      </c>
      <c r="J1598" s="106">
        <v>0.32715494277122414</v>
      </c>
      <c r="K1598" s="171">
        <v>36284074997.927155</v>
      </c>
      <c r="L1598" s="159">
        <v>106132735389.8586</v>
      </c>
      <c r="M1598" s="159">
        <v>121895487971.18144</v>
      </c>
      <c r="N1598" s="159">
        <v>742119199898.84546</v>
      </c>
      <c r="O1598" s="106">
        <v>0.45644886733017925</v>
      </c>
      <c r="P1598" s="106">
        <v>0.31199860428224907</v>
      </c>
      <c r="Q1598" s="88">
        <v>15.887096909848177</v>
      </c>
      <c r="R1598" s="158">
        <v>4156243872721.2646</v>
      </c>
      <c r="S1598" s="171">
        <v>3639.6672050183115</v>
      </c>
      <c r="T1598" s="165">
        <v>4.4409543526752755E-2</v>
      </c>
    </row>
    <row r="1599" spans="1:20" x14ac:dyDescent="0.2">
      <c r="A1599">
        <v>1595</v>
      </c>
      <c r="B1599" s="106">
        <v>0.44818311224953988</v>
      </c>
      <c r="C1599" s="88">
        <v>3526.0962946693667</v>
      </c>
      <c r="D1599" s="87">
        <v>0.30753637267900502</v>
      </c>
      <c r="E1599" s="106">
        <v>0.49515009761152573</v>
      </c>
      <c r="F1599" s="446">
        <v>1</v>
      </c>
      <c r="G1599" s="446">
        <v>2022</v>
      </c>
      <c r="H1599" s="88">
        <v>3678755.6669021086</v>
      </c>
      <c r="I1599" s="151">
        <v>167942031780.63715</v>
      </c>
      <c r="J1599" s="106">
        <v>0.44818311224953988</v>
      </c>
      <c r="K1599" s="171">
        <v>6498189459.3026495</v>
      </c>
      <c r="L1599" s="159">
        <v>0</v>
      </c>
      <c r="M1599" s="159">
        <v>347899852884.64178</v>
      </c>
      <c r="N1599" s="159">
        <v>522340074124.5816</v>
      </c>
      <c r="O1599" s="106">
        <v>0.67693191142048437</v>
      </c>
      <c r="P1599" s="106">
        <v>0.41139630618966572</v>
      </c>
      <c r="Q1599" s="88">
        <v>17.417639723002424</v>
      </c>
      <c r="R1599" s="158">
        <v>4319183588508.2583</v>
      </c>
      <c r="S1599" s="171">
        <v>3787.023600163941</v>
      </c>
      <c r="T1599" s="165">
        <v>3.9907016813931745E-2</v>
      </c>
    </row>
    <row r="1600" spans="1:20" x14ac:dyDescent="0.2">
      <c r="A1600">
        <v>1596</v>
      </c>
      <c r="B1600" s="106">
        <v>0.36747291159277529</v>
      </c>
      <c r="C1600" s="88">
        <v>5069.7248386941301</v>
      </c>
      <c r="D1600" s="87">
        <v>0.94993391967582319</v>
      </c>
      <c r="E1600" s="106">
        <v>0.53622623786245127</v>
      </c>
      <c r="F1600" s="446">
        <v>1</v>
      </c>
      <c r="G1600" s="446">
        <v>2026</v>
      </c>
      <c r="H1600" s="88">
        <v>26930603.026165586</v>
      </c>
      <c r="I1600" s="151">
        <v>722356025959.49915</v>
      </c>
      <c r="J1600" s="106">
        <v>0.3674729115927754</v>
      </c>
      <c r="K1600" s="171">
        <v>69537891882.994705</v>
      </c>
      <c r="L1600" s="159">
        <v>208447062380.58139</v>
      </c>
      <c r="M1600" s="159">
        <v>89412364386.814941</v>
      </c>
      <c r="N1600" s="159">
        <v>1089753344609.8903</v>
      </c>
      <c r="O1600" s="106">
        <v>0.46224571456595737</v>
      </c>
      <c r="P1600" s="106">
        <v>0.34113844488747458</v>
      </c>
      <c r="Q1600" s="88">
        <v>15.299142706311196</v>
      </c>
      <c r="R1600" s="158">
        <v>6226981044757.6602</v>
      </c>
      <c r="S1600" s="171">
        <v>5462.852847136317</v>
      </c>
      <c r="T1600" s="165">
        <v>4.7646402464874234E-2</v>
      </c>
    </row>
    <row r="1601" spans="1:20" x14ac:dyDescent="0.2">
      <c r="A1601">
        <v>1597</v>
      </c>
      <c r="B1601" s="106">
        <v>0.43860682490047331</v>
      </c>
      <c r="C1601" s="88">
        <v>1500</v>
      </c>
      <c r="D1601" s="87">
        <v>0.73809781425365595</v>
      </c>
      <c r="E1601" s="106">
        <v>0.44264176141054801</v>
      </c>
      <c r="F1601" s="446">
        <v>1</v>
      </c>
      <c r="G1601" s="446">
        <v>2024</v>
      </c>
      <c r="H1601" s="88">
        <v>15192755.52173345</v>
      </c>
      <c r="I1601" s="151">
        <v>518242105034.71783</v>
      </c>
      <c r="J1601" s="106">
        <v>0.38886300316098588</v>
      </c>
      <c r="K1601" s="171">
        <v>30044572783.577698</v>
      </c>
      <c r="L1601" s="159">
        <v>2973202450.7581558</v>
      </c>
      <c r="M1601" s="159">
        <v>202941610676.60138</v>
      </c>
      <c r="N1601" s="159">
        <v>754201490945.65503</v>
      </c>
      <c r="O1601" s="106">
        <v>0.48562225907420037</v>
      </c>
      <c r="P1601" s="106">
        <v>0.29046859838002675</v>
      </c>
      <c r="Q1601" s="88">
        <v>14.841526690905138</v>
      </c>
      <c r="R1601" s="158">
        <v>3806671398157.978</v>
      </c>
      <c r="S1601" s="171">
        <v>3338.6293380177649</v>
      </c>
      <c r="T1601" s="165">
        <v>4.5846846570475872E-2</v>
      </c>
    </row>
    <row r="1602" spans="1:20" x14ac:dyDescent="0.2">
      <c r="A1602">
        <v>1598</v>
      </c>
      <c r="B1602" s="106">
        <v>0.49558785673121908</v>
      </c>
      <c r="C1602" s="88">
        <v>6492.1382770583614</v>
      </c>
      <c r="D1602" s="87">
        <v>0.79090273379306042</v>
      </c>
      <c r="E1602" s="106">
        <v>0.50234637089734691</v>
      </c>
      <c r="F1602" s="446">
        <v>1</v>
      </c>
      <c r="G1602" s="446">
        <v>2024</v>
      </c>
      <c r="H1602" s="88">
        <v>17541894.371048141</v>
      </c>
      <c r="I1602" s="151">
        <v>475197130867.82263</v>
      </c>
      <c r="J1602" s="106">
        <v>0.43471016920403482</v>
      </c>
      <c r="K1602" s="171">
        <v>14827894324.202654</v>
      </c>
      <c r="L1602" s="159">
        <v>3773847162.3402748</v>
      </c>
      <c r="M1602" s="159">
        <v>220099936758.92618</v>
      </c>
      <c r="N1602" s="159">
        <v>713898809113.29175</v>
      </c>
      <c r="O1602" s="106">
        <v>0.54023350001222969</v>
      </c>
      <c r="P1602" s="106">
        <v>0.40823585234556098</v>
      </c>
      <c r="Q1602" s="88">
        <v>15.851565787175801</v>
      </c>
      <c r="R1602" s="158">
        <v>5290982842756.3291</v>
      </c>
      <c r="S1602" s="171">
        <v>4638.1005811144996</v>
      </c>
      <c r="T1602" s="165">
        <v>4.3207772355936952E-2</v>
      </c>
    </row>
    <row r="1603" spans="1:20" x14ac:dyDescent="0.2">
      <c r="A1603">
        <v>1599</v>
      </c>
      <c r="B1603" s="106">
        <v>0.5602461389301312</v>
      </c>
      <c r="C1603" s="88">
        <v>3952.5605354771569</v>
      </c>
      <c r="D1603" s="87">
        <v>0.70973258788193705</v>
      </c>
      <c r="E1603" s="106">
        <v>0.33744772796078909</v>
      </c>
      <c r="F1603" s="446">
        <v>1</v>
      </c>
      <c r="G1603" s="446">
        <v>2024</v>
      </c>
      <c r="H1603" s="88">
        <v>13620678.936487339</v>
      </c>
      <c r="I1603" s="151">
        <v>306836572269.99384</v>
      </c>
      <c r="J1603" s="106">
        <v>5.6482510801857067E-2</v>
      </c>
      <c r="K1603" s="171">
        <v>10625312240.015862</v>
      </c>
      <c r="L1603" s="159">
        <v>3416837255.9675164</v>
      </c>
      <c r="M1603" s="159">
        <v>248791613205.7897</v>
      </c>
      <c r="N1603" s="159">
        <v>569670334971.76685</v>
      </c>
      <c r="O1603" s="106">
        <v>0.38460429993762807</v>
      </c>
      <c r="P1603" s="106">
        <v>0.13170951779739509</v>
      </c>
      <c r="Q1603" s="88">
        <v>24.590433701456831</v>
      </c>
      <c r="R1603" s="158">
        <v>2026259817766.4822</v>
      </c>
      <c r="S1603" s="171">
        <v>1777.2916819632439</v>
      </c>
      <c r="T1603" s="165">
        <v>2.9833451474150466E-2</v>
      </c>
    </row>
    <row r="1604" spans="1:20" x14ac:dyDescent="0.2">
      <c r="A1604">
        <v>1600</v>
      </c>
      <c r="B1604" s="106">
        <v>0.57058018847129321</v>
      </c>
      <c r="C1604" s="88">
        <v>2141.5085072148931</v>
      </c>
      <c r="D1604" s="87">
        <v>1.3859772662314389</v>
      </c>
      <c r="E1604" s="106">
        <v>0.45921806916569224</v>
      </c>
      <c r="F1604" s="446">
        <v>1</v>
      </c>
      <c r="G1604" s="446">
        <v>2027</v>
      </c>
      <c r="H1604" s="88">
        <v>72026653.51781939</v>
      </c>
      <c r="I1604" s="151">
        <v>1146194001939.2202</v>
      </c>
      <c r="J1604" s="106">
        <v>0.16883805432152577</v>
      </c>
      <c r="K1604" s="171">
        <v>34259953616.825974</v>
      </c>
      <c r="L1604" s="159">
        <v>62553702088.325134</v>
      </c>
      <c r="M1604" s="159">
        <v>0</v>
      </c>
      <c r="N1604" s="159">
        <v>1243007657644.3713</v>
      </c>
      <c r="O1604" s="106">
        <v>0.1959474065466825</v>
      </c>
      <c r="P1604" s="106">
        <v>7.475682445363678E-2</v>
      </c>
      <c r="Q1604" s="88">
        <v>14.205204310842779</v>
      </c>
      <c r="R1604" s="158">
        <v>1666523271289.5415</v>
      </c>
      <c r="S1604" s="171">
        <v>1462.3092749616094</v>
      </c>
      <c r="T1604" s="165">
        <v>4.4373052324368098E-2</v>
      </c>
    </row>
    <row r="1605" spans="1:20" x14ac:dyDescent="0.2">
      <c r="A1605">
        <v>1601</v>
      </c>
      <c r="B1605" s="106">
        <v>0.37548697118984342</v>
      </c>
      <c r="C1605" s="88">
        <v>2353.3362849641767</v>
      </c>
      <c r="D1605" s="87">
        <v>0.60117208756790574</v>
      </c>
      <c r="E1605" s="106">
        <v>0.38466851584355921</v>
      </c>
      <c r="F1605" s="446">
        <v>1</v>
      </c>
      <c r="G1605" s="446">
        <v>2025</v>
      </c>
      <c r="H1605" s="88">
        <v>10104201.625751037</v>
      </c>
      <c r="I1605" s="151">
        <v>388067950441.98694</v>
      </c>
      <c r="J1605" s="106">
        <v>0.37548697118984342</v>
      </c>
      <c r="K1605" s="171">
        <v>28470619511.592346</v>
      </c>
      <c r="L1605" s="159">
        <v>44661731862.883842</v>
      </c>
      <c r="M1605" s="159">
        <v>97339927075.720215</v>
      </c>
      <c r="N1605" s="159">
        <v>558540228892.18335</v>
      </c>
      <c r="O1605" s="106">
        <v>0.46427414367721692</v>
      </c>
      <c r="P1605" s="106">
        <v>0.31150340712279828</v>
      </c>
      <c r="Q1605" s="88">
        <v>15.14762463952618</v>
      </c>
      <c r="R1605" s="158">
        <v>3261202917907.3623</v>
      </c>
      <c r="S1605" s="171">
        <v>2861.452463048252</v>
      </c>
      <c r="T1605" s="165">
        <v>4.2774424953807795E-2</v>
      </c>
    </row>
    <row r="1606" spans="1:20" x14ac:dyDescent="0.2">
      <c r="A1606">
        <v>1602</v>
      </c>
      <c r="B1606" s="106">
        <v>0.44772681267681474</v>
      </c>
      <c r="C1606" s="88">
        <v>4683.0557733105898</v>
      </c>
      <c r="D1606" s="87">
        <v>1.0455508073830593</v>
      </c>
      <c r="E1606" s="106">
        <v>0.38343356661685107</v>
      </c>
      <c r="F1606" s="446">
        <v>1</v>
      </c>
      <c r="G1606" s="446">
        <v>2025</v>
      </c>
      <c r="H1606" s="88">
        <v>33531411.516774088</v>
      </c>
      <c r="I1606" s="151">
        <v>538663462702.23376</v>
      </c>
      <c r="J1606" s="106">
        <v>0.18974131175806375</v>
      </c>
      <c r="K1606" s="171">
        <v>15851119726.079285</v>
      </c>
      <c r="L1606" s="159">
        <v>40046404590.513382</v>
      </c>
      <c r="M1606" s="159">
        <v>274249374796.80493</v>
      </c>
      <c r="N1606" s="159">
        <v>868810361815.63135</v>
      </c>
      <c r="O1606" s="106">
        <v>0.40704318348606816</v>
      </c>
      <c r="P1606" s="106">
        <v>0.15636982299081101</v>
      </c>
      <c r="Q1606" s="88">
        <v>17.452591416057498</v>
      </c>
      <c r="R1606" s="158">
        <v>2665476767135.6929</v>
      </c>
      <c r="S1606" s="171">
        <v>2339.3428875762934</v>
      </c>
      <c r="T1606" s="165">
        <v>3.9886412334433123E-2</v>
      </c>
    </row>
    <row r="1607" spans="1:20" x14ac:dyDescent="0.2">
      <c r="A1607">
        <v>1603</v>
      </c>
      <c r="B1607" s="106">
        <v>0.46395104406060733</v>
      </c>
      <c r="C1607" s="88">
        <v>9474.3347210879729</v>
      </c>
      <c r="D1607" s="87">
        <v>1.2543301875166843</v>
      </c>
      <c r="E1607" s="106">
        <v>0.36198705826286021</v>
      </c>
      <c r="F1607" s="446">
        <v>1</v>
      </c>
      <c r="G1607" s="446">
        <v>2028</v>
      </c>
      <c r="H1607" s="88">
        <v>50630836.753742419</v>
      </c>
      <c r="I1607" s="151">
        <v>1165827710802.7349</v>
      </c>
      <c r="J1607" s="106">
        <v>0.38734531044867659</v>
      </c>
      <c r="K1607" s="171">
        <v>72029939744.485962</v>
      </c>
      <c r="L1607" s="159">
        <v>209034005181.90985</v>
      </c>
      <c r="M1607" s="159">
        <v>0</v>
      </c>
      <c r="N1607" s="159">
        <v>1446891655729.1309</v>
      </c>
      <c r="O1607" s="106">
        <v>0.42767894767092934</v>
      </c>
      <c r="P1607" s="106">
        <v>0.31408888525377809</v>
      </c>
      <c r="Q1607" s="88">
        <v>14.008328010501378</v>
      </c>
      <c r="R1607" s="158">
        <v>6947116036460.4277</v>
      </c>
      <c r="S1607" s="171">
        <v>6091.3714446840777</v>
      </c>
      <c r="T1607" s="165">
        <v>5.0987428793564618E-2</v>
      </c>
    </row>
    <row r="1608" spans="1:20" x14ac:dyDescent="0.2">
      <c r="A1608">
        <v>1604</v>
      </c>
      <c r="B1608" s="106">
        <v>0.48051855246980807</v>
      </c>
      <c r="C1608" s="88">
        <v>1500</v>
      </c>
      <c r="D1608" s="87">
        <v>1.0582637322528687</v>
      </c>
      <c r="E1608" s="106">
        <v>0.26055769457470646</v>
      </c>
      <c r="F1608" s="446">
        <v>1</v>
      </c>
      <c r="G1608" s="446">
        <v>2023</v>
      </c>
      <c r="H1608" s="88">
        <v>35288147.546216495</v>
      </c>
      <c r="I1608" s="151">
        <v>728478018340.59839</v>
      </c>
      <c r="J1608" s="106">
        <v>0.1993684470387338</v>
      </c>
      <c r="K1608" s="171">
        <v>15834703584.179922</v>
      </c>
      <c r="L1608" s="159">
        <v>0</v>
      </c>
      <c r="M1608" s="159">
        <v>1229189590960.498</v>
      </c>
      <c r="N1608" s="159">
        <v>1973502312885.2764</v>
      </c>
      <c r="O1608" s="106">
        <v>0.57187022108771401</v>
      </c>
      <c r="P1608" s="106">
        <v>0.34091071151389885</v>
      </c>
      <c r="Q1608" s="88">
        <v>18.399712576258416</v>
      </c>
      <c r="R1608" s="158">
        <v>13508292275082.129</v>
      </c>
      <c r="S1608" s="171">
        <v>11847.259596456339</v>
      </c>
      <c r="T1608" s="165">
        <v>3.9818359797949149E-2</v>
      </c>
    </row>
    <row r="1609" spans="1:20" x14ac:dyDescent="0.2">
      <c r="A1609">
        <v>1605</v>
      </c>
      <c r="B1609" s="106">
        <v>0.43437161636319477</v>
      </c>
      <c r="C1609" s="88">
        <v>4617.2008527517928</v>
      </c>
      <c r="D1609" s="87">
        <v>0.70596916088054118</v>
      </c>
      <c r="E1609" s="106">
        <v>0.51232149761713697</v>
      </c>
      <c r="F1609" s="446">
        <v>1</v>
      </c>
      <c r="G1609" s="446">
        <v>2025</v>
      </c>
      <c r="H1609" s="88">
        <v>14055728.221790776</v>
      </c>
      <c r="I1609" s="151">
        <v>527924897160.71948</v>
      </c>
      <c r="J1609" s="106">
        <v>0.43437161636319477</v>
      </c>
      <c r="K1609" s="171">
        <v>33484561675.788475</v>
      </c>
      <c r="L1609" s="159">
        <v>53831766669.375328</v>
      </c>
      <c r="M1609" s="159">
        <v>193497426248.86121</v>
      </c>
      <c r="N1609" s="159">
        <v>808738651754.74451</v>
      </c>
      <c r="O1609" s="106">
        <v>0.52820394364211642</v>
      </c>
      <c r="P1609" s="106">
        <v>0.35931055296636988</v>
      </c>
      <c r="Q1609" s="88">
        <v>15.597296621726571</v>
      </c>
      <c r="R1609" s="158">
        <v>5075734276309.1338</v>
      </c>
      <c r="S1609" s="171">
        <v>4452.5546069228685</v>
      </c>
      <c r="T1609" s="165">
        <v>4.5911145696648899E-2</v>
      </c>
    </row>
    <row r="1610" spans="1:20" x14ac:dyDescent="0.2">
      <c r="A1610">
        <v>1606</v>
      </c>
      <c r="B1610" s="106">
        <v>0.55653541283304442</v>
      </c>
      <c r="C1610" s="88">
        <v>5177.5361534223766</v>
      </c>
      <c r="D1610" s="87">
        <v>0.41432171166317072</v>
      </c>
      <c r="E1610" s="106">
        <v>0.5462697126387106</v>
      </c>
      <c r="F1610" s="446">
        <v>1</v>
      </c>
      <c r="G1610" s="446">
        <v>2025</v>
      </c>
      <c r="H1610" s="88">
        <v>5390860.640754926</v>
      </c>
      <c r="I1610" s="151">
        <v>215152574866.491</v>
      </c>
      <c r="J1610" s="106">
        <v>0.45719761620025012</v>
      </c>
      <c r="K1610" s="171">
        <v>29112355557.243855</v>
      </c>
      <c r="L1610" s="159">
        <v>81167951379.801224</v>
      </c>
      <c r="M1610" s="159">
        <v>96824335810.042969</v>
      </c>
      <c r="N1610" s="159">
        <v>422257217613.57904</v>
      </c>
      <c r="O1610" s="106">
        <v>0.5701763381591477</v>
      </c>
      <c r="P1610" s="106">
        <v>0.42608181916546606</v>
      </c>
      <c r="Q1610" s="88">
        <v>15.941791933329082</v>
      </c>
      <c r="R1610" s="158">
        <v>3382729166376.5337</v>
      </c>
      <c r="S1610" s="171">
        <v>2967.0187639751693</v>
      </c>
      <c r="T1610" s="165">
        <v>4.2622124964109651E-2</v>
      </c>
    </row>
    <row r="1611" spans="1:20" x14ac:dyDescent="0.2">
      <c r="A1611">
        <v>1607</v>
      </c>
      <c r="B1611" s="106">
        <v>0.50990457296532121</v>
      </c>
      <c r="C1611" s="88">
        <v>4800.3782686319573</v>
      </c>
      <c r="D1611" s="87">
        <v>0.68681717857723135</v>
      </c>
      <c r="E1611" s="106">
        <v>0.5966887318116636</v>
      </c>
      <c r="F1611" s="446">
        <v>1</v>
      </c>
      <c r="G1611" s="446">
        <v>2024</v>
      </c>
      <c r="H1611" s="88">
        <v>13080288.170234779</v>
      </c>
      <c r="I1611" s="151">
        <v>400648130339.37946</v>
      </c>
      <c r="J1611" s="106">
        <v>0.44551490311362307</v>
      </c>
      <c r="K1611" s="171">
        <v>15475166009.215178</v>
      </c>
      <c r="L1611" s="159">
        <v>14206818221.332935</v>
      </c>
      <c r="M1611" s="159">
        <v>212688566983.6528</v>
      </c>
      <c r="N1611" s="159">
        <v>643018681553.58044</v>
      </c>
      <c r="O1611" s="106">
        <v>0.55987645687832632</v>
      </c>
      <c r="P1611" s="106">
        <v>0.36831150807264001</v>
      </c>
      <c r="Q1611" s="88">
        <v>15.817176244620475</v>
      </c>
      <c r="R1611" s="158">
        <v>4303493365137.7378</v>
      </c>
      <c r="S1611" s="171">
        <v>3774.1821718070928</v>
      </c>
      <c r="T1611" s="165">
        <v>4.4099718635146279E-2</v>
      </c>
    </row>
    <row r="1612" spans="1:20" x14ac:dyDescent="0.2">
      <c r="A1612">
        <v>1608</v>
      </c>
      <c r="B1612" s="106">
        <v>0.53188022130011692</v>
      </c>
      <c r="C1612" s="88">
        <v>3162.3778116353997</v>
      </c>
      <c r="D1612" s="87">
        <v>0.58259401216107098</v>
      </c>
      <c r="E1612" s="106">
        <v>0.20335407557571661</v>
      </c>
      <c r="F1612" s="446">
        <v>1</v>
      </c>
      <c r="G1612" s="446">
        <v>2026</v>
      </c>
      <c r="H1612" s="88">
        <v>9543291.3905493505</v>
      </c>
      <c r="I1612" s="151">
        <v>383523130260.38062</v>
      </c>
      <c r="J1612" s="106">
        <v>0.53188022130011692</v>
      </c>
      <c r="K1612" s="171">
        <v>32483585371.166386</v>
      </c>
      <c r="L1612" s="159">
        <v>71260374337.721664</v>
      </c>
      <c r="M1612" s="159">
        <v>47484909663.51329</v>
      </c>
      <c r="N1612" s="159">
        <v>534751999632.78198</v>
      </c>
      <c r="O1612" s="106">
        <v>0.5591088856197034</v>
      </c>
      <c r="P1612" s="106">
        <v>0.44774027746844725</v>
      </c>
      <c r="Q1612" s="88">
        <v>14.584202159715867</v>
      </c>
      <c r="R1612" s="158">
        <v>4173992425823.5454</v>
      </c>
      <c r="S1612" s="171">
        <v>3662.6565398984676</v>
      </c>
      <c r="T1612" s="165">
        <v>4.5890071526202031E-2</v>
      </c>
    </row>
    <row r="1613" spans="1:20" x14ac:dyDescent="0.2">
      <c r="A1613">
        <v>1609</v>
      </c>
      <c r="B1613" s="106">
        <v>0.31564265509270495</v>
      </c>
      <c r="C1613" s="88">
        <v>4335.4507097450232</v>
      </c>
      <c r="D1613" s="87">
        <v>0.74659942431673731</v>
      </c>
      <c r="E1613" s="106">
        <v>0.27562070086006485</v>
      </c>
      <c r="F1613" s="446">
        <v>1</v>
      </c>
      <c r="G1613" s="446">
        <v>2025</v>
      </c>
      <c r="H1613" s="88">
        <v>15668379.707933117</v>
      </c>
      <c r="I1613" s="151">
        <v>479004923641.71509</v>
      </c>
      <c r="J1613" s="106">
        <v>0.31564265509270495</v>
      </c>
      <c r="K1613" s="171">
        <v>33617556843.687546</v>
      </c>
      <c r="L1613" s="159">
        <v>35371132724.695251</v>
      </c>
      <c r="M1613" s="159">
        <v>156113211219.42209</v>
      </c>
      <c r="N1613" s="159">
        <v>704106824429.5199</v>
      </c>
      <c r="O1613" s="106">
        <v>0.43229500197311527</v>
      </c>
      <c r="P1613" s="106">
        <v>0.25467518876787365</v>
      </c>
      <c r="Q1613" s="88">
        <v>14.808167011658009</v>
      </c>
      <c r="R1613" s="158">
        <v>2995971750798.145</v>
      </c>
      <c r="S1613" s="171">
        <v>2628.7229469457029</v>
      </c>
      <c r="T1613" s="165">
        <v>4.7883542815410927E-2</v>
      </c>
    </row>
    <row r="1614" spans="1:20" x14ac:dyDescent="0.2">
      <c r="A1614">
        <v>1610</v>
      </c>
      <c r="B1614" s="106">
        <v>0.58546330225618448</v>
      </c>
      <c r="C1614" s="88">
        <v>7437.8074161241329</v>
      </c>
      <c r="D1614" s="87">
        <v>0.71784426679037927</v>
      </c>
      <c r="E1614" s="106">
        <v>0.48866922448565953</v>
      </c>
      <c r="F1614" s="446">
        <v>1</v>
      </c>
      <c r="G1614" s="446">
        <v>2026</v>
      </c>
      <c r="H1614" s="88">
        <v>14080367.539965363</v>
      </c>
      <c r="I1614" s="151">
        <v>432652117233.45721</v>
      </c>
      <c r="J1614" s="106">
        <v>0.38353718318175589</v>
      </c>
      <c r="K1614" s="171">
        <v>48623576013.864578</v>
      </c>
      <c r="L1614" s="159">
        <v>103444204743.22652</v>
      </c>
      <c r="M1614" s="159">
        <v>61042386265.606377</v>
      </c>
      <c r="N1614" s="159">
        <v>645762284256.15466</v>
      </c>
      <c r="O1614" s="106">
        <v>0.4607383466055584</v>
      </c>
      <c r="P1614" s="106">
        <v>0.35018076151049005</v>
      </c>
      <c r="Q1614" s="88">
        <v>15.219266782637005</v>
      </c>
      <c r="R1614" s="158">
        <v>4002830718309.4136</v>
      </c>
      <c r="S1614" s="171">
        <v>3511.8180669617846</v>
      </c>
      <c r="T1614" s="165">
        <v>4.5286943087077244E-2</v>
      </c>
    </row>
    <row r="1615" spans="1:20" x14ac:dyDescent="0.2">
      <c r="A1615">
        <v>1611</v>
      </c>
      <c r="B1615" s="106">
        <v>0.46143874207810209</v>
      </c>
      <c r="C1615" s="88">
        <v>7828.7416388247184</v>
      </c>
      <c r="D1615" s="87">
        <v>1.0438057114160506</v>
      </c>
      <c r="E1615" s="106">
        <v>0.43898338462957842</v>
      </c>
      <c r="F1615" s="446">
        <v>1</v>
      </c>
      <c r="G1615" s="446">
        <v>2027</v>
      </c>
      <c r="H1615" s="88">
        <v>33311212.238684092</v>
      </c>
      <c r="I1615" s="151">
        <v>689443619645.64624</v>
      </c>
      <c r="J1615" s="106">
        <v>0.3176634286443768</v>
      </c>
      <c r="K1615" s="171">
        <v>37513686061.836029</v>
      </c>
      <c r="L1615" s="159">
        <v>110593598432.39674</v>
      </c>
      <c r="M1615" s="159">
        <v>0</v>
      </c>
      <c r="N1615" s="159">
        <v>837550904139.87903</v>
      </c>
      <c r="O1615" s="106">
        <v>0.36712503240064553</v>
      </c>
      <c r="P1615" s="106">
        <v>0.25852892335814209</v>
      </c>
      <c r="Q1615" s="88">
        <v>14.308015123294512</v>
      </c>
      <c r="R1615" s="158">
        <v>3423510105821.7314</v>
      </c>
      <c r="S1615" s="171">
        <v>3001.8866760048722</v>
      </c>
      <c r="T1615" s="165">
        <v>5.0885911819133434E-2</v>
      </c>
    </row>
    <row r="1616" spans="1:20" x14ac:dyDescent="0.2">
      <c r="A1616">
        <v>1612</v>
      </c>
      <c r="B1616" s="106">
        <v>0.48052631350526864</v>
      </c>
      <c r="C1616" s="88">
        <v>7323.5362159856695</v>
      </c>
      <c r="D1616" s="87">
        <v>0.82852078011046881</v>
      </c>
      <c r="E1616" s="106">
        <v>0.63045618053888808</v>
      </c>
      <c r="F1616" s="446">
        <v>1</v>
      </c>
      <c r="G1616" s="446">
        <v>2025</v>
      </c>
      <c r="H1616" s="88">
        <v>19672225.980137002</v>
      </c>
      <c r="I1616" s="151">
        <v>592078526404.07227</v>
      </c>
      <c r="J1616" s="106">
        <v>0.48052631350526864</v>
      </c>
      <c r="K1616" s="171">
        <v>55585283555.297562</v>
      </c>
      <c r="L1616" s="159">
        <v>107009458362.54961</v>
      </c>
      <c r="M1616" s="159">
        <v>179338562573.45978</v>
      </c>
      <c r="N1616" s="159">
        <v>934011830895.37927</v>
      </c>
      <c r="O1616" s="106">
        <v>0.54987282961399264</v>
      </c>
      <c r="P1616" s="106">
        <v>0.37594540565935186</v>
      </c>
      <c r="Q1616" s="88">
        <v>14.922779511588361</v>
      </c>
      <c r="R1616" s="158">
        <v>5870948417540.5479</v>
      </c>
      <c r="S1616" s="171">
        <v>5145.5529149541753</v>
      </c>
      <c r="T1616" s="165">
        <v>4.802669197415526E-2</v>
      </c>
    </row>
    <row r="1617" spans="1:20" x14ac:dyDescent="0.2">
      <c r="A1617">
        <v>1613</v>
      </c>
      <c r="B1617" s="106">
        <v>0.60831324042383395</v>
      </c>
      <c r="C1617" s="88">
        <v>4398.6741036152744</v>
      </c>
      <c r="D1617" s="87">
        <v>0.83838051805654268</v>
      </c>
      <c r="E1617" s="106">
        <v>0.35599921893694164</v>
      </c>
      <c r="F1617" s="446">
        <v>1</v>
      </c>
      <c r="G1617" s="446">
        <v>2026</v>
      </c>
      <c r="H1617" s="88">
        <v>20121596.031622913</v>
      </c>
      <c r="I1617" s="151">
        <v>599391053262.72522</v>
      </c>
      <c r="J1617" s="106">
        <v>0.55019789053170542</v>
      </c>
      <c r="K1617" s="171">
        <v>59495318577.436981</v>
      </c>
      <c r="L1617" s="159">
        <v>138774097847.81131</v>
      </c>
      <c r="M1617" s="159">
        <v>74185945401.338776</v>
      </c>
      <c r="N1617" s="159">
        <v>871846415089.31226</v>
      </c>
      <c r="O1617" s="106">
        <v>0.57366953519767916</v>
      </c>
      <c r="P1617" s="106">
        <v>0.38807763212863228</v>
      </c>
      <c r="Q1617" s="88">
        <v>13.58684925245513</v>
      </c>
      <c r="R1617" s="158">
        <v>5538923565819.7539</v>
      </c>
      <c r="S1617" s="171">
        <v>4856.5093815810387</v>
      </c>
      <c r="T1617" s="165">
        <v>4.899382676077127E-2</v>
      </c>
    </row>
    <row r="1618" spans="1:20" x14ac:dyDescent="0.2">
      <c r="A1618">
        <v>1614</v>
      </c>
      <c r="B1618" s="106">
        <v>0.44137609477713452</v>
      </c>
      <c r="C1618" s="88">
        <v>4276.3298706123524</v>
      </c>
      <c r="D1618" s="87">
        <v>0.83303157232616554</v>
      </c>
      <c r="E1618" s="106">
        <v>0.56952769698406613</v>
      </c>
      <c r="F1618" s="446">
        <v>1</v>
      </c>
      <c r="G1618" s="446">
        <v>2024</v>
      </c>
      <c r="H1618" s="88">
        <v>20335888.743441444</v>
      </c>
      <c r="I1618" s="151">
        <v>675295771197.05151</v>
      </c>
      <c r="J1618" s="106">
        <v>0.44137609477713458</v>
      </c>
      <c r="K1618" s="171">
        <v>29370253806.059456</v>
      </c>
      <c r="L1618" s="159">
        <v>26230231903.111927</v>
      </c>
      <c r="M1618" s="159">
        <v>445494997010.36835</v>
      </c>
      <c r="N1618" s="159">
        <v>1176391253916.5913</v>
      </c>
      <c r="O1618" s="106">
        <v>0.57416237258862035</v>
      </c>
      <c r="P1618" s="106">
        <v>0.38555205264557285</v>
      </c>
      <c r="Q1618" s="88">
        <v>15.771039944347541</v>
      </c>
      <c r="R1618" s="158">
        <v>8118867669882.8115</v>
      </c>
      <c r="S1618" s="171">
        <v>7119.8996086099569</v>
      </c>
      <c r="T1618" s="165">
        <v>4.4430427290509819E-2</v>
      </c>
    </row>
    <row r="1619" spans="1:20" x14ac:dyDescent="0.2">
      <c r="A1619">
        <v>1615</v>
      </c>
      <c r="B1619" s="106">
        <v>0.39428570500233739</v>
      </c>
      <c r="C1619" s="88">
        <v>4841.9625592108869</v>
      </c>
      <c r="D1619" s="87">
        <v>1.1108360269151731</v>
      </c>
      <c r="E1619" s="106">
        <v>0.43082257788373163</v>
      </c>
      <c r="F1619" s="446">
        <v>1</v>
      </c>
      <c r="G1619" s="446">
        <v>2024</v>
      </c>
      <c r="H1619" s="88">
        <v>40670135.538694791</v>
      </c>
      <c r="I1619" s="151">
        <v>651823971402.99768</v>
      </c>
      <c r="J1619" s="106">
        <v>9.4208067634292347E-2</v>
      </c>
      <c r="K1619" s="171">
        <v>14235590941.320297</v>
      </c>
      <c r="L1619" s="159">
        <v>3680339143.2490044</v>
      </c>
      <c r="M1619" s="159">
        <v>494158946801.71167</v>
      </c>
      <c r="N1619" s="159">
        <v>1163898848289.2788</v>
      </c>
      <c r="O1619" s="106">
        <v>0.39494712638920443</v>
      </c>
      <c r="P1619" s="106">
        <v>0.205145688857749</v>
      </c>
      <c r="Q1619" s="88">
        <v>21.650506125526871</v>
      </c>
      <c r="R1619" s="158">
        <v>5604883229921.251</v>
      </c>
      <c r="S1619" s="171">
        <v>4913.2574606126127</v>
      </c>
      <c r="T1619" s="165">
        <v>3.3932542443165195E-2</v>
      </c>
    </row>
    <row r="1620" spans="1:20" x14ac:dyDescent="0.2">
      <c r="A1620">
        <v>1616</v>
      </c>
      <c r="B1620" s="106">
        <v>0.40295367585262881</v>
      </c>
      <c r="C1620" s="88">
        <v>4184.5739404439282</v>
      </c>
      <c r="D1620" s="87">
        <v>0.60736668681463157</v>
      </c>
      <c r="E1620" s="106">
        <v>0.43263928359803056</v>
      </c>
      <c r="F1620" s="446">
        <v>1</v>
      </c>
      <c r="G1620" s="446">
        <v>2025</v>
      </c>
      <c r="H1620" s="88">
        <v>10159737.737390524</v>
      </c>
      <c r="I1620" s="151">
        <v>367345137790.3421</v>
      </c>
      <c r="J1620" s="106">
        <v>0.40295367585262887</v>
      </c>
      <c r="K1620" s="171">
        <v>25726397769.075779</v>
      </c>
      <c r="L1620" s="159">
        <v>82070687710.889694</v>
      </c>
      <c r="M1620" s="159">
        <v>101492891223.23843</v>
      </c>
      <c r="N1620" s="159">
        <v>576635114493.54602</v>
      </c>
      <c r="O1620" s="106">
        <v>0.51137006629486426</v>
      </c>
      <c r="P1620" s="106">
        <v>0.33697155595485867</v>
      </c>
      <c r="Q1620" s="88">
        <v>15.24568339018548</v>
      </c>
      <c r="R1620" s="158">
        <v>3376450727071.5444</v>
      </c>
      <c r="S1620" s="171">
        <v>2958.9082039560794</v>
      </c>
      <c r="T1620" s="165">
        <v>4.5909785805958718E-2</v>
      </c>
    </row>
    <row r="1621" spans="1:20" x14ac:dyDescent="0.2">
      <c r="A1621">
        <v>1617</v>
      </c>
      <c r="B1621" s="106">
        <v>0.49197557328193015</v>
      </c>
      <c r="C1621" s="88">
        <v>6023.4462005162231</v>
      </c>
      <c r="D1621" s="87">
        <v>0.64976882404916225</v>
      </c>
      <c r="E1621" s="106">
        <v>0.42189082920717697</v>
      </c>
      <c r="F1621" s="446">
        <v>1</v>
      </c>
      <c r="G1621" s="446">
        <v>2027</v>
      </c>
      <c r="H1621" s="88">
        <v>11711012.79959546</v>
      </c>
      <c r="I1621" s="151">
        <v>281044864276.55597</v>
      </c>
      <c r="J1621" s="106">
        <v>0.27360002900047042</v>
      </c>
      <c r="K1621" s="171">
        <v>22132367520.900978</v>
      </c>
      <c r="L1621" s="159">
        <v>79074731462.695847</v>
      </c>
      <c r="M1621" s="159">
        <v>0</v>
      </c>
      <c r="N1621" s="159">
        <v>382251963260.15283</v>
      </c>
      <c r="O1621" s="106">
        <v>0.36665257907719356</v>
      </c>
      <c r="P1621" s="106">
        <v>0.2467963620840472</v>
      </c>
      <c r="Q1621" s="88">
        <v>14.893668161201765</v>
      </c>
      <c r="R1621" s="158">
        <v>1663192302133.9749</v>
      </c>
      <c r="S1621" s="171">
        <v>1457.3332570171247</v>
      </c>
      <c r="T1621" s="165">
        <v>4.5650924026202674E-2</v>
      </c>
    </row>
    <row r="1622" spans="1:20" x14ac:dyDescent="0.2">
      <c r="A1622">
        <v>1618</v>
      </c>
      <c r="B1622" s="106">
        <v>0.5370978391634782</v>
      </c>
      <c r="C1622" s="88">
        <v>3597.5160053504637</v>
      </c>
      <c r="D1622" s="87">
        <v>0.64708302075345925</v>
      </c>
      <c r="E1622" s="106">
        <v>0.50388996963578969</v>
      </c>
      <c r="F1622" s="446">
        <v>1</v>
      </c>
      <c r="G1622" s="446">
        <v>2024</v>
      </c>
      <c r="H1622" s="88">
        <v>11775372.472794889</v>
      </c>
      <c r="I1622" s="151">
        <v>394685460466.77002</v>
      </c>
      <c r="J1622" s="106">
        <v>0.42033512413125651</v>
      </c>
      <c r="K1622" s="171">
        <v>19016145653.525486</v>
      </c>
      <c r="L1622" s="159">
        <v>7297826754.3025112</v>
      </c>
      <c r="M1622" s="159">
        <v>277539512836.31616</v>
      </c>
      <c r="N1622" s="159">
        <v>698538945710.91418</v>
      </c>
      <c r="O1622" s="106">
        <v>0.56370519655113971</v>
      </c>
      <c r="P1622" s="106">
        <v>0.34998741555063301</v>
      </c>
      <c r="Q1622" s="88">
        <v>16.244180419730053</v>
      </c>
      <c r="R1622" s="158">
        <v>4669019702655.1953</v>
      </c>
      <c r="S1622" s="171">
        <v>4097.732440964076</v>
      </c>
      <c r="T1622" s="165">
        <v>4.2052734245062812E-2</v>
      </c>
    </row>
    <row r="1623" spans="1:20" x14ac:dyDescent="0.2">
      <c r="A1623">
        <v>1619</v>
      </c>
      <c r="B1623" s="106">
        <v>0.3681788576124353</v>
      </c>
      <c r="C1623" s="88">
        <v>6371.6883103357832</v>
      </c>
      <c r="D1623" s="87">
        <v>1.0269420376641387</v>
      </c>
      <c r="E1623" s="106">
        <v>0.62414970623186572</v>
      </c>
      <c r="F1623" s="446">
        <v>1</v>
      </c>
      <c r="G1623" s="446">
        <v>2026</v>
      </c>
      <c r="H1623" s="88">
        <v>32589204.498089917</v>
      </c>
      <c r="I1623" s="151">
        <v>732507397088.38647</v>
      </c>
      <c r="J1623" s="106">
        <v>0.31533814255151171</v>
      </c>
      <c r="K1623" s="171">
        <v>42521924857.886894</v>
      </c>
      <c r="L1623" s="159">
        <v>69478346120.676666</v>
      </c>
      <c r="M1623" s="159">
        <v>118252024836.29315</v>
      </c>
      <c r="N1623" s="159">
        <v>962759692903.24316</v>
      </c>
      <c r="O1623" s="106">
        <v>0.39591584647590544</v>
      </c>
      <c r="P1623" s="106">
        <v>0.25891079272683504</v>
      </c>
      <c r="Q1623" s="88">
        <v>14.736972052148774</v>
      </c>
      <c r="R1623" s="158">
        <v>4068633211272.5742</v>
      </c>
      <c r="S1623" s="171">
        <v>3568.9749082427948</v>
      </c>
      <c r="T1623" s="165">
        <v>4.9716247659082086E-2</v>
      </c>
    </row>
    <row r="1624" spans="1:20" x14ac:dyDescent="0.2">
      <c r="A1624">
        <v>1620</v>
      </c>
      <c r="B1624" s="106">
        <v>0.47623729524235686</v>
      </c>
      <c r="C1624" s="88">
        <v>3149.8218690486087</v>
      </c>
      <c r="D1624" s="87">
        <v>0.34003949284755525</v>
      </c>
      <c r="E1624" s="106">
        <v>0.47359640140087939</v>
      </c>
      <c r="F1624" s="446">
        <v>1</v>
      </c>
      <c r="G1624" s="446">
        <v>2022</v>
      </c>
      <c r="H1624" s="88">
        <v>4042204.1240041242</v>
      </c>
      <c r="I1624" s="151">
        <v>193547162558.18417</v>
      </c>
      <c r="J1624" s="106">
        <v>0.47623729524235681</v>
      </c>
      <c r="K1624" s="171">
        <v>1980231531.9942439</v>
      </c>
      <c r="L1624" s="159">
        <v>0</v>
      </c>
      <c r="M1624" s="159">
        <v>619916670792.57751</v>
      </c>
      <c r="N1624" s="159">
        <v>815444064882.75598</v>
      </c>
      <c r="O1624" s="106">
        <v>0.72121159397629819</v>
      </c>
      <c r="P1624" s="106">
        <v>0.69522855721537224</v>
      </c>
      <c r="Q1624" s="88">
        <v>18.243176567935834</v>
      </c>
      <c r="R1624" s="158">
        <v>11723159895545.818</v>
      </c>
      <c r="S1624" s="171">
        <v>10276.602135425232</v>
      </c>
      <c r="T1624" s="165">
        <v>3.866533921831751E-2</v>
      </c>
    </row>
    <row r="1625" spans="1:20" x14ac:dyDescent="0.2">
      <c r="A1625">
        <v>1621</v>
      </c>
      <c r="B1625" s="106">
        <v>0.56487227707519949</v>
      </c>
      <c r="C1625" s="88">
        <v>5511.2591402394828</v>
      </c>
      <c r="D1625" s="87">
        <v>0.51049618092972326</v>
      </c>
      <c r="E1625" s="106">
        <v>0.5039005581293351</v>
      </c>
      <c r="F1625" s="446">
        <v>1</v>
      </c>
      <c r="G1625" s="446">
        <v>2026</v>
      </c>
      <c r="H1625" s="88">
        <v>7555968.8281452432</v>
      </c>
      <c r="I1625" s="151">
        <v>306150836703.20624</v>
      </c>
      <c r="J1625" s="106">
        <v>0.43375852701773321</v>
      </c>
      <c r="K1625" s="171">
        <v>55759845785.582703</v>
      </c>
      <c r="L1625" s="159">
        <v>152140460951.85083</v>
      </c>
      <c r="M1625" s="159">
        <v>28528547834.411663</v>
      </c>
      <c r="N1625" s="159">
        <v>542579691275.05145</v>
      </c>
      <c r="O1625" s="106">
        <v>0.51113365918823384</v>
      </c>
      <c r="P1625" s="106">
        <v>0.35877336921034397</v>
      </c>
      <c r="Q1625" s="88">
        <v>14.879433923820208</v>
      </c>
      <c r="R1625" s="158">
        <v>3549089844176.4253</v>
      </c>
      <c r="S1625" s="171">
        <v>3113.204507602572</v>
      </c>
      <c r="T1625" s="165">
        <v>4.3843755301986767E-2</v>
      </c>
    </row>
    <row r="1626" spans="1:20" x14ac:dyDescent="0.2">
      <c r="A1626">
        <v>1622</v>
      </c>
      <c r="B1626" s="106">
        <v>0.64647069327467643</v>
      </c>
      <c r="C1626" s="88">
        <v>7420.6845540612012</v>
      </c>
      <c r="D1626" s="87">
        <v>0.81453007632459817</v>
      </c>
      <c r="E1626" s="106">
        <v>0.27726464155583508</v>
      </c>
      <c r="F1626" s="446">
        <v>1</v>
      </c>
      <c r="G1626" s="446">
        <v>2025</v>
      </c>
      <c r="H1626" s="88">
        <v>19007586.214470606</v>
      </c>
      <c r="I1626" s="151">
        <v>561090907692.31958</v>
      </c>
      <c r="J1626" s="106">
        <v>0.391845734688265</v>
      </c>
      <c r="K1626" s="171">
        <v>20581089257.145336</v>
      </c>
      <c r="L1626" s="159">
        <v>48323981427.510384</v>
      </c>
      <c r="M1626" s="159">
        <v>130315968559.72676</v>
      </c>
      <c r="N1626" s="159">
        <v>760311946936.70215</v>
      </c>
      <c r="O1626" s="106">
        <v>0.47713710195269887</v>
      </c>
      <c r="P1626" s="106">
        <v>0.35311364998451772</v>
      </c>
      <c r="Q1626" s="88">
        <v>14.968010585319078</v>
      </c>
      <c r="R1626" s="158">
        <v>4562523353693.1602</v>
      </c>
      <c r="S1626" s="171">
        <v>4007.0405469287225</v>
      </c>
      <c r="T1626" s="165">
        <v>4.6424900149944319E-2</v>
      </c>
    </row>
    <row r="1627" spans="1:20" x14ac:dyDescent="0.2">
      <c r="A1627">
        <v>1623</v>
      </c>
      <c r="B1627" s="106">
        <v>0.43528643385815624</v>
      </c>
      <c r="C1627" s="88">
        <v>1672.4917354152267</v>
      </c>
      <c r="D1627" s="87">
        <v>0.30595958164991616</v>
      </c>
      <c r="E1627" s="106">
        <v>0.31957309565201975</v>
      </c>
      <c r="F1627" s="446">
        <v>1</v>
      </c>
      <c r="G1627" s="446">
        <v>2027</v>
      </c>
      <c r="H1627" s="88">
        <v>3778579.8264425546</v>
      </c>
      <c r="I1627" s="151">
        <v>220561030968.85507</v>
      </c>
      <c r="J1627" s="106">
        <v>0.43528643385815624</v>
      </c>
      <c r="K1627" s="171">
        <v>37719870773.794655</v>
      </c>
      <c r="L1627" s="159">
        <v>58068590440.976692</v>
      </c>
      <c r="M1627" s="159">
        <v>0</v>
      </c>
      <c r="N1627" s="159">
        <v>316349492183.62646</v>
      </c>
      <c r="O1627" s="106">
        <v>0.45033135975005734</v>
      </c>
      <c r="P1627" s="106">
        <v>0.32656406458113213</v>
      </c>
      <c r="Q1627" s="88">
        <v>13.635817569643923</v>
      </c>
      <c r="R1627" s="158">
        <v>1765309549854.5903</v>
      </c>
      <c r="S1627" s="171">
        <v>1547.8758921426402</v>
      </c>
      <c r="T1627" s="165">
        <v>4.6811334389732083E-2</v>
      </c>
    </row>
    <row r="1628" spans="1:20" x14ac:dyDescent="0.2">
      <c r="A1628">
        <v>1624</v>
      </c>
      <c r="B1628" s="106">
        <v>0.53140592912833984</v>
      </c>
      <c r="C1628" s="88">
        <v>2738.0856809178431</v>
      </c>
      <c r="D1628" s="87">
        <v>0.38718976204152783</v>
      </c>
      <c r="E1628" s="106">
        <v>0.38480819213126038</v>
      </c>
      <c r="F1628" s="446">
        <v>1</v>
      </c>
      <c r="G1628" s="446">
        <v>2027</v>
      </c>
      <c r="H1628" s="88">
        <v>4997564.1691546831</v>
      </c>
      <c r="I1628" s="151">
        <v>252147036500.0224</v>
      </c>
      <c r="J1628" s="106">
        <v>0.53140592912833984</v>
      </c>
      <c r="K1628" s="171">
        <v>34172964868.915634</v>
      </c>
      <c r="L1628" s="159">
        <v>47202429085.422997</v>
      </c>
      <c r="M1628" s="159">
        <v>0</v>
      </c>
      <c r="N1628" s="159">
        <v>333522430454.36102</v>
      </c>
      <c r="O1628" s="106">
        <v>0.5149709818395346</v>
      </c>
      <c r="P1628" s="106">
        <v>0.4114588598618259</v>
      </c>
      <c r="Q1628" s="88">
        <v>13.869502900941395</v>
      </c>
      <c r="R1628" s="158">
        <v>2221283938592.457</v>
      </c>
      <c r="S1628" s="171">
        <v>1946.2448214192277</v>
      </c>
      <c r="T1628" s="165">
        <v>4.938179965905095E-2</v>
      </c>
    </row>
    <row r="1629" spans="1:20" x14ac:dyDescent="0.2">
      <c r="A1629">
        <v>1625</v>
      </c>
      <c r="B1629" s="106">
        <v>0.5664818181756075</v>
      </c>
      <c r="C1629" s="88">
        <v>1500</v>
      </c>
      <c r="D1629" s="87">
        <v>0.80650541828784905</v>
      </c>
      <c r="E1629" s="106">
        <v>0.34141055089877914</v>
      </c>
      <c r="F1629" s="446">
        <v>1</v>
      </c>
      <c r="G1629" s="446">
        <v>2024</v>
      </c>
      <c r="H1629" s="88">
        <v>18485758.817699615</v>
      </c>
      <c r="I1629" s="151">
        <v>516004952438.60535</v>
      </c>
      <c r="J1629" s="106">
        <v>0.38497812602190551</v>
      </c>
      <c r="K1629" s="171">
        <v>30901288753.731743</v>
      </c>
      <c r="L1629" s="159">
        <v>35338431981.160545</v>
      </c>
      <c r="M1629" s="159">
        <v>569176487088.28564</v>
      </c>
      <c r="N1629" s="159">
        <v>1151421160261.7832</v>
      </c>
      <c r="O1629" s="106">
        <v>0.5925395315023364</v>
      </c>
      <c r="P1629" s="106">
        <v>0.32302115854454266</v>
      </c>
      <c r="Q1629" s="88">
        <v>16.451693303705436</v>
      </c>
      <c r="R1629" s="158">
        <v>7002499994761.0117</v>
      </c>
      <c r="S1629" s="171">
        <v>6145.2230071989243</v>
      </c>
      <c r="T1629" s="165">
        <v>4.2325603862409036E-2</v>
      </c>
    </row>
    <row r="1630" spans="1:20" x14ac:dyDescent="0.2">
      <c r="A1630">
        <v>1626</v>
      </c>
      <c r="B1630" s="106">
        <v>0.45997920955004989</v>
      </c>
      <c r="C1630" s="88">
        <v>6792.7577170906861</v>
      </c>
      <c r="D1630" s="87">
        <v>0.97305464995946966</v>
      </c>
      <c r="E1630" s="106">
        <v>0.54191595850465024</v>
      </c>
      <c r="F1630" s="446">
        <v>1</v>
      </c>
      <c r="G1630" s="446">
        <v>2026</v>
      </c>
      <c r="H1630" s="88">
        <v>28249232.896555822</v>
      </c>
      <c r="I1630" s="151">
        <v>710778734800.88013</v>
      </c>
      <c r="J1630" s="106">
        <v>0.34766804080609515</v>
      </c>
      <c r="K1630" s="171">
        <v>46110295086.061691</v>
      </c>
      <c r="L1630" s="159">
        <v>75138790611.514206</v>
      </c>
      <c r="M1630" s="159">
        <v>112488597768.53589</v>
      </c>
      <c r="N1630" s="159">
        <v>944516418266.99182</v>
      </c>
      <c r="O1630" s="106">
        <v>0.42055061531668747</v>
      </c>
      <c r="P1630" s="106">
        <v>0.32130940299868826</v>
      </c>
      <c r="Q1630" s="88">
        <v>15.185066545578795</v>
      </c>
      <c r="R1630" s="158">
        <v>5224506995793.5166</v>
      </c>
      <c r="S1630" s="171">
        <v>4580.8211848723631</v>
      </c>
      <c r="T1630" s="165">
        <v>4.5488939945879811E-2</v>
      </c>
    </row>
    <row r="1631" spans="1:20" x14ac:dyDescent="0.2">
      <c r="A1631">
        <v>1627</v>
      </c>
      <c r="B1631" s="106">
        <v>0.35420546221539673</v>
      </c>
      <c r="C1631" s="88">
        <v>3427.2140649877888</v>
      </c>
      <c r="D1631" s="87">
        <v>0.45290025240797116</v>
      </c>
      <c r="E1631" s="106">
        <v>0.47779208427613373</v>
      </c>
      <c r="F1631" s="446">
        <v>1</v>
      </c>
      <c r="G1631" s="446">
        <v>2027</v>
      </c>
      <c r="H1631" s="88">
        <v>6163204.8862404311</v>
      </c>
      <c r="I1631" s="151">
        <v>259787388126.39017</v>
      </c>
      <c r="J1631" s="106">
        <v>0.35420546221539673</v>
      </c>
      <c r="K1631" s="171">
        <v>41955785540.533386</v>
      </c>
      <c r="L1631" s="159">
        <v>119290292893.78598</v>
      </c>
      <c r="M1631" s="159">
        <v>0</v>
      </c>
      <c r="N1631" s="159">
        <v>421033466560.70953</v>
      </c>
      <c r="O1631" s="106">
        <v>0.44521483704203052</v>
      </c>
      <c r="P1631" s="106">
        <v>0.32358433507486078</v>
      </c>
      <c r="Q1631" s="88">
        <v>14.939420225991993</v>
      </c>
      <c r="R1631" s="158">
        <v>2359844665404.5347</v>
      </c>
      <c r="S1631" s="171">
        <v>2066.4842761913533</v>
      </c>
      <c r="T1631" s="165">
        <v>4.5997306418387077E-2</v>
      </c>
    </row>
    <row r="1632" spans="1:20" x14ac:dyDescent="0.2">
      <c r="A1632">
        <v>1628</v>
      </c>
      <c r="B1632" s="106">
        <v>0.42780775550072897</v>
      </c>
      <c r="C1632" s="88">
        <v>1500</v>
      </c>
      <c r="D1632" s="87">
        <v>1.346447612243221</v>
      </c>
      <c r="E1632" s="106">
        <v>0.11715371407822373</v>
      </c>
      <c r="F1632" s="446">
        <v>1</v>
      </c>
      <c r="G1632" s="446">
        <v>2024</v>
      </c>
      <c r="H1632" s="88">
        <v>68306750.628250107</v>
      </c>
      <c r="I1632" s="151">
        <v>1112449740481.3772</v>
      </c>
      <c r="J1632" s="106">
        <v>0.26647560440961582</v>
      </c>
      <c r="K1632" s="171">
        <v>21585526775.597656</v>
      </c>
      <c r="L1632" s="159">
        <v>8223538429.9165564</v>
      </c>
      <c r="M1632" s="159">
        <v>888416696108.52576</v>
      </c>
      <c r="N1632" s="159">
        <v>2030675501795.417</v>
      </c>
      <c r="O1632" s="106">
        <v>0.49921954724156659</v>
      </c>
      <c r="P1632" s="106">
        <v>0.32207528191089496</v>
      </c>
      <c r="Q1632" s="88">
        <v>17.801996342182264</v>
      </c>
      <c r="R1632" s="158">
        <v>12729854230929.906</v>
      </c>
      <c r="S1632" s="171">
        <v>11152.825825487209</v>
      </c>
      <c r="T1632" s="165">
        <v>4.1118661770516041E-2</v>
      </c>
    </row>
    <row r="1633" spans="1:20" x14ac:dyDescent="0.2">
      <c r="A1633">
        <v>1629</v>
      </c>
      <c r="B1633" s="106">
        <v>0.51848749451099774</v>
      </c>
      <c r="C1633" s="88">
        <v>3522.7232030455157</v>
      </c>
      <c r="D1633" s="87">
        <v>1.0014945789303356</v>
      </c>
      <c r="E1633" s="106">
        <v>0.31090473023391169</v>
      </c>
      <c r="F1633" s="446">
        <v>1</v>
      </c>
      <c r="G1633" s="446">
        <v>2023</v>
      </c>
      <c r="H1633" s="88">
        <v>31264106.820560973</v>
      </c>
      <c r="I1633" s="151">
        <v>509660818517.00018</v>
      </c>
      <c r="J1633" s="106">
        <v>6.5438401576271787E-2</v>
      </c>
      <c r="K1633" s="171">
        <v>15634913311.398443</v>
      </c>
      <c r="L1633" s="159">
        <v>0</v>
      </c>
      <c r="M1633" s="159">
        <v>840377011945.83337</v>
      </c>
      <c r="N1633" s="159">
        <v>1365672743774.2319</v>
      </c>
      <c r="O1633" s="106">
        <v>0.51670724343249363</v>
      </c>
      <c r="P1633" s="106">
        <v>0.28754798112260382</v>
      </c>
      <c r="Q1633" s="88">
        <v>20.258842087074008</v>
      </c>
      <c r="R1633" s="158">
        <v>8673643193999.2109</v>
      </c>
      <c r="S1633" s="171">
        <v>7610.3419541003304</v>
      </c>
      <c r="T1633" s="165">
        <v>3.6149136214887301E-2</v>
      </c>
    </row>
    <row r="1634" spans="1:20" x14ac:dyDescent="0.2">
      <c r="A1634">
        <v>1630</v>
      </c>
      <c r="B1634" s="106">
        <v>0.59401102773084824</v>
      </c>
      <c r="C1634" s="88">
        <v>3281.2931706199633</v>
      </c>
      <c r="D1634" s="87">
        <v>0.64527962825566609</v>
      </c>
      <c r="E1634" s="106">
        <v>0.2362427864707165</v>
      </c>
      <c r="F1634" s="446">
        <v>1</v>
      </c>
      <c r="G1634" s="446">
        <v>2024</v>
      </c>
      <c r="H1634" s="88">
        <v>11261668.405858528</v>
      </c>
      <c r="I1634" s="151">
        <v>416281800944.52185</v>
      </c>
      <c r="J1634" s="106">
        <v>0.50193674892726303</v>
      </c>
      <c r="K1634" s="171">
        <v>20454036263.299683</v>
      </c>
      <c r="L1634" s="159">
        <v>54695103414.169487</v>
      </c>
      <c r="M1634" s="159">
        <v>100526962543.33267</v>
      </c>
      <c r="N1634" s="159">
        <v>591957903165.32373</v>
      </c>
      <c r="O1634" s="106">
        <v>0.5627508050629827</v>
      </c>
      <c r="P1634" s="106">
        <v>0.45238275203284117</v>
      </c>
      <c r="Q1634" s="88">
        <v>15.039757733255144</v>
      </c>
      <c r="R1634" s="158">
        <v>4922696910501.5352</v>
      </c>
      <c r="S1634" s="171">
        <v>4311.6502358496391</v>
      </c>
      <c r="T1634" s="165">
        <v>4.3652470372737298E-2</v>
      </c>
    </row>
    <row r="1635" spans="1:20" x14ac:dyDescent="0.2">
      <c r="A1635">
        <v>1631</v>
      </c>
      <c r="B1635" s="106">
        <v>0.51480946467875455</v>
      </c>
      <c r="C1635" s="88">
        <v>6297.9338069826254</v>
      </c>
      <c r="D1635" s="87">
        <v>0.54525340846824799</v>
      </c>
      <c r="E1635" s="106">
        <v>0.43437386707736231</v>
      </c>
      <c r="F1635" s="446">
        <v>1</v>
      </c>
      <c r="G1635" s="446">
        <v>2027</v>
      </c>
      <c r="H1635" s="88">
        <v>8670306.9141744152</v>
      </c>
      <c r="I1635" s="151">
        <v>249415558478.14188</v>
      </c>
      <c r="J1635" s="106">
        <v>0.32590912857286713</v>
      </c>
      <c r="K1635" s="171">
        <v>15055129420.338724</v>
      </c>
      <c r="L1635" s="159">
        <v>35515861141.571121</v>
      </c>
      <c r="M1635" s="159">
        <v>0</v>
      </c>
      <c r="N1635" s="159">
        <v>299986549040.05176</v>
      </c>
      <c r="O1635" s="106">
        <v>0.36568138331674638</v>
      </c>
      <c r="P1635" s="106">
        <v>0.26804409488491249</v>
      </c>
      <c r="Q1635" s="88">
        <v>13.935177843857193</v>
      </c>
      <c r="R1635" s="158">
        <v>1468794839922.1321</v>
      </c>
      <c r="S1635" s="171">
        <v>1287.9094682052298</v>
      </c>
      <c r="T1635" s="165">
        <v>4.3818534386668564E-2</v>
      </c>
    </row>
    <row r="1636" spans="1:20" x14ac:dyDescent="0.2">
      <c r="A1636">
        <v>1632</v>
      </c>
      <c r="B1636" s="106">
        <v>0.40374366649229376</v>
      </c>
      <c r="C1636" s="88">
        <v>1500</v>
      </c>
      <c r="D1636" s="87">
        <v>0.87524044268135626</v>
      </c>
      <c r="E1636" s="106">
        <v>0.52335002101577111</v>
      </c>
      <c r="F1636" s="446">
        <v>1</v>
      </c>
      <c r="G1636" s="446">
        <v>2026</v>
      </c>
      <c r="H1636" s="88">
        <v>22065392.713227145</v>
      </c>
      <c r="I1636" s="151">
        <v>569262274920.02527</v>
      </c>
      <c r="J1636" s="106">
        <v>0.35547410445182326</v>
      </c>
      <c r="K1636" s="171">
        <v>25519557328.031178</v>
      </c>
      <c r="L1636" s="159">
        <v>65045446500.909828</v>
      </c>
      <c r="M1636" s="159">
        <v>117215880436.88042</v>
      </c>
      <c r="N1636" s="159">
        <v>777043159185.84668</v>
      </c>
      <c r="O1636" s="106">
        <v>0.44806656465572736</v>
      </c>
      <c r="P1636" s="106">
        <v>0.30348759597663361</v>
      </c>
      <c r="Q1636" s="88">
        <v>15.168804855131626</v>
      </c>
      <c r="R1636" s="158">
        <v>4062494387767.5327</v>
      </c>
      <c r="S1636" s="171">
        <v>3565.8005210818419</v>
      </c>
      <c r="T1636" s="165">
        <v>4.6507691099202164E-2</v>
      </c>
    </row>
    <row r="1637" spans="1:20" x14ac:dyDescent="0.2">
      <c r="A1637">
        <v>1633</v>
      </c>
      <c r="B1637" s="106">
        <v>0.47673177963661395</v>
      </c>
      <c r="C1637" s="88">
        <v>8599.0506086043679</v>
      </c>
      <c r="D1637" s="87">
        <v>0.96767088417585034</v>
      </c>
      <c r="E1637" s="106">
        <v>0.32603312254640071</v>
      </c>
      <c r="F1637" s="446">
        <v>1</v>
      </c>
      <c r="G1637" s="446">
        <v>2024</v>
      </c>
      <c r="H1637" s="88">
        <v>28381288.986381382</v>
      </c>
      <c r="I1637" s="151">
        <v>712482619393.40686</v>
      </c>
      <c r="J1637" s="106">
        <v>0.35221996923889998</v>
      </c>
      <c r="K1637" s="171">
        <v>21758338914.416397</v>
      </c>
      <c r="L1637" s="159">
        <v>6901575635.737587</v>
      </c>
      <c r="M1637" s="159">
        <v>422429851545.63623</v>
      </c>
      <c r="N1637" s="159">
        <v>1163572385489.1973</v>
      </c>
      <c r="O1637" s="106">
        <v>0.51085412084714199</v>
      </c>
      <c r="P1637" s="106">
        <v>0.35319951899728974</v>
      </c>
      <c r="Q1637" s="88">
        <v>16.295372157144616</v>
      </c>
      <c r="R1637" s="158">
        <v>7462691858557.6699</v>
      </c>
      <c r="S1637" s="171">
        <v>6545.5974118776221</v>
      </c>
      <c r="T1637" s="165">
        <v>4.4208560304137591E-2</v>
      </c>
    </row>
    <row r="1638" spans="1:20" x14ac:dyDescent="0.2">
      <c r="A1638">
        <v>1634</v>
      </c>
      <c r="B1638" s="106">
        <v>0.48519452342677799</v>
      </c>
      <c r="C1638" s="88">
        <v>3006.5622107969675</v>
      </c>
      <c r="D1638" s="87">
        <v>0.82728225691222856</v>
      </c>
      <c r="E1638" s="106">
        <v>0.49695648716139951</v>
      </c>
      <c r="F1638" s="446">
        <v>1</v>
      </c>
      <c r="G1638" s="446">
        <v>2024</v>
      </c>
      <c r="H1638" s="88">
        <v>20263203.550604165</v>
      </c>
      <c r="I1638" s="151">
        <v>511719346391.59235</v>
      </c>
      <c r="J1638" s="106">
        <v>0.32492496743106025</v>
      </c>
      <c r="K1638" s="171">
        <v>13860712868.326946</v>
      </c>
      <c r="L1638" s="159">
        <v>3271165102.3813205</v>
      </c>
      <c r="M1638" s="159">
        <v>583114820156.37866</v>
      </c>
      <c r="N1638" s="159">
        <v>1111966044518.6792</v>
      </c>
      <c r="O1638" s="106">
        <v>0.57140160286294273</v>
      </c>
      <c r="P1638" s="106">
        <v>0.48748749047807471</v>
      </c>
      <c r="Q1638" s="88">
        <v>17.749891435305965</v>
      </c>
      <c r="R1638" s="158">
        <v>10606276484924.262</v>
      </c>
      <c r="S1638" s="171">
        <v>9305.4382124833592</v>
      </c>
      <c r="T1638" s="165">
        <v>4.0918022552298719E-2</v>
      </c>
    </row>
    <row r="1639" spans="1:20" x14ac:dyDescent="0.2">
      <c r="A1639">
        <v>1635</v>
      </c>
      <c r="B1639" s="106">
        <v>0.3645404590229262</v>
      </c>
      <c r="C1639" s="88">
        <v>6704.8606093912804</v>
      </c>
      <c r="D1639" s="87">
        <v>0.99008100572852187</v>
      </c>
      <c r="E1639" s="106">
        <v>0.61212166885066754</v>
      </c>
      <c r="F1639" s="446">
        <v>1</v>
      </c>
      <c r="G1639" s="446">
        <v>2024</v>
      </c>
      <c r="H1639" s="88">
        <v>30217784.931352947</v>
      </c>
      <c r="I1639" s="151">
        <v>709520921829.24963</v>
      </c>
      <c r="J1639" s="106">
        <v>0.34841004682099086</v>
      </c>
      <c r="K1639" s="171">
        <v>33583563925.258842</v>
      </c>
      <c r="L1639" s="159">
        <v>47835113363.238411</v>
      </c>
      <c r="M1639" s="159">
        <v>558151428463.71814</v>
      </c>
      <c r="N1639" s="159">
        <v>1349091027581.4648</v>
      </c>
      <c r="O1639" s="106">
        <v>0.54258269908504397</v>
      </c>
      <c r="P1639" s="106">
        <v>0.37871037434348664</v>
      </c>
      <c r="Q1639" s="88">
        <v>16.968593190287148</v>
      </c>
      <c r="R1639" s="158">
        <v>9404182401663.4785</v>
      </c>
      <c r="S1639" s="171">
        <v>8242.6549536890197</v>
      </c>
      <c r="T1639" s="165">
        <v>4.3172142594716065E-2</v>
      </c>
    </row>
    <row r="1640" spans="1:20" x14ac:dyDescent="0.2">
      <c r="A1640">
        <v>1636</v>
      </c>
      <c r="B1640" s="106">
        <v>0.50029494028708343</v>
      </c>
      <c r="C1640" s="88">
        <v>4233.1134144437283</v>
      </c>
      <c r="D1640" s="87">
        <v>0.83531022415183087</v>
      </c>
      <c r="E1640" s="106">
        <v>0.38641801508802887</v>
      </c>
      <c r="F1640" s="446">
        <v>1</v>
      </c>
      <c r="G1640" s="446">
        <v>2022</v>
      </c>
      <c r="H1640" s="88">
        <v>19436977.278974749</v>
      </c>
      <c r="I1640" s="151">
        <v>511703333426.53778</v>
      </c>
      <c r="J1640" s="106">
        <v>0.36391539110674154</v>
      </c>
      <c r="K1640" s="171">
        <v>20872683005.37429</v>
      </c>
      <c r="L1640" s="159">
        <v>0</v>
      </c>
      <c r="M1640" s="159">
        <v>530988654929.57977</v>
      </c>
      <c r="N1640" s="159">
        <v>1063564671361.4918</v>
      </c>
      <c r="O1640" s="106">
        <v>0.57449035221905387</v>
      </c>
      <c r="P1640" s="106">
        <v>0.39782718777411286</v>
      </c>
      <c r="Q1640" s="88">
        <v>16.8658109302547</v>
      </c>
      <c r="R1640" s="158">
        <v>7944209374724.0176</v>
      </c>
      <c r="S1640" s="171">
        <v>6967.527126861647</v>
      </c>
      <c r="T1640" s="165">
        <v>4.2588955738981124E-2</v>
      </c>
    </row>
    <row r="1641" spans="1:20" x14ac:dyDescent="0.2">
      <c r="A1641">
        <v>1637</v>
      </c>
      <c r="B1641" s="106">
        <v>0.50574911659383071</v>
      </c>
      <c r="C1641" s="88">
        <v>5813.1058326435477</v>
      </c>
      <c r="D1641" s="87">
        <v>0.69127812849801584</v>
      </c>
      <c r="E1641" s="106">
        <v>0.29662882232319315</v>
      </c>
      <c r="F1641" s="446">
        <v>1</v>
      </c>
      <c r="G1641" s="446">
        <v>2026</v>
      </c>
      <c r="H1641" s="88">
        <v>13306202.874367615</v>
      </c>
      <c r="I1641" s="151">
        <v>458696403508.35364</v>
      </c>
      <c r="J1641" s="106">
        <v>0.49956314485152886</v>
      </c>
      <c r="K1641" s="171">
        <v>20485423383.681839</v>
      </c>
      <c r="L1641" s="159">
        <v>25309439843.954952</v>
      </c>
      <c r="M1641" s="159">
        <v>69039024425.706757</v>
      </c>
      <c r="N1641" s="159">
        <v>573530291161.69727</v>
      </c>
      <c r="O1641" s="106">
        <v>0.53114298229553147</v>
      </c>
      <c r="P1641" s="106">
        <v>0.40224492235872927</v>
      </c>
      <c r="Q1641" s="88">
        <v>14.073495093702622</v>
      </c>
      <c r="R1641" s="158">
        <v>3816570420344.9907</v>
      </c>
      <c r="S1641" s="171">
        <v>3344.3962964443131</v>
      </c>
      <c r="T1641" s="165">
        <v>4.8013775548330223E-2</v>
      </c>
    </row>
    <row r="1642" spans="1:20" x14ac:dyDescent="0.2">
      <c r="A1642">
        <v>1638</v>
      </c>
      <c r="B1642" s="106">
        <v>0.42932245951344561</v>
      </c>
      <c r="C1642" s="88">
        <v>6383.0423544448531</v>
      </c>
      <c r="D1642" s="87">
        <v>0.2153690199322984</v>
      </c>
      <c r="E1642" s="106">
        <v>0.40086163939916475</v>
      </c>
      <c r="F1642" s="446">
        <v>1</v>
      </c>
      <c r="G1642" s="446">
        <v>2025</v>
      </c>
      <c r="H1642" s="88">
        <v>2539378.1423134087</v>
      </c>
      <c r="I1642" s="151">
        <v>147171388571.98813</v>
      </c>
      <c r="J1642" s="106">
        <v>0.42932245951344561</v>
      </c>
      <c r="K1642" s="171">
        <v>20716742914.361679</v>
      </c>
      <c r="L1642" s="159">
        <v>28449796540.563507</v>
      </c>
      <c r="M1642" s="159">
        <v>64709631495.888054</v>
      </c>
      <c r="N1642" s="159">
        <v>261047559522.80139</v>
      </c>
      <c r="O1642" s="106">
        <v>0.52753423626190865</v>
      </c>
      <c r="P1642" s="106">
        <v>0.30468957962163784</v>
      </c>
      <c r="Q1642" s="88">
        <v>14.495201143140742</v>
      </c>
      <c r="R1642" s="158">
        <v>1409319025041.6982</v>
      </c>
      <c r="S1642" s="171">
        <v>1236.620206941592</v>
      </c>
      <c r="T1642" s="165">
        <v>4.5184906893559376E-2</v>
      </c>
    </row>
    <row r="1643" spans="1:20" x14ac:dyDescent="0.2">
      <c r="A1643">
        <v>1639</v>
      </c>
      <c r="B1643" s="106">
        <v>0.59711978961171641</v>
      </c>
      <c r="C1643" s="88">
        <v>1842.6251715057629</v>
      </c>
      <c r="D1643" s="87">
        <v>0.42011782185074442</v>
      </c>
      <c r="E1643" s="106">
        <v>0.45897634707418722</v>
      </c>
      <c r="F1643" s="446">
        <v>1</v>
      </c>
      <c r="G1643" s="446">
        <v>2025</v>
      </c>
      <c r="H1643" s="88">
        <v>5546636.0926247789</v>
      </c>
      <c r="I1643" s="151">
        <v>287950995710.21344</v>
      </c>
      <c r="J1643" s="106">
        <v>0.58161573776849917</v>
      </c>
      <c r="K1643" s="171">
        <v>23666185712.767838</v>
      </c>
      <c r="L1643" s="159">
        <v>42968258352.116844</v>
      </c>
      <c r="M1643" s="159">
        <v>87580833200.995438</v>
      </c>
      <c r="N1643" s="159">
        <v>442166272976.09357</v>
      </c>
      <c r="O1643" s="106">
        <v>0.61496346662415191</v>
      </c>
      <c r="P1643" s="106">
        <v>0.48099445876600477</v>
      </c>
      <c r="Q1643" s="88">
        <v>15.034076622152517</v>
      </c>
      <c r="R1643" s="158">
        <v>3776505946024.4253</v>
      </c>
      <c r="S1643" s="171">
        <v>3307.1449397627061</v>
      </c>
      <c r="T1643" s="165">
        <v>4.503943195176744E-2</v>
      </c>
    </row>
    <row r="1644" spans="1:20" x14ac:dyDescent="0.2">
      <c r="A1644">
        <v>1640</v>
      </c>
      <c r="B1644" s="106">
        <v>0.6318980141688646</v>
      </c>
      <c r="C1644" s="88">
        <v>7944.2282852660428</v>
      </c>
      <c r="D1644" s="87">
        <v>0.70350107806168727</v>
      </c>
      <c r="E1644" s="106">
        <v>0.39983064569163979</v>
      </c>
      <c r="F1644" s="446">
        <v>1</v>
      </c>
      <c r="G1644" s="446">
        <v>2024</v>
      </c>
      <c r="H1644" s="88">
        <v>13549094.096325662</v>
      </c>
      <c r="I1644" s="151">
        <v>514618671225.50836</v>
      </c>
      <c r="J1644" s="106">
        <v>0.53250385909231612</v>
      </c>
      <c r="K1644" s="171">
        <v>32116837309.200603</v>
      </c>
      <c r="L1644" s="159">
        <v>24827969417.618145</v>
      </c>
      <c r="M1644" s="159">
        <v>225727443184.68338</v>
      </c>
      <c r="N1644" s="159">
        <v>797290921137.01038</v>
      </c>
      <c r="O1644" s="106">
        <v>0.59511621905054557</v>
      </c>
      <c r="P1644" s="106">
        <v>0.4650859552805407</v>
      </c>
      <c r="Q1644" s="88">
        <v>15.229620036000853</v>
      </c>
      <c r="R1644" s="158">
        <v>6509215461633.3164</v>
      </c>
      <c r="S1644" s="171">
        <v>5708.8888837212799</v>
      </c>
      <c r="T1644" s="165">
        <v>4.5300018131613905E-2</v>
      </c>
    </row>
    <row r="1645" spans="1:20" x14ac:dyDescent="0.2">
      <c r="A1645">
        <v>1641</v>
      </c>
      <c r="B1645" s="106">
        <v>0.45769700595846818</v>
      </c>
      <c r="C1645" s="88">
        <v>5122.2111241672292</v>
      </c>
      <c r="D1645" s="87">
        <v>0.97194464063820385</v>
      </c>
      <c r="E1645" s="106">
        <v>0.28931700123315196</v>
      </c>
      <c r="F1645" s="446">
        <v>1</v>
      </c>
      <c r="G1645" s="446">
        <v>2024</v>
      </c>
      <c r="H1645" s="88">
        <v>27737981.979167305</v>
      </c>
      <c r="I1645" s="151">
        <v>664377871494.23291</v>
      </c>
      <c r="J1645" s="106">
        <v>0.26693468682430399</v>
      </c>
      <c r="K1645" s="171">
        <v>39252655421.278046</v>
      </c>
      <c r="L1645" s="159">
        <v>59253247559.923004</v>
      </c>
      <c r="M1645" s="159">
        <v>458314203064.7691</v>
      </c>
      <c r="N1645" s="159">
        <v>1221197977540.2031</v>
      </c>
      <c r="O1645" s="106">
        <v>0.48427811905755874</v>
      </c>
      <c r="P1645" s="106">
        <v>0.25398668347512982</v>
      </c>
      <c r="Q1645" s="88">
        <v>16.333894944492492</v>
      </c>
      <c r="R1645" s="158">
        <v>5689978129582.335</v>
      </c>
      <c r="S1645" s="171">
        <v>4993.1483935904098</v>
      </c>
      <c r="T1645" s="165">
        <v>4.3554956599088021E-2</v>
      </c>
    </row>
    <row r="1646" spans="1:20" x14ac:dyDescent="0.2">
      <c r="A1646">
        <v>1642</v>
      </c>
      <c r="B1646" s="106">
        <v>0.47653815984973841</v>
      </c>
      <c r="C1646" s="88">
        <v>2688.2842960810135</v>
      </c>
      <c r="D1646" s="87">
        <v>0.78880467485192718</v>
      </c>
      <c r="E1646" s="106">
        <v>0.62994468531650405</v>
      </c>
      <c r="F1646" s="446">
        <v>1</v>
      </c>
      <c r="G1646" s="446">
        <v>2027</v>
      </c>
      <c r="H1646" s="88">
        <v>17669292.846719272</v>
      </c>
      <c r="I1646" s="151">
        <v>405298799125.46515</v>
      </c>
      <c r="J1646" s="106">
        <v>0.32409233198944964</v>
      </c>
      <c r="K1646" s="171">
        <v>44046285034.973</v>
      </c>
      <c r="L1646" s="159">
        <v>122119704353.58112</v>
      </c>
      <c r="M1646" s="159">
        <v>0</v>
      </c>
      <c r="N1646" s="159">
        <v>571464788514.01929</v>
      </c>
      <c r="O1646" s="106">
        <v>0.40081209034691262</v>
      </c>
      <c r="P1646" s="106">
        <v>0.25463398983775098</v>
      </c>
      <c r="Q1646" s="88">
        <v>14.535459083016113</v>
      </c>
      <c r="R1646" s="158">
        <v>2504480314020.5405</v>
      </c>
      <c r="S1646" s="171">
        <v>2197.5210323133883</v>
      </c>
      <c r="T1646" s="165">
        <v>4.6755980488180297E-2</v>
      </c>
    </row>
    <row r="1647" spans="1:20" x14ac:dyDescent="0.2">
      <c r="A1647">
        <v>1643</v>
      </c>
      <c r="B1647" s="106">
        <v>0.63412252013658821</v>
      </c>
      <c r="C1647" s="88">
        <v>2101.7021174819388</v>
      </c>
      <c r="D1647" s="87">
        <v>0.90152114924297333</v>
      </c>
      <c r="E1647" s="106">
        <v>0.56482637759301546</v>
      </c>
      <c r="F1647" s="446">
        <v>1</v>
      </c>
      <c r="G1647" s="446">
        <v>2025</v>
      </c>
      <c r="H1647" s="88">
        <v>24400138.403920412</v>
      </c>
      <c r="I1647" s="151">
        <v>519816803396.77692</v>
      </c>
      <c r="J1647" s="106">
        <v>0.24350333204475028</v>
      </c>
      <c r="K1647" s="171">
        <v>46989111917.47303</v>
      </c>
      <c r="L1647" s="159">
        <v>55838975394.070297</v>
      </c>
      <c r="M1647" s="159">
        <v>127445142329.47868</v>
      </c>
      <c r="N1647" s="159">
        <v>750090033037.79895</v>
      </c>
      <c r="O1647" s="106">
        <v>0.36422883364061148</v>
      </c>
      <c r="P1647" s="106">
        <v>0.24496149054650534</v>
      </c>
      <c r="Q1647" s="88">
        <v>16.04708109068315</v>
      </c>
      <c r="R1647" s="158">
        <v>3592310169065.5562</v>
      </c>
      <c r="S1647" s="171">
        <v>3152.1753382404327</v>
      </c>
      <c r="T1647" s="165">
        <v>4.0957586312783886E-2</v>
      </c>
    </row>
    <row r="1648" spans="1:20" x14ac:dyDescent="0.2">
      <c r="A1648">
        <v>1644</v>
      </c>
      <c r="B1648" s="106">
        <v>0.50823005188205916</v>
      </c>
      <c r="C1648" s="88">
        <v>1500</v>
      </c>
      <c r="D1648" s="87">
        <v>0.6012252815644592</v>
      </c>
      <c r="E1648" s="106">
        <v>0.37127059835127996</v>
      </c>
      <c r="F1648" s="446">
        <v>1</v>
      </c>
      <c r="G1648" s="446">
        <v>2025</v>
      </c>
      <c r="H1648" s="88">
        <v>10463796.635257956</v>
      </c>
      <c r="I1648" s="151">
        <v>420248571125.86316</v>
      </c>
      <c r="J1648" s="106">
        <v>0.50823005188205927</v>
      </c>
      <c r="K1648" s="171">
        <v>35395365642.104729</v>
      </c>
      <c r="L1648" s="159">
        <v>44034720439.911125</v>
      </c>
      <c r="M1648" s="159">
        <v>141566186125.78799</v>
      </c>
      <c r="N1648" s="159">
        <v>641244843333.66699</v>
      </c>
      <c r="O1648" s="106">
        <v>0.56462626112818637</v>
      </c>
      <c r="P1648" s="106">
        <v>0.42191988856197521</v>
      </c>
      <c r="Q1648" s="88">
        <v>15.04358985279846</v>
      </c>
      <c r="R1648" s="158">
        <v>4588352971298.5361</v>
      </c>
      <c r="S1648" s="171">
        <v>4020.0988044166788</v>
      </c>
      <c r="T1648" s="165">
        <v>4.7246057749356217E-2</v>
      </c>
    </row>
    <row r="1649" spans="1:20" x14ac:dyDescent="0.2">
      <c r="A1649">
        <v>1645</v>
      </c>
      <c r="B1649" s="106">
        <v>0.53971194254646537</v>
      </c>
      <c r="C1649" s="88">
        <v>4909.9495003887487</v>
      </c>
      <c r="D1649" s="87">
        <v>0.95239752750960138</v>
      </c>
      <c r="E1649" s="106">
        <v>0.22664545865043367</v>
      </c>
      <c r="F1649" s="446">
        <v>1</v>
      </c>
      <c r="G1649" s="446">
        <v>2027</v>
      </c>
      <c r="H1649" s="88">
        <v>26926790.914150279</v>
      </c>
      <c r="I1649" s="151">
        <v>665016873065.18408</v>
      </c>
      <c r="J1649" s="106">
        <v>0.32052281916027858</v>
      </c>
      <c r="K1649" s="171">
        <v>35476425591.870338</v>
      </c>
      <c r="L1649" s="159">
        <v>82865992073.230453</v>
      </c>
      <c r="M1649" s="159">
        <v>0</v>
      </c>
      <c r="N1649" s="159">
        <v>783359290730.28491</v>
      </c>
      <c r="O1649" s="106">
        <v>0.35672759602056608</v>
      </c>
      <c r="P1649" s="106">
        <v>0.25248097662473601</v>
      </c>
      <c r="Q1649" s="88">
        <v>14.487168067635256</v>
      </c>
      <c r="R1649" s="158">
        <v>3309646180078.4727</v>
      </c>
      <c r="S1649" s="171">
        <v>2899.6865202604426</v>
      </c>
      <c r="T1649" s="165">
        <v>4.8133694606363686E-2</v>
      </c>
    </row>
    <row r="1650" spans="1:20" x14ac:dyDescent="0.2">
      <c r="A1650">
        <v>1646</v>
      </c>
      <c r="B1650" s="106">
        <v>0.5497094596905604</v>
      </c>
      <c r="C1650" s="88">
        <v>6031.0951212020318</v>
      </c>
      <c r="D1650" s="87">
        <v>1.2051165928938845</v>
      </c>
      <c r="E1650" s="106">
        <v>0.20370748693396099</v>
      </c>
      <c r="F1650" s="446">
        <v>1</v>
      </c>
      <c r="G1650" s="446">
        <v>2024</v>
      </c>
      <c r="H1650" s="88">
        <v>48510953.07427077</v>
      </c>
      <c r="I1650" s="151">
        <v>1113325883546.3643</v>
      </c>
      <c r="J1650" s="106">
        <v>0.41629063006151745</v>
      </c>
      <c r="K1650" s="171">
        <v>38187524290.007858</v>
      </c>
      <c r="L1650" s="159">
        <v>25835904841.009182</v>
      </c>
      <c r="M1650" s="159">
        <v>454199448776.49768</v>
      </c>
      <c r="N1650" s="159">
        <v>1631548761453.8789</v>
      </c>
      <c r="O1650" s="106">
        <v>0.51944228480435417</v>
      </c>
      <c r="P1650" s="106">
        <v>0.35583210256928621</v>
      </c>
      <c r="Q1650" s="88">
        <v>15.580523139935988</v>
      </c>
      <c r="R1650" s="158">
        <v>9969591016517.4492</v>
      </c>
      <c r="S1650" s="171">
        <v>8741.2822715093971</v>
      </c>
      <c r="T1650" s="165">
        <v>4.6402492085547427E-2</v>
      </c>
    </row>
    <row r="1651" spans="1:20" x14ac:dyDescent="0.2">
      <c r="A1651">
        <v>1647</v>
      </c>
      <c r="B1651" s="106">
        <v>0.44835198978253293</v>
      </c>
      <c r="C1651" s="88">
        <v>5864.5593016895791</v>
      </c>
      <c r="D1651" s="87">
        <v>0.52184228738910532</v>
      </c>
      <c r="E1651" s="106">
        <v>0.60213068124236002</v>
      </c>
      <c r="F1651" s="446">
        <v>1</v>
      </c>
      <c r="G1651" s="446">
        <v>2022</v>
      </c>
      <c r="H1651" s="88">
        <v>7832128.8106629942</v>
      </c>
      <c r="I1651" s="151">
        <v>280559480302.40741</v>
      </c>
      <c r="J1651" s="106">
        <v>0.43930779275461662</v>
      </c>
      <c r="K1651" s="171">
        <v>6615761407.5464487</v>
      </c>
      <c r="L1651" s="159">
        <v>0</v>
      </c>
      <c r="M1651" s="159">
        <v>697686909827.57483</v>
      </c>
      <c r="N1651" s="159">
        <v>984862151537.52869</v>
      </c>
      <c r="O1651" s="106">
        <v>0.69187499268432162</v>
      </c>
      <c r="P1651" s="106">
        <v>0.46986100045612178</v>
      </c>
      <c r="Q1651" s="88">
        <v>17.786608906575921</v>
      </c>
      <c r="R1651" s="158">
        <v>9068058984007.1582</v>
      </c>
      <c r="S1651" s="171">
        <v>7955.7073011202492</v>
      </c>
      <c r="T1651" s="165">
        <v>4.0781938159457104E-2</v>
      </c>
    </row>
    <row r="1652" spans="1:20" x14ac:dyDescent="0.2">
      <c r="A1652">
        <v>1648</v>
      </c>
      <c r="B1652" s="106">
        <v>0.5222215130450345</v>
      </c>
      <c r="C1652" s="88">
        <v>6455.6193886662004</v>
      </c>
      <c r="D1652" s="87">
        <v>1.0812580940879901</v>
      </c>
      <c r="E1652" s="106">
        <v>0.47788469417549401</v>
      </c>
      <c r="F1652" s="446">
        <v>1</v>
      </c>
      <c r="G1652" s="446">
        <v>2025</v>
      </c>
      <c r="H1652" s="88">
        <v>36099925.621664003</v>
      </c>
      <c r="I1652" s="151">
        <v>673686114950.4126</v>
      </c>
      <c r="J1652" s="106">
        <v>0.16311783515114808</v>
      </c>
      <c r="K1652" s="171">
        <v>26897319366.033607</v>
      </c>
      <c r="L1652" s="159">
        <v>71773245494.739243</v>
      </c>
      <c r="M1652" s="159">
        <v>149644003312.50085</v>
      </c>
      <c r="N1652" s="159">
        <v>922000683123.68628</v>
      </c>
      <c r="O1652" s="106">
        <v>0.31130564753538975</v>
      </c>
      <c r="P1652" s="106">
        <v>0.1579351794803662</v>
      </c>
      <c r="Q1652" s="88">
        <v>17.08436115649339</v>
      </c>
      <c r="R1652" s="158">
        <v>2880043327171.7393</v>
      </c>
      <c r="S1652" s="171">
        <v>2524.3423804663535</v>
      </c>
      <c r="T1652" s="165">
        <v>4.0584428499380071E-2</v>
      </c>
    </row>
    <row r="1653" spans="1:20" x14ac:dyDescent="0.2">
      <c r="A1653">
        <v>1649</v>
      </c>
      <c r="B1653" s="106">
        <v>0.42867757328307093</v>
      </c>
      <c r="C1653" s="88">
        <v>6096.2084606637127</v>
      </c>
      <c r="D1653" s="87">
        <v>1.0217521289247256</v>
      </c>
      <c r="E1653" s="106">
        <v>0.51191114213557276</v>
      </c>
      <c r="F1653" s="446">
        <v>1</v>
      </c>
      <c r="G1653" s="446">
        <v>2027</v>
      </c>
      <c r="H1653" s="88">
        <v>32119431.11514895</v>
      </c>
      <c r="I1653" s="151">
        <v>748124659908.16113</v>
      </c>
      <c r="J1653" s="106">
        <v>0.29203194433489599</v>
      </c>
      <c r="K1653" s="171">
        <v>68995148846.883514</v>
      </c>
      <c r="L1653" s="159">
        <v>183542135409.61816</v>
      </c>
      <c r="M1653" s="159">
        <v>0</v>
      </c>
      <c r="N1653" s="159">
        <v>1000661944164.6628</v>
      </c>
      <c r="O1653" s="106">
        <v>0.3650683524999172</v>
      </c>
      <c r="P1653" s="106">
        <v>0.23714950569572812</v>
      </c>
      <c r="Q1653" s="88">
        <v>15.031944553922092</v>
      </c>
      <c r="R1653" s="158">
        <v>4016369448721.4829</v>
      </c>
      <c r="S1653" s="171">
        <v>3521.9332950964722</v>
      </c>
      <c r="T1653" s="165">
        <v>4.6962017778668437E-2</v>
      </c>
    </row>
    <row r="1654" spans="1:20" x14ac:dyDescent="0.2">
      <c r="A1654">
        <v>1650</v>
      </c>
      <c r="B1654" s="106">
        <v>0.76882551884153827</v>
      </c>
      <c r="C1654" s="88">
        <v>5166.2174922930153</v>
      </c>
      <c r="D1654" s="87">
        <v>0.92672028060099187</v>
      </c>
      <c r="E1654" s="106">
        <v>0.56253797714576659</v>
      </c>
      <c r="F1654" s="446">
        <v>1</v>
      </c>
      <c r="G1654" s="446">
        <v>2022</v>
      </c>
      <c r="H1654" s="88">
        <v>25989035.880503759</v>
      </c>
      <c r="I1654" s="151">
        <v>768969146934.21179</v>
      </c>
      <c r="J1654" s="106">
        <v>0.39352361222890497</v>
      </c>
      <c r="K1654" s="171">
        <v>19354876567.684315</v>
      </c>
      <c r="L1654" s="159">
        <v>0</v>
      </c>
      <c r="M1654" s="159">
        <v>607257013579.67249</v>
      </c>
      <c r="N1654" s="159">
        <v>1395581037081.5686</v>
      </c>
      <c r="O1654" s="106">
        <v>0.5649353970204366</v>
      </c>
      <c r="P1654" s="106">
        <v>0.40496086363948325</v>
      </c>
      <c r="Q1654" s="88">
        <v>16.596647591767489</v>
      </c>
      <c r="R1654" s="158">
        <v>10385210389317.465</v>
      </c>
      <c r="S1654" s="171">
        <v>9099.4061037035408</v>
      </c>
      <c r="T1654" s="165">
        <v>4.3676384264736454E-2</v>
      </c>
    </row>
    <row r="1655" spans="1:20" x14ac:dyDescent="0.2">
      <c r="A1655">
        <v>1651</v>
      </c>
      <c r="B1655" s="106">
        <v>0.54916076106657208</v>
      </c>
      <c r="C1655" s="88">
        <v>8156.3533537640769</v>
      </c>
      <c r="D1655" s="87">
        <v>0.98168927857511168</v>
      </c>
      <c r="E1655" s="106">
        <v>0.50617508407900202</v>
      </c>
      <c r="F1655" s="446">
        <v>1</v>
      </c>
      <c r="G1655" s="446">
        <v>2026</v>
      </c>
      <c r="H1655" s="88">
        <v>28731704.423081335</v>
      </c>
      <c r="I1655" s="151">
        <v>526059408895.53278</v>
      </c>
      <c r="J1655" s="106">
        <v>-1.7064037463987436E-2</v>
      </c>
      <c r="K1655" s="171">
        <v>34119361608.990543</v>
      </c>
      <c r="L1655" s="159">
        <v>85201560461.384583</v>
      </c>
      <c r="M1655" s="159">
        <v>69857924888.217194</v>
      </c>
      <c r="N1655" s="159">
        <v>715238255854.12512</v>
      </c>
      <c r="O1655" s="106">
        <v>0.16088469803756417</v>
      </c>
      <c r="P1655" s="106">
        <v>4.6275617364988274E-2</v>
      </c>
      <c r="Q1655" s="88">
        <v>59.684584355073909</v>
      </c>
      <c r="R1655" s="158">
        <v>2036653599689.9172</v>
      </c>
      <c r="S1655" s="171">
        <v>1785.225341004917</v>
      </c>
      <c r="T1655" s="165">
        <v>1.2924783913738844E-2</v>
      </c>
    </row>
    <row r="1656" spans="1:20" x14ac:dyDescent="0.2">
      <c r="A1656">
        <v>1652</v>
      </c>
      <c r="B1656" s="106">
        <v>0.40468323518592431</v>
      </c>
      <c r="C1656" s="88">
        <v>6677.2530083280881</v>
      </c>
      <c r="D1656" s="87">
        <v>0.92631771999884238</v>
      </c>
      <c r="E1656" s="106">
        <v>0.7</v>
      </c>
      <c r="F1656" s="446">
        <v>1</v>
      </c>
      <c r="G1656" s="446">
        <v>2024</v>
      </c>
      <c r="H1656" s="88">
        <v>24552027.543335915</v>
      </c>
      <c r="I1656" s="151">
        <v>552366577936.95911</v>
      </c>
      <c r="J1656" s="106">
        <v>0.31299831582056914</v>
      </c>
      <c r="K1656" s="171">
        <v>24688088741.076771</v>
      </c>
      <c r="L1656" s="159">
        <v>17576322494.367958</v>
      </c>
      <c r="M1656" s="159">
        <v>404660010628.5647</v>
      </c>
      <c r="N1656" s="159">
        <v>999290999800.96863</v>
      </c>
      <c r="O1656" s="106">
        <v>0.51104120342312576</v>
      </c>
      <c r="P1656" s="106">
        <v>0.19620989298266753</v>
      </c>
      <c r="Q1656" s="88">
        <v>15.572547934105412</v>
      </c>
      <c r="R1656" s="158">
        <v>3346769011722.46</v>
      </c>
      <c r="S1656" s="171">
        <v>2937.6530025995335</v>
      </c>
      <c r="T1656" s="165">
        <v>4.4869610610768842E-2</v>
      </c>
    </row>
    <row r="1657" spans="1:20" x14ac:dyDescent="0.2">
      <c r="A1657">
        <v>1653</v>
      </c>
      <c r="B1657" s="106">
        <v>0.5496345802687993</v>
      </c>
      <c r="C1657" s="88">
        <v>3098.7900843568036</v>
      </c>
      <c r="D1657" s="87">
        <v>1.3013454021360631</v>
      </c>
      <c r="E1657" s="106">
        <v>0.35428644989263053</v>
      </c>
      <c r="F1657" s="446">
        <v>1</v>
      </c>
      <c r="G1657" s="446">
        <v>2024</v>
      </c>
      <c r="H1657" s="88">
        <v>59873000.916898958</v>
      </c>
      <c r="I1657" s="151">
        <v>1071991701650.1648</v>
      </c>
      <c r="J1657" s="106">
        <v>0.17317355418294123</v>
      </c>
      <c r="K1657" s="171">
        <v>55665088326.642426</v>
      </c>
      <c r="L1657" s="159">
        <v>8330495194.7088299</v>
      </c>
      <c r="M1657" s="159">
        <v>741078613438.66467</v>
      </c>
      <c r="N1657" s="159">
        <v>1877065898610.1804</v>
      </c>
      <c r="O1657" s="106">
        <v>0.41829533023717064</v>
      </c>
      <c r="P1657" s="106">
        <v>0.24343056846455402</v>
      </c>
      <c r="Q1657" s="88">
        <v>17.762688585397438</v>
      </c>
      <c r="R1657" s="158">
        <v>8995825135671.5059</v>
      </c>
      <c r="S1657" s="171">
        <v>7893.8151331937916</v>
      </c>
      <c r="T1657" s="165">
        <v>4.0754937998760551E-2</v>
      </c>
    </row>
    <row r="1658" spans="1:20" x14ac:dyDescent="0.2">
      <c r="A1658">
        <v>1654</v>
      </c>
      <c r="B1658" s="106">
        <v>0.48382517515555956</v>
      </c>
      <c r="C1658" s="88">
        <v>1750.5992206112769</v>
      </c>
      <c r="D1658" s="87">
        <v>0.94570073440065849</v>
      </c>
      <c r="E1658" s="106">
        <v>0.69765862367251474</v>
      </c>
      <c r="F1658" s="446">
        <v>1</v>
      </c>
      <c r="G1658" s="446">
        <v>2024</v>
      </c>
      <c r="H1658" s="88">
        <v>27242539.655727088</v>
      </c>
      <c r="I1658" s="151">
        <v>674658829280.54602</v>
      </c>
      <c r="J1658" s="106">
        <v>0.33004720952294586</v>
      </c>
      <c r="K1658" s="171">
        <v>15980004307.195044</v>
      </c>
      <c r="L1658" s="159">
        <v>22637249975.519203</v>
      </c>
      <c r="M1658" s="159">
        <v>407242821442.20782</v>
      </c>
      <c r="N1658" s="159">
        <v>1120518905005.468</v>
      </c>
      <c r="O1658" s="106">
        <v>0.50563477205721807</v>
      </c>
      <c r="P1658" s="106">
        <v>0.31207011793084016</v>
      </c>
      <c r="Q1658" s="88">
        <v>16.557270058553627</v>
      </c>
      <c r="R1658" s="158">
        <v>6706714427743.6719</v>
      </c>
      <c r="S1658" s="171">
        <v>5875.8762158939662</v>
      </c>
      <c r="T1658" s="165">
        <v>4.1493447408497204E-2</v>
      </c>
    </row>
    <row r="1659" spans="1:20" x14ac:dyDescent="0.2">
      <c r="A1659">
        <v>1655</v>
      </c>
      <c r="B1659" s="106">
        <v>0.54694091684483404</v>
      </c>
      <c r="C1659" s="88">
        <v>5578.986753766294</v>
      </c>
      <c r="D1659" s="87">
        <v>0.37524884985574103</v>
      </c>
      <c r="E1659" s="106">
        <v>0.39707270344569423</v>
      </c>
      <c r="F1659" s="446">
        <v>1</v>
      </c>
      <c r="G1659" s="446">
        <v>2023</v>
      </c>
      <c r="H1659" s="88">
        <v>4683490.9976870455</v>
      </c>
      <c r="I1659" s="151">
        <v>195589451799.85654</v>
      </c>
      <c r="J1659" s="106">
        <v>0.45951625034319288</v>
      </c>
      <c r="K1659" s="171">
        <v>2446983803.8702426</v>
      </c>
      <c r="L1659" s="159">
        <v>0</v>
      </c>
      <c r="M1659" s="159">
        <v>178409040272.87415</v>
      </c>
      <c r="N1659" s="159">
        <v>376445475876.60095</v>
      </c>
      <c r="O1659" s="106">
        <v>0.61789496387067144</v>
      </c>
      <c r="P1659" s="106">
        <v>0.37395849647874163</v>
      </c>
      <c r="Q1659" s="88">
        <v>16.259562263674926</v>
      </c>
      <c r="R1659" s="158">
        <v>2854792931046.4824</v>
      </c>
      <c r="S1659" s="171">
        <v>2502.0978328981314</v>
      </c>
      <c r="T1659" s="165">
        <v>3.9378811371455845E-2</v>
      </c>
    </row>
    <row r="1660" spans="1:20" x14ac:dyDescent="0.2">
      <c r="A1660">
        <v>1656</v>
      </c>
      <c r="B1660" s="106">
        <v>0.36895559730613814</v>
      </c>
      <c r="C1660" s="88">
        <v>10514.646058046808</v>
      </c>
      <c r="D1660" s="87">
        <v>0.53727252814005377</v>
      </c>
      <c r="E1660" s="106">
        <v>0.41684257746264392</v>
      </c>
      <c r="F1660" s="446">
        <v>1</v>
      </c>
      <c r="G1660" s="446">
        <v>2022</v>
      </c>
      <c r="H1660" s="88">
        <v>8140598.0623719748</v>
      </c>
      <c r="I1660" s="151">
        <v>324986586391.46143</v>
      </c>
      <c r="J1660" s="106">
        <v>0.36895559730613814</v>
      </c>
      <c r="K1660" s="171">
        <v>7842061245.6142445</v>
      </c>
      <c r="L1660" s="159">
        <v>0</v>
      </c>
      <c r="M1660" s="159">
        <v>293217255971.36554</v>
      </c>
      <c r="N1660" s="159">
        <v>626045903608.44116</v>
      </c>
      <c r="O1660" s="106">
        <v>0.56621954210141312</v>
      </c>
      <c r="P1660" s="106">
        <v>0.45654939831161684</v>
      </c>
      <c r="Q1660" s="88">
        <v>17.205672055508359</v>
      </c>
      <c r="R1660" s="158">
        <v>5539019437154.8643</v>
      </c>
      <c r="S1660" s="171">
        <v>4854.3773147376542</v>
      </c>
      <c r="T1660" s="165">
        <v>4.1201748336216745E-2</v>
      </c>
    </row>
    <row r="1661" spans="1:20" x14ac:dyDescent="0.2">
      <c r="A1661">
        <v>1657</v>
      </c>
      <c r="B1661" s="106">
        <v>0.46808510033410344</v>
      </c>
      <c r="C1661" s="88">
        <v>5324.0284573655972</v>
      </c>
      <c r="D1661" s="87">
        <v>0.54766054896871585</v>
      </c>
      <c r="E1661" s="106">
        <v>0.5720559721888252</v>
      </c>
      <c r="F1661" s="446">
        <v>1</v>
      </c>
      <c r="G1661" s="446">
        <v>2023</v>
      </c>
      <c r="H1661" s="88">
        <v>8389619.7167795356</v>
      </c>
      <c r="I1661" s="151">
        <v>341381861225.45752</v>
      </c>
      <c r="J1661" s="106">
        <v>0.46808510033410344</v>
      </c>
      <c r="K1661" s="171">
        <v>5468536925.6364527</v>
      </c>
      <c r="L1661" s="159">
        <v>0</v>
      </c>
      <c r="M1661" s="159">
        <v>331216717936.21429</v>
      </c>
      <c r="N1661" s="159">
        <v>678067116087.30835</v>
      </c>
      <c r="O1661" s="106">
        <v>0.62644113987418204</v>
      </c>
      <c r="P1661" s="106">
        <v>0.37883807711558287</v>
      </c>
      <c r="Q1661" s="88">
        <v>16.133923403017519</v>
      </c>
      <c r="R1661" s="158">
        <v>4645418496534.0508</v>
      </c>
      <c r="S1661" s="171">
        <v>4074.3944063752792</v>
      </c>
      <c r="T1661" s="165">
        <v>4.432037671875582E-2</v>
      </c>
    </row>
    <row r="1662" spans="1:20" x14ac:dyDescent="0.2">
      <c r="A1662">
        <v>1658</v>
      </c>
      <c r="B1662" s="106">
        <v>0.57673504476961468</v>
      </c>
      <c r="C1662" s="88">
        <v>7878.867352869449</v>
      </c>
      <c r="D1662" s="87">
        <v>0.88681744472339652</v>
      </c>
      <c r="E1662" s="106">
        <v>0.16899785230695452</v>
      </c>
      <c r="F1662" s="446">
        <v>1</v>
      </c>
      <c r="G1662" s="446">
        <v>2023</v>
      </c>
      <c r="H1662" s="88">
        <v>22991622.976878908</v>
      </c>
      <c r="I1662" s="151">
        <v>656289128493.7384</v>
      </c>
      <c r="J1662" s="106">
        <v>0.33163019355714018</v>
      </c>
      <c r="K1662" s="171">
        <v>11914986880.840111</v>
      </c>
      <c r="L1662" s="159">
        <v>0</v>
      </c>
      <c r="M1662" s="159">
        <v>426217360373.82208</v>
      </c>
      <c r="N1662" s="159">
        <v>1094421475748.4006</v>
      </c>
      <c r="O1662" s="106">
        <v>0.51042417513680571</v>
      </c>
      <c r="P1662" s="106">
        <v>0.31302896984959128</v>
      </c>
      <c r="Q1662" s="88">
        <v>16.561926552009322</v>
      </c>
      <c r="R1662" s="158">
        <v>6437553508271.8984</v>
      </c>
      <c r="S1662" s="171">
        <v>5642.4277671114151</v>
      </c>
      <c r="T1662" s="165">
        <v>4.2871609891226146E-2</v>
      </c>
    </row>
    <row r="1663" spans="1:20" x14ac:dyDescent="0.2">
      <c r="A1663">
        <v>1659</v>
      </c>
      <c r="B1663" s="106">
        <v>0.52461830629214479</v>
      </c>
      <c r="C1663" s="88">
        <v>2964.888921826453</v>
      </c>
      <c r="D1663" s="87">
        <v>0.86562354853722823</v>
      </c>
      <c r="E1663" s="106">
        <v>0.56621978813962848</v>
      </c>
      <c r="F1663" s="446">
        <v>1</v>
      </c>
      <c r="G1663" s="446">
        <v>2028</v>
      </c>
      <c r="H1663" s="88">
        <v>21682987.898110736</v>
      </c>
      <c r="I1663" s="151">
        <v>604825339485.01379</v>
      </c>
      <c r="J1663" s="106">
        <v>0.37350888727454801</v>
      </c>
      <c r="K1663" s="171">
        <v>40994454627.079498</v>
      </c>
      <c r="L1663" s="159">
        <v>49803503779.375336</v>
      </c>
      <c r="M1663" s="159">
        <v>0</v>
      </c>
      <c r="N1663" s="159">
        <v>695623297891.46863</v>
      </c>
      <c r="O1663" s="106">
        <v>0.38203211907295981</v>
      </c>
      <c r="P1663" s="106">
        <v>0.26708358387796127</v>
      </c>
      <c r="Q1663" s="88">
        <v>13.558811807261442</v>
      </c>
      <c r="R1663" s="158">
        <v>3128940370097.7471</v>
      </c>
      <c r="S1663" s="171">
        <v>2744.723772108815</v>
      </c>
      <c r="T1663" s="165">
        <v>4.7331477865338159E-2</v>
      </c>
    </row>
    <row r="1664" spans="1:20" x14ac:dyDescent="0.2">
      <c r="A1664">
        <v>1660</v>
      </c>
      <c r="B1664" s="106">
        <v>0.52982585401457127</v>
      </c>
      <c r="C1664" s="88">
        <v>3943.0853211226581</v>
      </c>
      <c r="D1664" s="87">
        <v>0.76188432631238001</v>
      </c>
      <c r="E1664" s="106">
        <v>0.27253157530460281</v>
      </c>
      <c r="F1664" s="446">
        <v>1</v>
      </c>
      <c r="G1664" s="446">
        <v>2022</v>
      </c>
      <c r="H1664" s="88">
        <v>16750540.449300554</v>
      </c>
      <c r="I1664" s="151">
        <v>505848159668.25012</v>
      </c>
      <c r="J1664" s="106">
        <v>0.38001955078642613</v>
      </c>
      <c r="K1664" s="171">
        <v>10809822974.66127</v>
      </c>
      <c r="L1664" s="159">
        <v>0</v>
      </c>
      <c r="M1664" s="159">
        <v>631096633121.03113</v>
      </c>
      <c r="N1664" s="159">
        <v>1147754615763.9426</v>
      </c>
      <c r="O1664" s="106">
        <v>0.60736806223697859</v>
      </c>
      <c r="P1664" s="106">
        <v>0.42373613914639169</v>
      </c>
      <c r="Q1664" s="88">
        <v>17.541103032989014</v>
      </c>
      <c r="R1664" s="158">
        <v>9369823742155.627</v>
      </c>
      <c r="S1664" s="171">
        <v>8218.5582997747151</v>
      </c>
      <c r="T1664" s="165">
        <v>4.1585651467545441E-2</v>
      </c>
    </row>
    <row r="1665" spans="1:20" x14ac:dyDescent="0.2">
      <c r="A1665">
        <v>1661</v>
      </c>
      <c r="B1665" s="106">
        <v>0.47480093560967945</v>
      </c>
      <c r="C1665" s="88">
        <v>8705.1500354113305</v>
      </c>
      <c r="D1665" s="87">
        <v>0.79935761164292995</v>
      </c>
      <c r="E1665" s="106">
        <v>0.2269217977626061</v>
      </c>
      <c r="F1665" s="446">
        <v>1</v>
      </c>
      <c r="G1665" s="446">
        <v>2027</v>
      </c>
      <c r="H1665" s="88">
        <v>17624994.323771782</v>
      </c>
      <c r="I1665" s="151">
        <v>480744201889.40704</v>
      </c>
      <c r="J1665" s="106">
        <v>0.35540133995503831</v>
      </c>
      <c r="K1665" s="171">
        <v>46674717640.906342</v>
      </c>
      <c r="L1665" s="159">
        <v>129036623968.12852</v>
      </c>
      <c r="M1665" s="159">
        <v>0</v>
      </c>
      <c r="N1665" s="159">
        <v>656455543498.44189</v>
      </c>
      <c r="O1665" s="106">
        <v>0.41752474393151967</v>
      </c>
      <c r="P1665" s="106">
        <v>0.30787152065122692</v>
      </c>
      <c r="Q1665" s="88">
        <v>14.832921022406307</v>
      </c>
      <c r="R1665" s="158">
        <v>3457251002068.3115</v>
      </c>
      <c r="S1665" s="171">
        <v>3032.7777248820889</v>
      </c>
      <c r="T1665" s="165">
        <v>4.6024014898602493E-2</v>
      </c>
    </row>
    <row r="1666" spans="1:20" x14ac:dyDescent="0.2">
      <c r="A1666">
        <v>1662</v>
      </c>
      <c r="B1666" s="106">
        <v>0.58506522853603427</v>
      </c>
      <c r="C1666" s="88">
        <v>2945.8248610762876</v>
      </c>
      <c r="D1666" s="87">
        <v>0.61359841395712289</v>
      </c>
      <c r="E1666" s="106">
        <v>0.40434626807899937</v>
      </c>
      <c r="F1666" s="446">
        <v>1</v>
      </c>
      <c r="G1666" s="446">
        <v>2024</v>
      </c>
      <c r="H1666" s="88">
        <v>10686884.126281355</v>
      </c>
      <c r="I1666" s="151">
        <v>378378349541.98364</v>
      </c>
      <c r="J1666" s="106">
        <v>0.45737816464923153</v>
      </c>
      <c r="K1666" s="171">
        <v>26398265609.176872</v>
      </c>
      <c r="L1666" s="159">
        <v>47331369250.454636</v>
      </c>
      <c r="M1666" s="159">
        <v>161971432835.72278</v>
      </c>
      <c r="N1666" s="159">
        <v>614079417237.33801</v>
      </c>
      <c r="O1666" s="106">
        <v>0.55449544011317509</v>
      </c>
      <c r="P1666" s="106">
        <v>0.31056307382469756</v>
      </c>
      <c r="Q1666" s="88">
        <v>14.685160205941168</v>
      </c>
      <c r="R1666" s="158">
        <v>3400190387075.5947</v>
      </c>
      <c r="S1666" s="171">
        <v>2983.9977415713588</v>
      </c>
      <c r="T1666" s="165">
        <v>4.4729873904318262E-2</v>
      </c>
    </row>
    <row r="1667" spans="1:20" x14ac:dyDescent="0.2">
      <c r="A1667">
        <v>1663</v>
      </c>
      <c r="B1667" s="106">
        <v>0.5096203615435394</v>
      </c>
      <c r="C1667" s="88">
        <v>5606.7267152048053</v>
      </c>
      <c r="D1667" s="87">
        <v>1.0802767237821285</v>
      </c>
      <c r="E1667" s="106">
        <v>0.16619411125488115</v>
      </c>
      <c r="F1667" s="446">
        <v>1</v>
      </c>
      <c r="G1667" s="446">
        <v>2023</v>
      </c>
      <c r="H1667" s="88">
        <v>38573986.119176365</v>
      </c>
      <c r="I1667" s="151">
        <v>720950387862.92102</v>
      </c>
      <c r="J1667" s="106">
        <v>0.22716017983889425</v>
      </c>
      <c r="K1667" s="171">
        <v>16245653925.521887</v>
      </c>
      <c r="L1667" s="159">
        <v>0</v>
      </c>
      <c r="M1667" s="159">
        <v>399634748682.76501</v>
      </c>
      <c r="N1667" s="159">
        <v>1136830790471.208</v>
      </c>
      <c r="O1667" s="106">
        <v>0.42528670296454163</v>
      </c>
      <c r="P1667" s="106">
        <v>0.27542616812286286</v>
      </c>
      <c r="Q1667" s="88">
        <v>17.432815811862863</v>
      </c>
      <c r="R1667" s="158">
        <v>5940084507320.2715</v>
      </c>
      <c r="S1667" s="171">
        <v>5209.8345462453563</v>
      </c>
      <c r="T1667" s="165">
        <v>4.1816404169831296E-2</v>
      </c>
    </row>
    <row r="1668" spans="1:20" x14ac:dyDescent="0.2">
      <c r="A1668">
        <v>1664</v>
      </c>
      <c r="B1668" s="106">
        <v>0.34949662501206308</v>
      </c>
      <c r="C1668" s="88">
        <v>7326.9160948817134</v>
      </c>
      <c r="D1668" s="87">
        <v>0.77955884526720853</v>
      </c>
      <c r="E1668" s="106">
        <v>0.20422781824100841</v>
      </c>
      <c r="F1668" s="446">
        <v>1</v>
      </c>
      <c r="G1668" s="446">
        <v>2022</v>
      </c>
      <c r="H1668" s="88">
        <v>17344901.56267567</v>
      </c>
      <c r="I1668" s="151">
        <v>486494828055.49524</v>
      </c>
      <c r="J1668" s="106">
        <v>0.34949662501206302</v>
      </c>
      <c r="K1668" s="171">
        <v>8191413478.4232187</v>
      </c>
      <c r="L1668" s="159">
        <v>0</v>
      </c>
      <c r="M1668" s="159">
        <v>648128253131.03345</v>
      </c>
      <c r="N1668" s="159">
        <v>1142814494664.9521</v>
      </c>
      <c r="O1668" s="106">
        <v>0.6024870232311047</v>
      </c>
      <c r="P1668" s="106">
        <v>0.3453348594377772</v>
      </c>
      <c r="Q1668" s="88">
        <v>17.173639416400665</v>
      </c>
      <c r="R1668" s="158">
        <v>7437690477841.6719</v>
      </c>
      <c r="S1668" s="171">
        <v>6518.7504001038214</v>
      </c>
      <c r="T1668" s="165">
        <v>4.2572775447514553E-2</v>
      </c>
    </row>
    <row r="1669" spans="1:20" x14ac:dyDescent="0.2">
      <c r="A1669">
        <v>1665</v>
      </c>
      <c r="B1669" s="106">
        <v>0.53685257115245155</v>
      </c>
      <c r="C1669" s="88">
        <v>5136.2691908771303</v>
      </c>
      <c r="D1669" s="87">
        <v>0.80958971127684698</v>
      </c>
      <c r="E1669" s="106">
        <v>0.51035144697239776</v>
      </c>
      <c r="F1669" s="446">
        <v>1</v>
      </c>
      <c r="G1669" s="446">
        <v>2022</v>
      </c>
      <c r="H1669" s="88">
        <v>19039152.22767736</v>
      </c>
      <c r="I1669" s="151">
        <v>584362245161.02991</v>
      </c>
      <c r="J1669" s="106">
        <v>0.48065772029220322</v>
      </c>
      <c r="K1669" s="171">
        <v>12095714961.977585</v>
      </c>
      <c r="L1669" s="159">
        <v>0</v>
      </c>
      <c r="M1669" s="159">
        <v>882841247377.75732</v>
      </c>
      <c r="N1669" s="159">
        <v>1479299207500.7646</v>
      </c>
      <c r="O1669" s="106">
        <v>0.6673100461899828</v>
      </c>
      <c r="P1669" s="106">
        <v>0.48921366464710081</v>
      </c>
      <c r="Q1669" s="88">
        <v>17.278169603671628</v>
      </c>
      <c r="R1669" s="158">
        <v>13836023538244.092</v>
      </c>
      <c r="S1669" s="171">
        <v>12128.114415228461</v>
      </c>
      <c r="T1669" s="165">
        <v>4.1797638856825567E-2</v>
      </c>
    </row>
    <row r="1670" spans="1:20" x14ac:dyDescent="0.2">
      <c r="A1670">
        <v>1666</v>
      </c>
      <c r="B1670" s="106">
        <v>0.33056654227804994</v>
      </c>
      <c r="C1670" s="88">
        <v>4164.4721997597971</v>
      </c>
      <c r="D1670" s="87">
        <v>1.1565655814195768</v>
      </c>
      <c r="E1670" s="106">
        <v>0.48558419935725483</v>
      </c>
      <c r="F1670" s="446">
        <v>1</v>
      </c>
      <c r="G1670" s="446">
        <v>2024</v>
      </c>
      <c r="H1670" s="88">
        <v>44155670.275192879</v>
      </c>
      <c r="I1670" s="151">
        <v>886333125888.21069</v>
      </c>
      <c r="J1670" s="106">
        <v>0.33056654227804994</v>
      </c>
      <c r="K1670" s="171">
        <v>33365042869.042267</v>
      </c>
      <c r="L1670" s="159">
        <v>29704334218.916893</v>
      </c>
      <c r="M1670" s="159">
        <v>600745276321.89514</v>
      </c>
      <c r="N1670" s="159">
        <v>1550147779298.0647</v>
      </c>
      <c r="O1670" s="106">
        <v>0.51437145271727991</v>
      </c>
      <c r="P1670" s="106">
        <v>0.39963608746235624</v>
      </c>
      <c r="Q1670" s="88">
        <v>16.919050974756306</v>
      </c>
      <c r="R1670" s="158">
        <v>11440018434330.57</v>
      </c>
      <c r="S1670" s="171">
        <v>10012.873718177772</v>
      </c>
      <c r="T1670" s="165">
        <v>4.2773589918085775E-2</v>
      </c>
    </row>
    <row r="1671" spans="1:20" x14ac:dyDescent="0.2">
      <c r="A1671">
        <v>1667</v>
      </c>
      <c r="B1671" s="106">
        <v>0.44516851777001204</v>
      </c>
      <c r="C1671" s="88">
        <v>4660.8089147138244</v>
      </c>
      <c r="D1671" s="87">
        <v>0.65996147998390542</v>
      </c>
      <c r="E1671" s="106">
        <v>0.16409928329517381</v>
      </c>
      <c r="F1671" s="446">
        <v>1</v>
      </c>
      <c r="G1671" s="446">
        <v>2022</v>
      </c>
      <c r="H1671" s="88">
        <v>12258352.364645492</v>
      </c>
      <c r="I1671" s="151">
        <v>417596646480.74377</v>
      </c>
      <c r="J1671" s="106">
        <v>0.44040071813168691</v>
      </c>
      <c r="K1671" s="171">
        <v>789836794.93839514</v>
      </c>
      <c r="L1671" s="159">
        <v>0</v>
      </c>
      <c r="M1671" s="159">
        <v>757298035303.07898</v>
      </c>
      <c r="N1671" s="159">
        <v>1175684518578.7612</v>
      </c>
      <c r="O1671" s="106">
        <v>0.67173487339670224</v>
      </c>
      <c r="P1671" s="106">
        <v>0.40365216938635251</v>
      </c>
      <c r="Q1671" s="88">
        <v>17.444459595745897</v>
      </c>
      <c r="R1671" s="158">
        <v>9340610711938.4902</v>
      </c>
      <c r="S1671" s="171">
        <v>8196.8557803126696</v>
      </c>
      <c r="T1671" s="165">
        <v>4.0610870569333851E-2</v>
      </c>
    </row>
    <row r="1672" spans="1:20" x14ac:dyDescent="0.2">
      <c r="A1672">
        <v>1668</v>
      </c>
      <c r="B1672" s="106">
        <v>0.49574884154028342</v>
      </c>
      <c r="C1672" s="88">
        <v>1500</v>
      </c>
      <c r="D1672" s="87">
        <v>0.68837218926302002</v>
      </c>
      <c r="E1672" s="106">
        <v>0.17015666449360556</v>
      </c>
      <c r="F1672" s="446">
        <v>1</v>
      </c>
      <c r="G1672" s="446">
        <v>2022</v>
      </c>
      <c r="H1672" s="88">
        <v>12845640.914018003</v>
      </c>
      <c r="I1672" s="151">
        <v>409569749928.34094</v>
      </c>
      <c r="J1672" s="106">
        <v>0.41647885485226577</v>
      </c>
      <c r="K1672" s="171">
        <v>17999383539.276398</v>
      </c>
      <c r="L1672" s="159">
        <v>0</v>
      </c>
      <c r="M1672" s="159">
        <v>589925863429.74292</v>
      </c>
      <c r="N1672" s="159">
        <v>1017494996897.3602</v>
      </c>
      <c r="O1672" s="106">
        <v>0.63147026092049918</v>
      </c>
      <c r="P1672" s="106">
        <v>0.45576314563240289</v>
      </c>
      <c r="Q1672" s="88">
        <v>17.460158113484294</v>
      </c>
      <c r="R1672" s="158">
        <v>8950454960035.8574</v>
      </c>
      <c r="S1672" s="171">
        <v>7852.8369272640712</v>
      </c>
      <c r="T1672" s="165">
        <v>4.1440750525025875E-2</v>
      </c>
    </row>
    <row r="1673" spans="1:20" x14ac:dyDescent="0.2">
      <c r="A1673">
        <v>1669</v>
      </c>
      <c r="B1673" s="106">
        <v>0.58507782212226644</v>
      </c>
      <c r="C1673" s="88">
        <v>5359.1873620864371</v>
      </c>
      <c r="D1673" s="87">
        <v>0.48379533919362178</v>
      </c>
      <c r="E1673" s="106">
        <v>0.31248349576656964</v>
      </c>
      <c r="F1673" s="446">
        <v>1</v>
      </c>
      <c r="G1673" s="446">
        <v>2022</v>
      </c>
      <c r="H1673" s="88">
        <v>6923500.0733111165</v>
      </c>
      <c r="I1673" s="151">
        <v>240395241534.28397</v>
      </c>
      <c r="J1673" s="106">
        <v>0.42546393821769513</v>
      </c>
      <c r="K1673" s="171">
        <v>8026133403.2548523</v>
      </c>
      <c r="L1673" s="159">
        <v>0</v>
      </c>
      <c r="M1673" s="159">
        <v>480265939749.62134</v>
      </c>
      <c r="N1673" s="159">
        <v>728687314687.16016</v>
      </c>
      <c r="O1673" s="106">
        <v>0.66762827921675616</v>
      </c>
      <c r="P1673" s="106">
        <v>0.30470443081531962</v>
      </c>
      <c r="Q1673" s="88">
        <v>16.957952658524043</v>
      </c>
      <c r="R1673" s="158">
        <v>4268328704497.2773</v>
      </c>
      <c r="S1673" s="171">
        <v>3744.4786959602366</v>
      </c>
      <c r="T1673" s="165">
        <v>4.1638640737906699E-2</v>
      </c>
    </row>
    <row r="1674" spans="1:20" x14ac:dyDescent="0.2">
      <c r="A1674">
        <v>1670</v>
      </c>
      <c r="B1674" s="106">
        <v>0.38999497729138943</v>
      </c>
      <c r="C1674" s="88">
        <v>8217.8729747419657</v>
      </c>
      <c r="D1674" s="87">
        <v>0.78577379385977719</v>
      </c>
      <c r="E1674" s="106">
        <v>0.38848842627036517</v>
      </c>
      <c r="F1674" s="446">
        <v>1</v>
      </c>
      <c r="G1674" s="446">
        <v>2024</v>
      </c>
      <c r="H1674" s="88">
        <v>17661990.052630175</v>
      </c>
      <c r="I1674" s="151">
        <v>587851979697.5647</v>
      </c>
      <c r="J1674" s="106">
        <v>0.38999497729138943</v>
      </c>
      <c r="K1674" s="171">
        <v>54302191027.546722</v>
      </c>
      <c r="L1674" s="159">
        <v>105675281272.05864</v>
      </c>
      <c r="M1674" s="159">
        <v>332305972986.76599</v>
      </c>
      <c r="N1674" s="159">
        <v>1080135424983.9362</v>
      </c>
      <c r="O1674" s="106">
        <v>0.53664041514843419</v>
      </c>
      <c r="P1674" s="106">
        <v>0.36884823262544131</v>
      </c>
      <c r="Q1674" s="88">
        <v>16.195312005796165</v>
      </c>
      <c r="R1674" s="158">
        <v>7006579930200.625</v>
      </c>
      <c r="S1674" s="171">
        <v>6148.6634036360101</v>
      </c>
      <c r="T1674" s="165">
        <v>4.5586919576393048E-2</v>
      </c>
    </row>
    <row r="1675" spans="1:20" x14ac:dyDescent="0.2">
      <c r="A1675">
        <v>1671</v>
      </c>
      <c r="B1675" s="106">
        <v>0.6459533365007859</v>
      </c>
      <c r="C1675" s="88">
        <v>5304.2610475957736</v>
      </c>
      <c r="D1675" s="87">
        <v>1.0673145687838468</v>
      </c>
      <c r="E1675" s="106">
        <v>0.24755714269826812</v>
      </c>
      <c r="F1675" s="446">
        <v>1</v>
      </c>
      <c r="G1675" s="446">
        <v>2023</v>
      </c>
      <c r="H1675" s="88">
        <v>36329708.755672723</v>
      </c>
      <c r="I1675" s="151">
        <v>803730334254.07532</v>
      </c>
      <c r="J1675" s="106">
        <v>0.31038508383951913</v>
      </c>
      <c r="K1675" s="171">
        <v>24813406882.445362</v>
      </c>
      <c r="L1675" s="159">
        <v>14901368754.591381</v>
      </c>
      <c r="M1675" s="159">
        <v>635496585519.05762</v>
      </c>
      <c r="N1675" s="159">
        <v>1478941695410.1697</v>
      </c>
      <c r="O1675" s="106">
        <v>0.52049669908538421</v>
      </c>
      <c r="P1675" s="106">
        <v>0.33819530775743784</v>
      </c>
      <c r="Q1675" s="88">
        <v>16.925036252130532</v>
      </c>
      <c r="R1675" s="158">
        <v>9229515070127.7539</v>
      </c>
      <c r="S1675" s="171">
        <v>8074.6314201185487</v>
      </c>
      <c r="T1675" s="165">
        <v>4.3310142713856345E-2</v>
      </c>
    </row>
    <row r="1676" spans="1:20" x14ac:dyDescent="0.2">
      <c r="A1676">
        <v>1672</v>
      </c>
      <c r="B1676" s="106">
        <v>0.5735204740564378</v>
      </c>
      <c r="C1676" s="88">
        <v>9551.8575718189459</v>
      </c>
      <c r="D1676" s="87">
        <v>1.3373626325860541</v>
      </c>
      <c r="E1676" s="106">
        <v>0.40364288190968434</v>
      </c>
      <c r="F1676" s="446">
        <v>1</v>
      </c>
      <c r="G1676" s="446">
        <v>2023</v>
      </c>
      <c r="H1676" s="88">
        <v>31390500.106883883</v>
      </c>
      <c r="I1676" s="151">
        <v>675084979002.33313</v>
      </c>
      <c r="J1676" s="106">
        <v>0.29063391009595918</v>
      </c>
      <c r="K1676" s="171">
        <v>16259041539.271782</v>
      </c>
      <c r="L1676" s="159">
        <v>0</v>
      </c>
      <c r="M1676" s="159">
        <v>624551056732.24902</v>
      </c>
      <c r="N1676" s="159">
        <v>1315895077273.8538</v>
      </c>
      <c r="O1676" s="106">
        <v>0.52879856798452207</v>
      </c>
      <c r="P1676" s="106">
        <v>0.24789038629693441</v>
      </c>
      <c r="Q1676" s="88">
        <v>16.567783955899209</v>
      </c>
      <c r="R1676" s="158">
        <v>5797111189204.9062</v>
      </c>
      <c r="S1676" s="171">
        <v>5081.3573533893077</v>
      </c>
      <c r="T1676" s="165">
        <v>4.5095055414137816E-2</v>
      </c>
    </row>
    <row r="1677" spans="1:20" x14ac:dyDescent="0.2">
      <c r="A1677">
        <v>1673</v>
      </c>
      <c r="B1677" s="106">
        <v>0.34640459230191223</v>
      </c>
      <c r="C1677" s="88">
        <v>6588.4901138700316</v>
      </c>
      <c r="D1677" s="87">
        <v>0.76544609825809828</v>
      </c>
      <c r="E1677" s="106">
        <v>9.3408842718484708E-2</v>
      </c>
      <c r="F1677" s="446">
        <v>1</v>
      </c>
      <c r="G1677" s="446">
        <v>2024</v>
      </c>
      <c r="H1677" s="88">
        <v>16769529.066306952</v>
      </c>
      <c r="I1677" s="151">
        <v>401296414283.16675</v>
      </c>
      <c r="J1677" s="106">
        <v>0.20526678222702999</v>
      </c>
      <c r="K1677" s="171">
        <v>14065848095.926514</v>
      </c>
      <c r="L1677" s="159">
        <v>3870455351.0163379</v>
      </c>
      <c r="M1677" s="159">
        <v>221122599089.61429</v>
      </c>
      <c r="N1677" s="159">
        <v>640355316819.72388</v>
      </c>
      <c r="O1677" s="106">
        <v>0.40972138489406545</v>
      </c>
      <c r="P1677" s="106">
        <v>0.25332148398469184</v>
      </c>
      <c r="Q1677" s="88">
        <v>17.411965534078309</v>
      </c>
      <c r="R1677" s="158">
        <v>3315408765212.2227</v>
      </c>
      <c r="S1677" s="171">
        <v>2906.4312704319996</v>
      </c>
      <c r="T1677" s="165">
        <v>3.868242406118632E-2</v>
      </c>
    </row>
    <row r="1678" spans="1:20" x14ac:dyDescent="0.2">
      <c r="A1678">
        <v>1674</v>
      </c>
      <c r="B1678" s="106">
        <v>0.42526312494278706</v>
      </c>
      <c r="C1678" s="88">
        <v>8818.2219523534259</v>
      </c>
      <c r="D1678" s="87">
        <v>0.6080501253943269</v>
      </c>
      <c r="E1678" s="106">
        <v>0.63662312656217679</v>
      </c>
      <c r="F1678" s="446">
        <v>1</v>
      </c>
      <c r="G1678" s="446">
        <v>2027</v>
      </c>
      <c r="H1678" s="88">
        <v>10565207.027916981</v>
      </c>
      <c r="I1678" s="151">
        <v>395724367773.24512</v>
      </c>
      <c r="J1678" s="106">
        <v>0.42526312494278706</v>
      </c>
      <c r="K1678" s="171">
        <v>64372468160.710564</v>
      </c>
      <c r="L1678" s="159">
        <v>142835187491.88245</v>
      </c>
      <c r="M1678" s="159">
        <v>0</v>
      </c>
      <c r="N1678" s="159">
        <v>602932023425.83813</v>
      </c>
      <c r="O1678" s="106">
        <v>0.46863513674940793</v>
      </c>
      <c r="P1678" s="106">
        <v>0.32662031706300548</v>
      </c>
      <c r="Q1678" s="88">
        <v>14.343999849212928</v>
      </c>
      <c r="R1678" s="158">
        <v>3265284096061.2139</v>
      </c>
      <c r="S1678" s="171">
        <v>2862.9805738223913</v>
      </c>
      <c r="T1678" s="165">
        <v>4.820270366290598E-2</v>
      </c>
    </row>
    <row r="1679" spans="1:20" x14ac:dyDescent="0.2">
      <c r="A1679">
        <v>1675</v>
      </c>
      <c r="B1679" s="106">
        <v>0.55453262884278609</v>
      </c>
      <c r="C1679" s="88">
        <v>2154.7630453687716</v>
      </c>
      <c r="D1679" s="87">
        <v>1.0525308153534239</v>
      </c>
      <c r="E1679" s="106">
        <v>0.56900183861769515</v>
      </c>
      <c r="F1679" s="446">
        <v>1</v>
      </c>
      <c r="G1679" s="446">
        <v>2023</v>
      </c>
      <c r="H1679" s="88">
        <v>35499656.030400507</v>
      </c>
      <c r="I1679" s="151">
        <v>706627617846.67114</v>
      </c>
      <c r="J1679" s="106">
        <v>0.21749999521514107</v>
      </c>
      <c r="K1679" s="171">
        <v>24109120319.765514</v>
      </c>
      <c r="L1679" s="159">
        <v>0</v>
      </c>
      <c r="M1679" s="159">
        <v>883861420218.32568</v>
      </c>
      <c r="N1679" s="159">
        <v>1614598158384.7625</v>
      </c>
      <c r="O1679" s="106">
        <v>0.53312375912550258</v>
      </c>
      <c r="P1679" s="106">
        <v>0.29290135870264361</v>
      </c>
      <c r="Q1679" s="88">
        <v>17.984991977744816</v>
      </c>
      <c r="R1679" s="158">
        <v>9404798580294.5996</v>
      </c>
      <c r="S1679" s="171">
        <v>8249.1687674396708</v>
      </c>
      <c r="T1679" s="165">
        <v>4.0083344686975629E-2</v>
      </c>
    </row>
    <row r="1680" spans="1:20" x14ac:dyDescent="0.2">
      <c r="A1680">
        <v>1676</v>
      </c>
      <c r="B1680" s="106">
        <v>0.59310907813162383</v>
      </c>
      <c r="C1680" s="88">
        <v>3323.7929721735359</v>
      </c>
      <c r="D1680" s="87">
        <v>0.9766103941425297</v>
      </c>
      <c r="E1680" s="106">
        <v>0.59147897085865753</v>
      </c>
      <c r="F1680" s="446">
        <v>1</v>
      </c>
      <c r="G1680" s="446">
        <v>2025</v>
      </c>
      <c r="H1680" s="88">
        <v>28895127.843250122</v>
      </c>
      <c r="I1680" s="151">
        <v>633250680349.98254</v>
      </c>
      <c r="J1680" s="106">
        <v>0.37965267738450537</v>
      </c>
      <c r="K1680" s="171">
        <v>31708966832.16066</v>
      </c>
      <c r="L1680" s="159">
        <v>19339301193.232639</v>
      </c>
      <c r="M1680" s="159">
        <v>145586846435.53665</v>
      </c>
      <c r="N1680" s="159">
        <v>829885794810.91248</v>
      </c>
      <c r="O1680" s="106">
        <v>0.44868370645901512</v>
      </c>
      <c r="P1680" s="106">
        <v>0.31589377748027697</v>
      </c>
      <c r="Q1680" s="88">
        <v>14.897410054512878</v>
      </c>
      <c r="R1680" s="158">
        <v>4588232365357.0166</v>
      </c>
      <c r="S1680" s="171">
        <v>4023.7140515365681</v>
      </c>
      <c r="T1680" s="165">
        <v>4.5810433486278598E-2</v>
      </c>
    </row>
    <row r="1681" spans="1:20" x14ac:dyDescent="0.2">
      <c r="A1681">
        <v>1677</v>
      </c>
      <c r="B1681" s="106">
        <v>0.42441298218811552</v>
      </c>
      <c r="C1681" s="88">
        <v>4150.6767703250971</v>
      </c>
      <c r="D1681" s="87">
        <v>0.95471193104842045</v>
      </c>
      <c r="E1681" s="106">
        <v>0.37961223406746097</v>
      </c>
      <c r="F1681" s="446">
        <v>1</v>
      </c>
      <c r="G1681" s="446">
        <v>2024</v>
      </c>
      <c r="H1681" s="88">
        <v>27128715.051286738</v>
      </c>
      <c r="I1681" s="151">
        <v>509327898623.55408</v>
      </c>
      <c r="J1681" s="106">
        <v>0.23791865249994504</v>
      </c>
      <c r="K1681" s="171">
        <v>24359812707.265854</v>
      </c>
      <c r="L1681" s="159">
        <v>45833204667.54789</v>
      </c>
      <c r="M1681" s="159">
        <v>425984595036.86487</v>
      </c>
      <c r="N1681" s="159">
        <v>1005505511035.2327</v>
      </c>
      <c r="O1681" s="106">
        <v>0.49590264957503838</v>
      </c>
      <c r="P1681" s="106">
        <v>0.37322401650053488</v>
      </c>
      <c r="Q1681" s="88">
        <v>17.833525678650393</v>
      </c>
      <c r="R1681" s="158">
        <v>7289820017858.498</v>
      </c>
      <c r="S1681" s="171">
        <v>6395.3865307330034</v>
      </c>
      <c r="T1681" s="165">
        <v>4.1269612905226023E-2</v>
      </c>
    </row>
    <row r="1682" spans="1:20" x14ac:dyDescent="0.2">
      <c r="A1682">
        <v>1678</v>
      </c>
      <c r="B1682" s="106">
        <v>0.45007981154725729</v>
      </c>
      <c r="C1682" s="88">
        <v>7739.2495927562341</v>
      </c>
      <c r="D1682" s="87">
        <v>0.59019828196210522</v>
      </c>
      <c r="E1682" s="106">
        <v>0.32194760752283902</v>
      </c>
      <c r="F1682" s="446">
        <v>1</v>
      </c>
      <c r="G1682" s="446">
        <v>2022</v>
      </c>
      <c r="H1682" s="88">
        <v>9478598.0412826948</v>
      </c>
      <c r="I1682" s="151">
        <v>380696930298.36975</v>
      </c>
      <c r="J1682" s="106">
        <v>0.45007981154725729</v>
      </c>
      <c r="K1682" s="171">
        <v>13793755558.636938</v>
      </c>
      <c r="L1682" s="159">
        <v>0</v>
      </c>
      <c r="M1682" s="159">
        <v>636924409407.58618</v>
      </c>
      <c r="N1682" s="159">
        <v>1031415095264.5929</v>
      </c>
      <c r="O1682" s="106">
        <v>0.66014501173914741</v>
      </c>
      <c r="P1682" s="106">
        <v>0.43112636110513231</v>
      </c>
      <c r="Q1682" s="88">
        <v>17.155281307211496</v>
      </c>
      <c r="R1682" s="158">
        <v>8763654642572.5186</v>
      </c>
      <c r="S1682" s="171">
        <v>7691.6903754437535</v>
      </c>
      <c r="T1682" s="165">
        <v>4.0671007998092895E-2</v>
      </c>
    </row>
    <row r="1683" spans="1:20" x14ac:dyDescent="0.2">
      <c r="A1683">
        <v>1679</v>
      </c>
      <c r="B1683" s="106">
        <v>0.51779977718500869</v>
      </c>
      <c r="C1683" s="88">
        <v>5529.9698896044711</v>
      </c>
      <c r="D1683" s="87">
        <v>0.42313425420215484</v>
      </c>
      <c r="E1683" s="106">
        <v>0.49951468072619926</v>
      </c>
      <c r="F1683" s="446">
        <v>1</v>
      </c>
      <c r="G1683" s="446">
        <v>2022</v>
      </c>
      <c r="H1683" s="88">
        <v>5633935.9679412767</v>
      </c>
      <c r="I1683" s="151">
        <v>269759509584.28503</v>
      </c>
      <c r="J1683" s="106">
        <v>0.51779977718500869</v>
      </c>
      <c r="K1683" s="171">
        <v>6992507628.0861101</v>
      </c>
      <c r="L1683" s="159">
        <v>0</v>
      </c>
      <c r="M1683" s="159">
        <v>443354106782.44989</v>
      </c>
      <c r="N1683" s="159">
        <v>720106123994.82092</v>
      </c>
      <c r="O1683" s="106">
        <v>0.68651644932517686</v>
      </c>
      <c r="P1683" s="106">
        <v>0.43480052868683955</v>
      </c>
      <c r="Q1683" s="88">
        <v>16.848426203761083</v>
      </c>
      <c r="R1683" s="158">
        <v>6000388638142.0146</v>
      </c>
      <c r="S1683" s="171">
        <v>5262.7209015085255</v>
      </c>
      <c r="T1683" s="165">
        <v>4.1760284264021869E-2</v>
      </c>
    </row>
    <row r="1684" spans="1:20" x14ac:dyDescent="0.2">
      <c r="A1684">
        <v>1680</v>
      </c>
      <c r="B1684" s="106">
        <v>0.38441966891532775</v>
      </c>
      <c r="C1684" s="88">
        <v>6355.0743204988185</v>
      </c>
      <c r="D1684" s="87">
        <v>0.92628693244610161</v>
      </c>
      <c r="E1684" s="106">
        <v>0.43754297120644081</v>
      </c>
      <c r="F1684" s="446">
        <v>1</v>
      </c>
      <c r="G1684" s="446">
        <v>2023</v>
      </c>
      <c r="H1684" s="88">
        <v>26250143.818793058</v>
      </c>
      <c r="I1684" s="151">
        <v>712110393495.60681</v>
      </c>
      <c r="J1684" s="106">
        <v>0.36139346363471592</v>
      </c>
      <c r="K1684" s="171">
        <v>28303024880.661224</v>
      </c>
      <c r="L1684" s="159">
        <v>0</v>
      </c>
      <c r="M1684" s="159">
        <v>816247822764.17651</v>
      </c>
      <c r="N1684" s="159">
        <v>1556661241140.4443</v>
      </c>
      <c r="O1684" s="106">
        <v>0.5848095113745212</v>
      </c>
      <c r="P1684" s="106">
        <v>0.41124763333400671</v>
      </c>
      <c r="Q1684" s="88">
        <v>17.293684145852072</v>
      </c>
      <c r="R1684" s="158">
        <v>12010648883511.385</v>
      </c>
      <c r="S1684" s="171">
        <v>10523.40748882355</v>
      </c>
      <c r="T1684" s="165">
        <v>4.2557918762051353E-2</v>
      </c>
    </row>
    <row r="1685" spans="1:20" x14ac:dyDescent="0.2">
      <c r="A1685">
        <v>1681</v>
      </c>
      <c r="B1685" s="106">
        <v>0.51729874950583277</v>
      </c>
      <c r="C1685" s="88">
        <v>5391.4544232116468</v>
      </c>
      <c r="D1685" s="87">
        <v>0.58942820965675946</v>
      </c>
      <c r="E1685" s="106">
        <v>0.7</v>
      </c>
      <c r="F1685" s="446">
        <v>1</v>
      </c>
      <c r="G1685" s="446">
        <v>2025</v>
      </c>
      <c r="H1685" s="88">
        <v>10005340.787411278</v>
      </c>
      <c r="I1685" s="151">
        <v>405330081155.01123</v>
      </c>
      <c r="J1685" s="106">
        <v>0.51729874950583277</v>
      </c>
      <c r="K1685" s="171">
        <v>38549195551.978615</v>
      </c>
      <c r="L1685" s="159">
        <v>55073662389.800331</v>
      </c>
      <c r="M1685" s="159">
        <v>91625651989.976898</v>
      </c>
      <c r="N1685" s="159">
        <v>590578591086.76709</v>
      </c>
      <c r="O1685" s="106">
        <v>0.55375558910898459</v>
      </c>
      <c r="P1685" s="106">
        <v>0.43412608554878218</v>
      </c>
      <c r="Q1685" s="88">
        <v>14.833715037934821</v>
      </c>
      <c r="R1685" s="158">
        <v>4404734306101.7812</v>
      </c>
      <c r="S1685" s="171">
        <v>3862.1629310529838</v>
      </c>
      <c r="T1685" s="165">
        <v>4.6435735892497935E-2</v>
      </c>
    </row>
    <row r="1686" spans="1:20" x14ac:dyDescent="0.2">
      <c r="A1686">
        <v>1682</v>
      </c>
      <c r="B1686" s="106">
        <v>0.46439452303535006</v>
      </c>
      <c r="C1686" s="88">
        <v>3228.2987344242356</v>
      </c>
      <c r="D1686" s="87">
        <v>0.93493073240966362</v>
      </c>
      <c r="E1686" s="106">
        <v>0.57028244841009978</v>
      </c>
      <c r="F1686" s="446">
        <v>1</v>
      </c>
      <c r="G1686" s="446">
        <v>2023</v>
      </c>
      <c r="H1686" s="88">
        <v>26117773.888118763</v>
      </c>
      <c r="I1686" s="151">
        <v>784494425551.33936</v>
      </c>
      <c r="J1686" s="106">
        <v>0.46439452303535012</v>
      </c>
      <c r="K1686" s="171">
        <v>19061603959.035862</v>
      </c>
      <c r="L1686" s="159">
        <v>1503716923.8260424</v>
      </c>
      <c r="M1686" s="159">
        <v>634883274381.56531</v>
      </c>
      <c r="N1686" s="159">
        <v>1439943020815.7666</v>
      </c>
      <c r="O1686" s="106">
        <v>0.60656879820654286</v>
      </c>
      <c r="P1686" s="106">
        <v>0.41227606833867048</v>
      </c>
      <c r="Q1686" s="88">
        <v>16.180503864185571</v>
      </c>
      <c r="R1686" s="158">
        <v>10691673294945.832</v>
      </c>
      <c r="S1686" s="171">
        <v>9381.9324918546008</v>
      </c>
      <c r="T1686" s="165">
        <v>4.4447650519845942E-2</v>
      </c>
    </row>
    <row r="1687" spans="1:20" x14ac:dyDescent="0.2">
      <c r="A1687">
        <v>1683</v>
      </c>
      <c r="B1687" s="106">
        <v>0.50244549803075322</v>
      </c>
      <c r="C1687" s="88">
        <v>4753.0332641620089</v>
      </c>
      <c r="D1687" s="87">
        <v>0.42865973786283584</v>
      </c>
      <c r="E1687" s="106">
        <v>0.42220124432438544</v>
      </c>
      <c r="F1687" s="446">
        <v>1</v>
      </c>
      <c r="G1687" s="446">
        <v>2023</v>
      </c>
      <c r="H1687" s="88">
        <v>5697780.5519924108</v>
      </c>
      <c r="I1687" s="151">
        <v>240092398489.69852</v>
      </c>
      <c r="J1687" s="106">
        <v>0.49392041035381329</v>
      </c>
      <c r="K1687" s="171">
        <v>4251640332.4553766</v>
      </c>
      <c r="L1687" s="159">
        <v>0</v>
      </c>
      <c r="M1687" s="159">
        <v>337427263609.8642</v>
      </c>
      <c r="N1687" s="159">
        <v>581771302432.01807</v>
      </c>
      <c r="O1687" s="106">
        <v>0.66783690644169469</v>
      </c>
      <c r="P1687" s="106">
        <v>0.42038098183334949</v>
      </c>
      <c r="Q1687" s="88">
        <v>16.95200007470676</v>
      </c>
      <c r="R1687" s="158">
        <v>4670293545007.5215</v>
      </c>
      <c r="S1687" s="171">
        <v>4093.8071442706778</v>
      </c>
      <c r="T1687" s="165">
        <v>4.182661759070249E-2</v>
      </c>
    </row>
    <row r="1688" spans="1:20" x14ac:dyDescent="0.2">
      <c r="A1688">
        <v>1684</v>
      </c>
      <c r="B1688" s="106">
        <v>0.34625774564825784</v>
      </c>
      <c r="C1688" s="88">
        <v>1608.4988091766936</v>
      </c>
      <c r="D1688" s="87">
        <v>0.8301463433933266</v>
      </c>
      <c r="E1688" s="106">
        <v>0.26855705546869546</v>
      </c>
      <c r="F1688" s="446">
        <v>1</v>
      </c>
      <c r="G1688" s="446">
        <v>2023</v>
      </c>
      <c r="H1688" s="88">
        <v>19823755.978462599</v>
      </c>
      <c r="I1688" s="151">
        <v>364796366065.13226</v>
      </c>
      <c r="J1688" s="106">
        <v>0.25928813555854746</v>
      </c>
      <c r="K1688" s="171">
        <v>11814091597.870481</v>
      </c>
      <c r="L1688" s="159">
        <v>14861222407.465742</v>
      </c>
      <c r="M1688" s="159">
        <v>767754010810.55298</v>
      </c>
      <c r="N1688" s="159">
        <v>1159225690881.0212</v>
      </c>
      <c r="O1688" s="106">
        <v>0.62169046274522599</v>
      </c>
      <c r="P1688" s="106">
        <v>0.28048554907196227</v>
      </c>
      <c r="Q1688" s="88">
        <v>18.177247368003073</v>
      </c>
      <c r="R1688" s="158">
        <v>6629185711631.4844</v>
      </c>
      <c r="S1688" s="171">
        <v>5799.2148417525159</v>
      </c>
      <c r="T1688" s="165">
        <v>3.9238244256260157E-2</v>
      </c>
    </row>
    <row r="1689" spans="1:20" x14ac:dyDescent="0.2">
      <c r="A1689">
        <v>1685</v>
      </c>
      <c r="B1689" s="106">
        <v>0.51479944791816756</v>
      </c>
      <c r="C1689" s="88">
        <v>4451.607447212371</v>
      </c>
      <c r="D1689" s="87">
        <v>0.38654640926266159</v>
      </c>
      <c r="E1689" s="106">
        <v>0.54212886879732725</v>
      </c>
      <c r="F1689" s="446">
        <v>1</v>
      </c>
      <c r="G1689" s="446">
        <v>2024</v>
      </c>
      <c r="H1689" s="88">
        <v>5084687.2045176942</v>
      </c>
      <c r="I1689" s="151">
        <v>233112908379.42847</v>
      </c>
      <c r="J1689" s="106">
        <v>0.51479944791816745</v>
      </c>
      <c r="K1689" s="171">
        <v>11291323913.994455</v>
      </c>
      <c r="L1689" s="159">
        <v>13310868867.429329</v>
      </c>
      <c r="M1689" s="159">
        <v>156573319145.14578</v>
      </c>
      <c r="N1689" s="159">
        <v>414288420305.99799</v>
      </c>
      <c r="O1689" s="106">
        <v>0.61771880265774148</v>
      </c>
      <c r="P1689" s="106">
        <v>0.45786741427280025</v>
      </c>
      <c r="Q1689" s="88">
        <v>15.870833291412723</v>
      </c>
      <c r="R1689" s="158">
        <v>3507445366633.543</v>
      </c>
      <c r="S1689" s="171">
        <v>3076.5970125625595</v>
      </c>
      <c r="T1689" s="165">
        <v>4.3235217726179449E-2</v>
      </c>
    </row>
    <row r="1690" spans="1:20" x14ac:dyDescent="0.2">
      <c r="A1690">
        <v>1686</v>
      </c>
      <c r="B1690" s="106">
        <v>0.31657555240884772</v>
      </c>
      <c r="C1690" s="88">
        <v>8892.4058302437152</v>
      </c>
      <c r="D1690" s="87">
        <v>0.92043920139576596</v>
      </c>
      <c r="E1690" s="106">
        <v>0.5396415592606556</v>
      </c>
      <c r="F1690" s="446">
        <v>1</v>
      </c>
      <c r="G1690" s="446">
        <v>2025</v>
      </c>
      <c r="H1690" s="88">
        <v>24872076.084232535</v>
      </c>
      <c r="I1690" s="151">
        <v>650744427350.63611</v>
      </c>
      <c r="J1690" s="106">
        <v>0.31657555240884772</v>
      </c>
      <c r="K1690" s="171">
        <v>28594613534.29385</v>
      </c>
      <c r="L1690" s="159">
        <v>35534306967.511002</v>
      </c>
      <c r="M1690" s="159">
        <v>228704918807.21771</v>
      </c>
      <c r="N1690" s="159">
        <v>943578266659.65869</v>
      </c>
      <c r="O1690" s="106">
        <v>0.44235986767999952</v>
      </c>
      <c r="P1690" s="106">
        <v>0.31536820298367535</v>
      </c>
      <c r="Q1690" s="88">
        <v>16.099441732696835</v>
      </c>
      <c r="R1690" s="158">
        <v>5190183476970.6348</v>
      </c>
      <c r="S1690" s="171">
        <v>4550.3111960643873</v>
      </c>
      <c r="T1690" s="165">
        <v>4.5165750432162061E-2</v>
      </c>
    </row>
    <row r="1691" spans="1:20" x14ac:dyDescent="0.2">
      <c r="A1691">
        <v>1687</v>
      </c>
      <c r="B1691" s="106">
        <v>0.65032755585473179</v>
      </c>
      <c r="C1691" s="88">
        <v>1500</v>
      </c>
      <c r="D1691" s="87">
        <v>0.4776842872160762</v>
      </c>
      <c r="E1691" s="106">
        <v>0.31861310556274158</v>
      </c>
      <c r="F1691" s="446">
        <v>1</v>
      </c>
      <c r="G1691" s="446">
        <v>2024</v>
      </c>
      <c r="H1691" s="88">
        <v>6711977.8267256003</v>
      </c>
      <c r="I1691" s="151">
        <v>287537143001.36249</v>
      </c>
      <c r="J1691" s="106">
        <v>0.50809369570960672</v>
      </c>
      <c r="K1691" s="171">
        <v>26459448961.501812</v>
      </c>
      <c r="L1691" s="159">
        <v>33412996186.882648</v>
      </c>
      <c r="M1691" s="159">
        <v>155806216590.81546</v>
      </c>
      <c r="N1691" s="159">
        <v>503215804740.56244</v>
      </c>
      <c r="O1691" s="106">
        <v>0.59114037568209221</v>
      </c>
      <c r="P1691" s="106">
        <v>0.42136939662751893</v>
      </c>
      <c r="Q1691" s="88">
        <v>15.560732641502408</v>
      </c>
      <c r="R1691" s="158">
        <v>3846769246331.5532</v>
      </c>
      <c r="S1691" s="171">
        <v>3371.8565860667441</v>
      </c>
      <c r="T1691" s="165">
        <v>4.4084862871934319E-2</v>
      </c>
    </row>
    <row r="1692" spans="1:20" x14ac:dyDescent="0.2">
      <c r="A1692">
        <v>1688</v>
      </c>
      <c r="B1692" s="106">
        <v>0.48234739712341484</v>
      </c>
      <c r="C1692" s="88">
        <v>5381.7467444751755</v>
      </c>
      <c r="D1692" s="87">
        <v>1.0817217867673132</v>
      </c>
      <c r="E1692" s="106">
        <v>0.67658651079877885</v>
      </c>
      <c r="F1692" s="446">
        <v>1</v>
      </c>
      <c r="G1692" s="446">
        <v>2025</v>
      </c>
      <c r="H1692" s="88">
        <v>37570753.244255096</v>
      </c>
      <c r="I1692" s="151">
        <v>839664583505.06067</v>
      </c>
      <c r="J1692" s="106">
        <v>0.41712403454880442</v>
      </c>
      <c r="K1692" s="171">
        <v>61529704511.07502</v>
      </c>
      <c r="L1692" s="159">
        <v>118231773644.44347</v>
      </c>
      <c r="M1692" s="159">
        <v>286140414178.34344</v>
      </c>
      <c r="N1692" s="159">
        <v>1305566475838.9226</v>
      </c>
      <c r="O1692" s="106">
        <v>0.51605340782411946</v>
      </c>
      <c r="P1692" s="106">
        <v>0.39874975204926705</v>
      </c>
      <c r="Q1692" s="88">
        <v>15.666788259541763</v>
      </c>
      <c r="R1692" s="158">
        <v>9052153672912.4434</v>
      </c>
      <c r="S1692" s="171">
        <v>7945.9495712172975</v>
      </c>
      <c r="T1692" s="165">
        <v>4.5952080918349167E-2</v>
      </c>
    </row>
    <row r="1693" spans="1:20" x14ac:dyDescent="0.2">
      <c r="A1693">
        <v>1689</v>
      </c>
      <c r="B1693" s="106">
        <v>0.40054980077952473</v>
      </c>
      <c r="C1693" s="88">
        <v>3845.9693021852922</v>
      </c>
      <c r="D1693" s="87">
        <v>0.78708951063524213</v>
      </c>
      <c r="E1693" s="106">
        <v>0.60407775445854583</v>
      </c>
      <c r="F1693" s="446">
        <v>1</v>
      </c>
      <c r="G1693" s="446">
        <v>2027</v>
      </c>
      <c r="H1693" s="88">
        <v>17301842.279761408</v>
      </c>
      <c r="I1693" s="151">
        <v>568971556503.92712</v>
      </c>
      <c r="J1693" s="106">
        <v>0.40054980077952473</v>
      </c>
      <c r="K1693" s="171">
        <v>40427649549.650635</v>
      </c>
      <c r="L1693" s="159">
        <v>103402754661.79706</v>
      </c>
      <c r="M1693" s="159">
        <v>0</v>
      </c>
      <c r="N1693" s="159">
        <v>712801960715.37476</v>
      </c>
      <c r="O1693" s="106">
        <v>0.43577832898292951</v>
      </c>
      <c r="P1693" s="106">
        <v>0.33783102000338272</v>
      </c>
      <c r="Q1693" s="88">
        <v>14.502153361791475</v>
      </c>
      <c r="R1693" s="158">
        <v>3930272637225.4302</v>
      </c>
      <c r="S1693" s="171">
        <v>3446.7971518013155</v>
      </c>
      <c r="T1693" s="165">
        <v>4.8574958593049493E-2</v>
      </c>
    </row>
    <row r="1694" spans="1:20" x14ac:dyDescent="0.2">
      <c r="A1694">
        <v>1690</v>
      </c>
      <c r="B1694" s="106">
        <v>0.42696773717541436</v>
      </c>
      <c r="C1694" s="88">
        <v>4758.7019770148372</v>
      </c>
      <c r="D1694" s="87">
        <v>0.6673220208821411</v>
      </c>
      <c r="E1694" s="106">
        <v>0.25054379074573663</v>
      </c>
      <c r="F1694" s="446">
        <v>1</v>
      </c>
      <c r="G1694" s="446">
        <v>2025</v>
      </c>
      <c r="H1694" s="88">
        <v>12314219.543788372</v>
      </c>
      <c r="I1694" s="151">
        <v>469375216735.39471</v>
      </c>
      <c r="J1694" s="106">
        <v>0.42696773717541436</v>
      </c>
      <c r="K1694" s="171">
        <v>23070365783.427822</v>
      </c>
      <c r="L1694" s="159">
        <v>32411316072.204144</v>
      </c>
      <c r="M1694" s="159">
        <v>144630042697.35007</v>
      </c>
      <c r="N1694" s="159">
        <v>669486941288.37683</v>
      </c>
      <c r="O1694" s="106">
        <v>0.51090042254318258</v>
      </c>
      <c r="P1694" s="106">
        <v>0.3932367760587776</v>
      </c>
      <c r="Q1694" s="88">
        <v>15.623974080913523</v>
      </c>
      <c r="R1694" s="158">
        <v>4922258519587.7852</v>
      </c>
      <c r="S1694" s="171">
        <v>4305.9941150315262</v>
      </c>
      <c r="T1694" s="165">
        <v>4.2694566535916967E-2</v>
      </c>
    </row>
    <row r="1695" spans="1:20" x14ac:dyDescent="0.2">
      <c r="A1695">
        <v>1691</v>
      </c>
      <c r="B1695" s="106">
        <v>0.26127222418088103</v>
      </c>
      <c r="C1695" s="88">
        <v>1500</v>
      </c>
      <c r="D1695" s="87">
        <v>0.98065308802494677</v>
      </c>
      <c r="E1695" s="106">
        <v>0.28291436838802841</v>
      </c>
      <c r="F1695" s="446">
        <v>1</v>
      </c>
      <c r="G1695" s="446">
        <v>2024</v>
      </c>
      <c r="H1695" s="88">
        <v>28069703.248272702</v>
      </c>
      <c r="I1695" s="151">
        <v>455445765544.84235</v>
      </c>
      <c r="J1695" s="106">
        <v>-1.8074281735155129E-2</v>
      </c>
      <c r="K1695" s="171">
        <v>23767169503.192219</v>
      </c>
      <c r="L1695" s="159">
        <v>7447816036.4044714</v>
      </c>
      <c r="M1695" s="159">
        <v>457196841693.25616</v>
      </c>
      <c r="N1695" s="159">
        <v>943857592777.69519</v>
      </c>
      <c r="O1695" s="106">
        <v>0.38510456861663261</v>
      </c>
      <c r="P1695" s="106">
        <v>0.15867652400993729</v>
      </c>
      <c r="Q1695" s="88">
        <v>28.84494804803305</v>
      </c>
      <c r="R1695" s="158">
        <v>4614498666004.8184</v>
      </c>
      <c r="S1695" s="171">
        <v>4042.2503065632018</v>
      </c>
      <c r="T1695" s="165">
        <v>2.5749847711558804E-2</v>
      </c>
    </row>
    <row r="1696" spans="1:20" x14ac:dyDescent="0.2">
      <c r="A1696">
        <v>1692</v>
      </c>
      <c r="B1696" s="106">
        <v>0.44563166663416004</v>
      </c>
      <c r="C1696" s="88">
        <v>2438.1932352626213</v>
      </c>
      <c r="D1696" s="87">
        <v>0.77323706671429304</v>
      </c>
      <c r="E1696" s="106">
        <v>0.18716311933540047</v>
      </c>
      <c r="F1696" s="446">
        <v>1</v>
      </c>
      <c r="G1696" s="446">
        <v>2025</v>
      </c>
      <c r="H1696" s="88">
        <v>16554744.908264799</v>
      </c>
      <c r="I1696" s="151">
        <v>438295272852.29358</v>
      </c>
      <c r="J1696" s="106">
        <v>0.34466564652686804</v>
      </c>
      <c r="K1696" s="171">
        <v>25244146422.745407</v>
      </c>
      <c r="L1696" s="159">
        <v>49997187847.266739</v>
      </c>
      <c r="M1696" s="159">
        <v>188872661077.9043</v>
      </c>
      <c r="N1696" s="159">
        <v>702409268200.20996</v>
      </c>
      <c r="O1696" s="106">
        <v>0.48712512521961104</v>
      </c>
      <c r="P1696" s="106">
        <v>0.34993513539575427</v>
      </c>
      <c r="Q1696" s="88">
        <v>16.300777651611163</v>
      </c>
      <c r="R1696" s="158">
        <v>4493347028865.4932</v>
      </c>
      <c r="S1696" s="171">
        <v>3934.8955053289833</v>
      </c>
      <c r="T1696" s="165">
        <v>4.3527530588150516E-2</v>
      </c>
    </row>
    <row r="1697" spans="1:20" x14ac:dyDescent="0.2">
      <c r="A1697">
        <v>1693</v>
      </c>
      <c r="B1697" s="106">
        <v>0.50991730837875293</v>
      </c>
      <c r="C1697" s="88">
        <v>3725.4846300003596</v>
      </c>
      <c r="D1697" s="87">
        <v>0.77696148764624962</v>
      </c>
      <c r="E1697" s="106">
        <v>0.61474017067366682</v>
      </c>
      <c r="F1697" s="446">
        <v>1</v>
      </c>
      <c r="G1697" s="446">
        <v>2026</v>
      </c>
      <c r="H1697" s="88">
        <v>17241355.962814067</v>
      </c>
      <c r="I1697" s="151">
        <v>576135387361.06702</v>
      </c>
      <c r="J1697" s="106">
        <v>0.50991730837875293</v>
      </c>
      <c r="K1697" s="171">
        <v>34160174495.497478</v>
      </c>
      <c r="L1697" s="159">
        <v>26475341866.853672</v>
      </c>
      <c r="M1697" s="159">
        <v>109950133471.45045</v>
      </c>
      <c r="N1697" s="159">
        <v>746721037194.86853</v>
      </c>
      <c r="O1697" s="106">
        <v>0.53958810075736496</v>
      </c>
      <c r="P1697" s="106">
        <v>0.37415588443780384</v>
      </c>
      <c r="Q1697" s="88">
        <v>13.777439825808997</v>
      </c>
      <c r="R1697" s="158">
        <v>4439024362704.1992</v>
      </c>
      <c r="S1697" s="171">
        <v>3889.8683821710943</v>
      </c>
      <c r="T1697" s="165">
        <v>5.0261948152394549E-2</v>
      </c>
    </row>
    <row r="1698" spans="1:20" x14ac:dyDescent="0.2">
      <c r="A1698">
        <v>1694</v>
      </c>
      <c r="B1698" s="106">
        <v>0.58287723002718939</v>
      </c>
      <c r="C1698" s="88">
        <v>1500</v>
      </c>
      <c r="D1698" s="87">
        <v>0.78132039689957444</v>
      </c>
      <c r="E1698" s="106">
        <v>0.21554646079448428</v>
      </c>
      <c r="F1698" s="446">
        <v>1</v>
      </c>
      <c r="G1698" s="446">
        <v>2025</v>
      </c>
      <c r="H1698" s="88">
        <v>17415994.050013412</v>
      </c>
      <c r="I1698" s="151">
        <v>349237084391.77008</v>
      </c>
      <c r="J1698" s="106">
        <v>0.21522711927680871</v>
      </c>
      <c r="K1698" s="171">
        <v>29116604563.110992</v>
      </c>
      <c r="L1698" s="159">
        <v>84913686726.55246</v>
      </c>
      <c r="M1698" s="159">
        <v>181487252040.05829</v>
      </c>
      <c r="N1698" s="159">
        <v>644754627721.49182</v>
      </c>
      <c r="O1698" s="106">
        <v>0.447125201179772</v>
      </c>
      <c r="P1698" s="106">
        <v>0.256438923734014</v>
      </c>
      <c r="Q1698" s="88">
        <v>17.450752174231887</v>
      </c>
      <c r="R1698" s="158">
        <v>3241893846911.2192</v>
      </c>
      <c r="S1698" s="171">
        <v>2840.2586091258163</v>
      </c>
      <c r="T1698" s="165">
        <v>4.0750031208030835E-2</v>
      </c>
    </row>
    <row r="1699" spans="1:20" x14ac:dyDescent="0.2">
      <c r="A1699">
        <v>1695</v>
      </c>
      <c r="B1699" s="106">
        <v>0.38862221830705557</v>
      </c>
      <c r="C1699" s="88">
        <v>3641.2657755301061</v>
      </c>
      <c r="D1699" s="87">
        <v>0.52600525713308144</v>
      </c>
      <c r="E1699" s="106">
        <v>0.53157341838712358</v>
      </c>
      <c r="F1699" s="446">
        <v>1</v>
      </c>
      <c r="G1699" s="446">
        <v>2022</v>
      </c>
      <c r="H1699" s="88">
        <v>8066192.0196039984</v>
      </c>
      <c r="I1699" s="151">
        <v>303781779611.83698</v>
      </c>
      <c r="J1699" s="106">
        <v>0.38862221830705557</v>
      </c>
      <c r="K1699" s="171">
        <v>7546937850.9152203</v>
      </c>
      <c r="L1699" s="159">
        <v>0</v>
      </c>
      <c r="M1699" s="159">
        <v>395047892929.08398</v>
      </c>
      <c r="N1699" s="159">
        <v>706376610391.83606</v>
      </c>
      <c r="O1699" s="106">
        <v>0.61453714212944643</v>
      </c>
      <c r="P1699" s="106">
        <v>0.40417806622233016</v>
      </c>
      <c r="Q1699" s="88">
        <v>17.284743257878251</v>
      </c>
      <c r="R1699" s="158">
        <v>5525758501311.9795</v>
      </c>
      <c r="S1699" s="171">
        <v>4833.9361886517554</v>
      </c>
      <c r="T1699" s="165">
        <v>4.1432230059282447E-2</v>
      </c>
    </row>
    <row r="1700" spans="1:20" x14ac:dyDescent="0.2">
      <c r="A1700">
        <v>1696</v>
      </c>
      <c r="B1700" s="106">
        <v>0.32289519542418837</v>
      </c>
      <c r="C1700" s="88">
        <v>5376.7976679269977</v>
      </c>
      <c r="D1700" s="87">
        <v>0.85230764021405181</v>
      </c>
      <c r="E1700" s="106">
        <v>0.50462402632561776</v>
      </c>
      <c r="F1700" s="446">
        <v>1</v>
      </c>
      <c r="G1700" s="446">
        <v>2023</v>
      </c>
      <c r="H1700" s="88">
        <v>20669299.453249574</v>
      </c>
      <c r="I1700" s="151">
        <v>565871026665.72925</v>
      </c>
      <c r="J1700" s="106">
        <v>0.32289519542418832</v>
      </c>
      <c r="K1700" s="171">
        <v>14813200070.717381</v>
      </c>
      <c r="L1700" s="159">
        <v>20978679218.19249</v>
      </c>
      <c r="M1700" s="159">
        <v>659840939909.75293</v>
      </c>
      <c r="N1700" s="159">
        <v>1261503845864.3921</v>
      </c>
      <c r="O1700" s="106">
        <v>0.57659176658638867</v>
      </c>
      <c r="P1700" s="106">
        <v>0.35120338719781213</v>
      </c>
      <c r="Q1700" s="88">
        <v>17.385198103795027</v>
      </c>
      <c r="R1700" s="158">
        <v>8666034060287.8887</v>
      </c>
      <c r="S1700" s="171">
        <v>7600.4873521848403</v>
      </c>
      <c r="T1700" s="165">
        <v>4.0793599354688535E-2</v>
      </c>
    </row>
    <row r="1701" spans="1:20" x14ac:dyDescent="0.2">
      <c r="A1701">
        <v>1697</v>
      </c>
      <c r="B1701" s="106">
        <v>0.50568465746060653</v>
      </c>
      <c r="C1701" s="88">
        <v>3832.7409224839193</v>
      </c>
      <c r="D1701" s="87">
        <v>0.69016251515336835</v>
      </c>
      <c r="E1701" s="106">
        <v>0.7</v>
      </c>
      <c r="F1701" s="446">
        <v>1</v>
      </c>
      <c r="G1701" s="446">
        <v>2023</v>
      </c>
      <c r="H1701" s="88">
        <v>13551648.540980877</v>
      </c>
      <c r="I1701" s="151">
        <v>379996877079.82721</v>
      </c>
      <c r="J1701" s="106">
        <v>0.36935304485355402</v>
      </c>
      <c r="K1701" s="171">
        <v>11913600253.109997</v>
      </c>
      <c r="L1701" s="159">
        <v>19572445253.598141</v>
      </c>
      <c r="M1701" s="159">
        <v>455114579889.63593</v>
      </c>
      <c r="N1701" s="159">
        <v>866597502476.17126</v>
      </c>
      <c r="O1701" s="106">
        <v>0.60016630813353211</v>
      </c>
      <c r="P1701" s="106">
        <v>0.34807135267010575</v>
      </c>
      <c r="Q1701" s="88">
        <v>17.181358668748306</v>
      </c>
      <c r="R1701" s="158">
        <v>5884668753384.251</v>
      </c>
      <c r="S1701" s="171">
        <v>5160.6222163013263</v>
      </c>
      <c r="T1701" s="165">
        <v>4.0665717826027216E-2</v>
      </c>
    </row>
    <row r="1702" spans="1:20" x14ac:dyDescent="0.2">
      <c r="A1702">
        <v>1698</v>
      </c>
      <c r="B1702" s="106">
        <v>0.51132957074026264</v>
      </c>
      <c r="C1702" s="88">
        <v>8090.5253561068375</v>
      </c>
      <c r="D1702" s="87">
        <v>0.69959142623874593</v>
      </c>
      <c r="E1702" s="106">
        <v>0.49109422147126297</v>
      </c>
      <c r="F1702" s="446">
        <v>1</v>
      </c>
      <c r="G1702" s="446">
        <v>2025</v>
      </c>
      <c r="H1702" s="88">
        <v>13864282.088561449</v>
      </c>
      <c r="I1702" s="151">
        <v>391232908715.60022</v>
      </c>
      <c r="J1702" s="106">
        <v>0.3535406569479449</v>
      </c>
      <c r="K1702" s="171">
        <v>43992457179.848755</v>
      </c>
      <c r="L1702" s="159">
        <v>68180235560.668571</v>
      </c>
      <c r="M1702" s="159">
        <v>81584768640.484894</v>
      </c>
      <c r="N1702" s="159">
        <v>584990370096.60242</v>
      </c>
      <c r="O1702" s="106">
        <v>0.44125297803665614</v>
      </c>
      <c r="P1702" s="106">
        <v>0.3287159304483831</v>
      </c>
      <c r="Q1702" s="88">
        <v>15.424940747680454</v>
      </c>
      <c r="R1702" s="158">
        <v>3437098427710.248</v>
      </c>
      <c r="S1702" s="171">
        <v>3013.8223550588959</v>
      </c>
      <c r="T1702" s="165">
        <v>4.4211825173633916E-2</v>
      </c>
    </row>
    <row r="1703" spans="1:20" x14ac:dyDescent="0.2">
      <c r="A1703">
        <v>1699</v>
      </c>
      <c r="B1703" s="106">
        <v>0.58931748525054795</v>
      </c>
      <c r="C1703" s="88">
        <v>4716.9964924295318</v>
      </c>
      <c r="D1703" s="87">
        <v>0.90303663682195401</v>
      </c>
      <c r="E1703" s="106">
        <v>0.3697877348031347</v>
      </c>
      <c r="F1703" s="446">
        <v>1</v>
      </c>
      <c r="G1703" s="446">
        <v>2025</v>
      </c>
      <c r="H1703" s="88">
        <v>23633651.655832626</v>
      </c>
      <c r="I1703" s="151">
        <v>693111082307.06421</v>
      </c>
      <c r="J1703" s="106">
        <v>0.52835936692212115</v>
      </c>
      <c r="K1703" s="171">
        <v>40604221662.819016</v>
      </c>
      <c r="L1703" s="159">
        <v>31072536056.485043</v>
      </c>
      <c r="M1703" s="159">
        <v>118152426157.88553</v>
      </c>
      <c r="N1703" s="159">
        <v>882940266184.25378</v>
      </c>
      <c r="O1703" s="106">
        <v>0.54997118267639278</v>
      </c>
      <c r="P1703" s="106">
        <v>0.360171096514106</v>
      </c>
      <c r="Q1703" s="88">
        <v>13.471158297642562</v>
      </c>
      <c r="R1703" s="158">
        <v>5047472905564.7119</v>
      </c>
      <c r="S1703" s="171">
        <v>4422.9214070433063</v>
      </c>
      <c r="T1703" s="165">
        <v>5.0210355029691484E-2</v>
      </c>
    </row>
    <row r="1704" spans="1:20" x14ac:dyDescent="0.2">
      <c r="A1704">
        <v>1700</v>
      </c>
      <c r="B1704" s="106">
        <v>0.4488981373527981</v>
      </c>
      <c r="C1704" s="88">
        <v>1500</v>
      </c>
      <c r="D1704" s="87">
        <v>0.61466026756805947</v>
      </c>
      <c r="E1704" s="106">
        <v>0.5498001439189345</v>
      </c>
      <c r="F1704" s="446">
        <v>1</v>
      </c>
      <c r="G1704" s="446">
        <v>2025</v>
      </c>
      <c r="H1704" s="88">
        <v>10871807.660068637</v>
      </c>
      <c r="I1704" s="151">
        <v>458458172083.80377</v>
      </c>
      <c r="J1704" s="106">
        <v>0.44889813735279804</v>
      </c>
      <c r="K1704" s="171">
        <v>45200942407.010086</v>
      </c>
      <c r="L1704" s="159">
        <v>110963062295.85962</v>
      </c>
      <c r="M1704" s="159">
        <v>109476128719.73634</v>
      </c>
      <c r="N1704" s="159">
        <v>724098305506.40979</v>
      </c>
      <c r="O1704" s="106">
        <v>0.52776310814289285</v>
      </c>
      <c r="P1704" s="106">
        <v>0.32935090584356158</v>
      </c>
      <c r="Q1704" s="88">
        <v>14.743491830323673</v>
      </c>
      <c r="R1704" s="158">
        <v>4131483485273.9707</v>
      </c>
      <c r="S1704" s="171">
        <v>3624.4716506787449</v>
      </c>
      <c r="T1704" s="165">
        <v>4.6122312103960283E-2</v>
      </c>
    </row>
    <row r="1705" spans="1:20" x14ac:dyDescent="0.2">
      <c r="A1705">
        <v>1701</v>
      </c>
      <c r="B1705" s="106">
        <v>0.35052632162427605</v>
      </c>
      <c r="C1705" s="88">
        <v>7382.8434235604909</v>
      </c>
      <c r="D1705" s="87">
        <v>0.99031575476199774</v>
      </c>
      <c r="E1705" s="106">
        <v>0.48005964621247099</v>
      </c>
      <c r="F1705" s="446">
        <v>1</v>
      </c>
      <c r="G1705" s="446">
        <v>2022</v>
      </c>
      <c r="H1705" s="88">
        <v>30321837.537208661</v>
      </c>
      <c r="I1705" s="151">
        <v>706902392949.78271</v>
      </c>
      <c r="J1705" s="106">
        <v>0.35052632162427599</v>
      </c>
      <c r="K1705" s="171">
        <v>17734855851.630032</v>
      </c>
      <c r="L1705" s="159">
        <v>0</v>
      </c>
      <c r="M1705" s="159">
        <v>1012450620511.5043</v>
      </c>
      <c r="N1705" s="159">
        <v>1737087869312.9172</v>
      </c>
      <c r="O1705" s="106">
        <v>0.60892048735316318</v>
      </c>
      <c r="P1705" s="106">
        <v>0.41772809128115629</v>
      </c>
      <c r="Q1705" s="88">
        <v>17.613500187590176</v>
      </c>
      <c r="R1705" s="158">
        <v>13967109697703.326</v>
      </c>
      <c r="S1705" s="171">
        <v>12241.390835445898</v>
      </c>
      <c r="T1705" s="165">
        <v>4.144174035937416E-2</v>
      </c>
    </row>
    <row r="1706" spans="1:20" x14ac:dyDescent="0.2">
      <c r="A1706">
        <v>1702</v>
      </c>
      <c r="B1706" s="106">
        <v>0.54810015761709285</v>
      </c>
      <c r="C1706" s="88">
        <v>3619.9421585076566</v>
      </c>
      <c r="D1706" s="87">
        <v>0.27688681831310979</v>
      </c>
      <c r="E1706" s="106">
        <v>0.7</v>
      </c>
      <c r="F1706" s="446">
        <v>1</v>
      </c>
      <c r="G1706" s="446">
        <v>2023</v>
      </c>
      <c r="H1706" s="88">
        <v>3205822.2318886886</v>
      </c>
      <c r="I1706" s="151">
        <v>186504979811.61264</v>
      </c>
      <c r="J1706" s="106">
        <v>0.54810015761709285</v>
      </c>
      <c r="K1706" s="171">
        <v>5229072479.8255558</v>
      </c>
      <c r="L1706" s="159">
        <v>0</v>
      </c>
      <c r="M1706" s="159">
        <v>232951636475.93726</v>
      </c>
      <c r="N1706" s="159">
        <v>424685688767.37549</v>
      </c>
      <c r="O1706" s="106">
        <v>0.67952541289881252</v>
      </c>
      <c r="P1706" s="106">
        <v>0.38866990497325088</v>
      </c>
      <c r="Q1706" s="88">
        <v>16.039126678182949</v>
      </c>
      <c r="R1706" s="158">
        <v>3280346889198.7954</v>
      </c>
      <c r="S1706" s="171">
        <v>2877.4971545715239</v>
      </c>
      <c r="T1706" s="165">
        <v>4.0271943564228786E-2</v>
      </c>
    </row>
    <row r="1707" spans="1:20" x14ac:dyDescent="0.2">
      <c r="A1707">
        <v>1703</v>
      </c>
      <c r="B1707" s="106">
        <v>0.47155226681289764</v>
      </c>
      <c r="C1707" s="88">
        <v>3361.0105364747646</v>
      </c>
      <c r="D1707" s="87">
        <v>0.34647777142779357</v>
      </c>
      <c r="E1707" s="106">
        <v>0.6057253818753694</v>
      </c>
      <c r="F1707" s="446">
        <v>1</v>
      </c>
      <c r="G1707" s="446">
        <v>2027</v>
      </c>
      <c r="H1707" s="88">
        <v>4105092.7834784081</v>
      </c>
      <c r="I1707" s="151">
        <v>225918536676.76505</v>
      </c>
      <c r="J1707" s="106">
        <v>0.47155226681289764</v>
      </c>
      <c r="K1707" s="171">
        <v>26904228928.316498</v>
      </c>
      <c r="L1707" s="159">
        <v>65534548012.641434</v>
      </c>
      <c r="M1707" s="159">
        <v>0</v>
      </c>
      <c r="N1707" s="159">
        <v>318357313617.72302</v>
      </c>
      <c r="O1707" s="106">
        <v>0.49931328634708366</v>
      </c>
      <c r="P1707" s="106">
        <v>0.43827128856640879</v>
      </c>
      <c r="Q1707" s="88">
        <v>14.521875425943843</v>
      </c>
      <c r="R1707" s="158">
        <v>2446096031247.2036</v>
      </c>
      <c r="S1707" s="171">
        <v>2145.4288144341308</v>
      </c>
      <c r="T1707" s="165">
        <v>4.5653576682827907E-2</v>
      </c>
    </row>
    <row r="1708" spans="1:20" x14ac:dyDescent="0.2">
      <c r="A1708">
        <v>1704</v>
      </c>
      <c r="B1708" s="106">
        <v>0.48694974747540942</v>
      </c>
      <c r="C1708" s="88">
        <v>2691.014020352462</v>
      </c>
      <c r="D1708" s="87">
        <v>0.94809432876169064</v>
      </c>
      <c r="E1708" s="106">
        <v>0.36032108921539885</v>
      </c>
      <c r="F1708" s="446">
        <v>1</v>
      </c>
      <c r="G1708" s="446">
        <v>2024</v>
      </c>
      <c r="H1708" s="88">
        <v>27078311.900811065</v>
      </c>
      <c r="I1708" s="151">
        <v>601370206701.81836</v>
      </c>
      <c r="J1708" s="106">
        <v>0.29087189425133231</v>
      </c>
      <c r="K1708" s="171">
        <v>33141283809.54628</v>
      </c>
      <c r="L1708" s="159">
        <v>47195229131.184685</v>
      </c>
      <c r="M1708" s="159">
        <v>493266455988.00067</v>
      </c>
      <c r="N1708" s="159">
        <v>1174973175630.55</v>
      </c>
      <c r="O1708" s="106">
        <v>0.51685523709008796</v>
      </c>
      <c r="P1708" s="106">
        <v>0.30881594429635684</v>
      </c>
      <c r="Q1708" s="88">
        <v>17.138563804772698</v>
      </c>
      <c r="R1708" s="158">
        <v>6988971984500.5342</v>
      </c>
      <c r="S1708" s="171">
        <v>6130.2894801410976</v>
      </c>
      <c r="T1708" s="165">
        <v>4.1297061237429787E-2</v>
      </c>
    </row>
    <row r="1709" spans="1:20" x14ac:dyDescent="0.2">
      <c r="A1709">
        <v>1705</v>
      </c>
      <c r="B1709" s="106">
        <v>0.53908838951639504</v>
      </c>
      <c r="C1709" s="88">
        <v>2929.0418719726931</v>
      </c>
      <c r="D1709" s="87">
        <v>0.35915339438444527</v>
      </c>
      <c r="E1709" s="106">
        <v>0.16939596376883903</v>
      </c>
      <c r="F1709" s="446">
        <v>1</v>
      </c>
      <c r="G1709" s="446">
        <v>2023</v>
      </c>
      <c r="H1709" s="88">
        <v>4601534.8920222493</v>
      </c>
      <c r="I1709" s="151">
        <v>184492930047.94705</v>
      </c>
      <c r="J1709" s="106">
        <v>0.47476423781186627</v>
      </c>
      <c r="K1709" s="171">
        <v>8876006235.8920631</v>
      </c>
      <c r="L1709" s="159">
        <v>476581547.69929808</v>
      </c>
      <c r="M1709" s="159">
        <v>266818431717.086</v>
      </c>
      <c r="N1709" s="159">
        <v>460663949548.62445</v>
      </c>
      <c r="O1709" s="106">
        <v>0.6543308983111632</v>
      </c>
      <c r="P1709" s="106">
        <v>0.38717683162840921</v>
      </c>
      <c r="Q1709" s="88">
        <v>16.755861185812883</v>
      </c>
      <c r="R1709" s="158">
        <v>3421174374071.1021</v>
      </c>
      <c r="S1709" s="171">
        <v>3000.9272799188589</v>
      </c>
      <c r="T1709" s="165">
        <v>4.1673092764834468E-2</v>
      </c>
    </row>
    <row r="1710" spans="1:20" x14ac:dyDescent="0.2">
      <c r="A1710">
        <v>1706</v>
      </c>
      <c r="B1710" s="106">
        <v>0.44588432814308665</v>
      </c>
      <c r="C1710" s="88">
        <v>3428.812179131347</v>
      </c>
      <c r="D1710" s="87">
        <v>0.9394198255829902</v>
      </c>
      <c r="E1710" s="106">
        <v>0.29487028550777494</v>
      </c>
      <c r="F1710" s="446">
        <v>1</v>
      </c>
      <c r="G1710" s="446">
        <v>2026</v>
      </c>
      <c r="H1710" s="88">
        <v>26362705.541450009</v>
      </c>
      <c r="I1710" s="151">
        <v>749728557532.17053</v>
      </c>
      <c r="J1710" s="106">
        <v>0.44326144222747166</v>
      </c>
      <c r="K1710" s="171">
        <v>48623490392.978485</v>
      </c>
      <c r="L1710" s="159">
        <v>109811545509.81975</v>
      </c>
      <c r="M1710" s="159">
        <v>110380484894.34787</v>
      </c>
      <c r="N1710" s="159">
        <v>1018544078329.3167</v>
      </c>
      <c r="O1710" s="106">
        <v>0.49922177825451353</v>
      </c>
      <c r="P1710" s="106">
        <v>0.29499326264393633</v>
      </c>
      <c r="Q1710" s="88">
        <v>13.873883588256163</v>
      </c>
      <c r="R1710" s="158">
        <v>4800995047844.5156</v>
      </c>
      <c r="S1710" s="171">
        <v>4211.2170382318654</v>
      </c>
      <c r="T1710" s="165">
        <v>4.9792150693338991E-2</v>
      </c>
    </row>
    <row r="1711" spans="1:20" x14ac:dyDescent="0.2">
      <c r="A1711">
        <v>1707</v>
      </c>
      <c r="B1711" s="106">
        <v>0.54231967434469208</v>
      </c>
      <c r="C1711" s="88">
        <v>6469.002583587182</v>
      </c>
      <c r="D1711" s="87">
        <v>0.50032225353959769</v>
      </c>
      <c r="E1711" s="106">
        <v>0.35264872789114776</v>
      </c>
      <c r="F1711" s="446">
        <v>1</v>
      </c>
      <c r="G1711" s="446">
        <v>2022</v>
      </c>
      <c r="H1711" s="88">
        <v>7218787.7056491813</v>
      </c>
      <c r="I1711" s="151">
        <v>304863304562.46454</v>
      </c>
      <c r="J1711" s="106">
        <v>0.50430296772176886</v>
      </c>
      <c r="K1711" s="171">
        <v>7601492160.4695196</v>
      </c>
      <c r="L1711" s="159">
        <v>0</v>
      </c>
      <c r="M1711" s="159">
        <v>490933912090.49591</v>
      </c>
      <c r="N1711" s="159">
        <v>803398708813.42993</v>
      </c>
      <c r="O1711" s="106">
        <v>0.68022339707247703</v>
      </c>
      <c r="P1711" s="106">
        <v>0.46167177120828135</v>
      </c>
      <c r="Q1711" s="88">
        <v>17.037461693287479</v>
      </c>
      <c r="R1711" s="158">
        <v>7122642528485.1484</v>
      </c>
      <c r="S1711" s="171">
        <v>6245.4005730696817</v>
      </c>
      <c r="T1711" s="165">
        <v>4.1679205458812339E-2</v>
      </c>
    </row>
    <row r="1712" spans="1:20" x14ac:dyDescent="0.2">
      <c r="A1712">
        <v>1708</v>
      </c>
      <c r="B1712" s="106">
        <v>0.58626941967632029</v>
      </c>
      <c r="C1712" s="88">
        <v>1500</v>
      </c>
      <c r="D1712" s="87">
        <v>0.63561250127046831</v>
      </c>
      <c r="E1712" s="106">
        <v>0.32875658856601792</v>
      </c>
      <c r="F1712" s="446">
        <v>1</v>
      </c>
      <c r="G1712" s="446">
        <v>2027</v>
      </c>
      <c r="H1712" s="88">
        <v>11319813.308367109</v>
      </c>
      <c r="I1712" s="151">
        <v>427005226320.40356</v>
      </c>
      <c r="J1712" s="106">
        <v>0.46698312807663722</v>
      </c>
      <c r="K1712" s="171">
        <v>27823957507.192028</v>
      </c>
      <c r="L1712" s="159">
        <v>53610029686.435661</v>
      </c>
      <c r="M1712" s="159">
        <v>0</v>
      </c>
      <c r="N1712" s="159">
        <v>508439213514.03125</v>
      </c>
      <c r="O1712" s="106">
        <v>0.47654125331274538</v>
      </c>
      <c r="P1712" s="106">
        <v>0.35232878078082791</v>
      </c>
      <c r="Q1712" s="88">
        <v>13.718396079417118</v>
      </c>
      <c r="R1712" s="158">
        <v>2898226688375.9453</v>
      </c>
      <c r="S1712" s="171">
        <v>2543.5906442713131</v>
      </c>
      <c r="T1712" s="165">
        <v>4.9419381912669334E-2</v>
      </c>
    </row>
    <row r="1713" spans="1:20" x14ac:dyDescent="0.2">
      <c r="A1713">
        <v>1709</v>
      </c>
      <c r="B1713" s="106">
        <v>0.45663836918253303</v>
      </c>
      <c r="C1713" s="88">
        <v>1747.7822743979968</v>
      </c>
      <c r="D1713" s="87">
        <v>0.74915126761508211</v>
      </c>
      <c r="E1713" s="106">
        <v>0.42500998197630019</v>
      </c>
      <c r="F1713" s="446">
        <v>1</v>
      </c>
      <c r="G1713" s="446">
        <v>2022</v>
      </c>
      <c r="H1713" s="88">
        <v>15180634.758921655</v>
      </c>
      <c r="I1713" s="151">
        <v>534643658778.40765</v>
      </c>
      <c r="J1713" s="106">
        <v>0.45663836918253309</v>
      </c>
      <c r="K1713" s="171">
        <v>3216719792.6593046</v>
      </c>
      <c r="L1713" s="159">
        <v>0</v>
      </c>
      <c r="M1713" s="159">
        <v>488132342436.18512</v>
      </c>
      <c r="N1713" s="159">
        <v>1025992721007.2521</v>
      </c>
      <c r="O1713" s="106">
        <v>0.61856645704489066</v>
      </c>
      <c r="P1713" s="106">
        <v>0.33444360656994532</v>
      </c>
      <c r="Q1713" s="88">
        <v>16.129560240725393</v>
      </c>
      <c r="R1713" s="158">
        <v>6551885872293.5137</v>
      </c>
      <c r="S1713" s="171">
        <v>5733.6886213169337</v>
      </c>
      <c r="T1713" s="165">
        <v>4.1773300728808582E-2</v>
      </c>
    </row>
    <row r="1714" spans="1:20" x14ac:dyDescent="0.2">
      <c r="A1714">
        <v>1710</v>
      </c>
      <c r="B1714" s="106">
        <v>0.45034324253218222</v>
      </c>
      <c r="C1714" s="88">
        <v>2692.2063357071188</v>
      </c>
      <c r="D1714" s="87">
        <v>1.1519239549822453</v>
      </c>
      <c r="E1714" s="106">
        <v>0.67916384105236216</v>
      </c>
      <c r="F1714" s="446">
        <v>1</v>
      </c>
      <c r="G1714" s="446">
        <v>2026</v>
      </c>
      <c r="H1714" s="88">
        <v>45477200.929148078</v>
      </c>
      <c r="I1714" s="151">
        <v>1101474518149.8735</v>
      </c>
      <c r="J1714" s="106">
        <v>0.43737916956049561</v>
      </c>
      <c r="K1714" s="171">
        <v>81921481919.01413</v>
      </c>
      <c r="L1714" s="159">
        <v>81894425539.636429</v>
      </c>
      <c r="M1714" s="159">
        <v>151717204011.62094</v>
      </c>
      <c r="N1714" s="159">
        <v>1417007629620.145</v>
      </c>
      <c r="O1714" s="106">
        <v>0.47187559170777993</v>
      </c>
      <c r="P1714" s="106">
        <v>0.31049568594997462</v>
      </c>
      <c r="Q1714" s="88">
        <v>13.86491822132149</v>
      </c>
      <c r="R1714" s="158">
        <v>6890046190154.7979</v>
      </c>
      <c r="S1714" s="171">
        <v>6047.4137876480409</v>
      </c>
      <c r="T1714" s="165">
        <v>5.0843855034224388E-2</v>
      </c>
    </row>
    <row r="1715" spans="1:20" x14ac:dyDescent="0.2">
      <c r="A1715">
        <v>1711</v>
      </c>
      <c r="B1715" s="106">
        <v>0.45230479106006233</v>
      </c>
      <c r="C1715" s="88">
        <v>5002.8307579132652</v>
      </c>
      <c r="D1715" s="87">
        <v>1.1969547077426987</v>
      </c>
      <c r="E1715" s="106">
        <v>0.59863600149088381</v>
      </c>
      <c r="F1715" s="446">
        <v>1</v>
      </c>
      <c r="G1715" s="446">
        <v>2022</v>
      </c>
      <c r="H1715" s="88">
        <v>47897267.362449177</v>
      </c>
      <c r="I1715" s="151">
        <v>816102239365.30554</v>
      </c>
      <c r="J1715" s="106">
        <v>0.26809684280624302</v>
      </c>
      <c r="K1715" s="171">
        <v>22490433918.140873</v>
      </c>
      <c r="L1715" s="159">
        <v>0</v>
      </c>
      <c r="M1715" s="159">
        <v>1435129898532.9099</v>
      </c>
      <c r="N1715" s="159">
        <v>2273722571816.3564</v>
      </c>
      <c r="O1715" s="106">
        <v>0.6011720029305635</v>
      </c>
      <c r="P1715" s="106">
        <v>0.29944091094484637</v>
      </c>
      <c r="Q1715" s="88">
        <v>17.967666747136057</v>
      </c>
      <c r="R1715" s="158">
        <v>13476656591517.566</v>
      </c>
      <c r="S1715" s="171">
        <v>11817.253483894532</v>
      </c>
      <c r="T1715" s="165">
        <v>4.0409451887204531E-2</v>
      </c>
    </row>
    <row r="1716" spans="1:20" x14ac:dyDescent="0.2">
      <c r="A1716">
        <v>1712</v>
      </c>
      <c r="B1716" s="106">
        <v>0.49959288379981875</v>
      </c>
      <c r="C1716" s="88">
        <v>4482.0121970385608</v>
      </c>
      <c r="D1716" s="87">
        <v>0.50983358724899797</v>
      </c>
      <c r="E1716" s="106">
        <v>0.37667657070172328</v>
      </c>
      <c r="F1716" s="446">
        <v>1</v>
      </c>
      <c r="G1716" s="446">
        <v>2029</v>
      </c>
      <c r="H1716" s="88">
        <v>7593713.1568825599</v>
      </c>
      <c r="I1716" s="151">
        <v>234107975702.19022</v>
      </c>
      <c r="J1716" s="106">
        <v>0.39321055420109507</v>
      </c>
      <c r="K1716" s="171">
        <v>28266834024.618237</v>
      </c>
      <c r="L1716" s="159">
        <v>82643359005.062469</v>
      </c>
      <c r="M1716" s="159">
        <v>0</v>
      </c>
      <c r="N1716" s="159">
        <v>345018168731.87091</v>
      </c>
      <c r="O1716" s="106">
        <v>0.45843502866576413</v>
      </c>
      <c r="P1716" s="106">
        <v>0.35145840846980708</v>
      </c>
      <c r="Q1716" s="88">
        <v>14.901761959435143</v>
      </c>
      <c r="R1716" s="158">
        <v>2271898688965.5679</v>
      </c>
      <c r="S1716" s="171">
        <v>1991.7742438155483</v>
      </c>
      <c r="T1716" s="165">
        <v>4.256211378945577E-2</v>
      </c>
    </row>
    <row r="1717" spans="1:20" x14ac:dyDescent="0.2">
      <c r="A1717">
        <v>1713</v>
      </c>
      <c r="B1717" s="106">
        <v>0.62866507469999855</v>
      </c>
      <c r="C1717" s="88">
        <v>4106.0427976148439</v>
      </c>
      <c r="D1717" s="87">
        <v>0.68100087444719315</v>
      </c>
      <c r="E1717" s="106">
        <v>0.56023782357200291</v>
      </c>
      <c r="F1717" s="446">
        <v>1</v>
      </c>
      <c r="G1717" s="446">
        <v>2028</v>
      </c>
      <c r="H1717" s="88">
        <v>12859356.641735628</v>
      </c>
      <c r="I1717" s="151">
        <v>464298543815.1438</v>
      </c>
      <c r="J1717" s="106">
        <v>0.43278683258593176</v>
      </c>
      <c r="K1717" s="171">
        <v>48873642187.987381</v>
      </c>
      <c r="L1717" s="159">
        <v>94313504549.935028</v>
      </c>
      <c r="M1717" s="159">
        <v>0</v>
      </c>
      <c r="N1717" s="159">
        <v>607485690553.06628</v>
      </c>
      <c r="O1717" s="106">
        <v>0.45497878236494949</v>
      </c>
      <c r="P1717" s="106">
        <v>0.32808480613613183</v>
      </c>
      <c r="Q1717" s="88">
        <v>13.758664893964374</v>
      </c>
      <c r="R1717" s="158">
        <v>3194612045391.9697</v>
      </c>
      <c r="S1717" s="171">
        <v>2803.2218931282628</v>
      </c>
      <c r="T1717" s="165">
        <v>4.9764833364738775E-2</v>
      </c>
    </row>
    <row r="1718" spans="1:20" x14ac:dyDescent="0.2">
      <c r="A1718">
        <v>1714</v>
      </c>
      <c r="B1718" s="106">
        <v>0.27606117304793143</v>
      </c>
      <c r="C1718" s="88">
        <v>3554.85434569685</v>
      </c>
      <c r="D1718" s="87">
        <v>0.51056995450720877</v>
      </c>
      <c r="E1718" s="106">
        <v>0.7</v>
      </c>
      <c r="F1718" s="446">
        <v>1</v>
      </c>
      <c r="G1718" s="446">
        <v>2025</v>
      </c>
      <c r="H1718" s="88">
        <v>7189126.08036994</v>
      </c>
      <c r="I1718" s="151">
        <v>293003065969.75183</v>
      </c>
      <c r="J1718" s="106">
        <v>0.27606117304793143</v>
      </c>
      <c r="K1718" s="171">
        <v>45995962506.915787</v>
      </c>
      <c r="L1718" s="159">
        <v>65145004872.183075</v>
      </c>
      <c r="M1718" s="159">
        <v>136062090619.24577</v>
      </c>
      <c r="N1718" s="159">
        <v>540206123968.09644</v>
      </c>
      <c r="O1718" s="106">
        <v>0.44770400734234655</v>
      </c>
      <c r="P1718" s="106">
        <v>0.24545393817565841</v>
      </c>
      <c r="Q1718" s="88">
        <v>15.732861289475339</v>
      </c>
      <c r="R1718" s="158">
        <v>2376924979600.1763</v>
      </c>
      <c r="S1718" s="171">
        <v>2085.732427333086</v>
      </c>
      <c r="T1718" s="165">
        <v>4.4763353865826944E-2</v>
      </c>
    </row>
    <row r="1719" spans="1:20" x14ac:dyDescent="0.2">
      <c r="A1719">
        <v>1715</v>
      </c>
      <c r="B1719" s="106">
        <v>0.54003902624612654</v>
      </c>
      <c r="C1719" s="88">
        <v>4542.6594678764714</v>
      </c>
      <c r="D1719" s="87">
        <v>0.90158741341625825</v>
      </c>
      <c r="E1719" s="106">
        <v>0.59807799800197214</v>
      </c>
      <c r="F1719" s="446">
        <v>1</v>
      </c>
      <c r="G1719" s="446">
        <v>2024</v>
      </c>
      <c r="H1719" s="88">
        <v>23851931.058571912</v>
      </c>
      <c r="I1719" s="151">
        <v>584190767609.78455</v>
      </c>
      <c r="J1719" s="106">
        <v>0.31267704614657499</v>
      </c>
      <c r="K1719" s="171">
        <v>16233174567.515877</v>
      </c>
      <c r="L1719" s="159">
        <v>2756709403.0726171</v>
      </c>
      <c r="M1719" s="159">
        <v>418620730953.5426</v>
      </c>
      <c r="N1719" s="159">
        <v>1021801382533.9156</v>
      </c>
      <c r="O1719" s="106">
        <v>0.50867517383728711</v>
      </c>
      <c r="P1719" s="106">
        <v>0.3624224464317401</v>
      </c>
      <c r="Q1719" s="88">
        <v>16.944059907324775</v>
      </c>
      <c r="R1719" s="158">
        <v>7109480851165.8301</v>
      </c>
      <c r="S1719" s="171">
        <v>6238.3114939563366</v>
      </c>
      <c r="T1719" s="165">
        <v>4.1075831334430213E-2</v>
      </c>
    </row>
    <row r="1720" spans="1:20" x14ac:dyDescent="0.2">
      <c r="A1720">
        <v>1716</v>
      </c>
      <c r="B1720" s="106">
        <v>0.46908120115971763</v>
      </c>
      <c r="C1720" s="88">
        <v>1976.1555165471959</v>
      </c>
      <c r="D1720" s="87">
        <v>0.35650249988776361</v>
      </c>
      <c r="E1720" s="106">
        <v>0.41054820035231143</v>
      </c>
      <c r="F1720" s="446">
        <v>1</v>
      </c>
      <c r="G1720" s="446">
        <v>2027</v>
      </c>
      <c r="H1720" s="88">
        <v>4404785.5678736297</v>
      </c>
      <c r="I1720" s="151">
        <v>255786794332.66592</v>
      </c>
      <c r="J1720" s="106">
        <v>0.46908120115971763</v>
      </c>
      <c r="K1720" s="171">
        <v>39638196692.985542</v>
      </c>
      <c r="L1720" s="159">
        <v>67923630427.218109</v>
      </c>
      <c r="M1720" s="159">
        <v>0</v>
      </c>
      <c r="N1720" s="159">
        <v>363348621452.86957</v>
      </c>
      <c r="O1720" s="106">
        <v>0.47976976043308539</v>
      </c>
      <c r="P1720" s="106">
        <v>0.34857434574454615</v>
      </c>
      <c r="Q1720" s="88">
        <v>14.334363293258415</v>
      </c>
      <c r="R1720" s="158">
        <v>2221433427770.9473</v>
      </c>
      <c r="S1720" s="171">
        <v>1945.8139248211494</v>
      </c>
      <c r="T1720" s="165">
        <v>4.5545209417461298E-2</v>
      </c>
    </row>
    <row r="1721" spans="1:20" x14ac:dyDescent="0.2">
      <c r="A1721">
        <v>1717</v>
      </c>
      <c r="B1721" s="106">
        <v>0.41962519404920678</v>
      </c>
      <c r="C1721" s="88">
        <v>4316.1548139348888</v>
      </c>
      <c r="D1721" s="87">
        <v>0.97841220138052154</v>
      </c>
      <c r="E1721" s="106">
        <v>0.69765559497474794</v>
      </c>
      <c r="F1721" s="446">
        <v>1</v>
      </c>
      <c r="G1721" s="446">
        <v>2023</v>
      </c>
      <c r="H1721" s="88">
        <v>29762894.122552101</v>
      </c>
      <c r="I1721" s="151">
        <v>714497954800.38</v>
      </c>
      <c r="J1721" s="106">
        <v>0.3268509061070265</v>
      </c>
      <c r="K1721" s="171">
        <v>18806728760.648151</v>
      </c>
      <c r="L1721" s="159">
        <v>0</v>
      </c>
      <c r="M1721" s="159">
        <v>646620732346.3418</v>
      </c>
      <c r="N1721" s="159">
        <v>1379925415907.3699</v>
      </c>
      <c r="O1721" s="106">
        <v>0.5441097621363008</v>
      </c>
      <c r="P1721" s="106">
        <v>0.33078062509811085</v>
      </c>
      <c r="Q1721" s="88">
        <v>16.875257439885758</v>
      </c>
      <c r="R1721" s="158">
        <v>8574962469791.3525</v>
      </c>
      <c r="S1721" s="171">
        <v>7514.5050709198422</v>
      </c>
      <c r="T1721" s="165">
        <v>4.2664142292964738E-2</v>
      </c>
    </row>
    <row r="1722" spans="1:20" x14ac:dyDescent="0.2">
      <c r="A1722">
        <v>1718</v>
      </c>
      <c r="B1722" s="106">
        <v>0.38982059137037739</v>
      </c>
      <c r="C1722" s="88">
        <v>1500</v>
      </c>
      <c r="D1722" s="87">
        <v>1.0171985429965074</v>
      </c>
      <c r="E1722" s="106">
        <v>0.7</v>
      </c>
      <c r="F1722" s="446">
        <v>1</v>
      </c>
      <c r="G1722" s="446">
        <v>2024</v>
      </c>
      <c r="H1722" s="88">
        <v>32349969.695583615</v>
      </c>
      <c r="I1722" s="151">
        <v>840897261029.05945</v>
      </c>
      <c r="J1722" s="106">
        <v>0.33804584540885185</v>
      </c>
      <c r="K1722" s="171">
        <v>21315801973.462025</v>
      </c>
      <c r="L1722" s="159">
        <v>13769030595.019981</v>
      </c>
      <c r="M1722" s="159">
        <v>553725302028.88196</v>
      </c>
      <c r="N1722" s="159">
        <v>1429707395626.4233</v>
      </c>
      <c r="O1722" s="106">
        <v>0.51636949900662166</v>
      </c>
      <c r="P1722" s="106">
        <v>0.31759769115762188</v>
      </c>
      <c r="Q1722" s="88">
        <v>16.690875864496267</v>
      </c>
      <c r="R1722" s="158">
        <v>8494081377514.4248</v>
      </c>
      <c r="S1722" s="171">
        <v>7440.8101634607829</v>
      </c>
      <c r="T1722" s="165">
        <v>4.2671271364790389E-2</v>
      </c>
    </row>
    <row r="1723" spans="1:20" x14ac:dyDescent="0.2">
      <c r="A1723">
        <v>1719</v>
      </c>
      <c r="B1723" s="106">
        <v>0.55905121287381621</v>
      </c>
      <c r="C1723" s="88">
        <v>1587.6717573596993</v>
      </c>
      <c r="D1723" s="87">
        <v>0.38261261546456937</v>
      </c>
      <c r="E1723" s="106">
        <v>0.49018569446818178</v>
      </c>
      <c r="F1723" s="446">
        <v>1</v>
      </c>
      <c r="G1723" s="446">
        <v>2022</v>
      </c>
      <c r="H1723" s="88">
        <v>4755020.7474952415</v>
      </c>
      <c r="I1723" s="151">
        <v>183546640193.71652</v>
      </c>
      <c r="J1723" s="106">
        <v>0.4667187596827006</v>
      </c>
      <c r="K1723" s="171">
        <v>4846435342.1793861</v>
      </c>
      <c r="L1723" s="159">
        <v>0</v>
      </c>
      <c r="M1723" s="159">
        <v>542077750224.63684</v>
      </c>
      <c r="N1723" s="159">
        <v>730470825760.53284</v>
      </c>
      <c r="O1723" s="106">
        <v>0.71094812019925424</v>
      </c>
      <c r="P1723" s="106">
        <v>0.54325649678787546</v>
      </c>
      <c r="Q1723" s="88">
        <v>18.026601297715811</v>
      </c>
      <c r="R1723" s="158">
        <v>8116627485835.9297</v>
      </c>
      <c r="S1723" s="171">
        <v>7121.1370011630133</v>
      </c>
      <c r="T1723" s="165">
        <v>3.9142802737224001E-2</v>
      </c>
    </row>
    <row r="1724" spans="1:20" x14ac:dyDescent="0.2">
      <c r="A1724">
        <v>1720</v>
      </c>
      <c r="B1724" s="106">
        <v>0.62141087799204131</v>
      </c>
      <c r="C1724" s="88">
        <v>2070.1990315628236</v>
      </c>
      <c r="D1724" s="87">
        <v>0.64253872109484589</v>
      </c>
      <c r="E1724" s="106">
        <v>0.67734023483663974</v>
      </c>
      <c r="F1724" s="446">
        <v>1</v>
      </c>
      <c r="G1724" s="446">
        <v>2022</v>
      </c>
      <c r="H1724" s="88">
        <v>11495132.244445289</v>
      </c>
      <c r="I1724" s="151">
        <v>396014494012.00909</v>
      </c>
      <c r="J1724" s="106">
        <v>0.45156523398091386</v>
      </c>
      <c r="K1724" s="171">
        <v>15223860302.210365</v>
      </c>
      <c r="L1724" s="159">
        <v>0</v>
      </c>
      <c r="M1724" s="159">
        <v>776849474226.91602</v>
      </c>
      <c r="N1724" s="159">
        <v>1188087828541.1355</v>
      </c>
      <c r="O1724" s="106">
        <v>0.67360841328759535</v>
      </c>
      <c r="P1724" s="106">
        <v>0.42667813087306494</v>
      </c>
      <c r="Q1724" s="88">
        <v>17.387451875045883</v>
      </c>
      <c r="R1724" s="158">
        <v>9812186361888.1543</v>
      </c>
      <c r="S1724" s="171">
        <v>8610.2330813041444</v>
      </c>
      <c r="T1724" s="165">
        <v>4.1224318100198748E-2</v>
      </c>
    </row>
    <row r="1725" spans="1:20" x14ac:dyDescent="0.2">
      <c r="A1725">
        <v>1721</v>
      </c>
      <c r="B1725" s="106">
        <v>0.39966773357637908</v>
      </c>
      <c r="C1725" s="88">
        <v>4476.8545298990084</v>
      </c>
      <c r="D1725" s="87">
        <v>0.57283132550874727</v>
      </c>
      <c r="E1725" s="106">
        <v>0.52502528774180568</v>
      </c>
      <c r="F1725" s="446">
        <v>1</v>
      </c>
      <c r="G1725" s="446">
        <v>2026</v>
      </c>
      <c r="H1725" s="88">
        <v>9518150.8672235683</v>
      </c>
      <c r="I1725" s="151">
        <v>396788153444.65625</v>
      </c>
      <c r="J1725" s="106">
        <v>0.39966773357637908</v>
      </c>
      <c r="K1725" s="171">
        <v>57536201873.797951</v>
      </c>
      <c r="L1725" s="159">
        <v>98520092471.2854</v>
      </c>
      <c r="M1725" s="159">
        <v>52852446113.612579</v>
      </c>
      <c r="N1725" s="159">
        <v>605696893903.35217</v>
      </c>
      <c r="O1725" s="106">
        <v>0.46175150587734065</v>
      </c>
      <c r="P1725" s="106">
        <v>0.30733483484457025</v>
      </c>
      <c r="Q1725" s="88">
        <v>15.140541978667883</v>
      </c>
      <c r="R1725" s="158">
        <v>3254581286968.9316</v>
      </c>
      <c r="S1725" s="171">
        <v>2853.654992893215</v>
      </c>
      <c r="T1725" s="165">
        <v>4.5330540077866799E-2</v>
      </c>
    </row>
    <row r="1726" spans="1:20" x14ac:dyDescent="0.2">
      <c r="A1726">
        <v>1722</v>
      </c>
      <c r="B1726" s="106">
        <v>0.49681402190565638</v>
      </c>
      <c r="C1726" s="88">
        <v>6325.4751692212994</v>
      </c>
      <c r="D1726" s="87">
        <v>0.70502066278447018</v>
      </c>
      <c r="E1726" s="106">
        <v>0.39574836697427507</v>
      </c>
      <c r="F1726" s="446">
        <v>1</v>
      </c>
      <c r="G1726" s="446">
        <v>2028</v>
      </c>
      <c r="H1726" s="88">
        <v>14073186.413803717</v>
      </c>
      <c r="I1726" s="151">
        <v>507249767662.56934</v>
      </c>
      <c r="J1726" s="106">
        <v>0.49681402190565638</v>
      </c>
      <c r="K1726" s="171">
        <v>29710850618.969635</v>
      </c>
      <c r="L1726" s="159">
        <v>22399998411.208584</v>
      </c>
      <c r="M1726" s="159">
        <v>0</v>
      </c>
      <c r="N1726" s="159">
        <v>559360616692.74756</v>
      </c>
      <c r="O1726" s="106">
        <v>0.48256668034315237</v>
      </c>
      <c r="P1726" s="106">
        <v>0.3755133430292128</v>
      </c>
      <c r="Q1726" s="88">
        <v>13.21675447117466</v>
      </c>
      <c r="R1726" s="158">
        <v>3429241147541.8994</v>
      </c>
      <c r="S1726" s="171">
        <v>3003.6449242823614</v>
      </c>
      <c r="T1726" s="165">
        <v>4.889100207826378E-2</v>
      </c>
    </row>
    <row r="1727" spans="1:20" x14ac:dyDescent="0.2">
      <c r="A1727">
        <v>1723</v>
      </c>
      <c r="B1727" s="106">
        <v>0.49640590801407658</v>
      </c>
      <c r="C1727" s="88">
        <v>7222.6269455274778</v>
      </c>
      <c r="D1727" s="87">
        <v>1.0015668632759218</v>
      </c>
      <c r="E1727" s="106">
        <v>0.24939841799775447</v>
      </c>
      <c r="F1727" s="446">
        <v>1</v>
      </c>
      <c r="G1727" s="446">
        <v>2025</v>
      </c>
      <c r="H1727" s="88">
        <v>31884178.33266855</v>
      </c>
      <c r="I1727" s="151">
        <v>656792370283.47168</v>
      </c>
      <c r="J1727" s="106">
        <v>0.22885900685980931</v>
      </c>
      <c r="K1727" s="171">
        <v>30786194385.494011</v>
      </c>
      <c r="L1727" s="159">
        <v>26879541952.262745</v>
      </c>
      <c r="M1727" s="159">
        <v>168222904872.64667</v>
      </c>
      <c r="N1727" s="159">
        <v>882681011493.87512</v>
      </c>
      <c r="O1727" s="106">
        <v>0.34711838483706758</v>
      </c>
      <c r="P1727" s="106">
        <v>0.21548269343517434</v>
      </c>
      <c r="Q1727" s="88">
        <v>15.648496426156724</v>
      </c>
      <c r="R1727" s="158">
        <v>3330209860926.8213</v>
      </c>
      <c r="S1727" s="171">
        <v>2920.9120384151347</v>
      </c>
      <c r="T1727" s="165">
        <v>4.3815525718925941E-2</v>
      </c>
    </row>
    <row r="1728" spans="1:20" x14ac:dyDescent="0.2">
      <c r="A1728">
        <v>1724</v>
      </c>
      <c r="B1728" s="106">
        <v>0.29728830454938576</v>
      </c>
      <c r="C1728" s="88">
        <v>2308.9869614227346</v>
      </c>
      <c r="D1728" s="87">
        <v>0.7862088606130726</v>
      </c>
      <c r="E1728" s="106">
        <v>0.49377761285122901</v>
      </c>
      <c r="F1728" s="446">
        <v>1</v>
      </c>
      <c r="G1728" s="446">
        <v>2024</v>
      </c>
      <c r="H1728" s="88">
        <v>17305424.154419165</v>
      </c>
      <c r="I1728" s="151">
        <v>483478793537.01813</v>
      </c>
      <c r="J1728" s="106">
        <v>0.29728830454938571</v>
      </c>
      <c r="K1728" s="171">
        <v>34824720495.017052</v>
      </c>
      <c r="L1728" s="159">
        <v>47697511112.740173</v>
      </c>
      <c r="M1728" s="159">
        <v>395628347353.14209</v>
      </c>
      <c r="N1728" s="159">
        <v>961629372497.91748</v>
      </c>
      <c r="O1728" s="106">
        <v>0.51828000666648499</v>
      </c>
      <c r="P1728" s="106">
        <v>0.34461963222221098</v>
      </c>
      <c r="Q1728" s="88">
        <v>17.172502491590034</v>
      </c>
      <c r="R1728" s="158">
        <v>6458147927406.1699</v>
      </c>
      <c r="S1728" s="171">
        <v>5666.461076190004</v>
      </c>
      <c r="T1728" s="165">
        <v>4.09074511965438E-2</v>
      </c>
    </row>
    <row r="1729" spans="1:20" x14ac:dyDescent="0.2">
      <c r="A1729">
        <v>1725</v>
      </c>
      <c r="B1729" s="106">
        <v>0.37984518084678898</v>
      </c>
      <c r="C1729" s="88">
        <v>4004.787528782439</v>
      </c>
      <c r="D1729" s="87">
        <v>0.87085787489226907</v>
      </c>
      <c r="E1729" s="106">
        <v>0.39142030528922789</v>
      </c>
      <c r="F1729" s="446">
        <v>1</v>
      </c>
      <c r="G1729" s="446">
        <v>2026</v>
      </c>
      <c r="H1729" s="88">
        <v>22115760.426974311</v>
      </c>
      <c r="I1729" s="151">
        <v>528729546100.6131</v>
      </c>
      <c r="J1729" s="106">
        <v>0.21366128232342074</v>
      </c>
      <c r="K1729" s="171">
        <v>45067360773.8741</v>
      </c>
      <c r="L1729" s="159">
        <v>119493970233.6338</v>
      </c>
      <c r="M1729" s="159">
        <v>98676579185.917389</v>
      </c>
      <c r="N1729" s="159">
        <v>791967456294.03845</v>
      </c>
      <c r="O1729" s="106">
        <v>0.36302687701732317</v>
      </c>
      <c r="P1729" s="106">
        <v>0.23240923321640097</v>
      </c>
      <c r="Q1729" s="88">
        <v>16.604966907346935</v>
      </c>
      <c r="R1729" s="158">
        <v>3439944773596.5093</v>
      </c>
      <c r="S1729" s="171">
        <v>3018.0382597344942</v>
      </c>
      <c r="T1729" s="165">
        <v>4.2796582848426211E-2</v>
      </c>
    </row>
    <row r="1730" spans="1:20" x14ac:dyDescent="0.2">
      <c r="A1730">
        <v>1726</v>
      </c>
      <c r="B1730" s="106">
        <v>0.43283586842426591</v>
      </c>
      <c r="C1730" s="88">
        <v>1500</v>
      </c>
      <c r="D1730" s="87">
        <v>0.91594083172706786</v>
      </c>
      <c r="E1730" s="106">
        <v>0.47228485921240315</v>
      </c>
      <c r="F1730" s="446">
        <v>1</v>
      </c>
      <c r="G1730" s="446">
        <v>2027</v>
      </c>
      <c r="H1730" s="88">
        <v>24630187.694097076</v>
      </c>
      <c r="I1730" s="151">
        <v>632315443913.99207</v>
      </c>
      <c r="J1730" s="106">
        <v>0.34090105484043087</v>
      </c>
      <c r="K1730" s="171">
        <v>28715775065.236912</v>
      </c>
      <c r="L1730" s="159">
        <v>103696156040.9534</v>
      </c>
      <c r="M1730" s="159">
        <v>0</v>
      </c>
      <c r="N1730" s="159">
        <v>764727375020.18237</v>
      </c>
      <c r="O1730" s="106">
        <v>0.39035339443296335</v>
      </c>
      <c r="P1730" s="106">
        <v>0.25818348354861165</v>
      </c>
      <c r="Q1730" s="88">
        <v>14.248891792866765</v>
      </c>
      <c r="R1730" s="158">
        <v>3397352247273.0513</v>
      </c>
      <c r="S1730" s="171">
        <v>2980.8100943356694</v>
      </c>
      <c r="T1730" s="165">
        <v>4.6627150467129751E-2</v>
      </c>
    </row>
    <row r="1731" spans="1:20" x14ac:dyDescent="0.2">
      <c r="A1731">
        <v>1727</v>
      </c>
      <c r="B1731" s="106">
        <v>0.37093885378754354</v>
      </c>
      <c r="C1731" s="88">
        <v>4677.4946613729471</v>
      </c>
      <c r="D1731" s="87">
        <v>0.89107023350358761</v>
      </c>
      <c r="E1731" s="106">
        <v>0.41691069063635749</v>
      </c>
      <c r="F1731" s="446">
        <v>1</v>
      </c>
      <c r="G1731" s="446">
        <v>2027</v>
      </c>
      <c r="H1731" s="88">
        <v>22844285.935721219</v>
      </c>
      <c r="I1731" s="151">
        <v>504720190630.89087</v>
      </c>
      <c r="J1731" s="106">
        <v>0.24716995955716226</v>
      </c>
      <c r="K1731" s="171">
        <v>37730305717.546478</v>
      </c>
      <c r="L1731" s="159">
        <v>133401958388.04161</v>
      </c>
      <c r="M1731" s="159">
        <v>0</v>
      </c>
      <c r="N1731" s="159">
        <v>675852454736.479</v>
      </c>
      <c r="O1731" s="106">
        <v>0.3424907821139857</v>
      </c>
      <c r="P1731" s="106">
        <v>0.23414748445517658</v>
      </c>
      <c r="Q1731" s="88">
        <v>15.431893889274637</v>
      </c>
      <c r="R1731" s="158">
        <v>2849735957811.3223</v>
      </c>
      <c r="S1731" s="171">
        <v>2500.709493259601</v>
      </c>
      <c r="T1731" s="165">
        <v>4.4685055537315332E-2</v>
      </c>
    </row>
    <row r="1732" spans="1:20" x14ac:dyDescent="0.2">
      <c r="A1732">
        <v>1728</v>
      </c>
      <c r="B1732" s="106">
        <v>0.48467479406655417</v>
      </c>
      <c r="C1732" s="88">
        <v>3495.3029025754331</v>
      </c>
      <c r="D1732" s="87">
        <v>0.72014643407751022</v>
      </c>
      <c r="E1732" s="106">
        <v>0.5043981359087788</v>
      </c>
      <c r="F1732" s="446">
        <v>1</v>
      </c>
      <c r="G1732" s="446">
        <v>2026</v>
      </c>
      <c r="H1732" s="88">
        <v>14556591.255138054</v>
      </c>
      <c r="I1732" s="151">
        <v>480203885925.88464</v>
      </c>
      <c r="J1732" s="106">
        <v>0.42662433030575586</v>
      </c>
      <c r="K1732" s="171">
        <v>34851500048.691055</v>
      </c>
      <c r="L1732" s="159">
        <v>51103915144.426636</v>
      </c>
      <c r="M1732" s="159">
        <v>54549935747.477646</v>
      </c>
      <c r="N1732" s="159">
        <v>620709236866.47998</v>
      </c>
      <c r="O1732" s="106">
        <v>0.46622432013062798</v>
      </c>
      <c r="P1732" s="106">
        <v>0.33009078450921414</v>
      </c>
      <c r="Q1732" s="88">
        <v>14.477717790546432</v>
      </c>
      <c r="R1732" s="158">
        <v>3481268694909.0664</v>
      </c>
      <c r="S1732" s="171">
        <v>3053.9361841915779</v>
      </c>
      <c r="T1732" s="165">
        <v>4.6874243927650813E-2</v>
      </c>
    </row>
    <row r="1733" spans="1:20" x14ac:dyDescent="0.2">
      <c r="A1733">
        <v>1729</v>
      </c>
      <c r="B1733" s="106">
        <v>0.60649956629333335</v>
      </c>
      <c r="C1733" s="88">
        <v>4401.5132430099229</v>
      </c>
      <c r="D1733" s="87">
        <v>0.90203734254452661</v>
      </c>
      <c r="E1733" s="106">
        <v>0.37535075294735915</v>
      </c>
      <c r="F1733" s="446">
        <v>1</v>
      </c>
      <c r="G1733" s="446">
        <v>2027</v>
      </c>
      <c r="H1733" s="88">
        <v>24083125.500262089</v>
      </c>
      <c r="I1733" s="151">
        <v>415180939411.81946</v>
      </c>
      <c r="J1733" s="106">
        <v>6.6497694502609783E-2</v>
      </c>
      <c r="K1733" s="171">
        <v>49635039121.257164</v>
      </c>
      <c r="L1733" s="159">
        <v>129700557414.43835</v>
      </c>
      <c r="M1733" s="159">
        <v>0</v>
      </c>
      <c r="N1733" s="159">
        <v>594516535947.51501</v>
      </c>
      <c r="O1733" s="106">
        <v>0.22096781714320879</v>
      </c>
      <c r="P1733" s="106">
        <v>0.11656941272807954</v>
      </c>
      <c r="Q1733" s="88">
        <v>23.565691712674365</v>
      </c>
      <c r="R1733" s="158">
        <v>1884903853440.5222</v>
      </c>
      <c r="S1733" s="171">
        <v>1653.7022326061151</v>
      </c>
      <c r="T1733" s="165">
        <v>2.9477799224578247E-2</v>
      </c>
    </row>
    <row r="1734" spans="1:20" x14ac:dyDescent="0.2">
      <c r="A1734">
        <v>1730</v>
      </c>
      <c r="B1734" s="106">
        <v>0.39909242709334347</v>
      </c>
      <c r="C1734" s="88">
        <v>5653.3174098458148</v>
      </c>
      <c r="D1734" s="87">
        <v>0.65236015199118846</v>
      </c>
      <c r="E1734" s="106">
        <v>0.42955503515394922</v>
      </c>
      <c r="F1734" s="446">
        <v>1</v>
      </c>
      <c r="G1734" s="446">
        <v>2022</v>
      </c>
      <c r="H1734" s="88">
        <v>11184381.422585018</v>
      </c>
      <c r="I1734" s="151">
        <v>295431890604.31165</v>
      </c>
      <c r="J1734" s="106">
        <v>0.33616450036297596</v>
      </c>
      <c r="K1734" s="171">
        <v>10189209453.644665</v>
      </c>
      <c r="L1734" s="159">
        <v>1873335665.5841801</v>
      </c>
      <c r="M1734" s="159">
        <v>630937736319.15344</v>
      </c>
      <c r="N1734" s="159">
        <v>938432172042.69397</v>
      </c>
      <c r="O1734" s="106">
        <v>0.64529178509081198</v>
      </c>
      <c r="P1734" s="106">
        <v>0.3798086715170701</v>
      </c>
      <c r="Q1734" s="88">
        <v>17.92089533425797</v>
      </c>
      <c r="R1734" s="158">
        <v>7497980229156.5195</v>
      </c>
      <c r="S1734" s="171">
        <v>6580.8537374784592</v>
      </c>
      <c r="T1734" s="165">
        <v>3.7729884089184873E-2</v>
      </c>
    </row>
    <row r="1735" spans="1:20" x14ac:dyDescent="0.2">
      <c r="A1735">
        <v>1731</v>
      </c>
      <c r="B1735" s="106">
        <v>0.46187377901461413</v>
      </c>
      <c r="C1735" s="88">
        <v>2957.9640273625782</v>
      </c>
      <c r="D1735" s="87">
        <v>0.44808111937801909</v>
      </c>
      <c r="E1735" s="106">
        <v>0.49120473481098159</v>
      </c>
      <c r="F1735" s="446">
        <v>1</v>
      </c>
      <c r="G1735" s="446">
        <v>2023</v>
      </c>
      <c r="H1735" s="88">
        <v>6263541.5678766081</v>
      </c>
      <c r="I1735" s="151">
        <v>253317641980.49863</v>
      </c>
      <c r="J1735" s="106">
        <v>0.46187377901461413</v>
      </c>
      <c r="K1735" s="171">
        <v>9814197921.0204315</v>
      </c>
      <c r="L1735" s="159">
        <v>0</v>
      </c>
      <c r="M1735" s="159">
        <v>498381824118.7475</v>
      </c>
      <c r="N1735" s="159">
        <v>761513664020.26648</v>
      </c>
      <c r="O1735" s="106">
        <v>0.67721205836941789</v>
      </c>
      <c r="P1735" s="106">
        <v>0.35711110059821688</v>
      </c>
      <c r="Q1735" s="88">
        <v>17.05214950758754</v>
      </c>
      <c r="R1735" s="158">
        <v>5251551848603.6992</v>
      </c>
      <c r="S1735" s="171">
        <v>4607.4703557750618</v>
      </c>
      <c r="T1735" s="165">
        <v>4.1535534179231039E-2</v>
      </c>
    </row>
    <row r="1736" spans="1:20" x14ac:dyDescent="0.2">
      <c r="A1736">
        <v>1732</v>
      </c>
      <c r="B1736" s="106">
        <v>0.50885623871264662</v>
      </c>
      <c r="C1736" s="88">
        <v>6327.0021299552964</v>
      </c>
      <c r="D1736" s="87">
        <v>0.21810239521309382</v>
      </c>
      <c r="E1736" s="106">
        <v>0.64094758126633899</v>
      </c>
      <c r="F1736" s="446">
        <v>1</v>
      </c>
      <c r="G1736" s="446">
        <v>2022</v>
      </c>
      <c r="H1736" s="88">
        <v>2631667.4275853848</v>
      </c>
      <c r="I1736" s="151">
        <v>148903182779.55258</v>
      </c>
      <c r="J1736" s="106">
        <v>0.50885623871264662</v>
      </c>
      <c r="K1736" s="171">
        <v>1502089728.9580963</v>
      </c>
      <c r="L1736" s="159">
        <v>0</v>
      </c>
      <c r="M1736" s="159">
        <v>291813554568.71106</v>
      </c>
      <c r="N1736" s="159">
        <v>442218827077.22174</v>
      </c>
      <c r="O1736" s="106">
        <v>0.69924919122115192</v>
      </c>
      <c r="P1736" s="106">
        <v>0.43530984301216835</v>
      </c>
      <c r="Q1736" s="88">
        <v>17.197862694919316</v>
      </c>
      <c r="R1736" s="158">
        <v>3761089867972.0815</v>
      </c>
      <c r="S1736" s="171">
        <v>3295.7552368401257</v>
      </c>
      <c r="T1736" s="165">
        <v>4.0913167393769413E-2</v>
      </c>
    </row>
    <row r="1737" spans="1:20" x14ac:dyDescent="0.2">
      <c r="A1737">
        <v>1733</v>
      </c>
      <c r="B1737" s="106">
        <v>0.4053656460230628</v>
      </c>
      <c r="C1737" s="88">
        <v>8973.750048809743</v>
      </c>
      <c r="D1737" s="87">
        <v>1.0194599196728567</v>
      </c>
      <c r="E1737" s="106">
        <v>0.19917397579144241</v>
      </c>
      <c r="F1737" s="446">
        <v>1</v>
      </c>
      <c r="G1737" s="446">
        <v>2022</v>
      </c>
      <c r="H1737" s="88">
        <v>31712873.702690143</v>
      </c>
      <c r="I1737" s="151">
        <v>733996547907.00659</v>
      </c>
      <c r="J1737" s="106">
        <v>0.18599974535064112</v>
      </c>
      <c r="K1737" s="171">
        <v>20298218418.075165</v>
      </c>
      <c r="L1737" s="159">
        <v>0</v>
      </c>
      <c r="M1737" s="159">
        <v>941818157901.4071</v>
      </c>
      <c r="N1737" s="159">
        <v>1696112924226.4888</v>
      </c>
      <c r="O1737" s="106">
        <v>0.52471606377620894</v>
      </c>
      <c r="P1737" s="106">
        <v>0.25161347237008358</v>
      </c>
      <c r="Q1737" s="88">
        <v>18.053641464768258</v>
      </c>
      <c r="R1737" s="158">
        <v>8269397030661.2295</v>
      </c>
      <c r="S1737" s="171">
        <v>7242.2391840880118</v>
      </c>
      <c r="T1737" s="165">
        <v>4.059819421675849E-2</v>
      </c>
    </row>
    <row r="1738" spans="1:20" x14ac:dyDescent="0.2">
      <c r="A1738">
        <v>1734</v>
      </c>
      <c r="B1738" s="106">
        <v>0.63525706615106114</v>
      </c>
      <c r="C1738" s="88">
        <v>9064.8815076589453</v>
      </c>
      <c r="D1738" s="87">
        <v>0.46092711061128211</v>
      </c>
      <c r="E1738" s="106">
        <v>0.38389143969567197</v>
      </c>
      <c r="F1738" s="446">
        <v>1</v>
      </c>
      <c r="G1738" s="446">
        <v>2024</v>
      </c>
      <c r="H1738" s="88">
        <v>6267406.5407860149</v>
      </c>
      <c r="I1738" s="151">
        <v>254962545268.64182</v>
      </c>
      <c r="J1738" s="106">
        <v>0.47461923068327838</v>
      </c>
      <c r="K1738" s="171">
        <v>26991459996.862167</v>
      </c>
      <c r="L1738" s="159">
        <v>54031331132.044189</v>
      </c>
      <c r="M1738" s="159">
        <v>148740942723.08191</v>
      </c>
      <c r="N1738" s="159">
        <v>484726279120.63013</v>
      </c>
      <c r="O1738" s="106">
        <v>0.58430491263311402</v>
      </c>
      <c r="P1738" s="106">
        <v>0.34260310518657788</v>
      </c>
      <c r="Q1738" s="88">
        <v>15.304813453037271</v>
      </c>
      <c r="R1738" s="158">
        <v>2979650079052.6362</v>
      </c>
      <c r="S1738" s="171">
        <v>2615.4835986627081</v>
      </c>
      <c r="T1738" s="165">
        <v>4.4554907250173005E-2</v>
      </c>
    </row>
    <row r="1739" spans="1:20" x14ac:dyDescent="0.2">
      <c r="A1739">
        <v>1735</v>
      </c>
      <c r="B1739" s="106">
        <v>0.58428306396817165</v>
      </c>
      <c r="C1739" s="88">
        <v>3947.7047455807183</v>
      </c>
      <c r="D1739" s="87">
        <v>0.41826195336927574</v>
      </c>
      <c r="E1739" s="106">
        <v>0.37467457632867252</v>
      </c>
      <c r="F1739" s="446">
        <v>1</v>
      </c>
      <c r="G1739" s="446">
        <v>2024</v>
      </c>
      <c r="H1739" s="88">
        <v>5644030.1241450328</v>
      </c>
      <c r="I1739" s="151">
        <v>262033807539.47681</v>
      </c>
      <c r="J1739" s="106">
        <v>0.53942258593016479</v>
      </c>
      <c r="K1739" s="171">
        <v>28847768106.394737</v>
      </c>
      <c r="L1739" s="159">
        <v>33508655102.861977</v>
      </c>
      <c r="M1739" s="159">
        <v>277054725985.82092</v>
      </c>
      <c r="N1739" s="159">
        <v>601444956734.55444</v>
      </c>
      <c r="O1739" s="106">
        <v>0.64810196605747561</v>
      </c>
      <c r="P1739" s="106">
        <v>0.48795906091931029</v>
      </c>
      <c r="Q1739" s="88">
        <v>16.339669345121731</v>
      </c>
      <c r="R1739" s="158">
        <v>5575799850916.9717</v>
      </c>
      <c r="S1739" s="171">
        <v>4885.7421567157107</v>
      </c>
      <c r="T1739" s="165">
        <v>4.217107458480579E-2</v>
      </c>
    </row>
    <row r="1740" spans="1:20" x14ac:dyDescent="0.2">
      <c r="A1740">
        <v>1736</v>
      </c>
      <c r="B1740" s="106">
        <v>0.47516090107370923</v>
      </c>
      <c r="C1740" s="88">
        <v>1781.2668067665254</v>
      </c>
      <c r="D1740" s="87">
        <v>0.71989924088186508</v>
      </c>
      <c r="E1740" s="106">
        <v>0.38813756192378135</v>
      </c>
      <c r="F1740" s="446">
        <v>1</v>
      </c>
      <c r="G1740" s="446">
        <v>2025</v>
      </c>
      <c r="H1740" s="88">
        <v>14358088.291579995</v>
      </c>
      <c r="I1740" s="151">
        <v>454968756047.2406</v>
      </c>
      <c r="J1740" s="106">
        <v>0.45588780888104619</v>
      </c>
      <c r="K1740" s="171">
        <v>37337688039.224556</v>
      </c>
      <c r="L1740" s="159">
        <v>71725380931.048187</v>
      </c>
      <c r="M1740" s="159">
        <v>191789780429.41959</v>
      </c>
      <c r="N1740" s="159">
        <v>755821605446.93298</v>
      </c>
      <c r="O1740" s="106">
        <v>0.55334067639516571</v>
      </c>
      <c r="P1740" s="106">
        <v>0.40035659457149564</v>
      </c>
      <c r="Q1740" s="88">
        <v>15.779850538327571</v>
      </c>
      <c r="R1740" s="158">
        <v>5453831944030.6436</v>
      </c>
      <c r="S1740" s="171">
        <v>4784.4703863989753</v>
      </c>
      <c r="T1740" s="165">
        <v>4.4396096109174589E-2</v>
      </c>
    </row>
    <row r="1741" spans="1:20" x14ac:dyDescent="0.2">
      <c r="A1741">
        <v>1737</v>
      </c>
      <c r="B1741" s="106">
        <v>0.71252284497925522</v>
      </c>
      <c r="C1741" s="88">
        <v>2718.1918970577508</v>
      </c>
      <c r="D1741" s="87">
        <v>0.75828496916765287</v>
      </c>
      <c r="E1741" s="106">
        <v>0.55149365070421119</v>
      </c>
      <c r="F1741" s="446">
        <v>1</v>
      </c>
      <c r="G1741" s="446">
        <v>2024</v>
      </c>
      <c r="H1741" s="88">
        <v>15950056.506510511</v>
      </c>
      <c r="I1741" s="151">
        <v>478942181611.70984</v>
      </c>
      <c r="J1741" s="106">
        <v>0.42937715605742077</v>
      </c>
      <c r="K1741" s="171">
        <v>1956961116.1482122</v>
      </c>
      <c r="L1741" s="159">
        <v>2232013174.8221979</v>
      </c>
      <c r="M1741" s="159">
        <v>396947321744.75079</v>
      </c>
      <c r="N1741" s="159">
        <v>880078477647.43103</v>
      </c>
      <c r="O1741" s="106">
        <v>0.59652668838738254</v>
      </c>
      <c r="P1741" s="106">
        <v>0.4370920446063053</v>
      </c>
      <c r="Q1741" s="88">
        <v>16.745308955732579</v>
      </c>
      <c r="R1741" s="158">
        <v>7296239694246.1992</v>
      </c>
      <c r="S1741" s="171">
        <v>6398.6566132394164</v>
      </c>
      <c r="T1741" s="165">
        <v>4.2187277529223723E-2</v>
      </c>
    </row>
    <row r="1742" spans="1:20" x14ac:dyDescent="0.2">
      <c r="A1742">
        <v>1738</v>
      </c>
      <c r="B1742" s="106">
        <v>0.50212361241077852</v>
      </c>
      <c r="C1742" s="88">
        <v>6018.6998121536999</v>
      </c>
      <c r="D1742" s="87">
        <v>1.0188864606263839</v>
      </c>
      <c r="E1742" s="106">
        <v>0.51870143172072469</v>
      </c>
      <c r="F1742" s="446">
        <v>1</v>
      </c>
      <c r="G1742" s="446">
        <v>2025</v>
      </c>
      <c r="H1742" s="88">
        <v>32286696.693172392</v>
      </c>
      <c r="I1742" s="151">
        <v>754046304776.10364</v>
      </c>
      <c r="J1742" s="106">
        <v>0.34347815626997069</v>
      </c>
      <c r="K1742" s="171">
        <v>47111378355.259262</v>
      </c>
      <c r="L1742" s="159">
        <v>78769625486.510056</v>
      </c>
      <c r="M1742" s="159">
        <v>358054252620.93073</v>
      </c>
      <c r="N1742" s="159">
        <v>1237981561238.8037</v>
      </c>
      <c r="O1742" s="106">
        <v>0.49149159894091765</v>
      </c>
      <c r="P1742" s="106">
        <v>0.31836981478978749</v>
      </c>
      <c r="Q1742" s="88">
        <v>16.203711089805516</v>
      </c>
      <c r="R1742" s="158">
        <v>7034316520379.6836</v>
      </c>
      <c r="S1742" s="171">
        <v>6172.3657468327574</v>
      </c>
      <c r="T1742" s="165">
        <v>4.4539270422713044E-2</v>
      </c>
    </row>
    <row r="1743" spans="1:20" x14ac:dyDescent="0.2">
      <c r="A1743">
        <v>1739</v>
      </c>
      <c r="B1743" s="106">
        <v>0.59525138597445115</v>
      </c>
      <c r="C1743" s="88">
        <v>7398.302882454167</v>
      </c>
      <c r="D1743" s="87">
        <v>0.53432029566723072</v>
      </c>
      <c r="E1743" s="106">
        <v>0.37850526673848212</v>
      </c>
      <c r="F1743" s="446">
        <v>1</v>
      </c>
      <c r="G1743" s="446">
        <v>2025</v>
      </c>
      <c r="H1743" s="88">
        <v>8089661.1674251165</v>
      </c>
      <c r="I1743" s="151">
        <v>322180169138.89307</v>
      </c>
      <c r="J1743" s="106">
        <v>0.51661738594744255</v>
      </c>
      <c r="K1743" s="171">
        <v>30379122731.013481</v>
      </c>
      <c r="L1743" s="159">
        <v>52277860669.391876</v>
      </c>
      <c r="M1743" s="159">
        <v>87186373745.395325</v>
      </c>
      <c r="N1743" s="159">
        <v>492023526284.69373</v>
      </c>
      <c r="O1743" s="106">
        <v>0.5650446563313416</v>
      </c>
      <c r="P1743" s="106">
        <v>0.34654725986606943</v>
      </c>
      <c r="Q1743" s="88">
        <v>14.100900885270949</v>
      </c>
      <c r="R1743" s="158">
        <v>2882322034867.0537</v>
      </c>
      <c r="S1743" s="171">
        <v>2525.3661447236036</v>
      </c>
      <c r="T1743" s="165">
        <v>4.7523545477928329E-2</v>
      </c>
    </row>
    <row r="1744" spans="1:20" x14ac:dyDescent="0.2">
      <c r="A1744">
        <v>1740</v>
      </c>
      <c r="B1744" s="106">
        <v>0.4196679107818353</v>
      </c>
      <c r="C1744" s="88">
        <v>7407.6781167926656</v>
      </c>
      <c r="D1744" s="87">
        <v>0.95597408877798129</v>
      </c>
      <c r="E1744" s="106">
        <v>0.61207169551276275</v>
      </c>
      <c r="F1744" s="446">
        <v>1</v>
      </c>
      <c r="G1744" s="446">
        <v>2023</v>
      </c>
      <c r="H1744" s="88">
        <v>27266054.383198485</v>
      </c>
      <c r="I1744" s="151">
        <v>635230846105.70923</v>
      </c>
      <c r="J1744" s="106">
        <v>0.21555423552317121</v>
      </c>
      <c r="K1744" s="171">
        <v>13504363307.858109</v>
      </c>
      <c r="L1744" s="159">
        <v>0</v>
      </c>
      <c r="M1744" s="159">
        <v>778850034787.19922</v>
      </c>
      <c r="N1744" s="159">
        <v>1427585244200.7666</v>
      </c>
      <c r="O1744" s="106">
        <v>0.53237222108463467</v>
      </c>
      <c r="P1744" s="106">
        <v>0.37882203207032072</v>
      </c>
      <c r="Q1744" s="88">
        <v>18.23357856500964</v>
      </c>
      <c r="R1744" s="158">
        <v>10783934403066.387</v>
      </c>
      <c r="S1744" s="171">
        <v>9461.8430413168044</v>
      </c>
      <c r="T1744" s="165">
        <v>3.9694783983109987E-2</v>
      </c>
    </row>
    <row r="1745" spans="1:20" x14ac:dyDescent="0.2">
      <c r="A1745">
        <v>1741</v>
      </c>
      <c r="B1745" s="106">
        <v>0.33643072307409039</v>
      </c>
      <c r="C1745" s="88">
        <v>3923.1011516456056</v>
      </c>
      <c r="D1745" s="87">
        <v>0.2</v>
      </c>
      <c r="E1745" s="106">
        <v>0.32652645083658016</v>
      </c>
      <c r="F1745" s="446">
        <v>1</v>
      </c>
      <c r="G1745" s="446">
        <v>2024</v>
      </c>
      <c r="H1745" s="88">
        <v>2461365.5222063358</v>
      </c>
      <c r="I1745" s="151">
        <v>143516961713.17505</v>
      </c>
      <c r="J1745" s="106">
        <v>0.33643072307409039</v>
      </c>
      <c r="K1745" s="171">
        <v>15901791263.638477</v>
      </c>
      <c r="L1745" s="159">
        <v>16802102502.905701</v>
      </c>
      <c r="M1745" s="159">
        <v>96534678334.994614</v>
      </c>
      <c r="N1745" s="159">
        <v>272755533814.71384</v>
      </c>
      <c r="O1745" s="106">
        <v>0.5094413225261003</v>
      </c>
      <c r="P1745" s="106">
        <v>0.37081852816231337</v>
      </c>
      <c r="Q1745" s="88">
        <v>16.775642170894212</v>
      </c>
      <c r="R1745" s="158">
        <v>1964537957599.0068</v>
      </c>
      <c r="S1745" s="171">
        <v>1721.6129306564708</v>
      </c>
      <c r="T1745" s="165">
        <v>4.1378953201513899E-2</v>
      </c>
    </row>
    <row r="1746" spans="1:20" x14ac:dyDescent="0.2">
      <c r="A1746">
        <v>1742</v>
      </c>
      <c r="B1746" s="106">
        <v>0.44914945346973262</v>
      </c>
      <c r="C1746" s="88">
        <v>8098.7986448399006</v>
      </c>
      <c r="D1746" s="87">
        <v>0.81725754145900287</v>
      </c>
      <c r="E1746" s="106">
        <v>0.46479248763739239</v>
      </c>
      <c r="F1746" s="446">
        <v>1</v>
      </c>
      <c r="G1746" s="446">
        <v>2025</v>
      </c>
      <c r="H1746" s="88">
        <v>18979183.244421009</v>
      </c>
      <c r="I1746" s="151">
        <v>546293741915.30817</v>
      </c>
      <c r="J1746" s="106">
        <v>0.40972026979491072</v>
      </c>
      <c r="K1746" s="171">
        <v>32807532071.258297</v>
      </c>
      <c r="L1746" s="159">
        <v>20976438616.658314</v>
      </c>
      <c r="M1746" s="159">
        <v>147296082138.84836</v>
      </c>
      <c r="N1746" s="159">
        <v>747373794742.07312</v>
      </c>
      <c r="O1746" s="106">
        <v>0.47960690948887263</v>
      </c>
      <c r="P1746" s="106">
        <v>0.38463706643137563</v>
      </c>
      <c r="Q1746" s="88">
        <v>15.567383427983524</v>
      </c>
      <c r="R1746" s="158">
        <v>4991284137378.7803</v>
      </c>
      <c r="S1746" s="171">
        <v>4374.9038313474148</v>
      </c>
      <c r="T1746" s="165">
        <v>4.6132401885047809E-2</v>
      </c>
    </row>
    <row r="1747" spans="1:20" x14ac:dyDescent="0.2">
      <c r="A1747">
        <v>1743</v>
      </c>
      <c r="B1747" s="106">
        <v>0.52745040897490036</v>
      </c>
      <c r="C1747" s="88">
        <v>2940.9654521272278</v>
      </c>
      <c r="D1747" s="87">
        <v>0.79651787897461745</v>
      </c>
      <c r="E1747" s="106">
        <v>0.31410258954388759</v>
      </c>
      <c r="F1747" s="446">
        <v>1</v>
      </c>
      <c r="G1747" s="446">
        <v>2027</v>
      </c>
      <c r="H1747" s="88">
        <v>17909732.270434257</v>
      </c>
      <c r="I1747" s="151">
        <v>538071925325.56537</v>
      </c>
      <c r="J1747" s="106">
        <v>0.43055747534242317</v>
      </c>
      <c r="K1747" s="171">
        <v>35000750381.920189</v>
      </c>
      <c r="L1747" s="159">
        <v>66160477383.624092</v>
      </c>
      <c r="M1747" s="159">
        <v>0</v>
      </c>
      <c r="N1747" s="159">
        <v>639233153091.10962</v>
      </c>
      <c r="O1747" s="106">
        <v>0.4452198235518422</v>
      </c>
      <c r="P1747" s="106">
        <v>0.31531376609889916</v>
      </c>
      <c r="Q1747" s="88">
        <v>13.684914899580415</v>
      </c>
      <c r="R1747" s="158">
        <v>3274702204993.9512</v>
      </c>
      <c r="S1747" s="171">
        <v>2871.3359925179197</v>
      </c>
      <c r="T1747" s="165">
        <v>4.9439755002830946E-2</v>
      </c>
    </row>
    <row r="1748" spans="1:20" x14ac:dyDescent="0.2">
      <c r="A1748">
        <v>1744</v>
      </c>
      <c r="B1748" s="106">
        <v>0.57144727812182516</v>
      </c>
      <c r="C1748" s="88">
        <v>7341.5712959949642</v>
      </c>
      <c r="D1748" s="87">
        <v>1.0040266289038158</v>
      </c>
      <c r="E1748" s="106">
        <v>0.54133046663861273</v>
      </c>
      <c r="F1748" s="446">
        <v>1</v>
      </c>
      <c r="G1748" s="446">
        <v>2028</v>
      </c>
      <c r="H1748" s="88">
        <v>32126119.311583184</v>
      </c>
      <c r="I1748" s="151">
        <v>742412279117.75659</v>
      </c>
      <c r="J1748" s="106">
        <v>0.34512233549217153</v>
      </c>
      <c r="K1748" s="171">
        <v>68332276449.66217</v>
      </c>
      <c r="L1748" s="159">
        <v>165182557648.04413</v>
      </c>
      <c r="M1748" s="159">
        <v>0</v>
      </c>
      <c r="N1748" s="159">
        <v>975927113215.46289</v>
      </c>
      <c r="O1748" s="106">
        <v>0.39794888422151881</v>
      </c>
      <c r="P1748" s="106">
        <v>0.28481082043497924</v>
      </c>
      <c r="Q1748" s="88">
        <v>14.331241947050984</v>
      </c>
      <c r="R1748" s="158">
        <v>4462196606690.8984</v>
      </c>
      <c r="S1748" s="171">
        <v>3911.8959428821763</v>
      </c>
      <c r="T1748" s="165">
        <v>4.9756092018085632E-2</v>
      </c>
    </row>
    <row r="1749" spans="1:20" x14ac:dyDescent="0.2">
      <c r="A1749">
        <v>1745</v>
      </c>
      <c r="B1749" s="106">
        <v>0.49045369993965993</v>
      </c>
      <c r="C1749" s="88">
        <v>3225.8022877927629</v>
      </c>
      <c r="D1749" s="87">
        <v>0.98278383154507709</v>
      </c>
      <c r="E1749" s="106">
        <v>0.46385027214756241</v>
      </c>
      <c r="F1749" s="446">
        <v>1</v>
      </c>
      <c r="G1749" s="446">
        <v>2025</v>
      </c>
      <c r="H1749" s="88">
        <v>29974184.038480666</v>
      </c>
      <c r="I1749" s="151">
        <v>645374809780.14453</v>
      </c>
      <c r="J1749" s="106">
        <v>0.23613153962357547</v>
      </c>
      <c r="K1749" s="171">
        <v>24661307766.035255</v>
      </c>
      <c r="L1749" s="159">
        <v>45882448687.953918</v>
      </c>
      <c r="M1749" s="159">
        <v>303880294018.65228</v>
      </c>
      <c r="N1749" s="159">
        <v>1019798860252.786</v>
      </c>
      <c r="O1749" s="106">
        <v>0.42381253645038286</v>
      </c>
      <c r="P1749" s="106">
        <v>0.30695943404279252</v>
      </c>
      <c r="Q1749" s="88">
        <v>17.814759383920318</v>
      </c>
      <c r="R1749" s="158">
        <v>6234427898834.623</v>
      </c>
      <c r="S1749" s="171">
        <v>5469.3075849541256</v>
      </c>
      <c r="T1749" s="165">
        <v>4.0487944469120615E-2</v>
      </c>
    </row>
    <row r="1750" spans="1:20" x14ac:dyDescent="0.2">
      <c r="A1750">
        <v>1746</v>
      </c>
      <c r="B1750" s="106">
        <v>0.65560413573867382</v>
      </c>
      <c r="C1750" s="88">
        <v>8958.9113378291622</v>
      </c>
      <c r="D1750" s="87">
        <v>0.99770130310646388</v>
      </c>
      <c r="E1750" s="106">
        <v>0.4644100769634405</v>
      </c>
      <c r="F1750" s="446">
        <v>1</v>
      </c>
      <c r="G1750" s="446">
        <v>2023</v>
      </c>
      <c r="H1750" s="88">
        <v>31214477.135393877</v>
      </c>
      <c r="I1750" s="151">
        <v>745240557302.66479</v>
      </c>
      <c r="J1750" s="106">
        <v>0.27695964308445276</v>
      </c>
      <c r="K1750" s="171">
        <v>13410875889.492151</v>
      </c>
      <c r="L1750" s="159">
        <v>4700577640.4174852</v>
      </c>
      <c r="M1750" s="159">
        <v>699468296912.81909</v>
      </c>
      <c r="N1750" s="159">
        <v>1462820307745.3936</v>
      </c>
      <c r="O1750" s="106">
        <v>0.52620041869091139</v>
      </c>
      <c r="P1750" s="106">
        <v>0.32753125752344742</v>
      </c>
      <c r="Q1750" s="88">
        <v>17.575035291551064</v>
      </c>
      <c r="R1750" s="158">
        <v>9261147547300.3359</v>
      </c>
      <c r="S1750" s="171">
        <v>8108.2988788080402</v>
      </c>
      <c r="T1750" s="165">
        <v>4.1493644561433313E-2</v>
      </c>
    </row>
    <row r="1751" spans="1:20" x14ac:dyDescent="0.2">
      <c r="A1751">
        <v>1747</v>
      </c>
      <c r="B1751" s="106">
        <v>0.57138791182093818</v>
      </c>
      <c r="C1751" s="88">
        <v>4025.8258194272285</v>
      </c>
      <c r="D1751" s="87">
        <v>0.84004238288540922</v>
      </c>
      <c r="E1751" s="106">
        <v>0.51169080797241862</v>
      </c>
      <c r="F1751" s="446">
        <v>1</v>
      </c>
      <c r="G1751" s="446">
        <v>2027</v>
      </c>
      <c r="H1751" s="88">
        <v>20556234.149324648</v>
      </c>
      <c r="I1751" s="151">
        <v>549717677068.74811</v>
      </c>
      <c r="J1751" s="106">
        <v>0.38663430503874285</v>
      </c>
      <c r="K1751" s="171">
        <v>48344839331.649414</v>
      </c>
      <c r="L1751" s="159">
        <v>79597677432.290909</v>
      </c>
      <c r="M1751" s="159">
        <v>0</v>
      </c>
      <c r="N1751" s="159">
        <v>677660193832.68848</v>
      </c>
      <c r="O1751" s="106">
        <v>0.40760525186612517</v>
      </c>
      <c r="P1751" s="106">
        <v>0.29782582929103857</v>
      </c>
      <c r="Q1751" s="88">
        <v>13.733057161256987</v>
      </c>
      <c r="R1751" s="158">
        <v>3470754165070.3643</v>
      </c>
      <c r="S1751" s="171">
        <v>3043.3633031213208</v>
      </c>
      <c r="T1751" s="165">
        <v>4.6750446432502382E-2</v>
      </c>
    </row>
    <row r="1752" spans="1:20" x14ac:dyDescent="0.2">
      <c r="A1752">
        <v>1748</v>
      </c>
      <c r="B1752" s="106">
        <v>0.45359763135624265</v>
      </c>
      <c r="C1752" s="88">
        <v>3726.1608761876673</v>
      </c>
      <c r="D1752" s="87">
        <v>0.87797904747732614</v>
      </c>
      <c r="E1752" s="106">
        <v>0.37415170475495457</v>
      </c>
      <c r="F1752" s="446">
        <v>1</v>
      </c>
      <c r="G1752" s="446">
        <v>2025</v>
      </c>
      <c r="H1752" s="88">
        <v>22799500.800236795</v>
      </c>
      <c r="I1752" s="151">
        <v>688587332482.60291</v>
      </c>
      <c r="J1752" s="106">
        <v>0.45304164264099256</v>
      </c>
      <c r="K1752" s="171">
        <v>64242932550.396858</v>
      </c>
      <c r="L1752" s="159">
        <v>103602442308.94992</v>
      </c>
      <c r="M1752" s="159">
        <v>124773349286.67188</v>
      </c>
      <c r="N1752" s="159">
        <v>981206056628.62158</v>
      </c>
      <c r="O1752" s="106">
        <v>0.50413403601056217</v>
      </c>
      <c r="P1752" s="106">
        <v>0.41234380267768594</v>
      </c>
      <c r="Q1752" s="88">
        <v>15.000205455926221</v>
      </c>
      <c r="R1752" s="158">
        <v>6983324152114.4639</v>
      </c>
      <c r="S1752" s="171">
        <v>6118.5324131549478</v>
      </c>
      <c r="T1752" s="165">
        <v>4.6067341806799798E-2</v>
      </c>
    </row>
    <row r="1753" spans="1:20" x14ac:dyDescent="0.2">
      <c r="A1753">
        <v>1749</v>
      </c>
      <c r="B1753" s="106">
        <v>0.46887806807891835</v>
      </c>
      <c r="C1753" s="88">
        <v>10044.282640185404</v>
      </c>
      <c r="D1753" s="87">
        <v>0.44455712374063977</v>
      </c>
      <c r="E1753" s="106">
        <v>0.61570176706484436</v>
      </c>
      <c r="F1753" s="446">
        <v>1</v>
      </c>
      <c r="G1753" s="446">
        <v>2022</v>
      </c>
      <c r="H1753" s="88">
        <v>5957953.9876099192</v>
      </c>
      <c r="I1753" s="151">
        <v>224571430806.44397</v>
      </c>
      <c r="J1753" s="106">
        <v>0.39458066915321077</v>
      </c>
      <c r="K1753" s="171">
        <v>2875233818.0541482</v>
      </c>
      <c r="L1753" s="159">
        <v>0</v>
      </c>
      <c r="M1753" s="159">
        <v>307686560700.07202</v>
      </c>
      <c r="N1753" s="159">
        <v>535133225324.57013</v>
      </c>
      <c r="O1753" s="106">
        <v>0.62556533244094203</v>
      </c>
      <c r="P1753" s="106">
        <v>0.48949816108642497</v>
      </c>
      <c r="Q1753" s="88">
        <v>17.429402786982262</v>
      </c>
      <c r="R1753" s="158">
        <v>5091994793169.791</v>
      </c>
      <c r="S1753" s="171">
        <v>4467.9997594259257</v>
      </c>
      <c r="T1753" s="165">
        <v>4.1204474148410802E-2</v>
      </c>
    </row>
    <row r="1754" spans="1:20" x14ac:dyDescent="0.2">
      <c r="A1754">
        <v>1750</v>
      </c>
      <c r="B1754" s="106">
        <v>0.3867635413188657</v>
      </c>
      <c r="C1754" s="88">
        <v>6255.0640170580691</v>
      </c>
      <c r="D1754" s="87">
        <v>0.5997310392617401</v>
      </c>
      <c r="E1754" s="106">
        <v>0.34543734622446376</v>
      </c>
      <c r="F1754" s="446">
        <v>1</v>
      </c>
      <c r="G1754" s="446">
        <v>2024</v>
      </c>
      <c r="H1754" s="88">
        <v>10386987.159877513</v>
      </c>
      <c r="I1754" s="151">
        <v>333131557948.07172</v>
      </c>
      <c r="J1754" s="106">
        <v>0.3867635413188657</v>
      </c>
      <c r="K1754" s="171">
        <v>27390036743.255264</v>
      </c>
      <c r="L1754" s="159">
        <v>53064345302.147736</v>
      </c>
      <c r="M1754" s="159">
        <v>316820452010.46301</v>
      </c>
      <c r="N1754" s="159">
        <v>730406392003.93762</v>
      </c>
      <c r="O1754" s="106">
        <v>0.58152691922891309</v>
      </c>
      <c r="P1754" s="106">
        <v>0.36167901529345642</v>
      </c>
      <c r="Q1754" s="88">
        <v>16.721878763946467</v>
      </c>
      <c r="R1754" s="158">
        <v>4898360114564.2871</v>
      </c>
      <c r="S1754" s="171">
        <v>4297.6453652313721</v>
      </c>
      <c r="T1754" s="165">
        <v>4.3073968495401446E-2</v>
      </c>
    </row>
    <row r="1755" spans="1:20" x14ac:dyDescent="0.2">
      <c r="A1755">
        <v>1751</v>
      </c>
      <c r="B1755" s="106">
        <v>0.37327965301253868</v>
      </c>
      <c r="C1755" s="88">
        <v>6201.1766284535752</v>
      </c>
      <c r="D1755" s="87">
        <v>1.055825575931854</v>
      </c>
      <c r="E1755" s="106">
        <v>0.52999113014679089</v>
      </c>
      <c r="F1755" s="446">
        <v>1</v>
      </c>
      <c r="G1755" s="446">
        <v>2025</v>
      </c>
      <c r="H1755" s="88">
        <v>35421343.986213133</v>
      </c>
      <c r="I1755" s="151">
        <v>847793888681.24207</v>
      </c>
      <c r="J1755" s="106">
        <v>0.35930691765638412</v>
      </c>
      <c r="K1755" s="171">
        <v>71365502016.028564</v>
      </c>
      <c r="L1755" s="159">
        <v>142651556070.56653</v>
      </c>
      <c r="M1755" s="159">
        <v>205368662314.19028</v>
      </c>
      <c r="N1755" s="159">
        <v>1267179609082.0276</v>
      </c>
      <c r="O1755" s="106">
        <v>0.46010398169218092</v>
      </c>
      <c r="P1755" s="106">
        <v>0.31028003401864279</v>
      </c>
      <c r="Q1755" s="88">
        <v>15.028326101846353</v>
      </c>
      <c r="R1755" s="158">
        <v>6514444117607.3711</v>
      </c>
      <c r="S1755" s="171">
        <v>5714.2668664800594</v>
      </c>
      <c r="T1755" s="165">
        <v>4.7676362822842558E-2</v>
      </c>
    </row>
    <row r="1756" spans="1:20" x14ac:dyDescent="0.2">
      <c r="A1756">
        <v>1752</v>
      </c>
      <c r="B1756" s="106">
        <v>0.46396976002145374</v>
      </c>
      <c r="C1756" s="88">
        <v>5247.4058312332018</v>
      </c>
      <c r="D1756" s="87">
        <v>0.73529288518254055</v>
      </c>
      <c r="E1756" s="106">
        <v>0.52006630102143636</v>
      </c>
      <c r="F1756" s="446">
        <v>1</v>
      </c>
      <c r="G1756" s="446">
        <v>2023</v>
      </c>
      <c r="H1756" s="88">
        <v>14970948.624463439</v>
      </c>
      <c r="I1756" s="151">
        <v>492486878264.12787</v>
      </c>
      <c r="J1756" s="106">
        <v>0.45918054032519318</v>
      </c>
      <c r="K1756" s="171">
        <v>5888244335.2788382</v>
      </c>
      <c r="L1756" s="159">
        <v>0</v>
      </c>
      <c r="M1756" s="159">
        <v>311762922603.57709</v>
      </c>
      <c r="N1756" s="159">
        <v>810138045202.98376</v>
      </c>
      <c r="O1756" s="106">
        <v>0.58699962526522276</v>
      </c>
      <c r="P1756" s="106">
        <v>0.40597960303244229</v>
      </c>
      <c r="Q1756" s="88">
        <v>15.918035758353909</v>
      </c>
      <c r="R1756" s="158">
        <v>5868086200377.5801</v>
      </c>
      <c r="S1756" s="171">
        <v>5147.0079393576043</v>
      </c>
      <c r="T1756" s="165">
        <v>4.4715492074462765E-2</v>
      </c>
    </row>
    <row r="1757" spans="1:20" x14ac:dyDescent="0.2">
      <c r="A1757">
        <v>1753</v>
      </c>
      <c r="B1757" s="106">
        <v>0.43876733694081671</v>
      </c>
      <c r="C1757" s="88">
        <v>4807.2018559366315</v>
      </c>
      <c r="D1757" s="87">
        <v>1.0321735863171662</v>
      </c>
      <c r="E1757" s="106">
        <v>0.7</v>
      </c>
      <c r="F1757" s="446">
        <v>1</v>
      </c>
      <c r="G1757" s="446">
        <v>2026</v>
      </c>
      <c r="H1757" s="88">
        <v>33467797.218707856</v>
      </c>
      <c r="I1757" s="151">
        <v>636557188542.90942</v>
      </c>
      <c r="J1757" s="106">
        <v>0.31664872108490649</v>
      </c>
      <c r="K1757" s="171">
        <v>10953293890.515186</v>
      </c>
      <c r="L1757" s="159">
        <v>16418954004.197592</v>
      </c>
      <c r="M1757" s="159">
        <v>140306008354.48477</v>
      </c>
      <c r="N1757" s="159">
        <v>804235444792.10693</v>
      </c>
      <c r="O1757" s="106">
        <v>0.40652894827456454</v>
      </c>
      <c r="P1757" s="106">
        <v>0.24920241343603647</v>
      </c>
      <c r="Q1757" s="88">
        <v>14.92785088418276</v>
      </c>
      <c r="R1757" s="158">
        <v>3393095318140.6401</v>
      </c>
      <c r="S1757" s="171">
        <v>2975.7849753504711</v>
      </c>
      <c r="T1757" s="165">
        <v>4.7275521163263612E-2</v>
      </c>
    </row>
    <row r="1758" spans="1:20" x14ac:dyDescent="0.2">
      <c r="A1758">
        <v>1754</v>
      </c>
      <c r="B1758" s="106">
        <v>0.40223277133648044</v>
      </c>
      <c r="C1758" s="88">
        <v>5174.6580693826745</v>
      </c>
      <c r="D1758" s="87">
        <v>0.5324915040850895</v>
      </c>
      <c r="E1758" s="106">
        <v>0.40312786622146496</v>
      </c>
      <c r="F1758" s="446">
        <v>1</v>
      </c>
      <c r="G1758" s="446">
        <v>2027</v>
      </c>
      <c r="H1758" s="88">
        <v>8300559.4393355297</v>
      </c>
      <c r="I1758" s="151">
        <v>330104526826.58185</v>
      </c>
      <c r="J1758" s="106">
        <v>0.40223277133648039</v>
      </c>
      <c r="K1758" s="171">
        <v>48605521415.127533</v>
      </c>
      <c r="L1758" s="159">
        <v>104399083440.41151</v>
      </c>
      <c r="M1758" s="159">
        <v>0</v>
      </c>
      <c r="N1758" s="159">
        <v>483109131682.12085</v>
      </c>
      <c r="O1758" s="106">
        <v>0.44772104525406481</v>
      </c>
      <c r="P1758" s="106">
        <v>0.35686225339669975</v>
      </c>
      <c r="Q1758" s="88">
        <v>14.624170057035109</v>
      </c>
      <c r="R1758" s="158">
        <v>2921375278472.062</v>
      </c>
      <c r="S1758" s="171">
        <v>2559.9627879338141</v>
      </c>
      <c r="T1758" s="165">
        <v>4.7359735039505788E-2</v>
      </c>
    </row>
    <row r="1759" spans="1:20" x14ac:dyDescent="0.2">
      <c r="A1759">
        <v>1755</v>
      </c>
      <c r="B1759" s="106">
        <v>0.60674042862749644</v>
      </c>
      <c r="C1759" s="88">
        <v>4902.014718300622</v>
      </c>
      <c r="D1759" s="87">
        <v>0.25460590838420299</v>
      </c>
      <c r="E1759" s="106">
        <v>0.7</v>
      </c>
      <c r="F1759" s="446">
        <v>1</v>
      </c>
      <c r="G1759" s="446">
        <v>2025</v>
      </c>
      <c r="H1759" s="88">
        <v>3025801.6917698965</v>
      </c>
      <c r="I1759" s="151">
        <v>176559313874.73938</v>
      </c>
      <c r="J1759" s="106">
        <v>0.58141942944357572</v>
      </c>
      <c r="K1759" s="171">
        <v>29010408773.323242</v>
      </c>
      <c r="L1759" s="159">
        <v>47518350570.667549</v>
      </c>
      <c r="M1759" s="159">
        <v>80751677665.284988</v>
      </c>
      <c r="N1759" s="159">
        <v>333839750884.01514</v>
      </c>
      <c r="O1759" s="106">
        <v>0.61487895788683011</v>
      </c>
      <c r="P1759" s="106">
        <v>0.46266455465483608</v>
      </c>
      <c r="Q1759" s="88">
        <v>15.104508758029672</v>
      </c>
      <c r="R1759" s="158">
        <v>2845598804903.5142</v>
      </c>
      <c r="S1759" s="171">
        <v>2494.6633487832351</v>
      </c>
      <c r="T1759" s="165">
        <v>4.3495752227412872E-2</v>
      </c>
    </row>
    <row r="1760" spans="1:20" x14ac:dyDescent="0.2">
      <c r="A1760">
        <v>1756</v>
      </c>
      <c r="B1760" s="106">
        <v>0.41698877788262523</v>
      </c>
      <c r="C1760" s="88">
        <v>8473.0678092176804</v>
      </c>
      <c r="D1760" s="87">
        <v>0.76037103602166278</v>
      </c>
      <c r="E1760" s="106">
        <v>0.4604360673736726</v>
      </c>
      <c r="F1760" s="446">
        <v>1</v>
      </c>
      <c r="G1760" s="446">
        <v>2024</v>
      </c>
      <c r="H1760" s="88">
        <v>16583772.538982475</v>
      </c>
      <c r="I1760" s="151">
        <v>483920533415.38525</v>
      </c>
      <c r="J1760" s="106">
        <v>0.41698877788262523</v>
      </c>
      <c r="K1760" s="171">
        <v>37411267852.005478</v>
      </c>
      <c r="L1760" s="159">
        <v>75140818408.156067</v>
      </c>
      <c r="M1760" s="159">
        <v>259417659388.25479</v>
      </c>
      <c r="N1760" s="159">
        <v>855890279063.80164</v>
      </c>
      <c r="O1760" s="106">
        <v>0.54847709518538001</v>
      </c>
      <c r="P1760" s="106">
        <v>0.38398833384186615</v>
      </c>
      <c r="Q1760" s="88">
        <v>15.932754540481252</v>
      </c>
      <c r="R1760" s="158">
        <v>5775745525084.5566</v>
      </c>
      <c r="S1760" s="171">
        <v>5064.5670056628478</v>
      </c>
      <c r="T1760" s="165">
        <v>4.5716027175572112E-2</v>
      </c>
    </row>
    <row r="1761" spans="1:20" x14ac:dyDescent="0.2">
      <c r="A1761">
        <v>1757</v>
      </c>
      <c r="B1761" s="106">
        <v>0.45270188273675505</v>
      </c>
      <c r="C1761" s="88">
        <v>3609.8496951888028</v>
      </c>
      <c r="D1761" s="87">
        <v>0.85772080948481255</v>
      </c>
      <c r="E1761" s="106">
        <v>0.51439329712344295</v>
      </c>
      <c r="F1761" s="446">
        <v>1</v>
      </c>
      <c r="G1761" s="446">
        <v>2022</v>
      </c>
      <c r="H1761" s="88">
        <v>21920352.888910387</v>
      </c>
      <c r="I1761" s="151">
        <v>484905599725.87305</v>
      </c>
      <c r="J1761" s="106">
        <v>0.19068613227302711</v>
      </c>
      <c r="K1761" s="171">
        <v>14898205682.96414</v>
      </c>
      <c r="L1761" s="159">
        <v>0</v>
      </c>
      <c r="M1761" s="159">
        <v>998553641614.87231</v>
      </c>
      <c r="N1761" s="159">
        <v>1498357447023.7095</v>
      </c>
      <c r="O1761" s="106">
        <v>0.59485651330503486</v>
      </c>
      <c r="P1761" s="106">
        <v>0.31503946654787024</v>
      </c>
      <c r="Q1761" s="88">
        <v>18.534680357414473</v>
      </c>
      <c r="R1761" s="158">
        <v>9668086245946.373</v>
      </c>
      <c r="S1761" s="171">
        <v>8480.4019135569888</v>
      </c>
      <c r="T1761" s="165">
        <v>3.9088871767371226E-2</v>
      </c>
    </row>
    <row r="1762" spans="1:20" x14ac:dyDescent="0.2">
      <c r="A1762">
        <v>1758</v>
      </c>
      <c r="B1762" s="106">
        <v>0.44925792355130223</v>
      </c>
      <c r="C1762" s="88">
        <v>4677.2723900002557</v>
      </c>
      <c r="D1762" s="87">
        <v>0.50103334369223207</v>
      </c>
      <c r="E1762" s="106">
        <v>0.34949781441029537</v>
      </c>
      <c r="F1762" s="446">
        <v>1</v>
      </c>
      <c r="G1762" s="446">
        <v>2025</v>
      </c>
      <c r="H1762" s="88">
        <v>7254459.9856634354</v>
      </c>
      <c r="I1762" s="151">
        <v>298489799969.40887</v>
      </c>
      <c r="J1762" s="106">
        <v>0.44925792355130223</v>
      </c>
      <c r="K1762" s="171">
        <v>13541592775.336102</v>
      </c>
      <c r="L1762" s="159">
        <v>22043261070.724655</v>
      </c>
      <c r="M1762" s="159">
        <v>94417024756.055954</v>
      </c>
      <c r="N1762" s="159">
        <v>428491678571.52557</v>
      </c>
      <c r="O1762" s="106">
        <v>0.53038868141983841</v>
      </c>
      <c r="P1762" s="106">
        <v>0.34653429007755121</v>
      </c>
      <c r="Q1762" s="88">
        <v>14.836784244035496</v>
      </c>
      <c r="R1762" s="158">
        <v>2603741071927.6978</v>
      </c>
      <c r="S1762" s="171">
        <v>2282.813419244515</v>
      </c>
      <c r="T1762" s="165">
        <v>4.5572356885883999E-2</v>
      </c>
    </row>
    <row r="1763" spans="1:20" x14ac:dyDescent="0.2">
      <c r="A1763">
        <v>1759</v>
      </c>
      <c r="B1763" s="106">
        <v>0.48410168662842346</v>
      </c>
      <c r="C1763" s="88">
        <v>1500</v>
      </c>
      <c r="D1763" s="87">
        <v>0.33621365073528714</v>
      </c>
      <c r="E1763" s="106">
        <v>0.64539378525076907</v>
      </c>
      <c r="F1763" s="446">
        <v>1</v>
      </c>
      <c r="G1763" s="446">
        <v>2024</v>
      </c>
      <c r="H1763" s="88">
        <v>4130283.9925733288</v>
      </c>
      <c r="I1763" s="151">
        <v>232679351777.61215</v>
      </c>
      <c r="J1763" s="106">
        <v>0.48410168662842346</v>
      </c>
      <c r="K1763" s="171">
        <v>12915415969.968147</v>
      </c>
      <c r="L1763" s="159">
        <v>8824201786.5615635</v>
      </c>
      <c r="M1763" s="159">
        <v>197809951048.89438</v>
      </c>
      <c r="N1763" s="159">
        <v>452228920583.03625</v>
      </c>
      <c r="O1763" s="106">
        <v>0.61461745646247201</v>
      </c>
      <c r="P1763" s="106">
        <v>0.40852103236541948</v>
      </c>
      <c r="Q1763" s="88">
        <v>16.08887344889758</v>
      </c>
      <c r="R1763" s="158">
        <v>3585909540719.7046</v>
      </c>
      <c r="S1763" s="171">
        <v>3145.5474773707019</v>
      </c>
      <c r="T1763" s="165">
        <v>4.1270718423020672E-2</v>
      </c>
    </row>
    <row r="1764" spans="1:20" x14ac:dyDescent="0.2">
      <c r="A1764">
        <v>1760</v>
      </c>
      <c r="B1764" s="106">
        <v>0.36581003496097314</v>
      </c>
      <c r="C1764" s="88">
        <v>1500</v>
      </c>
      <c r="D1764" s="87">
        <v>1.1130400556745321</v>
      </c>
      <c r="E1764" s="106">
        <v>0.16499128244065969</v>
      </c>
      <c r="F1764" s="446">
        <v>1</v>
      </c>
      <c r="G1764" s="446">
        <v>2024</v>
      </c>
      <c r="H1764" s="88">
        <v>40617609.154892944</v>
      </c>
      <c r="I1764" s="151">
        <v>699910965646.71375</v>
      </c>
      <c r="J1764" s="106">
        <v>0.26692377325243233</v>
      </c>
      <c r="K1764" s="171">
        <v>27796526829.443981</v>
      </c>
      <c r="L1764" s="159">
        <v>1538842511.6465452</v>
      </c>
      <c r="M1764" s="159">
        <v>458414731380.25385</v>
      </c>
      <c r="N1764" s="159">
        <v>1187661066368.0583</v>
      </c>
      <c r="O1764" s="106">
        <v>0.46712462899980722</v>
      </c>
      <c r="P1764" s="106">
        <v>0.30934076733055849</v>
      </c>
      <c r="Q1764" s="88">
        <v>17.251204791681683</v>
      </c>
      <c r="R1764" s="158">
        <v>7070411704143.6924</v>
      </c>
      <c r="S1764" s="171">
        <v>6202.098881815029</v>
      </c>
      <c r="T1764" s="165">
        <v>4.150664994665175E-2</v>
      </c>
    </row>
    <row r="1765" spans="1:20" x14ac:dyDescent="0.2">
      <c r="A1765">
        <v>1761</v>
      </c>
      <c r="B1765" s="106">
        <v>0.53954370637853122</v>
      </c>
      <c r="C1765" s="88">
        <v>6632.3662072676434</v>
      </c>
      <c r="D1765" s="87">
        <v>0.64941777594608052</v>
      </c>
      <c r="E1765" s="106">
        <v>0.53212226643490057</v>
      </c>
      <c r="F1765" s="446">
        <v>1</v>
      </c>
      <c r="G1765" s="446">
        <v>2023</v>
      </c>
      <c r="H1765" s="88">
        <v>12001500.454776021</v>
      </c>
      <c r="I1765" s="151">
        <v>409958757363.59814</v>
      </c>
      <c r="J1765" s="106">
        <v>0.40599253634476895</v>
      </c>
      <c r="K1765" s="171">
        <v>2250711867.1249709</v>
      </c>
      <c r="L1765" s="159">
        <v>0</v>
      </c>
      <c r="M1765" s="159">
        <v>332058892147.12024</v>
      </c>
      <c r="N1765" s="159">
        <v>744268361377.84338</v>
      </c>
      <c r="O1765" s="106">
        <v>0.58055310670009119</v>
      </c>
      <c r="P1765" s="106">
        <v>0.34312511854294492</v>
      </c>
      <c r="Q1765" s="88">
        <v>16.361079521264315</v>
      </c>
      <c r="R1765" s="158">
        <v>4750213462515.5322</v>
      </c>
      <c r="S1765" s="171">
        <v>4168.3395987609556</v>
      </c>
      <c r="T1765" s="165">
        <v>4.2872417641044061E-2</v>
      </c>
    </row>
    <row r="1766" spans="1:20" x14ac:dyDescent="0.2">
      <c r="A1766">
        <v>1762</v>
      </c>
      <c r="B1766" s="106">
        <v>0.52689169786676371</v>
      </c>
      <c r="C1766" s="88">
        <v>4081.5706452023323</v>
      </c>
      <c r="D1766" s="87">
        <v>0.8673349611135619</v>
      </c>
      <c r="E1766" s="106">
        <v>0.13736655114248847</v>
      </c>
      <c r="F1766" s="446">
        <v>1</v>
      </c>
      <c r="G1766" s="446">
        <v>2024</v>
      </c>
      <c r="H1766" s="88">
        <v>22153205.096887879</v>
      </c>
      <c r="I1766" s="151">
        <v>683627322346.49976</v>
      </c>
      <c r="J1766" s="106">
        <v>0.36848032063325131</v>
      </c>
      <c r="K1766" s="171">
        <v>12320725588.847876</v>
      </c>
      <c r="L1766" s="159">
        <v>12792362053.875023</v>
      </c>
      <c r="M1766" s="159">
        <v>299848508661.4483</v>
      </c>
      <c r="N1766" s="159">
        <v>1008588918650.6709</v>
      </c>
      <c r="O1766" s="106">
        <v>0.49774085578469784</v>
      </c>
      <c r="P1766" s="106">
        <v>0.27376087137348099</v>
      </c>
      <c r="Q1766" s="88">
        <v>15.432872337655455</v>
      </c>
      <c r="R1766" s="158">
        <v>4899201472222.1318</v>
      </c>
      <c r="S1766" s="171">
        <v>4295.0064601776112</v>
      </c>
      <c r="T1766" s="165">
        <v>4.4989205220857899E-2</v>
      </c>
    </row>
    <row r="1767" spans="1:20" x14ac:dyDescent="0.2">
      <c r="A1767">
        <v>1763</v>
      </c>
      <c r="B1767" s="106">
        <v>0.62663409621219524</v>
      </c>
      <c r="C1767" s="88">
        <v>4566.5133156546881</v>
      </c>
      <c r="D1767" s="87">
        <v>1.0873319657036582</v>
      </c>
      <c r="E1767" s="106">
        <v>0.58310506711700705</v>
      </c>
      <c r="F1767" s="446">
        <v>1</v>
      </c>
      <c r="G1767" s="446">
        <v>2022</v>
      </c>
      <c r="H1767" s="88">
        <v>38079193.28890118</v>
      </c>
      <c r="I1767" s="151">
        <v>636540004130.71387</v>
      </c>
      <c r="J1767" s="106">
        <v>1.7798124239087332E-2</v>
      </c>
      <c r="K1767" s="171">
        <v>6088571910.757329</v>
      </c>
      <c r="L1767" s="159">
        <v>0</v>
      </c>
      <c r="M1767" s="159">
        <v>1140112676189.6064</v>
      </c>
      <c r="N1767" s="159">
        <v>1782741252231.0776</v>
      </c>
      <c r="O1767" s="106">
        <v>0.51797722068343088</v>
      </c>
      <c r="P1767" s="106">
        <v>0.27874580706019653</v>
      </c>
      <c r="Q1767" s="88">
        <v>22.371494989131847</v>
      </c>
      <c r="R1767" s="158">
        <v>12066595251447.078</v>
      </c>
      <c r="S1767" s="171">
        <v>10583.128804706188</v>
      </c>
      <c r="T1767" s="165">
        <v>3.3008611611707629E-2</v>
      </c>
    </row>
    <row r="1768" spans="1:20" x14ac:dyDescent="0.2">
      <c r="A1768">
        <v>1764</v>
      </c>
      <c r="B1768" s="106">
        <v>0.36629186166550542</v>
      </c>
      <c r="C1768" s="88">
        <v>1603.6258619845903</v>
      </c>
      <c r="D1768" s="87">
        <v>0.55568961389083782</v>
      </c>
      <c r="E1768" s="106">
        <v>0.53132823451719113</v>
      </c>
      <c r="F1768" s="446">
        <v>1</v>
      </c>
      <c r="G1768" s="446">
        <v>2026</v>
      </c>
      <c r="H1768" s="88">
        <v>8823703.7419960443</v>
      </c>
      <c r="I1768" s="151">
        <v>274925433826.04504</v>
      </c>
      <c r="J1768" s="106">
        <v>0.36629186166550542</v>
      </c>
      <c r="K1768" s="171">
        <v>22403721894.562744</v>
      </c>
      <c r="L1768" s="159">
        <v>47029440623.359734</v>
      </c>
      <c r="M1768" s="159">
        <v>23708024328.020214</v>
      </c>
      <c r="N1768" s="159">
        <v>368066620671.98773</v>
      </c>
      <c r="O1768" s="106">
        <v>0.42734905069432649</v>
      </c>
      <c r="P1768" s="106">
        <v>0.26719801519208614</v>
      </c>
      <c r="Q1768" s="88">
        <v>14.692804794742065</v>
      </c>
      <c r="R1768" s="158">
        <v>1794757380529.0813</v>
      </c>
      <c r="S1768" s="171">
        <v>1574.9860978206129</v>
      </c>
      <c r="T1768" s="165">
        <v>4.3988826643395193E-2</v>
      </c>
    </row>
    <row r="1769" spans="1:20" x14ac:dyDescent="0.2">
      <c r="A1769">
        <v>1765</v>
      </c>
      <c r="B1769" s="106">
        <v>0.31161682955881304</v>
      </c>
      <c r="C1769" s="88">
        <v>4312.1112663101649</v>
      </c>
      <c r="D1769" s="87">
        <v>0.65905743751489765</v>
      </c>
      <c r="E1769" s="106">
        <v>0.47170715365887672</v>
      </c>
      <c r="F1769" s="446">
        <v>1</v>
      </c>
      <c r="G1769" s="446">
        <v>2027</v>
      </c>
      <c r="H1769" s="88">
        <v>12167998.475802252</v>
      </c>
      <c r="I1769" s="151">
        <v>458307849431.23083</v>
      </c>
      <c r="J1769" s="106">
        <v>0.31161682955881309</v>
      </c>
      <c r="K1769" s="171">
        <v>61939868697.354111</v>
      </c>
      <c r="L1769" s="159">
        <v>84218202550.485596</v>
      </c>
      <c r="M1769" s="159">
        <v>0</v>
      </c>
      <c r="N1769" s="159">
        <v>604465920679.07056</v>
      </c>
      <c r="O1769" s="106">
        <v>0.34773010992238113</v>
      </c>
      <c r="P1769" s="106">
        <v>0.22851609374006621</v>
      </c>
      <c r="Q1769" s="88">
        <v>13.450164980629028</v>
      </c>
      <c r="R1769" s="158">
        <v>2199272641614.5322</v>
      </c>
      <c r="S1769" s="171">
        <v>1929.3183124984278</v>
      </c>
      <c r="T1769" s="165">
        <v>5.0465865027509722E-2</v>
      </c>
    </row>
    <row r="1770" spans="1:20" x14ac:dyDescent="0.2">
      <c r="A1770">
        <v>1766</v>
      </c>
      <c r="B1770" s="106">
        <v>0.23702259068891002</v>
      </c>
      <c r="C1770" s="88">
        <v>1500</v>
      </c>
      <c r="D1770" s="87">
        <v>0.43380262443229889</v>
      </c>
      <c r="E1770" s="106">
        <v>0.38227624286177481</v>
      </c>
      <c r="F1770" s="446">
        <v>1</v>
      </c>
      <c r="G1770" s="446">
        <v>2025</v>
      </c>
      <c r="H1770" s="88">
        <v>5790659.0210941909</v>
      </c>
      <c r="I1770" s="151">
        <v>265862072207.37451</v>
      </c>
      <c r="J1770" s="106">
        <v>0.23702259068890996</v>
      </c>
      <c r="K1770" s="171">
        <v>17222682726.316921</v>
      </c>
      <c r="L1770" s="159">
        <v>23834174913.688866</v>
      </c>
      <c r="M1770" s="159">
        <v>105548823907.21054</v>
      </c>
      <c r="N1770" s="159">
        <v>412467753754.59082</v>
      </c>
      <c r="O1770" s="106">
        <v>0.40372056884793528</v>
      </c>
      <c r="P1770" s="106">
        <v>0.23454623887329351</v>
      </c>
      <c r="Q1770" s="88">
        <v>16.711043252423991</v>
      </c>
      <c r="R1770" s="158">
        <v>1841729549195.5015</v>
      </c>
      <c r="S1770" s="171">
        <v>1616.0707286448944</v>
      </c>
      <c r="T1770" s="165">
        <v>4.2276249689092708E-2</v>
      </c>
    </row>
    <row r="1771" spans="1:20" x14ac:dyDescent="0.2">
      <c r="A1771">
        <v>1767</v>
      </c>
      <c r="B1771" s="106">
        <v>0.2</v>
      </c>
      <c r="C1771" s="88">
        <v>5742.8992550783205</v>
      </c>
      <c r="D1771" s="87">
        <v>0.73009329192475481</v>
      </c>
      <c r="E1771" s="106">
        <v>0.47942506377515842</v>
      </c>
      <c r="F1771" s="446">
        <v>1</v>
      </c>
      <c r="G1771" s="446">
        <v>2022</v>
      </c>
      <c r="H1771" s="88">
        <v>14753926.612866066</v>
      </c>
      <c r="I1771" s="151">
        <v>406695459614.65009</v>
      </c>
      <c r="J1771" s="106">
        <v>0.19999999999999996</v>
      </c>
      <c r="K1771" s="171">
        <v>12696243370.940565</v>
      </c>
      <c r="L1771" s="159">
        <v>0</v>
      </c>
      <c r="M1771" s="159">
        <v>666482741579.41479</v>
      </c>
      <c r="N1771" s="159">
        <v>1085874444565.0055</v>
      </c>
      <c r="O1771" s="106">
        <v>0.56592664857550534</v>
      </c>
      <c r="P1771" s="106">
        <v>0.36710825859670432</v>
      </c>
      <c r="Q1771" s="88">
        <v>18.487895081553766</v>
      </c>
      <c r="R1771" s="158">
        <v>8005318624076.6729</v>
      </c>
      <c r="S1771" s="171">
        <v>7020.6263407534907</v>
      </c>
      <c r="T1771" s="165">
        <v>3.9689863163030518E-2</v>
      </c>
    </row>
    <row r="1772" spans="1:20" x14ac:dyDescent="0.2">
      <c r="A1772">
        <v>1768</v>
      </c>
      <c r="B1772" s="106">
        <v>0.58791897497669665</v>
      </c>
      <c r="C1772" s="88">
        <v>1500</v>
      </c>
      <c r="D1772" s="87">
        <v>0.6735396694769602</v>
      </c>
      <c r="E1772" s="106">
        <v>0.39738989804270769</v>
      </c>
      <c r="F1772" s="446">
        <v>1</v>
      </c>
      <c r="G1772" s="446">
        <v>2026</v>
      </c>
      <c r="H1772" s="88">
        <v>12666691.178554211</v>
      </c>
      <c r="I1772" s="151">
        <v>470129565561.89288</v>
      </c>
      <c r="J1772" s="106">
        <v>0.51909914447519556</v>
      </c>
      <c r="K1772" s="171">
        <v>40067308536.390099</v>
      </c>
      <c r="L1772" s="159">
        <v>52516633815.905769</v>
      </c>
      <c r="M1772" s="159">
        <v>58958441008.706123</v>
      </c>
      <c r="N1772" s="159">
        <v>621671948922.8949</v>
      </c>
      <c r="O1772" s="106">
        <v>0.53601246720670803</v>
      </c>
      <c r="P1772" s="106">
        <v>0.408036269407624</v>
      </c>
      <c r="Q1772" s="88">
        <v>14.008249414186892</v>
      </c>
      <c r="R1772" s="158">
        <v>4222696789337.8804</v>
      </c>
      <c r="S1772" s="171">
        <v>3700.2512408114912</v>
      </c>
      <c r="T1772" s="165">
        <v>4.8098162343541528E-2</v>
      </c>
    </row>
    <row r="1773" spans="1:20" x14ac:dyDescent="0.2">
      <c r="A1773">
        <v>1769</v>
      </c>
      <c r="B1773" s="106">
        <v>0.47476810839166461</v>
      </c>
      <c r="C1773" s="88">
        <v>2478.8866502864616</v>
      </c>
      <c r="D1773" s="87">
        <v>0.41643651486550226</v>
      </c>
      <c r="E1773" s="106">
        <v>0.5796882621231122</v>
      </c>
      <c r="F1773" s="446">
        <v>1</v>
      </c>
      <c r="G1773" s="446">
        <v>2028</v>
      </c>
      <c r="H1773" s="88">
        <v>5295851.5866045514</v>
      </c>
      <c r="I1773" s="151">
        <v>222140756035.68112</v>
      </c>
      <c r="J1773" s="106">
        <v>0.47476810839166461</v>
      </c>
      <c r="K1773" s="171">
        <v>50024440393.585251</v>
      </c>
      <c r="L1773" s="159">
        <v>97740568307.673233</v>
      </c>
      <c r="M1773" s="159">
        <v>0</v>
      </c>
      <c r="N1773" s="159">
        <v>369905764736.93964</v>
      </c>
      <c r="O1773" s="106">
        <v>0.49649888888999166</v>
      </c>
      <c r="P1773" s="106">
        <v>0.44536683944365207</v>
      </c>
      <c r="Q1773" s="88">
        <v>14.649432329301723</v>
      </c>
      <c r="R1773" s="158">
        <v>2896446154594.4634</v>
      </c>
      <c r="S1773" s="171">
        <v>2542.3654197280807</v>
      </c>
      <c r="T1773" s="165">
        <v>4.5603622355760674E-2</v>
      </c>
    </row>
    <row r="1774" spans="1:20" x14ac:dyDescent="0.2">
      <c r="A1774">
        <v>1770</v>
      </c>
      <c r="B1774" s="106">
        <v>0.54170078291325674</v>
      </c>
      <c r="C1774" s="88">
        <v>4761.3267825831135</v>
      </c>
      <c r="D1774" s="87">
        <v>0.84752168348482293</v>
      </c>
      <c r="E1774" s="106">
        <v>0.29370686675786112</v>
      </c>
      <c r="F1774" s="446">
        <v>1</v>
      </c>
      <c r="G1774" s="446">
        <v>2025</v>
      </c>
      <c r="H1774" s="88">
        <v>21117195.296686791</v>
      </c>
      <c r="I1774" s="151">
        <v>628881664982.03833</v>
      </c>
      <c r="J1774" s="106">
        <v>0.31954114318001692</v>
      </c>
      <c r="K1774" s="171">
        <v>51098864569.938568</v>
      </c>
      <c r="L1774" s="159">
        <v>54480723787.611603</v>
      </c>
      <c r="M1774" s="159">
        <v>154149369974.78851</v>
      </c>
      <c r="N1774" s="159">
        <v>888610623314.37708</v>
      </c>
      <c r="O1774" s="106">
        <v>0.41396943893286153</v>
      </c>
      <c r="P1774" s="106">
        <v>0.2532718070304969</v>
      </c>
      <c r="Q1774" s="88">
        <v>14.933991299388778</v>
      </c>
      <c r="R1774" s="158">
        <v>3859627036476.1909</v>
      </c>
      <c r="S1774" s="171">
        <v>3386.2244758426045</v>
      </c>
      <c r="T1774" s="165">
        <v>4.6551902252731259E-2</v>
      </c>
    </row>
    <row r="1775" spans="1:20" x14ac:dyDescent="0.2">
      <c r="A1775">
        <v>1771</v>
      </c>
      <c r="B1775" s="106">
        <v>0.52554026849105417</v>
      </c>
      <c r="C1775" s="88">
        <v>1722.3223941926331</v>
      </c>
      <c r="D1775" s="87">
        <v>0.99326497967311045</v>
      </c>
      <c r="E1775" s="106">
        <v>0.33424607831235381</v>
      </c>
      <c r="F1775" s="446">
        <v>1</v>
      </c>
      <c r="G1775" s="446">
        <v>2023</v>
      </c>
      <c r="H1775" s="88">
        <v>31297172.522934116</v>
      </c>
      <c r="I1775" s="151">
        <v>504088228046.71283</v>
      </c>
      <c r="J1775" s="106">
        <v>5.6340352668655447E-2</v>
      </c>
      <c r="K1775" s="171">
        <v>15500298740.222601</v>
      </c>
      <c r="L1775" s="159">
        <v>0</v>
      </c>
      <c r="M1775" s="159">
        <v>678492419575.11353</v>
      </c>
      <c r="N1775" s="159">
        <v>1198080946362.0491</v>
      </c>
      <c r="O1775" s="106">
        <v>0.47675780667306472</v>
      </c>
      <c r="P1775" s="106">
        <v>0.25483703778117445</v>
      </c>
      <c r="Q1775" s="88">
        <v>21.011952426719947</v>
      </c>
      <c r="R1775" s="158">
        <v>7073548904899.7168</v>
      </c>
      <c r="S1775" s="171">
        <v>6202.2267092173852</v>
      </c>
      <c r="T1775" s="165">
        <v>3.4675851499464727E-2</v>
      </c>
    </row>
    <row r="1776" spans="1:20" x14ac:dyDescent="0.2">
      <c r="A1776">
        <v>1772</v>
      </c>
      <c r="B1776" s="106">
        <v>0.67267655116005709</v>
      </c>
      <c r="C1776" s="88">
        <v>2822.544720173425</v>
      </c>
      <c r="D1776" s="87">
        <v>0.85350673773049612</v>
      </c>
      <c r="E1776" s="106">
        <v>0.24541504515125862</v>
      </c>
      <c r="F1776" s="446">
        <v>1</v>
      </c>
      <c r="G1776" s="446">
        <v>2025</v>
      </c>
      <c r="H1776" s="88">
        <v>20884387.954018403</v>
      </c>
      <c r="I1776" s="151">
        <v>657455664160.74329</v>
      </c>
      <c r="J1776" s="106">
        <v>0.46878183089733128</v>
      </c>
      <c r="K1776" s="171">
        <v>24271743021.722923</v>
      </c>
      <c r="L1776" s="159">
        <v>17665390308.706184</v>
      </c>
      <c r="M1776" s="159">
        <v>149202675348.51016</v>
      </c>
      <c r="N1776" s="159">
        <v>848595472839.68262</v>
      </c>
      <c r="O1776" s="106">
        <v>0.52050445311333071</v>
      </c>
      <c r="P1776" s="106">
        <v>0.32896524903734031</v>
      </c>
      <c r="Q1776" s="88">
        <v>14.281704456480703</v>
      </c>
      <c r="R1776" s="158">
        <v>4851648576383.3496</v>
      </c>
      <c r="S1776" s="171">
        <v>4252.2392137169027</v>
      </c>
      <c r="T1776" s="165">
        <v>4.6065825686500424E-2</v>
      </c>
    </row>
    <row r="1777" spans="1:20" x14ac:dyDescent="0.2">
      <c r="A1777">
        <v>1773</v>
      </c>
      <c r="B1777" s="106">
        <v>0.57041641581167968</v>
      </c>
      <c r="C1777" s="88">
        <v>7396.1462353584084</v>
      </c>
      <c r="D1777" s="87">
        <v>0.35948993982110339</v>
      </c>
      <c r="E1777" s="106">
        <v>0.34789675845836698</v>
      </c>
      <c r="F1777" s="446">
        <v>1</v>
      </c>
      <c r="G1777" s="446">
        <v>2024</v>
      </c>
      <c r="H1777" s="88">
        <v>4405382.2462838152</v>
      </c>
      <c r="I1777" s="151">
        <v>172933015088.30188</v>
      </c>
      <c r="J1777" s="106">
        <v>0.42457774797008718</v>
      </c>
      <c r="K1777" s="171">
        <v>14383705465.338453</v>
      </c>
      <c r="L1777" s="159">
        <v>21821244346.932392</v>
      </c>
      <c r="M1777" s="159">
        <v>225922672959.07623</v>
      </c>
      <c r="N1777" s="159">
        <v>435060637859.64899</v>
      </c>
      <c r="O1777" s="106">
        <v>0.62432364664601003</v>
      </c>
      <c r="P1777" s="106">
        <v>0.40834078486408126</v>
      </c>
      <c r="Q1777" s="88">
        <v>16.872517664045059</v>
      </c>
      <c r="R1777" s="158">
        <v>3452829499081.9136</v>
      </c>
      <c r="S1777" s="171">
        <v>3024.545332150537</v>
      </c>
      <c r="T1777" s="165">
        <v>4.1276936287481789E-2</v>
      </c>
    </row>
    <row r="1778" spans="1:20" x14ac:dyDescent="0.2">
      <c r="A1778">
        <v>1774</v>
      </c>
      <c r="B1778" s="106">
        <v>0.5416979372193238</v>
      </c>
      <c r="C1778" s="88">
        <v>3766.3237434641005</v>
      </c>
      <c r="D1778" s="87">
        <v>0.78703836223227486</v>
      </c>
      <c r="E1778" s="106">
        <v>0.7</v>
      </c>
      <c r="F1778" s="446">
        <v>1</v>
      </c>
      <c r="G1778" s="446">
        <v>2026</v>
      </c>
      <c r="H1778" s="88">
        <v>17798706.470838718</v>
      </c>
      <c r="I1778" s="151">
        <v>377021141612.53955</v>
      </c>
      <c r="J1778" s="106">
        <v>0.26527371325275562</v>
      </c>
      <c r="K1778" s="171">
        <v>37041752295.108063</v>
      </c>
      <c r="L1778" s="159">
        <v>151728163025.81042</v>
      </c>
      <c r="M1778" s="159">
        <v>63353033425.540955</v>
      </c>
      <c r="N1778" s="159">
        <v>629144090358.9989</v>
      </c>
      <c r="O1778" s="106">
        <v>0.43245857275108529</v>
      </c>
      <c r="P1778" s="106">
        <v>0.30930232776269467</v>
      </c>
      <c r="Q1778" s="88">
        <v>16.849332629466645</v>
      </c>
      <c r="R1778" s="158">
        <v>3716534404166.3535</v>
      </c>
      <c r="S1778" s="171">
        <v>3259.6562343804126</v>
      </c>
      <c r="T1778" s="165">
        <v>4.1533605641374281E-2</v>
      </c>
    </row>
    <row r="1779" spans="1:20" x14ac:dyDescent="0.2">
      <c r="A1779">
        <v>1775</v>
      </c>
      <c r="B1779" s="106">
        <v>0.54768543597848607</v>
      </c>
      <c r="C1779" s="88">
        <v>1500</v>
      </c>
      <c r="D1779" s="87">
        <v>0.58272925280534094</v>
      </c>
      <c r="E1779" s="106">
        <v>0.50056838686380556</v>
      </c>
      <c r="F1779" s="446">
        <v>1</v>
      </c>
      <c r="G1779" s="446">
        <v>2024</v>
      </c>
      <c r="H1779" s="88">
        <v>9210645.3491236959</v>
      </c>
      <c r="I1779" s="151">
        <v>349583413263.58862</v>
      </c>
      <c r="J1779" s="106">
        <v>0.50694836234468377</v>
      </c>
      <c r="K1779" s="171">
        <v>21850896039.983913</v>
      </c>
      <c r="L1779" s="159">
        <v>3906374307.1428094</v>
      </c>
      <c r="M1779" s="159">
        <v>242565759024.36862</v>
      </c>
      <c r="N1779" s="159">
        <v>617906442635.08398</v>
      </c>
      <c r="O1779" s="106">
        <v>0.60591445514860587</v>
      </c>
      <c r="P1779" s="106">
        <v>0.40465563961007001</v>
      </c>
      <c r="Q1779" s="88">
        <v>15.638232922583828</v>
      </c>
      <c r="R1779" s="158">
        <v>4539992030038.6436</v>
      </c>
      <c r="S1779" s="171">
        <v>3982.8110101319239</v>
      </c>
      <c r="T1779" s="165">
        <v>4.3991783027480864E-2</v>
      </c>
    </row>
    <row r="1780" spans="1:20" x14ac:dyDescent="0.2">
      <c r="A1780">
        <v>1776</v>
      </c>
      <c r="B1780" s="106">
        <v>0.49137760783893514</v>
      </c>
      <c r="C1780" s="88">
        <v>1500</v>
      </c>
      <c r="D1780" s="87">
        <v>0.63682887617756534</v>
      </c>
      <c r="E1780" s="106">
        <v>0.38260096004725924</v>
      </c>
      <c r="F1780" s="446">
        <v>1</v>
      </c>
      <c r="G1780" s="446">
        <v>2025</v>
      </c>
      <c r="H1780" s="88">
        <v>11539523.439382173</v>
      </c>
      <c r="I1780" s="151">
        <v>312713846351.30627</v>
      </c>
      <c r="J1780" s="106">
        <v>0.30972085192329935</v>
      </c>
      <c r="K1780" s="171">
        <v>14768238017.207088</v>
      </c>
      <c r="L1780" s="159">
        <v>30343560005.962303</v>
      </c>
      <c r="M1780" s="159">
        <v>126698685311.84419</v>
      </c>
      <c r="N1780" s="159">
        <v>484524329686.31989</v>
      </c>
      <c r="O1780" s="106">
        <v>0.45918807688856755</v>
      </c>
      <c r="P1780" s="106">
        <v>0.30914813576880257</v>
      </c>
      <c r="Q1780" s="88">
        <v>16.450493408437382</v>
      </c>
      <c r="R1780" s="158">
        <v>2855011867239.6016</v>
      </c>
      <c r="S1780" s="171">
        <v>2503.3815725754503</v>
      </c>
      <c r="T1780" s="165">
        <v>4.1821503191985021E-2</v>
      </c>
    </row>
    <row r="1781" spans="1:20" x14ac:dyDescent="0.2">
      <c r="A1781">
        <v>1777</v>
      </c>
      <c r="B1781" s="106">
        <v>0.55944832781654164</v>
      </c>
      <c r="C1781" s="88">
        <v>5631.3683941500449</v>
      </c>
      <c r="D1781" s="87">
        <v>0.88743796252602403</v>
      </c>
      <c r="E1781" s="106">
        <v>0.39395184282139473</v>
      </c>
      <c r="F1781" s="446">
        <v>1</v>
      </c>
      <c r="G1781" s="446">
        <v>2024</v>
      </c>
      <c r="H1781" s="88">
        <v>23193917.796567656</v>
      </c>
      <c r="I1781" s="151">
        <v>404568830644.25873</v>
      </c>
      <c r="J1781" s="106">
        <v>6.150963644176799E-2</v>
      </c>
      <c r="K1781" s="171">
        <v>9067112733.9556046</v>
      </c>
      <c r="L1781" s="159">
        <v>7836554884.5592909</v>
      </c>
      <c r="M1781" s="159">
        <v>287390349470.14069</v>
      </c>
      <c r="N1781" s="159">
        <v>708862847732.91431</v>
      </c>
      <c r="O1781" s="106">
        <v>0.36828902235080074</v>
      </c>
      <c r="P1781" s="106">
        <v>0.24454225016716727</v>
      </c>
      <c r="Q1781" s="88">
        <v>21.900401267738417</v>
      </c>
      <c r="R1781" s="158">
        <v>4077990290705.4111</v>
      </c>
      <c r="S1781" s="171">
        <v>3577.9906068722416</v>
      </c>
      <c r="T1781" s="165">
        <v>3.3955655879138527E-2</v>
      </c>
    </row>
    <row r="1782" spans="1:20" x14ac:dyDescent="0.2">
      <c r="A1782">
        <v>1778</v>
      </c>
      <c r="B1782" s="106">
        <v>0.48373693512499366</v>
      </c>
      <c r="C1782" s="88">
        <v>9810.4979593702083</v>
      </c>
      <c r="D1782" s="87">
        <v>0.44613074970926714</v>
      </c>
      <c r="E1782" s="106">
        <v>0.46720899674038741</v>
      </c>
      <c r="F1782" s="446">
        <v>1</v>
      </c>
      <c r="G1782" s="446">
        <v>2023</v>
      </c>
      <c r="H1782" s="88">
        <v>6105342.457481808</v>
      </c>
      <c r="I1782" s="151">
        <v>220571883400.39612</v>
      </c>
      <c r="J1782" s="106">
        <v>0.38576318749767158</v>
      </c>
      <c r="K1782" s="171">
        <v>5648157451.9686518</v>
      </c>
      <c r="L1782" s="159">
        <v>0</v>
      </c>
      <c r="M1782" s="159">
        <v>244349098677.27811</v>
      </c>
      <c r="N1782" s="159">
        <v>470569139529.64282</v>
      </c>
      <c r="O1782" s="106">
        <v>0.59623075162805084</v>
      </c>
      <c r="P1782" s="106">
        <v>0.32885937828007938</v>
      </c>
      <c r="Q1782" s="88">
        <v>16.610257735221531</v>
      </c>
      <c r="R1782" s="158">
        <v>3189792165307.4043</v>
      </c>
      <c r="S1782" s="171">
        <v>2796.5253611258454</v>
      </c>
      <c r="T1782" s="165">
        <v>3.8599601341917179E-2</v>
      </c>
    </row>
    <row r="1783" spans="1:20" x14ac:dyDescent="0.2">
      <c r="A1783">
        <v>1779</v>
      </c>
      <c r="B1783" s="106">
        <v>0.45031907457025455</v>
      </c>
      <c r="C1783" s="88">
        <v>1775.7103442938592</v>
      </c>
      <c r="D1783" s="87">
        <v>0.83930018106517634</v>
      </c>
      <c r="E1783" s="106">
        <v>0.62330428983186037</v>
      </c>
      <c r="F1783" s="446">
        <v>1</v>
      </c>
      <c r="G1783" s="446">
        <v>2026</v>
      </c>
      <c r="H1783" s="88">
        <v>20416865.217941344</v>
      </c>
      <c r="I1783" s="151">
        <v>399737837683.48962</v>
      </c>
      <c r="J1783" s="106">
        <v>0.32953246666532721</v>
      </c>
      <c r="K1783" s="171">
        <v>41925369531.279213</v>
      </c>
      <c r="L1783" s="159">
        <v>83955383646.840118</v>
      </c>
      <c r="M1783" s="159">
        <v>69958488738.698242</v>
      </c>
      <c r="N1783" s="159">
        <v>595577079600.30713</v>
      </c>
      <c r="O1783" s="106">
        <v>0.4279172290356954</v>
      </c>
      <c r="P1783" s="106">
        <v>0.31338976000599517</v>
      </c>
      <c r="Q1783" s="88">
        <v>15.427067288187301</v>
      </c>
      <c r="R1783" s="158">
        <v>3402557992683.8516</v>
      </c>
      <c r="S1783" s="171">
        <v>2984.0773060916285</v>
      </c>
      <c r="T1783" s="165">
        <v>4.3769895977662371E-2</v>
      </c>
    </row>
    <row r="1784" spans="1:20" x14ac:dyDescent="0.2">
      <c r="A1784">
        <v>1780</v>
      </c>
      <c r="B1784" s="106">
        <v>0.45129391692145387</v>
      </c>
      <c r="C1784" s="88">
        <v>1500</v>
      </c>
      <c r="D1784" s="87">
        <v>0.84390854731281062</v>
      </c>
      <c r="E1784" s="106">
        <v>0.5842533925799418</v>
      </c>
      <c r="F1784" s="446">
        <v>1</v>
      </c>
      <c r="G1784" s="446">
        <v>2022</v>
      </c>
      <c r="H1784" s="88">
        <v>20003810.66114508</v>
      </c>
      <c r="I1784" s="151">
        <v>409910833596.78851</v>
      </c>
      <c r="J1784" s="106">
        <v>0.13999045200699944</v>
      </c>
      <c r="K1784" s="171">
        <v>12157326342.955986</v>
      </c>
      <c r="L1784" s="159">
        <v>0</v>
      </c>
      <c r="M1784" s="159">
        <v>569475893739.00562</v>
      </c>
      <c r="N1784" s="159">
        <v>991544053678.75012</v>
      </c>
      <c r="O1784" s="106">
        <v>0.51733890790411607</v>
      </c>
      <c r="P1784" s="106">
        <v>0.29211285535273362</v>
      </c>
      <c r="Q1784" s="88">
        <v>18.668710709784619</v>
      </c>
      <c r="R1784" s="158">
        <v>6183262962418.2129</v>
      </c>
      <c r="S1784" s="171">
        <v>5425.2354486589829</v>
      </c>
      <c r="T1784" s="165">
        <v>3.753915575956468E-2</v>
      </c>
    </row>
    <row r="1785" spans="1:20" x14ac:dyDescent="0.2">
      <c r="A1785">
        <v>1781</v>
      </c>
      <c r="B1785" s="106">
        <v>0.49189292847197075</v>
      </c>
      <c r="C1785" s="88">
        <v>5438.4245283381588</v>
      </c>
      <c r="D1785" s="87">
        <v>0.62219110987485815</v>
      </c>
      <c r="E1785" s="106">
        <v>0.38676903021870457</v>
      </c>
      <c r="F1785" s="446">
        <v>1</v>
      </c>
      <c r="G1785" s="446">
        <v>2027</v>
      </c>
      <c r="H1785" s="88">
        <v>10556449.354179237</v>
      </c>
      <c r="I1785" s="151">
        <v>372780215896.9632</v>
      </c>
      <c r="J1785" s="106">
        <v>0.48656929446914909</v>
      </c>
      <c r="K1785" s="171">
        <v>19255106050.284897</v>
      </c>
      <c r="L1785" s="159">
        <v>57771607594.362663</v>
      </c>
      <c r="M1785" s="159">
        <v>0</v>
      </c>
      <c r="N1785" s="159">
        <v>449806929541.61078</v>
      </c>
      <c r="O1785" s="106">
        <v>0.5059964126130202</v>
      </c>
      <c r="P1785" s="106">
        <v>0.37239437709798451</v>
      </c>
      <c r="Q1785" s="88">
        <v>13.698806846688575</v>
      </c>
      <c r="R1785" s="158">
        <v>2767700184948.3086</v>
      </c>
      <c r="S1785" s="171">
        <v>2428.7749508218762</v>
      </c>
      <c r="T1785" s="165">
        <v>4.7834090664686815E-2</v>
      </c>
    </row>
    <row r="1786" spans="1:20" x14ac:dyDescent="0.2">
      <c r="A1786">
        <v>1782</v>
      </c>
      <c r="B1786" s="106">
        <v>0.48813198428342452</v>
      </c>
      <c r="C1786" s="88">
        <v>4897.6884164893154</v>
      </c>
      <c r="D1786" s="87">
        <v>0.20991298594306829</v>
      </c>
      <c r="E1786" s="106">
        <v>0.45274385762209124</v>
      </c>
      <c r="F1786" s="446">
        <v>1</v>
      </c>
      <c r="G1786" s="446">
        <v>2024</v>
      </c>
      <c r="H1786" s="88">
        <v>2477546.6480336036</v>
      </c>
      <c r="I1786" s="151">
        <v>144476129874.96573</v>
      </c>
      <c r="J1786" s="106">
        <v>0.48813198428342452</v>
      </c>
      <c r="K1786" s="171">
        <v>19988019792.01099</v>
      </c>
      <c r="L1786" s="159">
        <v>19174530534.337154</v>
      </c>
      <c r="M1786" s="159">
        <v>102971183299.32224</v>
      </c>
      <c r="N1786" s="159">
        <v>286609863500.63611</v>
      </c>
      <c r="O1786" s="106">
        <v>0.58700000401071639</v>
      </c>
      <c r="P1786" s="106">
        <v>0.44144516782957915</v>
      </c>
      <c r="Q1786" s="88">
        <v>15.990901690678795</v>
      </c>
      <c r="R1786" s="158">
        <v>2367091240264.4727</v>
      </c>
      <c r="S1786" s="171">
        <v>2075.3787853320073</v>
      </c>
      <c r="T1786" s="165">
        <v>4.277744393154962E-2</v>
      </c>
    </row>
    <row r="1787" spans="1:20" x14ac:dyDescent="0.2">
      <c r="A1787">
        <v>1783</v>
      </c>
      <c r="B1787" s="106">
        <v>0.37656783965914331</v>
      </c>
      <c r="C1787" s="88">
        <v>2958.172634086789</v>
      </c>
      <c r="D1787" s="87">
        <v>1.0915376425009033</v>
      </c>
      <c r="E1787" s="106">
        <v>0.45239965000638238</v>
      </c>
      <c r="F1787" s="446">
        <v>1</v>
      </c>
      <c r="G1787" s="446">
        <v>2023</v>
      </c>
      <c r="H1787" s="88">
        <v>38953054.547868736</v>
      </c>
      <c r="I1787" s="151">
        <v>876566175255.05151</v>
      </c>
      <c r="J1787" s="106">
        <v>0.37656783965914331</v>
      </c>
      <c r="K1787" s="171">
        <v>20025841152.353149</v>
      </c>
      <c r="L1787" s="159">
        <v>0</v>
      </c>
      <c r="M1787" s="159">
        <v>637611424951.15625</v>
      </c>
      <c r="N1787" s="159">
        <v>1534203441358.561</v>
      </c>
      <c r="O1787" s="106">
        <v>0.54762996108978157</v>
      </c>
      <c r="P1787" s="106">
        <v>0.32309770769350993</v>
      </c>
      <c r="Q1787" s="88">
        <v>16.170186197914518</v>
      </c>
      <c r="R1787" s="158">
        <v>9058457444216.0234</v>
      </c>
      <c r="S1787" s="171">
        <v>7945.1601594657104</v>
      </c>
      <c r="T1787" s="165">
        <v>4.3874796454939136E-2</v>
      </c>
    </row>
    <row r="1788" spans="1:20" x14ac:dyDescent="0.2">
      <c r="A1788">
        <v>1784</v>
      </c>
      <c r="B1788" s="106">
        <v>0.4957027326463338</v>
      </c>
      <c r="C1788" s="88">
        <v>7775.673662102894</v>
      </c>
      <c r="D1788" s="87">
        <v>0.46589404142471713</v>
      </c>
      <c r="E1788" s="106">
        <v>0.32885889810661351</v>
      </c>
      <c r="F1788" s="446">
        <v>1</v>
      </c>
      <c r="G1788" s="446">
        <v>2025</v>
      </c>
      <c r="H1788" s="88">
        <v>6481875.0333056264</v>
      </c>
      <c r="I1788" s="151">
        <v>291639195344.4436</v>
      </c>
      <c r="J1788" s="106">
        <v>0.4957027326463338</v>
      </c>
      <c r="K1788" s="171">
        <v>22135575415.944412</v>
      </c>
      <c r="L1788" s="159">
        <v>44135596035.163574</v>
      </c>
      <c r="M1788" s="159">
        <v>101918361863.14346</v>
      </c>
      <c r="N1788" s="159">
        <v>459828728658.69501</v>
      </c>
      <c r="O1788" s="106">
        <v>0.56849321520251039</v>
      </c>
      <c r="P1788" s="106">
        <v>0.38175368242253677</v>
      </c>
      <c r="Q1788" s="88">
        <v>14.936760508826438</v>
      </c>
      <c r="R1788" s="158">
        <v>3183762603052.2559</v>
      </c>
      <c r="S1788" s="171">
        <v>2792.633271135729</v>
      </c>
      <c r="T1788" s="165">
        <v>4.393498903124439E-2</v>
      </c>
    </row>
    <row r="1789" spans="1:20" x14ac:dyDescent="0.2">
      <c r="A1789">
        <v>1785</v>
      </c>
      <c r="B1789" s="106">
        <v>0.38598647424800092</v>
      </c>
      <c r="C1789" s="88">
        <v>1878.0736457818439</v>
      </c>
      <c r="D1789" s="87">
        <v>0.88128653220467934</v>
      </c>
      <c r="E1789" s="106">
        <v>0.40328557503987433</v>
      </c>
      <c r="F1789" s="446">
        <v>1</v>
      </c>
      <c r="G1789" s="446">
        <v>2025</v>
      </c>
      <c r="H1789" s="88">
        <v>22745044.722605959</v>
      </c>
      <c r="I1789" s="151">
        <v>523125384782.3006</v>
      </c>
      <c r="J1789" s="106">
        <v>0.26468992975407357</v>
      </c>
      <c r="K1789" s="171">
        <v>41851185555.640198</v>
      </c>
      <c r="L1789" s="159">
        <v>177139574680.28186</v>
      </c>
      <c r="M1789" s="159">
        <v>209574868230.90329</v>
      </c>
      <c r="N1789" s="159">
        <v>951691013249.12598</v>
      </c>
      <c r="O1789" s="106">
        <v>0.47057035260909486</v>
      </c>
      <c r="P1789" s="106">
        <v>0.32852268242265215</v>
      </c>
      <c r="Q1789" s="88">
        <v>17.157360413272926</v>
      </c>
      <c r="R1789" s="158">
        <v>6111739909338.7705</v>
      </c>
      <c r="S1789" s="171">
        <v>5361.3663847294938</v>
      </c>
      <c r="T1789" s="165">
        <v>4.1070179787719825E-2</v>
      </c>
    </row>
    <row r="1790" spans="1:20" x14ac:dyDescent="0.2">
      <c r="A1790">
        <v>1786</v>
      </c>
      <c r="B1790" s="106">
        <v>0.4644920629105872</v>
      </c>
      <c r="C1790" s="88">
        <v>2040.4229442521746</v>
      </c>
      <c r="D1790" s="87">
        <v>0.80878467602258286</v>
      </c>
      <c r="E1790" s="106">
        <v>0.24771569023261306</v>
      </c>
      <c r="F1790" s="446">
        <v>1</v>
      </c>
      <c r="G1790" s="446">
        <v>2023</v>
      </c>
      <c r="H1790" s="88">
        <v>18761099.248264048</v>
      </c>
      <c r="I1790" s="151">
        <v>595126946247.36694</v>
      </c>
      <c r="J1790" s="106">
        <v>0.39460376519360485</v>
      </c>
      <c r="K1790" s="171">
        <v>16193831743.146713</v>
      </c>
      <c r="L1790" s="159">
        <v>0</v>
      </c>
      <c r="M1790" s="159">
        <v>706842557874.71619</v>
      </c>
      <c r="N1790" s="159">
        <v>1318163335865.2297</v>
      </c>
      <c r="O1790" s="106">
        <v>0.60714280110957419</v>
      </c>
      <c r="P1790" s="106">
        <v>0.4626981610004397</v>
      </c>
      <c r="Q1790" s="88">
        <v>17.424011474632728</v>
      </c>
      <c r="R1790" s="158">
        <v>11667723093784.217</v>
      </c>
      <c r="S1790" s="171">
        <v>10229.558687343546</v>
      </c>
      <c r="T1790" s="165">
        <v>4.1779139646313058E-2</v>
      </c>
    </row>
    <row r="1791" spans="1:20" x14ac:dyDescent="0.2">
      <c r="A1791">
        <v>1787</v>
      </c>
      <c r="B1791" s="106">
        <v>0.4686208613780633</v>
      </c>
      <c r="C1791" s="88">
        <v>7025.0068395371154</v>
      </c>
      <c r="D1791" s="87">
        <v>1.1097273538694608</v>
      </c>
      <c r="E1791" s="106">
        <v>0.63763085484528581</v>
      </c>
      <c r="F1791" s="446">
        <v>1</v>
      </c>
      <c r="G1791" s="446">
        <v>2026</v>
      </c>
      <c r="H1791" s="88">
        <v>39562492.494078487</v>
      </c>
      <c r="I1791" s="151">
        <v>826724477644.11279</v>
      </c>
      <c r="J1791" s="106">
        <v>0.31133854118352922</v>
      </c>
      <c r="K1791" s="171">
        <v>48117500170.559357</v>
      </c>
      <c r="L1791" s="159">
        <v>77501330734.910782</v>
      </c>
      <c r="M1791" s="159">
        <v>138873789253.19406</v>
      </c>
      <c r="N1791" s="159">
        <v>1091217097802.777</v>
      </c>
      <c r="O1791" s="106">
        <v>0.39450563016995793</v>
      </c>
      <c r="P1791" s="106">
        <v>0.26211830324264301</v>
      </c>
      <c r="Q1791" s="88">
        <v>14.639022167001773</v>
      </c>
      <c r="R1791" s="158">
        <v>4788462635472.7891</v>
      </c>
      <c r="S1791" s="171">
        <v>4202.0370358036398</v>
      </c>
      <c r="T1791" s="165">
        <v>4.707314948435104E-2</v>
      </c>
    </row>
    <row r="1792" spans="1:20" x14ac:dyDescent="0.2">
      <c r="A1792">
        <v>1788</v>
      </c>
      <c r="B1792" s="106">
        <v>0.64703656796141884</v>
      </c>
      <c r="C1792" s="88">
        <v>9081.729128468316</v>
      </c>
      <c r="D1792" s="87">
        <v>1.2915046500235206</v>
      </c>
      <c r="E1792" s="106">
        <v>0.12687817194196666</v>
      </c>
      <c r="F1792" s="446">
        <v>1</v>
      </c>
      <c r="G1792" s="446">
        <v>2023</v>
      </c>
      <c r="H1792" s="88">
        <v>53092356.576581106</v>
      </c>
      <c r="I1792" s="151">
        <v>938210558903.97424</v>
      </c>
      <c r="J1792" s="106">
        <v>0.16795752817961029</v>
      </c>
      <c r="K1792" s="171">
        <v>24226380163.618374</v>
      </c>
      <c r="L1792" s="159">
        <v>0</v>
      </c>
      <c r="M1792" s="159">
        <v>1011837255336.3835</v>
      </c>
      <c r="N1792" s="159">
        <v>1974274194403.9763</v>
      </c>
      <c r="O1792" s="106">
        <v>0.48982523977454745</v>
      </c>
      <c r="P1792" s="106">
        <v>0.23764677851785293</v>
      </c>
      <c r="Q1792" s="88">
        <v>17.962946877375451</v>
      </c>
      <c r="R1792" s="158">
        <v>8857759793480.8301</v>
      </c>
      <c r="S1792" s="171">
        <v>7762.3493788297519</v>
      </c>
      <c r="T1792" s="165">
        <v>4.2075541617043834E-2</v>
      </c>
    </row>
    <row r="1793" spans="1:20" x14ac:dyDescent="0.2">
      <c r="A1793">
        <v>1789</v>
      </c>
      <c r="B1793" s="106">
        <v>0.53238569775020805</v>
      </c>
      <c r="C1793" s="88">
        <v>8146.1570151908363</v>
      </c>
      <c r="D1793" s="87">
        <v>0.77531757610504592</v>
      </c>
      <c r="E1793" s="106">
        <v>0.7</v>
      </c>
      <c r="F1793" s="446">
        <v>1</v>
      </c>
      <c r="G1793" s="446">
        <v>2024</v>
      </c>
      <c r="H1793" s="88">
        <v>16658091.308434356</v>
      </c>
      <c r="I1793" s="151">
        <v>442671853573.33099</v>
      </c>
      <c r="J1793" s="106">
        <v>0.33278250050305758</v>
      </c>
      <c r="K1793" s="171">
        <v>11241581048.12396</v>
      </c>
      <c r="L1793" s="159">
        <v>8981513590.2035732</v>
      </c>
      <c r="M1793" s="159">
        <v>233949122947.59146</v>
      </c>
      <c r="N1793" s="159">
        <v>696844071159.24988</v>
      </c>
      <c r="O1793" s="106">
        <v>0.4902932660334185</v>
      </c>
      <c r="P1793" s="106">
        <v>0.28381201045136434</v>
      </c>
      <c r="Q1793" s="88">
        <v>15.618356405975096</v>
      </c>
      <c r="R1793" s="158">
        <v>3460649939008.1821</v>
      </c>
      <c r="S1793" s="171">
        <v>3032.8318770839887</v>
      </c>
      <c r="T1793" s="165">
        <v>4.5489998480248241E-2</v>
      </c>
    </row>
    <row r="1794" spans="1:20" x14ac:dyDescent="0.2">
      <c r="A1794">
        <v>1790</v>
      </c>
      <c r="B1794" s="106">
        <v>0.64956650429807028</v>
      </c>
      <c r="C1794" s="88">
        <v>2490.2246936728861</v>
      </c>
      <c r="D1794" s="87">
        <v>0.20259241493136149</v>
      </c>
      <c r="E1794" s="106">
        <v>0.26712183997706107</v>
      </c>
      <c r="F1794" s="446">
        <v>1</v>
      </c>
      <c r="G1794" s="446">
        <v>2026</v>
      </c>
      <c r="H1794" s="88">
        <v>2480736.3839843627</v>
      </c>
      <c r="I1794" s="151">
        <v>144959586130.97229</v>
      </c>
      <c r="J1794" s="106">
        <v>0.59057077205636554</v>
      </c>
      <c r="K1794" s="171">
        <v>14382415532.812141</v>
      </c>
      <c r="L1794" s="159">
        <v>24135123421.228298</v>
      </c>
      <c r="M1794" s="159">
        <v>49108098889.406471</v>
      </c>
      <c r="N1794" s="159">
        <v>232585223974.41919</v>
      </c>
      <c r="O1794" s="106">
        <v>0.62000272451833627</v>
      </c>
      <c r="P1794" s="106">
        <v>0.45601040472925336</v>
      </c>
      <c r="Q1794" s="88">
        <v>14.62648749303955</v>
      </c>
      <c r="R1794" s="158">
        <v>1989534846241.5979</v>
      </c>
      <c r="S1794" s="171">
        <v>1742.9598000720196</v>
      </c>
      <c r="T1794" s="165">
        <v>4.2682849955731156E-2</v>
      </c>
    </row>
    <row r="1795" spans="1:20" x14ac:dyDescent="0.2">
      <c r="A1795">
        <v>1791</v>
      </c>
      <c r="B1795" s="106">
        <v>0.63248516006266953</v>
      </c>
      <c r="C1795" s="88">
        <v>8922.7578701113125</v>
      </c>
      <c r="D1795" s="87">
        <v>1.0650842039002313</v>
      </c>
      <c r="E1795" s="106">
        <v>0.53838688940997192</v>
      </c>
      <c r="F1795" s="446">
        <v>1</v>
      </c>
      <c r="G1795" s="446">
        <v>2023</v>
      </c>
      <c r="H1795" s="88">
        <v>34865419.253582537</v>
      </c>
      <c r="I1795" s="151">
        <v>811095976196.97107</v>
      </c>
      <c r="J1795" s="106">
        <v>0.25695219772541922</v>
      </c>
      <c r="K1795" s="171">
        <v>12119785886.38596</v>
      </c>
      <c r="L1795" s="159">
        <v>0</v>
      </c>
      <c r="M1795" s="159">
        <v>978194347696.21912</v>
      </c>
      <c r="N1795" s="159">
        <v>1801410109779.5762</v>
      </c>
      <c r="O1795" s="106">
        <v>0.55010703361062407</v>
      </c>
      <c r="P1795" s="106">
        <v>0.33379275918624957</v>
      </c>
      <c r="Q1795" s="88">
        <v>17.666150308804522</v>
      </c>
      <c r="R1795" s="158">
        <v>11617651635738.963</v>
      </c>
      <c r="S1795" s="171">
        <v>10193.394970511004</v>
      </c>
      <c r="T1795" s="165">
        <v>4.124422777999473E-2</v>
      </c>
    </row>
    <row r="1796" spans="1:20" x14ac:dyDescent="0.2">
      <c r="A1796">
        <v>1792</v>
      </c>
      <c r="B1796" s="106">
        <v>0.5690154690017335</v>
      </c>
      <c r="C1796" s="88">
        <v>5674.8023303770879</v>
      </c>
      <c r="D1796" s="87">
        <v>0.58138316762550668</v>
      </c>
      <c r="E1796" s="106">
        <v>0.52442842350953123</v>
      </c>
      <c r="F1796" s="446">
        <v>1</v>
      </c>
      <c r="G1796" s="446">
        <v>2023</v>
      </c>
      <c r="H1796" s="88">
        <v>9469299.4232236966</v>
      </c>
      <c r="I1796" s="151">
        <v>359791591201.78729</v>
      </c>
      <c r="J1796" s="106">
        <v>0.49824016529353021</v>
      </c>
      <c r="K1796" s="171">
        <v>11299178140.308706</v>
      </c>
      <c r="L1796" s="159">
        <v>0</v>
      </c>
      <c r="M1796" s="159">
        <v>398297273438.74609</v>
      </c>
      <c r="N1796" s="159">
        <v>769388042780.84216</v>
      </c>
      <c r="O1796" s="106">
        <v>0.64713826175801781</v>
      </c>
      <c r="P1796" s="106">
        <v>0.51125926417583756</v>
      </c>
      <c r="Q1796" s="88">
        <v>16.792895829577059</v>
      </c>
      <c r="R1796" s="158">
        <v>7394775900219.8184</v>
      </c>
      <c r="S1796" s="171">
        <v>6485.313265479429</v>
      </c>
      <c r="T1796" s="165">
        <v>4.2563176780531439E-2</v>
      </c>
    </row>
    <row r="1797" spans="1:20" x14ac:dyDescent="0.2">
      <c r="A1797">
        <v>1793</v>
      </c>
      <c r="B1797" s="106">
        <v>0.62974868237518189</v>
      </c>
      <c r="C1797" s="88">
        <v>3825.9854582010335</v>
      </c>
      <c r="D1797" s="87">
        <v>0.84398942110046482</v>
      </c>
      <c r="E1797" s="106">
        <v>0.57667080139261051</v>
      </c>
      <c r="F1797" s="446">
        <v>1</v>
      </c>
      <c r="G1797" s="446">
        <v>2022</v>
      </c>
      <c r="H1797" s="88">
        <v>20061940.536964387</v>
      </c>
      <c r="I1797" s="151">
        <v>360721253939.94586</v>
      </c>
      <c r="J1797" s="106">
        <v>0.17763019236537103</v>
      </c>
      <c r="K1797" s="171">
        <v>7006562147.2433186</v>
      </c>
      <c r="L1797" s="159">
        <v>0</v>
      </c>
      <c r="M1797" s="159">
        <v>614237519772.99744</v>
      </c>
      <c r="N1797" s="159">
        <v>981965335860.18665</v>
      </c>
      <c r="O1797" s="106">
        <v>0.56566660885177744</v>
      </c>
      <c r="P1797" s="106">
        <v>0.37713268458889482</v>
      </c>
      <c r="Q1797" s="88">
        <v>18.433639687800628</v>
      </c>
      <c r="R1797" s="158">
        <v>7602035454497.2939</v>
      </c>
      <c r="S1797" s="171">
        <v>6663.5392069645177</v>
      </c>
      <c r="T1797" s="165">
        <v>3.8594745423634398E-2</v>
      </c>
    </row>
    <row r="1798" spans="1:20" x14ac:dyDescent="0.2">
      <c r="A1798">
        <v>1794</v>
      </c>
      <c r="B1798" s="106">
        <v>0.54301572137368226</v>
      </c>
      <c r="C1798" s="88">
        <v>3835.7664077116738</v>
      </c>
      <c r="D1798" s="87">
        <v>0.49565785523820566</v>
      </c>
      <c r="E1798" s="106">
        <v>0.53528354133331502</v>
      </c>
      <c r="F1798" s="446">
        <v>1</v>
      </c>
      <c r="G1798" s="446">
        <v>2026</v>
      </c>
      <c r="H1798" s="88">
        <v>7320147.0200255457</v>
      </c>
      <c r="I1798" s="151">
        <v>261874503595.177</v>
      </c>
      <c r="J1798" s="106">
        <v>0.46809153191044994</v>
      </c>
      <c r="K1798" s="171">
        <v>29008068291.980877</v>
      </c>
      <c r="L1798" s="159">
        <v>55985276405.412979</v>
      </c>
      <c r="M1798" s="159">
        <v>52766685703.304611</v>
      </c>
      <c r="N1798" s="159">
        <v>399634533995.87549</v>
      </c>
      <c r="O1798" s="106">
        <v>0.52443617709297408</v>
      </c>
      <c r="P1798" s="106">
        <v>0.34782287227886405</v>
      </c>
      <c r="Q1798" s="88">
        <v>14.45420528934503</v>
      </c>
      <c r="R1798" s="158">
        <v>2305558351063.4253</v>
      </c>
      <c r="S1798" s="171">
        <v>2021.8570354570413</v>
      </c>
      <c r="T1798" s="165">
        <v>4.8284444990546793E-2</v>
      </c>
    </row>
    <row r="1799" spans="1:20" x14ac:dyDescent="0.2">
      <c r="A1799">
        <v>1795</v>
      </c>
      <c r="B1799" s="106">
        <v>0.481633131018116</v>
      </c>
      <c r="C1799" s="88">
        <v>2873.9234661317673</v>
      </c>
      <c r="D1799" s="87">
        <v>0.64475682273232016</v>
      </c>
      <c r="E1799" s="106">
        <v>0.49112852498632698</v>
      </c>
      <c r="F1799" s="446">
        <v>1</v>
      </c>
      <c r="G1799" s="446">
        <v>2026</v>
      </c>
      <c r="H1799" s="88">
        <v>11654763.817270726</v>
      </c>
      <c r="I1799" s="151">
        <v>413930657768.46765</v>
      </c>
      <c r="J1799" s="106">
        <v>0.481633131018116</v>
      </c>
      <c r="K1799" s="171">
        <v>48373991096.528893</v>
      </c>
      <c r="L1799" s="159">
        <v>116026929750.89589</v>
      </c>
      <c r="M1799" s="159">
        <v>42463223590.077271</v>
      </c>
      <c r="N1799" s="159">
        <v>620794802205.96973</v>
      </c>
      <c r="O1799" s="106">
        <v>0.5253826872248536</v>
      </c>
      <c r="P1799" s="106">
        <v>0.44870092609962825</v>
      </c>
      <c r="Q1799" s="88">
        <v>14.936743373724733</v>
      </c>
      <c r="R1799" s="158">
        <v>4827481460758.7881</v>
      </c>
      <c r="S1799" s="171">
        <v>4231.4175726371195</v>
      </c>
      <c r="T1799" s="165">
        <v>4.5962264989288557E-2</v>
      </c>
    </row>
    <row r="1800" spans="1:20" x14ac:dyDescent="0.2">
      <c r="A1800">
        <v>1796</v>
      </c>
      <c r="B1800" s="106">
        <v>0.43404509703595218</v>
      </c>
      <c r="C1800" s="88">
        <v>9128.5839378057954</v>
      </c>
      <c r="D1800" s="87">
        <v>0.69819130289410725</v>
      </c>
      <c r="E1800" s="106">
        <v>0.31652329854622202</v>
      </c>
      <c r="F1800" s="446">
        <v>1</v>
      </c>
      <c r="G1800" s="446">
        <v>2025</v>
      </c>
      <c r="H1800" s="88">
        <v>13232533.964447597</v>
      </c>
      <c r="I1800" s="151">
        <v>486985719406.54797</v>
      </c>
      <c r="J1800" s="106">
        <v>0.43404509703595218</v>
      </c>
      <c r="K1800" s="171">
        <v>41396467911.290268</v>
      </c>
      <c r="L1800" s="159">
        <v>47888481709.542709</v>
      </c>
      <c r="M1800" s="159">
        <v>170470404682.2612</v>
      </c>
      <c r="N1800" s="159">
        <v>746741073709.64209</v>
      </c>
      <c r="O1800" s="106">
        <v>0.51699429231944805</v>
      </c>
      <c r="P1800" s="106">
        <v>0.37505987991896</v>
      </c>
      <c r="Q1800" s="88">
        <v>15.208956676878556</v>
      </c>
      <c r="R1800" s="158">
        <v>4712266035090.4893</v>
      </c>
      <c r="S1800" s="171">
        <v>4133.8742644081576</v>
      </c>
      <c r="T1800" s="165">
        <v>4.7105595768553291E-2</v>
      </c>
    </row>
    <row r="1801" spans="1:20" x14ac:dyDescent="0.2">
      <c r="A1801">
        <v>1797</v>
      </c>
      <c r="B1801" s="106">
        <v>0.61314003966109309</v>
      </c>
      <c r="C1801" s="88">
        <v>6285.6014122871402</v>
      </c>
      <c r="D1801" s="87">
        <v>0.78576482502132183</v>
      </c>
      <c r="E1801" s="106">
        <v>0.51224339098915261</v>
      </c>
      <c r="F1801" s="446">
        <v>1</v>
      </c>
      <c r="G1801" s="446">
        <v>2025</v>
      </c>
      <c r="H1801" s="88">
        <v>18063472.498923767</v>
      </c>
      <c r="I1801" s="151">
        <v>563196164066.48279</v>
      </c>
      <c r="J1801" s="106">
        <v>0.4385571894196344</v>
      </c>
      <c r="K1801" s="171">
        <v>54888830654.970619</v>
      </c>
      <c r="L1801" s="159">
        <v>116089973109.42935</v>
      </c>
      <c r="M1801" s="159">
        <v>180123491864.26038</v>
      </c>
      <c r="N1801" s="159">
        <v>914298459695.14319</v>
      </c>
      <c r="O1801" s="106">
        <v>0.52932879154716861</v>
      </c>
      <c r="P1801" s="106">
        <v>0.40681223370474989</v>
      </c>
      <c r="Q1801" s="88">
        <v>15.459352240424247</v>
      </c>
      <c r="R1801" s="158">
        <v>6505103535968.1836</v>
      </c>
      <c r="S1801" s="171">
        <v>5706.9333252183233</v>
      </c>
      <c r="T1801" s="165">
        <v>4.5926824859295029E-2</v>
      </c>
    </row>
    <row r="1802" spans="1:20" x14ac:dyDescent="0.2">
      <c r="A1802">
        <v>1798</v>
      </c>
      <c r="B1802" s="106">
        <v>0.5624441994666094</v>
      </c>
      <c r="C1802" s="88">
        <v>2958.4743950201591</v>
      </c>
      <c r="D1802" s="87">
        <v>0.52937500953016636</v>
      </c>
      <c r="E1802" s="106">
        <v>0.65066651448132906</v>
      </c>
      <c r="F1802" s="446">
        <v>1</v>
      </c>
      <c r="G1802" s="446">
        <v>2023</v>
      </c>
      <c r="H1802" s="88">
        <v>8109153.5231242226</v>
      </c>
      <c r="I1802" s="151">
        <v>323032635859.8764</v>
      </c>
      <c r="J1802" s="106">
        <v>0.49235863625645804</v>
      </c>
      <c r="K1802" s="171">
        <v>14562120224.236736</v>
      </c>
      <c r="L1802" s="159">
        <v>11408638253.962055</v>
      </c>
      <c r="M1802" s="159">
        <v>454848252370.16382</v>
      </c>
      <c r="N1802" s="159">
        <v>803851646708.23889</v>
      </c>
      <c r="O1802" s="106">
        <v>0.66188011523811607</v>
      </c>
      <c r="P1802" s="106">
        <v>0.40443129377521153</v>
      </c>
      <c r="Q1802" s="88">
        <v>16.697242531859342</v>
      </c>
      <c r="R1802" s="158">
        <v>6103155902744.9844</v>
      </c>
      <c r="S1802" s="171">
        <v>5344.1609970327554</v>
      </c>
      <c r="T1802" s="165">
        <v>4.2623862685660582E-2</v>
      </c>
    </row>
    <row r="1803" spans="1:20" x14ac:dyDescent="0.2">
      <c r="A1803">
        <v>1799</v>
      </c>
      <c r="B1803" s="106">
        <v>0.43435970186288703</v>
      </c>
      <c r="C1803" s="88">
        <v>1616.7948867992254</v>
      </c>
      <c r="D1803" s="87">
        <v>0.86165097511744948</v>
      </c>
      <c r="E1803" s="106">
        <v>0.58412266507359445</v>
      </c>
      <c r="F1803" s="446">
        <v>1</v>
      </c>
      <c r="G1803" s="446">
        <v>2027</v>
      </c>
      <c r="H1803" s="88">
        <v>21853412.354255322</v>
      </c>
      <c r="I1803" s="151">
        <v>717114685499.1377</v>
      </c>
      <c r="J1803" s="106">
        <v>0.43435970186288708</v>
      </c>
      <c r="K1803" s="171">
        <v>57326774184.148087</v>
      </c>
      <c r="L1803" s="159">
        <v>78745705789.379517</v>
      </c>
      <c r="M1803" s="159">
        <v>0</v>
      </c>
      <c r="N1803" s="159">
        <v>853187165472.66528</v>
      </c>
      <c r="O1803" s="106">
        <v>0.43892161155394793</v>
      </c>
      <c r="P1803" s="106">
        <v>0.32380754118692373</v>
      </c>
      <c r="Q1803" s="88">
        <v>13.487560719072903</v>
      </c>
      <c r="R1803" s="158">
        <v>4381554619052.8955</v>
      </c>
      <c r="S1803" s="171">
        <v>3844.6273466380953</v>
      </c>
      <c r="T1803" s="165">
        <v>5.0606861285180306E-2</v>
      </c>
    </row>
    <row r="1804" spans="1:20" x14ac:dyDescent="0.2">
      <c r="A1804">
        <v>1800</v>
      </c>
      <c r="B1804" s="106">
        <v>0.72488113138505805</v>
      </c>
      <c r="C1804" s="88">
        <v>5848.4935153796769</v>
      </c>
      <c r="D1804" s="87">
        <v>0.76677176883558373</v>
      </c>
      <c r="E1804" s="106">
        <v>0.66388590217604415</v>
      </c>
      <c r="F1804" s="446">
        <v>1</v>
      </c>
      <c r="G1804" s="446">
        <v>2027</v>
      </c>
      <c r="H1804" s="88">
        <v>16600371.45740046</v>
      </c>
      <c r="I1804" s="151">
        <v>432151002888.07831</v>
      </c>
      <c r="J1804" s="106">
        <v>0.35303077988001497</v>
      </c>
      <c r="K1804" s="171">
        <v>46150121673.83271</v>
      </c>
      <c r="L1804" s="159">
        <v>130336125077.13631</v>
      </c>
      <c r="M1804" s="159">
        <v>0</v>
      </c>
      <c r="N1804" s="159">
        <v>608637249639.04736</v>
      </c>
      <c r="O1804" s="106">
        <v>0.42197796107538932</v>
      </c>
      <c r="P1804" s="106">
        <v>0.28044778951736166</v>
      </c>
      <c r="Q1804" s="88">
        <v>14.985238315759387</v>
      </c>
      <c r="R1804" s="158">
        <v>3069136056150.5156</v>
      </c>
      <c r="S1804" s="171">
        <v>2689.6287925724951</v>
      </c>
      <c r="T1804" s="165">
        <v>4.4128298026407033E-2</v>
      </c>
    </row>
    <row r="1805" spans="1:20" x14ac:dyDescent="0.2">
      <c r="A1805">
        <v>1801</v>
      </c>
      <c r="B1805" s="106">
        <v>0.56337741961049748</v>
      </c>
      <c r="C1805" s="88">
        <v>5512.3783609661659</v>
      </c>
      <c r="D1805" s="87">
        <v>0.69588776853597589</v>
      </c>
      <c r="E1805" s="106">
        <v>0.29743954390603711</v>
      </c>
      <c r="F1805" s="446">
        <v>1</v>
      </c>
      <c r="G1805" s="446">
        <v>2026</v>
      </c>
      <c r="H1805" s="88">
        <v>13318346.639371626</v>
      </c>
      <c r="I1805" s="151">
        <v>369408033748.63373</v>
      </c>
      <c r="J1805" s="106">
        <v>0.33779446772324906</v>
      </c>
      <c r="K1805" s="171">
        <v>13992805290.56646</v>
      </c>
      <c r="L1805" s="159">
        <v>30671031668.551365</v>
      </c>
      <c r="M1805" s="159">
        <v>80706373182.134918</v>
      </c>
      <c r="N1805" s="159">
        <v>494778243889.88647</v>
      </c>
      <c r="O1805" s="106">
        <v>0.43228641650007826</v>
      </c>
      <c r="P1805" s="106">
        <v>0.27558067031430034</v>
      </c>
      <c r="Q1805" s="88">
        <v>15.007811393845421</v>
      </c>
      <c r="R1805" s="158">
        <v>2493486753319.3315</v>
      </c>
      <c r="S1805" s="171">
        <v>2187.5161255570047</v>
      </c>
      <c r="T1805" s="165">
        <v>4.3623436946581044E-2</v>
      </c>
    </row>
    <row r="1806" spans="1:20" x14ac:dyDescent="0.2">
      <c r="A1806">
        <v>1802</v>
      </c>
      <c r="B1806" s="106">
        <v>0.39574573250297879</v>
      </c>
      <c r="C1806" s="88">
        <v>4279.753569998561</v>
      </c>
      <c r="D1806" s="87">
        <v>0.97953163819240341</v>
      </c>
      <c r="E1806" s="106">
        <v>0.26258233433035416</v>
      </c>
      <c r="F1806" s="446">
        <v>1</v>
      </c>
      <c r="G1806" s="446">
        <v>2022</v>
      </c>
      <c r="H1806" s="88">
        <v>29942256.319758907</v>
      </c>
      <c r="I1806" s="151">
        <v>707485324014.98279</v>
      </c>
      <c r="J1806" s="106">
        <v>0.33177920932692417</v>
      </c>
      <c r="K1806" s="171">
        <v>17356001996.054092</v>
      </c>
      <c r="L1806" s="159">
        <v>0</v>
      </c>
      <c r="M1806" s="159">
        <v>614392825674.83325</v>
      </c>
      <c r="N1806" s="159">
        <v>1339234151685.8701</v>
      </c>
      <c r="O1806" s="106">
        <v>0.54228245377236139</v>
      </c>
      <c r="P1806" s="106">
        <v>0.33831762012586997</v>
      </c>
      <c r="Q1806" s="88">
        <v>16.958051050880321</v>
      </c>
      <c r="R1806" s="158">
        <v>8552912284315.2402</v>
      </c>
      <c r="S1806" s="171">
        <v>7497.3643060273216</v>
      </c>
      <c r="T1806" s="165">
        <v>4.1990418790123364E-2</v>
      </c>
    </row>
    <row r="1807" spans="1:20" x14ac:dyDescent="0.2">
      <c r="A1807">
        <v>1803</v>
      </c>
      <c r="B1807" s="106">
        <v>0.44405310963126837</v>
      </c>
      <c r="C1807" s="88">
        <v>4203.6914357462647</v>
      </c>
      <c r="D1807" s="87">
        <v>0.96728298868857643</v>
      </c>
      <c r="E1807" s="106">
        <v>0.47229915603944622</v>
      </c>
      <c r="F1807" s="446">
        <v>1</v>
      </c>
      <c r="G1807" s="446">
        <v>2024</v>
      </c>
      <c r="H1807" s="88">
        <v>28341883.139542762</v>
      </c>
      <c r="I1807" s="151">
        <v>634876040657.77844</v>
      </c>
      <c r="J1807" s="106">
        <v>0.24878930460817972</v>
      </c>
      <c r="K1807" s="171">
        <v>8900098774.6178837</v>
      </c>
      <c r="L1807" s="159">
        <v>4818062159.9249544</v>
      </c>
      <c r="M1807" s="159">
        <v>394107471355.94409</v>
      </c>
      <c r="N1807" s="159">
        <v>1042701672948.2654</v>
      </c>
      <c r="O1807" s="106">
        <v>0.45755253670146329</v>
      </c>
      <c r="P1807" s="106">
        <v>0.30354552633278564</v>
      </c>
      <c r="Q1807" s="88">
        <v>17.305558603846272</v>
      </c>
      <c r="R1807" s="158">
        <v>6087363259264.5527</v>
      </c>
      <c r="S1807" s="171">
        <v>5334.1697214715941</v>
      </c>
      <c r="T1807" s="165">
        <v>4.1704577540993278E-2</v>
      </c>
    </row>
    <row r="1808" spans="1:20" x14ac:dyDescent="0.2">
      <c r="A1808">
        <v>1804</v>
      </c>
      <c r="B1808" s="106">
        <v>0.60189487276786402</v>
      </c>
      <c r="C1808" s="88">
        <v>4497.2136660459119</v>
      </c>
      <c r="D1808" s="87">
        <v>0.45806297858138467</v>
      </c>
      <c r="E1808" s="106">
        <v>0.47538213506033544</v>
      </c>
      <c r="F1808" s="446">
        <v>1</v>
      </c>
      <c r="G1808" s="446">
        <v>2027</v>
      </c>
      <c r="H1808" s="88">
        <v>6211325.6125977542</v>
      </c>
      <c r="I1808" s="151">
        <v>288750310330.23102</v>
      </c>
      <c r="J1808" s="106">
        <v>0.56531038528358901</v>
      </c>
      <c r="K1808" s="171">
        <v>29151199514.269829</v>
      </c>
      <c r="L1808" s="159">
        <v>74309484901.786346</v>
      </c>
      <c r="M1808" s="159">
        <v>0</v>
      </c>
      <c r="N1808" s="159">
        <v>392210994746.28717</v>
      </c>
      <c r="O1808" s="106">
        <v>0.56775852815909833</v>
      </c>
      <c r="P1808" s="106">
        <v>0.41683245673693942</v>
      </c>
      <c r="Q1808" s="88">
        <v>13.934708487250518</v>
      </c>
      <c r="R1808" s="158">
        <v>2822783809200.98</v>
      </c>
      <c r="S1808" s="171">
        <v>2475.0022150530353</v>
      </c>
      <c r="T1808" s="165">
        <v>4.6347410601856293E-2</v>
      </c>
    </row>
    <row r="1809" spans="1:20" x14ac:dyDescent="0.2">
      <c r="A1809">
        <v>1805</v>
      </c>
      <c r="B1809" s="106">
        <v>0.48240634742209659</v>
      </c>
      <c r="C1809" s="88">
        <v>4664.1990935373797</v>
      </c>
      <c r="D1809" s="87">
        <v>0.63282482846511123</v>
      </c>
      <c r="E1809" s="106">
        <v>0.49413245411226303</v>
      </c>
      <c r="F1809" s="446">
        <v>1</v>
      </c>
      <c r="G1809" s="446">
        <v>2024</v>
      </c>
      <c r="H1809" s="88">
        <v>11099716.509108255</v>
      </c>
      <c r="I1809" s="151">
        <v>406887788574.98486</v>
      </c>
      <c r="J1809" s="106">
        <v>0.48240634742209654</v>
      </c>
      <c r="K1809" s="171">
        <v>8769071755.7154655</v>
      </c>
      <c r="L1809" s="159">
        <v>10959184501.385767</v>
      </c>
      <c r="M1809" s="159">
        <v>225165125974.6622</v>
      </c>
      <c r="N1809" s="159">
        <v>651781170806.74829</v>
      </c>
      <c r="O1809" s="106">
        <v>0.59097242683642592</v>
      </c>
      <c r="P1809" s="106">
        <v>0.34861718379511086</v>
      </c>
      <c r="Q1809" s="88">
        <v>15.215526444882087</v>
      </c>
      <c r="R1809" s="158">
        <v>4003582743544.8193</v>
      </c>
      <c r="S1809" s="171">
        <v>3512.2798905088835</v>
      </c>
      <c r="T1809" s="165">
        <v>4.5562014485478669E-2</v>
      </c>
    </row>
    <row r="1810" spans="1:20" x14ac:dyDescent="0.2">
      <c r="A1810">
        <v>1806</v>
      </c>
      <c r="B1810" s="106">
        <v>0.64224494607699623</v>
      </c>
      <c r="C1810" s="88">
        <v>8162.9985288305816</v>
      </c>
      <c r="D1810" s="87">
        <v>1.1947340153506618</v>
      </c>
      <c r="E1810" s="106">
        <v>0.51740770099610311</v>
      </c>
      <c r="F1810" s="446">
        <v>1</v>
      </c>
      <c r="G1810" s="446">
        <v>2029</v>
      </c>
      <c r="H1810" s="88">
        <v>45286108.782604545</v>
      </c>
      <c r="I1810" s="151">
        <v>638645182864.47314</v>
      </c>
      <c r="J1810" s="106">
        <v>-1.6201989119166038E-2</v>
      </c>
      <c r="K1810" s="171">
        <v>32970739396.750168</v>
      </c>
      <c r="L1810" s="159">
        <v>190455285158.27472</v>
      </c>
      <c r="M1810" s="159">
        <v>0</v>
      </c>
      <c r="N1810" s="159">
        <v>862071207419.49792</v>
      </c>
      <c r="O1810" s="106">
        <v>0.16473918233268869</v>
      </c>
      <c r="P1810" s="106">
        <v>2.6012153481908967E-2</v>
      </c>
      <c r="Q1810" s="88">
        <v>102.43806502541523</v>
      </c>
      <c r="R1810" s="158">
        <v>2263802177380.0913</v>
      </c>
      <c r="S1810" s="171">
        <v>1985.5202895348405</v>
      </c>
      <c r="T1810" s="165">
        <v>6.8687643864100518E-3</v>
      </c>
    </row>
    <row r="1811" spans="1:20" x14ac:dyDescent="0.2">
      <c r="A1811">
        <v>1807</v>
      </c>
      <c r="B1811" s="106">
        <v>0.61116694871183674</v>
      </c>
      <c r="C1811" s="88">
        <v>2996.7624885207165</v>
      </c>
      <c r="D1811" s="87">
        <v>0.72138721111795878</v>
      </c>
      <c r="E1811" s="106">
        <v>0.32136043473149534</v>
      </c>
      <c r="F1811" s="446">
        <v>1</v>
      </c>
      <c r="G1811" s="446">
        <v>2023</v>
      </c>
      <c r="H1811" s="88">
        <v>14536860.088424535</v>
      </c>
      <c r="I1811" s="151">
        <v>453882282078.5047</v>
      </c>
      <c r="J1811" s="106">
        <v>0.47657682770884491</v>
      </c>
      <c r="K1811" s="171">
        <v>7720928130.3903179</v>
      </c>
      <c r="L1811" s="159">
        <v>0</v>
      </c>
      <c r="M1811" s="159">
        <v>508512441971.81433</v>
      </c>
      <c r="N1811" s="159">
        <v>970115652180.70935</v>
      </c>
      <c r="O1811" s="106">
        <v>0.64231489340778525</v>
      </c>
      <c r="P1811" s="106">
        <v>0.37592582583166961</v>
      </c>
      <c r="Q1811" s="88">
        <v>16.23777600859583</v>
      </c>
      <c r="R1811" s="158">
        <v>6588233115641.3154</v>
      </c>
      <c r="S1811" s="171">
        <v>5775.0041213632294</v>
      </c>
      <c r="T1811" s="165">
        <v>4.4207126646803367E-2</v>
      </c>
    </row>
    <row r="1812" spans="1:20" x14ac:dyDescent="0.2">
      <c r="A1812">
        <v>1808</v>
      </c>
      <c r="B1812" s="106">
        <v>0.66255058243081022</v>
      </c>
      <c r="C1812" s="88">
        <v>2708.6406744597507</v>
      </c>
      <c r="D1812" s="87">
        <v>0.63092801205674254</v>
      </c>
      <c r="E1812" s="106">
        <v>0.64310009349700914</v>
      </c>
      <c r="F1812" s="446">
        <v>1</v>
      </c>
      <c r="G1812" s="446">
        <v>2025</v>
      </c>
      <c r="H1812" s="88">
        <v>11277480.380570348</v>
      </c>
      <c r="I1812" s="151">
        <v>364775032074.74115</v>
      </c>
      <c r="J1812" s="106">
        <v>0.43348854171362694</v>
      </c>
      <c r="K1812" s="171">
        <v>49856616728.721733</v>
      </c>
      <c r="L1812" s="159">
        <v>140019853123.43924</v>
      </c>
      <c r="M1812" s="159">
        <v>111213973469.12016</v>
      </c>
      <c r="N1812" s="159">
        <v>665865475396.02222</v>
      </c>
      <c r="O1812" s="106">
        <v>0.53931743159995926</v>
      </c>
      <c r="P1812" s="106">
        <v>0.34991218198971674</v>
      </c>
      <c r="Q1812" s="88">
        <v>15.261660216463898</v>
      </c>
      <c r="R1812" s="158">
        <v>4147756980683.5264</v>
      </c>
      <c r="S1812" s="171">
        <v>3637.1054501013487</v>
      </c>
      <c r="T1812" s="165">
        <v>4.4859323570596674E-2</v>
      </c>
    </row>
    <row r="1813" spans="1:20" x14ac:dyDescent="0.2">
      <c r="A1813">
        <v>1809</v>
      </c>
      <c r="B1813" s="106">
        <v>0.44542294172938035</v>
      </c>
      <c r="C1813" s="88">
        <v>5837.1389467438348</v>
      </c>
      <c r="D1813" s="87">
        <v>0.72028668340652713</v>
      </c>
      <c r="E1813" s="106">
        <v>0.61270430118573938</v>
      </c>
      <c r="F1813" s="446">
        <v>1</v>
      </c>
      <c r="G1813" s="446">
        <v>2026</v>
      </c>
      <c r="H1813" s="88">
        <v>13822939.785120362</v>
      </c>
      <c r="I1813" s="151">
        <v>514554305609.51331</v>
      </c>
      <c r="J1813" s="106">
        <v>0.44542294172938035</v>
      </c>
      <c r="K1813" s="171">
        <v>28963611747.561378</v>
      </c>
      <c r="L1813" s="159">
        <v>14772518371.947279</v>
      </c>
      <c r="M1813" s="159">
        <v>74467596521.482346</v>
      </c>
      <c r="N1813" s="159">
        <v>632758032250.50427</v>
      </c>
      <c r="O1813" s="106">
        <v>0.47504159422483905</v>
      </c>
      <c r="P1813" s="106">
        <v>0.341098160044079</v>
      </c>
      <c r="Q1813" s="88">
        <v>14.089938543798169</v>
      </c>
      <c r="R1813" s="158">
        <v>3493791258693.9883</v>
      </c>
      <c r="S1813" s="171">
        <v>3061.779540678187</v>
      </c>
      <c r="T1813" s="165">
        <v>4.8458932390789154E-2</v>
      </c>
    </row>
    <row r="1814" spans="1:20" x14ac:dyDescent="0.2">
      <c r="A1814">
        <v>1810</v>
      </c>
      <c r="B1814" s="106">
        <v>0.54167978730614108</v>
      </c>
      <c r="C1814" s="88">
        <v>3827.5523973888198</v>
      </c>
      <c r="D1814" s="87">
        <v>0.99534106415556223</v>
      </c>
      <c r="E1814" s="106">
        <v>0.57421116046614751</v>
      </c>
      <c r="F1814" s="446">
        <v>1</v>
      </c>
      <c r="G1814" s="446">
        <v>2025</v>
      </c>
      <c r="H1814" s="88">
        <v>29977940.370747712</v>
      </c>
      <c r="I1814" s="151">
        <v>715381029202.80933</v>
      </c>
      <c r="J1814" s="106">
        <v>0.32231164089532693</v>
      </c>
      <c r="K1814" s="171">
        <v>34229180220.27211</v>
      </c>
      <c r="L1814" s="159">
        <v>89570271284.151764</v>
      </c>
      <c r="M1814" s="159">
        <v>274098566867.96899</v>
      </c>
      <c r="N1814" s="159">
        <v>1113279047575.2021</v>
      </c>
      <c r="O1814" s="106">
        <v>0.46844562919362209</v>
      </c>
      <c r="P1814" s="106">
        <v>0.2795470529209772</v>
      </c>
      <c r="Q1814" s="88">
        <v>15.485671423757717</v>
      </c>
      <c r="R1814" s="158">
        <v>5669512589312.373</v>
      </c>
      <c r="S1814" s="171">
        <v>4973.1702895910112</v>
      </c>
      <c r="T1814" s="165">
        <v>4.3409226093195884E-2</v>
      </c>
    </row>
    <row r="1815" spans="1:20" x14ac:dyDescent="0.2">
      <c r="A1815">
        <v>1811</v>
      </c>
      <c r="B1815" s="106">
        <v>0.2522212309486152</v>
      </c>
      <c r="C1815" s="88">
        <v>1500</v>
      </c>
      <c r="D1815" s="87">
        <v>0.56412338187496802</v>
      </c>
      <c r="E1815" s="106">
        <v>0.33607157342003141</v>
      </c>
      <c r="F1815" s="446">
        <v>1</v>
      </c>
      <c r="G1815" s="446">
        <v>2024</v>
      </c>
      <c r="H1815" s="88">
        <v>9025412.7972907536</v>
      </c>
      <c r="I1815" s="151">
        <v>353738541928.34937</v>
      </c>
      <c r="J1815" s="106">
        <v>0.25222123094861515</v>
      </c>
      <c r="K1815" s="171">
        <v>11063783767.101803</v>
      </c>
      <c r="L1815" s="159">
        <v>5325079197.7598763</v>
      </c>
      <c r="M1815" s="159">
        <v>187739387484.59775</v>
      </c>
      <c r="N1815" s="159">
        <v>557866792377.80884</v>
      </c>
      <c r="O1815" s="106">
        <v>0.4367923438970332</v>
      </c>
      <c r="P1815" s="106">
        <v>0.22354598868583131</v>
      </c>
      <c r="Q1815" s="88">
        <v>16.281890094189173</v>
      </c>
      <c r="R1815" s="158">
        <v>2279387071142.8799</v>
      </c>
      <c r="S1815" s="171">
        <v>1998.8988805758197</v>
      </c>
      <c r="T1815" s="165">
        <v>4.3714863497528379E-2</v>
      </c>
    </row>
    <row r="1816" spans="1:20" x14ac:dyDescent="0.2">
      <c r="A1816">
        <v>1812</v>
      </c>
      <c r="B1816" s="106">
        <v>0.55682086811935871</v>
      </c>
      <c r="C1816" s="88">
        <v>4491.7949782798041</v>
      </c>
      <c r="D1816" s="87">
        <v>0.2</v>
      </c>
      <c r="E1816" s="106">
        <v>0.38406931895514396</v>
      </c>
      <c r="F1816" s="446">
        <v>1</v>
      </c>
      <c r="G1816" s="446">
        <v>2022</v>
      </c>
      <c r="H1816" s="88">
        <v>2380615.8596916515</v>
      </c>
      <c r="I1816" s="151">
        <v>138943513647.90964</v>
      </c>
      <c r="J1816" s="106">
        <v>0.55682086811935871</v>
      </c>
      <c r="K1816" s="171">
        <v>2159629791.4837232</v>
      </c>
      <c r="L1816" s="159">
        <v>0</v>
      </c>
      <c r="M1816" s="159">
        <v>315006163180.47955</v>
      </c>
      <c r="N1816" s="159">
        <v>456109306619.87286</v>
      </c>
      <c r="O1816" s="106">
        <v>0.72213299236156359</v>
      </c>
      <c r="P1816" s="106">
        <v>0.45044983758732904</v>
      </c>
      <c r="Q1816" s="88">
        <v>17.223778731852494</v>
      </c>
      <c r="R1816" s="158">
        <v>4085452808052.1152</v>
      </c>
      <c r="S1816" s="171">
        <v>3581.5657819264356</v>
      </c>
      <c r="T1816" s="165">
        <v>4.0209140035709814E-2</v>
      </c>
    </row>
    <row r="1817" spans="1:20" x14ac:dyDescent="0.2">
      <c r="A1817">
        <v>1813</v>
      </c>
      <c r="B1817" s="106">
        <v>0.58857935770728098</v>
      </c>
      <c r="C1817" s="88">
        <v>5742.2114127732766</v>
      </c>
      <c r="D1817" s="87">
        <v>0.98323086136906446</v>
      </c>
      <c r="E1817" s="106">
        <v>0.3578885128566654</v>
      </c>
      <c r="F1817" s="446">
        <v>1</v>
      </c>
      <c r="G1817" s="446">
        <v>2027</v>
      </c>
      <c r="H1817" s="88">
        <v>29430806.825967081</v>
      </c>
      <c r="I1817" s="151">
        <v>739768729189.42322</v>
      </c>
      <c r="J1817" s="106">
        <v>0.36292096913947325</v>
      </c>
      <c r="K1817" s="171">
        <v>40004122493.686249</v>
      </c>
      <c r="L1817" s="159">
        <v>89489307486.639404</v>
      </c>
      <c r="M1817" s="159">
        <v>0</v>
      </c>
      <c r="N1817" s="159">
        <v>869262159169.7489</v>
      </c>
      <c r="O1817" s="106">
        <v>0.39121572995955656</v>
      </c>
      <c r="P1817" s="106">
        <v>0.26371183983051211</v>
      </c>
      <c r="Q1817" s="88">
        <v>13.954164161085391</v>
      </c>
      <c r="R1817" s="158">
        <v>3797094846547.4897</v>
      </c>
      <c r="S1817" s="171">
        <v>3330.341609557187</v>
      </c>
      <c r="T1817" s="165">
        <v>4.8293835085169566E-2</v>
      </c>
    </row>
    <row r="1818" spans="1:20" x14ac:dyDescent="0.2">
      <c r="A1818">
        <v>1814</v>
      </c>
      <c r="B1818" s="106">
        <v>0.42732025489044528</v>
      </c>
      <c r="C1818" s="88">
        <v>3664.5586655661127</v>
      </c>
      <c r="D1818" s="87">
        <v>0.56569154115755804</v>
      </c>
      <c r="E1818" s="106">
        <v>0.1527496305795793</v>
      </c>
      <c r="F1818" s="446">
        <v>1</v>
      </c>
      <c r="G1818" s="446">
        <v>2026</v>
      </c>
      <c r="H1818" s="88">
        <v>9072745.0460941903</v>
      </c>
      <c r="I1818" s="151">
        <v>341591688808.72455</v>
      </c>
      <c r="J1818" s="106">
        <v>0.42732025489044534</v>
      </c>
      <c r="K1818" s="171">
        <v>15866246836.062138</v>
      </c>
      <c r="L1818" s="159">
        <v>25915190455.400749</v>
      </c>
      <c r="M1818" s="159">
        <v>49955107641.830788</v>
      </c>
      <c r="N1818" s="159">
        <v>433328233742.01819</v>
      </c>
      <c r="O1818" s="106">
        <v>0.47692550338417422</v>
      </c>
      <c r="P1818" s="106">
        <v>0.3427449377830562</v>
      </c>
      <c r="Q1818" s="88">
        <v>14.373144030935546</v>
      </c>
      <c r="R1818" s="158">
        <v>2679234652170.8311</v>
      </c>
      <c r="S1818" s="171">
        <v>2349.5250488067277</v>
      </c>
      <c r="T1818" s="165">
        <v>4.4182879739495196E-2</v>
      </c>
    </row>
    <row r="1819" spans="1:20" x14ac:dyDescent="0.2">
      <c r="A1819">
        <v>1815</v>
      </c>
      <c r="B1819" s="106">
        <v>0.56931363186188921</v>
      </c>
      <c r="C1819" s="88">
        <v>9241.4689413138913</v>
      </c>
      <c r="D1819" s="87">
        <v>0.57441928405341536</v>
      </c>
      <c r="E1819" s="106">
        <v>0.54763375304276329</v>
      </c>
      <c r="F1819" s="446">
        <v>1</v>
      </c>
      <c r="G1819" s="446">
        <v>2025</v>
      </c>
      <c r="H1819" s="88">
        <v>9622367.1473737136</v>
      </c>
      <c r="I1819" s="151">
        <v>394855934331.93066</v>
      </c>
      <c r="J1819" s="106">
        <v>0.51369967278339912</v>
      </c>
      <c r="K1819" s="171">
        <v>44535987151.459953</v>
      </c>
      <c r="L1819" s="159">
        <v>82642058730.122269</v>
      </c>
      <c r="M1819" s="159">
        <v>140558047310.07202</v>
      </c>
      <c r="N1819" s="159">
        <v>662592027523.58496</v>
      </c>
      <c r="O1819" s="106">
        <v>0.57561430450727191</v>
      </c>
      <c r="P1819" s="106">
        <v>0.43267847780241492</v>
      </c>
      <c r="Q1819" s="88">
        <v>14.974279841472093</v>
      </c>
      <c r="R1819" s="158">
        <v>4907319061116.8535</v>
      </c>
      <c r="S1819" s="171">
        <v>4303.5436772919247</v>
      </c>
      <c r="T1819" s="165">
        <v>4.6891563219707097E-2</v>
      </c>
    </row>
    <row r="1820" spans="1:20" x14ac:dyDescent="0.2">
      <c r="A1820">
        <v>1816</v>
      </c>
      <c r="B1820" s="106">
        <v>0.5043711799934234</v>
      </c>
      <c r="C1820" s="88">
        <v>3441.321218985865</v>
      </c>
      <c r="D1820" s="87">
        <v>0.64450260008942539</v>
      </c>
      <c r="E1820" s="106">
        <v>0.37066812914815545</v>
      </c>
      <c r="F1820" s="446">
        <v>1</v>
      </c>
      <c r="G1820" s="446">
        <v>2027</v>
      </c>
      <c r="H1820" s="88">
        <v>11552545.373366497</v>
      </c>
      <c r="I1820" s="151">
        <v>317547907060.58563</v>
      </c>
      <c r="J1820" s="106">
        <v>0.30477307354220728</v>
      </c>
      <c r="K1820" s="171">
        <v>17617554953.870575</v>
      </c>
      <c r="L1820" s="159">
        <v>34662742752.960617</v>
      </c>
      <c r="M1820" s="159">
        <v>0</v>
      </c>
      <c r="N1820" s="159">
        <v>369828204767.41687</v>
      </c>
      <c r="O1820" s="106">
        <v>0.33667049789353476</v>
      </c>
      <c r="P1820" s="106">
        <v>0.21787841190118068</v>
      </c>
      <c r="Q1820" s="88">
        <v>13.914710995823413</v>
      </c>
      <c r="R1820" s="158">
        <v>1583397256771.3843</v>
      </c>
      <c r="S1820" s="171">
        <v>1388.1609868166206</v>
      </c>
      <c r="T1820" s="165">
        <v>4.0798839370168087E-2</v>
      </c>
    </row>
    <row r="1821" spans="1:20" x14ac:dyDescent="0.2">
      <c r="A1821">
        <v>1817</v>
      </c>
      <c r="B1821" s="106">
        <v>0.53943944235740782</v>
      </c>
      <c r="C1821" s="88">
        <v>6419.7129510122732</v>
      </c>
      <c r="D1821" s="87">
        <v>0.88677448359906452</v>
      </c>
      <c r="E1821" s="106">
        <v>0.66671926218828048</v>
      </c>
      <c r="F1821" s="446">
        <v>1</v>
      </c>
      <c r="G1821" s="446">
        <v>2027</v>
      </c>
      <c r="H1821" s="88">
        <v>23090098.177073453</v>
      </c>
      <c r="I1821" s="151">
        <v>686860017646.97351</v>
      </c>
      <c r="J1821" s="106">
        <v>0.46952380771567037</v>
      </c>
      <c r="K1821" s="171">
        <v>26000099926.501247</v>
      </c>
      <c r="L1821" s="159">
        <v>47036264045.332962</v>
      </c>
      <c r="M1821" s="159">
        <v>0</v>
      </c>
      <c r="N1821" s="159">
        <v>759896381618.80774</v>
      </c>
      <c r="O1821" s="106">
        <v>0.47391480049207357</v>
      </c>
      <c r="P1821" s="106">
        <v>0.33128333281978967</v>
      </c>
      <c r="Q1821" s="88">
        <v>13.34551470330995</v>
      </c>
      <c r="R1821" s="158">
        <v>3896978372843.2686</v>
      </c>
      <c r="S1821" s="171">
        <v>3418.1789348717907</v>
      </c>
      <c r="T1821" s="165">
        <v>5.2071938919993892E-2</v>
      </c>
    </row>
    <row r="1822" spans="1:20" x14ac:dyDescent="0.2">
      <c r="A1822">
        <v>1818</v>
      </c>
      <c r="B1822" s="106">
        <v>0.51574555924245713</v>
      </c>
      <c r="C1822" s="88">
        <v>1662.8680558918627</v>
      </c>
      <c r="D1822" s="87">
        <v>0.83661942235128917</v>
      </c>
      <c r="E1822" s="106">
        <v>0.28549944286070439</v>
      </c>
      <c r="F1822" s="446">
        <v>1</v>
      </c>
      <c r="G1822" s="446">
        <v>2023</v>
      </c>
      <c r="H1822" s="88">
        <v>20103989.924532391</v>
      </c>
      <c r="I1822" s="151">
        <v>571771221763.58105</v>
      </c>
      <c r="J1822" s="106">
        <v>0.51574555924245713</v>
      </c>
      <c r="K1822" s="171">
        <v>19148896798.04068</v>
      </c>
      <c r="L1822" s="159">
        <v>6259740982.7975149</v>
      </c>
      <c r="M1822" s="159">
        <v>413951528976.54962</v>
      </c>
      <c r="N1822" s="159">
        <v>1011131388520.9689</v>
      </c>
      <c r="O1822" s="106">
        <v>0.62411027059278368</v>
      </c>
      <c r="P1822" s="106">
        <v>0.46195836597978707</v>
      </c>
      <c r="Q1822" s="88">
        <v>15.844267901818387</v>
      </c>
      <c r="R1822" s="158">
        <v>8205651911814.5322</v>
      </c>
      <c r="S1822" s="171">
        <v>7178.9359526415828</v>
      </c>
      <c r="T1822" s="165">
        <v>4.5526020553508323E-2</v>
      </c>
    </row>
    <row r="1823" spans="1:20" x14ac:dyDescent="0.2">
      <c r="A1823">
        <v>1819</v>
      </c>
      <c r="B1823" s="106">
        <v>0.58630017036185744</v>
      </c>
      <c r="C1823" s="88">
        <v>5357.7585321362785</v>
      </c>
      <c r="D1823" s="87">
        <v>1.3300933373303929</v>
      </c>
      <c r="E1823" s="106">
        <v>0.68184269634939998</v>
      </c>
      <c r="F1823" s="446">
        <v>1</v>
      </c>
      <c r="G1823" s="446">
        <v>2024</v>
      </c>
      <c r="H1823" s="88">
        <v>56301351.503764629</v>
      </c>
      <c r="I1823" s="151">
        <v>872062816638.8999</v>
      </c>
      <c r="J1823" s="106">
        <v>8.4600451494748374E-2</v>
      </c>
      <c r="K1823" s="171">
        <v>27628938551.123535</v>
      </c>
      <c r="L1823" s="159">
        <v>6680133385.8829622</v>
      </c>
      <c r="M1823" s="159">
        <v>519697351982.22327</v>
      </c>
      <c r="N1823" s="159">
        <v>1426069240558.1296</v>
      </c>
      <c r="O1823" s="106">
        <v>0.34702304925967969</v>
      </c>
      <c r="P1823" s="106">
        <v>0.11938466934951671</v>
      </c>
      <c r="Q1823" s="88">
        <v>22.786356808102777</v>
      </c>
      <c r="R1823" s="158">
        <v>4141806330513.4907</v>
      </c>
      <c r="S1823" s="171">
        <v>3633.2494901807145</v>
      </c>
      <c r="T1823" s="165">
        <v>3.3114789486889125E-2</v>
      </c>
    </row>
    <row r="1824" spans="1:20" x14ac:dyDescent="0.2">
      <c r="A1824">
        <v>1820</v>
      </c>
      <c r="B1824" s="106">
        <v>0.55518858918174696</v>
      </c>
      <c r="C1824" s="88">
        <v>2169.7214148087196</v>
      </c>
      <c r="D1824" s="87">
        <v>0.47101200422571243</v>
      </c>
      <c r="E1824" s="106">
        <v>0.23548401873594543</v>
      </c>
      <c r="F1824" s="446">
        <v>1</v>
      </c>
      <c r="G1824" s="446">
        <v>2027</v>
      </c>
      <c r="H1824" s="88">
        <v>6641032.2831175774</v>
      </c>
      <c r="I1824" s="151">
        <v>205646362191.2345</v>
      </c>
      <c r="J1824" s="106">
        <v>0.3003433784495495</v>
      </c>
      <c r="K1824" s="171">
        <v>21154142997.813675</v>
      </c>
      <c r="L1824" s="159">
        <v>42366166514.621407</v>
      </c>
      <c r="M1824" s="159">
        <v>0</v>
      </c>
      <c r="N1824" s="159">
        <v>269166671703.66956</v>
      </c>
      <c r="O1824" s="106">
        <v>0.35538373228979558</v>
      </c>
      <c r="P1824" s="106">
        <v>0.2431046785237623</v>
      </c>
      <c r="Q1824" s="88">
        <v>14.91528681059863</v>
      </c>
      <c r="R1824" s="158">
        <v>1294844458580.7361</v>
      </c>
      <c r="S1824" s="171">
        <v>1135.2082136144581</v>
      </c>
      <c r="T1824" s="165">
        <v>4.0321912435517901E-2</v>
      </c>
    </row>
    <row r="1825" spans="1:20" x14ac:dyDescent="0.2">
      <c r="A1825">
        <v>1821</v>
      </c>
      <c r="B1825" s="106">
        <v>0.43390101822512012</v>
      </c>
      <c r="C1825" s="88">
        <v>7622.3321578211999</v>
      </c>
      <c r="D1825" s="87">
        <v>0.87194550327265841</v>
      </c>
      <c r="E1825" s="106">
        <v>0.24157194555622474</v>
      </c>
      <c r="F1825" s="446">
        <v>1</v>
      </c>
      <c r="G1825" s="446">
        <v>2023</v>
      </c>
      <c r="H1825" s="88">
        <v>22258038.570367455</v>
      </c>
      <c r="I1825" s="151">
        <v>544794901238.48206</v>
      </c>
      <c r="J1825" s="106">
        <v>0.36496041327041706</v>
      </c>
      <c r="K1825" s="171">
        <v>26579997199.059422</v>
      </c>
      <c r="L1825" s="159">
        <v>0</v>
      </c>
      <c r="M1825" s="159">
        <v>696729367279.49023</v>
      </c>
      <c r="N1825" s="159">
        <v>1268104265717.0315</v>
      </c>
      <c r="O1825" s="106">
        <v>0.59633272008561156</v>
      </c>
      <c r="P1825" s="106">
        <v>0.38246017015759426</v>
      </c>
      <c r="Q1825" s="88">
        <v>17.073979257638907</v>
      </c>
      <c r="R1825" s="158">
        <v>9111262483735.9492</v>
      </c>
      <c r="S1825" s="171">
        <v>7986.7886621201787</v>
      </c>
      <c r="T1825" s="165">
        <v>4.1845173043490301E-2</v>
      </c>
    </row>
    <row r="1826" spans="1:20" x14ac:dyDescent="0.2">
      <c r="A1826">
        <v>1822</v>
      </c>
      <c r="B1826" s="106">
        <v>0.37306602247324772</v>
      </c>
      <c r="C1826" s="88">
        <v>1500</v>
      </c>
      <c r="D1826" s="87">
        <v>0.71378818383611042</v>
      </c>
      <c r="E1826" s="106">
        <v>0.3926949699513389</v>
      </c>
      <c r="F1826" s="446">
        <v>1</v>
      </c>
      <c r="G1826" s="446">
        <v>2024</v>
      </c>
      <c r="H1826" s="88">
        <v>14127030.528942296</v>
      </c>
      <c r="I1826" s="151">
        <v>540623178172.14575</v>
      </c>
      <c r="J1826" s="106">
        <v>0.37306602247324772</v>
      </c>
      <c r="K1826" s="171">
        <v>19189193428.498791</v>
      </c>
      <c r="L1826" s="159">
        <v>42337607419.660118</v>
      </c>
      <c r="M1826" s="159">
        <v>248230606318.983</v>
      </c>
      <c r="N1826" s="159">
        <v>850380585339.2876</v>
      </c>
      <c r="O1826" s="106">
        <v>0.51052754168326553</v>
      </c>
      <c r="P1826" s="106">
        <v>0.33561110044515435</v>
      </c>
      <c r="Q1826" s="88">
        <v>16.267119279378512</v>
      </c>
      <c r="R1826" s="158">
        <v>5223549490877.3779</v>
      </c>
      <c r="S1826" s="171">
        <v>4582.9988312038449</v>
      </c>
      <c r="T1826" s="165">
        <v>4.3688103388635817E-2</v>
      </c>
    </row>
    <row r="1827" spans="1:20" x14ac:dyDescent="0.2">
      <c r="A1827">
        <v>1823</v>
      </c>
      <c r="B1827" s="106">
        <v>0.45965744225819694</v>
      </c>
      <c r="C1827" s="88">
        <v>6045.4274159597589</v>
      </c>
      <c r="D1827" s="87">
        <v>0.47153408057033336</v>
      </c>
      <c r="E1827" s="106">
        <v>0.55625701964684859</v>
      </c>
      <c r="F1827" s="446">
        <v>1</v>
      </c>
      <c r="G1827" s="446">
        <v>2025</v>
      </c>
      <c r="H1827" s="88">
        <v>6675891.5707001248</v>
      </c>
      <c r="I1827" s="151">
        <v>271934858653.02795</v>
      </c>
      <c r="J1827" s="106">
        <v>0.45965744225819694</v>
      </c>
      <c r="K1827" s="171">
        <v>26556776121.1203</v>
      </c>
      <c r="L1827" s="159">
        <v>48874905969.931671</v>
      </c>
      <c r="M1827" s="159">
        <v>106084031897.35242</v>
      </c>
      <c r="N1827" s="159">
        <v>453450572641.43231</v>
      </c>
      <c r="O1827" s="106">
        <v>0.5490433729807892</v>
      </c>
      <c r="P1827" s="106">
        <v>0.3928961712540322</v>
      </c>
      <c r="Q1827" s="88">
        <v>15.531898334686069</v>
      </c>
      <c r="R1827" s="158">
        <v>3189589274245.6235</v>
      </c>
      <c r="S1827" s="171">
        <v>2798.7392267017121</v>
      </c>
      <c r="T1827" s="165">
        <v>4.4566134460249374E-2</v>
      </c>
    </row>
    <row r="1828" spans="1:20" x14ac:dyDescent="0.2">
      <c r="A1828">
        <v>1824</v>
      </c>
      <c r="B1828" s="106">
        <v>0.65673307395946612</v>
      </c>
      <c r="C1828" s="88">
        <v>1665.9757429859528</v>
      </c>
      <c r="D1828" s="87">
        <v>0.5040070880629135</v>
      </c>
      <c r="E1828" s="106">
        <v>0.35467446738882558</v>
      </c>
      <c r="F1828" s="446">
        <v>1</v>
      </c>
      <c r="G1828" s="446">
        <v>2022</v>
      </c>
      <c r="H1828" s="88">
        <v>7398147.1037161592</v>
      </c>
      <c r="I1828" s="151">
        <v>309496196674.96552</v>
      </c>
      <c r="J1828" s="106">
        <v>0.51348298963902095</v>
      </c>
      <c r="K1828" s="171">
        <v>8039427735.187315</v>
      </c>
      <c r="L1828" s="159">
        <v>0</v>
      </c>
      <c r="M1828" s="159">
        <v>582670270642.25574</v>
      </c>
      <c r="N1828" s="159">
        <v>900205895052.40845</v>
      </c>
      <c r="O1828" s="106">
        <v>0.69434920644235787</v>
      </c>
      <c r="P1828" s="106">
        <v>0.51465741964325284</v>
      </c>
      <c r="Q1828" s="88">
        <v>17.425417319155876</v>
      </c>
      <c r="R1828" s="158">
        <v>9079790082766.3262</v>
      </c>
      <c r="S1828" s="171">
        <v>7967.8188918071492</v>
      </c>
      <c r="T1828" s="165">
        <v>4.0842472305646298E-2</v>
      </c>
    </row>
    <row r="1829" spans="1:20" x14ac:dyDescent="0.2">
      <c r="A1829">
        <v>1825</v>
      </c>
      <c r="B1829" s="106">
        <v>0.49370458606055345</v>
      </c>
      <c r="C1829" s="88">
        <v>1824.3119014842</v>
      </c>
      <c r="D1829" s="87">
        <v>0.57362402141350866</v>
      </c>
      <c r="E1829" s="106">
        <v>0.49304869971172072</v>
      </c>
      <c r="F1829" s="446">
        <v>1</v>
      </c>
      <c r="G1829" s="446">
        <v>2024</v>
      </c>
      <c r="H1829" s="88">
        <v>9598089.6804678086</v>
      </c>
      <c r="I1829" s="151">
        <v>382341875240.95343</v>
      </c>
      <c r="J1829" s="106">
        <v>0.49370458606055345</v>
      </c>
      <c r="K1829" s="171">
        <v>52829592409.92897</v>
      </c>
      <c r="L1829" s="159">
        <v>61808063019.156921</v>
      </c>
      <c r="M1829" s="159">
        <v>275615311846.19769</v>
      </c>
      <c r="N1829" s="159">
        <v>772594842516.23706</v>
      </c>
      <c r="O1829" s="106">
        <v>0.59371692884695149</v>
      </c>
      <c r="P1829" s="106">
        <v>0.4698357946263062</v>
      </c>
      <c r="Q1829" s="88">
        <v>16.229742341766105</v>
      </c>
      <c r="R1829" s="158">
        <v>6794748911681.377</v>
      </c>
      <c r="S1829" s="171">
        <v>5957.5103076356791</v>
      </c>
      <c r="T1829" s="165">
        <v>4.2692951824101724E-2</v>
      </c>
    </row>
    <row r="1830" spans="1:20" x14ac:dyDescent="0.2">
      <c r="A1830">
        <v>1826</v>
      </c>
      <c r="B1830" s="106">
        <v>0.56121315336624455</v>
      </c>
      <c r="C1830" s="88">
        <v>3960.3210338405243</v>
      </c>
      <c r="D1830" s="87">
        <v>0.59054261108109485</v>
      </c>
      <c r="E1830" s="106">
        <v>0.45899735986504986</v>
      </c>
      <c r="F1830" s="446">
        <v>1</v>
      </c>
      <c r="G1830" s="446">
        <v>2023</v>
      </c>
      <c r="H1830" s="88">
        <v>9763396.055052219</v>
      </c>
      <c r="I1830" s="151">
        <v>362498596808.06592</v>
      </c>
      <c r="J1830" s="106">
        <v>0.49570071254895165</v>
      </c>
      <c r="K1830" s="171">
        <v>10572718907.998863</v>
      </c>
      <c r="L1830" s="159">
        <v>10382567224.147823</v>
      </c>
      <c r="M1830" s="159">
        <v>494500950791.35516</v>
      </c>
      <c r="N1830" s="159">
        <v>877954833731.56775</v>
      </c>
      <c r="O1830" s="106">
        <v>0.66472397522739657</v>
      </c>
      <c r="P1830" s="106">
        <v>0.5728779183831687</v>
      </c>
      <c r="Q1830" s="88">
        <v>17.313314505069275</v>
      </c>
      <c r="R1830" s="158">
        <v>9703226082440.3418</v>
      </c>
      <c r="S1830" s="171">
        <v>8514.9562054454364</v>
      </c>
      <c r="T1830" s="165">
        <v>4.147729650352245E-2</v>
      </c>
    </row>
    <row r="1831" spans="1:20" x14ac:dyDescent="0.2">
      <c r="A1831">
        <v>1827</v>
      </c>
      <c r="B1831" s="106">
        <v>0.49241188624277105</v>
      </c>
      <c r="C1831" s="88">
        <v>5278.0022121833736</v>
      </c>
      <c r="D1831" s="87">
        <v>0.42631637916974729</v>
      </c>
      <c r="E1831" s="106">
        <v>0.48139791452282787</v>
      </c>
      <c r="F1831" s="446">
        <v>1</v>
      </c>
      <c r="G1831" s="446">
        <v>2022</v>
      </c>
      <c r="H1831" s="88">
        <v>5574925.4403023189</v>
      </c>
      <c r="I1831" s="151">
        <v>252159117746.59998</v>
      </c>
      <c r="J1831" s="106">
        <v>0.4924118862427711</v>
      </c>
      <c r="K1831" s="171">
        <v>7683847007.8104448</v>
      </c>
      <c r="L1831" s="159">
        <v>0</v>
      </c>
      <c r="M1831" s="159">
        <v>474719258959.56299</v>
      </c>
      <c r="N1831" s="159">
        <v>734562223713.97339</v>
      </c>
      <c r="O1831" s="106">
        <v>0.68604338434750955</v>
      </c>
      <c r="P1831" s="106">
        <v>0.42697236282907663</v>
      </c>
      <c r="Q1831" s="88">
        <v>17.135537059308909</v>
      </c>
      <c r="R1831" s="158">
        <v>6144131912686.3154</v>
      </c>
      <c r="S1831" s="171">
        <v>5392.2583367181969</v>
      </c>
      <c r="T1831" s="165">
        <v>4.08431285244178E-2</v>
      </c>
    </row>
    <row r="1832" spans="1:20" x14ac:dyDescent="0.2">
      <c r="A1832">
        <v>1828</v>
      </c>
      <c r="B1832" s="106">
        <v>0.44944748746800517</v>
      </c>
      <c r="C1832" s="88">
        <v>1646.9171354189025</v>
      </c>
      <c r="D1832" s="87">
        <v>0.25989969334397578</v>
      </c>
      <c r="E1832" s="106">
        <v>0</v>
      </c>
      <c r="F1832" s="446">
        <v>1</v>
      </c>
      <c r="G1832" s="446">
        <v>2025</v>
      </c>
      <c r="H1832" s="88">
        <v>3130389.6616642694</v>
      </c>
      <c r="I1832" s="151">
        <v>156365544916.93869</v>
      </c>
      <c r="J1832" s="106">
        <v>0.44944748746800522</v>
      </c>
      <c r="K1832" s="171">
        <v>4531891753.6194363</v>
      </c>
      <c r="L1832" s="159">
        <v>0</v>
      </c>
      <c r="M1832" s="159">
        <v>80187606788.989899</v>
      </c>
      <c r="N1832" s="159">
        <v>241085043459.54803</v>
      </c>
      <c r="O1832" s="106">
        <v>0.55759654266247094</v>
      </c>
      <c r="P1832" s="106">
        <v>0.34982950379570571</v>
      </c>
      <c r="Q1832" s="88">
        <v>15.220097158647022</v>
      </c>
      <c r="R1832" s="158">
        <v>1682884590886.4297</v>
      </c>
      <c r="S1832" s="171">
        <v>1475.5959860628059</v>
      </c>
      <c r="T1832" s="165">
        <v>4.0104920465818587E-2</v>
      </c>
    </row>
    <row r="1833" spans="1:20" x14ac:dyDescent="0.2">
      <c r="A1833">
        <v>1829</v>
      </c>
      <c r="B1833" s="106">
        <v>0.56970198148292417</v>
      </c>
      <c r="C1833" s="88">
        <v>1500</v>
      </c>
      <c r="D1833" s="87">
        <v>0.69462357729486723</v>
      </c>
      <c r="E1833" s="106">
        <v>0.55014176547316884</v>
      </c>
      <c r="F1833" s="446">
        <v>1</v>
      </c>
      <c r="G1833" s="446">
        <v>2022</v>
      </c>
      <c r="H1833" s="88">
        <v>13695660.679751812</v>
      </c>
      <c r="I1833" s="151">
        <v>531232731039.1059</v>
      </c>
      <c r="J1833" s="106">
        <v>0.50386652588079273</v>
      </c>
      <c r="K1833" s="171">
        <v>2716661624.630918</v>
      </c>
      <c r="L1833" s="159">
        <v>0</v>
      </c>
      <c r="M1833" s="159">
        <v>719593662887.63379</v>
      </c>
      <c r="N1833" s="159">
        <v>1253543055551.3706</v>
      </c>
      <c r="O1833" s="106">
        <v>0.67276932946032852</v>
      </c>
      <c r="P1833" s="106">
        <v>0.38790669999649202</v>
      </c>
      <c r="Q1833" s="88">
        <v>16.373488199567046</v>
      </c>
      <c r="R1833" s="158">
        <v>9273007143491.709</v>
      </c>
      <c r="S1833" s="171">
        <v>8128.2985748210858</v>
      </c>
      <c r="T1833" s="165">
        <v>4.1963076556549878E-2</v>
      </c>
    </row>
    <row r="1834" spans="1:20" x14ac:dyDescent="0.2">
      <c r="A1834">
        <v>1830</v>
      </c>
      <c r="B1834" s="106">
        <v>0.44617477030118086</v>
      </c>
      <c r="C1834" s="88">
        <v>6960.9421409873248</v>
      </c>
      <c r="D1834" s="87">
        <v>0.61733756918888638</v>
      </c>
      <c r="E1834" s="106">
        <v>0.46395514458308346</v>
      </c>
      <c r="F1834" s="446">
        <v>1</v>
      </c>
      <c r="G1834" s="446">
        <v>2026</v>
      </c>
      <c r="H1834" s="88">
        <v>10806548.077502472</v>
      </c>
      <c r="I1834" s="151">
        <v>396775740899.85126</v>
      </c>
      <c r="J1834" s="106">
        <v>0.44617477030118091</v>
      </c>
      <c r="K1834" s="171">
        <v>56500205240.319427</v>
      </c>
      <c r="L1834" s="159">
        <v>144364597322.39554</v>
      </c>
      <c r="M1834" s="159">
        <v>46485654994.335152</v>
      </c>
      <c r="N1834" s="159">
        <v>644126198456.90137</v>
      </c>
      <c r="O1834" s="106">
        <v>0.51187411364470004</v>
      </c>
      <c r="P1834" s="106">
        <v>0.32328441143754622</v>
      </c>
      <c r="Q1834" s="88">
        <v>14.437044123112734</v>
      </c>
      <c r="R1834" s="158">
        <v>3526409871351.1924</v>
      </c>
      <c r="S1834" s="171">
        <v>3092.6356993721793</v>
      </c>
      <c r="T1834" s="165">
        <v>4.7122422035911563E-2</v>
      </c>
    </row>
    <row r="1835" spans="1:20" x14ac:dyDescent="0.2">
      <c r="A1835">
        <v>1831</v>
      </c>
      <c r="B1835" s="106">
        <v>0.24777826750086956</v>
      </c>
      <c r="C1835" s="88">
        <v>6675.6407246773915</v>
      </c>
      <c r="D1835" s="87">
        <v>0.86267155206839474</v>
      </c>
      <c r="E1835" s="106">
        <v>0.34376793054555166</v>
      </c>
      <c r="F1835" s="446">
        <v>1</v>
      </c>
      <c r="G1835" s="446">
        <v>2024</v>
      </c>
      <c r="H1835" s="88">
        <v>13065295.641797367</v>
      </c>
      <c r="I1835" s="151">
        <v>357671739874.55109</v>
      </c>
      <c r="J1835" s="106">
        <v>0.24777826750086951</v>
      </c>
      <c r="K1835" s="171">
        <v>19835880329.29784</v>
      </c>
      <c r="L1835" s="159">
        <v>37657549254.141357</v>
      </c>
      <c r="M1835" s="159">
        <v>264867573156.96481</v>
      </c>
      <c r="N1835" s="159">
        <v>680032742614.95508</v>
      </c>
      <c r="O1835" s="106">
        <v>0.48621685582018831</v>
      </c>
      <c r="P1835" s="106">
        <v>0.29891382436187824</v>
      </c>
      <c r="Q1835" s="88">
        <v>17.348477320510241</v>
      </c>
      <c r="R1835" s="158">
        <v>3807046008880.3135</v>
      </c>
      <c r="S1835" s="171">
        <v>3337.5137888025142</v>
      </c>
      <c r="T1835" s="165">
        <v>4.3158508065114752E-2</v>
      </c>
    </row>
    <row r="1836" spans="1:20" x14ac:dyDescent="0.2">
      <c r="A1836">
        <v>1832</v>
      </c>
      <c r="B1836" s="106">
        <v>0.8</v>
      </c>
      <c r="C1836" s="88">
        <v>7218.2578181655808</v>
      </c>
      <c r="D1836" s="87">
        <v>0.53918063058185328</v>
      </c>
      <c r="E1836" s="106">
        <v>0.55684528454675863</v>
      </c>
      <c r="F1836" s="446">
        <v>1</v>
      </c>
      <c r="G1836" s="446">
        <v>2025</v>
      </c>
      <c r="H1836" s="88">
        <v>8447393.285519449</v>
      </c>
      <c r="I1836" s="151">
        <v>307236643418.31812</v>
      </c>
      <c r="J1836" s="106">
        <v>0.45259852598313755</v>
      </c>
      <c r="K1836" s="171">
        <v>9385848897.1756973</v>
      </c>
      <c r="L1836" s="159">
        <v>14488498452.234787</v>
      </c>
      <c r="M1836" s="159">
        <v>131351854007.18033</v>
      </c>
      <c r="N1836" s="159">
        <v>462462844774.909</v>
      </c>
      <c r="O1836" s="106">
        <v>0.5529679557957522</v>
      </c>
      <c r="P1836" s="106">
        <v>0.32409917376730724</v>
      </c>
      <c r="Q1836" s="88">
        <v>14.805790061787105</v>
      </c>
      <c r="R1836" s="158">
        <v>2637412984453.4038</v>
      </c>
      <c r="S1836" s="171">
        <v>2313.413618680338</v>
      </c>
      <c r="T1836" s="165">
        <v>4.5424676427905694E-2</v>
      </c>
    </row>
    <row r="1837" spans="1:20" x14ac:dyDescent="0.2">
      <c r="A1837">
        <v>1833</v>
      </c>
      <c r="B1837" s="106">
        <v>0.36831430188913938</v>
      </c>
      <c r="C1837" s="88">
        <v>3844.1506477702442</v>
      </c>
      <c r="D1837" s="87">
        <v>0.70350710863580268</v>
      </c>
      <c r="E1837" s="106">
        <v>0.55813750855639865</v>
      </c>
      <c r="F1837" s="446">
        <v>1</v>
      </c>
      <c r="G1837" s="446">
        <v>2026</v>
      </c>
      <c r="H1837" s="88">
        <v>14073131.202584306</v>
      </c>
      <c r="I1837" s="151">
        <v>432240612721.60864</v>
      </c>
      <c r="J1837" s="106">
        <v>0.36826299839177312</v>
      </c>
      <c r="K1837" s="171">
        <v>30394876519.591064</v>
      </c>
      <c r="L1837" s="159">
        <v>59631172004.675438</v>
      </c>
      <c r="M1837" s="159">
        <v>72538407104.403625</v>
      </c>
      <c r="N1837" s="159">
        <v>594805068350.27881</v>
      </c>
      <c r="O1837" s="106">
        <v>0.44537933761992277</v>
      </c>
      <c r="P1837" s="106">
        <v>0.27043035321891634</v>
      </c>
      <c r="Q1837" s="88">
        <v>14.728577215676893</v>
      </c>
      <c r="R1837" s="158">
        <v>2673929044966.2104</v>
      </c>
      <c r="S1837" s="171">
        <v>2343.590775626345</v>
      </c>
      <c r="T1837" s="165">
        <v>4.8119538733582781E-2</v>
      </c>
    </row>
    <row r="1838" spans="1:20" x14ac:dyDescent="0.2">
      <c r="A1838">
        <v>1834</v>
      </c>
      <c r="B1838" s="106">
        <v>0.51898549554058948</v>
      </c>
      <c r="C1838" s="88">
        <v>7124.5922763787512</v>
      </c>
      <c r="D1838" s="87">
        <v>0.69281651835261993</v>
      </c>
      <c r="E1838" s="106">
        <v>0.25883874577028299</v>
      </c>
      <c r="F1838" s="446">
        <v>1</v>
      </c>
      <c r="G1838" s="446">
        <v>2023</v>
      </c>
      <c r="H1838" s="88">
        <v>13594920.97198993</v>
      </c>
      <c r="I1838" s="151">
        <v>495678128355.90106</v>
      </c>
      <c r="J1838" s="106">
        <v>0.50378698346795114</v>
      </c>
      <c r="K1838" s="171">
        <v>11996309181.620251</v>
      </c>
      <c r="L1838" s="159">
        <v>0</v>
      </c>
      <c r="M1838" s="159">
        <v>498788535004.65521</v>
      </c>
      <c r="N1838" s="159">
        <v>1006462972542.1765</v>
      </c>
      <c r="O1838" s="106">
        <v>0.6445811070630294</v>
      </c>
      <c r="P1838" s="106">
        <v>0.50306265368790803</v>
      </c>
      <c r="Q1838" s="88">
        <v>16.760785263006916</v>
      </c>
      <c r="R1838" s="158">
        <v>9457775134243.9727</v>
      </c>
      <c r="S1838" s="171">
        <v>8297.9841919626015</v>
      </c>
      <c r="T1838" s="165">
        <v>4.264022272364934E-2</v>
      </c>
    </row>
    <row r="1839" spans="1:20" x14ac:dyDescent="0.2">
      <c r="A1839">
        <v>1835</v>
      </c>
      <c r="B1839" s="106">
        <v>0.46237690096441475</v>
      </c>
      <c r="C1839" s="88">
        <v>3023.403394553161</v>
      </c>
      <c r="D1839" s="87">
        <v>1.0121124752367243</v>
      </c>
      <c r="E1839" s="106">
        <v>0.34050616223651203</v>
      </c>
      <c r="F1839" s="446">
        <v>1</v>
      </c>
      <c r="G1839" s="446">
        <v>2026</v>
      </c>
      <c r="H1839" s="88">
        <v>30514475.368297018</v>
      </c>
      <c r="I1839" s="151">
        <v>684766448446.54321</v>
      </c>
      <c r="J1839" s="106">
        <v>0.37408037857950271</v>
      </c>
      <c r="K1839" s="171">
        <v>52644215371.005089</v>
      </c>
      <c r="L1839" s="159">
        <v>139225962469.67667</v>
      </c>
      <c r="M1839" s="159">
        <v>110962144733.93332</v>
      </c>
      <c r="N1839" s="159">
        <v>987598771021.15833</v>
      </c>
      <c r="O1839" s="106">
        <v>0.46203801728560112</v>
      </c>
      <c r="P1839" s="106">
        <v>0.3304568139030008</v>
      </c>
      <c r="Q1839" s="88">
        <v>15.021316810451038</v>
      </c>
      <c r="R1839" s="158">
        <v>5517796304963.3486</v>
      </c>
      <c r="S1839" s="171">
        <v>4839.9068321169443</v>
      </c>
      <c r="T1839" s="165">
        <v>4.7284719249145568E-2</v>
      </c>
    </row>
    <row r="1840" spans="1:20" x14ac:dyDescent="0.2">
      <c r="A1840">
        <v>1836</v>
      </c>
      <c r="B1840" s="106">
        <v>0.49757301068652654</v>
      </c>
      <c r="C1840" s="88">
        <v>5648.8473052136378</v>
      </c>
      <c r="D1840" s="87">
        <v>0.55968456397008337</v>
      </c>
      <c r="E1840" s="106">
        <v>0.33872714729334641</v>
      </c>
      <c r="F1840" s="446">
        <v>1</v>
      </c>
      <c r="G1840" s="446">
        <v>2025</v>
      </c>
      <c r="H1840" s="88">
        <v>9180446.2267966308</v>
      </c>
      <c r="I1840" s="151">
        <v>346104055400.0509</v>
      </c>
      <c r="J1840" s="106">
        <v>0.4975730106865266</v>
      </c>
      <c r="K1840" s="171">
        <v>19919658746.334167</v>
      </c>
      <c r="L1840" s="159">
        <v>26061840614.027943</v>
      </c>
      <c r="M1840" s="159">
        <v>108513249781.42381</v>
      </c>
      <c r="N1840" s="159">
        <v>500598804541.83685</v>
      </c>
      <c r="O1840" s="106">
        <v>0.55907466544737072</v>
      </c>
      <c r="P1840" s="106">
        <v>0.42016533493859404</v>
      </c>
      <c r="Q1840" s="88">
        <v>14.636755416696452</v>
      </c>
      <c r="R1840" s="158">
        <v>3547135366032.3545</v>
      </c>
      <c r="S1840" s="171">
        <v>3109.1723063906215</v>
      </c>
      <c r="T1840" s="165">
        <v>4.7257159684831948E-2</v>
      </c>
    </row>
    <row r="1841" spans="1:20" x14ac:dyDescent="0.2">
      <c r="A1841">
        <v>1837</v>
      </c>
      <c r="B1841" s="106">
        <v>0.58831371819174405</v>
      </c>
      <c r="C1841" s="88">
        <v>7326.0303609240127</v>
      </c>
      <c r="D1841" s="87">
        <v>1.0756561356375307</v>
      </c>
      <c r="E1841" s="106">
        <v>0.22463442798497316</v>
      </c>
      <c r="F1841" s="446">
        <v>1</v>
      </c>
      <c r="G1841" s="446">
        <v>2022</v>
      </c>
      <c r="H1841" s="88">
        <v>37334757.247728929</v>
      </c>
      <c r="I1841" s="151">
        <v>559005255354.49292</v>
      </c>
      <c r="J1841" s="106">
        <v>3.266284743282688E-2</v>
      </c>
      <c r="K1841" s="171">
        <v>12947229470.891562</v>
      </c>
      <c r="L1841" s="159">
        <v>0</v>
      </c>
      <c r="M1841" s="159">
        <v>792150760927.36792</v>
      </c>
      <c r="N1841" s="159">
        <v>1364103245752.7524</v>
      </c>
      <c r="O1841" s="106">
        <v>0.47795452004214328</v>
      </c>
      <c r="P1841" s="106">
        <v>0.27349076281063084</v>
      </c>
      <c r="Q1841" s="88">
        <v>21.58376076582153</v>
      </c>
      <c r="R1841" s="158">
        <v>8613984707169.3203</v>
      </c>
      <c r="S1841" s="171">
        <v>7558.1311882665195</v>
      </c>
      <c r="T1841" s="165">
        <v>3.4660919084394795E-2</v>
      </c>
    </row>
    <row r="1842" spans="1:20" x14ac:dyDescent="0.2">
      <c r="A1842">
        <v>1838</v>
      </c>
      <c r="B1842" s="106">
        <v>0.49741962822592489</v>
      </c>
      <c r="C1842" s="88">
        <v>9086.4430075437031</v>
      </c>
      <c r="D1842" s="87">
        <v>0.68046734751076199</v>
      </c>
      <c r="E1842" s="106">
        <v>0.33529448289856034</v>
      </c>
      <c r="F1842" s="446">
        <v>1</v>
      </c>
      <c r="G1842" s="446">
        <v>2025</v>
      </c>
      <c r="H1842" s="88">
        <v>12961478.968235834</v>
      </c>
      <c r="I1842" s="151">
        <v>323313092900.67828</v>
      </c>
      <c r="J1842" s="106">
        <v>0.29918591436824304</v>
      </c>
      <c r="K1842" s="171">
        <v>12318944268.651354</v>
      </c>
      <c r="L1842" s="159">
        <v>11819580571.60704</v>
      </c>
      <c r="M1842" s="159">
        <v>156258846125.64084</v>
      </c>
      <c r="N1842" s="159">
        <v>503710463866.57751</v>
      </c>
      <c r="O1842" s="106">
        <v>0.45898086553498879</v>
      </c>
      <c r="P1842" s="106">
        <v>0.31241183329928796</v>
      </c>
      <c r="Q1842" s="88">
        <v>16.429594996365267</v>
      </c>
      <c r="R1842" s="158">
        <v>2927483216738.333</v>
      </c>
      <c r="S1842" s="171">
        <v>2568.5117418546852</v>
      </c>
      <c r="T1842" s="165">
        <v>4.3133152837405604E-2</v>
      </c>
    </row>
    <row r="1843" spans="1:20" x14ac:dyDescent="0.2">
      <c r="A1843">
        <v>1839</v>
      </c>
      <c r="B1843" s="106">
        <v>0.49440772377214709</v>
      </c>
      <c r="C1843" s="88">
        <v>6562.6478219555411</v>
      </c>
      <c r="D1843" s="87">
        <v>0.47494399630782469</v>
      </c>
      <c r="E1843" s="106">
        <v>0.58476354078403325</v>
      </c>
      <c r="F1843" s="446">
        <v>1</v>
      </c>
      <c r="G1843" s="446">
        <v>2023</v>
      </c>
      <c r="H1843" s="88">
        <v>6916429.7853271272</v>
      </c>
      <c r="I1843" s="151">
        <v>292024187978.77814</v>
      </c>
      <c r="J1843" s="106">
        <v>0.49440772377214715</v>
      </c>
      <c r="K1843" s="171">
        <v>8142649869.7260647</v>
      </c>
      <c r="L1843" s="159">
        <v>0</v>
      </c>
      <c r="M1843" s="159">
        <v>330109644982.72235</v>
      </c>
      <c r="N1843" s="159">
        <v>630276482831.22656</v>
      </c>
      <c r="O1843" s="106">
        <v>0.64807547350700234</v>
      </c>
      <c r="P1843" s="106">
        <v>0.49564208205984245</v>
      </c>
      <c r="Q1843" s="88">
        <v>16.824040758592457</v>
      </c>
      <c r="R1843" s="158">
        <v>6077691449534.6484</v>
      </c>
      <c r="S1843" s="171">
        <v>5331.1389075995285</v>
      </c>
      <c r="T1843" s="165">
        <v>4.1096839682443376E-2</v>
      </c>
    </row>
    <row r="1844" spans="1:20" x14ac:dyDescent="0.2">
      <c r="A1844">
        <v>1840</v>
      </c>
      <c r="B1844" s="106">
        <v>0.44538942480562377</v>
      </c>
      <c r="C1844" s="88">
        <v>2043.9337867282798</v>
      </c>
      <c r="D1844" s="87">
        <v>0.94977066376744834</v>
      </c>
      <c r="E1844" s="106">
        <v>0.26935944518128196</v>
      </c>
      <c r="F1844" s="446">
        <v>1</v>
      </c>
      <c r="G1844" s="446">
        <v>2022</v>
      </c>
      <c r="H1844" s="88">
        <v>26928697.277007032</v>
      </c>
      <c r="I1844" s="151">
        <v>624878135693.00854</v>
      </c>
      <c r="J1844" s="106">
        <v>0.32934950248838024</v>
      </c>
      <c r="K1844" s="171">
        <v>28949821874.933472</v>
      </c>
      <c r="L1844" s="159">
        <v>0</v>
      </c>
      <c r="M1844" s="159">
        <v>1276168230084.1335</v>
      </c>
      <c r="N1844" s="159">
        <v>1929996187652.0757</v>
      </c>
      <c r="O1844" s="106">
        <v>0.63561674112219146</v>
      </c>
      <c r="P1844" s="106">
        <v>0.34969057049290631</v>
      </c>
      <c r="Q1844" s="88">
        <v>17.665376757422468</v>
      </c>
      <c r="R1844" s="158">
        <v>13537617756958.672</v>
      </c>
      <c r="S1844" s="171">
        <v>11871.209885097158</v>
      </c>
      <c r="T1844" s="165">
        <v>3.9870196249993231E-2</v>
      </c>
    </row>
    <row r="1845" spans="1:20" x14ac:dyDescent="0.2">
      <c r="A1845">
        <v>1841</v>
      </c>
      <c r="B1845" s="106">
        <v>0.34835330951364096</v>
      </c>
      <c r="C1845" s="88">
        <v>7017.6834581416151</v>
      </c>
      <c r="D1845" s="87">
        <v>0.69280184588044214</v>
      </c>
      <c r="E1845" s="106">
        <v>0.66924303256960216</v>
      </c>
      <c r="F1845" s="446">
        <v>1</v>
      </c>
      <c r="G1845" s="446">
        <v>2022</v>
      </c>
      <c r="H1845" s="88">
        <v>13400424.611813843</v>
      </c>
      <c r="I1845" s="151">
        <v>423097266022.27612</v>
      </c>
      <c r="J1845" s="106">
        <v>0.34835330951364096</v>
      </c>
      <c r="K1845" s="171">
        <v>3629987414.5753622</v>
      </c>
      <c r="L1845" s="159">
        <v>0</v>
      </c>
      <c r="M1845" s="159">
        <v>657373743977.7981</v>
      </c>
      <c r="N1845" s="159">
        <v>1084100997414.6495</v>
      </c>
      <c r="O1845" s="106">
        <v>0.62105498440912477</v>
      </c>
      <c r="P1845" s="106">
        <v>0.28081008145572345</v>
      </c>
      <c r="Q1845" s="88">
        <v>17.211086711200171</v>
      </c>
      <c r="R1845" s="158">
        <v>5836762762686.9648</v>
      </c>
      <c r="S1845" s="171">
        <v>5115.9571222830791</v>
      </c>
      <c r="T1845" s="165">
        <v>4.166559239903754E-2</v>
      </c>
    </row>
    <row r="1846" spans="1:20" x14ac:dyDescent="0.2">
      <c r="A1846">
        <v>1842</v>
      </c>
      <c r="B1846" s="106">
        <v>0.41829899906730306</v>
      </c>
      <c r="C1846" s="88">
        <v>4283.1267037824728</v>
      </c>
      <c r="D1846" s="87">
        <v>0.48388956482884288</v>
      </c>
      <c r="E1846" s="106">
        <v>0.37149013115059848</v>
      </c>
      <c r="F1846" s="446">
        <v>1</v>
      </c>
      <c r="G1846" s="446">
        <v>2026</v>
      </c>
      <c r="H1846" s="88">
        <v>6994220.934350092</v>
      </c>
      <c r="I1846" s="151">
        <v>286101877903.97241</v>
      </c>
      <c r="J1846" s="106">
        <v>0.41829899906730306</v>
      </c>
      <c r="K1846" s="171">
        <v>37921217589.852364</v>
      </c>
      <c r="L1846" s="159">
        <v>71820508725.364243</v>
      </c>
      <c r="M1846" s="159">
        <v>38958843523.273132</v>
      </c>
      <c r="N1846" s="159">
        <v>434802447742.46216</v>
      </c>
      <c r="O1846" s="106">
        <v>0.4790672454557921</v>
      </c>
      <c r="P1846" s="106">
        <v>0.34873955212628421</v>
      </c>
      <c r="Q1846" s="88">
        <v>14.88433795415081</v>
      </c>
      <c r="R1846" s="158">
        <v>2781048121911.6465</v>
      </c>
      <c r="S1846" s="171">
        <v>2435.9559855219068</v>
      </c>
      <c r="T1846" s="165">
        <v>4.377347780770869E-2</v>
      </c>
    </row>
    <row r="1847" spans="1:20" x14ac:dyDescent="0.2">
      <c r="A1847">
        <v>1843</v>
      </c>
      <c r="B1847" s="106">
        <v>0.44712789838865324</v>
      </c>
      <c r="C1847" s="88">
        <v>1989.8111201260726</v>
      </c>
      <c r="D1847" s="87">
        <v>0.78088044645479593</v>
      </c>
      <c r="E1847" s="106">
        <v>0.41520412951631996</v>
      </c>
      <c r="F1847" s="446">
        <v>1</v>
      </c>
      <c r="G1847" s="446">
        <v>2024</v>
      </c>
      <c r="H1847" s="88">
        <v>17640326.32973915</v>
      </c>
      <c r="I1847" s="151">
        <v>571312129655.6543</v>
      </c>
      <c r="J1847" s="106">
        <v>0.4471278983886533</v>
      </c>
      <c r="K1847" s="171">
        <v>24373430823.174606</v>
      </c>
      <c r="L1847" s="159">
        <v>2946149369.2688088</v>
      </c>
      <c r="M1847" s="159">
        <v>254054540310.54599</v>
      </c>
      <c r="N1847" s="159">
        <v>852686250158.64368</v>
      </c>
      <c r="O1847" s="106">
        <v>0.54070315255458989</v>
      </c>
      <c r="P1847" s="106">
        <v>0.37826293813325346</v>
      </c>
      <c r="Q1847" s="88">
        <v>15.580787117809301</v>
      </c>
      <c r="R1847" s="158">
        <v>5755202511368.2559</v>
      </c>
      <c r="S1847" s="171">
        <v>5048.4328940944415</v>
      </c>
      <c r="T1847" s="165">
        <v>4.4948059501212931E-2</v>
      </c>
    </row>
    <row r="1848" spans="1:20" x14ac:dyDescent="0.2">
      <c r="A1848">
        <v>1844</v>
      </c>
      <c r="B1848" s="106">
        <v>0.44797326225710665</v>
      </c>
      <c r="C1848" s="88">
        <v>5963.978232041718</v>
      </c>
      <c r="D1848" s="87">
        <v>0.60408493569396582</v>
      </c>
      <c r="E1848" s="106">
        <v>0.56383571631041518</v>
      </c>
      <c r="F1848" s="446">
        <v>1</v>
      </c>
      <c r="G1848" s="446">
        <v>2026</v>
      </c>
      <c r="H1848" s="88">
        <v>9897119.5197597593</v>
      </c>
      <c r="I1848" s="151">
        <v>260306273128.61533</v>
      </c>
      <c r="J1848" s="106">
        <v>0.29599016402714906</v>
      </c>
      <c r="K1848" s="171">
        <v>19954575766.220779</v>
      </c>
      <c r="L1848" s="159">
        <v>53816606146.661491</v>
      </c>
      <c r="M1848" s="159">
        <v>59620734007.760262</v>
      </c>
      <c r="N1848" s="159">
        <v>393698189049.25787</v>
      </c>
      <c r="O1848" s="106">
        <v>0.42620965315941023</v>
      </c>
      <c r="P1848" s="106">
        <v>0.27753795954457849</v>
      </c>
      <c r="Q1848" s="88">
        <v>15.759652996726732</v>
      </c>
      <c r="R1848" s="158">
        <v>2004259413125.9812</v>
      </c>
      <c r="S1848" s="171">
        <v>1757.2883716281774</v>
      </c>
      <c r="T1848" s="165">
        <v>4.4034993815566727E-2</v>
      </c>
    </row>
    <row r="1849" spans="1:20" x14ac:dyDescent="0.2">
      <c r="A1849">
        <v>1845</v>
      </c>
      <c r="B1849" s="106">
        <v>0.52490544648157933</v>
      </c>
      <c r="C1849" s="88">
        <v>5162.0099306985821</v>
      </c>
      <c r="D1849" s="87">
        <v>1.0350313670663889</v>
      </c>
      <c r="E1849" s="106">
        <v>0.59432375699448481</v>
      </c>
      <c r="F1849" s="446">
        <v>1</v>
      </c>
      <c r="G1849" s="446">
        <v>2024</v>
      </c>
      <c r="H1849" s="88">
        <v>32914681.987981446</v>
      </c>
      <c r="I1849" s="151">
        <v>522891747705.90979</v>
      </c>
      <c r="J1849" s="106">
        <v>4.7015525051160467E-2</v>
      </c>
      <c r="K1849" s="171">
        <v>28175177527.325123</v>
      </c>
      <c r="L1849" s="159">
        <v>1941158010.7513375</v>
      </c>
      <c r="M1849" s="159">
        <v>638840715286.99316</v>
      </c>
      <c r="N1849" s="159">
        <v>1191848798530.9795</v>
      </c>
      <c r="O1849" s="106">
        <v>0.45073630930672476</v>
      </c>
      <c r="P1849" s="106">
        <v>0.263019437295063</v>
      </c>
      <c r="Q1849" s="88">
        <v>20.922227460601974</v>
      </c>
      <c r="R1849" s="158">
        <v>7227140281172.9951</v>
      </c>
      <c r="S1849" s="171">
        <v>6335.1088528531491</v>
      </c>
      <c r="T1849" s="165">
        <v>3.4955758468838041E-2</v>
      </c>
    </row>
    <row r="1850" spans="1:20" x14ac:dyDescent="0.2">
      <c r="A1850">
        <v>1846</v>
      </c>
      <c r="B1850" s="106">
        <v>0.65617487364700156</v>
      </c>
      <c r="C1850" s="88">
        <v>1500</v>
      </c>
      <c r="D1850" s="87">
        <v>0.71421986876558974</v>
      </c>
      <c r="E1850" s="106">
        <v>0.32476570384656922</v>
      </c>
      <c r="F1850" s="446">
        <v>1</v>
      </c>
      <c r="G1850" s="446">
        <v>2022</v>
      </c>
      <c r="H1850" s="88">
        <v>14113435.089624351</v>
      </c>
      <c r="I1850" s="151">
        <v>375768255691.62341</v>
      </c>
      <c r="J1850" s="106">
        <v>0.34527957200347414</v>
      </c>
      <c r="K1850" s="171">
        <v>4796078167.3344698</v>
      </c>
      <c r="L1850" s="159">
        <v>0</v>
      </c>
      <c r="M1850" s="159">
        <v>498302954458.46442</v>
      </c>
      <c r="N1850" s="159">
        <v>878867288317.42236</v>
      </c>
      <c r="O1850" s="106">
        <v>0.60121416861020827</v>
      </c>
      <c r="P1850" s="106">
        <v>0.37654083522210241</v>
      </c>
      <c r="Q1850" s="88">
        <v>17.606611056561157</v>
      </c>
      <c r="R1850" s="158">
        <v>6713183961934.7256</v>
      </c>
      <c r="S1850" s="171">
        <v>5877.61431984709</v>
      </c>
      <c r="T1850" s="165">
        <v>3.9379853629371984E-2</v>
      </c>
    </row>
    <row r="1851" spans="1:20" x14ac:dyDescent="0.2">
      <c r="A1851">
        <v>1847</v>
      </c>
      <c r="B1851" s="106">
        <v>0.47654401138279151</v>
      </c>
      <c r="C1851" s="88">
        <v>2559.2110067375074</v>
      </c>
      <c r="D1851" s="87">
        <v>0.76818501305191245</v>
      </c>
      <c r="E1851" s="106">
        <v>0.59103654264016692</v>
      </c>
      <c r="F1851" s="446">
        <v>1</v>
      </c>
      <c r="G1851" s="446">
        <v>2028</v>
      </c>
      <c r="H1851" s="88">
        <v>16947718.348486595</v>
      </c>
      <c r="I1851" s="151">
        <v>618793845137.97192</v>
      </c>
      <c r="J1851" s="106">
        <v>0.47654401138279145</v>
      </c>
      <c r="K1851" s="171">
        <v>32166710978.46093</v>
      </c>
      <c r="L1851" s="159">
        <v>28749295795.893272</v>
      </c>
      <c r="M1851" s="159">
        <v>0</v>
      </c>
      <c r="N1851" s="159">
        <v>679709851912.32617</v>
      </c>
      <c r="O1851" s="106">
        <v>0.46767298858976708</v>
      </c>
      <c r="P1851" s="106">
        <v>0.32153469279860619</v>
      </c>
      <c r="Q1851" s="88">
        <v>13.128257119582084</v>
      </c>
      <c r="R1851" s="158">
        <v>3412661401327.0312</v>
      </c>
      <c r="S1851" s="171">
        <v>2992.7593643410592</v>
      </c>
      <c r="T1851" s="165">
        <v>5.1408235142136459E-2</v>
      </c>
    </row>
    <row r="1852" spans="1:20" x14ac:dyDescent="0.2">
      <c r="A1852">
        <v>1848</v>
      </c>
      <c r="B1852" s="106">
        <v>0.47452506370527237</v>
      </c>
      <c r="C1852" s="88">
        <v>6012.4102314347383</v>
      </c>
      <c r="D1852" s="87">
        <v>0.55415427312892995</v>
      </c>
      <c r="E1852" s="106">
        <v>0.38760708316083808</v>
      </c>
      <c r="F1852" s="446">
        <v>1</v>
      </c>
      <c r="G1852" s="446">
        <v>2028</v>
      </c>
      <c r="H1852" s="88">
        <v>8624856.953298077</v>
      </c>
      <c r="I1852" s="151">
        <v>341842566761.06256</v>
      </c>
      <c r="J1852" s="106">
        <v>0.47452506370527237</v>
      </c>
      <c r="K1852" s="171">
        <v>55132269695.053307</v>
      </c>
      <c r="L1852" s="159">
        <v>105700120950.70532</v>
      </c>
      <c r="M1852" s="159">
        <v>0</v>
      </c>
      <c r="N1852" s="159">
        <v>502674957406.82117</v>
      </c>
      <c r="O1852" s="106">
        <v>0.49091954730164694</v>
      </c>
      <c r="P1852" s="106">
        <v>0.4212618004264912</v>
      </c>
      <c r="Q1852" s="88">
        <v>14.415291835014907</v>
      </c>
      <c r="R1852" s="158">
        <v>3549173640951.6265</v>
      </c>
      <c r="S1852" s="171">
        <v>3108.5051234412963</v>
      </c>
      <c r="T1852" s="165">
        <v>4.7197084682578216E-2</v>
      </c>
    </row>
    <row r="1853" spans="1:20" x14ac:dyDescent="0.2">
      <c r="A1853">
        <v>1849</v>
      </c>
      <c r="B1853" s="106">
        <v>0.49313217499881729</v>
      </c>
      <c r="C1853" s="88">
        <v>3204.4159395956021</v>
      </c>
      <c r="D1853" s="87">
        <v>0.95146175862639648</v>
      </c>
      <c r="E1853" s="106">
        <v>0.40291355976900467</v>
      </c>
      <c r="F1853" s="446">
        <v>1</v>
      </c>
      <c r="G1853" s="446">
        <v>2023</v>
      </c>
      <c r="H1853" s="88">
        <v>27532063.202132221</v>
      </c>
      <c r="I1853" s="151">
        <v>770315165645.95203</v>
      </c>
      <c r="J1853" s="106">
        <v>0.46789682748580441</v>
      </c>
      <c r="K1853" s="171">
        <v>22123035425.069958</v>
      </c>
      <c r="L1853" s="159">
        <v>0</v>
      </c>
      <c r="M1853" s="159">
        <v>679952565296.50854</v>
      </c>
      <c r="N1853" s="159">
        <v>1472390766367.5305</v>
      </c>
      <c r="O1853" s="106">
        <v>0.61423237299859601</v>
      </c>
      <c r="P1853" s="106">
        <v>0.40264942133032133</v>
      </c>
      <c r="Q1853" s="88">
        <v>16.124789184162772</v>
      </c>
      <c r="R1853" s="158">
        <v>10958592285665.18</v>
      </c>
      <c r="S1853" s="171">
        <v>9607.9262533726287</v>
      </c>
      <c r="T1853" s="165">
        <v>4.3318478822591745E-2</v>
      </c>
    </row>
    <row r="1854" spans="1:20" x14ac:dyDescent="0.2">
      <c r="A1854">
        <v>1850</v>
      </c>
      <c r="B1854" s="106">
        <v>0.45484107175043598</v>
      </c>
      <c r="C1854" s="88">
        <v>5237.2462662532862</v>
      </c>
      <c r="D1854" s="87">
        <v>0.86949514871112366</v>
      </c>
      <c r="E1854" s="106">
        <v>0.61521815017972747</v>
      </c>
      <c r="F1854" s="446">
        <v>1</v>
      </c>
      <c r="G1854" s="446">
        <v>2027</v>
      </c>
      <c r="H1854" s="88">
        <v>22044162.016795564</v>
      </c>
      <c r="I1854" s="151">
        <v>607638574197.12415</v>
      </c>
      <c r="J1854" s="106">
        <v>0.30985082391609597</v>
      </c>
      <c r="K1854" s="171">
        <v>19984266945.537296</v>
      </c>
      <c r="L1854" s="159">
        <v>41223372489.611946</v>
      </c>
      <c r="M1854" s="159">
        <v>0</v>
      </c>
      <c r="N1854" s="159">
        <v>668846213632.27344</v>
      </c>
      <c r="O1854" s="106">
        <v>0.33080251684210799</v>
      </c>
      <c r="P1854" s="106">
        <v>0.22975691777516583</v>
      </c>
      <c r="Q1854" s="88">
        <v>13.811681384781615</v>
      </c>
      <c r="R1854" s="158">
        <v>2495300293178.0669</v>
      </c>
      <c r="S1854" s="171">
        <v>2188.7327198061544</v>
      </c>
      <c r="T1854" s="165">
        <v>4.946051820502137E-2</v>
      </c>
    </row>
    <row r="1855" spans="1:20" x14ac:dyDescent="0.2">
      <c r="A1855">
        <v>1851</v>
      </c>
      <c r="B1855" s="106">
        <v>0.43740377317489271</v>
      </c>
      <c r="C1855" s="88">
        <v>2885.8553970148969</v>
      </c>
      <c r="D1855" s="87">
        <v>0.96279225305076521</v>
      </c>
      <c r="E1855" s="106">
        <v>0.43993732028597177</v>
      </c>
      <c r="F1855" s="446">
        <v>1</v>
      </c>
      <c r="G1855" s="446">
        <v>2023</v>
      </c>
      <c r="H1855" s="88">
        <v>28108495.841903284</v>
      </c>
      <c r="I1855" s="151">
        <v>748901312421.40906</v>
      </c>
      <c r="J1855" s="106">
        <v>0.35012064910446139</v>
      </c>
      <c r="K1855" s="171">
        <v>18998465135.55291</v>
      </c>
      <c r="L1855" s="159">
        <v>16366971655.384151</v>
      </c>
      <c r="M1855" s="159">
        <v>477418364709.64667</v>
      </c>
      <c r="N1855" s="159">
        <v>1261685113921.9929</v>
      </c>
      <c r="O1855" s="106">
        <v>0.5209176802198735</v>
      </c>
      <c r="P1855" s="106">
        <v>0.25067299530890141</v>
      </c>
      <c r="Q1855" s="88">
        <v>15.91942507197578</v>
      </c>
      <c r="R1855" s="158">
        <v>5840815401846.3271</v>
      </c>
      <c r="S1855" s="171">
        <v>5124.3911949728881</v>
      </c>
      <c r="T1855" s="165">
        <v>4.3184739866799465E-2</v>
      </c>
    </row>
    <row r="1856" spans="1:20" x14ac:dyDescent="0.2">
      <c r="A1856">
        <v>1852</v>
      </c>
      <c r="B1856" s="106">
        <v>0.3601715796840933</v>
      </c>
      <c r="C1856" s="88">
        <v>3547.6564707171251</v>
      </c>
      <c r="D1856" s="87">
        <v>1.328672853734834</v>
      </c>
      <c r="E1856" s="106">
        <v>0.57656516345725828</v>
      </c>
      <c r="F1856" s="446">
        <v>1</v>
      </c>
      <c r="G1856" s="446">
        <v>2028</v>
      </c>
      <c r="H1856" s="88">
        <v>62387548.30585596</v>
      </c>
      <c r="I1856" s="151">
        <v>1076833518109.9133</v>
      </c>
      <c r="J1856" s="106">
        <v>0.24399632279253503</v>
      </c>
      <c r="K1856" s="171">
        <v>56797238337.878922</v>
      </c>
      <c r="L1856" s="159">
        <v>106814289393.53784</v>
      </c>
      <c r="M1856" s="159">
        <v>0</v>
      </c>
      <c r="N1856" s="159">
        <v>1240445045841.3301</v>
      </c>
      <c r="O1856" s="106">
        <v>0.28070155252805673</v>
      </c>
      <c r="P1856" s="106">
        <v>0.16182025634031194</v>
      </c>
      <c r="Q1856" s="88">
        <v>14.402547951332995</v>
      </c>
      <c r="R1856" s="158">
        <v>3538899369128.897</v>
      </c>
      <c r="S1856" s="171">
        <v>3104.6461664409217</v>
      </c>
      <c r="T1856" s="165">
        <v>4.480710133816776E-2</v>
      </c>
    </row>
    <row r="1857" spans="1:20" x14ac:dyDescent="0.2">
      <c r="A1857">
        <v>1853</v>
      </c>
      <c r="B1857" s="106">
        <v>0.35965851700075097</v>
      </c>
      <c r="C1857" s="88">
        <v>1835.5987780855462</v>
      </c>
      <c r="D1857" s="87">
        <v>1.1012087666679133</v>
      </c>
      <c r="E1857" s="106">
        <v>0.46541350535950071</v>
      </c>
      <c r="F1857" s="446">
        <v>1</v>
      </c>
      <c r="G1857" s="446">
        <v>2027</v>
      </c>
      <c r="H1857" s="88">
        <v>39256825.100994505</v>
      </c>
      <c r="I1857" s="151">
        <v>873320757619.41101</v>
      </c>
      <c r="J1857" s="106">
        <v>0.35965851700075091</v>
      </c>
      <c r="K1857" s="171">
        <v>45405750900.691628</v>
      </c>
      <c r="L1857" s="159">
        <v>119812936402.87097</v>
      </c>
      <c r="M1857" s="159">
        <v>0</v>
      </c>
      <c r="N1857" s="159">
        <v>1038539444922.9736</v>
      </c>
      <c r="O1857" s="106">
        <v>0.39473473990587943</v>
      </c>
      <c r="P1857" s="106">
        <v>0.26059023252134689</v>
      </c>
      <c r="Q1857" s="88">
        <v>14.311683381613047</v>
      </c>
      <c r="R1857" s="158">
        <v>4406513892521.6934</v>
      </c>
      <c r="S1857" s="171">
        <v>3867.2648952964528</v>
      </c>
      <c r="T1857" s="165">
        <v>4.905525015278845E-2</v>
      </c>
    </row>
    <row r="1858" spans="1:20" x14ac:dyDescent="0.2">
      <c r="A1858">
        <v>1854</v>
      </c>
      <c r="B1858" s="106">
        <v>0.47134095690204414</v>
      </c>
      <c r="C1858" s="88">
        <v>7734.256344063816</v>
      </c>
      <c r="D1858" s="87">
        <v>0.81128744712510548</v>
      </c>
      <c r="E1858" s="106">
        <v>0.11481527072896974</v>
      </c>
      <c r="F1858" s="446">
        <v>1</v>
      </c>
      <c r="G1858" s="446">
        <v>2027</v>
      </c>
      <c r="H1858" s="88">
        <v>18774764.597483583</v>
      </c>
      <c r="I1858" s="151">
        <v>505959118262.9519</v>
      </c>
      <c r="J1858" s="106">
        <v>0.35597590939783286</v>
      </c>
      <c r="K1858" s="171">
        <v>23790112042.745499</v>
      </c>
      <c r="L1858" s="159">
        <v>69985928494.878647</v>
      </c>
      <c r="M1858" s="159">
        <v>0</v>
      </c>
      <c r="N1858" s="159">
        <v>599735158800.57605</v>
      </c>
      <c r="O1858" s="106">
        <v>0.3936704336458457</v>
      </c>
      <c r="P1858" s="106">
        <v>0.27728917767036204</v>
      </c>
      <c r="Q1858" s="88">
        <v>14.15384531099641</v>
      </c>
      <c r="R1858" s="158">
        <v>2663275140005.5312</v>
      </c>
      <c r="S1858" s="171">
        <v>2333.6209221536533</v>
      </c>
      <c r="T1858" s="165">
        <v>4.9856997143557492E-2</v>
      </c>
    </row>
    <row r="1859" spans="1:20" x14ac:dyDescent="0.2">
      <c r="A1859">
        <v>1855</v>
      </c>
      <c r="B1859" s="106">
        <v>0.70612734286038581</v>
      </c>
      <c r="C1859" s="88">
        <v>6618.1826065767309</v>
      </c>
      <c r="D1859" s="87">
        <v>0.57855007747543508</v>
      </c>
      <c r="E1859" s="106">
        <v>0.62709988057371857</v>
      </c>
      <c r="F1859" s="446">
        <v>1</v>
      </c>
      <c r="G1859" s="446">
        <v>2025</v>
      </c>
      <c r="H1859" s="88">
        <v>9081607.6788617391</v>
      </c>
      <c r="I1859" s="151">
        <v>337738186838.45844</v>
      </c>
      <c r="J1859" s="106">
        <v>0.43612655622017116</v>
      </c>
      <c r="K1859" s="171">
        <v>54371699063.313461</v>
      </c>
      <c r="L1859" s="159">
        <v>128400151661.54521</v>
      </c>
      <c r="M1859" s="159">
        <v>115614550972.41856</v>
      </c>
      <c r="N1859" s="159">
        <v>636124588535.7356</v>
      </c>
      <c r="O1859" s="106">
        <v>0.5384296733843853</v>
      </c>
      <c r="P1859" s="106">
        <v>0.32964375253172779</v>
      </c>
      <c r="Q1859" s="88">
        <v>15.056710743360615</v>
      </c>
      <c r="R1859" s="158">
        <v>3819514288662.9307</v>
      </c>
      <c r="S1859" s="171">
        <v>3343.623303021353</v>
      </c>
      <c r="T1859" s="165">
        <v>4.3591153408765161E-2</v>
      </c>
    </row>
    <row r="1860" spans="1:20" x14ac:dyDescent="0.2">
      <c r="A1860">
        <v>1856</v>
      </c>
      <c r="B1860" s="106">
        <v>0.5021557499482342</v>
      </c>
      <c r="C1860" s="88">
        <v>1998.1213955571648</v>
      </c>
      <c r="D1860" s="87">
        <v>0.52923740146317555</v>
      </c>
      <c r="E1860" s="106">
        <v>0.47707149244533231</v>
      </c>
      <c r="F1860" s="446">
        <v>1</v>
      </c>
      <c r="G1860" s="446">
        <v>2024</v>
      </c>
      <c r="H1860" s="88">
        <v>8060662.0778906913</v>
      </c>
      <c r="I1860" s="151">
        <v>345912983764.14972</v>
      </c>
      <c r="J1860" s="106">
        <v>0.50215574994823409</v>
      </c>
      <c r="K1860" s="171">
        <v>19865627961.9118</v>
      </c>
      <c r="L1860" s="159">
        <v>28573264211.820213</v>
      </c>
      <c r="M1860" s="159">
        <v>226837293618.25986</v>
      </c>
      <c r="N1860" s="159">
        <v>621189169556.14148</v>
      </c>
      <c r="O1860" s="106">
        <v>0.60855961206325659</v>
      </c>
      <c r="P1860" s="106">
        <v>0.42717111866280849</v>
      </c>
      <c r="Q1860" s="88">
        <v>15.865475165931418</v>
      </c>
      <c r="R1860" s="158">
        <v>4791037455818.0293</v>
      </c>
      <c r="S1860" s="171">
        <v>4200.8308307531006</v>
      </c>
      <c r="T1860" s="165">
        <v>4.4253213235966253E-2</v>
      </c>
    </row>
    <row r="1861" spans="1:20" x14ac:dyDescent="0.2">
      <c r="A1861">
        <v>1857</v>
      </c>
      <c r="B1861" s="106">
        <v>0.45488498477621875</v>
      </c>
      <c r="C1861" s="88">
        <v>2687.2502336065736</v>
      </c>
      <c r="D1861" s="87">
        <v>0.45691396467835699</v>
      </c>
      <c r="E1861" s="106">
        <v>0.25623984354359286</v>
      </c>
      <c r="F1861" s="446">
        <v>1</v>
      </c>
      <c r="G1861" s="446">
        <v>2022</v>
      </c>
      <c r="H1861" s="88">
        <v>6257515.253722176</v>
      </c>
      <c r="I1861" s="151">
        <v>261095770929.70096</v>
      </c>
      <c r="J1861" s="106">
        <v>0.45488498477621875</v>
      </c>
      <c r="K1861" s="171">
        <v>10606922006.306656</v>
      </c>
      <c r="L1861" s="159">
        <v>0</v>
      </c>
      <c r="M1861" s="159">
        <v>332188085681.14606</v>
      </c>
      <c r="N1861" s="159">
        <v>603890778617.15369</v>
      </c>
      <c r="O1861" s="106">
        <v>0.63673602569311794</v>
      </c>
      <c r="P1861" s="106">
        <v>0.45657914288644008</v>
      </c>
      <c r="Q1861" s="88">
        <v>16.904957446686858</v>
      </c>
      <c r="R1861" s="158">
        <v>5270922825283.2754</v>
      </c>
      <c r="S1861" s="171">
        <v>4624.3412832052527</v>
      </c>
      <c r="T1861" s="165">
        <v>4.1797249488914133E-2</v>
      </c>
    </row>
    <row r="1862" spans="1:20" x14ac:dyDescent="0.2">
      <c r="A1862">
        <v>1858</v>
      </c>
      <c r="B1862" s="106">
        <v>0.40573350234071914</v>
      </c>
      <c r="C1862" s="88">
        <v>1500</v>
      </c>
      <c r="D1862" s="87">
        <v>0.85091951727192139</v>
      </c>
      <c r="E1862" s="106">
        <v>0.48744641275573447</v>
      </c>
      <c r="F1862" s="446">
        <v>1</v>
      </c>
      <c r="G1862" s="446">
        <v>2023</v>
      </c>
      <c r="H1862" s="88">
        <v>21169702.979532324</v>
      </c>
      <c r="I1862" s="151">
        <v>706698741981.10828</v>
      </c>
      <c r="J1862" s="106">
        <v>0.40573350234071914</v>
      </c>
      <c r="K1862" s="171">
        <v>37190311597.41584</v>
      </c>
      <c r="L1862" s="159">
        <v>39081393189.115631</v>
      </c>
      <c r="M1862" s="159">
        <v>423990242254.95111</v>
      </c>
      <c r="N1862" s="159">
        <v>1206960689022.5908</v>
      </c>
      <c r="O1862" s="106">
        <v>0.54449881426645874</v>
      </c>
      <c r="P1862" s="106">
        <v>0.33405358098417015</v>
      </c>
      <c r="Q1862" s="88">
        <v>15.980122782106996</v>
      </c>
      <c r="R1862" s="158">
        <v>7195685741679.1543</v>
      </c>
      <c r="S1862" s="171">
        <v>6306.9182630960331</v>
      </c>
      <c r="T1862" s="165">
        <v>4.4909078659861719E-2</v>
      </c>
    </row>
    <row r="1863" spans="1:20" x14ac:dyDescent="0.2">
      <c r="A1863">
        <v>1859</v>
      </c>
      <c r="B1863" s="106">
        <v>0.38309232915791103</v>
      </c>
      <c r="C1863" s="88">
        <v>3847.5106069152512</v>
      </c>
      <c r="D1863" s="87">
        <v>1.1261597162374315</v>
      </c>
      <c r="E1863" s="106">
        <v>8.8783947046689682E-2</v>
      </c>
      <c r="F1863" s="446">
        <v>1</v>
      </c>
      <c r="G1863" s="446">
        <v>2025</v>
      </c>
      <c r="H1863" s="88">
        <v>40763914.397484779</v>
      </c>
      <c r="I1863" s="151">
        <v>504984566421.07599</v>
      </c>
      <c r="J1863" s="106">
        <v>-0.16258349576349995</v>
      </c>
      <c r="K1863" s="171">
        <v>20799600315.749367</v>
      </c>
      <c r="L1863" s="159">
        <v>50081811532.842224</v>
      </c>
      <c r="M1863" s="159">
        <v>252192571455.03888</v>
      </c>
      <c r="N1863" s="159">
        <v>828058549724.70642</v>
      </c>
      <c r="O1863" s="106">
        <v>0.19288171147807137</v>
      </c>
      <c r="P1863" s="106">
        <v>1.473878251591196E-2</v>
      </c>
      <c r="Q1863" s="88">
        <v>249.08049774949217</v>
      </c>
      <c r="R1863" s="158">
        <v>3055349127600.7964</v>
      </c>
      <c r="S1863" s="171">
        <v>2680.5000484465882</v>
      </c>
      <c r="T1863" s="165">
        <v>3.1639704431305291E-3</v>
      </c>
    </row>
    <row r="1864" spans="1:20" x14ac:dyDescent="0.2">
      <c r="A1864">
        <v>1860</v>
      </c>
      <c r="B1864" s="106">
        <v>0.50961403890457713</v>
      </c>
      <c r="C1864" s="88">
        <v>1668.1475301774517</v>
      </c>
      <c r="D1864" s="87">
        <v>0.76016647098055845</v>
      </c>
      <c r="E1864" s="106">
        <v>0.58121167548545405</v>
      </c>
      <c r="F1864" s="446">
        <v>1</v>
      </c>
      <c r="G1864" s="446">
        <v>2024</v>
      </c>
      <c r="H1864" s="88">
        <v>16805391.754369423</v>
      </c>
      <c r="I1864" s="151">
        <v>511515633010.19556</v>
      </c>
      <c r="J1864" s="106">
        <v>0.46038679366131796</v>
      </c>
      <c r="K1864" s="171">
        <v>12305875205.276781</v>
      </c>
      <c r="L1864" s="159">
        <v>2690097857.8134103</v>
      </c>
      <c r="M1864" s="159">
        <v>383753167150.26593</v>
      </c>
      <c r="N1864" s="159">
        <v>910264773223.55164</v>
      </c>
      <c r="O1864" s="106">
        <v>0.59834201016796518</v>
      </c>
      <c r="P1864" s="106">
        <v>0.44142366089863089</v>
      </c>
      <c r="Q1864" s="88">
        <v>16.2703985411231</v>
      </c>
      <c r="R1864" s="158">
        <v>7539876408699.0225</v>
      </c>
      <c r="S1864" s="171">
        <v>6601.268276242442</v>
      </c>
      <c r="T1864" s="165">
        <v>4.2673202950261807E-2</v>
      </c>
    </row>
    <row r="1865" spans="1:20" x14ac:dyDescent="0.2">
      <c r="A1865">
        <v>1861</v>
      </c>
      <c r="B1865" s="106">
        <v>0.42951145900588578</v>
      </c>
      <c r="C1865" s="88">
        <v>5556.5188994201362</v>
      </c>
      <c r="D1865" s="87">
        <v>0.68360749544594424</v>
      </c>
      <c r="E1865" s="106">
        <v>0.38523018174177837</v>
      </c>
      <c r="F1865" s="446">
        <v>1</v>
      </c>
      <c r="G1865" s="446">
        <v>2023</v>
      </c>
      <c r="H1865" s="88">
        <v>13262602.627148096</v>
      </c>
      <c r="I1865" s="151">
        <v>407694186927.20154</v>
      </c>
      <c r="J1865" s="106">
        <v>0.3679545375243064</v>
      </c>
      <c r="K1865" s="171">
        <v>9657480475.742754</v>
      </c>
      <c r="L1865" s="159">
        <v>0</v>
      </c>
      <c r="M1865" s="159">
        <v>849035430782.91895</v>
      </c>
      <c r="N1865" s="159">
        <v>1266387098185.8633</v>
      </c>
      <c r="O1865" s="106">
        <v>0.65480868512984247</v>
      </c>
      <c r="P1865" s="106">
        <v>0.27463082930512395</v>
      </c>
      <c r="Q1865" s="88">
        <v>17.211423785553908</v>
      </c>
      <c r="R1865" s="158">
        <v>6703579732731.042</v>
      </c>
      <c r="S1865" s="171">
        <v>5882.5900222053988</v>
      </c>
      <c r="T1865" s="165">
        <v>4.1617036326722132E-2</v>
      </c>
    </row>
    <row r="1866" spans="1:20" x14ac:dyDescent="0.2">
      <c r="A1866">
        <v>1862</v>
      </c>
      <c r="B1866" s="106">
        <v>0.40231333503342687</v>
      </c>
      <c r="C1866" s="88">
        <v>4719.399545549406</v>
      </c>
      <c r="D1866" s="87">
        <v>0.80805301516610251</v>
      </c>
      <c r="E1866" s="106">
        <v>0.21745210476234689</v>
      </c>
      <c r="F1866" s="446">
        <v>1</v>
      </c>
      <c r="G1866" s="446">
        <v>2024</v>
      </c>
      <c r="H1866" s="88">
        <v>18373204.187845431</v>
      </c>
      <c r="I1866" s="151">
        <v>465480022211.90942</v>
      </c>
      <c r="J1866" s="106">
        <v>0.35082719968438458</v>
      </c>
      <c r="K1866" s="171">
        <v>31600669861.539745</v>
      </c>
      <c r="L1866" s="159">
        <v>49571044893.507866</v>
      </c>
      <c r="M1866" s="159">
        <v>339574291143.13159</v>
      </c>
      <c r="N1866" s="159">
        <v>886226028110.08862</v>
      </c>
      <c r="O1866" s="106">
        <v>0.53555109698491365</v>
      </c>
      <c r="P1866" s="106">
        <v>0.3570278084494643</v>
      </c>
      <c r="Q1866" s="88">
        <v>16.637858645592889</v>
      </c>
      <c r="R1866" s="158">
        <v>5790246253665.8389</v>
      </c>
      <c r="S1866" s="171">
        <v>5071.4989632871002</v>
      </c>
      <c r="T1866" s="165">
        <v>4.3467087350808023E-2</v>
      </c>
    </row>
    <row r="1867" spans="1:20" x14ac:dyDescent="0.2">
      <c r="A1867">
        <v>1863</v>
      </c>
      <c r="B1867" s="106">
        <v>0.6446373358963019</v>
      </c>
      <c r="C1867" s="88">
        <v>6309.5073848588618</v>
      </c>
      <c r="D1867" s="87">
        <v>1.0106927559238637</v>
      </c>
      <c r="E1867" s="106">
        <v>0.7</v>
      </c>
      <c r="F1867" s="446">
        <v>1</v>
      </c>
      <c r="G1867" s="446">
        <v>2022</v>
      </c>
      <c r="H1867" s="88">
        <v>31376984.609064251</v>
      </c>
      <c r="I1867" s="151">
        <v>807645913163.22974</v>
      </c>
      <c r="J1867" s="106">
        <v>0.40423033474046643</v>
      </c>
      <c r="K1867" s="171">
        <v>27178869685.418457</v>
      </c>
      <c r="L1867" s="159">
        <v>0</v>
      </c>
      <c r="M1867" s="159">
        <v>1062620014209.681</v>
      </c>
      <c r="N1867" s="159">
        <v>1897444797058.3291</v>
      </c>
      <c r="O1867" s="106">
        <v>0.62008180212755781</v>
      </c>
      <c r="P1867" s="106">
        <v>0.25416121487834598</v>
      </c>
      <c r="Q1867" s="88">
        <v>15.942823534117039</v>
      </c>
      <c r="R1867" s="158">
        <v>8654435574688.2959</v>
      </c>
      <c r="S1867" s="171">
        <v>7590.6931042640599</v>
      </c>
      <c r="T1867" s="165">
        <v>4.4264732050786994E-2</v>
      </c>
    </row>
    <row r="1868" spans="1:20" x14ac:dyDescent="0.2">
      <c r="A1868">
        <v>1864</v>
      </c>
      <c r="B1868" s="106">
        <v>0.33013742911916888</v>
      </c>
      <c r="C1868" s="88">
        <v>1500</v>
      </c>
      <c r="D1868" s="87">
        <v>0.61396834732698347</v>
      </c>
      <c r="E1868" s="106">
        <v>0.58888222569681214</v>
      </c>
      <c r="F1868" s="446">
        <v>1</v>
      </c>
      <c r="G1868" s="446">
        <v>2024</v>
      </c>
      <c r="H1868" s="88">
        <v>10768302.208688686</v>
      </c>
      <c r="I1868" s="151">
        <v>340086776160.04193</v>
      </c>
      <c r="J1868" s="106">
        <v>0.33013742911916888</v>
      </c>
      <c r="K1868" s="171">
        <v>15234469938.021912</v>
      </c>
      <c r="L1868" s="159">
        <v>7341656435.4036331</v>
      </c>
      <c r="M1868" s="159">
        <v>338765609131.75568</v>
      </c>
      <c r="N1868" s="159">
        <v>701428511665.22314</v>
      </c>
      <c r="O1868" s="106">
        <v>0.55481232932596891</v>
      </c>
      <c r="P1868" s="106">
        <v>0.31622267187339953</v>
      </c>
      <c r="Q1868" s="88">
        <v>16.88451903311314</v>
      </c>
      <c r="R1868" s="158">
        <v>4138126586522.2881</v>
      </c>
      <c r="S1868" s="171">
        <v>3620.0351236961651</v>
      </c>
      <c r="T1868" s="165">
        <v>4.2797753103184524E-2</v>
      </c>
    </row>
    <row r="1869" spans="1:20" x14ac:dyDescent="0.2">
      <c r="A1869">
        <v>1865</v>
      </c>
      <c r="B1869" s="106">
        <v>0.52607214311711192</v>
      </c>
      <c r="C1869" s="88">
        <v>3518.0455887107114</v>
      </c>
      <c r="D1869" s="87">
        <v>0.92941436741678807</v>
      </c>
      <c r="E1869" s="106">
        <v>0.3825216327253938</v>
      </c>
      <c r="F1869" s="446">
        <v>1</v>
      </c>
      <c r="G1869" s="446">
        <v>2024</v>
      </c>
      <c r="H1869" s="88">
        <v>25947066.971652966</v>
      </c>
      <c r="I1869" s="151">
        <v>425319458355.05798</v>
      </c>
      <c r="J1869" s="106">
        <v>3.5141040039222027E-2</v>
      </c>
      <c r="K1869" s="171">
        <v>16884193549.434229</v>
      </c>
      <c r="L1869" s="159">
        <v>4803321743.0889091</v>
      </c>
      <c r="M1869" s="159">
        <v>430051530110.62994</v>
      </c>
      <c r="N1869" s="159">
        <v>877058503758.21106</v>
      </c>
      <c r="O1869" s="106">
        <v>0.4136896775343461</v>
      </c>
      <c r="P1869" s="106">
        <v>0.22192650933363067</v>
      </c>
      <c r="Q1869" s="88">
        <v>24.414371446737043</v>
      </c>
      <c r="R1869" s="158">
        <v>5147960333057.166</v>
      </c>
      <c r="S1869" s="171">
        <v>4512.8000270027569</v>
      </c>
      <c r="T1869" s="165">
        <v>3.021637030743838E-2</v>
      </c>
    </row>
    <row r="1870" spans="1:20" x14ac:dyDescent="0.2">
      <c r="A1870">
        <v>1866</v>
      </c>
      <c r="B1870" s="106">
        <v>0.45230748687810529</v>
      </c>
      <c r="C1870" s="88">
        <v>2275.4321215973059</v>
      </c>
      <c r="D1870" s="87">
        <v>0.64761465709176935</v>
      </c>
      <c r="E1870" s="106">
        <v>9.4565015595261259E-2</v>
      </c>
      <c r="F1870" s="446">
        <v>1</v>
      </c>
      <c r="G1870" s="446">
        <v>2024</v>
      </c>
      <c r="H1870" s="88">
        <v>11875174.0176605</v>
      </c>
      <c r="I1870" s="151">
        <v>414870622074.20813</v>
      </c>
      <c r="J1870" s="106">
        <v>0.45230748687810529</v>
      </c>
      <c r="K1870" s="171">
        <v>11610077884.373285</v>
      </c>
      <c r="L1870" s="159">
        <v>3532288272.9531589</v>
      </c>
      <c r="M1870" s="159">
        <v>274002047162.83115</v>
      </c>
      <c r="N1870" s="159">
        <v>704015035394.36572</v>
      </c>
      <c r="O1870" s="106">
        <v>0.58191449926787653</v>
      </c>
      <c r="P1870" s="106">
        <v>0.35008906892707092</v>
      </c>
      <c r="Q1870" s="88">
        <v>15.907319328673772</v>
      </c>
      <c r="R1870" s="158">
        <v>4543509663886.3027</v>
      </c>
      <c r="S1870" s="171">
        <v>3985.0364817022623</v>
      </c>
      <c r="T1870" s="165">
        <v>4.3532589049959707E-2</v>
      </c>
    </row>
    <row r="1871" spans="1:20" x14ac:dyDescent="0.2">
      <c r="A1871">
        <v>1867</v>
      </c>
      <c r="B1871" s="106">
        <v>0.47774362781219137</v>
      </c>
      <c r="C1871" s="88">
        <v>3577.2328921255835</v>
      </c>
      <c r="D1871" s="87">
        <v>0.90518838963524384</v>
      </c>
      <c r="E1871" s="106">
        <v>0.52881981462116512</v>
      </c>
      <c r="F1871" s="446">
        <v>1</v>
      </c>
      <c r="G1871" s="446">
        <v>2025</v>
      </c>
      <c r="H1871" s="88">
        <v>24143898.528210837</v>
      </c>
      <c r="I1871" s="151">
        <v>760401113779.57605</v>
      </c>
      <c r="J1871" s="106">
        <v>0.47774362781219137</v>
      </c>
      <c r="K1871" s="171">
        <v>79155468123.860184</v>
      </c>
      <c r="L1871" s="159">
        <v>101328410382.97983</v>
      </c>
      <c r="M1871" s="159">
        <v>240900030738.4765</v>
      </c>
      <c r="N1871" s="159">
        <v>1181785023024.8923</v>
      </c>
      <c r="O1871" s="106">
        <v>0.5390655044485464</v>
      </c>
      <c r="P1871" s="106">
        <v>0.42011738232055751</v>
      </c>
      <c r="Q1871" s="88">
        <v>15.103328768691242</v>
      </c>
      <c r="R1871" s="158">
        <v>8291474910491.4453</v>
      </c>
      <c r="S1871" s="171">
        <v>7273.1906053100029</v>
      </c>
      <c r="T1871" s="165">
        <v>4.7972049193156084E-2</v>
      </c>
    </row>
    <row r="1872" spans="1:20" x14ac:dyDescent="0.2">
      <c r="A1872">
        <v>1868</v>
      </c>
      <c r="B1872" s="106">
        <v>0.40789539066448222</v>
      </c>
      <c r="C1872" s="88">
        <v>3207.9846626477392</v>
      </c>
      <c r="D1872" s="87">
        <v>0.96548662524474427</v>
      </c>
      <c r="E1872" s="106">
        <v>0.20704355853945897</v>
      </c>
      <c r="F1872" s="446">
        <v>1</v>
      </c>
      <c r="G1872" s="446">
        <v>2025</v>
      </c>
      <c r="H1872" s="88">
        <v>28810018.806236684</v>
      </c>
      <c r="I1872" s="151">
        <v>692778566664.57227</v>
      </c>
      <c r="J1872" s="106">
        <v>0.40789539066448222</v>
      </c>
      <c r="K1872" s="171">
        <v>26641016753.345665</v>
      </c>
      <c r="L1872" s="159">
        <v>42896723842.313385</v>
      </c>
      <c r="M1872" s="159">
        <v>205744809776.90466</v>
      </c>
      <c r="N1872" s="159">
        <v>968061117037.13599</v>
      </c>
      <c r="O1872" s="106">
        <v>0.49738017829150089</v>
      </c>
      <c r="P1872" s="106">
        <v>0.3521652671556702</v>
      </c>
      <c r="Q1872" s="88">
        <v>15.131099764482153</v>
      </c>
      <c r="R1872" s="158">
        <v>5845266085969.7168</v>
      </c>
      <c r="S1872" s="171">
        <v>5128.8496976249426</v>
      </c>
      <c r="T1872" s="165">
        <v>4.6463845593908787E-2</v>
      </c>
    </row>
    <row r="1873" spans="1:20" x14ac:dyDescent="0.2">
      <c r="A1873">
        <v>1869</v>
      </c>
      <c r="B1873" s="106">
        <v>0.42998295620049898</v>
      </c>
      <c r="C1873" s="88">
        <v>7421.4750116405467</v>
      </c>
      <c r="D1873" s="87">
        <v>0.27806520165780579</v>
      </c>
      <c r="E1873" s="106">
        <v>0.45373159911908573</v>
      </c>
      <c r="F1873" s="446">
        <v>1</v>
      </c>
      <c r="G1873" s="446">
        <v>2026</v>
      </c>
      <c r="H1873" s="88">
        <v>3332214.3950175787</v>
      </c>
      <c r="I1873" s="151">
        <v>133369234465.28157</v>
      </c>
      <c r="J1873" s="106">
        <v>0.41664317079336821</v>
      </c>
      <c r="K1873" s="171">
        <v>18097494198.637215</v>
      </c>
      <c r="L1873" s="159">
        <v>64520452918.065239</v>
      </c>
      <c r="M1873" s="159">
        <v>36384880565.256958</v>
      </c>
      <c r="N1873" s="159">
        <v>252372062147.24097</v>
      </c>
      <c r="O1873" s="106">
        <v>0.54004253228727217</v>
      </c>
      <c r="P1873" s="106">
        <v>0.34169178802048095</v>
      </c>
      <c r="Q1873" s="88">
        <v>15.854572626729805</v>
      </c>
      <c r="R1873" s="158">
        <v>1609622583394.5728</v>
      </c>
      <c r="S1873" s="171">
        <v>1409.7202425601799</v>
      </c>
      <c r="T1873" s="165">
        <v>4.2910420048593884E-2</v>
      </c>
    </row>
    <row r="1874" spans="1:20" x14ac:dyDescent="0.2">
      <c r="A1874">
        <v>1870</v>
      </c>
      <c r="B1874" s="106">
        <v>0.65339113259020287</v>
      </c>
      <c r="C1874" s="88">
        <v>2482.3263587793922</v>
      </c>
      <c r="D1874" s="87">
        <v>0.78623665873410342</v>
      </c>
      <c r="E1874" s="106">
        <v>0.47997744693841066</v>
      </c>
      <c r="F1874" s="446">
        <v>1</v>
      </c>
      <c r="G1874" s="446">
        <v>2025</v>
      </c>
      <c r="H1874" s="88">
        <v>17734576.987839386</v>
      </c>
      <c r="I1874" s="151">
        <v>464407815333.44226</v>
      </c>
      <c r="J1874" s="106">
        <v>0.29659178084949078</v>
      </c>
      <c r="K1874" s="171">
        <v>33037227073.700996</v>
      </c>
      <c r="L1874" s="159">
        <v>83426311019.387299</v>
      </c>
      <c r="M1874" s="159">
        <v>156800761445.58304</v>
      </c>
      <c r="N1874" s="159">
        <v>737672114872.11365</v>
      </c>
      <c r="O1874" s="106">
        <v>0.44724640163379364</v>
      </c>
      <c r="P1874" s="106">
        <v>0.32124257753141106</v>
      </c>
      <c r="Q1874" s="88">
        <v>16.618883391573558</v>
      </c>
      <c r="R1874" s="158">
        <v>4448008262475.2646</v>
      </c>
      <c r="S1874" s="171">
        <v>3905.2032756000108</v>
      </c>
      <c r="T1874" s="165">
        <v>4.280930332469144E-2</v>
      </c>
    </row>
    <row r="1875" spans="1:20" x14ac:dyDescent="0.2">
      <c r="A1875">
        <v>1871</v>
      </c>
      <c r="B1875" s="106">
        <v>0.52507383949914499</v>
      </c>
      <c r="C1875" s="88">
        <v>8888.7166004339997</v>
      </c>
      <c r="D1875" s="87">
        <v>1.1355684589357051</v>
      </c>
      <c r="E1875" s="106">
        <v>0.39299692332662095</v>
      </c>
      <c r="F1875" s="446">
        <v>1</v>
      </c>
      <c r="G1875" s="446">
        <v>2027</v>
      </c>
      <c r="H1875" s="88">
        <v>39356342.139392458</v>
      </c>
      <c r="I1875" s="151">
        <v>927462778683.15503</v>
      </c>
      <c r="J1875" s="106">
        <v>0.27988927297176491</v>
      </c>
      <c r="K1875" s="171">
        <v>46764840039.632111</v>
      </c>
      <c r="L1875" s="159">
        <v>117695290392.66769</v>
      </c>
      <c r="M1875" s="159">
        <v>0</v>
      </c>
      <c r="N1875" s="159">
        <v>1091922909115.4548</v>
      </c>
      <c r="O1875" s="106">
        <v>0.323963452176945</v>
      </c>
      <c r="P1875" s="106">
        <v>0.21465121678783247</v>
      </c>
      <c r="Q1875" s="88">
        <v>13.735866807447964</v>
      </c>
      <c r="R1875" s="158">
        <v>3885335760025.666</v>
      </c>
      <c r="S1875" s="171">
        <v>3407.777559973591</v>
      </c>
      <c r="T1875" s="165">
        <v>4.7542959505445626E-2</v>
      </c>
    </row>
    <row r="1876" spans="1:20" x14ac:dyDescent="0.2">
      <c r="A1876">
        <v>1872</v>
      </c>
      <c r="B1876" s="106">
        <v>0.46580343107176542</v>
      </c>
      <c r="C1876" s="88">
        <v>10358.269865277005</v>
      </c>
      <c r="D1876" s="87">
        <v>1.0474166532454725</v>
      </c>
      <c r="E1876" s="106">
        <v>0.41324885626146551</v>
      </c>
      <c r="F1876" s="446">
        <v>1</v>
      </c>
      <c r="G1876" s="446">
        <v>2026</v>
      </c>
      <c r="H1876" s="88">
        <v>32567128.717484042</v>
      </c>
      <c r="I1876" s="151">
        <v>450044164586.74622</v>
      </c>
      <c r="J1876" s="106">
        <v>-0.25132876371805768</v>
      </c>
      <c r="K1876" s="171">
        <v>23664705927.3255</v>
      </c>
      <c r="L1876" s="159">
        <v>13286825163.36404</v>
      </c>
      <c r="M1876" s="159">
        <v>131099408437.36403</v>
      </c>
      <c r="N1876" s="159">
        <v>618095104114.7998</v>
      </c>
      <c r="O1876" s="106">
        <v>3.8828059961848629E-3</v>
      </c>
      <c r="P1876" s="106">
        <v>-8.0610968676397901E-2</v>
      </c>
      <c r="Q1876" s="88">
        <v>-42.163740579343788</v>
      </c>
      <c r="R1876" s="158">
        <v>1902136194329.5046</v>
      </c>
      <c r="S1876" s="171">
        <v>1669.5188336963363</v>
      </c>
      <c r="T1876" s="165">
        <v>-1.9874811424774829E-2</v>
      </c>
    </row>
    <row r="1877" spans="1:20" x14ac:dyDescent="0.2">
      <c r="A1877">
        <v>1873</v>
      </c>
      <c r="B1877" s="106">
        <v>0.51020138270928095</v>
      </c>
      <c r="C1877" s="88">
        <v>3405.8938736337595</v>
      </c>
      <c r="D1877" s="87">
        <v>0.59793572668892225</v>
      </c>
      <c r="E1877" s="106">
        <v>0.29695951540255616</v>
      </c>
      <c r="F1877" s="446">
        <v>1</v>
      </c>
      <c r="G1877" s="446">
        <v>2025</v>
      </c>
      <c r="H1877" s="88">
        <v>9949497.2680794429</v>
      </c>
      <c r="I1877" s="151">
        <v>363779183908.73486</v>
      </c>
      <c r="J1877" s="106">
        <v>0.46215133008681653</v>
      </c>
      <c r="K1877" s="171">
        <v>21298599480.894943</v>
      </c>
      <c r="L1877" s="159">
        <v>18578491184.640869</v>
      </c>
      <c r="M1877" s="159">
        <v>173539089370.74069</v>
      </c>
      <c r="N1877" s="159">
        <v>577195363945.01135</v>
      </c>
      <c r="O1877" s="106">
        <v>0.55754969330675808</v>
      </c>
      <c r="P1877" s="106">
        <v>0.33263419352184104</v>
      </c>
      <c r="Q1877" s="88">
        <v>15.083884005344251</v>
      </c>
      <c r="R1877" s="158">
        <v>3381379505945.0371</v>
      </c>
      <c r="S1877" s="171">
        <v>2965.0317891215482</v>
      </c>
      <c r="T1877" s="165">
        <v>4.5449407299302511E-2</v>
      </c>
    </row>
    <row r="1878" spans="1:20" x14ac:dyDescent="0.2">
      <c r="A1878">
        <v>1874</v>
      </c>
      <c r="B1878" s="106">
        <v>0.49502735218267191</v>
      </c>
      <c r="C1878" s="88">
        <v>4670.6626736475837</v>
      </c>
      <c r="D1878" s="87">
        <v>0.87658475759557641</v>
      </c>
      <c r="E1878" s="106">
        <v>0.7</v>
      </c>
      <c r="F1878" s="446">
        <v>1</v>
      </c>
      <c r="G1878" s="446">
        <v>2026</v>
      </c>
      <c r="H1878" s="88">
        <v>22529502.513843488</v>
      </c>
      <c r="I1878" s="151">
        <v>439322914581.27185</v>
      </c>
      <c r="J1878" s="106">
        <v>0.31978316808226204</v>
      </c>
      <c r="K1878" s="171">
        <v>23672478697.471161</v>
      </c>
      <c r="L1878" s="159">
        <v>16927496080.132046</v>
      </c>
      <c r="M1878" s="159">
        <v>119523913993.10103</v>
      </c>
      <c r="N1878" s="159">
        <v>599446803351.97607</v>
      </c>
      <c r="O1878" s="106">
        <v>0.41646598179944333</v>
      </c>
      <c r="P1878" s="106">
        <v>0.23657783352804906</v>
      </c>
      <c r="Q1878" s="88">
        <v>14.691086047220173</v>
      </c>
      <c r="R1878" s="158">
        <v>2511584088659.0342</v>
      </c>
      <c r="S1878" s="171">
        <v>2203.611134086977</v>
      </c>
      <c r="T1878" s="165">
        <v>4.4126647676382677E-2</v>
      </c>
    </row>
    <row r="1879" spans="1:20" x14ac:dyDescent="0.2">
      <c r="A1879">
        <v>1875</v>
      </c>
      <c r="B1879" s="106">
        <v>0.52996980656365555</v>
      </c>
      <c r="C1879" s="88">
        <v>4383.8990287662809</v>
      </c>
      <c r="D1879" s="87">
        <v>0.4858518893428061</v>
      </c>
      <c r="E1879" s="106">
        <v>0.59206050175512726</v>
      </c>
      <c r="F1879" s="446">
        <v>1</v>
      </c>
      <c r="G1879" s="446">
        <v>2026</v>
      </c>
      <c r="H1879" s="88">
        <v>6827624.1058673216</v>
      </c>
      <c r="I1879" s="151">
        <v>259789870214.44547</v>
      </c>
      <c r="J1879" s="106">
        <v>0.4806968268946924</v>
      </c>
      <c r="K1879" s="171">
        <v>14383036172.246105</v>
      </c>
      <c r="L1879" s="159">
        <v>26898479951.270855</v>
      </c>
      <c r="M1879" s="159">
        <v>50261812097.593872</v>
      </c>
      <c r="N1879" s="159">
        <v>351333198435.55627</v>
      </c>
      <c r="O1879" s="106">
        <v>0.53114365719352474</v>
      </c>
      <c r="P1879" s="106">
        <v>0.43343696006889454</v>
      </c>
      <c r="Q1879" s="88">
        <v>15.019455632611653</v>
      </c>
      <c r="R1879" s="158">
        <v>2702747182791.186</v>
      </c>
      <c r="S1879" s="171">
        <v>2365.9717742992307</v>
      </c>
      <c r="T1879" s="165">
        <v>4.5229934878760307E-2</v>
      </c>
    </row>
    <row r="1880" spans="1:20" x14ac:dyDescent="0.2">
      <c r="A1880">
        <v>1876</v>
      </c>
      <c r="B1880" s="106">
        <v>0.6353054385356266</v>
      </c>
      <c r="C1880" s="88">
        <v>6090.8156894779886</v>
      </c>
      <c r="D1880" s="87">
        <v>1.0388193176964438</v>
      </c>
      <c r="E1880" s="106">
        <v>0.37076291051800458</v>
      </c>
      <c r="F1880" s="446">
        <v>1</v>
      </c>
      <c r="G1880" s="446">
        <v>2026</v>
      </c>
      <c r="H1880" s="88">
        <v>19295290.541544776</v>
      </c>
      <c r="I1880" s="151">
        <v>358847005562.82654</v>
      </c>
      <c r="J1880" s="106">
        <v>0.12948455352568478</v>
      </c>
      <c r="K1880" s="171">
        <v>32987440851.115906</v>
      </c>
      <c r="L1880" s="159">
        <v>80357362252.743393</v>
      </c>
      <c r="M1880" s="159">
        <v>88456219465.893768</v>
      </c>
      <c r="N1880" s="159">
        <v>560648028132.57959</v>
      </c>
      <c r="O1880" s="106">
        <v>0.32376107747821625</v>
      </c>
      <c r="P1880" s="106">
        <v>0.14155371739087133</v>
      </c>
      <c r="Q1880" s="88">
        <v>18.410838965371568</v>
      </c>
      <c r="R1880" s="158">
        <v>1553078911357.2705</v>
      </c>
      <c r="S1880" s="171">
        <v>1362.5785448939112</v>
      </c>
      <c r="T1880" s="165">
        <v>4.1379265139503192E-2</v>
      </c>
    </row>
    <row r="1881" spans="1:20" x14ac:dyDescent="0.2">
      <c r="A1881">
        <v>1877</v>
      </c>
      <c r="B1881" s="106">
        <v>0.42180218178853962</v>
      </c>
      <c r="C1881" s="88">
        <v>5916.6404163291081</v>
      </c>
      <c r="D1881" s="87">
        <v>0.86610166545584832</v>
      </c>
      <c r="E1881" s="106">
        <v>4.9243914227837249E-2</v>
      </c>
      <c r="F1881" s="446">
        <v>1</v>
      </c>
      <c r="G1881" s="446">
        <v>2026</v>
      </c>
      <c r="H1881" s="88">
        <v>22241392.434715535</v>
      </c>
      <c r="I1881" s="151">
        <v>540169056603.00006</v>
      </c>
      <c r="J1881" s="106">
        <v>0.3278413823249402</v>
      </c>
      <c r="K1881" s="171">
        <v>19404440907.711121</v>
      </c>
      <c r="L1881" s="159">
        <v>11469894207.745955</v>
      </c>
      <c r="M1881" s="159">
        <v>152745830698.48303</v>
      </c>
      <c r="N1881" s="159">
        <v>723789222416.94019</v>
      </c>
      <c r="O1881" s="106">
        <v>0.42617704240030713</v>
      </c>
      <c r="P1881" s="106">
        <v>0.30108981192801032</v>
      </c>
      <c r="Q1881" s="88">
        <v>15.4947825483681</v>
      </c>
      <c r="R1881" s="158">
        <v>3931690365992.1128</v>
      </c>
      <c r="S1881" s="171">
        <v>3443.1859211170904</v>
      </c>
      <c r="T1881" s="165">
        <v>4.3945102325214064E-2</v>
      </c>
    </row>
    <row r="1882" spans="1:20" x14ac:dyDescent="0.2">
      <c r="A1882">
        <v>1878</v>
      </c>
      <c r="B1882" s="106">
        <v>0.48074596083369775</v>
      </c>
      <c r="C1882" s="88">
        <v>1649.1806544378883</v>
      </c>
      <c r="D1882" s="87">
        <v>0.6971926455903541</v>
      </c>
      <c r="E1882" s="106">
        <v>0.44700435851997711</v>
      </c>
      <c r="F1882" s="446">
        <v>1</v>
      </c>
      <c r="G1882" s="446">
        <v>2025</v>
      </c>
      <c r="H1882" s="88">
        <v>13565359.020179916</v>
      </c>
      <c r="I1882" s="151">
        <v>426358103733.90906</v>
      </c>
      <c r="J1882" s="106">
        <v>0.4398378828427788</v>
      </c>
      <c r="K1882" s="171">
        <v>29827558368.425701</v>
      </c>
      <c r="L1882" s="159">
        <v>68973569534.10997</v>
      </c>
      <c r="M1882" s="159">
        <v>147589135483.68036</v>
      </c>
      <c r="N1882" s="159">
        <v>672748367120.12512</v>
      </c>
      <c r="O1882" s="106">
        <v>0.53627571217723458</v>
      </c>
      <c r="P1882" s="106">
        <v>0.40338491584974345</v>
      </c>
      <c r="Q1882" s="88">
        <v>15.434857652207064</v>
      </c>
      <c r="R1882" s="158">
        <v>4812423171577.0957</v>
      </c>
      <c r="S1882" s="171">
        <v>4213.9279483988021</v>
      </c>
      <c r="T1882" s="165">
        <v>4.511503525303738E-2</v>
      </c>
    </row>
    <row r="1883" spans="1:20" x14ac:dyDescent="0.2">
      <c r="A1883">
        <v>1879</v>
      </c>
      <c r="B1883" s="106">
        <v>0.41274618162363941</v>
      </c>
      <c r="C1883" s="88">
        <v>9259.8601090342381</v>
      </c>
      <c r="D1883" s="87">
        <v>0.73793107641501199</v>
      </c>
      <c r="E1883" s="106">
        <v>0.3082960921967528</v>
      </c>
      <c r="F1883" s="446">
        <v>1</v>
      </c>
      <c r="G1883" s="446">
        <v>2024</v>
      </c>
      <c r="H1883" s="88">
        <v>15346714.356885247</v>
      </c>
      <c r="I1883" s="151">
        <v>547720396604.60596</v>
      </c>
      <c r="J1883" s="106">
        <v>0.41274618162363941</v>
      </c>
      <c r="K1883" s="171">
        <v>39584420325.988403</v>
      </c>
      <c r="L1883" s="159">
        <v>45325284918.550285</v>
      </c>
      <c r="M1883" s="159">
        <v>260176862967.01889</v>
      </c>
      <c r="N1883" s="159">
        <v>892806964816.16345</v>
      </c>
      <c r="O1883" s="106">
        <v>0.52695738176870732</v>
      </c>
      <c r="P1883" s="106">
        <v>0.39520882863802004</v>
      </c>
      <c r="Q1883" s="88">
        <v>15.949218038104936</v>
      </c>
      <c r="R1883" s="158">
        <v>6365881639069.5498</v>
      </c>
      <c r="S1883" s="171">
        <v>5582.4955259062417</v>
      </c>
      <c r="T1883" s="165">
        <v>4.4262630731899809E-2</v>
      </c>
    </row>
    <row r="1884" spans="1:20" x14ac:dyDescent="0.2">
      <c r="A1884">
        <v>1880</v>
      </c>
      <c r="B1884" s="106">
        <v>0.31167795905809087</v>
      </c>
      <c r="C1884" s="88">
        <v>3487.9011907252097</v>
      </c>
      <c r="D1884" s="87">
        <v>0.94491355878112793</v>
      </c>
      <c r="E1884" s="106">
        <v>0.60399971208745051</v>
      </c>
      <c r="F1884" s="446">
        <v>1</v>
      </c>
      <c r="G1884" s="446">
        <v>2028</v>
      </c>
      <c r="H1884" s="88">
        <v>25953664.764506429</v>
      </c>
      <c r="I1884" s="151">
        <v>400002201128.258</v>
      </c>
      <c r="J1884" s="106">
        <v>-4.7959687804115969E-2</v>
      </c>
      <c r="K1884" s="171">
        <v>25836056930.387726</v>
      </c>
      <c r="L1884" s="159">
        <v>90624160186.434906</v>
      </c>
      <c r="M1884" s="159">
        <v>0</v>
      </c>
      <c r="N1884" s="159">
        <v>516462418245.08057</v>
      </c>
      <c r="O1884" s="106">
        <v>0.10323180463593261</v>
      </c>
      <c r="P1884" s="106">
        <v>-2.1779300619378404E-2</v>
      </c>
      <c r="Q1884" s="88">
        <v>-103.60680487518779</v>
      </c>
      <c r="R1884" s="158">
        <v>1369022100610.9155</v>
      </c>
      <c r="S1884" s="171">
        <v>1201.0274770182714</v>
      </c>
      <c r="T1884" s="165">
        <v>-6.1667447298229547E-3</v>
      </c>
    </row>
    <row r="1885" spans="1:20" x14ac:dyDescent="0.2">
      <c r="A1885">
        <v>1881</v>
      </c>
      <c r="B1885" s="106">
        <v>0.40811097707878013</v>
      </c>
      <c r="C1885" s="88">
        <v>3644.8663214626349</v>
      </c>
      <c r="D1885" s="87">
        <v>0.83023330909470794</v>
      </c>
      <c r="E1885" s="106">
        <v>0.22222633985535276</v>
      </c>
      <c r="F1885" s="446">
        <v>1</v>
      </c>
      <c r="G1885" s="446">
        <v>2026</v>
      </c>
      <c r="H1885" s="88">
        <v>20356699.950342886</v>
      </c>
      <c r="I1885" s="151">
        <v>656899399506.54614</v>
      </c>
      <c r="J1885" s="106">
        <v>0.40811097707878008</v>
      </c>
      <c r="K1885" s="171">
        <v>59557274773.474045</v>
      </c>
      <c r="L1885" s="159">
        <v>95768128036.602722</v>
      </c>
      <c r="M1885" s="159">
        <v>63975930795.544716</v>
      </c>
      <c r="N1885" s="159">
        <v>876200733112.1676</v>
      </c>
      <c r="O1885" s="106">
        <v>0.45181781740203025</v>
      </c>
      <c r="P1885" s="106">
        <v>0.34274326834332347</v>
      </c>
      <c r="Q1885" s="88">
        <v>14.714745685618272</v>
      </c>
      <c r="R1885" s="158">
        <v>5143550769765.8193</v>
      </c>
      <c r="S1885" s="171">
        <v>4512.0821673072296</v>
      </c>
      <c r="T1885" s="165">
        <v>4.6467995311327899E-2</v>
      </c>
    </row>
    <row r="1886" spans="1:20" x14ac:dyDescent="0.2">
      <c r="A1886">
        <v>1882</v>
      </c>
      <c r="B1886" s="106">
        <v>0.49149629319959665</v>
      </c>
      <c r="C1886" s="88">
        <v>4897.5775157940252</v>
      </c>
      <c r="D1886" s="87">
        <v>0.84802118743669908</v>
      </c>
      <c r="E1886" s="106">
        <v>0.30388882947855234</v>
      </c>
      <c r="F1886" s="446">
        <v>1</v>
      </c>
      <c r="G1886" s="446">
        <v>2025</v>
      </c>
      <c r="H1886" s="88">
        <v>21154144.331133425</v>
      </c>
      <c r="I1886" s="151">
        <v>575571029055.59485</v>
      </c>
      <c r="J1886" s="106">
        <v>0.40857269348252534</v>
      </c>
      <c r="K1886" s="171">
        <v>56195427367.965088</v>
      </c>
      <c r="L1886" s="159">
        <v>88080766226.8815</v>
      </c>
      <c r="M1886" s="159">
        <v>282590938630.73926</v>
      </c>
      <c r="N1886" s="159">
        <v>1002438161281.1807</v>
      </c>
      <c r="O1886" s="106">
        <v>0.53040675231108814</v>
      </c>
      <c r="P1886" s="106">
        <v>0.37363003115008953</v>
      </c>
      <c r="Q1886" s="88">
        <v>15.932496251680739</v>
      </c>
      <c r="R1886" s="158">
        <v>6729984770467.3701</v>
      </c>
      <c r="S1886" s="171">
        <v>5902.180496471814</v>
      </c>
      <c r="T1886" s="165">
        <v>4.4733791018420628E-2</v>
      </c>
    </row>
    <row r="1887" spans="1:20" x14ac:dyDescent="0.2">
      <c r="A1887">
        <v>1883</v>
      </c>
      <c r="B1887" s="106">
        <v>0.71811235613734148</v>
      </c>
      <c r="C1887" s="88">
        <v>1604.4297421119863</v>
      </c>
      <c r="D1887" s="87">
        <v>0.50858091916330439</v>
      </c>
      <c r="E1887" s="106">
        <v>0.50229713344366933</v>
      </c>
      <c r="F1887" s="446">
        <v>1</v>
      </c>
      <c r="G1887" s="446">
        <v>2024</v>
      </c>
      <c r="H1887" s="88">
        <v>7449625.4449189259</v>
      </c>
      <c r="I1887" s="151">
        <v>286523653740.27557</v>
      </c>
      <c r="J1887" s="106">
        <v>0.47179325868002364</v>
      </c>
      <c r="K1887" s="171">
        <v>20810673810.02594</v>
      </c>
      <c r="L1887" s="159">
        <v>43825948751.057205</v>
      </c>
      <c r="M1887" s="159">
        <v>211683931510.75217</v>
      </c>
      <c r="N1887" s="159">
        <v>562844207812.11084</v>
      </c>
      <c r="O1887" s="106">
        <v>0.60334250185593163</v>
      </c>
      <c r="P1887" s="106">
        <v>0.39759782709103714</v>
      </c>
      <c r="Q1887" s="88">
        <v>15.966739431270312</v>
      </c>
      <c r="R1887" s="158">
        <v>4100615666368.8213</v>
      </c>
      <c r="S1887" s="171">
        <v>3597.336936193406</v>
      </c>
      <c r="T1887" s="165">
        <v>4.3698912847720484E-2</v>
      </c>
    </row>
    <row r="1888" spans="1:20" x14ac:dyDescent="0.2">
      <c r="A1888">
        <v>1884</v>
      </c>
      <c r="B1888" s="106">
        <v>0.51336146360925972</v>
      </c>
      <c r="C1888" s="88">
        <v>4968.0561711724149</v>
      </c>
      <c r="D1888" s="87">
        <v>0.83231632409581868</v>
      </c>
      <c r="E1888" s="106">
        <v>0.66701952944720611</v>
      </c>
      <c r="F1888" s="446">
        <v>1</v>
      </c>
      <c r="G1888" s="446">
        <v>2025</v>
      </c>
      <c r="H1888" s="88">
        <v>20178442.232790716</v>
      </c>
      <c r="I1888" s="151">
        <v>554259240624.27161</v>
      </c>
      <c r="J1888" s="106">
        <v>0.3977668853583991</v>
      </c>
      <c r="K1888" s="171">
        <v>23736300555.197994</v>
      </c>
      <c r="L1888" s="159">
        <v>30101027065.027157</v>
      </c>
      <c r="M1888" s="159">
        <v>171232679882.99747</v>
      </c>
      <c r="N1888" s="159">
        <v>779329248127.49414</v>
      </c>
      <c r="O1888" s="106">
        <v>0.48956578788665062</v>
      </c>
      <c r="P1888" s="106">
        <v>0.38810424223548168</v>
      </c>
      <c r="Q1888" s="88">
        <v>15.588456426278912</v>
      </c>
      <c r="R1888" s="158">
        <v>5523651479808.0762</v>
      </c>
      <c r="S1888" s="171">
        <v>4837.5372053085384</v>
      </c>
      <c r="T1888" s="165">
        <v>4.4014478570306381E-2</v>
      </c>
    </row>
    <row r="1889" spans="1:20" x14ac:dyDescent="0.2">
      <c r="A1889">
        <v>1885</v>
      </c>
      <c r="B1889" s="106">
        <v>0.43173085963963503</v>
      </c>
      <c r="C1889" s="88">
        <v>7706.5198796904588</v>
      </c>
      <c r="D1889" s="87">
        <v>0.83469000717125241</v>
      </c>
      <c r="E1889" s="106">
        <v>0.66817664089494111</v>
      </c>
      <c r="F1889" s="446">
        <v>1</v>
      </c>
      <c r="G1889" s="446">
        <v>2025</v>
      </c>
      <c r="H1889" s="88">
        <v>19935741.036081348</v>
      </c>
      <c r="I1889" s="151">
        <v>441448335577.94025</v>
      </c>
      <c r="J1889" s="106">
        <v>0.22056732581632243</v>
      </c>
      <c r="K1889" s="171">
        <v>33187182339.673908</v>
      </c>
      <c r="L1889" s="159">
        <v>27969536560.721798</v>
      </c>
      <c r="M1889" s="159">
        <v>213150501678.85287</v>
      </c>
      <c r="N1889" s="159">
        <v>715755556157.18884</v>
      </c>
      <c r="O1889" s="106">
        <v>0.40553664859348532</v>
      </c>
      <c r="P1889" s="106">
        <v>0.25779020198471181</v>
      </c>
      <c r="Q1889" s="88">
        <v>16.877874727408511</v>
      </c>
      <c r="R1889" s="158">
        <v>3410755334508.126</v>
      </c>
      <c r="S1889" s="171">
        <v>2989.6495815569865</v>
      </c>
      <c r="T1889" s="165">
        <v>4.3841740824816872E-2</v>
      </c>
    </row>
    <row r="1890" spans="1:20" x14ac:dyDescent="0.2">
      <c r="A1890">
        <v>1886</v>
      </c>
      <c r="B1890" s="106">
        <v>0.4783793316000991</v>
      </c>
      <c r="C1890" s="88">
        <v>3242.8420579535386</v>
      </c>
      <c r="D1890" s="87">
        <v>0.92877197286517998</v>
      </c>
      <c r="E1890" s="106">
        <v>0.35741403588544235</v>
      </c>
      <c r="F1890" s="446">
        <v>1</v>
      </c>
      <c r="G1890" s="446">
        <v>2026</v>
      </c>
      <c r="H1890" s="88">
        <v>25563801.586202893</v>
      </c>
      <c r="I1890" s="151">
        <v>595247603838.11609</v>
      </c>
      <c r="J1890" s="106">
        <v>0.30871064662468406</v>
      </c>
      <c r="K1890" s="171">
        <v>45350393576.963409</v>
      </c>
      <c r="L1890" s="159">
        <v>145585087427.14069</v>
      </c>
      <c r="M1890" s="159">
        <v>91774263000.954727</v>
      </c>
      <c r="N1890" s="159">
        <v>877957347843.17493</v>
      </c>
      <c r="O1890" s="106">
        <v>0.42558645239777365</v>
      </c>
      <c r="P1890" s="106">
        <v>0.26354820590499273</v>
      </c>
      <c r="Q1890" s="88">
        <v>15.815290832975098</v>
      </c>
      <c r="R1890" s="158">
        <v>4156230018155.3145</v>
      </c>
      <c r="S1890" s="171">
        <v>3646.462099909374</v>
      </c>
      <c r="T1890" s="165">
        <v>4.4021300114882617E-2</v>
      </c>
    </row>
    <row r="1891" spans="1:20" x14ac:dyDescent="0.2">
      <c r="A1891">
        <v>1887</v>
      </c>
      <c r="B1891" s="106">
        <v>0.53933186227413543</v>
      </c>
      <c r="C1891" s="88">
        <v>2587.8055176259172</v>
      </c>
      <c r="D1891" s="87">
        <v>0.80268766631958555</v>
      </c>
      <c r="E1891" s="106">
        <v>0.36822701967063454</v>
      </c>
      <c r="F1891" s="446">
        <v>1</v>
      </c>
      <c r="G1891" s="446">
        <v>2024</v>
      </c>
      <c r="H1891" s="88">
        <v>18312997.945206676</v>
      </c>
      <c r="I1891" s="151">
        <v>516064859393.49207</v>
      </c>
      <c r="J1891" s="106">
        <v>0.36779603452278331</v>
      </c>
      <c r="K1891" s="171">
        <v>43466763131.456039</v>
      </c>
      <c r="L1891" s="159">
        <v>47832449088.612061</v>
      </c>
      <c r="M1891" s="159">
        <v>531325212766.95776</v>
      </c>
      <c r="N1891" s="159">
        <v>1138689284380.5178</v>
      </c>
      <c r="O1891" s="106">
        <v>0.57358293195958576</v>
      </c>
      <c r="P1891" s="106">
        <v>0.35858799798473595</v>
      </c>
      <c r="Q1891" s="88">
        <v>16.951467778991137</v>
      </c>
      <c r="R1891" s="158">
        <v>7698437127368.7539</v>
      </c>
      <c r="S1891" s="171">
        <v>6745.5616765932491</v>
      </c>
      <c r="T1891" s="165">
        <v>4.2463759553246549E-2</v>
      </c>
    </row>
    <row r="1892" spans="1:20" x14ac:dyDescent="0.2">
      <c r="A1892">
        <v>1888</v>
      </c>
      <c r="B1892" s="106">
        <v>0.36601207218583909</v>
      </c>
      <c r="C1892" s="88">
        <v>2949.8121894125934</v>
      </c>
      <c r="D1892" s="87">
        <v>0.82236565693604824</v>
      </c>
      <c r="E1892" s="106">
        <v>0.57895086276155205</v>
      </c>
      <c r="F1892" s="446">
        <v>1</v>
      </c>
      <c r="G1892" s="446">
        <v>2027</v>
      </c>
      <c r="H1892" s="88">
        <v>19851702.83763038</v>
      </c>
      <c r="I1892" s="151">
        <v>545436264259.40399</v>
      </c>
      <c r="J1892" s="106">
        <v>0.36601207218583909</v>
      </c>
      <c r="K1892" s="171">
        <v>44905077935.08683</v>
      </c>
      <c r="L1892" s="159">
        <v>110828170640.58461</v>
      </c>
      <c r="M1892" s="159">
        <v>0</v>
      </c>
      <c r="N1892" s="159">
        <v>701169512835.07544</v>
      </c>
      <c r="O1892" s="106">
        <v>0.41116846719941014</v>
      </c>
      <c r="P1892" s="106">
        <v>0.3271655945159338</v>
      </c>
      <c r="Q1892" s="88">
        <v>14.651382999310778</v>
      </c>
      <c r="R1892" s="158">
        <v>3918240026208.2148</v>
      </c>
      <c r="S1892" s="171">
        <v>3431.9000893538118</v>
      </c>
      <c r="T1892" s="165">
        <v>4.6794299944569989E-2</v>
      </c>
    </row>
    <row r="1893" spans="1:20" x14ac:dyDescent="0.2">
      <c r="A1893">
        <v>1889</v>
      </c>
      <c r="B1893" s="106">
        <v>0.58142609993408323</v>
      </c>
      <c r="C1893" s="88">
        <v>6910.8877153946414</v>
      </c>
      <c r="D1893" s="87">
        <v>0.68027545042515769</v>
      </c>
      <c r="E1893" s="106">
        <v>0.57006543308192792</v>
      </c>
      <c r="F1893" s="446">
        <v>1</v>
      </c>
      <c r="G1893" s="446">
        <v>2024</v>
      </c>
      <c r="H1893" s="88">
        <v>12758670.446927676</v>
      </c>
      <c r="I1893" s="151">
        <v>399456509900.59283</v>
      </c>
      <c r="J1893" s="106">
        <v>0.37692868757522857</v>
      </c>
      <c r="K1893" s="171">
        <v>9744887428.2513084</v>
      </c>
      <c r="L1893" s="159">
        <v>7260198272.3837414</v>
      </c>
      <c r="M1893" s="159">
        <v>289358296265.55975</v>
      </c>
      <c r="N1893" s="159">
        <v>705819891866.78772</v>
      </c>
      <c r="O1893" s="106">
        <v>0.54951896102663145</v>
      </c>
      <c r="P1893" s="106">
        <v>0.33766292314150492</v>
      </c>
      <c r="Q1893" s="88">
        <v>16.416965914304591</v>
      </c>
      <c r="R1893" s="158">
        <v>4405033691285.0156</v>
      </c>
      <c r="S1893" s="171">
        <v>3860.8762622835302</v>
      </c>
      <c r="T1893" s="165">
        <v>4.2880300729793722E-2</v>
      </c>
    </row>
    <row r="1894" spans="1:20" x14ac:dyDescent="0.2">
      <c r="A1894">
        <v>1890</v>
      </c>
      <c r="B1894" s="106">
        <v>0.54019760297064678</v>
      </c>
      <c r="C1894" s="88">
        <v>3830.2443059148577</v>
      </c>
      <c r="D1894" s="87">
        <v>0.86205365087747765</v>
      </c>
      <c r="E1894" s="106">
        <v>0.48735028175509459</v>
      </c>
      <c r="F1894" s="446">
        <v>1</v>
      </c>
      <c r="G1894" s="446">
        <v>2022</v>
      </c>
      <c r="H1894" s="88">
        <v>21973500.692630641</v>
      </c>
      <c r="I1894" s="151">
        <v>584214378714.3468</v>
      </c>
      <c r="J1894" s="106">
        <v>0.44035959680339687</v>
      </c>
      <c r="K1894" s="171">
        <v>21130512354.602352</v>
      </c>
      <c r="L1894" s="159">
        <v>0</v>
      </c>
      <c r="M1894" s="159">
        <v>793202265087.12183</v>
      </c>
      <c r="N1894" s="159">
        <v>1398547156156.071</v>
      </c>
      <c r="O1894" s="106">
        <v>0.63768047891806001</v>
      </c>
      <c r="P1894" s="106">
        <v>0.38109346111781511</v>
      </c>
      <c r="Q1894" s="88">
        <v>16.75934381929719</v>
      </c>
      <c r="R1894" s="158">
        <v>10076518202007.465</v>
      </c>
      <c r="S1894" s="171">
        <v>8830.371946309644</v>
      </c>
      <c r="T1894" s="165">
        <v>4.2075710620069214E-2</v>
      </c>
    </row>
    <row r="1895" spans="1:20" x14ac:dyDescent="0.2">
      <c r="A1895">
        <v>1891</v>
      </c>
      <c r="B1895" s="106">
        <v>0.48662500220545829</v>
      </c>
      <c r="C1895" s="88">
        <v>5448.3083816055059</v>
      </c>
      <c r="D1895" s="87">
        <v>0.67418928274917067</v>
      </c>
      <c r="E1895" s="106">
        <v>0.32166145849397676</v>
      </c>
      <c r="F1895" s="446">
        <v>1</v>
      </c>
      <c r="G1895" s="446">
        <v>2027</v>
      </c>
      <c r="H1895" s="88">
        <v>12570662.028260814</v>
      </c>
      <c r="I1895" s="151">
        <v>423503279291.55951</v>
      </c>
      <c r="J1895" s="106">
        <v>0.43704940169700202</v>
      </c>
      <c r="K1895" s="171">
        <v>29163004918.606812</v>
      </c>
      <c r="L1895" s="159">
        <v>82470954431.289688</v>
      </c>
      <c r="M1895" s="159">
        <v>0</v>
      </c>
      <c r="N1895" s="159">
        <v>535137238641.45605</v>
      </c>
      <c r="O1895" s="106">
        <v>0.46916678610053353</v>
      </c>
      <c r="P1895" s="106">
        <v>0.35808053676827356</v>
      </c>
      <c r="Q1895" s="88">
        <v>14.037488512162843</v>
      </c>
      <c r="R1895" s="158">
        <v>3083370571439.0244</v>
      </c>
      <c r="S1895" s="171">
        <v>2705.3618902273738</v>
      </c>
      <c r="T1895" s="165">
        <v>4.9407325084214242E-2</v>
      </c>
    </row>
    <row r="1896" spans="1:20" x14ac:dyDescent="0.2">
      <c r="A1896">
        <v>1892</v>
      </c>
      <c r="B1896" s="106">
        <v>0.5209885869412566</v>
      </c>
      <c r="C1896" s="88">
        <v>3914.0538166677043</v>
      </c>
      <c r="D1896" s="87">
        <v>0.73835756619991189</v>
      </c>
      <c r="E1896" s="106">
        <v>0.46233415907820796</v>
      </c>
      <c r="F1896" s="446">
        <v>1</v>
      </c>
      <c r="G1896" s="446">
        <v>2026</v>
      </c>
      <c r="H1896" s="88">
        <v>15260275.833410079</v>
      </c>
      <c r="I1896" s="151">
        <v>419412881318.07404</v>
      </c>
      <c r="J1896" s="106">
        <v>0.40122773523428479</v>
      </c>
      <c r="K1896" s="171">
        <v>56040881149.36557</v>
      </c>
      <c r="L1896" s="159">
        <v>141035667510.52521</v>
      </c>
      <c r="M1896" s="159">
        <v>75158971457.852219</v>
      </c>
      <c r="N1896" s="159">
        <v>691648401435.81702</v>
      </c>
      <c r="O1896" s="106">
        <v>0.49336598041093627</v>
      </c>
      <c r="P1896" s="106">
        <v>0.32772947032322058</v>
      </c>
      <c r="Q1896" s="88">
        <v>14.880332668913379</v>
      </c>
      <c r="R1896" s="158">
        <v>3978370049626.5537</v>
      </c>
      <c r="S1896" s="171">
        <v>3491.2453596739761</v>
      </c>
      <c r="T1896" s="165">
        <v>4.5724929320031728E-2</v>
      </c>
    </row>
    <row r="1897" spans="1:20" x14ac:dyDescent="0.2">
      <c r="A1897">
        <v>1893</v>
      </c>
      <c r="B1897" s="106">
        <v>0.65693067245411607</v>
      </c>
      <c r="C1897" s="88">
        <v>7130.7065506851313</v>
      </c>
      <c r="D1897" s="87">
        <v>0.60339834329559261</v>
      </c>
      <c r="E1897" s="106">
        <v>0.50572557707306875</v>
      </c>
      <c r="F1897" s="446">
        <v>1</v>
      </c>
      <c r="G1897" s="446">
        <v>2022</v>
      </c>
      <c r="H1897" s="88">
        <v>10541127.678709703</v>
      </c>
      <c r="I1897" s="151">
        <v>377413917399.19342</v>
      </c>
      <c r="J1897" s="106">
        <v>0.4587795909110336</v>
      </c>
      <c r="K1897" s="171">
        <v>8569520300.5755043</v>
      </c>
      <c r="L1897" s="159">
        <v>0</v>
      </c>
      <c r="M1897" s="159">
        <v>491588129088.42047</v>
      </c>
      <c r="N1897" s="159">
        <v>877571566788.18945</v>
      </c>
      <c r="O1897" s="106">
        <v>0.64544058551520977</v>
      </c>
      <c r="P1897" s="106">
        <v>0.42333530299059019</v>
      </c>
      <c r="Q1897" s="88">
        <v>16.963264749186017</v>
      </c>
      <c r="R1897" s="158">
        <v>7092475449697.6826</v>
      </c>
      <c r="S1897" s="171">
        <v>6225.9125239765308</v>
      </c>
      <c r="T1897" s="165">
        <v>4.1970126760814137E-2</v>
      </c>
    </row>
    <row r="1898" spans="1:20" x14ac:dyDescent="0.2">
      <c r="A1898">
        <v>1894</v>
      </c>
      <c r="B1898" s="106">
        <v>0.6301182811135515</v>
      </c>
      <c r="C1898" s="88">
        <v>2045.0634664956783</v>
      </c>
      <c r="D1898" s="87">
        <v>0.60197666344686618</v>
      </c>
      <c r="E1898" s="106">
        <v>0.55407843585797922</v>
      </c>
      <c r="F1898" s="446">
        <v>1</v>
      </c>
      <c r="G1898" s="446">
        <v>2023</v>
      </c>
      <c r="H1898" s="88">
        <v>10214967.610169746</v>
      </c>
      <c r="I1898" s="151">
        <v>415918855658.66022</v>
      </c>
      <c r="J1898" s="106">
        <v>0.53667725457949156</v>
      </c>
      <c r="K1898" s="171">
        <v>2850862266.6534433</v>
      </c>
      <c r="L1898" s="159">
        <v>0</v>
      </c>
      <c r="M1898" s="159">
        <v>299965028385.79657</v>
      </c>
      <c r="N1898" s="159">
        <v>718734746311.11023</v>
      </c>
      <c r="O1898" s="106">
        <v>0.64444666779874438</v>
      </c>
      <c r="P1898" s="106">
        <v>0.40567565135868777</v>
      </c>
      <c r="Q1898" s="88">
        <v>15.645240450109055</v>
      </c>
      <c r="R1898" s="158">
        <v>5345036914580.6084</v>
      </c>
      <c r="S1898" s="171">
        <v>4679.3309501404756</v>
      </c>
      <c r="T1898" s="165">
        <v>4.3677740891592085E-2</v>
      </c>
    </row>
    <row r="1899" spans="1:20" x14ac:dyDescent="0.2">
      <c r="A1899">
        <v>1895</v>
      </c>
      <c r="B1899" s="106">
        <v>0.508623893135141</v>
      </c>
      <c r="C1899" s="88">
        <v>1500</v>
      </c>
      <c r="D1899" s="87">
        <v>0.9697384406878955</v>
      </c>
      <c r="E1899" s="106">
        <v>0.29576385858894499</v>
      </c>
      <c r="F1899" s="446">
        <v>1</v>
      </c>
      <c r="G1899" s="446">
        <v>2025</v>
      </c>
      <c r="H1899" s="88">
        <v>28877682.067893524</v>
      </c>
      <c r="I1899" s="151">
        <v>638377417472.0354</v>
      </c>
      <c r="J1899" s="106">
        <v>0.37233932318122809</v>
      </c>
      <c r="K1899" s="171">
        <v>27701643611.498146</v>
      </c>
      <c r="L1899" s="159">
        <v>71954276566.244812</v>
      </c>
      <c r="M1899" s="159">
        <v>233720247597.0101</v>
      </c>
      <c r="N1899" s="159">
        <v>971753585246.78845</v>
      </c>
      <c r="O1899" s="106">
        <v>0.49624991583010536</v>
      </c>
      <c r="P1899" s="106">
        <v>0.31680655320894513</v>
      </c>
      <c r="Q1899" s="88">
        <v>15.586290525027897</v>
      </c>
      <c r="R1899" s="158">
        <v>5344312383849.8838</v>
      </c>
      <c r="S1899" s="171">
        <v>4688.7157032811429</v>
      </c>
      <c r="T1899" s="165">
        <v>4.6163311207906635E-2</v>
      </c>
    </row>
    <row r="1900" spans="1:20" x14ac:dyDescent="0.2">
      <c r="A1900">
        <v>1896</v>
      </c>
      <c r="B1900" s="106">
        <v>0.60541151328463072</v>
      </c>
      <c r="C1900" s="88">
        <v>4590.2841017567353</v>
      </c>
      <c r="D1900" s="87">
        <v>0.69072077533894194</v>
      </c>
      <c r="E1900" s="106">
        <v>0.31173954926938863</v>
      </c>
      <c r="F1900" s="446">
        <v>1</v>
      </c>
      <c r="G1900" s="446">
        <v>2025</v>
      </c>
      <c r="H1900" s="88">
        <v>13589556.719139831</v>
      </c>
      <c r="I1900" s="151">
        <v>500944419719.69061</v>
      </c>
      <c r="J1900" s="106">
        <v>0.50802485209922188</v>
      </c>
      <c r="K1900" s="171">
        <v>20575076744.201355</v>
      </c>
      <c r="L1900" s="159">
        <v>50685742386.876503</v>
      </c>
      <c r="M1900" s="159">
        <v>181725398039.85382</v>
      </c>
      <c r="N1900" s="159">
        <v>753930636890.62231</v>
      </c>
      <c r="O1900" s="106">
        <v>0.5841666401776765</v>
      </c>
      <c r="P1900" s="106">
        <v>0.41385646618223287</v>
      </c>
      <c r="Q1900" s="88">
        <v>15.211643702024023</v>
      </c>
      <c r="R1900" s="158">
        <v>5571676813159.9619</v>
      </c>
      <c r="S1900" s="171">
        <v>4886.2278880536587</v>
      </c>
      <c r="T1900" s="165">
        <v>4.4871513511174542E-2</v>
      </c>
    </row>
    <row r="1901" spans="1:20" x14ac:dyDescent="0.2">
      <c r="A1901">
        <v>1897</v>
      </c>
      <c r="B1901" s="106">
        <v>0.60602589019284847</v>
      </c>
      <c r="C1901" s="88">
        <v>5901.0880224686907</v>
      </c>
      <c r="D1901" s="87">
        <v>0.74547856430565773</v>
      </c>
      <c r="E1901" s="106">
        <v>0.63895326553852716</v>
      </c>
      <c r="F1901" s="446">
        <v>1</v>
      </c>
      <c r="G1901" s="446">
        <v>2025</v>
      </c>
      <c r="H1901" s="88">
        <v>15508476.619489053</v>
      </c>
      <c r="I1901" s="151">
        <v>398320218147.02112</v>
      </c>
      <c r="J1901" s="106">
        <v>0.36073725353576336</v>
      </c>
      <c r="K1901" s="171">
        <v>29430296480.335442</v>
      </c>
      <c r="L1901" s="159">
        <v>66592046309.294746</v>
      </c>
      <c r="M1901" s="159">
        <v>128142447319.95448</v>
      </c>
      <c r="N1901" s="159">
        <v>622485008256.60571</v>
      </c>
      <c r="O1901" s="106">
        <v>0.48109839185407227</v>
      </c>
      <c r="P1901" s="106">
        <v>0.30823010576930371</v>
      </c>
      <c r="Q1901" s="88">
        <v>15.767499112168258</v>
      </c>
      <c r="R1901" s="158">
        <v>3439393267714.8916</v>
      </c>
      <c r="S1901" s="171">
        <v>3015.5706180810348</v>
      </c>
      <c r="T1901" s="165">
        <v>4.4746208533989106E-2</v>
      </c>
    </row>
    <row r="1902" spans="1:20" x14ac:dyDescent="0.2">
      <c r="A1902">
        <v>1898</v>
      </c>
      <c r="B1902" s="106">
        <v>0.55640945059602731</v>
      </c>
      <c r="C1902" s="88">
        <v>8552.2151439560766</v>
      </c>
      <c r="D1902" s="87">
        <v>0.72799319116766081</v>
      </c>
      <c r="E1902" s="106">
        <v>0.3499085412932833</v>
      </c>
      <c r="F1902" s="446">
        <v>1</v>
      </c>
      <c r="G1902" s="446">
        <v>2027</v>
      </c>
      <c r="H1902" s="88">
        <v>14985101.597536156</v>
      </c>
      <c r="I1902" s="151">
        <v>492020232598.5639</v>
      </c>
      <c r="J1902" s="106">
        <v>0.44256096459074723</v>
      </c>
      <c r="K1902" s="171">
        <v>47223558010.360168</v>
      </c>
      <c r="L1902" s="159">
        <v>61768462416.13681</v>
      </c>
      <c r="M1902" s="159">
        <v>0</v>
      </c>
      <c r="N1902" s="159">
        <v>601012253025.06079</v>
      </c>
      <c r="O1902" s="106">
        <v>0.44452291500744762</v>
      </c>
      <c r="P1902" s="106">
        <v>0.34977400711240914</v>
      </c>
      <c r="Q1902" s="88">
        <v>13.700629603486279</v>
      </c>
      <c r="R1902" s="158">
        <v>3442265042821.1826</v>
      </c>
      <c r="S1902" s="171">
        <v>3017.759961153919</v>
      </c>
      <c r="T1902" s="165">
        <v>4.8208192051869103E-2</v>
      </c>
    </row>
    <row r="1903" spans="1:20" x14ac:dyDescent="0.2">
      <c r="A1903">
        <v>1899</v>
      </c>
      <c r="B1903" s="106">
        <v>0.43609971859463492</v>
      </c>
      <c r="C1903" s="88">
        <v>4336.1124136392991</v>
      </c>
      <c r="D1903" s="87">
        <v>0.68707889787358334</v>
      </c>
      <c r="E1903" s="106">
        <v>0.43151695139984853</v>
      </c>
      <c r="F1903" s="446">
        <v>1</v>
      </c>
      <c r="G1903" s="446">
        <v>2024</v>
      </c>
      <c r="H1903" s="88">
        <v>13106142.520749057</v>
      </c>
      <c r="I1903" s="151">
        <v>365887011877.09546</v>
      </c>
      <c r="J1903" s="106">
        <v>0.35529236187428404</v>
      </c>
      <c r="K1903" s="171">
        <v>38202636302.850517</v>
      </c>
      <c r="L1903" s="159">
        <v>98108558917.213135</v>
      </c>
      <c r="M1903" s="159">
        <v>235876468119.42996</v>
      </c>
      <c r="N1903" s="159">
        <v>738074675216.58899</v>
      </c>
      <c r="O1903" s="106">
        <v>0.53813644553201545</v>
      </c>
      <c r="P1903" s="106">
        <v>0.36352086624755992</v>
      </c>
      <c r="Q1903" s="88">
        <v>16.369803382285905</v>
      </c>
      <c r="R1903" s="158">
        <v>4994872531229.459</v>
      </c>
      <c r="S1903" s="171">
        <v>4383.1286556922805</v>
      </c>
      <c r="T1903" s="165">
        <v>4.2735777496267398E-2</v>
      </c>
    </row>
    <row r="1904" spans="1:20" x14ac:dyDescent="0.2">
      <c r="A1904">
        <v>1900</v>
      </c>
      <c r="B1904" s="106">
        <v>0.30587463540940996</v>
      </c>
      <c r="C1904" s="88">
        <v>1500</v>
      </c>
      <c r="D1904" s="87">
        <v>0.62275844408220626</v>
      </c>
      <c r="E1904" s="106">
        <v>0.35838844416912863</v>
      </c>
      <c r="F1904" s="446">
        <v>1</v>
      </c>
      <c r="G1904" s="446">
        <v>2025</v>
      </c>
      <c r="H1904" s="88">
        <v>10299526.394038491</v>
      </c>
      <c r="I1904" s="151">
        <v>371733250308.37933</v>
      </c>
      <c r="J1904" s="106">
        <v>0.30587463540940996</v>
      </c>
      <c r="K1904" s="171">
        <v>35828349256.089417</v>
      </c>
      <c r="L1904" s="159">
        <v>58626564074.391556</v>
      </c>
      <c r="M1904" s="159">
        <v>99748058330.582626</v>
      </c>
      <c r="N1904" s="159">
        <v>565936221969.44287</v>
      </c>
      <c r="O1904" s="106">
        <v>0.42478897974583102</v>
      </c>
      <c r="P1904" s="106">
        <v>0.26682178366930448</v>
      </c>
      <c r="Q1904" s="88">
        <v>15.941450195771123</v>
      </c>
      <c r="R1904" s="158">
        <v>2779476035165.8164</v>
      </c>
      <c r="S1904" s="171">
        <v>2438.5998791555749</v>
      </c>
      <c r="T1904" s="165">
        <v>4.3569185978978138E-2</v>
      </c>
    </row>
    <row r="1905" spans="1:20" x14ac:dyDescent="0.2">
      <c r="A1905">
        <v>1901</v>
      </c>
      <c r="B1905" s="106">
        <v>0.58427740639167902</v>
      </c>
      <c r="C1905" s="88">
        <v>8299.0270959442223</v>
      </c>
      <c r="D1905" s="87">
        <v>0.87677759462520022</v>
      </c>
      <c r="E1905" s="106">
        <v>0.14697950220493605</v>
      </c>
      <c r="F1905" s="446">
        <v>1</v>
      </c>
      <c r="G1905" s="446">
        <v>2025</v>
      </c>
      <c r="H1905" s="88">
        <v>22680326.883316856</v>
      </c>
      <c r="I1905" s="151">
        <v>635543962425.70618</v>
      </c>
      <c r="J1905" s="106">
        <v>0.43201837961209688</v>
      </c>
      <c r="K1905" s="171">
        <v>38238136653.992943</v>
      </c>
      <c r="L1905" s="159">
        <v>45381483744.54969</v>
      </c>
      <c r="M1905" s="159">
        <v>170098292613.46234</v>
      </c>
      <c r="N1905" s="159">
        <v>889261875437.71118</v>
      </c>
      <c r="O1905" s="106">
        <v>0.50260840619735014</v>
      </c>
      <c r="P1905" s="106">
        <v>0.35743889163478565</v>
      </c>
      <c r="Q1905" s="88">
        <v>15.154544758468695</v>
      </c>
      <c r="R1905" s="158">
        <v>5373254014771.5254</v>
      </c>
      <c r="S1905" s="171">
        <v>4706.2343012493357</v>
      </c>
      <c r="T1905" s="165">
        <v>4.7622603728988459E-2</v>
      </c>
    </row>
    <row r="1906" spans="1:20" x14ac:dyDescent="0.2">
      <c r="A1906">
        <v>1902</v>
      </c>
      <c r="B1906" s="106">
        <v>0.54747496190549072</v>
      </c>
      <c r="C1906" s="88">
        <v>5189.8601776834676</v>
      </c>
      <c r="D1906" s="87">
        <v>0.40362081738871797</v>
      </c>
      <c r="E1906" s="106">
        <v>0.44942322928800116</v>
      </c>
      <c r="F1906" s="446">
        <v>1</v>
      </c>
      <c r="G1906" s="446">
        <v>2025</v>
      </c>
      <c r="H1906" s="88">
        <v>5281670.7575060492</v>
      </c>
      <c r="I1906" s="151">
        <v>270789642743.92413</v>
      </c>
      <c r="J1906" s="106">
        <v>0.54747496190549072</v>
      </c>
      <c r="K1906" s="171">
        <v>20386614595.251198</v>
      </c>
      <c r="L1906" s="159">
        <v>43705198565.749382</v>
      </c>
      <c r="M1906" s="159">
        <v>86202126257.656738</v>
      </c>
      <c r="N1906" s="159">
        <v>421083582162.58142</v>
      </c>
      <c r="O1906" s="106">
        <v>0.59887494997843504</v>
      </c>
      <c r="P1906" s="106">
        <v>0.4033713598898247</v>
      </c>
      <c r="Q1906" s="88">
        <v>14.293483415600019</v>
      </c>
      <c r="R1906" s="158">
        <v>3011646590406.8433</v>
      </c>
      <c r="S1906" s="171">
        <v>2641.3052934602811</v>
      </c>
      <c r="T1906" s="165">
        <v>4.5307310943520591E-2</v>
      </c>
    </row>
    <row r="1907" spans="1:20" x14ac:dyDescent="0.2">
      <c r="A1907">
        <v>1903</v>
      </c>
      <c r="B1907" s="106">
        <v>0.38358195318817312</v>
      </c>
      <c r="C1907" s="88">
        <v>2332.8414382865176</v>
      </c>
      <c r="D1907" s="87">
        <v>0.62116184821439513</v>
      </c>
      <c r="E1907" s="106">
        <v>0.53317947622218076</v>
      </c>
      <c r="F1907" s="446">
        <v>1</v>
      </c>
      <c r="G1907" s="446">
        <v>2024</v>
      </c>
      <c r="H1907" s="88">
        <v>10879789.023461398</v>
      </c>
      <c r="I1907" s="151">
        <v>338831060993.03046</v>
      </c>
      <c r="J1907" s="106">
        <v>0.38358195318817312</v>
      </c>
      <c r="K1907" s="171">
        <v>10051895550.651867</v>
      </c>
      <c r="L1907" s="159">
        <v>13863365744.412889</v>
      </c>
      <c r="M1907" s="159">
        <v>158500536862.29572</v>
      </c>
      <c r="N1907" s="159">
        <v>521246859150.39087</v>
      </c>
      <c r="O1907" s="106">
        <v>0.51388434780882009</v>
      </c>
      <c r="P1907" s="106">
        <v>0.27129631140640409</v>
      </c>
      <c r="Q1907" s="88">
        <v>15.061089330697408</v>
      </c>
      <c r="R1907" s="158">
        <v>2506863424468.8516</v>
      </c>
      <c r="S1907" s="171">
        <v>2198.8592692823663</v>
      </c>
      <c r="T1907" s="165">
        <v>4.5252630391512276E-2</v>
      </c>
    </row>
    <row r="1908" spans="1:20" x14ac:dyDescent="0.2">
      <c r="A1908">
        <v>1904</v>
      </c>
      <c r="B1908" s="106">
        <v>0.60745383221927229</v>
      </c>
      <c r="C1908" s="88">
        <v>4345.4414502237023</v>
      </c>
      <c r="D1908" s="87">
        <v>0.86247999629909333</v>
      </c>
      <c r="E1908" s="106">
        <v>0.40544032512427952</v>
      </c>
      <c r="F1908" s="446">
        <v>1</v>
      </c>
      <c r="G1908" s="446">
        <v>2024</v>
      </c>
      <c r="H1908" s="88">
        <v>21124059.105519745</v>
      </c>
      <c r="I1908" s="151">
        <v>569465657289.05908</v>
      </c>
      <c r="J1908" s="106">
        <v>0.29312773839910444</v>
      </c>
      <c r="K1908" s="171">
        <v>33761384831.619858</v>
      </c>
      <c r="L1908" s="159">
        <v>77622479779.616745</v>
      </c>
      <c r="M1908" s="159">
        <v>275912590188.94342</v>
      </c>
      <c r="N1908" s="159">
        <v>956762112089.23901</v>
      </c>
      <c r="O1908" s="106">
        <v>0.4700794800599295</v>
      </c>
      <c r="P1908" s="106">
        <v>0.26028445989521187</v>
      </c>
      <c r="Q1908" s="88">
        <v>16.468051965364626</v>
      </c>
      <c r="R1908" s="158">
        <v>4900720309674.792</v>
      </c>
      <c r="S1908" s="171">
        <v>4297.3833022022372</v>
      </c>
      <c r="T1908" s="165">
        <v>4.0569986767003748E-2</v>
      </c>
    </row>
    <row r="1909" spans="1:20" x14ac:dyDescent="0.2">
      <c r="A1909">
        <v>1905</v>
      </c>
      <c r="B1909" s="106">
        <v>0.51766237743586374</v>
      </c>
      <c r="C1909" s="88">
        <v>4342.6845661757079</v>
      </c>
      <c r="D1909" s="87">
        <v>0.58769451281180363</v>
      </c>
      <c r="E1909" s="106">
        <v>0.7</v>
      </c>
      <c r="F1909" s="446">
        <v>1</v>
      </c>
      <c r="G1909" s="446">
        <v>2024</v>
      </c>
      <c r="H1909" s="88">
        <v>9698282.7235948648</v>
      </c>
      <c r="I1909" s="151">
        <v>390387968297.85406</v>
      </c>
      <c r="J1909" s="106">
        <v>0.51766237743586374</v>
      </c>
      <c r="K1909" s="171">
        <v>17289470239.818977</v>
      </c>
      <c r="L1909" s="159">
        <v>28375026436.405457</v>
      </c>
      <c r="M1909" s="159">
        <v>235320027655.81219</v>
      </c>
      <c r="N1909" s="159">
        <v>671372492629.89075</v>
      </c>
      <c r="O1909" s="106">
        <v>0.61522509724403973</v>
      </c>
      <c r="P1909" s="106">
        <v>0.46713855647358038</v>
      </c>
      <c r="Q1909" s="88">
        <v>16.165470369339221</v>
      </c>
      <c r="R1909" s="158">
        <v>5889866886587.3389</v>
      </c>
      <c r="S1909" s="171">
        <v>5170.9662740029862</v>
      </c>
      <c r="T1909" s="165">
        <v>4.2620273081087234E-2</v>
      </c>
    </row>
    <row r="1910" spans="1:20" x14ac:dyDescent="0.2">
      <c r="A1910">
        <v>1906</v>
      </c>
      <c r="B1910" s="106">
        <v>0.55464298067345186</v>
      </c>
      <c r="C1910" s="88">
        <v>6800.7240242235612</v>
      </c>
      <c r="D1910" s="87">
        <v>0.53766334187376186</v>
      </c>
      <c r="E1910" s="106">
        <v>1.5668265608453635E-2</v>
      </c>
      <c r="F1910" s="446">
        <v>1</v>
      </c>
      <c r="G1910" s="446">
        <v>2024</v>
      </c>
      <c r="H1910" s="88">
        <v>8288147.6690657325</v>
      </c>
      <c r="I1910" s="151">
        <v>325822894000.51001</v>
      </c>
      <c r="J1910" s="106">
        <v>0.50828641496453097</v>
      </c>
      <c r="K1910" s="171">
        <v>12628604857.704464</v>
      </c>
      <c r="L1910" s="159">
        <v>470780806.56222832</v>
      </c>
      <c r="M1910" s="159">
        <v>179049229515.31711</v>
      </c>
      <c r="N1910" s="159">
        <v>517971509180.09387</v>
      </c>
      <c r="O1910" s="106">
        <v>0.59699684921256091</v>
      </c>
      <c r="P1910" s="106">
        <v>0.38277805449224234</v>
      </c>
      <c r="Q1910" s="88">
        <v>15.115272111736294</v>
      </c>
      <c r="R1910" s="158">
        <v>3536359288536.7539</v>
      </c>
      <c r="S1910" s="171">
        <v>3103.4631421521981</v>
      </c>
      <c r="T1910" s="165">
        <v>4.4876920653521717E-2</v>
      </c>
    </row>
    <row r="1911" spans="1:20" x14ac:dyDescent="0.2">
      <c r="A1911">
        <v>1907</v>
      </c>
      <c r="B1911" s="106">
        <v>0.34479770620055955</v>
      </c>
      <c r="C1911" s="88">
        <v>4215.7183160467475</v>
      </c>
      <c r="D1911" s="87">
        <v>0.7482797665375005</v>
      </c>
      <c r="E1911" s="106">
        <v>0.49744048092259857</v>
      </c>
      <c r="F1911" s="446">
        <v>1</v>
      </c>
      <c r="G1911" s="446">
        <v>2025</v>
      </c>
      <c r="H1911" s="88">
        <v>15702795.409154145</v>
      </c>
      <c r="I1911" s="151">
        <v>452022622713.43085</v>
      </c>
      <c r="J1911" s="106">
        <v>0.2672722909879035</v>
      </c>
      <c r="K1911" s="171">
        <v>68832388818.583191</v>
      </c>
      <c r="L1911" s="159">
        <v>129217434826.18735</v>
      </c>
      <c r="M1911" s="159">
        <v>75188477207.391403</v>
      </c>
      <c r="N1911" s="159">
        <v>725260923565.59277</v>
      </c>
      <c r="O1911" s="106">
        <v>0.39204904378407041</v>
      </c>
      <c r="P1911" s="106">
        <v>0.28280032017272011</v>
      </c>
      <c r="Q1911" s="88">
        <v>16.025419125772032</v>
      </c>
      <c r="R1911" s="158">
        <v>3731114915266.7817</v>
      </c>
      <c r="S1911" s="171">
        <v>3270.266071814141</v>
      </c>
      <c r="T1911" s="165">
        <v>4.4249387527256816E-2</v>
      </c>
    </row>
    <row r="1912" spans="1:20" x14ac:dyDescent="0.2">
      <c r="A1912">
        <v>1908</v>
      </c>
      <c r="B1912" s="106">
        <v>0.59670295248054994</v>
      </c>
      <c r="C1912" s="88">
        <v>2698.1427542783317</v>
      </c>
      <c r="D1912" s="87">
        <v>0.64154769504656994</v>
      </c>
      <c r="E1912" s="106">
        <v>0.41363809728589124</v>
      </c>
      <c r="F1912" s="446">
        <v>1</v>
      </c>
      <c r="G1912" s="446">
        <v>2028</v>
      </c>
      <c r="H1912" s="88">
        <v>11377236.46021883</v>
      </c>
      <c r="I1912" s="151">
        <v>325621098703.53021</v>
      </c>
      <c r="J1912" s="106">
        <v>0.35654249035702112</v>
      </c>
      <c r="K1912" s="171">
        <v>19233118957.34565</v>
      </c>
      <c r="L1912" s="159">
        <v>50296909975.034462</v>
      </c>
      <c r="M1912" s="159">
        <v>0</v>
      </c>
      <c r="N1912" s="159">
        <v>395151127635.91034</v>
      </c>
      <c r="O1912" s="106">
        <v>0.3956341624529538</v>
      </c>
      <c r="P1912" s="106">
        <v>0.29959428655772052</v>
      </c>
      <c r="Q1912" s="88">
        <v>14.543334990351239</v>
      </c>
      <c r="R1912" s="158">
        <v>2191886733719.918</v>
      </c>
      <c r="S1912" s="171">
        <v>1918.6452821863033</v>
      </c>
      <c r="T1912" s="165">
        <v>4.2757775123731807E-2</v>
      </c>
    </row>
    <row r="1913" spans="1:20" x14ac:dyDescent="0.2">
      <c r="A1913">
        <v>1909</v>
      </c>
      <c r="B1913" s="106">
        <v>0.44665101635665438</v>
      </c>
      <c r="C1913" s="88">
        <v>1500</v>
      </c>
      <c r="D1913" s="87">
        <v>0.70969914861654326</v>
      </c>
      <c r="E1913" s="106">
        <v>0.51452024006838615</v>
      </c>
      <c r="F1913" s="446">
        <v>1</v>
      </c>
      <c r="G1913" s="446">
        <v>2025</v>
      </c>
      <c r="H1913" s="88">
        <v>13961288.671141932</v>
      </c>
      <c r="I1913" s="151">
        <v>424954034619.27985</v>
      </c>
      <c r="J1913" s="106">
        <v>0.44665101635665438</v>
      </c>
      <c r="K1913" s="171">
        <v>31490429014.588661</v>
      </c>
      <c r="L1913" s="159">
        <v>70867550835.802109</v>
      </c>
      <c r="M1913" s="159">
        <v>163339502684.1929</v>
      </c>
      <c r="N1913" s="159">
        <v>690651517153.86353</v>
      </c>
      <c r="O1913" s="106">
        <v>0.54611013646630679</v>
      </c>
      <c r="P1913" s="106">
        <v>0.38983461094087435</v>
      </c>
      <c r="Q1913" s="88">
        <v>15.770443076936592</v>
      </c>
      <c r="R1913" s="158">
        <v>4909587531812.2812</v>
      </c>
      <c r="S1913" s="171">
        <v>4297.7510747415117</v>
      </c>
      <c r="T1913" s="165">
        <v>4.3850962659415814E-2</v>
      </c>
    </row>
    <row r="1914" spans="1:20" x14ac:dyDescent="0.2">
      <c r="A1914">
        <v>1910</v>
      </c>
      <c r="B1914" s="106">
        <v>0.5502523930709512</v>
      </c>
      <c r="C1914" s="88">
        <v>7230.9096597590642</v>
      </c>
      <c r="D1914" s="87">
        <v>0.66259824420576285</v>
      </c>
      <c r="E1914" s="106">
        <v>0.17531662154610622</v>
      </c>
      <c r="F1914" s="446">
        <v>1</v>
      </c>
      <c r="G1914" s="446">
        <v>2024</v>
      </c>
      <c r="H1914" s="88">
        <v>12351028.342882639</v>
      </c>
      <c r="I1914" s="151">
        <v>337839037031.27173</v>
      </c>
      <c r="J1914" s="106">
        <v>0.35043621051360463</v>
      </c>
      <c r="K1914" s="171">
        <v>21859878796.485947</v>
      </c>
      <c r="L1914" s="159">
        <v>19478130476.835991</v>
      </c>
      <c r="M1914" s="159">
        <v>257869462830.27658</v>
      </c>
      <c r="N1914" s="159">
        <v>637046509134.87024</v>
      </c>
      <c r="O1914" s="106">
        <v>0.5341354228729559</v>
      </c>
      <c r="P1914" s="106">
        <v>0.32918873661656689</v>
      </c>
      <c r="Q1914" s="88">
        <v>16.530538520872994</v>
      </c>
      <c r="R1914" s="158">
        <v>4105270731675.1621</v>
      </c>
      <c r="S1914" s="171">
        <v>3602.7335248645991</v>
      </c>
      <c r="T1914" s="165">
        <v>4.0671883703223326E-2</v>
      </c>
    </row>
    <row r="1915" spans="1:20" x14ac:dyDescent="0.2">
      <c r="A1915">
        <v>1911</v>
      </c>
      <c r="B1915" s="106">
        <v>0.55711309502054185</v>
      </c>
      <c r="C1915" s="88">
        <v>3024.5274523881471</v>
      </c>
      <c r="D1915" s="87">
        <v>0.50931815833816851</v>
      </c>
      <c r="E1915" s="106">
        <v>0.38412839080512562</v>
      </c>
      <c r="F1915" s="446">
        <v>1</v>
      </c>
      <c r="G1915" s="446">
        <v>2024</v>
      </c>
      <c r="H1915" s="88">
        <v>7553521.1286352519</v>
      </c>
      <c r="I1915" s="151">
        <v>308603565444.37994</v>
      </c>
      <c r="J1915" s="106">
        <v>0.5039299300743727</v>
      </c>
      <c r="K1915" s="171">
        <v>27735322578.607346</v>
      </c>
      <c r="L1915" s="159">
        <v>34963677146.162216</v>
      </c>
      <c r="M1915" s="159">
        <v>238705128617.79779</v>
      </c>
      <c r="N1915" s="159">
        <v>610007693786.94727</v>
      </c>
      <c r="O1915" s="106">
        <v>0.61384409013214447</v>
      </c>
      <c r="P1915" s="106">
        <v>0.36603139448609473</v>
      </c>
      <c r="Q1915" s="88">
        <v>15.660490251357144</v>
      </c>
      <c r="R1915" s="158">
        <v>4040305726794.6128</v>
      </c>
      <c r="S1915" s="171">
        <v>3545.3519399785846</v>
      </c>
      <c r="T1915" s="165">
        <v>4.4222115764847865E-2</v>
      </c>
    </row>
    <row r="1916" spans="1:20" x14ac:dyDescent="0.2">
      <c r="A1916">
        <v>1912</v>
      </c>
      <c r="B1916" s="106">
        <v>0.43285353517191261</v>
      </c>
      <c r="C1916" s="88">
        <v>4593.7557624331394</v>
      </c>
      <c r="D1916" s="87">
        <v>0.69964004675466307</v>
      </c>
      <c r="E1916" s="106">
        <v>0.34883417849227871</v>
      </c>
      <c r="F1916" s="446">
        <v>1</v>
      </c>
      <c r="G1916" s="446">
        <v>2022</v>
      </c>
      <c r="H1916" s="88">
        <v>13574530.798516333</v>
      </c>
      <c r="I1916" s="151">
        <v>346659854749.98767</v>
      </c>
      <c r="J1916" s="106">
        <v>0.25493203227993499</v>
      </c>
      <c r="K1916" s="171">
        <v>12014193073.114096</v>
      </c>
      <c r="L1916" s="159">
        <v>0</v>
      </c>
      <c r="M1916" s="159">
        <v>830829753513.0929</v>
      </c>
      <c r="N1916" s="159">
        <v>1189503801336.1946</v>
      </c>
      <c r="O1916" s="106">
        <v>0.63306943890877176</v>
      </c>
      <c r="P1916" s="106">
        <v>0.41586469935080539</v>
      </c>
      <c r="Q1916" s="88">
        <v>18.362574164734454</v>
      </c>
      <c r="R1916" s="158">
        <v>9936113590565.3516</v>
      </c>
      <c r="S1916" s="171">
        <v>8714.657450039218</v>
      </c>
      <c r="T1916" s="165">
        <v>3.9793768500972958E-2</v>
      </c>
    </row>
    <row r="1917" spans="1:20" x14ac:dyDescent="0.2">
      <c r="A1917">
        <v>1913</v>
      </c>
      <c r="B1917" s="106">
        <v>0.47515368090342391</v>
      </c>
      <c r="C1917" s="88">
        <v>4509.5952547233173</v>
      </c>
      <c r="D1917" s="87">
        <v>0.57743995453149621</v>
      </c>
      <c r="E1917" s="106">
        <v>0.50989813033511122</v>
      </c>
      <c r="F1917" s="446">
        <v>1</v>
      </c>
      <c r="G1917" s="446">
        <v>2024</v>
      </c>
      <c r="H1917" s="88">
        <v>9277752.4911973961</v>
      </c>
      <c r="I1917" s="151">
        <v>360221013890.67249</v>
      </c>
      <c r="J1917" s="106">
        <v>0.47515368090342391</v>
      </c>
      <c r="K1917" s="171">
        <v>18763458431.220139</v>
      </c>
      <c r="L1917" s="159">
        <v>19564093704.847904</v>
      </c>
      <c r="M1917" s="159">
        <v>263377467420.5799</v>
      </c>
      <c r="N1917" s="159">
        <v>661926033447.32043</v>
      </c>
      <c r="O1917" s="106">
        <v>0.60054079988212894</v>
      </c>
      <c r="P1917" s="106">
        <v>0.35705004580206734</v>
      </c>
      <c r="Q1917" s="88">
        <v>15.661109902571964</v>
      </c>
      <c r="R1917" s="158">
        <v>4295113206703.6309</v>
      </c>
      <c r="S1917" s="171">
        <v>3768.8152458965824</v>
      </c>
      <c r="T1917" s="165">
        <v>4.4028308770859559E-2</v>
      </c>
    </row>
    <row r="1918" spans="1:20" x14ac:dyDescent="0.2">
      <c r="A1918">
        <v>1914</v>
      </c>
      <c r="B1918" s="106">
        <v>0.51049854150322838</v>
      </c>
      <c r="C1918" s="88">
        <v>6170.7219740766704</v>
      </c>
      <c r="D1918" s="87">
        <v>0.73542328402774992</v>
      </c>
      <c r="E1918" s="106">
        <v>0.7</v>
      </c>
      <c r="F1918" s="446">
        <v>1</v>
      </c>
      <c r="G1918" s="446">
        <v>2025</v>
      </c>
      <c r="H1918" s="88">
        <v>15450259.784191122</v>
      </c>
      <c r="I1918" s="151">
        <v>460195869797.13239</v>
      </c>
      <c r="J1918" s="106">
        <v>0.42952077908136144</v>
      </c>
      <c r="K1918" s="171">
        <v>58902384903.054031</v>
      </c>
      <c r="L1918" s="159">
        <v>125793454536.87569</v>
      </c>
      <c r="M1918" s="159">
        <v>167955506913.97919</v>
      </c>
      <c r="N1918" s="159">
        <v>812847216151.04138</v>
      </c>
      <c r="O1918" s="106">
        <v>0.53228066614375491</v>
      </c>
      <c r="P1918" s="106">
        <v>0.38882620797042056</v>
      </c>
      <c r="Q1918" s="88">
        <v>15.820269892737191</v>
      </c>
      <c r="R1918" s="158">
        <v>5525236165675.542</v>
      </c>
      <c r="S1918" s="171">
        <v>4838.1531960118782</v>
      </c>
      <c r="T1918" s="165">
        <v>4.512690102982321E-2</v>
      </c>
    </row>
    <row r="1919" spans="1:20" x14ac:dyDescent="0.2">
      <c r="A1919">
        <v>1915</v>
      </c>
      <c r="B1919" s="106">
        <v>0.45708630172877696</v>
      </c>
      <c r="C1919" s="88">
        <v>6965.5997641733775</v>
      </c>
      <c r="D1919" s="87">
        <v>0.51830092875385536</v>
      </c>
      <c r="E1919" s="106">
        <v>0.48827765567716219</v>
      </c>
      <c r="F1919" s="446">
        <v>1</v>
      </c>
      <c r="G1919" s="446">
        <v>2025</v>
      </c>
      <c r="H1919" s="88">
        <v>7849930.9956825832</v>
      </c>
      <c r="I1919" s="151">
        <v>253043195709.23395</v>
      </c>
      <c r="J1919" s="106">
        <v>0.42316095846529345</v>
      </c>
      <c r="K1919" s="171">
        <v>11335782606.011528</v>
      </c>
      <c r="L1919" s="159">
        <v>22033045729.842419</v>
      </c>
      <c r="M1919" s="159">
        <v>87588216958.856018</v>
      </c>
      <c r="N1919" s="159">
        <v>374000241003.94391</v>
      </c>
      <c r="O1919" s="106">
        <v>0.52078846488856956</v>
      </c>
      <c r="P1919" s="106">
        <v>0.31226734163020686</v>
      </c>
      <c r="Q1919" s="88">
        <v>15.029716463451209</v>
      </c>
      <c r="R1919" s="158">
        <v>2046150003126.5791</v>
      </c>
      <c r="S1919" s="171">
        <v>1795.4973217982265</v>
      </c>
      <c r="T1919" s="165">
        <v>4.5739361682580901E-2</v>
      </c>
    </row>
    <row r="1920" spans="1:20" x14ac:dyDescent="0.2">
      <c r="A1920">
        <v>1916</v>
      </c>
      <c r="B1920" s="106">
        <v>0.56467620485067782</v>
      </c>
      <c r="C1920" s="88">
        <v>7472.83806319424</v>
      </c>
      <c r="D1920" s="87">
        <v>0.65913356384879418</v>
      </c>
      <c r="E1920" s="106">
        <v>0.54793660431600255</v>
      </c>
      <c r="F1920" s="446">
        <v>1</v>
      </c>
      <c r="G1920" s="446">
        <v>2024</v>
      </c>
      <c r="H1920" s="88">
        <v>12065211.362837594</v>
      </c>
      <c r="I1920" s="151">
        <v>424991369745.50397</v>
      </c>
      <c r="J1920" s="106">
        <v>0.44126662095590785</v>
      </c>
      <c r="K1920" s="171">
        <v>10901584284.227762</v>
      </c>
      <c r="L1920" s="159">
        <v>19758223952.153</v>
      </c>
      <c r="M1920" s="159">
        <v>191898709482.31931</v>
      </c>
      <c r="N1920" s="159">
        <v>647549887464.2041</v>
      </c>
      <c r="O1920" s="106">
        <v>0.55109275643311129</v>
      </c>
      <c r="P1920" s="106">
        <v>0.33972277921852728</v>
      </c>
      <c r="Q1920" s="88">
        <v>15.142487457701318</v>
      </c>
      <c r="R1920" s="158">
        <v>4061764140145.6919</v>
      </c>
      <c r="S1920" s="171">
        <v>3562.5380063267194</v>
      </c>
      <c r="T1920" s="165">
        <v>4.3498809758679834E-2</v>
      </c>
    </row>
    <row r="1921" spans="1:20" x14ac:dyDescent="0.2">
      <c r="A1921">
        <v>1917</v>
      </c>
      <c r="B1921" s="106">
        <v>0.38580207821124135</v>
      </c>
      <c r="C1921" s="88">
        <v>4765.4129089364305</v>
      </c>
      <c r="D1921" s="87">
        <v>0.99033161733633945</v>
      </c>
      <c r="E1921" s="106">
        <v>0.32868189081045646</v>
      </c>
      <c r="F1921" s="446">
        <v>1</v>
      </c>
      <c r="G1921" s="446">
        <v>2025</v>
      </c>
      <c r="H1921" s="88">
        <v>28694068.689819157</v>
      </c>
      <c r="I1921" s="151">
        <v>790855096092.30798</v>
      </c>
      <c r="J1921" s="106">
        <v>0.38580207821124135</v>
      </c>
      <c r="K1921" s="171">
        <v>30295358483.183937</v>
      </c>
      <c r="L1921" s="159">
        <v>60303956651.405724</v>
      </c>
      <c r="M1921" s="159">
        <v>245578948388.48111</v>
      </c>
      <c r="N1921" s="159">
        <v>1127033359615.3787</v>
      </c>
      <c r="O1921" s="106">
        <v>0.48784701799413399</v>
      </c>
      <c r="P1921" s="106">
        <v>0.32323581618580821</v>
      </c>
      <c r="Q1921" s="88">
        <v>15.406076251639005</v>
      </c>
      <c r="R1921" s="158">
        <v>6287326655926.1943</v>
      </c>
      <c r="S1921" s="171">
        <v>5512.3511988368882</v>
      </c>
      <c r="T1921" s="165">
        <v>4.6156120057348697E-2</v>
      </c>
    </row>
    <row r="1922" spans="1:20" x14ac:dyDescent="0.2">
      <c r="A1922">
        <v>1918</v>
      </c>
      <c r="B1922" s="106">
        <v>0.47031398558024307</v>
      </c>
      <c r="C1922" s="88">
        <v>1500</v>
      </c>
      <c r="D1922" s="87">
        <v>0.66551847493082728</v>
      </c>
      <c r="E1922" s="106">
        <v>0.2084749816539892</v>
      </c>
      <c r="F1922" s="446">
        <v>1</v>
      </c>
      <c r="G1922" s="446">
        <v>2025</v>
      </c>
      <c r="H1922" s="88">
        <v>12452087.908467701</v>
      </c>
      <c r="I1922" s="151">
        <v>328958501992.52502</v>
      </c>
      <c r="J1922" s="106">
        <v>0.2555330303132537</v>
      </c>
      <c r="K1922" s="171">
        <v>13307525830.509953</v>
      </c>
      <c r="L1922" s="159">
        <v>27011244520.393333</v>
      </c>
      <c r="M1922" s="159">
        <v>227064307459.14996</v>
      </c>
      <c r="N1922" s="159">
        <v>596341579802.57837</v>
      </c>
      <c r="O1922" s="106">
        <v>0.48180474777595039</v>
      </c>
      <c r="P1922" s="106">
        <v>0.23681652871308803</v>
      </c>
      <c r="Q1922" s="88">
        <v>17.12588767736306</v>
      </c>
      <c r="R1922" s="158">
        <v>2786848536479.2534</v>
      </c>
      <c r="S1922" s="171">
        <v>2443.5102652774076</v>
      </c>
      <c r="T1922" s="165">
        <v>4.0642509025862271E-2</v>
      </c>
    </row>
    <row r="1923" spans="1:20" x14ac:dyDescent="0.2">
      <c r="A1923">
        <v>1919</v>
      </c>
      <c r="B1923" s="106">
        <v>0.59101625972928828</v>
      </c>
      <c r="C1923" s="88">
        <v>1768.020922258469</v>
      </c>
      <c r="D1923" s="87">
        <v>0.8307816907028569</v>
      </c>
      <c r="E1923" s="106">
        <v>0.57679975683467721</v>
      </c>
      <c r="F1923" s="446">
        <v>1</v>
      </c>
      <c r="G1923" s="446">
        <v>2025</v>
      </c>
      <c r="H1923" s="88">
        <v>20457978.765252545</v>
      </c>
      <c r="I1923" s="151">
        <v>635693720722.21558</v>
      </c>
      <c r="J1923" s="106">
        <v>0.46810671857067065</v>
      </c>
      <c r="K1923" s="171">
        <v>34213817152.019592</v>
      </c>
      <c r="L1923" s="159">
        <v>23836717172.659168</v>
      </c>
      <c r="M1923" s="159">
        <v>274844987850.26016</v>
      </c>
      <c r="N1923" s="159">
        <v>968589242897.15454</v>
      </c>
      <c r="O1923" s="106">
        <v>0.55391681208105259</v>
      </c>
      <c r="P1923" s="106">
        <v>0.36446155586357931</v>
      </c>
      <c r="Q1923" s="88">
        <v>15.083894508845949</v>
      </c>
      <c r="R1923" s="158">
        <v>6263799653195.5557</v>
      </c>
      <c r="S1923" s="171">
        <v>5492.5739181531098</v>
      </c>
      <c r="T1923" s="165">
        <v>4.5173021237416303E-2</v>
      </c>
    </row>
    <row r="1924" spans="1:20" x14ac:dyDescent="0.2">
      <c r="A1924">
        <v>1920</v>
      </c>
      <c r="B1924" s="106">
        <v>0.43115430193765947</v>
      </c>
      <c r="C1924" s="88">
        <v>3084.4651935493694</v>
      </c>
      <c r="D1924" s="87">
        <v>0.63426626760960458</v>
      </c>
      <c r="E1924" s="106">
        <v>0.33286274151214873</v>
      </c>
      <c r="F1924" s="446">
        <v>1</v>
      </c>
      <c r="G1924" s="446">
        <v>2023</v>
      </c>
      <c r="H1924" s="88">
        <v>11033409.187730271</v>
      </c>
      <c r="I1924" s="151">
        <v>422553900341.9328</v>
      </c>
      <c r="J1924" s="106">
        <v>0.43115430193765947</v>
      </c>
      <c r="K1924" s="171">
        <v>18231081195.38451</v>
      </c>
      <c r="L1924" s="159">
        <v>11060977107.473759</v>
      </c>
      <c r="M1924" s="159">
        <v>412934049591.401</v>
      </c>
      <c r="N1924" s="159">
        <v>864780008236.19214</v>
      </c>
      <c r="O1924" s="106">
        <v>0.60290703800550782</v>
      </c>
      <c r="P1924" s="106">
        <v>0.37063990861790502</v>
      </c>
      <c r="Q1924" s="88">
        <v>16.65281026252643</v>
      </c>
      <c r="R1924" s="158">
        <v>5936690473579.665</v>
      </c>
      <c r="S1924" s="171">
        <v>5203.8918160715675</v>
      </c>
      <c r="T1924" s="165">
        <v>4.3246017803169494E-2</v>
      </c>
    </row>
    <row r="1925" spans="1:20" x14ac:dyDescent="0.2">
      <c r="A1925">
        <v>1921</v>
      </c>
      <c r="B1925" s="106">
        <v>0.50312906912106437</v>
      </c>
      <c r="C1925" s="88">
        <v>5568.83685284698</v>
      </c>
      <c r="D1925" s="87">
        <v>0.51550166524751539</v>
      </c>
      <c r="E1925" s="106">
        <v>0.42755383310147038</v>
      </c>
      <c r="F1925" s="446">
        <v>1</v>
      </c>
      <c r="G1925" s="446">
        <v>2026</v>
      </c>
      <c r="H1925" s="88">
        <v>7737144.5103294067</v>
      </c>
      <c r="I1925" s="151">
        <v>270531287255.63651</v>
      </c>
      <c r="J1925" s="106">
        <v>0.35518682576092786</v>
      </c>
      <c r="K1925" s="171">
        <v>27140017708.423046</v>
      </c>
      <c r="L1925" s="159">
        <v>61365017518.946976</v>
      </c>
      <c r="M1925" s="159">
        <v>46484282685.206749</v>
      </c>
      <c r="N1925" s="159">
        <v>405520605168.21326</v>
      </c>
      <c r="O1925" s="106">
        <v>0.44971472972877002</v>
      </c>
      <c r="P1925" s="106">
        <v>0.33780228182578581</v>
      </c>
      <c r="Q1925" s="88">
        <v>15.59780161099788</v>
      </c>
      <c r="R1925" s="158">
        <v>2424660359177.6133</v>
      </c>
      <c r="S1925" s="171">
        <v>2126.4420593333443</v>
      </c>
      <c r="T1925" s="165">
        <v>4.4815168101950222E-2</v>
      </c>
    </row>
    <row r="1926" spans="1:20" x14ac:dyDescent="0.2">
      <c r="A1926">
        <v>1922</v>
      </c>
      <c r="B1926" s="106">
        <v>0.41915306595903967</v>
      </c>
      <c r="C1926" s="88">
        <v>1500</v>
      </c>
      <c r="D1926" s="87">
        <v>0.71110271589958163</v>
      </c>
      <c r="E1926" s="106">
        <v>0.69929837773246362</v>
      </c>
      <c r="F1926" s="446">
        <v>1</v>
      </c>
      <c r="G1926" s="446">
        <v>2024</v>
      </c>
      <c r="H1926" s="88">
        <v>13719478.934079921</v>
      </c>
      <c r="I1926" s="151">
        <v>461474749724.8739</v>
      </c>
      <c r="J1926" s="106">
        <v>0.41915306595903967</v>
      </c>
      <c r="K1926" s="171">
        <v>10573192629.188999</v>
      </c>
      <c r="L1926" s="159">
        <v>3353346529.8614335</v>
      </c>
      <c r="M1926" s="159">
        <v>379566435914.53174</v>
      </c>
      <c r="N1926" s="159">
        <v>854967724798.45605</v>
      </c>
      <c r="O1926" s="106">
        <v>0.58454181095922275</v>
      </c>
      <c r="P1926" s="106">
        <v>0.51235311324163024</v>
      </c>
      <c r="Q1926" s="88">
        <v>17.021504746042357</v>
      </c>
      <c r="R1926" s="158">
        <v>8362985927821.3281</v>
      </c>
      <c r="S1926" s="171">
        <v>7336.0152740047351</v>
      </c>
      <c r="T1926" s="165">
        <v>4.1861366033844355E-2</v>
      </c>
    </row>
    <row r="1927" spans="1:20" x14ac:dyDescent="0.2">
      <c r="A1927">
        <v>1923</v>
      </c>
      <c r="B1927" s="106">
        <v>0.64286345824103308</v>
      </c>
      <c r="C1927" s="88">
        <v>1500</v>
      </c>
      <c r="D1927" s="87">
        <v>0.7920998186994791</v>
      </c>
      <c r="E1927" s="106">
        <v>0.7</v>
      </c>
      <c r="F1927" s="446">
        <v>1</v>
      </c>
      <c r="G1927" s="446">
        <v>2025</v>
      </c>
      <c r="H1927" s="88">
        <v>17332880.125324316</v>
      </c>
      <c r="I1927" s="151">
        <v>522007806962.06653</v>
      </c>
      <c r="J1927" s="106">
        <v>0.40688889687662266</v>
      </c>
      <c r="K1927" s="171">
        <v>48972984416.278252</v>
      </c>
      <c r="L1927" s="159">
        <v>141585627321.84662</v>
      </c>
      <c r="M1927" s="159">
        <v>159719989499.95001</v>
      </c>
      <c r="N1927" s="159">
        <v>872286408200.14136</v>
      </c>
      <c r="O1927" s="106">
        <v>0.51983347433882898</v>
      </c>
      <c r="P1927" s="106">
        <v>0.39246659611140311</v>
      </c>
      <c r="Q1927" s="88">
        <v>15.668005815554233</v>
      </c>
      <c r="R1927" s="158">
        <v>6382357932033.3672</v>
      </c>
      <c r="S1927" s="171">
        <v>5597.9433569468301</v>
      </c>
      <c r="T1927" s="165">
        <v>4.2934261776657073E-2</v>
      </c>
    </row>
    <row r="1928" spans="1:20" x14ac:dyDescent="0.2">
      <c r="A1928">
        <v>1924</v>
      </c>
      <c r="B1928" s="106">
        <v>0.61669967303660167</v>
      </c>
      <c r="C1928" s="88">
        <v>2767.4676880057291</v>
      </c>
      <c r="D1928" s="87">
        <v>0.52036476263276366</v>
      </c>
      <c r="E1928" s="106">
        <v>0.32503965780860605</v>
      </c>
      <c r="F1928" s="446">
        <v>1</v>
      </c>
      <c r="G1928" s="446">
        <v>2024</v>
      </c>
      <c r="H1928" s="88">
        <v>7790060.5467106029</v>
      </c>
      <c r="I1928" s="151">
        <v>342097150951.91431</v>
      </c>
      <c r="J1928" s="106">
        <v>0.59458121206231118</v>
      </c>
      <c r="K1928" s="171">
        <v>26467440795.95293</v>
      </c>
      <c r="L1928" s="159">
        <v>51937914116.929482</v>
      </c>
      <c r="M1928" s="159">
        <v>164121714713.32239</v>
      </c>
      <c r="N1928" s="159">
        <v>584624220578.11902</v>
      </c>
      <c r="O1928" s="106">
        <v>0.64357963368022719</v>
      </c>
      <c r="P1928" s="106">
        <v>0.50201253888243558</v>
      </c>
      <c r="Q1928" s="88">
        <v>15.479144127811153</v>
      </c>
      <c r="R1928" s="158">
        <v>5271437234541.751</v>
      </c>
      <c r="S1928" s="171">
        <v>4624.7027315960313</v>
      </c>
      <c r="T1928" s="165">
        <v>4.4519644056296999E-2</v>
      </c>
    </row>
    <row r="1929" spans="1:20" x14ac:dyDescent="0.2">
      <c r="A1929">
        <v>1925</v>
      </c>
      <c r="B1929" s="106">
        <v>0.54899985889076264</v>
      </c>
      <c r="C1929" s="88">
        <v>1500</v>
      </c>
      <c r="D1929" s="87">
        <v>0.87874749198189173</v>
      </c>
      <c r="E1929" s="106">
        <v>0.36804229045040798</v>
      </c>
      <c r="F1929" s="446">
        <v>1</v>
      </c>
      <c r="G1929" s="446">
        <v>2024</v>
      </c>
      <c r="H1929" s="88">
        <v>22237478.599562813</v>
      </c>
      <c r="I1929" s="151">
        <v>600338864723.26917</v>
      </c>
      <c r="J1929" s="106">
        <v>0.44434085154014014</v>
      </c>
      <c r="K1929" s="171">
        <v>34889963363.368439</v>
      </c>
      <c r="L1929" s="159">
        <v>8966764866.342947</v>
      </c>
      <c r="M1929" s="159">
        <v>323230907082.22693</v>
      </c>
      <c r="N1929" s="159">
        <v>967426500035.2074</v>
      </c>
      <c r="O1929" s="106">
        <v>0.55044307748780363</v>
      </c>
      <c r="P1929" s="106">
        <v>0.37356181671474215</v>
      </c>
      <c r="Q1929" s="88">
        <v>15.737546744297333</v>
      </c>
      <c r="R1929" s="158">
        <v>6395019110135.6777</v>
      </c>
      <c r="S1929" s="171">
        <v>5607.6716145069713</v>
      </c>
      <c r="T1929" s="165">
        <v>4.5189716584524836E-2</v>
      </c>
    </row>
    <row r="1930" spans="1:20" x14ac:dyDescent="0.2">
      <c r="A1930">
        <v>1926</v>
      </c>
      <c r="B1930" s="106">
        <v>0.56220486403657133</v>
      </c>
      <c r="C1930" s="88">
        <v>1500</v>
      </c>
      <c r="D1930" s="87">
        <v>0.47983110635290516</v>
      </c>
      <c r="E1930" s="106">
        <v>0.46505041049544005</v>
      </c>
      <c r="F1930" s="446">
        <v>1</v>
      </c>
      <c r="G1930" s="446">
        <v>2027</v>
      </c>
      <c r="H1930" s="88">
        <v>6911470.3642603932</v>
      </c>
      <c r="I1930" s="151">
        <v>287276999493.61963</v>
      </c>
      <c r="J1930" s="106">
        <v>0.48864658594020893</v>
      </c>
      <c r="K1930" s="171">
        <v>32260327448.152065</v>
      </c>
      <c r="L1930" s="159">
        <v>84043177521.536636</v>
      </c>
      <c r="M1930" s="159">
        <v>0</v>
      </c>
      <c r="N1930" s="159">
        <v>403580504463.30829</v>
      </c>
      <c r="O1930" s="106">
        <v>0.51442392470127063</v>
      </c>
      <c r="P1930" s="106">
        <v>0.4178056451882744</v>
      </c>
      <c r="Q1930" s="88">
        <v>14.392401315414924</v>
      </c>
      <c r="R1930" s="158">
        <v>3087722867936.7236</v>
      </c>
      <c r="S1930" s="171">
        <v>2709.1805182212979</v>
      </c>
      <c r="T1930" s="165">
        <v>4.3802032932664034E-2</v>
      </c>
    </row>
    <row r="1931" spans="1:20" x14ac:dyDescent="0.2">
      <c r="A1931">
        <v>1927</v>
      </c>
      <c r="B1931" s="106">
        <v>0.34842324818048165</v>
      </c>
      <c r="C1931" s="88">
        <v>7965.0883459129072</v>
      </c>
      <c r="D1931" s="87">
        <v>1.3171217634998063</v>
      </c>
      <c r="E1931" s="106">
        <v>0.26047334750641826</v>
      </c>
      <c r="F1931" s="446">
        <v>1</v>
      </c>
      <c r="G1931" s="446">
        <v>2024</v>
      </c>
      <c r="H1931" s="88">
        <v>52659182.62278308</v>
      </c>
      <c r="I1931" s="151">
        <v>915922883720.53394</v>
      </c>
      <c r="J1931" s="106">
        <v>7.3744799573369435E-2</v>
      </c>
      <c r="K1931" s="171">
        <v>10611451606.081795</v>
      </c>
      <c r="L1931" s="159">
        <v>12493164931.320629</v>
      </c>
      <c r="M1931" s="159">
        <v>792576968678.77039</v>
      </c>
      <c r="N1931" s="159">
        <v>1731604468936.7068</v>
      </c>
      <c r="O1931" s="106">
        <v>0.41094872942298716</v>
      </c>
      <c r="P1931" s="106">
        <v>0.20924502880543605</v>
      </c>
      <c r="Q1931" s="88">
        <v>21.647945891300179</v>
      </c>
      <c r="R1931" s="158">
        <v>8234949496924.0303</v>
      </c>
      <c r="S1931" s="171">
        <v>7217.6443062953877</v>
      </c>
      <c r="T1931" s="165">
        <v>3.4332903612145617E-2</v>
      </c>
    </row>
    <row r="1932" spans="1:20" x14ac:dyDescent="0.2">
      <c r="A1932">
        <v>1928</v>
      </c>
      <c r="B1932" s="106">
        <v>0.70434061051009067</v>
      </c>
      <c r="C1932" s="88">
        <v>3051.0484043723054</v>
      </c>
      <c r="D1932" s="87">
        <v>0.29665153442697473</v>
      </c>
      <c r="E1932" s="106">
        <v>0.23195711023159438</v>
      </c>
      <c r="F1932" s="446">
        <v>1</v>
      </c>
      <c r="G1932" s="446">
        <v>2025</v>
      </c>
      <c r="H1932" s="88">
        <v>3539331.744121741</v>
      </c>
      <c r="I1932" s="151">
        <v>191838676848.71536</v>
      </c>
      <c r="J1932" s="106">
        <v>0.57270851166820569</v>
      </c>
      <c r="K1932" s="171">
        <v>17259987722.178165</v>
      </c>
      <c r="L1932" s="159">
        <v>30040951398.11425</v>
      </c>
      <c r="M1932" s="159">
        <v>60551915166.385689</v>
      </c>
      <c r="N1932" s="159">
        <v>299691531135.39349</v>
      </c>
      <c r="O1932" s="106">
        <v>0.6084320623249373</v>
      </c>
      <c r="P1932" s="106">
        <v>0.49229302476931097</v>
      </c>
      <c r="Q1932" s="88">
        <v>15.181872672004014</v>
      </c>
      <c r="R1932" s="158">
        <v>2730173703492.6465</v>
      </c>
      <c r="S1932" s="171">
        <v>2394.9280258032395</v>
      </c>
      <c r="T1932" s="165">
        <v>4.3294658120333993E-2</v>
      </c>
    </row>
    <row r="1933" spans="1:20" x14ac:dyDescent="0.2">
      <c r="A1933">
        <v>1929</v>
      </c>
      <c r="B1933" s="106">
        <v>0.37277526879343797</v>
      </c>
      <c r="C1933" s="88">
        <v>4617.4471021858953</v>
      </c>
      <c r="D1933" s="87">
        <v>0.2</v>
      </c>
      <c r="E1933" s="106">
        <v>0.48962705977382759</v>
      </c>
      <c r="F1933" s="446">
        <v>1</v>
      </c>
      <c r="G1933" s="446">
        <v>2025</v>
      </c>
      <c r="H1933" s="88">
        <v>2398029.6932087662</v>
      </c>
      <c r="I1933" s="151">
        <v>140018374837.45172</v>
      </c>
      <c r="J1933" s="106">
        <v>0.37277526879343803</v>
      </c>
      <c r="K1933" s="171">
        <v>12299691034.578081</v>
      </c>
      <c r="L1933" s="159">
        <v>20411082924.823822</v>
      </c>
      <c r="M1933" s="159">
        <v>67919621711.211937</v>
      </c>
      <c r="N1933" s="159">
        <v>240648770508.06558</v>
      </c>
      <c r="O1933" s="106">
        <v>0.51053637533860685</v>
      </c>
      <c r="P1933" s="106">
        <v>0.2902021738561244</v>
      </c>
      <c r="Q1933" s="88">
        <v>15.538338116475952</v>
      </c>
      <c r="R1933" s="158">
        <v>1318532060090.1721</v>
      </c>
      <c r="S1933" s="171">
        <v>1156.4409966932444</v>
      </c>
      <c r="T1933" s="165">
        <v>4.2655870878329179E-2</v>
      </c>
    </row>
    <row r="1934" spans="1:20" x14ac:dyDescent="0.2">
      <c r="A1934">
        <v>1930</v>
      </c>
      <c r="B1934" s="106">
        <v>0.45318524134703936</v>
      </c>
      <c r="C1934" s="88">
        <v>5450.1466577474084</v>
      </c>
      <c r="D1934" s="87">
        <v>0.47901704326204142</v>
      </c>
      <c r="E1934" s="106">
        <v>0.42315797239942621</v>
      </c>
      <c r="F1934" s="446">
        <v>1</v>
      </c>
      <c r="G1934" s="446">
        <v>2024</v>
      </c>
      <c r="H1934" s="88">
        <v>6932028.6978179254</v>
      </c>
      <c r="I1934" s="151">
        <v>289796879655.44055</v>
      </c>
      <c r="J1934" s="106">
        <v>0.45318524134703941</v>
      </c>
      <c r="K1934" s="171">
        <v>26122088741.219074</v>
      </c>
      <c r="L1934" s="159">
        <v>42706295912.430252</v>
      </c>
      <c r="M1934" s="159">
        <v>176980937397.67877</v>
      </c>
      <c r="N1934" s="159">
        <v>535606201706.76862</v>
      </c>
      <c r="O1934" s="106">
        <v>0.57333439104664552</v>
      </c>
      <c r="P1934" s="106">
        <v>0.3882857687611877</v>
      </c>
      <c r="Q1934" s="88">
        <v>15.775259068645399</v>
      </c>
      <c r="R1934" s="158">
        <v>3661334781352.105</v>
      </c>
      <c r="S1934" s="171">
        <v>3209.5526275447355</v>
      </c>
      <c r="T1934" s="165">
        <v>4.5414233922656491E-2</v>
      </c>
    </row>
    <row r="1935" spans="1:20" x14ac:dyDescent="0.2">
      <c r="A1935">
        <v>1931</v>
      </c>
      <c r="B1935" s="106">
        <v>0.40309596986630902</v>
      </c>
      <c r="C1935" s="88">
        <v>5004.0018494780252</v>
      </c>
      <c r="D1935" s="87">
        <v>1.2147402148520536</v>
      </c>
      <c r="E1935" s="106">
        <v>0.51326581293306972</v>
      </c>
      <c r="F1935" s="446">
        <v>1</v>
      </c>
      <c r="G1935" s="446">
        <v>2026</v>
      </c>
      <c r="H1935" s="88">
        <v>48138035.647462972</v>
      </c>
      <c r="I1935" s="151">
        <v>942493702358.79956</v>
      </c>
      <c r="J1935" s="106">
        <v>0.31458083728694941</v>
      </c>
      <c r="K1935" s="171">
        <v>52383464204.956772</v>
      </c>
      <c r="L1935" s="159">
        <v>92047262713.044434</v>
      </c>
      <c r="M1935" s="159">
        <v>204632580607.90015</v>
      </c>
      <c r="N1935" s="159">
        <v>1291557009884.7009</v>
      </c>
      <c r="O1935" s="106">
        <v>0.41332618583373248</v>
      </c>
      <c r="P1935" s="106">
        <v>0.21709595935301643</v>
      </c>
      <c r="Q1935" s="88">
        <v>14.381622922554314</v>
      </c>
      <c r="R1935" s="158">
        <v>4401462069941.5039</v>
      </c>
      <c r="S1935" s="171">
        <v>3861.3550016254708</v>
      </c>
      <c r="T1935" s="165">
        <v>5.1327447903090156E-2</v>
      </c>
    </row>
    <row r="1936" spans="1:20" x14ac:dyDescent="0.2">
      <c r="A1936">
        <v>1932</v>
      </c>
      <c r="B1936" s="106">
        <v>0.62574382114130866</v>
      </c>
      <c r="C1936" s="88">
        <v>7089.1970956590321</v>
      </c>
      <c r="D1936" s="87">
        <v>0.3418819320474889</v>
      </c>
      <c r="E1936" s="106">
        <v>0.58620166961298192</v>
      </c>
      <c r="F1936" s="446">
        <v>1</v>
      </c>
      <c r="G1936" s="446">
        <v>2024</v>
      </c>
      <c r="H1936" s="88">
        <v>4201338.9152072072</v>
      </c>
      <c r="I1936" s="151">
        <v>210903524795.79547</v>
      </c>
      <c r="J1936" s="106">
        <v>0.54985122508415984</v>
      </c>
      <c r="K1936" s="171">
        <v>7413643506.5006971</v>
      </c>
      <c r="L1936" s="159">
        <v>7580015442.3821745</v>
      </c>
      <c r="M1936" s="159">
        <v>115454527718.66547</v>
      </c>
      <c r="N1936" s="159">
        <v>341351711463.34381</v>
      </c>
      <c r="O1936" s="106">
        <v>0.62807124971862471</v>
      </c>
      <c r="P1936" s="106">
        <v>0.44823748032375316</v>
      </c>
      <c r="Q1936" s="88">
        <v>15.372791643546401</v>
      </c>
      <c r="R1936" s="158">
        <v>2786177839261.2007</v>
      </c>
      <c r="S1936" s="171">
        <v>2444.190424678899</v>
      </c>
      <c r="T1936" s="165">
        <v>4.3854181681901097E-2</v>
      </c>
    </row>
    <row r="1937" spans="1:20" x14ac:dyDescent="0.2">
      <c r="A1937">
        <v>1933</v>
      </c>
      <c r="B1937" s="106">
        <v>0.62092891192301458</v>
      </c>
      <c r="C1937" s="88">
        <v>5496.6570096937148</v>
      </c>
      <c r="D1937" s="87">
        <v>0.6176172100563716</v>
      </c>
      <c r="E1937" s="106">
        <v>0.56555805349822219</v>
      </c>
      <c r="F1937" s="446">
        <v>1</v>
      </c>
      <c r="G1937" s="446">
        <v>2023</v>
      </c>
      <c r="H1937" s="88">
        <v>10699082.707120594</v>
      </c>
      <c r="I1937" s="151">
        <v>412637013308.96088</v>
      </c>
      <c r="J1937" s="106">
        <v>0.49173694159044024</v>
      </c>
      <c r="K1937" s="171">
        <v>43896143310.752876</v>
      </c>
      <c r="L1937" s="159">
        <v>46295145805.318497</v>
      </c>
      <c r="M1937" s="159">
        <v>427223202133.85187</v>
      </c>
      <c r="N1937" s="159">
        <v>930051504558.88428</v>
      </c>
      <c r="O1937" s="106">
        <v>0.62547454459396334</v>
      </c>
      <c r="P1937" s="106">
        <v>0.48544301274411628</v>
      </c>
      <c r="Q1937" s="88">
        <v>16.74078368762731</v>
      </c>
      <c r="R1937" s="158">
        <v>8472190780639.4814</v>
      </c>
      <c r="S1937" s="171">
        <v>7429.0145666672397</v>
      </c>
      <c r="T1937" s="165">
        <v>4.2733977104606365E-2</v>
      </c>
    </row>
    <row r="1938" spans="1:20" x14ac:dyDescent="0.2">
      <c r="A1938">
        <v>1934</v>
      </c>
      <c r="B1938" s="106">
        <v>0.42884735487943526</v>
      </c>
      <c r="C1938" s="88">
        <v>1754.256824378087</v>
      </c>
      <c r="D1938" s="87">
        <v>0.26824741378049144</v>
      </c>
      <c r="E1938" s="106">
        <v>2.1061917382932616E-2</v>
      </c>
      <c r="F1938" s="446">
        <v>1</v>
      </c>
      <c r="G1938" s="446">
        <v>2024</v>
      </c>
      <c r="H1938" s="88">
        <v>3089664.5730831185</v>
      </c>
      <c r="I1938" s="151">
        <v>139822174574.99133</v>
      </c>
      <c r="J1938" s="106">
        <v>0.42884735487943526</v>
      </c>
      <c r="K1938" s="171">
        <v>5235791342.5196552</v>
      </c>
      <c r="L1938" s="159">
        <v>131260507.66788693</v>
      </c>
      <c r="M1938" s="159">
        <v>108388865524.1824</v>
      </c>
      <c r="N1938" s="159">
        <v>253578091949.36127</v>
      </c>
      <c r="O1938" s="106">
        <v>0.57882946202926344</v>
      </c>
      <c r="P1938" s="106">
        <v>0.3924101281421436</v>
      </c>
      <c r="Q1938" s="88">
        <v>16.178052041112903</v>
      </c>
      <c r="R1938" s="158">
        <v>1928102910012.8618</v>
      </c>
      <c r="S1938" s="171">
        <v>1690.7382579084167</v>
      </c>
      <c r="T1938" s="165">
        <v>4.1264303565866391E-2</v>
      </c>
    </row>
    <row r="1939" spans="1:20" x14ac:dyDescent="0.2">
      <c r="A1939">
        <v>1935</v>
      </c>
      <c r="B1939" s="106">
        <v>0.54896731135680565</v>
      </c>
      <c r="C1939" s="88">
        <v>1538.2365563222934</v>
      </c>
      <c r="D1939" s="87">
        <v>0.65145369770082073</v>
      </c>
      <c r="E1939" s="106">
        <v>0.40374229066206579</v>
      </c>
      <c r="F1939" s="446">
        <v>1</v>
      </c>
      <c r="G1939" s="446">
        <v>2026</v>
      </c>
      <c r="H1939" s="88">
        <v>11149942.960863704</v>
      </c>
      <c r="I1939" s="151">
        <v>427727171466.74414</v>
      </c>
      <c r="J1939" s="106">
        <v>0.54896731135680565</v>
      </c>
      <c r="K1939" s="171">
        <v>30578982903.782356</v>
      </c>
      <c r="L1939" s="159">
        <v>43276173231.910027</v>
      </c>
      <c r="M1939" s="159">
        <v>80827734233.627136</v>
      </c>
      <c r="N1939" s="159">
        <v>582410061836.06372</v>
      </c>
      <c r="O1939" s="106">
        <v>0.57363597090604423</v>
      </c>
      <c r="P1939" s="106">
        <v>0.45724174449028238</v>
      </c>
      <c r="Q1939" s="88">
        <v>14.545630440362372</v>
      </c>
      <c r="R1939" s="158">
        <v>4569386170674.5264</v>
      </c>
      <c r="S1939" s="171">
        <v>4008.4911073950288</v>
      </c>
      <c r="T1939" s="165">
        <v>4.6724267614612493E-2</v>
      </c>
    </row>
    <row r="1940" spans="1:20" x14ac:dyDescent="0.2">
      <c r="A1940">
        <v>1936</v>
      </c>
      <c r="B1940" s="106">
        <v>0.46839508515846523</v>
      </c>
      <c r="C1940" s="88">
        <v>1982.0645651135105</v>
      </c>
      <c r="D1940" s="87">
        <v>0.7309569461108133</v>
      </c>
      <c r="E1940" s="106">
        <v>0.54525520004024985</v>
      </c>
      <c r="F1940" s="446">
        <v>1</v>
      </c>
      <c r="G1940" s="446">
        <v>2023</v>
      </c>
      <c r="H1940" s="88">
        <v>14615498.937124847</v>
      </c>
      <c r="I1940" s="151">
        <v>493459060408.12854</v>
      </c>
      <c r="J1940" s="106">
        <v>0.43794669244534468</v>
      </c>
      <c r="K1940" s="171">
        <v>14585220506.068924</v>
      </c>
      <c r="L1940" s="159">
        <v>0</v>
      </c>
      <c r="M1940" s="159">
        <v>569042973436.26013</v>
      </c>
      <c r="N1940" s="159">
        <v>1077087254350.4576</v>
      </c>
      <c r="O1940" s="106">
        <v>0.62329503891195159</v>
      </c>
      <c r="P1940" s="106">
        <v>0.43339506392296256</v>
      </c>
      <c r="Q1940" s="88">
        <v>16.925868560249111</v>
      </c>
      <c r="R1940" s="158">
        <v>8799125485065.7461</v>
      </c>
      <c r="S1940" s="171">
        <v>7711.4687734598911</v>
      </c>
      <c r="T1940" s="165">
        <v>4.2393682232341183E-2</v>
      </c>
    </row>
    <row r="1941" spans="1:20" x14ac:dyDescent="0.2">
      <c r="A1941">
        <v>1937</v>
      </c>
      <c r="B1941" s="106">
        <v>0.37588984478960052</v>
      </c>
      <c r="C1941" s="88">
        <v>2875.1520882554551</v>
      </c>
      <c r="D1941" s="87">
        <v>0.63352257608597229</v>
      </c>
      <c r="E1941" s="106">
        <v>0.41004904579216334</v>
      </c>
      <c r="F1941" s="446">
        <v>1</v>
      </c>
      <c r="G1941" s="446">
        <v>2024</v>
      </c>
      <c r="H1941" s="88">
        <v>11015515.067923134</v>
      </c>
      <c r="I1941" s="151">
        <v>279762600967.32086</v>
      </c>
      <c r="J1941" s="106">
        <v>0.23099274346223575</v>
      </c>
      <c r="K1941" s="171">
        <v>25611276360.760956</v>
      </c>
      <c r="L1941" s="159">
        <v>84728630442.845276</v>
      </c>
      <c r="M1941" s="159">
        <v>153739400396.00928</v>
      </c>
      <c r="N1941" s="159">
        <v>543841908166.9364</v>
      </c>
      <c r="O1941" s="106">
        <v>0.46961727581365353</v>
      </c>
      <c r="P1941" s="106">
        <v>0.31374341890435364</v>
      </c>
      <c r="Q1941" s="88">
        <v>17.078829593612291</v>
      </c>
      <c r="R1941" s="158">
        <v>3295154624512.1479</v>
      </c>
      <c r="S1941" s="171">
        <v>2890.992889222493</v>
      </c>
      <c r="T1941" s="165">
        <v>4.1498332292774401E-2</v>
      </c>
    </row>
    <row r="1942" spans="1:20" x14ac:dyDescent="0.2">
      <c r="A1942">
        <v>1938</v>
      </c>
      <c r="B1942" s="106">
        <v>0.50136125404607912</v>
      </c>
      <c r="C1942" s="88">
        <v>1639.8794453134688</v>
      </c>
      <c r="D1942" s="87">
        <v>0.85022089345856011</v>
      </c>
      <c r="E1942" s="106">
        <v>0.26038961030622043</v>
      </c>
      <c r="F1942" s="446">
        <v>1</v>
      </c>
      <c r="G1942" s="446">
        <v>2023</v>
      </c>
      <c r="H1942" s="88">
        <v>20655994.823050953</v>
      </c>
      <c r="I1942" s="151">
        <v>394738985708.18408</v>
      </c>
      <c r="J1942" s="106">
        <v>-7.9747811869885776E-3</v>
      </c>
      <c r="K1942" s="171">
        <v>10361686751.907261</v>
      </c>
      <c r="L1942" s="159">
        <v>0</v>
      </c>
      <c r="M1942" s="159">
        <v>448711544828.27838</v>
      </c>
      <c r="N1942" s="159">
        <v>853812217288.36963</v>
      </c>
      <c r="O1942" s="106">
        <v>0.41674418756349302</v>
      </c>
      <c r="P1942" s="106">
        <v>0.28762334376153109</v>
      </c>
      <c r="Q1942" s="88">
        <v>23.540343414275299</v>
      </c>
      <c r="R1942" s="158">
        <v>6403322974859.8496</v>
      </c>
      <c r="S1942" s="171">
        <v>5617.4305804598553</v>
      </c>
      <c r="T1942" s="165">
        <v>3.0511502035494117E-2</v>
      </c>
    </row>
    <row r="1943" spans="1:20" x14ac:dyDescent="0.2">
      <c r="A1943">
        <v>1939</v>
      </c>
      <c r="B1943" s="106">
        <v>0.39320901780965384</v>
      </c>
      <c r="C1943" s="88">
        <v>9639.8641289588159</v>
      </c>
      <c r="D1943" s="87">
        <v>1.0034761296047217</v>
      </c>
      <c r="E1943" s="106">
        <v>0.3735004644660464</v>
      </c>
      <c r="F1943" s="446">
        <v>1</v>
      </c>
      <c r="G1943" s="446">
        <v>2025</v>
      </c>
      <c r="H1943" s="88">
        <v>31531252.744567171</v>
      </c>
      <c r="I1943" s="151">
        <v>720772632850.72607</v>
      </c>
      <c r="J1943" s="106">
        <v>0.23325613132447709</v>
      </c>
      <c r="K1943" s="171">
        <v>28160408118.904427</v>
      </c>
      <c r="L1943" s="159">
        <v>19390688709.064163</v>
      </c>
      <c r="M1943" s="159">
        <v>268306642489.58453</v>
      </c>
      <c r="N1943" s="159">
        <v>1036630372168.2792</v>
      </c>
      <c r="O1943" s="106">
        <v>0.38420878989795093</v>
      </c>
      <c r="P1943" s="106">
        <v>0.21075320511320822</v>
      </c>
      <c r="Q1943" s="88">
        <v>15.859594085045105</v>
      </c>
      <c r="R1943" s="158">
        <v>3789409130135.3662</v>
      </c>
      <c r="S1943" s="171">
        <v>3325.6563857121923</v>
      </c>
      <c r="T1943" s="165">
        <v>4.6849752268550711E-2</v>
      </c>
    </row>
    <row r="1944" spans="1:20" x14ac:dyDescent="0.2">
      <c r="A1944">
        <v>1940</v>
      </c>
      <c r="B1944" s="106">
        <v>0.60944520855532447</v>
      </c>
      <c r="C1944" s="88">
        <v>1767.937004208587</v>
      </c>
      <c r="D1944" s="87">
        <v>0.63028773896970791</v>
      </c>
      <c r="E1944" s="106">
        <v>0.59294699905864723</v>
      </c>
      <c r="F1944" s="446">
        <v>1</v>
      </c>
      <c r="G1944" s="446">
        <v>2027</v>
      </c>
      <c r="H1944" s="88">
        <v>11455161.929497031</v>
      </c>
      <c r="I1944" s="151">
        <v>377092032953.89288</v>
      </c>
      <c r="J1944" s="106">
        <v>0.33323237208774092</v>
      </c>
      <c r="K1944" s="171">
        <v>43969454238.114609</v>
      </c>
      <c r="L1944" s="159">
        <v>138237523022.79907</v>
      </c>
      <c r="M1944" s="159">
        <v>0</v>
      </c>
      <c r="N1944" s="159">
        <v>559299010214.80652</v>
      </c>
      <c r="O1944" s="106">
        <v>0.42240248371639122</v>
      </c>
      <c r="P1944" s="106">
        <v>0.28479091539795443</v>
      </c>
      <c r="Q1944" s="88">
        <v>15.095817168427468</v>
      </c>
      <c r="R1944" s="158">
        <v>2888533082421.709</v>
      </c>
      <c r="S1944" s="171">
        <v>2533.777600551422</v>
      </c>
      <c r="T1944" s="165">
        <v>4.3924926239907458E-2</v>
      </c>
    </row>
    <row r="1945" spans="1:20" x14ac:dyDescent="0.2">
      <c r="A1945">
        <v>1941</v>
      </c>
      <c r="B1945" s="106">
        <v>0.60216671365421037</v>
      </c>
      <c r="C1945" s="88">
        <v>3195.9603218354814</v>
      </c>
      <c r="D1945" s="87">
        <v>0.66356586696336461</v>
      </c>
      <c r="E1945" s="106">
        <v>0.58127746025184812</v>
      </c>
      <c r="F1945" s="446">
        <v>1</v>
      </c>
      <c r="G1945" s="446">
        <v>2024</v>
      </c>
      <c r="H1945" s="88">
        <v>12536618.547819706</v>
      </c>
      <c r="I1945" s="151">
        <v>403117252745.61682</v>
      </c>
      <c r="J1945" s="106">
        <v>0.48624963314465164</v>
      </c>
      <c r="K1945" s="171">
        <v>16108405374.384766</v>
      </c>
      <c r="L1945" s="159">
        <v>14396294104.861023</v>
      </c>
      <c r="M1945" s="159">
        <v>275075170923.78906</v>
      </c>
      <c r="N1945" s="159">
        <v>708697123148.65161</v>
      </c>
      <c r="O1945" s="106">
        <v>0.60335053483075463</v>
      </c>
      <c r="P1945" s="106">
        <v>0.3739752256932859</v>
      </c>
      <c r="Q1945" s="88">
        <v>15.693376259232675</v>
      </c>
      <c r="R1945" s="158">
        <v>4760694339424.9111</v>
      </c>
      <c r="S1945" s="171">
        <v>4177.5291178189818</v>
      </c>
      <c r="T1945" s="165">
        <v>4.4441720875290275E-2</v>
      </c>
    </row>
    <row r="1946" spans="1:20" x14ac:dyDescent="0.2">
      <c r="A1946">
        <v>1942</v>
      </c>
      <c r="B1946" s="106">
        <v>0.5040022150201322</v>
      </c>
      <c r="C1946" s="88">
        <v>2995.8759380481897</v>
      </c>
      <c r="D1946" s="87">
        <v>0.49719877297388937</v>
      </c>
      <c r="E1946" s="106">
        <v>0.30093993695016408</v>
      </c>
      <c r="F1946" s="446">
        <v>1</v>
      </c>
      <c r="G1946" s="446">
        <v>2026</v>
      </c>
      <c r="H1946" s="88">
        <v>7307392.2742150938</v>
      </c>
      <c r="I1946" s="151">
        <v>311625440229.17676</v>
      </c>
      <c r="J1946" s="106">
        <v>0.5040022150201322</v>
      </c>
      <c r="K1946" s="171">
        <v>36938723993.790253</v>
      </c>
      <c r="L1946" s="159">
        <v>61839221875.708862</v>
      </c>
      <c r="M1946" s="159">
        <v>38018794209.536514</v>
      </c>
      <c r="N1946" s="159">
        <v>448422180308.2124</v>
      </c>
      <c r="O1946" s="106">
        <v>0.52840010018564587</v>
      </c>
      <c r="P1946" s="106">
        <v>0.42855817216707182</v>
      </c>
      <c r="Q1946" s="88">
        <v>14.435356809241011</v>
      </c>
      <c r="R1946" s="158">
        <v>3244972854016.6646</v>
      </c>
      <c r="S1946" s="171">
        <v>2844.4358480449755</v>
      </c>
      <c r="T1946" s="165">
        <v>4.7360115010205539E-2</v>
      </c>
    </row>
    <row r="1947" spans="1:20" x14ac:dyDescent="0.2">
      <c r="A1947">
        <v>1943</v>
      </c>
      <c r="B1947" s="106">
        <v>0.49293193588374856</v>
      </c>
      <c r="C1947" s="88">
        <v>7259.380608231364</v>
      </c>
      <c r="D1947" s="87">
        <v>1.0262214778025085</v>
      </c>
      <c r="E1947" s="106">
        <v>0.53825061067740465</v>
      </c>
      <c r="F1947" s="446">
        <v>1</v>
      </c>
      <c r="G1947" s="446">
        <v>2025</v>
      </c>
      <c r="H1947" s="88">
        <v>32915620.211982097</v>
      </c>
      <c r="I1947" s="151">
        <v>476107841782.32819</v>
      </c>
      <c r="J1947" s="106">
        <v>0.10080515297842829</v>
      </c>
      <c r="K1947" s="171">
        <v>6558052936.1777763</v>
      </c>
      <c r="L1947" s="159">
        <v>11139944253.022436</v>
      </c>
      <c r="M1947" s="159">
        <v>254130597327.64026</v>
      </c>
      <c r="N1947" s="159">
        <v>747936436299.16858</v>
      </c>
      <c r="O1947" s="106">
        <v>0.34790464063652721</v>
      </c>
      <c r="P1947" s="106">
        <v>0.18129951176082088</v>
      </c>
      <c r="Q1947" s="88">
        <v>22.011176006709128</v>
      </c>
      <c r="R1947" s="158">
        <v>3155640090171.207</v>
      </c>
      <c r="S1947" s="171">
        <v>2760.5554652120777</v>
      </c>
      <c r="T1947" s="165">
        <v>3.3364641697745327E-2</v>
      </c>
    </row>
    <row r="1948" spans="1:20" x14ac:dyDescent="0.2">
      <c r="A1948">
        <v>1944</v>
      </c>
      <c r="B1948" s="106">
        <v>0.50254470033172183</v>
      </c>
      <c r="C1948" s="88">
        <v>2275.0545338148067</v>
      </c>
      <c r="D1948" s="87">
        <v>1.1295328977246564</v>
      </c>
      <c r="E1948" s="106">
        <v>0.44988315065186368</v>
      </c>
      <c r="F1948" s="446">
        <v>1</v>
      </c>
      <c r="G1948" s="446">
        <v>2024</v>
      </c>
      <c r="H1948" s="88">
        <v>42622179.331544667</v>
      </c>
      <c r="I1948" s="151">
        <v>956813134066.39539</v>
      </c>
      <c r="J1948" s="106">
        <v>0.42397722985735153</v>
      </c>
      <c r="K1948" s="171">
        <v>27896629597.546337</v>
      </c>
      <c r="L1948" s="159">
        <v>6025170911.4341631</v>
      </c>
      <c r="M1948" s="159">
        <v>508338433782.38068</v>
      </c>
      <c r="N1948" s="159">
        <v>1499073368357.7566</v>
      </c>
      <c r="O1948" s="106">
        <v>0.54510865383650564</v>
      </c>
      <c r="P1948" s="106">
        <v>0.39002375595187139</v>
      </c>
      <c r="Q1948" s="88">
        <v>16.235521446537064</v>
      </c>
      <c r="R1948" s="158">
        <v>10605779162335.213</v>
      </c>
      <c r="S1948" s="171">
        <v>9304.0955009966438</v>
      </c>
      <c r="T1948" s="165">
        <v>4.4208684265799332E-2</v>
      </c>
    </row>
    <row r="1949" spans="1:20" x14ac:dyDescent="0.2">
      <c r="A1949">
        <v>1945</v>
      </c>
      <c r="B1949" s="106">
        <v>0.52325654944147459</v>
      </c>
      <c r="C1949" s="88">
        <v>4121.3404717467456</v>
      </c>
      <c r="D1949" s="87">
        <v>1.1259243271109207</v>
      </c>
      <c r="E1949" s="106">
        <v>0.66020268912694546</v>
      </c>
      <c r="F1949" s="446">
        <v>1</v>
      </c>
      <c r="G1949" s="446">
        <v>2025</v>
      </c>
      <c r="H1949" s="88">
        <v>43193552.965247691</v>
      </c>
      <c r="I1949" s="151">
        <v>971989354188.93481</v>
      </c>
      <c r="J1949" s="106">
        <v>0.33060959675468704</v>
      </c>
      <c r="K1949" s="171">
        <v>52010003852.798889</v>
      </c>
      <c r="L1949" s="159">
        <v>124114092142.14185</v>
      </c>
      <c r="M1949" s="159">
        <v>233242690006.9415</v>
      </c>
      <c r="N1949" s="159">
        <v>1381356140190.8169</v>
      </c>
      <c r="O1949" s="106">
        <v>0.43959295976607254</v>
      </c>
      <c r="P1949" s="106">
        <v>0.33796726965324603</v>
      </c>
      <c r="Q1949" s="88">
        <v>15.740976150145762</v>
      </c>
      <c r="R1949" s="158">
        <v>8724656406529.6895</v>
      </c>
      <c r="S1949" s="171">
        <v>7657.4558381494844</v>
      </c>
      <c r="T1949" s="165">
        <v>4.2840301301517211E-2</v>
      </c>
    </row>
    <row r="1950" spans="1:20" x14ac:dyDescent="0.2">
      <c r="A1950">
        <v>1946</v>
      </c>
      <c r="B1950" s="106">
        <v>0.42425787604133741</v>
      </c>
      <c r="C1950" s="88">
        <v>6292.284677397407</v>
      </c>
      <c r="D1950" s="87">
        <v>0.55250057231741234</v>
      </c>
      <c r="E1950" s="106">
        <v>0.40131154916117018</v>
      </c>
      <c r="F1950" s="446">
        <v>1</v>
      </c>
      <c r="G1950" s="446">
        <v>2023</v>
      </c>
      <c r="H1950" s="88">
        <v>8759242.1477926504</v>
      </c>
      <c r="I1950" s="151">
        <v>286128303177.15094</v>
      </c>
      <c r="J1950" s="106">
        <v>0.41893197651527625</v>
      </c>
      <c r="K1950" s="171">
        <v>2580827626.6202617</v>
      </c>
      <c r="L1950" s="159">
        <v>0</v>
      </c>
      <c r="M1950" s="159">
        <v>568419742666.38611</v>
      </c>
      <c r="N1950" s="159">
        <v>857128873470.15735</v>
      </c>
      <c r="O1950" s="106">
        <v>0.6703823748157528</v>
      </c>
      <c r="P1950" s="106">
        <v>0.39467300687622392</v>
      </c>
      <c r="Q1950" s="88">
        <v>17.434508453560763</v>
      </c>
      <c r="R1950" s="158">
        <v>6673199205645.8643</v>
      </c>
      <c r="S1950" s="171">
        <v>5851.4784667130489</v>
      </c>
      <c r="T1950" s="165">
        <v>4.0568393376705938E-2</v>
      </c>
    </row>
    <row r="1951" spans="1:20" x14ac:dyDescent="0.2">
      <c r="A1951">
        <v>1947</v>
      </c>
      <c r="B1951" s="106">
        <v>0.48935052405279655</v>
      </c>
      <c r="C1951" s="88">
        <v>1500</v>
      </c>
      <c r="D1951" s="87">
        <v>0.73140691223686716</v>
      </c>
      <c r="E1951" s="106">
        <v>0.52370938033636361</v>
      </c>
      <c r="F1951" s="446">
        <v>1</v>
      </c>
      <c r="G1951" s="446">
        <v>2023</v>
      </c>
      <c r="H1951" s="88">
        <v>15215654.9396115</v>
      </c>
      <c r="I1951" s="151">
        <v>471122390036.08044</v>
      </c>
      <c r="J1951" s="106">
        <v>0.43141433216180969</v>
      </c>
      <c r="K1951" s="171">
        <v>12612587904.020653</v>
      </c>
      <c r="L1951" s="159">
        <v>0</v>
      </c>
      <c r="M1951" s="159">
        <v>509325683644.68158</v>
      </c>
      <c r="N1951" s="159">
        <v>993060661584.78259</v>
      </c>
      <c r="O1951" s="106">
        <v>0.61497703192172737</v>
      </c>
      <c r="P1951" s="106">
        <v>0.4137063809315023</v>
      </c>
      <c r="Q1951" s="88">
        <v>17.018099710421893</v>
      </c>
      <c r="R1951" s="158">
        <v>8081298326809.5986</v>
      </c>
      <c r="S1951" s="171">
        <v>7087.7860460832262</v>
      </c>
      <c r="T1951" s="165">
        <v>4.0554648278983606E-2</v>
      </c>
    </row>
    <row r="1952" spans="1:20" x14ac:dyDescent="0.2">
      <c r="A1952">
        <v>1948</v>
      </c>
      <c r="B1952" s="106">
        <v>0.56417511351831073</v>
      </c>
      <c r="C1952" s="88">
        <v>3334.5891074949095</v>
      </c>
      <c r="D1952" s="87">
        <v>0.52644459168380131</v>
      </c>
      <c r="E1952" s="106">
        <v>0.58712192809957964</v>
      </c>
      <c r="F1952" s="446">
        <v>1</v>
      </c>
      <c r="G1952" s="446">
        <v>2025</v>
      </c>
      <c r="H1952" s="88">
        <v>7858802.286092435</v>
      </c>
      <c r="I1952" s="151">
        <v>357727394835.60083</v>
      </c>
      <c r="J1952" s="106">
        <v>0.56417511351831062</v>
      </c>
      <c r="K1952" s="171">
        <v>35526842042.378616</v>
      </c>
      <c r="L1952" s="159">
        <v>64552441370.806862</v>
      </c>
      <c r="M1952" s="159">
        <v>106439640129.16025</v>
      </c>
      <c r="N1952" s="159">
        <v>564246318377.94666</v>
      </c>
      <c r="O1952" s="106">
        <v>0.60011833087964539</v>
      </c>
      <c r="P1952" s="106">
        <v>0.49041687251685706</v>
      </c>
      <c r="Q1952" s="88">
        <v>15.211307824123253</v>
      </c>
      <c r="R1952" s="158">
        <v>4918817891168.002</v>
      </c>
      <c r="S1952" s="171">
        <v>4313.9370023851534</v>
      </c>
      <c r="T1952" s="165">
        <v>4.499784147921599E-2</v>
      </c>
    </row>
    <row r="1953" spans="1:20" x14ac:dyDescent="0.2">
      <c r="A1953">
        <v>1949</v>
      </c>
      <c r="B1953" s="106">
        <v>0.36621375990160165</v>
      </c>
      <c r="C1953" s="88">
        <v>3221.9293272182331</v>
      </c>
      <c r="D1953" s="87">
        <v>0.49782042510969093</v>
      </c>
      <c r="E1953" s="106">
        <v>0.39826608942772596</v>
      </c>
      <c r="F1953" s="446">
        <v>1</v>
      </c>
      <c r="G1953" s="446">
        <v>2023</v>
      </c>
      <c r="H1953" s="88">
        <v>7337192.0250567961</v>
      </c>
      <c r="I1953" s="151">
        <v>312994659865.50366</v>
      </c>
      <c r="J1953" s="106">
        <v>0.36621375990160165</v>
      </c>
      <c r="K1953" s="171">
        <v>3034961796.6328583</v>
      </c>
      <c r="L1953" s="159">
        <v>0</v>
      </c>
      <c r="M1953" s="159">
        <v>436157591200.19025</v>
      </c>
      <c r="N1953" s="159">
        <v>752187212862.32666</v>
      </c>
      <c r="O1953" s="106">
        <v>0.61626815273110069</v>
      </c>
      <c r="P1953" s="106">
        <v>0.41789288586216145</v>
      </c>
      <c r="Q1953" s="88">
        <v>17.669626322555011</v>
      </c>
      <c r="R1953" s="158">
        <v>6206797107898.0781</v>
      </c>
      <c r="S1953" s="171">
        <v>5443.2275090069616</v>
      </c>
      <c r="T1953" s="165">
        <v>4.0530118870953431E-2</v>
      </c>
    </row>
    <row r="1954" spans="1:20" x14ac:dyDescent="0.2">
      <c r="A1954">
        <v>1950</v>
      </c>
      <c r="B1954" s="106">
        <v>0.66014585739904863</v>
      </c>
      <c r="C1954" s="88">
        <v>2261.2377367332424</v>
      </c>
      <c r="D1954" s="87">
        <v>1.0977683198481221</v>
      </c>
      <c r="E1954" s="106">
        <v>0.54515634247943734</v>
      </c>
      <c r="F1954" s="446">
        <v>1</v>
      </c>
      <c r="G1954" s="446">
        <v>2024</v>
      </c>
      <c r="H1954" s="88">
        <v>38538080.814992003</v>
      </c>
      <c r="I1954" s="151">
        <v>860415098621.65649</v>
      </c>
      <c r="J1954" s="106">
        <v>0.31479922138461447</v>
      </c>
      <c r="K1954" s="171">
        <v>29296087228.000076</v>
      </c>
      <c r="L1954" s="159">
        <v>11326544838.280903</v>
      </c>
      <c r="M1954" s="159">
        <v>493912797338.47321</v>
      </c>
      <c r="N1954" s="159">
        <v>1394950528026.4106</v>
      </c>
      <c r="O1954" s="106">
        <v>0.48392359678169627</v>
      </c>
      <c r="P1954" s="106">
        <v>0.28315192853570254</v>
      </c>
      <c r="Q1954" s="88">
        <v>16.722227265602726</v>
      </c>
      <c r="R1954" s="158">
        <v>7576837735348.6504</v>
      </c>
      <c r="S1954" s="171">
        <v>6638.3040490992789</v>
      </c>
      <c r="T1954" s="165">
        <v>4.1744414188200497E-2</v>
      </c>
    </row>
    <row r="1955" spans="1:20" x14ac:dyDescent="0.2">
      <c r="A1955">
        <v>1951</v>
      </c>
      <c r="B1955" s="106">
        <v>0.42993655280977433</v>
      </c>
      <c r="C1955" s="88">
        <v>1500</v>
      </c>
      <c r="D1955" s="87">
        <v>0.62595825928364957</v>
      </c>
      <c r="E1955" s="106">
        <v>7.2336886667465683E-2</v>
      </c>
      <c r="F1955" s="446">
        <v>1</v>
      </c>
      <c r="G1955" s="446">
        <v>2024</v>
      </c>
      <c r="H1955" s="88">
        <v>10570331.312161868</v>
      </c>
      <c r="I1955" s="151">
        <v>392186005776.81171</v>
      </c>
      <c r="J1955" s="106">
        <v>0.42993655280977428</v>
      </c>
      <c r="K1955" s="171">
        <v>7034584543.7569532</v>
      </c>
      <c r="L1955" s="159">
        <v>2261068707.7584014</v>
      </c>
      <c r="M1955" s="159">
        <v>130370675579.24083</v>
      </c>
      <c r="N1955" s="159">
        <v>531852334607.56787</v>
      </c>
      <c r="O1955" s="106">
        <v>0.51653528044813624</v>
      </c>
      <c r="P1955" s="106">
        <v>0.39039832383702394</v>
      </c>
      <c r="Q1955" s="88">
        <v>15.774107722829623</v>
      </c>
      <c r="R1955" s="158">
        <v>3774652371639.8301</v>
      </c>
      <c r="S1955" s="171">
        <v>3304.396516136369</v>
      </c>
      <c r="T1955" s="165">
        <v>4.3929528906210928E-2</v>
      </c>
    </row>
    <row r="1956" spans="1:20" x14ac:dyDescent="0.2">
      <c r="A1956">
        <v>1952</v>
      </c>
      <c r="B1956" s="106">
        <v>0.57439226864884618</v>
      </c>
      <c r="C1956" s="88">
        <v>2199.1584305360702</v>
      </c>
      <c r="D1956" s="87">
        <v>1.0996780801679584</v>
      </c>
      <c r="E1956" s="106">
        <v>0.59003833315055121</v>
      </c>
      <c r="F1956" s="446">
        <v>1</v>
      </c>
      <c r="G1956" s="446">
        <v>2023</v>
      </c>
      <c r="H1956" s="88">
        <v>39762658.353158295</v>
      </c>
      <c r="I1956" s="151">
        <v>595252681044.08435</v>
      </c>
      <c r="J1956" s="106">
        <v>-7.9902949466460926E-2</v>
      </c>
      <c r="K1956" s="171">
        <v>20132129303.071365</v>
      </c>
      <c r="L1956" s="159">
        <v>0</v>
      </c>
      <c r="M1956" s="159">
        <v>957707875623.3418</v>
      </c>
      <c r="N1956" s="159">
        <v>1573092685970.4976</v>
      </c>
      <c r="O1956" s="106">
        <v>0.45680960951267791</v>
      </c>
      <c r="P1956" s="106">
        <v>0.20737736265370413</v>
      </c>
      <c r="Q1956" s="88">
        <v>26.087672414973277</v>
      </c>
      <c r="R1956" s="158">
        <v>9275751765591.1914</v>
      </c>
      <c r="S1956" s="171">
        <v>8135.1419301667074</v>
      </c>
      <c r="T1956" s="165">
        <v>2.8105872309410328E-2</v>
      </c>
    </row>
    <row r="1957" spans="1:20" x14ac:dyDescent="0.2">
      <c r="A1957">
        <v>1953</v>
      </c>
      <c r="B1957" s="106">
        <v>0.44404470199921181</v>
      </c>
      <c r="C1957" s="88">
        <v>8435.4765754050932</v>
      </c>
      <c r="D1957" s="87">
        <v>0.98595404631784067</v>
      </c>
      <c r="E1957" s="106">
        <v>0.63248897699498474</v>
      </c>
      <c r="F1957" s="446">
        <v>1</v>
      </c>
      <c r="G1957" s="446">
        <v>2024</v>
      </c>
      <c r="H1957" s="88">
        <v>29545224.172296852</v>
      </c>
      <c r="I1957" s="151">
        <v>632692736721.77295</v>
      </c>
      <c r="J1957" s="106">
        <v>0.20715524144024344</v>
      </c>
      <c r="K1957" s="171">
        <v>40492653148.194511</v>
      </c>
      <c r="L1957" s="159">
        <v>77354785411.173004</v>
      </c>
      <c r="M1957" s="159">
        <v>446278916913.34515</v>
      </c>
      <c r="N1957" s="159">
        <v>1196819092194.4856</v>
      </c>
      <c r="O1957" s="106">
        <v>0.45952858045092926</v>
      </c>
      <c r="P1957" s="106">
        <v>0.33820840233868071</v>
      </c>
      <c r="Q1957" s="88">
        <v>17.6497582511983</v>
      </c>
      <c r="R1957" s="158">
        <v>7734979481594.8594</v>
      </c>
      <c r="S1957" s="171">
        <v>6781.6222170877772</v>
      </c>
      <c r="T1957" s="165">
        <v>4.157572816143644E-2</v>
      </c>
    </row>
    <row r="1958" spans="1:20" x14ac:dyDescent="0.2">
      <c r="A1958">
        <v>1954</v>
      </c>
      <c r="B1958" s="106">
        <v>0.61942172782042892</v>
      </c>
      <c r="C1958" s="88">
        <v>4773.1973112602263</v>
      </c>
      <c r="D1958" s="87">
        <v>1.4842100719712583</v>
      </c>
      <c r="E1958" s="106">
        <v>0.48470722623484885</v>
      </c>
      <c r="F1958" s="446">
        <v>1</v>
      </c>
      <c r="G1958" s="446">
        <v>2024</v>
      </c>
      <c r="H1958" s="88">
        <v>77726565.350006044</v>
      </c>
      <c r="I1958" s="151">
        <v>1207405722948.7722</v>
      </c>
      <c r="J1958" s="106">
        <v>0.17824674165147214</v>
      </c>
      <c r="K1958" s="171">
        <v>34809523564.95092</v>
      </c>
      <c r="L1958" s="159">
        <v>3119324817.9182858</v>
      </c>
      <c r="M1958" s="159">
        <v>624331391619.62781</v>
      </c>
      <c r="N1958" s="159">
        <v>1869665962951.2693</v>
      </c>
      <c r="O1958" s="106">
        <v>0.38358547640506413</v>
      </c>
      <c r="P1958" s="106">
        <v>0.2791401340880767</v>
      </c>
      <c r="Q1958" s="88">
        <v>17.516921454917242</v>
      </c>
      <c r="R1958" s="158">
        <v>10015950472568.322</v>
      </c>
      <c r="S1958" s="171">
        <v>8780.1365992859464</v>
      </c>
      <c r="T1958" s="165">
        <v>4.0359052721556168E-2</v>
      </c>
    </row>
    <row r="1959" spans="1:20" x14ac:dyDescent="0.2">
      <c r="A1959">
        <v>1955</v>
      </c>
      <c r="B1959" s="106">
        <v>0.4147415047439505</v>
      </c>
      <c r="C1959" s="88">
        <v>2016.7121344603811</v>
      </c>
      <c r="D1959" s="87">
        <v>0.76130373190100564</v>
      </c>
      <c r="E1959" s="106">
        <v>0.69475650163374236</v>
      </c>
      <c r="F1959" s="446">
        <v>1</v>
      </c>
      <c r="G1959" s="446">
        <v>2024</v>
      </c>
      <c r="H1959" s="88">
        <v>16521861.591698922</v>
      </c>
      <c r="I1959" s="151">
        <v>343843278973.52386</v>
      </c>
      <c r="J1959" s="106">
        <v>0.14263305061768683</v>
      </c>
      <c r="K1959" s="171">
        <v>12882850872.187679</v>
      </c>
      <c r="L1959" s="159">
        <v>21903348874.260483</v>
      </c>
      <c r="M1959" s="159">
        <v>246045536491.61102</v>
      </c>
      <c r="N1959" s="159">
        <v>624675015211.58301</v>
      </c>
      <c r="O1959" s="106">
        <v>0.42166329322113594</v>
      </c>
      <c r="P1959" s="106">
        <v>0.18066549819188052</v>
      </c>
      <c r="Q1959" s="88">
        <v>18.492235534717476</v>
      </c>
      <c r="R1959" s="158">
        <v>2401264486062.4551</v>
      </c>
      <c r="S1959" s="171">
        <v>2105.89411832728</v>
      </c>
      <c r="T1959" s="165">
        <v>3.6965123809266545E-2</v>
      </c>
    </row>
    <row r="1960" spans="1:20" x14ac:dyDescent="0.2">
      <c r="A1960">
        <v>1956</v>
      </c>
      <c r="B1960" s="106">
        <v>0.46213273080319017</v>
      </c>
      <c r="C1960" s="88">
        <v>8482.1967230484534</v>
      </c>
      <c r="D1960" s="87">
        <v>1.2052994601874867</v>
      </c>
      <c r="E1960" s="106">
        <v>0.44397193939125235</v>
      </c>
      <c r="F1960" s="446">
        <v>1</v>
      </c>
      <c r="G1960" s="446">
        <v>2028</v>
      </c>
      <c r="H1960" s="88">
        <v>45904696.248037606</v>
      </c>
      <c r="I1960" s="151">
        <v>1018787765635.1715</v>
      </c>
      <c r="J1960" s="106">
        <v>0.29032840742608423</v>
      </c>
      <c r="K1960" s="171">
        <v>57481945756.82267</v>
      </c>
      <c r="L1960" s="159">
        <v>54195892997.316856</v>
      </c>
      <c r="M1960" s="159">
        <v>0</v>
      </c>
      <c r="N1960" s="159">
        <v>1130465604389.311</v>
      </c>
      <c r="O1960" s="106">
        <v>0.30000005536046215</v>
      </c>
      <c r="P1960" s="106">
        <v>0.19297058147076965</v>
      </c>
      <c r="Q1960" s="88">
        <v>13.335234026940643</v>
      </c>
      <c r="R1960" s="158">
        <v>3258182075619.4795</v>
      </c>
      <c r="S1960" s="171">
        <v>2856.9392795333952</v>
      </c>
      <c r="T1960" s="165">
        <v>5.4316907278901025E-2</v>
      </c>
    </row>
    <row r="1961" spans="1:20" x14ac:dyDescent="0.2">
      <c r="A1961">
        <v>1957</v>
      </c>
      <c r="B1961" s="106">
        <v>0.65827017400198429</v>
      </c>
      <c r="C1961" s="88">
        <v>2898.3412586098484</v>
      </c>
      <c r="D1961" s="87">
        <v>0.67979713934484021</v>
      </c>
      <c r="E1961" s="106">
        <v>0.47461973392037926</v>
      </c>
      <c r="F1961" s="446">
        <v>1</v>
      </c>
      <c r="G1961" s="446">
        <v>2024</v>
      </c>
      <c r="H1961" s="88">
        <v>12831895.202214224</v>
      </c>
      <c r="I1961" s="151">
        <v>308463416235.65637</v>
      </c>
      <c r="J1961" s="106">
        <v>0.26387748968854996</v>
      </c>
      <c r="K1961" s="171">
        <v>18272233877.846535</v>
      </c>
      <c r="L1961" s="159">
        <v>44724186393.432281</v>
      </c>
      <c r="M1961" s="159">
        <v>303347184766.77301</v>
      </c>
      <c r="N1961" s="159">
        <v>674807021273.70825</v>
      </c>
      <c r="O1961" s="106">
        <v>0.53326897545605623</v>
      </c>
      <c r="P1961" s="106">
        <v>0.36775798103532292</v>
      </c>
      <c r="Q1961" s="88">
        <v>17.665737685424464</v>
      </c>
      <c r="R1961" s="158">
        <v>4970217497768.335</v>
      </c>
      <c r="S1961" s="171">
        <v>4361.0349943109277</v>
      </c>
      <c r="T1961" s="165">
        <v>3.9897303394177484E-2</v>
      </c>
    </row>
    <row r="1962" spans="1:20" x14ac:dyDescent="0.2">
      <c r="A1962">
        <v>1958</v>
      </c>
      <c r="B1962" s="106">
        <v>0.5237238705442534</v>
      </c>
      <c r="C1962" s="88">
        <v>7844.8382489154601</v>
      </c>
      <c r="D1962" s="87">
        <v>0.83125618749648855</v>
      </c>
      <c r="E1962" s="106">
        <v>0.29585590105467563</v>
      </c>
      <c r="F1962" s="446">
        <v>1</v>
      </c>
      <c r="G1962" s="446">
        <v>2024</v>
      </c>
      <c r="H1962" s="88">
        <v>19519325.076401919</v>
      </c>
      <c r="I1962" s="151">
        <v>458651765363.09247</v>
      </c>
      <c r="J1962" s="106">
        <v>0.18274698687260582</v>
      </c>
      <c r="K1962" s="171">
        <v>34670127247.093994</v>
      </c>
      <c r="L1962" s="159">
        <v>78686223259.568604</v>
      </c>
      <c r="M1962" s="159">
        <v>295048157158.21716</v>
      </c>
      <c r="N1962" s="159">
        <v>867056273027.97217</v>
      </c>
      <c r="O1962" s="106">
        <v>0.44149929408997596</v>
      </c>
      <c r="P1962" s="106">
        <v>0.30512561049594933</v>
      </c>
      <c r="Q1962" s="88">
        <v>17.623168244592417</v>
      </c>
      <c r="R1962" s="158">
        <v>5174052440404.5596</v>
      </c>
      <c r="S1962" s="171">
        <v>4540.0231049328759</v>
      </c>
      <c r="T1962" s="165">
        <v>4.0631447039244289E-2</v>
      </c>
    </row>
    <row r="1963" spans="1:20" x14ac:dyDescent="0.2">
      <c r="A1963">
        <v>1959</v>
      </c>
      <c r="B1963" s="106">
        <v>0.66568279782249629</v>
      </c>
      <c r="C1963" s="88">
        <v>6908.0679903189339</v>
      </c>
      <c r="D1963" s="87">
        <v>0.70329319160367276</v>
      </c>
      <c r="E1963" s="106">
        <v>0.54476177808235549</v>
      </c>
      <c r="F1963" s="446">
        <v>1</v>
      </c>
      <c r="G1963" s="446">
        <v>2024</v>
      </c>
      <c r="H1963" s="88">
        <v>14010287.165529115</v>
      </c>
      <c r="I1963" s="151">
        <v>389409582626.01697</v>
      </c>
      <c r="J1963" s="106">
        <v>0.36162254774794678</v>
      </c>
      <c r="K1963" s="171">
        <v>16730373650.106319</v>
      </c>
      <c r="L1963" s="159">
        <v>23658939707.907505</v>
      </c>
      <c r="M1963" s="159">
        <v>328457919708.19128</v>
      </c>
      <c r="N1963" s="159">
        <v>758256815692.22205</v>
      </c>
      <c r="O1963" s="106">
        <v>0.55721592496843786</v>
      </c>
      <c r="P1963" s="106">
        <v>0.37985797624936068</v>
      </c>
      <c r="Q1963" s="88">
        <v>16.782284877339638</v>
      </c>
      <c r="R1963" s="158">
        <v>5585973722864.7881</v>
      </c>
      <c r="S1963" s="171">
        <v>4896.4062209634376</v>
      </c>
      <c r="T1963" s="165">
        <v>4.1013688925573756E-2</v>
      </c>
    </row>
    <row r="1964" spans="1:20" x14ac:dyDescent="0.2">
      <c r="A1964">
        <v>1960</v>
      </c>
      <c r="B1964" s="106">
        <v>0.43119156672303988</v>
      </c>
      <c r="C1964" s="88">
        <v>6259.4965650301738</v>
      </c>
      <c r="D1964" s="87">
        <v>0.53823149689944594</v>
      </c>
      <c r="E1964" s="106">
        <v>0.59809677346539281</v>
      </c>
      <c r="F1964" s="446">
        <v>1</v>
      </c>
      <c r="G1964" s="446">
        <v>2026</v>
      </c>
      <c r="H1964" s="88">
        <v>8195968.4562034737</v>
      </c>
      <c r="I1964" s="151">
        <v>351688960523.17822</v>
      </c>
      <c r="J1964" s="106">
        <v>0.43119156672303993</v>
      </c>
      <c r="K1964" s="171">
        <v>42881026998.447975</v>
      </c>
      <c r="L1964" s="159">
        <v>82565058736.7957</v>
      </c>
      <c r="M1964" s="159">
        <v>58919444885.658134</v>
      </c>
      <c r="N1964" s="159">
        <v>536054491144.08008</v>
      </c>
      <c r="O1964" s="106">
        <v>0.49404103717129044</v>
      </c>
      <c r="P1964" s="106">
        <v>0.36141610557717524</v>
      </c>
      <c r="Q1964" s="88">
        <v>14.382204457246253</v>
      </c>
      <c r="R1964" s="158">
        <v>3300448470863.2383</v>
      </c>
      <c r="S1964" s="171">
        <v>2892.8030232847855</v>
      </c>
      <c r="T1964" s="165">
        <v>4.6946523791104464E-2</v>
      </c>
    </row>
    <row r="1965" spans="1:20" x14ac:dyDescent="0.2">
      <c r="A1965">
        <v>1961</v>
      </c>
      <c r="B1965" s="106">
        <v>0.54224750489528895</v>
      </c>
      <c r="C1965" s="88">
        <v>1500</v>
      </c>
      <c r="D1965" s="87">
        <v>0.63739944600165233</v>
      </c>
      <c r="E1965" s="106">
        <v>0.24169100123232154</v>
      </c>
      <c r="F1965" s="446">
        <v>1</v>
      </c>
      <c r="G1965" s="446">
        <v>2022</v>
      </c>
      <c r="H1965" s="88">
        <v>11314056.22631724</v>
      </c>
      <c r="I1965" s="151">
        <v>472945389234.4682</v>
      </c>
      <c r="J1965" s="106">
        <v>0.54224750489528895</v>
      </c>
      <c r="K1965" s="171">
        <v>17613732064.358887</v>
      </c>
      <c r="L1965" s="159">
        <v>0</v>
      </c>
      <c r="M1965" s="159">
        <v>498413900574.6391</v>
      </c>
      <c r="N1965" s="159">
        <v>988973021873.46619</v>
      </c>
      <c r="O1965" s="106">
        <v>0.66248983868405298</v>
      </c>
      <c r="P1965" s="106">
        <v>0.5378886829998093</v>
      </c>
      <c r="Q1965" s="88">
        <v>16.651650253794376</v>
      </c>
      <c r="R1965" s="158">
        <v>9995949626875.3086</v>
      </c>
      <c r="S1965" s="171">
        <v>8772.2770608183237</v>
      </c>
      <c r="T1965" s="165">
        <v>4.2561371865026031E-2</v>
      </c>
    </row>
    <row r="1966" spans="1:20" x14ac:dyDescent="0.2">
      <c r="A1966">
        <v>1962</v>
      </c>
      <c r="B1966" s="106">
        <v>0.43438226854903261</v>
      </c>
      <c r="C1966" s="88">
        <v>5394.3984379174381</v>
      </c>
      <c r="D1966" s="87">
        <v>0.9733558348280742</v>
      </c>
      <c r="E1966" s="106">
        <v>0.4860239411703543</v>
      </c>
      <c r="F1966" s="446">
        <v>1</v>
      </c>
      <c r="G1966" s="446">
        <v>2023</v>
      </c>
      <c r="H1966" s="88">
        <v>29457669.818927485</v>
      </c>
      <c r="I1966" s="151">
        <v>503384083974.58301</v>
      </c>
      <c r="J1966" s="106">
        <v>0.1990789583879744</v>
      </c>
      <c r="K1966" s="171">
        <v>13230506830.132057</v>
      </c>
      <c r="L1966" s="159">
        <v>7147715156.423831</v>
      </c>
      <c r="M1966" s="159">
        <v>794990868753.15527</v>
      </c>
      <c r="N1966" s="159">
        <v>1318753174714.2942</v>
      </c>
      <c r="O1966" s="106">
        <v>0.56259507879110482</v>
      </c>
      <c r="P1966" s="106">
        <v>0.38922034686415202</v>
      </c>
      <c r="Q1966" s="88">
        <v>18.357434410250782</v>
      </c>
      <c r="R1966" s="158">
        <v>10298859761013.17</v>
      </c>
      <c r="S1966" s="171">
        <v>9026.8386506100451</v>
      </c>
      <c r="T1966" s="165">
        <v>4.0058127663114208E-2</v>
      </c>
    </row>
    <row r="1967" spans="1:20" x14ac:dyDescent="0.2">
      <c r="A1967">
        <v>1963</v>
      </c>
      <c r="B1967" s="106">
        <v>0.57539746851045892</v>
      </c>
      <c r="C1967" s="88">
        <v>1500</v>
      </c>
      <c r="D1967" s="87">
        <v>1.0400099327813275</v>
      </c>
      <c r="E1967" s="106">
        <v>0.64895458187825394</v>
      </c>
      <c r="F1967" s="446">
        <v>1</v>
      </c>
      <c r="G1967" s="446">
        <v>2023</v>
      </c>
      <c r="H1967" s="88">
        <v>33089659.881592445</v>
      </c>
      <c r="I1967" s="151">
        <v>778806431146.37732</v>
      </c>
      <c r="J1967" s="106">
        <v>0.37936197465996535</v>
      </c>
      <c r="K1967" s="171">
        <v>11844854755.319704</v>
      </c>
      <c r="L1967" s="159">
        <v>0</v>
      </c>
      <c r="M1967" s="159">
        <v>461247028503.96417</v>
      </c>
      <c r="N1967" s="159">
        <v>1251898314405.6614</v>
      </c>
      <c r="O1967" s="106">
        <v>0.53075170783035019</v>
      </c>
      <c r="P1967" s="106">
        <v>0.42926974247778554</v>
      </c>
      <c r="Q1967" s="88">
        <v>16.636594019864884</v>
      </c>
      <c r="R1967" s="158">
        <v>10088046321137.883</v>
      </c>
      <c r="S1967" s="171">
        <v>8837.6490714042375</v>
      </c>
      <c r="T1967" s="165">
        <v>4.2554652378992509E-2</v>
      </c>
    </row>
    <row r="1968" spans="1:20" x14ac:dyDescent="0.2">
      <c r="A1968">
        <v>1964</v>
      </c>
      <c r="B1968" s="106">
        <v>0.58133404666842348</v>
      </c>
      <c r="C1968" s="88">
        <v>9164.9692461791092</v>
      </c>
      <c r="D1968" s="87">
        <v>0.66844216219618957</v>
      </c>
      <c r="E1968" s="106">
        <v>0.14134096061443041</v>
      </c>
      <c r="F1968" s="446">
        <v>1</v>
      </c>
      <c r="G1968" s="446">
        <v>2024</v>
      </c>
      <c r="H1968" s="88">
        <v>12217399.518397383</v>
      </c>
      <c r="I1968" s="151">
        <v>484081927894.914</v>
      </c>
      <c r="J1968" s="106">
        <v>0.53195838536773876</v>
      </c>
      <c r="K1968" s="171">
        <v>17276056688.609028</v>
      </c>
      <c r="L1968" s="159">
        <v>15977829584.833651</v>
      </c>
      <c r="M1968" s="159">
        <v>243361860877.79037</v>
      </c>
      <c r="N1968" s="159">
        <v>760697675046.14709</v>
      </c>
      <c r="O1968" s="106">
        <v>0.61125885929725243</v>
      </c>
      <c r="P1968" s="106">
        <v>0.45958858058479291</v>
      </c>
      <c r="Q1968" s="88">
        <v>15.3966506067942</v>
      </c>
      <c r="R1968" s="158">
        <v>6102364882899.8252</v>
      </c>
      <c r="S1968" s="171">
        <v>5353.8614153204944</v>
      </c>
      <c r="T1968" s="165">
        <v>4.5951171212360205E-2</v>
      </c>
    </row>
    <row r="1969" spans="1:20" x14ac:dyDescent="0.2">
      <c r="A1969">
        <v>1965</v>
      </c>
      <c r="B1969" s="106">
        <v>0.49187956364192581</v>
      </c>
      <c r="C1969" s="88">
        <v>4177.2216062082316</v>
      </c>
      <c r="D1969" s="87">
        <v>1.0160094577863787</v>
      </c>
      <c r="E1969" s="106">
        <v>0.37006321473601111</v>
      </c>
      <c r="F1969" s="446">
        <v>1</v>
      </c>
      <c r="G1969" s="446">
        <v>2025</v>
      </c>
      <c r="H1969" s="88">
        <v>31855387.198410548</v>
      </c>
      <c r="I1969" s="151">
        <v>736748574026.22852</v>
      </c>
      <c r="J1969" s="106">
        <v>0.36527272029313629</v>
      </c>
      <c r="K1969" s="171">
        <v>18265762485.036507</v>
      </c>
      <c r="L1969" s="159">
        <v>13420122785.215605</v>
      </c>
      <c r="M1969" s="159">
        <v>182397627386.43723</v>
      </c>
      <c r="N1969" s="159">
        <v>950832086682.91785</v>
      </c>
      <c r="O1969" s="106">
        <v>0.44778501052621345</v>
      </c>
      <c r="P1969" s="106">
        <v>0.28679600756586704</v>
      </c>
      <c r="Q1969" s="88">
        <v>15.109554209524257</v>
      </c>
      <c r="R1969" s="158">
        <v>4702189115297.7363</v>
      </c>
      <c r="S1969" s="171">
        <v>4119.6363776769431</v>
      </c>
      <c r="T1969" s="165">
        <v>4.5578712038265252E-2</v>
      </c>
    </row>
    <row r="1970" spans="1:20" x14ac:dyDescent="0.2">
      <c r="A1970">
        <v>1966</v>
      </c>
      <c r="B1970" s="106">
        <v>0.44240711796771487</v>
      </c>
      <c r="C1970" s="88">
        <v>7502.67233459409</v>
      </c>
      <c r="D1970" s="87">
        <v>1.0478116299205071</v>
      </c>
      <c r="E1970" s="106">
        <v>0.55228924263012813</v>
      </c>
      <c r="F1970" s="446">
        <v>1</v>
      </c>
      <c r="G1970" s="446">
        <v>2024</v>
      </c>
      <c r="H1970" s="88">
        <v>34744793.972310334</v>
      </c>
      <c r="I1970" s="151">
        <v>503744242935.01978</v>
      </c>
      <c r="J1970" s="106">
        <v>-0.12952095000977359</v>
      </c>
      <c r="K1970" s="171">
        <v>14506547928.913158</v>
      </c>
      <c r="L1970" s="159">
        <v>26065559195.971397</v>
      </c>
      <c r="M1970" s="159">
        <v>399411134023.29089</v>
      </c>
      <c r="N1970" s="159">
        <v>943727484083.19531</v>
      </c>
      <c r="O1970" s="106">
        <v>0.2915417070170408</v>
      </c>
      <c r="P1970" s="106">
        <v>0.1086593840038146</v>
      </c>
      <c r="Q1970" s="88">
        <v>42.061756860112354</v>
      </c>
      <c r="R1970" s="158">
        <v>4460707251615.9502</v>
      </c>
      <c r="S1970" s="171">
        <v>3904.7393079837429</v>
      </c>
      <c r="T1970" s="165">
        <v>1.734214063608264E-2</v>
      </c>
    </row>
    <row r="1971" spans="1:20" x14ac:dyDescent="0.2">
      <c r="A1971">
        <v>1967</v>
      </c>
      <c r="B1971" s="106">
        <v>0.36303241432549904</v>
      </c>
      <c r="C1971" s="88">
        <v>1500</v>
      </c>
      <c r="D1971" s="87">
        <v>0.76648458085670101</v>
      </c>
      <c r="E1971" s="106">
        <v>0.38742399366413766</v>
      </c>
      <c r="F1971" s="446">
        <v>1</v>
      </c>
      <c r="G1971" s="446">
        <v>2024</v>
      </c>
      <c r="H1971" s="88">
        <v>16833540.648739643</v>
      </c>
      <c r="I1971" s="151">
        <v>459561978971.02869</v>
      </c>
      <c r="J1971" s="106">
        <v>0.36303241432549904</v>
      </c>
      <c r="K1971" s="171">
        <v>45855740409.914192</v>
      </c>
      <c r="L1971" s="159">
        <v>127076778573.44267</v>
      </c>
      <c r="M1971" s="159">
        <v>268809943498.50516</v>
      </c>
      <c r="N1971" s="159">
        <v>901304441452.89075</v>
      </c>
      <c r="O1971" s="106">
        <v>0.53649494019595256</v>
      </c>
      <c r="P1971" s="106">
        <v>0.36883174977372007</v>
      </c>
      <c r="Q1971" s="88">
        <v>16.760869678855002</v>
      </c>
      <c r="R1971" s="158">
        <v>6205415002975.335</v>
      </c>
      <c r="S1971" s="171">
        <v>5443.2580714315327</v>
      </c>
      <c r="T1971" s="165">
        <v>4.2928238722947994E-2</v>
      </c>
    </row>
    <row r="1972" spans="1:20" x14ac:dyDescent="0.2">
      <c r="A1972">
        <v>1968</v>
      </c>
      <c r="B1972" s="106">
        <v>0.50725238361333735</v>
      </c>
      <c r="C1972" s="88">
        <v>4922.2239436768104</v>
      </c>
      <c r="D1972" s="87">
        <v>0.61763463578182676</v>
      </c>
      <c r="E1972" s="106">
        <v>0.41609181359411312</v>
      </c>
      <c r="F1972" s="446">
        <v>1</v>
      </c>
      <c r="G1972" s="446">
        <v>2023</v>
      </c>
      <c r="H1972" s="88">
        <v>10510752.387166064</v>
      </c>
      <c r="I1972" s="151">
        <v>371785087324.72766</v>
      </c>
      <c r="J1972" s="106">
        <v>0.46263323377032772</v>
      </c>
      <c r="K1972" s="171">
        <v>10613266484.452141</v>
      </c>
      <c r="L1972" s="159">
        <v>0</v>
      </c>
      <c r="M1972" s="159">
        <v>358871873004.90747</v>
      </c>
      <c r="N1972" s="159">
        <v>741270226814.08728</v>
      </c>
      <c r="O1972" s="106">
        <v>0.61933910065929498</v>
      </c>
      <c r="P1972" s="106">
        <v>0.36333242111796232</v>
      </c>
      <c r="Q1972" s="88">
        <v>16.231869339800873</v>
      </c>
      <c r="R1972" s="158">
        <v>5249045070476.1855</v>
      </c>
      <c r="S1972" s="171">
        <v>4604.2584886613313</v>
      </c>
      <c r="T1972" s="165">
        <v>4.1132967932509215E-2</v>
      </c>
    </row>
    <row r="1973" spans="1:20" x14ac:dyDescent="0.2">
      <c r="A1973">
        <v>1969</v>
      </c>
      <c r="B1973" s="106">
        <v>0.5626598533107604</v>
      </c>
      <c r="C1973" s="88">
        <v>1500</v>
      </c>
      <c r="D1973" s="87">
        <v>0.92112516609992012</v>
      </c>
      <c r="E1973" s="106">
        <v>0.54870663276297271</v>
      </c>
      <c r="F1973" s="446">
        <v>1</v>
      </c>
      <c r="G1973" s="446">
        <v>2023</v>
      </c>
      <c r="H1973" s="88">
        <v>24771538.673414204</v>
      </c>
      <c r="I1973" s="151">
        <v>565820937928.82544</v>
      </c>
      <c r="J1973" s="106">
        <v>0.2363180122282551</v>
      </c>
      <c r="K1973" s="171">
        <v>4031235732.8790131</v>
      </c>
      <c r="L1973" s="159">
        <v>0</v>
      </c>
      <c r="M1973" s="159">
        <v>662716100564.2981</v>
      </c>
      <c r="N1973" s="159">
        <v>1232568274226.0024</v>
      </c>
      <c r="O1973" s="106">
        <v>0.53862051592784699</v>
      </c>
      <c r="P1973" s="106">
        <v>0.41980859105994428</v>
      </c>
      <c r="Q1973" s="88">
        <v>18.290558377237524</v>
      </c>
      <c r="R1973" s="158">
        <v>10627573538162.455</v>
      </c>
      <c r="S1973" s="171">
        <v>9326.8549205230902</v>
      </c>
      <c r="T1973" s="165">
        <v>3.8987357054931733E-2</v>
      </c>
    </row>
    <row r="1974" spans="1:20" x14ac:dyDescent="0.2">
      <c r="A1974">
        <v>1970</v>
      </c>
      <c r="B1974" s="106">
        <v>0.37389072299960302</v>
      </c>
      <c r="C1974" s="88">
        <v>2181.593251587381</v>
      </c>
      <c r="D1974" s="87">
        <v>0.62554093252570131</v>
      </c>
      <c r="E1974" s="106">
        <v>9.1503682821585053E-2</v>
      </c>
      <c r="F1974" s="446">
        <v>1</v>
      </c>
      <c r="G1974" s="446">
        <v>2026</v>
      </c>
      <c r="H1974" s="88">
        <v>11289363.853819989</v>
      </c>
      <c r="I1974" s="151">
        <v>415615733466.38354</v>
      </c>
      <c r="J1974" s="106">
        <v>0.37389072299960302</v>
      </c>
      <c r="K1974" s="171">
        <v>24779177418.072243</v>
      </c>
      <c r="L1974" s="159">
        <v>16670174593.772535</v>
      </c>
      <c r="M1974" s="159">
        <v>70700709282.409637</v>
      </c>
      <c r="N1974" s="159">
        <v>527765794760.638</v>
      </c>
      <c r="O1974" s="106">
        <v>0.42687793792866119</v>
      </c>
      <c r="P1974" s="106">
        <v>0.32777306492040159</v>
      </c>
      <c r="Q1974" s="88">
        <v>14.971391894792038</v>
      </c>
      <c r="R1974" s="158">
        <v>3017569446098.6108</v>
      </c>
      <c r="S1974" s="171">
        <v>2644.6059895210301</v>
      </c>
      <c r="T1974" s="165">
        <v>4.5998504220439107E-2</v>
      </c>
    </row>
    <row r="1975" spans="1:20" x14ac:dyDescent="0.2">
      <c r="A1975">
        <v>1971</v>
      </c>
      <c r="B1975" s="106">
        <v>0.45450887765456838</v>
      </c>
      <c r="C1975" s="88">
        <v>11258.39637756204</v>
      </c>
      <c r="D1975" s="87">
        <v>1.1323330738133914</v>
      </c>
      <c r="E1975" s="106">
        <v>0.32735835827604642</v>
      </c>
      <c r="F1975" s="446">
        <v>1</v>
      </c>
      <c r="G1975" s="446">
        <v>2024</v>
      </c>
      <c r="H1975" s="88">
        <v>39406293.202429943</v>
      </c>
      <c r="I1975" s="151">
        <v>976672244547.19141</v>
      </c>
      <c r="J1975" s="106">
        <v>0.39096784635424542</v>
      </c>
      <c r="K1975" s="171">
        <v>19689888864.467636</v>
      </c>
      <c r="L1975" s="159">
        <v>9955493978.400383</v>
      </c>
      <c r="M1975" s="159">
        <v>353539895417.00098</v>
      </c>
      <c r="N1975" s="159">
        <v>1359857522807.0603</v>
      </c>
      <c r="O1975" s="106">
        <v>0.49464281682422967</v>
      </c>
      <c r="P1975" s="106">
        <v>0.3289266333215326</v>
      </c>
      <c r="Q1975" s="88">
        <v>15.152058950847056</v>
      </c>
      <c r="R1975" s="158">
        <v>7411198168034.4746</v>
      </c>
      <c r="S1975" s="171">
        <v>6502.2133848131989</v>
      </c>
      <c r="T1975" s="165">
        <v>4.8704260540007066E-2</v>
      </c>
    </row>
    <row r="1976" spans="1:20" x14ac:dyDescent="0.2">
      <c r="A1976">
        <v>1972</v>
      </c>
      <c r="B1976" s="106">
        <v>0.53042160428465279</v>
      </c>
      <c r="C1976" s="88">
        <v>4240.1816705993742</v>
      </c>
      <c r="D1976" s="87">
        <v>0.66432777669727572</v>
      </c>
      <c r="E1976" s="106">
        <v>0.59206135351693634</v>
      </c>
      <c r="F1976" s="446">
        <v>1</v>
      </c>
      <c r="G1976" s="446">
        <v>2022</v>
      </c>
      <c r="H1976" s="88">
        <v>12450104.060918668</v>
      </c>
      <c r="I1976" s="151">
        <v>407942112150.60541</v>
      </c>
      <c r="J1976" s="106">
        <v>0.39487046067800247</v>
      </c>
      <c r="K1976" s="171">
        <v>7815948332.5058689</v>
      </c>
      <c r="L1976" s="159">
        <v>0</v>
      </c>
      <c r="M1976" s="159">
        <v>536459976682.59088</v>
      </c>
      <c r="N1976" s="159">
        <v>952218037165.70215</v>
      </c>
      <c r="O1976" s="106">
        <v>0.61987092038062896</v>
      </c>
      <c r="P1976" s="106">
        <v>0.43624412382938482</v>
      </c>
      <c r="Q1976" s="88">
        <v>17.337628489267573</v>
      </c>
      <c r="R1976" s="158">
        <v>8309131196887.6006</v>
      </c>
      <c r="S1976" s="171">
        <v>7285.6114418031793</v>
      </c>
      <c r="T1976" s="165">
        <v>4.0028285536125759E-2</v>
      </c>
    </row>
    <row r="1977" spans="1:20" x14ac:dyDescent="0.2">
      <c r="A1977">
        <v>1973</v>
      </c>
      <c r="B1977" s="106">
        <v>0.49934587586300244</v>
      </c>
      <c r="C1977" s="88">
        <v>3709.2178830914086</v>
      </c>
      <c r="D1977" s="87">
        <v>1.1128214850982818</v>
      </c>
      <c r="E1977" s="106">
        <v>0.43548927957285127</v>
      </c>
      <c r="F1977" s="446">
        <v>1</v>
      </c>
      <c r="G1977" s="446">
        <v>2026</v>
      </c>
      <c r="H1977" s="88">
        <v>41010239.91743277</v>
      </c>
      <c r="I1977" s="151">
        <v>922803846793.03992</v>
      </c>
      <c r="J1977" s="106">
        <v>0.35517496645951951</v>
      </c>
      <c r="K1977" s="171">
        <v>34681162816.292923</v>
      </c>
      <c r="L1977" s="159">
        <v>73626648531.517426</v>
      </c>
      <c r="M1977" s="159">
        <v>141209744773.10217</v>
      </c>
      <c r="N1977" s="159">
        <v>1172321402913.9524</v>
      </c>
      <c r="O1977" s="106">
        <v>0.42618512187463786</v>
      </c>
      <c r="P1977" s="106">
        <v>0.28131779458859868</v>
      </c>
      <c r="Q1977" s="88">
        <v>15.190173738501333</v>
      </c>
      <c r="R1977" s="158">
        <v>5905682707778.0918</v>
      </c>
      <c r="S1977" s="171">
        <v>5175.7242113790126</v>
      </c>
      <c r="T1977" s="165">
        <v>4.3930083233586666E-2</v>
      </c>
    </row>
    <row r="1978" spans="1:20" x14ac:dyDescent="0.2">
      <c r="A1978">
        <v>1974</v>
      </c>
      <c r="B1978" s="106">
        <v>0.32732160747323241</v>
      </c>
      <c r="C1978" s="88">
        <v>3088.4992352528147</v>
      </c>
      <c r="D1978" s="87">
        <v>0.79134577232931991</v>
      </c>
      <c r="E1978" s="106">
        <v>0.37224931321770305</v>
      </c>
      <c r="F1978" s="446">
        <v>1</v>
      </c>
      <c r="G1978" s="446">
        <v>2024</v>
      </c>
      <c r="H1978" s="88">
        <v>18120360.75913398</v>
      </c>
      <c r="I1978" s="151">
        <v>522775212342.41888</v>
      </c>
      <c r="J1978" s="106">
        <v>0.32732160747323236</v>
      </c>
      <c r="K1978" s="171">
        <v>48515100842.737946</v>
      </c>
      <c r="L1978" s="159">
        <v>65344082175.96106</v>
      </c>
      <c r="M1978" s="159">
        <v>269660673114.79553</v>
      </c>
      <c r="N1978" s="159">
        <v>906295068475.91345</v>
      </c>
      <c r="O1978" s="106">
        <v>0.48452147910518689</v>
      </c>
      <c r="P1978" s="106">
        <v>0.32544553221443678</v>
      </c>
      <c r="Q1978" s="88">
        <v>16.10474632406445</v>
      </c>
      <c r="R1978" s="158">
        <v>5414357346065.125</v>
      </c>
      <c r="S1978" s="171">
        <v>4749.909232808649</v>
      </c>
      <c r="T1978" s="165">
        <v>4.3605141056853945E-2</v>
      </c>
    </row>
    <row r="1979" spans="1:20" x14ac:dyDescent="0.2">
      <c r="A1979">
        <v>1975</v>
      </c>
      <c r="B1979" s="106">
        <v>0.67025674751067488</v>
      </c>
      <c r="C1979" s="88">
        <v>1500</v>
      </c>
      <c r="D1979" s="87">
        <v>0.68153227628860624</v>
      </c>
      <c r="E1979" s="106">
        <v>0.38131852532352767</v>
      </c>
      <c r="F1979" s="446">
        <v>1</v>
      </c>
      <c r="G1979" s="446">
        <v>2024</v>
      </c>
      <c r="H1979" s="88">
        <v>12725184.47472007</v>
      </c>
      <c r="I1979" s="151">
        <v>417694474210.55536</v>
      </c>
      <c r="J1979" s="106">
        <v>0.46357982771770723</v>
      </c>
      <c r="K1979" s="171">
        <v>31499544506.81382</v>
      </c>
      <c r="L1979" s="159">
        <v>34353834502.22784</v>
      </c>
      <c r="M1979" s="159">
        <v>223886406629.1091</v>
      </c>
      <c r="N1979" s="159">
        <v>707434259848.70618</v>
      </c>
      <c r="O1979" s="106">
        <v>0.56574433557095583</v>
      </c>
      <c r="P1979" s="106">
        <v>0.38408322451424637</v>
      </c>
      <c r="Q1979" s="88">
        <v>15.804343252200542</v>
      </c>
      <c r="R1979" s="158">
        <v>4935639723531.5615</v>
      </c>
      <c r="S1979" s="171">
        <v>4331.2648986431077</v>
      </c>
      <c r="T1979" s="165">
        <v>4.3950338846246384E-2</v>
      </c>
    </row>
    <row r="1980" spans="1:20" x14ac:dyDescent="0.2">
      <c r="A1980">
        <v>1976</v>
      </c>
      <c r="B1980" s="106">
        <v>0.48829550405463318</v>
      </c>
      <c r="C1980" s="88">
        <v>7991.1791394979518</v>
      </c>
      <c r="D1980" s="87">
        <v>0.74903249896080704</v>
      </c>
      <c r="E1980" s="106">
        <v>0.17377991784018354</v>
      </c>
      <c r="F1980" s="446">
        <v>1</v>
      </c>
      <c r="G1980" s="446">
        <v>2024</v>
      </c>
      <c r="H1980" s="88">
        <v>15791362.176141392</v>
      </c>
      <c r="I1980" s="151">
        <v>359670515220.65076</v>
      </c>
      <c r="J1980" s="106">
        <v>0.2675341649519235</v>
      </c>
      <c r="K1980" s="171">
        <v>16041879404.526291</v>
      </c>
      <c r="L1980" s="159">
        <v>22501081832.570717</v>
      </c>
      <c r="M1980" s="159">
        <v>226788688967.02225</v>
      </c>
      <c r="N1980" s="159">
        <v>625002165424.7699</v>
      </c>
      <c r="O1980" s="106">
        <v>0.47304790917983902</v>
      </c>
      <c r="P1980" s="106">
        <v>0.30599614407319398</v>
      </c>
      <c r="Q1980" s="88">
        <v>16.946495374543929</v>
      </c>
      <c r="R1980" s="158">
        <v>3676336309585.5713</v>
      </c>
      <c r="S1980" s="171">
        <v>3225.2480580454844</v>
      </c>
      <c r="T1980" s="165">
        <v>4.1429505875623822E-2</v>
      </c>
    </row>
    <row r="1981" spans="1:20" x14ac:dyDescent="0.2">
      <c r="A1981">
        <v>1977</v>
      </c>
      <c r="B1981" s="106">
        <v>0.64558476725219405</v>
      </c>
      <c r="C1981" s="88">
        <v>7125.784106942685</v>
      </c>
      <c r="D1981" s="87">
        <v>0.2</v>
      </c>
      <c r="E1981" s="106">
        <v>0.40654920933418298</v>
      </c>
      <c r="F1981" s="446">
        <v>1</v>
      </c>
      <c r="G1981" s="446">
        <v>2024</v>
      </c>
      <c r="H1981" s="88">
        <v>2380541.2880638079</v>
      </c>
      <c r="I1981" s="151">
        <v>138683775089.98779</v>
      </c>
      <c r="J1981" s="106">
        <v>0.54942265556649839</v>
      </c>
      <c r="K1981" s="171">
        <v>11019426019.985903</v>
      </c>
      <c r="L1981" s="159">
        <v>17279804602.014427</v>
      </c>
      <c r="M1981" s="159">
        <v>178767819959.92578</v>
      </c>
      <c r="N1981" s="159">
        <v>345750825671.91388</v>
      </c>
      <c r="O1981" s="106">
        <v>0.67399436339917373</v>
      </c>
      <c r="P1981" s="106">
        <v>0.41707465049457476</v>
      </c>
      <c r="Q1981" s="88">
        <v>16.419624858877249</v>
      </c>
      <c r="R1981" s="158">
        <v>2804495184115.8696</v>
      </c>
      <c r="S1981" s="171">
        <v>2459.6287410721584</v>
      </c>
      <c r="T1981" s="165">
        <v>4.1135133971773832E-2</v>
      </c>
    </row>
    <row r="1982" spans="1:20" x14ac:dyDescent="0.2">
      <c r="A1982">
        <v>1978</v>
      </c>
      <c r="B1982" s="106">
        <v>0.32972293077820547</v>
      </c>
      <c r="C1982" s="88">
        <v>2819.6442946870939</v>
      </c>
      <c r="D1982" s="87">
        <v>1.0043713121905675</v>
      </c>
      <c r="E1982" s="106">
        <v>0.35879528659720172</v>
      </c>
      <c r="F1982" s="446">
        <v>1</v>
      </c>
      <c r="G1982" s="446">
        <v>2024</v>
      </c>
      <c r="H1982" s="88">
        <v>31661067.15761108</v>
      </c>
      <c r="I1982" s="151">
        <v>873868278438.6709</v>
      </c>
      <c r="J1982" s="106">
        <v>0.32972293077820547</v>
      </c>
      <c r="K1982" s="171">
        <v>24910465309.201416</v>
      </c>
      <c r="L1982" s="159">
        <v>25346075688.539394</v>
      </c>
      <c r="M1982" s="159">
        <v>517243416740.8902</v>
      </c>
      <c r="N1982" s="159">
        <v>1441368236177.302</v>
      </c>
      <c r="O1982" s="106">
        <v>0.50105586185236906</v>
      </c>
      <c r="P1982" s="106">
        <v>0.36219201561995301</v>
      </c>
      <c r="Q1982" s="88">
        <v>16.763712562081651</v>
      </c>
      <c r="R1982" s="158">
        <v>9668144805286.4043</v>
      </c>
      <c r="S1982" s="171">
        <v>8477.0381958252419</v>
      </c>
      <c r="T1982" s="165">
        <v>4.3099864478069641E-2</v>
      </c>
    </row>
    <row r="1983" spans="1:20" x14ac:dyDescent="0.2">
      <c r="A1983">
        <v>1979</v>
      </c>
      <c r="B1983" s="106">
        <v>0.54422147279874145</v>
      </c>
      <c r="C1983" s="88">
        <v>2226.360188774775</v>
      </c>
      <c r="D1983" s="87">
        <v>0.84908587314041928</v>
      </c>
      <c r="E1983" s="106">
        <v>0.7</v>
      </c>
      <c r="F1983" s="446">
        <v>1</v>
      </c>
      <c r="G1983" s="446">
        <v>2025</v>
      </c>
      <c r="H1983" s="88">
        <v>20728287.7351184</v>
      </c>
      <c r="I1983" s="151">
        <v>529507093222.5069</v>
      </c>
      <c r="J1983" s="106">
        <v>0.34155773946104206</v>
      </c>
      <c r="K1983" s="171">
        <v>27016661433.247177</v>
      </c>
      <c r="L1983" s="159">
        <v>44977521411.808304</v>
      </c>
      <c r="M1983" s="159">
        <v>99950840712.290543</v>
      </c>
      <c r="N1983" s="159">
        <v>701452116779.85291</v>
      </c>
      <c r="O1983" s="106">
        <v>0.42312216099861727</v>
      </c>
      <c r="P1983" s="106">
        <v>0.28292946633440341</v>
      </c>
      <c r="Q1983" s="88">
        <v>15.447210176264417</v>
      </c>
      <c r="R1983" s="158">
        <v>3571397578574.0713</v>
      </c>
      <c r="S1983" s="171">
        <v>3130.240615830744</v>
      </c>
      <c r="T1983" s="165">
        <v>4.4189558119523339E-2</v>
      </c>
    </row>
    <row r="1984" spans="1:20" x14ac:dyDescent="0.2">
      <c r="A1984">
        <v>1980</v>
      </c>
      <c r="B1984" s="106">
        <v>0.60494675038788448</v>
      </c>
      <c r="C1984" s="88">
        <v>4325.9215600888629</v>
      </c>
      <c r="D1984" s="87">
        <v>1.0830530989800877</v>
      </c>
      <c r="E1984" s="106">
        <v>0.56120172274072921</v>
      </c>
      <c r="F1984" s="446">
        <v>1</v>
      </c>
      <c r="G1984" s="446">
        <v>2026</v>
      </c>
      <c r="H1984" s="88">
        <v>38193323.503187031</v>
      </c>
      <c r="I1984" s="151">
        <v>627011805825.57397</v>
      </c>
      <c r="J1984" s="106">
        <v>0.12596155681356325</v>
      </c>
      <c r="K1984" s="171">
        <v>25173879694.234962</v>
      </c>
      <c r="L1984" s="159">
        <v>17509583753.604698</v>
      </c>
      <c r="M1984" s="159">
        <v>140598911053.85733</v>
      </c>
      <c r="N1984" s="159">
        <v>810294180327.271</v>
      </c>
      <c r="O1984" s="106">
        <v>0.25356985652452357</v>
      </c>
      <c r="P1984" s="106">
        <v>0.13821925665753931</v>
      </c>
      <c r="Q1984" s="88">
        <v>20.266705061885908</v>
      </c>
      <c r="R1984" s="158">
        <v>2583168758973.8252</v>
      </c>
      <c r="S1984" s="171">
        <v>2264.2495960772744</v>
      </c>
      <c r="T1984" s="165">
        <v>3.2843633157880733E-2</v>
      </c>
    </row>
    <row r="1985" spans="1:20" x14ac:dyDescent="0.2">
      <c r="A1985">
        <v>1981</v>
      </c>
      <c r="B1985" s="106">
        <v>0.49118601998366102</v>
      </c>
      <c r="C1985" s="88">
        <v>3782.2461502281512</v>
      </c>
      <c r="D1985" s="87">
        <v>1.473234751802543</v>
      </c>
      <c r="E1985" s="106">
        <v>0.29992335567199813</v>
      </c>
      <c r="F1985" s="446">
        <v>1</v>
      </c>
      <c r="G1985" s="446">
        <v>2023</v>
      </c>
      <c r="H1985" s="88">
        <v>77857065.565334037</v>
      </c>
      <c r="I1985" s="151">
        <v>853608588724.24963</v>
      </c>
      <c r="J1985" s="106">
        <v>-7.5401402656282146E-2</v>
      </c>
      <c r="K1985" s="171">
        <v>19827217199.025551</v>
      </c>
      <c r="L1985" s="159">
        <v>0</v>
      </c>
      <c r="M1985" s="159">
        <v>1298389783427.5164</v>
      </c>
      <c r="N1985" s="159">
        <v>2171825589350.7917</v>
      </c>
      <c r="O1985" s="106">
        <v>0.44863111780721315</v>
      </c>
      <c r="P1985" s="106">
        <v>0.29889057487864606</v>
      </c>
      <c r="Q1985" s="88">
        <v>24.747381161478756</v>
      </c>
      <c r="R1985" s="158">
        <v>16936563660290.811</v>
      </c>
      <c r="S1985" s="171">
        <v>14862.75602677266</v>
      </c>
      <c r="T1985" s="165">
        <v>3.047615003179692E-2</v>
      </c>
    </row>
    <row r="1986" spans="1:20" x14ac:dyDescent="0.2">
      <c r="A1986">
        <v>1982</v>
      </c>
      <c r="B1986" s="106">
        <v>0.49878704701754933</v>
      </c>
      <c r="C1986" s="88">
        <v>4963.4466770308536</v>
      </c>
      <c r="D1986" s="87">
        <v>0.72926318701413606</v>
      </c>
      <c r="E1986" s="106">
        <v>0.32619669143339602</v>
      </c>
      <c r="F1986" s="446">
        <v>1</v>
      </c>
      <c r="G1986" s="446">
        <v>2023</v>
      </c>
      <c r="H1986" s="88">
        <v>15119131.408348165</v>
      </c>
      <c r="I1986" s="151">
        <v>500214391061.28467</v>
      </c>
      <c r="J1986" s="106">
        <v>0.49796606078034666</v>
      </c>
      <c r="K1986" s="171">
        <v>11300981728.623228</v>
      </c>
      <c r="L1986" s="159">
        <v>0</v>
      </c>
      <c r="M1986" s="159">
        <v>700833214487.98865</v>
      </c>
      <c r="N1986" s="159">
        <v>1212348587277.8967</v>
      </c>
      <c r="O1986" s="106">
        <v>0.66792370606128726</v>
      </c>
      <c r="P1986" s="106">
        <v>0.42612416747776127</v>
      </c>
      <c r="Q1986" s="88">
        <v>16.736346635527081</v>
      </c>
      <c r="R1986" s="158">
        <v>9529754066863.9102</v>
      </c>
      <c r="S1986" s="171">
        <v>8354.7581946763003</v>
      </c>
      <c r="T1986" s="165">
        <v>4.3360279839397858E-2</v>
      </c>
    </row>
    <row r="1987" spans="1:20" x14ac:dyDescent="0.2">
      <c r="A1987">
        <v>1983</v>
      </c>
      <c r="B1987" s="106">
        <v>0.5194123704166077</v>
      </c>
      <c r="C1987" s="88">
        <v>1500</v>
      </c>
      <c r="D1987" s="87">
        <v>0.5875959026119798</v>
      </c>
      <c r="E1987" s="106">
        <v>0.45675246039673928</v>
      </c>
      <c r="F1987" s="446">
        <v>1</v>
      </c>
      <c r="G1987" s="446">
        <v>2025</v>
      </c>
      <c r="H1987" s="88">
        <v>9594236.7710841037</v>
      </c>
      <c r="I1987" s="151">
        <v>279589101820.7652</v>
      </c>
      <c r="J1987" s="106">
        <v>0.33052387504988689</v>
      </c>
      <c r="K1987" s="171">
        <v>26445488853.294765</v>
      </c>
      <c r="L1987" s="159">
        <v>60853906787.177544</v>
      </c>
      <c r="M1987" s="159">
        <v>136951436765.76764</v>
      </c>
      <c r="N1987" s="159">
        <v>503839934227.00507</v>
      </c>
      <c r="O1987" s="106">
        <v>0.49748964139261775</v>
      </c>
      <c r="P1987" s="106">
        <v>0.29926790868614966</v>
      </c>
      <c r="Q1987" s="88">
        <v>16.413408342926694</v>
      </c>
      <c r="R1987" s="158">
        <v>2795915864927.3335</v>
      </c>
      <c r="S1987" s="171">
        <v>2453.640557517409</v>
      </c>
      <c r="T1987" s="165">
        <v>4.3342193659876169E-2</v>
      </c>
    </row>
    <row r="1988" spans="1:20" x14ac:dyDescent="0.2">
      <c r="A1988">
        <v>1984</v>
      </c>
      <c r="B1988" s="106">
        <v>0.67252661789750856</v>
      </c>
      <c r="C1988" s="88">
        <v>6470.9905143794867</v>
      </c>
      <c r="D1988" s="87">
        <v>1.0376462683929877</v>
      </c>
      <c r="E1988" s="106">
        <v>0.60566109579617899</v>
      </c>
      <c r="F1988" s="446">
        <v>1</v>
      </c>
      <c r="G1988" s="446">
        <v>2025</v>
      </c>
      <c r="H1988" s="88">
        <v>33038189.964881927</v>
      </c>
      <c r="I1988" s="151">
        <v>532761395089.80847</v>
      </c>
      <c r="J1988" s="106">
        <v>-7.265633598323884E-2</v>
      </c>
      <c r="K1988" s="171">
        <v>2175597302.6309791</v>
      </c>
      <c r="L1988" s="159">
        <v>13198626538.554119</v>
      </c>
      <c r="M1988" s="159">
        <v>235525482308.23114</v>
      </c>
      <c r="N1988" s="159">
        <v>783661101239.22473</v>
      </c>
      <c r="O1988" s="106">
        <v>0.20451544156452764</v>
      </c>
      <c r="P1988" s="106">
        <v>1.5301424113545119E-2</v>
      </c>
      <c r="Q1988" s="88">
        <v>200.4882235948443</v>
      </c>
      <c r="R1988" s="158">
        <v>2478121452554.0977</v>
      </c>
      <c r="S1988" s="171">
        <v>2174.4645112599037</v>
      </c>
      <c r="T1988" s="165">
        <v>1.3474530997138793E-3</v>
      </c>
    </row>
    <row r="1989" spans="1:20" x14ac:dyDescent="0.2">
      <c r="A1989">
        <v>1985</v>
      </c>
      <c r="B1989" s="106">
        <v>0.5776607966508025</v>
      </c>
      <c r="C1989" s="88">
        <v>1500</v>
      </c>
      <c r="D1989" s="87">
        <v>0.8165202469203573</v>
      </c>
      <c r="E1989" s="106">
        <v>0.33102929431618155</v>
      </c>
      <c r="F1989" s="446">
        <v>1</v>
      </c>
      <c r="G1989" s="446">
        <v>2026</v>
      </c>
      <c r="H1989" s="88">
        <v>19268324.114254944</v>
      </c>
      <c r="I1989" s="151">
        <v>559652118779.44568</v>
      </c>
      <c r="J1989" s="106">
        <v>0.45715473954234875</v>
      </c>
      <c r="K1989" s="171">
        <v>57490756171.221016</v>
      </c>
      <c r="L1989" s="159">
        <v>150523372824.77316</v>
      </c>
      <c r="M1989" s="159">
        <v>70223458974.219574</v>
      </c>
      <c r="N1989" s="159">
        <v>837889706749.65942</v>
      </c>
      <c r="O1989" s="106">
        <v>0.51611218105504086</v>
      </c>
      <c r="P1989" s="106">
        <v>0.3707589981374424</v>
      </c>
      <c r="Q1989" s="88">
        <v>14.737115223917863</v>
      </c>
      <c r="R1989" s="158">
        <v>5326822090289.4375</v>
      </c>
      <c r="S1989" s="171">
        <v>4672.0870187294913</v>
      </c>
      <c r="T1989" s="165">
        <v>4.6709073890635083E-2</v>
      </c>
    </row>
    <row r="1990" spans="1:20" x14ac:dyDescent="0.2">
      <c r="A1990">
        <v>1986</v>
      </c>
      <c r="B1990" s="106">
        <v>0.56118725529310076</v>
      </c>
      <c r="C1990" s="88">
        <v>11239.21548677142</v>
      </c>
      <c r="D1990" s="87">
        <v>0.57007206542847921</v>
      </c>
      <c r="E1990" s="106">
        <v>0.47519249534800878</v>
      </c>
      <c r="F1990" s="446">
        <v>1</v>
      </c>
      <c r="G1990" s="446">
        <v>2023</v>
      </c>
      <c r="H1990" s="88">
        <v>9392995.5248228963</v>
      </c>
      <c r="I1990" s="151">
        <v>368655342634.59436</v>
      </c>
      <c r="J1990" s="106">
        <v>0.43383165386434752</v>
      </c>
      <c r="K1990" s="171">
        <v>5918824435.3561516</v>
      </c>
      <c r="L1990" s="159">
        <v>0</v>
      </c>
      <c r="M1990" s="159">
        <v>449535016899.72644</v>
      </c>
      <c r="N1990" s="159">
        <v>824109183969.677</v>
      </c>
      <c r="O1990" s="106">
        <v>0.6304533193261832</v>
      </c>
      <c r="P1990" s="106">
        <v>0.45698409833665482</v>
      </c>
      <c r="Q1990" s="88">
        <v>17.092868702831762</v>
      </c>
      <c r="R1990" s="158">
        <v>7097817013357.6348</v>
      </c>
      <c r="S1990" s="171">
        <v>6227.9837381940933</v>
      </c>
      <c r="T1990" s="165">
        <v>4.2288804817314722E-2</v>
      </c>
    </row>
    <row r="1991" spans="1:20" x14ac:dyDescent="0.2">
      <c r="A1991">
        <v>1987</v>
      </c>
      <c r="B1991" s="106">
        <v>0.40337352478953359</v>
      </c>
      <c r="C1991" s="88">
        <v>2754.7365679561917</v>
      </c>
      <c r="D1991" s="87">
        <v>0.2</v>
      </c>
      <c r="E1991" s="106">
        <v>0.7</v>
      </c>
      <c r="F1991" s="446">
        <v>1</v>
      </c>
      <c r="G1991" s="446">
        <v>2025</v>
      </c>
      <c r="H1991" s="88">
        <v>2414248.5300090057</v>
      </c>
      <c r="I1991" s="151">
        <v>140846999929.62003</v>
      </c>
      <c r="J1991" s="106">
        <v>0.40337352478953359</v>
      </c>
      <c r="K1991" s="171">
        <v>15252343931.454659</v>
      </c>
      <c r="L1991" s="159">
        <v>25592249602.379715</v>
      </c>
      <c r="M1991" s="159">
        <v>38112515276.594337</v>
      </c>
      <c r="N1991" s="159">
        <v>219804108740.04871</v>
      </c>
      <c r="O1991" s="106">
        <v>0.49033552347415221</v>
      </c>
      <c r="P1991" s="106">
        <v>0.36005083443156843</v>
      </c>
      <c r="Q1991" s="88">
        <v>15.715716444657229</v>
      </c>
      <c r="R1991" s="158">
        <v>1514800542147.2224</v>
      </c>
      <c r="S1991" s="171">
        <v>1329.0176249904091</v>
      </c>
      <c r="T1991" s="165">
        <v>4.2084766286402488E-2</v>
      </c>
    </row>
    <row r="1992" spans="1:20" x14ac:dyDescent="0.2">
      <c r="A1992">
        <v>1988</v>
      </c>
      <c r="B1992" s="106">
        <v>0.50686636891630077</v>
      </c>
      <c r="C1992" s="88">
        <v>3091.7106786349741</v>
      </c>
      <c r="D1992" s="87">
        <v>0.63649103355401837</v>
      </c>
      <c r="E1992" s="106">
        <v>0.59854209734646124</v>
      </c>
      <c r="F1992" s="446">
        <v>1</v>
      </c>
      <c r="G1992" s="446">
        <v>2024</v>
      </c>
      <c r="H1992" s="88">
        <v>11558739.503023256</v>
      </c>
      <c r="I1992" s="151">
        <v>348253384596.75977</v>
      </c>
      <c r="J1992" s="106">
        <v>0.37223139754337986</v>
      </c>
      <c r="K1992" s="171">
        <v>11857173436.801991</v>
      </c>
      <c r="L1992" s="159">
        <v>10395943540.640656</v>
      </c>
      <c r="M1992" s="159">
        <v>271782440795.44568</v>
      </c>
      <c r="N1992" s="159">
        <v>642288942369.64807</v>
      </c>
      <c r="O1992" s="106">
        <v>0.55329233943437506</v>
      </c>
      <c r="P1992" s="106">
        <v>0.35773820640989612</v>
      </c>
      <c r="Q1992" s="88">
        <v>16.584406566246649</v>
      </c>
      <c r="R1992" s="158">
        <v>4336022932940.7354</v>
      </c>
      <c r="S1992" s="171">
        <v>3804.0092771701184</v>
      </c>
      <c r="T1992" s="165">
        <v>4.2536768046421175E-2</v>
      </c>
    </row>
    <row r="1993" spans="1:20" x14ac:dyDescent="0.2">
      <c r="A1993">
        <v>1989</v>
      </c>
      <c r="B1993" s="106">
        <v>0.5305390827694324</v>
      </c>
      <c r="C1993" s="88">
        <v>3938.5154119675663</v>
      </c>
      <c r="D1993" s="87">
        <v>0.34503313178629796</v>
      </c>
      <c r="E1993" s="106">
        <v>0.3329983641796167</v>
      </c>
      <c r="F1993" s="446">
        <v>1</v>
      </c>
      <c r="G1993" s="446">
        <v>2026</v>
      </c>
      <c r="H1993" s="88">
        <v>4297012.6594951209</v>
      </c>
      <c r="I1993" s="151">
        <v>233574294896.41229</v>
      </c>
      <c r="J1993" s="106">
        <v>0.5305390827694324</v>
      </c>
      <c r="K1993" s="171">
        <v>39565808979.918945</v>
      </c>
      <c r="L1993" s="159">
        <v>61635973835.249329</v>
      </c>
      <c r="M1993" s="159">
        <v>49555652005.562828</v>
      </c>
      <c r="N1993" s="159">
        <v>384331729717.14337</v>
      </c>
      <c r="O1993" s="106">
        <v>0.55387982928752144</v>
      </c>
      <c r="P1993" s="106">
        <v>0.41070551549334955</v>
      </c>
      <c r="Q1993" s="88">
        <v>14.678326898158895</v>
      </c>
      <c r="R1993" s="158">
        <v>2643867113474.6475</v>
      </c>
      <c r="S1993" s="171">
        <v>2317.5773146185434</v>
      </c>
      <c r="T1993" s="165">
        <v>4.7753504872398045E-2</v>
      </c>
    </row>
    <row r="1994" spans="1:20" x14ac:dyDescent="0.2">
      <c r="A1994">
        <v>1990</v>
      </c>
      <c r="B1994" s="106">
        <v>0.43982761301844397</v>
      </c>
      <c r="C1994" s="88">
        <v>3986.9889244340502</v>
      </c>
      <c r="D1994" s="87">
        <v>0.98434936298116971</v>
      </c>
      <c r="E1994" s="106">
        <v>0.52819307346699051</v>
      </c>
      <c r="F1994" s="446">
        <v>1</v>
      </c>
      <c r="G1994" s="446">
        <v>2026</v>
      </c>
      <c r="H1994" s="88">
        <v>29158123.188232172</v>
      </c>
      <c r="I1994" s="151">
        <v>751369113113.67065</v>
      </c>
      <c r="J1994" s="106">
        <v>0.35340550648880731</v>
      </c>
      <c r="K1994" s="171">
        <v>64455180698.992371</v>
      </c>
      <c r="L1994" s="159">
        <v>95840642816.735825</v>
      </c>
      <c r="M1994" s="159">
        <v>130427970485.39764</v>
      </c>
      <c r="N1994" s="159">
        <v>1042092907114.7966</v>
      </c>
      <c r="O1994" s="106">
        <v>0.42851541313916397</v>
      </c>
      <c r="P1994" s="106">
        <v>0.28472020431980033</v>
      </c>
      <c r="Q1994" s="88">
        <v>14.59325531880182</v>
      </c>
      <c r="R1994" s="158">
        <v>5040051595369.3193</v>
      </c>
      <c r="S1994" s="171">
        <v>4422.392800803791</v>
      </c>
      <c r="T1994" s="165">
        <v>4.6919659261799626E-2</v>
      </c>
    </row>
    <row r="1995" spans="1:20" x14ac:dyDescent="0.2">
      <c r="A1995">
        <v>1991</v>
      </c>
      <c r="B1995" s="106">
        <v>0.41607163317307971</v>
      </c>
      <c r="C1995" s="88">
        <v>2864.0445695371491</v>
      </c>
      <c r="D1995" s="87">
        <v>0.66578373964277116</v>
      </c>
      <c r="E1995" s="106">
        <v>0.34198365128505231</v>
      </c>
      <c r="F1995" s="446">
        <v>1</v>
      </c>
      <c r="G1995" s="446">
        <v>2025</v>
      </c>
      <c r="H1995" s="88">
        <v>12536276.826997422</v>
      </c>
      <c r="I1995" s="151">
        <v>522432731889.50256</v>
      </c>
      <c r="J1995" s="106">
        <v>0.41607163317307971</v>
      </c>
      <c r="K1995" s="171">
        <v>41063358608.605774</v>
      </c>
      <c r="L1995" s="159">
        <v>71822323660.014359</v>
      </c>
      <c r="M1995" s="159">
        <v>117468585233.50595</v>
      </c>
      <c r="N1995" s="159">
        <v>752786999391.62866</v>
      </c>
      <c r="O1995" s="106">
        <v>0.48991569646288519</v>
      </c>
      <c r="P1995" s="106">
        <v>0.37437295571146045</v>
      </c>
      <c r="Q1995" s="88">
        <v>14.928663274215861</v>
      </c>
      <c r="R1995" s="158">
        <v>4807848627783.5039</v>
      </c>
      <c r="S1995" s="171">
        <v>4215.566054380246</v>
      </c>
      <c r="T1995" s="165">
        <v>4.6895297591972446E-2</v>
      </c>
    </row>
    <row r="1996" spans="1:20" x14ac:dyDescent="0.2">
      <c r="A1996">
        <v>1992</v>
      </c>
      <c r="B1996" s="106">
        <v>0.50058588211980848</v>
      </c>
      <c r="C1996" s="88">
        <v>2797.8643722002876</v>
      </c>
      <c r="D1996" s="87">
        <v>0.83761930054939315</v>
      </c>
      <c r="E1996" s="106">
        <v>0.48931316952226234</v>
      </c>
      <c r="F1996" s="446">
        <v>1</v>
      </c>
      <c r="G1996" s="446">
        <v>2026</v>
      </c>
      <c r="H1996" s="88">
        <v>20842875.729077138</v>
      </c>
      <c r="I1996" s="151">
        <v>645355438417.37109</v>
      </c>
      <c r="J1996" s="106">
        <v>0.43699985991943013</v>
      </c>
      <c r="K1996" s="171">
        <v>47284898350.702499</v>
      </c>
      <c r="L1996" s="159">
        <v>117216076523.23785</v>
      </c>
      <c r="M1996" s="159">
        <v>91509056641.70079</v>
      </c>
      <c r="N1996" s="159">
        <v>901365469933.01221</v>
      </c>
      <c r="O1996" s="106">
        <v>0.49813350710223392</v>
      </c>
      <c r="P1996" s="106">
        <v>0.34000333053872445</v>
      </c>
      <c r="Q1996" s="88">
        <v>14.672652962813517</v>
      </c>
      <c r="R1996" s="158">
        <v>5152237374350.3652</v>
      </c>
      <c r="S1996" s="171">
        <v>4516.3107229420875</v>
      </c>
      <c r="T1996" s="165">
        <v>4.7550806040579333E-2</v>
      </c>
    </row>
    <row r="1997" spans="1:20" x14ac:dyDescent="0.2">
      <c r="A1997">
        <v>1993</v>
      </c>
      <c r="B1997" s="106">
        <v>0.51319730108692252</v>
      </c>
      <c r="C1997" s="88">
        <v>5685.1906354600615</v>
      </c>
      <c r="D1997" s="87">
        <v>0.71814357844093191</v>
      </c>
      <c r="E1997" s="106">
        <v>0.23526791592317836</v>
      </c>
      <c r="F1997" s="446">
        <v>1</v>
      </c>
      <c r="G1997" s="446">
        <v>2023</v>
      </c>
      <c r="H1997" s="88">
        <v>14425866.583778217</v>
      </c>
      <c r="I1997" s="151">
        <v>415978229453.25214</v>
      </c>
      <c r="J1997" s="106">
        <v>0.29681087925475236</v>
      </c>
      <c r="K1997" s="171">
        <v>8373128947.3092041</v>
      </c>
      <c r="L1997" s="159">
        <v>0</v>
      </c>
      <c r="M1997" s="159">
        <v>493746045587.53979</v>
      </c>
      <c r="N1997" s="159">
        <v>918097403988.1012</v>
      </c>
      <c r="O1997" s="106">
        <v>0.5647153540057348</v>
      </c>
      <c r="P1997" s="106">
        <v>0.36173896924639387</v>
      </c>
      <c r="Q1997" s="88">
        <v>17.74446689696061</v>
      </c>
      <c r="R1997" s="158">
        <v>6572895417930.6416</v>
      </c>
      <c r="S1997" s="171">
        <v>5760.7854169629518</v>
      </c>
      <c r="T1997" s="165">
        <v>4.013777387116188E-2</v>
      </c>
    </row>
    <row r="1998" spans="1:20" x14ac:dyDescent="0.2">
      <c r="A1998">
        <v>1994</v>
      </c>
      <c r="B1998" s="106">
        <v>0.42098076929862022</v>
      </c>
      <c r="C1998" s="88">
        <v>3199.8350812957606</v>
      </c>
      <c r="D1998" s="87">
        <v>0.63610517034020631</v>
      </c>
      <c r="E1998" s="106">
        <v>0.23885776828189148</v>
      </c>
      <c r="F1998" s="446">
        <v>1</v>
      </c>
      <c r="G1998" s="446">
        <v>2025</v>
      </c>
      <c r="H1998" s="88">
        <v>11221042.317135051</v>
      </c>
      <c r="I1998" s="151">
        <v>394091991252.05713</v>
      </c>
      <c r="J1998" s="106">
        <v>0.42098076929862027</v>
      </c>
      <c r="K1998" s="171">
        <v>50007111579.920731</v>
      </c>
      <c r="L1998" s="159">
        <v>61651448480.986748</v>
      </c>
      <c r="M1998" s="159">
        <v>114158970994.49893</v>
      </c>
      <c r="N1998" s="159">
        <v>619909522307.46362</v>
      </c>
      <c r="O1998" s="106">
        <v>0.49451327040603166</v>
      </c>
      <c r="P1998" s="106">
        <v>0.41118448417900677</v>
      </c>
      <c r="Q1998" s="88">
        <v>14.95601836747802</v>
      </c>
      <c r="R1998" s="158">
        <v>4618904075176.3779</v>
      </c>
      <c r="S1998" s="171">
        <v>4053.8441792937651</v>
      </c>
      <c r="T1998" s="165">
        <v>4.3999349633601026E-2</v>
      </c>
    </row>
    <row r="1999" spans="1:20" x14ac:dyDescent="0.2">
      <c r="A1999">
        <v>1995</v>
      </c>
      <c r="B1999" s="106">
        <v>0.47824104055765182</v>
      </c>
      <c r="C1999" s="88">
        <v>5372.8246328687264</v>
      </c>
      <c r="D1999" s="87">
        <v>0.79930534035389755</v>
      </c>
      <c r="E1999" s="106">
        <v>0.45979746188242676</v>
      </c>
      <c r="F1999" s="446">
        <v>1</v>
      </c>
      <c r="G1999" s="446">
        <v>2024</v>
      </c>
      <c r="H1999" s="88">
        <v>18486453.138169382</v>
      </c>
      <c r="I1999" s="151">
        <v>651216728246.97388</v>
      </c>
      <c r="J1999" s="106">
        <v>0.47824104055765182</v>
      </c>
      <c r="K1999" s="171">
        <v>35715096110.650467</v>
      </c>
      <c r="L1999" s="159">
        <v>45618051671.826424</v>
      </c>
      <c r="M1999" s="159">
        <v>344563854279.2265</v>
      </c>
      <c r="N1999" s="159">
        <v>1077113730308.6774</v>
      </c>
      <c r="O1999" s="106">
        <v>0.57893987696871996</v>
      </c>
      <c r="P1999" s="106">
        <v>0.39339594507079545</v>
      </c>
      <c r="Q1999" s="88">
        <v>15.369557882661889</v>
      </c>
      <c r="R1999" s="158">
        <v>7455151656001.5195</v>
      </c>
      <c r="S1999" s="171">
        <v>6539.3474684995763</v>
      </c>
      <c r="T1999" s="165">
        <v>4.5164215985937957E-2</v>
      </c>
    </row>
    <row r="2000" spans="1:20" x14ac:dyDescent="0.2">
      <c r="A2000">
        <v>1996</v>
      </c>
      <c r="B2000" s="106">
        <v>0.35142193488447948</v>
      </c>
      <c r="C2000" s="88">
        <v>2551.6674372695579</v>
      </c>
      <c r="D2000" s="87">
        <v>1.20766607710225</v>
      </c>
      <c r="E2000" s="106">
        <v>0.7</v>
      </c>
      <c r="F2000" s="446">
        <v>1</v>
      </c>
      <c r="G2000" s="446">
        <v>2023</v>
      </c>
      <c r="H2000" s="88">
        <v>51108132.824599706</v>
      </c>
      <c r="I2000" s="151">
        <v>1021653115038.6508</v>
      </c>
      <c r="J2000" s="106">
        <v>0.23911357130250854</v>
      </c>
      <c r="K2000" s="171">
        <v>50177323172.846817</v>
      </c>
      <c r="L2000" s="159">
        <v>7637932907.0049429</v>
      </c>
      <c r="M2000" s="159">
        <v>855339632081.3385</v>
      </c>
      <c r="N2000" s="159">
        <v>1934808003199.8411</v>
      </c>
      <c r="O2000" s="106">
        <v>0.48308316660573547</v>
      </c>
      <c r="P2000" s="106">
        <v>0.2640767268261161</v>
      </c>
      <c r="Q2000" s="88">
        <v>17.572131272679758</v>
      </c>
      <c r="R2000" s="158">
        <v>10120231477398.795</v>
      </c>
      <c r="S2000" s="171">
        <v>8873.081819630841</v>
      </c>
      <c r="T2000" s="165">
        <v>4.0324505954790188E-2</v>
      </c>
    </row>
    <row r="2001" spans="1:20" x14ac:dyDescent="0.2">
      <c r="A2001">
        <v>1997</v>
      </c>
      <c r="B2001" s="106">
        <v>0.3272999008467532</v>
      </c>
      <c r="C2001" s="88">
        <v>3117.0763322709554</v>
      </c>
      <c r="D2001" s="87">
        <v>0.92077141351006975</v>
      </c>
      <c r="E2001" s="106">
        <v>0.7</v>
      </c>
      <c r="F2001" s="446">
        <v>1</v>
      </c>
      <c r="G2001" s="446">
        <v>2025</v>
      </c>
      <c r="H2001" s="88">
        <v>24356873.094582953</v>
      </c>
      <c r="I2001" s="151">
        <v>617078238471.48254</v>
      </c>
      <c r="J2001" s="106">
        <v>0.32729990084675309</v>
      </c>
      <c r="K2001" s="171">
        <v>42291666015.911423</v>
      </c>
      <c r="L2001" s="159">
        <v>39586183042.087494</v>
      </c>
      <c r="M2001" s="159">
        <v>136371000838.71748</v>
      </c>
      <c r="N2001" s="159">
        <v>835327088368.19885</v>
      </c>
      <c r="O2001" s="106">
        <v>0.4103008248428513</v>
      </c>
      <c r="P2001" s="106">
        <v>0.28595786140080071</v>
      </c>
      <c r="Q2001" s="88">
        <v>14.720577129829255</v>
      </c>
      <c r="R2001" s="158">
        <v>4028994328854.4932</v>
      </c>
      <c r="S2001" s="171">
        <v>3535.1464023361364</v>
      </c>
      <c r="T2001" s="165">
        <v>4.7215114378005553E-2</v>
      </c>
    </row>
    <row r="2002" spans="1:20" x14ac:dyDescent="0.2">
      <c r="A2002">
        <v>1998</v>
      </c>
      <c r="B2002" s="106">
        <v>0.47962605069229303</v>
      </c>
      <c r="C2002" s="88">
        <v>3859.2253032160097</v>
      </c>
      <c r="D2002" s="87">
        <v>0.45445510072428191</v>
      </c>
      <c r="E2002" s="106">
        <v>0.55398613781708406</v>
      </c>
      <c r="F2002" s="446">
        <v>1</v>
      </c>
      <c r="G2002" s="446">
        <v>2025</v>
      </c>
      <c r="H2002" s="88">
        <v>6369043.7911616266</v>
      </c>
      <c r="I2002" s="151">
        <v>304373476727.00751</v>
      </c>
      <c r="J2002" s="106">
        <v>0.47962605069229303</v>
      </c>
      <c r="K2002" s="171">
        <v>25518987619.026237</v>
      </c>
      <c r="L2002" s="159">
        <v>47833165254.404266</v>
      </c>
      <c r="M2002" s="159">
        <v>94262355628.628265</v>
      </c>
      <c r="N2002" s="159">
        <v>471987985229.06628</v>
      </c>
      <c r="O2002" s="106">
        <v>0.55014507447358751</v>
      </c>
      <c r="P2002" s="106">
        <v>0.3928931897312935</v>
      </c>
      <c r="Q2002" s="88">
        <v>14.783128682549977</v>
      </c>
      <c r="R2002" s="158">
        <v>3186222523734.0513</v>
      </c>
      <c r="S2002" s="171">
        <v>2793.7179748020953</v>
      </c>
      <c r="T2002" s="165">
        <v>4.6602784300352869E-2</v>
      </c>
    </row>
    <row r="2003" spans="1:20" x14ac:dyDescent="0.2">
      <c r="A2003">
        <v>1999</v>
      </c>
      <c r="B2003" s="106">
        <v>0.50037501127931761</v>
      </c>
      <c r="C2003" s="88">
        <v>3878.1172177412982</v>
      </c>
      <c r="D2003" s="87">
        <v>0.63535985742164547</v>
      </c>
      <c r="E2003" s="106">
        <v>9.2888894673219535E-2</v>
      </c>
      <c r="F2003" s="446">
        <v>1</v>
      </c>
      <c r="G2003" s="446">
        <v>2024</v>
      </c>
      <c r="H2003" s="88">
        <v>11540061.297022343</v>
      </c>
      <c r="I2003" s="151">
        <v>439792804602.86469</v>
      </c>
      <c r="J2003" s="106">
        <v>0.48023052181298254</v>
      </c>
      <c r="K2003" s="171">
        <v>16880440146.56847</v>
      </c>
      <c r="L2003" s="159">
        <v>3515848795.0407405</v>
      </c>
      <c r="M2003" s="159">
        <v>302895644975.34772</v>
      </c>
      <c r="N2003" s="159">
        <v>763084738519.82166</v>
      </c>
      <c r="O2003" s="106">
        <v>0.59800845178151341</v>
      </c>
      <c r="P2003" s="106">
        <v>0.39165728802448668</v>
      </c>
      <c r="Q2003" s="88">
        <v>15.785481932887475</v>
      </c>
      <c r="R2003" s="158">
        <v>5392019953588.3711</v>
      </c>
      <c r="S2003" s="171">
        <v>4725.933162112864</v>
      </c>
      <c r="T2003" s="165">
        <v>4.4435277240187851E-2</v>
      </c>
    </row>
    <row r="2004" spans="1:20" x14ac:dyDescent="0.2">
      <c r="A2004">
        <v>2000</v>
      </c>
      <c r="B2004" s="106">
        <v>0.3723467734266544</v>
      </c>
      <c r="C2004" s="88">
        <v>6684.268262975279</v>
      </c>
      <c r="D2004" s="87">
        <v>0.58925417563158633</v>
      </c>
      <c r="E2004" s="106">
        <v>0.4267032459878089</v>
      </c>
      <c r="F2004" s="446">
        <v>1</v>
      </c>
      <c r="G2004" s="446">
        <v>2022</v>
      </c>
      <c r="H2004" s="88">
        <v>10084322.519862751</v>
      </c>
      <c r="I2004" s="151">
        <v>345521347372.01306</v>
      </c>
      <c r="J2004" s="106">
        <v>0.37234677342665434</v>
      </c>
      <c r="K2004" s="171">
        <v>10408323612.020792</v>
      </c>
      <c r="L2004" s="159">
        <v>0</v>
      </c>
      <c r="M2004" s="159">
        <v>543044452079.24451</v>
      </c>
      <c r="N2004" s="159">
        <v>898974123063.27832</v>
      </c>
      <c r="O2004" s="106">
        <v>0.62636877531986457</v>
      </c>
      <c r="P2004" s="106">
        <v>0.44966577158712079</v>
      </c>
      <c r="Q2004" s="88">
        <v>17.664119921870864</v>
      </c>
      <c r="R2004" s="158">
        <v>7913912118672.2676</v>
      </c>
      <c r="S2004" s="171">
        <v>6935.23273246998</v>
      </c>
      <c r="T2004" s="165">
        <v>4.0992204141588884E-2</v>
      </c>
    </row>
    <row r="2005" spans="1:20" x14ac:dyDescent="0.2">
      <c r="A2005">
        <v>2001</v>
      </c>
      <c r="B2005" s="106">
        <v>0.54821130976823951</v>
      </c>
      <c r="C2005" s="88">
        <v>4524.6066529339978</v>
      </c>
      <c r="D2005" s="87">
        <v>1.1181004860671582</v>
      </c>
      <c r="E2005" s="106">
        <v>0.7</v>
      </c>
      <c r="F2005" s="446">
        <v>1</v>
      </c>
      <c r="G2005" s="446">
        <v>2025</v>
      </c>
      <c r="H2005" s="88">
        <v>40105890.859882832</v>
      </c>
      <c r="I2005" s="151">
        <v>890048200745.05396</v>
      </c>
      <c r="J2005" s="106">
        <v>0.40702504918306204</v>
      </c>
      <c r="K2005" s="171">
        <v>37053249362.477722</v>
      </c>
      <c r="L2005" s="159">
        <v>82319601068.266327</v>
      </c>
      <c r="M2005" s="159">
        <v>325562247424.21735</v>
      </c>
      <c r="N2005" s="159">
        <v>1334983298600.0154</v>
      </c>
      <c r="O2005" s="106">
        <v>0.5157947610278294</v>
      </c>
      <c r="P2005" s="106">
        <v>0.34837740025568215</v>
      </c>
      <c r="Q2005" s="88">
        <v>15.439953805108461</v>
      </c>
      <c r="R2005" s="158">
        <v>8121604464985.6445</v>
      </c>
      <c r="S2005" s="171">
        <v>7121.768936645808</v>
      </c>
      <c r="T2005" s="165">
        <v>4.6070422464647966E-2</v>
      </c>
    </row>
    <row r="2006" spans="1:20" x14ac:dyDescent="0.2">
      <c r="A2006">
        <v>2002</v>
      </c>
      <c r="B2006" s="106">
        <v>0.59498678324399867</v>
      </c>
      <c r="C2006" s="88">
        <v>4351.9527086351645</v>
      </c>
      <c r="D2006" s="87">
        <v>0.2</v>
      </c>
      <c r="E2006" s="106">
        <v>0.39869833834916374</v>
      </c>
      <c r="F2006" s="446">
        <v>1</v>
      </c>
      <c r="G2006" s="446">
        <v>2024</v>
      </c>
      <c r="H2006" s="88">
        <v>2475062.392619221</v>
      </c>
      <c r="I2006" s="151">
        <v>143165627695.75476</v>
      </c>
      <c r="J2006" s="106">
        <v>0.58489845288492304</v>
      </c>
      <c r="K2006" s="171">
        <v>16849487556.926943</v>
      </c>
      <c r="L2006" s="159">
        <v>26796017135.731026</v>
      </c>
      <c r="M2006" s="159">
        <v>108820952445.07773</v>
      </c>
      <c r="N2006" s="159">
        <v>295632084833.49048</v>
      </c>
      <c r="O2006" s="106">
        <v>0.650237033366874</v>
      </c>
      <c r="P2006" s="106">
        <v>0.50299488382202584</v>
      </c>
      <c r="Q2006" s="88">
        <v>15.940367756287634</v>
      </c>
      <c r="R2006" s="158">
        <v>2747709376126.0269</v>
      </c>
      <c r="S2006" s="171">
        <v>2407.3310167040418</v>
      </c>
      <c r="T2006" s="165">
        <v>4.3448914673487993E-2</v>
      </c>
    </row>
    <row r="2007" spans="1:20" x14ac:dyDescent="0.2">
      <c r="A2007">
        <v>2003</v>
      </c>
      <c r="B2007" s="106">
        <v>0.50364266524082546</v>
      </c>
      <c r="C2007" s="88">
        <v>1933.7217050104041</v>
      </c>
      <c r="D2007" s="87">
        <v>0.71097973498134315</v>
      </c>
      <c r="E2007" s="106">
        <v>0.5107596612516081</v>
      </c>
      <c r="F2007" s="446">
        <v>1</v>
      </c>
      <c r="G2007" s="446">
        <v>2024</v>
      </c>
      <c r="H2007" s="88">
        <v>13978819.365474414</v>
      </c>
      <c r="I2007" s="151">
        <v>314521566764.50507</v>
      </c>
      <c r="J2007" s="106">
        <v>0.22353799863603541</v>
      </c>
      <c r="K2007" s="171">
        <v>26564278480.862522</v>
      </c>
      <c r="L2007" s="159">
        <v>56697633327.353096</v>
      </c>
      <c r="M2007" s="159">
        <v>310242385261.85223</v>
      </c>
      <c r="N2007" s="159">
        <v>708025863834.573</v>
      </c>
      <c r="O2007" s="106">
        <v>0.51390712545888872</v>
      </c>
      <c r="P2007" s="106">
        <v>0.35372512719244642</v>
      </c>
      <c r="Q2007" s="88">
        <v>17.915123559623517</v>
      </c>
      <c r="R2007" s="158">
        <v>5007098187623.7002</v>
      </c>
      <c r="S2007" s="171">
        <v>4392.1065656480505</v>
      </c>
      <c r="T2007" s="165">
        <v>3.9921632597133556E-2</v>
      </c>
    </row>
    <row r="2008" spans="1:20" x14ac:dyDescent="0.2">
      <c r="A2008">
        <v>2004</v>
      </c>
      <c r="B2008" s="106">
        <v>0.48859217158210438</v>
      </c>
      <c r="C2008" s="88">
        <v>11889.144214741875</v>
      </c>
      <c r="D2008" s="87">
        <v>1.2818565400022859</v>
      </c>
      <c r="E2008" s="106">
        <v>0.31405471540441721</v>
      </c>
      <c r="F2008" s="446">
        <v>1</v>
      </c>
      <c r="G2008" s="446">
        <v>2024</v>
      </c>
      <c r="H2008" s="88">
        <v>26232113.499176688</v>
      </c>
      <c r="I2008" s="151">
        <v>432063514944.45673</v>
      </c>
      <c r="J2008" s="106">
        <v>0.14460832065405393</v>
      </c>
      <c r="K2008" s="171">
        <v>15555328955.33758</v>
      </c>
      <c r="L2008" s="159">
        <v>42550716482.306351</v>
      </c>
      <c r="M2008" s="159">
        <v>525661880664.59155</v>
      </c>
      <c r="N2008" s="159">
        <v>1015831441046.6923</v>
      </c>
      <c r="O2008" s="106">
        <v>0.50899198049704586</v>
      </c>
      <c r="P2008" s="106">
        <v>0.27124909761689958</v>
      </c>
      <c r="Q2008" s="88">
        <v>18.541778238916894</v>
      </c>
      <c r="R2008" s="158">
        <v>5340007568355.6787</v>
      </c>
      <c r="S2008" s="171">
        <v>4686.1457305510385</v>
      </c>
      <c r="T2008" s="165">
        <v>4.1609761884799264E-2</v>
      </c>
    </row>
    <row r="2009" spans="1:20" x14ac:dyDescent="0.2">
      <c r="A2009">
        <v>2005</v>
      </c>
      <c r="B2009" s="106">
        <v>0.6452914859990514</v>
      </c>
      <c r="C2009" s="88">
        <v>7606.230564420448</v>
      </c>
      <c r="D2009" s="87">
        <v>1.0768848145747292</v>
      </c>
      <c r="E2009" s="106">
        <v>0.34201783962719007</v>
      </c>
      <c r="F2009" s="446">
        <v>1</v>
      </c>
      <c r="G2009" s="446">
        <v>2026</v>
      </c>
      <c r="H2009" s="88">
        <v>36097258.788747437</v>
      </c>
      <c r="I2009" s="151">
        <v>824742680680.08325</v>
      </c>
      <c r="J2009" s="106">
        <v>0.27773174928084166</v>
      </c>
      <c r="K2009" s="171">
        <v>52750191427.080475</v>
      </c>
      <c r="L2009" s="159">
        <v>94652645651.024323</v>
      </c>
      <c r="M2009" s="159">
        <v>177547954931.58926</v>
      </c>
      <c r="N2009" s="159">
        <v>1149693472689.7773</v>
      </c>
      <c r="O2009" s="106">
        <v>0.38864072771726188</v>
      </c>
      <c r="P2009" s="106">
        <v>0.2699622751924754</v>
      </c>
      <c r="Q2009" s="88">
        <v>16.356769730440895</v>
      </c>
      <c r="R2009" s="158">
        <v>5662077800427.5674</v>
      </c>
      <c r="S2009" s="171">
        <v>4968.5422462938468</v>
      </c>
      <c r="T2009" s="165">
        <v>4.3560031108159147E-2</v>
      </c>
    </row>
    <row r="2010" spans="1:20" x14ac:dyDescent="0.2">
      <c r="A2010">
        <v>2006</v>
      </c>
      <c r="B2010" s="106">
        <v>0.28179484658658172</v>
      </c>
      <c r="C2010" s="88">
        <v>3916.4189099613413</v>
      </c>
      <c r="D2010" s="87">
        <v>0.28542130624761192</v>
      </c>
      <c r="E2010" s="106">
        <v>0.37841536658499142</v>
      </c>
      <c r="F2010" s="446">
        <v>1</v>
      </c>
      <c r="G2010" s="446">
        <v>2025</v>
      </c>
      <c r="H2010" s="88">
        <v>3304847.8447086723</v>
      </c>
      <c r="I2010" s="151">
        <v>192982353872.4632</v>
      </c>
      <c r="J2010" s="106">
        <v>0.28179484658658183</v>
      </c>
      <c r="K2010" s="171">
        <v>15020769448.427988</v>
      </c>
      <c r="L2010" s="159">
        <v>22622399885.104645</v>
      </c>
      <c r="M2010" s="159">
        <v>90994816624.17865</v>
      </c>
      <c r="N2010" s="159">
        <v>321620339830.1745</v>
      </c>
      <c r="O2010" s="106">
        <v>0.45169781888653149</v>
      </c>
      <c r="P2010" s="106">
        <v>0.27706789046038577</v>
      </c>
      <c r="Q2010" s="88">
        <v>16.284320990612937</v>
      </c>
      <c r="R2010" s="158">
        <v>1666172506987.0352</v>
      </c>
      <c r="S2010" s="171">
        <v>1461.2307231667457</v>
      </c>
      <c r="T2010" s="165">
        <v>4.2783959994131829E-2</v>
      </c>
    </row>
    <row r="2011" spans="1:20" x14ac:dyDescent="0.2">
      <c r="A2011">
        <v>2007</v>
      </c>
      <c r="B2011" s="106">
        <v>0.2</v>
      </c>
      <c r="C2011" s="88">
        <v>3692.9123283589324</v>
      </c>
      <c r="D2011" s="87">
        <v>0.66846557740119916</v>
      </c>
      <c r="E2011" s="106">
        <v>0.53698727238315358</v>
      </c>
      <c r="F2011" s="446">
        <v>1</v>
      </c>
      <c r="G2011" s="446">
        <v>2025</v>
      </c>
      <c r="H2011" s="88">
        <v>12236485.402864262</v>
      </c>
      <c r="I2011" s="151">
        <v>354045417524.47015</v>
      </c>
      <c r="J2011" s="106">
        <v>0.19999999999999996</v>
      </c>
      <c r="K2011" s="171">
        <v>32216824752.147778</v>
      </c>
      <c r="L2011" s="159">
        <v>81648302674.58783</v>
      </c>
      <c r="M2011" s="159">
        <v>156724994059.90262</v>
      </c>
      <c r="N2011" s="159">
        <v>624635539011.1084</v>
      </c>
      <c r="O2011" s="106">
        <v>0.41865648776003406</v>
      </c>
      <c r="P2011" s="106">
        <v>0.25926324925687755</v>
      </c>
      <c r="Q2011" s="88">
        <v>17.369097673552822</v>
      </c>
      <c r="R2011" s="158">
        <v>3085370188351.749</v>
      </c>
      <c r="S2011" s="171">
        <v>2707.2359741114019</v>
      </c>
      <c r="T2011" s="165">
        <v>4.2268287408181449E-2</v>
      </c>
    </row>
    <row r="2012" spans="1:20" x14ac:dyDescent="0.2">
      <c r="A2012">
        <v>2008</v>
      </c>
      <c r="B2012" s="106">
        <v>0.54595353853761941</v>
      </c>
      <c r="C2012" s="88">
        <v>5267.7783907219236</v>
      </c>
      <c r="D2012" s="87">
        <v>1.033179776297382</v>
      </c>
      <c r="E2012" s="106">
        <v>0.52558519379161006</v>
      </c>
      <c r="F2012" s="446">
        <v>1</v>
      </c>
      <c r="G2012" s="446">
        <v>2022</v>
      </c>
      <c r="H2012" s="88">
        <v>32806502.759373561</v>
      </c>
      <c r="I2012" s="151">
        <v>596325547833.51843</v>
      </c>
      <c r="J2012" s="106">
        <v>0.14732227074925552</v>
      </c>
      <c r="K2012" s="171">
        <v>22998501176.093517</v>
      </c>
      <c r="L2012" s="159">
        <v>0</v>
      </c>
      <c r="M2012" s="159">
        <v>860619004968.28088</v>
      </c>
      <c r="N2012" s="159">
        <v>1479943053977.8928</v>
      </c>
      <c r="O2012" s="106">
        <v>0.52457912870399503</v>
      </c>
      <c r="P2012" s="106">
        <v>0.27248533568138344</v>
      </c>
      <c r="Q2012" s="88">
        <v>18.422819950123159</v>
      </c>
      <c r="R2012" s="158">
        <v>8290471571964.9473</v>
      </c>
      <c r="S2012" s="171">
        <v>7272.7700829222686</v>
      </c>
      <c r="T2012" s="165">
        <v>3.8749717697381454E-2</v>
      </c>
    </row>
    <row r="2013" spans="1:20" x14ac:dyDescent="0.2">
      <c r="A2013">
        <v>2009</v>
      </c>
      <c r="B2013" s="106">
        <v>0.33063802630490025</v>
      </c>
      <c r="C2013" s="88">
        <v>1500</v>
      </c>
      <c r="D2013" s="87">
        <v>0.74394727137856065</v>
      </c>
      <c r="E2013" s="106">
        <v>0.36885353966002454</v>
      </c>
      <c r="F2013" s="446">
        <v>1</v>
      </c>
      <c r="G2013" s="446">
        <v>2025</v>
      </c>
      <c r="H2013" s="88">
        <v>15916047.804089777</v>
      </c>
      <c r="I2013" s="151">
        <v>342394188511.87848</v>
      </c>
      <c r="J2013" s="106">
        <v>0.22190966961749536</v>
      </c>
      <c r="K2013" s="171">
        <v>17972708568.665501</v>
      </c>
      <c r="L2013" s="159">
        <v>83922637171.645645</v>
      </c>
      <c r="M2013" s="159">
        <v>103877565972.12827</v>
      </c>
      <c r="N2013" s="159">
        <v>548167100224.31793</v>
      </c>
      <c r="O2013" s="106">
        <v>0.41268573702082395</v>
      </c>
      <c r="P2013" s="106">
        <v>0.18559168883375687</v>
      </c>
      <c r="Q2013" s="88">
        <v>16.880290898473611</v>
      </c>
      <c r="R2013" s="158">
        <v>2020080202387.3274</v>
      </c>
      <c r="S2013" s="171">
        <v>1769.6726755383656</v>
      </c>
      <c r="T2013" s="165">
        <v>4.0610370162834669E-2</v>
      </c>
    </row>
    <row r="2014" spans="1:20" x14ac:dyDescent="0.2">
      <c r="A2014">
        <v>2010</v>
      </c>
      <c r="B2014" s="106">
        <v>0.56837915462428423</v>
      </c>
      <c r="C2014" s="88">
        <v>2557.5096838648733</v>
      </c>
      <c r="D2014" s="87">
        <v>0.69163433662163332</v>
      </c>
      <c r="E2014" s="106">
        <v>0.26596876479259551</v>
      </c>
      <c r="F2014" s="446">
        <v>1</v>
      </c>
      <c r="G2014" s="446">
        <v>2022</v>
      </c>
      <c r="H2014" s="88">
        <v>13656416.517691154</v>
      </c>
      <c r="I2014" s="151">
        <v>394356058170.28534</v>
      </c>
      <c r="J2014" s="106">
        <v>0.39835409499045771</v>
      </c>
      <c r="K2014" s="171">
        <v>3495091095.8183789</v>
      </c>
      <c r="L2014" s="159">
        <v>0</v>
      </c>
      <c r="M2014" s="159">
        <v>485416339798.65112</v>
      </c>
      <c r="N2014" s="159">
        <v>883267489064.75488</v>
      </c>
      <c r="O2014" s="106">
        <v>0.61750990413206808</v>
      </c>
      <c r="P2014" s="106">
        <v>0.3572254846183433</v>
      </c>
      <c r="Q2014" s="88">
        <v>17.010137245146908</v>
      </c>
      <c r="R2014" s="158">
        <v>6212265791646.8418</v>
      </c>
      <c r="S2014" s="171">
        <v>5440.1889594112163</v>
      </c>
      <c r="T2014" s="165">
        <v>4.0560668098615867E-2</v>
      </c>
    </row>
    <row r="2015" spans="1:20" x14ac:dyDescent="0.2">
      <c r="A2015">
        <v>2011</v>
      </c>
      <c r="B2015" s="106">
        <v>0.44104525146386225</v>
      </c>
      <c r="C2015" s="88">
        <v>3808.1044557724508</v>
      </c>
      <c r="D2015" s="87">
        <v>0.83379560524375673</v>
      </c>
      <c r="E2015" s="106">
        <v>0.34098291622171034</v>
      </c>
      <c r="F2015" s="446">
        <v>1</v>
      </c>
      <c r="G2015" s="446">
        <v>2025</v>
      </c>
      <c r="H2015" s="88">
        <v>20060922.111026466</v>
      </c>
      <c r="I2015" s="151">
        <v>592770297891.276</v>
      </c>
      <c r="J2015" s="106">
        <v>0.44104525146386231</v>
      </c>
      <c r="K2015" s="171">
        <v>40173896475.62674</v>
      </c>
      <c r="L2015" s="159">
        <v>58896069595.474304</v>
      </c>
      <c r="M2015" s="159">
        <v>151564642236.36395</v>
      </c>
      <c r="N2015" s="159">
        <v>843404906198.74097</v>
      </c>
      <c r="O2015" s="106">
        <v>0.50960943124743541</v>
      </c>
      <c r="P2015" s="106">
        <v>0.36379566485435866</v>
      </c>
      <c r="Q2015" s="88">
        <v>14.704230452060893</v>
      </c>
      <c r="R2015" s="158">
        <v>5130289019693.3906</v>
      </c>
      <c r="S2015" s="171">
        <v>4499.8668325342087</v>
      </c>
      <c r="T2015" s="165">
        <v>4.7529357604832997E-2</v>
      </c>
    </row>
    <row r="2016" spans="1:20" x14ac:dyDescent="0.2">
      <c r="A2016">
        <v>2012</v>
      </c>
      <c r="B2016" s="106">
        <v>0.50563025353845281</v>
      </c>
      <c r="C2016" s="88">
        <v>5714.0519841561018</v>
      </c>
      <c r="D2016" s="87">
        <v>0.57666248960428068</v>
      </c>
      <c r="E2016" s="106">
        <v>0.54402725798179441</v>
      </c>
      <c r="F2016" s="446">
        <v>1</v>
      </c>
      <c r="G2016" s="446">
        <v>2023</v>
      </c>
      <c r="H2016" s="88">
        <v>9553902.7730997987</v>
      </c>
      <c r="I2016" s="151">
        <v>309926382935.01416</v>
      </c>
      <c r="J2016" s="106">
        <v>0.33627214803594352</v>
      </c>
      <c r="K2016" s="171">
        <v>17599937191.779205</v>
      </c>
      <c r="L2016" s="159">
        <v>24131769549.035503</v>
      </c>
      <c r="M2016" s="159">
        <v>444125406775.13092</v>
      </c>
      <c r="N2016" s="159">
        <v>795783496450.95984</v>
      </c>
      <c r="O2016" s="106">
        <v>0.60170304324903567</v>
      </c>
      <c r="P2016" s="106">
        <v>0.36242715738765474</v>
      </c>
      <c r="Q2016" s="88">
        <v>17.41403809039554</v>
      </c>
      <c r="R2016" s="158">
        <v>5582379910441.3184</v>
      </c>
      <c r="S2016" s="171">
        <v>4894.3096783718711</v>
      </c>
      <c r="T2016" s="165">
        <v>4.1477069775054123E-2</v>
      </c>
    </row>
    <row r="2017" spans="1:20" x14ac:dyDescent="0.2">
      <c r="A2017">
        <v>2013</v>
      </c>
      <c r="B2017" s="106">
        <v>0.37435984896672869</v>
      </c>
      <c r="C2017" s="88">
        <v>5759.3560820032726</v>
      </c>
      <c r="D2017" s="87">
        <v>0.81049091050969868</v>
      </c>
      <c r="E2017" s="106">
        <v>0.59921917241951461</v>
      </c>
      <c r="F2017" s="446">
        <v>1</v>
      </c>
      <c r="G2017" s="446">
        <v>2024</v>
      </c>
      <c r="H2017" s="88">
        <v>18947575.541104279</v>
      </c>
      <c r="I2017" s="151">
        <v>596237828257.62195</v>
      </c>
      <c r="J2017" s="106">
        <v>0.37435984896672869</v>
      </c>
      <c r="K2017" s="171">
        <v>17740621079.98658</v>
      </c>
      <c r="L2017" s="159">
        <v>2078831382.5339551</v>
      </c>
      <c r="M2017" s="159">
        <v>224164465314.2749</v>
      </c>
      <c r="N2017" s="159">
        <v>840221746034.41736</v>
      </c>
      <c r="O2017" s="106">
        <v>0.48106603119941604</v>
      </c>
      <c r="P2017" s="106">
        <v>0.37613581913095401</v>
      </c>
      <c r="Q2017" s="88">
        <v>15.782763456862757</v>
      </c>
      <c r="R2017" s="158">
        <v>5696759942394.4443</v>
      </c>
      <c r="S2017" s="171">
        <v>4997.5024162558939</v>
      </c>
      <c r="T2017" s="165">
        <v>4.4196554146808044E-2</v>
      </c>
    </row>
    <row r="2018" spans="1:20" x14ac:dyDescent="0.2">
      <c r="A2018">
        <v>2014</v>
      </c>
      <c r="B2018" s="106">
        <v>0.5024558934255684</v>
      </c>
      <c r="C2018" s="88">
        <v>1891.9544157035466</v>
      </c>
      <c r="D2018" s="87">
        <v>0.57818704109782137</v>
      </c>
      <c r="E2018" s="106">
        <v>0.65398598282918763</v>
      </c>
      <c r="F2018" s="446">
        <v>1</v>
      </c>
      <c r="G2018" s="446">
        <v>2025</v>
      </c>
      <c r="H2018" s="88">
        <v>9620501.250063099</v>
      </c>
      <c r="I2018" s="151">
        <v>382342504280.5575</v>
      </c>
      <c r="J2018" s="106">
        <v>0.50245589342556829</v>
      </c>
      <c r="K2018" s="171">
        <v>33673834854.001266</v>
      </c>
      <c r="L2018" s="159">
        <v>72785071773.154083</v>
      </c>
      <c r="M2018" s="159">
        <v>171704199488.39163</v>
      </c>
      <c r="N2018" s="159">
        <v>660505610396.10449</v>
      </c>
      <c r="O2018" s="106">
        <v>0.58697709071629078</v>
      </c>
      <c r="P2018" s="106">
        <v>0.42446059571457012</v>
      </c>
      <c r="Q2018" s="88">
        <v>15.738289068905797</v>
      </c>
      <c r="R2018" s="158">
        <v>5015215770378.0771</v>
      </c>
      <c r="S2018" s="171">
        <v>4395.4864091416366</v>
      </c>
      <c r="T2018" s="165">
        <v>4.4705551694711965E-2</v>
      </c>
    </row>
    <row r="2019" spans="1:20" x14ac:dyDescent="0.2">
      <c r="A2019">
        <v>2015</v>
      </c>
      <c r="B2019" s="106">
        <v>0.48370826575815307</v>
      </c>
      <c r="C2019" s="88">
        <v>3518.604825616058</v>
      </c>
      <c r="D2019" s="87">
        <v>0.89549065082125257</v>
      </c>
      <c r="E2019" s="106">
        <v>0.44832693355675751</v>
      </c>
      <c r="F2019" s="446">
        <v>1</v>
      </c>
      <c r="G2019" s="446">
        <v>2025</v>
      </c>
      <c r="H2019" s="88">
        <v>23714898.60406803</v>
      </c>
      <c r="I2019" s="151">
        <v>585073261238.75354</v>
      </c>
      <c r="J2019" s="106">
        <v>0.3091672584170424</v>
      </c>
      <c r="K2019" s="171">
        <v>29950300318.224915</v>
      </c>
      <c r="L2019" s="159">
        <v>9041230604.2247543</v>
      </c>
      <c r="M2019" s="159">
        <v>197522981737.10498</v>
      </c>
      <c r="N2019" s="159">
        <v>821587773898.30811</v>
      </c>
      <c r="O2019" s="106">
        <v>0.42130235748397388</v>
      </c>
      <c r="P2019" s="106">
        <v>0.24408498673685505</v>
      </c>
      <c r="Q2019" s="88">
        <v>15.375919671943752</v>
      </c>
      <c r="R2019" s="158">
        <v>3537698339523.71</v>
      </c>
      <c r="S2019" s="171">
        <v>3101.7493112216425</v>
      </c>
      <c r="T2019" s="165">
        <v>4.5450079293635287E-2</v>
      </c>
    </row>
    <row r="2020" spans="1:20" x14ac:dyDescent="0.2">
      <c r="A2020">
        <v>2016</v>
      </c>
      <c r="B2020" s="106">
        <v>0.36861699224683808</v>
      </c>
      <c r="C2020" s="88">
        <v>5213.5345815513374</v>
      </c>
      <c r="D2020" s="87">
        <v>0.22163382389868491</v>
      </c>
      <c r="E2020" s="106">
        <v>0.48738562636135724</v>
      </c>
      <c r="F2020" s="446">
        <v>1</v>
      </c>
      <c r="G2020" s="446">
        <v>2025</v>
      </c>
      <c r="H2020" s="88">
        <v>2625285.8039592896</v>
      </c>
      <c r="I2020" s="151">
        <v>151787703507.93616</v>
      </c>
      <c r="J2020" s="106">
        <v>0.36861699224683808</v>
      </c>
      <c r="K2020" s="171">
        <v>14874238613.588778</v>
      </c>
      <c r="L2020" s="159">
        <v>14303018804.282063</v>
      </c>
      <c r="M2020" s="159">
        <v>55531475956.509987</v>
      </c>
      <c r="N2020" s="159">
        <v>236496436882.31699</v>
      </c>
      <c r="O2020" s="106">
        <v>0.47281525256731977</v>
      </c>
      <c r="P2020" s="106">
        <v>0.36398913014954026</v>
      </c>
      <c r="Q2020" s="88">
        <v>15.930179667557464</v>
      </c>
      <c r="R2020" s="158">
        <v>1616129618085.5193</v>
      </c>
      <c r="S2020" s="171">
        <v>1416.8866692195591</v>
      </c>
      <c r="T2020" s="165">
        <v>4.2604283849349986E-2</v>
      </c>
    </row>
    <row r="2021" spans="1:20" x14ac:dyDescent="0.2">
      <c r="A2021">
        <v>2017</v>
      </c>
      <c r="B2021" s="106">
        <v>0.57237186461419542</v>
      </c>
      <c r="C2021" s="88">
        <v>7898.9114283939089</v>
      </c>
      <c r="D2021" s="87">
        <v>1.1664262348829171</v>
      </c>
      <c r="E2021" s="106">
        <v>0.37556674043787119</v>
      </c>
      <c r="F2021" s="446">
        <v>1</v>
      </c>
      <c r="G2021" s="446">
        <v>2025</v>
      </c>
      <c r="H2021" s="88">
        <v>42457549.937775865</v>
      </c>
      <c r="I2021" s="151">
        <v>978310599841.51794</v>
      </c>
      <c r="J2021" s="106">
        <v>0.32335703502235502</v>
      </c>
      <c r="K2021" s="171">
        <v>49564307353.623978</v>
      </c>
      <c r="L2021" s="159">
        <v>73551087881.525909</v>
      </c>
      <c r="M2021" s="159">
        <v>275603901022.72937</v>
      </c>
      <c r="N2021" s="159">
        <v>1377029896099.3972</v>
      </c>
      <c r="O2021" s="106">
        <v>0.43257420024532456</v>
      </c>
      <c r="P2021" s="106">
        <v>0.29527661940437566</v>
      </c>
      <c r="Q2021" s="88">
        <v>15.292490573634106</v>
      </c>
      <c r="R2021" s="158">
        <v>6748481315819.998</v>
      </c>
      <c r="S2021" s="171">
        <v>5919.6726319776753</v>
      </c>
      <c r="T2021" s="165">
        <v>4.8790596642281803E-2</v>
      </c>
    </row>
    <row r="2022" spans="1:20" x14ac:dyDescent="0.2">
      <c r="A2022">
        <v>2018</v>
      </c>
      <c r="B2022" s="106">
        <v>0.46179393892941478</v>
      </c>
      <c r="C2022" s="88">
        <v>2157.5307078691972</v>
      </c>
      <c r="D2022" s="87">
        <v>0.81075074824552262</v>
      </c>
      <c r="E2022" s="106">
        <v>0.28971460265152071</v>
      </c>
      <c r="F2022" s="446">
        <v>1</v>
      </c>
      <c r="G2022" s="446">
        <v>2023</v>
      </c>
      <c r="H2022" s="88">
        <v>19256246.68930633</v>
      </c>
      <c r="I2022" s="151">
        <v>544708666658.89166</v>
      </c>
      <c r="J2022" s="106">
        <v>0.42919073059347623</v>
      </c>
      <c r="K2022" s="171">
        <v>6060150533.1011963</v>
      </c>
      <c r="L2022" s="159">
        <v>0</v>
      </c>
      <c r="M2022" s="159">
        <v>436900157432.30225</v>
      </c>
      <c r="N2022" s="159">
        <v>987668974624.29504</v>
      </c>
      <c r="O2022" s="106">
        <v>0.59058657458755959</v>
      </c>
      <c r="P2022" s="106">
        <v>0.35386666553536394</v>
      </c>
      <c r="Q2022" s="88">
        <v>16.223030834024588</v>
      </c>
      <c r="R2022" s="158">
        <v>6383736004729.3369</v>
      </c>
      <c r="S2022" s="171">
        <v>5598.8673508622078</v>
      </c>
      <c r="T2022" s="165">
        <v>4.3805975545561267E-2</v>
      </c>
    </row>
    <row r="2023" spans="1:20" x14ac:dyDescent="0.2">
      <c r="A2023">
        <v>2019</v>
      </c>
      <c r="B2023" s="106">
        <v>0.51795122858566878</v>
      </c>
      <c r="C2023" s="88">
        <v>6761.1320452466971</v>
      </c>
      <c r="D2023" s="87">
        <v>1.0522499557532072</v>
      </c>
      <c r="E2023" s="106">
        <v>0.53431116662547595</v>
      </c>
      <c r="F2023" s="446">
        <v>1</v>
      </c>
      <c r="G2023" s="446">
        <v>2023</v>
      </c>
      <c r="H2023" s="88">
        <v>35016252.762139097</v>
      </c>
      <c r="I2023" s="151">
        <v>839616017301.36755</v>
      </c>
      <c r="J2023" s="106">
        <v>0.3768922810567602</v>
      </c>
      <c r="K2023" s="171">
        <v>16535130186.889406</v>
      </c>
      <c r="L2023" s="159">
        <v>0</v>
      </c>
      <c r="M2023" s="159">
        <v>830956424544.54529</v>
      </c>
      <c r="N2023" s="159">
        <v>1687107572032.8022</v>
      </c>
      <c r="O2023" s="106">
        <v>0.58159298901484824</v>
      </c>
      <c r="P2023" s="106">
        <v>0.36245040529354794</v>
      </c>
      <c r="Q2023" s="88">
        <v>16.809039567979131</v>
      </c>
      <c r="R2023" s="158">
        <v>11392259931787.379</v>
      </c>
      <c r="S2023" s="171">
        <v>9981.1891128372354</v>
      </c>
      <c r="T2023" s="165">
        <v>4.2898354951392673E-2</v>
      </c>
    </row>
    <row r="2024" spans="1:20" x14ac:dyDescent="0.2">
      <c r="A2024">
        <v>2020</v>
      </c>
      <c r="B2024" s="106">
        <v>0.38160396332984847</v>
      </c>
      <c r="C2024" s="88">
        <v>4787.0646156069706</v>
      </c>
      <c r="D2024" s="87">
        <v>0.63689263702490939</v>
      </c>
      <c r="E2024" s="106">
        <v>0.15874601040884734</v>
      </c>
      <c r="F2024" s="446">
        <v>1</v>
      </c>
      <c r="G2024" s="446">
        <v>2023</v>
      </c>
      <c r="H2024" s="88">
        <v>11180450.363550052</v>
      </c>
      <c r="I2024" s="151">
        <v>381859143598.65472</v>
      </c>
      <c r="J2024" s="106">
        <v>0.38160396332984847</v>
      </c>
      <c r="K2024" s="171">
        <v>9001385333.0146236</v>
      </c>
      <c r="L2024" s="159">
        <v>0</v>
      </c>
      <c r="M2024" s="159">
        <v>361219089590.25378</v>
      </c>
      <c r="N2024" s="159">
        <v>752079618521.9231</v>
      </c>
      <c r="O2024" s="106">
        <v>0.57798964843310685</v>
      </c>
      <c r="P2024" s="106">
        <v>0.29510251872525661</v>
      </c>
      <c r="Q2024" s="88">
        <v>16.43137997334053</v>
      </c>
      <c r="R2024" s="158">
        <v>4126157635213.7007</v>
      </c>
      <c r="S2024" s="171">
        <v>3615.9870774032947</v>
      </c>
      <c r="T2024" s="165">
        <v>4.3142118808253312E-2</v>
      </c>
    </row>
    <row r="2025" spans="1:20" x14ac:dyDescent="0.2">
      <c r="A2025">
        <v>2021</v>
      </c>
      <c r="B2025" s="106">
        <v>0.56336553017992275</v>
      </c>
      <c r="C2025" s="88">
        <v>10712.468126634896</v>
      </c>
      <c r="D2025" s="87">
        <v>0.2</v>
      </c>
      <c r="E2025" s="106">
        <v>0.13558874719272423</v>
      </c>
      <c r="F2025" s="446">
        <v>1</v>
      </c>
      <c r="G2025" s="446">
        <v>2027</v>
      </c>
      <c r="H2025" s="88">
        <v>2371257.3097554557</v>
      </c>
      <c r="I2025" s="151">
        <v>137937530638.21866</v>
      </c>
      <c r="J2025" s="106">
        <v>0.54963939006615181</v>
      </c>
      <c r="K2025" s="171">
        <v>10870082217.114655</v>
      </c>
      <c r="L2025" s="159">
        <v>21161978599.5779</v>
      </c>
      <c r="M2025" s="159">
        <v>0</v>
      </c>
      <c r="N2025" s="159">
        <v>169969591454.91122</v>
      </c>
      <c r="O2025" s="106">
        <v>0.54565926936105547</v>
      </c>
      <c r="P2025" s="106">
        <v>0.47664597836250183</v>
      </c>
      <c r="Q2025" s="88">
        <v>13.802383934829408</v>
      </c>
      <c r="R2025" s="158">
        <v>1351309776930.0649</v>
      </c>
      <c r="S2025" s="171">
        <v>1184.8671240229733</v>
      </c>
      <c r="T2025" s="165">
        <v>4.8095567654682189E-2</v>
      </c>
    </row>
    <row r="2026" spans="1:20" x14ac:dyDescent="0.2">
      <c r="A2026">
        <v>2022</v>
      </c>
      <c r="B2026" s="106">
        <v>0.43725612474486997</v>
      </c>
      <c r="C2026" s="88">
        <v>3898.5632865955076</v>
      </c>
      <c r="D2026" s="87">
        <v>0.45388355479961667</v>
      </c>
      <c r="E2026" s="106">
        <v>0.16815941449009253</v>
      </c>
      <c r="F2026" s="446">
        <v>1</v>
      </c>
      <c r="G2026" s="446">
        <v>2025</v>
      </c>
      <c r="H2026" s="88">
        <v>6237331.6551471297</v>
      </c>
      <c r="I2026" s="151">
        <v>313179619421.59296</v>
      </c>
      <c r="J2026" s="106">
        <v>0.43725612474486997</v>
      </c>
      <c r="K2026" s="171">
        <v>15897064457.819332</v>
      </c>
      <c r="L2026" s="159">
        <v>12213857545.652952</v>
      </c>
      <c r="M2026" s="159">
        <v>121775429744.85173</v>
      </c>
      <c r="N2026" s="159">
        <v>463065971169.91699</v>
      </c>
      <c r="O2026" s="106">
        <v>0.52720595286450334</v>
      </c>
      <c r="P2026" s="106">
        <v>0.39403070474134827</v>
      </c>
      <c r="Q2026" s="88">
        <v>15.905422983207632</v>
      </c>
      <c r="R2026" s="158">
        <v>3340686950098.0815</v>
      </c>
      <c r="S2026" s="171">
        <v>2927.9521193192595</v>
      </c>
      <c r="T2026" s="165">
        <v>4.3612405478572855E-2</v>
      </c>
    </row>
    <row r="2027" spans="1:20" x14ac:dyDescent="0.2">
      <c r="A2027">
        <v>2023</v>
      </c>
      <c r="B2027" s="106">
        <v>0.60771417449413734</v>
      </c>
      <c r="C2027" s="88">
        <v>5728.4537629888464</v>
      </c>
      <c r="D2027" s="87">
        <v>0.5558831766300989</v>
      </c>
      <c r="E2027" s="106">
        <v>0.19167932076750788</v>
      </c>
      <c r="F2027" s="446">
        <v>1</v>
      </c>
      <c r="G2027" s="446">
        <v>2022</v>
      </c>
      <c r="H2027" s="88">
        <v>8757584.3478797134</v>
      </c>
      <c r="I2027" s="151">
        <v>324124708335.46094</v>
      </c>
      <c r="J2027" s="106">
        <v>0.48526817355349372</v>
      </c>
      <c r="K2027" s="171">
        <v>7670428322.2257385</v>
      </c>
      <c r="L2027" s="159">
        <v>0</v>
      </c>
      <c r="M2027" s="159">
        <v>688434804640.44995</v>
      </c>
      <c r="N2027" s="159">
        <v>1020229941298.1366</v>
      </c>
      <c r="O2027" s="106">
        <v>0.69399575553425397</v>
      </c>
      <c r="P2027" s="106">
        <v>0.4424016177629394</v>
      </c>
      <c r="Q2027" s="88">
        <v>17.347657042410489</v>
      </c>
      <c r="R2027" s="158">
        <v>8748820819625.2734</v>
      </c>
      <c r="S2027" s="171">
        <v>7674.4108040232677</v>
      </c>
      <c r="T2027" s="165">
        <v>4.1333395046030244E-2</v>
      </c>
    </row>
    <row r="2028" spans="1:20" x14ac:dyDescent="0.2">
      <c r="A2028">
        <v>2024</v>
      </c>
      <c r="B2028" s="106">
        <v>0.35308851939444791</v>
      </c>
      <c r="C2028" s="88">
        <v>2222.182815515614</v>
      </c>
      <c r="D2028" s="87">
        <v>0.70206243253043343</v>
      </c>
      <c r="E2028" s="106">
        <v>0.10831484608525432</v>
      </c>
      <c r="F2028" s="446">
        <v>1</v>
      </c>
      <c r="G2028" s="446">
        <v>2026</v>
      </c>
      <c r="H2028" s="88">
        <v>14119852.054282844</v>
      </c>
      <c r="I2028" s="151">
        <v>376979744762.40106</v>
      </c>
      <c r="J2028" s="106">
        <v>0.35308851939444796</v>
      </c>
      <c r="K2028" s="171">
        <v>14678523234.406822</v>
      </c>
      <c r="L2028" s="159">
        <v>23861725334.034718</v>
      </c>
      <c r="M2028" s="159">
        <v>91702135584.675964</v>
      </c>
      <c r="N2028" s="159">
        <v>507222128915.51855</v>
      </c>
      <c r="O2028" s="106">
        <v>0.44469335187934989</v>
      </c>
      <c r="P2028" s="106">
        <v>0.33283983535656197</v>
      </c>
      <c r="Q2028" s="88">
        <v>15.472933523562904</v>
      </c>
      <c r="R2028" s="158">
        <v>3010924007450.3975</v>
      </c>
      <c r="S2028" s="171">
        <v>2637.0793052293411</v>
      </c>
      <c r="T2028" s="165">
        <v>4.504749382932819E-2</v>
      </c>
    </row>
    <row r="2029" spans="1:20" x14ac:dyDescent="0.2">
      <c r="A2029">
        <v>2025</v>
      </c>
      <c r="B2029" s="106">
        <v>0.48627838277513402</v>
      </c>
      <c r="C2029" s="88">
        <v>7139.4468421694401</v>
      </c>
      <c r="D2029" s="87">
        <v>0.55239820888191737</v>
      </c>
      <c r="E2029" s="106">
        <v>0.44124330553358776</v>
      </c>
      <c r="F2029" s="446">
        <v>1</v>
      </c>
      <c r="G2029" s="446">
        <v>2025</v>
      </c>
      <c r="H2029" s="88">
        <v>8796218.3909651116</v>
      </c>
      <c r="I2029" s="151">
        <v>414186220063.34406</v>
      </c>
      <c r="J2029" s="106">
        <v>0.48627838277513402</v>
      </c>
      <c r="K2029" s="171">
        <v>21370236536.062111</v>
      </c>
      <c r="L2029" s="159">
        <v>17176702321.51156</v>
      </c>
      <c r="M2029" s="159">
        <v>121842077539.92842</v>
      </c>
      <c r="N2029" s="159">
        <v>574575236460.84619</v>
      </c>
      <c r="O2029" s="106">
        <v>0.54409729015636776</v>
      </c>
      <c r="P2029" s="106">
        <v>0.38249925987805944</v>
      </c>
      <c r="Q2029" s="88">
        <v>14.7523108419769</v>
      </c>
      <c r="R2029" s="158">
        <v>3831219482692.1592</v>
      </c>
      <c r="S2029" s="171">
        <v>3361.7250174216497</v>
      </c>
      <c r="T2029" s="165">
        <v>4.5600303861953739E-2</v>
      </c>
    </row>
    <row r="2030" spans="1:20" x14ac:dyDescent="0.2">
      <c r="A2030">
        <v>2026</v>
      </c>
      <c r="B2030" s="106">
        <v>0.50729224920942317</v>
      </c>
      <c r="C2030" s="88">
        <v>6019.5206831894757</v>
      </c>
      <c r="D2030" s="87">
        <v>1.0225608972809419</v>
      </c>
      <c r="E2030" s="106">
        <v>0.37962502035489232</v>
      </c>
      <c r="F2030" s="446">
        <v>1</v>
      </c>
      <c r="G2030" s="446">
        <v>2024</v>
      </c>
      <c r="H2030" s="88">
        <v>32469342.322224844</v>
      </c>
      <c r="I2030" s="151">
        <v>829759972504.16589</v>
      </c>
      <c r="J2030" s="106">
        <v>0.42756058046756151</v>
      </c>
      <c r="K2030" s="171">
        <v>33866497732.186363</v>
      </c>
      <c r="L2030" s="159">
        <v>6217641777.6898918</v>
      </c>
      <c r="M2030" s="159">
        <v>389618277969.34357</v>
      </c>
      <c r="N2030" s="159">
        <v>1259462389983.3855</v>
      </c>
      <c r="O2030" s="106">
        <v>0.53311746077555622</v>
      </c>
      <c r="P2030" s="106">
        <v>0.31480064420287268</v>
      </c>
      <c r="Q2030" s="88">
        <v>14.965897604098608</v>
      </c>
      <c r="R2030" s="158">
        <v>6757468146817.6494</v>
      </c>
      <c r="S2030" s="171">
        <v>5930.0113634242307</v>
      </c>
      <c r="T2030" s="165">
        <v>4.6533336930088258E-2</v>
      </c>
    </row>
    <row r="2031" spans="1:20" x14ac:dyDescent="0.2">
      <c r="A2031">
        <v>2027</v>
      </c>
      <c r="B2031" s="106">
        <v>0.29752860298326234</v>
      </c>
      <c r="C2031" s="88">
        <v>1500</v>
      </c>
      <c r="D2031" s="87">
        <v>0.85699526254500358</v>
      </c>
      <c r="E2031" s="106">
        <v>0.53522345587346942</v>
      </c>
      <c r="F2031" s="446">
        <v>1</v>
      </c>
      <c r="G2031" s="446">
        <v>2025</v>
      </c>
      <c r="H2031" s="88">
        <v>21628636.8672981</v>
      </c>
      <c r="I2031" s="151">
        <v>582491691295.62671</v>
      </c>
      <c r="J2031" s="106">
        <v>0.29752860298326234</v>
      </c>
      <c r="K2031" s="171">
        <v>32364565530.497864</v>
      </c>
      <c r="L2031" s="159">
        <v>86259685498.354996</v>
      </c>
      <c r="M2031" s="159">
        <v>213505328667.10443</v>
      </c>
      <c r="N2031" s="159">
        <v>914621270991.58398</v>
      </c>
      <c r="O2031" s="106">
        <v>0.45168417091921587</v>
      </c>
      <c r="P2031" s="106">
        <v>0.2479189659052943</v>
      </c>
      <c r="Q2031" s="88">
        <v>16.557139638293233</v>
      </c>
      <c r="R2031" s="158">
        <v>4408532837440.4746</v>
      </c>
      <c r="S2031" s="171">
        <v>3863.9927683953624</v>
      </c>
      <c r="T2031" s="165">
        <v>4.1214572404276409E-2</v>
      </c>
    </row>
    <row r="2032" spans="1:20" x14ac:dyDescent="0.2">
      <c r="A2032">
        <v>2028</v>
      </c>
      <c r="B2032" s="106">
        <v>0.4134640535490503</v>
      </c>
      <c r="C2032" s="88">
        <v>7497.0526954253255</v>
      </c>
      <c r="D2032" s="87">
        <v>1.3107708396870916</v>
      </c>
      <c r="E2032" s="106">
        <v>0.30040360247023562</v>
      </c>
      <c r="F2032" s="446">
        <v>1</v>
      </c>
      <c r="G2032" s="446">
        <v>2022</v>
      </c>
      <c r="H2032" s="88">
        <v>57214645.643404365</v>
      </c>
      <c r="I2032" s="151">
        <v>704630325096.18481</v>
      </c>
      <c r="J2032" s="106">
        <v>-9.9996528904395587E-2</v>
      </c>
      <c r="K2032" s="171">
        <v>17412457279.957798</v>
      </c>
      <c r="L2032" s="159">
        <v>0</v>
      </c>
      <c r="M2032" s="159">
        <v>1278117970004.5603</v>
      </c>
      <c r="N2032" s="159">
        <v>2000160752380.7029</v>
      </c>
      <c r="O2032" s="106">
        <v>0.4759786373170708</v>
      </c>
      <c r="P2032" s="106">
        <v>0.21560467404819633</v>
      </c>
      <c r="Q2032" s="88">
        <v>25.778064848619632</v>
      </c>
      <c r="R2032" s="158">
        <v>11505522092937.92</v>
      </c>
      <c r="S2032" s="171">
        <v>10091.395915026238</v>
      </c>
      <c r="T2032" s="165">
        <v>2.9095792771360218E-2</v>
      </c>
    </row>
    <row r="2033" spans="1:20" x14ac:dyDescent="0.2">
      <c r="A2033">
        <v>2029</v>
      </c>
      <c r="B2033" s="106">
        <v>0.50304631569677793</v>
      </c>
      <c r="C2033" s="88">
        <v>4576.2407244556016</v>
      </c>
      <c r="D2033" s="87">
        <v>0.94175172047940781</v>
      </c>
      <c r="E2033" s="106">
        <v>0.33271098708639557</v>
      </c>
      <c r="F2033" s="446">
        <v>1</v>
      </c>
      <c r="G2033" s="446">
        <v>2023</v>
      </c>
      <c r="H2033" s="88">
        <v>26452603.949174631</v>
      </c>
      <c r="I2033" s="151">
        <v>738914433317.89368</v>
      </c>
      <c r="J2033" s="106">
        <v>0.40080755594468898</v>
      </c>
      <c r="K2033" s="171">
        <v>16592171098.616962</v>
      </c>
      <c r="L2033" s="159">
        <v>0</v>
      </c>
      <c r="M2033" s="159">
        <v>642983528320.27527</v>
      </c>
      <c r="N2033" s="159">
        <v>1398490132736.7859</v>
      </c>
      <c r="O2033" s="106">
        <v>0.57958886641581764</v>
      </c>
      <c r="P2033" s="106">
        <v>0.29110128474600383</v>
      </c>
      <c r="Q2033" s="88">
        <v>15.875216917086529</v>
      </c>
      <c r="R2033" s="158">
        <v>7363790394931.8291</v>
      </c>
      <c r="S2033" s="171">
        <v>6455.2562850955283</v>
      </c>
      <c r="T2033" s="165">
        <v>4.4309226471659219E-2</v>
      </c>
    </row>
    <row r="2034" spans="1:20" x14ac:dyDescent="0.2">
      <c r="A2034">
        <v>2030</v>
      </c>
      <c r="B2034" s="106">
        <v>0.60664003257432497</v>
      </c>
      <c r="C2034" s="88">
        <v>3492.8399526956991</v>
      </c>
      <c r="D2034" s="87">
        <v>0.58922799967860939</v>
      </c>
      <c r="E2034" s="106">
        <v>0.42154298552477004</v>
      </c>
      <c r="F2034" s="446">
        <v>1</v>
      </c>
      <c r="G2034" s="446">
        <v>2026</v>
      </c>
      <c r="H2034" s="88">
        <v>9840733.8338188715</v>
      </c>
      <c r="I2034" s="151">
        <v>324693413832.11139</v>
      </c>
      <c r="J2034" s="106">
        <v>0.41380219926672068</v>
      </c>
      <c r="K2034" s="171">
        <v>20223621650.668316</v>
      </c>
      <c r="L2034" s="159">
        <v>30571763490.383526</v>
      </c>
      <c r="M2034" s="159">
        <v>71603718274.037201</v>
      </c>
      <c r="N2034" s="159">
        <v>447092517247.20044</v>
      </c>
      <c r="O2034" s="106">
        <v>0.48334343744608244</v>
      </c>
      <c r="P2034" s="106">
        <v>0.35353170837266018</v>
      </c>
      <c r="Q2034" s="88">
        <v>14.880209585791192</v>
      </c>
      <c r="R2034" s="158">
        <v>2845348353926.2476</v>
      </c>
      <c r="S2034" s="171">
        <v>2494.4088568204534</v>
      </c>
      <c r="T2034" s="165">
        <v>4.4552861976686932E-2</v>
      </c>
    </row>
    <row r="2035" spans="1:20" x14ac:dyDescent="0.2">
      <c r="A2035">
        <v>2031</v>
      </c>
      <c r="B2035" s="106">
        <v>0.46915177655189849</v>
      </c>
      <c r="C2035" s="88">
        <v>3728.0121789439304</v>
      </c>
      <c r="D2035" s="87">
        <v>0.64154497114382336</v>
      </c>
      <c r="E2035" s="106">
        <v>0.12019664100480482</v>
      </c>
      <c r="F2035" s="446">
        <v>1</v>
      </c>
      <c r="G2035" s="446">
        <v>2024</v>
      </c>
      <c r="H2035" s="88">
        <v>11769568.757837407</v>
      </c>
      <c r="I2035" s="151">
        <v>419644386977.17401</v>
      </c>
      <c r="J2035" s="106">
        <v>0.46213198362118979</v>
      </c>
      <c r="K2035" s="171">
        <v>8787688219.3296719</v>
      </c>
      <c r="L2035" s="159">
        <v>4838673064.671279</v>
      </c>
      <c r="M2035" s="159">
        <v>253361053508.16541</v>
      </c>
      <c r="N2035" s="159">
        <v>686631801769.34045</v>
      </c>
      <c r="O2035" s="106">
        <v>0.58326875218352547</v>
      </c>
      <c r="P2035" s="106">
        <v>0.42506647947707105</v>
      </c>
      <c r="Q2035" s="88">
        <v>15.972674933548687</v>
      </c>
      <c r="R2035" s="158">
        <v>5242897567548.6689</v>
      </c>
      <c r="S2035" s="171">
        <v>4596.6763897212331</v>
      </c>
      <c r="T2035" s="165">
        <v>4.4199162965773545E-2</v>
      </c>
    </row>
    <row r="2036" spans="1:20" x14ac:dyDescent="0.2">
      <c r="A2036">
        <v>2032</v>
      </c>
      <c r="B2036" s="106">
        <v>0.49120429046505848</v>
      </c>
      <c r="C2036" s="88">
        <v>2438.9644204683973</v>
      </c>
      <c r="D2036" s="87">
        <v>0.50834541111124953</v>
      </c>
      <c r="E2036" s="106">
        <v>0.26889802506608196</v>
      </c>
      <c r="F2036" s="446">
        <v>1</v>
      </c>
      <c r="G2036" s="446">
        <v>2025</v>
      </c>
      <c r="H2036" s="88">
        <v>7676860.2082853746</v>
      </c>
      <c r="I2036" s="151">
        <v>242259094082.43338</v>
      </c>
      <c r="J2036" s="106">
        <v>0.34707131184229345</v>
      </c>
      <c r="K2036" s="171">
        <v>21416468780.239975</v>
      </c>
      <c r="L2036" s="159">
        <v>39401477099.64679</v>
      </c>
      <c r="M2036" s="159">
        <v>98317572795.697876</v>
      </c>
      <c r="N2036" s="159">
        <v>401394612758.01807</v>
      </c>
      <c r="O2036" s="106">
        <v>0.48395373363493427</v>
      </c>
      <c r="P2036" s="106">
        <v>0.2974331412839758</v>
      </c>
      <c r="Q2036" s="88">
        <v>15.605334865224714</v>
      </c>
      <c r="R2036" s="158">
        <v>2249947658841.312</v>
      </c>
      <c r="S2036" s="171">
        <v>1971.8236858805903</v>
      </c>
      <c r="T2036" s="165">
        <v>4.2703450513032426E-2</v>
      </c>
    </row>
    <row r="2037" spans="1:20" x14ac:dyDescent="0.2">
      <c r="A2037">
        <v>2033</v>
      </c>
      <c r="B2037" s="106">
        <v>0.30516755956899988</v>
      </c>
      <c r="C2037" s="88">
        <v>1500</v>
      </c>
      <c r="D2037" s="87">
        <v>0.89916096269528811</v>
      </c>
      <c r="E2037" s="106">
        <v>0.19806627640882052</v>
      </c>
      <c r="F2037" s="446">
        <v>1</v>
      </c>
      <c r="G2037" s="446">
        <v>2025</v>
      </c>
      <c r="H2037" s="88">
        <v>23589485.913868707</v>
      </c>
      <c r="I2037" s="151">
        <v>621854579090.40271</v>
      </c>
      <c r="J2037" s="106">
        <v>0.30516755956899988</v>
      </c>
      <c r="K2037" s="171">
        <v>30680466981.826908</v>
      </c>
      <c r="L2037" s="159">
        <v>67193462216.65596</v>
      </c>
      <c r="M2037" s="159">
        <v>150763357004.64136</v>
      </c>
      <c r="N2037" s="159">
        <v>870491865293.52686</v>
      </c>
      <c r="O2037" s="106">
        <v>0.41830982482768919</v>
      </c>
      <c r="P2037" s="106">
        <v>0.2799001962732578</v>
      </c>
      <c r="Q2037" s="88">
        <v>15.895690877164977</v>
      </c>
      <c r="R2037" s="158">
        <v>4470331643125.9922</v>
      </c>
      <c r="S2037" s="171">
        <v>3921.0776568290262</v>
      </c>
      <c r="T2037" s="165">
        <v>4.3373746151453042E-2</v>
      </c>
    </row>
    <row r="2038" spans="1:20" x14ac:dyDescent="0.2">
      <c r="A2038">
        <v>2034</v>
      </c>
      <c r="B2038" s="106">
        <v>0.34229326613281053</v>
      </c>
      <c r="C2038" s="88">
        <v>2717.5031874130132</v>
      </c>
      <c r="D2038" s="87">
        <v>0.77111709357120595</v>
      </c>
      <c r="E2038" s="106">
        <v>0.41024280370926475</v>
      </c>
      <c r="F2038" s="446">
        <v>1</v>
      </c>
      <c r="G2038" s="446">
        <v>2025</v>
      </c>
      <c r="H2038" s="88">
        <v>16633301.2292537</v>
      </c>
      <c r="I2038" s="151">
        <v>457027065348.84308</v>
      </c>
      <c r="J2038" s="106">
        <v>0.34229326613281053</v>
      </c>
      <c r="K2038" s="171">
        <v>35868763631.654015</v>
      </c>
      <c r="L2038" s="159">
        <v>117741714568.67802</v>
      </c>
      <c r="M2038" s="159">
        <v>156673702320.32507</v>
      </c>
      <c r="N2038" s="159">
        <v>767311245869.50024</v>
      </c>
      <c r="O2038" s="106">
        <v>0.48998320100797021</v>
      </c>
      <c r="P2038" s="106">
        <v>0.35805120106809168</v>
      </c>
      <c r="Q2038" s="88">
        <v>16.71659177619815</v>
      </c>
      <c r="R2038" s="158">
        <v>5172896979900.0654</v>
      </c>
      <c r="S2038" s="171">
        <v>4539.6835297472271</v>
      </c>
      <c r="T2038" s="165">
        <v>4.2213531541597037E-2</v>
      </c>
    </row>
    <row r="2039" spans="1:20" x14ac:dyDescent="0.2">
      <c r="A2039">
        <v>2035</v>
      </c>
      <c r="B2039" s="106">
        <v>0.41284314420269869</v>
      </c>
      <c r="C2039" s="88">
        <v>10533.649429966234</v>
      </c>
      <c r="D2039" s="87">
        <v>1.0047470007753323</v>
      </c>
      <c r="E2039" s="106">
        <v>0.48876754538372524</v>
      </c>
      <c r="F2039" s="446">
        <v>1</v>
      </c>
      <c r="G2039" s="446">
        <v>2024</v>
      </c>
      <c r="H2039" s="88">
        <v>30124852.218109548</v>
      </c>
      <c r="I2039" s="151">
        <v>702748548998.87549</v>
      </c>
      <c r="J2039" s="106">
        <v>0.3338868065078392</v>
      </c>
      <c r="K2039" s="171">
        <v>24852300336.212189</v>
      </c>
      <c r="L2039" s="159">
        <v>28618853148.055912</v>
      </c>
      <c r="M2039" s="159">
        <v>554522123994.28076</v>
      </c>
      <c r="N2039" s="159">
        <v>1310741826477.4243</v>
      </c>
      <c r="O2039" s="106">
        <v>0.53492704387212753</v>
      </c>
      <c r="P2039" s="106">
        <v>0.35103907120167588</v>
      </c>
      <c r="Q2039" s="88">
        <v>16.869845215595028</v>
      </c>
      <c r="R2039" s="158">
        <v>8316868020338.8291</v>
      </c>
      <c r="S2039" s="171">
        <v>7299.1965466819775</v>
      </c>
      <c r="T2039" s="165">
        <v>4.3602519148009028E-2</v>
      </c>
    </row>
    <row r="2040" spans="1:20" x14ac:dyDescent="0.2">
      <c r="A2040">
        <v>2036</v>
      </c>
      <c r="B2040" s="106">
        <v>0.3923825980867317</v>
      </c>
      <c r="C2040" s="88">
        <v>4347.1101373361098</v>
      </c>
      <c r="D2040" s="87">
        <v>0.59482137576773053</v>
      </c>
      <c r="E2040" s="106">
        <v>0.30008228979503049</v>
      </c>
      <c r="F2040" s="446">
        <v>1</v>
      </c>
      <c r="G2040" s="446">
        <v>2026</v>
      </c>
      <c r="H2040" s="88">
        <v>10238875.040781993</v>
      </c>
      <c r="I2040" s="151">
        <v>361848779396.10876</v>
      </c>
      <c r="J2040" s="106">
        <v>0.3923825980867317</v>
      </c>
      <c r="K2040" s="171">
        <v>30081736872.230049</v>
      </c>
      <c r="L2040" s="159">
        <v>64890875007.69342</v>
      </c>
      <c r="M2040" s="159">
        <v>59556384932.562698</v>
      </c>
      <c r="N2040" s="159">
        <v>516377776208.59491</v>
      </c>
      <c r="O2040" s="106">
        <v>0.46776020048661099</v>
      </c>
      <c r="P2040" s="106">
        <v>0.33952388351555879</v>
      </c>
      <c r="Q2040" s="88">
        <v>15.062925063967796</v>
      </c>
      <c r="R2040" s="158">
        <v>3229039225905.916</v>
      </c>
      <c r="S2040" s="171">
        <v>2829.758446576835</v>
      </c>
      <c r="T2040" s="165">
        <v>4.3543407733660812E-2</v>
      </c>
    </row>
    <row r="2041" spans="1:20" x14ac:dyDescent="0.2">
      <c r="A2041">
        <v>2037</v>
      </c>
      <c r="B2041" s="106">
        <v>0.41094489751865421</v>
      </c>
      <c r="C2041" s="88">
        <v>2657.305977496841</v>
      </c>
      <c r="D2041" s="87">
        <v>0.53280454471273497</v>
      </c>
      <c r="E2041" s="106">
        <v>0.7</v>
      </c>
      <c r="F2041" s="446">
        <v>1</v>
      </c>
      <c r="G2041" s="446">
        <v>2025</v>
      </c>
      <c r="H2041" s="88">
        <v>8181842.8780260123</v>
      </c>
      <c r="I2041" s="151">
        <v>371937939763.3866</v>
      </c>
      <c r="J2041" s="106">
        <v>0.41094489751865426</v>
      </c>
      <c r="K2041" s="171">
        <v>43585665134.92514</v>
      </c>
      <c r="L2041" s="159">
        <v>86708142424.700287</v>
      </c>
      <c r="M2041" s="159">
        <v>136689498396.82709</v>
      </c>
      <c r="N2041" s="159">
        <v>638921245719.83911</v>
      </c>
      <c r="O2041" s="106">
        <v>0.51894363103081709</v>
      </c>
      <c r="P2041" s="106">
        <v>0.34637956932847375</v>
      </c>
      <c r="Q2041" s="88">
        <v>15.609965825238561</v>
      </c>
      <c r="R2041" s="158">
        <v>3998314664630.9844</v>
      </c>
      <c r="S2041" s="171">
        <v>3507.7102250132252</v>
      </c>
      <c r="T2041" s="165">
        <v>4.4253290470912421E-2</v>
      </c>
    </row>
    <row r="2042" spans="1:20" x14ac:dyDescent="0.2">
      <c r="A2042">
        <v>2038</v>
      </c>
      <c r="B2042" s="106">
        <v>0.40089500888110374</v>
      </c>
      <c r="C2042" s="88">
        <v>9368.8106278284595</v>
      </c>
      <c r="D2042" s="87">
        <v>0.53585750407263744</v>
      </c>
      <c r="E2042" s="106">
        <v>0.5829612277957481</v>
      </c>
      <c r="F2042" s="446">
        <v>1</v>
      </c>
      <c r="G2042" s="446">
        <v>2025</v>
      </c>
      <c r="H2042" s="88">
        <v>8045205.9773405232</v>
      </c>
      <c r="I2042" s="151">
        <v>342236930217.17505</v>
      </c>
      <c r="J2042" s="106">
        <v>0.40089500888110374</v>
      </c>
      <c r="K2042" s="171">
        <v>23889331438.098854</v>
      </c>
      <c r="L2042" s="159">
        <v>36248969873.616592</v>
      </c>
      <c r="M2042" s="159">
        <v>117821534630.83258</v>
      </c>
      <c r="N2042" s="159">
        <v>520196766159.72314</v>
      </c>
      <c r="O2042" s="106">
        <v>0.50069031129356079</v>
      </c>
      <c r="P2042" s="106">
        <v>0.30692043245433043</v>
      </c>
      <c r="Q2042" s="88">
        <v>15.216648027385641</v>
      </c>
      <c r="R2042" s="158">
        <v>2790406966976.5459</v>
      </c>
      <c r="S2042" s="171">
        <v>2444.309660241297</v>
      </c>
      <c r="T2042" s="165">
        <v>4.5077976834533982E-2</v>
      </c>
    </row>
    <row r="2043" spans="1:20" x14ac:dyDescent="0.2">
      <c r="A2043">
        <v>2039</v>
      </c>
      <c r="B2043" s="106">
        <v>0.23757455142289019</v>
      </c>
      <c r="C2043" s="88">
        <v>2460.2152586666489</v>
      </c>
      <c r="D2043" s="87">
        <v>0.46118887537175185</v>
      </c>
      <c r="E2043" s="106">
        <v>0.59557129521185659</v>
      </c>
      <c r="F2043" s="446">
        <v>1</v>
      </c>
      <c r="G2043" s="446">
        <v>2025</v>
      </c>
      <c r="H2043" s="88">
        <v>6384746.878286642</v>
      </c>
      <c r="I2043" s="151">
        <v>287625169335.78552</v>
      </c>
      <c r="J2043" s="106">
        <v>0.23757455142289019</v>
      </c>
      <c r="K2043" s="171">
        <v>25883682408.804623</v>
      </c>
      <c r="L2043" s="159">
        <v>50388959973.522293</v>
      </c>
      <c r="M2043" s="159">
        <v>86214293607.950058</v>
      </c>
      <c r="N2043" s="159">
        <v>450112105326.0625</v>
      </c>
      <c r="O2043" s="106">
        <v>0.39460174775658419</v>
      </c>
      <c r="P2043" s="106">
        <v>0.25767330204556066</v>
      </c>
      <c r="Q2043" s="88">
        <v>17.126313756687001</v>
      </c>
      <c r="R2043" s="158">
        <v>2209166745928.0547</v>
      </c>
      <c r="S2043" s="171">
        <v>1938.6423118428484</v>
      </c>
      <c r="T2043" s="165">
        <v>4.2103645687565534E-2</v>
      </c>
    </row>
    <row r="2044" spans="1:20" x14ac:dyDescent="0.2">
      <c r="A2044">
        <v>2040</v>
      </c>
      <c r="B2044" s="106">
        <v>0.25226592537798359</v>
      </c>
      <c r="C2044" s="88">
        <v>6948.5564416832804</v>
      </c>
      <c r="D2044" s="87">
        <v>0.56694517734666594</v>
      </c>
      <c r="E2044" s="106">
        <v>0.64193699963852313</v>
      </c>
      <c r="F2044" s="446">
        <v>1</v>
      </c>
      <c r="G2044" s="446">
        <v>2023</v>
      </c>
      <c r="H2044" s="88">
        <v>8902921.6254738886</v>
      </c>
      <c r="I2044" s="151">
        <v>292283096469.02612</v>
      </c>
      <c r="J2044" s="106">
        <v>0.25226592537798354</v>
      </c>
      <c r="K2044" s="171">
        <v>4264227400.0212831</v>
      </c>
      <c r="L2044" s="159">
        <v>0</v>
      </c>
      <c r="M2044" s="159">
        <v>427571697830.73346</v>
      </c>
      <c r="N2044" s="159">
        <v>724119021699.78076</v>
      </c>
      <c r="O2044" s="106">
        <v>0.57420177016158336</v>
      </c>
      <c r="P2044" s="106">
        <v>0.33467411066839586</v>
      </c>
      <c r="Q2044" s="88">
        <v>17.906400127955486</v>
      </c>
      <c r="R2044" s="158">
        <v>4846621995308.375</v>
      </c>
      <c r="S2044" s="171">
        <v>4251.5140190806196</v>
      </c>
      <c r="T2044" s="165">
        <v>3.9852573412458521E-2</v>
      </c>
    </row>
    <row r="2045" spans="1:20" x14ac:dyDescent="0.2">
      <c r="A2045">
        <v>2041</v>
      </c>
      <c r="B2045" s="106">
        <v>0.69042338639950196</v>
      </c>
      <c r="C2045" s="88">
        <v>8008.1928461124171</v>
      </c>
      <c r="D2045" s="87">
        <v>0.71219132152037046</v>
      </c>
      <c r="E2045" s="106">
        <v>0.42622512588313616</v>
      </c>
      <c r="F2045" s="446">
        <v>1</v>
      </c>
      <c r="G2045" s="446">
        <v>2025</v>
      </c>
      <c r="H2045" s="88">
        <v>14252479.963426588</v>
      </c>
      <c r="I2045" s="151">
        <v>375058149470.04681</v>
      </c>
      <c r="J2045" s="106">
        <v>0.33205294939319574</v>
      </c>
      <c r="K2045" s="171">
        <v>26058117179.388</v>
      </c>
      <c r="L2045" s="159">
        <v>81601052590.283997</v>
      </c>
      <c r="M2045" s="159">
        <v>96277663349.629959</v>
      </c>
      <c r="N2045" s="159">
        <v>578994982589.34863</v>
      </c>
      <c r="O2045" s="106">
        <v>0.46087124327754608</v>
      </c>
      <c r="P2045" s="106">
        <v>0.29300509359361065</v>
      </c>
      <c r="Q2045" s="88">
        <v>15.435068975252737</v>
      </c>
      <c r="R2045" s="158">
        <v>3060493801244.6479</v>
      </c>
      <c r="S2045" s="171">
        <v>2680.4243071688411</v>
      </c>
      <c r="T2045" s="165">
        <v>4.4317550802106843E-2</v>
      </c>
    </row>
    <row r="2046" spans="1:20" x14ac:dyDescent="0.2">
      <c r="A2046">
        <v>2042</v>
      </c>
      <c r="B2046" s="106">
        <v>0.41315787958708161</v>
      </c>
      <c r="C2046" s="88">
        <v>1795.5154923633941</v>
      </c>
      <c r="D2046" s="87">
        <v>0.92986448414701561</v>
      </c>
      <c r="E2046" s="106">
        <v>0.47475075983112552</v>
      </c>
      <c r="F2046" s="446">
        <v>1</v>
      </c>
      <c r="G2046" s="446">
        <v>2026</v>
      </c>
      <c r="H2046" s="88">
        <v>26626494.283821195</v>
      </c>
      <c r="I2046" s="151">
        <v>609183709969.88245</v>
      </c>
      <c r="J2046" s="106">
        <v>0.35451754902723998</v>
      </c>
      <c r="K2046" s="171">
        <v>40469655204.008789</v>
      </c>
      <c r="L2046" s="159">
        <v>79205785908.428574</v>
      </c>
      <c r="M2046" s="159">
        <v>90229288245.127411</v>
      </c>
      <c r="N2046" s="159">
        <v>819088439327.44727</v>
      </c>
      <c r="O2046" s="106">
        <v>0.42915313928410059</v>
      </c>
      <c r="P2046" s="106">
        <v>0.31270712494456793</v>
      </c>
      <c r="Q2046" s="88">
        <v>15.373895952448365</v>
      </c>
      <c r="R2046" s="158">
        <v>4517099729948.835</v>
      </c>
      <c r="S2046" s="171">
        <v>3964.5171052713295</v>
      </c>
      <c r="T2046" s="165">
        <v>4.5410611533450128E-2</v>
      </c>
    </row>
    <row r="2047" spans="1:20" x14ac:dyDescent="0.2">
      <c r="A2047">
        <v>2043</v>
      </c>
      <c r="B2047" s="106">
        <v>0.51556238216263517</v>
      </c>
      <c r="C2047" s="88">
        <v>3165.76599647886</v>
      </c>
      <c r="D2047" s="87">
        <v>0.94031851901520536</v>
      </c>
      <c r="E2047" s="106">
        <v>0.47464027651568041</v>
      </c>
      <c r="F2047" s="446">
        <v>1</v>
      </c>
      <c r="G2047" s="446">
        <v>2025</v>
      </c>
      <c r="H2047" s="88">
        <v>26834098.778036609</v>
      </c>
      <c r="I2047" s="151">
        <v>636029864453.23792</v>
      </c>
      <c r="J2047" s="106">
        <v>0.23121453398443448</v>
      </c>
      <c r="K2047" s="171">
        <v>43686043774.130234</v>
      </c>
      <c r="L2047" s="159">
        <v>89554175511.763</v>
      </c>
      <c r="M2047" s="159">
        <v>118703127609.0489</v>
      </c>
      <c r="N2047" s="159">
        <v>887973211348.18005</v>
      </c>
      <c r="O2047" s="106">
        <v>0.35323722292270571</v>
      </c>
      <c r="P2047" s="106">
        <v>0.152895615014216</v>
      </c>
      <c r="Q2047" s="88">
        <v>16.092842583056399</v>
      </c>
      <c r="R2047" s="158">
        <v>2642950020198.2432</v>
      </c>
      <c r="S2047" s="171">
        <v>2318.5000342860044</v>
      </c>
      <c r="T2047" s="165">
        <v>4.0561241865393324E-2</v>
      </c>
    </row>
    <row r="2048" spans="1:20" x14ac:dyDescent="0.2">
      <c r="A2048">
        <v>2044</v>
      </c>
      <c r="B2048" s="106">
        <v>0.59818929655303721</v>
      </c>
      <c r="C2048" s="88">
        <v>8315.7287823045481</v>
      </c>
      <c r="D2048" s="87">
        <v>0.66144000064768971</v>
      </c>
      <c r="E2048" s="106">
        <v>0.43727011408151251</v>
      </c>
      <c r="F2048" s="446">
        <v>1</v>
      </c>
      <c r="G2048" s="446">
        <v>2024</v>
      </c>
      <c r="H2048" s="88">
        <v>12327212.464301851</v>
      </c>
      <c r="I2048" s="151">
        <v>339118490200.01337</v>
      </c>
      <c r="J2048" s="106">
        <v>0.30948229047980935</v>
      </c>
      <c r="K2048" s="171">
        <v>38603580249.497253</v>
      </c>
      <c r="L2048" s="159">
        <v>86110686564.314117</v>
      </c>
      <c r="M2048" s="159">
        <v>314879416403.5968</v>
      </c>
      <c r="N2048" s="159">
        <v>778712173417.42163</v>
      </c>
      <c r="O2048" s="106">
        <v>0.54672735832173491</v>
      </c>
      <c r="P2048" s="106">
        <v>0.33787035482709998</v>
      </c>
      <c r="Q2048" s="88">
        <v>16.996154837771464</v>
      </c>
      <c r="R2048" s="158">
        <v>4981742422243.3262</v>
      </c>
      <c r="S2048" s="171">
        <v>4370.2229002119348</v>
      </c>
      <c r="T2048" s="165">
        <v>4.2616157729796142E-2</v>
      </c>
    </row>
    <row r="2049" spans="1:20" x14ac:dyDescent="0.2">
      <c r="A2049">
        <v>2045</v>
      </c>
      <c r="B2049" s="106">
        <v>0.47898089300113866</v>
      </c>
      <c r="C2049" s="88">
        <v>7085.4060145893509</v>
      </c>
      <c r="D2049" s="87">
        <v>0.86006819485178509</v>
      </c>
      <c r="E2049" s="106">
        <v>0.42662938020729707</v>
      </c>
      <c r="F2049" s="446">
        <v>1</v>
      </c>
      <c r="G2049" s="446">
        <v>2024</v>
      </c>
      <c r="H2049" s="88">
        <v>21629407.412774898</v>
      </c>
      <c r="I2049" s="151">
        <v>456702872333.44141</v>
      </c>
      <c r="J2049" s="106">
        <v>0.18902743366212116</v>
      </c>
      <c r="K2049" s="171">
        <v>12275038345.627666</v>
      </c>
      <c r="L2049" s="159">
        <v>18522670639.351768</v>
      </c>
      <c r="M2049" s="159">
        <v>331774772073.53986</v>
      </c>
      <c r="N2049" s="159">
        <v>819275353391.96069</v>
      </c>
      <c r="O2049" s="106">
        <v>0.44742872412304657</v>
      </c>
      <c r="P2049" s="106">
        <v>0.18527313169663653</v>
      </c>
      <c r="Q2049" s="88">
        <v>17.636113966303267</v>
      </c>
      <c r="R2049" s="158">
        <v>2967265466332.3765</v>
      </c>
      <c r="S2049" s="171">
        <v>2602.3106792469398</v>
      </c>
      <c r="T2049" s="165">
        <v>3.9630116334202201E-2</v>
      </c>
    </row>
    <row r="2050" spans="1:20" x14ac:dyDescent="0.2">
      <c r="A2050">
        <v>2046</v>
      </c>
      <c r="B2050" s="106">
        <v>0.53522188843547192</v>
      </c>
      <c r="C2050" s="88">
        <v>1500</v>
      </c>
      <c r="D2050" s="87">
        <v>0.98776833489480509</v>
      </c>
      <c r="E2050" s="106">
        <v>0.32635383596748641</v>
      </c>
      <c r="F2050" s="446">
        <v>1</v>
      </c>
      <c r="G2050" s="446">
        <v>2027</v>
      </c>
      <c r="H2050" s="88">
        <v>30868019.162296545</v>
      </c>
      <c r="I2050" s="151">
        <v>748729506240.5321</v>
      </c>
      <c r="J2050" s="106">
        <v>0.28902299394446984</v>
      </c>
      <c r="K2050" s="171">
        <v>62487110585.581299</v>
      </c>
      <c r="L2050" s="159">
        <v>141710629825.48209</v>
      </c>
      <c r="M2050" s="159">
        <v>0</v>
      </c>
      <c r="N2050" s="159">
        <v>952927246651.59546</v>
      </c>
      <c r="O2050" s="106">
        <v>0.34605847253012506</v>
      </c>
      <c r="P2050" s="106">
        <v>0.20421679397436968</v>
      </c>
      <c r="Q2050" s="88">
        <v>14.870978783307391</v>
      </c>
      <c r="R2050" s="158">
        <v>3410904079298.1538</v>
      </c>
      <c r="S2050" s="171">
        <v>2991.8344205280823</v>
      </c>
      <c r="T2050" s="165">
        <v>4.5682195986015597E-2</v>
      </c>
    </row>
    <row r="2051" spans="1:20" x14ac:dyDescent="0.2">
      <c r="A2051">
        <v>2047</v>
      </c>
      <c r="B2051" s="106">
        <v>0.50703424167564137</v>
      </c>
      <c r="C2051" s="88">
        <v>6046.5304166099877</v>
      </c>
      <c r="D2051" s="87">
        <v>0.60576248962093926</v>
      </c>
      <c r="E2051" s="106">
        <v>0.34026904554914134</v>
      </c>
      <c r="F2051" s="446">
        <v>1</v>
      </c>
      <c r="G2051" s="446">
        <v>2025</v>
      </c>
      <c r="H2051" s="88">
        <v>10171403.276461968</v>
      </c>
      <c r="I2051" s="151">
        <v>394013763252.83716</v>
      </c>
      <c r="J2051" s="106">
        <v>0.49461193367034884</v>
      </c>
      <c r="K2051" s="171">
        <v>26641852399.153458</v>
      </c>
      <c r="L2051" s="159">
        <v>45818931728.835869</v>
      </c>
      <c r="M2051" s="159">
        <v>123369584744.94966</v>
      </c>
      <c r="N2051" s="159">
        <v>589844132125.77612</v>
      </c>
      <c r="O2051" s="106">
        <v>0.55986777612602789</v>
      </c>
      <c r="P2051" s="106">
        <v>0.38100697799835304</v>
      </c>
      <c r="Q2051" s="88">
        <v>14.577110332237467</v>
      </c>
      <c r="R2051" s="158">
        <v>3896665715194.8081</v>
      </c>
      <c r="S2051" s="171">
        <v>3416.8542762661623</v>
      </c>
      <c r="T2051" s="165">
        <v>4.5831365989977564E-2</v>
      </c>
    </row>
    <row r="2052" spans="1:20" x14ac:dyDescent="0.2">
      <c r="A2052">
        <v>2048</v>
      </c>
      <c r="B2052" s="106">
        <v>0.432918633980519</v>
      </c>
      <c r="C2052" s="88">
        <v>2812.749303230039</v>
      </c>
      <c r="D2052" s="87">
        <v>0.74167854358961283</v>
      </c>
      <c r="E2052" s="106">
        <v>0.34148587191813745</v>
      </c>
      <c r="F2052" s="446">
        <v>1</v>
      </c>
      <c r="G2052" s="446">
        <v>2022</v>
      </c>
      <c r="H2052" s="88">
        <v>15718608.623437487</v>
      </c>
      <c r="I2052" s="151">
        <v>557675547995.91919</v>
      </c>
      <c r="J2052" s="106">
        <v>0.432918633980519</v>
      </c>
      <c r="K2052" s="171">
        <v>3986771324.5521317</v>
      </c>
      <c r="L2052" s="159">
        <v>0</v>
      </c>
      <c r="M2052" s="159">
        <v>835149456025.03394</v>
      </c>
      <c r="N2052" s="159">
        <v>1396811775345.5054</v>
      </c>
      <c r="O2052" s="106">
        <v>0.6511598178915543</v>
      </c>
      <c r="P2052" s="106">
        <v>0.60029258753348713</v>
      </c>
      <c r="Q2052" s="88">
        <v>17.774829182902774</v>
      </c>
      <c r="R2052" s="158">
        <v>16837764691479.383</v>
      </c>
      <c r="S2052" s="171">
        <v>14774.611337092629</v>
      </c>
      <c r="T2052" s="165">
        <v>3.9792006416143104E-2</v>
      </c>
    </row>
    <row r="2053" spans="1:20" x14ac:dyDescent="0.2">
      <c r="A2053">
        <v>2049</v>
      </c>
      <c r="B2053" s="106">
        <v>0.5304101159362602</v>
      </c>
      <c r="C2053" s="88">
        <v>3872.0923020904365</v>
      </c>
      <c r="D2053" s="87">
        <v>0.97542188519303019</v>
      </c>
      <c r="E2053" s="106">
        <v>0.35627694847726205</v>
      </c>
      <c r="F2053" s="446">
        <v>1</v>
      </c>
      <c r="G2053" s="446">
        <v>2024</v>
      </c>
      <c r="H2053" s="88">
        <v>28694690.969576411</v>
      </c>
      <c r="I2053" s="151">
        <v>682800367261.32153</v>
      </c>
      <c r="J2053" s="106">
        <v>0.29767222763434842</v>
      </c>
      <c r="K2053" s="171">
        <v>30594428044.860031</v>
      </c>
      <c r="L2053" s="159">
        <v>32583659492.197754</v>
      </c>
      <c r="M2053" s="159">
        <v>485948848833.32794</v>
      </c>
      <c r="N2053" s="159">
        <v>1231927303631.7073</v>
      </c>
      <c r="O2053" s="106">
        <v>0.50171524828662084</v>
      </c>
      <c r="P2053" s="106">
        <v>0.30311729105688201</v>
      </c>
      <c r="Q2053" s="88">
        <v>17.0228583297298</v>
      </c>
      <c r="R2053" s="158">
        <v>7243417181289.0205</v>
      </c>
      <c r="S2053" s="171">
        <v>6353.3699652029218</v>
      </c>
      <c r="T2053" s="165">
        <v>4.1043996951609506E-2</v>
      </c>
    </row>
    <row r="2054" spans="1:20" x14ac:dyDescent="0.2">
      <c r="A2054">
        <v>2050</v>
      </c>
      <c r="B2054" s="106">
        <v>0.46356683944067534</v>
      </c>
      <c r="C2054" s="88">
        <v>1562.8232086506187</v>
      </c>
      <c r="D2054" s="87">
        <v>1.3282033522733534</v>
      </c>
      <c r="E2054" s="106">
        <v>0.62693238091786507</v>
      </c>
      <c r="F2054" s="446">
        <v>1</v>
      </c>
      <c r="G2054" s="446">
        <v>2024</v>
      </c>
      <c r="H2054" s="88">
        <v>65460967.921093903</v>
      </c>
      <c r="I2054" s="151">
        <v>1141547344679.363</v>
      </c>
      <c r="J2054" s="106">
        <v>0.23728243028588403</v>
      </c>
      <c r="K2054" s="171">
        <v>31616783982.49818</v>
      </c>
      <c r="L2054" s="159">
        <v>3584682665.6383672</v>
      </c>
      <c r="M2054" s="159">
        <v>533403771022.93976</v>
      </c>
      <c r="N2054" s="159">
        <v>1710152582350.4395</v>
      </c>
      <c r="O2054" s="106">
        <v>0.40958911994862185</v>
      </c>
      <c r="P2054" s="106">
        <v>0.22266098386027128</v>
      </c>
      <c r="Q2054" s="88">
        <v>16.741271428924065</v>
      </c>
      <c r="R2054" s="158">
        <v>7300010670183.3467</v>
      </c>
      <c r="S2054" s="171">
        <v>6399.3785627992766</v>
      </c>
      <c r="T2054" s="165">
        <v>4.1446050953843974E-2</v>
      </c>
    </row>
    <row r="2055" spans="1:20" x14ac:dyDescent="0.2">
      <c r="A2055">
        <v>2051</v>
      </c>
      <c r="B2055" s="106">
        <v>0.41787395191776322</v>
      </c>
      <c r="C2055" s="88">
        <v>6737.4787831023459</v>
      </c>
      <c r="D2055" s="87">
        <v>0.7089249754204171</v>
      </c>
      <c r="E2055" s="106">
        <v>0.53069604329921793</v>
      </c>
      <c r="F2055" s="446">
        <v>1</v>
      </c>
      <c r="G2055" s="446">
        <v>2025</v>
      </c>
      <c r="H2055" s="88">
        <v>14195147.153934464</v>
      </c>
      <c r="I2055" s="151">
        <v>320030485673.77881</v>
      </c>
      <c r="J2055" s="106">
        <v>0.22770210999541651</v>
      </c>
      <c r="K2055" s="171">
        <v>42171927744.514702</v>
      </c>
      <c r="L2055" s="159">
        <v>113932861547.13533</v>
      </c>
      <c r="M2055" s="159">
        <v>102042589063.88533</v>
      </c>
      <c r="N2055" s="159">
        <v>578177864029.31409</v>
      </c>
      <c r="O2055" s="106">
        <v>0.42487267780825855</v>
      </c>
      <c r="P2055" s="106">
        <v>0.27578428133379296</v>
      </c>
      <c r="Q2055" s="88">
        <v>16.850869880963366</v>
      </c>
      <c r="R2055" s="158">
        <v>2967800111830.3188</v>
      </c>
      <c r="S2055" s="171">
        <v>2599.3146222231267</v>
      </c>
      <c r="T2055" s="165">
        <v>4.2593990662682137E-2</v>
      </c>
    </row>
    <row r="2056" spans="1:20" x14ac:dyDescent="0.2">
      <c r="A2056">
        <v>2052</v>
      </c>
      <c r="B2056" s="106">
        <v>0.48329889536517756</v>
      </c>
      <c r="C2056" s="88">
        <v>6953.2055634164708</v>
      </c>
      <c r="D2056" s="87">
        <v>0.34898553278636196</v>
      </c>
      <c r="E2056" s="106">
        <v>0.48372345391419391</v>
      </c>
      <c r="F2056" s="446">
        <v>1</v>
      </c>
      <c r="G2056" s="446">
        <v>2023</v>
      </c>
      <c r="H2056" s="88">
        <v>4244418.4247995652</v>
      </c>
      <c r="I2056" s="151">
        <v>201360237556.38132</v>
      </c>
      <c r="J2056" s="106">
        <v>0.48329889536517756</v>
      </c>
      <c r="K2056" s="171">
        <v>4900715064.7562675</v>
      </c>
      <c r="L2056" s="159">
        <v>0</v>
      </c>
      <c r="M2056" s="159">
        <v>258132020101.38773</v>
      </c>
      <c r="N2056" s="159">
        <v>464392972722.52533</v>
      </c>
      <c r="O2056" s="106">
        <v>0.65423642110991431</v>
      </c>
      <c r="P2056" s="106">
        <v>0.39361593553811725</v>
      </c>
      <c r="Q2056" s="88">
        <v>16.495701863888407</v>
      </c>
      <c r="R2056" s="158">
        <v>3560452893018.4062</v>
      </c>
      <c r="S2056" s="171">
        <v>3121.6832930714231</v>
      </c>
      <c r="T2056" s="165">
        <v>4.1018306721933843E-2</v>
      </c>
    </row>
    <row r="2057" spans="1:20" x14ac:dyDescent="0.2">
      <c r="A2057">
        <v>2053</v>
      </c>
      <c r="B2057" s="106">
        <v>0.44341951999167395</v>
      </c>
      <c r="C2057" s="88">
        <v>7169.1955164249612</v>
      </c>
      <c r="D2057" s="87">
        <v>0.95840341644152705</v>
      </c>
      <c r="E2057" s="106">
        <v>0.50813413349855285</v>
      </c>
      <c r="F2057" s="446">
        <v>1</v>
      </c>
      <c r="G2057" s="446">
        <v>2026</v>
      </c>
      <c r="H2057" s="88">
        <v>27905017.699841414</v>
      </c>
      <c r="I2057" s="151">
        <v>480388295631.74579</v>
      </c>
      <c r="J2057" s="106">
        <v>0.17220978822290722</v>
      </c>
      <c r="K2057" s="171">
        <v>26920119610.00901</v>
      </c>
      <c r="L2057" s="159">
        <v>149817460288.37161</v>
      </c>
      <c r="M2057" s="159">
        <v>96139341095.69101</v>
      </c>
      <c r="N2057" s="159">
        <v>753265216625.81738</v>
      </c>
      <c r="O2057" s="106">
        <v>0.37104196715032156</v>
      </c>
      <c r="P2057" s="106">
        <v>0.25350665572181147</v>
      </c>
      <c r="Q2057" s="88">
        <v>17.498830072485823</v>
      </c>
      <c r="R2057" s="158">
        <v>3738734707638.6602</v>
      </c>
      <c r="S2057" s="171">
        <v>3278.8325423286269</v>
      </c>
      <c r="T2057" s="165">
        <v>3.9419079558031804E-2</v>
      </c>
    </row>
    <row r="2058" spans="1:20" x14ac:dyDescent="0.2">
      <c r="A2058">
        <v>2054</v>
      </c>
      <c r="B2058" s="106">
        <v>0.46008954347444253</v>
      </c>
      <c r="C2058" s="88">
        <v>4016.1281760768034</v>
      </c>
      <c r="D2058" s="87">
        <v>1.0214126464592401</v>
      </c>
      <c r="E2058" s="106">
        <v>0.39337371896993789</v>
      </c>
      <c r="F2058" s="446">
        <v>1</v>
      </c>
      <c r="G2058" s="446">
        <v>2024</v>
      </c>
      <c r="H2058" s="88">
        <v>33447493.902648605</v>
      </c>
      <c r="I2058" s="151">
        <v>708122822792.54224</v>
      </c>
      <c r="J2058" s="106">
        <v>0.2127786079434737</v>
      </c>
      <c r="K2058" s="171">
        <v>15413180934.042852</v>
      </c>
      <c r="L2058" s="159">
        <v>2788294909.9090233</v>
      </c>
      <c r="M2058" s="159">
        <v>538696752258.13574</v>
      </c>
      <c r="N2058" s="159">
        <v>1265021050894.6299</v>
      </c>
      <c r="O2058" s="106">
        <v>0.46154285401679762</v>
      </c>
      <c r="P2058" s="106">
        <v>0.31597005967633957</v>
      </c>
      <c r="Q2058" s="88">
        <v>17.707933381267026</v>
      </c>
      <c r="R2058" s="158">
        <v>7784676156294.0566</v>
      </c>
      <c r="S2058" s="171">
        <v>6826.2512438174745</v>
      </c>
      <c r="T2058" s="165">
        <v>4.0892119894598317E-2</v>
      </c>
    </row>
    <row r="2059" spans="1:20" x14ac:dyDescent="0.2">
      <c r="A2059">
        <v>2055</v>
      </c>
      <c r="B2059" s="106">
        <v>0.7455093705081357</v>
      </c>
      <c r="C2059" s="88">
        <v>1500</v>
      </c>
      <c r="D2059" s="87">
        <v>1.1983563638686174</v>
      </c>
      <c r="E2059" s="106">
        <v>0.23101230552959667</v>
      </c>
      <c r="F2059" s="446">
        <v>1</v>
      </c>
      <c r="G2059" s="446">
        <v>2024</v>
      </c>
      <c r="H2059" s="88">
        <v>49574394.351487614</v>
      </c>
      <c r="I2059" s="151">
        <v>828900624203.48022</v>
      </c>
      <c r="J2059" s="106">
        <v>0.15422117905307153</v>
      </c>
      <c r="K2059" s="171">
        <v>12184688583.937416</v>
      </c>
      <c r="L2059" s="159">
        <v>8868418059.7870579</v>
      </c>
      <c r="M2059" s="159">
        <v>743351853574.74609</v>
      </c>
      <c r="N2059" s="159">
        <v>1593305584421.9509</v>
      </c>
      <c r="O2059" s="106">
        <v>0.45792235715712742</v>
      </c>
      <c r="P2059" s="106">
        <v>0.22007547080671261</v>
      </c>
      <c r="Q2059" s="88">
        <v>18.508884233477495</v>
      </c>
      <c r="R2059" s="158">
        <v>7109256685667.8418</v>
      </c>
      <c r="S2059" s="171">
        <v>6232.66094552708</v>
      </c>
      <c r="T2059" s="165">
        <v>3.9336082950619349E-2</v>
      </c>
    </row>
    <row r="2060" spans="1:20" x14ac:dyDescent="0.2">
      <c r="A2060">
        <v>2056</v>
      </c>
      <c r="B2060" s="106">
        <v>0.40356703806936312</v>
      </c>
      <c r="C2060" s="88">
        <v>8047.2015020121307</v>
      </c>
      <c r="D2060" s="87">
        <v>0.75045642386016331</v>
      </c>
      <c r="E2060" s="106">
        <v>0.29949937534213761</v>
      </c>
      <c r="F2060" s="446">
        <v>1</v>
      </c>
      <c r="G2060" s="446">
        <v>2025</v>
      </c>
      <c r="H2060" s="88">
        <v>15366152.262749914</v>
      </c>
      <c r="I2060" s="151">
        <v>481065818751.10583</v>
      </c>
      <c r="J2060" s="106">
        <v>0.40356703806936312</v>
      </c>
      <c r="K2060" s="171">
        <v>19457678902.940216</v>
      </c>
      <c r="L2060" s="159">
        <v>35308701569.897133</v>
      </c>
      <c r="M2060" s="159">
        <v>113262650416.9733</v>
      </c>
      <c r="N2060" s="159">
        <v>649094849640.9165</v>
      </c>
      <c r="O2060" s="106">
        <v>0.48220901668291855</v>
      </c>
      <c r="P2060" s="106">
        <v>0.33010490312013241</v>
      </c>
      <c r="Q2060" s="88">
        <v>14.673098106275976</v>
      </c>
      <c r="R2060" s="158">
        <v>3669174538845.3184</v>
      </c>
      <c r="S2060" s="171">
        <v>3215.6613263564673</v>
      </c>
      <c r="T2060" s="165">
        <v>4.6134122809484465E-2</v>
      </c>
    </row>
    <row r="2061" spans="1:20" x14ac:dyDescent="0.2">
      <c r="A2061">
        <v>2057</v>
      </c>
      <c r="B2061" s="106">
        <v>0.49020867259718637</v>
      </c>
      <c r="C2061" s="88">
        <v>9409.5205039633001</v>
      </c>
      <c r="D2061" s="87">
        <v>0.70524995386419953</v>
      </c>
      <c r="E2061" s="106">
        <v>0.4315494972266658</v>
      </c>
      <c r="F2061" s="446">
        <v>1</v>
      </c>
      <c r="G2061" s="446">
        <v>2027</v>
      </c>
      <c r="H2061" s="88">
        <v>13598050.52618291</v>
      </c>
      <c r="I2061" s="151">
        <v>455499786626.17096</v>
      </c>
      <c r="J2061" s="106">
        <v>0.49020867259718637</v>
      </c>
      <c r="K2061" s="171">
        <v>42661238331.093315</v>
      </c>
      <c r="L2061" s="159">
        <v>136943877099.10373</v>
      </c>
      <c r="M2061" s="159">
        <v>0</v>
      </c>
      <c r="N2061" s="159">
        <v>635104902056.36792</v>
      </c>
      <c r="O2061" s="106">
        <v>0.52407885118175113</v>
      </c>
      <c r="P2061" s="106">
        <v>0.41485394719400953</v>
      </c>
      <c r="Q2061" s="88">
        <v>14.504769984728773</v>
      </c>
      <c r="R2061" s="158">
        <v>4507414885693.3408</v>
      </c>
      <c r="S2061" s="171">
        <v>3949.4311690632194</v>
      </c>
      <c r="T2061" s="165">
        <v>4.6213787483276217E-2</v>
      </c>
    </row>
    <row r="2062" spans="1:20" x14ac:dyDescent="0.2">
      <c r="A2062">
        <v>2058</v>
      </c>
      <c r="B2062" s="106">
        <v>0.50090418729200581</v>
      </c>
      <c r="C2062" s="88">
        <v>8770.5991627215335</v>
      </c>
      <c r="D2062" s="87">
        <v>0.74698267690554643</v>
      </c>
      <c r="E2062" s="106">
        <v>0.32827115696010617</v>
      </c>
      <c r="F2062" s="446">
        <v>1</v>
      </c>
      <c r="G2062" s="446">
        <v>2025</v>
      </c>
      <c r="H2062" s="88">
        <v>16185380.505061705</v>
      </c>
      <c r="I2062" s="151">
        <v>495675202925.77417</v>
      </c>
      <c r="J2062" s="106">
        <v>0.4260805768740823</v>
      </c>
      <c r="K2062" s="171">
        <v>26236458243.57785</v>
      </c>
      <c r="L2062" s="159">
        <v>85673043500.681763</v>
      </c>
      <c r="M2062" s="159">
        <v>179473427278.16788</v>
      </c>
      <c r="N2062" s="159">
        <v>787058131948.20166</v>
      </c>
      <c r="O2062" s="106">
        <v>0.53784432921116276</v>
      </c>
      <c r="P2062" s="106">
        <v>0.36031419632439787</v>
      </c>
      <c r="Q2062" s="88">
        <v>15.287510021602056</v>
      </c>
      <c r="R2062" s="158">
        <v>4889505526561.6406</v>
      </c>
      <c r="S2062" s="171">
        <v>4281.3635457647506</v>
      </c>
      <c r="T2062" s="165">
        <v>4.5384622119010079E-2</v>
      </c>
    </row>
    <row r="2063" spans="1:20" x14ac:dyDescent="0.2">
      <c r="A2063">
        <v>2059</v>
      </c>
      <c r="B2063" s="106">
        <v>0.38349022587389492</v>
      </c>
      <c r="C2063" s="88">
        <v>1733.2527004061408</v>
      </c>
      <c r="D2063" s="87">
        <v>0.30992163815992413</v>
      </c>
      <c r="E2063" s="106">
        <v>0.41312222606806281</v>
      </c>
      <c r="F2063" s="446">
        <v>1</v>
      </c>
      <c r="G2063" s="446">
        <v>2026</v>
      </c>
      <c r="H2063" s="88">
        <v>3653633.9958229624</v>
      </c>
      <c r="I2063" s="151">
        <v>159694824968.15784</v>
      </c>
      <c r="J2063" s="106">
        <v>0.38349022587389492</v>
      </c>
      <c r="K2063" s="171">
        <v>16617567780.643793</v>
      </c>
      <c r="L2063" s="159">
        <v>29114033516.984879</v>
      </c>
      <c r="M2063" s="159">
        <v>51387373381.422943</v>
      </c>
      <c r="N2063" s="159">
        <v>256813799647.20947</v>
      </c>
      <c r="O2063" s="106">
        <v>0.4892358984963231</v>
      </c>
      <c r="P2063" s="106">
        <v>0.38593944331055369</v>
      </c>
      <c r="Q2063" s="88">
        <v>15.737914349328348</v>
      </c>
      <c r="R2063" s="158">
        <v>1818542807339.208</v>
      </c>
      <c r="S2063" s="171">
        <v>1594.651529342578</v>
      </c>
      <c r="T2063" s="165">
        <v>4.3838877995418496E-2</v>
      </c>
    </row>
    <row r="2064" spans="1:20" x14ac:dyDescent="0.2">
      <c r="A2064">
        <v>2060</v>
      </c>
      <c r="B2064" s="106">
        <v>0.49600757623128389</v>
      </c>
      <c r="C2064" s="88">
        <v>4094.9436543438164</v>
      </c>
      <c r="D2064" s="87">
        <v>0.95022192344746637</v>
      </c>
      <c r="E2064" s="106">
        <v>0.57266700288127215</v>
      </c>
      <c r="F2064" s="446">
        <v>1</v>
      </c>
      <c r="G2064" s="446">
        <v>2028</v>
      </c>
      <c r="H2064" s="88">
        <v>27437757.720303908</v>
      </c>
      <c r="I2064" s="151">
        <v>642935962689.83752</v>
      </c>
      <c r="J2064" s="106">
        <v>0.32612688289679825</v>
      </c>
      <c r="K2064" s="171">
        <v>42943128078.260963</v>
      </c>
      <c r="L2064" s="159">
        <v>133363638388.96178</v>
      </c>
      <c r="M2064" s="159">
        <v>0</v>
      </c>
      <c r="N2064" s="159">
        <v>819242729157.0603</v>
      </c>
      <c r="O2064" s="106">
        <v>0.38617323152929178</v>
      </c>
      <c r="P2064" s="106">
        <v>0.23932571647355214</v>
      </c>
      <c r="Q2064" s="88">
        <v>14.336987955555241</v>
      </c>
      <c r="R2064" s="158">
        <v>3424235894854.8052</v>
      </c>
      <c r="S2064" s="171">
        <v>2995.5232040431924</v>
      </c>
      <c r="T2064" s="165">
        <v>4.5071021709549193E-2</v>
      </c>
    </row>
    <row r="2065" spans="1:20" x14ac:dyDescent="0.2">
      <c r="A2065">
        <v>2061</v>
      </c>
      <c r="B2065" s="106">
        <v>0.30365900472244556</v>
      </c>
      <c r="C2065" s="88">
        <v>4615.4991269893699</v>
      </c>
      <c r="D2065" s="87">
        <v>0.42552657835029961</v>
      </c>
      <c r="E2065" s="106">
        <v>0.39021460145950049</v>
      </c>
      <c r="F2065" s="446">
        <v>1</v>
      </c>
      <c r="G2065" s="446">
        <v>2022</v>
      </c>
      <c r="H2065" s="88">
        <v>5586138.6988506988</v>
      </c>
      <c r="I2065" s="151">
        <v>281059163522.50494</v>
      </c>
      <c r="J2065" s="106">
        <v>0.30365900472244556</v>
      </c>
      <c r="K2065" s="171">
        <v>5723328749.3433981</v>
      </c>
      <c r="L2065" s="159">
        <v>0</v>
      </c>
      <c r="M2065" s="159">
        <v>340821130707.85864</v>
      </c>
      <c r="N2065" s="159">
        <v>627603622979.70691</v>
      </c>
      <c r="O2065" s="106">
        <v>0.57042859110650745</v>
      </c>
      <c r="P2065" s="106">
        <v>0.30780215804349259</v>
      </c>
      <c r="Q2065" s="88">
        <v>17.457638588090845</v>
      </c>
      <c r="R2065" s="158">
        <v>3830697855901.9907</v>
      </c>
      <c r="S2065" s="171">
        <v>3361.6123829580938</v>
      </c>
      <c r="T2065" s="165">
        <v>4.0244389882642284E-2</v>
      </c>
    </row>
    <row r="2066" spans="1:20" x14ac:dyDescent="0.2">
      <c r="A2066">
        <v>2062</v>
      </c>
      <c r="B2066" s="106">
        <v>0.48779942118804936</v>
      </c>
      <c r="C2066" s="88">
        <v>3682.3119538753062</v>
      </c>
      <c r="D2066" s="87">
        <v>0.83683123782894786</v>
      </c>
      <c r="E2066" s="106">
        <v>0.55209713339291289</v>
      </c>
      <c r="F2066" s="446">
        <v>1</v>
      </c>
      <c r="G2066" s="446">
        <v>2024</v>
      </c>
      <c r="H2066" s="88">
        <v>20009263.980670445</v>
      </c>
      <c r="I2066" s="151">
        <v>460237088956.45007</v>
      </c>
      <c r="J2066" s="106">
        <v>0.19610789372186099</v>
      </c>
      <c r="K2066" s="171">
        <v>21191459162.305214</v>
      </c>
      <c r="L2066" s="159">
        <v>4339941715.8474331</v>
      </c>
      <c r="M2066" s="159">
        <v>475035030688.57501</v>
      </c>
      <c r="N2066" s="159">
        <v>960803520523.17773</v>
      </c>
      <c r="O2066" s="106">
        <v>0.49308323078739136</v>
      </c>
      <c r="P2066" s="106">
        <v>0.31212950088087432</v>
      </c>
      <c r="Q2066" s="88">
        <v>18.198665112933515</v>
      </c>
      <c r="R2066" s="158">
        <v>5960065933178.1846</v>
      </c>
      <c r="S2066" s="171">
        <v>5227.8683424396786</v>
      </c>
      <c r="T2066" s="165">
        <v>3.9942305379821061E-2</v>
      </c>
    </row>
    <row r="2067" spans="1:20" x14ac:dyDescent="0.2">
      <c r="A2067">
        <v>2063</v>
      </c>
      <c r="B2067" s="106">
        <v>0.41595350355772759</v>
      </c>
      <c r="C2067" s="88">
        <v>3630.2736730578999</v>
      </c>
      <c r="D2067" s="87">
        <v>0.52999076366023778</v>
      </c>
      <c r="E2067" s="106">
        <v>0.34390523084076186</v>
      </c>
      <c r="F2067" s="446">
        <v>1</v>
      </c>
      <c r="G2067" s="446">
        <v>2025</v>
      </c>
      <c r="H2067" s="88">
        <v>8318485.7784795063</v>
      </c>
      <c r="I2067" s="151">
        <v>233890685311.04465</v>
      </c>
      <c r="J2067" s="106">
        <v>0.21562385004718954</v>
      </c>
      <c r="K2067" s="171">
        <v>18594965966.673546</v>
      </c>
      <c r="L2067" s="159">
        <v>56928204567.652473</v>
      </c>
      <c r="M2067" s="159">
        <v>147244140411.3717</v>
      </c>
      <c r="N2067" s="159">
        <v>456657996256.74237</v>
      </c>
      <c r="O2067" s="106">
        <v>0.46811900326382644</v>
      </c>
      <c r="P2067" s="106">
        <v>0.32625894301526714</v>
      </c>
      <c r="Q2067" s="88">
        <v>17.71344384533645</v>
      </c>
      <c r="R2067" s="158">
        <v>3148620611339.5723</v>
      </c>
      <c r="S2067" s="171">
        <v>2761.3977368131427</v>
      </c>
      <c r="T2067" s="165">
        <v>3.7778566053766151E-2</v>
      </c>
    </row>
    <row r="2068" spans="1:20" x14ac:dyDescent="0.2">
      <c r="A2068">
        <v>2064</v>
      </c>
      <c r="B2068" s="106">
        <v>0.50893100025386795</v>
      </c>
      <c r="C2068" s="88">
        <v>4727.4713693292297</v>
      </c>
      <c r="D2068" s="87">
        <v>0.58398083505271159</v>
      </c>
      <c r="E2068" s="106">
        <v>0.38372841606665598</v>
      </c>
      <c r="F2068" s="446">
        <v>1</v>
      </c>
      <c r="G2068" s="446">
        <v>2024</v>
      </c>
      <c r="H2068" s="88">
        <v>9841678.4487056714</v>
      </c>
      <c r="I2068" s="151">
        <v>439588178031.31122</v>
      </c>
      <c r="J2068" s="106">
        <v>0.50893100025386795</v>
      </c>
      <c r="K2068" s="171">
        <v>38176144981.242363</v>
      </c>
      <c r="L2068" s="159">
        <v>75500384017.310471</v>
      </c>
      <c r="M2068" s="159">
        <v>318280857667.49084</v>
      </c>
      <c r="N2068" s="159">
        <v>871545564697.35486</v>
      </c>
      <c r="O2068" s="106">
        <v>0.61814902893823054</v>
      </c>
      <c r="P2068" s="106">
        <v>0.47700076011216652</v>
      </c>
      <c r="Q2068" s="88">
        <v>16.391255910719394</v>
      </c>
      <c r="R2068" s="158">
        <v>7631498962513.5566</v>
      </c>
      <c r="S2068" s="171">
        <v>6693.2994324683305</v>
      </c>
      <c r="T2068" s="165">
        <v>4.3531297168143662E-2</v>
      </c>
    </row>
    <row r="2069" spans="1:20" x14ac:dyDescent="0.2">
      <c r="A2069">
        <v>2065</v>
      </c>
      <c r="B2069" s="106">
        <v>0.573076136813226</v>
      </c>
      <c r="C2069" s="88">
        <v>2126.3931628360256</v>
      </c>
      <c r="D2069" s="87">
        <v>0.50297093329895548</v>
      </c>
      <c r="E2069" s="106">
        <v>0.39672750101420567</v>
      </c>
      <c r="F2069" s="446">
        <v>1</v>
      </c>
      <c r="G2069" s="446">
        <v>2025</v>
      </c>
      <c r="H2069" s="88">
        <v>7215559.9254273167</v>
      </c>
      <c r="I2069" s="151">
        <v>292920553203.24738</v>
      </c>
      <c r="J2069" s="106">
        <v>0.49932797645569393</v>
      </c>
      <c r="K2069" s="171">
        <v>24753191166.528839</v>
      </c>
      <c r="L2069" s="159">
        <v>27675341864.465221</v>
      </c>
      <c r="M2069" s="159">
        <v>85635665927.96785</v>
      </c>
      <c r="N2069" s="159">
        <v>430984752162.20923</v>
      </c>
      <c r="O2069" s="106">
        <v>0.54969980292490728</v>
      </c>
      <c r="P2069" s="106">
        <v>0.40514356249015732</v>
      </c>
      <c r="Q2069" s="88">
        <v>14.540143938311775</v>
      </c>
      <c r="R2069" s="158">
        <v>2999117565793.3345</v>
      </c>
      <c r="S2069" s="171">
        <v>2630.3908454236789</v>
      </c>
      <c r="T2069" s="165">
        <v>4.663351471923783E-2</v>
      </c>
    </row>
    <row r="2070" spans="1:20" x14ac:dyDescent="0.2">
      <c r="A2070">
        <v>2066</v>
      </c>
      <c r="B2070" s="106">
        <v>0.32308900141735403</v>
      </c>
      <c r="C2070" s="88">
        <v>6314.843860631433</v>
      </c>
      <c r="D2070" s="87">
        <v>0.70817918435840366</v>
      </c>
      <c r="E2070" s="106">
        <v>0.43838383229040556</v>
      </c>
      <c r="F2070" s="446">
        <v>1</v>
      </c>
      <c r="G2070" s="446">
        <v>2026</v>
      </c>
      <c r="H2070" s="88">
        <v>13702333.369792297</v>
      </c>
      <c r="I2070" s="151">
        <v>380238389536.71417</v>
      </c>
      <c r="J2070" s="106">
        <v>0.32308900141735397</v>
      </c>
      <c r="K2070" s="171">
        <v>60230649544.03804</v>
      </c>
      <c r="L2070" s="159">
        <v>106922046290.77667</v>
      </c>
      <c r="M2070" s="159">
        <v>69696218761.032928</v>
      </c>
      <c r="N2070" s="159">
        <v>617087304132.56177</v>
      </c>
      <c r="O2070" s="106">
        <v>0.42805199823178369</v>
      </c>
      <c r="P2070" s="106">
        <v>0.33094885709165406</v>
      </c>
      <c r="Q2070" s="88">
        <v>15.579313606786855</v>
      </c>
      <c r="R2070" s="158">
        <v>3552905454245.001</v>
      </c>
      <c r="S2070" s="171">
        <v>3113.6077686345661</v>
      </c>
      <c r="T2070" s="165">
        <v>4.5624656244392679E-2</v>
      </c>
    </row>
    <row r="2071" spans="1:20" x14ac:dyDescent="0.2">
      <c r="A2071">
        <v>2067</v>
      </c>
      <c r="B2071" s="106">
        <v>0.33836982353453726</v>
      </c>
      <c r="C2071" s="88">
        <v>6096.4709520039896</v>
      </c>
      <c r="D2071" s="87">
        <v>1.0362952740161648</v>
      </c>
      <c r="E2071" s="106">
        <v>0.31925702492271379</v>
      </c>
      <c r="F2071" s="446">
        <v>1</v>
      </c>
      <c r="G2071" s="446">
        <v>2024</v>
      </c>
      <c r="H2071" s="88">
        <v>32463827.146918207</v>
      </c>
      <c r="I2071" s="151">
        <v>864773897005.92102</v>
      </c>
      <c r="J2071" s="106">
        <v>0.33836982353453715</v>
      </c>
      <c r="K2071" s="171">
        <v>28978305098.688919</v>
      </c>
      <c r="L2071" s="159">
        <v>30625409465.336926</v>
      </c>
      <c r="M2071" s="159">
        <v>331121531231.99176</v>
      </c>
      <c r="N2071" s="159">
        <v>1255499142801.9387</v>
      </c>
      <c r="O2071" s="106">
        <v>0.46356936746777666</v>
      </c>
      <c r="P2071" s="106">
        <v>0.29113170465411825</v>
      </c>
      <c r="Q2071" s="88">
        <v>15.981388433640934</v>
      </c>
      <c r="R2071" s="158">
        <v>6374165676029.8291</v>
      </c>
      <c r="S2071" s="171">
        <v>5577.2577457413199</v>
      </c>
      <c r="T2071" s="165">
        <v>4.6140281506186528E-2</v>
      </c>
    </row>
    <row r="2072" spans="1:20" x14ac:dyDescent="0.2">
      <c r="A2072">
        <v>2068</v>
      </c>
      <c r="B2072" s="106">
        <v>0.59683219483423433</v>
      </c>
      <c r="C2072" s="88">
        <v>8650.9764520638946</v>
      </c>
      <c r="D2072" s="87">
        <v>0.69251762496541847</v>
      </c>
      <c r="E2072" s="106">
        <v>0.52220208231949417</v>
      </c>
      <c r="F2072" s="446">
        <v>1</v>
      </c>
      <c r="G2072" s="446">
        <v>2026</v>
      </c>
      <c r="H2072" s="88">
        <v>13225474.938916251</v>
      </c>
      <c r="I2072" s="151">
        <v>360792538481.15649</v>
      </c>
      <c r="J2072" s="106">
        <v>0.3559265212764432</v>
      </c>
      <c r="K2072" s="171">
        <v>23183073403.38485</v>
      </c>
      <c r="L2072" s="159">
        <v>56952764021.872658</v>
      </c>
      <c r="M2072" s="159">
        <v>55173665834.473724</v>
      </c>
      <c r="N2072" s="159">
        <v>496102041740.88776</v>
      </c>
      <c r="O2072" s="106">
        <v>0.43966111537007946</v>
      </c>
      <c r="P2072" s="106">
        <v>0.28611640913934971</v>
      </c>
      <c r="Q2072" s="88">
        <v>14.944719915413115</v>
      </c>
      <c r="R2072" s="158">
        <v>2509686219522.1133</v>
      </c>
      <c r="S2072" s="171">
        <v>2201.8469431802355</v>
      </c>
      <c r="T2072" s="165">
        <v>4.5794650054172346E-2</v>
      </c>
    </row>
    <row r="2073" spans="1:20" x14ac:dyDescent="0.2">
      <c r="A2073">
        <v>2069</v>
      </c>
      <c r="B2073" s="106">
        <v>0.6959044542103292</v>
      </c>
      <c r="C2073" s="88">
        <v>4303.9958590417109</v>
      </c>
      <c r="D2073" s="87">
        <v>0.96505769218833015</v>
      </c>
      <c r="E2073" s="106">
        <v>0.54853229515820567</v>
      </c>
      <c r="F2073" s="446">
        <v>1</v>
      </c>
      <c r="G2073" s="446">
        <v>2023</v>
      </c>
      <c r="H2073" s="88">
        <v>27523925.572565708</v>
      </c>
      <c r="I2073" s="151">
        <v>673039784770.17444</v>
      </c>
      <c r="J2073" s="106">
        <v>0.31350770164057318</v>
      </c>
      <c r="K2073" s="171">
        <v>27336816952.677647</v>
      </c>
      <c r="L2073" s="159">
        <v>19923968707.530357</v>
      </c>
      <c r="M2073" s="159">
        <v>780762910145.8219</v>
      </c>
      <c r="N2073" s="159">
        <v>1501063480576.2046</v>
      </c>
      <c r="O2073" s="106">
        <v>0.56729956470046472</v>
      </c>
      <c r="P2073" s="106">
        <v>0.37532047707990107</v>
      </c>
      <c r="Q2073" s="88">
        <v>17.642484954088218</v>
      </c>
      <c r="R2073" s="158">
        <v>11155554294359.58</v>
      </c>
      <c r="S2073" s="171">
        <v>9783.9002320334002</v>
      </c>
      <c r="T2073" s="165">
        <v>4.0361258208875254E-2</v>
      </c>
    </row>
    <row r="2074" spans="1:20" x14ac:dyDescent="0.2">
      <c r="A2074">
        <v>2070</v>
      </c>
      <c r="B2074" s="106">
        <v>0.46312633476469478</v>
      </c>
      <c r="C2074" s="88">
        <v>3382.6166531415474</v>
      </c>
      <c r="D2074" s="87">
        <v>0.67281775480222694</v>
      </c>
      <c r="E2074" s="106">
        <v>0.44243639436963383</v>
      </c>
      <c r="F2074" s="446">
        <v>1</v>
      </c>
      <c r="G2074" s="446">
        <v>2023</v>
      </c>
      <c r="H2074" s="88">
        <v>13029359.516027641</v>
      </c>
      <c r="I2074" s="151">
        <v>465647814989.80347</v>
      </c>
      <c r="J2074" s="106">
        <v>0.46312633476469478</v>
      </c>
      <c r="K2074" s="171">
        <v>24792258861.182579</v>
      </c>
      <c r="L2074" s="159">
        <v>25741801152.060913</v>
      </c>
      <c r="M2074" s="159">
        <v>411420336326.08008</v>
      </c>
      <c r="N2074" s="159">
        <v>927602211329.12708</v>
      </c>
      <c r="O2074" s="106">
        <v>0.60951070289042542</v>
      </c>
      <c r="P2074" s="106">
        <v>0.40952403139983645</v>
      </c>
      <c r="Q2074" s="88">
        <v>16.440801926471131</v>
      </c>
      <c r="R2074" s="158">
        <v>7060857998074.3682</v>
      </c>
      <c r="S2074" s="171">
        <v>6191.7951255676817</v>
      </c>
      <c r="T2074" s="165">
        <v>4.303776784682161E-2</v>
      </c>
    </row>
    <row r="2075" spans="1:20" x14ac:dyDescent="0.2">
      <c r="A2075">
        <v>2071</v>
      </c>
      <c r="B2075" s="106">
        <v>0.45545935458468956</v>
      </c>
      <c r="C2075" s="88">
        <v>2803.6647928580105</v>
      </c>
      <c r="D2075" s="87">
        <v>0.90845601981756585</v>
      </c>
      <c r="E2075" s="106">
        <v>0.30569813305295246</v>
      </c>
      <c r="F2075" s="446">
        <v>1</v>
      </c>
      <c r="G2075" s="446">
        <v>2026</v>
      </c>
      <c r="H2075" s="88">
        <v>24111465.807336684</v>
      </c>
      <c r="I2075" s="151">
        <v>648838698978.99963</v>
      </c>
      <c r="J2075" s="106">
        <v>0.33816657552399465</v>
      </c>
      <c r="K2075" s="171">
        <v>42477064606.638725</v>
      </c>
      <c r="L2075" s="159">
        <v>43779386870.484482</v>
      </c>
      <c r="M2075" s="159">
        <v>100425099914.16023</v>
      </c>
      <c r="N2075" s="159">
        <v>835520250370.28296</v>
      </c>
      <c r="O2075" s="106">
        <v>0.40068346659524029</v>
      </c>
      <c r="P2075" s="106">
        <v>0.23755600639972818</v>
      </c>
      <c r="Q2075" s="88">
        <v>14.372641781893989</v>
      </c>
      <c r="R2075" s="158">
        <v>3338982875859.146</v>
      </c>
      <c r="S2075" s="171">
        <v>2929.139193234897</v>
      </c>
      <c r="T2075" s="165">
        <v>4.780120994378096E-2</v>
      </c>
    </row>
    <row r="2076" spans="1:20" x14ac:dyDescent="0.2">
      <c r="A2076">
        <v>2072</v>
      </c>
      <c r="B2076" s="106">
        <v>0.48627292721359866</v>
      </c>
      <c r="C2076" s="88">
        <v>5399.1551673610848</v>
      </c>
      <c r="D2076" s="87">
        <v>0.56374770830758925</v>
      </c>
      <c r="E2076" s="106">
        <v>0.65427241071718434</v>
      </c>
      <c r="F2076" s="446">
        <v>1</v>
      </c>
      <c r="G2076" s="446">
        <v>2023</v>
      </c>
      <c r="H2076" s="88">
        <v>8660310.623290401</v>
      </c>
      <c r="I2076" s="151">
        <v>347507162586.50354</v>
      </c>
      <c r="J2076" s="106">
        <v>0.47347384430257811</v>
      </c>
      <c r="K2076" s="171">
        <v>30266461321.207558</v>
      </c>
      <c r="L2076" s="159">
        <v>30879041078.616051</v>
      </c>
      <c r="M2076" s="159">
        <v>546912105945.39801</v>
      </c>
      <c r="N2076" s="159">
        <v>955564770931.7251</v>
      </c>
      <c r="O2076" s="106">
        <v>0.65591416602831898</v>
      </c>
      <c r="P2076" s="106">
        <v>0.35468435105129575</v>
      </c>
      <c r="Q2076" s="88">
        <v>16.378522000473751</v>
      </c>
      <c r="R2076" s="158">
        <v>6333350822772.5107</v>
      </c>
      <c r="S2076" s="171">
        <v>5551.9374610230952</v>
      </c>
      <c r="T2076" s="165">
        <v>4.2843651329629945E-2</v>
      </c>
    </row>
    <row r="2077" spans="1:20" x14ac:dyDescent="0.2">
      <c r="A2077">
        <v>2073</v>
      </c>
      <c r="B2077" s="106">
        <v>0.5005609844811828</v>
      </c>
      <c r="C2077" s="88">
        <v>4424.6847502750716</v>
      </c>
      <c r="D2077" s="87">
        <v>0.21132482246277373</v>
      </c>
      <c r="E2077" s="106">
        <v>0.50237096774211953</v>
      </c>
      <c r="F2077" s="446">
        <v>1</v>
      </c>
      <c r="G2077" s="446">
        <v>2024</v>
      </c>
      <c r="H2077" s="88">
        <v>2544316.6820757175</v>
      </c>
      <c r="I2077" s="151">
        <v>148484749307.76093</v>
      </c>
      <c r="J2077" s="106">
        <v>0.5005609844811828</v>
      </c>
      <c r="K2077" s="171">
        <v>8185331277.1329794</v>
      </c>
      <c r="L2077" s="159">
        <v>5188995949.0234175</v>
      </c>
      <c r="M2077" s="159">
        <v>206149952881.45941</v>
      </c>
      <c r="N2077" s="159">
        <v>368009029415.37677</v>
      </c>
      <c r="O2077" s="106">
        <v>0.66138820491710104</v>
      </c>
      <c r="P2077" s="106">
        <v>0.47971701829201374</v>
      </c>
      <c r="Q2077" s="88">
        <v>16.865321402944261</v>
      </c>
      <c r="R2077" s="158">
        <v>3528144777112.77</v>
      </c>
      <c r="S2077" s="171">
        <v>3096.2625633359439</v>
      </c>
      <c r="T2077" s="165">
        <v>4.015897892848156E-2</v>
      </c>
    </row>
    <row r="2078" spans="1:20" x14ac:dyDescent="0.2">
      <c r="A2078">
        <v>2074</v>
      </c>
      <c r="B2078" s="106">
        <v>0.41262932923942203</v>
      </c>
      <c r="C2078" s="88">
        <v>4041.3408882097824</v>
      </c>
      <c r="D2078" s="87">
        <v>0.76048894041493675</v>
      </c>
      <c r="E2078" s="106">
        <v>0.58922574743750733</v>
      </c>
      <c r="F2078" s="446">
        <v>1</v>
      </c>
      <c r="G2078" s="446">
        <v>2024</v>
      </c>
      <c r="H2078" s="88">
        <v>16529901.793989081</v>
      </c>
      <c r="I2078" s="151">
        <v>500787734920.47845</v>
      </c>
      <c r="J2078" s="106">
        <v>0.41262932923942208</v>
      </c>
      <c r="K2078" s="171">
        <v>24579415562.413292</v>
      </c>
      <c r="L2078" s="159">
        <v>30378077157.489563</v>
      </c>
      <c r="M2078" s="159">
        <v>369481150733.47705</v>
      </c>
      <c r="N2078" s="159">
        <v>925226378373.8584</v>
      </c>
      <c r="O2078" s="106">
        <v>0.56907920242151244</v>
      </c>
      <c r="P2078" s="106">
        <v>0.45532397165310723</v>
      </c>
      <c r="Q2078" s="88">
        <v>16.576622039080153</v>
      </c>
      <c r="R2078" s="158">
        <v>7827176172965.9727</v>
      </c>
      <c r="S2078" s="171">
        <v>6864.2054704956363</v>
      </c>
      <c r="T2078" s="165">
        <v>4.2908000691264984E-2</v>
      </c>
    </row>
    <row r="2079" spans="1:20" x14ac:dyDescent="0.2">
      <c r="A2079">
        <v>2075</v>
      </c>
      <c r="B2079" s="106">
        <v>0.57763426312691146</v>
      </c>
      <c r="C2079" s="88">
        <v>3449.2790996605318</v>
      </c>
      <c r="D2079" s="87">
        <v>0.57905310814361366</v>
      </c>
      <c r="E2079" s="106">
        <v>0.44056939312762422</v>
      </c>
      <c r="F2079" s="446">
        <v>1</v>
      </c>
      <c r="G2079" s="446">
        <v>2024</v>
      </c>
      <c r="H2079" s="88">
        <v>9434463.0248993691</v>
      </c>
      <c r="I2079" s="151">
        <v>354566845517.93347</v>
      </c>
      <c r="J2079" s="106">
        <v>0.42715507373131945</v>
      </c>
      <c r="K2079" s="171">
        <v>27401343310.164085</v>
      </c>
      <c r="L2079" s="159">
        <v>45993074000.741821</v>
      </c>
      <c r="M2079" s="159">
        <v>318528020736.01526</v>
      </c>
      <c r="N2079" s="159">
        <v>746489283564.85461</v>
      </c>
      <c r="O2079" s="106">
        <v>0.5935408753805721</v>
      </c>
      <c r="P2079" s="106">
        <v>0.33679711285552089</v>
      </c>
      <c r="Q2079" s="88">
        <v>15.911899945896236</v>
      </c>
      <c r="R2079" s="158">
        <v>4670595928061.3223</v>
      </c>
      <c r="S2079" s="171">
        <v>4097.0228168222338</v>
      </c>
      <c r="T2079" s="165">
        <v>4.3103099623669587E-2</v>
      </c>
    </row>
    <row r="2080" spans="1:20" x14ac:dyDescent="0.2">
      <c r="A2080">
        <v>2076</v>
      </c>
      <c r="B2080" s="106">
        <v>0.54047678364295137</v>
      </c>
      <c r="C2080" s="88">
        <v>2363.8763594013658</v>
      </c>
      <c r="D2080" s="87">
        <v>1.1472568064829103</v>
      </c>
      <c r="E2080" s="106">
        <v>0.16447873300583282</v>
      </c>
      <c r="F2080" s="446">
        <v>1</v>
      </c>
      <c r="G2080" s="446">
        <v>2026</v>
      </c>
      <c r="H2080" s="88">
        <v>43297091.053014427</v>
      </c>
      <c r="I2080" s="151">
        <v>1071295668010.5129</v>
      </c>
      <c r="J2080" s="106">
        <v>0.36809493020830242</v>
      </c>
      <c r="K2080" s="171">
        <v>43918365717.89518</v>
      </c>
      <c r="L2080" s="159">
        <v>104425894344.44176</v>
      </c>
      <c r="M2080" s="159">
        <v>131599186570.20677</v>
      </c>
      <c r="N2080" s="159">
        <v>1351239114643.0569</v>
      </c>
      <c r="O2080" s="106">
        <v>0.43157318535332101</v>
      </c>
      <c r="P2080" s="106">
        <v>0.26321699473223559</v>
      </c>
      <c r="Q2080" s="88">
        <v>14.795704742797007</v>
      </c>
      <c r="R2080" s="158">
        <v>6199325562301.8174</v>
      </c>
      <c r="S2080" s="171">
        <v>5431.471710899119</v>
      </c>
      <c r="T2080" s="165">
        <v>4.5823244157247284E-2</v>
      </c>
    </row>
    <row r="2081" spans="1:20" x14ac:dyDescent="0.2">
      <c r="A2081">
        <v>2077</v>
      </c>
      <c r="B2081" s="106">
        <v>0.38727033705231007</v>
      </c>
      <c r="C2081" s="88">
        <v>8036.1528488871027</v>
      </c>
      <c r="D2081" s="87">
        <v>0.85442538557032677</v>
      </c>
      <c r="E2081" s="106">
        <v>0.67752558504324456</v>
      </c>
      <c r="F2081" s="446">
        <v>1</v>
      </c>
      <c r="G2081" s="446">
        <v>2023</v>
      </c>
      <c r="H2081" s="88">
        <v>21476643.293276116</v>
      </c>
      <c r="I2081" s="151">
        <v>612177030377.33691</v>
      </c>
      <c r="J2081" s="106">
        <v>0.38727033705231007</v>
      </c>
      <c r="K2081" s="171">
        <v>9604105002.3163319</v>
      </c>
      <c r="L2081" s="159">
        <v>0</v>
      </c>
      <c r="M2081" s="159">
        <v>659727217601.26025</v>
      </c>
      <c r="N2081" s="159">
        <v>1281508352980.9136</v>
      </c>
      <c r="O2081" s="106">
        <v>0.5968433816227442</v>
      </c>
      <c r="P2081" s="106">
        <v>0.4473550665900865</v>
      </c>
      <c r="Q2081" s="88">
        <v>17.116607265904673</v>
      </c>
      <c r="R2081" s="158">
        <v>10858213267337.494</v>
      </c>
      <c r="S2081" s="171">
        <v>9521.3592784167013</v>
      </c>
      <c r="T2081" s="165">
        <v>4.1927422454637514E-2</v>
      </c>
    </row>
    <row r="2082" spans="1:20" x14ac:dyDescent="0.2">
      <c r="A2082">
        <v>2078</v>
      </c>
      <c r="B2082" s="106">
        <v>0.73641072304967048</v>
      </c>
      <c r="C2082" s="88">
        <v>1508.8684597891461</v>
      </c>
      <c r="D2082" s="87">
        <v>0.49825895155265676</v>
      </c>
      <c r="E2082" s="106">
        <v>0.56158288816455126</v>
      </c>
      <c r="F2082" s="446">
        <v>1</v>
      </c>
      <c r="G2082" s="446">
        <v>2024</v>
      </c>
      <c r="H2082" s="88">
        <v>7170752.716312347</v>
      </c>
      <c r="I2082" s="151">
        <v>245257939595.27307</v>
      </c>
      <c r="J2082" s="106">
        <v>0.34036577548341618</v>
      </c>
      <c r="K2082" s="171">
        <v>9603002730.4850731</v>
      </c>
      <c r="L2082" s="159">
        <v>14841379940.120161</v>
      </c>
      <c r="M2082" s="159">
        <v>320028290676.72968</v>
      </c>
      <c r="N2082" s="159">
        <v>589730612942.60803</v>
      </c>
      <c r="O2082" s="106">
        <v>0.59581974817964067</v>
      </c>
      <c r="P2082" s="106">
        <v>0.40806497925290586</v>
      </c>
      <c r="Q2082" s="88">
        <v>17.722144182995244</v>
      </c>
      <c r="R2082" s="158">
        <v>4780706722160.6426</v>
      </c>
      <c r="S2082" s="171">
        <v>4187.692245964713</v>
      </c>
      <c r="T2082" s="165">
        <v>4.0256383728077431E-2</v>
      </c>
    </row>
    <row r="2083" spans="1:20" x14ac:dyDescent="0.2">
      <c r="A2083">
        <v>2079</v>
      </c>
      <c r="B2083" s="106">
        <v>0.59312338343789062</v>
      </c>
      <c r="C2083" s="88">
        <v>7298.5848966105732</v>
      </c>
      <c r="D2083" s="87">
        <v>0.26141791955305221</v>
      </c>
      <c r="E2083" s="106">
        <v>0.55484676390559529</v>
      </c>
      <c r="F2083" s="446">
        <v>1</v>
      </c>
      <c r="G2083" s="446">
        <v>2026</v>
      </c>
      <c r="H2083" s="88">
        <v>3063573.5661772988</v>
      </c>
      <c r="I2083" s="151">
        <v>178809438235.69406</v>
      </c>
      <c r="J2083" s="106">
        <v>0.59312338343789062</v>
      </c>
      <c r="K2083" s="171">
        <v>27488973176.671932</v>
      </c>
      <c r="L2083" s="159">
        <v>47083538063.881851</v>
      </c>
      <c r="M2083" s="159">
        <v>33050912348.708225</v>
      </c>
      <c r="N2083" s="159">
        <v>286432861824.95605</v>
      </c>
      <c r="O2083" s="106">
        <v>0.59407855035517998</v>
      </c>
      <c r="P2083" s="106">
        <v>0.47943315241915979</v>
      </c>
      <c r="Q2083" s="88">
        <v>14.431836912836307</v>
      </c>
      <c r="R2083" s="158">
        <v>2434914497679.9575</v>
      </c>
      <c r="S2083" s="171">
        <v>2135.6553048330384</v>
      </c>
      <c r="T2083" s="165">
        <v>4.5210498334785687E-2</v>
      </c>
    </row>
    <row r="2084" spans="1:20" x14ac:dyDescent="0.2">
      <c r="A2084">
        <v>2080</v>
      </c>
      <c r="B2084" s="106">
        <v>0.42372304687263751</v>
      </c>
      <c r="C2084" s="88">
        <v>5677.0538179750656</v>
      </c>
      <c r="D2084" s="87">
        <v>0.23974188843294286</v>
      </c>
      <c r="E2084" s="106">
        <v>0.49576497612090531</v>
      </c>
      <c r="F2084" s="446">
        <v>1</v>
      </c>
      <c r="G2084" s="446">
        <v>2023</v>
      </c>
      <c r="H2084" s="88">
        <v>2870718.5194252534</v>
      </c>
      <c r="I2084" s="151">
        <v>167698236073.18378</v>
      </c>
      <c r="J2084" s="106">
        <v>0.42372304687263751</v>
      </c>
      <c r="K2084" s="171">
        <v>4858145940.1887989</v>
      </c>
      <c r="L2084" s="159">
        <v>0</v>
      </c>
      <c r="M2084" s="159">
        <v>225515416248.45175</v>
      </c>
      <c r="N2084" s="159">
        <v>398071798261.82428</v>
      </c>
      <c r="O2084" s="106">
        <v>0.63172006065463104</v>
      </c>
      <c r="P2084" s="106">
        <v>0.41952133346494846</v>
      </c>
      <c r="Q2084" s="88">
        <v>17.008873210483131</v>
      </c>
      <c r="R2084" s="158">
        <v>3318596423460.0928</v>
      </c>
      <c r="S2084" s="171">
        <v>2906.1197203364336</v>
      </c>
      <c r="T2084" s="165">
        <v>4.0343227438135287E-2</v>
      </c>
    </row>
    <row r="2085" spans="1:20" x14ac:dyDescent="0.2">
      <c r="A2085">
        <v>2081</v>
      </c>
      <c r="B2085" s="106">
        <v>0.38453960618464944</v>
      </c>
      <c r="C2085" s="88">
        <v>4631.7155095967746</v>
      </c>
      <c r="D2085" s="87">
        <v>0.71167053491028687</v>
      </c>
      <c r="E2085" s="106">
        <v>0.41157395866377483</v>
      </c>
      <c r="F2085" s="446">
        <v>1</v>
      </c>
      <c r="G2085" s="446">
        <v>2023</v>
      </c>
      <c r="H2085" s="88">
        <v>14183248.17349935</v>
      </c>
      <c r="I2085" s="151">
        <v>528185742438.29858</v>
      </c>
      <c r="J2085" s="106">
        <v>0.38453960618464944</v>
      </c>
      <c r="K2085" s="171">
        <v>18672762650.070766</v>
      </c>
      <c r="L2085" s="159">
        <v>0</v>
      </c>
      <c r="M2085" s="159">
        <v>444622407000.21796</v>
      </c>
      <c r="N2085" s="159">
        <v>991480912088.5874</v>
      </c>
      <c r="O2085" s="106">
        <v>0.56360768641788617</v>
      </c>
      <c r="P2085" s="106">
        <v>0.36108231835367116</v>
      </c>
      <c r="Q2085" s="88">
        <v>16.589581883998576</v>
      </c>
      <c r="R2085" s="158">
        <v>6683693326337.6816</v>
      </c>
      <c r="S2085" s="171">
        <v>5861.1082256585714</v>
      </c>
      <c r="T2085" s="165">
        <v>4.2889026702368806E-2</v>
      </c>
    </row>
    <row r="2086" spans="1:20" x14ac:dyDescent="0.2">
      <c r="A2086">
        <v>2082</v>
      </c>
      <c r="B2086" s="106">
        <v>0.45299538014051882</v>
      </c>
      <c r="C2086" s="88">
        <v>2804.2240994946437</v>
      </c>
      <c r="D2086" s="87">
        <v>1.1472878489199014</v>
      </c>
      <c r="E2086" s="106">
        <v>0.42063642009675023</v>
      </c>
      <c r="F2086" s="446">
        <v>1</v>
      </c>
      <c r="G2086" s="446">
        <v>2024</v>
      </c>
      <c r="H2086" s="88">
        <v>44420191.845104806</v>
      </c>
      <c r="I2086" s="151">
        <v>694789417159.63159</v>
      </c>
      <c r="J2086" s="106">
        <v>0.18732798809354145</v>
      </c>
      <c r="K2086" s="171">
        <v>25184539720.708183</v>
      </c>
      <c r="L2086" s="159">
        <v>9918811348.5830021</v>
      </c>
      <c r="M2086" s="159">
        <v>513447415856.93524</v>
      </c>
      <c r="N2086" s="159">
        <v>1243340184085.8582</v>
      </c>
      <c r="O2086" s="106">
        <v>0.44142905735258725</v>
      </c>
      <c r="P2086" s="106">
        <v>0.33185155082338735</v>
      </c>
      <c r="Q2086" s="88">
        <v>18.189633182528055</v>
      </c>
      <c r="R2086" s="158">
        <v>8401913089874.5439</v>
      </c>
      <c r="S2086" s="171">
        <v>7370.5980675185474</v>
      </c>
      <c r="T2086" s="165">
        <v>3.9476583001637845E-2</v>
      </c>
    </row>
    <row r="2087" spans="1:20" x14ac:dyDescent="0.2">
      <c r="A2087">
        <v>2083</v>
      </c>
      <c r="B2087" s="106">
        <v>0.30806956539021113</v>
      </c>
      <c r="C2087" s="88">
        <v>5301.3571247844939</v>
      </c>
      <c r="D2087" s="87">
        <v>1.0796139241863247</v>
      </c>
      <c r="E2087" s="106">
        <v>0.59609503786684304</v>
      </c>
      <c r="F2087" s="446">
        <v>1</v>
      </c>
      <c r="G2087" s="446">
        <v>2025</v>
      </c>
      <c r="H2087" s="88">
        <v>37900181.673587039</v>
      </c>
      <c r="I2087" s="151">
        <v>834365333031.2052</v>
      </c>
      <c r="J2087" s="106">
        <v>0.30806956539021113</v>
      </c>
      <c r="K2087" s="171">
        <v>20077873843.325157</v>
      </c>
      <c r="L2087" s="159">
        <v>28065298673.450161</v>
      </c>
      <c r="M2087" s="159">
        <v>384533792858.40747</v>
      </c>
      <c r="N2087" s="159">
        <v>1267042298406.3882</v>
      </c>
      <c r="O2087" s="106">
        <v>0.46337982519408855</v>
      </c>
      <c r="P2087" s="106">
        <v>0.26401921700120662</v>
      </c>
      <c r="Q2087" s="88">
        <v>15.612095790896417</v>
      </c>
      <c r="R2087" s="158">
        <v>5734558135982.2119</v>
      </c>
      <c r="S2087" s="171">
        <v>5031.2005097594074</v>
      </c>
      <c r="T2087" s="165">
        <v>4.6984219673134001E-2</v>
      </c>
    </row>
    <row r="2088" spans="1:20" x14ac:dyDescent="0.2">
      <c r="A2088">
        <v>2084</v>
      </c>
      <c r="B2088" s="106">
        <v>0.57863061479207822</v>
      </c>
      <c r="C2088" s="88">
        <v>3714.0690777820132</v>
      </c>
      <c r="D2088" s="87">
        <v>0.91208415653453445</v>
      </c>
      <c r="E2088" s="106">
        <v>0.69161384976393192</v>
      </c>
      <c r="F2088" s="446">
        <v>1</v>
      </c>
      <c r="G2088" s="446">
        <v>2026</v>
      </c>
      <c r="H2088" s="88">
        <v>24959743.207496118</v>
      </c>
      <c r="I2088" s="151">
        <v>644529062066.55603</v>
      </c>
      <c r="J2088" s="106">
        <v>0.31401133197553288</v>
      </c>
      <c r="K2088" s="171">
        <v>28279550972.887581</v>
      </c>
      <c r="L2088" s="159">
        <v>45225511660.67794</v>
      </c>
      <c r="M2088" s="159">
        <v>95603177223.285538</v>
      </c>
      <c r="N2088" s="159">
        <v>813637301923.4071</v>
      </c>
      <c r="O2088" s="106">
        <v>0.38721476957713141</v>
      </c>
      <c r="P2088" s="106">
        <v>0.25653789689374207</v>
      </c>
      <c r="Q2088" s="88">
        <v>14.924543330545031</v>
      </c>
      <c r="R2088" s="158">
        <v>3581931934077.9907</v>
      </c>
      <c r="S2088" s="171">
        <v>3139.3913960145887</v>
      </c>
      <c r="T2088" s="165">
        <v>4.7002560920235852E-2</v>
      </c>
    </row>
    <row r="2089" spans="1:20" x14ac:dyDescent="0.2">
      <c r="A2089">
        <v>2085</v>
      </c>
      <c r="B2089" s="106">
        <v>0.4865899400901334</v>
      </c>
      <c r="C2089" s="88">
        <v>2318.4157200640539</v>
      </c>
      <c r="D2089" s="87">
        <v>1.168041601082487</v>
      </c>
      <c r="E2089" s="106">
        <v>0.58909375099090178</v>
      </c>
      <c r="F2089" s="446">
        <v>1</v>
      </c>
      <c r="G2089" s="446">
        <v>2022</v>
      </c>
      <c r="H2089" s="88">
        <v>45341856.099803999</v>
      </c>
      <c r="I2089" s="151">
        <v>956320398761.17102</v>
      </c>
      <c r="J2089" s="106">
        <v>0.26314166123819016</v>
      </c>
      <c r="K2089" s="171">
        <v>26996933243.340347</v>
      </c>
      <c r="L2089" s="159">
        <v>0</v>
      </c>
      <c r="M2089" s="159">
        <v>957864507554.3407</v>
      </c>
      <c r="N2089" s="159">
        <v>1941181839558.8521</v>
      </c>
      <c r="O2089" s="106">
        <v>0.52439154524585396</v>
      </c>
      <c r="P2089" s="106">
        <v>0.32728344926581127</v>
      </c>
      <c r="Q2089" s="88">
        <v>17.704135308596975</v>
      </c>
      <c r="R2089" s="158">
        <v>12627954325775.846</v>
      </c>
      <c r="S2089" s="171">
        <v>11072.081076654185</v>
      </c>
      <c r="T2089" s="165">
        <v>4.0314746632062734E-2</v>
      </c>
    </row>
    <row r="2090" spans="1:20" x14ac:dyDescent="0.2">
      <c r="A2090">
        <v>2086</v>
      </c>
      <c r="B2090" s="106">
        <v>0.37228248054157548</v>
      </c>
      <c r="C2090" s="88">
        <v>3776.2275299201333</v>
      </c>
      <c r="D2090" s="87">
        <v>0.68453853977295664</v>
      </c>
      <c r="E2090" s="106">
        <v>0.30158846202689726</v>
      </c>
      <c r="F2090" s="446">
        <v>1</v>
      </c>
      <c r="G2090" s="446">
        <v>2023</v>
      </c>
      <c r="H2090" s="88">
        <v>12976945.469118005</v>
      </c>
      <c r="I2090" s="151">
        <v>463706791088.24286</v>
      </c>
      <c r="J2090" s="106">
        <v>0.37228248054157542</v>
      </c>
      <c r="K2090" s="171">
        <v>20782738008.989662</v>
      </c>
      <c r="L2090" s="159">
        <v>0</v>
      </c>
      <c r="M2090" s="159">
        <v>500819155219.52045</v>
      </c>
      <c r="N2090" s="159">
        <v>985308684316.75293</v>
      </c>
      <c r="O2090" s="106">
        <v>0.58183313283537863</v>
      </c>
      <c r="P2090" s="106">
        <v>0.40709536676864139</v>
      </c>
      <c r="Q2090" s="88">
        <v>17.166730631851163</v>
      </c>
      <c r="R2090" s="158">
        <v>7613661855977.626</v>
      </c>
      <c r="S2090" s="171">
        <v>6676.8309511417965</v>
      </c>
      <c r="T2090" s="165">
        <v>4.2045093673595345E-2</v>
      </c>
    </row>
    <row r="2091" spans="1:20" x14ac:dyDescent="0.2">
      <c r="A2091">
        <v>2087</v>
      </c>
      <c r="B2091" s="106">
        <v>0.526287513812563</v>
      </c>
      <c r="C2091" s="88">
        <v>6472.5455701911505</v>
      </c>
      <c r="D2091" s="87">
        <v>0.61667516976853864</v>
      </c>
      <c r="E2091" s="106">
        <v>0.48193455825718035</v>
      </c>
      <c r="F2091" s="446">
        <v>1</v>
      </c>
      <c r="G2091" s="446">
        <v>2024</v>
      </c>
      <c r="H2091" s="88">
        <v>10681894.148768947</v>
      </c>
      <c r="I2091" s="151">
        <v>359825276787.83411</v>
      </c>
      <c r="J2091" s="106">
        <v>0.38941391748929732</v>
      </c>
      <c r="K2091" s="171">
        <v>14126404830.069977</v>
      </c>
      <c r="L2091" s="159">
        <v>27948841866.146687</v>
      </c>
      <c r="M2091" s="159">
        <v>168773421139.28436</v>
      </c>
      <c r="N2091" s="159">
        <v>570673944623.33508</v>
      </c>
      <c r="O2091" s="106">
        <v>0.52131130894073974</v>
      </c>
      <c r="P2091" s="106">
        <v>0.3001416168556017</v>
      </c>
      <c r="Q2091" s="88">
        <v>15.071572638059436</v>
      </c>
      <c r="R2091" s="158">
        <v>3210818478700.9395</v>
      </c>
      <c r="S2091" s="171">
        <v>2818.7225343880955</v>
      </c>
      <c r="T2091" s="165">
        <v>4.2712475204900381E-2</v>
      </c>
    </row>
    <row r="2092" spans="1:20" x14ac:dyDescent="0.2">
      <c r="A2092">
        <v>2088</v>
      </c>
      <c r="B2092" s="106">
        <v>0.63434455849781779</v>
      </c>
      <c r="C2092" s="88">
        <v>5824.831123115986</v>
      </c>
      <c r="D2092" s="87">
        <v>0.41487909645272997</v>
      </c>
      <c r="E2092" s="106">
        <v>0.45790908904766797</v>
      </c>
      <c r="F2092" s="446">
        <v>1</v>
      </c>
      <c r="G2092" s="446">
        <v>2025</v>
      </c>
      <c r="H2092" s="88">
        <v>5489525.9049933357</v>
      </c>
      <c r="I2092" s="151">
        <v>226707519763.86307</v>
      </c>
      <c r="J2092" s="106">
        <v>0.47899530116842792</v>
      </c>
      <c r="K2092" s="171">
        <v>18535667229.205067</v>
      </c>
      <c r="L2092" s="159">
        <v>36437353505.93705</v>
      </c>
      <c r="M2092" s="159">
        <v>108527857479.76865</v>
      </c>
      <c r="N2092" s="159">
        <v>390208397978.7738</v>
      </c>
      <c r="O2092" s="106">
        <v>0.57549762295792284</v>
      </c>
      <c r="P2092" s="106">
        <v>0.52795645156535964</v>
      </c>
      <c r="Q2092" s="88">
        <v>16.164283529546577</v>
      </c>
      <c r="R2092" s="158">
        <v>3832305184012.0547</v>
      </c>
      <c r="S2092" s="171">
        <v>3360.5331128828884</v>
      </c>
      <c r="T2092" s="165">
        <v>4.3029121685495997E-2</v>
      </c>
    </row>
    <row r="2093" spans="1:20" x14ac:dyDescent="0.2">
      <c r="A2093">
        <v>2089</v>
      </c>
      <c r="B2093" s="106">
        <v>0.48131356263976371</v>
      </c>
      <c r="C2093" s="88">
        <v>5855.7174788716457</v>
      </c>
      <c r="D2093" s="87">
        <v>1.185620445227102</v>
      </c>
      <c r="E2093" s="106">
        <v>0.24282851758235269</v>
      </c>
      <c r="F2093" s="446">
        <v>1</v>
      </c>
      <c r="G2093" s="446">
        <v>2025</v>
      </c>
      <c r="H2093" s="88">
        <v>46954780.533877805</v>
      </c>
      <c r="I2093" s="151">
        <v>756331295780.5708</v>
      </c>
      <c r="J2093" s="106">
        <v>8.8426761530109199E-2</v>
      </c>
      <c r="K2093" s="171">
        <v>28160178555.312908</v>
      </c>
      <c r="L2093" s="159">
        <v>54172222920.606316</v>
      </c>
      <c r="M2093" s="159">
        <v>367014613640.35028</v>
      </c>
      <c r="N2093" s="159">
        <v>1205678310896.8403</v>
      </c>
      <c r="O2093" s="106">
        <v>0.33493958772313404</v>
      </c>
      <c r="P2093" s="106">
        <v>0.14983472380618273</v>
      </c>
      <c r="Q2093" s="88">
        <v>22.29372436680119</v>
      </c>
      <c r="R2093" s="158">
        <v>4353536375620.835</v>
      </c>
      <c r="S2093" s="171">
        <v>3818.1636838933032</v>
      </c>
      <c r="T2093" s="165">
        <v>3.1888557079993676E-2</v>
      </c>
    </row>
    <row r="2094" spans="1:20" x14ac:dyDescent="0.2">
      <c r="A2094">
        <v>2090</v>
      </c>
      <c r="B2094" s="106">
        <v>0.50793669262390884</v>
      </c>
      <c r="C2094" s="88">
        <v>2695.6133848142781</v>
      </c>
      <c r="D2094" s="87">
        <v>0.20608220960755741</v>
      </c>
      <c r="E2094" s="106">
        <v>0.40431101299341993</v>
      </c>
      <c r="F2094" s="446">
        <v>1</v>
      </c>
      <c r="G2094" s="446">
        <v>2022</v>
      </c>
      <c r="H2094" s="88">
        <v>2419836.0260812654</v>
      </c>
      <c r="I2094" s="151">
        <v>141256913831.67569</v>
      </c>
      <c r="J2094" s="106">
        <v>0.50793669262390884</v>
      </c>
      <c r="K2094" s="171">
        <v>4421766458.1121502</v>
      </c>
      <c r="L2094" s="159">
        <v>0</v>
      </c>
      <c r="M2094" s="159">
        <v>263487233825.11948</v>
      </c>
      <c r="N2094" s="159">
        <v>409165914114.90729</v>
      </c>
      <c r="O2094" s="106">
        <v>0.69052515601940156</v>
      </c>
      <c r="P2094" s="106">
        <v>0.42495514417357783</v>
      </c>
      <c r="Q2094" s="88">
        <v>17.173309917612443</v>
      </c>
      <c r="R2094" s="158">
        <v>3442857845105.2861</v>
      </c>
      <c r="S2094" s="171">
        <v>3020.5496878506583</v>
      </c>
      <c r="T2094" s="165">
        <v>4.052774237694276E-2</v>
      </c>
    </row>
    <row r="2095" spans="1:20" x14ac:dyDescent="0.2">
      <c r="A2095">
        <v>2091</v>
      </c>
      <c r="B2095" s="106">
        <v>0.49172941279953541</v>
      </c>
      <c r="C2095" s="88">
        <v>6608.9141317327931</v>
      </c>
      <c r="D2095" s="87">
        <v>1.0070029539401228</v>
      </c>
      <c r="E2095" s="106">
        <v>0.36201980250037158</v>
      </c>
      <c r="F2095" s="446">
        <v>1</v>
      </c>
      <c r="G2095" s="446">
        <v>2025</v>
      </c>
      <c r="H2095" s="88">
        <v>30876830.596137639</v>
      </c>
      <c r="I2095" s="151">
        <v>569750306819.77161</v>
      </c>
      <c r="J2095" s="106">
        <v>0.14693236368186757</v>
      </c>
      <c r="K2095" s="171">
        <v>37506379846.865982</v>
      </c>
      <c r="L2095" s="159">
        <v>66326660842.159401</v>
      </c>
      <c r="M2095" s="159">
        <v>256181955256.17523</v>
      </c>
      <c r="N2095" s="159">
        <v>929765302764.97217</v>
      </c>
      <c r="O2095" s="106">
        <v>0.367535388933036</v>
      </c>
      <c r="P2095" s="106">
        <v>0.2060845719994695</v>
      </c>
      <c r="Q2095" s="88">
        <v>17.263408376981722</v>
      </c>
      <c r="R2095" s="158">
        <v>3670272203582.2412</v>
      </c>
      <c r="S2095" s="171">
        <v>3215.2325598757529</v>
      </c>
      <c r="T2095" s="165">
        <v>4.0939676228359492E-2</v>
      </c>
    </row>
    <row r="2096" spans="1:20" x14ac:dyDescent="0.2">
      <c r="A2096">
        <v>2092</v>
      </c>
      <c r="B2096" s="106">
        <v>0.38845910991825561</v>
      </c>
      <c r="C2096" s="88">
        <v>4377.5947280458422</v>
      </c>
      <c r="D2096" s="87">
        <v>0.86876797251430515</v>
      </c>
      <c r="E2096" s="106">
        <v>0.53953052919612077</v>
      </c>
      <c r="F2096" s="446">
        <v>1</v>
      </c>
      <c r="G2096" s="446">
        <v>2026</v>
      </c>
      <c r="H2096" s="88">
        <v>21615935.074886777</v>
      </c>
      <c r="I2096" s="151">
        <v>596380127305.49548</v>
      </c>
      <c r="J2096" s="106">
        <v>0.37807742399437116</v>
      </c>
      <c r="K2096" s="171">
        <v>31616320662.63504</v>
      </c>
      <c r="L2096" s="159">
        <v>27608575090.750401</v>
      </c>
      <c r="M2096" s="159">
        <v>80450320206.231583</v>
      </c>
      <c r="N2096" s="159">
        <v>736055343265.11243</v>
      </c>
      <c r="O2096" s="106">
        <v>0.42377924614607859</v>
      </c>
      <c r="P2096" s="106">
        <v>0.29757008890927683</v>
      </c>
      <c r="Q2096" s="88">
        <v>14.412089319791638</v>
      </c>
      <c r="R2096" s="158">
        <v>3729452447349.0791</v>
      </c>
      <c r="S2096" s="171">
        <v>3269.2244349078783</v>
      </c>
      <c r="T2096" s="165">
        <v>4.6505746111737044E-2</v>
      </c>
    </row>
    <row r="2097" spans="1:20" x14ac:dyDescent="0.2">
      <c r="A2097">
        <v>2093</v>
      </c>
      <c r="B2097" s="106">
        <v>0.39087051174199194</v>
      </c>
      <c r="C2097" s="88">
        <v>1500</v>
      </c>
      <c r="D2097" s="87">
        <v>1.0177313916419208</v>
      </c>
      <c r="E2097" s="106">
        <v>0.44756745275420423</v>
      </c>
      <c r="F2097" s="446">
        <v>1</v>
      </c>
      <c r="G2097" s="446">
        <v>2024</v>
      </c>
      <c r="H2097" s="88">
        <v>32387819.996120293</v>
      </c>
      <c r="I2097" s="151">
        <v>624441434082.26245</v>
      </c>
      <c r="J2097" s="106">
        <v>0.28662942860553475</v>
      </c>
      <c r="K2097" s="171">
        <v>27753040885.192081</v>
      </c>
      <c r="L2097" s="159">
        <v>39623512418.524681</v>
      </c>
      <c r="M2097" s="159">
        <v>429376538213.59375</v>
      </c>
      <c r="N2097" s="159">
        <v>1121194525599.573</v>
      </c>
      <c r="O2097" s="106">
        <v>0.4942793773078385</v>
      </c>
      <c r="P2097" s="106">
        <v>0.31168168070893604</v>
      </c>
      <c r="Q2097" s="88">
        <v>16.955387898383098</v>
      </c>
      <c r="R2097" s="158">
        <v>6543151731473.1592</v>
      </c>
      <c r="S2097" s="171">
        <v>5740.7344942885193</v>
      </c>
      <c r="T2097" s="165">
        <v>4.2702359711391927E-2</v>
      </c>
    </row>
    <row r="2098" spans="1:20" x14ac:dyDescent="0.2">
      <c r="A2098">
        <v>2094</v>
      </c>
      <c r="B2098" s="106">
        <v>0.47817807525467848</v>
      </c>
      <c r="C2098" s="88">
        <v>5142.9261869441525</v>
      </c>
      <c r="D2098" s="87">
        <v>0.72526195782815661</v>
      </c>
      <c r="E2098" s="106">
        <v>0.45713008776862446</v>
      </c>
      <c r="F2098" s="446">
        <v>1</v>
      </c>
      <c r="G2098" s="446">
        <v>2026</v>
      </c>
      <c r="H2098" s="88">
        <v>15203905.166363485</v>
      </c>
      <c r="I2098" s="151">
        <v>417911440602.48871</v>
      </c>
      <c r="J2098" s="106">
        <v>0.40684871575532189</v>
      </c>
      <c r="K2098" s="171">
        <v>34350025947.007927</v>
      </c>
      <c r="L2098" s="159">
        <v>46858965180.007629</v>
      </c>
      <c r="M2098" s="159">
        <v>64014414640.083687</v>
      </c>
      <c r="N2098" s="159">
        <v>563134846369.58789</v>
      </c>
      <c r="O2098" s="106">
        <v>0.45943780327678285</v>
      </c>
      <c r="P2098" s="106">
        <v>0.35945613207830646</v>
      </c>
      <c r="Q2098" s="88">
        <v>14.352352965723805</v>
      </c>
      <c r="R2098" s="158">
        <v>3394997464766.3374</v>
      </c>
      <c r="S2098" s="171">
        <v>2976.3639457009435</v>
      </c>
      <c r="T2098" s="165">
        <v>4.7622073845936752E-2</v>
      </c>
    </row>
    <row r="2099" spans="1:20" x14ac:dyDescent="0.2">
      <c r="A2099">
        <v>2095</v>
      </c>
      <c r="B2099" s="106">
        <v>0.2972623581801585</v>
      </c>
      <c r="C2099" s="88">
        <v>5240.4015373797329</v>
      </c>
      <c r="D2099" s="87">
        <v>0.99780142774088632</v>
      </c>
      <c r="E2099" s="106">
        <v>0.42860162455565093</v>
      </c>
      <c r="F2099" s="446">
        <v>1</v>
      </c>
      <c r="G2099" s="446">
        <v>2024</v>
      </c>
      <c r="H2099" s="88">
        <v>27508553.353130467</v>
      </c>
      <c r="I2099" s="151">
        <v>705016056089.25635</v>
      </c>
      <c r="J2099" s="106">
        <v>0.29726235818015867</v>
      </c>
      <c r="K2099" s="171">
        <v>25502042849.907661</v>
      </c>
      <c r="L2099" s="159">
        <v>17270691019.12207</v>
      </c>
      <c r="M2099" s="159">
        <v>326551090348.43213</v>
      </c>
      <c r="N2099" s="159">
        <v>1074339880306.7183</v>
      </c>
      <c r="O2099" s="106">
        <v>0.45109761758415862</v>
      </c>
      <c r="P2099" s="106">
        <v>0.23424559562152381</v>
      </c>
      <c r="Q2099" s="88">
        <v>16.082894183888069</v>
      </c>
      <c r="R2099" s="158">
        <v>4401673078148.9316</v>
      </c>
      <c r="S2099" s="171">
        <v>3860.208548641684</v>
      </c>
      <c r="T2099" s="165">
        <v>4.6152624265658471E-2</v>
      </c>
    </row>
    <row r="2100" spans="1:20" x14ac:dyDescent="0.2">
      <c r="A2100">
        <v>2096</v>
      </c>
      <c r="B2100" s="106">
        <v>0.41201545773811782</v>
      </c>
      <c r="C2100" s="88">
        <v>5651.023382168155</v>
      </c>
      <c r="D2100" s="87">
        <v>0.60401426246675771</v>
      </c>
      <c r="E2100" s="106">
        <v>0.31711205697630146</v>
      </c>
      <c r="F2100" s="446">
        <v>1</v>
      </c>
      <c r="G2100" s="446">
        <v>2024</v>
      </c>
      <c r="H2100" s="88">
        <v>10014701.430814574</v>
      </c>
      <c r="I2100" s="151">
        <v>369630454744.87646</v>
      </c>
      <c r="J2100" s="106">
        <v>0.41201545773811787</v>
      </c>
      <c r="K2100" s="171">
        <v>33989524734.258785</v>
      </c>
      <c r="L2100" s="159">
        <v>49757352385.177841</v>
      </c>
      <c r="M2100" s="159">
        <v>213589914130.948</v>
      </c>
      <c r="N2100" s="159">
        <v>666967245995.26111</v>
      </c>
      <c r="O2100" s="106">
        <v>0.54421154321742893</v>
      </c>
      <c r="P2100" s="106">
        <v>0.37871653666339583</v>
      </c>
      <c r="Q2100" s="88">
        <v>16.04377547356988</v>
      </c>
      <c r="R2100" s="158">
        <v>4649744332605.4521</v>
      </c>
      <c r="S2100" s="171">
        <v>4079.7324003742742</v>
      </c>
      <c r="T2100" s="165">
        <v>4.3174308817066895E-2</v>
      </c>
    </row>
    <row r="2101" spans="1:20" x14ac:dyDescent="0.2">
      <c r="A2101">
        <v>2097</v>
      </c>
      <c r="B2101" s="106">
        <v>0.51573978577169255</v>
      </c>
      <c r="C2101" s="88">
        <v>4409.8792004676998</v>
      </c>
      <c r="D2101" s="87">
        <v>0.38968822953943422</v>
      </c>
      <c r="E2101" s="106">
        <v>0.28759435429520958</v>
      </c>
      <c r="F2101" s="446">
        <v>1</v>
      </c>
      <c r="G2101" s="446">
        <v>2022</v>
      </c>
      <c r="H2101" s="88">
        <v>4971395.8065635292</v>
      </c>
      <c r="I2101" s="151">
        <v>213061846096.91049</v>
      </c>
      <c r="J2101" s="106">
        <v>0.49540020949099328</v>
      </c>
      <c r="K2101" s="171">
        <v>7804843903.7977686</v>
      </c>
      <c r="L2101" s="159">
        <v>0</v>
      </c>
      <c r="M2101" s="159">
        <v>332336298768.40991</v>
      </c>
      <c r="N2101" s="159">
        <v>553202988769.11816</v>
      </c>
      <c r="O2101" s="106">
        <v>0.67139897966221762</v>
      </c>
      <c r="P2101" s="106">
        <v>0.3909479116767971</v>
      </c>
      <c r="Q2101" s="88">
        <v>16.602569179805613</v>
      </c>
      <c r="R2101" s="158">
        <v>4106633322677.98</v>
      </c>
      <c r="S2101" s="171">
        <v>3600.7790995178734</v>
      </c>
      <c r="T2101" s="165">
        <v>4.2130937803862137E-2</v>
      </c>
    </row>
    <row r="2102" spans="1:20" x14ac:dyDescent="0.2">
      <c r="A2102">
        <v>2098</v>
      </c>
      <c r="B2102" s="106">
        <v>0.42804180037951073</v>
      </c>
      <c r="C2102" s="88">
        <v>2339.1690423982686</v>
      </c>
      <c r="D2102" s="87">
        <v>0.66166654730674757</v>
      </c>
      <c r="E2102" s="106">
        <v>0.67429764385700885</v>
      </c>
      <c r="F2102" s="446">
        <v>1</v>
      </c>
      <c r="G2102" s="446">
        <v>2024</v>
      </c>
      <c r="H2102" s="88">
        <v>12549693.861880329</v>
      </c>
      <c r="I2102" s="151">
        <v>435202893629.4054</v>
      </c>
      <c r="J2102" s="106">
        <v>0.42804180037951078</v>
      </c>
      <c r="K2102" s="171">
        <v>22231406094.794479</v>
      </c>
      <c r="L2102" s="159">
        <v>16014800624.38954</v>
      </c>
      <c r="M2102" s="159">
        <v>358098925454.18506</v>
      </c>
      <c r="N2102" s="159">
        <v>831548025802.77441</v>
      </c>
      <c r="O2102" s="106">
        <v>0.58394223293788616</v>
      </c>
      <c r="P2102" s="106">
        <v>0.3424763765697928</v>
      </c>
      <c r="Q2102" s="88">
        <v>16.348496098801359</v>
      </c>
      <c r="R2102" s="158">
        <v>5271788656767.3027</v>
      </c>
      <c r="S2102" s="171">
        <v>4624.9502374022495</v>
      </c>
      <c r="T2102" s="165">
        <v>4.325243909965279E-2</v>
      </c>
    </row>
    <row r="2103" spans="1:20" x14ac:dyDescent="0.2">
      <c r="A2103">
        <v>2099</v>
      </c>
      <c r="B2103" s="106">
        <v>0.33138672733182706</v>
      </c>
      <c r="C2103" s="88">
        <v>1801.0492323280823</v>
      </c>
      <c r="D2103" s="87">
        <v>1.1156660057175336</v>
      </c>
      <c r="E2103" s="106">
        <v>0.40555822407650471</v>
      </c>
      <c r="F2103" s="446">
        <v>1</v>
      </c>
      <c r="G2103" s="446">
        <v>2024</v>
      </c>
      <c r="H2103" s="88">
        <v>40785179.458894029</v>
      </c>
      <c r="I2103" s="151">
        <v>772548834196.84644</v>
      </c>
      <c r="J2103" s="106">
        <v>0.33138672733182706</v>
      </c>
      <c r="K2103" s="171">
        <v>31647354764.549656</v>
      </c>
      <c r="L2103" s="159">
        <v>10269607047.689659</v>
      </c>
      <c r="M2103" s="159">
        <v>508874467345.44965</v>
      </c>
      <c r="N2103" s="159">
        <v>1323340263354.5354</v>
      </c>
      <c r="O2103" s="106">
        <v>0.50729786433103308</v>
      </c>
      <c r="P2103" s="106">
        <v>0.3562320824815387</v>
      </c>
      <c r="Q2103" s="88">
        <v>16.883405109499762</v>
      </c>
      <c r="R2103" s="158">
        <v>8751471284656.3057</v>
      </c>
      <c r="S2103" s="171">
        <v>7676.2282149391758</v>
      </c>
      <c r="T2103" s="165">
        <v>4.3102708420011564E-2</v>
      </c>
    </row>
    <row r="2104" spans="1:20" x14ac:dyDescent="0.2">
      <c r="A2104">
        <v>2100</v>
      </c>
      <c r="B2104" s="106">
        <v>0.71457004568184579</v>
      </c>
      <c r="C2104" s="88">
        <v>6567.8782154066084</v>
      </c>
      <c r="D2104" s="87">
        <v>0.92645329426449963</v>
      </c>
      <c r="E2104" s="106">
        <v>0.41842854545393299</v>
      </c>
      <c r="F2104" s="446">
        <v>1</v>
      </c>
      <c r="G2104" s="446">
        <v>2024</v>
      </c>
      <c r="H2104" s="88">
        <v>26262584.958871186</v>
      </c>
      <c r="I2104" s="151">
        <v>692012498771.06689</v>
      </c>
      <c r="J2104" s="106">
        <v>0.3320110838808108</v>
      </c>
      <c r="K2104" s="171">
        <v>19903911593.348652</v>
      </c>
      <c r="L2104" s="159">
        <v>7720690961.4605703</v>
      </c>
      <c r="M2104" s="159">
        <v>478687927431.81732</v>
      </c>
      <c r="N2104" s="159">
        <v>1198325028757.6934</v>
      </c>
      <c r="O2104" s="106">
        <v>0.51645647018845109</v>
      </c>
      <c r="P2104" s="106">
        <v>0.35805894502502983</v>
      </c>
      <c r="Q2104" s="88">
        <v>16.606742103664985</v>
      </c>
      <c r="R2104" s="158">
        <v>8055489967072.9619</v>
      </c>
      <c r="S2104" s="171">
        <v>7065.6703591258838</v>
      </c>
      <c r="T2104" s="165">
        <v>4.271488600606814E-2</v>
      </c>
    </row>
    <row r="2105" spans="1:20" x14ac:dyDescent="0.2">
      <c r="A2105">
        <v>2101</v>
      </c>
      <c r="B2105" s="106">
        <v>0.49995567646392286</v>
      </c>
      <c r="C2105" s="88">
        <v>5394.3662187597074</v>
      </c>
      <c r="D2105" s="87">
        <v>0.90944508751353392</v>
      </c>
      <c r="E2105" s="106">
        <v>0.3317132297979925</v>
      </c>
      <c r="F2105" s="446">
        <v>1</v>
      </c>
      <c r="G2105" s="446">
        <v>2026</v>
      </c>
      <c r="H2105" s="88">
        <v>25247349.240002275</v>
      </c>
      <c r="I2105" s="151">
        <v>429828955154.28693</v>
      </c>
      <c r="J2105" s="106">
        <v>6.644588896981718E-3</v>
      </c>
      <c r="K2105" s="171">
        <v>33868449770.727547</v>
      </c>
      <c r="L2105" s="159">
        <v>96741566277.113373</v>
      </c>
      <c r="M2105" s="159">
        <v>106096554138.97945</v>
      </c>
      <c r="N2105" s="159">
        <v>666535525341.1073</v>
      </c>
      <c r="O2105" s="106">
        <v>0.24773853269319479</v>
      </c>
      <c r="P2105" s="106">
        <v>7.0130829257696523E-2</v>
      </c>
      <c r="Q2105" s="88">
        <v>36.278844936591547</v>
      </c>
      <c r="R2105" s="158">
        <v>1798928215030.6582</v>
      </c>
      <c r="S2105" s="171">
        <v>1577.2137013395643</v>
      </c>
      <c r="T2105" s="165">
        <v>1.9883854295654684E-2</v>
      </c>
    </row>
    <row r="2106" spans="1:20" x14ac:dyDescent="0.2">
      <c r="A2106">
        <v>2102</v>
      </c>
      <c r="B2106" s="106">
        <v>0.61296318732195876</v>
      </c>
      <c r="C2106" s="88">
        <v>4533.0994077518444</v>
      </c>
      <c r="D2106" s="87">
        <v>0.2</v>
      </c>
      <c r="E2106" s="106">
        <v>0.53851638060457085</v>
      </c>
      <c r="F2106" s="446">
        <v>1</v>
      </c>
      <c r="G2106" s="446">
        <v>2024</v>
      </c>
      <c r="H2106" s="88">
        <v>2424215.0043613249</v>
      </c>
      <c r="I2106" s="151">
        <v>141619102058.47806</v>
      </c>
      <c r="J2106" s="106">
        <v>0.59711131884850843</v>
      </c>
      <c r="K2106" s="171">
        <v>4339697258.9915466</v>
      </c>
      <c r="L2106" s="159">
        <v>6486035177.0215912</v>
      </c>
      <c r="M2106" s="159">
        <v>134116111641.95438</v>
      </c>
      <c r="N2106" s="159">
        <v>286560946136.44556</v>
      </c>
      <c r="O2106" s="106">
        <v>0.68761667950955851</v>
      </c>
      <c r="P2106" s="106">
        <v>0.50366875990796489</v>
      </c>
      <c r="Q2106" s="88">
        <v>16.136475258315091</v>
      </c>
      <c r="R2106" s="158">
        <v>2718497349353.5752</v>
      </c>
      <c r="S2106" s="171">
        <v>2384.5922173057843</v>
      </c>
      <c r="T2106" s="165">
        <v>4.2598950788919815E-2</v>
      </c>
    </row>
    <row r="2107" spans="1:20" x14ac:dyDescent="0.2">
      <c r="A2107">
        <v>2103</v>
      </c>
      <c r="B2107" s="106">
        <v>0.57997500111737743</v>
      </c>
      <c r="C2107" s="88">
        <v>3110.3259181755593</v>
      </c>
      <c r="D2107" s="87">
        <v>0.79206347560003243</v>
      </c>
      <c r="E2107" s="106">
        <v>0.43166063101640267</v>
      </c>
      <c r="F2107" s="446">
        <v>1</v>
      </c>
      <c r="G2107" s="446">
        <v>2026</v>
      </c>
      <c r="H2107" s="88">
        <v>17745332.212489124</v>
      </c>
      <c r="I2107" s="151">
        <v>456435095890.67004</v>
      </c>
      <c r="J2107" s="106">
        <v>0.40418767668405042</v>
      </c>
      <c r="K2107" s="171">
        <v>35980153443.360535</v>
      </c>
      <c r="L2107" s="159">
        <v>58825386353.707588</v>
      </c>
      <c r="M2107" s="159">
        <v>70272036431.014069</v>
      </c>
      <c r="N2107" s="159">
        <v>621512672118.7522</v>
      </c>
      <c r="O2107" s="106">
        <v>0.46300484624375637</v>
      </c>
      <c r="P2107" s="106">
        <v>0.32759440840071946</v>
      </c>
      <c r="Q2107" s="88">
        <v>14.654349046479481</v>
      </c>
      <c r="R2107" s="158">
        <v>3507743127405.4575</v>
      </c>
      <c r="S2107" s="171">
        <v>3075.022035041352</v>
      </c>
      <c r="T2107" s="165">
        <v>4.6179397832218388E-2</v>
      </c>
    </row>
    <row r="2108" spans="1:20" x14ac:dyDescent="0.2">
      <c r="A2108">
        <v>2104</v>
      </c>
      <c r="B2108" s="106">
        <v>0.59545680676161927</v>
      </c>
      <c r="C2108" s="88">
        <v>4827.1628276573647</v>
      </c>
      <c r="D2108" s="87">
        <v>0.2</v>
      </c>
      <c r="E2108" s="106">
        <v>0.43388121937806118</v>
      </c>
      <c r="F2108" s="446">
        <v>1</v>
      </c>
      <c r="G2108" s="446">
        <v>2025</v>
      </c>
      <c r="H2108" s="88">
        <v>2421292.2483523642</v>
      </c>
      <c r="I2108" s="151">
        <v>140075490220.37085</v>
      </c>
      <c r="J2108" s="106">
        <v>0.58603182326685288</v>
      </c>
      <c r="K2108" s="171">
        <v>20635741354.19162</v>
      </c>
      <c r="L2108" s="159">
        <v>16966605028.435379</v>
      </c>
      <c r="M2108" s="159">
        <v>75147580969.441772</v>
      </c>
      <c r="N2108" s="159">
        <v>252825417572.43961</v>
      </c>
      <c r="O2108" s="106">
        <v>0.61615657643484256</v>
      </c>
      <c r="P2108" s="106">
        <v>0.49031684809373793</v>
      </c>
      <c r="Q2108" s="88">
        <v>15.355222998812142</v>
      </c>
      <c r="R2108" s="158">
        <v>2341157129372.1465</v>
      </c>
      <c r="S2108" s="171">
        <v>2053.0312579698411</v>
      </c>
      <c r="T2108" s="165">
        <v>4.2366511478709186E-2</v>
      </c>
    </row>
    <row r="2109" spans="1:20" x14ac:dyDescent="0.2">
      <c r="A2109">
        <v>2105</v>
      </c>
      <c r="B2109" s="106">
        <v>0.45495031944026559</v>
      </c>
      <c r="C2109" s="88">
        <v>7032.8414962184343</v>
      </c>
      <c r="D2109" s="87">
        <v>0.5570482450693155</v>
      </c>
      <c r="E2109" s="106">
        <v>0.42924937313807993</v>
      </c>
      <c r="F2109" s="446">
        <v>1</v>
      </c>
      <c r="G2109" s="446">
        <v>2025</v>
      </c>
      <c r="H2109" s="88">
        <v>9103120.0036556367</v>
      </c>
      <c r="I2109" s="151">
        <v>340412643000.30969</v>
      </c>
      <c r="J2109" s="106">
        <v>0.45495031944026554</v>
      </c>
      <c r="K2109" s="171">
        <v>38644310389.208214</v>
      </c>
      <c r="L2109" s="159">
        <v>55734622037.006165</v>
      </c>
      <c r="M2109" s="159">
        <v>98060690654.35611</v>
      </c>
      <c r="N2109" s="159">
        <v>532852266080.88019</v>
      </c>
      <c r="O2109" s="106">
        <v>0.52154623057454175</v>
      </c>
      <c r="P2109" s="106">
        <v>0.35146297882218264</v>
      </c>
      <c r="Q2109" s="88">
        <v>14.913005112713501</v>
      </c>
      <c r="R2109" s="158">
        <v>3153349497107.3921</v>
      </c>
      <c r="S2109" s="171">
        <v>2767.2843498236216</v>
      </c>
      <c r="T2109" s="165">
        <v>4.7511226568017845E-2</v>
      </c>
    </row>
    <row r="2110" spans="1:20" x14ac:dyDescent="0.2">
      <c r="A2110">
        <v>2106</v>
      </c>
      <c r="B2110" s="106">
        <v>0.31451460913473905</v>
      </c>
      <c r="C2110" s="88">
        <v>5663.2647874513723</v>
      </c>
      <c r="D2110" s="87">
        <v>0.90880226446042511</v>
      </c>
      <c r="E2110" s="106">
        <v>0.33589666094161019</v>
      </c>
      <c r="F2110" s="446">
        <v>1</v>
      </c>
      <c r="G2110" s="446">
        <v>2026</v>
      </c>
      <c r="H2110" s="88">
        <v>22023833.850947432</v>
      </c>
      <c r="I2110" s="151">
        <v>632778104410.66882</v>
      </c>
      <c r="J2110" s="106">
        <v>0.31451460913473905</v>
      </c>
      <c r="K2110" s="171">
        <v>54756280587.945023</v>
      </c>
      <c r="L2110" s="159">
        <v>52095178185.382874</v>
      </c>
      <c r="M2110" s="159">
        <v>96213156141.173706</v>
      </c>
      <c r="N2110" s="159">
        <v>835842719325.17041</v>
      </c>
      <c r="O2110" s="106">
        <v>0.38005311082383897</v>
      </c>
      <c r="P2110" s="106">
        <v>0.23500222751712105</v>
      </c>
      <c r="Q2110" s="88">
        <v>14.880016936240208</v>
      </c>
      <c r="R2110" s="158">
        <v>3232612305483.043</v>
      </c>
      <c r="S2110" s="171">
        <v>2835.9912482603736</v>
      </c>
      <c r="T2110" s="165">
        <v>4.9102472893384673E-2</v>
      </c>
    </row>
    <row r="2111" spans="1:20" x14ac:dyDescent="0.2">
      <c r="A2111">
        <v>2107</v>
      </c>
      <c r="B2111" s="106">
        <v>0.53893835963279113</v>
      </c>
      <c r="C2111" s="88">
        <v>4516.8939859393813</v>
      </c>
      <c r="D2111" s="87">
        <v>0.63913560293398231</v>
      </c>
      <c r="E2111" s="106">
        <v>0.43612143755827487</v>
      </c>
      <c r="F2111" s="446">
        <v>1</v>
      </c>
      <c r="G2111" s="446">
        <v>2022</v>
      </c>
      <c r="H2111" s="88">
        <v>11295203.20052189</v>
      </c>
      <c r="I2111" s="151">
        <v>274405851316.10416</v>
      </c>
      <c r="J2111" s="106">
        <v>0.18588554361876075</v>
      </c>
      <c r="K2111" s="171">
        <v>7826925014.947691</v>
      </c>
      <c r="L2111" s="159">
        <v>0</v>
      </c>
      <c r="M2111" s="159">
        <v>533249061969.52136</v>
      </c>
      <c r="N2111" s="159">
        <v>815481838300.57312</v>
      </c>
      <c r="O2111" s="106">
        <v>0.58567500585297139</v>
      </c>
      <c r="P2111" s="106">
        <v>0.32654259871683583</v>
      </c>
      <c r="Q2111" s="88">
        <v>18.557962107739346</v>
      </c>
      <c r="R2111" s="158">
        <v>5490259095606.0195</v>
      </c>
      <c r="S2111" s="171">
        <v>4817.335892624852</v>
      </c>
      <c r="T2111" s="165">
        <v>3.8676565990913396E-2</v>
      </c>
    </row>
    <row r="2112" spans="1:20" x14ac:dyDescent="0.2">
      <c r="A2112">
        <v>2108</v>
      </c>
      <c r="B2112" s="106">
        <v>0.42501364332968361</v>
      </c>
      <c r="C2112" s="88">
        <v>2025.9745115891287</v>
      </c>
      <c r="D2112" s="87">
        <v>0.51294199784154326</v>
      </c>
      <c r="E2112" s="106">
        <v>0.34017514858344894</v>
      </c>
      <c r="F2112" s="446">
        <v>1</v>
      </c>
      <c r="G2112" s="446">
        <v>2026</v>
      </c>
      <c r="H2112" s="88">
        <v>7523800.4602132374</v>
      </c>
      <c r="I2112" s="151">
        <v>271834621052.88373</v>
      </c>
      <c r="J2112" s="106">
        <v>0.42501364332968361</v>
      </c>
      <c r="K2112" s="171">
        <v>14026588630.471537</v>
      </c>
      <c r="L2112" s="159">
        <v>12549146973.013372</v>
      </c>
      <c r="M2112" s="159">
        <v>76543314624.535767</v>
      </c>
      <c r="N2112" s="159">
        <v>374953671280.90442</v>
      </c>
      <c r="O2112" s="106">
        <v>0.49821459626386388</v>
      </c>
      <c r="P2112" s="106">
        <v>0.36320408815975275</v>
      </c>
      <c r="Q2112" s="88">
        <v>15.050687913145888</v>
      </c>
      <c r="R2112" s="158">
        <v>2424939637393.46</v>
      </c>
      <c r="S2112" s="171">
        <v>2125.0586963160949</v>
      </c>
      <c r="T2112" s="165">
        <v>4.4954703613802847E-2</v>
      </c>
    </row>
    <row r="2113" spans="1:20" x14ac:dyDescent="0.2">
      <c r="A2113">
        <v>2109</v>
      </c>
      <c r="B2113" s="106">
        <v>0.51133517924599226</v>
      </c>
      <c r="C2113" s="88">
        <v>3030.3065446364508</v>
      </c>
      <c r="D2113" s="87">
        <v>1.1347995684364123</v>
      </c>
      <c r="E2113" s="106">
        <v>0.44549493909219301</v>
      </c>
      <c r="F2113" s="446">
        <v>1</v>
      </c>
      <c r="G2113" s="446">
        <v>2023</v>
      </c>
      <c r="H2113" s="88">
        <v>42671724.598638512</v>
      </c>
      <c r="I2113" s="151">
        <v>957194287471.48718</v>
      </c>
      <c r="J2113" s="106">
        <v>0.37033936416596536</v>
      </c>
      <c r="K2113" s="171">
        <v>24077362299.780643</v>
      </c>
      <c r="L2113" s="159">
        <v>0</v>
      </c>
      <c r="M2113" s="159">
        <v>809041394618.4176</v>
      </c>
      <c r="N2113" s="159">
        <v>1790313044389.6855</v>
      </c>
      <c r="O2113" s="106">
        <v>0.559522169957547</v>
      </c>
      <c r="P2113" s="106">
        <v>0.34927185697160618</v>
      </c>
      <c r="Q2113" s="88">
        <v>16.296472859565331</v>
      </c>
      <c r="R2113" s="158">
        <v>11357128386733.447</v>
      </c>
      <c r="S2113" s="171">
        <v>9955.6066586393881</v>
      </c>
      <c r="T2113" s="165">
        <v>4.3874165127747014E-2</v>
      </c>
    </row>
    <row r="2114" spans="1:20" x14ac:dyDescent="0.2">
      <c r="A2114">
        <v>2110</v>
      </c>
      <c r="B2114" s="106">
        <v>0.31581887999875469</v>
      </c>
      <c r="C2114" s="88">
        <v>4512.9195140945585</v>
      </c>
      <c r="D2114" s="87">
        <v>1.0678312756275683</v>
      </c>
      <c r="E2114" s="106">
        <v>0.17201349767143809</v>
      </c>
      <c r="F2114" s="446">
        <v>1</v>
      </c>
      <c r="G2114" s="446">
        <v>2024</v>
      </c>
      <c r="H2114" s="88">
        <v>36078006.079498485</v>
      </c>
      <c r="I2114" s="151">
        <v>835252453475.73242</v>
      </c>
      <c r="J2114" s="106">
        <v>0.31581887999875469</v>
      </c>
      <c r="K2114" s="171">
        <v>34817098392.17028</v>
      </c>
      <c r="L2114" s="159">
        <v>57826608389.968826</v>
      </c>
      <c r="M2114" s="159">
        <v>446702058440.19153</v>
      </c>
      <c r="N2114" s="159">
        <v>1374598218698.063</v>
      </c>
      <c r="O2114" s="106">
        <v>0.48553200401290941</v>
      </c>
      <c r="P2114" s="106">
        <v>0.35801119593086966</v>
      </c>
      <c r="Q2114" s="88">
        <v>16.951427650437161</v>
      </c>
      <c r="R2114" s="158">
        <v>8977897549863.1328</v>
      </c>
      <c r="S2114" s="171">
        <v>7879.7376475316842</v>
      </c>
      <c r="T2114" s="165">
        <v>4.4034562511176309E-2</v>
      </c>
    </row>
    <row r="2115" spans="1:20" x14ac:dyDescent="0.2">
      <c r="A2115">
        <v>2111</v>
      </c>
      <c r="B2115" s="106">
        <v>0.30241778575090628</v>
      </c>
      <c r="C2115" s="88">
        <v>1500</v>
      </c>
      <c r="D2115" s="87">
        <v>0.84468690024502824</v>
      </c>
      <c r="E2115" s="106">
        <v>0.2778724714281362</v>
      </c>
      <c r="F2115" s="446">
        <v>1</v>
      </c>
      <c r="G2115" s="446">
        <v>2023</v>
      </c>
      <c r="H2115" s="88">
        <v>20558966.172518261</v>
      </c>
      <c r="I2115" s="151">
        <v>595234747589.55188</v>
      </c>
      <c r="J2115" s="106">
        <v>0.30241778575090628</v>
      </c>
      <c r="K2115" s="171">
        <v>10564716649.642967</v>
      </c>
      <c r="L2115" s="159">
        <v>12861388246.332056</v>
      </c>
      <c r="M2115" s="159">
        <v>462278951973.46234</v>
      </c>
      <c r="N2115" s="159">
        <v>1080939804458.9891</v>
      </c>
      <c r="O2115" s="106">
        <v>0.51818042432456146</v>
      </c>
      <c r="P2115" s="106">
        <v>0.34730293997310457</v>
      </c>
      <c r="Q2115" s="88">
        <v>17.316051607526241</v>
      </c>
      <c r="R2115" s="158">
        <v>7335496638090.9219</v>
      </c>
      <c r="S2115" s="171">
        <v>6436.3844772630928</v>
      </c>
      <c r="T2115" s="165">
        <v>4.0891107857884683E-2</v>
      </c>
    </row>
    <row r="2116" spans="1:20" x14ac:dyDescent="0.2">
      <c r="A2116">
        <v>2112</v>
      </c>
      <c r="B2116" s="106">
        <v>0.69234262022548709</v>
      </c>
      <c r="C2116" s="88">
        <v>3844.4883444540746</v>
      </c>
      <c r="D2116" s="87">
        <v>0.70476764087239718</v>
      </c>
      <c r="E2116" s="106">
        <v>0.43164821108992657</v>
      </c>
      <c r="F2116" s="446">
        <v>1</v>
      </c>
      <c r="G2116" s="446">
        <v>2024</v>
      </c>
      <c r="H2116" s="88">
        <v>13676053.167440034</v>
      </c>
      <c r="I2116" s="151">
        <v>404057619970.93762</v>
      </c>
      <c r="J2116" s="106">
        <v>0.39156500022345997</v>
      </c>
      <c r="K2116" s="171">
        <v>39802231888.784866</v>
      </c>
      <c r="L2116" s="159">
        <v>69904843268.577774</v>
      </c>
      <c r="M2116" s="159">
        <v>210162319185.85596</v>
      </c>
      <c r="N2116" s="159">
        <v>723927014314.15625</v>
      </c>
      <c r="O2116" s="106">
        <v>0.52804846960976681</v>
      </c>
      <c r="P2116" s="106">
        <v>0.36527116783049851</v>
      </c>
      <c r="Q2116" s="88">
        <v>15.785535543968182</v>
      </c>
      <c r="R2116" s="158">
        <v>4758222339135.6211</v>
      </c>
      <c r="S2116" s="171">
        <v>4174.2350072502586</v>
      </c>
      <c r="T2116" s="165">
        <v>4.4614696835329357E-2</v>
      </c>
    </row>
    <row r="2117" spans="1:20" x14ac:dyDescent="0.2">
      <c r="A2117">
        <v>2113</v>
      </c>
      <c r="B2117" s="106">
        <v>0.67002045099535024</v>
      </c>
      <c r="C2117" s="88">
        <v>2175.4183892929204</v>
      </c>
      <c r="D2117" s="87">
        <v>0.63084899698428276</v>
      </c>
      <c r="E2117" s="106">
        <v>0.39217044771581777</v>
      </c>
      <c r="F2117" s="446">
        <v>1</v>
      </c>
      <c r="G2117" s="446">
        <v>2023</v>
      </c>
      <c r="H2117" s="88">
        <v>11147463.814690342</v>
      </c>
      <c r="I2117" s="151">
        <v>349663870844.3277</v>
      </c>
      <c r="J2117" s="106">
        <v>0.35774692657568974</v>
      </c>
      <c r="K2117" s="171">
        <v>11588306415.457003</v>
      </c>
      <c r="L2117" s="159">
        <v>0</v>
      </c>
      <c r="M2117" s="159">
        <v>429077353806.84119</v>
      </c>
      <c r="N2117" s="159">
        <v>790329531066.62598</v>
      </c>
      <c r="O2117" s="106">
        <v>0.59260478036611186</v>
      </c>
      <c r="P2117" s="106">
        <v>0.34710208571066636</v>
      </c>
      <c r="Q2117" s="88">
        <v>17.15653283925673</v>
      </c>
      <c r="R2117" s="158">
        <v>5464717007412.1045</v>
      </c>
      <c r="S2117" s="171">
        <v>4795.1799631968452</v>
      </c>
      <c r="T2117" s="165">
        <v>3.9962688588706698E-2</v>
      </c>
    </row>
    <row r="2118" spans="1:20" x14ac:dyDescent="0.2">
      <c r="A2118">
        <v>2114</v>
      </c>
      <c r="B2118" s="106">
        <v>0.6451772962533171</v>
      </c>
      <c r="C2118" s="88">
        <v>8157.7215563490754</v>
      </c>
      <c r="D2118" s="87">
        <v>0.86686867847194982</v>
      </c>
      <c r="E2118" s="106">
        <v>0.56484539530689859</v>
      </c>
      <c r="F2118" s="446">
        <v>1</v>
      </c>
      <c r="G2118" s="446">
        <v>2024</v>
      </c>
      <c r="H2118" s="88">
        <v>21419892.283479586</v>
      </c>
      <c r="I2118" s="151">
        <v>539327830824.26617</v>
      </c>
      <c r="J2118" s="106">
        <v>0.36818928225707903</v>
      </c>
      <c r="K2118" s="171">
        <v>11637012284.132626</v>
      </c>
      <c r="L2118" s="159">
        <v>3076297273.4108911</v>
      </c>
      <c r="M2118" s="159">
        <v>451346273295.50562</v>
      </c>
      <c r="N2118" s="159">
        <v>1005387413677.3152</v>
      </c>
      <c r="O2118" s="106">
        <v>0.55910067675464303</v>
      </c>
      <c r="P2118" s="106">
        <v>0.40243844593640948</v>
      </c>
      <c r="Q2118" s="88">
        <v>16.963213880164854</v>
      </c>
      <c r="R2118" s="158">
        <v>7614515486955.668</v>
      </c>
      <c r="S2118" s="171">
        <v>6681.2653591651251</v>
      </c>
      <c r="T2118" s="165">
        <v>4.1626906370159839E-2</v>
      </c>
    </row>
    <row r="2119" spans="1:20" x14ac:dyDescent="0.2">
      <c r="A2119">
        <v>2115</v>
      </c>
      <c r="B2119" s="106">
        <v>0.45887260131331314</v>
      </c>
      <c r="C2119" s="88">
        <v>8669.5648533763997</v>
      </c>
      <c r="D2119" s="87">
        <v>1.207632283173609</v>
      </c>
      <c r="E2119" s="106">
        <v>0.7</v>
      </c>
      <c r="F2119" s="446">
        <v>1</v>
      </c>
      <c r="G2119" s="446">
        <v>2024</v>
      </c>
      <c r="H2119" s="88">
        <v>46045469.278583862</v>
      </c>
      <c r="I2119" s="151">
        <v>964410692402.005</v>
      </c>
      <c r="J2119" s="106">
        <v>0.32239306646944821</v>
      </c>
      <c r="K2119" s="171">
        <v>22949561061.208218</v>
      </c>
      <c r="L2119" s="159">
        <v>7313257054.5771685</v>
      </c>
      <c r="M2119" s="159">
        <v>640999495745.62097</v>
      </c>
      <c r="N2119" s="159">
        <v>1635673006263.4114</v>
      </c>
      <c r="O2119" s="106">
        <v>0.50717320608882721</v>
      </c>
      <c r="P2119" s="106">
        <v>0.40288943874371191</v>
      </c>
      <c r="Q2119" s="88">
        <v>16.784359606315057</v>
      </c>
      <c r="R2119" s="158">
        <v>11946512559315.982</v>
      </c>
      <c r="S2119" s="171">
        <v>10467.360000248425</v>
      </c>
      <c r="T2119" s="165">
        <v>4.3760832868472162E-2</v>
      </c>
    </row>
    <row r="2120" spans="1:20" x14ac:dyDescent="0.2">
      <c r="A2120">
        <v>2116</v>
      </c>
      <c r="B2120" s="106">
        <v>0.54826491752295559</v>
      </c>
      <c r="C2120" s="88">
        <v>3608.444676687971</v>
      </c>
      <c r="D2120" s="87">
        <v>0.598695792430885</v>
      </c>
      <c r="E2120" s="106">
        <v>0.339204760166533</v>
      </c>
      <c r="F2120" s="446">
        <v>1</v>
      </c>
      <c r="G2120" s="446">
        <v>2027</v>
      </c>
      <c r="H2120" s="88">
        <v>10103898.015984775</v>
      </c>
      <c r="I2120" s="151">
        <v>393745653734.13116</v>
      </c>
      <c r="J2120" s="106">
        <v>0.5395440842601984</v>
      </c>
      <c r="K2120" s="171">
        <v>36037976243.859528</v>
      </c>
      <c r="L2120" s="159">
        <v>73882485417.951248</v>
      </c>
      <c r="M2120" s="159">
        <v>0</v>
      </c>
      <c r="N2120" s="159">
        <v>503666115395.94189</v>
      </c>
      <c r="O2120" s="106">
        <v>0.53914511659436493</v>
      </c>
      <c r="P2120" s="106">
        <v>0.42894810545753914</v>
      </c>
      <c r="Q2120" s="88">
        <v>13.963111346395062</v>
      </c>
      <c r="R2120" s="158">
        <v>3706961542098.1475</v>
      </c>
      <c r="S2120" s="171">
        <v>3245.7608329272912</v>
      </c>
      <c r="T2120" s="165">
        <v>4.6511112671981006E-2</v>
      </c>
    </row>
    <row r="2121" spans="1:20" x14ac:dyDescent="0.2">
      <c r="A2121">
        <v>2117</v>
      </c>
      <c r="B2121" s="106">
        <v>0.67755876974760476</v>
      </c>
      <c r="C2121" s="88">
        <v>6083.8753539460658</v>
      </c>
      <c r="D2121" s="87">
        <v>0.93364649174204151</v>
      </c>
      <c r="E2121" s="106">
        <v>0.61434304575573218</v>
      </c>
      <c r="F2121" s="446">
        <v>1</v>
      </c>
      <c r="G2121" s="446">
        <v>2022</v>
      </c>
      <c r="H2121" s="88">
        <v>26724004.656393882</v>
      </c>
      <c r="I2121" s="151">
        <v>646438796176.56189</v>
      </c>
      <c r="J2121" s="106">
        <v>0.2849134104230796</v>
      </c>
      <c r="K2121" s="171">
        <v>5127369553.1295433</v>
      </c>
      <c r="L2121" s="159">
        <v>0</v>
      </c>
      <c r="M2121" s="159">
        <v>928411788965.90271</v>
      </c>
      <c r="N2121" s="159">
        <v>1579977954695.5942</v>
      </c>
      <c r="O2121" s="106">
        <v>0.58665914322820978</v>
      </c>
      <c r="P2121" s="106">
        <v>0.30669187660828889</v>
      </c>
      <c r="Q2121" s="88">
        <v>17.647043409656934</v>
      </c>
      <c r="R2121" s="158">
        <v>9766550894612.6016</v>
      </c>
      <c r="S2121" s="171">
        <v>8567.0688715128381</v>
      </c>
      <c r="T2121" s="165">
        <v>3.9815013855262434E-2</v>
      </c>
    </row>
    <row r="2122" spans="1:20" x14ac:dyDescent="0.2">
      <c r="A2122">
        <v>2118</v>
      </c>
      <c r="B2122" s="106">
        <v>0.51049291852586831</v>
      </c>
      <c r="C2122" s="88">
        <v>4330.5533189430398</v>
      </c>
      <c r="D2122" s="87">
        <v>0.85208892440767781</v>
      </c>
      <c r="E2122" s="106">
        <v>0.33215779016097879</v>
      </c>
      <c r="F2122" s="446">
        <v>1</v>
      </c>
      <c r="G2122" s="446">
        <v>2024</v>
      </c>
      <c r="H2122" s="88">
        <v>21582715.176690046</v>
      </c>
      <c r="I2122" s="151">
        <v>569108902159.09778</v>
      </c>
      <c r="J2122" s="106">
        <v>0.39129535926250936</v>
      </c>
      <c r="K2122" s="171">
        <v>20573135273.029881</v>
      </c>
      <c r="L2122" s="159">
        <v>1990839519.1833928</v>
      </c>
      <c r="M2122" s="159">
        <v>390583918482.17334</v>
      </c>
      <c r="N2122" s="159">
        <v>982256795433.4845</v>
      </c>
      <c r="O2122" s="106">
        <v>0.54644516711543478</v>
      </c>
      <c r="P2122" s="106">
        <v>0.32929234309991395</v>
      </c>
      <c r="Q2122" s="88">
        <v>15.85691797488456</v>
      </c>
      <c r="R2122" s="158">
        <v>5865637862483.5195</v>
      </c>
      <c r="S2122" s="171">
        <v>5146.1963281607013</v>
      </c>
      <c r="T2122" s="165">
        <v>4.3984564728359633E-2</v>
      </c>
    </row>
    <row r="2123" spans="1:20" x14ac:dyDescent="0.2">
      <c r="A2123">
        <v>2119</v>
      </c>
      <c r="B2123" s="106">
        <v>0.60549869721885907</v>
      </c>
      <c r="C2123" s="88">
        <v>3132.9724979029666</v>
      </c>
      <c r="D2123" s="87">
        <v>0.86018812267888523</v>
      </c>
      <c r="E2123" s="106">
        <v>0.50910205208621451</v>
      </c>
      <c r="F2123" s="446">
        <v>1</v>
      </c>
      <c r="G2123" s="446">
        <v>2025</v>
      </c>
      <c r="H2123" s="88">
        <v>20775332.14365397</v>
      </c>
      <c r="I2123" s="151">
        <v>495027980891.27094</v>
      </c>
      <c r="J2123" s="106">
        <v>0.305908848787943</v>
      </c>
      <c r="K2123" s="171">
        <v>23746463410.475922</v>
      </c>
      <c r="L2123" s="159">
        <v>40595336439.157082</v>
      </c>
      <c r="M2123" s="159">
        <v>231729013494.34546</v>
      </c>
      <c r="N2123" s="159">
        <v>791098794235.24939</v>
      </c>
      <c r="O2123" s="106">
        <v>0.46681011574042897</v>
      </c>
      <c r="P2123" s="106">
        <v>0.28620837589591813</v>
      </c>
      <c r="Q2123" s="88">
        <v>16.021088943133872</v>
      </c>
      <c r="R2123" s="158">
        <v>4109846645002.9946</v>
      </c>
      <c r="S2123" s="171">
        <v>3595.6243081360817</v>
      </c>
      <c r="T2123" s="165">
        <v>4.3869608940576746E-2</v>
      </c>
    </row>
    <row r="2124" spans="1:20" x14ac:dyDescent="0.2">
      <c r="A2124">
        <v>2120</v>
      </c>
      <c r="B2124" s="106">
        <v>0.61355157602589949</v>
      </c>
      <c r="C2124" s="88">
        <v>4583.6361015656839</v>
      </c>
      <c r="D2124" s="87">
        <v>0.77306514525076941</v>
      </c>
      <c r="E2124" s="106">
        <v>0.3004408803124089</v>
      </c>
      <c r="F2124" s="446">
        <v>1</v>
      </c>
      <c r="G2124" s="446">
        <v>2024</v>
      </c>
      <c r="H2124" s="88">
        <v>17101188.218159296</v>
      </c>
      <c r="I2124" s="151">
        <v>470113438241.80573</v>
      </c>
      <c r="J2124" s="106">
        <v>0.37897574834543801</v>
      </c>
      <c r="K2124" s="171">
        <v>35983194905.903931</v>
      </c>
      <c r="L2124" s="159">
        <v>45598047551.059883</v>
      </c>
      <c r="M2124" s="159">
        <v>486554789389.56134</v>
      </c>
      <c r="N2124" s="159">
        <v>1038249470088.3309</v>
      </c>
      <c r="O2124" s="106">
        <v>0.58163657099295774</v>
      </c>
      <c r="P2124" s="106">
        <v>0.32688218469696972</v>
      </c>
      <c r="Q2124" s="88">
        <v>16.607803754307554</v>
      </c>
      <c r="R2124" s="158">
        <v>6325472282121.7734</v>
      </c>
      <c r="S2124" s="171">
        <v>5545.4910574884998</v>
      </c>
      <c r="T2124" s="165">
        <v>4.3058818834043291E-2</v>
      </c>
    </row>
    <row r="2125" spans="1:20" x14ac:dyDescent="0.2">
      <c r="A2125">
        <v>2121</v>
      </c>
      <c r="B2125" s="106">
        <v>0.44844000808418427</v>
      </c>
      <c r="C2125" s="88">
        <v>1602.3140813614405</v>
      </c>
      <c r="D2125" s="87">
        <v>0.70126424180429825</v>
      </c>
      <c r="E2125" s="106">
        <v>0.43511151505613654</v>
      </c>
      <c r="F2125" s="446">
        <v>1</v>
      </c>
      <c r="G2125" s="446">
        <v>2023</v>
      </c>
      <c r="H2125" s="88">
        <v>13645236.773534546</v>
      </c>
      <c r="I2125" s="151">
        <v>493063939410.57269</v>
      </c>
      <c r="J2125" s="106">
        <v>0.44844000808418427</v>
      </c>
      <c r="K2125" s="171">
        <v>13362989506.04854</v>
      </c>
      <c r="L2125" s="159">
        <v>6882480606.2516918</v>
      </c>
      <c r="M2125" s="159">
        <v>515936820024.70306</v>
      </c>
      <c r="N2125" s="159">
        <v>1029246229547.5759</v>
      </c>
      <c r="O2125" s="106">
        <v>0.62119735698337741</v>
      </c>
      <c r="P2125" s="106">
        <v>0.45823788075246513</v>
      </c>
      <c r="Q2125" s="88">
        <v>17.00056480711919</v>
      </c>
      <c r="R2125" s="158">
        <v>9148227103660.5898</v>
      </c>
      <c r="S2125" s="171">
        <v>8028.3694172448786</v>
      </c>
      <c r="T2125" s="165">
        <v>4.1141211936308507E-2</v>
      </c>
    </row>
    <row r="2126" spans="1:20" x14ac:dyDescent="0.2">
      <c r="A2126">
        <v>2122</v>
      </c>
      <c r="B2126" s="106">
        <v>0.41988976832368607</v>
      </c>
      <c r="C2126" s="88">
        <v>5842.6328314454431</v>
      </c>
      <c r="D2126" s="87">
        <v>0.80441975233798824</v>
      </c>
      <c r="E2126" s="106">
        <v>0.25587022230508893</v>
      </c>
      <c r="F2126" s="446">
        <v>1</v>
      </c>
      <c r="G2126" s="446">
        <v>2027</v>
      </c>
      <c r="H2126" s="88">
        <v>18773387.02051891</v>
      </c>
      <c r="I2126" s="151">
        <v>580719634665.69287</v>
      </c>
      <c r="J2126" s="106">
        <v>0.41988976832368607</v>
      </c>
      <c r="K2126" s="171">
        <v>34294967949.286404</v>
      </c>
      <c r="L2126" s="159">
        <v>116976871877.5076</v>
      </c>
      <c r="M2126" s="159">
        <v>0</v>
      </c>
      <c r="N2126" s="159">
        <v>731991474492.48682</v>
      </c>
      <c r="O2126" s="106">
        <v>0.46096128455149488</v>
      </c>
      <c r="P2126" s="106">
        <v>0.3227024674255512</v>
      </c>
      <c r="Q2126" s="88">
        <v>13.952268979509846</v>
      </c>
      <c r="R2126" s="158">
        <v>3821542176852.3442</v>
      </c>
      <c r="S2126" s="171">
        <v>3350.956148950138</v>
      </c>
      <c r="T2126" s="165">
        <v>4.9882323786869721E-2</v>
      </c>
    </row>
    <row r="2127" spans="1:20" x14ac:dyDescent="0.2">
      <c r="A2127">
        <v>2123</v>
      </c>
      <c r="B2127" s="106">
        <v>0.33918479910674615</v>
      </c>
      <c r="C2127" s="88">
        <v>2834.6426816470198</v>
      </c>
      <c r="D2127" s="87">
        <v>0.77385046312627448</v>
      </c>
      <c r="E2127" s="106">
        <v>0.29809479638711867</v>
      </c>
      <c r="F2127" s="446">
        <v>1</v>
      </c>
      <c r="G2127" s="446">
        <v>2025</v>
      </c>
      <c r="H2127" s="88">
        <v>17468875.497911341</v>
      </c>
      <c r="I2127" s="151">
        <v>557199049973.20447</v>
      </c>
      <c r="J2127" s="106">
        <v>0.33918479910674615</v>
      </c>
      <c r="K2127" s="171">
        <v>29152302196.065777</v>
      </c>
      <c r="L2127" s="159">
        <v>17196392177.254669</v>
      </c>
      <c r="M2127" s="159">
        <v>247374853721.8443</v>
      </c>
      <c r="N2127" s="159">
        <v>850922598068.36926</v>
      </c>
      <c r="O2127" s="106">
        <v>0.47084240735456317</v>
      </c>
      <c r="P2127" s="106">
        <v>0.3423649140354087</v>
      </c>
      <c r="Q2127" s="88">
        <v>16.159669227955639</v>
      </c>
      <c r="R2127" s="158">
        <v>5267056936086.8418</v>
      </c>
      <c r="S2127" s="171">
        <v>4614.3186104507058</v>
      </c>
      <c r="T2127" s="165">
        <v>4.4328252972152538E-2</v>
      </c>
    </row>
    <row r="2128" spans="1:20" x14ac:dyDescent="0.2">
      <c r="A2128">
        <v>2124</v>
      </c>
      <c r="B2128" s="106">
        <v>0.46894187702966916</v>
      </c>
      <c r="C2128" s="88">
        <v>4257.314244577381</v>
      </c>
      <c r="D2128" s="87">
        <v>0.62710863163691621</v>
      </c>
      <c r="E2128" s="106">
        <v>0.47145347125820736</v>
      </c>
      <c r="F2128" s="446">
        <v>1</v>
      </c>
      <c r="G2128" s="446">
        <v>2027</v>
      </c>
      <c r="H2128" s="88">
        <v>10865724.644080378</v>
      </c>
      <c r="I2128" s="151">
        <v>379252520549.62164</v>
      </c>
      <c r="J2128" s="106">
        <v>0.46894187702966916</v>
      </c>
      <c r="K2128" s="171">
        <v>49306937795.960442</v>
      </c>
      <c r="L2128" s="159">
        <v>78732053944.378326</v>
      </c>
      <c r="M2128" s="159">
        <v>0</v>
      </c>
      <c r="N2128" s="159">
        <v>507291512289.96045</v>
      </c>
      <c r="O2128" s="106">
        <v>0.47474287697646073</v>
      </c>
      <c r="P2128" s="106">
        <v>0.38295131361728157</v>
      </c>
      <c r="Q2128" s="88">
        <v>13.727822489887595</v>
      </c>
      <c r="R2128" s="158">
        <v>3156432933677.7065</v>
      </c>
      <c r="S2128" s="171">
        <v>2769.4548461022359</v>
      </c>
      <c r="T2128" s="165">
        <v>4.9063604293482804E-2</v>
      </c>
    </row>
    <row r="2129" spans="1:20" x14ac:dyDescent="0.2">
      <c r="A2129">
        <v>2125</v>
      </c>
      <c r="B2129" s="106">
        <v>0.413114847884541</v>
      </c>
      <c r="C2129" s="88">
        <v>2248.56886354994</v>
      </c>
      <c r="D2129" s="87">
        <v>0.91925662843258948</v>
      </c>
      <c r="E2129" s="106">
        <v>0.35328338858580727</v>
      </c>
      <c r="F2129" s="446">
        <v>1</v>
      </c>
      <c r="G2129" s="446">
        <v>2026</v>
      </c>
      <c r="H2129" s="88">
        <v>24030265.64495175</v>
      </c>
      <c r="I2129" s="151">
        <v>718795560478.15576</v>
      </c>
      <c r="J2129" s="106">
        <v>0.413114847884541</v>
      </c>
      <c r="K2129" s="171">
        <v>54929222604.62355</v>
      </c>
      <c r="L2129" s="159">
        <v>84997086986.740692</v>
      </c>
      <c r="M2129" s="159">
        <v>73210618368.249619</v>
      </c>
      <c r="N2129" s="159">
        <v>931932488437.76965</v>
      </c>
      <c r="O2129" s="106">
        <v>0.45444416646634506</v>
      </c>
      <c r="P2129" s="106">
        <v>0.29567420161354935</v>
      </c>
      <c r="Q2129" s="88">
        <v>14.294665404339753</v>
      </c>
      <c r="R2129" s="158">
        <v>4513034896302.5078</v>
      </c>
      <c r="S2129" s="171">
        <v>3959.1784725873463</v>
      </c>
      <c r="T2129" s="165">
        <v>4.8756006940842818E-2</v>
      </c>
    </row>
    <row r="2130" spans="1:20" x14ac:dyDescent="0.2">
      <c r="A2130">
        <v>2126</v>
      </c>
      <c r="B2130" s="106">
        <v>0.40550973390900402</v>
      </c>
      <c r="C2130" s="88">
        <v>3850.3439222717698</v>
      </c>
      <c r="D2130" s="87">
        <v>0.62455911703514999</v>
      </c>
      <c r="E2130" s="106">
        <v>0.47627992815913661</v>
      </c>
      <c r="F2130" s="446">
        <v>1</v>
      </c>
      <c r="G2130" s="446">
        <v>2024</v>
      </c>
      <c r="H2130" s="88">
        <v>11020599.956581898</v>
      </c>
      <c r="I2130" s="151">
        <v>429812172653.53381</v>
      </c>
      <c r="J2130" s="106">
        <v>0.40550973390900402</v>
      </c>
      <c r="K2130" s="171">
        <v>44783621102.989777</v>
      </c>
      <c r="L2130" s="159">
        <v>55917319871.338699</v>
      </c>
      <c r="M2130" s="159">
        <v>236059603725.66138</v>
      </c>
      <c r="N2130" s="159">
        <v>766572717353.52368</v>
      </c>
      <c r="O2130" s="106">
        <v>0.5320754957850713</v>
      </c>
      <c r="P2130" s="106">
        <v>0.39112557784072838</v>
      </c>
      <c r="Q2130" s="88">
        <v>15.893310541403769</v>
      </c>
      <c r="R2130" s="158">
        <v>5401467883437.999</v>
      </c>
      <c r="S2130" s="171">
        <v>4741.3750761946967</v>
      </c>
      <c r="T2130" s="165">
        <v>4.4462637176875493E-2</v>
      </c>
    </row>
    <row r="2131" spans="1:20" x14ac:dyDescent="0.2">
      <c r="A2131">
        <v>2127</v>
      </c>
      <c r="B2131" s="106">
        <v>0.75042662560279139</v>
      </c>
      <c r="C2131" s="88">
        <v>6564.7664371844439</v>
      </c>
      <c r="D2131" s="87">
        <v>0.98791615020619361</v>
      </c>
      <c r="E2131" s="106">
        <v>0.43616459311762074</v>
      </c>
      <c r="F2131" s="446">
        <v>1</v>
      </c>
      <c r="G2131" s="446">
        <v>2026</v>
      </c>
      <c r="H2131" s="88">
        <v>30729724.425322846</v>
      </c>
      <c r="I2131" s="151">
        <v>734632538629.29321</v>
      </c>
      <c r="J2131" s="106">
        <v>0.38295084972896121</v>
      </c>
      <c r="K2131" s="171">
        <v>46013455763.650391</v>
      </c>
      <c r="L2131" s="159">
        <v>62277895779.114014</v>
      </c>
      <c r="M2131" s="159">
        <v>103364695725.13257</v>
      </c>
      <c r="N2131" s="159">
        <v>946288585897.19019</v>
      </c>
      <c r="O2131" s="106">
        <v>0.43733194532581104</v>
      </c>
      <c r="P2131" s="106">
        <v>0.30033682547540497</v>
      </c>
      <c r="Q2131" s="88">
        <v>14.214018824635232</v>
      </c>
      <c r="R2131" s="158">
        <v>4527538194756.9512</v>
      </c>
      <c r="S2131" s="171">
        <v>3969.5777742587311</v>
      </c>
      <c r="T2131" s="165">
        <v>4.8958123791786649E-2</v>
      </c>
    </row>
    <row r="2132" spans="1:20" x14ac:dyDescent="0.2">
      <c r="A2132">
        <v>2128</v>
      </c>
      <c r="B2132" s="106">
        <v>0.46744761286944131</v>
      </c>
      <c r="C2132" s="88">
        <v>5044.4786704909993</v>
      </c>
      <c r="D2132" s="87">
        <v>0.74490441119593276</v>
      </c>
      <c r="E2132" s="106">
        <v>0.47645064065266923</v>
      </c>
      <c r="F2132" s="446">
        <v>1</v>
      </c>
      <c r="G2132" s="446">
        <v>2024</v>
      </c>
      <c r="H2132" s="88">
        <v>15122649.501258863</v>
      </c>
      <c r="I2132" s="151">
        <v>515609160923.24402</v>
      </c>
      <c r="J2132" s="106">
        <v>0.42090291202174079</v>
      </c>
      <c r="K2132" s="171">
        <v>37928680501.734009</v>
      </c>
      <c r="L2132" s="159">
        <v>76184479875.841202</v>
      </c>
      <c r="M2132" s="159">
        <v>354955886338.24316</v>
      </c>
      <c r="N2132" s="159">
        <v>984678207639.06238</v>
      </c>
      <c r="O2132" s="106">
        <v>0.57067749231120002</v>
      </c>
      <c r="P2132" s="106">
        <v>0.33190430398988341</v>
      </c>
      <c r="Q2132" s="88">
        <v>15.523215962820945</v>
      </c>
      <c r="R2132" s="158">
        <v>5756247301161.3584</v>
      </c>
      <c r="S2132" s="171">
        <v>5050.8826147786103</v>
      </c>
      <c r="T2132" s="165">
        <v>4.5243990463148732E-2</v>
      </c>
    </row>
    <row r="2133" spans="1:20" x14ac:dyDescent="0.2">
      <c r="A2133">
        <v>2129</v>
      </c>
      <c r="B2133" s="106">
        <v>0.42061246694348103</v>
      </c>
      <c r="C2133" s="88">
        <v>3411.5543588959399</v>
      </c>
      <c r="D2133" s="87">
        <v>0.98419381860247102</v>
      </c>
      <c r="E2133" s="106">
        <v>0.40589067323811173</v>
      </c>
      <c r="F2133" s="446">
        <v>1</v>
      </c>
      <c r="G2133" s="446">
        <v>2023</v>
      </c>
      <c r="H2133" s="88">
        <v>29827938.930144582</v>
      </c>
      <c r="I2133" s="151">
        <v>761434719142.17969</v>
      </c>
      <c r="J2133" s="106">
        <v>0.31242194586851391</v>
      </c>
      <c r="K2133" s="171">
        <v>25803754649.678791</v>
      </c>
      <c r="L2133" s="159">
        <v>2550994804.9776406</v>
      </c>
      <c r="M2133" s="159">
        <v>550379076122.11255</v>
      </c>
      <c r="N2133" s="159">
        <v>1340168544718.9487</v>
      </c>
      <c r="O2133" s="106">
        <v>0.50757270496195039</v>
      </c>
      <c r="P2133" s="106">
        <v>0.28937993439849674</v>
      </c>
      <c r="Q2133" s="88">
        <v>16.390622888395942</v>
      </c>
      <c r="R2133" s="158">
        <v>7060821908251.7598</v>
      </c>
      <c r="S2133" s="171">
        <v>6190.0072985665565</v>
      </c>
      <c r="T2133" s="165">
        <v>4.4105480650456115E-2</v>
      </c>
    </row>
    <row r="2134" spans="1:20" x14ac:dyDescent="0.2">
      <c r="A2134">
        <v>2130</v>
      </c>
      <c r="B2134" s="106">
        <v>0.63700819791305396</v>
      </c>
      <c r="C2134" s="88">
        <v>2085.3145984170169</v>
      </c>
      <c r="D2134" s="87">
        <v>0.52475559450116727</v>
      </c>
      <c r="E2134" s="106">
        <v>0.28908477398587334</v>
      </c>
      <c r="F2134" s="446">
        <v>1</v>
      </c>
      <c r="G2134" s="446">
        <v>2022</v>
      </c>
      <c r="H2134" s="88">
        <v>7962601.9018556876</v>
      </c>
      <c r="I2134" s="151">
        <v>284482795666.63013</v>
      </c>
      <c r="J2134" s="106">
        <v>0.45702458249483491</v>
      </c>
      <c r="K2134" s="171">
        <v>4912194204.4858828</v>
      </c>
      <c r="L2134" s="159">
        <v>0</v>
      </c>
      <c r="M2134" s="159">
        <v>607498902509.29871</v>
      </c>
      <c r="N2134" s="159">
        <v>896893892380.41467</v>
      </c>
      <c r="O2134" s="106">
        <v>0.6868312496687885</v>
      </c>
      <c r="P2134" s="106">
        <v>0.42699076846541473</v>
      </c>
      <c r="Q2134" s="88">
        <v>17.491596584342652</v>
      </c>
      <c r="R2134" s="158">
        <v>7725154144762.2432</v>
      </c>
      <c r="S2134" s="171">
        <v>6768.7945906755367</v>
      </c>
      <c r="T2134" s="165">
        <v>3.9663898692881908E-2</v>
      </c>
    </row>
    <row r="2135" spans="1:20" x14ac:dyDescent="0.2">
      <c r="A2135">
        <v>2131</v>
      </c>
      <c r="B2135" s="106">
        <v>0.67934794022805778</v>
      </c>
      <c r="C2135" s="88">
        <v>3508.6320546413954</v>
      </c>
      <c r="D2135" s="87">
        <v>0.79204948281798793</v>
      </c>
      <c r="E2135" s="106">
        <v>0.64560656168869635</v>
      </c>
      <c r="F2135" s="446">
        <v>1</v>
      </c>
      <c r="G2135" s="446">
        <v>2027</v>
      </c>
      <c r="H2135" s="88">
        <v>17924994.130572461</v>
      </c>
      <c r="I2135" s="151">
        <v>417605007144.20532</v>
      </c>
      <c r="J2135" s="106">
        <v>0.20434598407390281</v>
      </c>
      <c r="K2135" s="171">
        <v>27805044146.432758</v>
      </c>
      <c r="L2135" s="159">
        <v>85108878658.444183</v>
      </c>
      <c r="M2135" s="159">
        <v>0</v>
      </c>
      <c r="N2135" s="159">
        <v>530518929949.08228</v>
      </c>
      <c r="O2135" s="106">
        <v>0.28919422174163006</v>
      </c>
      <c r="P2135" s="106">
        <v>0.15844056897304615</v>
      </c>
      <c r="Q2135" s="88">
        <v>15.653713661141483</v>
      </c>
      <c r="R2135" s="158">
        <v>1515769507991.978</v>
      </c>
      <c r="S2135" s="171">
        <v>1329.455024913912</v>
      </c>
      <c r="T2135" s="165">
        <v>4.4286081697658415E-2</v>
      </c>
    </row>
    <row r="2136" spans="1:20" x14ac:dyDescent="0.2">
      <c r="A2136">
        <v>2132</v>
      </c>
      <c r="B2136" s="106">
        <v>0.62078028135754293</v>
      </c>
      <c r="C2136" s="88">
        <v>5432.6256254339678</v>
      </c>
      <c r="D2136" s="87">
        <v>0.52821670013203359</v>
      </c>
      <c r="E2136" s="106">
        <v>0.37539240810965868</v>
      </c>
      <c r="F2136" s="446">
        <v>1</v>
      </c>
      <c r="G2136" s="446">
        <v>2027</v>
      </c>
      <c r="H2136" s="88">
        <v>8082307.4259005375</v>
      </c>
      <c r="I2136" s="151">
        <v>227866845705.98822</v>
      </c>
      <c r="J2136" s="106">
        <v>0.20996771277443005</v>
      </c>
      <c r="K2136" s="171">
        <v>19894909229.536098</v>
      </c>
      <c r="L2136" s="159">
        <v>50259250018.571404</v>
      </c>
      <c r="M2136" s="159">
        <v>0</v>
      </c>
      <c r="N2136" s="159">
        <v>298021004954.0957</v>
      </c>
      <c r="O2136" s="106">
        <v>0.29545595431580446</v>
      </c>
      <c r="P2136" s="106">
        <v>0.18040855488627824</v>
      </c>
      <c r="Q2136" s="88">
        <v>15.1617567322564</v>
      </c>
      <c r="R2136" s="158">
        <v>1178413797807.4805</v>
      </c>
      <c r="S2136" s="171">
        <v>1033.2701737486609</v>
      </c>
      <c r="T2136" s="165">
        <v>3.6914510665142737E-2</v>
      </c>
    </row>
    <row r="2137" spans="1:20" x14ac:dyDescent="0.2">
      <c r="A2137">
        <v>2133</v>
      </c>
      <c r="B2137" s="106">
        <v>0.49376349692142563</v>
      </c>
      <c r="C2137" s="88">
        <v>3348.8571972046693</v>
      </c>
      <c r="D2137" s="87">
        <v>1.0263229487778609</v>
      </c>
      <c r="E2137" s="106">
        <v>0.58083034711918402</v>
      </c>
      <c r="F2137" s="446">
        <v>1</v>
      </c>
      <c r="G2137" s="446">
        <v>2025</v>
      </c>
      <c r="H2137" s="88">
        <v>32793871.431549843</v>
      </c>
      <c r="I2137" s="151">
        <v>471787467579.7179</v>
      </c>
      <c r="J2137" s="106">
        <v>1.1631748174986911E-2</v>
      </c>
      <c r="K2137" s="171">
        <v>44817715018.484894</v>
      </c>
      <c r="L2137" s="159">
        <v>128987133751.9272</v>
      </c>
      <c r="M2137" s="159">
        <v>255173545623.71661</v>
      </c>
      <c r="N2137" s="159">
        <v>900765861973.84668</v>
      </c>
      <c r="O2137" s="106">
        <v>0.34727809936096316</v>
      </c>
      <c r="P2137" s="106">
        <v>0.13480720987364911</v>
      </c>
      <c r="Q2137" s="88">
        <v>29.521418022445637</v>
      </c>
      <c r="R2137" s="158">
        <v>3785818052248.6392</v>
      </c>
      <c r="S2137" s="171">
        <v>3317.8405706375897</v>
      </c>
      <c r="T2137" s="165">
        <v>2.5313217219532773E-2</v>
      </c>
    </row>
    <row r="2138" spans="1:20" x14ac:dyDescent="0.2">
      <c r="A2138">
        <v>2134</v>
      </c>
      <c r="B2138" s="106">
        <v>0.59435666784409957</v>
      </c>
      <c r="C2138" s="88">
        <v>1618.2225055864369</v>
      </c>
      <c r="D2138" s="87">
        <v>0.48213436434956208</v>
      </c>
      <c r="E2138" s="106">
        <v>0.64058028163254188</v>
      </c>
      <c r="F2138" s="446">
        <v>1</v>
      </c>
      <c r="G2138" s="446">
        <v>2025</v>
      </c>
      <c r="H2138" s="88">
        <v>7066097.1627869541</v>
      </c>
      <c r="I2138" s="151">
        <v>252859351071.681</v>
      </c>
      <c r="J2138" s="106">
        <v>0.46481044810093541</v>
      </c>
      <c r="K2138" s="171">
        <v>33052554338.121204</v>
      </c>
      <c r="L2138" s="159">
        <v>56451773872.199402</v>
      </c>
      <c r="M2138" s="159">
        <v>70581902404.053192</v>
      </c>
      <c r="N2138" s="159">
        <v>412945581686.05481</v>
      </c>
      <c r="O2138" s="106">
        <v>0.53072031526361974</v>
      </c>
      <c r="P2138" s="106">
        <v>0.36524807092352379</v>
      </c>
      <c r="Q2138" s="88">
        <v>14.847696615622034</v>
      </c>
      <c r="R2138" s="158">
        <v>2672014612383.9937</v>
      </c>
      <c r="S2138" s="171">
        <v>2344.5025030085039</v>
      </c>
      <c r="T2138" s="165">
        <v>4.5148307832526692E-2</v>
      </c>
    </row>
    <row r="2139" spans="1:20" x14ac:dyDescent="0.2">
      <c r="A2139">
        <v>2135</v>
      </c>
      <c r="B2139" s="106">
        <v>0.46505236435404224</v>
      </c>
      <c r="C2139" s="88">
        <v>5265.6292573116771</v>
      </c>
      <c r="D2139" s="87">
        <v>0.60314231381157857</v>
      </c>
      <c r="E2139" s="106">
        <v>0.37922371570816904</v>
      </c>
      <c r="F2139" s="446">
        <v>1</v>
      </c>
      <c r="G2139" s="446">
        <v>2024</v>
      </c>
      <c r="H2139" s="88">
        <v>10207187.371447682</v>
      </c>
      <c r="I2139" s="151">
        <v>388100630734.95099</v>
      </c>
      <c r="J2139" s="106">
        <v>0.46401619254987092</v>
      </c>
      <c r="K2139" s="171">
        <v>45157246543.206665</v>
      </c>
      <c r="L2139" s="159">
        <v>61154349946.66024</v>
      </c>
      <c r="M2139" s="159">
        <v>227746433693.31729</v>
      </c>
      <c r="N2139" s="159">
        <v>722158660918.13513</v>
      </c>
      <c r="O2139" s="106">
        <v>0.56941171817979785</v>
      </c>
      <c r="P2139" s="106">
        <v>0.36678497654861408</v>
      </c>
      <c r="Q2139" s="88">
        <v>15.23167815982163</v>
      </c>
      <c r="R2139" s="158">
        <v>4570735242537.6504</v>
      </c>
      <c r="S2139" s="171">
        <v>4010.5404135593781</v>
      </c>
      <c r="T2139" s="165">
        <v>4.6414979695377369E-2</v>
      </c>
    </row>
    <row r="2140" spans="1:20" x14ac:dyDescent="0.2">
      <c r="A2140">
        <v>2136</v>
      </c>
      <c r="B2140" s="106">
        <v>0.3987892538899071</v>
      </c>
      <c r="C2140" s="88">
        <v>7569.4949154221367</v>
      </c>
      <c r="D2140" s="87">
        <v>1.1150682973518702</v>
      </c>
      <c r="E2140" s="106">
        <v>0.44748035824785498</v>
      </c>
      <c r="F2140" s="446">
        <v>1</v>
      </c>
      <c r="G2140" s="446">
        <v>2024</v>
      </c>
      <c r="H2140" s="88">
        <v>37895690.730278067</v>
      </c>
      <c r="I2140" s="151">
        <v>815885126337.48743</v>
      </c>
      <c r="J2140" s="106">
        <v>0.1890292381112777</v>
      </c>
      <c r="K2140" s="171">
        <v>18097792149.255318</v>
      </c>
      <c r="L2140" s="159">
        <v>13793331670.520336</v>
      </c>
      <c r="M2140" s="159">
        <v>602005215152.41003</v>
      </c>
      <c r="N2140" s="159">
        <v>1449781465309.6731</v>
      </c>
      <c r="O2140" s="106">
        <v>0.44618102573002116</v>
      </c>
      <c r="P2140" s="106">
        <v>0.22984802358077752</v>
      </c>
      <c r="Q2140" s="88">
        <v>18.041510508955977</v>
      </c>
      <c r="R2140" s="158">
        <v>6486737184986.7754</v>
      </c>
      <c r="S2140" s="171">
        <v>5691.8048666633031</v>
      </c>
      <c r="T2140" s="165">
        <v>4.1106866878118119E-2</v>
      </c>
    </row>
    <row r="2141" spans="1:20" x14ac:dyDescent="0.2">
      <c r="A2141">
        <v>2137</v>
      </c>
      <c r="B2141" s="106">
        <v>0.50116345839195031</v>
      </c>
      <c r="C2141" s="88">
        <v>7084.157247856635</v>
      </c>
      <c r="D2141" s="87">
        <v>0.83372411548339243</v>
      </c>
      <c r="E2141" s="106">
        <v>0.19736787999595323</v>
      </c>
      <c r="F2141" s="446">
        <v>1</v>
      </c>
      <c r="G2141" s="446">
        <v>2023</v>
      </c>
      <c r="H2141" s="88">
        <v>19868551.261590917</v>
      </c>
      <c r="I2141" s="151">
        <v>576209651977.34412</v>
      </c>
      <c r="J2141" s="106">
        <v>0.37511658258199465</v>
      </c>
      <c r="K2141" s="171">
        <v>25093797379.917648</v>
      </c>
      <c r="L2141" s="159">
        <v>0</v>
      </c>
      <c r="M2141" s="159">
        <v>487775104892.97137</v>
      </c>
      <c r="N2141" s="159">
        <v>1089078554250.233</v>
      </c>
      <c r="O2141" s="106">
        <v>0.55676964443793164</v>
      </c>
      <c r="P2141" s="106">
        <v>0.36007931087968065</v>
      </c>
      <c r="Q2141" s="88">
        <v>16.292084148299601</v>
      </c>
      <c r="R2141" s="158">
        <v>7137391184315.3574</v>
      </c>
      <c r="S2141" s="171">
        <v>6259.6738722729706</v>
      </c>
      <c r="T2141" s="165">
        <v>4.3932050015550353E-2</v>
      </c>
    </row>
    <row r="2142" spans="1:20" x14ac:dyDescent="0.2">
      <c r="A2142">
        <v>2138</v>
      </c>
      <c r="B2142" s="106">
        <v>0.56597292304517488</v>
      </c>
      <c r="C2142" s="88">
        <v>7043.3741114984641</v>
      </c>
      <c r="D2142" s="87">
        <v>0.66356897621947764</v>
      </c>
      <c r="E2142" s="106">
        <v>0.39981048651427908</v>
      </c>
      <c r="F2142" s="446">
        <v>1</v>
      </c>
      <c r="G2142" s="446">
        <v>2026</v>
      </c>
      <c r="H2142" s="88">
        <v>12497714.911920927</v>
      </c>
      <c r="I2142" s="151">
        <v>368460911221.88495</v>
      </c>
      <c r="J2142" s="106">
        <v>0.37416546537371909</v>
      </c>
      <c r="K2142" s="171">
        <v>58138823133.383232</v>
      </c>
      <c r="L2142" s="159">
        <v>123966733828.36024</v>
      </c>
      <c r="M2142" s="159">
        <v>55058835933.238953</v>
      </c>
      <c r="N2142" s="159">
        <v>605625304116.86731</v>
      </c>
      <c r="O2142" s="106">
        <v>0.46412493371379926</v>
      </c>
      <c r="P2142" s="106">
        <v>0.35418175967035509</v>
      </c>
      <c r="Q2142" s="88">
        <v>15.258681017045202</v>
      </c>
      <c r="R2142" s="158">
        <v>3803918566991.98</v>
      </c>
      <c r="S2142" s="171">
        <v>3335.9331859291569</v>
      </c>
      <c r="T2142" s="165">
        <v>4.4574221693202694E-2</v>
      </c>
    </row>
    <row r="2143" spans="1:20" x14ac:dyDescent="0.2">
      <c r="A2143">
        <v>2139</v>
      </c>
      <c r="B2143" s="106">
        <v>0.33153643971476554</v>
      </c>
      <c r="C2143" s="88">
        <v>3672.9087146970382</v>
      </c>
      <c r="D2143" s="87">
        <v>1.0052884055061189</v>
      </c>
      <c r="E2143" s="106">
        <v>0.38152391570962746</v>
      </c>
      <c r="F2143" s="446">
        <v>1</v>
      </c>
      <c r="G2143" s="446">
        <v>2024</v>
      </c>
      <c r="H2143" s="88">
        <v>30912171.518881734</v>
      </c>
      <c r="I2143" s="151">
        <v>719161128807.00098</v>
      </c>
      <c r="J2143" s="106">
        <v>0.31569933093829905</v>
      </c>
      <c r="K2143" s="171">
        <v>21971415188.163132</v>
      </c>
      <c r="L2143" s="159">
        <v>7249903759.9297733</v>
      </c>
      <c r="M2143" s="159">
        <v>365920345919.03204</v>
      </c>
      <c r="N2143" s="159">
        <v>1114302793674.126</v>
      </c>
      <c r="O2143" s="106">
        <v>0.47166254085339226</v>
      </c>
      <c r="P2143" s="106">
        <v>0.31321857699597483</v>
      </c>
      <c r="Q2143" s="88">
        <v>16.458825990900333</v>
      </c>
      <c r="R2143" s="158">
        <v>6385450829992.3271</v>
      </c>
      <c r="S2143" s="171">
        <v>5602.1039618876339</v>
      </c>
      <c r="T2143" s="165">
        <v>4.3643061053677185E-2</v>
      </c>
    </row>
    <row r="2144" spans="1:20" x14ac:dyDescent="0.2">
      <c r="A2144">
        <v>2140</v>
      </c>
      <c r="B2144" s="106">
        <v>0.70083680876221732</v>
      </c>
      <c r="C2144" s="88">
        <v>2604.063966732313</v>
      </c>
      <c r="D2144" s="87">
        <v>1.1566338519413648</v>
      </c>
      <c r="E2144" s="106">
        <v>0.58737439333404873</v>
      </c>
      <c r="F2144" s="446">
        <v>1</v>
      </c>
      <c r="G2144" s="446">
        <v>2024</v>
      </c>
      <c r="H2144" s="88">
        <v>45626339.375346467</v>
      </c>
      <c r="I2144" s="151">
        <v>1025765634988.9553</v>
      </c>
      <c r="J2144" s="106">
        <v>0.39874920844899087</v>
      </c>
      <c r="K2144" s="171">
        <v>35248796604.949364</v>
      </c>
      <c r="L2144" s="159">
        <v>2289089709.3087316</v>
      </c>
      <c r="M2144" s="159">
        <v>585349437776.42383</v>
      </c>
      <c r="N2144" s="159">
        <v>1648652959079.6375</v>
      </c>
      <c r="O2144" s="106">
        <v>0.53324385350655368</v>
      </c>
      <c r="P2144" s="106">
        <v>0.38514164661106132</v>
      </c>
      <c r="Q2144" s="88">
        <v>16.102945373778724</v>
      </c>
      <c r="R2144" s="158">
        <v>11682580132795.176</v>
      </c>
      <c r="S2144" s="171">
        <v>10246.128445168411</v>
      </c>
      <c r="T2144" s="165">
        <v>4.3219493049624455E-2</v>
      </c>
    </row>
    <row r="2145" spans="1:20" x14ac:dyDescent="0.2">
      <c r="A2145">
        <v>2141</v>
      </c>
      <c r="B2145" s="106">
        <v>0.52872513207938276</v>
      </c>
      <c r="C2145" s="88">
        <v>2607.2366579925597</v>
      </c>
      <c r="D2145" s="87">
        <v>0.78307948375987568</v>
      </c>
      <c r="E2145" s="106">
        <v>0.2786412206364951</v>
      </c>
      <c r="F2145" s="446">
        <v>1</v>
      </c>
      <c r="G2145" s="446">
        <v>2027</v>
      </c>
      <c r="H2145" s="88">
        <v>17279284.969314314</v>
      </c>
      <c r="I2145" s="151">
        <v>637806515765.72974</v>
      </c>
      <c r="J2145" s="106">
        <v>0.52872513207938276</v>
      </c>
      <c r="K2145" s="171">
        <v>79955052198.538773</v>
      </c>
      <c r="L2145" s="159">
        <v>89100640699.29393</v>
      </c>
      <c r="M2145" s="159">
        <v>0</v>
      </c>
      <c r="N2145" s="159">
        <v>806862208663.5625</v>
      </c>
      <c r="O2145" s="106">
        <v>0.50628823913488785</v>
      </c>
      <c r="P2145" s="106">
        <v>0.41816125433768553</v>
      </c>
      <c r="Q2145" s="88">
        <v>13.387669314377147</v>
      </c>
      <c r="R2145" s="158">
        <v>5199156114245.1865</v>
      </c>
      <c r="S2145" s="171">
        <v>4555.2302905012139</v>
      </c>
      <c r="T2145" s="165">
        <v>5.1964569507722956E-2</v>
      </c>
    </row>
    <row r="2146" spans="1:20" x14ac:dyDescent="0.2">
      <c r="A2146">
        <v>2142</v>
      </c>
      <c r="B2146" s="106">
        <v>0.57728795144823652</v>
      </c>
      <c r="C2146" s="88">
        <v>3843.5560924581305</v>
      </c>
      <c r="D2146" s="87">
        <v>0.41025669767094175</v>
      </c>
      <c r="E2146" s="106">
        <v>0.45637285476391409</v>
      </c>
      <c r="F2146" s="446">
        <v>1</v>
      </c>
      <c r="G2146" s="446">
        <v>2022</v>
      </c>
      <c r="H2146" s="88">
        <v>5389534.1407918688</v>
      </c>
      <c r="I2146" s="151">
        <v>235507775807.20032</v>
      </c>
      <c r="J2146" s="106">
        <v>0.57728795144823652</v>
      </c>
      <c r="K2146" s="171">
        <v>2992014417.8006029</v>
      </c>
      <c r="L2146" s="159">
        <v>0</v>
      </c>
      <c r="M2146" s="159">
        <v>445204299879.84045</v>
      </c>
      <c r="N2146" s="159">
        <v>683704090104.84143</v>
      </c>
      <c r="O2146" s="106">
        <v>0.71978396571282521</v>
      </c>
      <c r="P2146" s="106">
        <v>0.44900489193847626</v>
      </c>
      <c r="Q2146" s="88">
        <v>16.808883544391922</v>
      </c>
      <c r="R2146" s="158">
        <v>5835199083310.8779</v>
      </c>
      <c r="S2146" s="171">
        <v>5118.4543399419344</v>
      </c>
      <c r="T2146" s="165">
        <v>4.2160165345839135E-2</v>
      </c>
    </row>
    <row r="2147" spans="1:20" x14ac:dyDescent="0.2">
      <c r="A2147">
        <v>2143</v>
      </c>
      <c r="B2147" s="106">
        <v>0.33429954591084043</v>
      </c>
      <c r="C2147" s="88">
        <v>3114.3788674628959</v>
      </c>
      <c r="D2147" s="87">
        <v>1.0786112600924962</v>
      </c>
      <c r="E2147" s="106">
        <v>0.52007707857350371</v>
      </c>
      <c r="F2147" s="446">
        <v>1</v>
      </c>
      <c r="G2147" s="446">
        <v>2024</v>
      </c>
      <c r="H2147" s="88">
        <v>36281973.286291115</v>
      </c>
      <c r="I2147" s="151">
        <v>472867833512.14545</v>
      </c>
      <c r="J2147" s="106">
        <v>-0.18443099583723166</v>
      </c>
      <c r="K2147" s="171">
        <v>23019986167.493851</v>
      </c>
      <c r="L2147" s="159">
        <v>82814579956.27507</v>
      </c>
      <c r="M2147" s="159">
        <v>408876402102.23846</v>
      </c>
      <c r="N2147" s="159">
        <v>987578801738.15283</v>
      </c>
      <c r="O2147" s="106">
        <v>0.3099917694405333</v>
      </c>
      <c r="P2147" s="106">
        <v>0.1236609520346094</v>
      </c>
      <c r="Q2147" s="88">
        <v>42.369570471553736</v>
      </c>
      <c r="R2147" s="158">
        <v>5574011972298.042</v>
      </c>
      <c r="S2147" s="171">
        <v>4892.0185062584469</v>
      </c>
      <c r="T2147" s="165">
        <v>1.7556882240243352E-2</v>
      </c>
    </row>
    <row r="2148" spans="1:20" x14ac:dyDescent="0.2">
      <c r="A2148">
        <v>2144</v>
      </c>
      <c r="B2148" s="106">
        <v>0.42896118679444756</v>
      </c>
      <c r="C2148" s="88">
        <v>1500</v>
      </c>
      <c r="D2148" s="87">
        <v>0.70735939947424409</v>
      </c>
      <c r="E2148" s="106">
        <v>0.37586916061654163</v>
      </c>
      <c r="F2148" s="446">
        <v>1</v>
      </c>
      <c r="G2148" s="446">
        <v>2025</v>
      </c>
      <c r="H2148" s="88">
        <v>14431273.920444055</v>
      </c>
      <c r="I2148" s="151">
        <v>434307711068.93518</v>
      </c>
      <c r="J2148" s="106">
        <v>0.41084458514697009</v>
      </c>
      <c r="K2148" s="171">
        <v>34983911491.927811</v>
      </c>
      <c r="L2148" s="159">
        <v>73325416384.170319</v>
      </c>
      <c r="M2148" s="159">
        <v>183515036020.72803</v>
      </c>
      <c r="N2148" s="159">
        <v>726132074965.76135</v>
      </c>
      <c r="O2148" s="106">
        <v>0.52869904324535932</v>
      </c>
      <c r="P2148" s="106">
        <v>0.40814545703147248</v>
      </c>
      <c r="Q2148" s="88">
        <v>15.974012224392688</v>
      </c>
      <c r="R2148" s="158">
        <v>5301788657585.8662</v>
      </c>
      <c r="S2148" s="171">
        <v>4650.3867816818138</v>
      </c>
      <c r="T2148" s="165">
        <v>4.4775233767183939E-2</v>
      </c>
    </row>
    <row r="2149" spans="1:20" x14ac:dyDescent="0.2">
      <c r="A2149">
        <v>2145</v>
      </c>
      <c r="B2149" s="106">
        <v>0.71204127932631101</v>
      </c>
      <c r="C2149" s="88">
        <v>3238.1313461442214</v>
      </c>
      <c r="D2149" s="87">
        <v>0.88060165837067017</v>
      </c>
      <c r="E2149" s="106">
        <v>0.20417065818908114</v>
      </c>
      <c r="F2149" s="446">
        <v>1</v>
      </c>
      <c r="G2149" s="446">
        <v>2026</v>
      </c>
      <c r="H2149" s="88">
        <v>21960378.88435382</v>
      </c>
      <c r="I2149" s="151">
        <v>534700859246.38367</v>
      </c>
      <c r="J2149" s="106">
        <v>0.36126599680198457</v>
      </c>
      <c r="K2149" s="171">
        <v>31331893871.999458</v>
      </c>
      <c r="L2149" s="159">
        <v>104484075898.94028</v>
      </c>
      <c r="M2149" s="159">
        <v>89527540836.412903</v>
      </c>
      <c r="N2149" s="159">
        <v>760044369853.73633</v>
      </c>
      <c r="O2149" s="106">
        <v>0.45836604560579441</v>
      </c>
      <c r="P2149" s="106">
        <v>0.29202349620982487</v>
      </c>
      <c r="Q2149" s="88">
        <v>15.131821885991185</v>
      </c>
      <c r="R2149" s="158">
        <v>3891837647284.6416</v>
      </c>
      <c r="S2149" s="171">
        <v>3411.6779941205214</v>
      </c>
      <c r="T2149" s="165">
        <v>4.5674620287871545E-2</v>
      </c>
    </row>
    <row r="2150" spans="1:20" x14ac:dyDescent="0.2">
      <c r="A2150">
        <v>2146</v>
      </c>
      <c r="B2150" s="106">
        <v>0.58457759389496067</v>
      </c>
      <c r="C2150" s="88">
        <v>5389.8883294553179</v>
      </c>
      <c r="D2150" s="87">
        <v>0.79527359545810994</v>
      </c>
      <c r="E2150" s="106">
        <v>0.40985161435382117</v>
      </c>
      <c r="F2150" s="446">
        <v>1</v>
      </c>
      <c r="G2150" s="446">
        <v>2022</v>
      </c>
      <c r="H2150" s="88">
        <v>18279916.444752868</v>
      </c>
      <c r="I2150" s="151">
        <v>357431766634.4986</v>
      </c>
      <c r="J2150" s="106">
        <v>1.4904642694270276E-2</v>
      </c>
      <c r="K2150" s="171">
        <v>8880513269.8880024</v>
      </c>
      <c r="L2150" s="159">
        <v>0</v>
      </c>
      <c r="M2150" s="159">
        <v>550635856772.90479</v>
      </c>
      <c r="N2150" s="159">
        <v>916948136677.29138</v>
      </c>
      <c r="O2150" s="106">
        <v>0.48621733373400089</v>
      </c>
      <c r="P2150" s="106">
        <v>0.21667298036892713</v>
      </c>
      <c r="Q2150" s="88">
        <v>23.221120932580856</v>
      </c>
      <c r="R2150" s="158">
        <v>5069302335016.2656</v>
      </c>
      <c r="S2150" s="171">
        <v>4445.0912827910106</v>
      </c>
      <c r="T2150" s="165">
        <v>3.1085272820296547E-2</v>
      </c>
    </row>
    <row r="2151" spans="1:20" x14ac:dyDescent="0.2">
      <c r="A2151">
        <v>2147</v>
      </c>
      <c r="B2151" s="106">
        <v>0.54004843250425116</v>
      </c>
      <c r="C2151" s="88">
        <v>8194.9026470006702</v>
      </c>
      <c r="D2151" s="87">
        <v>0.84185926044520154</v>
      </c>
      <c r="E2151" s="106">
        <v>0.47516775396613165</v>
      </c>
      <c r="F2151" s="446">
        <v>1</v>
      </c>
      <c r="G2151" s="446">
        <v>2025</v>
      </c>
      <c r="H2151" s="88">
        <v>20764070.493679646</v>
      </c>
      <c r="I2151" s="151">
        <v>540518419488.508</v>
      </c>
      <c r="J2151" s="106">
        <v>0.35792695632234028</v>
      </c>
      <c r="K2151" s="171">
        <v>21804214889.769569</v>
      </c>
      <c r="L2151" s="159">
        <v>17442705577.003052</v>
      </c>
      <c r="M2151" s="159">
        <v>210277365826.18466</v>
      </c>
      <c r="N2151" s="159">
        <v>790042705781.46521</v>
      </c>
      <c r="O2151" s="106">
        <v>0.47547071455418344</v>
      </c>
      <c r="P2151" s="106">
        <v>0.29467328375176521</v>
      </c>
      <c r="Q2151" s="88">
        <v>15.463307372291711</v>
      </c>
      <c r="R2151" s="158">
        <v>4100610913097.5479</v>
      </c>
      <c r="S2151" s="171">
        <v>3597.012988538414</v>
      </c>
      <c r="T2151" s="165">
        <v>4.5678805492345362E-2</v>
      </c>
    </row>
    <row r="2152" spans="1:20" x14ac:dyDescent="0.2">
      <c r="A2152">
        <v>2148</v>
      </c>
      <c r="B2152" s="106">
        <v>0.58609311129505381</v>
      </c>
      <c r="C2152" s="88">
        <v>5514.7379443284181</v>
      </c>
      <c r="D2152" s="87">
        <v>1.1383450704350648</v>
      </c>
      <c r="E2152" s="106">
        <v>0.34952276572891094</v>
      </c>
      <c r="F2152" s="446">
        <v>1</v>
      </c>
      <c r="G2152" s="446">
        <v>2025</v>
      </c>
      <c r="H2152" s="88">
        <v>27046628.564870827</v>
      </c>
      <c r="I2152" s="151">
        <v>409417645185.4129</v>
      </c>
      <c r="J2152" s="106">
        <v>5.9732871253271425E-2</v>
      </c>
      <c r="K2152" s="171">
        <v>29117685327.550575</v>
      </c>
      <c r="L2152" s="159">
        <v>79808567071.703995</v>
      </c>
      <c r="M2152" s="159">
        <v>232145983724.73734</v>
      </c>
      <c r="N2152" s="159">
        <v>750489881309.40479</v>
      </c>
      <c r="O2152" s="106">
        <v>0.36512062181003724</v>
      </c>
      <c r="P2152" s="106">
        <v>0.22030310071545672</v>
      </c>
      <c r="Q2152" s="88">
        <v>23.075904470630551</v>
      </c>
      <c r="R2152" s="158">
        <v>3979010057143.3188</v>
      </c>
      <c r="S2152" s="171">
        <v>3490.8190700416048</v>
      </c>
      <c r="T2152" s="165">
        <v>3.3183754521135901E-2</v>
      </c>
    </row>
    <row r="2153" spans="1:20" x14ac:dyDescent="0.2">
      <c r="A2153">
        <v>2149</v>
      </c>
      <c r="B2153" s="106">
        <v>0.60048849237368584</v>
      </c>
      <c r="C2153" s="88">
        <v>7811.959754902502</v>
      </c>
      <c r="D2153" s="87">
        <v>0.70100655419367075</v>
      </c>
      <c r="E2153" s="106">
        <v>0.44945380068258589</v>
      </c>
      <c r="F2153" s="446">
        <v>1</v>
      </c>
      <c r="G2153" s="446">
        <v>2028</v>
      </c>
      <c r="H2153" s="88">
        <v>13739068.15550839</v>
      </c>
      <c r="I2153" s="151">
        <v>510727633074.33313</v>
      </c>
      <c r="J2153" s="106">
        <v>0.56767811458064776</v>
      </c>
      <c r="K2153" s="171">
        <v>64049768467.397079</v>
      </c>
      <c r="L2153" s="159">
        <v>143353993825.43417</v>
      </c>
      <c r="M2153" s="159">
        <v>0</v>
      </c>
      <c r="N2153" s="159">
        <v>718131395367.16443</v>
      </c>
      <c r="O2153" s="106">
        <v>0.56342348695304234</v>
      </c>
      <c r="P2153" s="106">
        <v>0.42666488504952144</v>
      </c>
      <c r="Q2153" s="88">
        <v>14.285568348070857</v>
      </c>
      <c r="R2153" s="158">
        <v>5068847401638.3105</v>
      </c>
      <c r="S2153" s="171">
        <v>4444.9331642644447</v>
      </c>
      <c r="T2153" s="165">
        <v>4.8216751799784567E-2</v>
      </c>
    </row>
    <row r="2154" spans="1:20" x14ac:dyDescent="0.2">
      <c r="A2154">
        <v>2150</v>
      </c>
      <c r="B2154" s="106">
        <v>0.62987468773194222</v>
      </c>
      <c r="C2154" s="88">
        <v>1500</v>
      </c>
      <c r="D2154" s="87">
        <v>0.63622628104000112</v>
      </c>
      <c r="E2154" s="106">
        <v>0.42293295867283459</v>
      </c>
      <c r="F2154" s="446">
        <v>1</v>
      </c>
      <c r="G2154" s="446">
        <v>2025</v>
      </c>
      <c r="H2154" s="88">
        <v>11660885.195097292</v>
      </c>
      <c r="I2154" s="151">
        <v>419055302209.9364</v>
      </c>
      <c r="J2154" s="106">
        <v>0.5161025650108122</v>
      </c>
      <c r="K2154" s="171">
        <v>41784141213.454689</v>
      </c>
      <c r="L2154" s="159">
        <v>43002831474.365326</v>
      </c>
      <c r="M2154" s="159">
        <v>148689507086.92783</v>
      </c>
      <c r="N2154" s="159">
        <v>652531781984.6842</v>
      </c>
      <c r="O2154" s="106">
        <v>0.56645422859976413</v>
      </c>
      <c r="P2154" s="106">
        <v>0.40470249925963248</v>
      </c>
      <c r="Q2154" s="88">
        <v>14.984608867809834</v>
      </c>
      <c r="R2154" s="158">
        <v>4658597199443.2061</v>
      </c>
      <c r="S2154" s="171">
        <v>4088.2838038846785</v>
      </c>
      <c r="T2154" s="165">
        <v>4.5348197816459414E-2</v>
      </c>
    </row>
    <row r="2155" spans="1:20" x14ac:dyDescent="0.2">
      <c r="A2155">
        <v>2151</v>
      </c>
      <c r="B2155" s="106">
        <v>0.44719751614044367</v>
      </c>
      <c r="C2155" s="88">
        <v>5823.482848658653</v>
      </c>
      <c r="D2155" s="87">
        <v>0.75200965834781319</v>
      </c>
      <c r="E2155" s="106">
        <v>0.39749393583471149</v>
      </c>
      <c r="F2155" s="446">
        <v>1</v>
      </c>
      <c r="G2155" s="446">
        <v>2023</v>
      </c>
      <c r="H2155" s="88">
        <v>15618837.786469445</v>
      </c>
      <c r="I2155" s="151">
        <v>528994954136.92017</v>
      </c>
      <c r="J2155" s="106">
        <v>0.44719751614044367</v>
      </c>
      <c r="K2155" s="171">
        <v>17579475406.500393</v>
      </c>
      <c r="L2155" s="159">
        <v>0</v>
      </c>
      <c r="M2155" s="159">
        <v>500991631455.21246</v>
      </c>
      <c r="N2155" s="159">
        <v>1047566060998.6329</v>
      </c>
      <c r="O2155" s="106">
        <v>0.60841846489131368</v>
      </c>
      <c r="P2155" s="106">
        <v>0.45900938875700686</v>
      </c>
      <c r="Q2155" s="88">
        <v>16.826171724899698</v>
      </c>
      <c r="R2155" s="158">
        <v>9224552145308.4727</v>
      </c>
      <c r="S2155" s="171">
        <v>8085.7110627841294</v>
      </c>
      <c r="T2155" s="165">
        <v>4.156202723626045E-2</v>
      </c>
    </row>
    <row r="2156" spans="1:20" x14ac:dyDescent="0.2">
      <c r="A2156">
        <v>2152</v>
      </c>
      <c r="B2156" s="106">
        <v>0.38587413731590181</v>
      </c>
      <c r="C2156" s="88">
        <v>1500</v>
      </c>
      <c r="D2156" s="87">
        <v>0.66366257503928427</v>
      </c>
      <c r="E2156" s="106">
        <v>0.5620163299863985</v>
      </c>
      <c r="F2156" s="446">
        <v>1</v>
      </c>
      <c r="G2156" s="446">
        <v>2026</v>
      </c>
      <c r="H2156" s="88">
        <v>12110385.992838681</v>
      </c>
      <c r="I2156" s="151">
        <v>451134189035.52502</v>
      </c>
      <c r="J2156" s="106">
        <v>0.38587413731590181</v>
      </c>
      <c r="K2156" s="171">
        <v>19133665196.084457</v>
      </c>
      <c r="L2156" s="159">
        <v>51323162491.099449</v>
      </c>
      <c r="M2156" s="159">
        <v>55482292147.632927</v>
      </c>
      <c r="N2156" s="159">
        <v>577073308870.34192</v>
      </c>
      <c r="O2156" s="106">
        <v>0.44972688171424124</v>
      </c>
      <c r="P2156" s="106">
        <v>0.29323609602047024</v>
      </c>
      <c r="Q2156" s="88">
        <v>14.663161644811574</v>
      </c>
      <c r="R2156" s="158">
        <v>2987972942903.0386</v>
      </c>
      <c r="S2156" s="171">
        <v>2617.8267826930769</v>
      </c>
      <c r="T2156" s="165">
        <v>4.542732600030315E-2</v>
      </c>
    </row>
    <row r="2157" spans="1:20" x14ac:dyDescent="0.2">
      <c r="A2157">
        <v>2153</v>
      </c>
      <c r="B2157" s="106">
        <v>0.50540628220569705</v>
      </c>
      <c r="C2157" s="88">
        <v>3372.7470539931082</v>
      </c>
      <c r="D2157" s="87">
        <v>0.52402807774807159</v>
      </c>
      <c r="E2157" s="106">
        <v>0.64794415899380009</v>
      </c>
      <c r="F2157" s="446">
        <v>1</v>
      </c>
      <c r="G2157" s="446">
        <v>2024</v>
      </c>
      <c r="H2157" s="88">
        <v>7974711.3088541124</v>
      </c>
      <c r="I2157" s="151">
        <v>226287153419.76547</v>
      </c>
      <c r="J2157" s="106">
        <v>0.26355018903914151</v>
      </c>
      <c r="K2157" s="171">
        <v>10461473588.056599</v>
      </c>
      <c r="L2157" s="159">
        <v>9286251971.5903435</v>
      </c>
      <c r="M2157" s="159">
        <v>137223605015.81685</v>
      </c>
      <c r="N2157" s="159">
        <v>383258483995.22925</v>
      </c>
      <c r="O2157" s="106">
        <v>0.46142724828248166</v>
      </c>
      <c r="P2157" s="106">
        <v>0.26683490306456376</v>
      </c>
      <c r="Q2157" s="88">
        <v>16.849740037196909</v>
      </c>
      <c r="R2157" s="158">
        <v>1995962921182.9639</v>
      </c>
      <c r="S2157" s="171">
        <v>1751.1853338520548</v>
      </c>
      <c r="T2157" s="165">
        <v>4.1321249286229884E-2</v>
      </c>
    </row>
    <row r="2158" spans="1:20" x14ac:dyDescent="0.2">
      <c r="A2158">
        <v>2154</v>
      </c>
      <c r="B2158" s="106">
        <v>0.59320905630059251</v>
      </c>
      <c r="C2158" s="88">
        <v>6183.3320502454317</v>
      </c>
      <c r="D2158" s="87">
        <v>0.34803092235522404</v>
      </c>
      <c r="E2158" s="106">
        <v>0.41515613286957204</v>
      </c>
      <c r="F2158" s="446">
        <v>1</v>
      </c>
      <c r="G2158" s="446">
        <v>2027</v>
      </c>
      <c r="H2158" s="88">
        <v>4161803.4557101559</v>
      </c>
      <c r="I2158" s="151">
        <v>161248087907.87946</v>
      </c>
      <c r="J2158" s="106">
        <v>0.41585810628539843</v>
      </c>
      <c r="K2158" s="171">
        <v>27917885658.748684</v>
      </c>
      <c r="L2158" s="159">
        <v>50275848827.503738</v>
      </c>
      <c r="M2158" s="159">
        <v>0</v>
      </c>
      <c r="N2158" s="159">
        <v>239441822394.13187</v>
      </c>
      <c r="O2158" s="106">
        <v>0.44802951493132426</v>
      </c>
      <c r="P2158" s="106">
        <v>0.36939834717271097</v>
      </c>
      <c r="Q2158" s="88">
        <v>14.615353558319484</v>
      </c>
      <c r="R2158" s="158">
        <v>1607014949771.8169</v>
      </c>
      <c r="S2158" s="171">
        <v>1407.8981623600575</v>
      </c>
      <c r="T2158" s="165">
        <v>4.3902195134792536E-2</v>
      </c>
    </row>
    <row r="2159" spans="1:20" x14ac:dyDescent="0.2">
      <c r="A2159">
        <v>2155</v>
      </c>
      <c r="B2159" s="106">
        <v>0.41614167360210408</v>
      </c>
      <c r="C2159" s="88">
        <v>1500</v>
      </c>
      <c r="D2159" s="87">
        <v>0.89847192358462324</v>
      </c>
      <c r="E2159" s="106">
        <v>0.62740442290614395</v>
      </c>
      <c r="F2159" s="446">
        <v>1</v>
      </c>
      <c r="G2159" s="446">
        <v>2023</v>
      </c>
      <c r="H2159" s="88">
        <v>24399141.49342918</v>
      </c>
      <c r="I2159" s="151">
        <v>765733565623.5575</v>
      </c>
      <c r="J2159" s="106">
        <v>0.41614167360210408</v>
      </c>
      <c r="K2159" s="171">
        <v>39685967578.754112</v>
      </c>
      <c r="L2159" s="159">
        <v>25950869715.84589</v>
      </c>
      <c r="M2159" s="159">
        <v>645388588849.11121</v>
      </c>
      <c r="N2159" s="159">
        <v>1476758991767.2688</v>
      </c>
      <c r="O2159" s="106">
        <v>0.57946165837107577</v>
      </c>
      <c r="P2159" s="106">
        <v>0.32121799842553828</v>
      </c>
      <c r="Q2159" s="88">
        <v>16.085629421984638</v>
      </c>
      <c r="R2159" s="158">
        <v>8750209060633.3633</v>
      </c>
      <c r="S2159" s="171">
        <v>7677.3426238816564</v>
      </c>
      <c r="T2159" s="165">
        <v>4.3478576741251454E-2</v>
      </c>
    </row>
    <row r="2160" spans="1:20" x14ac:dyDescent="0.2">
      <c r="A2160">
        <v>2156</v>
      </c>
      <c r="B2160" s="106">
        <v>0.67089225788333229</v>
      </c>
      <c r="C2160" s="88">
        <v>1782.6260114950537</v>
      </c>
      <c r="D2160" s="87">
        <v>0.63969042203792492</v>
      </c>
      <c r="E2160" s="106">
        <v>0.5227621103147515</v>
      </c>
      <c r="F2160" s="446">
        <v>1</v>
      </c>
      <c r="G2160" s="446">
        <v>2024</v>
      </c>
      <c r="H2160" s="88">
        <v>11753955.691007322</v>
      </c>
      <c r="I2160" s="151">
        <v>311988497027.59625</v>
      </c>
      <c r="J2160" s="106">
        <v>0.34773707747391036</v>
      </c>
      <c r="K2160" s="171">
        <v>8974848569.8295078</v>
      </c>
      <c r="L2160" s="159">
        <v>18011257332.452843</v>
      </c>
      <c r="M2160" s="159">
        <v>325718229240.33356</v>
      </c>
      <c r="N2160" s="159">
        <v>664692832170.21204</v>
      </c>
      <c r="O2160" s="106">
        <v>0.57691844843286166</v>
      </c>
      <c r="P2160" s="106">
        <v>0.31782962928282404</v>
      </c>
      <c r="Q2160" s="88">
        <v>17.055494911343978</v>
      </c>
      <c r="R2160" s="158">
        <v>4241103963004.6978</v>
      </c>
      <c r="S2160" s="171">
        <v>3718.6609554159381</v>
      </c>
      <c r="T2160" s="165">
        <v>3.9797808977569717E-2</v>
      </c>
    </row>
    <row r="2161" spans="1:20" x14ac:dyDescent="0.2">
      <c r="A2161">
        <v>2157</v>
      </c>
      <c r="B2161" s="106">
        <v>0.44870728590840714</v>
      </c>
      <c r="C2161" s="88">
        <v>3761.2238822771837</v>
      </c>
      <c r="D2161" s="87">
        <v>0.59207625101053074</v>
      </c>
      <c r="E2161" s="106">
        <v>0.61454959568762302</v>
      </c>
      <c r="F2161" s="446">
        <v>1</v>
      </c>
      <c r="G2161" s="446">
        <v>2025</v>
      </c>
      <c r="H2161" s="88">
        <v>9583919.7221775148</v>
      </c>
      <c r="I2161" s="151">
        <v>361644764800.56287</v>
      </c>
      <c r="J2161" s="106">
        <v>0.41894111491308572</v>
      </c>
      <c r="K2161" s="171">
        <v>29620405504.100822</v>
      </c>
      <c r="L2161" s="159">
        <v>69718426648.819733</v>
      </c>
      <c r="M2161" s="159">
        <v>149990851018.43527</v>
      </c>
      <c r="N2161" s="159">
        <v>610974447971.9187</v>
      </c>
      <c r="O2161" s="106">
        <v>0.53566116257103202</v>
      </c>
      <c r="P2161" s="106">
        <v>0.39890624503707939</v>
      </c>
      <c r="Q2161" s="88">
        <v>16.211016082595219</v>
      </c>
      <c r="R2161" s="158">
        <v>4590986190144.6309</v>
      </c>
      <c r="S2161" s="171">
        <v>4028.0771933431502</v>
      </c>
      <c r="T2161" s="165">
        <v>4.2614941094324642E-2</v>
      </c>
    </row>
    <row r="2162" spans="1:20" x14ac:dyDescent="0.2">
      <c r="A2162">
        <v>2158</v>
      </c>
      <c r="B2162" s="106">
        <v>0.49758316606956515</v>
      </c>
      <c r="C2162" s="88">
        <v>3617.3285774545284</v>
      </c>
      <c r="D2162" s="87">
        <v>1.0868955183099218</v>
      </c>
      <c r="E2162" s="106">
        <v>0.55877045499227207</v>
      </c>
      <c r="F2162" s="446">
        <v>1</v>
      </c>
      <c r="G2162" s="446">
        <v>2025</v>
      </c>
      <c r="H2162" s="88">
        <v>37943027.744773142</v>
      </c>
      <c r="I2162" s="151">
        <v>789578617261.48486</v>
      </c>
      <c r="J2162" s="106">
        <v>0.14290944632891844</v>
      </c>
      <c r="K2162" s="171">
        <v>23989954677.398125</v>
      </c>
      <c r="L2162" s="159">
        <v>15628670049.81407</v>
      </c>
      <c r="M2162" s="159">
        <v>243086763524.92734</v>
      </c>
      <c r="N2162" s="159">
        <v>1072284005513.6244</v>
      </c>
      <c r="O2162" s="106">
        <v>0.29825175815487009</v>
      </c>
      <c r="P2162" s="106">
        <v>0.11936768485530583</v>
      </c>
      <c r="Q2162" s="88">
        <v>19.038504628320521</v>
      </c>
      <c r="R2162" s="158">
        <v>2794189028195.7285</v>
      </c>
      <c r="S2162" s="171">
        <v>2451.3711788050646</v>
      </c>
      <c r="T2162" s="165">
        <v>3.6333240438245991E-2</v>
      </c>
    </row>
    <row r="2163" spans="1:20" x14ac:dyDescent="0.2">
      <c r="A2163">
        <v>2159</v>
      </c>
      <c r="B2163" s="106">
        <v>0.4203875639318419</v>
      </c>
      <c r="C2163" s="88">
        <v>3890.2304679392423</v>
      </c>
      <c r="D2163" s="87">
        <v>0.53399783010166479</v>
      </c>
      <c r="E2163" s="106">
        <v>0.1315142617830154</v>
      </c>
      <c r="F2163" s="446">
        <v>1</v>
      </c>
      <c r="G2163" s="446">
        <v>2026</v>
      </c>
      <c r="H2163" s="88">
        <v>8193029.2887630202</v>
      </c>
      <c r="I2163" s="151">
        <v>332371720410.92126</v>
      </c>
      <c r="J2163" s="106">
        <v>0.42038756393184196</v>
      </c>
      <c r="K2163" s="171">
        <v>16207983710.677647</v>
      </c>
      <c r="L2163" s="159">
        <v>33855670066.814362</v>
      </c>
      <c r="M2163" s="159">
        <v>75852798690.452316</v>
      </c>
      <c r="N2163" s="159">
        <v>458288172878.8656</v>
      </c>
      <c r="O2163" s="106">
        <v>0.49639446604118731</v>
      </c>
      <c r="P2163" s="106">
        <v>0.35625489840349672</v>
      </c>
      <c r="Q2163" s="88">
        <v>15.045439232658129</v>
      </c>
      <c r="R2163" s="158">
        <v>3001038075192.1792</v>
      </c>
      <c r="S2163" s="171">
        <v>2633.0604079697064</v>
      </c>
      <c r="T2163" s="165">
        <v>4.3310922734413122E-2</v>
      </c>
    </row>
    <row r="2164" spans="1:20" x14ac:dyDescent="0.2">
      <c r="A2164">
        <v>2160</v>
      </c>
      <c r="B2164" s="106">
        <v>0.5924413358525612</v>
      </c>
      <c r="C2164" s="88">
        <v>11081.701803960601</v>
      </c>
      <c r="D2164" s="87">
        <v>0.80415372546254571</v>
      </c>
      <c r="E2164" s="106">
        <v>0.29308016952995591</v>
      </c>
      <c r="F2164" s="446">
        <v>1</v>
      </c>
      <c r="G2164" s="446">
        <v>2024</v>
      </c>
      <c r="H2164" s="88">
        <v>18632912.284113511</v>
      </c>
      <c r="I2164" s="151">
        <v>549406075197.14539</v>
      </c>
      <c r="J2164" s="106">
        <v>0.36085591685326024</v>
      </c>
      <c r="K2164" s="171">
        <v>52775048470.234985</v>
      </c>
      <c r="L2164" s="159">
        <v>81880563836.508072</v>
      </c>
      <c r="M2164" s="159">
        <v>446525393966.30103</v>
      </c>
      <c r="N2164" s="159">
        <v>1130587081470.1895</v>
      </c>
      <c r="O2164" s="106">
        <v>0.54925552344429296</v>
      </c>
      <c r="P2164" s="106">
        <v>0.41528702993179023</v>
      </c>
      <c r="Q2164" s="88">
        <v>16.888434416060427</v>
      </c>
      <c r="R2164" s="158">
        <v>8551642910746.1172</v>
      </c>
      <c r="S2164" s="171">
        <v>7498.7920809953121</v>
      </c>
      <c r="T2164" s="165">
        <v>4.3683790039833838E-2</v>
      </c>
    </row>
    <row r="2165" spans="1:20" x14ac:dyDescent="0.2">
      <c r="A2165">
        <v>2161</v>
      </c>
      <c r="B2165" s="106">
        <v>0.39649641869672947</v>
      </c>
      <c r="C2165" s="88">
        <v>5779.7958116636455</v>
      </c>
      <c r="D2165" s="87">
        <v>0.59534826240014305</v>
      </c>
      <c r="E2165" s="106">
        <v>0.50899795812697579</v>
      </c>
      <c r="F2165" s="446">
        <v>1</v>
      </c>
      <c r="G2165" s="446">
        <v>2025</v>
      </c>
      <c r="H2165" s="88">
        <v>9956196.5553691424</v>
      </c>
      <c r="I2165" s="151">
        <v>393981349152.29688</v>
      </c>
      <c r="J2165" s="106">
        <v>0.39649641869672947</v>
      </c>
      <c r="K2165" s="171">
        <v>10245618789.19239</v>
      </c>
      <c r="L2165" s="159">
        <v>16001565095.19408</v>
      </c>
      <c r="M2165" s="159">
        <v>122147724296.12515</v>
      </c>
      <c r="N2165" s="159">
        <v>542376257332.80847</v>
      </c>
      <c r="O2165" s="106">
        <v>0.49178337340378309</v>
      </c>
      <c r="P2165" s="106">
        <v>0.33018872466465538</v>
      </c>
      <c r="Q2165" s="88">
        <v>15.391066804382795</v>
      </c>
      <c r="R2165" s="158">
        <v>3184599901544.0449</v>
      </c>
      <c r="S2165" s="171">
        <v>2790.2713042924506</v>
      </c>
      <c r="T2165" s="165">
        <v>4.4841959315097574E-2</v>
      </c>
    </row>
    <row r="2166" spans="1:20" x14ac:dyDescent="0.2">
      <c r="A2166">
        <v>2162</v>
      </c>
      <c r="B2166" s="106">
        <v>0.60335344810902525</v>
      </c>
      <c r="C2166" s="88">
        <v>5816.7950073276406</v>
      </c>
      <c r="D2166" s="87">
        <v>1.230723870999173</v>
      </c>
      <c r="E2166" s="106">
        <v>0.5930988381479696</v>
      </c>
      <c r="F2166" s="446">
        <v>1</v>
      </c>
      <c r="G2166" s="446">
        <v>2024</v>
      </c>
      <c r="H2166" s="88">
        <v>47078922.005611107</v>
      </c>
      <c r="I2166" s="151">
        <v>667046496871.40662</v>
      </c>
      <c r="J2166" s="106">
        <v>5.9017152201779832E-2</v>
      </c>
      <c r="K2166" s="171">
        <v>25434601611.428879</v>
      </c>
      <c r="L2166" s="159">
        <v>12722227932.698231</v>
      </c>
      <c r="M2166" s="159">
        <v>635507562574.39087</v>
      </c>
      <c r="N2166" s="159">
        <v>1340710888989.9246</v>
      </c>
      <c r="O2166" s="106">
        <v>0.41616057691419867</v>
      </c>
      <c r="P2166" s="106">
        <v>0.21180849214334857</v>
      </c>
      <c r="Q2166" s="88">
        <v>23.024993117599031</v>
      </c>
      <c r="R2166" s="158">
        <v>6948813076327.7295</v>
      </c>
      <c r="S2166" s="171">
        <v>6092.7201866231744</v>
      </c>
      <c r="T2166" s="165">
        <v>3.3136566438068706E-2</v>
      </c>
    </row>
    <row r="2167" spans="1:20" x14ac:dyDescent="0.2">
      <c r="A2167">
        <v>2163</v>
      </c>
      <c r="B2167" s="106">
        <v>0.41105058039975323</v>
      </c>
      <c r="C2167" s="88">
        <v>6475.7646245591905</v>
      </c>
      <c r="D2167" s="87">
        <v>1.2500494987684012</v>
      </c>
      <c r="E2167" s="106">
        <v>0.54068748497998165</v>
      </c>
      <c r="F2167" s="446">
        <v>1</v>
      </c>
      <c r="G2167" s="446">
        <v>2025</v>
      </c>
      <c r="H2167" s="88">
        <v>51443347.146028012</v>
      </c>
      <c r="I2167" s="151">
        <v>864907709511.2489</v>
      </c>
      <c r="J2167" s="106">
        <v>5.9760288982754206E-3</v>
      </c>
      <c r="K2167" s="171">
        <v>31754875548.403618</v>
      </c>
      <c r="L2167" s="159">
        <v>66423520802.041084</v>
      </c>
      <c r="M2167" s="159">
        <v>267587429009.95148</v>
      </c>
      <c r="N2167" s="159">
        <v>1230673534871.645</v>
      </c>
      <c r="O2167" s="106">
        <v>0.2213239056484485</v>
      </c>
      <c r="P2167" s="106">
        <v>5.7605562479666771E-2</v>
      </c>
      <c r="Q2167" s="88">
        <v>48.288406306285452</v>
      </c>
      <c r="R2167" s="158">
        <v>3528832917517.0459</v>
      </c>
      <c r="S2167" s="171">
        <v>3093.7905775154341</v>
      </c>
      <c r="T2167" s="165">
        <v>1.514827505803263E-2</v>
      </c>
    </row>
    <row r="2168" spans="1:20" x14ac:dyDescent="0.2">
      <c r="A2168">
        <v>2164</v>
      </c>
      <c r="B2168" s="106">
        <v>0.48067231055079884</v>
      </c>
      <c r="C2168" s="88">
        <v>7861.2605210996971</v>
      </c>
      <c r="D2168" s="87">
        <v>0.45393771875158334</v>
      </c>
      <c r="E2168" s="106">
        <v>0.39465962549446842</v>
      </c>
      <c r="F2168" s="446">
        <v>1</v>
      </c>
      <c r="G2168" s="446">
        <v>2025</v>
      </c>
      <c r="H2168" s="88">
        <v>6462624.7268153224</v>
      </c>
      <c r="I2168" s="151">
        <v>260038439124.91034</v>
      </c>
      <c r="J2168" s="106">
        <v>0.48067231055079884</v>
      </c>
      <c r="K2168" s="171">
        <v>18637549433.780777</v>
      </c>
      <c r="L2168" s="159">
        <v>24709189423.302055</v>
      </c>
      <c r="M2168" s="159">
        <v>101580854156.14555</v>
      </c>
      <c r="N2168" s="159">
        <v>404966032138.13867</v>
      </c>
      <c r="O2168" s="106">
        <v>0.55813400209490194</v>
      </c>
      <c r="P2168" s="106">
        <v>0.42368229490886561</v>
      </c>
      <c r="Q2168" s="88">
        <v>15.302448721739028</v>
      </c>
      <c r="R2168" s="158">
        <v>3096488864719.9854</v>
      </c>
      <c r="S2168" s="171">
        <v>2714.4383283496968</v>
      </c>
      <c r="T2168" s="165">
        <v>4.4420593817839998E-2</v>
      </c>
    </row>
    <row r="2169" spans="1:20" x14ac:dyDescent="0.2">
      <c r="A2169">
        <v>2165</v>
      </c>
      <c r="B2169" s="106">
        <v>0.66873705481147827</v>
      </c>
      <c r="C2169" s="88">
        <v>1784.4117906052088</v>
      </c>
      <c r="D2169" s="87">
        <v>0.66726479965763019</v>
      </c>
      <c r="E2169" s="106">
        <v>0.33022859405556537</v>
      </c>
      <c r="F2169" s="446">
        <v>1</v>
      </c>
      <c r="G2169" s="446">
        <v>2024</v>
      </c>
      <c r="H2169" s="88">
        <v>12407018.17057131</v>
      </c>
      <c r="I2169" s="151">
        <v>311886818247.98145</v>
      </c>
      <c r="J2169" s="106">
        <v>0.2035711007414206</v>
      </c>
      <c r="K2169" s="171">
        <v>25840740644.937752</v>
      </c>
      <c r="L2169" s="159">
        <v>34655407625.435501</v>
      </c>
      <c r="M2169" s="159">
        <v>296676237340.99664</v>
      </c>
      <c r="N2169" s="159">
        <v>669059203859.35132</v>
      </c>
      <c r="O2169" s="106">
        <v>0.49107232510278026</v>
      </c>
      <c r="P2169" s="106">
        <v>0.30391710794583215</v>
      </c>
      <c r="Q2169" s="88">
        <v>17.914072428886467</v>
      </c>
      <c r="R2169" s="158">
        <v>4107395957572.8633</v>
      </c>
      <c r="S2169" s="171">
        <v>3600.1560374525793</v>
      </c>
      <c r="T2169" s="165">
        <v>3.9623746220038739E-2</v>
      </c>
    </row>
    <row r="2170" spans="1:20" x14ac:dyDescent="0.2">
      <c r="A2170">
        <v>2166</v>
      </c>
      <c r="B2170" s="106">
        <v>0.59274499132930214</v>
      </c>
      <c r="C2170" s="88">
        <v>2392.2517288449485</v>
      </c>
      <c r="D2170" s="87">
        <v>0.24486234293279385</v>
      </c>
      <c r="E2170" s="106">
        <v>0.7</v>
      </c>
      <c r="F2170" s="446">
        <v>1</v>
      </c>
      <c r="G2170" s="446">
        <v>2027</v>
      </c>
      <c r="H2170" s="88">
        <v>2804786.1249817023</v>
      </c>
      <c r="I2170" s="151">
        <v>143837967570.54132</v>
      </c>
      <c r="J2170" s="106">
        <v>0.52949414186705557</v>
      </c>
      <c r="K2170" s="171">
        <v>17430967619.02034</v>
      </c>
      <c r="L2170" s="159">
        <v>37983761038.031204</v>
      </c>
      <c r="M2170" s="159">
        <v>0</v>
      </c>
      <c r="N2170" s="159">
        <v>199252696227.59283</v>
      </c>
      <c r="O2170" s="106">
        <v>0.5347399159677475</v>
      </c>
      <c r="P2170" s="106">
        <v>0.39670816732969655</v>
      </c>
      <c r="Q2170" s="88">
        <v>13.812878594918541</v>
      </c>
      <c r="R2170" s="158">
        <v>1488349468648.2812</v>
      </c>
      <c r="S2170" s="171">
        <v>1306.7635312239784</v>
      </c>
      <c r="T2170" s="165">
        <v>4.2478201185050142E-2</v>
      </c>
    </row>
    <row r="2171" spans="1:20" x14ac:dyDescent="0.2">
      <c r="A2171">
        <v>2167</v>
      </c>
      <c r="B2171" s="106">
        <v>0.50695631838785538</v>
      </c>
      <c r="C2171" s="88">
        <v>2111.0378615462237</v>
      </c>
      <c r="D2171" s="87">
        <v>0.47434600489808482</v>
      </c>
      <c r="E2171" s="106">
        <v>0.32291311378938392</v>
      </c>
      <c r="F2171" s="446">
        <v>1</v>
      </c>
      <c r="G2171" s="446">
        <v>2024</v>
      </c>
      <c r="H2171" s="88">
        <v>6622945.5889851972</v>
      </c>
      <c r="I2171" s="151">
        <v>239653046678.48923</v>
      </c>
      <c r="J2171" s="106">
        <v>0.45932395953551575</v>
      </c>
      <c r="K2171" s="171">
        <v>9564965011.0557861</v>
      </c>
      <c r="L2171" s="159">
        <v>14863284366.417351</v>
      </c>
      <c r="M2171" s="159">
        <v>190506111342.45694</v>
      </c>
      <c r="N2171" s="159">
        <v>454587407398.41931</v>
      </c>
      <c r="O2171" s="106">
        <v>0.60356687936527065</v>
      </c>
      <c r="P2171" s="106">
        <v>0.38912086354844616</v>
      </c>
      <c r="Q2171" s="88">
        <v>16.073314154259489</v>
      </c>
      <c r="R2171" s="158">
        <v>3269080504077.7622</v>
      </c>
      <c r="S2171" s="171">
        <v>2868.1530620328253</v>
      </c>
      <c r="T2171" s="165">
        <v>4.3306876603161355E-2</v>
      </c>
    </row>
    <row r="2172" spans="1:20" x14ac:dyDescent="0.2">
      <c r="A2172">
        <v>2168</v>
      </c>
      <c r="B2172" s="106">
        <v>0.57283145670647539</v>
      </c>
      <c r="C2172" s="88">
        <v>5326.645887382615</v>
      </c>
      <c r="D2172" s="87">
        <v>0.64351645723692086</v>
      </c>
      <c r="E2172" s="106">
        <v>0.39915321812549259</v>
      </c>
      <c r="F2172" s="446">
        <v>1</v>
      </c>
      <c r="G2172" s="446">
        <v>2023</v>
      </c>
      <c r="H2172" s="88">
        <v>11518123.022005688</v>
      </c>
      <c r="I2172" s="151">
        <v>439296578570.0603</v>
      </c>
      <c r="J2172" s="106">
        <v>0.49740953266666743</v>
      </c>
      <c r="K2172" s="171">
        <v>8943401399.5594616</v>
      </c>
      <c r="L2172" s="159">
        <v>0</v>
      </c>
      <c r="M2172" s="159">
        <v>538480989117.93585</v>
      </c>
      <c r="N2172" s="159">
        <v>986720969087.55554</v>
      </c>
      <c r="O2172" s="106">
        <v>0.65803313954437093</v>
      </c>
      <c r="P2172" s="106">
        <v>0.35334389930244342</v>
      </c>
      <c r="Q2172" s="88">
        <v>16.146626614709291</v>
      </c>
      <c r="R2172" s="158">
        <v>6434438151991.8496</v>
      </c>
      <c r="S2172" s="171">
        <v>5644.6033434971123</v>
      </c>
      <c r="T2172" s="165">
        <v>4.3418587715478039E-2</v>
      </c>
    </row>
    <row r="2173" spans="1:20" x14ac:dyDescent="0.2">
      <c r="A2173">
        <v>2169</v>
      </c>
      <c r="B2173" s="106">
        <v>0.40749806711687819</v>
      </c>
      <c r="C2173" s="88">
        <v>1918.540089686494</v>
      </c>
      <c r="D2173" s="87">
        <v>0.67165418304074043</v>
      </c>
      <c r="E2173" s="106">
        <v>0.47014156139226038</v>
      </c>
      <c r="F2173" s="446">
        <v>1</v>
      </c>
      <c r="G2173" s="446">
        <v>2024</v>
      </c>
      <c r="H2173" s="88">
        <v>12519334.500781845</v>
      </c>
      <c r="I2173" s="151">
        <v>457846500195.40674</v>
      </c>
      <c r="J2173" s="106">
        <v>0.40749806711687819</v>
      </c>
      <c r="K2173" s="171">
        <v>20892465974.441078</v>
      </c>
      <c r="L2173" s="159">
        <v>13661064796.800005</v>
      </c>
      <c r="M2173" s="159">
        <v>355527960265.71008</v>
      </c>
      <c r="N2173" s="159">
        <v>847927991232.35779</v>
      </c>
      <c r="O2173" s="106">
        <v>0.56835343201189636</v>
      </c>
      <c r="P2173" s="106">
        <v>0.40473616551661684</v>
      </c>
      <c r="Q2173" s="88">
        <v>16.389202917095499</v>
      </c>
      <c r="R2173" s="158">
        <v>6269119378706.9395</v>
      </c>
      <c r="S2173" s="171">
        <v>5496.9158951564168</v>
      </c>
      <c r="T2173" s="165">
        <v>4.3912205204112854E-2</v>
      </c>
    </row>
    <row r="2174" spans="1:20" x14ac:dyDescent="0.2">
      <c r="A2174">
        <v>2170</v>
      </c>
      <c r="B2174" s="106">
        <v>0.607787231497394</v>
      </c>
      <c r="C2174" s="88">
        <v>3744.0227201474636</v>
      </c>
      <c r="D2174" s="87">
        <v>1.1327651926420859</v>
      </c>
      <c r="E2174" s="106">
        <v>0.47891265810140665</v>
      </c>
      <c r="F2174" s="446">
        <v>1</v>
      </c>
      <c r="G2174" s="446">
        <v>2026</v>
      </c>
      <c r="H2174" s="88">
        <v>41455328.349736504</v>
      </c>
      <c r="I2174" s="151">
        <v>666087500527.3645</v>
      </c>
      <c r="J2174" s="106">
        <v>3.9590973385553951E-2</v>
      </c>
      <c r="K2174" s="171">
        <v>47204646851.631119</v>
      </c>
      <c r="L2174" s="159">
        <v>122588477749.07079</v>
      </c>
      <c r="M2174" s="159">
        <v>97600284814.139877</v>
      </c>
      <c r="N2174" s="159">
        <v>933480909942.2063</v>
      </c>
      <c r="O2174" s="106">
        <v>0.21695361993951878</v>
      </c>
      <c r="P2174" s="106">
        <v>5.8128836316440564E-2</v>
      </c>
      <c r="Q2174" s="88">
        <v>42.700021229935693</v>
      </c>
      <c r="R2174" s="158">
        <v>2503951001262.562</v>
      </c>
      <c r="S2174" s="171">
        <v>2191.9433991608867</v>
      </c>
      <c r="T2174" s="165">
        <v>1.7663955049527683E-2</v>
      </c>
    </row>
    <row r="2175" spans="1:20" x14ac:dyDescent="0.2">
      <c r="A2175">
        <v>2171</v>
      </c>
      <c r="B2175" s="106">
        <v>0.44621137377454734</v>
      </c>
      <c r="C2175" s="88">
        <v>2846.1922014354068</v>
      </c>
      <c r="D2175" s="87">
        <v>0.68175985660077332</v>
      </c>
      <c r="E2175" s="106">
        <v>0.3972922956411668</v>
      </c>
      <c r="F2175" s="446">
        <v>1</v>
      </c>
      <c r="G2175" s="446">
        <v>2025</v>
      </c>
      <c r="H2175" s="88">
        <v>12691754.209271777</v>
      </c>
      <c r="I2175" s="151">
        <v>404922320124.08099</v>
      </c>
      <c r="J2175" s="106">
        <v>0.44158359666825775</v>
      </c>
      <c r="K2175" s="171">
        <v>30366397789.137325</v>
      </c>
      <c r="L2175" s="159">
        <v>45449411427.292641</v>
      </c>
      <c r="M2175" s="159">
        <v>119088175174.70917</v>
      </c>
      <c r="N2175" s="159">
        <v>599826304515.22009</v>
      </c>
      <c r="O2175" s="106">
        <v>0.51754503168070332</v>
      </c>
      <c r="P2175" s="106">
        <v>0.39170413836434737</v>
      </c>
      <c r="Q2175" s="88">
        <v>15.560061433149581</v>
      </c>
      <c r="R2175" s="158">
        <v>4194145372731.8618</v>
      </c>
      <c r="S2175" s="171">
        <v>3679.647754508605</v>
      </c>
      <c r="T2175" s="165">
        <v>4.4559644178061686E-2</v>
      </c>
    </row>
    <row r="2176" spans="1:20" x14ac:dyDescent="0.2">
      <c r="A2176">
        <v>2172</v>
      </c>
      <c r="B2176" s="106">
        <v>0.39079717849400963</v>
      </c>
      <c r="C2176" s="88">
        <v>3728.3350391838203</v>
      </c>
      <c r="D2176" s="87">
        <v>0.90280977215869529</v>
      </c>
      <c r="E2176" s="106">
        <v>0.60414651702322897</v>
      </c>
      <c r="F2176" s="446">
        <v>1</v>
      </c>
      <c r="G2176" s="446">
        <v>2024</v>
      </c>
      <c r="H2176" s="88">
        <v>23616610.958809413</v>
      </c>
      <c r="I2176" s="151">
        <v>574537637705.41638</v>
      </c>
      <c r="J2176" s="106">
        <v>0.36430261184284796</v>
      </c>
      <c r="K2176" s="171">
        <v>15693823742.707554</v>
      </c>
      <c r="L2176" s="159">
        <v>21523007409.843857</v>
      </c>
      <c r="M2176" s="159">
        <v>360933850757.73224</v>
      </c>
      <c r="N2176" s="159">
        <v>972688319615.69995</v>
      </c>
      <c r="O2176" s="106">
        <v>0.52973911391857031</v>
      </c>
      <c r="P2176" s="106">
        <v>0.33615089834033918</v>
      </c>
      <c r="Q2176" s="88">
        <v>16.50475135746305</v>
      </c>
      <c r="R2176" s="158">
        <v>6132124344551.1211</v>
      </c>
      <c r="S2176" s="171">
        <v>5374.2829834350114</v>
      </c>
      <c r="T2176" s="165">
        <v>4.2583188478556515E-2</v>
      </c>
    </row>
    <row r="2177" spans="1:20" x14ac:dyDescent="0.2">
      <c r="A2177">
        <v>2173</v>
      </c>
      <c r="B2177" s="106">
        <v>0.51583338267254508</v>
      </c>
      <c r="C2177" s="88">
        <v>1500</v>
      </c>
      <c r="D2177" s="87">
        <v>0.74983588929620582</v>
      </c>
      <c r="E2177" s="106">
        <v>0.37843593800948155</v>
      </c>
      <c r="F2177" s="446">
        <v>1</v>
      </c>
      <c r="G2177" s="446">
        <v>2025</v>
      </c>
      <c r="H2177" s="88">
        <v>15784296.698630832</v>
      </c>
      <c r="I2177" s="151">
        <v>456788147900.85162</v>
      </c>
      <c r="J2177" s="106">
        <v>0.35144610403215093</v>
      </c>
      <c r="K2177" s="171">
        <v>25760741159.690815</v>
      </c>
      <c r="L2177" s="159">
        <v>9819003053.974411</v>
      </c>
      <c r="M2177" s="159">
        <v>156927298177.99136</v>
      </c>
      <c r="N2177" s="159">
        <v>649295190292.50818</v>
      </c>
      <c r="O2177" s="106">
        <v>0.45269618553769281</v>
      </c>
      <c r="P2177" s="106">
        <v>0.31588452300775788</v>
      </c>
      <c r="Q2177" s="88">
        <v>15.530067378818476</v>
      </c>
      <c r="R2177" s="158">
        <v>3647787986701.8374</v>
      </c>
      <c r="S2177" s="171">
        <v>3200.2890759264269</v>
      </c>
      <c r="T2177" s="165">
        <v>4.488345550791438E-2</v>
      </c>
    </row>
    <row r="2178" spans="1:20" x14ac:dyDescent="0.2">
      <c r="A2178">
        <v>2174</v>
      </c>
      <c r="B2178" s="106">
        <v>0.61479677309409375</v>
      </c>
      <c r="C2178" s="88">
        <v>3690.7212673655895</v>
      </c>
      <c r="D2178" s="87">
        <v>0.67732152686689262</v>
      </c>
      <c r="E2178" s="106">
        <v>0.44739780309266236</v>
      </c>
      <c r="F2178" s="446">
        <v>1</v>
      </c>
      <c r="G2178" s="446">
        <v>2024</v>
      </c>
      <c r="H2178" s="88">
        <v>12324927.883475225</v>
      </c>
      <c r="I2178" s="151">
        <v>461194360612.13409</v>
      </c>
      <c r="J2178" s="106">
        <v>0.52616756937769527</v>
      </c>
      <c r="K2178" s="171">
        <v>61543561012.791786</v>
      </c>
      <c r="L2178" s="159">
        <v>74417117281.989624</v>
      </c>
      <c r="M2178" s="159">
        <v>201407483095.94476</v>
      </c>
      <c r="N2178" s="159">
        <v>798562522002.86011</v>
      </c>
      <c r="O2178" s="106">
        <v>0.58019902420949687</v>
      </c>
      <c r="P2178" s="106">
        <v>0.45808952347748072</v>
      </c>
      <c r="Q2178" s="88">
        <v>15.223821906416809</v>
      </c>
      <c r="R2178" s="158">
        <v>6278924341687.5645</v>
      </c>
      <c r="S2178" s="171">
        <v>5506.4874880621437</v>
      </c>
      <c r="T2178" s="165">
        <v>4.6586244217901654E-2</v>
      </c>
    </row>
    <row r="2179" spans="1:20" x14ac:dyDescent="0.2">
      <c r="A2179">
        <v>2175</v>
      </c>
      <c r="B2179" s="106">
        <v>0.54483534166535119</v>
      </c>
      <c r="C2179" s="88">
        <v>1932.3090237419588</v>
      </c>
      <c r="D2179" s="87">
        <v>0.87262958366403409</v>
      </c>
      <c r="E2179" s="106">
        <v>0.30965537709482538</v>
      </c>
      <c r="F2179" s="446">
        <v>1</v>
      </c>
      <c r="G2179" s="446">
        <v>2024</v>
      </c>
      <c r="H2179" s="88">
        <v>22119692.59607904</v>
      </c>
      <c r="I2179" s="151">
        <v>643556189010.29443</v>
      </c>
      <c r="J2179" s="106">
        <v>0.46318707838342221</v>
      </c>
      <c r="K2179" s="171">
        <v>20380831796.618805</v>
      </c>
      <c r="L2179" s="159">
        <v>14105564319.817207</v>
      </c>
      <c r="M2179" s="159">
        <v>276291241327.65247</v>
      </c>
      <c r="N2179" s="159">
        <v>954333826454.38293</v>
      </c>
      <c r="O2179" s="106">
        <v>0.55578492638348997</v>
      </c>
      <c r="P2179" s="106">
        <v>0.34967192643386452</v>
      </c>
      <c r="Q2179" s="88">
        <v>14.983898727111562</v>
      </c>
      <c r="R2179" s="158">
        <v>5892242414349.6533</v>
      </c>
      <c r="S2179" s="171">
        <v>5165.1467775081337</v>
      </c>
      <c r="T2179" s="165">
        <v>4.5191537606988033E-2</v>
      </c>
    </row>
    <row r="2180" spans="1:20" x14ac:dyDescent="0.2">
      <c r="A2180">
        <v>2176</v>
      </c>
      <c r="B2180" s="106">
        <v>0.40732975484529638</v>
      </c>
      <c r="C2180" s="88">
        <v>3684.0454834319107</v>
      </c>
      <c r="D2180" s="87">
        <v>0.77129823441637857</v>
      </c>
      <c r="E2180" s="106">
        <v>0.39605368423736659</v>
      </c>
      <c r="F2180" s="446">
        <v>1</v>
      </c>
      <c r="G2180" s="446">
        <v>2028</v>
      </c>
      <c r="H2180" s="88">
        <v>16419633.132301467</v>
      </c>
      <c r="I2180" s="151">
        <v>565341821164.41272</v>
      </c>
      <c r="J2180" s="106">
        <v>0.40732975484529632</v>
      </c>
      <c r="K2180" s="171">
        <v>43795879916.811714</v>
      </c>
      <c r="L2180" s="159">
        <v>111362331492.73732</v>
      </c>
      <c r="M2180" s="159">
        <v>0</v>
      </c>
      <c r="N2180" s="159">
        <v>720500032573.96179</v>
      </c>
      <c r="O2180" s="106">
        <v>0.44326217373223914</v>
      </c>
      <c r="P2180" s="106">
        <v>0.32066960783551929</v>
      </c>
      <c r="Q2180" s="88">
        <v>14.403525527711123</v>
      </c>
      <c r="R2180" s="158">
        <v>3824084181158.4849</v>
      </c>
      <c r="S2180" s="171">
        <v>3353.1651243666547</v>
      </c>
      <c r="T2180" s="165">
        <v>4.8155315771489522E-2</v>
      </c>
    </row>
    <row r="2181" spans="1:20" x14ac:dyDescent="0.2">
      <c r="A2181">
        <v>2177</v>
      </c>
      <c r="B2181" s="106">
        <v>0.43240381576436288</v>
      </c>
      <c r="C2181" s="88">
        <v>3355.1304234487002</v>
      </c>
      <c r="D2181" s="87">
        <v>1.1177194812407991</v>
      </c>
      <c r="E2181" s="106">
        <v>0.40564000611187812</v>
      </c>
      <c r="F2181" s="446">
        <v>1</v>
      </c>
      <c r="G2181" s="446">
        <v>2025</v>
      </c>
      <c r="H2181" s="88">
        <v>40823914.958857067</v>
      </c>
      <c r="I2181" s="151">
        <v>601209322074.77686</v>
      </c>
      <c r="J2181" s="106">
        <v>-3.4027558558596294E-2</v>
      </c>
      <c r="K2181" s="171">
        <v>34761247031.709969</v>
      </c>
      <c r="L2181" s="159">
        <v>51724864048.488174</v>
      </c>
      <c r="M2181" s="159">
        <v>354893002033.41113</v>
      </c>
      <c r="N2181" s="159">
        <v>1042588435188.3861</v>
      </c>
      <c r="O2181" s="106">
        <v>0.29238441283646582</v>
      </c>
      <c r="P2181" s="106">
        <v>0.17010407618083892</v>
      </c>
      <c r="Q2181" s="88">
        <v>28.601893475391357</v>
      </c>
      <c r="R2181" s="158">
        <v>5408261542200.6729</v>
      </c>
      <c r="S2181" s="171">
        <v>4741.6649197304878</v>
      </c>
      <c r="T2181" s="165">
        <v>2.5685768301193977E-2</v>
      </c>
    </row>
    <row r="2182" spans="1:20" x14ac:dyDescent="0.2">
      <c r="A2182">
        <v>2178</v>
      </c>
      <c r="B2182" s="106">
        <v>0.41426922899563634</v>
      </c>
      <c r="C2182" s="88">
        <v>1706.9963674672526</v>
      </c>
      <c r="D2182" s="87">
        <v>1.3206777383301933</v>
      </c>
      <c r="E2182" s="106">
        <v>0.66901019628062408</v>
      </c>
      <c r="F2182" s="446">
        <v>1</v>
      </c>
      <c r="G2182" s="446">
        <v>2027</v>
      </c>
      <c r="H2182" s="88">
        <v>62896063.736096889</v>
      </c>
      <c r="I2182" s="151">
        <v>1024891810607.9064</v>
      </c>
      <c r="J2182" s="106">
        <v>0.13321674088350288</v>
      </c>
      <c r="K2182" s="171">
        <v>29924908437.281902</v>
      </c>
      <c r="L2182" s="159">
        <v>53821351630.815079</v>
      </c>
      <c r="M2182" s="159">
        <v>0</v>
      </c>
      <c r="N2182" s="159">
        <v>1108638070676.0034</v>
      </c>
      <c r="O2182" s="106">
        <v>0.16199139540871341</v>
      </c>
      <c r="P2182" s="106">
        <v>8.2620088916063577E-3</v>
      </c>
      <c r="Q2182" s="88">
        <v>65.684355256161254</v>
      </c>
      <c r="R2182" s="158">
        <v>1014945633243.5758</v>
      </c>
      <c r="S2182" s="171">
        <v>890.18447823991107</v>
      </c>
      <c r="T2182" s="165">
        <v>6.6777651400245089E-3</v>
      </c>
    </row>
    <row r="2183" spans="1:20" x14ac:dyDescent="0.2">
      <c r="A2183">
        <v>2179</v>
      </c>
      <c r="B2183" s="106">
        <v>0.35081008370294087</v>
      </c>
      <c r="C2183" s="88">
        <v>7147.3568940315199</v>
      </c>
      <c r="D2183" s="87">
        <v>0.66637361807912443</v>
      </c>
      <c r="E2183" s="106">
        <v>0.65656721593051171</v>
      </c>
      <c r="F2183" s="446">
        <v>1</v>
      </c>
      <c r="G2183" s="446">
        <v>2025</v>
      </c>
      <c r="H2183" s="88">
        <v>12052925.907909758</v>
      </c>
      <c r="I2183" s="151">
        <v>355760343314.5871</v>
      </c>
      <c r="J2183" s="106">
        <v>0.30700202713983071</v>
      </c>
      <c r="K2183" s="171">
        <v>42558043111.488831</v>
      </c>
      <c r="L2183" s="159">
        <v>103320299480.64664</v>
      </c>
      <c r="M2183" s="159">
        <v>114869868669.89903</v>
      </c>
      <c r="N2183" s="159">
        <v>616508554576.62158</v>
      </c>
      <c r="O2183" s="106">
        <v>0.46028766184575126</v>
      </c>
      <c r="P2183" s="106">
        <v>0.27804332555428751</v>
      </c>
      <c r="Q2183" s="88">
        <v>16.121383813562645</v>
      </c>
      <c r="R2183" s="158">
        <v>3124505714688.6523</v>
      </c>
      <c r="S2183" s="171">
        <v>2741.7386879310579</v>
      </c>
      <c r="T2183" s="165">
        <v>4.3378063455562291E-2</v>
      </c>
    </row>
    <row r="2184" spans="1:20" x14ac:dyDescent="0.2">
      <c r="A2184">
        <v>2180</v>
      </c>
      <c r="B2184" s="106">
        <v>0.56053681057081184</v>
      </c>
      <c r="C2184" s="88">
        <v>4642.424168139386</v>
      </c>
      <c r="D2184" s="87">
        <v>0.47809490170242275</v>
      </c>
      <c r="E2184" s="106">
        <v>0.6846123789454156</v>
      </c>
      <c r="F2184" s="446">
        <v>1</v>
      </c>
      <c r="G2184" s="446">
        <v>2024</v>
      </c>
      <c r="H2184" s="88">
        <v>6618958.9427264379</v>
      </c>
      <c r="I2184" s="151">
        <v>315490970928.05713</v>
      </c>
      <c r="J2184" s="106">
        <v>0.56053681057081173</v>
      </c>
      <c r="K2184" s="171">
        <v>6905935240.9064312</v>
      </c>
      <c r="L2184" s="159">
        <v>2656999574.5313778</v>
      </c>
      <c r="M2184" s="159">
        <v>172966192286.74573</v>
      </c>
      <c r="N2184" s="159">
        <v>498020098030.24066</v>
      </c>
      <c r="O2184" s="106">
        <v>0.637208934643545</v>
      </c>
      <c r="P2184" s="106">
        <v>0.41279839975141086</v>
      </c>
      <c r="Q2184" s="88">
        <v>14.921962149726212</v>
      </c>
      <c r="R2184" s="158">
        <v>3550840473200.7324</v>
      </c>
      <c r="S2184" s="171">
        <v>3113.8766250397757</v>
      </c>
      <c r="T2184" s="165">
        <v>4.6335119015993007E-2</v>
      </c>
    </row>
    <row r="2185" spans="1:20" x14ac:dyDescent="0.2">
      <c r="A2185">
        <v>2181</v>
      </c>
      <c r="B2185" s="106">
        <v>0.2573760832522945</v>
      </c>
      <c r="C2185" s="88">
        <v>9395.2840971878832</v>
      </c>
      <c r="D2185" s="87">
        <v>0.35853887499337805</v>
      </c>
      <c r="E2185" s="106">
        <v>0.59984574473997998</v>
      </c>
      <c r="F2185" s="446">
        <v>1</v>
      </c>
      <c r="G2185" s="446">
        <v>2026</v>
      </c>
      <c r="H2185" s="88">
        <v>4445524.9221983729</v>
      </c>
      <c r="I2185" s="151">
        <v>253102018477.03485</v>
      </c>
      <c r="J2185" s="106">
        <v>0.25737608325229444</v>
      </c>
      <c r="K2185" s="171">
        <v>58491954690.220932</v>
      </c>
      <c r="L2185" s="159">
        <v>75107394628.381393</v>
      </c>
      <c r="M2185" s="159">
        <v>28785087663.864925</v>
      </c>
      <c r="N2185" s="159">
        <v>415486455459.50208</v>
      </c>
      <c r="O2185" s="106">
        <v>0.35682605308686616</v>
      </c>
      <c r="P2185" s="106">
        <v>0.28197213158671186</v>
      </c>
      <c r="Q2185" s="88">
        <v>15.522670229197397</v>
      </c>
      <c r="R2185" s="158">
        <v>2080612029799.4126</v>
      </c>
      <c r="S2185" s="171">
        <v>1824.9330144142953</v>
      </c>
      <c r="T2185" s="165">
        <v>4.503625776681551E-2</v>
      </c>
    </row>
    <row r="2186" spans="1:20" x14ac:dyDescent="0.2">
      <c r="A2186">
        <v>2182</v>
      </c>
      <c r="B2186" s="106">
        <v>0.458595333078892</v>
      </c>
      <c r="C2186" s="88">
        <v>8423.9725943266367</v>
      </c>
      <c r="D2186" s="87">
        <v>0.62270935800550986</v>
      </c>
      <c r="E2186" s="106">
        <v>0.62101307912459291</v>
      </c>
      <c r="F2186" s="446">
        <v>1</v>
      </c>
      <c r="G2186" s="446">
        <v>2024</v>
      </c>
      <c r="H2186" s="88">
        <v>10667668.601338562</v>
      </c>
      <c r="I2186" s="151">
        <v>377412846045.05365</v>
      </c>
      <c r="J2186" s="106">
        <v>0.458595333078892</v>
      </c>
      <c r="K2186" s="171">
        <v>11580172953.157448</v>
      </c>
      <c r="L2186" s="159">
        <v>16893288587.209646</v>
      </c>
      <c r="M2186" s="159">
        <v>257681500391.26761</v>
      </c>
      <c r="N2186" s="159">
        <v>663567807976.68835</v>
      </c>
      <c r="O2186" s="106">
        <v>0.59186053980012099</v>
      </c>
      <c r="P2186" s="106">
        <v>0.3867101677716524</v>
      </c>
      <c r="Q2186" s="88">
        <v>16.03919188174007</v>
      </c>
      <c r="R2186" s="158">
        <v>4758795481275.6709</v>
      </c>
      <c r="S2186" s="171">
        <v>4168.2494851402653</v>
      </c>
      <c r="T2186" s="165">
        <v>4.2991827240654146E-2</v>
      </c>
    </row>
    <row r="2187" spans="1:20" x14ac:dyDescent="0.2">
      <c r="A2187">
        <v>2183</v>
      </c>
      <c r="B2187" s="106">
        <v>0.60844339984784912</v>
      </c>
      <c r="C2187" s="88">
        <v>4901.8892501552173</v>
      </c>
      <c r="D2187" s="87">
        <v>1.0183157799289062</v>
      </c>
      <c r="E2187" s="106">
        <v>0.50427119072264093</v>
      </c>
      <c r="F2187" s="446">
        <v>1</v>
      </c>
      <c r="G2187" s="446">
        <v>2024</v>
      </c>
      <c r="H2187" s="88">
        <v>32470009.966214243</v>
      </c>
      <c r="I2187" s="151">
        <v>520476643450.92841</v>
      </c>
      <c r="J2187" s="106">
        <v>-1.1096465394796029E-2</v>
      </c>
      <c r="K2187" s="171">
        <v>13224599989.892704</v>
      </c>
      <c r="L2187" s="159">
        <v>13544630527.872267</v>
      </c>
      <c r="M2187" s="159">
        <v>433270834289.27332</v>
      </c>
      <c r="N2187" s="159">
        <v>980516708257.96667</v>
      </c>
      <c r="O2187" s="106">
        <v>0.35866489354951414</v>
      </c>
      <c r="P2187" s="106">
        <v>0.14835866527016925</v>
      </c>
      <c r="Q2187" s="88">
        <v>28.419132677846669</v>
      </c>
      <c r="R2187" s="158">
        <v>4478121354457.9863</v>
      </c>
      <c r="S2187" s="171">
        <v>3925.4593630942304</v>
      </c>
      <c r="T2187" s="165">
        <v>2.4973906053216935E-2</v>
      </c>
    </row>
    <row r="2188" spans="1:20" x14ac:dyDescent="0.2">
      <c r="A2188">
        <v>2184</v>
      </c>
      <c r="B2188" s="106">
        <v>0.63325819200916644</v>
      </c>
      <c r="C2188" s="88">
        <v>1971.135528232518</v>
      </c>
      <c r="D2188" s="87">
        <v>0.70440394446938681</v>
      </c>
      <c r="E2188" s="106">
        <v>0.34570186775231154</v>
      </c>
      <c r="F2188" s="446">
        <v>1</v>
      </c>
      <c r="G2188" s="446">
        <v>2028</v>
      </c>
      <c r="H2188" s="88">
        <v>13724118.686582595</v>
      </c>
      <c r="I2188" s="151">
        <v>412061253682.59949</v>
      </c>
      <c r="J2188" s="106">
        <v>0.41250431695383372</v>
      </c>
      <c r="K2188" s="171">
        <v>42402462652.339554</v>
      </c>
      <c r="L2188" s="159">
        <v>94796488918.911148</v>
      </c>
      <c r="M2188" s="159">
        <v>0</v>
      </c>
      <c r="N2188" s="159">
        <v>549260205253.85016</v>
      </c>
      <c r="O2188" s="106">
        <v>0.44753695020560014</v>
      </c>
      <c r="P2188" s="106">
        <v>0.34679181920462887</v>
      </c>
      <c r="Q2188" s="88">
        <v>14.158070026963653</v>
      </c>
      <c r="R2188" s="158">
        <v>3163714096975.064</v>
      </c>
      <c r="S2188" s="171">
        <v>2773.6970591588229</v>
      </c>
      <c r="T2188" s="165">
        <v>4.8100092293933423E-2</v>
      </c>
    </row>
    <row r="2189" spans="1:20" x14ac:dyDescent="0.2">
      <c r="A2189">
        <v>2185</v>
      </c>
      <c r="B2189" s="106">
        <v>0.436486913865541</v>
      </c>
      <c r="C2189" s="88">
        <v>2947.7285892549517</v>
      </c>
      <c r="D2189" s="87">
        <v>0.48623762235906764</v>
      </c>
      <c r="E2189" s="106">
        <v>0.48653590979537781</v>
      </c>
      <c r="F2189" s="446">
        <v>1</v>
      </c>
      <c r="G2189" s="446">
        <v>2025</v>
      </c>
      <c r="H2189" s="88">
        <v>7186104.4238503017</v>
      </c>
      <c r="I2189" s="151">
        <v>216767379945.71417</v>
      </c>
      <c r="J2189" s="106">
        <v>0.35514086858478733</v>
      </c>
      <c r="K2189" s="171">
        <v>16638463857.997261</v>
      </c>
      <c r="L2189" s="159">
        <v>34684060781.623344</v>
      </c>
      <c r="M2189" s="159">
        <v>122932586741.90796</v>
      </c>
      <c r="N2189" s="159">
        <v>391022491327.24274</v>
      </c>
      <c r="O2189" s="106">
        <v>0.5193467846933697</v>
      </c>
      <c r="P2189" s="106">
        <v>0.36309070610250804</v>
      </c>
      <c r="Q2189" s="88">
        <v>16.46200116737862</v>
      </c>
      <c r="R2189" s="158">
        <v>2691997293277.7007</v>
      </c>
      <c r="S2189" s="171">
        <v>2359.6911798147089</v>
      </c>
      <c r="T2189" s="165">
        <v>4.2228381765527415E-2</v>
      </c>
    </row>
    <row r="2190" spans="1:20" x14ac:dyDescent="0.2">
      <c r="A2190">
        <v>2186</v>
      </c>
      <c r="B2190" s="106">
        <v>0.53845353416637509</v>
      </c>
      <c r="C2190" s="88">
        <v>6042.4825142376267</v>
      </c>
      <c r="D2190" s="87">
        <v>0.74253742555746571</v>
      </c>
      <c r="E2190" s="106">
        <v>0.35738304767327972</v>
      </c>
      <c r="F2190" s="446">
        <v>1</v>
      </c>
      <c r="G2190" s="446">
        <v>2026</v>
      </c>
      <c r="H2190" s="88">
        <v>15572515.093091486</v>
      </c>
      <c r="I2190" s="151">
        <v>574773290355.77356</v>
      </c>
      <c r="J2190" s="106">
        <v>0.53351103111623766</v>
      </c>
      <c r="K2190" s="171">
        <v>56720545573.020607</v>
      </c>
      <c r="L2190" s="159">
        <v>146048874128.62085</v>
      </c>
      <c r="M2190" s="159">
        <v>66075189074.677155</v>
      </c>
      <c r="N2190" s="159">
        <v>843617899132.09216</v>
      </c>
      <c r="O2190" s="106">
        <v>0.56464797848466974</v>
      </c>
      <c r="P2190" s="106">
        <v>0.45076655268849675</v>
      </c>
      <c r="Q2190" s="88">
        <v>14.799156075906117</v>
      </c>
      <c r="R2190" s="158">
        <v>6245352124908.2373</v>
      </c>
      <c r="S2190" s="171">
        <v>5473.089071404951</v>
      </c>
      <c r="T2190" s="165">
        <v>4.8646970497305396E-2</v>
      </c>
    </row>
    <row r="2191" spans="1:20" x14ac:dyDescent="0.2">
      <c r="A2191">
        <v>2187</v>
      </c>
      <c r="B2191" s="106">
        <v>0.4166594821929408</v>
      </c>
      <c r="C2191" s="88">
        <v>4071.5075078934096</v>
      </c>
      <c r="D2191" s="87">
        <v>1.0296835588404849</v>
      </c>
      <c r="E2191" s="106">
        <v>0.51764945992892841</v>
      </c>
      <c r="F2191" s="446">
        <v>1</v>
      </c>
      <c r="G2191" s="446">
        <v>2023</v>
      </c>
      <c r="H2191" s="88">
        <v>34262700.505910829</v>
      </c>
      <c r="I2191" s="151">
        <v>781544272038.68396</v>
      </c>
      <c r="J2191" s="106">
        <v>0.24979808531454772</v>
      </c>
      <c r="K2191" s="171">
        <v>19171370516.692165</v>
      </c>
      <c r="L2191" s="159">
        <v>0</v>
      </c>
      <c r="M2191" s="159">
        <v>746343219255.38928</v>
      </c>
      <c r="N2191" s="159">
        <v>1547058861810.7654</v>
      </c>
      <c r="O2191" s="106">
        <v>0.5121349017197514</v>
      </c>
      <c r="P2191" s="106">
        <v>0.37338897636670082</v>
      </c>
      <c r="Q2191" s="88">
        <v>17.95795510483061</v>
      </c>
      <c r="R2191" s="158">
        <v>11309933881190.48</v>
      </c>
      <c r="S2191" s="171">
        <v>9925.7632425579231</v>
      </c>
      <c r="T2191" s="165">
        <v>4.0807620561602719E-2</v>
      </c>
    </row>
    <row r="2192" spans="1:20" x14ac:dyDescent="0.2">
      <c r="A2192">
        <v>2188</v>
      </c>
      <c r="B2192" s="106">
        <v>0.49556601404656253</v>
      </c>
      <c r="C2192" s="88">
        <v>3505.9254591193494</v>
      </c>
      <c r="D2192" s="87">
        <v>0.81589788729954027</v>
      </c>
      <c r="E2192" s="106">
        <v>0.59287262867925539</v>
      </c>
      <c r="F2192" s="446">
        <v>1</v>
      </c>
      <c r="G2192" s="446">
        <v>2025</v>
      </c>
      <c r="H2192" s="88">
        <v>18711920.133361727</v>
      </c>
      <c r="I2192" s="151">
        <v>676097805076.85291</v>
      </c>
      <c r="J2192" s="106">
        <v>0.49556601404656253</v>
      </c>
      <c r="K2192" s="171">
        <v>34053817750.629372</v>
      </c>
      <c r="L2192" s="159">
        <v>46787715084.480003</v>
      </c>
      <c r="M2192" s="159">
        <v>229899689210.28955</v>
      </c>
      <c r="N2192" s="159">
        <v>986839027122.25195</v>
      </c>
      <c r="O2192" s="106">
        <v>0.56382145670294126</v>
      </c>
      <c r="P2192" s="106">
        <v>0.38208033984780498</v>
      </c>
      <c r="Q2192" s="88">
        <v>14.834534276976708</v>
      </c>
      <c r="R2192" s="158">
        <v>6544292875738.5449</v>
      </c>
      <c r="S2192" s="171">
        <v>5735.79260242289</v>
      </c>
      <c r="T2192" s="165">
        <v>4.6136340986326213E-2</v>
      </c>
    </row>
    <row r="2193" spans="1:20" x14ac:dyDescent="0.2">
      <c r="A2193">
        <v>2189</v>
      </c>
      <c r="B2193" s="106">
        <v>0.59393830037033402</v>
      </c>
      <c r="C2193" s="88">
        <v>5883.9195482344257</v>
      </c>
      <c r="D2193" s="87">
        <v>0.45465207390467466</v>
      </c>
      <c r="E2193" s="106">
        <v>0.48834567686210695</v>
      </c>
      <c r="F2193" s="446">
        <v>1</v>
      </c>
      <c r="G2193" s="446">
        <v>2024</v>
      </c>
      <c r="H2193" s="88">
        <v>6478516.5630060593</v>
      </c>
      <c r="I2193" s="151">
        <v>206562748445.09088</v>
      </c>
      <c r="J2193" s="106">
        <v>0.37295792328946309</v>
      </c>
      <c r="K2193" s="171">
        <v>8415451977.4549227</v>
      </c>
      <c r="L2193" s="159">
        <v>7367946341.0668755</v>
      </c>
      <c r="M2193" s="159">
        <v>170399076799.05267</v>
      </c>
      <c r="N2193" s="159">
        <v>392745223562.66534</v>
      </c>
      <c r="O2193" s="106">
        <v>0.55825715768674933</v>
      </c>
      <c r="P2193" s="106">
        <v>0.27955842746672294</v>
      </c>
      <c r="Q2193" s="88">
        <v>15.872239686442352</v>
      </c>
      <c r="R2193" s="158">
        <v>2047868149516.4912</v>
      </c>
      <c r="S2193" s="171">
        <v>1795.3053596904083</v>
      </c>
      <c r="T2193" s="165">
        <v>4.3187355547273605E-2</v>
      </c>
    </row>
    <row r="2194" spans="1:20" x14ac:dyDescent="0.2">
      <c r="A2194">
        <v>2190</v>
      </c>
      <c r="B2194" s="106">
        <v>0.63315853692025093</v>
      </c>
      <c r="C2194" s="88">
        <v>4595.503437592316</v>
      </c>
      <c r="D2194" s="87">
        <v>0.9330877438796501</v>
      </c>
      <c r="E2194" s="106">
        <v>0.43011807113626666</v>
      </c>
      <c r="F2194" s="446">
        <v>1</v>
      </c>
      <c r="G2194" s="446">
        <v>2026</v>
      </c>
      <c r="H2194" s="88">
        <v>26272357.925669245</v>
      </c>
      <c r="I2194" s="151">
        <v>625458821544.75049</v>
      </c>
      <c r="J2194" s="106">
        <v>0.37268719786740445</v>
      </c>
      <c r="K2194" s="171">
        <v>55083094278.0737</v>
      </c>
      <c r="L2194" s="159">
        <v>66006045408.553703</v>
      </c>
      <c r="M2194" s="159">
        <v>83169321525.064758</v>
      </c>
      <c r="N2194" s="159">
        <v>829717282756.44263</v>
      </c>
      <c r="O2194" s="106">
        <v>0.42477214402356039</v>
      </c>
      <c r="P2194" s="106">
        <v>0.30619049609713461</v>
      </c>
      <c r="Q2194" s="88">
        <v>14.611721515381809</v>
      </c>
      <c r="R2194" s="158">
        <v>4152493062170.354</v>
      </c>
      <c r="S2194" s="171">
        <v>3640.3384458441938</v>
      </c>
      <c r="T2194" s="165">
        <v>4.8794297769109443E-2</v>
      </c>
    </row>
    <row r="2195" spans="1:20" x14ac:dyDescent="0.2">
      <c r="A2195">
        <v>2191</v>
      </c>
      <c r="B2195" s="106">
        <v>0.59226077610727335</v>
      </c>
      <c r="C2195" s="88">
        <v>1500</v>
      </c>
      <c r="D2195" s="87">
        <v>0.78508118557606765</v>
      </c>
      <c r="E2195" s="106">
        <v>0.46622585558519675</v>
      </c>
      <c r="F2195" s="446">
        <v>1</v>
      </c>
      <c r="G2195" s="446">
        <v>2028</v>
      </c>
      <c r="H2195" s="88">
        <v>17155399.713433385</v>
      </c>
      <c r="I2195" s="151">
        <v>497669207183.02026</v>
      </c>
      <c r="J2195" s="106">
        <v>0.44364984417672715</v>
      </c>
      <c r="K2195" s="171">
        <v>34488317809.520622</v>
      </c>
      <c r="L2195" s="159">
        <v>105583112187.75577</v>
      </c>
      <c r="M2195" s="159">
        <v>0</v>
      </c>
      <c r="N2195" s="159">
        <v>637740637180.29663</v>
      </c>
      <c r="O2195" s="106">
        <v>0.47865439047160346</v>
      </c>
      <c r="P2195" s="106">
        <v>0.35025968786860939</v>
      </c>
      <c r="Q2195" s="88">
        <v>14.542882323377665</v>
      </c>
      <c r="R2195" s="158">
        <v>3818232092545.6699</v>
      </c>
      <c r="S2195" s="171">
        <v>3349.7582608079983</v>
      </c>
      <c r="T2195" s="165">
        <v>4.6804922764952406E-2</v>
      </c>
    </row>
    <row r="2196" spans="1:20" x14ac:dyDescent="0.2">
      <c r="A2196">
        <v>2192</v>
      </c>
      <c r="B2196" s="106">
        <v>0.60769025377805719</v>
      </c>
      <c r="C2196" s="88">
        <v>6260.0017624435368</v>
      </c>
      <c r="D2196" s="87">
        <v>0.97500373649976457</v>
      </c>
      <c r="E2196" s="106">
        <v>0.48760227151044044</v>
      </c>
      <c r="F2196" s="446">
        <v>1</v>
      </c>
      <c r="G2196" s="446">
        <v>2023</v>
      </c>
      <c r="H2196" s="88">
        <v>28646052.936328351</v>
      </c>
      <c r="I2196" s="151">
        <v>727329985578.12671</v>
      </c>
      <c r="J2196" s="106">
        <v>0.47610382043361876</v>
      </c>
      <c r="K2196" s="171">
        <v>23245511502.736839</v>
      </c>
      <c r="L2196" s="159">
        <v>21315304332.933205</v>
      </c>
      <c r="M2196" s="159">
        <v>454497207931.99384</v>
      </c>
      <c r="N2196" s="159">
        <v>1226388009345.7905</v>
      </c>
      <c r="O2196" s="106">
        <v>0.59274437545210157</v>
      </c>
      <c r="P2196" s="106">
        <v>0.41749540981610644</v>
      </c>
      <c r="Q2196" s="88">
        <v>15.949880223228712</v>
      </c>
      <c r="R2196" s="158">
        <v>9036502463929.5781</v>
      </c>
      <c r="S2196" s="171">
        <v>7924.8817501740523</v>
      </c>
      <c r="T2196" s="165">
        <v>4.5168735567464223E-2</v>
      </c>
    </row>
    <row r="2197" spans="1:20" x14ac:dyDescent="0.2">
      <c r="A2197">
        <v>2193</v>
      </c>
      <c r="B2197" s="106">
        <v>0.49841195061278698</v>
      </c>
      <c r="C2197" s="88">
        <v>1500</v>
      </c>
      <c r="D2197" s="87">
        <v>0.70828453386098733</v>
      </c>
      <c r="E2197" s="106">
        <v>2.723264566839434E-2</v>
      </c>
      <c r="F2197" s="446">
        <v>1</v>
      </c>
      <c r="G2197" s="446">
        <v>2024</v>
      </c>
      <c r="H2197" s="88">
        <v>14284560.020901782</v>
      </c>
      <c r="I2197" s="151">
        <v>506077009724.94476</v>
      </c>
      <c r="J2197" s="106">
        <v>0.49841195061278698</v>
      </c>
      <c r="K2197" s="171">
        <v>4918564025.0089579</v>
      </c>
      <c r="L2197" s="159">
        <v>793265058.97071505</v>
      </c>
      <c r="M2197" s="159">
        <v>252027662417.26224</v>
      </c>
      <c r="N2197" s="159">
        <v>763816501226.18665</v>
      </c>
      <c r="O2197" s="106">
        <v>0.59502717056867471</v>
      </c>
      <c r="P2197" s="106">
        <v>0.3730728137524133</v>
      </c>
      <c r="Q2197" s="88">
        <v>14.964147986098737</v>
      </c>
      <c r="R2197" s="158">
        <v>4950542053819.8867</v>
      </c>
      <c r="S2197" s="171">
        <v>4340.9771809403574</v>
      </c>
      <c r="T2197" s="165">
        <v>4.593197427991149E-2</v>
      </c>
    </row>
    <row r="2198" spans="1:20" x14ac:dyDescent="0.2">
      <c r="A2198">
        <v>2194</v>
      </c>
      <c r="B2198" s="106">
        <v>0.59795977215283935</v>
      </c>
      <c r="C2198" s="88">
        <v>3299.8878618694625</v>
      </c>
      <c r="D2198" s="87">
        <v>0.98265756061934251</v>
      </c>
      <c r="E2198" s="106">
        <v>0.28090180344875348</v>
      </c>
      <c r="F2198" s="446">
        <v>1</v>
      </c>
      <c r="G2198" s="446">
        <v>2025</v>
      </c>
      <c r="H2198" s="88">
        <v>29447994.94657037</v>
      </c>
      <c r="I2198" s="151">
        <v>551809261485.82373</v>
      </c>
      <c r="J2198" s="106">
        <v>9.4566952905511981E-2</v>
      </c>
      <c r="K2198" s="171">
        <v>25845268590.451622</v>
      </c>
      <c r="L2198" s="159">
        <v>85464341358.478912</v>
      </c>
      <c r="M2198" s="159">
        <v>258349005269.24121</v>
      </c>
      <c r="N2198" s="159">
        <v>921467876703.99561</v>
      </c>
      <c r="O2198" s="106">
        <v>0.35512208946058477</v>
      </c>
      <c r="P2198" s="106">
        <v>0.16355396490418886</v>
      </c>
      <c r="Q2198" s="88">
        <v>21.433109898124073</v>
      </c>
      <c r="R2198" s="158">
        <v>3557766591007.4224</v>
      </c>
      <c r="S2198" s="171">
        <v>3121.3251660860287</v>
      </c>
      <c r="T2198" s="165">
        <v>3.3567220661734759E-2</v>
      </c>
    </row>
    <row r="2199" spans="1:20" x14ac:dyDescent="0.2">
      <c r="A2199">
        <v>2195</v>
      </c>
      <c r="B2199" s="106">
        <v>0.45905545984189006</v>
      </c>
      <c r="C2199" s="88">
        <v>1500</v>
      </c>
      <c r="D2199" s="87">
        <v>0.4938010562866057</v>
      </c>
      <c r="E2199" s="106">
        <v>0.36218695573268245</v>
      </c>
      <c r="F2199" s="446">
        <v>1</v>
      </c>
      <c r="G2199" s="446">
        <v>2026</v>
      </c>
      <c r="H2199" s="88">
        <v>7261377.3888542168</v>
      </c>
      <c r="I2199" s="151">
        <v>276364029342.56433</v>
      </c>
      <c r="J2199" s="106">
        <v>0.45905545984189011</v>
      </c>
      <c r="K2199" s="171">
        <v>41253712176.21936</v>
      </c>
      <c r="L2199" s="159">
        <v>52084440752.589348</v>
      </c>
      <c r="M2199" s="159">
        <v>47881314021.615639</v>
      </c>
      <c r="N2199" s="159">
        <v>417583496292.98865</v>
      </c>
      <c r="O2199" s="106">
        <v>0.49532374298587756</v>
      </c>
      <c r="P2199" s="106">
        <v>0.39968588133502719</v>
      </c>
      <c r="Q2199" s="88">
        <v>14.72251804747069</v>
      </c>
      <c r="R2199" s="158">
        <v>2930314649494.4141</v>
      </c>
      <c r="S2199" s="171">
        <v>2570.4840686906086</v>
      </c>
      <c r="T2199" s="165">
        <v>4.5694753928244909E-2</v>
      </c>
    </row>
    <row r="2200" spans="1:20" x14ac:dyDescent="0.2">
      <c r="A2200">
        <v>2196</v>
      </c>
      <c r="B2200" s="106">
        <v>0.43544083170363534</v>
      </c>
      <c r="C2200" s="88">
        <v>4202.7473568839205</v>
      </c>
      <c r="D2200" s="87">
        <v>0.70971683876709635</v>
      </c>
      <c r="E2200" s="106">
        <v>0.53012718641505041</v>
      </c>
      <c r="F2200" s="446">
        <v>1</v>
      </c>
      <c r="G2200" s="446">
        <v>2024</v>
      </c>
      <c r="H2200" s="88">
        <v>14073592.809331115</v>
      </c>
      <c r="I2200" s="151">
        <v>380361997475.79626</v>
      </c>
      <c r="J2200" s="106">
        <v>0.34929494740219047</v>
      </c>
      <c r="K2200" s="171">
        <v>16106371613.485992</v>
      </c>
      <c r="L2200" s="159">
        <v>12949820806.776901</v>
      </c>
      <c r="M2200" s="159">
        <v>232420706157.52048</v>
      </c>
      <c r="N2200" s="159">
        <v>641838896053.57959</v>
      </c>
      <c r="O2200" s="106">
        <v>0.51283109748783595</v>
      </c>
      <c r="P2200" s="106">
        <v>0.35641057690849226</v>
      </c>
      <c r="Q2200" s="88">
        <v>16.355906448166714</v>
      </c>
      <c r="R2200" s="158">
        <v>4265053034246.9253</v>
      </c>
      <c r="S2200" s="171">
        <v>3732.3303359496804</v>
      </c>
      <c r="T2200" s="165">
        <v>4.2994843454798808E-2</v>
      </c>
    </row>
    <row r="2201" spans="1:20" x14ac:dyDescent="0.2">
      <c r="A2201">
        <v>2197</v>
      </c>
      <c r="B2201" s="106">
        <v>0.47144372678982605</v>
      </c>
      <c r="C2201" s="88">
        <v>3980.7963335045047</v>
      </c>
      <c r="D2201" s="87">
        <v>0.61669941173263276</v>
      </c>
      <c r="E2201" s="106">
        <v>0.7</v>
      </c>
      <c r="F2201" s="446">
        <v>1</v>
      </c>
      <c r="G2201" s="446">
        <v>2024</v>
      </c>
      <c r="H2201" s="88">
        <v>10778555.348077122</v>
      </c>
      <c r="I2201" s="151">
        <v>380153185466.87659</v>
      </c>
      <c r="J2201" s="106">
        <v>0.47144372678982605</v>
      </c>
      <c r="K2201" s="171">
        <v>11790868789.227737</v>
      </c>
      <c r="L2201" s="159">
        <v>10989248050.672586</v>
      </c>
      <c r="M2201" s="159">
        <v>297582501117.34393</v>
      </c>
      <c r="N2201" s="159">
        <v>700515803424.12085</v>
      </c>
      <c r="O2201" s="106">
        <v>0.60823500591888335</v>
      </c>
      <c r="P2201" s="106">
        <v>0.3862086936306352</v>
      </c>
      <c r="Q2201" s="88">
        <v>16.167234276972636</v>
      </c>
      <c r="R2201" s="158">
        <v>5073628170605.8906</v>
      </c>
      <c r="S2201" s="171">
        <v>4451.3503097899602</v>
      </c>
      <c r="T2201" s="165">
        <v>4.2471284259814071E-2</v>
      </c>
    </row>
    <row r="2202" spans="1:20" x14ac:dyDescent="0.2">
      <c r="A2202">
        <v>2198</v>
      </c>
      <c r="B2202" s="106">
        <v>0.59360684059561275</v>
      </c>
      <c r="C2202" s="88">
        <v>4265.0054012348619</v>
      </c>
      <c r="D2202" s="87">
        <v>1.147548150671267</v>
      </c>
      <c r="E2202" s="106">
        <v>0.36080918064751055</v>
      </c>
      <c r="F2202" s="446">
        <v>1</v>
      </c>
      <c r="G2202" s="446">
        <v>2025</v>
      </c>
      <c r="H2202" s="88">
        <v>43585622.119493157</v>
      </c>
      <c r="I2202" s="151">
        <v>671141177171.94714</v>
      </c>
      <c r="J2202" s="106">
        <v>9.4141431997680769E-2</v>
      </c>
      <c r="K2202" s="171">
        <v>29386257491.406212</v>
      </c>
      <c r="L2202" s="159">
        <v>47066859315.746452</v>
      </c>
      <c r="M2202" s="159">
        <v>418179269017.01953</v>
      </c>
      <c r="N2202" s="159">
        <v>1165773562996.1194</v>
      </c>
      <c r="O2202" s="106">
        <v>0.3734679769532897</v>
      </c>
      <c r="P2202" s="106">
        <v>0.2292176277772385</v>
      </c>
      <c r="Q2202" s="88">
        <v>20.922063424873489</v>
      </c>
      <c r="R2202" s="158">
        <v>6046233081162.5674</v>
      </c>
      <c r="S2202" s="171">
        <v>5301.7579492180512</v>
      </c>
      <c r="T2202" s="165">
        <v>3.5223100771918835E-2</v>
      </c>
    </row>
    <row r="2203" spans="1:20" x14ac:dyDescent="0.2">
      <c r="A2203">
        <v>2199</v>
      </c>
      <c r="B2203" s="106">
        <v>0.51327438301569717</v>
      </c>
      <c r="C2203" s="88">
        <v>3228.4510401596012</v>
      </c>
      <c r="D2203" s="87">
        <v>0.81693726231373165</v>
      </c>
      <c r="E2203" s="106">
        <v>0.40336749229864388</v>
      </c>
      <c r="F2203" s="446">
        <v>1</v>
      </c>
      <c r="G2203" s="446">
        <v>2023</v>
      </c>
      <c r="H2203" s="88">
        <v>18820734.614862375</v>
      </c>
      <c r="I2203" s="151">
        <v>427171671682.14447</v>
      </c>
      <c r="J2203" s="106">
        <v>0.26649879740628746</v>
      </c>
      <c r="K2203" s="171">
        <v>20223779357.144947</v>
      </c>
      <c r="L2203" s="159">
        <v>29818053369.543125</v>
      </c>
      <c r="M2203" s="159">
        <v>507797931029.16443</v>
      </c>
      <c r="N2203" s="159">
        <v>985011435437.99695</v>
      </c>
      <c r="O2203" s="106">
        <v>0.55221036501614285</v>
      </c>
      <c r="P2203" s="106">
        <v>0.3341156616051113</v>
      </c>
      <c r="Q2203" s="88">
        <v>17.533990272641795</v>
      </c>
      <c r="R2203" s="158">
        <v>6449300767855.8379</v>
      </c>
      <c r="S2203" s="171">
        <v>5659.5834988635315</v>
      </c>
      <c r="T2203" s="165">
        <v>4.0841000073425546E-2</v>
      </c>
    </row>
    <row r="2204" spans="1:20" x14ac:dyDescent="0.2">
      <c r="A2204">
        <v>2200</v>
      </c>
      <c r="B2204" s="106">
        <v>0.47309114391114632</v>
      </c>
      <c r="C2204" s="88">
        <v>3813.815888277265</v>
      </c>
      <c r="D2204" s="87">
        <v>0.23508610094021098</v>
      </c>
      <c r="E2204" s="106">
        <v>0.34606340355963949</v>
      </c>
      <c r="F2204" s="446">
        <v>1</v>
      </c>
      <c r="G2204" s="446">
        <v>2026</v>
      </c>
      <c r="H2204" s="88">
        <v>2852655.4794954103</v>
      </c>
      <c r="I2204" s="151">
        <v>121105541385.3876</v>
      </c>
      <c r="J2204" s="106">
        <v>0.43986986264426675</v>
      </c>
      <c r="K2204" s="171">
        <v>14576505629.439825</v>
      </c>
      <c r="L2204" s="159">
        <v>42951436692.285141</v>
      </c>
      <c r="M2204" s="159">
        <v>25166782455.726845</v>
      </c>
      <c r="N2204" s="159">
        <v>203800266162.83942</v>
      </c>
      <c r="O2204" s="106">
        <v>0.52877876561237447</v>
      </c>
      <c r="P2204" s="106">
        <v>0.41572462738652272</v>
      </c>
      <c r="Q2204" s="88">
        <v>15.169562712973482</v>
      </c>
      <c r="R2204" s="158">
        <v>1578097462341.4492</v>
      </c>
      <c r="S2204" s="171">
        <v>1384.1337992179938</v>
      </c>
      <c r="T2204" s="165">
        <v>4.2891127782104188E-2</v>
      </c>
    </row>
    <row r="2205" spans="1:20" x14ac:dyDescent="0.2">
      <c r="A2205">
        <v>2201</v>
      </c>
      <c r="B2205" s="106">
        <v>0.51753154967773429</v>
      </c>
      <c r="C2205" s="88">
        <v>4667.5366554661168</v>
      </c>
      <c r="D2205" s="87">
        <v>0.72376775134107585</v>
      </c>
      <c r="E2205" s="106">
        <v>0.40758103155422631</v>
      </c>
      <c r="F2205" s="446">
        <v>1</v>
      </c>
      <c r="G2205" s="446">
        <v>2022</v>
      </c>
      <c r="H2205" s="88">
        <v>14746469.104604734</v>
      </c>
      <c r="I2205" s="151">
        <v>402040970204.4447</v>
      </c>
      <c r="J2205" s="106">
        <v>0.34395749184972424</v>
      </c>
      <c r="K2205" s="171">
        <v>4891187082.4376192</v>
      </c>
      <c r="L2205" s="159">
        <v>0</v>
      </c>
      <c r="M2205" s="159">
        <v>990614251494.31885</v>
      </c>
      <c r="N2205" s="159">
        <v>1397546408781.2012</v>
      </c>
      <c r="O2205" s="106">
        <v>0.66600751079138387</v>
      </c>
      <c r="P2205" s="106">
        <v>0.34035351643814776</v>
      </c>
      <c r="Q2205" s="88">
        <v>17.895073642858268</v>
      </c>
      <c r="R2205" s="158">
        <v>9609192523645.9121</v>
      </c>
      <c r="S2205" s="171">
        <v>8430.3918452592898</v>
      </c>
      <c r="T2205" s="165">
        <v>3.9472199229292869E-2</v>
      </c>
    </row>
    <row r="2206" spans="1:20" x14ac:dyDescent="0.2">
      <c r="A2206">
        <v>2202</v>
      </c>
      <c r="B2206" s="106">
        <v>0.57308542417330111</v>
      </c>
      <c r="C2206" s="88">
        <v>11461.968035309364</v>
      </c>
      <c r="D2206" s="87">
        <v>0.5055041843968201</v>
      </c>
      <c r="E2206" s="106">
        <v>0.57387176856214539</v>
      </c>
      <c r="F2206" s="446">
        <v>1</v>
      </c>
      <c r="G2206" s="446">
        <v>2022</v>
      </c>
      <c r="H2206" s="88">
        <v>7383220.2225823598</v>
      </c>
      <c r="I2206" s="151">
        <v>361122915308.58295</v>
      </c>
      <c r="J2206" s="106">
        <v>0.57308542417330111</v>
      </c>
      <c r="K2206" s="171">
        <v>9206142093.55686</v>
      </c>
      <c r="L2206" s="159">
        <v>0</v>
      </c>
      <c r="M2206" s="159">
        <v>437546224186.19244</v>
      </c>
      <c r="N2206" s="159">
        <v>807875281588.33228</v>
      </c>
      <c r="O2206" s="106">
        <v>0.68945203689385492</v>
      </c>
      <c r="P2206" s="106">
        <v>0.57784692560407103</v>
      </c>
      <c r="Q2206" s="88">
        <v>16.782226831327542</v>
      </c>
      <c r="R2206" s="158">
        <v>8797701481756.1406</v>
      </c>
      <c r="S2206" s="171">
        <v>7715.4730928113286</v>
      </c>
      <c r="T2206" s="165">
        <v>4.2506120397565801E-2</v>
      </c>
    </row>
    <row r="2207" spans="1:20" x14ac:dyDescent="0.2">
      <c r="A2207">
        <v>2203</v>
      </c>
      <c r="B2207" s="106">
        <v>0.40278869732712808</v>
      </c>
      <c r="C2207" s="88">
        <v>5881.5735775874145</v>
      </c>
      <c r="D2207" s="87">
        <v>0.53654778951600834</v>
      </c>
      <c r="E2207" s="106">
        <v>0.6678574603879015</v>
      </c>
      <c r="F2207" s="446">
        <v>1</v>
      </c>
      <c r="G2207" s="446">
        <v>2022</v>
      </c>
      <c r="H2207" s="88">
        <v>7881336.128486908</v>
      </c>
      <c r="I2207" s="151">
        <v>381124396278.25958</v>
      </c>
      <c r="J2207" s="106">
        <v>0.40278869732712808</v>
      </c>
      <c r="K2207" s="171">
        <v>7825022652.5202694</v>
      </c>
      <c r="L2207" s="159">
        <v>0</v>
      </c>
      <c r="M2207" s="159">
        <v>565882565876.49548</v>
      </c>
      <c r="N2207" s="159">
        <v>954831984807.27539</v>
      </c>
      <c r="O2207" s="106">
        <v>0.63489562712969316</v>
      </c>
      <c r="P2207" s="106">
        <v>0.42550168886936118</v>
      </c>
      <c r="Q2207" s="88">
        <v>17.443889673954747</v>
      </c>
      <c r="R2207" s="158">
        <v>7776028236988.459</v>
      </c>
      <c r="S2207" s="171">
        <v>6822.8648259031388</v>
      </c>
      <c r="T2207" s="165">
        <v>4.1575509261756946E-2</v>
      </c>
    </row>
    <row r="2208" spans="1:20" x14ac:dyDescent="0.2">
      <c r="A2208">
        <v>2204</v>
      </c>
      <c r="B2208" s="106">
        <v>0.60003531957096123</v>
      </c>
      <c r="C2208" s="88">
        <v>7980.0925052331986</v>
      </c>
      <c r="D2208" s="87">
        <v>0.31159084355597128</v>
      </c>
      <c r="E2208" s="106">
        <v>0.39324929069591225</v>
      </c>
      <c r="F2208" s="446">
        <v>1</v>
      </c>
      <c r="G2208" s="446">
        <v>2023</v>
      </c>
      <c r="H2208" s="88">
        <v>3771682.8180478257</v>
      </c>
      <c r="I2208" s="151">
        <v>194331477975.18704</v>
      </c>
      <c r="J2208" s="106">
        <v>0.55191775656606734</v>
      </c>
      <c r="K2208" s="171">
        <v>9361803466.2147236</v>
      </c>
      <c r="L2208" s="159">
        <v>0</v>
      </c>
      <c r="M2208" s="159">
        <v>230482592413.63223</v>
      </c>
      <c r="N2208" s="159">
        <v>434175873855.034</v>
      </c>
      <c r="O2208" s="106">
        <v>0.67171182197589019</v>
      </c>
      <c r="P2208" s="106">
        <v>0.56900267449758157</v>
      </c>
      <c r="Q2208" s="88">
        <v>16.981505813775357</v>
      </c>
      <c r="R2208" s="158">
        <v>4749760123332.9775</v>
      </c>
      <c r="S2208" s="171">
        <v>4162.7734532301583</v>
      </c>
      <c r="T2208" s="165">
        <v>4.1646133255013845E-2</v>
      </c>
    </row>
    <row r="2209" spans="1:20" x14ac:dyDescent="0.2">
      <c r="A2209">
        <v>2205</v>
      </c>
      <c r="B2209" s="106">
        <v>0.41692906121692219</v>
      </c>
      <c r="C2209" s="88">
        <v>1500</v>
      </c>
      <c r="D2209" s="87">
        <v>0.76451030903397899</v>
      </c>
      <c r="E2209" s="106">
        <v>0.18602911256218763</v>
      </c>
      <c r="F2209" s="446">
        <v>1</v>
      </c>
      <c r="G2209" s="446">
        <v>2022</v>
      </c>
      <c r="H2209" s="88">
        <v>16211455.354734609</v>
      </c>
      <c r="I2209" s="151">
        <v>483961920594.80609</v>
      </c>
      <c r="J2209" s="106">
        <v>0.41692906121692219</v>
      </c>
      <c r="K2209" s="171">
        <v>19308068979.089848</v>
      </c>
      <c r="L2209" s="159">
        <v>0</v>
      </c>
      <c r="M2209" s="159">
        <v>874725536234.72449</v>
      </c>
      <c r="N2209" s="159">
        <v>1377995525808.6204</v>
      </c>
      <c r="O2209" s="106">
        <v>0.65425337116175919</v>
      </c>
      <c r="P2209" s="106">
        <v>0.42157759550765495</v>
      </c>
      <c r="Q2209" s="88">
        <v>17.653442725872324</v>
      </c>
      <c r="R2209" s="158">
        <v>11371564042128.535</v>
      </c>
      <c r="S2209" s="171">
        <v>9975.9009171762245</v>
      </c>
      <c r="T2209" s="165">
        <v>4.0878543921343741E-2</v>
      </c>
    </row>
    <row r="2210" spans="1:20" x14ac:dyDescent="0.2">
      <c r="A2210">
        <v>2206</v>
      </c>
      <c r="B2210" s="106">
        <v>0.54369788477462955</v>
      </c>
      <c r="C2210" s="88">
        <v>6421.7372569657346</v>
      </c>
      <c r="D2210" s="87">
        <v>0.55077107273536807</v>
      </c>
      <c r="E2210" s="106">
        <v>0.3828113274160318</v>
      </c>
      <c r="F2210" s="446">
        <v>1</v>
      </c>
      <c r="G2210" s="446">
        <v>2025</v>
      </c>
      <c r="H2210" s="88">
        <v>8819215.0361615065</v>
      </c>
      <c r="I2210" s="151">
        <v>343950803442.73077</v>
      </c>
      <c r="J2210" s="106">
        <v>0.51710073969417514</v>
      </c>
      <c r="K2210" s="171">
        <v>28522965479.181831</v>
      </c>
      <c r="L2210" s="159">
        <v>60239407905.863029</v>
      </c>
      <c r="M2210" s="159">
        <v>159149711620.32361</v>
      </c>
      <c r="N2210" s="159">
        <v>591862888448.09937</v>
      </c>
      <c r="O2210" s="106">
        <v>0.59704454764201409</v>
      </c>
      <c r="P2210" s="106">
        <v>0.4082925342724803</v>
      </c>
      <c r="Q2210" s="88">
        <v>15.290432381587548</v>
      </c>
      <c r="R2210" s="158">
        <v>4306061270705.6646</v>
      </c>
      <c r="S2210" s="171">
        <v>3775.9121706217238</v>
      </c>
      <c r="T2210" s="165">
        <v>4.4650933142810843E-2</v>
      </c>
    </row>
    <row r="2211" spans="1:20" x14ac:dyDescent="0.2">
      <c r="A2211">
        <v>2207</v>
      </c>
      <c r="B2211" s="106">
        <v>0.4499899891377856</v>
      </c>
      <c r="C2211" s="88">
        <v>6390.6832435016049</v>
      </c>
      <c r="D2211" s="87">
        <v>0.84319354315413253</v>
      </c>
      <c r="E2211" s="106">
        <v>0.54791277012871342</v>
      </c>
      <c r="F2211" s="446">
        <v>1</v>
      </c>
      <c r="G2211" s="446">
        <v>2023</v>
      </c>
      <c r="H2211" s="88">
        <v>20108366.541633662</v>
      </c>
      <c r="I2211" s="151">
        <v>558309656106.11877</v>
      </c>
      <c r="J2211" s="106">
        <v>0.39331840039679788</v>
      </c>
      <c r="K2211" s="171">
        <v>42124705151.674149</v>
      </c>
      <c r="L2211" s="159">
        <v>84117843453.494995</v>
      </c>
      <c r="M2211" s="159">
        <v>522379172706.50305</v>
      </c>
      <c r="N2211" s="159">
        <v>1206931377417.7908</v>
      </c>
      <c r="O2211" s="106">
        <v>0.58395289656122118</v>
      </c>
      <c r="P2211" s="106">
        <v>0.26417128633113562</v>
      </c>
      <c r="Q2211" s="88">
        <v>15.656306301289256</v>
      </c>
      <c r="R2211" s="158">
        <v>5597274482403.7148</v>
      </c>
      <c r="S2211" s="171">
        <v>4904.0159159446894</v>
      </c>
      <c r="T2211" s="165">
        <v>4.5454951727641524E-2</v>
      </c>
    </row>
    <row r="2212" spans="1:20" x14ac:dyDescent="0.2">
      <c r="A2212">
        <v>2208</v>
      </c>
      <c r="B2212" s="106">
        <v>0.30819992637290877</v>
      </c>
      <c r="C2212" s="88">
        <v>3225.0027527494467</v>
      </c>
      <c r="D2212" s="87">
        <v>0.73641327460522499</v>
      </c>
      <c r="E2212" s="106">
        <v>0.39462294846408136</v>
      </c>
      <c r="F2212" s="446">
        <v>1</v>
      </c>
      <c r="G2212" s="446">
        <v>2024</v>
      </c>
      <c r="H2212" s="88">
        <v>14565537.707562353</v>
      </c>
      <c r="I2212" s="151">
        <v>448767401035.61517</v>
      </c>
      <c r="J2212" s="106">
        <v>0.30819992637290872</v>
      </c>
      <c r="K2212" s="171">
        <v>48601027734.996689</v>
      </c>
      <c r="L2212" s="159">
        <v>89975396653.898407</v>
      </c>
      <c r="M2212" s="159">
        <v>197450328403.1282</v>
      </c>
      <c r="N2212" s="159">
        <v>784794153827.63855</v>
      </c>
      <c r="O2212" s="106">
        <v>0.46923216515733251</v>
      </c>
      <c r="P2212" s="106">
        <v>0.30268454609340573</v>
      </c>
      <c r="Q2212" s="88">
        <v>16.482536390657113</v>
      </c>
      <c r="R2212" s="158">
        <v>4305989897577.3169</v>
      </c>
      <c r="S2212" s="171">
        <v>3770.113930759755</v>
      </c>
      <c r="T2212" s="165">
        <v>4.4036060830619832E-2</v>
      </c>
    </row>
    <row r="2213" spans="1:20" x14ac:dyDescent="0.2">
      <c r="A2213">
        <v>2209</v>
      </c>
      <c r="B2213" s="106">
        <v>0.45995109808361079</v>
      </c>
      <c r="C2213" s="88">
        <v>2269.2650872304139</v>
      </c>
      <c r="D2213" s="87">
        <v>0.99796635554147717</v>
      </c>
      <c r="E2213" s="106">
        <v>0.68618346299821009</v>
      </c>
      <c r="F2213" s="446">
        <v>1</v>
      </c>
      <c r="G2213" s="446">
        <v>2024</v>
      </c>
      <c r="H2213" s="88">
        <v>30563185.635377415</v>
      </c>
      <c r="I2213" s="151">
        <v>819582922294.31824</v>
      </c>
      <c r="J2213" s="106">
        <v>0.37997289979038729</v>
      </c>
      <c r="K2213" s="171">
        <v>16170473630.930592</v>
      </c>
      <c r="L2213" s="159">
        <v>14654289464.916914</v>
      </c>
      <c r="M2213" s="159">
        <v>515044400713.65173</v>
      </c>
      <c r="N2213" s="159">
        <v>1365452086103.8176</v>
      </c>
      <c r="O2213" s="106">
        <v>0.53841380391710791</v>
      </c>
      <c r="P2213" s="106">
        <v>0.31622163358181299</v>
      </c>
      <c r="Q2213" s="88">
        <v>16.326910056538271</v>
      </c>
      <c r="R2213" s="158">
        <v>7946567872110.6973</v>
      </c>
      <c r="S2213" s="171">
        <v>6968.0184337828596</v>
      </c>
      <c r="T2213" s="165">
        <v>4.3329562537384403E-2</v>
      </c>
    </row>
    <row r="2214" spans="1:20" x14ac:dyDescent="0.2">
      <c r="A2214">
        <v>2210</v>
      </c>
      <c r="B2214" s="106">
        <v>0.3579355072956627</v>
      </c>
      <c r="C2214" s="88">
        <v>2942.6693504871218</v>
      </c>
      <c r="D2214" s="87">
        <v>0.84396126439451269</v>
      </c>
      <c r="E2214" s="106">
        <v>0.34435549142596067</v>
      </c>
      <c r="F2214" s="446">
        <v>1</v>
      </c>
      <c r="G2214" s="446">
        <v>2023</v>
      </c>
      <c r="H2214" s="88">
        <v>20188891.156566311</v>
      </c>
      <c r="I2214" s="151">
        <v>643096304657.78772</v>
      </c>
      <c r="J2214" s="106">
        <v>0.3579355072956627</v>
      </c>
      <c r="K2214" s="171">
        <v>21083343695.848465</v>
      </c>
      <c r="L2214" s="159">
        <v>12736736216.403664</v>
      </c>
      <c r="M2214" s="159">
        <v>752559240797.30835</v>
      </c>
      <c r="N2214" s="159">
        <v>1429475625367.3481</v>
      </c>
      <c r="O2214" s="106">
        <v>0.58932364337596443</v>
      </c>
      <c r="P2214" s="106">
        <v>0.42901404992490733</v>
      </c>
      <c r="Q2214" s="88">
        <v>17.52498760304471</v>
      </c>
      <c r="R2214" s="158">
        <v>11737095805585.193</v>
      </c>
      <c r="S2214" s="171">
        <v>10271.441631925951</v>
      </c>
      <c r="T2214" s="165">
        <v>4.1776266445551283E-2</v>
      </c>
    </row>
    <row r="2215" spans="1:20" x14ac:dyDescent="0.2">
      <c r="A2215">
        <v>2211</v>
      </c>
      <c r="B2215" s="106">
        <v>0.42988772136339171</v>
      </c>
      <c r="C2215" s="88">
        <v>5246.0334773556042</v>
      </c>
      <c r="D2215" s="87">
        <v>0.46166743630038426</v>
      </c>
      <c r="E2215" s="106">
        <v>0.30240077317768466</v>
      </c>
      <c r="F2215" s="446">
        <v>1</v>
      </c>
      <c r="G2215" s="446">
        <v>2022</v>
      </c>
      <c r="H2215" s="88">
        <v>6450828.4261336932</v>
      </c>
      <c r="I2215" s="151">
        <v>203091121172.59085</v>
      </c>
      <c r="J2215" s="106">
        <v>0.37394884653217242</v>
      </c>
      <c r="K2215" s="171">
        <v>5358629558.3564816</v>
      </c>
      <c r="L2215" s="159">
        <v>0</v>
      </c>
      <c r="M2215" s="159">
        <v>278241208446.9209</v>
      </c>
      <c r="N2215" s="159">
        <v>486690959177.86823</v>
      </c>
      <c r="O2215" s="106">
        <v>0.61340497831571084</v>
      </c>
      <c r="P2215" s="106">
        <v>0.38414457098076632</v>
      </c>
      <c r="Q2215" s="88">
        <v>17.155515707628009</v>
      </c>
      <c r="R2215" s="158">
        <v>3617981851700.7949</v>
      </c>
      <c r="S2215" s="171">
        <v>3174.7367428302136</v>
      </c>
      <c r="T2215" s="165">
        <v>4.1359892437829622E-2</v>
      </c>
    </row>
    <row r="2216" spans="1:20" x14ac:dyDescent="0.2">
      <c r="A2216">
        <v>2212</v>
      </c>
      <c r="B2216" s="106">
        <v>0.42203302358277339</v>
      </c>
      <c r="C2216" s="88">
        <v>5031.0696456068144</v>
      </c>
      <c r="D2216" s="87">
        <v>0.71933564638293301</v>
      </c>
      <c r="E2216" s="106">
        <v>0.46288629592203134</v>
      </c>
      <c r="F2216" s="446">
        <v>1</v>
      </c>
      <c r="G2216" s="446">
        <v>2023</v>
      </c>
      <c r="H2216" s="88">
        <v>14553375.917170793</v>
      </c>
      <c r="I2216" s="151">
        <v>561428155446.20667</v>
      </c>
      <c r="J2216" s="106">
        <v>0.42203302358277339</v>
      </c>
      <c r="K2216" s="171">
        <v>9546267960.6849308</v>
      </c>
      <c r="L2216" s="159">
        <v>0</v>
      </c>
      <c r="M2216" s="159">
        <v>491132955209.60785</v>
      </c>
      <c r="N2216" s="159">
        <v>1062107378616.4994</v>
      </c>
      <c r="O2216" s="106">
        <v>0.59301686328136372</v>
      </c>
      <c r="P2216" s="106">
        <v>0.48698324470381554</v>
      </c>
      <c r="Q2216" s="88">
        <v>17.085601793402653</v>
      </c>
      <c r="R2216" s="158">
        <v>9741560933940.3359</v>
      </c>
      <c r="S2216" s="171">
        <v>8549.6133251678257</v>
      </c>
      <c r="T2216" s="165">
        <v>4.2525046983578389E-2</v>
      </c>
    </row>
    <row r="2217" spans="1:20" x14ac:dyDescent="0.2">
      <c r="A2217">
        <v>2213</v>
      </c>
      <c r="B2217" s="106">
        <v>0.59481312500914751</v>
      </c>
      <c r="C2217" s="88">
        <v>2420.0762026948305</v>
      </c>
      <c r="D2217" s="87">
        <v>0.49842698211264008</v>
      </c>
      <c r="E2217" s="106">
        <v>0.5541142831389555</v>
      </c>
      <c r="F2217" s="446">
        <v>1</v>
      </c>
      <c r="G2217" s="446">
        <v>2026</v>
      </c>
      <c r="H2217" s="88">
        <v>7148084.9951921646</v>
      </c>
      <c r="I2217" s="151">
        <v>277433694571.08801</v>
      </c>
      <c r="J2217" s="106">
        <v>0.4543351414742034</v>
      </c>
      <c r="K2217" s="171">
        <v>42454587824.164482</v>
      </c>
      <c r="L2217" s="159">
        <v>88304487856.941391</v>
      </c>
      <c r="M2217" s="159">
        <v>59629373818.530624</v>
      </c>
      <c r="N2217" s="159">
        <v>467822144070.72455</v>
      </c>
      <c r="O2217" s="106">
        <v>0.5224099998483539</v>
      </c>
      <c r="P2217" s="106">
        <v>0.39766330594035376</v>
      </c>
      <c r="Q2217" s="88">
        <v>15.329319598909443</v>
      </c>
      <c r="R2217" s="158">
        <v>3311582122337.499</v>
      </c>
      <c r="S2217" s="171">
        <v>2904.9322411934786</v>
      </c>
      <c r="T2217" s="165">
        <v>4.490074308776261E-2</v>
      </c>
    </row>
    <row r="2218" spans="1:20" x14ac:dyDescent="0.2">
      <c r="A2218">
        <v>2214</v>
      </c>
      <c r="B2218" s="106">
        <v>0.6030842638758418</v>
      </c>
      <c r="C2218" s="88">
        <v>3769.1794794475463</v>
      </c>
      <c r="D2218" s="87">
        <v>0.78133558444290174</v>
      </c>
      <c r="E2218" s="106">
        <v>0.20573527408735742</v>
      </c>
      <c r="F2218" s="446">
        <v>1</v>
      </c>
      <c r="G2218" s="446">
        <v>2025</v>
      </c>
      <c r="H2218" s="88">
        <v>17806515.215578552</v>
      </c>
      <c r="I2218" s="151">
        <v>519337534340.34161</v>
      </c>
      <c r="J2218" s="106">
        <v>0.45177405034218354</v>
      </c>
      <c r="K2218" s="171">
        <v>45424704502.350891</v>
      </c>
      <c r="L2218" s="159">
        <v>94057679797.645706</v>
      </c>
      <c r="M2218" s="159">
        <v>142717263639.94092</v>
      </c>
      <c r="N2218" s="159">
        <v>801537182280.27905</v>
      </c>
      <c r="O2218" s="106">
        <v>0.52903743645101442</v>
      </c>
      <c r="P2218" s="106">
        <v>0.44425579930665321</v>
      </c>
      <c r="Q2218" s="88">
        <v>15.560889460588175</v>
      </c>
      <c r="R2218" s="158">
        <v>6412093605850.7373</v>
      </c>
      <c r="S2218" s="171">
        <v>5623.6373305393236</v>
      </c>
      <c r="T2218" s="165">
        <v>4.4277131749927055E-2</v>
      </c>
    </row>
    <row r="2219" spans="1:20" x14ac:dyDescent="0.2">
      <c r="A2219">
        <v>2215</v>
      </c>
      <c r="B2219" s="106">
        <v>0.22324607152432124</v>
      </c>
      <c r="C2219" s="88">
        <v>9921.3571698483938</v>
      </c>
      <c r="D2219" s="87">
        <v>1.2463566137982958</v>
      </c>
      <c r="E2219" s="106">
        <v>0.55719732157884905</v>
      </c>
      <c r="F2219" s="446">
        <v>1</v>
      </c>
      <c r="G2219" s="446">
        <v>2027</v>
      </c>
      <c r="H2219" s="88">
        <v>24084920.861868106</v>
      </c>
      <c r="I2219" s="151">
        <v>615184162151.50452</v>
      </c>
      <c r="J2219" s="106">
        <v>0.22324607152432119</v>
      </c>
      <c r="K2219" s="171">
        <v>44116952028.989868</v>
      </c>
      <c r="L2219" s="159">
        <v>87832112191.720871</v>
      </c>
      <c r="M2219" s="159">
        <v>0</v>
      </c>
      <c r="N2219" s="159">
        <v>747133226372.21521</v>
      </c>
      <c r="O2219" s="106">
        <v>0.27786628929049267</v>
      </c>
      <c r="P2219" s="106">
        <v>0.13360354235873706</v>
      </c>
      <c r="Q2219" s="88">
        <v>13.475716261951337</v>
      </c>
      <c r="R2219" s="158">
        <v>1369446352618.1733</v>
      </c>
      <c r="S2219" s="171">
        <v>1201.3045642547208</v>
      </c>
      <c r="T2219" s="165">
        <v>5.7171096666837298E-2</v>
      </c>
    </row>
    <row r="2220" spans="1:20" x14ac:dyDescent="0.2">
      <c r="A2220">
        <v>2216</v>
      </c>
      <c r="B2220" s="106">
        <v>0.67233461276263085</v>
      </c>
      <c r="C2220" s="88">
        <v>5130.8752077185345</v>
      </c>
      <c r="D2220" s="87">
        <v>0.39996446471847896</v>
      </c>
      <c r="E2220" s="106">
        <v>0.36321558555938016</v>
      </c>
      <c r="F2220" s="446">
        <v>1</v>
      </c>
      <c r="G2220" s="446">
        <v>2025</v>
      </c>
      <c r="H2220" s="88">
        <v>5060675.6588505805</v>
      </c>
      <c r="I2220" s="151">
        <v>223144666908.99561</v>
      </c>
      <c r="J2220" s="106">
        <v>0.50283456714271213</v>
      </c>
      <c r="K2220" s="171">
        <v>19703005645.337826</v>
      </c>
      <c r="L2220" s="159">
        <v>28894184123.660007</v>
      </c>
      <c r="M2220" s="159">
        <v>118375636932.37709</v>
      </c>
      <c r="N2220" s="159">
        <v>390117493610.37054</v>
      </c>
      <c r="O2220" s="106">
        <v>0.58961905735494169</v>
      </c>
      <c r="P2220" s="106">
        <v>0.35592383697456065</v>
      </c>
      <c r="Q2220" s="88">
        <v>14.763282507314143</v>
      </c>
      <c r="R2220" s="158">
        <v>2503064409376.9341</v>
      </c>
      <c r="S2220" s="171">
        <v>2193.9623086474617</v>
      </c>
      <c r="T2220" s="165">
        <v>4.4150269920012045E-2</v>
      </c>
    </row>
    <row r="2221" spans="1:20" x14ac:dyDescent="0.2">
      <c r="A2221">
        <v>2217</v>
      </c>
      <c r="B2221" s="106">
        <v>0.47831373428839508</v>
      </c>
      <c r="C2221" s="88">
        <v>2296.3176909305089</v>
      </c>
      <c r="D2221" s="87">
        <v>0.66468206398879093</v>
      </c>
      <c r="E2221" s="106">
        <v>0.48430678562944335</v>
      </c>
      <c r="F2221" s="446">
        <v>1</v>
      </c>
      <c r="G2221" s="446">
        <v>2025</v>
      </c>
      <c r="H2221" s="88">
        <v>12199307.871429753</v>
      </c>
      <c r="I2221" s="151">
        <v>369578276698.39374</v>
      </c>
      <c r="J2221" s="106">
        <v>0.36857547955483649</v>
      </c>
      <c r="K2221" s="171">
        <v>33132353522.425858</v>
      </c>
      <c r="L2221" s="159">
        <v>79307006214.307571</v>
      </c>
      <c r="M2221" s="159">
        <v>151997628895.59702</v>
      </c>
      <c r="N2221" s="159">
        <v>634015265330.72424</v>
      </c>
      <c r="O2221" s="106">
        <v>0.5067089330846053</v>
      </c>
      <c r="P2221" s="106">
        <v>0.33300808887950856</v>
      </c>
      <c r="Q2221" s="88">
        <v>15.813935026875415</v>
      </c>
      <c r="R2221" s="158">
        <v>3868975986679.8711</v>
      </c>
      <c r="S2221" s="171">
        <v>3392.9518085683753</v>
      </c>
      <c r="T2221" s="165">
        <v>4.3819106219262563E-2</v>
      </c>
    </row>
    <row r="2222" spans="1:20" x14ac:dyDescent="0.2">
      <c r="A2222">
        <v>2218</v>
      </c>
      <c r="B2222" s="106">
        <v>0.32118426305874681</v>
      </c>
      <c r="C2222" s="88">
        <v>2083.01373879114</v>
      </c>
      <c r="D2222" s="87">
        <v>0.82136185574760445</v>
      </c>
      <c r="E2222" s="106">
        <v>0.43233881658950446</v>
      </c>
      <c r="F2222" s="446">
        <v>1</v>
      </c>
      <c r="G2222" s="446">
        <v>2028</v>
      </c>
      <c r="H2222" s="88">
        <v>19728519.006016787</v>
      </c>
      <c r="I2222" s="151">
        <v>368520961561.6308</v>
      </c>
      <c r="J2222" s="106">
        <v>9.1582294542711717E-2</v>
      </c>
      <c r="K2222" s="171">
        <v>37927191506.936195</v>
      </c>
      <c r="L2222" s="159">
        <v>155480495946.01059</v>
      </c>
      <c r="M2222" s="159">
        <v>0</v>
      </c>
      <c r="N2222" s="159">
        <v>561928649014.57751</v>
      </c>
      <c r="O2222" s="106">
        <v>0.28141364972407157</v>
      </c>
      <c r="P2222" s="106">
        <v>0.15271438168364465</v>
      </c>
      <c r="Q2222" s="88">
        <v>22.394366706542733</v>
      </c>
      <c r="R2222" s="158">
        <v>2313734719518.4985</v>
      </c>
      <c r="S2222" s="171">
        <v>2027.0216922258689</v>
      </c>
      <c r="T2222" s="165">
        <v>2.9225402815770872E-2</v>
      </c>
    </row>
    <row r="2223" spans="1:20" x14ac:dyDescent="0.2">
      <c r="A2223">
        <v>2219</v>
      </c>
      <c r="B2223" s="106">
        <v>0.66176078426443397</v>
      </c>
      <c r="C2223" s="88">
        <v>3259.8288813032241</v>
      </c>
      <c r="D2223" s="87">
        <v>0.57826787360420406</v>
      </c>
      <c r="E2223" s="106">
        <v>0.36471025222538461</v>
      </c>
      <c r="F2223" s="446">
        <v>1</v>
      </c>
      <c r="G2223" s="446">
        <v>2024</v>
      </c>
      <c r="H2223" s="88">
        <v>9372055.3687059525</v>
      </c>
      <c r="I2223" s="151">
        <v>279394038251.67883</v>
      </c>
      <c r="J2223" s="106">
        <v>0.41378571644985385</v>
      </c>
      <c r="K2223" s="171">
        <v>26826574956.392326</v>
      </c>
      <c r="L2223" s="159">
        <v>52821206259.854683</v>
      </c>
      <c r="M2223" s="159">
        <v>387263419306.67822</v>
      </c>
      <c r="N2223" s="159">
        <v>746305238774.604</v>
      </c>
      <c r="O2223" s="106">
        <v>0.62665641140469197</v>
      </c>
      <c r="P2223" s="106">
        <v>0.45605165933557162</v>
      </c>
      <c r="Q2223" s="88">
        <v>17.266469013100291</v>
      </c>
      <c r="R2223" s="158">
        <v>6511063458506.1934</v>
      </c>
      <c r="S2223" s="171">
        <v>5707.2161269778717</v>
      </c>
      <c r="T2223" s="165">
        <v>4.1757203032619289E-2</v>
      </c>
    </row>
    <row r="2224" spans="1:20" x14ac:dyDescent="0.2">
      <c r="A2224">
        <v>2220</v>
      </c>
      <c r="B2224" s="106">
        <v>0.57171245793935355</v>
      </c>
      <c r="C2224" s="88">
        <v>1892.3772646492839</v>
      </c>
      <c r="D2224" s="87">
        <v>0.54880209788651291</v>
      </c>
      <c r="E2224" s="106">
        <v>0.40849709290963171</v>
      </c>
      <c r="F2224" s="446">
        <v>1</v>
      </c>
      <c r="G2224" s="446">
        <v>2024</v>
      </c>
      <c r="H2224" s="88">
        <v>8407611.7814329378</v>
      </c>
      <c r="I2224" s="151">
        <v>356665721226.758</v>
      </c>
      <c r="J2224" s="106">
        <v>0.52861940194734247</v>
      </c>
      <c r="K2224" s="171">
        <v>17003694538.198212</v>
      </c>
      <c r="L2224" s="159">
        <v>2774596097.2848043</v>
      </c>
      <c r="M2224" s="159">
        <v>266202701970.57886</v>
      </c>
      <c r="N2224" s="159">
        <v>642646713832.81982</v>
      </c>
      <c r="O2224" s="106">
        <v>0.62821803957644273</v>
      </c>
      <c r="P2224" s="106">
        <v>0.4507508084791273</v>
      </c>
      <c r="Q2224" s="88">
        <v>15.850699214174593</v>
      </c>
      <c r="R2224" s="158">
        <v>5636790948367.0576</v>
      </c>
      <c r="S2224" s="171">
        <v>4944.6220830141601</v>
      </c>
      <c r="T2224" s="165">
        <v>4.1179683606586172E-2</v>
      </c>
    </row>
    <row r="2225" spans="1:20" x14ac:dyDescent="0.2">
      <c r="A2225">
        <v>2221</v>
      </c>
      <c r="B2225" s="106">
        <v>0.53654890729634475</v>
      </c>
      <c r="C2225" s="88">
        <v>1717.3363251841897</v>
      </c>
      <c r="D2225" s="87">
        <v>0.87233784140085502</v>
      </c>
      <c r="E2225" s="106">
        <v>0.42847646468548412</v>
      </c>
      <c r="F2225" s="446">
        <v>1</v>
      </c>
      <c r="G2225" s="446">
        <v>2025</v>
      </c>
      <c r="H2225" s="88">
        <v>22847794.689800315</v>
      </c>
      <c r="I2225" s="151">
        <v>674290211490.93921</v>
      </c>
      <c r="J2225" s="106">
        <v>0.43640633953885588</v>
      </c>
      <c r="K2225" s="171">
        <v>56529986298.527466</v>
      </c>
      <c r="L2225" s="159">
        <v>76373910214.844467</v>
      </c>
      <c r="M2225" s="159">
        <v>328831251493.16101</v>
      </c>
      <c r="N2225" s="159">
        <v>1136025359497.4722</v>
      </c>
      <c r="O2225" s="106">
        <v>0.54437926687095428</v>
      </c>
      <c r="P2225" s="106">
        <v>0.41284285345439747</v>
      </c>
      <c r="Q2225" s="88">
        <v>15.940789851317199</v>
      </c>
      <c r="R2225" s="158">
        <v>8330289435745.8564</v>
      </c>
      <c r="S2225" s="171">
        <v>7306.5334124154924</v>
      </c>
      <c r="T2225" s="165">
        <v>4.50897460885194E-2</v>
      </c>
    </row>
    <row r="2226" spans="1:20" x14ac:dyDescent="0.2">
      <c r="A2226">
        <v>2222</v>
      </c>
      <c r="B2226" s="106">
        <v>0.40418323818688856</v>
      </c>
      <c r="C2226" s="88">
        <v>9283.2689166992568</v>
      </c>
      <c r="D2226" s="87">
        <v>0.93184409935629064</v>
      </c>
      <c r="E2226" s="106">
        <v>0.6377532687234837</v>
      </c>
      <c r="F2226" s="446">
        <v>1</v>
      </c>
      <c r="G2226" s="446">
        <v>2026</v>
      </c>
      <c r="H2226" s="88">
        <v>25791421.776922274</v>
      </c>
      <c r="I2226" s="151">
        <v>627147541800.44934</v>
      </c>
      <c r="J2226" s="106">
        <v>0.35874124263596929</v>
      </c>
      <c r="K2226" s="171">
        <v>50288352679.162933</v>
      </c>
      <c r="L2226" s="159">
        <v>77558945162.197937</v>
      </c>
      <c r="M2226" s="159">
        <v>82410953213.042511</v>
      </c>
      <c r="N2226" s="159">
        <v>837405792854.85278</v>
      </c>
      <c r="O2226" s="106">
        <v>0.42149171903681515</v>
      </c>
      <c r="P2226" s="106">
        <v>0.32568317015570336</v>
      </c>
      <c r="Q2226" s="88">
        <v>14.616912497132285</v>
      </c>
      <c r="R2226" s="158">
        <v>4382380901835.3027</v>
      </c>
      <c r="S2226" s="171">
        <v>3845.5511215428455</v>
      </c>
      <c r="T2226" s="165">
        <v>5.0155345103293537E-2</v>
      </c>
    </row>
    <row r="2227" spans="1:20" x14ac:dyDescent="0.2">
      <c r="A2227">
        <v>2223</v>
      </c>
      <c r="B2227" s="106">
        <v>0.54524854468105743</v>
      </c>
      <c r="C2227" s="88">
        <v>2497.4655483442612</v>
      </c>
      <c r="D2227" s="87">
        <v>0.39564052268173688</v>
      </c>
      <c r="E2227" s="106">
        <v>0.44225416835625303</v>
      </c>
      <c r="F2227" s="446">
        <v>1</v>
      </c>
      <c r="G2227" s="446">
        <v>2022</v>
      </c>
      <c r="H2227" s="88">
        <v>5099361.9717115052</v>
      </c>
      <c r="I2227" s="151">
        <v>185081326950.57306</v>
      </c>
      <c r="J2227" s="106">
        <v>0.41650109870561169</v>
      </c>
      <c r="K2227" s="171">
        <v>7883416379.2933226</v>
      </c>
      <c r="L2227" s="159">
        <v>0</v>
      </c>
      <c r="M2227" s="159">
        <v>503079239169.04974</v>
      </c>
      <c r="N2227" s="159">
        <v>696043982498.91614</v>
      </c>
      <c r="O2227" s="106">
        <v>0.68896503585647018</v>
      </c>
      <c r="P2227" s="106">
        <v>0.35163978702942977</v>
      </c>
      <c r="Q2227" s="88">
        <v>17.532019497928015</v>
      </c>
      <c r="R2227" s="158">
        <v>4874746307539.5186</v>
      </c>
      <c r="S2227" s="171">
        <v>4276.6695769866265</v>
      </c>
      <c r="T2227" s="165">
        <v>4.0083937050871654E-2</v>
      </c>
    </row>
    <row r="2228" spans="1:20" x14ac:dyDescent="0.2">
      <c r="A2228">
        <v>2224</v>
      </c>
      <c r="B2228" s="106">
        <v>0.60134257889640086</v>
      </c>
      <c r="C2228" s="88">
        <v>6638.5508401021707</v>
      </c>
      <c r="D2228" s="87">
        <v>0.71451756754581486</v>
      </c>
      <c r="E2228" s="106">
        <v>0.50501432479516439</v>
      </c>
      <c r="F2228" s="446">
        <v>1</v>
      </c>
      <c r="G2228" s="446">
        <v>2024</v>
      </c>
      <c r="H2228" s="88">
        <v>14507888.043443378</v>
      </c>
      <c r="I2228" s="151">
        <v>540131360953.92828</v>
      </c>
      <c r="J2228" s="106">
        <v>0.50469393576266741</v>
      </c>
      <c r="K2228" s="171">
        <v>30439729402.007343</v>
      </c>
      <c r="L2228" s="159">
        <v>23436873842.691093</v>
      </c>
      <c r="M2228" s="159">
        <v>212763437488.04489</v>
      </c>
      <c r="N2228" s="159">
        <v>806771401686.67163</v>
      </c>
      <c r="O2228" s="106">
        <v>0.57210911354605853</v>
      </c>
      <c r="P2228" s="106">
        <v>0.36047483594341628</v>
      </c>
      <c r="Q2228" s="88">
        <v>14.372308768029434</v>
      </c>
      <c r="R2228" s="158">
        <v>4752096580227.748</v>
      </c>
      <c r="S2228" s="171">
        <v>4161.9037042436894</v>
      </c>
      <c r="T2228" s="165">
        <v>4.8915586919093812E-2</v>
      </c>
    </row>
    <row r="2229" spans="1:20" x14ac:dyDescent="0.2">
      <c r="A2229">
        <v>2225</v>
      </c>
      <c r="B2229" s="106">
        <v>0.53067059975080333</v>
      </c>
      <c r="C2229" s="88">
        <v>5034.2381314302602</v>
      </c>
      <c r="D2229" s="87">
        <v>0.41447338566766984</v>
      </c>
      <c r="E2229" s="106">
        <v>0.7</v>
      </c>
      <c r="F2229" s="446">
        <v>1</v>
      </c>
      <c r="G2229" s="446">
        <v>2025</v>
      </c>
      <c r="H2229" s="88">
        <v>5304652.8780769054</v>
      </c>
      <c r="I2229" s="151">
        <v>195183648708.26532</v>
      </c>
      <c r="J2229" s="106">
        <v>0.39139294291057647</v>
      </c>
      <c r="K2229" s="171">
        <v>5917466653.2101364</v>
      </c>
      <c r="L2229" s="159">
        <v>14016238152.718773</v>
      </c>
      <c r="M2229" s="159">
        <v>97398481323.428986</v>
      </c>
      <c r="N2229" s="159">
        <v>312515834837.62323</v>
      </c>
      <c r="O2229" s="106">
        <v>0.52965405206706984</v>
      </c>
      <c r="P2229" s="106">
        <v>0.35149277500863946</v>
      </c>
      <c r="Q2229" s="88">
        <v>16.095570324229207</v>
      </c>
      <c r="R2229" s="158">
        <v>2162864505888.2568</v>
      </c>
      <c r="S2229" s="171">
        <v>1898.1176957882531</v>
      </c>
      <c r="T2229" s="165">
        <v>4.0548936736502818E-2</v>
      </c>
    </row>
    <row r="2230" spans="1:20" x14ac:dyDescent="0.2">
      <c r="A2230">
        <v>2226</v>
      </c>
      <c r="B2230" s="106">
        <v>0.48592034053704902</v>
      </c>
      <c r="C2230" s="88">
        <v>4302.2081735354986</v>
      </c>
      <c r="D2230" s="87">
        <v>1.0513194356664464</v>
      </c>
      <c r="E2230" s="106">
        <v>0.33159998340577718</v>
      </c>
      <c r="F2230" s="446">
        <v>1</v>
      </c>
      <c r="G2230" s="446">
        <v>2023</v>
      </c>
      <c r="H2230" s="88">
        <v>35282245.006275736</v>
      </c>
      <c r="I2230" s="151">
        <v>589318693829.22571</v>
      </c>
      <c r="J2230" s="106">
        <v>-2.8521655002021529E-2</v>
      </c>
      <c r="K2230" s="171">
        <v>15077348353.858963</v>
      </c>
      <c r="L2230" s="159">
        <v>22377229932.911491</v>
      </c>
      <c r="M2230" s="159">
        <v>711277856249.54822</v>
      </c>
      <c r="N2230" s="159">
        <v>1338051128365.5444</v>
      </c>
      <c r="O2230" s="106">
        <v>0.42607917768488868</v>
      </c>
      <c r="P2230" s="106">
        <v>0.16842374779481398</v>
      </c>
      <c r="Q2230" s="88">
        <v>27.505731017985593</v>
      </c>
      <c r="R2230" s="158">
        <v>6608227950018.7754</v>
      </c>
      <c r="S2230" s="171">
        <v>5785.5435704759384</v>
      </c>
      <c r="T2230" s="165">
        <v>2.7352712242291764E-2</v>
      </c>
    </row>
    <row r="2231" spans="1:20" x14ac:dyDescent="0.2">
      <c r="A2231">
        <v>2227</v>
      </c>
      <c r="B2231" s="106">
        <v>0.51660548189584143</v>
      </c>
      <c r="C2231" s="88">
        <v>1500</v>
      </c>
      <c r="D2231" s="87">
        <v>0.61326664433497169</v>
      </c>
      <c r="E2231" s="106">
        <v>0.45710789220158993</v>
      </c>
      <c r="F2231" s="446">
        <v>1</v>
      </c>
      <c r="G2231" s="446">
        <v>2024</v>
      </c>
      <c r="H2231" s="88">
        <v>10589004.672630683</v>
      </c>
      <c r="I2231" s="151">
        <v>391602254527.73145</v>
      </c>
      <c r="J2231" s="106">
        <v>0.46182935550136373</v>
      </c>
      <c r="K2231" s="171">
        <v>52396164430.466675</v>
      </c>
      <c r="L2231" s="159">
        <v>117466506865.76244</v>
      </c>
      <c r="M2231" s="159">
        <v>135177322389.17677</v>
      </c>
      <c r="N2231" s="159">
        <v>696642248213.13733</v>
      </c>
      <c r="O2231" s="106">
        <v>0.54973479028536554</v>
      </c>
      <c r="P2231" s="106">
        <v>0.40533647757577262</v>
      </c>
      <c r="Q2231" s="88">
        <v>15.86875034300056</v>
      </c>
      <c r="R2231" s="158">
        <v>5286417845669.4805</v>
      </c>
      <c r="S2231" s="171">
        <v>4636.1884043606005</v>
      </c>
      <c r="T2231" s="165">
        <v>4.2760816626228576E-2</v>
      </c>
    </row>
    <row r="2232" spans="1:20" x14ac:dyDescent="0.2">
      <c r="A2232">
        <v>2228</v>
      </c>
      <c r="B2232" s="106">
        <v>0.54252768086364933</v>
      </c>
      <c r="C2232" s="88">
        <v>3457.72157379498</v>
      </c>
      <c r="D2232" s="87">
        <v>0.77398959581893989</v>
      </c>
      <c r="E2232" s="106">
        <v>0.67831100126290589</v>
      </c>
      <c r="F2232" s="446">
        <v>1</v>
      </c>
      <c r="G2232" s="446">
        <v>2024</v>
      </c>
      <c r="H2232" s="88">
        <v>17283106.394527517</v>
      </c>
      <c r="I2232" s="151">
        <v>460887150445.47906</v>
      </c>
      <c r="J2232" s="106">
        <v>0.27872237482614559</v>
      </c>
      <c r="K2232" s="171">
        <v>17481546241.96772</v>
      </c>
      <c r="L2232" s="159">
        <v>29342721161.423096</v>
      </c>
      <c r="M2232" s="159">
        <v>338666454671.04175</v>
      </c>
      <c r="N2232" s="159">
        <v>846377872519.91162</v>
      </c>
      <c r="O2232" s="106">
        <v>0.49961951451541831</v>
      </c>
      <c r="P2232" s="106">
        <v>0.41667571716367657</v>
      </c>
      <c r="Q2232" s="88">
        <v>17.695851851559457</v>
      </c>
      <c r="R2232" s="158">
        <v>6846592287567.7148</v>
      </c>
      <c r="S2232" s="171">
        <v>6005.9506559169804</v>
      </c>
      <c r="T2232" s="165">
        <v>4.135099293960038E-2</v>
      </c>
    </row>
    <row r="2233" spans="1:20" x14ac:dyDescent="0.2">
      <c r="A2233">
        <v>2229</v>
      </c>
      <c r="B2233" s="106">
        <v>0.61158435515127429</v>
      </c>
      <c r="C2233" s="88">
        <v>8555.4870625559361</v>
      </c>
      <c r="D2233" s="87">
        <v>1.2986533611450095</v>
      </c>
      <c r="E2233" s="106">
        <v>0.61690878145562844</v>
      </c>
      <c r="F2233" s="446">
        <v>1</v>
      </c>
      <c r="G2233" s="446">
        <v>2025</v>
      </c>
      <c r="H2233" s="88">
        <v>54167133.849158369</v>
      </c>
      <c r="I2233" s="151">
        <v>1095203970766.9648</v>
      </c>
      <c r="J2233" s="106">
        <v>0.25814152652206424</v>
      </c>
      <c r="K2233" s="171">
        <v>15439028134.271679</v>
      </c>
      <c r="L2233" s="159">
        <v>42467396164.895317</v>
      </c>
      <c r="M2233" s="159">
        <v>305825495273.45807</v>
      </c>
      <c r="N2233" s="159">
        <v>1458935890339.5898</v>
      </c>
      <c r="O2233" s="106">
        <v>0.38476806399411412</v>
      </c>
      <c r="P2233" s="106">
        <v>0.22275655128208402</v>
      </c>
      <c r="Q2233" s="88">
        <v>15.788051735057021</v>
      </c>
      <c r="R2233" s="158">
        <v>5647376015412.3799</v>
      </c>
      <c r="S2233" s="171">
        <v>4956.8468259021865</v>
      </c>
      <c r="T2233" s="165">
        <v>4.3545567092496518E-2</v>
      </c>
    </row>
    <row r="2234" spans="1:20" x14ac:dyDescent="0.2">
      <c r="A2234">
        <v>2230</v>
      </c>
      <c r="B2234" s="106">
        <v>0.44231982144641169</v>
      </c>
      <c r="C2234" s="88">
        <v>4209.783846737153</v>
      </c>
      <c r="D2234" s="87">
        <v>0.38597367550485018</v>
      </c>
      <c r="E2234" s="106">
        <v>0.37150075454628723</v>
      </c>
      <c r="F2234" s="446">
        <v>1</v>
      </c>
      <c r="G2234" s="446">
        <v>2025</v>
      </c>
      <c r="H2234" s="88">
        <v>5011574.308716814</v>
      </c>
      <c r="I2234" s="151">
        <v>181759655631.40356</v>
      </c>
      <c r="J2234" s="106">
        <v>0.37579964034682845</v>
      </c>
      <c r="K2234" s="171">
        <v>17847577026.984612</v>
      </c>
      <c r="L2234" s="159">
        <v>47684607543.412216</v>
      </c>
      <c r="M2234" s="159">
        <v>73760740177.77829</v>
      </c>
      <c r="N2234" s="159">
        <v>321052580379.57874</v>
      </c>
      <c r="O2234" s="106">
        <v>0.51537194062471958</v>
      </c>
      <c r="P2234" s="106">
        <v>0.39175396458395101</v>
      </c>
      <c r="Q2234" s="88">
        <v>16.258660647481729</v>
      </c>
      <c r="R2234" s="158">
        <v>2387572609261.959</v>
      </c>
      <c r="S2234" s="171">
        <v>2094.758797408173</v>
      </c>
      <c r="T2234" s="165">
        <v>4.2198569257934339E-2</v>
      </c>
    </row>
    <row r="2235" spans="1:20" x14ac:dyDescent="0.2">
      <c r="A2235">
        <v>2231</v>
      </c>
      <c r="B2235" s="106">
        <v>0.63040885337045838</v>
      </c>
      <c r="C2235" s="88">
        <v>5047.9219398493242</v>
      </c>
      <c r="D2235" s="87">
        <v>0.51574255032598337</v>
      </c>
      <c r="E2235" s="106">
        <v>0.3500245784036255</v>
      </c>
      <c r="F2235" s="446">
        <v>1</v>
      </c>
      <c r="G2235" s="446">
        <v>2025</v>
      </c>
      <c r="H2235" s="88">
        <v>7726128.6143676909</v>
      </c>
      <c r="I2235" s="151">
        <v>225524263264.4946</v>
      </c>
      <c r="J2235" s="106">
        <v>0.34608446367720158</v>
      </c>
      <c r="K2235" s="171">
        <v>11770565513.258186</v>
      </c>
      <c r="L2235" s="159">
        <v>18686486113.408077</v>
      </c>
      <c r="M2235" s="159">
        <v>96323103135.55336</v>
      </c>
      <c r="N2235" s="159">
        <v>352304418026.71423</v>
      </c>
      <c r="O2235" s="106">
        <v>0.48270219275071014</v>
      </c>
      <c r="P2235" s="106">
        <v>0.34563374688516402</v>
      </c>
      <c r="Q2235" s="88">
        <v>16.184812566891178</v>
      </c>
      <c r="R2235" s="158">
        <v>2381405773955.3271</v>
      </c>
      <c r="S2235" s="171">
        <v>2088.9649409701788</v>
      </c>
      <c r="T2235" s="165">
        <v>4.100950817066279E-2</v>
      </c>
    </row>
    <row r="2236" spans="1:20" x14ac:dyDescent="0.2">
      <c r="A2236">
        <v>2232</v>
      </c>
      <c r="B2236" s="106">
        <v>0.44652187200824883</v>
      </c>
      <c r="C2236" s="88">
        <v>1500</v>
      </c>
      <c r="D2236" s="87">
        <v>0.66825324002748576</v>
      </c>
      <c r="E2236" s="106">
        <v>0.34450084790415503</v>
      </c>
      <c r="F2236" s="446">
        <v>1</v>
      </c>
      <c r="G2236" s="446">
        <v>2027</v>
      </c>
      <c r="H2236" s="88">
        <v>12452495.887137262</v>
      </c>
      <c r="I2236" s="151">
        <v>455503393425.10651</v>
      </c>
      <c r="J2236" s="106">
        <v>0.44652187200824889</v>
      </c>
      <c r="K2236" s="171">
        <v>26604168899.637291</v>
      </c>
      <c r="L2236" s="159">
        <v>31536703764.003815</v>
      </c>
      <c r="M2236" s="159">
        <v>0</v>
      </c>
      <c r="N2236" s="159">
        <v>513644266088.74762</v>
      </c>
      <c r="O2236" s="106">
        <v>0.44509713442413901</v>
      </c>
      <c r="P2236" s="106">
        <v>0.33089054289399261</v>
      </c>
      <c r="Q2236" s="88">
        <v>13.435981407351324</v>
      </c>
      <c r="R2236" s="158">
        <v>2844239693551.8281</v>
      </c>
      <c r="S2236" s="171">
        <v>2493.7819499912816</v>
      </c>
      <c r="T2236" s="165">
        <v>4.7979258415429091E-2</v>
      </c>
    </row>
    <row r="2237" spans="1:20" x14ac:dyDescent="0.2">
      <c r="A2237">
        <v>2233</v>
      </c>
      <c r="B2237" s="106">
        <v>0.55792236710930687</v>
      </c>
      <c r="C2237" s="88">
        <v>3829.3730319589695</v>
      </c>
      <c r="D2237" s="87">
        <v>0.58575416253118318</v>
      </c>
      <c r="E2237" s="106">
        <v>0.7</v>
      </c>
      <c r="F2237" s="446">
        <v>1</v>
      </c>
      <c r="G2237" s="446">
        <v>2023</v>
      </c>
      <c r="H2237" s="88">
        <v>9815054.2095768694</v>
      </c>
      <c r="I2237" s="151">
        <v>366669284989.62915</v>
      </c>
      <c r="J2237" s="106">
        <v>0.50780673843816282</v>
      </c>
      <c r="K2237" s="171">
        <v>4590710943.2993994</v>
      </c>
      <c r="L2237" s="159">
        <v>0</v>
      </c>
      <c r="M2237" s="159">
        <v>455616194032.91498</v>
      </c>
      <c r="N2237" s="159">
        <v>826876189965.84363</v>
      </c>
      <c r="O2237" s="106">
        <v>0.66598856709747156</v>
      </c>
      <c r="P2237" s="106">
        <v>0.4562148976870074</v>
      </c>
      <c r="Q2237" s="88">
        <v>16.787545792006711</v>
      </c>
      <c r="R2237" s="158">
        <v>7162823208543.9854</v>
      </c>
      <c r="S2237" s="171">
        <v>6269.030183121451</v>
      </c>
      <c r="T2237" s="165">
        <v>4.2237970195982161E-2</v>
      </c>
    </row>
    <row r="2238" spans="1:20" x14ac:dyDescent="0.2">
      <c r="A2238">
        <v>2234</v>
      </c>
      <c r="B2238" s="106">
        <v>0.5746161408181496</v>
      </c>
      <c r="C2238" s="88">
        <v>7639.9923243145195</v>
      </c>
      <c r="D2238" s="87">
        <v>0.33098686175338921</v>
      </c>
      <c r="E2238" s="106">
        <v>0.4745132106032075</v>
      </c>
      <c r="F2238" s="446">
        <v>1</v>
      </c>
      <c r="G2238" s="446">
        <v>2022</v>
      </c>
      <c r="H2238" s="88">
        <v>4022662.6526852213</v>
      </c>
      <c r="I2238" s="151">
        <v>192548892272.42697</v>
      </c>
      <c r="J2238" s="106">
        <v>0.54027246506566728</v>
      </c>
      <c r="K2238" s="171">
        <v>7725626248.1726284</v>
      </c>
      <c r="L2238" s="159">
        <v>0</v>
      </c>
      <c r="M2238" s="159">
        <v>374889489574.14777</v>
      </c>
      <c r="N2238" s="159">
        <v>575164008094.74731</v>
      </c>
      <c r="O2238" s="106">
        <v>0.70230482201254929</v>
      </c>
      <c r="P2238" s="106">
        <v>0.54215120429130315</v>
      </c>
      <c r="Q2238" s="88">
        <v>17.458320097546729</v>
      </c>
      <c r="R2238" s="158">
        <v>6095181359386.165</v>
      </c>
      <c r="S2238" s="171">
        <v>5345.6790868593162</v>
      </c>
      <c r="T2238" s="165">
        <v>4.0833353187603942E-2</v>
      </c>
    </row>
    <row r="2239" spans="1:20" x14ac:dyDescent="0.2">
      <c r="A2239">
        <v>2235</v>
      </c>
      <c r="B2239" s="106">
        <v>0.33609362182519426</v>
      </c>
      <c r="C2239" s="88">
        <v>5077.9470518309899</v>
      </c>
      <c r="D2239" s="87">
        <v>0.45841687830370281</v>
      </c>
      <c r="E2239" s="106">
        <v>0.15026361735269533</v>
      </c>
      <c r="F2239" s="446">
        <v>1</v>
      </c>
      <c r="G2239" s="446">
        <v>2022</v>
      </c>
      <c r="H2239" s="88">
        <v>6317146.6609882182</v>
      </c>
      <c r="I2239" s="151">
        <v>265341012494.0145</v>
      </c>
      <c r="J2239" s="106">
        <v>0.3360936218251942</v>
      </c>
      <c r="K2239" s="171">
        <v>8067282547.9405489</v>
      </c>
      <c r="L2239" s="159">
        <v>0</v>
      </c>
      <c r="M2239" s="159">
        <v>476118727002.37195</v>
      </c>
      <c r="N2239" s="159">
        <v>749527022044.32703</v>
      </c>
      <c r="O2239" s="106">
        <v>0.62716138269124977</v>
      </c>
      <c r="P2239" s="106">
        <v>0.42449511552601654</v>
      </c>
      <c r="Q2239" s="88">
        <v>17.782364773223634</v>
      </c>
      <c r="R2239" s="158">
        <v>6332669424283.2246</v>
      </c>
      <c r="S2239" s="171">
        <v>5553.1590477624104</v>
      </c>
      <c r="T2239" s="165">
        <v>4.0200739578816383E-2</v>
      </c>
    </row>
    <row r="2240" spans="1:20" x14ac:dyDescent="0.2">
      <c r="A2240">
        <v>2236</v>
      </c>
      <c r="B2240" s="106">
        <v>0.36662562361744522</v>
      </c>
      <c r="C2240" s="88">
        <v>1500</v>
      </c>
      <c r="D2240" s="87">
        <v>0.70987115248560451</v>
      </c>
      <c r="E2240" s="106">
        <v>0.61473810461448108</v>
      </c>
      <c r="F2240" s="446">
        <v>1</v>
      </c>
      <c r="G2240" s="446">
        <v>2025</v>
      </c>
      <c r="H2240" s="88">
        <v>14258656.221354818</v>
      </c>
      <c r="I2240" s="151">
        <v>424877961270.77863</v>
      </c>
      <c r="J2240" s="106">
        <v>0.36662562361744522</v>
      </c>
      <c r="K2240" s="171">
        <v>38822269746.685661</v>
      </c>
      <c r="L2240" s="159">
        <v>90894657457.717529</v>
      </c>
      <c r="M2240" s="159">
        <v>111838346123.66263</v>
      </c>
      <c r="N2240" s="159">
        <v>666433234598.84448</v>
      </c>
      <c r="O2240" s="106">
        <v>0.47710338240964939</v>
      </c>
      <c r="P2240" s="106">
        <v>0.31438555701705329</v>
      </c>
      <c r="Q2240" s="88">
        <v>15.47104036265271</v>
      </c>
      <c r="R2240" s="158">
        <v>3727899659240.314</v>
      </c>
      <c r="S2240" s="171">
        <v>3266.1872499157807</v>
      </c>
      <c r="T2240" s="165">
        <v>4.5047064259074475E-2</v>
      </c>
    </row>
    <row r="2241" spans="1:20" x14ac:dyDescent="0.2">
      <c r="A2241">
        <v>2237</v>
      </c>
      <c r="B2241" s="106">
        <v>0.4726195337751341</v>
      </c>
      <c r="C2241" s="88">
        <v>2344.8533234027714</v>
      </c>
      <c r="D2241" s="87">
        <v>0.7394987105982509</v>
      </c>
      <c r="E2241" s="106">
        <v>0.59617900818239922</v>
      </c>
      <c r="F2241" s="446">
        <v>1</v>
      </c>
      <c r="G2241" s="446">
        <v>2023</v>
      </c>
      <c r="H2241" s="88">
        <v>15410569.749121543</v>
      </c>
      <c r="I2241" s="151">
        <v>529644667530.52753</v>
      </c>
      <c r="J2241" s="106">
        <v>0.4726195337751341</v>
      </c>
      <c r="K2241" s="171">
        <v>10174687372.325174</v>
      </c>
      <c r="L2241" s="159">
        <v>0</v>
      </c>
      <c r="M2241" s="159">
        <v>594116816235.22046</v>
      </c>
      <c r="N2241" s="159">
        <v>1133936171138.0732</v>
      </c>
      <c r="O2241" s="106">
        <v>0.63990715464582015</v>
      </c>
      <c r="P2241" s="106">
        <v>0.42964278550947177</v>
      </c>
      <c r="Q2241" s="88">
        <v>16.675122939578724</v>
      </c>
      <c r="R2241" s="158">
        <v>9069130069202.8359</v>
      </c>
      <c r="S2241" s="171">
        <v>7956.7433872891543</v>
      </c>
      <c r="T2241" s="165">
        <v>4.2795183533732004E-2</v>
      </c>
    </row>
    <row r="2242" spans="1:20" x14ac:dyDescent="0.2">
      <c r="A2242">
        <v>2238</v>
      </c>
      <c r="B2242" s="106">
        <v>0.51709431034829667</v>
      </c>
      <c r="C2242" s="88">
        <v>5297.5648935928803</v>
      </c>
      <c r="D2242" s="87">
        <v>0.52283942332961597</v>
      </c>
      <c r="E2242" s="106">
        <v>0.65001071192381499</v>
      </c>
      <c r="F2242" s="446">
        <v>1</v>
      </c>
      <c r="G2242" s="446">
        <v>2027</v>
      </c>
      <c r="H2242" s="88">
        <v>7886230.5270065954</v>
      </c>
      <c r="I2242" s="151">
        <v>325775608311.46313</v>
      </c>
      <c r="J2242" s="106">
        <v>0.46863838571418615</v>
      </c>
      <c r="K2242" s="171">
        <v>36724910519.58474</v>
      </c>
      <c r="L2242" s="159">
        <v>107083376112.90675</v>
      </c>
      <c r="M2242" s="159">
        <v>0</v>
      </c>
      <c r="N2242" s="159">
        <v>469583894943.95459</v>
      </c>
      <c r="O2242" s="106">
        <v>0.50755074575739523</v>
      </c>
      <c r="P2242" s="106">
        <v>0.41496995987370805</v>
      </c>
      <c r="Q2242" s="88">
        <v>14.773038218222828</v>
      </c>
      <c r="R2242" s="158">
        <v>3378535255511.0698</v>
      </c>
      <c r="S2242" s="171">
        <v>2964.7791191900069</v>
      </c>
      <c r="T2242" s="165">
        <v>4.6115602735323072E-2</v>
      </c>
    </row>
    <row r="2243" spans="1:20" x14ac:dyDescent="0.2">
      <c r="A2243">
        <v>2239</v>
      </c>
      <c r="B2243" s="106">
        <v>0.45720137902768732</v>
      </c>
      <c r="C2243" s="88">
        <v>1957.8086115173442</v>
      </c>
      <c r="D2243" s="87">
        <v>1.0848868695533389</v>
      </c>
      <c r="E2243" s="106">
        <v>0.29141581490594148</v>
      </c>
      <c r="F2243" s="446">
        <v>1</v>
      </c>
      <c r="G2243" s="446">
        <v>2024</v>
      </c>
      <c r="H2243" s="88">
        <v>37673451.69020614</v>
      </c>
      <c r="I2243" s="151">
        <v>836420294411.19824</v>
      </c>
      <c r="J2243" s="106">
        <v>0.32504545988130529</v>
      </c>
      <c r="K2243" s="171">
        <v>32503978254.031605</v>
      </c>
      <c r="L2243" s="159">
        <v>3882968163.212842</v>
      </c>
      <c r="M2243" s="159">
        <v>465869934590.78882</v>
      </c>
      <c r="N2243" s="159">
        <v>1338677175419.2314</v>
      </c>
      <c r="O2243" s="106">
        <v>0.4838186183695215</v>
      </c>
      <c r="P2243" s="106">
        <v>0.24924733562871276</v>
      </c>
      <c r="Q2243" s="88">
        <v>15.987935984553197</v>
      </c>
      <c r="R2243" s="158">
        <v>6060601283914.459</v>
      </c>
      <c r="S2243" s="171">
        <v>5307.3002915322541</v>
      </c>
      <c r="T2243" s="165">
        <v>4.3960199078245776E-2</v>
      </c>
    </row>
    <row r="2244" spans="1:20" x14ac:dyDescent="0.2">
      <c r="A2244">
        <v>2240</v>
      </c>
      <c r="B2244" s="106">
        <v>0.7066600218093253</v>
      </c>
      <c r="C2244" s="88">
        <v>5037.5471992798366</v>
      </c>
      <c r="D2244" s="87">
        <v>0.95031061011778939</v>
      </c>
      <c r="E2244" s="106">
        <v>0.10219326595275563</v>
      </c>
      <c r="F2244" s="446">
        <v>1</v>
      </c>
      <c r="G2244" s="446">
        <v>2027</v>
      </c>
      <c r="H2244" s="88">
        <v>26790563.129679129</v>
      </c>
      <c r="I2244" s="151">
        <v>487900757158.08984</v>
      </c>
      <c r="J2244" s="106">
        <v>0.23810138787521717</v>
      </c>
      <c r="K2244" s="171">
        <v>18339530419.129116</v>
      </c>
      <c r="L2244" s="159">
        <v>49387484512.509285</v>
      </c>
      <c r="M2244" s="159">
        <v>0</v>
      </c>
      <c r="N2244" s="159">
        <v>555627772089.72827</v>
      </c>
      <c r="O2244" s="106">
        <v>0.28018728158458073</v>
      </c>
      <c r="P2244" s="106">
        <v>0.17709578173867596</v>
      </c>
      <c r="Q2244" s="88">
        <v>14.115166026958155</v>
      </c>
      <c r="R2244" s="158">
        <v>1680934849184.1006</v>
      </c>
      <c r="S2244" s="171">
        <v>1473.2606848245557</v>
      </c>
      <c r="T2244" s="165">
        <v>4.5343032770071318E-2</v>
      </c>
    </row>
    <row r="2245" spans="1:20" x14ac:dyDescent="0.2">
      <c r="A2245">
        <v>2241</v>
      </c>
      <c r="B2245" s="106">
        <v>0.63925648658855916</v>
      </c>
      <c r="C2245" s="88">
        <v>2897.9054938280533</v>
      </c>
      <c r="D2245" s="87">
        <v>1.0492958939066104</v>
      </c>
      <c r="E2245" s="106">
        <v>0.22054314361446054</v>
      </c>
      <c r="F2245" s="446">
        <v>1</v>
      </c>
      <c r="G2245" s="446">
        <v>2026</v>
      </c>
      <c r="H2245" s="88">
        <v>34511880.183885947</v>
      </c>
      <c r="I2245" s="151">
        <v>798414567635.0647</v>
      </c>
      <c r="J2245" s="106">
        <v>0.37709471339798006</v>
      </c>
      <c r="K2245" s="171">
        <v>24193117116.992966</v>
      </c>
      <c r="L2245" s="159">
        <v>65511080820.965248</v>
      </c>
      <c r="M2245" s="159">
        <v>157464718080.68079</v>
      </c>
      <c r="N2245" s="159">
        <v>1045583483653.7036</v>
      </c>
      <c r="O2245" s="106">
        <v>0.45855597297788803</v>
      </c>
      <c r="P2245" s="106">
        <v>0.29083174209984808</v>
      </c>
      <c r="Q2245" s="88">
        <v>15.118453946163983</v>
      </c>
      <c r="R2245" s="158">
        <v>5353374219664.25</v>
      </c>
      <c r="S2245" s="171">
        <v>4698.1768492356878</v>
      </c>
      <c r="T2245" s="165">
        <v>4.5327754594255074E-2</v>
      </c>
    </row>
    <row r="2246" spans="1:20" x14ac:dyDescent="0.2">
      <c r="A2246">
        <v>2242</v>
      </c>
      <c r="B2246" s="106">
        <v>0.51179383773286791</v>
      </c>
      <c r="C2246" s="88">
        <v>2435.6464329417568</v>
      </c>
      <c r="D2246" s="87">
        <v>0.5160902578965102</v>
      </c>
      <c r="E2246" s="106">
        <v>0.52810566333264242</v>
      </c>
      <c r="F2246" s="446">
        <v>1</v>
      </c>
      <c r="G2246" s="446">
        <v>2026</v>
      </c>
      <c r="H2246" s="88">
        <v>7967190.5894024372</v>
      </c>
      <c r="I2246" s="151">
        <v>308733488197.07098</v>
      </c>
      <c r="J2246" s="106">
        <v>0.49646130481094186</v>
      </c>
      <c r="K2246" s="171">
        <v>27278939994.424713</v>
      </c>
      <c r="L2246" s="159">
        <v>51101082900.836082</v>
      </c>
      <c r="M2246" s="159">
        <v>30604648141.012058</v>
      </c>
      <c r="N2246" s="159">
        <v>417718159233.34387</v>
      </c>
      <c r="O2246" s="106">
        <v>0.52341228263551465</v>
      </c>
      <c r="P2246" s="106">
        <v>0.36453541741487189</v>
      </c>
      <c r="Q2246" s="88">
        <v>14.221740872082661</v>
      </c>
      <c r="R2246" s="158">
        <v>2657541744324.0371</v>
      </c>
      <c r="S2246" s="171">
        <v>2331.12309809301</v>
      </c>
      <c r="T2246" s="165">
        <v>4.594040833522306E-2</v>
      </c>
    </row>
    <row r="2247" spans="1:20" x14ac:dyDescent="0.2">
      <c r="A2247">
        <v>2243</v>
      </c>
      <c r="B2247" s="106">
        <v>0.5636898048052289</v>
      </c>
      <c r="C2247" s="88">
        <v>2457.9437020841051</v>
      </c>
      <c r="D2247" s="87">
        <v>0.88013063255936863</v>
      </c>
      <c r="E2247" s="106">
        <v>0.34430386273256575</v>
      </c>
      <c r="F2247" s="446">
        <v>1</v>
      </c>
      <c r="G2247" s="446">
        <v>2027</v>
      </c>
      <c r="H2247" s="88">
        <v>22706674.447231725</v>
      </c>
      <c r="I2247" s="151">
        <v>572524650551.34998</v>
      </c>
      <c r="J2247" s="106">
        <v>0.36370368813867193</v>
      </c>
      <c r="K2247" s="171">
        <v>32739614277.768326</v>
      </c>
      <c r="L2247" s="159">
        <v>79645860398.222855</v>
      </c>
      <c r="M2247" s="159">
        <v>0</v>
      </c>
      <c r="N2247" s="159">
        <v>684910125227.34119</v>
      </c>
      <c r="O2247" s="106">
        <v>0.39705357718889317</v>
      </c>
      <c r="P2247" s="106">
        <v>0.28339453447433566</v>
      </c>
      <c r="Q2247" s="88">
        <v>14.208542677844795</v>
      </c>
      <c r="R2247" s="158">
        <v>3330360758507.46</v>
      </c>
      <c r="S2247" s="171">
        <v>2918.389524584476</v>
      </c>
      <c r="T2247" s="165">
        <v>4.6722717848935488E-2</v>
      </c>
    </row>
    <row r="2248" spans="1:20" x14ac:dyDescent="0.2">
      <c r="A2248">
        <v>2244</v>
      </c>
      <c r="B2248" s="106">
        <v>0.56444629826250325</v>
      </c>
      <c r="C2248" s="88">
        <v>6816.2128646032288</v>
      </c>
      <c r="D2248" s="87">
        <v>0.93334651229423793</v>
      </c>
      <c r="E2248" s="106">
        <v>0.36710679758166193</v>
      </c>
      <c r="F2248" s="446">
        <v>1</v>
      </c>
      <c r="G2248" s="446">
        <v>2026</v>
      </c>
      <c r="H2248" s="88">
        <v>25062232.444768909</v>
      </c>
      <c r="I2248" s="151">
        <v>645107591462.49023</v>
      </c>
      <c r="J2248" s="106">
        <v>0.31668334882560312</v>
      </c>
      <c r="K2248" s="171">
        <v>24233916845.906021</v>
      </c>
      <c r="L2248" s="159">
        <v>31525204740.091469</v>
      </c>
      <c r="M2248" s="159">
        <v>129588109428.01141</v>
      </c>
      <c r="N2248" s="159">
        <v>830454822476.49915</v>
      </c>
      <c r="O2248" s="106">
        <v>0.4012084399221747</v>
      </c>
      <c r="P2248" s="106">
        <v>0.26197541606369329</v>
      </c>
      <c r="Q2248" s="88">
        <v>15.117197589859369</v>
      </c>
      <c r="R2248" s="158">
        <v>3711421641124.2139</v>
      </c>
      <c r="S2248" s="171">
        <v>3256.5476255733279</v>
      </c>
      <c r="T2248" s="165">
        <v>4.6801638087382767E-2</v>
      </c>
    </row>
    <row r="2249" spans="1:20" x14ac:dyDescent="0.2">
      <c r="A2249">
        <v>2245</v>
      </c>
      <c r="B2249" s="106">
        <v>0.56503492311511994</v>
      </c>
      <c r="C2249" s="88">
        <v>1885.2760972434726</v>
      </c>
      <c r="D2249" s="87">
        <v>1.0085503479690381</v>
      </c>
      <c r="E2249" s="106">
        <v>0.49816449618774361</v>
      </c>
      <c r="F2249" s="446">
        <v>1</v>
      </c>
      <c r="G2249" s="446">
        <v>2025</v>
      </c>
      <c r="H2249" s="88">
        <v>31513173.313929569</v>
      </c>
      <c r="I2249" s="151">
        <v>649758582587.45435</v>
      </c>
      <c r="J2249" s="106">
        <v>0.30752989652900831</v>
      </c>
      <c r="K2249" s="171">
        <v>38898386860.21154</v>
      </c>
      <c r="L2249" s="159">
        <v>35700511390.007027</v>
      </c>
      <c r="M2249" s="159">
        <v>219002635565.73074</v>
      </c>
      <c r="N2249" s="159">
        <v>943360116403.40369</v>
      </c>
      <c r="O2249" s="106">
        <v>0.42781404494311204</v>
      </c>
      <c r="P2249" s="106">
        <v>0.27218899067099506</v>
      </c>
      <c r="Q2249" s="88">
        <v>15.526203283515354</v>
      </c>
      <c r="R2249" s="158">
        <v>4688138094509.457</v>
      </c>
      <c r="S2249" s="171">
        <v>4112.0470267976907</v>
      </c>
      <c r="T2249" s="165">
        <v>4.393572278580004E-2</v>
      </c>
    </row>
    <row r="2250" spans="1:20" x14ac:dyDescent="0.2">
      <c r="A2250">
        <v>2246</v>
      </c>
      <c r="B2250" s="106">
        <v>0.57393929466913252</v>
      </c>
      <c r="C2250" s="88">
        <v>5507.0153039571287</v>
      </c>
      <c r="D2250" s="87">
        <v>0.44406672995938973</v>
      </c>
      <c r="E2250" s="106">
        <v>0.49216383770595018</v>
      </c>
      <c r="F2250" s="446">
        <v>1</v>
      </c>
      <c r="G2250" s="446">
        <v>2023</v>
      </c>
      <c r="H2250" s="88">
        <v>6018096.8395694057</v>
      </c>
      <c r="I2250" s="151">
        <v>234318736118.86914</v>
      </c>
      <c r="J2250" s="106">
        <v>0.44740829476337429</v>
      </c>
      <c r="K2250" s="171">
        <v>4637405115.9383192</v>
      </c>
      <c r="L2250" s="159">
        <v>0</v>
      </c>
      <c r="M2250" s="159">
        <v>261562101113.05859</v>
      </c>
      <c r="N2250" s="159">
        <v>500518242347.86603</v>
      </c>
      <c r="O2250" s="106">
        <v>0.62752123793762926</v>
      </c>
      <c r="P2250" s="106">
        <v>0.33470575438415889</v>
      </c>
      <c r="Q2250" s="88">
        <v>16.280441112416081</v>
      </c>
      <c r="R2250" s="158">
        <v>3136927941733.7515</v>
      </c>
      <c r="S2250" s="171">
        <v>2752.9775128890287</v>
      </c>
      <c r="T2250" s="165">
        <v>4.2640639979850799E-2</v>
      </c>
    </row>
    <row r="2251" spans="1:20" x14ac:dyDescent="0.2">
      <c r="A2251">
        <v>2247</v>
      </c>
      <c r="B2251" s="106">
        <v>0.54879497349309225</v>
      </c>
      <c r="C2251" s="88">
        <v>4415.0014643390978</v>
      </c>
      <c r="D2251" s="87">
        <v>0.36730838881136729</v>
      </c>
      <c r="E2251" s="106">
        <v>0.53023047816011681</v>
      </c>
      <c r="F2251" s="446">
        <v>1</v>
      </c>
      <c r="G2251" s="446">
        <v>2025</v>
      </c>
      <c r="H2251" s="88">
        <v>4573297.8815356987</v>
      </c>
      <c r="I2251" s="151">
        <v>237165313308.33685</v>
      </c>
      <c r="J2251" s="106">
        <v>0.53508112678983899</v>
      </c>
      <c r="K2251" s="171">
        <v>20022295836.361713</v>
      </c>
      <c r="L2251" s="159">
        <v>30525498545.785557</v>
      </c>
      <c r="M2251" s="159">
        <v>66153710954.911186</v>
      </c>
      <c r="N2251" s="159">
        <v>353866818645.39526</v>
      </c>
      <c r="O2251" s="106">
        <v>0.57718339194079527</v>
      </c>
      <c r="P2251" s="106">
        <v>0.41156001781472668</v>
      </c>
      <c r="Q2251" s="88">
        <v>14.781931934820348</v>
      </c>
      <c r="R2251" s="158">
        <v>2606515999953.7695</v>
      </c>
      <c r="S2251" s="171">
        <v>2284.0293654638317</v>
      </c>
      <c r="T2251" s="165">
        <v>4.4894994574125699E-2</v>
      </c>
    </row>
    <row r="2252" spans="1:20" x14ac:dyDescent="0.2">
      <c r="A2252">
        <v>2248</v>
      </c>
      <c r="B2252" s="106">
        <v>0.58642257780349616</v>
      </c>
      <c r="C2252" s="88">
        <v>5764.3993471495378</v>
      </c>
      <c r="D2252" s="87">
        <v>0.94559038898578729</v>
      </c>
      <c r="E2252" s="106">
        <v>0</v>
      </c>
      <c r="F2252" s="446">
        <v>1</v>
      </c>
      <c r="G2252" s="446">
        <v>2024</v>
      </c>
      <c r="H2252" s="88">
        <v>26981698.197466962</v>
      </c>
      <c r="I2252" s="151">
        <v>676340070041.34668</v>
      </c>
      <c r="J2252" s="106">
        <v>0.36796726750125996</v>
      </c>
      <c r="K2252" s="171">
        <v>30653861751.455864</v>
      </c>
      <c r="L2252" s="159">
        <v>0</v>
      </c>
      <c r="M2252" s="159">
        <v>319191747715.87372</v>
      </c>
      <c r="N2252" s="159">
        <v>1026185679508.6763</v>
      </c>
      <c r="O2252" s="106">
        <v>0.49135786604315101</v>
      </c>
      <c r="P2252" s="106">
        <v>0.34825265759423674</v>
      </c>
      <c r="Q2252" s="88">
        <v>15.807957749728978</v>
      </c>
      <c r="R2252" s="158">
        <v>6420067973415.9766</v>
      </c>
      <c r="S2252" s="171">
        <v>5626.5359763499682</v>
      </c>
      <c r="T2252" s="165">
        <v>4.4061328122782621E-2</v>
      </c>
    </row>
    <row r="2253" spans="1:20" x14ac:dyDescent="0.2">
      <c r="A2253">
        <v>2249</v>
      </c>
      <c r="B2253" s="106">
        <v>0.43797268993794336</v>
      </c>
      <c r="C2253" s="88">
        <v>7296.4472399733604</v>
      </c>
      <c r="D2253" s="87">
        <v>0.73985506949037594</v>
      </c>
      <c r="E2253" s="106">
        <v>0.37534978073467351</v>
      </c>
      <c r="F2253" s="446">
        <v>1</v>
      </c>
      <c r="G2253" s="446">
        <v>2027</v>
      </c>
      <c r="H2253" s="88">
        <v>15527500.591528511</v>
      </c>
      <c r="I2253" s="151">
        <v>464959828668.38855</v>
      </c>
      <c r="J2253" s="106">
        <v>0.36906504179461952</v>
      </c>
      <c r="K2253" s="171">
        <v>28463121420.741035</v>
      </c>
      <c r="L2253" s="159">
        <v>95700405010.403732</v>
      </c>
      <c r="M2253" s="159">
        <v>0</v>
      </c>
      <c r="N2253" s="159">
        <v>589123355099.53333</v>
      </c>
      <c r="O2253" s="106">
        <v>0.42123731890872629</v>
      </c>
      <c r="P2253" s="106">
        <v>0.30474048320445529</v>
      </c>
      <c r="Q2253" s="88">
        <v>14.686307022109009</v>
      </c>
      <c r="R2253" s="158">
        <v>3044820312833.6084</v>
      </c>
      <c r="S2253" s="171">
        <v>2671.1404276070771</v>
      </c>
      <c r="T2253" s="165">
        <v>4.6487761865777522E-2</v>
      </c>
    </row>
    <row r="2254" spans="1:20" x14ac:dyDescent="0.2">
      <c r="A2254">
        <v>2250</v>
      </c>
      <c r="B2254" s="106">
        <v>0.61194661340800316</v>
      </c>
      <c r="C2254" s="88">
        <v>1773.5488439586275</v>
      </c>
      <c r="D2254" s="87">
        <v>0.97974554426418836</v>
      </c>
      <c r="E2254" s="106">
        <v>0.50337024794560059</v>
      </c>
      <c r="F2254" s="446">
        <v>1</v>
      </c>
      <c r="G2254" s="446">
        <v>2026</v>
      </c>
      <c r="H2254" s="88">
        <v>28785339.385885406</v>
      </c>
      <c r="I2254" s="151">
        <v>457539816933.01355</v>
      </c>
      <c r="J2254" s="106">
        <v>0.12339629443680611</v>
      </c>
      <c r="K2254" s="171">
        <v>28643455350.101921</v>
      </c>
      <c r="L2254" s="159">
        <v>126103339644.87816</v>
      </c>
      <c r="M2254" s="159">
        <v>104897272692.23135</v>
      </c>
      <c r="N2254" s="159">
        <v>717183884620.22498</v>
      </c>
      <c r="O2254" s="106">
        <v>0.33639797687907008</v>
      </c>
      <c r="P2254" s="106">
        <v>0.17925719035651641</v>
      </c>
      <c r="Q2254" s="88">
        <v>18.513952645220016</v>
      </c>
      <c r="R2254" s="158">
        <v>2722022073486.9175</v>
      </c>
      <c r="S2254" s="171">
        <v>2384.2356045828183</v>
      </c>
      <c r="T2254" s="165">
        <v>3.8031789095856895E-2</v>
      </c>
    </row>
    <row r="2255" spans="1:20" x14ac:dyDescent="0.2">
      <c r="A2255">
        <v>2251</v>
      </c>
      <c r="B2255" s="106">
        <v>0.47975707077760671</v>
      </c>
      <c r="C2255" s="88">
        <v>3761.1666321434964</v>
      </c>
      <c r="D2255" s="87">
        <v>0.72686801580514859</v>
      </c>
      <c r="E2255" s="106">
        <v>0.42486389883963394</v>
      </c>
      <c r="F2255" s="446">
        <v>1</v>
      </c>
      <c r="G2255" s="446">
        <v>2023</v>
      </c>
      <c r="H2255" s="88">
        <v>14443167.761846174</v>
      </c>
      <c r="I2255" s="151">
        <v>430920291270.87952</v>
      </c>
      <c r="J2255" s="106">
        <v>0.40889124283356515</v>
      </c>
      <c r="K2255" s="171">
        <v>10378301956.034832</v>
      </c>
      <c r="L2255" s="159">
        <v>0</v>
      </c>
      <c r="M2255" s="159">
        <v>612791753080.00391</v>
      </c>
      <c r="N2255" s="159">
        <v>1054090346306.9182</v>
      </c>
      <c r="O2255" s="106">
        <v>0.63223511936984433</v>
      </c>
      <c r="P2255" s="106">
        <v>0.32758525272703437</v>
      </c>
      <c r="Q2255" s="88">
        <v>17.171174523350341</v>
      </c>
      <c r="R2255" s="158">
        <v>6714965908396.541</v>
      </c>
      <c r="S2255" s="171">
        <v>5886.4214857136594</v>
      </c>
      <c r="T2255" s="165">
        <v>4.106679752013255E-2</v>
      </c>
    </row>
    <row r="2256" spans="1:20" x14ac:dyDescent="0.2">
      <c r="A2256">
        <v>2252</v>
      </c>
      <c r="B2256" s="106">
        <v>0.45850243702275523</v>
      </c>
      <c r="C2256" s="88">
        <v>3730.1292569698217</v>
      </c>
      <c r="D2256" s="87">
        <v>0.90794350875493324</v>
      </c>
      <c r="E2256" s="106">
        <v>0.63753764805935864</v>
      </c>
      <c r="F2256" s="446">
        <v>1</v>
      </c>
      <c r="G2256" s="446">
        <v>2026</v>
      </c>
      <c r="H2256" s="88">
        <v>24653341.92280655</v>
      </c>
      <c r="I2256" s="151">
        <v>642692197103.74658</v>
      </c>
      <c r="J2256" s="106">
        <v>0.31514502170477388</v>
      </c>
      <c r="K2256" s="171">
        <v>53787151533.547379</v>
      </c>
      <c r="L2256" s="159">
        <v>101300321984.14226</v>
      </c>
      <c r="M2256" s="159">
        <v>74331051933.110123</v>
      </c>
      <c r="N2256" s="159">
        <v>872110722554.54639</v>
      </c>
      <c r="O2256" s="106">
        <v>0.39335182639965194</v>
      </c>
      <c r="P2256" s="106">
        <v>0.28502911494866595</v>
      </c>
      <c r="Q2256" s="88">
        <v>15.359080646782646</v>
      </c>
      <c r="R2256" s="158">
        <v>4427103388585.2061</v>
      </c>
      <c r="S2256" s="171">
        <v>3883.9078436077671</v>
      </c>
      <c r="T2256" s="165">
        <v>4.5125687438080417E-2</v>
      </c>
    </row>
    <row r="2257" spans="1:20" x14ac:dyDescent="0.2">
      <c r="A2257">
        <v>2253</v>
      </c>
      <c r="B2257" s="106">
        <v>0.38447127199267217</v>
      </c>
      <c r="C2257" s="88">
        <v>4658.6474199831218</v>
      </c>
      <c r="D2257" s="87">
        <v>0.57294147777410598</v>
      </c>
      <c r="E2257" s="106">
        <v>0.51975492729592343</v>
      </c>
      <c r="F2257" s="446">
        <v>1</v>
      </c>
      <c r="G2257" s="446">
        <v>2023</v>
      </c>
      <c r="H2257" s="88">
        <v>9088141.3351069726</v>
      </c>
      <c r="I2257" s="151">
        <v>327318418210.36737</v>
      </c>
      <c r="J2257" s="106">
        <v>0.38447127199267217</v>
      </c>
      <c r="K2257" s="171">
        <v>7488646960.3349152</v>
      </c>
      <c r="L2257" s="159">
        <v>0</v>
      </c>
      <c r="M2257" s="159">
        <v>462590966201.81934</v>
      </c>
      <c r="N2257" s="159">
        <v>797398031372.52173</v>
      </c>
      <c r="O2257" s="106">
        <v>0.62191939539131669</v>
      </c>
      <c r="P2257" s="106">
        <v>0.37766748476062534</v>
      </c>
      <c r="Q2257" s="88">
        <v>17.33589248397378</v>
      </c>
      <c r="R2257" s="158">
        <v>5791934383440.5488</v>
      </c>
      <c r="S2257" s="171">
        <v>5083.3901712236338</v>
      </c>
      <c r="T2257" s="165">
        <v>4.1692947227176737E-2</v>
      </c>
    </row>
    <row r="2258" spans="1:20" x14ac:dyDescent="0.2">
      <c r="A2258">
        <v>2254</v>
      </c>
      <c r="B2258" s="106">
        <v>0.49900282400071627</v>
      </c>
      <c r="C2258" s="88">
        <v>4531.4175416608778</v>
      </c>
      <c r="D2258" s="87">
        <v>0.98247017800849912</v>
      </c>
      <c r="E2258" s="106">
        <v>0.31656601453035838</v>
      </c>
      <c r="F2258" s="446">
        <v>1</v>
      </c>
      <c r="G2258" s="446">
        <v>2025</v>
      </c>
      <c r="H2258" s="88">
        <v>29503376.173641838</v>
      </c>
      <c r="I2258" s="151">
        <v>645285967749.19702</v>
      </c>
      <c r="J2258" s="106">
        <v>0.33109115930856026</v>
      </c>
      <c r="K2258" s="171">
        <v>36628984125.475159</v>
      </c>
      <c r="L2258" s="159">
        <v>52915440365.052834</v>
      </c>
      <c r="M2258" s="159">
        <v>274269918346.58713</v>
      </c>
      <c r="N2258" s="159">
        <v>1009100310586.312</v>
      </c>
      <c r="O2258" s="106">
        <v>0.47110952313623078</v>
      </c>
      <c r="P2258" s="106">
        <v>0.33732157161631621</v>
      </c>
      <c r="Q2258" s="88">
        <v>16.092307356385227</v>
      </c>
      <c r="R2258" s="158">
        <v>6201057556116.7002</v>
      </c>
      <c r="S2258" s="171">
        <v>5431.0943426571548</v>
      </c>
      <c r="T2258" s="165">
        <v>4.4014759079886306E-2</v>
      </c>
    </row>
    <row r="2259" spans="1:20" x14ac:dyDescent="0.2">
      <c r="A2259">
        <v>2255</v>
      </c>
      <c r="B2259" s="106">
        <v>0.50776860955554604</v>
      </c>
      <c r="C2259" s="88">
        <v>8366.4654449628561</v>
      </c>
      <c r="D2259" s="87">
        <v>0.87215854936386228</v>
      </c>
      <c r="E2259" s="106">
        <v>0.39354415681736121</v>
      </c>
      <c r="F2259" s="446">
        <v>1</v>
      </c>
      <c r="G2259" s="446">
        <v>2022</v>
      </c>
      <c r="H2259" s="88">
        <v>22300755.674270239</v>
      </c>
      <c r="I2259" s="151">
        <v>597861725889.85461</v>
      </c>
      <c r="J2259" s="106">
        <v>0.34117332364314668</v>
      </c>
      <c r="K2259" s="171">
        <v>17182075863.855743</v>
      </c>
      <c r="L2259" s="159">
        <v>0</v>
      </c>
      <c r="M2259" s="159">
        <v>802523190243.61621</v>
      </c>
      <c r="N2259" s="159">
        <v>1417566991997.3264</v>
      </c>
      <c r="O2259" s="106">
        <v>0.5967922708920963</v>
      </c>
      <c r="P2259" s="106">
        <v>0.40967968995733012</v>
      </c>
      <c r="Q2259" s="88">
        <v>17.706181668311086</v>
      </c>
      <c r="R2259" s="158">
        <v>11425334256101.588</v>
      </c>
      <c r="S2259" s="171">
        <v>10015.308402233071</v>
      </c>
      <c r="T2259" s="165">
        <v>4.0612464383478826E-2</v>
      </c>
    </row>
    <row r="2260" spans="1:20" x14ac:dyDescent="0.2">
      <c r="A2260">
        <v>2256</v>
      </c>
      <c r="B2260" s="106">
        <v>0.46205478918573117</v>
      </c>
      <c r="C2260" s="88">
        <v>2906.0865821899251</v>
      </c>
      <c r="D2260" s="87">
        <v>0.77701663223885076</v>
      </c>
      <c r="E2260" s="106">
        <v>0.37789476841658298</v>
      </c>
      <c r="F2260" s="446">
        <v>1</v>
      </c>
      <c r="G2260" s="446">
        <v>2026</v>
      </c>
      <c r="H2260" s="88">
        <v>17114728.886836201</v>
      </c>
      <c r="I2260" s="151">
        <v>412170214398.29822</v>
      </c>
      <c r="J2260" s="106">
        <v>0.26263135970264473</v>
      </c>
      <c r="K2260" s="171">
        <v>29798302486.347374</v>
      </c>
      <c r="L2260" s="159">
        <v>98136897958.455994</v>
      </c>
      <c r="M2260" s="159">
        <v>85621252494.450424</v>
      </c>
      <c r="N2260" s="159">
        <v>625726667337.552</v>
      </c>
      <c r="O2260" s="106">
        <v>0.40793425871520633</v>
      </c>
      <c r="P2260" s="106">
        <v>0.27678554968801194</v>
      </c>
      <c r="Q2260" s="88">
        <v>16.652750631856343</v>
      </c>
      <c r="R2260" s="158">
        <v>3266191379493.709</v>
      </c>
      <c r="S2260" s="171">
        <v>2865.4697529965583</v>
      </c>
      <c r="T2260" s="165">
        <v>4.2310571051282907E-2</v>
      </c>
    </row>
    <row r="2261" spans="1:20" x14ac:dyDescent="0.2">
      <c r="A2261">
        <v>2257</v>
      </c>
      <c r="B2261" s="106">
        <v>0.40532061640497863</v>
      </c>
      <c r="C2261" s="88">
        <v>3841.6133271016211</v>
      </c>
      <c r="D2261" s="87">
        <v>0.83689246234432035</v>
      </c>
      <c r="E2261" s="106">
        <v>0.25988692976874411</v>
      </c>
      <c r="F2261" s="446">
        <v>1</v>
      </c>
      <c r="G2261" s="446">
        <v>2023</v>
      </c>
      <c r="H2261" s="88">
        <v>20615112.749104623</v>
      </c>
      <c r="I2261" s="151">
        <v>565578478064.75061</v>
      </c>
      <c r="J2261" s="106">
        <v>0.40532061640497863</v>
      </c>
      <c r="K2261" s="171">
        <v>16097888185.439505</v>
      </c>
      <c r="L2261" s="159">
        <v>0</v>
      </c>
      <c r="M2261" s="159">
        <v>524670833265.99561</v>
      </c>
      <c r="N2261" s="159">
        <v>1106347199516.1858</v>
      </c>
      <c r="O2261" s="106">
        <v>0.58659459187061136</v>
      </c>
      <c r="P2261" s="106">
        <v>0.41805162347449915</v>
      </c>
      <c r="Q2261" s="88">
        <v>16.88338606107672</v>
      </c>
      <c r="R2261" s="158">
        <v>8616561238682.1514</v>
      </c>
      <c r="S2261" s="171">
        <v>7549.4105632409637</v>
      </c>
      <c r="T2261" s="165">
        <v>4.2838644034490496E-2</v>
      </c>
    </row>
    <row r="2262" spans="1:20" x14ac:dyDescent="0.2">
      <c r="A2262">
        <v>2258</v>
      </c>
      <c r="B2262" s="106">
        <v>0.47220154477382659</v>
      </c>
      <c r="C2262" s="88">
        <v>4379.3081254762546</v>
      </c>
      <c r="D2262" s="87">
        <v>1.1302440788778019</v>
      </c>
      <c r="E2262" s="106">
        <v>0.4525509443636257</v>
      </c>
      <c r="F2262" s="446">
        <v>1</v>
      </c>
      <c r="G2262" s="446">
        <v>2026</v>
      </c>
      <c r="H2262" s="88">
        <v>42687847.899942338</v>
      </c>
      <c r="I2262" s="151">
        <v>526621798035.76239</v>
      </c>
      <c r="J2262" s="106">
        <v>-0.30037116248878992</v>
      </c>
      <c r="K2262" s="171">
        <v>32142034267.359264</v>
      </c>
      <c r="L2262" s="159">
        <v>126239504125.25409</v>
      </c>
      <c r="M2262" s="159">
        <v>145922649140.70825</v>
      </c>
      <c r="N2262" s="159">
        <v>830925985569.08398</v>
      </c>
      <c r="O2262" s="106">
        <v>7.1664290176276263E-2</v>
      </c>
      <c r="P2262" s="106">
        <v>-2.205917934957064E-3</v>
      </c>
      <c r="Q2262" s="88">
        <v>-2302.3749061695239</v>
      </c>
      <c r="R2262" s="158">
        <v>4231877423970.2764</v>
      </c>
      <c r="S2262" s="171">
        <v>3711.2281968929992</v>
      </c>
      <c r="T2262" s="165">
        <v>-8.7226374010469809E-4</v>
      </c>
    </row>
    <row r="2263" spans="1:20" x14ac:dyDescent="0.2">
      <c r="A2263">
        <v>2259</v>
      </c>
      <c r="B2263" s="106">
        <v>0.48775445704857895</v>
      </c>
      <c r="C2263" s="88">
        <v>4891.7527614518112</v>
      </c>
      <c r="D2263" s="87">
        <v>0.75299890713314788</v>
      </c>
      <c r="E2263" s="106">
        <v>0.40192406601568381</v>
      </c>
      <c r="F2263" s="446">
        <v>1</v>
      </c>
      <c r="G2263" s="446">
        <v>2024</v>
      </c>
      <c r="H2263" s="88">
        <v>16103975.010735312</v>
      </c>
      <c r="I2263" s="151">
        <v>340465162132.77631</v>
      </c>
      <c r="J2263" s="106">
        <v>0.17157200243596793</v>
      </c>
      <c r="K2263" s="171">
        <v>22482131204.584995</v>
      </c>
      <c r="L2263" s="159">
        <v>42614894564.863029</v>
      </c>
      <c r="M2263" s="159">
        <v>360205700704.5722</v>
      </c>
      <c r="N2263" s="159">
        <v>765767888606.79651</v>
      </c>
      <c r="O2263" s="106">
        <v>0.49710985731581181</v>
      </c>
      <c r="P2263" s="106">
        <v>0.31835774665116984</v>
      </c>
      <c r="Q2263" s="88">
        <v>18.175901048400725</v>
      </c>
      <c r="R2263" s="158">
        <v>4901089431018.5996</v>
      </c>
      <c r="S2263" s="171">
        <v>4302.7959906218739</v>
      </c>
      <c r="T2263" s="165">
        <v>3.9506703892787716E-2</v>
      </c>
    </row>
    <row r="2264" spans="1:20" x14ac:dyDescent="0.2">
      <c r="A2264">
        <v>2260</v>
      </c>
      <c r="B2264" s="106">
        <v>0.47504324683884125</v>
      </c>
      <c r="C2264" s="88">
        <v>2006.9600215270611</v>
      </c>
      <c r="D2264" s="87">
        <v>0.99761468064269643</v>
      </c>
      <c r="E2264" s="106">
        <v>0.47125783178662767</v>
      </c>
      <c r="F2264" s="446">
        <v>1</v>
      </c>
      <c r="G2264" s="446">
        <v>2023</v>
      </c>
      <c r="H2264" s="88">
        <v>30616270.123866301</v>
      </c>
      <c r="I2264" s="151">
        <v>759886963160.36755</v>
      </c>
      <c r="J2264" s="106">
        <v>0.36900234855710468</v>
      </c>
      <c r="K2264" s="171">
        <v>20224435571.234409</v>
      </c>
      <c r="L2264" s="159">
        <v>0</v>
      </c>
      <c r="M2264" s="159">
        <v>798452455050.28369</v>
      </c>
      <c r="N2264" s="159">
        <v>1578563853781.8857</v>
      </c>
      <c r="O2264" s="106">
        <v>0.58227738832497788</v>
      </c>
      <c r="P2264" s="106">
        <v>0.44568996109004549</v>
      </c>
      <c r="Q2264" s="88">
        <v>17.384144623568872</v>
      </c>
      <c r="R2264" s="158">
        <v>13770485264364.168</v>
      </c>
      <c r="S2264" s="171">
        <v>12077.110261430817</v>
      </c>
      <c r="T2264" s="165">
        <v>4.0856262798784258E-2</v>
      </c>
    </row>
    <row r="2265" spans="1:20" x14ac:dyDescent="0.2">
      <c r="A2265">
        <v>2261</v>
      </c>
      <c r="B2265" s="106">
        <v>0.62176067981165151</v>
      </c>
      <c r="C2265" s="88">
        <v>6709.1958029383795</v>
      </c>
      <c r="D2265" s="87">
        <v>0.89010691853351664</v>
      </c>
      <c r="E2265" s="106">
        <v>0.20744437534763929</v>
      </c>
      <c r="F2265" s="446">
        <v>1</v>
      </c>
      <c r="G2265" s="446">
        <v>2023</v>
      </c>
      <c r="H2265" s="88">
        <v>22956517.938274294</v>
      </c>
      <c r="I2265" s="151">
        <v>619604677323.55847</v>
      </c>
      <c r="J2265" s="106">
        <v>0.4194658514736469</v>
      </c>
      <c r="K2265" s="171">
        <v>14224682600.38629</v>
      </c>
      <c r="L2265" s="159">
        <v>0</v>
      </c>
      <c r="M2265" s="159">
        <v>655554807158.98376</v>
      </c>
      <c r="N2265" s="159">
        <v>1289384167082.9285</v>
      </c>
      <c r="O2265" s="106">
        <v>0.60831121499828478</v>
      </c>
      <c r="P2265" s="106">
        <v>0.44229219187649255</v>
      </c>
      <c r="Q2265" s="88">
        <v>16.800613597511422</v>
      </c>
      <c r="R2265" s="158">
        <v>10724773374140.137</v>
      </c>
      <c r="S2265" s="171">
        <v>9405.608511898492</v>
      </c>
      <c r="T2265" s="165">
        <v>4.2209197455695485E-2</v>
      </c>
    </row>
    <row r="2266" spans="1:20" x14ac:dyDescent="0.2">
      <c r="A2266">
        <v>2262</v>
      </c>
      <c r="B2266" s="106">
        <v>0.539538987928878</v>
      </c>
      <c r="C2266" s="88">
        <v>4240.8907992955219</v>
      </c>
      <c r="D2266" s="87">
        <v>0.94305676435953911</v>
      </c>
      <c r="E2266" s="106">
        <v>0.42571824772397998</v>
      </c>
      <c r="F2266" s="446">
        <v>1</v>
      </c>
      <c r="G2266" s="446">
        <v>2024</v>
      </c>
      <c r="H2266" s="88">
        <v>26363581.644228484</v>
      </c>
      <c r="I2266" s="151">
        <v>497428711732.01221</v>
      </c>
      <c r="J2266" s="106">
        <v>0.20940411328276276</v>
      </c>
      <c r="K2266" s="171">
        <v>5164531998.72542</v>
      </c>
      <c r="L2266" s="159">
        <v>8346690449.5102587</v>
      </c>
      <c r="M2266" s="159">
        <v>482436402572.92261</v>
      </c>
      <c r="N2266" s="159">
        <v>993376336753.17053</v>
      </c>
      <c r="O2266" s="106">
        <v>0.50010260395704931</v>
      </c>
      <c r="P2266" s="106">
        <v>0.33772125245602574</v>
      </c>
      <c r="Q2266" s="88">
        <v>18.113430793679317</v>
      </c>
      <c r="R2266" s="158">
        <v>6562686085421.4648</v>
      </c>
      <c r="S2266" s="171">
        <v>5757.9430490864461</v>
      </c>
      <c r="T2266" s="165">
        <v>4.0837102104685073E-2</v>
      </c>
    </row>
    <row r="2267" spans="1:20" x14ac:dyDescent="0.2">
      <c r="A2267">
        <v>2263</v>
      </c>
      <c r="B2267" s="106">
        <v>0.49335392318571775</v>
      </c>
      <c r="C2267" s="88">
        <v>5657.7020732115598</v>
      </c>
      <c r="D2267" s="87">
        <v>0.75626041430433744</v>
      </c>
      <c r="E2267" s="106">
        <v>0.7</v>
      </c>
      <c r="F2267" s="446">
        <v>1</v>
      </c>
      <c r="G2267" s="446">
        <v>2024</v>
      </c>
      <c r="H2267" s="88">
        <v>15843054.415299544</v>
      </c>
      <c r="I2267" s="151">
        <v>529662791362.0976</v>
      </c>
      <c r="J2267" s="106">
        <v>0.45006792530730577</v>
      </c>
      <c r="K2267" s="171">
        <v>24615397245.917721</v>
      </c>
      <c r="L2267" s="159">
        <v>25639259328.098415</v>
      </c>
      <c r="M2267" s="159">
        <v>272249217862.05573</v>
      </c>
      <c r="N2267" s="159">
        <v>852166665798.16943</v>
      </c>
      <c r="O2267" s="106">
        <v>0.55939176513839528</v>
      </c>
      <c r="P2267" s="106">
        <v>0.39735607498761949</v>
      </c>
      <c r="Q2267" s="88">
        <v>15.801552565728024</v>
      </c>
      <c r="R2267" s="158">
        <v>6186330390392.6758</v>
      </c>
      <c r="S2267" s="171">
        <v>5424.4353228383661</v>
      </c>
      <c r="T2267" s="165">
        <v>4.3447001417003202E-2</v>
      </c>
    </row>
    <row r="2268" spans="1:20" x14ac:dyDescent="0.2">
      <c r="A2268">
        <v>2264</v>
      </c>
      <c r="B2268" s="106">
        <v>0.50496286886502395</v>
      </c>
      <c r="C2268" s="88">
        <v>1500</v>
      </c>
      <c r="D2268" s="87">
        <v>0.78168010256161136</v>
      </c>
      <c r="E2268" s="106">
        <v>0.7</v>
      </c>
      <c r="F2268" s="446">
        <v>1</v>
      </c>
      <c r="G2268" s="446">
        <v>2023</v>
      </c>
      <c r="H2268" s="88">
        <v>17663889.611989163</v>
      </c>
      <c r="I2268" s="151">
        <v>541103219992.86945</v>
      </c>
      <c r="J2268" s="106">
        <v>0.48605372112689871</v>
      </c>
      <c r="K2268" s="171">
        <v>25047100617.736214</v>
      </c>
      <c r="L2268" s="159">
        <v>37029954622.008987</v>
      </c>
      <c r="M2268" s="159">
        <v>362978125937.3631</v>
      </c>
      <c r="N2268" s="159">
        <v>966158401169.97778</v>
      </c>
      <c r="O2268" s="106">
        <v>0.60343282978523582</v>
      </c>
      <c r="P2268" s="106">
        <v>0.43459261084482098</v>
      </c>
      <c r="Q2268" s="88">
        <v>15.899233472730483</v>
      </c>
      <c r="R2268" s="158">
        <v>7654923049549.1797</v>
      </c>
      <c r="S2268" s="171">
        <v>6716.1635262226173</v>
      </c>
      <c r="T2268" s="165">
        <v>4.3888863667622256E-2</v>
      </c>
    </row>
    <row r="2269" spans="1:20" x14ac:dyDescent="0.2">
      <c r="A2269">
        <v>2265</v>
      </c>
      <c r="B2269" s="106">
        <v>0.41487823179091055</v>
      </c>
      <c r="C2269" s="88">
        <v>5560.7005739648102</v>
      </c>
      <c r="D2269" s="87">
        <v>0.58059215993209057</v>
      </c>
      <c r="E2269" s="106">
        <v>0.48411020965883034</v>
      </c>
      <c r="F2269" s="446">
        <v>1</v>
      </c>
      <c r="G2269" s="446">
        <v>2023</v>
      </c>
      <c r="H2269" s="88">
        <v>9302512.6542993523</v>
      </c>
      <c r="I2269" s="151">
        <v>354877762550.49255</v>
      </c>
      <c r="J2269" s="106">
        <v>0.41487823179091055</v>
      </c>
      <c r="K2269" s="171">
        <v>12935210302.222916</v>
      </c>
      <c r="L2269" s="159">
        <v>0</v>
      </c>
      <c r="M2269" s="159">
        <v>431256558000.63019</v>
      </c>
      <c r="N2269" s="159">
        <v>799069530853.3457</v>
      </c>
      <c r="O2269" s="106">
        <v>0.61601185631955713</v>
      </c>
      <c r="P2269" s="106">
        <v>0.37767723461197289</v>
      </c>
      <c r="Q2269" s="88">
        <v>16.954452163358674</v>
      </c>
      <c r="R2269" s="158">
        <v>6023170837002.4912</v>
      </c>
      <c r="S2269" s="171">
        <v>5281.0401978314876</v>
      </c>
      <c r="T2269" s="165">
        <v>3.9838005941625877E-2</v>
      </c>
    </row>
    <row r="2270" spans="1:20" x14ac:dyDescent="0.2">
      <c r="A2270">
        <v>2266</v>
      </c>
      <c r="B2270" s="106">
        <v>0.32285332485620311</v>
      </c>
      <c r="C2270" s="88">
        <v>3783.288361337025</v>
      </c>
      <c r="D2270" s="87">
        <v>0.7378016904515563</v>
      </c>
      <c r="E2270" s="106">
        <v>0.46886685205537931</v>
      </c>
      <c r="F2270" s="446">
        <v>1</v>
      </c>
      <c r="G2270" s="446">
        <v>2026</v>
      </c>
      <c r="H2270" s="88">
        <v>15443711.28245246</v>
      </c>
      <c r="I2270" s="151">
        <v>554021083020.86072</v>
      </c>
      <c r="J2270" s="106">
        <v>0.32285332485620311</v>
      </c>
      <c r="K2270" s="171">
        <v>53908515609.443459</v>
      </c>
      <c r="L2270" s="159">
        <v>118692476248.07959</v>
      </c>
      <c r="M2270" s="159">
        <v>70609176457.372864</v>
      </c>
      <c r="N2270" s="159">
        <v>797231251335.75671</v>
      </c>
      <c r="O2270" s="106">
        <v>0.41432002358744802</v>
      </c>
      <c r="P2270" s="106">
        <v>0.2729903129842679</v>
      </c>
      <c r="Q2270" s="88">
        <v>15.517768671186683</v>
      </c>
      <c r="R2270" s="158">
        <v>4058892313230.2637</v>
      </c>
      <c r="S2270" s="171">
        <v>3560.6945692771419</v>
      </c>
      <c r="T2270" s="165">
        <v>4.297529076650574E-2</v>
      </c>
    </row>
    <row r="2271" spans="1:20" x14ac:dyDescent="0.2">
      <c r="A2271">
        <v>2267</v>
      </c>
      <c r="B2271" s="106">
        <v>0.57550003063942012</v>
      </c>
      <c r="C2271" s="88">
        <v>3468.9302898436226</v>
      </c>
      <c r="D2271" s="87">
        <v>1.2770120476432285</v>
      </c>
      <c r="E2271" s="106">
        <v>0.45112642074604131</v>
      </c>
      <c r="F2271" s="446">
        <v>1</v>
      </c>
      <c r="G2271" s="446">
        <v>2025</v>
      </c>
      <c r="H2271" s="88">
        <v>50486271.479101807</v>
      </c>
      <c r="I2271" s="151">
        <v>602453932687.56848</v>
      </c>
      <c r="J2271" s="106">
        <v>-0.20556418952067168</v>
      </c>
      <c r="K2271" s="171">
        <v>17594369541.502781</v>
      </c>
      <c r="L2271" s="159">
        <v>34531095814.276375</v>
      </c>
      <c r="M2271" s="159">
        <v>403525305315.18652</v>
      </c>
      <c r="N2271" s="159">
        <v>1058104703358.5342</v>
      </c>
      <c r="O2271" s="106">
        <v>0.21415854762562742</v>
      </c>
      <c r="P2271" s="106">
        <v>8.8202125840370293E-2</v>
      </c>
      <c r="Q2271" s="88">
        <v>59.230353713128999</v>
      </c>
      <c r="R2271" s="158">
        <v>5633666905224.9268</v>
      </c>
      <c r="S2271" s="171">
        <v>4940.5649295908952</v>
      </c>
      <c r="T2271" s="165">
        <v>1.3509004287451437E-2</v>
      </c>
    </row>
    <row r="2272" spans="1:20" x14ac:dyDescent="0.2">
      <c r="A2272">
        <v>2268</v>
      </c>
      <c r="B2272" s="106">
        <v>0.39763676201456555</v>
      </c>
      <c r="C2272" s="88">
        <v>1647.5317409718064</v>
      </c>
      <c r="D2272" s="87">
        <v>0.77780646809838483</v>
      </c>
      <c r="E2272" s="106">
        <v>0.43139434284582162</v>
      </c>
      <c r="F2272" s="446">
        <v>1</v>
      </c>
      <c r="G2272" s="446">
        <v>2023</v>
      </c>
      <c r="H2272" s="88">
        <v>16878282.048973408</v>
      </c>
      <c r="I2272" s="151">
        <v>519565178677.60016</v>
      </c>
      <c r="J2272" s="106">
        <v>0.39763676201456555</v>
      </c>
      <c r="K2272" s="171">
        <v>29442100121.514793</v>
      </c>
      <c r="L2272" s="159">
        <v>49085318117.276497</v>
      </c>
      <c r="M2272" s="159">
        <v>467699618782.67072</v>
      </c>
      <c r="N2272" s="159">
        <v>1065792215699.0621</v>
      </c>
      <c r="O2272" s="106">
        <v>0.58175144807016388</v>
      </c>
      <c r="P2272" s="106">
        <v>0.42437822061747715</v>
      </c>
      <c r="Q2272" s="88">
        <v>17.119831477309877</v>
      </c>
      <c r="R2272" s="158">
        <v>8525682542482.0576</v>
      </c>
      <c r="S2272" s="171">
        <v>7485.9528224052901</v>
      </c>
      <c r="T2272" s="165">
        <v>4.2467235516815284E-2</v>
      </c>
    </row>
    <row r="2273" spans="1:20" x14ac:dyDescent="0.2">
      <c r="A2273">
        <v>2269</v>
      </c>
      <c r="B2273" s="106">
        <v>0.464724987741718</v>
      </c>
      <c r="C2273" s="88">
        <v>2588.9744221428728</v>
      </c>
      <c r="D2273" s="87">
        <v>0.9182589534570138</v>
      </c>
      <c r="E2273" s="106">
        <v>0.7</v>
      </c>
      <c r="F2273" s="446">
        <v>1</v>
      </c>
      <c r="G2273" s="446">
        <v>2025</v>
      </c>
      <c r="H2273" s="88">
        <v>25300777.171673127</v>
      </c>
      <c r="I2273" s="151">
        <v>636884552390.33789</v>
      </c>
      <c r="J2273" s="106">
        <v>0.3379702020541504</v>
      </c>
      <c r="K2273" s="171">
        <v>33844786246.449089</v>
      </c>
      <c r="L2273" s="159">
        <v>47139501524.092812</v>
      </c>
      <c r="M2273" s="159">
        <v>220193170589.84744</v>
      </c>
      <c r="N2273" s="159">
        <v>938062010750.72717</v>
      </c>
      <c r="O2273" s="106">
        <v>0.45744751799965078</v>
      </c>
      <c r="P2273" s="106">
        <v>0.27665054180908283</v>
      </c>
      <c r="Q2273" s="88">
        <v>15.537616260953927</v>
      </c>
      <c r="R2273" s="158">
        <v>4976757583073.0537</v>
      </c>
      <c r="S2273" s="171">
        <v>4365.3365057919627</v>
      </c>
      <c r="T2273" s="165">
        <v>4.1191900340903878E-2</v>
      </c>
    </row>
    <row r="2274" spans="1:20" x14ac:dyDescent="0.2">
      <c r="A2274">
        <v>2270</v>
      </c>
      <c r="B2274" s="106">
        <v>0.47459552438775482</v>
      </c>
      <c r="C2274" s="88">
        <v>2736.7138705890738</v>
      </c>
      <c r="D2274" s="87">
        <v>1.0192306295628653</v>
      </c>
      <c r="E2274" s="106">
        <v>0.7</v>
      </c>
      <c r="F2274" s="446">
        <v>1</v>
      </c>
      <c r="G2274" s="446">
        <v>2025</v>
      </c>
      <c r="H2274" s="88">
        <v>31727084.761870645</v>
      </c>
      <c r="I2274" s="151">
        <v>691879253692.30078</v>
      </c>
      <c r="J2274" s="106">
        <v>0.33219821326192367</v>
      </c>
      <c r="K2274" s="171">
        <v>23030001777.482582</v>
      </c>
      <c r="L2274" s="159">
        <v>27075712074.153538</v>
      </c>
      <c r="M2274" s="159">
        <v>174595193658.39786</v>
      </c>
      <c r="N2274" s="159">
        <v>916580161202.33472</v>
      </c>
      <c r="O2274" s="106">
        <v>0.42677966752246155</v>
      </c>
      <c r="P2274" s="106">
        <v>0.25616371429878704</v>
      </c>
      <c r="Q2274" s="88">
        <v>15.507662867262788</v>
      </c>
      <c r="R2274" s="158">
        <v>4227580856291.0576</v>
      </c>
      <c r="S2274" s="171">
        <v>3710.1958420398187</v>
      </c>
      <c r="T2274" s="165">
        <v>4.4520716815537084E-2</v>
      </c>
    </row>
    <row r="2275" spans="1:20" x14ac:dyDescent="0.2">
      <c r="A2275">
        <v>2271</v>
      </c>
      <c r="B2275" s="106">
        <v>0.8</v>
      </c>
      <c r="C2275" s="88">
        <v>7621.9303190700684</v>
      </c>
      <c r="D2275" s="87">
        <v>0.90510052228263227</v>
      </c>
      <c r="E2275" s="106">
        <v>0.60572056741952585</v>
      </c>
      <c r="F2275" s="446">
        <v>1</v>
      </c>
      <c r="G2275" s="446">
        <v>2024</v>
      </c>
      <c r="H2275" s="88">
        <v>24096703.233917564</v>
      </c>
      <c r="I2275" s="151">
        <v>553325587123.57324</v>
      </c>
      <c r="J2275" s="106">
        <v>0.28742964498979573</v>
      </c>
      <c r="K2275" s="171">
        <v>11575149580.619335</v>
      </c>
      <c r="L2275" s="159">
        <v>16575060165.382662</v>
      </c>
      <c r="M2275" s="159">
        <v>478904098215.97491</v>
      </c>
      <c r="N2275" s="159">
        <v>1060379895085.5503</v>
      </c>
      <c r="O2275" s="106">
        <v>0.52379859930385975</v>
      </c>
      <c r="P2275" s="106">
        <v>0.34060994483060064</v>
      </c>
      <c r="Q2275" s="88">
        <v>17.287477788399176</v>
      </c>
      <c r="R2275" s="158">
        <v>6860027527756.0781</v>
      </c>
      <c r="S2275" s="171">
        <v>6016.9993375468493</v>
      </c>
      <c r="T2275" s="165">
        <v>4.1580123930149669E-2</v>
      </c>
    </row>
    <row r="2276" spans="1:20" x14ac:dyDescent="0.2">
      <c r="A2276">
        <v>2272</v>
      </c>
      <c r="B2276" s="106">
        <v>0.66051786508906263</v>
      </c>
      <c r="C2276" s="88">
        <v>2192.1577502062451</v>
      </c>
      <c r="D2276" s="87">
        <v>0.519835527606062</v>
      </c>
      <c r="E2276" s="106">
        <v>0.36017481527418266</v>
      </c>
      <c r="F2276" s="446">
        <v>1</v>
      </c>
      <c r="G2276" s="446">
        <v>2023</v>
      </c>
      <c r="H2276" s="88">
        <v>7948322.3875362324</v>
      </c>
      <c r="I2276" s="151">
        <v>267904679446.07468</v>
      </c>
      <c r="J2276" s="106">
        <v>0.42335979446862149</v>
      </c>
      <c r="K2276" s="171">
        <v>9558320254.415369</v>
      </c>
      <c r="L2276" s="159">
        <v>887517367.26513219</v>
      </c>
      <c r="M2276" s="159">
        <v>364543210524.75122</v>
      </c>
      <c r="N2276" s="159">
        <v>642893727592.50647</v>
      </c>
      <c r="O2276" s="106">
        <v>0.63115354050907191</v>
      </c>
      <c r="P2276" s="106">
        <v>0.41919000613586904</v>
      </c>
      <c r="Q2276" s="88">
        <v>16.995741047732114</v>
      </c>
      <c r="R2276" s="158">
        <v>5187139877678.8867</v>
      </c>
      <c r="S2276" s="171">
        <v>4549.2812349134101</v>
      </c>
      <c r="T2276" s="165">
        <v>4.1516800439967382E-2</v>
      </c>
    </row>
    <row r="2277" spans="1:20" x14ac:dyDescent="0.2">
      <c r="A2277">
        <v>2273</v>
      </c>
      <c r="B2277" s="106">
        <v>0.60521110460372096</v>
      </c>
      <c r="C2277" s="88">
        <v>3598.0679940432456</v>
      </c>
      <c r="D2277" s="87">
        <v>0.31643666997945241</v>
      </c>
      <c r="E2277" s="106">
        <v>0.5153061912854997</v>
      </c>
      <c r="F2277" s="446">
        <v>1</v>
      </c>
      <c r="G2277" s="446">
        <v>2027</v>
      </c>
      <c r="H2277" s="88">
        <v>3846604.2429748601</v>
      </c>
      <c r="I2277" s="151">
        <v>182250702607.78857</v>
      </c>
      <c r="J2277" s="106">
        <v>0.55733528385985931</v>
      </c>
      <c r="K2277" s="171">
        <v>29886520103.427383</v>
      </c>
      <c r="L2277" s="159">
        <v>54689063073.875641</v>
      </c>
      <c r="M2277" s="159">
        <v>0</v>
      </c>
      <c r="N2277" s="159">
        <v>266826285785.09161</v>
      </c>
      <c r="O2277" s="106">
        <v>0.54464648077333822</v>
      </c>
      <c r="P2277" s="106">
        <v>0.42251329093180645</v>
      </c>
      <c r="Q2277" s="88">
        <v>13.875334073672626</v>
      </c>
      <c r="R2277" s="158">
        <v>1949922249202.6453</v>
      </c>
      <c r="S2277" s="171">
        <v>1707.9999691902908</v>
      </c>
      <c r="T2277" s="165">
        <v>4.6179530734135076E-2</v>
      </c>
    </row>
    <row r="2278" spans="1:20" x14ac:dyDescent="0.2">
      <c r="A2278">
        <v>2274</v>
      </c>
      <c r="B2278" s="106">
        <v>0.66658451780804628</v>
      </c>
      <c r="C2278" s="88">
        <v>6899.1642683080554</v>
      </c>
      <c r="D2278" s="87">
        <v>0.62720132133857098</v>
      </c>
      <c r="E2278" s="106">
        <v>0.31652284480506299</v>
      </c>
      <c r="F2278" s="446">
        <v>1</v>
      </c>
      <c r="G2278" s="446">
        <v>2023</v>
      </c>
      <c r="H2278" s="88">
        <v>11053095.397485269</v>
      </c>
      <c r="I2278" s="151">
        <v>272346890528.17722</v>
      </c>
      <c r="J2278" s="106">
        <v>0.2059434793867968</v>
      </c>
      <c r="K2278" s="171">
        <v>8879441557.2931995</v>
      </c>
      <c r="L2278" s="159">
        <v>0</v>
      </c>
      <c r="M2278" s="159">
        <v>249134378976.60074</v>
      </c>
      <c r="N2278" s="159">
        <v>530360711062.07117</v>
      </c>
      <c r="O2278" s="106">
        <v>0.4815506957621114</v>
      </c>
      <c r="P2278" s="106">
        <v>0.2683101144149394</v>
      </c>
      <c r="Q2278" s="88">
        <v>17.686310229948852</v>
      </c>
      <c r="R2278" s="158">
        <v>2807302521863.519</v>
      </c>
      <c r="S2278" s="171">
        <v>2464.42893569135</v>
      </c>
      <c r="T2278" s="165">
        <v>4.0162381845594897E-2</v>
      </c>
    </row>
    <row r="2279" spans="1:20" x14ac:dyDescent="0.2">
      <c r="A2279">
        <v>2275</v>
      </c>
      <c r="B2279" s="106">
        <v>0.48107964367255474</v>
      </c>
      <c r="C2279" s="88">
        <v>7062.2138802117151</v>
      </c>
      <c r="D2279" s="87">
        <v>0.68788028182853289</v>
      </c>
      <c r="E2279" s="106">
        <v>0.38037788016136526</v>
      </c>
      <c r="F2279" s="446">
        <v>1</v>
      </c>
      <c r="G2279" s="446">
        <v>2027</v>
      </c>
      <c r="H2279" s="88">
        <v>13398101.353654323</v>
      </c>
      <c r="I2279" s="151">
        <v>474277397707.04895</v>
      </c>
      <c r="J2279" s="106">
        <v>0.43999163209283298</v>
      </c>
      <c r="K2279" s="171">
        <v>57702363414.738281</v>
      </c>
      <c r="L2279" s="159">
        <v>90030771536.972305</v>
      </c>
      <c r="M2279" s="159">
        <v>0</v>
      </c>
      <c r="N2279" s="159">
        <v>622010532658.75952</v>
      </c>
      <c r="O2279" s="106">
        <v>0.45128287830045472</v>
      </c>
      <c r="P2279" s="106">
        <v>0.35919044736299055</v>
      </c>
      <c r="Q2279" s="88">
        <v>14.189580032421645</v>
      </c>
      <c r="R2279" s="158">
        <v>3691799259647.4409</v>
      </c>
      <c r="S2279" s="171">
        <v>3240.2662397709478</v>
      </c>
      <c r="T2279" s="165">
        <v>4.833947026973779E-2</v>
      </c>
    </row>
    <row r="2280" spans="1:20" x14ac:dyDescent="0.2">
      <c r="A2280">
        <v>2276</v>
      </c>
      <c r="B2280" s="106">
        <v>0.51381470872894486</v>
      </c>
      <c r="C2280" s="88">
        <v>5968.2226024089778</v>
      </c>
      <c r="D2280" s="87">
        <v>0.80419529039922311</v>
      </c>
      <c r="E2280" s="106">
        <v>0.43975586807932426</v>
      </c>
      <c r="F2280" s="446">
        <v>1</v>
      </c>
      <c r="G2280" s="446">
        <v>2025</v>
      </c>
      <c r="H2280" s="88">
        <v>18402510.166592345</v>
      </c>
      <c r="I2280" s="151">
        <v>595890056155.41638</v>
      </c>
      <c r="J2280" s="106">
        <v>0.47534467218596588</v>
      </c>
      <c r="K2280" s="171">
        <v>29194924984.736065</v>
      </c>
      <c r="L2280" s="159">
        <v>26374190768.429707</v>
      </c>
      <c r="M2280" s="159">
        <v>179989459657.65146</v>
      </c>
      <c r="N2280" s="159">
        <v>831448631566.23364</v>
      </c>
      <c r="O2280" s="106">
        <v>0.53923245131617348</v>
      </c>
      <c r="P2280" s="106">
        <v>0.38733404265728211</v>
      </c>
      <c r="Q2280" s="88">
        <v>15.111016909284038</v>
      </c>
      <c r="R2280" s="158">
        <v>5555403707500.5127</v>
      </c>
      <c r="S2280" s="171">
        <v>4873.8159692952458</v>
      </c>
      <c r="T2280" s="165">
        <v>4.6035236710986763E-2</v>
      </c>
    </row>
    <row r="2281" spans="1:20" x14ac:dyDescent="0.2">
      <c r="A2281">
        <v>2277</v>
      </c>
      <c r="B2281" s="106">
        <v>0.53330746070590385</v>
      </c>
      <c r="C2281" s="88">
        <v>1595.9404877727034</v>
      </c>
      <c r="D2281" s="87">
        <v>0.3436928503132316</v>
      </c>
      <c r="E2281" s="106">
        <v>0.37168390579432797</v>
      </c>
      <c r="F2281" s="446">
        <v>1</v>
      </c>
      <c r="G2281" s="446">
        <v>2023</v>
      </c>
      <c r="H2281" s="88">
        <v>4356923.6820912734</v>
      </c>
      <c r="I2281" s="151">
        <v>201910008855.98724</v>
      </c>
      <c r="J2281" s="106">
        <v>0.52785780951510608</v>
      </c>
      <c r="K2281" s="171">
        <v>8424273074.7665138</v>
      </c>
      <c r="L2281" s="159">
        <v>4986952193.4630003</v>
      </c>
      <c r="M2281" s="159">
        <v>288981010978.99268</v>
      </c>
      <c r="N2281" s="159">
        <v>504302245103.20947</v>
      </c>
      <c r="O2281" s="106">
        <v>0.67767722402647446</v>
      </c>
      <c r="P2281" s="106">
        <v>0.51825380665028065</v>
      </c>
      <c r="Q2281" s="88">
        <v>16.959024981215649</v>
      </c>
      <c r="R2281" s="158">
        <v>4976742961224.1016</v>
      </c>
      <c r="S2281" s="171">
        <v>4365.4604370359975</v>
      </c>
      <c r="T2281" s="165">
        <v>4.2058769404076303E-2</v>
      </c>
    </row>
    <row r="2282" spans="1:20" x14ac:dyDescent="0.2">
      <c r="A2282">
        <v>2278</v>
      </c>
      <c r="B2282" s="106">
        <v>0.42411216223830472</v>
      </c>
      <c r="C2282" s="88">
        <v>7591.8691171845985</v>
      </c>
      <c r="D2282" s="87">
        <v>0.82510261443841904</v>
      </c>
      <c r="E2282" s="106">
        <v>0.41882625996247214</v>
      </c>
      <c r="F2282" s="446">
        <v>1</v>
      </c>
      <c r="G2282" s="446">
        <v>2023</v>
      </c>
      <c r="H2282" s="88">
        <v>19293362.337840222</v>
      </c>
      <c r="I2282" s="151">
        <v>483756951507.73553</v>
      </c>
      <c r="J2282" s="106">
        <v>0.25118015212424671</v>
      </c>
      <c r="K2282" s="171">
        <v>26516991189.980072</v>
      </c>
      <c r="L2282" s="159">
        <v>22901112000.665718</v>
      </c>
      <c r="M2282" s="159">
        <v>678979884134.9054</v>
      </c>
      <c r="N2282" s="159">
        <v>1212154938833.2866</v>
      </c>
      <c r="O2282" s="106">
        <v>0.56347164846495756</v>
      </c>
      <c r="P2282" s="106">
        <v>0.30911298870600662</v>
      </c>
      <c r="Q2282" s="88">
        <v>17.743737294950812</v>
      </c>
      <c r="R2282" s="158">
        <v>7267122867401.7451</v>
      </c>
      <c r="S2282" s="171">
        <v>6366.0828831759682</v>
      </c>
      <c r="T2282" s="165">
        <v>4.0808607237440508E-2</v>
      </c>
    </row>
    <row r="2283" spans="1:20" x14ac:dyDescent="0.2">
      <c r="A2283">
        <v>2279</v>
      </c>
      <c r="B2283" s="106">
        <v>0.50722040449859984</v>
      </c>
      <c r="C2283" s="88">
        <v>3635.6988674702716</v>
      </c>
      <c r="D2283" s="87">
        <v>0.72405588883076644</v>
      </c>
      <c r="E2283" s="106">
        <v>0.37879477331868616</v>
      </c>
      <c r="F2283" s="446">
        <v>1</v>
      </c>
      <c r="G2283" s="446">
        <v>2024</v>
      </c>
      <c r="H2283" s="88">
        <v>14486053.143446133</v>
      </c>
      <c r="I2283" s="151">
        <v>321876235939.90393</v>
      </c>
      <c r="J2283" s="106">
        <v>0.25730286685320514</v>
      </c>
      <c r="K2283" s="171">
        <v>881440208.75797915</v>
      </c>
      <c r="L2283" s="159">
        <v>3761703913.1513324</v>
      </c>
      <c r="M2283" s="159">
        <v>318226635334.97845</v>
      </c>
      <c r="N2283" s="159">
        <v>644746015396.79163</v>
      </c>
      <c r="O2283" s="106">
        <v>0.52797588747913915</v>
      </c>
      <c r="P2283" s="106">
        <v>0.31682758829352975</v>
      </c>
      <c r="Q2283" s="88">
        <v>17.616420421160342</v>
      </c>
      <c r="R2283" s="158">
        <v>4150787965066.3276</v>
      </c>
      <c r="S2283" s="171">
        <v>3640.1660127135706</v>
      </c>
      <c r="T2283" s="165">
        <v>3.939302446717978E-2</v>
      </c>
    </row>
    <row r="2284" spans="1:20" x14ac:dyDescent="0.2">
      <c r="A2284">
        <v>2280</v>
      </c>
      <c r="B2284" s="106">
        <v>0.47117178621012451</v>
      </c>
      <c r="C2284" s="88">
        <v>3218.5994438070097</v>
      </c>
      <c r="D2284" s="87">
        <v>0.6976514340311345</v>
      </c>
      <c r="E2284" s="106">
        <v>0.7</v>
      </c>
      <c r="F2284" s="446">
        <v>1</v>
      </c>
      <c r="G2284" s="446">
        <v>2025</v>
      </c>
      <c r="H2284" s="88">
        <v>13402059.204598207</v>
      </c>
      <c r="I2284" s="151">
        <v>431255488374.0733</v>
      </c>
      <c r="J2284" s="106">
        <v>0.45276565301349647</v>
      </c>
      <c r="K2284" s="171">
        <v>47413537722.281067</v>
      </c>
      <c r="L2284" s="159">
        <v>50649506477.633698</v>
      </c>
      <c r="M2284" s="159">
        <v>166435593603.22107</v>
      </c>
      <c r="N2284" s="159">
        <v>695754126177.20923</v>
      </c>
      <c r="O2284" s="106">
        <v>0.53025305778791709</v>
      </c>
      <c r="P2284" s="106">
        <v>0.41350810785711201</v>
      </c>
      <c r="Q2284" s="88">
        <v>15.40058583188344</v>
      </c>
      <c r="R2284" s="158">
        <v>5209551924862.0898</v>
      </c>
      <c r="S2284" s="171">
        <v>4565.9017416057068</v>
      </c>
      <c r="T2284" s="165">
        <v>4.4265376950279732E-2</v>
      </c>
    </row>
    <row r="2285" spans="1:20" x14ac:dyDescent="0.2">
      <c r="A2285">
        <v>2281</v>
      </c>
      <c r="B2285" s="106">
        <v>0.57157538338348646</v>
      </c>
      <c r="C2285" s="88">
        <v>5153.7198661874372</v>
      </c>
      <c r="D2285" s="87">
        <v>0.40602980512792447</v>
      </c>
      <c r="E2285" s="106">
        <v>0.41840609943234919</v>
      </c>
      <c r="F2285" s="446">
        <v>1</v>
      </c>
      <c r="G2285" s="446">
        <v>2023</v>
      </c>
      <c r="H2285" s="88">
        <v>5309599.2674503922</v>
      </c>
      <c r="I2285" s="151">
        <v>254173877425.91653</v>
      </c>
      <c r="J2285" s="106">
        <v>0.53969270625241994</v>
      </c>
      <c r="K2285" s="171">
        <v>15638382901.716553</v>
      </c>
      <c r="L2285" s="159">
        <v>13535634697.916609</v>
      </c>
      <c r="M2285" s="159">
        <v>372210150770.06689</v>
      </c>
      <c r="N2285" s="159">
        <v>655558045795.61658</v>
      </c>
      <c r="O2285" s="106">
        <v>0.67998923817652157</v>
      </c>
      <c r="P2285" s="106">
        <v>0.44543645770615048</v>
      </c>
      <c r="Q2285" s="88">
        <v>16.850801728952845</v>
      </c>
      <c r="R2285" s="158">
        <v>5513464737508.8447</v>
      </c>
      <c r="S2285" s="171">
        <v>4836.9327707205157</v>
      </c>
      <c r="T2285" s="165">
        <v>4.2363265922242495E-2</v>
      </c>
    </row>
    <row r="2286" spans="1:20" x14ac:dyDescent="0.2">
      <c r="A2286">
        <v>2282</v>
      </c>
      <c r="B2286" s="106">
        <v>0.57153364672441731</v>
      </c>
      <c r="C2286" s="88">
        <v>3139.7867986741894</v>
      </c>
      <c r="D2286" s="87">
        <v>0.4408054966694544</v>
      </c>
      <c r="E2286" s="106">
        <v>0.50773329948883283</v>
      </c>
      <c r="F2286" s="446">
        <v>1</v>
      </c>
      <c r="G2286" s="446">
        <v>2025</v>
      </c>
      <c r="H2286" s="88">
        <v>5989875.9611313948</v>
      </c>
      <c r="I2286" s="151">
        <v>195936782806.09955</v>
      </c>
      <c r="J2286" s="106">
        <v>0.3591102971866299</v>
      </c>
      <c r="K2286" s="171">
        <v>18319686436.42437</v>
      </c>
      <c r="L2286" s="159">
        <v>45735338519.707253</v>
      </c>
      <c r="M2286" s="159">
        <v>67245522276.902924</v>
      </c>
      <c r="N2286" s="159">
        <v>327237330039.13409</v>
      </c>
      <c r="O2286" s="106">
        <v>0.4912263674848924</v>
      </c>
      <c r="P2286" s="106">
        <v>0.38586220152542905</v>
      </c>
      <c r="Q2286" s="88">
        <v>16.247399643993869</v>
      </c>
      <c r="R2286" s="158">
        <v>2398331194102.5674</v>
      </c>
      <c r="S2286" s="171">
        <v>2099.9746460539109</v>
      </c>
      <c r="T2286" s="165">
        <v>4.2220163199543533E-2</v>
      </c>
    </row>
    <row r="2287" spans="1:20" x14ac:dyDescent="0.2">
      <c r="A2287">
        <v>2283</v>
      </c>
      <c r="B2287" s="106">
        <v>0.56227048407235258</v>
      </c>
      <c r="C2287" s="88">
        <v>1500</v>
      </c>
      <c r="D2287" s="87">
        <v>0.5433203748690989</v>
      </c>
      <c r="E2287" s="106">
        <v>0.38543067679778253</v>
      </c>
      <c r="F2287" s="446">
        <v>1</v>
      </c>
      <c r="G2287" s="446">
        <v>2027</v>
      </c>
      <c r="H2287" s="88">
        <v>8469677.0660648029</v>
      </c>
      <c r="I2287" s="151">
        <v>318968913733.17328</v>
      </c>
      <c r="J2287" s="106">
        <v>0.47348149461667943</v>
      </c>
      <c r="K2287" s="171">
        <v>31435738317.386147</v>
      </c>
      <c r="L2287" s="159">
        <v>86179019556.317535</v>
      </c>
      <c r="M2287" s="159">
        <v>0</v>
      </c>
      <c r="N2287" s="159">
        <v>436583671606.87695</v>
      </c>
      <c r="O2287" s="106">
        <v>0.50384177870437497</v>
      </c>
      <c r="P2287" s="106">
        <v>0.34565517534815265</v>
      </c>
      <c r="Q2287" s="88">
        <v>14.387034206358306</v>
      </c>
      <c r="R2287" s="158">
        <v>2580456638547.6123</v>
      </c>
      <c r="S2287" s="171">
        <v>2262.3882767384453</v>
      </c>
      <c r="T2287" s="165">
        <v>4.6792955834489107E-2</v>
      </c>
    </row>
    <row r="2288" spans="1:20" x14ac:dyDescent="0.2">
      <c r="A2288">
        <v>2284</v>
      </c>
      <c r="B2288" s="106">
        <v>0.54796940460652566</v>
      </c>
      <c r="C2288" s="88">
        <v>9532.700489783525</v>
      </c>
      <c r="D2288" s="87">
        <v>0.32915080964128574</v>
      </c>
      <c r="E2288" s="106">
        <v>0.18697126951282345</v>
      </c>
      <c r="F2288" s="446">
        <v>1</v>
      </c>
      <c r="G2288" s="446">
        <v>2025</v>
      </c>
      <c r="H2288" s="88">
        <v>4059449.1767528122</v>
      </c>
      <c r="I2288" s="151">
        <v>157761170260.25095</v>
      </c>
      <c r="J2288" s="106">
        <v>0.45719757987198617</v>
      </c>
      <c r="K2288" s="171">
        <v>7115533712.7641363</v>
      </c>
      <c r="L2288" s="159">
        <v>13815446201.635698</v>
      </c>
      <c r="M2288" s="159">
        <v>113775044596.45677</v>
      </c>
      <c r="N2288" s="159">
        <v>292467194771.10754</v>
      </c>
      <c r="O2288" s="106">
        <v>0.59562378616708411</v>
      </c>
      <c r="P2288" s="106">
        <v>0.43570471886909123</v>
      </c>
      <c r="Q2288" s="88">
        <v>16.28543719204994</v>
      </c>
      <c r="R2288" s="158">
        <v>2459242461367.1558</v>
      </c>
      <c r="S2288" s="171">
        <v>2156.7604390083852</v>
      </c>
      <c r="T2288" s="165">
        <v>4.1493857073051657E-2</v>
      </c>
    </row>
    <row r="2289" spans="1:20" x14ac:dyDescent="0.2">
      <c r="A2289">
        <v>2285</v>
      </c>
      <c r="B2289" s="106">
        <v>0.66007772447186441</v>
      </c>
      <c r="C2289" s="88">
        <v>5805.6789722009044</v>
      </c>
      <c r="D2289" s="87">
        <v>0.68278510427802674</v>
      </c>
      <c r="E2289" s="106">
        <v>0.2782854803316499</v>
      </c>
      <c r="F2289" s="446">
        <v>1</v>
      </c>
      <c r="G2289" s="446">
        <v>2024</v>
      </c>
      <c r="H2289" s="88">
        <v>13339405.222483199</v>
      </c>
      <c r="I2289" s="151">
        <v>408006245727.18896</v>
      </c>
      <c r="J2289" s="106">
        <v>0.40560558130387669</v>
      </c>
      <c r="K2289" s="171">
        <v>10735913906.636593</v>
      </c>
      <c r="L2289" s="159">
        <v>3302318101.0725141</v>
      </c>
      <c r="M2289" s="159">
        <v>275483214052.5451</v>
      </c>
      <c r="N2289" s="159">
        <v>697527691787.44324</v>
      </c>
      <c r="O2289" s="106">
        <v>0.55699299220807941</v>
      </c>
      <c r="P2289" s="106">
        <v>0.35876298690717762</v>
      </c>
      <c r="Q2289" s="88">
        <v>16.187859995757279</v>
      </c>
      <c r="R2289" s="158">
        <v>4541251616368.708</v>
      </c>
      <c r="S2289" s="171">
        <v>3983.9549281078216</v>
      </c>
      <c r="T2289" s="165">
        <v>4.3959470729716912E-2</v>
      </c>
    </row>
    <row r="2290" spans="1:20" x14ac:dyDescent="0.2">
      <c r="A2290">
        <v>2286</v>
      </c>
      <c r="B2290" s="106">
        <v>0.44564011246751928</v>
      </c>
      <c r="C2290" s="88">
        <v>4317.2628522418672</v>
      </c>
      <c r="D2290" s="87">
        <v>0.88001454388296863</v>
      </c>
      <c r="E2290" s="106">
        <v>0.23260952716752445</v>
      </c>
      <c r="F2290" s="446">
        <v>1</v>
      </c>
      <c r="G2290" s="446">
        <v>2024</v>
      </c>
      <c r="H2290" s="88">
        <v>21934768.19407833</v>
      </c>
      <c r="I2290" s="151">
        <v>582594898768.82678</v>
      </c>
      <c r="J2290" s="106">
        <v>0.41580319005922561</v>
      </c>
      <c r="K2290" s="171">
        <v>24202296254.050003</v>
      </c>
      <c r="L2290" s="159">
        <v>42676586234.04763</v>
      </c>
      <c r="M2290" s="159">
        <v>357370102182.40369</v>
      </c>
      <c r="N2290" s="159">
        <v>1006843883439.3281</v>
      </c>
      <c r="O2290" s="106">
        <v>0.55846013210384038</v>
      </c>
      <c r="P2290" s="106">
        <v>0.42531107054585809</v>
      </c>
      <c r="Q2290" s="88">
        <v>16.464111010327837</v>
      </c>
      <c r="R2290" s="158">
        <v>7793021513572.8086</v>
      </c>
      <c r="S2290" s="171">
        <v>6832.7357755934354</v>
      </c>
      <c r="T2290" s="165">
        <v>4.3811334025156447E-2</v>
      </c>
    </row>
    <row r="2291" spans="1:20" x14ac:dyDescent="0.2">
      <c r="A2291">
        <v>2287</v>
      </c>
      <c r="B2291" s="106">
        <v>0.38646172692217384</v>
      </c>
      <c r="C2291" s="88">
        <v>9385.1531322113624</v>
      </c>
      <c r="D2291" s="87">
        <v>0.57457432457321356</v>
      </c>
      <c r="E2291" s="106">
        <v>0.33566113890776589</v>
      </c>
      <c r="F2291" s="446">
        <v>1</v>
      </c>
      <c r="G2291" s="446">
        <v>2022</v>
      </c>
      <c r="H2291" s="88">
        <v>9325380.4555940311</v>
      </c>
      <c r="I2291" s="151">
        <v>352199063134.1795</v>
      </c>
      <c r="J2291" s="106">
        <v>0.38646172692217384</v>
      </c>
      <c r="K2291" s="171">
        <v>12074881646.681356</v>
      </c>
      <c r="L2291" s="159">
        <v>0</v>
      </c>
      <c r="M2291" s="159">
        <v>516126019325.08801</v>
      </c>
      <c r="N2291" s="159">
        <v>880399964105.94897</v>
      </c>
      <c r="O2291" s="106">
        <v>0.62359415720422273</v>
      </c>
      <c r="P2291" s="106">
        <v>0.35845131516556206</v>
      </c>
      <c r="Q2291" s="88">
        <v>17.033036952812989</v>
      </c>
      <c r="R2291" s="158">
        <v>6058563471358.6504</v>
      </c>
      <c r="S2291" s="171">
        <v>5312.1809312246751</v>
      </c>
      <c r="T2291" s="165">
        <v>4.1544579171339406E-2</v>
      </c>
    </row>
    <row r="2292" spans="1:20" x14ac:dyDescent="0.2">
      <c r="A2292">
        <v>2288</v>
      </c>
      <c r="B2292" s="106">
        <v>0.59036495417061863</v>
      </c>
      <c r="C2292" s="88">
        <v>1902.0339835849682</v>
      </c>
      <c r="D2292" s="87">
        <v>0.85539015049361755</v>
      </c>
      <c r="E2292" s="106">
        <v>0.5988131222478843</v>
      </c>
      <c r="F2292" s="446">
        <v>1</v>
      </c>
      <c r="G2292" s="446">
        <v>2025</v>
      </c>
      <c r="H2292" s="88">
        <v>20777681.270078249</v>
      </c>
      <c r="I2292" s="151">
        <v>507839880642.26776</v>
      </c>
      <c r="J2292" s="106">
        <v>0.2697494138385812</v>
      </c>
      <c r="K2292" s="171">
        <v>42949597281.268593</v>
      </c>
      <c r="L2292" s="159">
        <v>45222423532.232819</v>
      </c>
      <c r="M2292" s="159">
        <v>216616762425.72272</v>
      </c>
      <c r="N2292" s="159">
        <v>812628663881.49182</v>
      </c>
      <c r="O2292" s="106">
        <v>0.4263458505618215</v>
      </c>
      <c r="P2292" s="106">
        <v>0.22178301389156091</v>
      </c>
      <c r="Q2292" s="88">
        <v>16.024656833473792</v>
      </c>
      <c r="R2292" s="158">
        <v>3505417133575.9272</v>
      </c>
      <c r="S2292" s="171">
        <v>3072.9269575955045</v>
      </c>
      <c r="T2292" s="165">
        <v>4.1284934811807061E-2</v>
      </c>
    </row>
    <row r="2293" spans="1:20" x14ac:dyDescent="0.2">
      <c r="A2293">
        <v>2289</v>
      </c>
      <c r="B2293" s="106">
        <v>0.55888597518228245</v>
      </c>
      <c r="C2293" s="88">
        <v>4375.5456051409965</v>
      </c>
      <c r="D2293" s="87">
        <v>0.72817849435704773</v>
      </c>
      <c r="E2293" s="106">
        <v>0.25029896175731836</v>
      </c>
      <c r="F2293" s="446">
        <v>1</v>
      </c>
      <c r="G2293" s="446">
        <v>2023</v>
      </c>
      <c r="H2293" s="88">
        <v>15159960.476737946</v>
      </c>
      <c r="I2293" s="151">
        <v>553488826080.04651</v>
      </c>
      <c r="J2293" s="106">
        <v>0.51659773224869732</v>
      </c>
      <c r="K2293" s="171">
        <v>9639366006.0162258</v>
      </c>
      <c r="L2293" s="159">
        <v>0</v>
      </c>
      <c r="M2293" s="159">
        <v>470343649191.72925</v>
      </c>
      <c r="N2293" s="159">
        <v>1033471841277.792</v>
      </c>
      <c r="O2293" s="106">
        <v>0.640758620875991</v>
      </c>
      <c r="P2293" s="106">
        <v>0.42218332365739208</v>
      </c>
      <c r="Q2293" s="88">
        <v>16.002345601947514</v>
      </c>
      <c r="R2293" s="158">
        <v>7933063161710.1006</v>
      </c>
      <c r="S2293" s="171">
        <v>6956.536222551219</v>
      </c>
      <c r="T2293" s="165">
        <v>4.4076901334102303E-2</v>
      </c>
    </row>
    <row r="2294" spans="1:20" x14ac:dyDescent="0.2">
      <c r="A2294">
        <v>2290</v>
      </c>
      <c r="B2294" s="106">
        <v>0.56307795133022998</v>
      </c>
      <c r="C2294" s="88">
        <v>6176.7072778861511</v>
      </c>
      <c r="D2294" s="87">
        <v>0.56073473584796296</v>
      </c>
      <c r="E2294" s="106">
        <v>0.54762884162766146</v>
      </c>
      <c r="F2294" s="446">
        <v>1</v>
      </c>
      <c r="G2294" s="446">
        <v>2025</v>
      </c>
      <c r="H2294" s="88">
        <v>9184796.6233755257</v>
      </c>
      <c r="I2294" s="151">
        <v>471600809291.17566</v>
      </c>
      <c r="J2294" s="106">
        <v>0.56307795133022998</v>
      </c>
      <c r="K2294" s="171">
        <v>53265903864.666077</v>
      </c>
      <c r="L2294" s="159">
        <v>83120849067.513809</v>
      </c>
      <c r="M2294" s="159">
        <v>124224660446.65384</v>
      </c>
      <c r="N2294" s="159">
        <v>732212222670.00928</v>
      </c>
      <c r="O2294" s="106">
        <v>0.58920680616269983</v>
      </c>
      <c r="P2294" s="106">
        <v>0.48511520638350358</v>
      </c>
      <c r="Q2294" s="88">
        <v>14.900582900553458</v>
      </c>
      <c r="R2294" s="158">
        <v>5908325738901.5098</v>
      </c>
      <c r="S2294" s="171">
        <v>5179.4751370748972</v>
      </c>
      <c r="T2294" s="165">
        <v>4.8174434242723975E-2</v>
      </c>
    </row>
    <row r="2295" spans="1:20" x14ac:dyDescent="0.2">
      <c r="A2295">
        <v>2291</v>
      </c>
      <c r="B2295" s="106">
        <v>0.56754514532656597</v>
      </c>
      <c r="C2295" s="88">
        <v>3525.6051766063392</v>
      </c>
      <c r="D2295" s="87">
        <v>0.67726699668738477</v>
      </c>
      <c r="E2295" s="106">
        <v>0.43206929958740781</v>
      </c>
      <c r="F2295" s="446">
        <v>1</v>
      </c>
      <c r="G2295" s="446">
        <v>2024</v>
      </c>
      <c r="H2295" s="88">
        <v>12627311.124535119</v>
      </c>
      <c r="I2295" s="151">
        <v>466307046993.43463</v>
      </c>
      <c r="J2295" s="106">
        <v>0.44086202750858894</v>
      </c>
      <c r="K2295" s="171">
        <v>54218420737.386566</v>
      </c>
      <c r="L2295" s="159">
        <v>102852071910.32611</v>
      </c>
      <c r="M2295" s="159">
        <v>378257606986.46899</v>
      </c>
      <c r="N2295" s="159">
        <v>1001635146627.6163</v>
      </c>
      <c r="O2295" s="106">
        <v>0.58950089289950303</v>
      </c>
      <c r="P2295" s="106">
        <v>0.4388312262246496</v>
      </c>
      <c r="Q2295" s="88">
        <v>16.51487116559931</v>
      </c>
      <c r="R2295" s="158">
        <v>8119255884278.2256</v>
      </c>
      <c r="S2295" s="171">
        <v>7119.559217559733</v>
      </c>
      <c r="T2295" s="165">
        <v>4.3413532320583245E-2</v>
      </c>
    </row>
    <row r="2296" spans="1:20" x14ac:dyDescent="0.2">
      <c r="A2296">
        <v>2292</v>
      </c>
      <c r="B2296" s="106">
        <v>0.51761283283203163</v>
      </c>
      <c r="C2296" s="88">
        <v>9618.82279025346</v>
      </c>
      <c r="D2296" s="87">
        <v>0.32773324006383403</v>
      </c>
      <c r="E2296" s="106">
        <v>0.63168301485652334</v>
      </c>
      <c r="F2296" s="446">
        <v>1</v>
      </c>
      <c r="G2296" s="446">
        <v>2026</v>
      </c>
      <c r="H2296" s="88">
        <v>3876531.5201911223</v>
      </c>
      <c r="I2296" s="151">
        <v>171207096926.961</v>
      </c>
      <c r="J2296" s="106">
        <v>0.49938382996902886</v>
      </c>
      <c r="K2296" s="171">
        <v>39995513376.011429</v>
      </c>
      <c r="L2296" s="159">
        <v>105158625752.16022</v>
      </c>
      <c r="M2296" s="159">
        <v>33342341016.763779</v>
      </c>
      <c r="N2296" s="159">
        <v>349703577071.89642</v>
      </c>
      <c r="O2296" s="106">
        <v>0.56132920011866561</v>
      </c>
      <c r="P2296" s="106">
        <v>0.36972931958613181</v>
      </c>
      <c r="Q2296" s="88">
        <v>14.852729753102352</v>
      </c>
      <c r="R2296" s="158">
        <v>2403731580796.8374</v>
      </c>
      <c r="S2296" s="171">
        <v>2106.7437890461588</v>
      </c>
      <c r="T2296" s="165">
        <v>4.2810203361297476E-2</v>
      </c>
    </row>
    <row r="2297" spans="1:20" x14ac:dyDescent="0.2">
      <c r="A2297">
        <v>2293</v>
      </c>
      <c r="B2297" s="106">
        <v>0.65623658013118891</v>
      </c>
      <c r="C2297" s="88">
        <v>2937.8535232393538</v>
      </c>
      <c r="D2297" s="87">
        <v>1.0401247253412504</v>
      </c>
      <c r="E2297" s="106">
        <v>0.4376138392664396</v>
      </c>
      <c r="F2297" s="446">
        <v>1</v>
      </c>
      <c r="G2297" s="446">
        <v>2026</v>
      </c>
      <c r="H2297" s="88">
        <v>33688528.868675008</v>
      </c>
      <c r="I2297" s="151">
        <v>664116229655.60132</v>
      </c>
      <c r="J2297" s="106">
        <v>0.24381249108871039</v>
      </c>
      <c r="K2297" s="171">
        <v>15234444373.099068</v>
      </c>
      <c r="L2297" s="159">
        <v>15627252724.11203</v>
      </c>
      <c r="M2297" s="159">
        <v>187758959973.92047</v>
      </c>
      <c r="N2297" s="159">
        <v>882736886726.73291</v>
      </c>
      <c r="O2297" s="106">
        <v>0.36775261956816235</v>
      </c>
      <c r="P2297" s="106">
        <v>0.21628308088158082</v>
      </c>
      <c r="Q2297" s="88">
        <v>16.197221841524893</v>
      </c>
      <c r="R2297" s="158">
        <v>3625428803071.2612</v>
      </c>
      <c r="S2297" s="171">
        <v>3180.14952597296</v>
      </c>
      <c r="T2297" s="165">
        <v>4.1714456709007516E-2</v>
      </c>
    </row>
    <row r="2298" spans="1:20" x14ac:dyDescent="0.2">
      <c r="A2298">
        <v>2294</v>
      </c>
      <c r="B2298" s="106">
        <v>0.52719449191197143</v>
      </c>
      <c r="C2298" s="88">
        <v>2390.4971582061194</v>
      </c>
      <c r="D2298" s="87">
        <v>0.34747202565028162</v>
      </c>
      <c r="E2298" s="106">
        <v>0.26480416055189099</v>
      </c>
      <c r="F2298" s="446">
        <v>1</v>
      </c>
      <c r="G2298" s="446">
        <v>2024</v>
      </c>
      <c r="H2298" s="88">
        <v>4234385.5599175198</v>
      </c>
      <c r="I2298" s="151">
        <v>246984465751.63773</v>
      </c>
      <c r="J2298" s="106">
        <v>0.52719449191197143</v>
      </c>
      <c r="K2298" s="171">
        <v>13625227814.535488</v>
      </c>
      <c r="L2298" s="159">
        <v>6717407449.8005428</v>
      </c>
      <c r="M2298" s="159">
        <v>151400789173.48419</v>
      </c>
      <c r="N2298" s="159">
        <v>418727890189.45795</v>
      </c>
      <c r="O2298" s="106">
        <v>0.61305543109288452</v>
      </c>
      <c r="P2298" s="106">
        <v>0.39319044047800028</v>
      </c>
      <c r="Q2298" s="88">
        <v>15.350418079366884</v>
      </c>
      <c r="R2298" s="158">
        <v>2915457707858.7202</v>
      </c>
      <c r="S2298" s="171">
        <v>2558.864774681203</v>
      </c>
      <c r="T2298" s="165">
        <v>4.5239704714992383E-2</v>
      </c>
    </row>
    <row r="2299" spans="1:20" x14ac:dyDescent="0.2">
      <c r="A2299">
        <v>2295</v>
      </c>
      <c r="B2299" s="106">
        <v>0.78194301343061645</v>
      </c>
      <c r="C2299" s="88">
        <v>4610.9882645357775</v>
      </c>
      <c r="D2299" s="87">
        <v>0.9895492327949631</v>
      </c>
      <c r="E2299" s="106">
        <v>0.36867515939311291</v>
      </c>
      <c r="F2299" s="446">
        <v>1</v>
      </c>
      <c r="G2299" s="446">
        <v>2023</v>
      </c>
      <c r="H2299" s="88">
        <v>29408368.434589498</v>
      </c>
      <c r="I2299" s="151">
        <v>711064396948.15796</v>
      </c>
      <c r="J2299" s="106">
        <v>0.34660532654424481</v>
      </c>
      <c r="K2299" s="171">
        <v>22747554295.096699</v>
      </c>
      <c r="L2299" s="159">
        <v>25162921477.516144</v>
      </c>
      <c r="M2299" s="159">
        <v>349764859297.10638</v>
      </c>
      <c r="N2299" s="159">
        <v>1108739732017.8772</v>
      </c>
      <c r="O2299" s="106">
        <v>0.49281261989544239</v>
      </c>
      <c r="P2299" s="106">
        <v>0.37840358961163967</v>
      </c>
      <c r="Q2299" s="88">
        <v>16.320258551524329</v>
      </c>
      <c r="R2299" s="158">
        <v>7593473255669.6963</v>
      </c>
      <c r="S2299" s="171">
        <v>6658.4265571377537</v>
      </c>
      <c r="T2299" s="165">
        <v>4.3952558209352545E-2</v>
      </c>
    </row>
    <row r="2300" spans="1:20" x14ac:dyDescent="0.2">
      <c r="A2300">
        <v>2296</v>
      </c>
      <c r="B2300" s="106">
        <v>0.56472805572218687</v>
      </c>
      <c r="C2300" s="88">
        <v>4611.5624099824654</v>
      </c>
      <c r="D2300" s="87">
        <v>0.71304982793530491</v>
      </c>
      <c r="E2300" s="106">
        <v>0.2921613897381542</v>
      </c>
      <c r="F2300" s="446">
        <v>1</v>
      </c>
      <c r="G2300" s="446">
        <v>2026</v>
      </c>
      <c r="H2300" s="88">
        <v>13950776.047440482</v>
      </c>
      <c r="I2300" s="151">
        <v>393018304404.46442</v>
      </c>
      <c r="J2300" s="106">
        <v>0.45320713492128084</v>
      </c>
      <c r="K2300" s="171">
        <v>22785313117.353981</v>
      </c>
      <c r="L2300" s="159">
        <v>52283951311.011925</v>
      </c>
      <c r="M2300" s="159">
        <v>69616917855.074203</v>
      </c>
      <c r="N2300" s="159">
        <v>537704486687.90454</v>
      </c>
      <c r="O2300" s="106">
        <v>0.51262245688424601</v>
      </c>
      <c r="P2300" s="106">
        <v>0.36762952737498072</v>
      </c>
      <c r="Q2300" s="88">
        <v>14.742695624998976</v>
      </c>
      <c r="R2300" s="158">
        <v>3411675095253.4531</v>
      </c>
      <c r="S2300" s="171">
        <v>2994.1540474655476</v>
      </c>
      <c r="T2300" s="165">
        <v>4.6408428743569326E-2</v>
      </c>
    </row>
    <row r="2301" spans="1:20" x14ac:dyDescent="0.2">
      <c r="A2301">
        <v>2297</v>
      </c>
      <c r="B2301" s="106">
        <v>0.4346794941467888</v>
      </c>
      <c r="C2301" s="88">
        <v>5678.1072860002751</v>
      </c>
      <c r="D2301" s="87">
        <v>0.95186960041309532</v>
      </c>
      <c r="E2301" s="106">
        <v>0.43153408562015877</v>
      </c>
      <c r="F2301" s="446">
        <v>1</v>
      </c>
      <c r="G2301" s="446">
        <v>2025</v>
      </c>
      <c r="H2301" s="88">
        <v>26905003.611444272</v>
      </c>
      <c r="I2301" s="151">
        <v>642996795188.67053</v>
      </c>
      <c r="J2301" s="106">
        <v>0.31045364662000363</v>
      </c>
      <c r="K2301" s="171">
        <v>18178094779.30019</v>
      </c>
      <c r="L2301" s="159">
        <v>36976362051.310913</v>
      </c>
      <c r="M2301" s="159">
        <v>193774982155.32001</v>
      </c>
      <c r="N2301" s="159">
        <v>891926234174.60156</v>
      </c>
      <c r="O2301" s="106">
        <v>0.43077752450253487</v>
      </c>
      <c r="P2301" s="106">
        <v>0.26011258258899056</v>
      </c>
      <c r="Q2301" s="88">
        <v>15.565002760397855</v>
      </c>
      <c r="R2301" s="158">
        <v>4095299983893.4712</v>
      </c>
      <c r="S2301" s="171">
        <v>3590.7895916617499</v>
      </c>
      <c r="T2301" s="165">
        <v>4.4615993329632779E-2</v>
      </c>
    </row>
    <row r="2302" spans="1:20" x14ac:dyDescent="0.2">
      <c r="A2302">
        <v>2298</v>
      </c>
      <c r="B2302" s="106">
        <v>0.70357426863941142</v>
      </c>
      <c r="C2302" s="88">
        <v>1500</v>
      </c>
      <c r="D2302" s="87">
        <v>0.42726042795838221</v>
      </c>
      <c r="E2302" s="106">
        <v>0.54818598693771736</v>
      </c>
      <c r="F2302" s="446">
        <v>1</v>
      </c>
      <c r="G2302" s="446">
        <v>2022</v>
      </c>
      <c r="H2302" s="88">
        <v>5792289.4892119998</v>
      </c>
      <c r="I2302" s="151">
        <v>307675022408.42035</v>
      </c>
      <c r="J2302" s="106">
        <v>0.60181784211554834</v>
      </c>
      <c r="K2302" s="171">
        <v>4461870203.815896</v>
      </c>
      <c r="L2302" s="159">
        <v>0</v>
      </c>
      <c r="M2302" s="159">
        <v>418406844206.37683</v>
      </c>
      <c r="N2302" s="159">
        <v>730543736818.61304</v>
      </c>
      <c r="O2302" s="106">
        <v>0.71164773198633779</v>
      </c>
      <c r="P2302" s="106">
        <v>0.57035907984876499</v>
      </c>
      <c r="Q2302" s="88">
        <v>16.867675511856536</v>
      </c>
      <c r="R2302" s="158">
        <v>8192828761465.7852</v>
      </c>
      <c r="S2302" s="171">
        <v>7189.7895411257368</v>
      </c>
      <c r="T2302" s="165">
        <v>4.0682258663188996E-2</v>
      </c>
    </row>
    <row r="2303" spans="1:20" x14ac:dyDescent="0.2">
      <c r="A2303">
        <v>2299</v>
      </c>
      <c r="B2303" s="106">
        <v>0.48587984419115837</v>
      </c>
      <c r="C2303" s="88">
        <v>5418.0930213853217</v>
      </c>
      <c r="D2303" s="87">
        <v>1.2151280930949848</v>
      </c>
      <c r="E2303" s="106">
        <v>0.34637701190052089</v>
      </c>
      <c r="F2303" s="446">
        <v>1</v>
      </c>
      <c r="G2303" s="446">
        <v>2025</v>
      </c>
      <c r="H2303" s="88">
        <v>40843360.040306799</v>
      </c>
      <c r="I2303" s="151">
        <v>591954526831.01782</v>
      </c>
      <c r="J2303" s="106">
        <v>1.6699141329591605E-2</v>
      </c>
      <c r="K2303" s="171">
        <v>40246282705.560448</v>
      </c>
      <c r="L2303" s="159">
        <v>102195667179.8609</v>
      </c>
      <c r="M2303" s="159">
        <v>298592362891.41742</v>
      </c>
      <c r="N2303" s="159">
        <v>1032988839607.8566</v>
      </c>
      <c r="O2303" s="106">
        <v>0.31996043295756776</v>
      </c>
      <c r="P2303" s="106">
        <v>0.1983267121264162</v>
      </c>
      <c r="Q2303" s="88">
        <v>25.785653506027487</v>
      </c>
      <c r="R2303" s="158">
        <v>5485772034081.6338</v>
      </c>
      <c r="S2303" s="171">
        <v>4810.2788581606283</v>
      </c>
      <c r="T2303" s="165">
        <v>2.9557960886461541E-2</v>
      </c>
    </row>
    <row r="2304" spans="1:20" x14ac:dyDescent="0.2">
      <c r="A2304">
        <v>2300</v>
      </c>
      <c r="B2304" s="106">
        <v>0.5136766001938311</v>
      </c>
      <c r="C2304" s="88">
        <v>6921.8307455735194</v>
      </c>
      <c r="D2304" s="87">
        <v>1.108914030903885</v>
      </c>
      <c r="E2304" s="106">
        <v>0.43264192474659535</v>
      </c>
      <c r="F2304" s="446">
        <v>1</v>
      </c>
      <c r="G2304" s="446">
        <v>2024</v>
      </c>
      <c r="H2304" s="88">
        <v>39067129.627916217</v>
      </c>
      <c r="I2304" s="151">
        <v>890100738606.02148</v>
      </c>
      <c r="J2304" s="106">
        <v>0.31064733243160125</v>
      </c>
      <c r="K2304" s="171">
        <v>21440450128.255035</v>
      </c>
      <c r="L2304" s="159">
        <v>5073019825.4302025</v>
      </c>
      <c r="M2304" s="159">
        <v>451581612938.91473</v>
      </c>
      <c r="N2304" s="159">
        <v>1368195821498.6216</v>
      </c>
      <c r="O2304" s="106">
        <v>0.4691076497747374</v>
      </c>
      <c r="P2304" s="106">
        <v>0.2364180810058793</v>
      </c>
      <c r="Q2304" s="88">
        <v>15.69414660297948</v>
      </c>
      <c r="R2304" s="158">
        <v>5600647150769.5566</v>
      </c>
      <c r="S2304" s="171">
        <v>4908.9549231689925</v>
      </c>
      <c r="T2304" s="165">
        <v>4.5547349637312523E-2</v>
      </c>
    </row>
    <row r="2305" spans="1:20" x14ac:dyDescent="0.2">
      <c r="A2305">
        <v>2301</v>
      </c>
      <c r="B2305" s="106">
        <v>0.61255809530443084</v>
      </c>
      <c r="C2305" s="88">
        <v>5063.0863689373555</v>
      </c>
      <c r="D2305" s="87">
        <v>0.24918996179609121</v>
      </c>
      <c r="E2305" s="106">
        <v>0.35842950634880599</v>
      </c>
      <c r="F2305" s="446">
        <v>1</v>
      </c>
      <c r="G2305" s="446">
        <v>2025</v>
      </c>
      <c r="H2305" s="88">
        <v>2963861.8783246092</v>
      </c>
      <c r="I2305" s="151">
        <v>172754263600.62091</v>
      </c>
      <c r="J2305" s="106">
        <v>0.60578505895697576</v>
      </c>
      <c r="K2305" s="171">
        <v>13686820466.418224</v>
      </c>
      <c r="L2305" s="159">
        <v>20286707532.876114</v>
      </c>
      <c r="M2305" s="159">
        <v>113679961825.54343</v>
      </c>
      <c r="N2305" s="159">
        <v>320407753425.45868</v>
      </c>
      <c r="O2305" s="106">
        <v>0.66111161475493707</v>
      </c>
      <c r="P2305" s="106">
        <v>0.53298066339110561</v>
      </c>
      <c r="Q2305" s="88">
        <v>15.639546373764828</v>
      </c>
      <c r="R2305" s="158">
        <v>3266969643092.1489</v>
      </c>
      <c r="S2305" s="171">
        <v>2864.4985676113524</v>
      </c>
      <c r="T2305" s="165">
        <v>4.1796987379499252E-2</v>
      </c>
    </row>
    <row r="2306" spans="1:20" x14ac:dyDescent="0.2">
      <c r="A2306">
        <v>2302</v>
      </c>
      <c r="B2306" s="106">
        <v>0.61742596663264204</v>
      </c>
      <c r="C2306" s="88">
        <v>1500</v>
      </c>
      <c r="D2306" s="87">
        <v>0.86231485468377422</v>
      </c>
      <c r="E2306" s="106">
        <v>0.64661446265232247</v>
      </c>
      <c r="F2306" s="446">
        <v>1</v>
      </c>
      <c r="G2306" s="446">
        <v>2024</v>
      </c>
      <c r="H2306" s="88">
        <v>21415664.183981415</v>
      </c>
      <c r="I2306" s="151">
        <v>530975626326.60449</v>
      </c>
      <c r="J2306" s="106">
        <v>0.27718771792384844</v>
      </c>
      <c r="K2306" s="171">
        <v>18889518477.882751</v>
      </c>
      <c r="L2306" s="159">
        <v>6918487680.1513186</v>
      </c>
      <c r="M2306" s="159">
        <v>515153730278.6485</v>
      </c>
      <c r="N2306" s="159">
        <v>1071937362763.2871</v>
      </c>
      <c r="O2306" s="106">
        <v>0.52693162503976365</v>
      </c>
      <c r="P2306" s="106">
        <v>0.36604264147959442</v>
      </c>
      <c r="Q2306" s="88">
        <v>17.560403604845423</v>
      </c>
      <c r="R2306" s="158">
        <v>7913760315462.5889</v>
      </c>
      <c r="S2306" s="171">
        <v>6937.8197925734548</v>
      </c>
      <c r="T2306" s="165">
        <v>3.9557595565741954E-2</v>
      </c>
    </row>
    <row r="2307" spans="1:20" x14ac:dyDescent="0.2">
      <c r="A2307">
        <v>2303</v>
      </c>
      <c r="B2307" s="106">
        <v>0.48840056292929424</v>
      </c>
      <c r="C2307" s="88">
        <v>9447.9341035874713</v>
      </c>
      <c r="D2307" s="87">
        <v>1.0193153425884358</v>
      </c>
      <c r="E2307" s="106">
        <v>0.24402425707781583</v>
      </c>
      <c r="F2307" s="446">
        <v>1</v>
      </c>
      <c r="G2307" s="446">
        <v>2023</v>
      </c>
      <c r="H2307" s="88">
        <v>32333263.187930498</v>
      </c>
      <c r="I2307" s="151">
        <v>854463799051.88196</v>
      </c>
      <c r="J2307" s="106">
        <v>0.39501706798921943</v>
      </c>
      <c r="K2307" s="171">
        <v>33534234733.611164</v>
      </c>
      <c r="L2307" s="159">
        <v>0</v>
      </c>
      <c r="M2307" s="159">
        <v>1028885425564.8523</v>
      </c>
      <c r="N2307" s="159">
        <v>1916883459350.3455</v>
      </c>
      <c r="O2307" s="106">
        <v>0.60548079717357428</v>
      </c>
      <c r="P2307" s="106">
        <v>0.34292820255151851</v>
      </c>
      <c r="Q2307" s="88">
        <v>16.481266174992161</v>
      </c>
      <c r="R2307" s="158">
        <v>11804443867121.602</v>
      </c>
      <c r="S2307" s="171">
        <v>10351.620882940526</v>
      </c>
      <c r="T2307" s="165">
        <v>4.4536954408579132E-2</v>
      </c>
    </row>
    <row r="2308" spans="1:20" x14ac:dyDescent="0.2">
      <c r="A2308">
        <v>2304</v>
      </c>
      <c r="B2308" s="106">
        <v>0.56162749292466152</v>
      </c>
      <c r="C2308" s="88">
        <v>6431.5138828602048</v>
      </c>
      <c r="D2308" s="87">
        <v>0.88011741741734695</v>
      </c>
      <c r="E2308" s="106">
        <v>0.67434999075348512</v>
      </c>
      <c r="F2308" s="446">
        <v>1</v>
      </c>
      <c r="G2308" s="446">
        <v>2024</v>
      </c>
      <c r="H2308" s="88">
        <v>23293921.861780591</v>
      </c>
      <c r="I2308" s="151">
        <v>395185238112.68298</v>
      </c>
      <c r="J2308" s="106">
        <v>6.8509631856449316E-3</v>
      </c>
      <c r="K2308" s="171">
        <v>24370834591.425667</v>
      </c>
      <c r="L2308" s="159">
        <v>55100962300.536865</v>
      </c>
      <c r="M2308" s="159">
        <v>470815203146.80011</v>
      </c>
      <c r="N2308" s="159">
        <v>945472238151.44568</v>
      </c>
      <c r="O2308" s="106">
        <v>0.44786120077262731</v>
      </c>
      <c r="P2308" s="106">
        <v>0.21453060417684386</v>
      </c>
      <c r="Q2308" s="88">
        <v>23.511519070971911</v>
      </c>
      <c r="R2308" s="158">
        <v>5139487265101.1016</v>
      </c>
      <c r="S2308" s="171">
        <v>4509.2705107214069</v>
      </c>
      <c r="T2308" s="165">
        <v>3.1158561974676157E-2</v>
      </c>
    </row>
    <row r="2309" spans="1:20" x14ac:dyDescent="0.2">
      <c r="A2309">
        <v>2305</v>
      </c>
      <c r="B2309" s="106">
        <v>0.46693383996947774</v>
      </c>
      <c r="C2309" s="88">
        <v>7582.5998450826064</v>
      </c>
      <c r="D2309" s="87">
        <v>0.2</v>
      </c>
      <c r="E2309" s="106">
        <v>0.39332254486746038</v>
      </c>
      <c r="F2309" s="446">
        <v>1</v>
      </c>
      <c r="G2309" s="446">
        <v>2022</v>
      </c>
      <c r="H2309" s="88">
        <v>2462594.4874558076</v>
      </c>
      <c r="I2309" s="151">
        <v>143653217585.25879</v>
      </c>
      <c r="J2309" s="106">
        <v>0.46693383996947779</v>
      </c>
      <c r="K2309" s="171">
        <v>3193506817.8831463</v>
      </c>
      <c r="L2309" s="159">
        <v>0</v>
      </c>
      <c r="M2309" s="159">
        <v>287106933267.2196</v>
      </c>
      <c r="N2309" s="159">
        <v>433953657670.36151</v>
      </c>
      <c r="O2309" s="106">
        <v>0.68385665123315298</v>
      </c>
      <c r="P2309" s="106">
        <v>0.53774275639253744</v>
      </c>
      <c r="Q2309" s="88">
        <v>17.646459383440462</v>
      </c>
      <c r="R2309" s="158">
        <v>4836573312333.1445</v>
      </c>
      <c r="S2309" s="171">
        <v>4241.9897999921541</v>
      </c>
      <c r="T2309" s="165">
        <v>3.8613363336080578E-2</v>
      </c>
    </row>
    <row r="2310" spans="1:20" x14ac:dyDescent="0.2">
      <c r="A2310">
        <v>2306</v>
      </c>
      <c r="B2310" s="106">
        <v>0.5502098496464457</v>
      </c>
      <c r="C2310" s="88">
        <v>1500</v>
      </c>
      <c r="D2310" s="87">
        <v>0.71952493749681923</v>
      </c>
      <c r="E2310" s="106">
        <v>0.55015712969352215</v>
      </c>
      <c r="F2310" s="446">
        <v>1</v>
      </c>
      <c r="G2310" s="446">
        <v>2026</v>
      </c>
      <c r="H2310" s="88">
        <v>14745674.497078842</v>
      </c>
      <c r="I2310" s="151">
        <v>405783282163.71716</v>
      </c>
      <c r="J2310" s="106">
        <v>0.34511509481687341</v>
      </c>
      <c r="K2310" s="171">
        <v>40492091476.839272</v>
      </c>
      <c r="L2310" s="159">
        <v>51167375473.392265</v>
      </c>
      <c r="M2310" s="159">
        <v>74948508269.64566</v>
      </c>
      <c r="N2310" s="159">
        <v>572391257383.59436</v>
      </c>
      <c r="O2310" s="106">
        <v>0.42092649002847837</v>
      </c>
      <c r="P2310" s="106">
        <v>0.28269053791680704</v>
      </c>
      <c r="Q2310" s="88">
        <v>15.528826971760074</v>
      </c>
      <c r="R2310" s="158">
        <v>3039008178134.6558</v>
      </c>
      <c r="S2310" s="171">
        <v>2665.2531000573358</v>
      </c>
      <c r="T2310" s="165">
        <v>4.2659524776222445E-2</v>
      </c>
    </row>
    <row r="2311" spans="1:20" x14ac:dyDescent="0.2">
      <c r="A2311">
        <v>2307</v>
      </c>
      <c r="B2311" s="106">
        <v>0.44418964647450254</v>
      </c>
      <c r="C2311" s="88">
        <v>1500</v>
      </c>
      <c r="D2311" s="87">
        <v>0.87774770948588987</v>
      </c>
      <c r="E2311" s="106">
        <v>0.27678953315674237</v>
      </c>
      <c r="F2311" s="446">
        <v>1</v>
      </c>
      <c r="G2311" s="446">
        <v>2022</v>
      </c>
      <c r="H2311" s="88">
        <v>22677765.784696713</v>
      </c>
      <c r="I2311" s="151">
        <v>612151761119.58313</v>
      </c>
      <c r="J2311" s="106">
        <v>0.40984398397015609</v>
      </c>
      <c r="K2311" s="171">
        <v>9498012087.7477322</v>
      </c>
      <c r="L2311" s="159">
        <v>0</v>
      </c>
      <c r="M2311" s="159">
        <v>724005080367.38147</v>
      </c>
      <c r="N2311" s="159">
        <v>1345654853574.7124</v>
      </c>
      <c r="O2311" s="106">
        <v>0.61686752636486131</v>
      </c>
      <c r="P2311" s="106">
        <v>0.33496840451445442</v>
      </c>
      <c r="Q2311" s="88">
        <v>16.734385188183669</v>
      </c>
      <c r="R2311" s="158">
        <v>8792278892407.6855</v>
      </c>
      <c r="S2311" s="171">
        <v>7711.1500364366138</v>
      </c>
      <c r="T2311" s="165">
        <v>4.1041428471929133E-2</v>
      </c>
    </row>
    <row r="2312" spans="1:20" x14ac:dyDescent="0.2">
      <c r="A2312">
        <v>2308</v>
      </c>
      <c r="B2312" s="106">
        <v>0.47500309301129845</v>
      </c>
      <c r="C2312" s="88">
        <v>12554.301076972235</v>
      </c>
      <c r="D2312" s="87">
        <v>0.62700185731485492</v>
      </c>
      <c r="E2312" s="106">
        <v>0.7</v>
      </c>
      <c r="F2312" s="446">
        <v>1</v>
      </c>
      <c r="G2312" s="446">
        <v>2023</v>
      </c>
      <c r="H2312" s="88">
        <v>10812774.634144487</v>
      </c>
      <c r="I2312" s="151">
        <v>391407618907.60016</v>
      </c>
      <c r="J2312" s="106">
        <v>0.47500309301129851</v>
      </c>
      <c r="K2312" s="171">
        <v>44687246448.189529</v>
      </c>
      <c r="L2312" s="159">
        <v>82818940812.633545</v>
      </c>
      <c r="M2312" s="159">
        <v>414904739422.02899</v>
      </c>
      <c r="N2312" s="159">
        <v>933818545590.45227</v>
      </c>
      <c r="O2312" s="106">
        <v>0.62549493855650828</v>
      </c>
      <c r="P2312" s="106">
        <v>0.48316886864023795</v>
      </c>
      <c r="Q2312" s="88">
        <v>16.740099271422267</v>
      </c>
      <c r="R2312" s="158">
        <v>8501691660461.0898</v>
      </c>
      <c r="S2312" s="171">
        <v>7458.1926805854519</v>
      </c>
      <c r="T2312" s="165">
        <v>4.2455660475357919E-2</v>
      </c>
    </row>
    <row r="2313" spans="1:20" x14ac:dyDescent="0.2">
      <c r="A2313">
        <v>2309</v>
      </c>
      <c r="B2313" s="106">
        <v>0.51605581230576514</v>
      </c>
      <c r="C2313" s="88">
        <v>1500</v>
      </c>
      <c r="D2313" s="87">
        <v>0.78935258498392602</v>
      </c>
      <c r="E2313" s="106">
        <v>0.7</v>
      </c>
      <c r="F2313" s="446">
        <v>1</v>
      </c>
      <c r="G2313" s="446">
        <v>2024</v>
      </c>
      <c r="H2313" s="88">
        <v>17491419.026755635</v>
      </c>
      <c r="I2313" s="151">
        <v>564693532689.65491</v>
      </c>
      <c r="J2313" s="106">
        <v>0.42153400625985704</v>
      </c>
      <c r="K2313" s="171">
        <v>21502169949.52858</v>
      </c>
      <c r="L2313" s="159">
        <v>26035156502.879223</v>
      </c>
      <c r="M2313" s="159">
        <v>399205832183.50885</v>
      </c>
      <c r="N2313" s="159">
        <v>1011436691325.5715</v>
      </c>
      <c r="O2313" s="106">
        <v>0.57169205255446442</v>
      </c>
      <c r="P2313" s="106">
        <v>0.33650682812284577</v>
      </c>
      <c r="Q2313" s="88">
        <v>15.747922881019948</v>
      </c>
      <c r="R2313" s="158">
        <v>6200304354900.8086</v>
      </c>
      <c r="S2313" s="171">
        <v>5431.913438604236</v>
      </c>
      <c r="T2313" s="165">
        <v>4.3772571020657743E-2</v>
      </c>
    </row>
    <row r="2314" spans="1:20" x14ac:dyDescent="0.2">
      <c r="A2314">
        <v>2310</v>
      </c>
      <c r="B2314" s="106">
        <v>0.53454344389584674</v>
      </c>
      <c r="C2314" s="88">
        <v>1500</v>
      </c>
      <c r="D2314" s="87">
        <v>0.91857734060445639</v>
      </c>
      <c r="E2314" s="106">
        <v>0.34356711180045157</v>
      </c>
      <c r="F2314" s="446">
        <v>1</v>
      </c>
      <c r="G2314" s="446">
        <v>2025</v>
      </c>
      <c r="H2314" s="88">
        <v>24399646.198989328</v>
      </c>
      <c r="I2314" s="151">
        <v>403891794908.34741</v>
      </c>
      <c r="J2314" s="106">
        <v>0.13044753569491452</v>
      </c>
      <c r="K2314" s="171">
        <v>18213831172.769367</v>
      </c>
      <c r="L2314" s="159">
        <v>12762617126.535223</v>
      </c>
      <c r="M2314" s="159">
        <v>247794716905.233</v>
      </c>
      <c r="N2314" s="159">
        <v>682662960112.88501</v>
      </c>
      <c r="O2314" s="106">
        <v>0.38252047029975594</v>
      </c>
      <c r="P2314" s="106">
        <v>0.20923445874985347</v>
      </c>
      <c r="Q2314" s="88">
        <v>18.989892268398091</v>
      </c>
      <c r="R2314" s="158">
        <v>3133211077794.7095</v>
      </c>
      <c r="S2314" s="171">
        <v>2749.4675966893524</v>
      </c>
      <c r="T2314" s="165">
        <v>3.6466129903287715E-2</v>
      </c>
    </row>
    <row r="2315" spans="1:20" x14ac:dyDescent="0.2">
      <c r="A2315">
        <v>2311</v>
      </c>
      <c r="B2315" s="106">
        <v>0.47333271541170407</v>
      </c>
      <c r="C2315" s="88">
        <v>5400.0166384726062</v>
      </c>
      <c r="D2315" s="87">
        <v>0.45003333366368486</v>
      </c>
      <c r="E2315" s="106">
        <v>0.49042549826865478</v>
      </c>
      <c r="F2315" s="446">
        <v>1</v>
      </c>
      <c r="G2315" s="446">
        <v>2024</v>
      </c>
      <c r="H2315" s="88">
        <v>6252418.5475266231</v>
      </c>
      <c r="I2315" s="151">
        <v>275716973956.17834</v>
      </c>
      <c r="J2315" s="106">
        <v>0.47333271541170407</v>
      </c>
      <c r="K2315" s="171">
        <v>13721838387.073143</v>
      </c>
      <c r="L2315" s="159">
        <v>9676363243.6127243</v>
      </c>
      <c r="M2315" s="159">
        <v>156290087523.01816</v>
      </c>
      <c r="N2315" s="159">
        <v>455405263109.88232</v>
      </c>
      <c r="O2315" s="106">
        <v>0.57812029396233722</v>
      </c>
      <c r="P2315" s="106">
        <v>0.39186365896781472</v>
      </c>
      <c r="Q2315" s="88">
        <v>15.549471480184531</v>
      </c>
      <c r="R2315" s="158">
        <v>3440426745499.9839</v>
      </c>
      <c r="S2315" s="171">
        <v>3011.9544732214745</v>
      </c>
      <c r="T2315" s="165">
        <v>4.1362262154199185E-2</v>
      </c>
    </row>
    <row r="2316" spans="1:20" x14ac:dyDescent="0.2">
      <c r="A2316">
        <v>2312</v>
      </c>
      <c r="B2316" s="106">
        <v>0.44315023659413649</v>
      </c>
      <c r="C2316" s="88">
        <v>1500</v>
      </c>
      <c r="D2316" s="87">
        <v>0.87773074954235064</v>
      </c>
      <c r="E2316" s="106">
        <v>0.42675677257127176</v>
      </c>
      <c r="F2316" s="446">
        <v>1</v>
      </c>
      <c r="G2316" s="446">
        <v>2026</v>
      </c>
      <c r="H2316" s="88">
        <v>22099242.079839554</v>
      </c>
      <c r="I2316" s="151">
        <v>582720659723.81812</v>
      </c>
      <c r="J2316" s="106">
        <v>0.36229995062847098</v>
      </c>
      <c r="K2316" s="171">
        <v>23436737849.011368</v>
      </c>
      <c r="L2316" s="159">
        <v>14690893829.593693</v>
      </c>
      <c r="M2316" s="159">
        <v>69790454874.098572</v>
      </c>
      <c r="N2316" s="159">
        <v>690638746276.52173</v>
      </c>
      <c r="O2316" s="106">
        <v>0.40354634997483013</v>
      </c>
      <c r="P2316" s="106">
        <v>0.21862034377463729</v>
      </c>
      <c r="Q2316" s="88">
        <v>14.190100771862879</v>
      </c>
      <c r="R2316" s="158">
        <v>2758341792335.0078</v>
      </c>
      <c r="S2316" s="171">
        <v>2419.9794153062785</v>
      </c>
      <c r="T2316" s="165">
        <v>4.3715436710932025E-2</v>
      </c>
    </row>
    <row r="2317" spans="1:20" x14ac:dyDescent="0.2">
      <c r="A2317">
        <v>2313</v>
      </c>
      <c r="B2317" s="106">
        <v>0.2841840081729603</v>
      </c>
      <c r="C2317" s="88">
        <v>1860.9086264685952</v>
      </c>
      <c r="D2317" s="87">
        <v>0.75024423371623539</v>
      </c>
      <c r="E2317" s="106">
        <v>0.29190420577964382</v>
      </c>
      <c r="F2317" s="446">
        <v>1</v>
      </c>
      <c r="G2317" s="446">
        <v>2025</v>
      </c>
      <c r="H2317" s="88">
        <v>15236318.226513322</v>
      </c>
      <c r="I2317" s="151">
        <v>430587768150.15192</v>
      </c>
      <c r="J2317" s="106">
        <v>0.28418400817296041</v>
      </c>
      <c r="K2317" s="171">
        <v>27068999858.92487</v>
      </c>
      <c r="L2317" s="159">
        <v>46118386327.776909</v>
      </c>
      <c r="M2317" s="159">
        <v>126434163236.91748</v>
      </c>
      <c r="N2317" s="159">
        <v>630209317573.77124</v>
      </c>
      <c r="O2317" s="106">
        <v>0.41320905644088984</v>
      </c>
      <c r="P2317" s="106">
        <v>0.22290890674469396</v>
      </c>
      <c r="Q2317" s="88">
        <v>15.774652593952553</v>
      </c>
      <c r="R2317" s="158">
        <v>2491194141312.0815</v>
      </c>
      <c r="S2317" s="171">
        <v>2184.5412780854658</v>
      </c>
      <c r="T2317" s="165">
        <v>4.5010164174742275E-2</v>
      </c>
    </row>
    <row r="2318" spans="1:20" x14ac:dyDescent="0.2">
      <c r="A2318">
        <v>2314</v>
      </c>
      <c r="B2318" s="106">
        <v>0.341607877167177</v>
      </c>
      <c r="C2318" s="88">
        <v>7191.5315500336974</v>
      </c>
      <c r="D2318" s="87">
        <v>0.32999134161259619</v>
      </c>
      <c r="E2318" s="106">
        <v>0.44648093767740954</v>
      </c>
      <c r="F2318" s="446">
        <v>1</v>
      </c>
      <c r="G2318" s="446">
        <v>2022</v>
      </c>
      <c r="H2318" s="88">
        <v>4038254.4367707251</v>
      </c>
      <c r="I2318" s="151">
        <v>235119740000.99161</v>
      </c>
      <c r="J2318" s="106">
        <v>0.341607877167177</v>
      </c>
      <c r="K2318" s="171">
        <v>2159320092.8562694</v>
      </c>
      <c r="L2318" s="159">
        <v>0</v>
      </c>
      <c r="M2318" s="159">
        <v>410464749701.75171</v>
      </c>
      <c r="N2318" s="159">
        <v>647743809795.59961</v>
      </c>
      <c r="O2318" s="106">
        <v>0.63094474828281888</v>
      </c>
      <c r="P2318" s="106">
        <v>0.38637407489423853</v>
      </c>
      <c r="Q2318" s="88">
        <v>17.721169298968427</v>
      </c>
      <c r="R2318" s="158">
        <v>5038129321765.3135</v>
      </c>
      <c r="S2318" s="171">
        <v>4416.4238860491278</v>
      </c>
      <c r="T2318" s="165">
        <v>3.9731409927475064E-2</v>
      </c>
    </row>
    <row r="2319" spans="1:20" x14ac:dyDescent="0.2">
      <c r="A2319">
        <v>2315</v>
      </c>
      <c r="B2319" s="106">
        <v>0.59574229768553877</v>
      </c>
      <c r="C2319" s="88">
        <v>5958.4756683816968</v>
      </c>
      <c r="D2319" s="87">
        <v>0.94004184296948567</v>
      </c>
      <c r="E2319" s="106">
        <v>0.52917507433877531</v>
      </c>
      <c r="F2319" s="446">
        <v>1</v>
      </c>
      <c r="G2319" s="446">
        <v>2025</v>
      </c>
      <c r="H2319" s="88">
        <v>26069369.29131918</v>
      </c>
      <c r="I2319" s="151">
        <v>608568048372.43787</v>
      </c>
      <c r="J2319" s="106">
        <v>0.35647088156053619</v>
      </c>
      <c r="K2319" s="171">
        <v>24863379603.713043</v>
      </c>
      <c r="L2319" s="159">
        <v>18322426190.519466</v>
      </c>
      <c r="M2319" s="159">
        <v>264410762299.03531</v>
      </c>
      <c r="N2319" s="159">
        <v>916164616465.70569</v>
      </c>
      <c r="O2319" s="106">
        <v>0.48367218240099868</v>
      </c>
      <c r="P2319" s="106">
        <v>0.27326020320971178</v>
      </c>
      <c r="Q2319" s="88">
        <v>15.592859013275779</v>
      </c>
      <c r="R2319" s="158">
        <v>4476920447301.1289</v>
      </c>
      <c r="S2319" s="171">
        <v>3927.4539314660551</v>
      </c>
      <c r="T2319" s="165">
        <v>4.3893274652593295E-2</v>
      </c>
    </row>
    <row r="2320" spans="1:20" x14ac:dyDescent="0.2">
      <c r="A2320">
        <v>2316</v>
      </c>
      <c r="B2320" s="106">
        <v>0.61288206499433384</v>
      </c>
      <c r="C2320" s="88">
        <v>3804.8530759839605</v>
      </c>
      <c r="D2320" s="87">
        <v>0.92115204612686497</v>
      </c>
      <c r="E2320" s="106">
        <v>0.68546627349572309</v>
      </c>
      <c r="F2320" s="446">
        <v>1</v>
      </c>
      <c r="G2320" s="446">
        <v>2025</v>
      </c>
      <c r="H2320" s="88">
        <v>25889753.293272756</v>
      </c>
      <c r="I2320" s="151">
        <v>679018128060.57849</v>
      </c>
      <c r="J2320" s="106">
        <v>0.39770676174451025</v>
      </c>
      <c r="K2320" s="171">
        <v>56630620360.196365</v>
      </c>
      <c r="L2320" s="159">
        <v>128492998526.73668</v>
      </c>
      <c r="M2320" s="159">
        <v>206798916564.85635</v>
      </c>
      <c r="N2320" s="159">
        <v>1070940663512.3679</v>
      </c>
      <c r="O2320" s="106">
        <v>0.50262694404063013</v>
      </c>
      <c r="P2320" s="106">
        <v>0.32270998430125414</v>
      </c>
      <c r="Q2320" s="88">
        <v>15.493974107424515</v>
      </c>
      <c r="R2320" s="158">
        <v>6099072212187.8359</v>
      </c>
      <c r="S2320" s="171">
        <v>5349.6954539934368</v>
      </c>
      <c r="T2320" s="165">
        <v>4.5163163109294038E-2</v>
      </c>
    </row>
    <row r="2321" spans="1:20" x14ac:dyDescent="0.2">
      <c r="A2321">
        <v>2317</v>
      </c>
      <c r="B2321" s="106">
        <v>0.50597543657996336</v>
      </c>
      <c r="C2321" s="88">
        <v>8642.9994370879976</v>
      </c>
      <c r="D2321" s="87">
        <v>0.90703337237369008</v>
      </c>
      <c r="E2321" s="106">
        <v>0.35129030107710474</v>
      </c>
      <c r="F2321" s="446">
        <v>1</v>
      </c>
      <c r="G2321" s="446">
        <v>2026</v>
      </c>
      <c r="H2321" s="88">
        <v>24455641.556365959</v>
      </c>
      <c r="I2321" s="151">
        <v>637082474152.84119</v>
      </c>
      <c r="J2321" s="106">
        <v>0.4030087151479137</v>
      </c>
      <c r="K2321" s="171">
        <v>39057389979.965286</v>
      </c>
      <c r="L2321" s="159">
        <v>84448418459.020279</v>
      </c>
      <c r="M2321" s="159">
        <v>88137748002.502289</v>
      </c>
      <c r="N2321" s="159">
        <v>848726030594.3291</v>
      </c>
      <c r="O2321" s="106">
        <v>0.46518983545765952</v>
      </c>
      <c r="P2321" s="106">
        <v>0.38177348081407991</v>
      </c>
      <c r="Q2321" s="88">
        <v>14.878406127414193</v>
      </c>
      <c r="R2321" s="158">
        <v>5498356271024.9287</v>
      </c>
      <c r="S2321" s="171">
        <v>4823.7203197783838</v>
      </c>
      <c r="T2321" s="165">
        <v>4.7610633494289852E-2</v>
      </c>
    </row>
    <row r="2322" spans="1:20" x14ac:dyDescent="0.2">
      <c r="A2322">
        <v>2318</v>
      </c>
      <c r="B2322" s="106">
        <v>0.56069507062145751</v>
      </c>
      <c r="C2322" s="88">
        <v>3124.4411101205851</v>
      </c>
      <c r="D2322" s="87">
        <v>0.75963508853876516</v>
      </c>
      <c r="E2322" s="106">
        <v>0.23187236330507205</v>
      </c>
      <c r="F2322" s="446">
        <v>1</v>
      </c>
      <c r="G2322" s="446">
        <v>2024</v>
      </c>
      <c r="H2322" s="88">
        <v>16174952.858131271</v>
      </c>
      <c r="I2322" s="151">
        <v>578742183322.01392</v>
      </c>
      <c r="J2322" s="106">
        <v>0.52771077719116777</v>
      </c>
      <c r="K2322" s="171">
        <v>45151905046.331139</v>
      </c>
      <c r="L2322" s="159">
        <v>34865109098.05986</v>
      </c>
      <c r="M2322" s="159">
        <v>455686067310.74487</v>
      </c>
      <c r="N2322" s="159">
        <v>1114445264777.1497</v>
      </c>
      <c r="O2322" s="106">
        <v>0.62618546691995924</v>
      </c>
      <c r="P2322" s="106">
        <v>0.50720967369411918</v>
      </c>
      <c r="Q2322" s="88">
        <v>16.222231056883899</v>
      </c>
      <c r="R2322" s="158">
        <v>10221691562188.188</v>
      </c>
      <c r="S2322" s="171">
        <v>8959.5369511853351</v>
      </c>
      <c r="T2322" s="165">
        <v>4.4333895764697574E-2</v>
      </c>
    </row>
    <row r="2323" spans="1:20" x14ac:dyDescent="0.2">
      <c r="A2323">
        <v>2319</v>
      </c>
      <c r="B2323" s="106">
        <v>0.44630605904665904</v>
      </c>
      <c r="C2323" s="88">
        <v>5197.1662046214105</v>
      </c>
      <c r="D2323" s="87">
        <v>0.69058733314779841</v>
      </c>
      <c r="E2323" s="106">
        <v>0.61775102689188688</v>
      </c>
      <c r="F2323" s="446">
        <v>1</v>
      </c>
      <c r="G2323" s="446">
        <v>2027</v>
      </c>
      <c r="H2323" s="88">
        <v>13277806.840765942</v>
      </c>
      <c r="I2323" s="151">
        <v>352525759287.42535</v>
      </c>
      <c r="J2323" s="106">
        <v>0.30801381280240792</v>
      </c>
      <c r="K2323" s="171">
        <v>17234992680.751377</v>
      </c>
      <c r="L2323" s="159">
        <v>48532362045.931824</v>
      </c>
      <c r="M2323" s="159">
        <v>0</v>
      </c>
      <c r="N2323" s="159">
        <v>418293114014.10858</v>
      </c>
      <c r="O2323" s="106">
        <v>0.35240525824423985</v>
      </c>
      <c r="P2323" s="106">
        <v>0.22950219834084482</v>
      </c>
      <c r="Q2323" s="88">
        <v>14.470054194694402</v>
      </c>
      <c r="R2323" s="158">
        <v>1723539413746.5564</v>
      </c>
      <c r="S2323" s="171">
        <v>1512.2636582741502</v>
      </c>
      <c r="T2323" s="165">
        <v>4.4991758144923885E-2</v>
      </c>
    </row>
    <row r="2324" spans="1:20" x14ac:dyDescent="0.2">
      <c r="A2324">
        <v>2320</v>
      </c>
      <c r="B2324" s="106">
        <v>0.61395582191108633</v>
      </c>
      <c r="C2324" s="88">
        <v>6970.9396151809551</v>
      </c>
      <c r="D2324" s="87">
        <v>1.159821652375929</v>
      </c>
      <c r="E2324" s="106">
        <v>0.25000941889543926</v>
      </c>
      <c r="F2324" s="446">
        <v>1</v>
      </c>
      <c r="G2324" s="446">
        <v>2026</v>
      </c>
      <c r="H2324" s="88">
        <v>42663818.794057347</v>
      </c>
      <c r="I2324" s="151">
        <v>743754085191.07666</v>
      </c>
      <c r="J2324" s="106">
        <v>0.21782236688688228</v>
      </c>
      <c r="K2324" s="171">
        <v>28054439092.307365</v>
      </c>
      <c r="L2324" s="159">
        <v>62650417158.766907</v>
      </c>
      <c r="M2324" s="159">
        <v>157844627394.7236</v>
      </c>
      <c r="N2324" s="159">
        <v>992303568836.87451</v>
      </c>
      <c r="O2324" s="106">
        <v>0.34102700170428474</v>
      </c>
      <c r="P2324" s="106">
        <v>0.19234674910502686</v>
      </c>
      <c r="Q2324" s="88">
        <v>16.206329475187655</v>
      </c>
      <c r="R2324" s="158">
        <v>3368098224539.8413</v>
      </c>
      <c r="S2324" s="171">
        <v>2956.2810174530364</v>
      </c>
      <c r="T2324" s="165">
        <v>4.6143489936674408E-2</v>
      </c>
    </row>
    <row r="2325" spans="1:20" x14ac:dyDescent="0.2">
      <c r="A2325">
        <v>2321</v>
      </c>
      <c r="B2325" s="106">
        <v>0.5537434358003307</v>
      </c>
      <c r="C2325" s="88">
        <v>7514.0110166459308</v>
      </c>
      <c r="D2325" s="87">
        <v>1.1557314540910077</v>
      </c>
      <c r="E2325" s="106">
        <v>0.48965577335935262</v>
      </c>
      <c r="F2325" s="446">
        <v>1</v>
      </c>
      <c r="G2325" s="446">
        <v>2024</v>
      </c>
      <c r="H2325" s="88">
        <v>42333618.995216846</v>
      </c>
      <c r="I2325" s="151">
        <v>862750123566.38489</v>
      </c>
      <c r="J2325" s="106">
        <v>0.16436358270648899</v>
      </c>
      <c r="K2325" s="171">
        <v>29938237689.291225</v>
      </c>
      <c r="L2325" s="159">
        <v>5493764799.0769529</v>
      </c>
      <c r="M2325" s="159">
        <v>483491576624.0885</v>
      </c>
      <c r="N2325" s="159">
        <v>1381673702678.8416</v>
      </c>
      <c r="O2325" s="106">
        <v>0.38575893381699489</v>
      </c>
      <c r="P2325" s="106">
        <v>0.22676685861593032</v>
      </c>
      <c r="Q2325" s="88">
        <v>18.184123048261391</v>
      </c>
      <c r="R2325" s="158">
        <v>6088138651041.6104</v>
      </c>
      <c r="S2325" s="171">
        <v>5338.8562265927585</v>
      </c>
      <c r="T2325" s="165">
        <v>4.0816379458745236E-2</v>
      </c>
    </row>
    <row r="2326" spans="1:20" x14ac:dyDescent="0.2">
      <c r="A2326">
        <v>2322</v>
      </c>
      <c r="B2326" s="106">
        <v>0.41987820464356035</v>
      </c>
      <c r="C2326" s="88">
        <v>5603.8411337040152</v>
      </c>
      <c r="D2326" s="87">
        <v>0.90563115739286215</v>
      </c>
      <c r="E2326" s="106">
        <v>0.5416688649996847</v>
      </c>
      <c r="F2326" s="446">
        <v>1</v>
      </c>
      <c r="G2326" s="446">
        <v>2023</v>
      </c>
      <c r="H2326" s="88">
        <v>24370093.144060552</v>
      </c>
      <c r="I2326" s="151">
        <v>591020206136.63586</v>
      </c>
      <c r="J2326" s="106">
        <v>0.35037733594507781</v>
      </c>
      <c r="K2326" s="171">
        <v>18519094573.826473</v>
      </c>
      <c r="L2326" s="159">
        <v>0</v>
      </c>
      <c r="M2326" s="159">
        <v>525300486444.71777</v>
      </c>
      <c r="N2326" s="159">
        <v>1134839787155.1799</v>
      </c>
      <c r="O2326" s="106">
        <v>0.55278329291239292</v>
      </c>
      <c r="P2326" s="106">
        <v>0.36992931229599857</v>
      </c>
      <c r="Q2326" s="88">
        <v>16.998530373153262</v>
      </c>
      <c r="R2326" s="158">
        <v>8105930340281.0664</v>
      </c>
      <c r="S2326" s="171">
        <v>7111.4190837122205</v>
      </c>
      <c r="T2326" s="165">
        <v>4.1288110826233966E-2</v>
      </c>
    </row>
    <row r="2327" spans="1:20" x14ac:dyDescent="0.2">
      <c r="A2327">
        <v>2323</v>
      </c>
      <c r="B2327" s="106">
        <v>0.32131405109910832</v>
      </c>
      <c r="C2327" s="88">
        <v>1500</v>
      </c>
      <c r="D2327" s="87">
        <v>0.2</v>
      </c>
      <c r="E2327" s="106">
        <v>0.22963926704540877</v>
      </c>
      <c r="F2327" s="446">
        <v>1</v>
      </c>
      <c r="G2327" s="446">
        <v>2025</v>
      </c>
      <c r="H2327" s="88">
        <v>2441487.9549572985</v>
      </c>
      <c r="I2327" s="151">
        <v>142531711550.91473</v>
      </c>
      <c r="J2327" s="106">
        <v>0.32131405109910838</v>
      </c>
      <c r="K2327" s="171">
        <v>17836885211.86142</v>
      </c>
      <c r="L2327" s="159">
        <v>22240499081.76709</v>
      </c>
      <c r="M2327" s="159">
        <v>74091536429.943359</v>
      </c>
      <c r="N2327" s="159">
        <v>256700632274.4866</v>
      </c>
      <c r="O2327" s="106">
        <v>0.47862394793989638</v>
      </c>
      <c r="P2327" s="106">
        <v>0.31893874612716788</v>
      </c>
      <c r="Q2327" s="88">
        <v>16.195365574817746</v>
      </c>
      <c r="R2327" s="158">
        <v>1619715203610.967</v>
      </c>
      <c r="S2327" s="171">
        <v>1419.9483309929906</v>
      </c>
      <c r="T2327" s="165">
        <v>4.0643701319699403E-2</v>
      </c>
    </row>
    <row r="2328" spans="1:20" x14ac:dyDescent="0.2">
      <c r="A2328">
        <v>2324</v>
      </c>
      <c r="B2328" s="106">
        <v>0.37135715321258778</v>
      </c>
      <c r="C2328" s="88">
        <v>5614.0746211402657</v>
      </c>
      <c r="D2328" s="87">
        <v>0.7136784285521558</v>
      </c>
      <c r="E2328" s="106">
        <v>0.56527850883614272</v>
      </c>
      <c r="F2328" s="446">
        <v>1</v>
      </c>
      <c r="G2328" s="446">
        <v>2024</v>
      </c>
      <c r="H2328" s="88">
        <v>13749802.815661965</v>
      </c>
      <c r="I2328" s="151">
        <v>529190627819.44263</v>
      </c>
      <c r="J2328" s="106">
        <v>0.37135715321258778</v>
      </c>
      <c r="K2328" s="171">
        <v>19482517051.114735</v>
      </c>
      <c r="L2328" s="159">
        <v>4154974728.1616082</v>
      </c>
      <c r="M2328" s="159">
        <v>227573343807.76901</v>
      </c>
      <c r="N2328" s="159">
        <v>780401463406.48804</v>
      </c>
      <c r="O2328" s="106">
        <v>0.48936527901362181</v>
      </c>
      <c r="P2328" s="106">
        <v>0.35212993466040621</v>
      </c>
      <c r="Q2328" s="88">
        <v>15.908641366365506</v>
      </c>
      <c r="R2328" s="158">
        <v>4896821950439.1797</v>
      </c>
      <c r="S2328" s="171">
        <v>4289.3412773730679</v>
      </c>
      <c r="T2328" s="165">
        <v>4.4871402668693813E-2</v>
      </c>
    </row>
    <row r="2329" spans="1:20" x14ac:dyDescent="0.2">
      <c r="A2329">
        <v>2325</v>
      </c>
      <c r="B2329" s="106">
        <v>0.39672641193596092</v>
      </c>
      <c r="C2329" s="88">
        <v>1500</v>
      </c>
      <c r="D2329" s="87">
        <v>0.72167796265022077</v>
      </c>
      <c r="E2329" s="106">
        <v>0.22908264062968553</v>
      </c>
      <c r="F2329" s="446">
        <v>1</v>
      </c>
      <c r="G2329" s="446">
        <v>2027</v>
      </c>
      <c r="H2329" s="88">
        <v>14903606.578215186</v>
      </c>
      <c r="I2329" s="151">
        <v>557859213355.26111</v>
      </c>
      <c r="J2329" s="106">
        <v>0.39672641193596092</v>
      </c>
      <c r="K2329" s="171">
        <v>49463185772.424347</v>
      </c>
      <c r="L2329" s="159">
        <v>72864791111.888</v>
      </c>
      <c r="M2329" s="159">
        <v>0</v>
      </c>
      <c r="N2329" s="159">
        <v>680187190239.57349</v>
      </c>
      <c r="O2329" s="106">
        <v>0.41107701083120618</v>
      </c>
      <c r="P2329" s="106">
        <v>0.28289963761794051</v>
      </c>
      <c r="Q2329" s="88">
        <v>14.016202031679503</v>
      </c>
      <c r="R2329" s="158">
        <v>3091376993585.6504</v>
      </c>
      <c r="S2329" s="171">
        <v>2710.2571503594122</v>
      </c>
      <c r="T2329" s="165">
        <v>5.0009377298099129E-2</v>
      </c>
    </row>
    <row r="2330" spans="1:20" x14ac:dyDescent="0.2">
      <c r="A2330">
        <v>2326</v>
      </c>
      <c r="B2330" s="106">
        <v>0.4975509233367712</v>
      </c>
      <c r="C2330" s="88">
        <v>4981.8618843755967</v>
      </c>
      <c r="D2330" s="87">
        <v>1.0403563938559459</v>
      </c>
      <c r="E2330" s="106">
        <v>0.56220682652723164</v>
      </c>
      <c r="F2330" s="446">
        <v>1</v>
      </c>
      <c r="G2330" s="446">
        <v>2025</v>
      </c>
      <c r="H2330" s="88">
        <v>33996839.904393092</v>
      </c>
      <c r="I2330" s="151">
        <v>759600562258.78699</v>
      </c>
      <c r="J2330" s="106">
        <v>0.26719029484294976</v>
      </c>
      <c r="K2330" s="171">
        <v>22604619877.712936</v>
      </c>
      <c r="L2330" s="159">
        <v>63748870062.145065</v>
      </c>
      <c r="M2330" s="159">
        <v>213284222797.36298</v>
      </c>
      <c r="N2330" s="159">
        <v>1059238274996.0078</v>
      </c>
      <c r="O2330" s="106">
        <v>0.40083934134838767</v>
      </c>
      <c r="P2330" s="106">
        <v>0.283436908329249</v>
      </c>
      <c r="Q2330" s="88">
        <v>16.388443699124799</v>
      </c>
      <c r="R2330" s="158">
        <v>5565473324409.9912</v>
      </c>
      <c r="S2330" s="171">
        <v>4876.4315467208498</v>
      </c>
      <c r="T2330" s="165">
        <v>4.2233873038282653E-2</v>
      </c>
    </row>
    <row r="2331" spans="1:20" x14ac:dyDescent="0.2">
      <c r="A2331">
        <v>2327</v>
      </c>
      <c r="B2331" s="106">
        <v>0.58331198580304233</v>
      </c>
      <c r="C2331" s="88">
        <v>4869.2935071442289</v>
      </c>
      <c r="D2331" s="87">
        <v>0.64000778278610138</v>
      </c>
      <c r="E2331" s="106">
        <v>8.6399132196641193E-2</v>
      </c>
      <c r="F2331" s="446">
        <v>1</v>
      </c>
      <c r="G2331" s="446">
        <v>2022</v>
      </c>
      <c r="H2331" s="88">
        <v>11279378.230610238</v>
      </c>
      <c r="I2331" s="151">
        <v>416640549528.96362</v>
      </c>
      <c r="J2331" s="106">
        <v>0.46546755941596396</v>
      </c>
      <c r="K2331" s="171">
        <v>8103593085.6572256</v>
      </c>
      <c r="L2331" s="159">
        <v>0</v>
      </c>
      <c r="M2331" s="159">
        <v>395254417289.77765</v>
      </c>
      <c r="N2331" s="159">
        <v>819998559904.39844</v>
      </c>
      <c r="O2331" s="106">
        <v>0.62211840181069389</v>
      </c>
      <c r="P2331" s="106">
        <v>0.35029088900146865</v>
      </c>
      <c r="Q2331" s="88">
        <v>16.117294616139851</v>
      </c>
      <c r="R2331" s="158">
        <v>5291296681723.9268</v>
      </c>
      <c r="S2331" s="171">
        <v>4643.2661662084392</v>
      </c>
      <c r="T2331" s="165">
        <v>4.3151586656645147E-2</v>
      </c>
    </row>
    <row r="2332" spans="1:20" x14ac:dyDescent="0.2">
      <c r="A2332">
        <v>2328</v>
      </c>
      <c r="B2332" s="106">
        <v>0.5993050933545091</v>
      </c>
      <c r="C2332" s="88">
        <v>3053.3613437005979</v>
      </c>
      <c r="D2332" s="87">
        <v>0.2</v>
      </c>
      <c r="E2332" s="106">
        <v>0.40463769017325241</v>
      </c>
      <c r="F2332" s="446">
        <v>1</v>
      </c>
      <c r="G2332" s="446">
        <v>2026</v>
      </c>
      <c r="H2332" s="88">
        <v>2378561.400269588</v>
      </c>
      <c r="I2332" s="151">
        <v>139043773718.89694</v>
      </c>
      <c r="J2332" s="106">
        <v>0.56735457402954936</v>
      </c>
      <c r="K2332" s="171">
        <v>22951583435.33363</v>
      </c>
      <c r="L2332" s="159">
        <v>42100530987.786743</v>
      </c>
      <c r="M2332" s="159">
        <v>30316550401.018791</v>
      </c>
      <c r="N2332" s="159">
        <v>234412438543.03607</v>
      </c>
      <c r="O2332" s="106">
        <v>0.58367545242558083</v>
      </c>
      <c r="P2332" s="106">
        <v>0.48401160465505461</v>
      </c>
      <c r="Q2332" s="88">
        <v>15.000371900362083</v>
      </c>
      <c r="R2332" s="158">
        <v>1973949243278.6035</v>
      </c>
      <c r="S2332" s="171">
        <v>1731.207002322006</v>
      </c>
      <c r="T2332" s="165">
        <v>4.6168659381466436E-2</v>
      </c>
    </row>
    <row r="2333" spans="1:20" x14ac:dyDescent="0.2">
      <c r="A2333">
        <v>2329</v>
      </c>
      <c r="B2333" s="106">
        <v>0.44282026386211948</v>
      </c>
      <c r="C2333" s="88">
        <v>2581.7885196301795</v>
      </c>
      <c r="D2333" s="87">
        <v>0.93631646695072912</v>
      </c>
      <c r="E2333" s="106">
        <v>0.47242543939649273</v>
      </c>
      <c r="F2333" s="446">
        <v>1</v>
      </c>
      <c r="G2333" s="446">
        <v>2025</v>
      </c>
      <c r="H2333" s="88">
        <v>26709062.400197957</v>
      </c>
      <c r="I2333" s="151">
        <v>605332368282.90271</v>
      </c>
      <c r="J2333" s="106">
        <v>0.27887262662656109</v>
      </c>
      <c r="K2333" s="171">
        <v>39139033585.86673</v>
      </c>
      <c r="L2333" s="159">
        <v>89491406215.960648</v>
      </c>
      <c r="M2333" s="159">
        <v>202150080449.10626</v>
      </c>
      <c r="N2333" s="159">
        <v>936112888533.8363</v>
      </c>
      <c r="O2333" s="106">
        <v>0.42956765341304076</v>
      </c>
      <c r="P2333" s="106">
        <v>0.25479845645293103</v>
      </c>
      <c r="Q2333" s="88">
        <v>16.080402498365668</v>
      </c>
      <c r="R2333" s="158">
        <v>4442910618675.4736</v>
      </c>
      <c r="S2333" s="171">
        <v>3898.0964694499671</v>
      </c>
      <c r="T2333" s="165">
        <v>4.2932595375436318E-2</v>
      </c>
    </row>
    <row r="2334" spans="1:20" x14ac:dyDescent="0.2">
      <c r="A2334">
        <v>2330</v>
      </c>
      <c r="B2334" s="106">
        <v>0.53400698236327115</v>
      </c>
      <c r="C2334" s="88">
        <v>3011.7334043543788</v>
      </c>
      <c r="D2334" s="87">
        <v>0.88646172321764904</v>
      </c>
      <c r="E2334" s="106">
        <v>0.4957586776960744</v>
      </c>
      <c r="F2334" s="446">
        <v>1</v>
      </c>
      <c r="G2334" s="446">
        <v>2024</v>
      </c>
      <c r="H2334" s="88">
        <v>22355634.307792988</v>
      </c>
      <c r="I2334" s="151">
        <v>683533575192.83594</v>
      </c>
      <c r="J2334" s="106">
        <v>0.42123822507870312</v>
      </c>
      <c r="K2334" s="171">
        <v>54702572066.189476</v>
      </c>
      <c r="L2334" s="159">
        <v>105361816816.36673</v>
      </c>
      <c r="M2334" s="159">
        <v>293535597065.75354</v>
      </c>
      <c r="N2334" s="159">
        <v>1137133561141.1458</v>
      </c>
      <c r="O2334" s="106">
        <v>0.53384089771516063</v>
      </c>
      <c r="P2334" s="106">
        <v>0.37133152611145281</v>
      </c>
      <c r="Q2334" s="88">
        <v>15.730679478453586</v>
      </c>
      <c r="R2334" s="158">
        <v>7538654163954.9141</v>
      </c>
      <c r="S2334" s="171">
        <v>6606.1391946112108</v>
      </c>
      <c r="T2334" s="165">
        <v>4.4906772757801604E-2</v>
      </c>
    </row>
    <row r="2335" spans="1:20" x14ac:dyDescent="0.2">
      <c r="A2335">
        <v>2331</v>
      </c>
      <c r="B2335" s="106">
        <v>0.44663294439990447</v>
      </c>
      <c r="C2335" s="88">
        <v>3755.8635799694375</v>
      </c>
      <c r="D2335" s="87">
        <v>0.40807454731745524</v>
      </c>
      <c r="E2335" s="106">
        <v>0.56566456955049182</v>
      </c>
      <c r="F2335" s="446">
        <v>1</v>
      </c>
      <c r="G2335" s="446">
        <v>2025</v>
      </c>
      <c r="H2335" s="88">
        <v>5505644.4533429611</v>
      </c>
      <c r="I2335" s="151">
        <v>191969666800.14441</v>
      </c>
      <c r="J2335" s="106">
        <v>0.39777094537097157</v>
      </c>
      <c r="K2335" s="171">
        <v>19029963943.272423</v>
      </c>
      <c r="L2335" s="159">
        <v>29976667702.742054</v>
      </c>
      <c r="M2335" s="159">
        <v>97393683355.412338</v>
      </c>
      <c r="N2335" s="159">
        <v>338369981801.57123</v>
      </c>
      <c r="O2335" s="106">
        <v>0.52680865998539239</v>
      </c>
      <c r="P2335" s="106">
        <v>0.33238489018416045</v>
      </c>
      <c r="Q2335" s="88">
        <v>15.157492495407984</v>
      </c>
      <c r="R2335" s="158">
        <v>2090079007050.5071</v>
      </c>
      <c r="S2335" s="171">
        <v>1834.640913103618</v>
      </c>
      <c r="T2335" s="165">
        <v>4.3162432304122304E-2</v>
      </c>
    </row>
    <row r="2336" spans="1:20" x14ac:dyDescent="0.2">
      <c r="A2336">
        <v>2332</v>
      </c>
      <c r="B2336" s="106">
        <v>0.45741588310632519</v>
      </c>
      <c r="C2336" s="88">
        <v>3210.4992052563862</v>
      </c>
      <c r="D2336" s="87">
        <v>0.67502656928059468</v>
      </c>
      <c r="E2336" s="106">
        <v>0.41381898653991922</v>
      </c>
      <c r="F2336" s="446">
        <v>1</v>
      </c>
      <c r="G2336" s="446">
        <v>2025</v>
      </c>
      <c r="H2336" s="88">
        <v>12740488.794359604</v>
      </c>
      <c r="I2336" s="151">
        <v>352674729106.19678</v>
      </c>
      <c r="J2336" s="106">
        <v>0.31477799190461619</v>
      </c>
      <c r="K2336" s="171">
        <v>19503027243.861988</v>
      </c>
      <c r="L2336" s="159">
        <v>27637054518.685429</v>
      </c>
      <c r="M2336" s="159">
        <v>183027631107.7132</v>
      </c>
      <c r="N2336" s="159">
        <v>582842441976.4574</v>
      </c>
      <c r="O2336" s="106">
        <v>0.4796253179104682</v>
      </c>
      <c r="P2336" s="106">
        <v>0.23114349523239119</v>
      </c>
      <c r="Q2336" s="88">
        <v>15.597541427027943</v>
      </c>
      <c r="R2336" s="158">
        <v>2499690926810.6533</v>
      </c>
      <c r="S2336" s="171">
        <v>2192.8016405336575</v>
      </c>
      <c r="T2336" s="165">
        <v>4.2981614791035884E-2</v>
      </c>
    </row>
    <row r="2337" spans="1:20" x14ac:dyDescent="0.2">
      <c r="A2337">
        <v>2333</v>
      </c>
      <c r="B2337" s="106">
        <v>0.53781403796080141</v>
      </c>
      <c r="C2337" s="88">
        <v>2080.4612048718545</v>
      </c>
      <c r="D2337" s="87">
        <v>0.73503676450076105</v>
      </c>
      <c r="E2337" s="106">
        <v>0.48311280898028885</v>
      </c>
      <c r="F2337" s="446">
        <v>1</v>
      </c>
      <c r="G2337" s="446">
        <v>2024</v>
      </c>
      <c r="H2337" s="88">
        <v>14926336.096252767</v>
      </c>
      <c r="I2337" s="151">
        <v>442726760447.79242</v>
      </c>
      <c r="J2337" s="106">
        <v>0.39741951186769142</v>
      </c>
      <c r="K2337" s="171">
        <v>35613607521.709755</v>
      </c>
      <c r="L2337" s="159">
        <v>59410955855.022926</v>
      </c>
      <c r="M2337" s="159">
        <v>396041127069.3313</v>
      </c>
      <c r="N2337" s="159">
        <v>933792450893.85632</v>
      </c>
      <c r="O2337" s="106">
        <v>0.57861885566777427</v>
      </c>
      <c r="P2337" s="106">
        <v>0.34129707285179578</v>
      </c>
      <c r="Q2337" s="88">
        <v>16.411816517976469</v>
      </c>
      <c r="R2337" s="158">
        <v>5898233556609.7031</v>
      </c>
      <c r="S2337" s="171">
        <v>5172.4671393393164</v>
      </c>
      <c r="T2337" s="165">
        <v>4.3257331010441498E-2</v>
      </c>
    </row>
    <row r="2338" spans="1:20" x14ac:dyDescent="0.2">
      <c r="A2338">
        <v>2334</v>
      </c>
      <c r="B2338" s="106">
        <v>0.40403429216330672</v>
      </c>
      <c r="C2338" s="88">
        <v>6530.257835691822</v>
      </c>
      <c r="D2338" s="87">
        <v>0.61372070303272752</v>
      </c>
      <c r="E2338" s="106">
        <v>0.29585928887018836</v>
      </c>
      <c r="F2338" s="446">
        <v>1</v>
      </c>
      <c r="G2338" s="446">
        <v>2025</v>
      </c>
      <c r="H2338" s="88">
        <v>10519884.041907577</v>
      </c>
      <c r="I2338" s="151">
        <v>366637911966.88824</v>
      </c>
      <c r="J2338" s="106">
        <v>0.40403429216330666</v>
      </c>
      <c r="K2338" s="171">
        <v>13678306734.260586</v>
      </c>
      <c r="L2338" s="159">
        <v>12875788272.838106</v>
      </c>
      <c r="M2338" s="159">
        <v>171026446120.01224</v>
      </c>
      <c r="N2338" s="159">
        <v>564218453093.99915</v>
      </c>
      <c r="O2338" s="106">
        <v>0.52330099296994248</v>
      </c>
      <c r="P2338" s="106">
        <v>0.32436590057577974</v>
      </c>
      <c r="Q2338" s="88">
        <v>15.326268363128532</v>
      </c>
      <c r="R2338" s="158">
        <v>3212858716295.48</v>
      </c>
      <c r="S2338" s="171">
        <v>2816.9528708134521</v>
      </c>
      <c r="T2338" s="165">
        <v>4.5434666973354687E-2</v>
      </c>
    </row>
    <row r="2339" spans="1:20" x14ac:dyDescent="0.2">
      <c r="A2339">
        <v>2335</v>
      </c>
      <c r="B2339" s="106">
        <v>0.54020445800841155</v>
      </c>
      <c r="C2339" s="88">
        <v>5469.5316757817236</v>
      </c>
      <c r="D2339" s="87">
        <v>0.3386787400921924</v>
      </c>
      <c r="E2339" s="106">
        <v>0.60784139047775398</v>
      </c>
      <c r="F2339" s="446">
        <v>1</v>
      </c>
      <c r="G2339" s="446">
        <v>2024</v>
      </c>
      <c r="H2339" s="88">
        <v>4276236.8588115843</v>
      </c>
      <c r="I2339" s="151">
        <v>247753718448.70819</v>
      </c>
      <c r="J2339" s="106">
        <v>0.54020445800841155</v>
      </c>
      <c r="K2339" s="171">
        <v>9325110709.5200634</v>
      </c>
      <c r="L2339" s="159">
        <v>11577515869.603277</v>
      </c>
      <c r="M2339" s="159">
        <v>161470413063.92529</v>
      </c>
      <c r="N2339" s="159">
        <v>430126758091.7569</v>
      </c>
      <c r="O2339" s="106">
        <v>0.63301341109053377</v>
      </c>
      <c r="P2339" s="106">
        <v>0.45821835872691824</v>
      </c>
      <c r="Q2339" s="88">
        <v>15.665964839629083</v>
      </c>
      <c r="R2339" s="158">
        <v>3722552513245.4351</v>
      </c>
      <c r="S2339" s="171">
        <v>3261.455553070813</v>
      </c>
      <c r="T2339" s="165">
        <v>4.2356805916716145E-2</v>
      </c>
    </row>
    <row r="2340" spans="1:20" x14ac:dyDescent="0.2">
      <c r="A2340">
        <v>2336</v>
      </c>
      <c r="B2340" s="106">
        <v>0.44036594251704669</v>
      </c>
      <c r="C2340" s="88">
        <v>1500</v>
      </c>
      <c r="D2340" s="87">
        <v>0.41078987887398338</v>
      </c>
      <c r="E2340" s="106">
        <v>0.25223066804040684</v>
      </c>
      <c r="F2340" s="446">
        <v>1</v>
      </c>
      <c r="G2340" s="446">
        <v>2026</v>
      </c>
      <c r="H2340" s="88">
        <v>5406118.8189928103</v>
      </c>
      <c r="I2340" s="151">
        <v>207288355599.17874</v>
      </c>
      <c r="J2340" s="106">
        <v>0.44036594251704675</v>
      </c>
      <c r="K2340" s="171">
        <v>13254250511.380728</v>
      </c>
      <c r="L2340" s="159">
        <v>31540788601.829037</v>
      </c>
      <c r="M2340" s="159">
        <v>61506848050.487434</v>
      </c>
      <c r="N2340" s="159">
        <v>313590242762.87598</v>
      </c>
      <c r="O2340" s="106">
        <v>0.52846300301953442</v>
      </c>
      <c r="P2340" s="106">
        <v>0.37392965615655865</v>
      </c>
      <c r="Q2340" s="88">
        <v>15.411602214697915</v>
      </c>
      <c r="R2340" s="158">
        <v>2109482125126.2651</v>
      </c>
      <c r="S2340" s="171">
        <v>1850.7040193533428</v>
      </c>
      <c r="T2340" s="165">
        <v>4.4450237404394577E-2</v>
      </c>
    </row>
    <row r="2341" spans="1:20" x14ac:dyDescent="0.2">
      <c r="A2341">
        <v>2337</v>
      </c>
      <c r="B2341" s="106">
        <v>0.6308650481267376</v>
      </c>
      <c r="C2341" s="88">
        <v>4173.9177975386874</v>
      </c>
      <c r="D2341" s="87">
        <v>0.74967836527806919</v>
      </c>
      <c r="E2341" s="106">
        <v>0.45292618764504006</v>
      </c>
      <c r="F2341" s="446">
        <v>1</v>
      </c>
      <c r="G2341" s="446">
        <v>2024</v>
      </c>
      <c r="H2341" s="88">
        <v>15889481.352075573</v>
      </c>
      <c r="I2341" s="151">
        <v>546182801533.33783</v>
      </c>
      <c r="J2341" s="106">
        <v>0.50671447620231658</v>
      </c>
      <c r="K2341" s="171">
        <v>37080339089.140228</v>
      </c>
      <c r="L2341" s="159">
        <v>57420183164.819962</v>
      </c>
      <c r="M2341" s="159">
        <v>376834238492.46216</v>
      </c>
      <c r="N2341" s="159">
        <v>1017517562279.7601</v>
      </c>
      <c r="O2341" s="106">
        <v>0.61341670419630101</v>
      </c>
      <c r="P2341" s="106">
        <v>0.38021807100389626</v>
      </c>
      <c r="Q2341" s="88">
        <v>15.401034278670517</v>
      </c>
      <c r="R2341" s="158">
        <v>6708763271566.6973</v>
      </c>
      <c r="S2341" s="171">
        <v>5881.7818196624321</v>
      </c>
      <c r="T2341" s="165">
        <v>4.6112463771082295E-2</v>
      </c>
    </row>
    <row r="2342" spans="1:20" x14ac:dyDescent="0.2">
      <c r="A2342">
        <v>2338</v>
      </c>
      <c r="B2342" s="106">
        <v>0.45853502255274325</v>
      </c>
      <c r="C2342" s="88">
        <v>4636.0459295410246</v>
      </c>
      <c r="D2342" s="87">
        <v>0.7191376854986552</v>
      </c>
      <c r="E2342" s="106">
        <v>0.58351410616797961</v>
      </c>
      <c r="F2342" s="446">
        <v>1</v>
      </c>
      <c r="G2342" s="446">
        <v>2023</v>
      </c>
      <c r="H2342" s="88">
        <v>14894345.97416302</v>
      </c>
      <c r="I2342" s="151">
        <v>440468514183.85321</v>
      </c>
      <c r="J2342" s="106">
        <v>0.3421004490877706</v>
      </c>
      <c r="K2342" s="171">
        <v>24579634710.433998</v>
      </c>
      <c r="L2342" s="159">
        <v>33605852292.954613</v>
      </c>
      <c r="M2342" s="159">
        <v>428618328718.88214</v>
      </c>
      <c r="N2342" s="159">
        <v>927272329906.1239</v>
      </c>
      <c r="O2342" s="106">
        <v>0.56128475371790709</v>
      </c>
      <c r="P2342" s="106">
        <v>0.35591148813385504</v>
      </c>
      <c r="Q2342" s="88">
        <v>16.931611773359872</v>
      </c>
      <c r="R2342" s="158">
        <v>6373511405141.6592</v>
      </c>
      <c r="S2342" s="171">
        <v>5589.7146421621155</v>
      </c>
      <c r="T2342" s="165">
        <v>4.1242234255203743E-2</v>
      </c>
    </row>
    <row r="2343" spans="1:20" x14ac:dyDescent="0.2">
      <c r="A2343">
        <v>2339</v>
      </c>
      <c r="B2343" s="106">
        <v>0.53677398931804998</v>
      </c>
      <c r="C2343" s="88">
        <v>5387.3649225458767</v>
      </c>
      <c r="D2343" s="87">
        <v>1.041731617546517</v>
      </c>
      <c r="E2343" s="106">
        <v>0.35147951786749149</v>
      </c>
      <c r="F2343" s="446">
        <v>1</v>
      </c>
      <c r="G2343" s="446">
        <v>2024</v>
      </c>
      <c r="H2343" s="88">
        <v>33954131.570023797</v>
      </c>
      <c r="I2343" s="151">
        <v>799002600927.76819</v>
      </c>
      <c r="J2343" s="106">
        <v>0.33596340416583037</v>
      </c>
      <c r="K2343" s="171">
        <v>45829664731.338608</v>
      </c>
      <c r="L2343" s="159">
        <v>47649017217.430511</v>
      </c>
      <c r="M2343" s="159">
        <v>491427451463.57416</v>
      </c>
      <c r="N2343" s="159">
        <v>1383908734340.1116</v>
      </c>
      <c r="O2343" s="106">
        <v>0.50559461858117782</v>
      </c>
      <c r="P2343" s="106">
        <v>0.2709331306232306</v>
      </c>
      <c r="Q2343" s="88">
        <v>15.877102437753511</v>
      </c>
      <c r="R2343" s="158">
        <v>6613422996814.1484</v>
      </c>
      <c r="S2343" s="171">
        <v>5802.4466646867459</v>
      </c>
      <c r="T2343" s="165">
        <v>4.4549414072952806E-2</v>
      </c>
    </row>
    <row r="2344" spans="1:20" x14ac:dyDescent="0.2">
      <c r="A2344">
        <v>2340</v>
      </c>
      <c r="B2344" s="106">
        <v>0.38857091085218221</v>
      </c>
      <c r="C2344" s="88">
        <v>1500</v>
      </c>
      <c r="D2344" s="87">
        <v>0.59122232024353227</v>
      </c>
      <c r="E2344" s="106">
        <v>0.44350106856317828</v>
      </c>
      <c r="F2344" s="446">
        <v>1</v>
      </c>
      <c r="G2344" s="446">
        <v>2022</v>
      </c>
      <c r="H2344" s="88">
        <v>10123263.354603318</v>
      </c>
      <c r="I2344" s="151">
        <v>446164119393.86047</v>
      </c>
      <c r="J2344" s="106">
        <v>0.38857091085218221</v>
      </c>
      <c r="K2344" s="171">
        <v>11943446430.683704</v>
      </c>
      <c r="L2344" s="159">
        <v>0</v>
      </c>
      <c r="M2344" s="159">
        <v>573631104017.94275</v>
      </c>
      <c r="N2344" s="159">
        <v>1031738669842.4869</v>
      </c>
      <c r="O2344" s="106">
        <v>0.61282115322217756</v>
      </c>
      <c r="P2344" s="106">
        <v>0.42501748785037269</v>
      </c>
      <c r="Q2344" s="88">
        <v>17.354391520970697</v>
      </c>
      <c r="R2344" s="158">
        <v>8350094269491.9863</v>
      </c>
      <c r="S2344" s="171">
        <v>7323.9411893875231</v>
      </c>
      <c r="T2344" s="165">
        <v>4.2057935846166399E-2</v>
      </c>
    </row>
    <row r="2345" spans="1:20" x14ac:dyDescent="0.2">
      <c r="A2345">
        <v>2341</v>
      </c>
      <c r="B2345" s="106">
        <v>0.47733797847818954</v>
      </c>
      <c r="C2345" s="88">
        <v>7074.4110594042813</v>
      </c>
      <c r="D2345" s="87">
        <v>0.31028809592516643</v>
      </c>
      <c r="E2345" s="106">
        <v>0.50722747929377754</v>
      </c>
      <c r="F2345" s="446">
        <v>1</v>
      </c>
      <c r="G2345" s="446">
        <v>2024</v>
      </c>
      <c r="H2345" s="88">
        <v>3669840.6835794006</v>
      </c>
      <c r="I2345" s="151">
        <v>213371073736.38501</v>
      </c>
      <c r="J2345" s="106">
        <v>0.47733797847818948</v>
      </c>
      <c r="K2345" s="171">
        <v>10761971190.947514</v>
      </c>
      <c r="L2345" s="159">
        <v>11327167153.239508</v>
      </c>
      <c r="M2345" s="159">
        <v>118420796280.64526</v>
      </c>
      <c r="N2345" s="159">
        <v>353881008361.21729</v>
      </c>
      <c r="O2345" s="106">
        <v>0.58112326711876772</v>
      </c>
      <c r="P2345" s="106">
        <v>0.46544076932373268</v>
      </c>
      <c r="Q2345" s="88">
        <v>15.80711277491222</v>
      </c>
      <c r="R2345" s="158">
        <v>3085760403737.3794</v>
      </c>
      <c r="S2345" s="171">
        <v>2708.1879020755546</v>
      </c>
      <c r="T2345" s="165">
        <v>4.2861706257279766E-2</v>
      </c>
    </row>
    <row r="2346" spans="1:20" x14ac:dyDescent="0.2">
      <c r="A2346">
        <v>2342</v>
      </c>
      <c r="B2346" s="106">
        <v>0.23868087576830771</v>
      </c>
      <c r="C2346" s="88">
        <v>3416.3514677309749</v>
      </c>
      <c r="D2346" s="87">
        <v>0.61345894442761528</v>
      </c>
      <c r="E2346" s="106">
        <v>0.24705044942768425</v>
      </c>
      <c r="F2346" s="446">
        <v>1</v>
      </c>
      <c r="G2346" s="446">
        <v>2026</v>
      </c>
      <c r="H2346" s="88">
        <v>10687773.589562794</v>
      </c>
      <c r="I2346" s="151">
        <v>369626736582.09467</v>
      </c>
      <c r="J2346" s="106">
        <v>0.23868087576830765</v>
      </c>
      <c r="K2346" s="171">
        <v>34668266304.201553</v>
      </c>
      <c r="L2346" s="159">
        <v>39190162900.11972</v>
      </c>
      <c r="M2346" s="159">
        <v>49753358560.558739</v>
      </c>
      <c r="N2346" s="159">
        <v>493238524346.97467</v>
      </c>
      <c r="O2346" s="106">
        <v>0.3231249030564825</v>
      </c>
      <c r="P2346" s="106">
        <v>0.18297274495704122</v>
      </c>
      <c r="Q2346" s="88">
        <v>14.791592814397124</v>
      </c>
      <c r="R2346" s="158">
        <v>1532377422354.9573</v>
      </c>
      <c r="S2346" s="171">
        <v>1344.2277403217354</v>
      </c>
      <c r="T2346" s="165">
        <v>4.6485180284558274E-2</v>
      </c>
    </row>
    <row r="2347" spans="1:20" x14ac:dyDescent="0.2">
      <c r="A2347">
        <v>2343</v>
      </c>
      <c r="B2347" s="106">
        <v>0.43979133660703806</v>
      </c>
      <c r="C2347" s="88">
        <v>1575.6083889400252</v>
      </c>
      <c r="D2347" s="87">
        <v>0.64002908567717454</v>
      </c>
      <c r="E2347" s="106">
        <v>0.38284288839894492</v>
      </c>
      <c r="F2347" s="446">
        <v>1</v>
      </c>
      <c r="G2347" s="446">
        <v>2028</v>
      </c>
      <c r="H2347" s="88">
        <v>11279404.615024675</v>
      </c>
      <c r="I2347" s="151">
        <v>353915273121.2522</v>
      </c>
      <c r="J2347" s="106">
        <v>0.39908147888171686</v>
      </c>
      <c r="K2347" s="171">
        <v>26942570966.027313</v>
      </c>
      <c r="L2347" s="159">
        <v>75384066778.743271</v>
      </c>
      <c r="M2347" s="159">
        <v>0</v>
      </c>
      <c r="N2347" s="159">
        <v>456241910866.02283</v>
      </c>
      <c r="O2347" s="106">
        <v>0.44175749579094697</v>
      </c>
      <c r="P2347" s="106">
        <v>0.31789652002283153</v>
      </c>
      <c r="Q2347" s="88">
        <v>14.730714528374602</v>
      </c>
      <c r="R2347" s="158">
        <v>2451447266755.4102</v>
      </c>
      <c r="S2347" s="171">
        <v>2150.3062263606889</v>
      </c>
      <c r="T2347" s="165">
        <v>4.7476289603732957E-2</v>
      </c>
    </row>
    <row r="2348" spans="1:20" x14ac:dyDescent="0.2">
      <c r="A2348">
        <v>2344</v>
      </c>
      <c r="B2348" s="106">
        <v>0.78796410575741715</v>
      </c>
      <c r="C2348" s="88">
        <v>6830.4837865605741</v>
      </c>
      <c r="D2348" s="87">
        <v>0.42587752454529909</v>
      </c>
      <c r="E2348" s="106">
        <v>0.35774308259345566</v>
      </c>
      <c r="F2348" s="446">
        <v>1</v>
      </c>
      <c r="G2348" s="446">
        <v>2024</v>
      </c>
      <c r="H2348" s="88">
        <v>5566634.0487449933</v>
      </c>
      <c r="I2348" s="151">
        <v>221087791010.89978</v>
      </c>
      <c r="J2348" s="106">
        <v>0.49720780334293579</v>
      </c>
      <c r="K2348" s="171">
        <v>25274965104.253021</v>
      </c>
      <c r="L2348" s="159">
        <v>38926587935.798126</v>
      </c>
      <c r="M2348" s="159">
        <v>136108614288.12625</v>
      </c>
      <c r="N2348" s="159">
        <v>421397958339.07715</v>
      </c>
      <c r="O2348" s="106">
        <v>0.59315602210983032</v>
      </c>
      <c r="P2348" s="106">
        <v>0.46061881590847276</v>
      </c>
      <c r="Q2348" s="88">
        <v>15.914703830633625</v>
      </c>
      <c r="R2348" s="158">
        <v>3619113619110.2046</v>
      </c>
      <c r="S2348" s="171">
        <v>3174.063772796243</v>
      </c>
      <c r="T2348" s="165">
        <v>4.2852643373777977E-2</v>
      </c>
    </row>
    <row r="2349" spans="1:20" x14ac:dyDescent="0.2">
      <c r="A2349">
        <v>2345</v>
      </c>
      <c r="B2349" s="106">
        <v>0.47273331525069306</v>
      </c>
      <c r="C2349" s="88">
        <v>4893.0292135087511</v>
      </c>
      <c r="D2349" s="87">
        <v>0.85677556243161013</v>
      </c>
      <c r="E2349" s="106">
        <v>0.39754386293487776</v>
      </c>
      <c r="F2349" s="446">
        <v>1</v>
      </c>
      <c r="G2349" s="446">
        <v>2024</v>
      </c>
      <c r="H2349" s="88">
        <v>20845131.047782522</v>
      </c>
      <c r="I2349" s="151">
        <v>570938229372.82666</v>
      </c>
      <c r="J2349" s="106">
        <v>0.31775674897517392</v>
      </c>
      <c r="K2349" s="171">
        <v>33139744098.710655</v>
      </c>
      <c r="L2349" s="159">
        <v>2531936061.2312551</v>
      </c>
      <c r="M2349" s="159">
        <v>510499378529.93976</v>
      </c>
      <c r="N2349" s="159">
        <v>1117109288062.7083</v>
      </c>
      <c r="O2349" s="106">
        <v>0.52980002371161516</v>
      </c>
      <c r="P2349" s="106">
        <v>0.34656083511783842</v>
      </c>
      <c r="Q2349" s="88">
        <v>16.882544090592376</v>
      </c>
      <c r="R2349" s="158">
        <v>7214485555161.2354</v>
      </c>
      <c r="S2349" s="171">
        <v>6328.1892470432449</v>
      </c>
      <c r="T2349" s="165">
        <v>4.3051205346692545E-2</v>
      </c>
    </row>
    <row r="2350" spans="1:20" x14ac:dyDescent="0.2">
      <c r="A2350">
        <v>2346</v>
      </c>
      <c r="B2350" s="106">
        <v>0.45303020213188117</v>
      </c>
      <c r="C2350" s="88">
        <v>7762.299757849908</v>
      </c>
      <c r="D2350" s="87">
        <v>1.0184993370580719</v>
      </c>
      <c r="E2350" s="106">
        <v>0.50373604157335417</v>
      </c>
      <c r="F2350" s="446">
        <v>1</v>
      </c>
      <c r="G2350" s="446">
        <v>2027</v>
      </c>
      <c r="H2350" s="88">
        <v>32464127.256593265</v>
      </c>
      <c r="I2350" s="151">
        <v>755569419122.60645</v>
      </c>
      <c r="J2350" s="106">
        <v>0.37424702846981273</v>
      </c>
      <c r="K2350" s="171">
        <v>20806809114.604164</v>
      </c>
      <c r="L2350" s="159">
        <v>49134011045.815636</v>
      </c>
      <c r="M2350" s="159">
        <v>0</v>
      </c>
      <c r="N2350" s="159">
        <v>825510239283.02625</v>
      </c>
      <c r="O2350" s="106">
        <v>0.39015484414303725</v>
      </c>
      <c r="P2350" s="106">
        <v>0.29573571708957541</v>
      </c>
      <c r="Q2350" s="88">
        <v>13.449676939192926</v>
      </c>
      <c r="R2350" s="158">
        <v>3681093703003.4551</v>
      </c>
      <c r="S2350" s="171">
        <v>3228.9336610981527</v>
      </c>
      <c r="T2350" s="165">
        <v>5.2962221890848177E-2</v>
      </c>
    </row>
    <row r="2351" spans="1:20" x14ac:dyDescent="0.2">
      <c r="A2351">
        <v>2347</v>
      </c>
      <c r="B2351" s="106">
        <v>0.53922556216486373</v>
      </c>
      <c r="C2351" s="88">
        <v>5275.1324146849365</v>
      </c>
      <c r="D2351" s="87">
        <v>0.86749804871251612</v>
      </c>
      <c r="E2351" s="106">
        <v>0.60144203897151982</v>
      </c>
      <c r="F2351" s="446">
        <v>1</v>
      </c>
      <c r="G2351" s="446">
        <v>2024</v>
      </c>
      <c r="H2351" s="88">
        <v>21642781.8210488</v>
      </c>
      <c r="I2351" s="151">
        <v>511166282964.77869</v>
      </c>
      <c r="J2351" s="106">
        <v>0.27651231943756516</v>
      </c>
      <c r="K2351" s="171">
        <v>15398143069.028675</v>
      </c>
      <c r="L2351" s="159">
        <v>2631863079.5901465</v>
      </c>
      <c r="M2351" s="159">
        <v>510555663541.37128</v>
      </c>
      <c r="N2351" s="159">
        <v>1039751952654.7689</v>
      </c>
      <c r="O2351" s="106">
        <v>0.53079370941165749</v>
      </c>
      <c r="P2351" s="106">
        <v>0.35591218169909583</v>
      </c>
      <c r="Q2351" s="88">
        <v>17.417498684974017</v>
      </c>
      <c r="R2351" s="158">
        <v>7038887092993.2402</v>
      </c>
      <c r="S2351" s="171">
        <v>6166.3703015973042</v>
      </c>
      <c r="T2351" s="165">
        <v>4.2043684987621989E-2</v>
      </c>
    </row>
    <row r="2352" spans="1:20" x14ac:dyDescent="0.2">
      <c r="A2352">
        <v>2348</v>
      </c>
      <c r="B2352" s="106">
        <v>0.58360960529740769</v>
      </c>
      <c r="C2352" s="88">
        <v>1500</v>
      </c>
      <c r="D2352" s="87">
        <v>0.79593169149185905</v>
      </c>
      <c r="E2352" s="106">
        <v>0.32597565406590417</v>
      </c>
      <c r="F2352" s="446">
        <v>1</v>
      </c>
      <c r="G2352" s="446">
        <v>2025</v>
      </c>
      <c r="H2352" s="88">
        <v>18488640.364175871</v>
      </c>
      <c r="I2352" s="151">
        <v>541658474517.65436</v>
      </c>
      <c r="J2352" s="106">
        <v>0.46554600574099969</v>
      </c>
      <c r="K2352" s="171">
        <v>27330809883.568817</v>
      </c>
      <c r="L2352" s="159">
        <v>25770235475.083488</v>
      </c>
      <c r="M2352" s="159">
        <v>157426133398.55035</v>
      </c>
      <c r="N2352" s="159">
        <v>752185653274.85706</v>
      </c>
      <c r="O2352" s="106">
        <v>0.53008726323136335</v>
      </c>
      <c r="P2352" s="106">
        <v>0.35789877916767449</v>
      </c>
      <c r="Q2352" s="88">
        <v>14.506461807721946</v>
      </c>
      <c r="R2352" s="158">
        <v>4670775522929.6006</v>
      </c>
      <c r="S2352" s="171">
        <v>4092.9172841392979</v>
      </c>
      <c r="T2352" s="165">
        <v>4.6131847452905113E-2</v>
      </c>
    </row>
    <row r="2353" spans="1:20" x14ac:dyDescent="0.2">
      <c r="A2353">
        <v>2349</v>
      </c>
      <c r="B2353" s="106">
        <v>0.48940413273096689</v>
      </c>
      <c r="C2353" s="88">
        <v>1500</v>
      </c>
      <c r="D2353" s="87">
        <v>1.0327703764441061</v>
      </c>
      <c r="E2353" s="106">
        <v>0.54229282582408278</v>
      </c>
      <c r="F2353" s="446">
        <v>1</v>
      </c>
      <c r="G2353" s="446">
        <v>2028</v>
      </c>
      <c r="H2353" s="88">
        <v>34387070.702051625</v>
      </c>
      <c r="I2353" s="151">
        <v>888117471010.60364</v>
      </c>
      <c r="J2353" s="106">
        <v>0.40284895772467455</v>
      </c>
      <c r="K2353" s="171">
        <v>58861123399.574989</v>
      </c>
      <c r="L2353" s="159">
        <v>32040148644.121738</v>
      </c>
      <c r="M2353" s="159">
        <v>0</v>
      </c>
      <c r="N2353" s="159">
        <v>979018743054.30029</v>
      </c>
      <c r="O2353" s="106">
        <v>0.39162612480007186</v>
      </c>
      <c r="P2353" s="106">
        <v>0.29402517543688872</v>
      </c>
      <c r="Q2353" s="88">
        <v>12.973438070035037</v>
      </c>
      <c r="R2353" s="158">
        <v>4455473999200.417</v>
      </c>
      <c r="S2353" s="171">
        <v>3907.1554255316914</v>
      </c>
      <c r="T2353" s="165">
        <v>5.1361407203350064E-2</v>
      </c>
    </row>
    <row r="2354" spans="1:20" x14ac:dyDescent="0.2">
      <c r="A2354">
        <v>2350</v>
      </c>
      <c r="B2354" s="106">
        <v>0.53832295521527496</v>
      </c>
      <c r="C2354" s="88">
        <v>1637.223914089474</v>
      </c>
      <c r="D2354" s="87">
        <v>1.0275479840957238</v>
      </c>
      <c r="E2354" s="106">
        <v>0.6008026961483981</v>
      </c>
      <c r="F2354" s="446">
        <v>1</v>
      </c>
      <c r="G2354" s="446">
        <v>2025</v>
      </c>
      <c r="H2354" s="88">
        <v>33020425.603548549</v>
      </c>
      <c r="I2354" s="151">
        <v>882720452614.77136</v>
      </c>
      <c r="J2354" s="106">
        <v>0.41000309525259993</v>
      </c>
      <c r="K2354" s="171">
        <v>35906042952.875008</v>
      </c>
      <c r="L2354" s="159">
        <v>79843304830.880188</v>
      </c>
      <c r="M2354" s="159">
        <v>183408764726.32462</v>
      </c>
      <c r="N2354" s="159">
        <v>1181878565124.8511</v>
      </c>
      <c r="O2354" s="106">
        <v>0.48441505781951155</v>
      </c>
      <c r="P2354" s="106">
        <v>0.33152702294231617</v>
      </c>
      <c r="Q2354" s="88">
        <v>14.969444180070969</v>
      </c>
      <c r="R2354" s="158">
        <v>6871753579514.668</v>
      </c>
      <c r="S2354" s="171">
        <v>6029.7867934557626</v>
      </c>
      <c r="T2354" s="165">
        <v>4.5540166302871707E-2</v>
      </c>
    </row>
    <row r="2355" spans="1:20" x14ac:dyDescent="0.2">
      <c r="A2355">
        <v>2351</v>
      </c>
      <c r="B2355" s="106">
        <v>0.35071128758621928</v>
      </c>
      <c r="C2355" s="88">
        <v>4008.6801003022902</v>
      </c>
      <c r="D2355" s="87">
        <v>0.21212938930085301</v>
      </c>
      <c r="E2355" s="106">
        <v>0.7</v>
      </c>
      <c r="F2355" s="446">
        <v>1</v>
      </c>
      <c r="G2355" s="446">
        <v>2023</v>
      </c>
      <c r="H2355" s="88">
        <v>2537623.709280042</v>
      </c>
      <c r="I2355" s="151">
        <v>147562790700.75601</v>
      </c>
      <c r="J2355" s="106">
        <v>0.35071128758621928</v>
      </c>
      <c r="K2355" s="171">
        <v>2636603762.5772567</v>
      </c>
      <c r="L2355" s="159">
        <v>0</v>
      </c>
      <c r="M2355" s="159">
        <v>219487102310.51233</v>
      </c>
      <c r="N2355" s="159">
        <v>369686496773.84558</v>
      </c>
      <c r="O2355" s="106">
        <v>0.61495786337568947</v>
      </c>
      <c r="P2355" s="106">
        <v>0.43736625585479827</v>
      </c>
      <c r="Q2355" s="88">
        <v>17.706003805756673</v>
      </c>
      <c r="R2355" s="158">
        <v>3318899465736.1426</v>
      </c>
      <c r="S2355" s="171">
        <v>2912.1551484960578</v>
      </c>
      <c r="T2355" s="165">
        <v>3.9003868890353802E-2</v>
      </c>
    </row>
    <row r="2356" spans="1:20" x14ac:dyDescent="0.2">
      <c r="A2356">
        <v>2352</v>
      </c>
      <c r="B2356" s="106">
        <v>0.49252068645627639</v>
      </c>
      <c r="C2356" s="88">
        <v>1807.3547655445755</v>
      </c>
      <c r="D2356" s="87">
        <v>0.96131227793326002</v>
      </c>
      <c r="E2356" s="106">
        <v>0.49525807293940138</v>
      </c>
      <c r="F2356" s="446">
        <v>1</v>
      </c>
      <c r="G2356" s="446">
        <v>2024</v>
      </c>
      <c r="H2356" s="88">
        <v>28000342.891323853</v>
      </c>
      <c r="I2356" s="151">
        <v>620735922962.35938</v>
      </c>
      <c r="J2356" s="106">
        <v>0.2470443888306193</v>
      </c>
      <c r="K2356" s="171">
        <v>33188034694.604973</v>
      </c>
      <c r="L2356" s="159">
        <v>10177302368.935606</v>
      </c>
      <c r="M2356" s="159">
        <v>387907593157.14954</v>
      </c>
      <c r="N2356" s="159">
        <v>1052008853183.0496</v>
      </c>
      <c r="O2356" s="106">
        <v>0.448491703949775</v>
      </c>
      <c r="P2356" s="106">
        <v>0.34768121466960711</v>
      </c>
      <c r="Q2356" s="88">
        <v>17.36976267550272</v>
      </c>
      <c r="R2356" s="158">
        <v>7211891096045.9463</v>
      </c>
      <c r="S2356" s="171">
        <v>6329.1998986622057</v>
      </c>
      <c r="T2356" s="165">
        <v>4.0475649108371731E-2</v>
      </c>
    </row>
    <row r="2357" spans="1:20" x14ac:dyDescent="0.2">
      <c r="A2357">
        <v>2353</v>
      </c>
      <c r="B2357" s="106">
        <v>0.55224025051276981</v>
      </c>
      <c r="C2357" s="88">
        <v>8434.7982060357244</v>
      </c>
      <c r="D2357" s="87">
        <v>0.85105585126961159</v>
      </c>
      <c r="E2357" s="106">
        <v>0.34297195902992528</v>
      </c>
      <c r="F2357" s="446">
        <v>1</v>
      </c>
      <c r="G2357" s="446">
        <v>2024</v>
      </c>
      <c r="H2357" s="88">
        <v>20822703.067650389</v>
      </c>
      <c r="I2357" s="151">
        <v>607894516567.75256</v>
      </c>
      <c r="J2357" s="106">
        <v>0.4552586638848336</v>
      </c>
      <c r="K2357" s="171">
        <v>16956556066.268229</v>
      </c>
      <c r="L2357" s="159">
        <v>46594292574.541115</v>
      </c>
      <c r="M2357" s="159">
        <v>360769046431.00769</v>
      </c>
      <c r="N2357" s="159">
        <v>1032214411639.5695</v>
      </c>
      <c r="O2357" s="106">
        <v>0.5838321087212468</v>
      </c>
      <c r="P2357" s="106">
        <v>0.35465234792697992</v>
      </c>
      <c r="Q2357" s="88">
        <v>15.335156075650826</v>
      </c>
      <c r="R2357" s="158">
        <v>6199178923246.502</v>
      </c>
      <c r="S2357" s="171">
        <v>5437.3107242910137</v>
      </c>
      <c r="T2357" s="165">
        <v>4.7402290860358708E-2</v>
      </c>
    </row>
    <row r="2358" spans="1:20" x14ac:dyDescent="0.2">
      <c r="A2358">
        <v>2354</v>
      </c>
      <c r="B2358" s="106">
        <v>0.42563726317162048</v>
      </c>
      <c r="C2358" s="88">
        <v>1890.763652268482</v>
      </c>
      <c r="D2358" s="87">
        <v>0.37125116059922336</v>
      </c>
      <c r="E2358" s="106">
        <v>0.51567980284984305</v>
      </c>
      <c r="F2358" s="446">
        <v>1</v>
      </c>
      <c r="G2358" s="446">
        <v>2026</v>
      </c>
      <c r="H2358" s="88">
        <v>4567271.1206840985</v>
      </c>
      <c r="I2358" s="151">
        <v>193327228181.13956</v>
      </c>
      <c r="J2358" s="106">
        <v>0.42563726317162054</v>
      </c>
      <c r="K2358" s="171">
        <v>27340290765.56673</v>
      </c>
      <c r="L2358" s="159">
        <v>52271562472.834137</v>
      </c>
      <c r="M2358" s="159">
        <v>61068370687.430603</v>
      </c>
      <c r="N2358" s="159">
        <v>334007452106.97101</v>
      </c>
      <c r="O2358" s="106">
        <v>0.51783041886261449</v>
      </c>
      <c r="P2358" s="106">
        <v>0.36407612137629219</v>
      </c>
      <c r="Q2358" s="88">
        <v>15.737131514580717</v>
      </c>
      <c r="R2358" s="158">
        <v>2250246499373.9932</v>
      </c>
      <c r="S2358" s="171">
        <v>1973.964567497432</v>
      </c>
      <c r="T2358" s="165">
        <v>4.3368245872028449E-2</v>
      </c>
    </row>
    <row r="2359" spans="1:20" x14ac:dyDescent="0.2">
      <c r="A2359">
        <v>2355</v>
      </c>
      <c r="B2359" s="106">
        <v>0.62486736511281737</v>
      </c>
      <c r="C2359" s="88">
        <v>2577.173116246584</v>
      </c>
      <c r="D2359" s="87">
        <v>0.86311276755290012</v>
      </c>
      <c r="E2359" s="106">
        <v>0.46165074555048846</v>
      </c>
      <c r="F2359" s="446">
        <v>1</v>
      </c>
      <c r="G2359" s="446">
        <v>2025</v>
      </c>
      <c r="H2359" s="88">
        <v>21569633.204094373</v>
      </c>
      <c r="I2359" s="151">
        <v>545841572994.4892</v>
      </c>
      <c r="J2359" s="106">
        <v>0.30074628387044289</v>
      </c>
      <c r="K2359" s="171">
        <v>13501060518.989609</v>
      </c>
      <c r="L2359" s="159">
        <v>14132858120.481318</v>
      </c>
      <c r="M2359" s="159">
        <v>171075834234.58398</v>
      </c>
      <c r="N2359" s="159">
        <v>744551325868.54407</v>
      </c>
      <c r="O2359" s="106">
        <v>0.41948320779605397</v>
      </c>
      <c r="P2359" s="106">
        <v>0.25934185352617145</v>
      </c>
      <c r="Q2359" s="88">
        <v>16.191226803668133</v>
      </c>
      <c r="R2359" s="158">
        <v>3808499357230.0186</v>
      </c>
      <c r="S2359" s="171">
        <v>3338.553068235035</v>
      </c>
      <c r="T2359" s="165">
        <v>4.0007123854477432E-2</v>
      </c>
    </row>
    <row r="2360" spans="1:20" x14ac:dyDescent="0.2">
      <c r="A2360">
        <v>2356</v>
      </c>
      <c r="B2360" s="106">
        <v>0.35635195716470247</v>
      </c>
      <c r="C2360" s="88">
        <v>6647.7588669219695</v>
      </c>
      <c r="D2360" s="87">
        <v>1.4388783332309167</v>
      </c>
      <c r="E2360" s="106">
        <v>0.33146461868496557</v>
      </c>
      <c r="F2360" s="446">
        <v>1</v>
      </c>
      <c r="G2360" s="446">
        <v>2023</v>
      </c>
      <c r="H2360" s="88">
        <v>70840837.90032053</v>
      </c>
      <c r="I2360" s="151">
        <v>941106067542.65881</v>
      </c>
      <c r="J2360" s="106">
        <v>-7.213136661462749E-2</v>
      </c>
      <c r="K2360" s="171">
        <v>46422368462.696724</v>
      </c>
      <c r="L2360" s="159">
        <v>0</v>
      </c>
      <c r="M2360" s="159">
        <v>749674745313.10583</v>
      </c>
      <c r="N2360" s="159">
        <v>1737203181318.4614</v>
      </c>
      <c r="O2360" s="106">
        <v>0.30615677842914085</v>
      </c>
      <c r="P2360" s="106">
        <v>0.12849613573793625</v>
      </c>
      <c r="Q2360" s="88">
        <v>34.542371929203632</v>
      </c>
      <c r="R2360" s="158">
        <v>7931833749802.8105</v>
      </c>
      <c r="S2360" s="171">
        <v>6956.6692287784072</v>
      </c>
      <c r="T2360" s="165">
        <v>2.0952216777667409E-2</v>
      </c>
    </row>
    <row r="2361" spans="1:20" x14ac:dyDescent="0.2">
      <c r="A2361">
        <v>2357</v>
      </c>
      <c r="B2361" s="106">
        <v>0.56691366398427212</v>
      </c>
      <c r="C2361" s="88">
        <v>3393.3718096055445</v>
      </c>
      <c r="D2361" s="87">
        <v>1.168126510557373</v>
      </c>
      <c r="E2361" s="106">
        <v>0.59264022397916949</v>
      </c>
      <c r="F2361" s="446">
        <v>1</v>
      </c>
      <c r="G2361" s="446">
        <v>2025</v>
      </c>
      <c r="H2361" s="88">
        <v>45633248.752877995</v>
      </c>
      <c r="I2361" s="151">
        <v>834855978405.83765</v>
      </c>
      <c r="J2361" s="106">
        <v>0.12807220401073138</v>
      </c>
      <c r="K2361" s="171">
        <v>42344282860.748505</v>
      </c>
      <c r="L2361" s="159">
        <v>46697998275.316483</v>
      </c>
      <c r="M2361" s="159">
        <v>226514256837.28162</v>
      </c>
      <c r="N2361" s="159">
        <v>1150412516379.1843</v>
      </c>
      <c r="O2361" s="106">
        <v>0.28293472527620284</v>
      </c>
      <c r="P2361" s="106">
        <v>0.10691227419449446</v>
      </c>
      <c r="Q2361" s="88">
        <v>20.285078120844698</v>
      </c>
      <c r="R2361" s="158">
        <v>2868543250485.1069</v>
      </c>
      <c r="S2361" s="171">
        <v>2517.9497472534617</v>
      </c>
      <c r="T2361" s="165">
        <v>3.4233557272854279E-2</v>
      </c>
    </row>
    <row r="2362" spans="1:20" x14ac:dyDescent="0.2">
      <c r="A2362">
        <v>2358</v>
      </c>
      <c r="B2362" s="106">
        <v>0.62633294116244154</v>
      </c>
      <c r="C2362" s="88">
        <v>6007.84987900333</v>
      </c>
      <c r="D2362" s="87">
        <v>1.0463598953214688</v>
      </c>
      <c r="E2362" s="106">
        <v>0.58334239074984651</v>
      </c>
      <c r="F2362" s="446">
        <v>1</v>
      </c>
      <c r="G2362" s="446">
        <v>2025</v>
      </c>
      <c r="H2362" s="88">
        <v>34361004.211474091</v>
      </c>
      <c r="I2362" s="151">
        <v>589662934434.80017</v>
      </c>
      <c r="J2362" s="106">
        <v>9.7509688880364709E-2</v>
      </c>
      <c r="K2362" s="171">
        <v>29980806084.026169</v>
      </c>
      <c r="L2362" s="159">
        <v>22132044866.49728</v>
      </c>
      <c r="M2362" s="159">
        <v>314577584181.83319</v>
      </c>
      <c r="N2362" s="159">
        <v>956353369567.15674</v>
      </c>
      <c r="O2362" s="106">
        <v>0.341783239251432</v>
      </c>
      <c r="P2362" s="106">
        <v>0.16455267258676168</v>
      </c>
      <c r="Q2362" s="88">
        <v>22.428254125666282</v>
      </c>
      <c r="R2362" s="158">
        <v>3860304752240.9399</v>
      </c>
      <c r="S2362" s="171">
        <v>3385.6368665122459</v>
      </c>
      <c r="T2362" s="165">
        <v>3.11376357398673E-2</v>
      </c>
    </row>
    <row r="2363" spans="1:20" x14ac:dyDescent="0.2">
      <c r="A2363">
        <v>2359</v>
      </c>
      <c r="B2363" s="106">
        <v>0.27739220143678223</v>
      </c>
      <c r="C2363" s="88">
        <v>4832.7592684953461</v>
      </c>
      <c r="D2363" s="87">
        <v>0.46856660279505752</v>
      </c>
      <c r="E2363" s="106">
        <v>0.44583430418280734</v>
      </c>
      <c r="F2363" s="446">
        <v>1</v>
      </c>
      <c r="G2363" s="446">
        <v>2024</v>
      </c>
      <c r="H2363" s="88">
        <v>6650120.4294054992</v>
      </c>
      <c r="I2363" s="151">
        <v>206814735938.48068</v>
      </c>
      <c r="J2363" s="106">
        <v>0.27739220143678223</v>
      </c>
      <c r="K2363" s="171">
        <v>26437087158.69503</v>
      </c>
      <c r="L2363" s="159">
        <v>68247824375.674072</v>
      </c>
      <c r="M2363" s="159">
        <v>143427279616.01147</v>
      </c>
      <c r="N2363" s="159">
        <v>444926927088.86127</v>
      </c>
      <c r="O2363" s="106">
        <v>0.50954182424569661</v>
      </c>
      <c r="P2363" s="106">
        <v>0.37401916677353914</v>
      </c>
      <c r="Q2363" s="88">
        <v>16.941730074476553</v>
      </c>
      <c r="R2363" s="158">
        <v>3189242006060.2363</v>
      </c>
      <c r="S2363" s="171">
        <v>2795.8173045022882</v>
      </c>
      <c r="T2363" s="165">
        <v>4.1496498418319067E-2</v>
      </c>
    </row>
    <row r="2364" spans="1:20" x14ac:dyDescent="0.2">
      <c r="A2364">
        <v>2360</v>
      </c>
      <c r="B2364" s="106">
        <v>0.54603396143711758</v>
      </c>
      <c r="C2364" s="88">
        <v>3171.3146780611014</v>
      </c>
      <c r="D2364" s="87">
        <v>0.64711010813149916</v>
      </c>
      <c r="E2364" s="106">
        <v>0.66897568853777478</v>
      </c>
      <c r="F2364" s="446">
        <v>1</v>
      </c>
      <c r="G2364" s="446">
        <v>2026</v>
      </c>
      <c r="H2364" s="88">
        <v>11990583.40465848</v>
      </c>
      <c r="I2364" s="151">
        <v>329005788140.41943</v>
      </c>
      <c r="J2364" s="106">
        <v>0.33608819892947239</v>
      </c>
      <c r="K2364" s="171">
        <v>26502997795.935791</v>
      </c>
      <c r="L2364" s="159">
        <v>35757178278.716209</v>
      </c>
      <c r="M2364" s="159">
        <v>66909660170.200943</v>
      </c>
      <c r="N2364" s="159">
        <v>458175624385.2724</v>
      </c>
      <c r="O2364" s="106">
        <v>0.42059948909585265</v>
      </c>
      <c r="P2364" s="106">
        <v>0.27658322198858099</v>
      </c>
      <c r="Q2364" s="88">
        <v>14.863941182019985</v>
      </c>
      <c r="R2364" s="158">
        <v>2319671131187.0244</v>
      </c>
      <c r="S2364" s="171">
        <v>2033.980826395295</v>
      </c>
      <c r="T2364" s="165">
        <v>4.3853665324977802E-2</v>
      </c>
    </row>
    <row r="2365" spans="1:20" x14ac:dyDescent="0.2">
      <c r="A2365">
        <v>2361</v>
      </c>
      <c r="B2365" s="106">
        <v>0.37067452607055684</v>
      </c>
      <c r="C2365" s="88">
        <v>2886.8165910865337</v>
      </c>
      <c r="D2365" s="87">
        <v>0.4260578554951357</v>
      </c>
      <c r="E2365" s="106">
        <v>0.51349708370654379</v>
      </c>
      <c r="F2365" s="446">
        <v>1</v>
      </c>
      <c r="G2365" s="446">
        <v>2023</v>
      </c>
      <c r="H2365" s="88">
        <v>5611224.7376131387</v>
      </c>
      <c r="I2365" s="151">
        <v>265615457345.55121</v>
      </c>
      <c r="J2365" s="106">
        <v>0.37067452607055684</v>
      </c>
      <c r="K2365" s="171">
        <v>6390456310.9088554</v>
      </c>
      <c r="L2365" s="159">
        <v>0</v>
      </c>
      <c r="M2365" s="159">
        <v>285381330895.24402</v>
      </c>
      <c r="N2365" s="159">
        <v>557387244551.70398</v>
      </c>
      <c r="O2365" s="106">
        <v>0.58623865486477011</v>
      </c>
      <c r="P2365" s="106">
        <v>0.38502431656552788</v>
      </c>
      <c r="Q2365" s="88">
        <v>17.274192747625815</v>
      </c>
      <c r="R2365" s="158">
        <v>4286768026298.2788</v>
      </c>
      <c r="S2365" s="171">
        <v>3761.4842748532019</v>
      </c>
      <c r="T2365" s="165">
        <v>4.0170857222734779E-2</v>
      </c>
    </row>
    <row r="2366" spans="1:20" x14ac:dyDescent="0.2">
      <c r="A2366">
        <v>2362</v>
      </c>
      <c r="B2366" s="106">
        <v>0.49017319437524426</v>
      </c>
      <c r="C2366" s="88">
        <v>7474.4618350565615</v>
      </c>
      <c r="D2366" s="87">
        <v>1.1605993513720692</v>
      </c>
      <c r="E2366" s="106">
        <v>0.27606083824909727</v>
      </c>
      <c r="F2366" s="446">
        <v>1</v>
      </c>
      <c r="G2366" s="446">
        <v>2028</v>
      </c>
      <c r="H2366" s="88">
        <v>31908059.788509917</v>
      </c>
      <c r="I2366" s="151">
        <v>746006557203.04871</v>
      </c>
      <c r="J2366" s="106">
        <v>0.37789642655045297</v>
      </c>
      <c r="K2366" s="171">
        <v>7677776733.9593115</v>
      </c>
      <c r="L2366" s="159">
        <v>34045717898.350632</v>
      </c>
      <c r="M2366" s="159">
        <v>0</v>
      </c>
      <c r="N2366" s="159">
        <v>787730051835.35864</v>
      </c>
      <c r="O2366" s="106">
        <v>0.39245650936970122</v>
      </c>
      <c r="P2366" s="106">
        <v>0.27196611588227521</v>
      </c>
      <c r="Q2366" s="88">
        <v>13.448351803836321</v>
      </c>
      <c r="R2366" s="158">
        <v>3255233328725.3789</v>
      </c>
      <c r="S2366" s="171">
        <v>2855.668040867351</v>
      </c>
      <c r="T2366" s="165">
        <v>5.3687188849057731E-2</v>
      </c>
    </row>
    <row r="2367" spans="1:20" x14ac:dyDescent="0.2">
      <c r="A2367">
        <v>2363</v>
      </c>
      <c r="B2367" s="106">
        <v>0.61278093032213277</v>
      </c>
      <c r="C2367" s="88">
        <v>9881.3265126287297</v>
      </c>
      <c r="D2367" s="87">
        <v>0.42064792131775253</v>
      </c>
      <c r="E2367" s="106">
        <v>0.25480729911883371</v>
      </c>
      <c r="F2367" s="446">
        <v>1</v>
      </c>
      <c r="G2367" s="446">
        <v>2024</v>
      </c>
      <c r="H2367" s="88">
        <v>5710044.9754060935</v>
      </c>
      <c r="I2367" s="151">
        <v>275947730980.52246</v>
      </c>
      <c r="J2367" s="106">
        <v>0.54034907656358322</v>
      </c>
      <c r="K2367" s="171">
        <v>17333758230.884247</v>
      </c>
      <c r="L2367" s="159">
        <v>26132878537.01672</v>
      </c>
      <c r="M2367" s="159">
        <v>156671703095.69101</v>
      </c>
      <c r="N2367" s="159">
        <v>476086070844.11438</v>
      </c>
      <c r="O2367" s="106">
        <v>0.62037472845538266</v>
      </c>
      <c r="P2367" s="106">
        <v>0.45729221859637553</v>
      </c>
      <c r="Q2367" s="88">
        <v>15.813162232075427</v>
      </c>
      <c r="R2367" s="158">
        <v>4020410297915.9771</v>
      </c>
      <c r="S2367" s="171">
        <v>3527.6214823766718</v>
      </c>
      <c r="T2367" s="165">
        <v>4.3114533799828998E-2</v>
      </c>
    </row>
    <row r="2368" spans="1:20" x14ac:dyDescent="0.2">
      <c r="A2368">
        <v>2364</v>
      </c>
      <c r="B2368" s="106">
        <v>0.25938677740391314</v>
      </c>
      <c r="C2368" s="88">
        <v>3176.9877378592751</v>
      </c>
      <c r="D2368" s="87">
        <v>1.0905260161105041</v>
      </c>
      <c r="E2368" s="106">
        <v>0.7</v>
      </c>
      <c r="F2368" s="446">
        <v>1</v>
      </c>
      <c r="G2368" s="446">
        <v>2025</v>
      </c>
      <c r="H2368" s="88">
        <v>38434458.869937204</v>
      </c>
      <c r="I2368" s="151">
        <v>722336326611.60413</v>
      </c>
      <c r="J2368" s="106">
        <v>0.15744631299853318</v>
      </c>
      <c r="K2368" s="171">
        <v>40307082802.694374</v>
      </c>
      <c r="L2368" s="159">
        <v>38224126198.907974</v>
      </c>
      <c r="M2368" s="159">
        <v>343771353092.68378</v>
      </c>
      <c r="N2368" s="159">
        <v>1144638888705.8901</v>
      </c>
      <c r="O2368" s="106">
        <v>0.36633874573076691</v>
      </c>
      <c r="P2368" s="106">
        <v>0.19820893045579599</v>
      </c>
      <c r="Q2368" s="88">
        <v>17.348293074331377</v>
      </c>
      <c r="R2368" s="158">
        <v>4322563776917.9233</v>
      </c>
      <c r="S2368" s="171">
        <v>3791.1199565436768</v>
      </c>
      <c r="T2368" s="165">
        <v>4.2199109643096117E-2</v>
      </c>
    </row>
    <row r="2369" spans="1:20" x14ac:dyDescent="0.2">
      <c r="A2369">
        <v>2365</v>
      </c>
      <c r="B2369" s="106">
        <v>0.37141870519637654</v>
      </c>
      <c r="C2369" s="88">
        <v>2691.3278761736301</v>
      </c>
      <c r="D2369" s="87">
        <v>0.61827886261411469</v>
      </c>
      <c r="E2369" s="106">
        <v>0.4851949642697172</v>
      </c>
      <c r="F2369" s="446">
        <v>1</v>
      </c>
      <c r="G2369" s="446">
        <v>2024</v>
      </c>
      <c r="H2369" s="88">
        <v>10577650.883317577</v>
      </c>
      <c r="I2369" s="151">
        <v>427999361152.44623</v>
      </c>
      <c r="J2369" s="106">
        <v>0.37141870519637654</v>
      </c>
      <c r="K2369" s="171">
        <v>45307539902.325569</v>
      </c>
      <c r="L2369" s="159">
        <v>56360451347.887047</v>
      </c>
      <c r="M2369" s="159">
        <v>251195956704.9679</v>
      </c>
      <c r="N2369" s="159">
        <v>780863309107.62671</v>
      </c>
      <c r="O2369" s="106">
        <v>0.5186722058297899</v>
      </c>
      <c r="P2369" s="106">
        <v>0.37680694605601495</v>
      </c>
      <c r="Q2369" s="88">
        <v>16.214129635116265</v>
      </c>
      <c r="R2369" s="158">
        <v>5414503773911.8662</v>
      </c>
      <c r="S2369" s="171">
        <v>4752.0723771815437</v>
      </c>
      <c r="T2369" s="165">
        <v>4.3391730344398145E-2</v>
      </c>
    </row>
    <row r="2370" spans="1:20" x14ac:dyDescent="0.2">
      <c r="A2370">
        <v>2366</v>
      </c>
      <c r="B2370" s="106">
        <v>0.40563413335290988</v>
      </c>
      <c r="C2370" s="88">
        <v>1500</v>
      </c>
      <c r="D2370" s="87">
        <v>0.61673766563718324</v>
      </c>
      <c r="E2370" s="106">
        <v>0.22214146867988441</v>
      </c>
      <c r="F2370" s="446">
        <v>1</v>
      </c>
      <c r="G2370" s="446">
        <v>2023</v>
      </c>
      <c r="H2370" s="88">
        <v>10674876.666380612</v>
      </c>
      <c r="I2370" s="151">
        <v>412875508294.09515</v>
      </c>
      <c r="J2370" s="106">
        <v>0.40563413335290988</v>
      </c>
      <c r="K2370" s="171">
        <v>2791595612.4338307</v>
      </c>
      <c r="L2370" s="159">
        <v>0</v>
      </c>
      <c r="M2370" s="159">
        <v>271979717398.6955</v>
      </c>
      <c r="N2370" s="159">
        <v>687646821305.22449</v>
      </c>
      <c r="O2370" s="106">
        <v>0.55996793845071513</v>
      </c>
      <c r="P2370" s="106">
        <v>0.36545153748920889</v>
      </c>
      <c r="Q2370" s="88">
        <v>16.480973777288092</v>
      </c>
      <c r="R2370" s="158">
        <v>4963628631754.9111</v>
      </c>
      <c r="S2370" s="171">
        <v>4352.3275925265452</v>
      </c>
      <c r="T2370" s="165">
        <v>4.0503539845457869E-2</v>
      </c>
    </row>
    <row r="2371" spans="1:20" x14ac:dyDescent="0.2">
      <c r="A2371">
        <v>2367</v>
      </c>
      <c r="B2371" s="106">
        <v>0.37640614582582599</v>
      </c>
      <c r="C2371" s="88">
        <v>2709.015236932928</v>
      </c>
      <c r="D2371" s="87">
        <v>0.91134696301413209</v>
      </c>
      <c r="E2371" s="106">
        <v>0.37628178760261027</v>
      </c>
      <c r="F2371" s="446">
        <v>1</v>
      </c>
      <c r="G2371" s="446">
        <v>2026</v>
      </c>
      <c r="H2371" s="88">
        <v>24365834.801237915</v>
      </c>
      <c r="I2371" s="151">
        <v>618930537680.9502</v>
      </c>
      <c r="J2371" s="106">
        <v>0.34991360382945791</v>
      </c>
      <c r="K2371" s="171">
        <v>36804984420.392281</v>
      </c>
      <c r="L2371" s="159">
        <v>49401277205.756027</v>
      </c>
      <c r="M2371" s="159">
        <v>79950639093.238785</v>
      </c>
      <c r="N2371" s="159">
        <v>785087438400.3374</v>
      </c>
      <c r="O2371" s="106">
        <v>0.40766637236149117</v>
      </c>
      <c r="P2371" s="106">
        <v>0.27315300453485092</v>
      </c>
      <c r="Q2371" s="88">
        <v>14.337636709399776</v>
      </c>
      <c r="R2371" s="158">
        <v>3627561566367.3809</v>
      </c>
      <c r="S2371" s="171">
        <v>3182.3792700284648</v>
      </c>
      <c r="T2371" s="165">
        <v>4.7130785356643778E-2</v>
      </c>
    </row>
    <row r="2372" spans="1:20" x14ac:dyDescent="0.2">
      <c r="A2372">
        <v>2368</v>
      </c>
      <c r="B2372" s="106">
        <v>0.4171931805789359</v>
      </c>
      <c r="C2372" s="88">
        <v>8760.4207204152299</v>
      </c>
      <c r="D2372" s="87">
        <v>0.4919189274667381</v>
      </c>
      <c r="E2372" s="106">
        <v>0.36207175546881398</v>
      </c>
      <c r="F2372" s="446">
        <v>1</v>
      </c>
      <c r="G2372" s="446">
        <v>2027</v>
      </c>
      <c r="H2372" s="88">
        <v>7093470.1842461443</v>
      </c>
      <c r="I2372" s="151">
        <v>342995566462.22296</v>
      </c>
      <c r="J2372" s="106">
        <v>0.41719318057893595</v>
      </c>
      <c r="K2372" s="171">
        <v>51555316535.678146</v>
      </c>
      <c r="L2372" s="159">
        <v>77445066475.85849</v>
      </c>
      <c r="M2372" s="159">
        <v>0</v>
      </c>
      <c r="N2372" s="159">
        <v>471995949473.75958</v>
      </c>
      <c r="O2372" s="106">
        <v>0.4344347969641531</v>
      </c>
      <c r="P2372" s="106">
        <v>0.37300630723371025</v>
      </c>
      <c r="Q2372" s="88">
        <v>14.271206840694964</v>
      </c>
      <c r="R2372" s="158">
        <v>2873398881943.1113</v>
      </c>
      <c r="S2372" s="171">
        <v>2517.0422284167439</v>
      </c>
      <c r="T2372" s="165">
        <v>4.9155692744052175E-2</v>
      </c>
    </row>
    <row r="2373" spans="1:20" x14ac:dyDescent="0.2">
      <c r="A2373">
        <v>2369</v>
      </c>
      <c r="B2373" s="106">
        <v>0.58934746273343175</v>
      </c>
      <c r="C2373" s="88">
        <v>4035.8175229580838</v>
      </c>
      <c r="D2373" s="87">
        <v>0.2</v>
      </c>
      <c r="E2373" s="106">
        <v>0.33558513144669033</v>
      </c>
      <c r="F2373" s="446">
        <v>1</v>
      </c>
      <c r="G2373" s="446">
        <v>2023</v>
      </c>
      <c r="H2373" s="88">
        <v>2341519.912681154</v>
      </c>
      <c r="I2373" s="151">
        <v>136749959493.44347</v>
      </c>
      <c r="J2373" s="106">
        <v>0.56907044605454904</v>
      </c>
      <c r="K2373" s="171">
        <v>3710868661.76017</v>
      </c>
      <c r="L2373" s="159">
        <v>0</v>
      </c>
      <c r="M2373" s="159">
        <v>180889327269.91898</v>
      </c>
      <c r="N2373" s="159">
        <v>321350155425.12262</v>
      </c>
      <c r="O2373" s="106">
        <v>0.69249016534134644</v>
      </c>
      <c r="P2373" s="106">
        <v>0.45506269600174171</v>
      </c>
      <c r="Q2373" s="88">
        <v>16.310588193467897</v>
      </c>
      <c r="R2373" s="158">
        <v>2878295512632.9199</v>
      </c>
      <c r="S2373" s="171">
        <v>2523.4211342243334</v>
      </c>
      <c r="T2373" s="165">
        <v>4.0790595262415699E-2</v>
      </c>
    </row>
    <row r="2374" spans="1:20" x14ac:dyDescent="0.2">
      <c r="A2374">
        <v>2370</v>
      </c>
      <c r="B2374" s="106">
        <v>0.40968414922060564</v>
      </c>
      <c r="C2374" s="88">
        <v>4356.2660589597317</v>
      </c>
      <c r="D2374" s="87">
        <v>0.64755816889363127</v>
      </c>
      <c r="E2374" s="106">
        <v>0.49557567821947313</v>
      </c>
      <c r="F2374" s="446">
        <v>1</v>
      </c>
      <c r="G2374" s="446">
        <v>2024</v>
      </c>
      <c r="H2374" s="88">
        <v>11808582.281852704</v>
      </c>
      <c r="I2374" s="151">
        <v>457023867354.9646</v>
      </c>
      <c r="J2374" s="106">
        <v>0.40968414922060559</v>
      </c>
      <c r="K2374" s="171">
        <v>33654065729.944061</v>
      </c>
      <c r="L2374" s="159">
        <v>55164864467.092659</v>
      </c>
      <c r="M2374" s="159">
        <v>240720063591.52209</v>
      </c>
      <c r="N2374" s="159">
        <v>786562861143.52344</v>
      </c>
      <c r="O2374" s="106">
        <v>0.538982194126713</v>
      </c>
      <c r="P2374" s="106">
        <v>0.39915057176378499</v>
      </c>
      <c r="Q2374" s="88">
        <v>16.043235818379848</v>
      </c>
      <c r="R2374" s="158">
        <v>5644502594620.2344</v>
      </c>
      <c r="S2374" s="171">
        <v>4949.3228072354577</v>
      </c>
      <c r="T2374" s="165">
        <v>4.4636215053371259E-2</v>
      </c>
    </row>
    <row r="2375" spans="1:20" x14ac:dyDescent="0.2">
      <c r="A2375">
        <v>2371</v>
      </c>
      <c r="B2375" s="106">
        <v>0.63190038559400963</v>
      </c>
      <c r="C2375" s="88">
        <v>3421.6194758863867</v>
      </c>
      <c r="D2375" s="87">
        <v>0.91748327791783346</v>
      </c>
      <c r="E2375" s="106">
        <v>0.31799592630159446</v>
      </c>
      <c r="F2375" s="446">
        <v>1</v>
      </c>
      <c r="G2375" s="446">
        <v>2025</v>
      </c>
      <c r="H2375" s="88">
        <v>25301352.234835286</v>
      </c>
      <c r="I2375" s="151">
        <v>615592070743.61206</v>
      </c>
      <c r="J2375" s="106">
        <v>0.29721800859915104</v>
      </c>
      <c r="K2375" s="171">
        <v>29262131743.11483</v>
      </c>
      <c r="L2375" s="159">
        <v>62632634529.904045</v>
      </c>
      <c r="M2375" s="159">
        <v>155156210657.59052</v>
      </c>
      <c r="N2375" s="159">
        <v>862643047674.22144</v>
      </c>
      <c r="O2375" s="106">
        <v>0.41407176060698447</v>
      </c>
      <c r="P2375" s="106">
        <v>0.22388739939425206</v>
      </c>
      <c r="Q2375" s="88">
        <v>15.581662807636103</v>
      </c>
      <c r="R2375" s="158">
        <v>3501154509379.7729</v>
      </c>
      <c r="S2375" s="171">
        <v>3069.5471460853023</v>
      </c>
      <c r="T2375" s="165">
        <v>4.4170142927363543E-2</v>
      </c>
    </row>
    <row r="2376" spans="1:20" x14ac:dyDescent="0.2">
      <c r="A2376">
        <v>2372</v>
      </c>
      <c r="B2376" s="106">
        <v>0.63213710405894341</v>
      </c>
      <c r="C2376" s="88">
        <v>4090.4811109909006</v>
      </c>
      <c r="D2376" s="87">
        <v>0.71692220644745031</v>
      </c>
      <c r="E2376" s="106">
        <v>0.24070205183509086</v>
      </c>
      <c r="F2376" s="446">
        <v>1</v>
      </c>
      <c r="G2376" s="446">
        <v>2026</v>
      </c>
      <c r="H2376" s="88">
        <v>13927919.970480662</v>
      </c>
      <c r="I2376" s="151">
        <v>472017224337.57928</v>
      </c>
      <c r="J2376" s="106">
        <v>0.45722886113808592</v>
      </c>
      <c r="K2376" s="171">
        <v>22289679070.316357</v>
      </c>
      <c r="L2376" s="159">
        <v>71169357558.404572</v>
      </c>
      <c r="M2376" s="159">
        <v>62514801466.77314</v>
      </c>
      <c r="N2376" s="159">
        <v>627991062433.07336</v>
      </c>
      <c r="O2376" s="106">
        <v>0.51396786427350172</v>
      </c>
      <c r="P2376" s="106">
        <v>0.35901624234486795</v>
      </c>
      <c r="Q2376" s="88">
        <v>14.679723435296106</v>
      </c>
      <c r="R2376" s="158">
        <v>3815626151205.5352</v>
      </c>
      <c r="S2376" s="171">
        <v>3348.017481118407</v>
      </c>
      <c r="T2376" s="165">
        <v>4.7189659942322895E-2</v>
      </c>
    </row>
    <row r="2377" spans="1:20" x14ac:dyDescent="0.2">
      <c r="A2377">
        <v>2373</v>
      </c>
      <c r="B2377" s="106">
        <v>0.41075527104523668</v>
      </c>
      <c r="C2377" s="88">
        <v>4949.0383154499659</v>
      </c>
      <c r="D2377" s="87">
        <v>0.48452156653106626</v>
      </c>
      <c r="E2377" s="106">
        <v>0.2118539184745683</v>
      </c>
      <c r="F2377" s="446">
        <v>1</v>
      </c>
      <c r="G2377" s="446">
        <v>2024</v>
      </c>
      <c r="H2377" s="88">
        <v>7057183.8035134338</v>
      </c>
      <c r="I2377" s="151">
        <v>278952631372.21643</v>
      </c>
      <c r="J2377" s="106">
        <v>0.41075527104523668</v>
      </c>
      <c r="K2377" s="171">
        <v>8472686411.2813301</v>
      </c>
      <c r="L2377" s="159">
        <v>14870155629.682487</v>
      </c>
      <c r="M2377" s="159">
        <v>265817775164.5965</v>
      </c>
      <c r="N2377" s="159">
        <v>568113248577.77673</v>
      </c>
      <c r="O2377" s="106">
        <v>0.59694367134103488</v>
      </c>
      <c r="P2377" s="106">
        <v>0.39901651288909429</v>
      </c>
      <c r="Q2377" s="88">
        <v>16.802504727678617</v>
      </c>
      <c r="R2377" s="158">
        <v>4369997163003.3086</v>
      </c>
      <c r="S2377" s="171">
        <v>3830.8714601740858</v>
      </c>
      <c r="T2377" s="165">
        <v>4.1388087915209995E-2</v>
      </c>
    </row>
    <row r="2378" spans="1:20" x14ac:dyDescent="0.2">
      <c r="A2378">
        <v>2374</v>
      </c>
      <c r="B2378" s="106">
        <v>0.51772420366681116</v>
      </c>
      <c r="C2378" s="88">
        <v>8904.7174433643086</v>
      </c>
      <c r="D2378" s="87">
        <v>1.0511538969528968</v>
      </c>
      <c r="E2378" s="106">
        <v>0.57597376179754078</v>
      </c>
      <c r="F2378" s="446">
        <v>1</v>
      </c>
      <c r="G2378" s="446">
        <v>2027</v>
      </c>
      <c r="H2378" s="88">
        <v>34062501.231531993</v>
      </c>
      <c r="I2378" s="151">
        <v>770397224124.95447</v>
      </c>
      <c r="J2378" s="106">
        <v>0.32571270544278463</v>
      </c>
      <c r="K2378" s="171">
        <v>42081890872.171509</v>
      </c>
      <c r="L2378" s="159">
        <v>34781423284.69339</v>
      </c>
      <c r="M2378" s="159">
        <v>0</v>
      </c>
      <c r="N2378" s="159">
        <v>847260538281.81934</v>
      </c>
      <c r="O2378" s="106">
        <v>0.32900541234741754</v>
      </c>
      <c r="P2378" s="106">
        <v>0.24659131064535084</v>
      </c>
      <c r="Q2378" s="88">
        <v>13.293528947001832</v>
      </c>
      <c r="R2378" s="158">
        <v>3162952546196.0635</v>
      </c>
      <c r="S2378" s="171">
        <v>2773.774661091808</v>
      </c>
      <c r="T2378" s="165">
        <v>5.2112693139448357E-2</v>
      </c>
    </row>
    <row r="2379" spans="1:20" x14ac:dyDescent="0.2">
      <c r="A2379">
        <v>2375</v>
      </c>
      <c r="B2379" s="106">
        <v>0.55616264886100342</v>
      </c>
      <c r="C2379" s="88">
        <v>5554.7747322033365</v>
      </c>
      <c r="D2379" s="87">
        <v>0.58850601513749012</v>
      </c>
      <c r="E2379" s="106">
        <v>0.62250812896211327</v>
      </c>
      <c r="F2379" s="446">
        <v>1</v>
      </c>
      <c r="G2379" s="446">
        <v>2027</v>
      </c>
      <c r="H2379" s="88">
        <v>9681266.6539589707</v>
      </c>
      <c r="I2379" s="151">
        <v>334030991843.00366</v>
      </c>
      <c r="J2379" s="106">
        <v>0.47892906256770529</v>
      </c>
      <c r="K2379" s="171">
        <v>53121037216.184761</v>
      </c>
      <c r="L2379" s="159">
        <v>175764543835.49994</v>
      </c>
      <c r="M2379" s="159">
        <v>0</v>
      </c>
      <c r="N2379" s="159">
        <v>562916572894.68835</v>
      </c>
      <c r="O2379" s="106">
        <v>0.53398460683900539</v>
      </c>
      <c r="P2379" s="106">
        <v>0.41239623043356671</v>
      </c>
      <c r="Q2379" s="88">
        <v>14.899441054080445</v>
      </c>
      <c r="R2379" s="158">
        <v>4133296825126.4453</v>
      </c>
      <c r="S2379" s="171">
        <v>3624.9528908813959</v>
      </c>
      <c r="T2379" s="165">
        <v>4.4928679322570782E-2</v>
      </c>
    </row>
    <row r="2380" spans="1:20" x14ac:dyDescent="0.2">
      <c r="A2380">
        <v>2376</v>
      </c>
      <c r="B2380" s="106">
        <v>0.37998364146535824</v>
      </c>
      <c r="C2380" s="88">
        <v>6458.5429192477186</v>
      </c>
      <c r="D2380" s="87">
        <v>0.73909534627302664</v>
      </c>
      <c r="E2380" s="106">
        <v>0.69879211372308481</v>
      </c>
      <c r="F2380" s="446">
        <v>1</v>
      </c>
      <c r="G2380" s="446">
        <v>2025</v>
      </c>
      <c r="H2380" s="88">
        <v>15460745.991619153</v>
      </c>
      <c r="I2380" s="151">
        <v>557624656722.90002</v>
      </c>
      <c r="J2380" s="106">
        <v>0.37998364146535824</v>
      </c>
      <c r="K2380" s="171">
        <v>43121512745.601707</v>
      </c>
      <c r="L2380" s="159">
        <v>14936217139.979277</v>
      </c>
      <c r="M2380" s="159">
        <v>197201165436.62918</v>
      </c>
      <c r="N2380" s="159">
        <v>812883552045.11023</v>
      </c>
      <c r="O2380" s="106">
        <v>0.46943766143831167</v>
      </c>
      <c r="P2380" s="106">
        <v>0.28425305226845504</v>
      </c>
      <c r="Q2380" s="88">
        <v>14.949546545416542</v>
      </c>
      <c r="R2380" s="158">
        <v>3846597346596.0664</v>
      </c>
      <c r="S2380" s="171">
        <v>3374.7229635727517</v>
      </c>
      <c r="T2380" s="165">
        <v>4.7739817310554739E-2</v>
      </c>
    </row>
    <row r="2381" spans="1:20" x14ac:dyDescent="0.2">
      <c r="A2381">
        <v>2377</v>
      </c>
      <c r="B2381" s="106">
        <v>0.418089393818247</v>
      </c>
      <c r="C2381" s="88">
        <v>6973.6918345524955</v>
      </c>
      <c r="D2381" s="87">
        <v>0.67619806481824773</v>
      </c>
      <c r="E2381" s="106">
        <v>0.44806496822046116</v>
      </c>
      <c r="F2381" s="446">
        <v>1</v>
      </c>
      <c r="G2381" s="446">
        <v>2025</v>
      </c>
      <c r="H2381" s="88">
        <v>12823792.993436769</v>
      </c>
      <c r="I2381" s="151">
        <v>500351199678.63257</v>
      </c>
      <c r="J2381" s="106">
        <v>0.41808939381824706</v>
      </c>
      <c r="K2381" s="171">
        <v>32713991836.517189</v>
      </c>
      <c r="L2381" s="159">
        <v>50124642235.442207</v>
      </c>
      <c r="M2381" s="159">
        <v>142265219736.31183</v>
      </c>
      <c r="N2381" s="159">
        <v>725455053486.90381</v>
      </c>
      <c r="O2381" s="106">
        <v>0.5005181473366499</v>
      </c>
      <c r="P2381" s="106">
        <v>0.38678458437299895</v>
      </c>
      <c r="Q2381" s="88">
        <v>15.385600163787494</v>
      </c>
      <c r="R2381" s="158">
        <v>4941527485071.8613</v>
      </c>
      <c r="S2381" s="171">
        <v>4332.9880910939019</v>
      </c>
      <c r="T2381" s="165">
        <v>4.5492782933368267E-2</v>
      </c>
    </row>
    <row r="2382" spans="1:20" x14ac:dyDescent="0.2">
      <c r="A2382">
        <v>2378</v>
      </c>
      <c r="B2382" s="106">
        <v>0.28338328286526882</v>
      </c>
      <c r="C2382" s="88">
        <v>1500</v>
      </c>
      <c r="D2382" s="87">
        <v>0.94717086904861758</v>
      </c>
      <c r="E2382" s="106">
        <v>0.61176648877974615</v>
      </c>
      <c r="F2382" s="446">
        <v>1</v>
      </c>
      <c r="G2382" s="446">
        <v>2024</v>
      </c>
      <c r="H2382" s="88">
        <v>27145599.491453275</v>
      </c>
      <c r="I2382" s="151">
        <v>539213681566.27148</v>
      </c>
      <c r="J2382" s="106">
        <v>0.27679043692543914</v>
      </c>
      <c r="K2382" s="171">
        <v>23414443774.330761</v>
      </c>
      <c r="L2382" s="159">
        <v>15002663558.587116</v>
      </c>
      <c r="M2382" s="159">
        <v>394734136812.28619</v>
      </c>
      <c r="N2382" s="159">
        <v>972364925711.47559</v>
      </c>
      <c r="O2382" s="106">
        <v>0.49059629589637271</v>
      </c>
      <c r="P2382" s="106">
        <v>0.24126398427902968</v>
      </c>
      <c r="Q2382" s="88">
        <v>16.867634464751823</v>
      </c>
      <c r="R2382" s="158">
        <v>4338794555442.8389</v>
      </c>
      <c r="S2382" s="171">
        <v>3804.5118338410521</v>
      </c>
      <c r="T2382" s="165">
        <v>4.3382938486592693E-2</v>
      </c>
    </row>
    <row r="2383" spans="1:20" x14ac:dyDescent="0.2">
      <c r="A2383">
        <v>2379</v>
      </c>
      <c r="B2383" s="106">
        <v>0.32848775102935834</v>
      </c>
      <c r="C2383" s="88">
        <v>3827.4394713283446</v>
      </c>
      <c r="D2383" s="87">
        <v>0.69039856310119829</v>
      </c>
      <c r="E2383" s="106">
        <v>0.45071560081382889</v>
      </c>
      <c r="F2383" s="446">
        <v>1</v>
      </c>
      <c r="G2383" s="446">
        <v>2024</v>
      </c>
      <c r="H2383" s="88">
        <v>13325159.324857319</v>
      </c>
      <c r="I2383" s="151">
        <v>318572842083.55487</v>
      </c>
      <c r="J2383" s="106">
        <v>0.24342090186513676</v>
      </c>
      <c r="K2383" s="171">
        <v>25944320922.742317</v>
      </c>
      <c r="L2383" s="159">
        <v>66685280049.83255</v>
      </c>
      <c r="M2383" s="159">
        <v>223779811140.21231</v>
      </c>
      <c r="N2383" s="159">
        <v>634982254196.34204</v>
      </c>
      <c r="O2383" s="106">
        <v>0.48807562641888397</v>
      </c>
      <c r="P2383" s="106">
        <v>0.3300871319692345</v>
      </c>
      <c r="Q2383" s="88">
        <v>17.330936611360354</v>
      </c>
      <c r="R2383" s="158">
        <v>3989426595881.6816</v>
      </c>
      <c r="S2383" s="171">
        <v>3501.2534178608562</v>
      </c>
      <c r="T2383" s="165">
        <v>4.2245765121934023E-2</v>
      </c>
    </row>
    <row r="2384" spans="1:20" x14ac:dyDescent="0.2">
      <c r="A2384">
        <v>2380</v>
      </c>
      <c r="B2384" s="106">
        <v>0.63787686657691922</v>
      </c>
      <c r="C2384" s="88">
        <v>2543.4527681835807</v>
      </c>
      <c r="D2384" s="87">
        <v>0.53154060459218277</v>
      </c>
      <c r="E2384" s="106">
        <v>0.33882168493675335</v>
      </c>
      <c r="F2384" s="446">
        <v>1</v>
      </c>
      <c r="G2384" s="446">
        <v>2024</v>
      </c>
      <c r="H2384" s="88">
        <v>8201677.2084441194</v>
      </c>
      <c r="I2384" s="151">
        <v>385173761113.32611</v>
      </c>
      <c r="J2384" s="106">
        <v>0.58307342675427531</v>
      </c>
      <c r="K2384" s="171">
        <v>31795018899.990479</v>
      </c>
      <c r="L2384" s="159">
        <v>36402722225.669952</v>
      </c>
      <c r="M2384" s="159">
        <v>213999958441.31714</v>
      </c>
      <c r="N2384" s="159">
        <v>667371460680.30371</v>
      </c>
      <c r="O2384" s="106">
        <v>0.6366869942095349</v>
      </c>
      <c r="P2384" s="106">
        <v>0.47690126174395409</v>
      </c>
      <c r="Q2384" s="88">
        <v>15.690501527919551</v>
      </c>
      <c r="R2384" s="158">
        <v>5727757469930.79</v>
      </c>
      <c r="S2384" s="171">
        <v>5013.7418489417023</v>
      </c>
      <c r="T2384" s="165">
        <v>4.4481184865617335E-2</v>
      </c>
    </row>
    <row r="2385" spans="1:20" x14ac:dyDescent="0.2">
      <c r="A2385">
        <v>2381</v>
      </c>
      <c r="B2385" s="106">
        <v>0.62213398251358443</v>
      </c>
      <c r="C2385" s="88">
        <v>6446.476190812934</v>
      </c>
      <c r="D2385" s="87">
        <v>0.71863066358666938</v>
      </c>
      <c r="E2385" s="106">
        <v>0.51918169884572707</v>
      </c>
      <c r="F2385" s="446">
        <v>1</v>
      </c>
      <c r="G2385" s="446">
        <v>2024</v>
      </c>
      <c r="H2385" s="88">
        <v>14643828.772291336</v>
      </c>
      <c r="I2385" s="151">
        <v>397848053221.18323</v>
      </c>
      <c r="J2385" s="106">
        <v>0.3573481454502202</v>
      </c>
      <c r="K2385" s="171">
        <v>10926591947.367027</v>
      </c>
      <c r="L2385" s="159">
        <v>2840775024.5498796</v>
      </c>
      <c r="M2385" s="159">
        <v>311372015507.57715</v>
      </c>
      <c r="N2385" s="159">
        <v>722987435700.67737</v>
      </c>
      <c r="O2385" s="106">
        <v>0.54432549859441948</v>
      </c>
      <c r="P2385" s="106">
        <v>0.35122681131216299</v>
      </c>
      <c r="Q2385" s="88">
        <v>16.566962018163256</v>
      </c>
      <c r="R2385" s="158">
        <v>4754676601124.3174</v>
      </c>
      <c r="S2385" s="171">
        <v>4173.179168097623</v>
      </c>
      <c r="T2385" s="165">
        <v>4.2557443536574736E-2</v>
      </c>
    </row>
    <row r="2386" spans="1:20" x14ac:dyDescent="0.2">
      <c r="A2386">
        <v>2382</v>
      </c>
      <c r="B2386" s="106">
        <v>0.45324006185766247</v>
      </c>
      <c r="C2386" s="88">
        <v>3680.530908515655</v>
      </c>
      <c r="D2386" s="87">
        <v>1.0985889503813062</v>
      </c>
      <c r="E2386" s="106">
        <v>0.23512974918884921</v>
      </c>
      <c r="F2386" s="446">
        <v>1</v>
      </c>
      <c r="G2386" s="446">
        <v>2024</v>
      </c>
      <c r="H2386" s="88">
        <v>39393769.964789607</v>
      </c>
      <c r="I2386" s="151">
        <v>870432722832.87817</v>
      </c>
      <c r="J2386" s="106">
        <v>0.40199012969569281</v>
      </c>
      <c r="K2386" s="171">
        <v>18647068342.123768</v>
      </c>
      <c r="L2386" s="159">
        <v>18553056073.636055</v>
      </c>
      <c r="M2386" s="159">
        <v>511325849026.11621</v>
      </c>
      <c r="N2386" s="159">
        <v>1418958696274.7542</v>
      </c>
      <c r="O2386" s="106">
        <v>0.54533545567906538</v>
      </c>
      <c r="P2386" s="106">
        <v>0.45858682421700392</v>
      </c>
      <c r="Q2386" s="88">
        <v>16.735377571174354</v>
      </c>
      <c r="R2386" s="158">
        <v>11939186221261.416</v>
      </c>
      <c r="S2386" s="171">
        <v>10457.142886261867</v>
      </c>
      <c r="T2386" s="165">
        <v>4.3657761232546576E-2</v>
      </c>
    </row>
    <row r="2387" spans="1:20" x14ac:dyDescent="0.2">
      <c r="A2387">
        <v>2383</v>
      </c>
      <c r="B2387" s="106">
        <v>0.44822456137791999</v>
      </c>
      <c r="C2387" s="88">
        <v>6254.6511277939071</v>
      </c>
      <c r="D2387" s="87">
        <v>0.50618534950038518</v>
      </c>
      <c r="E2387" s="106">
        <v>0.32067968301484806</v>
      </c>
      <c r="F2387" s="446">
        <v>1</v>
      </c>
      <c r="G2387" s="446">
        <v>2023</v>
      </c>
      <c r="H2387" s="88">
        <v>7404962.6524268156</v>
      </c>
      <c r="I2387" s="151">
        <v>335139727652.58411</v>
      </c>
      <c r="J2387" s="106">
        <v>0.44822456137791999</v>
      </c>
      <c r="K2387" s="171">
        <v>4379273253.5455446</v>
      </c>
      <c r="L2387" s="159">
        <v>0</v>
      </c>
      <c r="M2387" s="159">
        <v>324734257012.23236</v>
      </c>
      <c r="N2387" s="159">
        <v>664253257918.36194</v>
      </c>
      <c r="O2387" s="106">
        <v>0.61724238180186908</v>
      </c>
      <c r="P2387" s="106">
        <v>0.48080727334865619</v>
      </c>
      <c r="Q2387" s="88">
        <v>16.95101012931136</v>
      </c>
      <c r="R2387" s="158">
        <v>6256490569897.0625</v>
      </c>
      <c r="S2387" s="171">
        <v>5476.0371386879369</v>
      </c>
      <c r="T2387" s="165">
        <v>4.0898229184784182E-2</v>
      </c>
    </row>
    <row r="2388" spans="1:20" x14ac:dyDescent="0.2">
      <c r="A2388">
        <v>2384</v>
      </c>
      <c r="B2388" s="106">
        <v>0.45506235177006543</v>
      </c>
      <c r="C2388" s="88">
        <v>3809.5116589831523</v>
      </c>
      <c r="D2388" s="87">
        <v>0.66171651738718107</v>
      </c>
      <c r="E2388" s="106">
        <v>0.38092662997839632</v>
      </c>
      <c r="F2388" s="446">
        <v>1</v>
      </c>
      <c r="G2388" s="446">
        <v>2022</v>
      </c>
      <c r="H2388" s="88">
        <v>12494712.759298921</v>
      </c>
      <c r="I2388" s="151">
        <v>446416147380.44501</v>
      </c>
      <c r="J2388" s="106">
        <v>0.45506235177006538</v>
      </c>
      <c r="K2388" s="171">
        <v>9476863214.4065971</v>
      </c>
      <c r="L2388" s="159">
        <v>0</v>
      </c>
      <c r="M2388" s="159">
        <v>471511652081.6311</v>
      </c>
      <c r="N2388" s="159">
        <v>927404662676.48279</v>
      </c>
      <c r="O2388" s="106">
        <v>0.62578562187241749</v>
      </c>
      <c r="P2388" s="106">
        <v>0.35862346724287503</v>
      </c>
      <c r="Q2388" s="88">
        <v>16.365019526876409</v>
      </c>
      <c r="R2388" s="158">
        <v>6197852603302.4365</v>
      </c>
      <c r="S2388" s="171">
        <v>5435.4627249258556</v>
      </c>
      <c r="T2388" s="165">
        <v>4.2915744680152676E-2</v>
      </c>
    </row>
    <row r="2389" spans="1:20" x14ac:dyDescent="0.2">
      <c r="A2389">
        <v>2385</v>
      </c>
      <c r="B2389" s="106">
        <v>0.28954816806545103</v>
      </c>
      <c r="C2389" s="88">
        <v>3668.6849129523443</v>
      </c>
      <c r="D2389" s="87">
        <v>0.72084162491983428</v>
      </c>
      <c r="E2389" s="106">
        <v>0.27647082713565735</v>
      </c>
      <c r="F2389" s="446">
        <v>1</v>
      </c>
      <c r="G2389" s="446">
        <v>2024</v>
      </c>
      <c r="H2389" s="88">
        <v>14531567.733907161</v>
      </c>
      <c r="I2389" s="151">
        <v>473739618025.51135</v>
      </c>
      <c r="J2389" s="106">
        <v>0.28954816806545103</v>
      </c>
      <c r="K2389" s="171">
        <v>22559997441.638939</v>
      </c>
      <c r="L2389" s="159">
        <v>12815338311.937801</v>
      </c>
      <c r="M2389" s="159">
        <v>210399818040.23605</v>
      </c>
      <c r="N2389" s="159">
        <v>719514771819.3241</v>
      </c>
      <c r="O2389" s="106">
        <v>0.43882707622900324</v>
      </c>
      <c r="P2389" s="106">
        <v>0.22235348261266014</v>
      </c>
      <c r="Q2389" s="88">
        <v>15.686114115332947</v>
      </c>
      <c r="R2389" s="158">
        <v>2792936142216.1338</v>
      </c>
      <c r="S2389" s="171">
        <v>2447.2388985204393</v>
      </c>
      <c r="T2389" s="165">
        <v>4.5287470832456926E-2</v>
      </c>
    </row>
    <row r="2390" spans="1:20" x14ac:dyDescent="0.2">
      <c r="A2390">
        <v>2386</v>
      </c>
      <c r="B2390" s="106">
        <v>0.25787560952527261</v>
      </c>
      <c r="C2390" s="88">
        <v>2524.359143995036</v>
      </c>
      <c r="D2390" s="87">
        <v>0.93346274749657909</v>
      </c>
      <c r="E2390" s="106">
        <v>0.43941308395579631</v>
      </c>
      <c r="F2390" s="446">
        <v>1</v>
      </c>
      <c r="G2390" s="446">
        <v>2025</v>
      </c>
      <c r="H2390" s="88">
        <v>25146494.442614764</v>
      </c>
      <c r="I2390" s="151">
        <v>770521527294.67896</v>
      </c>
      <c r="J2390" s="106">
        <v>0.25787560952527255</v>
      </c>
      <c r="K2390" s="171">
        <v>41105656366.320053</v>
      </c>
      <c r="L2390" s="159">
        <v>56445790487.27932</v>
      </c>
      <c r="M2390" s="159">
        <v>242719497377.2356</v>
      </c>
      <c r="N2390" s="159">
        <v>1110792471525.5139</v>
      </c>
      <c r="O2390" s="106">
        <v>0.39434093228368633</v>
      </c>
      <c r="P2390" s="106">
        <v>0.2031186407912271</v>
      </c>
      <c r="Q2390" s="88">
        <v>15.706291127870275</v>
      </c>
      <c r="R2390" s="158">
        <v>3927017569092.9399</v>
      </c>
      <c r="S2390" s="171">
        <v>3441.3321704296718</v>
      </c>
      <c r="T2390" s="165">
        <v>4.5866985839561933E-2</v>
      </c>
    </row>
    <row r="2391" spans="1:20" x14ac:dyDescent="0.2">
      <c r="A2391">
        <v>2387</v>
      </c>
      <c r="B2391" s="106">
        <v>0.40028536335194298</v>
      </c>
      <c r="C2391" s="88">
        <v>1500</v>
      </c>
      <c r="D2391" s="87">
        <v>0.89703186190197837</v>
      </c>
      <c r="E2391" s="106">
        <v>0.48658154716105445</v>
      </c>
      <c r="F2391" s="446">
        <v>1</v>
      </c>
      <c r="G2391" s="446">
        <v>2025</v>
      </c>
      <c r="H2391" s="88">
        <v>23233021.474179953</v>
      </c>
      <c r="I2391" s="151">
        <v>590419897798.23425</v>
      </c>
      <c r="J2391" s="106">
        <v>0.266856093569668</v>
      </c>
      <c r="K2391" s="171">
        <v>45900768980.44519</v>
      </c>
      <c r="L2391" s="159">
        <v>69678544597.895859</v>
      </c>
      <c r="M2391" s="159">
        <v>170767048872.18942</v>
      </c>
      <c r="N2391" s="159">
        <v>876766260248.76477</v>
      </c>
      <c r="O2391" s="106">
        <v>0.39909567479139385</v>
      </c>
      <c r="P2391" s="106">
        <v>0.21030269570005361</v>
      </c>
      <c r="Q2391" s="88">
        <v>15.612747337386887</v>
      </c>
      <c r="R2391" s="158">
        <v>3316786541700.9648</v>
      </c>
      <c r="S2391" s="171">
        <v>2910.474332602455</v>
      </c>
      <c r="T2391" s="165">
        <v>4.4581983939990362E-2</v>
      </c>
    </row>
    <row r="2392" spans="1:20" x14ac:dyDescent="0.2">
      <c r="A2392">
        <v>2388</v>
      </c>
      <c r="B2392" s="106">
        <v>0.46262076611594821</v>
      </c>
      <c r="C2392" s="88">
        <v>2991.1303620765257</v>
      </c>
      <c r="D2392" s="87">
        <v>0.9754810342449165</v>
      </c>
      <c r="E2392" s="106">
        <v>0.53410286033412691</v>
      </c>
      <c r="F2392" s="446">
        <v>1</v>
      </c>
      <c r="G2392" s="446">
        <v>2023</v>
      </c>
      <c r="H2392" s="88">
        <v>28336990.682372171</v>
      </c>
      <c r="I2392" s="151">
        <v>599073462885.14709</v>
      </c>
      <c r="J2392" s="106">
        <v>0.34814753203229976</v>
      </c>
      <c r="K2392" s="171">
        <v>17831985455.458138</v>
      </c>
      <c r="L2392" s="159">
        <v>1772236668.2209544</v>
      </c>
      <c r="M2392" s="159">
        <v>852604403398.76562</v>
      </c>
      <c r="N2392" s="159">
        <v>1471282088407.592</v>
      </c>
      <c r="O2392" s="106">
        <v>0.606319662756586</v>
      </c>
      <c r="P2392" s="106">
        <v>0.34775598304197358</v>
      </c>
      <c r="Q2392" s="88">
        <v>17.410245744030355</v>
      </c>
      <c r="R2392" s="158">
        <v>9937663620157.7324</v>
      </c>
      <c r="S2392" s="171">
        <v>8709.8899999562127</v>
      </c>
      <c r="T2392" s="165">
        <v>4.0951089085287037E-2</v>
      </c>
    </row>
    <row r="2393" spans="1:20" x14ac:dyDescent="0.2">
      <c r="A2393">
        <v>2389</v>
      </c>
      <c r="B2393" s="106">
        <v>0.37296181061467132</v>
      </c>
      <c r="C2393" s="88">
        <v>4824.0040733118321</v>
      </c>
      <c r="D2393" s="87">
        <v>0.87513012901799758</v>
      </c>
      <c r="E2393" s="106">
        <v>0.58640395990602778</v>
      </c>
      <c r="F2393" s="446">
        <v>1</v>
      </c>
      <c r="G2393" s="446">
        <v>2024</v>
      </c>
      <c r="H2393" s="88">
        <v>21975277.214082841</v>
      </c>
      <c r="I2393" s="151">
        <v>523659146665.24091</v>
      </c>
      <c r="J2393" s="106">
        <v>0.30667847516613833</v>
      </c>
      <c r="K2393" s="171">
        <v>11774624223.358704</v>
      </c>
      <c r="L2393" s="159">
        <v>24004981605.155731</v>
      </c>
      <c r="M2393" s="159">
        <v>248529895482.25369</v>
      </c>
      <c r="N2393" s="159">
        <v>807968647976.00903</v>
      </c>
      <c r="O2393" s="106">
        <v>0.46861086902875371</v>
      </c>
      <c r="P2393" s="106">
        <v>0.31516243908362279</v>
      </c>
      <c r="Q2393" s="88">
        <v>16.500113839720328</v>
      </c>
      <c r="R2393" s="158">
        <v>4793571977561.6963</v>
      </c>
      <c r="S2393" s="171">
        <v>4207.538109994638</v>
      </c>
      <c r="T2393" s="165">
        <v>4.2904911895848032E-2</v>
      </c>
    </row>
    <row r="2394" spans="1:20" x14ac:dyDescent="0.2">
      <c r="A2394">
        <v>2390</v>
      </c>
      <c r="B2394" s="106">
        <v>0.3860140592185205</v>
      </c>
      <c r="C2394" s="88">
        <v>7341.2698043032706</v>
      </c>
      <c r="D2394" s="87">
        <v>1.0972971735982602</v>
      </c>
      <c r="E2394" s="106">
        <v>0.38105195938948161</v>
      </c>
      <c r="F2394" s="446">
        <v>1</v>
      </c>
      <c r="G2394" s="446">
        <v>2025</v>
      </c>
      <c r="H2394" s="88">
        <v>38200211.526168272</v>
      </c>
      <c r="I2394" s="151">
        <v>893553127350.33923</v>
      </c>
      <c r="J2394" s="106">
        <v>0.35208904866343493</v>
      </c>
      <c r="K2394" s="171">
        <v>37089729158.126343</v>
      </c>
      <c r="L2394" s="159">
        <v>45435369084.748444</v>
      </c>
      <c r="M2394" s="159">
        <v>365006692758.68909</v>
      </c>
      <c r="N2394" s="159">
        <v>1341084918351.9033</v>
      </c>
      <c r="O2394" s="106">
        <v>0.47943565035682034</v>
      </c>
      <c r="P2394" s="106">
        <v>0.36666325380714648</v>
      </c>
      <c r="Q2394" s="88">
        <v>16.112811846981433</v>
      </c>
      <c r="R2394" s="158">
        <v>8617108782191.3301</v>
      </c>
      <c r="S2394" s="171">
        <v>7553.4011851560035</v>
      </c>
      <c r="T2394" s="165">
        <v>4.5422786753709435E-2</v>
      </c>
    </row>
    <row r="2395" spans="1:20" x14ac:dyDescent="0.2">
      <c r="A2395">
        <v>2391</v>
      </c>
      <c r="B2395" s="106">
        <v>0.38283757578785499</v>
      </c>
      <c r="C2395" s="88">
        <v>2370.9462774074655</v>
      </c>
      <c r="D2395" s="87">
        <v>0.8260556730114279</v>
      </c>
      <c r="E2395" s="106">
        <v>0.38923556372519225</v>
      </c>
      <c r="F2395" s="446">
        <v>1</v>
      </c>
      <c r="G2395" s="446">
        <v>2024</v>
      </c>
      <c r="H2395" s="88">
        <v>19025503.487127434</v>
      </c>
      <c r="I2395" s="151">
        <v>515001361603.16443</v>
      </c>
      <c r="J2395" s="106">
        <v>0.3086813571654009</v>
      </c>
      <c r="K2395" s="171">
        <v>32531953778.613785</v>
      </c>
      <c r="L2395" s="159">
        <v>56959950128.381493</v>
      </c>
      <c r="M2395" s="159">
        <v>155390141339.00034</v>
      </c>
      <c r="N2395" s="159">
        <v>759883406849.16003</v>
      </c>
      <c r="O2395" s="106">
        <v>0.43276559199940262</v>
      </c>
      <c r="P2395" s="106">
        <v>0.2419751368051746</v>
      </c>
      <c r="Q2395" s="88">
        <v>15.488203886531371</v>
      </c>
      <c r="R2395" s="158">
        <v>3281326917647.4136</v>
      </c>
      <c r="S2395" s="171">
        <v>2877.7362265288502</v>
      </c>
      <c r="T2395" s="165">
        <v>4.5111997328064708E-2</v>
      </c>
    </row>
    <row r="2396" spans="1:20" x14ac:dyDescent="0.2">
      <c r="A2396">
        <v>2392</v>
      </c>
      <c r="B2396" s="106">
        <v>0.58048277507697255</v>
      </c>
      <c r="C2396" s="88">
        <v>4974.7907666778638</v>
      </c>
      <c r="D2396" s="87">
        <v>0.34574966703908638</v>
      </c>
      <c r="E2396" s="106">
        <v>0.35198395155860157</v>
      </c>
      <c r="F2396" s="446">
        <v>1</v>
      </c>
      <c r="G2396" s="446">
        <v>2023</v>
      </c>
      <c r="H2396" s="88">
        <v>4144680.418063513</v>
      </c>
      <c r="I2396" s="151">
        <v>215709525955.38699</v>
      </c>
      <c r="J2396" s="106">
        <v>0.55953941826556552</v>
      </c>
      <c r="K2396" s="171">
        <v>6627996672.8950415</v>
      </c>
      <c r="L2396" s="159">
        <v>0</v>
      </c>
      <c r="M2396" s="159">
        <v>161900055497.58929</v>
      </c>
      <c r="N2396" s="159">
        <v>384237578125.87134</v>
      </c>
      <c r="O2396" s="106">
        <v>0.6512065485263947</v>
      </c>
      <c r="P2396" s="106">
        <v>0.47903493913555517</v>
      </c>
      <c r="Q2396" s="88">
        <v>15.901939159064952</v>
      </c>
      <c r="R2396" s="158">
        <v>3334753101974.9746</v>
      </c>
      <c r="S2396" s="171">
        <v>2923.099559134896</v>
      </c>
      <c r="T2396" s="165">
        <v>4.4117871034119467E-2</v>
      </c>
    </row>
    <row r="2397" spans="1:20" x14ac:dyDescent="0.2">
      <c r="A2397">
        <v>2393</v>
      </c>
      <c r="B2397" s="106">
        <v>0.6670433016564542</v>
      </c>
      <c r="C2397" s="88">
        <v>3459.5984312825785</v>
      </c>
      <c r="D2397" s="87">
        <v>0.86939941631638373</v>
      </c>
      <c r="E2397" s="106">
        <v>0.41599265980542011</v>
      </c>
      <c r="F2397" s="446">
        <v>1</v>
      </c>
      <c r="G2397" s="446">
        <v>2023</v>
      </c>
      <c r="H2397" s="88">
        <v>21419670.579447374</v>
      </c>
      <c r="I2397" s="151">
        <v>721097336556.28943</v>
      </c>
      <c r="J2397" s="106">
        <v>0.49243278631297938</v>
      </c>
      <c r="K2397" s="171">
        <v>12027450353.557329</v>
      </c>
      <c r="L2397" s="159">
        <v>0</v>
      </c>
      <c r="M2397" s="159">
        <v>554822006122.9679</v>
      </c>
      <c r="N2397" s="159">
        <v>1287946793032.8147</v>
      </c>
      <c r="O2397" s="106">
        <v>0.62032809108543696</v>
      </c>
      <c r="P2397" s="106">
        <v>0.48429733268554603</v>
      </c>
      <c r="Q2397" s="88">
        <v>16.325458323666957</v>
      </c>
      <c r="R2397" s="158">
        <v>12005458330963.77</v>
      </c>
      <c r="S2397" s="171">
        <v>10533.259561856967</v>
      </c>
      <c r="T2397" s="165">
        <v>4.1659934939463128E-2</v>
      </c>
    </row>
    <row r="2398" spans="1:20" x14ac:dyDescent="0.2">
      <c r="A2398">
        <v>2394</v>
      </c>
      <c r="B2398" s="106">
        <v>0.56735181326186468</v>
      </c>
      <c r="C2398" s="88">
        <v>10831.796035873871</v>
      </c>
      <c r="D2398" s="87">
        <v>0.91682554801597949</v>
      </c>
      <c r="E2398" s="106">
        <v>0.57712202874656771</v>
      </c>
      <c r="F2398" s="446">
        <v>1</v>
      </c>
      <c r="G2398" s="446">
        <v>2024</v>
      </c>
      <c r="H2398" s="88">
        <v>24975815.022238683</v>
      </c>
      <c r="I2398" s="151">
        <v>721222785465.63599</v>
      </c>
      <c r="J2398" s="106">
        <v>0.43171065671664455</v>
      </c>
      <c r="K2398" s="171">
        <v>30218671916.003326</v>
      </c>
      <c r="L2398" s="159">
        <v>17715544333.686367</v>
      </c>
      <c r="M2398" s="159">
        <v>285583432814.47083</v>
      </c>
      <c r="N2398" s="159">
        <v>1054740434529.7965</v>
      </c>
      <c r="O2398" s="106">
        <v>0.52524652126176985</v>
      </c>
      <c r="P2398" s="106">
        <v>0.39052982054556606</v>
      </c>
      <c r="Q2398" s="88">
        <v>15.450016018830871</v>
      </c>
      <c r="R2398" s="158">
        <v>7248673478763.7021</v>
      </c>
      <c r="S2398" s="171">
        <v>6359.2575520253631</v>
      </c>
      <c r="T2398" s="165">
        <v>4.4759804106239295E-2</v>
      </c>
    </row>
    <row r="2399" spans="1:20" x14ac:dyDescent="0.2">
      <c r="A2399">
        <v>2395</v>
      </c>
      <c r="B2399" s="106">
        <v>0.43667170708839809</v>
      </c>
      <c r="C2399" s="88">
        <v>6610.464349217491</v>
      </c>
      <c r="D2399" s="87">
        <v>0.53343543185724251</v>
      </c>
      <c r="E2399" s="106">
        <v>0.7</v>
      </c>
      <c r="F2399" s="446">
        <v>1</v>
      </c>
      <c r="G2399" s="446">
        <v>2024</v>
      </c>
      <c r="H2399" s="88">
        <v>8194577.5121217854</v>
      </c>
      <c r="I2399" s="151">
        <v>332669959144.3562</v>
      </c>
      <c r="J2399" s="106">
        <v>0.43667170708839809</v>
      </c>
      <c r="K2399" s="171">
        <v>12894576723.042301</v>
      </c>
      <c r="L2399" s="159">
        <v>18081324890.524437</v>
      </c>
      <c r="M2399" s="159">
        <v>229199546727.87546</v>
      </c>
      <c r="N2399" s="159">
        <v>592845407485.79846</v>
      </c>
      <c r="O2399" s="106">
        <v>0.57872128537916068</v>
      </c>
      <c r="P2399" s="106">
        <v>0.39007548484190818</v>
      </c>
      <c r="Q2399" s="88">
        <v>16.344119157739147</v>
      </c>
      <c r="R2399" s="158">
        <v>4292998127783.2905</v>
      </c>
      <c r="S2399" s="171">
        <v>3757.3684099512711</v>
      </c>
      <c r="T2399" s="165">
        <v>4.2898339940404012E-2</v>
      </c>
    </row>
    <row r="2400" spans="1:20" x14ac:dyDescent="0.2">
      <c r="A2400">
        <v>2396</v>
      </c>
      <c r="B2400" s="106">
        <v>0.39062857039804771</v>
      </c>
      <c r="C2400" s="88">
        <v>5669.7658122986359</v>
      </c>
      <c r="D2400" s="87">
        <v>0.73846702056894331</v>
      </c>
      <c r="E2400" s="106">
        <v>0.34119525596456857</v>
      </c>
      <c r="F2400" s="446">
        <v>1</v>
      </c>
      <c r="G2400" s="446">
        <v>2023</v>
      </c>
      <c r="H2400" s="88">
        <v>15506943.277953567</v>
      </c>
      <c r="I2400" s="151">
        <v>530303180541.21442</v>
      </c>
      <c r="J2400" s="106">
        <v>0.39062857039804766</v>
      </c>
      <c r="K2400" s="171">
        <v>17257033652.35442</v>
      </c>
      <c r="L2400" s="159">
        <v>8447647152.4276304</v>
      </c>
      <c r="M2400" s="159">
        <v>395795932249.32654</v>
      </c>
      <c r="N2400" s="159">
        <v>951803793595.323</v>
      </c>
      <c r="O2400" s="106">
        <v>0.55741155938208775</v>
      </c>
      <c r="P2400" s="106">
        <v>0.36885404800377669</v>
      </c>
      <c r="Q2400" s="88">
        <v>16.323324282323295</v>
      </c>
      <c r="R2400" s="158">
        <v>6445229226010.2178</v>
      </c>
      <c r="S2400" s="171">
        <v>5642.5488468846279</v>
      </c>
      <c r="T2400" s="165">
        <v>4.3524864987080282E-2</v>
      </c>
    </row>
    <row r="2401" spans="1:20" x14ac:dyDescent="0.2">
      <c r="A2401">
        <v>2397</v>
      </c>
      <c r="B2401" s="106">
        <v>0.47238960280107584</v>
      </c>
      <c r="C2401" s="88">
        <v>2754.944300513971</v>
      </c>
      <c r="D2401" s="87">
        <v>0.90018780413874877</v>
      </c>
      <c r="E2401" s="106">
        <v>0.48672359208389909</v>
      </c>
      <c r="F2401" s="446">
        <v>1</v>
      </c>
      <c r="G2401" s="446">
        <v>2024</v>
      </c>
      <c r="H2401" s="88">
        <v>23332940.781320523</v>
      </c>
      <c r="I2401" s="151">
        <v>601909104843.91418</v>
      </c>
      <c r="J2401" s="106">
        <v>0.41174652360903763</v>
      </c>
      <c r="K2401" s="171">
        <v>12747373185.253834</v>
      </c>
      <c r="L2401" s="159">
        <v>8392836074.4410591</v>
      </c>
      <c r="M2401" s="159">
        <v>539189930689.78473</v>
      </c>
      <c r="N2401" s="159">
        <v>1162239244793.3938</v>
      </c>
      <c r="O2401" s="106">
        <v>0.59015404782809544</v>
      </c>
      <c r="P2401" s="106">
        <v>0.38028949752472146</v>
      </c>
      <c r="Q2401" s="88">
        <v>16.769391730106001</v>
      </c>
      <c r="R2401" s="158">
        <v>8237809363089.6973</v>
      </c>
      <c r="S2401" s="171">
        <v>7214.3906302094438</v>
      </c>
      <c r="T2401" s="165">
        <v>4.2883767395463783E-2</v>
      </c>
    </row>
    <row r="2402" spans="1:20" x14ac:dyDescent="0.2">
      <c r="A2402">
        <v>2398</v>
      </c>
      <c r="B2402" s="106">
        <v>0.57021033321467995</v>
      </c>
      <c r="C2402" s="88">
        <v>4273.8648543245699</v>
      </c>
      <c r="D2402" s="87">
        <v>0.77969310618128818</v>
      </c>
      <c r="E2402" s="106">
        <v>0.7</v>
      </c>
      <c r="F2402" s="446">
        <v>1</v>
      </c>
      <c r="G2402" s="446">
        <v>2023</v>
      </c>
      <c r="H2402" s="88">
        <v>17477324.419351194</v>
      </c>
      <c r="I2402" s="151">
        <v>380871333556.37006</v>
      </c>
      <c r="J2402" s="106">
        <v>0.16137817484608696</v>
      </c>
      <c r="K2402" s="171">
        <v>39033769881.597672</v>
      </c>
      <c r="L2402" s="159">
        <v>84671264773.613205</v>
      </c>
      <c r="M2402" s="159">
        <v>603809086907.65259</v>
      </c>
      <c r="N2402" s="159">
        <v>1108385455119.2334</v>
      </c>
      <c r="O2402" s="106">
        <v>0.55237877687566084</v>
      </c>
      <c r="P2402" s="106">
        <v>0.35000521490102376</v>
      </c>
      <c r="Q2402" s="88">
        <v>18.776391034280692</v>
      </c>
      <c r="R2402" s="158">
        <v>8057631581794.1924</v>
      </c>
      <c r="S2402" s="171">
        <v>7067.7136661417208</v>
      </c>
      <c r="T2402" s="165">
        <v>3.839912863531228E-2</v>
      </c>
    </row>
    <row r="2403" spans="1:20" x14ac:dyDescent="0.2">
      <c r="A2403">
        <v>2399</v>
      </c>
      <c r="B2403" s="106">
        <v>0.41829966698089421</v>
      </c>
      <c r="C2403" s="88">
        <v>3746.9269643007815</v>
      </c>
      <c r="D2403" s="87">
        <v>0.91226289527470728</v>
      </c>
      <c r="E2403" s="106">
        <v>0.3274484727756069</v>
      </c>
      <c r="F2403" s="446">
        <v>1</v>
      </c>
      <c r="G2403" s="446">
        <v>2024</v>
      </c>
      <c r="H2403" s="88">
        <v>25434190.063986138</v>
      </c>
      <c r="I2403" s="151">
        <v>680251509815.45752</v>
      </c>
      <c r="J2403" s="106">
        <v>0.39561673160496846</v>
      </c>
      <c r="K2403" s="171">
        <v>56411513675.14975</v>
      </c>
      <c r="L2403" s="159">
        <v>31351698087.407597</v>
      </c>
      <c r="M2403" s="159">
        <v>568362058949.7876</v>
      </c>
      <c r="N2403" s="159">
        <v>1336376780527.8025</v>
      </c>
      <c r="O2403" s="106">
        <v>0.56038827935675317</v>
      </c>
      <c r="P2403" s="106">
        <v>0.38268474041032613</v>
      </c>
      <c r="Q2403" s="88">
        <v>16.448346478964257</v>
      </c>
      <c r="R2403" s="158">
        <v>9169753764476.4941</v>
      </c>
      <c r="S2403" s="171">
        <v>8042.3203779133164</v>
      </c>
      <c r="T2403" s="165">
        <v>4.4618064115958783E-2</v>
      </c>
    </row>
    <row r="2404" spans="1:20" x14ac:dyDescent="0.2">
      <c r="A2404">
        <v>2400</v>
      </c>
      <c r="B2404" s="106">
        <v>0.56097681857434845</v>
      </c>
      <c r="C2404" s="88">
        <v>12139.953344476653</v>
      </c>
      <c r="D2404" s="87">
        <v>0.74193186902208319</v>
      </c>
      <c r="E2404" s="106">
        <v>0.28288149342965807</v>
      </c>
      <c r="F2404" s="446">
        <v>1</v>
      </c>
      <c r="G2404" s="446">
        <v>2024</v>
      </c>
      <c r="H2404" s="88">
        <v>15873756.345917976</v>
      </c>
      <c r="I2404" s="151">
        <v>526610530293.9079</v>
      </c>
      <c r="J2404" s="106">
        <v>0.42183546719983511</v>
      </c>
      <c r="K2404" s="171">
        <v>19257970789.213058</v>
      </c>
      <c r="L2404" s="159">
        <v>5494288673.2855463</v>
      </c>
      <c r="M2404" s="159">
        <v>388206710374.81763</v>
      </c>
      <c r="N2404" s="159">
        <v>939569500131.224</v>
      </c>
      <c r="O2404" s="106">
        <v>0.57164882240467796</v>
      </c>
      <c r="P2404" s="106">
        <v>0.34255922070990685</v>
      </c>
      <c r="Q2404" s="88">
        <v>15.973888553187068</v>
      </c>
      <c r="R2404" s="158">
        <v>5736516444661.1729</v>
      </c>
      <c r="S2404" s="171">
        <v>5028.9158693591289</v>
      </c>
      <c r="T2404" s="165">
        <v>4.4442969116870741E-2</v>
      </c>
    </row>
    <row r="2405" spans="1:20" x14ac:dyDescent="0.2">
      <c r="A2405">
        <v>2401</v>
      </c>
      <c r="B2405" s="106">
        <v>0.68786326534709841</v>
      </c>
      <c r="C2405" s="88">
        <v>1500</v>
      </c>
      <c r="D2405" s="87">
        <v>0.2</v>
      </c>
      <c r="E2405" s="106">
        <v>0.57832972277906647</v>
      </c>
      <c r="F2405" s="446">
        <v>1</v>
      </c>
      <c r="G2405" s="446">
        <v>2024</v>
      </c>
      <c r="H2405" s="88">
        <v>2396489.647488615</v>
      </c>
      <c r="I2405" s="151">
        <v>139255991323.28815</v>
      </c>
      <c r="J2405" s="106">
        <v>0.59583730359927822</v>
      </c>
      <c r="K2405" s="171">
        <v>5506812400.7483759</v>
      </c>
      <c r="L2405" s="159">
        <v>3886796823.8509822</v>
      </c>
      <c r="M2405" s="159">
        <v>160175090568.38611</v>
      </c>
      <c r="N2405" s="159">
        <v>308824691116.27362</v>
      </c>
      <c r="O2405" s="106">
        <v>0.69367324069708614</v>
      </c>
      <c r="P2405" s="106">
        <v>0.4867684204625185</v>
      </c>
      <c r="Q2405" s="88">
        <v>16.310735044358918</v>
      </c>
      <c r="R2405" s="158">
        <v>3026839155603.2139</v>
      </c>
      <c r="S2405" s="171">
        <v>2655.9057239194058</v>
      </c>
      <c r="T2405" s="165">
        <v>3.9786863889096948E-2</v>
      </c>
    </row>
    <row r="2406" spans="1:20" x14ac:dyDescent="0.2">
      <c r="A2406">
        <v>2402</v>
      </c>
      <c r="B2406" s="106">
        <v>0.3451612478297702</v>
      </c>
      <c r="C2406" s="88">
        <v>5856.2666817298041</v>
      </c>
      <c r="D2406" s="87">
        <v>0.2</v>
      </c>
      <c r="E2406" s="106">
        <v>0.215197455538788</v>
      </c>
      <c r="F2406" s="446">
        <v>1</v>
      </c>
      <c r="G2406" s="446">
        <v>2023</v>
      </c>
      <c r="H2406" s="88">
        <v>2441983.5944491117</v>
      </c>
      <c r="I2406" s="151">
        <v>142251162716.41388</v>
      </c>
      <c r="J2406" s="106">
        <v>0.3451612478297702</v>
      </c>
      <c r="K2406" s="171">
        <v>5548950871.0460634</v>
      </c>
      <c r="L2406" s="159">
        <v>0</v>
      </c>
      <c r="M2406" s="159">
        <v>173295879763.47586</v>
      </c>
      <c r="N2406" s="159">
        <v>321095993350.93585</v>
      </c>
      <c r="O2406" s="106">
        <v>0.58467342018195456</v>
      </c>
      <c r="P2406" s="106">
        <v>0.39419376995381272</v>
      </c>
      <c r="Q2406" s="88">
        <v>17.309231434804072</v>
      </c>
      <c r="R2406" s="158">
        <v>2565010443827.9995</v>
      </c>
      <c r="S2406" s="171">
        <v>2250.9753215779765</v>
      </c>
      <c r="T2406" s="165">
        <v>3.9626943652267418E-2</v>
      </c>
    </row>
    <row r="2407" spans="1:20" x14ac:dyDescent="0.2">
      <c r="A2407">
        <v>2403</v>
      </c>
      <c r="B2407" s="106">
        <v>0.36233429929118177</v>
      </c>
      <c r="C2407" s="88">
        <v>6642.9714729170537</v>
      </c>
      <c r="D2407" s="87">
        <v>0.21357026741812246</v>
      </c>
      <c r="E2407" s="106">
        <v>0.53765605495352697</v>
      </c>
      <c r="F2407" s="446">
        <v>1</v>
      </c>
      <c r="G2407" s="446">
        <v>2026</v>
      </c>
      <c r="H2407" s="88">
        <v>2510291.3162605865</v>
      </c>
      <c r="I2407" s="151">
        <v>145950023579.78549</v>
      </c>
      <c r="J2407" s="106">
        <v>0.36233429929118177</v>
      </c>
      <c r="K2407" s="171">
        <v>18125945934.820732</v>
      </c>
      <c r="L2407" s="159">
        <v>35605717269.712952</v>
      </c>
      <c r="M2407" s="159">
        <v>31505623218.669525</v>
      </c>
      <c r="N2407" s="159">
        <v>231187310002.98871</v>
      </c>
      <c r="O2407" s="106">
        <v>0.46097587239819215</v>
      </c>
      <c r="P2407" s="106">
        <v>0.35120162833701812</v>
      </c>
      <c r="Q2407" s="88">
        <v>15.48901990033233</v>
      </c>
      <c r="R2407" s="158">
        <v>1453385663327.6123</v>
      </c>
      <c r="S2407" s="171">
        <v>1274.4734752335737</v>
      </c>
      <c r="T2407" s="165">
        <v>4.478875471147243E-2</v>
      </c>
    </row>
    <row r="2408" spans="1:20" x14ac:dyDescent="0.2">
      <c r="A2408">
        <v>2404</v>
      </c>
      <c r="B2408" s="106">
        <v>0.60443201533333302</v>
      </c>
      <c r="C2408" s="88">
        <v>3696.6294047999918</v>
      </c>
      <c r="D2408" s="87">
        <v>0.93524592250612726</v>
      </c>
      <c r="E2408" s="106">
        <v>0.67032138008182163</v>
      </c>
      <c r="F2408" s="446">
        <v>1</v>
      </c>
      <c r="G2408" s="446">
        <v>2022</v>
      </c>
      <c r="H2408" s="88">
        <v>26590531.986976903</v>
      </c>
      <c r="I2408" s="151">
        <v>595644825057.30005</v>
      </c>
      <c r="J2408" s="106">
        <v>0.30493958631410512</v>
      </c>
      <c r="K2408" s="171">
        <v>9496302414.7382298</v>
      </c>
      <c r="L2408" s="159">
        <v>0</v>
      </c>
      <c r="M2408" s="159">
        <v>676376119983.09827</v>
      </c>
      <c r="N2408" s="159">
        <v>1281517247455.1367</v>
      </c>
      <c r="O2408" s="106">
        <v>0.5639694541488337</v>
      </c>
      <c r="P2408" s="106">
        <v>0.36136023951458718</v>
      </c>
      <c r="Q2408" s="88">
        <v>17.677313661068766</v>
      </c>
      <c r="R2408" s="158">
        <v>9073854594685.1309</v>
      </c>
      <c r="S2408" s="171">
        <v>7962.2785596398007</v>
      </c>
      <c r="T2408" s="165">
        <v>4.0855542332210601E-2</v>
      </c>
    </row>
    <row r="2409" spans="1:20" x14ac:dyDescent="0.2">
      <c r="A2409">
        <v>2405</v>
      </c>
      <c r="B2409" s="106">
        <v>0.3847967316003682</v>
      </c>
      <c r="C2409" s="88">
        <v>5554.371714522249</v>
      </c>
      <c r="D2409" s="87">
        <v>0.28750036232088344</v>
      </c>
      <c r="E2409" s="106">
        <v>0.44591413826141774</v>
      </c>
      <c r="F2409" s="446">
        <v>1</v>
      </c>
      <c r="G2409" s="446">
        <v>2023</v>
      </c>
      <c r="H2409" s="88">
        <v>3353861.2906868611</v>
      </c>
      <c r="I2409" s="151">
        <v>164636206588.24655</v>
      </c>
      <c r="J2409" s="106">
        <v>0.3847967316003682</v>
      </c>
      <c r="K2409" s="171">
        <v>4503691354.9718866</v>
      </c>
      <c r="L2409" s="159">
        <v>0</v>
      </c>
      <c r="M2409" s="159">
        <v>211833462832.60919</v>
      </c>
      <c r="N2409" s="159">
        <v>380973360775.82758</v>
      </c>
      <c r="O2409" s="106">
        <v>0.61111423641329765</v>
      </c>
      <c r="P2409" s="106">
        <v>0.37090074264751705</v>
      </c>
      <c r="Q2409" s="88">
        <v>17.212207292415091</v>
      </c>
      <c r="R2409" s="158">
        <v>3007117862779.9907</v>
      </c>
      <c r="S2409" s="171">
        <v>2637.3688251258718</v>
      </c>
      <c r="T2409" s="165">
        <v>3.7639910269361011E-2</v>
      </c>
    </row>
    <row r="2410" spans="1:20" x14ac:dyDescent="0.2">
      <c r="A2410">
        <v>2406</v>
      </c>
      <c r="B2410" s="106">
        <v>0.36287321219339691</v>
      </c>
      <c r="C2410" s="88">
        <v>6106.9113779001309</v>
      </c>
      <c r="D2410" s="87">
        <v>0.67326101776288982</v>
      </c>
      <c r="E2410" s="106">
        <v>0.56301753607504335</v>
      </c>
      <c r="F2410" s="446">
        <v>1</v>
      </c>
      <c r="G2410" s="446">
        <v>2025</v>
      </c>
      <c r="H2410" s="88">
        <v>12606250.344826449</v>
      </c>
      <c r="I2410" s="151">
        <v>352455680549.12067</v>
      </c>
      <c r="J2410" s="106">
        <v>0.36287321219339685</v>
      </c>
      <c r="K2410" s="171">
        <v>16193675414.451609</v>
      </c>
      <c r="L2410" s="159">
        <v>18531639942.644615</v>
      </c>
      <c r="M2410" s="159">
        <v>73173141529.171692</v>
      </c>
      <c r="N2410" s="159">
        <v>460354137435.38855</v>
      </c>
      <c r="O2410" s="106">
        <v>0.43718636103790731</v>
      </c>
      <c r="P2410" s="106">
        <v>0.32605312010389914</v>
      </c>
      <c r="Q2410" s="88">
        <v>15.147710373970947</v>
      </c>
      <c r="R2410" s="158">
        <v>2615907035055.2046</v>
      </c>
      <c r="S2410" s="171">
        <v>2294.5614205852398</v>
      </c>
      <c r="T2410" s="165">
        <v>4.572855627905667E-2</v>
      </c>
    </row>
    <row r="2411" spans="1:20" x14ac:dyDescent="0.2">
      <c r="A2411">
        <v>2407</v>
      </c>
      <c r="B2411" s="106">
        <v>0.62635704332198128</v>
      </c>
      <c r="C2411" s="88">
        <v>4357.1447555059312</v>
      </c>
      <c r="D2411" s="87">
        <v>0.96867680123923661</v>
      </c>
      <c r="E2411" s="106">
        <v>0.29740459097959021</v>
      </c>
      <c r="F2411" s="446">
        <v>1</v>
      </c>
      <c r="G2411" s="446">
        <v>2025</v>
      </c>
      <c r="H2411" s="88">
        <v>28669695.451467577</v>
      </c>
      <c r="I2411" s="151">
        <v>666692900257.45715</v>
      </c>
      <c r="J2411" s="106">
        <v>0.4047853858859819</v>
      </c>
      <c r="K2411" s="171">
        <v>47491141246.181839</v>
      </c>
      <c r="L2411" s="159">
        <v>96915813200.679733</v>
      </c>
      <c r="M2411" s="159">
        <v>443992971563.05682</v>
      </c>
      <c r="N2411" s="159">
        <v>1255092826267.3755</v>
      </c>
      <c r="O2411" s="106">
        <v>0.55979490600599846</v>
      </c>
      <c r="P2411" s="106">
        <v>0.41674437613261611</v>
      </c>
      <c r="Q2411" s="88">
        <v>16.697366345255276</v>
      </c>
      <c r="R2411" s="158">
        <v>9824856100374.2812</v>
      </c>
      <c r="S2411" s="171">
        <v>8594.7888313647818</v>
      </c>
      <c r="T2411" s="165">
        <v>4.2701527430955483E-2</v>
      </c>
    </row>
    <row r="2412" spans="1:20" x14ac:dyDescent="0.2">
      <c r="A2412">
        <v>2408</v>
      </c>
      <c r="B2412" s="106">
        <v>0.48732745039777481</v>
      </c>
      <c r="C2412" s="88">
        <v>9213.4138395558421</v>
      </c>
      <c r="D2412" s="87">
        <v>0.29555999032045677</v>
      </c>
      <c r="E2412" s="106">
        <v>0.34529241749783368</v>
      </c>
      <c r="F2412" s="446">
        <v>1</v>
      </c>
      <c r="G2412" s="446">
        <v>2025</v>
      </c>
      <c r="H2412" s="88">
        <v>3369459.0704587423</v>
      </c>
      <c r="I2412" s="151">
        <v>196957263833.01407</v>
      </c>
      <c r="J2412" s="106">
        <v>0.48732745039777481</v>
      </c>
      <c r="K2412" s="171">
        <v>19655236491.056934</v>
      </c>
      <c r="L2412" s="159">
        <v>29007700913.217339</v>
      </c>
      <c r="M2412" s="159">
        <v>74510932404.235901</v>
      </c>
      <c r="N2412" s="159">
        <v>320131133641.52423</v>
      </c>
      <c r="O2412" s="106">
        <v>0.55851358735773815</v>
      </c>
      <c r="P2412" s="106">
        <v>0.41632143848712932</v>
      </c>
      <c r="Q2412" s="88">
        <v>15.234608013541068</v>
      </c>
      <c r="R2412" s="158">
        <v>2368690758855.7876</v>
      </c>
      <c r="S2412" s="171">
        <v>2077.3057910944713</v>
      </c>
      <c r="T2412" s="165">
        <v>4.493500004928247E-2</v>
      </c>
    </row>
    <row r="2413" spans="1:20" x14ac:dyDescent="0.2">
      <c r="A2413">
        <v>2409</v>
      </c>
      <c r="B2413" s="106">
        <v>0.39872721888695734</v>
      </c>
      <c r="C2413" s="88">
        <v>6714.8027858813266</v>
      </c>
      <c r="D2413" s="87">
        <v>0.74436492528022535</v>
      </c>
      <c r="E2413" s="106">
        <v>0.25858144599108168</v>
      </c>
      <c r="F2413" s="446">
        <v>1</v>
      </c>
      <c r="G2413" s="446">
        <v>2023</v>
      </c>
      <c r="H2413" s="88">
        <v>15257914.840364967</v>
      </c>
      <c r="I2413" s="151">
        <v>498510111480.47443</v>
      </c>
      <c r="J2413" s="106">
        <v>0.39872721888695728</v>
      </c>
      <c r="K2413" s="171">
        <v>26932427770.772297</v>
      </c>
      <c r="L2413" s="159">
        <v>2725762871.0292706</v>
      </c>
      <c r="M2413" s="159">
        <v>406186450576.44794</v>
      </c>
      <c r="N2413" s="159">
        <v>934354752698.724</v>
      </c>
      <c r="O2413" s="106">
        <v>0.56284759035756826</v>
      </c>
      <c r="P2413" s="106">
        <v>0.48131562205933037</v>
      </c>
      <c r="Q2413" s="88">
        <v>16.864909546016452</v>
      </c>
      <c r="R2413" s="158">
        <v>8467118165498.6377</v>
      </c>
      <c r="S2413" s="171">
        <v>7423.6573008403138</v>
      </c>
      <c r="T2413" s="165">
        <v>4.2417871136155333E-2</v>
      </c>
    </row>
    <row r="2414" spans="1:20" x14ac:dyDescent="0.2">
      <c r="A2414">
        <v>2410</v>
      </c>
      <c r="B2414" s="106">
        <v>0.58309116335168709</v>
      </c>
      <c r="C2414" s="88">
        <v>4156.0504431116751</v>
      </c>
      <c r="D2414" s="87">
        <v>0.78973265523741476</v>
      </c>
      <c r="E2414" s="106">
        <v>0.39543177735453727</v>
      </c>
      <c r="F2414" s="446">
        <v>1</v>
      </c>
      <c r="G2414" s="446">
        <v>2024</v>
      </c>
      <c r="H2414" s="88">
        <v>17724651.609882314</v>
      </c>
      <c r="I2414" s="151">
        <v>593764118441.15393</v>
      </c>
      <c r="J2414" s="106">
        <v>0.58040435415843816</v>
      </c>
      <c r="K2414" s="171">
        <v>23867514289.706802</v>
      </c>
      <c r="L2414" s="159">
        <v>5420084551.4857464</v>
      </c>
      <c r="M2414" s="159">
        <v>360368840281.28253</v>
      </c>
      <c r="N2414" s="159">
        <v>983420557563.62891</v>
      </c>
      <c r="O2414" s="106">
        <v>0.64799786281798932</v>
      </c>
      <c r="P2414" s="106">
        <v>0.52968890944283287</v>
      </c>
      <c r="Q2414" s="88">
        <v>15.724242749699659</v>
      </c>
      <c r="R2414" s="158">
        <v>9230055904773.0293</v>
      </c>
      <c r="S2414" s="171">
        <v>8088.2125226135668</v>
      </c>
      <c r="T2414" s="165">
        <v>4.5227085667416428E-2</v>
      </c>
    </row>
    <row r="2415" spans="1:20" x14ac:dyDescent="0.2">
      <c r="A2415">
        <v>2411</v>
      </c>
      <c r="B2415" s="106">
        <v>0.29838115925152775</v>
      </c>
      <c r="C2415" s="88">
        <v>8702.7808929850798</v>
      </c>
      <c r="D2415" s="87">
        <v>0.8281478667616915</v>
      </c>
      <c r="E2415" s="106">
        <v>0.5864912832658109</v>
      </c>
      <c r="F2415" s="446">
        <v>1</v>
      </c>
      <c r="G2415" s="446">
        <v>2023</v>
      </c>
      <c r="H2415" s="88">
        <v>20311243.896614172</v>
      </c>
      <c r="I2415" s="151">
        <v>519928986771.6167</v>
      </c>
      <c r="J2415" s="106">
        <v>0.28714079312781293</v>
      </c>
      <c r="K2415" s="171">
        <v>12555516078.516216</v>
      </c>
      <c r="L2415" s="159">
        <v>0</v>
      </c>
      <c r="M2415" s="159">
        <v>560869426423.1897</v>
      </c>
      <c r="N2415" s="159">
        <v>1093353929273.3226</v>
      </c>
      <c r="O2415" s="106">
        <v>0.54693027276879669</v>
      </c>
      <c r="P2415" s="106">
        <v>0.33740459652282767</v>
      </c>
      <c r="Q2415" s="88">
        <v>17.346543102073074</v>
      </c>
      <c r="R2415" s="158">
        <v>7005325400592.8789</v>
      </c>
      <c r="S2415" s="171">
        <v>6143.9877103523249</v>
      </c>
      <c r="T2415" s="165">
        <v>4.1429972837897823E-2</v>
      </c>
    </row>
    <row r="2416" spans="1:20" x14ac:dyDescent="0.2">
      <c r="A2416">
        <v>2412</v>
      </c>
      <c r="B2416" s="106">
        <v>0.39217142006016736</v>
      </c>
      <c r="C2416" s="88">
        <v>6267.6286599110354</v>
      </c>
      <c r="D2416" s="87">
        <v>0.84295914044768772</v>
      </c>
      <c r="E2416" s="106">
        <v>0.44701659209766431</v>
      </c>
      <c r="F2416" s="446">
        <v>1</v>
      </c>
      <c r="G2416" s="446">
        <v>2025</v>
      </c>
      <c r="H2416" s="88">
        <v>20774632.221050024</v>
      </c>
      <c r="I2416" s="151">
        <v>545770454318.59344</v>
      </c>
      <c r="J2416" s="106">
        <v>0.35022147811477089</v>
      </c>
      <c r="K2416" s="171">
        <v>20262664695.276665</v>
      </c>
      <c r="L2416" s="159">
        <v>31968908329.110191</v>
      </c>
      <c r="M2416" s="159">
        <v>220503871275.84344</v>
      </c>
      <c r="N2416" s="159">
        <v>818505898618.82373</v>
      </c>
      <c r="O2416" s="106">
        <v>0.48028824174652068</v>
      </c>
      <c r="P2416" s="106">
        <v>0.31555646705858886</v>
      </c>
      <c r="Q2416" s="88">
        <v>15.677130886420818</v>
      </c>
      <c r="R2416" s="158">
        <v>4538106388243.0479</v>
      </c>
      <c r="S2416" s="171">
        <v>3981.4878760014271</v>
      </c>
      <c r="T2416" s="165">
        <v>4.5033286313799346E-2</v>
      </c>
    </row>
    <row r="2417" spans="1:20" x14ac:dyDescent="0.2">
      <c r="A2417">
        <v>2413</v>
      </c>
      <c r="B2417" s="106">
        <v>0.52481855049091308</v>
      </c>
      <c r="C2417" s="88">
        <v>1500</v>
      </c>
      <c r="D2417" s="87">
        <v>0.53732197784491242</v>
      </c>
      <c r="E2417" s="106">
        <v>0.56098294993058695</v>
      </c>
      <c r="F2417" s="446">
        <v>1</v>
      </c>
      <c r="G2417" s="446">
        <v>2026</v>
      </c>
      <c r="H2417" s="88">
        <v>8225979.802885578</v>
      </c>
      <c r="I2417" s="151">
        <v>237598371251.15753</v>
      </c>
      <c r="J2417" s="106">
        <v>0.34881995992300407</v>
      </c>
      <c r="K2417" s="171">
        <v>30810431609.04615</v>
      </c>
      <c r="L2417" s="159">
        <v>106955327817.8961</v>
      </c>
      <c r="M2417" s="159">
        <v>39255210230.525291</v>
      </c>
      <c r="N2417" s="159">
        <v>414619340908.62506</v>
      </c>
      <c r="O2417" s="106">
        <v>0.48200232130603826</v>
      </c>
      <c r="P2417" s="106">
        <v>0.38127279432479261</v>
      </c>
      <c r="Q2417" s="88">
        <v>15.962630768934943</v>
      </c>
      <c r="R2417" s="158">
        <v>2960468134209.6538</v>
      </c>
      <c r="S2417" s="171">
        <v>2594.8093848620979</v>
      </c>
      <c r="T2417" s="165">
        <v>4.2873905763547708E-2</v>
      </c>
    </row>
    <row r="2418" spans="1:20" x14ac:dyDescent="0.2">
      <c r="A2418">
        <v>2414</v>
      </c>
      <c r="B2418" s="106">
        <v>0.43159999519961245</v>
      </c>
      <c r="C2418" s="88">
        <v>4232.8245508635073</v>
      </c>
      <c r="D2418" s="87">
        <v>0.83954411271017237</v>
      </c>
      <c r="E2418" s="106">
        <v>0.7</v>
      </c>
      <c r="F2418" s="446">
        <v>1</v>
      </c>
      <c r="G2418" s="446">
        <v>2027</v>
      </c>
      <c r="H2418" s="88">
        <v>20377472.070940297</v>
      </c>
      <c r="I2418" s="151">
        <v>526754979815.42889</v>
      </c>
      <c r="J2418" s="106">
        <v>0.21567647207221996</v>
      </c>
      <c r="K2418" s="171">
        <v>64368029129.340706</v>
      </c>
      <c r="L2418" s="159">
        <v>120156060048.04526</v>
      </c>
      <c r="M2418" s="159">
        <v>0</v>
      </c>
      <c r="N2418" s="159">
        <v>711279068992.81482</v>
      </c>
      <c r="O2418" s="106">
        <v>0.29486809449979756</v>
      </c>
      <c r="P2418" s="106">
        <v>0.17069234756828897</v>
      </c>
      <c r="Q2418" s="88">
        <v>14.817493785097632</v>
      </c>
      <c r="R2418" s="158">
        <v>2356858109605.8955</v>
      </c>
      <c r="S2418" s="171">
        <v>2067.6125337723674</v>
      </c>
      <c r="T2418" s="165">
        <v>4.1519807079006779E-2</v>
      </c>
    </row>
    <row r="2419" spans="1:20" x14ac:dyDescent="0.2">
      <c r="A2419">
        <v>2415</v>
      </c>
      <c r="B2419" s="106">
        <v>0.35068285270727684</v>
      </c>
      <c r="C2419" s="88">
        <v>5673.5590709092248</v>
      </c>
      <c r="D2419" s="87">
        <v>0.97874116170519432</v>
      </c>
      <c r="E2419" s="106">
        <v>0.48251699721476438</v>
      </c>
      <c r="F2419" s="446">
        <v>1</v>
      </c>
      <c r="G2419" s="446">
        <v>2027</v>
      </c>
      <c r="H2419" s="88">
        <v>30056376.911387816</v>
      </c>
      <c r="I2419" s="151">
        <v>680084049736.49988</v>
      </c>
      <c r="J2419" s="106">
        <v>0.32473062471669589</v>
      </c>
      <c r="K2419" s="171">
        <v>53986713242.398186</v>
      </c>
      <c r="L2419" s="159">
        <v>174288511081.49179</v>
      </c>
      <c r="M2419" s="159">
        <v>0</v>
      </c>
      <c r="N2419" s="159">
        <v>908359274060.38989</v>
      </c>
      <c r="O2419" s="106">
        <v>0.39662162041407817</v>
      </c>
      <c r="P2419" s="106">
        <v>0.26204265647175889</v>
      </c>
      <c r="Q2419" s="88">
        <v>14.492605909740279</v>
      </c>
      <c r="R2419" s="158">
        <v>3828292468051.1924</v>
      </c>
      <c r="S2419" s="171">
        <v>3356.2866516295953</v>
      </c>
      <c r="T2419" s="165">
        <v>4.9687426694842149E-2</v>
      </c>
    </row>
    <row r="2420" spans="1:20" x14ac:dyDescent="0.2">
      <c r="A2420">
        <v>2416</v>
      </c>
      <c r="B2420" s="106">
        <v>0.56345317569747988</v>
      </c>
      <c r="C2420" s="88">
        <v>3155.7033842473857</v>
      </c>
      <c r="D2420" s="87">
        <v>0.93685035986774756</v>
      </c>
      <c r="E2420" s="106">
        <v>0.65757381588882124</v>
      </c>
      <c r="F2420" s="446">
        <v>1</v>
      </c>
      <c r="G2420" s="446">
        <v>2024</v>
      </c>
      <c r="H2420" s="88">
        <v>26241054.635970555</v>
      </c>
      <c r="I2420" s="151">
        <v>710075769428.55981</v>
      </c>
      <c r="J2420" s="106">
        <v>0.37498623064592584</v>
      </c>
      <c r="K2420" s="171">
        <v>33844375061.775787</v>
      </c>
      <c r="L2420" s="159">
        <v>63814231229.68354</v>
      </c>
      <c r="M2420" s="159">
        <v>328046476661.76263</v>
      </c>
      <c r="N2420" s="159">
        <v>1135780852381.7817</v>
      </c>
      <c r="O2420" s="106">
        <v>0.51044812152661501</v>
      </c>
      <c r="P2420" s="106">
        <v>0.33580422858184217</v>
      </c>
      <c r="Q2420" s="88">
        <v>16.125975041109903</v>
      </c>
      <c r="R2420" s="158">
        <v>7117984536228.5322</v>
      </c>
      <c r="S2420" s="171">
        <v>6243.5792684748312</v>
      </c>
      <c r="T2420" s="165">
        <v>4.2775884208122894E-2</v>
      </c>
    </row>
    <row r="2421" spans="1:20" x14ac:dyDescent="0.2">
      <c r="A2421">
        <v>2417</v>
      </c>
      <c r="B2421" s="106">
        <v>0.34948207507295509</v>
      </c>
      <c r="C2421" s="88">
        <v>3216.2619614601444</v>
      </c>
      <c r="D2421" s="87">
        <v>0.74209068783873844</v>
      </c>
      <c r="E2421" s="106">
        <v>0.20037341547252971</v>
      </c>
      <c r="F2421" s="446">
        <v>1</v>
      </c>
      <c r="G2421" s="446">
        <v>2024</v>
      </c>
      <c r="H2421" s="88">
        <v>15602655.85085574</v>
      </c>
      <c r="I2421" s="151">
        <v>350267438844.59503</v>
      </c>
      <c r="J2421" s="106">
        <v>0.25355832820001878</v>
      </c>
      <c r="K2421" s="171">
        <v>11754310908.304707</v>
      </c>
      <c r="L2421" s="159">
        <v>18642699253.141277</v>
      </c>
      <c r="M2421" s="159">
        <v>394390279581.05542</v>
      </c>
      <c r="N2421" s="159">
        <v>775054728587.09644</v>
      </c>
      <c r="O2421" s="106">
        <v>0.5409161363971775</v>
      </c>
      <c r="P2421" s="106">
        <v>0.28523662606667216</v>
      </c>
      <c r="Q2421" s="88">
        <v>17.5964704417006</v>
      </c>
      <c r="R2421" s="158">
        <v>4315081477921.9585</v>
      </c>
      <c r="S2421" s="171">
        <v>3785.898833056991</v>
      </c>
      <c r="T2421" s="165">
        <v>4.0794889809344217E-2</v>
      </c>
    </row>
    <row r="2422" spans="1:20" x14ac:dyDescent="0.2">
      <c r="A2422">
        <v>2418</v>
      </c>
      <c r="B2422" s="106">
        <v>0.49959383515288269</v>
      </c>
      <c r="C2422" s="88">
        <v>6181.8675917929577</v>
      </c>
      <c r="D2422" s="87">
        <v>0.97217155443488223</v>
      </c>
      <c r="E2422" s="106">
        <v>0.54730618466495462</v>
      </c>
      <c r="F2422" s="446">
        <v>1</v>
      </c>
      <c r="G2422" s="446">
        <v>2027</v>
      </c>
      <c r="H2422" s="88">
        <v>28533296.06329947</v>
      </c>
      <c r="I2422" s="151">
        <v>810285144453.43616</v>
      </c>
      <c r="J2422" s="106">
        <v>0.41906453549068112</v>
      </c>
      <c r="K2422" s="171">
        <v>63595861507.947792</v>
      </c>
      <c r="L2422" s="159">
        <v>114196693887.217</v>
      </c>
      <c r="M2422" s="159">
        <v>0</v>
      </c>
      <c r="N2422" s="159">
        <v>988077699848.60095</v>
      </c>
      <c r="O2422" s="106">
        <v>0.43611866035553704</v>
      </c>
      <c r="P2422" s="106">
        <v>0.32366349707732583</v>
      </c>
      <c r="Q2422" s="88">
        <v>13.956826328342013</v>
      </c>
      <c r="R2422" s="158">
        <v>5500425395572.5293</v>
      </c>
      <c r="S2422" s="171">
        <v>4823.4524300606017</v>
      </c>
      <c r="T2422" s="165">
        <v>4.6666226491163851E-2</v>
      </c>
    </row>
    <row r="2423" spans="1:20" x14ac:dyDescent="0.2">
      <c r="A2423">
        <v>2419</v>
      </c>
      <c r="B2423" s="106">
        <v>0.42198695449415224</v>
      </c>
      <c r="C2423" s="88">
        <v>4070.9409040577457</v>
      </c>
      <c r="D2423" s="87">
        <v>0.2</v>
      </c>
      <c r="E2423" s="106">
        <v>0.3704430272954824</v>
      </c>
      <c r="F2423" s="446">
        <v>1</v>
      </c>
      <c r="G2423" s="446">
        <v>2022</v>
      </c>
      <c r="H2423" s="88">
        <v>2379659.8510306925</v>
      </c>
      <c r="I2423" s="151">
        <v>138663622945.12045</v>
      </c>
      <c r="J2423" s="106">
        <v>0.42198695449415224</v>
      </c>
      <c r="K2423" s="171">
        <v>5274985033.8908472</v>
      </c>
      <c r="L2423" s="159">
        <v>0</v>
      </c>
      <c r="M2423" s="159">
        <v>230794240454.42508</v>
      </c>
      <c r="N2423" s="159">
        <v>374732848433.4364</v>
      </c>
      <c r="O2423" s="106">
        <v>0.64886127097146507</v>
      </c>
      <c r="P2423" s="106">
        <v>0.41404321562689428</v>
      </c>
      <c r="Q2423" s="88">
        <v>17.290155636835074</v>
      </c>
      <c r="R2423" s="158">
        <v>3109730669199.4565</v>
      </c>
      <c r="S2423" s="171">
        <v>2724.9541637722446</v>
      </c>
      <c r="T2423" s="165">
        <v>3.9953341039280235E-2</v>
      </c>
    </row>
    <row r="2424" spans="1:20" x14ac:dyDescent="0.2">
      <c r="A2424">
        <v>2420</v>
      </c>
      <c r="B2424" s="106">
        <v>0.5399499247602737</v>
      </c>
      <c r="C2424" s="88">
        <v>2978.1094779730001</v>
      </c>
      <c r="D2424" s="87">
        <v>0.81592541041887989</v>
      </c>
      <c r="E2424" s="106">
        <v>0.28445540345930465</v>
      </c>
      <c r="F2424" s="446">
        <v>1</v>
      </c>
      <c r="G2424" s="446">
        <v>2025</v>
      </c>
      <c r="H2424" s="88">
        <v>18757563.749895364</v>
      </c>
      <c r="I2424" s="151">
        <v>542418259857.88458</v>
      </c>
      <c r="J2424" s="106">
        <v>0.4596412031138255</v>
      </c>
      <c r="K2424" s="171">
        <v>29177275733.817982</v>
      </c>
      <c r="L2424" s="159">
        <v>51293772647.98671</v>
      </c>
      <c r="M2424" s="159">
        <v>185732640703.58743</v>
      </c>
      <c r="N2424" s="159">
        <v>808621948943.27673</v>
      </c>
      <c r="O2424" s="106">
        <v>0.54282339578694239</v>
      </c>
      <c r="P2424" s="106">
        <v>0.38231197936264499</v>
      </c>
      <c r="Q2424" s="88">
        <v>14.993728967570046</v>
      </c>
      <c r="R2424" s="158">
        <v>5327802753896.4111</v>
      </c>
      <c r="S2424" s="171">
        <v>4670.7901398948907</v>
      </c>
      <c r="T2424" s="165">
        <v>4.6503310305311359E-2</v>
      </c>
    </row>
    <row r="2425" spans="1:20" x14ac:dyDescent="0.2">
      <c r="A2425">
        <v>2421</v>
      </c>
      <c r="B2425" s="106">
        <v>0.62293684470508826</v>
      </c>
      <c r="C2425" s="88">
        <v>1500</v>
      </c>
      <c r="D2425" s="87">
        <v>0.83536012789376879</v>
      </c>
      <c r="E2425" s="106">
        <v>0.45678782637811127</v>
      </c>
      <c r="F2425" s="446">
        <v>1</v>
      </c>
      <c r="G2425" s="446">
        <v>2025</v>
      </c>
      <c r="H2425" s="88">
        <v>19812257.778366718</v>
      </c>
      <c r="I2425" s="151">
        <v>587950236254.26135</v>
      </c>
      <c r="J2425" s="106">
        <v>0.50535653131176028</v>
      </c>
      <c r="K2425" s="171">
        <v>55012248456.528526</v>
      </c>
      <c r="L2425" s="159">
        <v>120981795701.76826</v>
      </c>
      <c r="M2425" s="159">
        <v>205527111246.53928</v>
      </c>
      <c r="N2425" s="159">
        <v>969471391659.09741</v>
      </c>
      <c r="O2425" s="106">
        <v>0.57591345380551462</v>
      </c>
      <c r="P2425" s="106">
        <v>0.42364561372854115</v>
      </c>
      <c r="Q2425" s="88">
        <v>15.26692157088484</v>
      </c>
      <c r="R2425" s="158">
        <v>7332053580449.9463</v>
      </c>
      <c r="S2425" s="171">
        <v>6429.3613724401512</v>
      </c>
      <c r="T2425" s="165">
        <v>4.4773182197713868E-2</v>
      </c>
    </row>
    <row r="2426" spans="1:20" x14ac:dyDescent="0.2">
      <c r="A2426">
        <v>2422</v>
      </c>
      <c r="B2426" s="106">
        <v>0.37007528456689487</v>
      </c>
      <c r="C2426" s="88">
        <v>2042.5060138130052</v>
      </c>
      <c r="D2426" s="87">
        <v>0.72519964909197643</v>
      </c>
      <c r="E2426" s="106">
        <v>0.52806231936962933</v>
      </c>
      <c r="F2426" s="446">
        <v>1</v>
      </c>
      <c r="G2426" s="446">
        <v>2026</v>
      </c>
      <c r="H2426" s="88">
        <v>15035723.760325683</v>
      </c>
      <c r="I2426" s="151">
        <v>494052805052.24219</v>
      </c>
      <c r="J2426" s="106">
        <v>0.37007528456689487</v>
      </c>
      <c r="K2426" s="171">
        <v>55975820426.815269</v>
      </c>
      <c r="L2426" s="159">
        <v>89917087938.322037</v>
      </c>
      <c r="M2426" s="159">
        <v>102849113688.36348</v>
      </c>
      <c r="N2426" s="159">
        <v>742794827105.74304</v>
      </c>
      <c r="O2426" s="106">
        <v>0.45375880582720823</v>
      </c>
      <c r="P2426" s="106">
        <v>0.35432325259743408</v>
      </c>
      <c r="Q2426" s="88">
        <v>15.432954383698375</v>
      </c>
      <c r="R2426" s="158">
        <v>4557580113140.7402</v>
      </c>
      <c r="S2426" s="171">
        <v>3995.4259061159246</v>
      </c>
      <c r="T2426" s="165">
        <v>4.6286209626183565E-2</v>
      </c>
    </row>
    <row r="2427" spans="1:20" x14ac:dyDescent="0.2">
      <c r="A2427">
        <v>2423</v>
      </c>
      <c r="B2427" s="106">
        <v>0.28123783478062758</v>
      </c>
      <c r="C2427" s="88">
        <v>7494.7956376688344</v>
      </c>
      <c r="D2427" s="87">
        <v>0.63701065042850424</v>
      </c>
      <c r="E2427" s="106">
        <v>0.62151915520443313</v>
      </c>
      <c r="F2427" s="446">
        <v>1</v>
      </c>
      <c r="G2427" s="446">
        <v>2022</v>
      </c>
      <c r="H2427" s="88">
        <v>11411941.822005395</v>
      </c>
      <c r="I2427" s="151">
        <v>377746900243.47809</v>
      </c>
      <c r="J2427" s="106">
        <v>0.28123783478062758</v>
      </c>
      <c r="K2427" s="171">
        <v>7483841989.5006542</v>
      </c>
      <c r="L2427" s="159">
        <v>0</v>
      </c>
      <c r="M2427" s="159">
        <v>767958449865.12781</v>
      </c>
      <c r="N2427" s="159">
        <v>1153189192098.1067</v>
      </c>
      <c r="O2427" s="106">
        <v>0.62487880145720875</v>
      </c>
      <c r="P2427" s="106">
        <v>0.39534229393537457</v>
      </c>
      <c r="Q2427" s="88">
        <v>18.153479168907911</v>
      </c>
      <c r="R2427" s="158">
        <v>9312517694782.1543</v>
      </c>
      <c r="S2427" s="171">
        <v>8167.5620771442182</v>
      </c>
      <c r="T2427" s="165">
        <v>3.9193166476163742E-2</v>
      </c>
    </row>
    <row r="2428" spans="1:20" x14ac:dyDescent="0.2">
      <c r="A2428">
        <v>2424</v>
      </c>
      <c r="B2428" s="106">
        <v>0.60322876911224566</v>
      </c>
      <c r="C2428" s="88">
        <v>9135.5431105318694</v>
      </c>
      <c r="D2428" s="87">
        <v>0.88414184119172068</v>
      </c>
      <c r="E2428" s="106">
        <v>0.21941399527743344</v>
      </c>
      <c r="F2428" s="446">
        <v>1</v>
      </c>
      <c r="G2428" s="446">
        <v>2023</v>
      </c>
      <c r="H2428" s="88">
        <v>22537728.60394419</v>
      </c>
      <c r="I2428" s="151">
        <v>684479644000.46106</v>
      </c>
      <c r="J2428" s="106">
        <v>0.46240383363371806</v>
      </c>
      <c r="K2428" s="171">
        <v>24417513693.249996</v>
      </c>
      <c r="L2428" s="159">
        <v>0</v>
      </c>
      <c r="M2428" s="159">
        <v>490535829263.58661</v>
      </c>
      <c r="N2428" s="159">
        <v>1199432986957.2976</v>
      </c>
      <c r="O2428" s="106">
        <v>0.5910581771136203</v>
      </c>
      <c r="P2428" s="106">
        <v>0.44757574687937884</v>
      </c>
      <c r="Q2428" s="88">
        <v>16.250655068121127</v>
      </c>
      <c r="R2428" s="158">
        <v>9672284334707.2988</v>
      </c>
      <c r="S2428" s="171">
        <v>8481.330628892516</v>
      </c>
      <c r="T2428" s="165">
        <v>4.4312115385989087E-2</v>
      </c>
    </row>
    <row r="2429" spans="1:20" x14ac:dyDescent="0.2">
      <c r="A2429">
        <v>2425</v>
      </c>
      <c r="B2429" s="106">
        <v>0.5667775853530389</v>
      </c>
      <c r="C2429" s="88">
        <v>2831.3712030606616</v>
      </c>
      <c r="D2429" s="87">
        <v>0.4501134155932579</v>
      </c>
      <c r="E2429" s="106">
        <v>0.54182447252816712</v>
      </c>
      <c r="F2429" s="446">
        <v>1</v>
      </c>
      <c r="G2429" s="446">
        <v>2026</v>
      </c>
      <c r="H2429" s="88">
        <v>6230850.3221286703</v>
      </c>
      <c r="I2429" s="151">
        <v>244962572200.897</v>
      </c>
      <c r="J2429" s="106">
        <v>0.45679722386558375</v>
      </c>
      <c r="K2429" s="171">
        <v>41055972791.29628</v>
      </c>
      <c r="L2429" s="159">
        <v>84372096513.260818</v>
      </c>
      <c r="M2429" s="159">
        <v>44440842297.06591</v>
      </c>
      <c r="N2429" s="159">
        <v>414831483802.52002</v>
      </c>
      <c r="O2429" s="106">
        <v>0.51815877621026896</v>
      </c>
      <c r="P2429" s="106">
        <v>0.4486775298082043</v>
      </c>
      <c r="Q2429" s="88">
        <v>15.423574272715337</v>
      </c>
      <c r="R2429" s="158">
        <v>3409447575009.8359</v>
      </c>
      <c r="S2429" s="171">
        <v>2989.4783725875959</v>
      </c>
      <c r="T2429" s="165">
        <v>4.371023457658374E-2</v>
      </c>
    </row>
    <row r="2430" spans="1:20" x14ac:dyDescent="0.2">
      <c r="A2430">
        <v>2426</v>
      </c>
      <c r="B2430" s="106">
        <v>0.47091647710582396</v>
      </c>
      <c r="C2430" s="88">
        <v>2608.587735197344</v>
      </c>
      <c r="D2430" s="87">
        <v>0.21478142779529552</v>
      </c>
      <c r="E2430" s="106">
        <v>0.44380670357992957</v>
      </c>
      <c r="F2430" s="446">
        <v>1</v>
      </c>
      <c r="G2430" s="446">
        <v>2026</v>
      </c>
      <c r="H2430" s="88">
        <v>2608201.5230170628</v>
      </c>
      <c r="I2430" s="151">
        <v>152218364731.72183</v>
      </c>
      <c r="J2430" s="106">
        <v>0.47091647710582396</v>
      </c>
      <c r="K2430" s="171">
        <v>30994762597.882744</v>
      </c>
      <c r="L2430" s="159">
        <v>65767946680.546432</v>
      </c>
      <c r="M2430" s="159">
        <v>40596486725.739487</v>
      </c>
      <c r="N2430" s="159">
        <v>289577560735.8905</v>
      </c>
      <c r="O2430" s="106">
        <v>0.54138753844358189</v>
      </c>
      <c r="P2430" s="106">
        <v>0.39761384527058702</v>
      </c>
      <c r="Q2430" s="88">
        <v>15.278160880856642</v>
      </c>
      <c r="R2430" s="158">
        <v>2068316031674.0583</v>
      </c>
      <c r="S2430" s="171">
        <v>1813.7055279369922</v>
      </c>
      <c r="T2430" s="165">
        <v>4.4512774850041473E-2</v>
      </c>
    </row>
    <row r="2431" spans="1:20" x14ac:dyDescent="0.2">
      <c r="A2431">
        <v>2427</v>
      </c>
      <c r="B2431" s="106">
        <v>0.53952840046078521</v>
      </c>
      <c r="C2431" s="88">
        <v>6774.2324177506835</v>
      </c>
      <c r="D2431" s="87">
        <v>0.96925074049327609</v>
      </c>
      <c r="E2431" s="106">
        <v>0.66991844756470154</v>
      </c>
      <c r="F2431" s="446">
        <v>1</v>
      </c>
      <c r="G2431" s="446">
        <v>2024</v>
      </c>
      <c r="H2431" s="88">
        <v>28861462.776398715</v>
      </c>
      <c r="I2431" s="151">
        <v>525360260327.8764</v>
      </c>
      <c r="J2431" s="106">
        <v>0.10323535507792703</v>
      </c>
      <c r="K2431" s="171">
        <v>20887328703.601055</v>
      </c>
      <c r="L2431" s="159">
        <v>5837318209.9676685</v>
      </c>
      <c r="M2431" s="159">
        <v>523452619132.47534</v>
      </c>
      <c r="N2431" s="159">
        <v>1075537526373.9205</v>
      </c>
      <c r="O2431" s="106">
        <v>0.44411997831739941</v>
      </c>
      <c r="P2431" s="106">
        <v>0.27896508698318401</v>
      </c>
      <c r="Q2431" s="88">
        <v>20.044524088461973</v>
      </c>
      <c r="R2431" s="158">
        <v>6581882300512.9326</v>
      </c>
      <c r="S2431" s="171">
        <v>5767.7950247502895</v>
      </c>
      <c r="T2431" s="165">
        <v>3.5743665205006991E-2</v>
      </c>
    </row>
    <row r="2432" spans="1:20" x14ac:dyDescent="0.2">
      <c r="A2432">
        <v>2428</v>
      </c>
      <c r="B2432" s="106">
        <v>0.46814204845215357</v>
      </c>
      <c r="C2432" s="88">
        <v>3499.6833565136994</v>
      </c>
      <c r="D2432" s="87">
        <v>0.79597605791916926</v>
      </c>
      <c r="E2432" s="106">
        <v>0.39885567895099749</v>
      </c>
      <c r="F2432" s="446">
        <v>1</v>
      </c>
      <c r="G2432" s="446">
        <v>2023</v>
      </c>
      <c r="H2432" s="88">
        <v>17746850.484064434</v>
      </c>
      <c r="I2432" s="151">
        <v>419894387880.47577</v>
      </c>
      <c r="J2432" s="106">
        <v>0.16577141168208531</v>
      </c>
      <c r="K2432" s="171">
        <v>16952822680.727695</v>
      </c>
      <c r="L2432" s="159">
        <v>0</v>
      </c>
      <c r="M2432" s="159">
        <v>614258541925.8219</v>
      </c>
      <c r="N2432" s="159">
        <v>1051105752487.0253</v>
      </c>
      <c r="O2432" s="106">
        <v>0.53373632258178916</v>
      </c>
      <c r="P2432" s="106">
        <v>0.27940350581259688</v>
      </c>
      <c r="Q2432" s="88">
        <v>18.413647757076031</v>
      </c>
      <c r="R2432" s="158">
        <v>6085691731394.8613</v>
      </c>
      <c r="S2432" s="171">
        <v>5336.5967639874962</v>
      </c>
      <c r="T2432" s="165">
        <v>3.8149664674099186E-2</v>
      </c>
    </row>
    <row r="2433" spans="1:20" x14ac:dyDescent="0.2">
      <c r="A2433">
        <v>2429</v>
      </c>
      <c r="B2433" s="106">
        <v>0.45294562169324842</v>
      </c>
      <c r="C2433" s="88">
        <v>3823.4532050138782</v>
      </c>
      <c r="D2433" s="87">
        <v>0.99521217590480504</v>
      </c>
      <c r="E2433" s="106">
        <v>0.67445325613439722</v>
      </c>
      <c r="F2433" s="446">
        <v>1</v>
      </c>
      <c r="G2433" s="446">
        <v>2026</v>
      </c>
      <c r="H2433" s="88">
        <v>31148551.63660622</v>
      </c>
      <c r="I2433" s="151">
        <v>726785171281.03687</v>
      </c>
      <c r="J2433" s="106">
        <v>0.27788138051325695</v>
      </c>
      <c r="K2433" s="171">
        <v>53617109577.15123</v>
      </c>
      <c r="L2433" s="159">
        <v>113944199035.87497</v>
      </c>
      <c r="M2433" s="159">
        <v>136619450435.34724</v>
      </c>
      <c r="N2433" s="159">
        <v>1030965930329.4103</v>
      </c>
      <c r="O2433" s="106">
        <v>0.39032423329502208</v>
      </c>
      <c r="P2433" s="106">
        <v>0.27053514685228613</v>
      </c>
      <c r="Q2433" s="88">
        <v>15.696087338627198</v>
      </c>
      <c r="R2433" s="158">
        <v>4922961575383.1318</v>
      </c>
      <c r="S2433" s="171">
        <v>4312.5087317182251</v>
      </c>
      <c r="T2433" s="165">
        <v>4.4993618834747888E-2</v>
      </c>
    </row>
    <row r="2434" spans="1:20" x14ac:dyDescent="0.2">
      <c r="A2434">
        <v>2430</v>
      </c>
      <c r="B2434" s="106">
        <v>0.60404625916071697</v>
      </c>
      <c r="C2434" s="88">
        <v>8542.1257886715666</v>
      </c>
      <c r="D2434" s="87">
        <v>0.62821829548520813</v>
      </c>
      <c r="E2434" s="106">
        <v>0.48096006720187462</v>
      </c>
      <c r="F2434" s="446">
        <v>1</v>
      </c>
      <c r="G2434" s="446">
        <v>2022</v>
      </c>
      <c r="H2434" s="88">
        <v>11367544.418938059</v>
      </c>
      <c r="I2434" s="151">
        <v>320225772214.10815</v>
      </c>
      <c r="J2434" s="106">
        <v>0.3539030927317498</v>
      </c>
      <c r="K2434" s="171">
        <v>8257195474.4155493</v>
      </c>
      <c r="L2434" s="159">
        <v>0</v>
      </c>
      <c r="M2434" s="159">
        <v>517090550521.36652</v>
      </c>
      <c r="N2434" s="159">
        <v>845573518209.89014</v>
      </c>
      <c r="O2434" s="106">
        <v>0.62324720468039252</v>
      </c>
      <c r="P2434" s="106">
        <v>0.34385129302951661</v>
      </c>
      <c r="Q2434" s="88">
        <v>17.442334446821384</v>
      </c>
      <c r="R2434" s="158">
        <v>5543582035278.0771</v>
      </c>
      <c r="S2434" s="171">
        <v>4861.3568352034126</v>
      </c>
      <c r="T2434" s="165">
        <v>4.18372354724557E-2</v>
      </c>
    </row>
    <row r="2435" spans="1:20" x14ac:dyDescent="0.2">
      <c r="A2435">
        <v>2431</v>
      </c>
      <c r="B2435" s="106">
        <v>0.39930662701944297</v>
      </c>
      <c r="C2435" s="88">
        <v>2413.1328617683153</v>
      </c>
      <c r="D2435" s="87">
        <v>0.2</v>
      </c>
      <c r="E2435" s="106">
        <v>0.48935710555912598</v>
      </c>
      <c r="F2435" s="446">
        <v>1</v>
      </c>
      <c r="G2435" s="446">
        <v>2026</v>
      </c>
      <c r="H2435" s="88">
        <v>2335953.1146209263</v>
      </c>
      <c r="I2435" s="151">
        <v>136319396063.89003</v>
      </c>
      <c r="J2435" s="106">
        <v>0.39930662701944297</v>
      </c>
      <c r="K2435" s="171">
        <v>25082342925.6745</v>
      </c>
      <c r="L2435" s="159">
        <v>40541971461.319977</v>
      </c>
      <c r="M2435" s="159">
        <v>29726474397.785225</v>
      </c>
      <c r="N2435" s="159">
        <v>231670184848.66974</v>
      </c>
      <c r="O2435" s="106">
        <v>0.47760999111370522</v>
      </c>
      <c r="P2435" s="106">
        <v>0.35085069713434208</v>
      </c>
      <c r="Q2435" s="88">
        <v>14.961812492808001</v>
      </c>
      <c r="R2435" s="158">
        <v>1479227263864.4797</v>
      </c>
      <c r="S2435" s="171">
        <v>1294.9837302643634</v>
      </c>
      <c r="T2435" s="165">
        <v>4.4149965984635886E-2</v>
      </c>
    </row>
    <row r="2436" spans="1:20" x14ac:dyDescent="0.2">
      <c r="A2436">
        <v>2432</v>
      </c>
      <c r="B2436" s="106">
        <v>0.43576305759556133</v>
      </c>
      <c r="C2436" s="88">
        <v>3202.8524385768264</v>
      </c>
      <c r="D2436" s="87">
        <v>0.61904727544617721</v>
      </c>
      <c r="E2436" s="106">
        <v>0.39674348725454928</v>
      </c>
      <c r="F2436" s="446">
        <v>1</v>
      </c>
      <c r="G2436" s="446">
        <v>2025</v>
      </c>
      <c r="H2436" s="88">
        <v>10931737.542192368</v>
      </c>
      <c r="I2436" s="151">
        <v>366026973942.15393</v>
      </c>
      <c r="J2436" s="106">
        <v>0.43576305759556133</v>
      </c>
      <c r="K2436" s="171">
        <v>32234090678.526306</v>
      </c>
      <c r="L2436" s="159">
        <v>83104436400.731873</v>
      </c>
      <c r="M2436" s="159">
        <v>104575300634.60466</v>
      </c>
      <c r="N2436" s="159">
        <v>585940801656.01685</v>
      </c>
      <c r="O2436" s="106">
        <v>0.52845752007816915</v>
      </c>
      <c r="P2436" s="106">
        <v>0.3355005464188251</v>
      </c>
      <c r="Q2436" s="88">
        <v>14.793255121387981</v>
      </c>
      <c r="R2436" s="158">
        <v>3411185935384.6025</v>
      </c>
      <c r="S2436" s="171">
        <v>2992.9321326210038</v>
      </c>
      <c r="T2436" s="165">
        <v>4.6137548315825241E-2</v>
      </c>
    </row>
    <row r="2437" spans="1:20" x14ac:dyDescent="0.2">
      <c r="A2437">
        <v>2433</v>
      </c>
      <c r="B2437" s="106">
        <v>0.5907607549044237</v>
      </c>
      <c r="C2437" s="88">
        <v>4463.5365117017172</v>
      </c>
      <c r="D2437" s="87">
        <v>0.68136779681827964</v>
      </c>
      <c r="E2437" s="106">
        <v>0.58493643627287284</v>
      </c>
      <c r="F2437" s="446">
        <v>1</v>
      </c>
      <c r="G2437" s="446">
        <v>2025</v>
      </c>
      <c r="H2437" s="88">
        <v>12966116.690621641</v>
      </c>
      <c r="I2437" s="151">
        <v>490600829102.00098</v>
      </c>
      <c r="J2437" s="106">
        <v>0.49782955885234126</v>
      </c>
      <c r="K2437" s="171">
        <v>54239963131.122147</v>
      </c>
      <c r="L2437" s="159">
        <v>69176383438.016251</v>
      </c>
      <c r="M2437" s="159">
        <v>141562973619.59579</v>
      </c>
      <c r="N2437" s="159">
        <v>755580149290.73523</v>
      </c>
      <c r="O2437" s="106">
        <v>0.54637099764737518</v>
      </c>
      <c r="P2437" s="106">
        <v>0.37983701093641298</v>
      </c>
      <c r="Q2437" s="88">
        <v>14.81474863730838</v>
      </c>
      <c r="R2437" s="158">
        <v>4773968792968.7266</v>
      </c>
      <c r="S2437" s="171">
        <v>4187.6683262463666</v>
      </c>
      <c r="T2437" s="165">
        <v>4.7864737510946768E-2</v>
      </c>
    </row>
    <row r="2438" spans="1:20" x14ac:dyDescent="0.2">
      <c r="A2438">
        <v>2434</v>
      </c>
      <c r="B2438" s="106">
        <v>0.35635999129758239</v>
      </c>
      <c r="C2438" s="88">
        <v>6654.8893098298777</v>
      </c>
      <c r="D2438" s="87">
        <v>0.3376533956257104</v>
      </c>
      <c r="E2438" s="106">
        <v>0.51885157544441318</v>
      </c>
      <c r="F2438" s="446">
        <v>1</v>
      </c>
      <c r="G2438" s="446">
        <v>2024</v>
      </c>
      <c r="H2438" s="88">
        <v>4259885.2722536521</v>
      </c>
      <c r="I2438" s="151">
        <v>203672164910.79889</v>
      </c>
      <c r="J2438" s="106">
        <v>0.35635999129758233</v>
      </c>
      <c r="K2438" s="171">
        <v>7027423508.2457218</v>
      </c>
      <c r="L2438" s="159">
        <v>11198277062.07217</v>
      </c>
      <c r="M2438" s="159">
        <v>181341118853.24606</v>
      </c>
      <c r="N2438" s="159">
        <v>403238984334.36285</v>
      </c>
      <c r="O2438" s="106">
        <v>0.56197971042284323</v>
      </c>
      <c r="P2438" s="106">
        <v>0.29252616075599036</v>
      </c>
      <c r="Q2438" s="88">
        <v>16.453275768400701</v>
      </c>
      <c r="R2438" s="158">
        <v>2212524562751.6035</v>
      </c>
      <c r="S2438" s="171">
        <v>1940.7774646452083</v>
      </c>
      <c r="T2438" s="165">
        <v>4.2840698746859848E-2</v>
      </c>
    </row>
    <row r="2439" spans="1:20" x14ac:dyDescent="0.2">
      <c r="A2439">
        <v>2435</v>
      </c>
      <c r="B2439" s="106">
        <v>0.42238831674178179</v>
      </c>
      <c r="C2439" s="88">
        <v>9597.8679164240693</v>
      </c>
      <c r="D2439" s="87">
        <v>0.75388930096156104</v>
      </c>
      <c r="E2439" s="106">
        <v>0.2772879708577638</v>
      </c>
      <c r="F2439" s="446">
        <v>1</v>
      </c>
      <c r="G2439" s="446">
        <v>2023</v>
      </c>
      <c r="H2439" s="88">
        <v>16235332.010902908</v>
      </c>
      <c r="I2439" s="151">
        <v>450737100492.39954</v>
      </c>
      <c r="J2439" s="106">
        <v>0.37024396217060151</v>
      </c>
      <c r="K2439" s="171">
        <v>16802268095.267927</v>
      </c>
      <c r="L2439" s="159">
        <v>0</v>
      </c>
      <c r="M2439" s="159">
        <v>598757605709.29163</v>
      </c>
      <c r="N2439" s="159">
        <v>1066296974296.9591</v>
      </c>
      <c r="O2439" s="106">
        <v>0.60573066427097511</v>
      </c>
      <c r="P2439" s="106">
        <v>0.32831731923274488</v>
      </c>
      <c r="Q2439" s="88">
        <v>16.813311119868402</v>
      </c>
      <c r="R2439" s="158">
        <v>6414282492573.668</v>
      </c>
      <c r="S2439" s="171">
        <v>5626.8854320681667</v>
      </c>
      <c r="T2439" s="165">
        <v>4.3240690079530616E-2</v>
      </c>
    </row>
    <row r="2440" spans="1:20" x14ac:dyDescent="0.2">
      <c r="A2440">
        <v>2436</v>
      </c>
      <c r="B2440" s="106">
        <v>0.57880848534752793</v>
      </c>
      <c r="C2440" s="88">
        <v>1500</v>
      </c>
      <c r="D2440" s="87">
        <v>0.38668004582643178</v>
      </c>
      <c r="E2440" s="106">
        <v>0.66987612849456879</v>
      </c>
      <c r="F2440" s="446">
        <v>1</v>
      </c>
      <c r="G2440" s="446">
        <v>2027</v>
      </c>
      <c r="H2440" s="88">
        <v>5031725.7562035806</v>
      </c>
      <c r="I2440" s="151">
        <v>222051306055.84763</v>
      </c>
      <c r="J2440" s="106">
        <v>0.500236826524038</v>
      </c>
      <c r="K2440" s="171">
        <v>32047799484.244225</v>
      </c>
      <c r="L2440" s="159">
        <v>73288550014.475143</v>
      </c>
      <c r="M2440" s="159">
        <v>0</v>
      </c>
      <c r="N2440" s="159">
        <v>327387655554.56696</v>
      </c>
      <c r="O2440" s="106">
        <v>0.51837348720739762</v>
      </c>
      <c r="P2440" s="106">
        <v>0.41429889506487588</v>
      </c>
      <c r="Q2440" s="88">
        <v>14.433782143786583</v>
      </c>
      <c r="R2440" s="158">
        <v>2395657762102.2383</v>
      </c>
      <c r="S2440" s="171">
        <v>2099.4266913769561</v>
      </c>
      <c r="T2440" s="165">
        <v>4.525251770599914E-2</v>
      </c>
    </row>
    <row r="2441" spans="1:20" x14ac:dyDescent="0.2">
      <c r="A2441">
        <v>2437</v>
      </c>
      <c r="B2441" s="106">
        <v>0.5359939389723708</v>
      </c>
      <c r="C2441" s="88">
        <v>4487.0139609893822</v>
      </c>
      <c r="D2441" s="87">
        <v>0.72315306913376876</v>
      </c>
      <c r="E2441" s="106">
        <v>0.46017767073008048</v>
      </c>
      <c r="F2441" s="446">
        <v>1</v>
      </c>
      <c r="G2441" s="446">
        <v>2025</v>
      </c>
      <c r="H2441" s="88">
        <v>14439979.487614337</v>
      </c>
      <c r="I2441" s="151">
        <v>463467414087.09888</v>
      </c>
      <c r="J2441" s="106">
        <v>0.40438463376386224</v>
      </c>
      <c r="K2441" s="171">
        <v>58647685145.492416</v>
      </c>
      <c r="L2441" s="159">
        <v>71646696674.695526</v>
      </c>
      <c r="M2441" s="159">
        <v>95283250412.580307</v>
      </c>
      <c r="N2441" s="159">
        <v>689045046319.86719</v>
      </c>
      <c r="O2441" s="106">
        <v>0.46580852716546428</v>
      </c>
      <c r="P2441" s="106">
        <v>0.32683180736491829</v>
      </c>
      <c r="Q2441" s="88">
        <v>14.842385175305017</v>
      </c>
      <c r="R2441" s="158">
        <v>3818215435413.228</v>
      </c>
      <c r="S2441" s="171">
        <v>3350.3213106560493</v>
      </c>
      <c r="T2441" s="165">
        <v>4.6742749897890866E-2</v>
      </c>
    </row>
    <row r="2442" spans="1:20" x14ac:dyDescent="0.2">
      <c r="A2442">
        <v>2438</v>
      </c>
      <c r="B2442" s="106">
        <v>0.42920356603682119</v>
      </c>
      <c r="C2442" s="88">
        <v>2725.1258652039432</v>
      </c>
      <c r="D2442" s="87">
        <v>1.1357725645963801</v>
      </c>
      <c r="E2442" s="106">
        <v>0.25992316829855699</v>
      </c>
      <c r="F2442" s="446">
        <v>1</v>
      </c>
      <c r="G2442" s="446">
        <v>2024</v>
      </c>
      <c r="H2442" s="88">
        <v>41904668.919355646</v>
      </c>
      <c r="I2442" s="151">
        <v>999997624278.95996</v>
      </c>
      <c r="J2442" s="106">
        <v>0.35697456642996506</v>
      </c>
      <c r="K2442" s="171">
        <v>29492611462.642422</v>
      </c>
      <c r="L2442" s="159">
        <v>15082542958.636398</v>
      </c>
      <c r="M2442" s="159">
        <v>349904852284.45074</v>
      </c>
      <c r="N2442" s="159">
        <v>1394477630984.6895</v>
      </c>
      <c r="O2442" s="106">
        <v>0.46538117222733116</v>
      </c>
      <c r="P2442" s="106">
        <v>0.28550393415206016</v>
      </c>
      <c r="Q2442" s="88">
        <v>15.714635562262291</v>
      </c>
      <c r="R2442" s="158">
        <v>7194357128106.1211</v>
      </c>
      <c r="S2442" s="171">
        <v>6309.9508202746465</v>
      </c>
      <c r="T2442" s="165">
        <v>4.4109180502396206E-2</v>
      </c>
    </row>
    <row r="2443" spans="1:20" x14ac:dyDescent="0.2">
      <c r="A2443">
        <v>2439</v>
      </c>
      <c r="B2443" s="106">
        <v>0.49638457015638637</v>
      </c>
      <c r="C2443" s="88">
        <v>3911.7511320471503</v>
      </c>
      <c r="D2443" s="87">
        <v>0.6992823712886036</v>
      </c>
      <c r="E2443" s="106">
        <v>0.7</v>
      </c>
      <c r="F2443" s="446">
        <v>1</v>
      </c>
      <c r="G2443" s="446">
        <v>2023</v>
      </c>
      <c r="H2443" s="88">
        <v>13548089.21364909</v>
      </c>
      <c r="I2443" s="151">
        <v>463227610928.73834</v>
      </c>
      <c r="J2443" s="106">
        <v>0.49638457015638637</v>
      </c>
      <c r="K2443" s="171">
        <v>44862833780.894447</v>
      </c>
      <c r="L2443" s="159">
        <v>94585770708.227509</v>
      </c>
      <c r="M2443" s="159">
        <v>322663197244.466</v>
      </c>
      <c r="N2443" s="159">
        <v>925339412662.32629</v>
      </c>
      <c r="O2443" s="106">
        <v>0.60922317279843896</v>
      </c>
      <c r="P2443" s="106">
        <v>0.4327614956851264</v>
      </c>
      <c r="Q2443" s="88">
        <v>15.813035456970015</v>
      </c>
      <c r="R2443" s="158">
        <v>7135596942959.3076</v>
      </c>
      <c r="S2443" s="171">
        <v>6257.280474683419</v>
      </c>
      <c r="T2443" s="165">
        <v>4.4993505136067265E-2</v>
      </c>
    </row>
    <row r="2444" spans="1:20" x14ac:dyDescent="0.2">
      <c r="A2444">
        <v>2440</v>
      </c>
      <c r="B2444" s="106">
        <v>0.50902932754401731</v>
      </c>
      <c r="C2444" s="88">
        <v>7095.1807477886796</v>
      </c>
      <c r="D2444" s="87">
        <v>0.58632806279628591</v>
      </c>
      <c r="E2444" s="106">
        <v>0.52905732961497154</v>
      </c>
      <c r="F2444" s="446">
        <v>1</v>
      </c>
      <c r="G2444" s="446">
        <v>2024</v>
      </c>
      <c r="H2444" s="88">
        <v>9460385.2338782772</v>
      </c>
      <c r="I2444" s="151">
        <v>368423077547.56207</v>
      </c>
      <c r="J2444" s="106">
        <v>0.50902932754401731</v>
      </c>
      <c r="K2444" s="171">
        <v>11628851789.360214</v>
      </c>
      <c r="L2444" s="159">
        <v>14074182032.969486</v>
      </c>
      <c r="M2444" s="159">
        <v>182473015472.23587</v>
      </c>
      <c r="N2444" s="159">
        <v>576599126842.12769</v>
      </c>
      <c r="O2444" s="106">
        <v>0.59794733181116388</v>
      </c>
      <c r="P2444" s="106">
        <v>0.42824856325816513</v>
      </c>
      <c r="Q2444" s="88">
        <v>15.573587080419507</v>
      </c>
      <c r="R2444" s="158">
        <v>4424595975769.8711</v>
      </c>
      <c r="S2444" s="171">
        <v>3881.7981357351377</v>
      </c>
      <c r="T2444" s="165">
        <v>4.4657251427246365E-2</v>
      </c>
    </row>
    <row r="2445" spans="1:20" x14ac:dyDescent="0.2">
      <c r="A2445">
        <v>2441</v>
      </c>
      <c r="B2445" s="106">
        <v>0.47851673767453085</v>
      </c>
      <c r="C2445" s="88">
        <v>1500</v>
      </c>
      <c r="D2445" s="87">
        <v>0.43786808095346369</v>
      </c>
      <c r="E2445" s="106">
        <v>0.55857998879705795</v>
      </c>
      <c r="F2445" s="446">
        <v>1</v>
      </c>
      <c r="G2445" s="446">
        <v>2022</v>
      </c>
      <c r="H2445" s="88">
        <v>5986745.5761146583</v>
      </c>
      <c r="I2445" s="151">
        <v>253760194499.25964</v>
      </c>
      <c r="J2445" s="106">
        <v>0.47851673767453085</v>
      </c>
      <c r="K2445" s="171">
        <v>7161741378.4145727</v>
      </c>
      <c r="L2445" s="159">
        <v>0</v>
      </c>
      <c r="M2445" s="159">
        <v>519161671845.46796</v>
      </c>
      <c r="N2445" s="159">
        <v>780083607723.14209</v>
      </c>
      <c r="O2445" s="106">
        <v>0.68807731964329932</v>
      </c>
      <c r="P2445" s="106">
        <v>0.441997309689934</v>
      </c>
      <c r="Q2445" s="88">
        <v>17.451827841561439</v>
      </c>
      <c r="R2445" s="158">
        <v>6905902552729.0391</v>
      </c>
      <c r="S2445" s="171">
        <v>6057.3342072448768</v>
      </c>
      <c r="T2445" s="165">
        <v>3.9929290692022848E-2</v>
      </c>
    </row>
    <row r="2446" spans="1:20" x14ac:dyDescent="0.2">
      <c r="A2446">
        <v>2442</v>
      </c>
      <c r="B2446" s="106">
        <v>0.4361197148457131</v>
      </c>
      <c r="C2446" s="88">
        <v>7906.248417033612</v>
      </c>
      <c r="D2446" s="87">
        <v>0.69470671089284264</v>
      </c>
      <c r="E2446" s="106">
        <v>0.24912229952404583</v>
      </c>
      <c r="F2446" s="446">
        <v>1</v>
      </c>
      <c r="G2446" s="446">
        <v>2027</v>
      </c>
      <c r="H2446" s="88">
        <v>13388846.520726396</v>
      </c>
      <c r="I2446" s="151">
        <v>411603044239.95398</v>
      </c>
      <c r="J2446" s="106">
        <v>0.39487215441158874</v>
      </c>
      <c r="K2446" s="171">
        <v>17716929993.754654</v>
      </c>
      <c r="L2446" s="159">
        <v>32135271599.761326</v>
      </c>
      <c r="M2446" s="159">
        <v>0</v>
      </c>
      <c r="N2446" s="159">
        <v>461455245833.46997</v>
      </c>
      <c r="O2446" s="106">
        <v>0.40792427829315392</v>
      </c>
      <c r="P2446" s="106">
        <v>0.25531509502662542</v>
      </c>
      <c r="Q2446" s="88">
        <v>13.430233998619622</v>
      </c>
      <c r="R2446" s="158">
        <v>1924703394397.4758</v>
      </c>
      <c r="S2446" s="171">
        <v>1688.5419270941886</v>
      </c>
      <c r="T2446" s="165">
        <v>4.7589019198379177E-2</v>
      </c>
    </row>
    <row r="2447" spans="1:20" x14ac:dyDescent="0.2">
      <c r="A2447">
        <v>2443</v>
      </c>
      <c r="B2447" s="106">
        <v>0.47089148085728172</v>
      </c>
      <c r="C2447" s="88">
        <v>1500</v>
      </c>
      <c r="D2447" s="87">
        <v>0.84766468441051279</v>
      </c>
      <c r="E2447" s="106">
        <v>0.53478873770896951</v>
      </c>
      <c r="F2447" s="446">
        <v>1</v>
      </c>
      <c r="G2447" s="446">
        <v>2024</v>
      </c>
      <c r="H2447" s="88">
        <v>20753950.170395046</v>
      </c>
      <c r="I2447" s="151">
        <v>542351205488.4328</v>
      </c>
      <c r="J2447" s="106">
        <v>0.40626194275568006</v>
      </c>
      <c r="K2447" s="171">
        <v>31368696221.052124</v>
      </c>
      <c r="L2447" s="159">
        <v>26219971213.238842</v>
      </c>
      <c r="M2447" s="159">
        <v>250306572742.92859</v>
      </c>
      <c r="N2447" s="159">
        <v>850246445665.65234</v>
      </c>
      <c r="O2447" s="106">
        <v>0.51932929777419645</v>
      </c>
      <c r="P2447" s="106">
        <v>0.43703094755903255</v>
      </c>
      <c r="Q2447" s="88">
        <v>16.105616471641898</v>
      </c>
      <c r="R2447" s="158">
        <v>6796599552706.4531</v>
      </c>
      <c r="S2447" s="171">
        <v>5961.8045383472363</v>
      </c>
      <c r="T2447" s="165">
        <v>4.3817446751384756E-2</v>
      </c>
    </row>
    <row r="2448" spans="1:20" x14ac:dyDescent="0.2">
      <c r="A2448">
        <v>2444</v>
      </c>
      <c r="B2448" s="106">
        <v>0.65591882963340387</v>
      </c>
      <c r="C2448" s="88">
        <v>3405.9975220830465</v>
      </c>
      <c r="D2448" s="87">
        <v>0.7626872266633935</v>
      </c>
      <c r="E2448" s="106">
        <v>0.30276460759164647</v>
      </c>
      <c r="F2448" s="446">
        <v>1</v>
      </c>
      <c r="G2448" s="446">
        <v>2024</v>
      </c>
      <c r="H2448" s="88">
        <v>16769643.385102445</v>
      </c>
      <c r="I2448" s="151">
        <v>576790458543.97083</v>
      </c>
      <c r="J2448" s="106">
        <v>0.49048673201176063</v>
      </c>
      <c r="K2448" s="171">
        <v>43421501966.696259</v>
      </c>
      <c r="L2448" s="159">
        <v>87687245477.562805</v>
      </c>
      <c r="M2448" s="159">
        <v>275053749518.46338</v>
      </c>
      <c r="N2448" s="159">
        <v>982952955506.69324</v>
      </c>
      <c r="O2448" s="106">
        <v>0.58303997139740593</v>
      </c>
      <c r="P2448" s="106">
        <v>0.43200182547140653</v>
      </c>
      <c r="Q2448" s="88">
        <v>15.671665657853435</v>
      </c>
      <c r="R2448" s="158">
        <v>7591880842666.0762</v>
      </c>
      <c r="S2448" s="171">
        <v>6657.898941859793</v>
      </c>
      <c r="T2448" s="165">
        <v>4.4825312123222272E-2</v>
      </c>
    </row>
    <row r="2449" spans="1:20" x14ac:dyDescent="0.2">
      <c r="A2449">
        <v>2445</v>
      </c>
      <c r="B2449" s="106">
        <v>0.61108163759225687</v>
      </c>
      <c r="C2449" s="88">
        <v>4014.1471102446253</v>
      </c>
      <c r="D2449" s="87">
        <v>0.8914304019242455</v>
      </c>
      <c r="E2449" s="106">
        <v>0.6631087032418912</v>
      </c>
      <c r="F2449" s="446">
        <v>1</v>
      </c>
      <c r="G2449" s="446">
        <v>2025</v>
      </c>
      <c r="H2449" s="88">
        <v>22833712.872855805</v>
      </c>
      <c r="I2449" s="151">
        <v>632529669801.28992</v>
      </c>
      <c r="J2449" s="106">
        <v>0.39907540188728952</v>
      </c>
      <c r="K2449" s="171">
        <v>42686078072.318657</v>
      </c>
      <c r="L2449" s="159">
        <v>125972987713.95233</v>
      </c>
      <c r="M2449" s="159">
        <v>207410860588.15524</v>
      </c>
      <c r="N2449" s="159">
        <v>1008599596175.7161</v>
      </c>
      <c r="O2449" s="106">
        <v>0.51470783132539344</v>
      </c>
      <c r="P2449" s="106">
        <v>0.34762092570460568</v>
      </c>
      <c r="Q2449" s="88">
        <v>15.421980719277572</v>
      </c>
      <c r="R2449" s="158">
        <v>6247094328516.541</v>
      </c>
      <c r="S2449" s="171">
        <v>5481.2588463791299</v>
      </c>
      <c r="T2449" s="165">
        <v>4.4819143827131029E-2</v>
      </c>
    </row>
    <row r="2450" spans="1:20" x14ac:dyDescent="0.2">
      <c r="A2450">
        <v>2446</v>
      </c>
      <c r="B2450" s="106">
        <v>0.49380762837307479</v>
      </c>
      <c r="C2450" s="88">
        <v>6141.8205988044247</v>
      </c>
      <c r="D2450" s="87">
        <v>1.0105463272951074</v>
      </c>
      <c r="E2450" s="106">
        <v>0.25800465665222827</v>
      </c>
      <c r="F2450" s="446">
        <v>1</v>
      </c>
      <c r="G2450" s="446">
        <v>2024</v>
      </c>
      <c r="H2450" s="88">
        <v>32028649.998379067</v>
      </c>
      <c r="I2450" s="151">
        <v>731453875898.22961</v>
      </c>
      <c r="J2450" s="106">
        <v>0.26244691151605637</v>
      </c>
      <c r="K2450" s="171">
        <v>28221763095.576904</v>
      </c>
      <c r="L2450" s="159">
        <v>74532850912.074371</v>
      </c>
      <c r="M2450" s="159">
        <v>672051924720.19324</v>
      </c>
      <c r="N2450" s="159">
        <v>1506260414626.0742</v>
      </c>
      <c r="O2450" s="106">
        <v>0.52397024013120563</v>
      </c>
      <c r="P2450" s="106">
        <v>0.3368936333702281</v>
      </c>
      <c r="Q2450" s="88">
        <v>17.604840279236701</v>
      </c>
      <c r="R2450" s="158">
        <v>9702147329678.3086</v>
      </c>
      <c r="S2450" s="171">
        <v>8510.2616467092248</v>
      </c>
      <c r="T2450" s="165">
        <v>4.1819317346983305E-2</v>
      </c>
    </row>
    <row r="2451" spans="1:20" x14ac:dyDescent="0.2">
      <c r="A2451">
        <v>2447</v>
      </c>
      <c r="B2451" s="106">
        <v>0.42958292294232919</v>
      </c>
      <c r="C2451" s="88">
        <v>3053.4374335560806</v>
      </c>
      <c r="D2451" s="87">
        <v>1.0175800365981409</v>
      </c>
      <c r="E2451" s="106">
        <v>0.42737693506183444</v>
      </c>
      <c r="F2451" s="446">
        <v>1</v>
      </c>
      <c r="G2451" s="446">
        <v>2026</v>
      </c>
      <c r="H2451" s="88">
        <v>31791863.630234502</v>
      </c>
      <c r="I2451" s="151">
        <v>801624431778.37927</v>
      </c>
      <c r="J2451" s="106">
        <v>0.38614212593488095</v>
      </c>
      <c r="K2451" s="171">
        <v>49481381144.794479</v>
      </c>
      <c r="L2451" s="159">
        <v>32330559522.519257</v>
      </c>
      <c r="M2451" s="159">
        <v>155569629303.15817</v>
      </c>
      <c r="N2451" s="159">
        <v>1039006001748.8511</v>
      </c>
      <c r="O2451" s="106">
        <v>0.44259716746077477</v>
      </c>
      <c r="P2451" s="106">
        <v>0.32879326687124388</v>
      </c>
      <c r="Q2451" s="88">
        <v>14.290426503695789</v>
      </c>
      <c r="R2451" s="158">
        <v>5566149618202.1621</v>
      </c>
      <c r="S2451" s="171">
        <v>4876.0977231888355</v>
      </c>
      <c r="T2451" s="165">
        <v>4.9083594105568548E-2</v>
      </c>
    </row>
    <row r="2452" spans="1:20" x14ac:dyDescent="0.2">
      <c r="A2452">
        <v>2448</v>
      </c>
      <c r="B2452" s="106">
        <v>0.70333322701056877</v>
      </c>
      <c r="C2452" s="88">
        <v>6381.0276369251196</v>
      </c>
      <c r="D2452" s="87">
        <v>0.8805831866635826</v>
      </c>
      <c r="E2452" s="106">
        <v>0.33657727586493441</v>
      </c>
      <c r="F2452" s="446">
        <v>1</v>
      </c>
      <c r="G2452" s="446">
        <v>2026</v>
      </c>
      <c r="H2452" s="88">
        <v>23315917.93364957</v>
      </c>
      <c r="I2452" s="151">
        <v>669641354225.15552</v>
      </c>
      <c r="J2452" s="106">
        <v>0.38394462885486025</v>
      </c>
      <c r="K2452" s="171">
        <v>26231273426.145184</v>
      </c>
      <c r="L2452" s="159">
        <v>18307160925.495888</v>
      </c>
      <c r="M2452" s="159">
        <v>112202829857.26218</v>
      </c>
      <c r="N2452" s="159">
        <v>826382618434.05872</v>
      </c>
      <c r="O2452" s="106">
        <v>0.43746466319087612</v>
      </c>
      <c r="P2452" s="106">
        <v>0.30277031594716397</v>
      </c>
      <c r="Q2452" s="88">
        <v>14.347084672865037</v>
      </c>
      <c r="R2452" s="158">
        <v>4077149262835.646</v>
      </c>
      <c r="S2452" s="171">
        <v>3575.5383974763427</v>
      </c>
      <c r="T2452" s="165">
        <v>4.9552386128386187E-2</v>
      </c>
    </row>
    <row r="2453" spans="1:20" x14ac:dyDescent="0.2">
      <c r="A2453">
        <v>2449</v>
      </c>
      <c r="B2453" s="106">
        <v>0.46801503319039672</v>
      </c>
      <c r="C2453" s="88">
        <v>4925.9280852220436</v>
      </c>
      <c r="D2453" s="87">
        <v>0.32187442633500268</v>
      </c>
      <c r="E2453" s="106">
        <v>0.54645342143683606</v>
      </c>
      <c r="F2453" s="446">
        <v>1</v>
      </c>
      <c r="G2453" s="446">
        <v>2025</v>
      </c>
      <c r="H2453" s="88">
        <v>3937357.5507435203</v>
      </c>
      <c r="I2453" s="151">
        <v>178507349358.31516</v>
      </c>
      <c r="J2453" s="106">
        <v>0.46801503319039672</v>
      </c>
      <c r="K2453" s="171">
        <v>22144013662.773136</v>
      </c>
      <c r="L2453" s="159">
        <v>46577960784.458809</v>
      </c>
      <c r="M2453" s="159">
        <v>94030054764.604645</v>
      </c>
      <c r="N2453" s="159">
        <v>341259378570.15179</v>
      </c>
      <c r="O2453" s="106">
        <v>0.5744326684742378</v>
      </c>
      <c r="P2453" s="106">
        <v>0.44651557596111596</v>
      </c>
      <c r="Q2453" s="88">
        <v>16.034450427165002</v>
      </c>
      <c r="R2453" s="158">
        <v>3041078422003.6421</v>
      </c>
      <c r="S2453" s="171">
        <v>2661.8737424936439</v>
      </c>
      <c r="T2453" s="165">
        <v>4.015612571259005E-2</v>
      </c>
    </row>
    <row r="2454" spans="1:20" x14ac:dyDescent="0.2">
      <c r="A2454">
        <v>2450</v>
      </c>
      <c r="B2454" s="106">
        <v>0.46425905824503777</v>
      </c>
      <c r="C2454" s="88">
        <v>2565.3757346162774</v>
      </c>
      <c r="D2454" s="87">
        <v>0.47026894617023857</v>
      </c>
      <c r="E2454" s="106">
        <v>0.49484849805396169</v>
      </c>
      <c r="F2454" s="446">
        <v>1</v>
      </c>
      <c r="G2454" s="446">
        <v>2026</v>
      </c>
      <c r="H2454" s="88">
        <v>6685933.2384674428</v>
      </c>
      <c r="I2454" s="151">
        <v>286463671707.17059</v>
      </c>
      <c r="J2454" s="106">
        <v>0.46425905824503777</v>
      </c>
      <c r="K2454" s="171">
        <v>42761601383.708267</v>
      </c>
      <c r="L2454" s="159">
        <v>82850691770.981812</v>
      </c>
      <c r="M2454" s="159">
        <v>34420627832.728882</v>
      </c>
      <c r="N2454" s="159">
        <v>446496592694.58954</v>
      </c>
      <c r="O2454" s="106">
        <v>0.50797791929914471</v>
      </c>
      <c r="P2454" s="106">
        <v>0.39955656041278698</v>
      </c>
      <c r="Q2454" s="88">
        <v>14.333256366930026</v>
      </c>
      <c r="R2454" s="158">
        <v>2970921438667.6787</v>
      </c>
      <c r="S2454" s="171">
        <v>2600.9445923773851</v>
      </c>
      <c r="T2454" s="165">
        <v>4.7942598611424914E-2</v>
      </c>
    </row>
    <row r="2455" spans="1:20" x14ac:dyDescent="0.2">
      <c r="A2455">
        <v>2451</v>
      </c>
      <c r="B2455" s="106">
        <v>0.55084738716194515</v>
      </c>
      <c r="C2455" s="88">
        <v>4938.096539291445</v>
      </c>
      <c r="D2455" s="87">
        <v>0.79126511930393351</v>
      </c>
      <c r="E2455" s="106">
        <v>0.41567864144345312</v>
      </c>
      <c r="F2455" s="446">
        <v>1</v>
      </c>
      <c r="G2455" s="446">
        <v>2023</v>
      </c>
      <c r="H2455" s="88">
        <v>17709381.872689959</v>
      </c>
      <c r="I2455" s="151">
        <v>451737467253.58417</v>
      </c>
      <c r="J2455" s="106">
        <v>0.33018870041104653</v>
      </c>
      <c r="K2455" s="171">
        <v>11707549246.931406</v>
      </c>
      <c r="L2455" s="159">
        <v>0</v>
      </c>
      <c r="M2455" s="159">
        <v>372331521825.77075</v>
      </c>
      <c r="N2455" s="159">
        <v>835776538326.28638</v>
      </c>
      <c r="O2455" s="106">
        <v>0.5348604611410348</v>
      </c>
      <c r="P2455" s="106">
        <v>0.32805100516521779</v>
      </c>
      <c r="Q2455" s="88">
        <v>16.73798657632722</v>
      </c>
      <c r="R2455" s="158">
        <v>5175563473533.1738</v>
      </c>
      <c r="S2455" s="171">
        <v>4539.1643137658666</v>
      </c>
      <c r="T2455" s="165">
        <v>4.2364888763259383E-2</v>
      </c>
    </row>
    <row r="2456" spans="1:20" x14ac:dyDescent="0.2">
      <c r="A2456">
        <v>2452</v>
      </c>
      <c r="B2456" s="106">
        <v>0.54213136384899674</v>
      </c>
      <c r="C2456" s="88">
        <v>7064.0952075771002</v>
      </c>
      <c r="D2456" s="87">
        <v>0.84571231163468497</v>
      </c>
      <c r="E2456" s="106">
        <v>0.25622722343814786</v>
      </c>
      <c r="F2456" s="446">
        <v>1</v>
      </c>
      <c r="G2456" s="446">
        <v>2025</v>
      </c>
      <c r="H2456" s="88">
        <v>20133880.338578545</v>
      </c>
      <c r="I2456" s="151">
        <v>468182179688.44244</v>
      </c>
      <c r="J2456" s="106">
        <v>0.30997417832067076</v>
      </c>
      <c r="K2456" s="171">
        <v>22272327000.286812</v>
      </c>
      <c r="L2456" s="159">
        <v>33567907913.446644</v>
      </c>
      <c r="M2456" s="159">
        <v>187794920630.29025</v>
      </c>
      <c r="N2456" s="159">
        <v>711817335232.46619</v>
      </c>
      <c r="O2456" s="106">
        <v>0.45266479662660342</v>
      </c>
      <c r="P2456" s="106">
        <v>0.35043208874090537</v>
      </c>
      <c r="Q2456" s="88">
        <v>16.649929245079999</v>
      </c>
      <c r="R2456" s="158">
        <v>4610310880207.7881</v>
      </c>
      <c r="S2456" s="171">
        <v>4044.5378160837431</v>
      </c>
      <c r="T2456" s="165">
        <v>4.3248719532498862E-2</v>
      </c>
    </row>
    <row r="2457" spans="1:20" x14ac:dyDescent="0.2">
      <c r="A2457">
        <v>2453</v>
      </c>
      <c r="B2457" s="106">
        <v>0.52093890978578594</v>
      </c>
      <c r="C2457" s="88">
        <v>9720.8687127270605</v>
      </c>
      <c r="D2457" s="87">
        <v>0.48335470249589763</v>
      </c>
      <c r="E2457" s="106">
        <v>0.47001379049466313</v>
      </c>
      <c r="F2457" s="446">
        <v>1</v>
      </c>
      <c r="G2457" s="446">
        <v>2024</v>
      </c>
      <c r="H2457" s="88">
        <v>6838014.1443551965</v>
      </c>
      <c r="I2457" s="151">
        <v>284344786982.61908</v>
      </c>
      <c r="J2457" s="106">
        <v>0.47884967997886063</v>
      </c>
      <c r="K2457" s="171">
        <v>42000088850.703362</v>
      </c>
      <c r="L2457" s="159">
        <v>82021410476.616425</v>
      </c>
      <c r="M2457" s="159">
        <v>133712748116.24164</v>
      </c>
      <c r="N2457" s="159">
        <v>542079034426.18054</v>
      </c>
      <c r="O2457" s="106">
        <v>0.56955852840055821</v>
      </c>
      <c r="P2457" s="106">
        <v>0.43744071546082025</v>
      </c>
      <c r="Q2457" s="88">
        <v>15.795244867441761</v>
      </c>
      <c r="R2457" s="158">
        <v>4252500108943.7354</v>
      </c>
      <c r="S2457" s="171">
        <v>3728.4010123349876</v>
      </c>
      <c r="T2457" s="165">
        <v>4.4745399786395822E-2</v>
      </c>
    </row>
    <row r="2458" spans="1:20" x14ac:dyDescent="0.2">
      <c r="A2458">
        <v>2454</v>
      </c>
      <c r="B2458" s="106">
        <v>0.3722191704358867</v>
      </c>
      <c r="C2458" s="88">
        <v>6675.9831617409</v>
      </c>
      <c r="D2458" s="87">
        <v>0.86332666618152065</v>
      </c>
      <c r="E2458" s="106">
        <v>0.50173783037778497</v>
      </c>
      <c r="F2458" s="446">
        <v>1</v>
      </c>
      <c r="G2458" s="446">
        <v>2025</v>
      </c>
      <c r="H2458" s="88">
        <v>20610956.632153295</v>
      </c>
      <c r="I2458" s="151">
        <v>489655224880.21173</v>
      </c>
      <c r="J2458" s="106">
        <v>0.26285128739810082</v>
      </c>
      <c r="K2458" s="171">
        <v>40479019805.697525</v>
      </c>
      <c r="L2458" s="159">
        <v>124155783516.66536</v>
      </c>
      <c r="M2458" s="159">
        <v>104516890925.16217</v>
      </c>
      <c r="N2458" s="159">
        <v>758806919127.73682</v>
      </c>
      <c r="O2458" s="106">
        <v>0.41070348456057015</v>
      </c>
      <c r="P2458" s="106">
        <v>0.24745636040476968</v>
      </c>
      <c r="Q2458" s="88">
        <v>16.105300238334717</v>
      </c>
      <c r="R2458" s="158">
        <v>3426629562574.6709</v>
      </c>
      <c r="S2458" s="171">
        <v>3004.4165048760133</v>
      </c>
      <c r="T2458" s="165">
        <v>4.3680013055940034E-2</v>
      </c>
    </row>
    <row r="2459" spans="1:20" x14ac:dyDescent="0.2">
      <c r="A2459">
        <v>2455</v>
      </c>
      <c r="B2459" s="106">
        <v>0.54991079969246137</v>
      </c>
      <c r="C2459" s="88">
        <v>2351.8738623842528</v>
      </c>
      <c r="D2459" s="87">
        <v>0.90561440931299741</v>
      </c>
      <c r="E2459" s="106">
        <v>0.65013164875611551</v>
      </c>
      <c r="F2459" s="446">
        <v>1</v>
      </c>
      <c r="G2459" s="446">
        <v>2024</v>
      </c>
      <c r="H2459" s="88">
        <v>24568964.916961145</v>
      </c>
      <c r="I2459" s="151">
        <v>653571436572.68823</v>
      </c>
      <c r="J2459" s="106">
        <v>0.38254999759076369</v>
      </c>
      <c r="K2459" s="171">
        <v>9860418691.456192</v>
      </c>
      <c r="L2459" s="159">
        <v>7120036367.3913126</v>
      </c>
      <c r="M2459" s="159">
        <v>541131856702.00171</v>
      </c>
      <c r="N2459" s="159">
        <v>1211683748333.5376</v>
      </c>
      <c r="O2459" s="106">
        <v>0.56832095576826369</v>
      </c>
      <c r="P2459" s="106">
        <v>0.39745420279331983</v>
      </c>
      <c r="Q2459" s="88">
        <v>17.123108081204222</v>
      </c>
      <c r="R2459" s="158">
        <v>9194817793475.0859</v>
      </c>
      <c r="S2459" s="171">
        <v>8043.6310181462368</v>
      </c>
      <c r="T2459" s="165">
        <v>4.1820662295358683E-2</v>
      </c>
    </row>
    <row r="2460" spans="1:20" x14ac:dyDescent="0.2">
      <c r="A2460">
        <v>2456</v>
      </c>
      <c r="B2460" s="106">
        <v>0.45893109071004862</v>
      </c>
      <c r="C2460" s="88">
        <v>5192.3917323858323</v>
      </c>
      <c r="D2460" s="87">
        <v>0.78308297745302091</v>
      </c>
      <c r="E2460" s="106">
        <v>0.50750460010874676</v>
      </c>
      <c r="F2460" s="446">
        <v>1</v>
      </c>
      <c r="G2460" s="446">
        <v>2023</v>
      </c>
      <c r="H2460" s="88">
        <v>16959397.100586269</v>
      </c>
      <c r="I2460" s="151">
        <v>404424466875.78235</v>
      </c>
      <c r="J2460" s="106">
        <v>0.20632704765290455</v>
      </c>
      <c r="K2460" s="171">
        <v>11711175625.986204</v>
      </c>
      <c r="L2460" s="159">
        <v>0</v>
      </c>
      <c r="M2460" s="159">
        <v>517550492557.89624</v>
      </c>
      <c r="N2460" s="159">
        <v>933686135059.66479</v>
      </c>
      <c r="O2460" s="106">
        <v>0.53281727297322101</v>
      </c>
      <c r="P2460" s="106">
        <v>0.26715937589362232</v>
      </c>
      <c r="Q2460" s="88">
        <v>18.185666689089828</v>
      </c>
      <c r="R2460" s="158">
        <v>5256383447297.1855</v>
      </c>
      <c r="S2460" s="171">
        <v>4611.9788099540483</v>
      </c>
      <c r="T2460" s="165">
        <v>3.7980558609993893E-2</v>
      </c>
    </row>
    <row r="2461" spans="1:20" x14ac:dyDescent="0.2">
      <c r="A2461">
        <v>2457</v>
      </c>
      <c r="B2461" s="106">
        <v>0.62284727117423477</v>
      </c>
      <c r="C2461" s="88">
        <v>4460.1763066530029</v>
      </c>
      <c r="D2461" s="87">
        <v>0.70106245576331361</v>
      </c>
      <c r="E2461" s="106">
        <v>0.53803556130841557</v>
      </c>
      <c r="F2461" s="446">
        <v>1</v>
      </c>
      <c r="G2461" s="446">
        <v>2024</v>
      </c>
      <c r="H2461" s="88">
        <v>13972483.573344963</v>
      </c>
      <c r="I2461" s="151">
        <v>375047388668.39136</v>
      </c>
      <c r="J2461" s="106">
        <v>0.3591188451413716</v>
      </c>
      <c r="K2461" s="171">
        <v>18602841160.358093</v>
      </c>
      <c r="L2461" s="159">
        <v>13935522814.033201</v>
      </c>
      <c r="M2461" s="159">
        <v>253491344346.37698</v>
      </c>
      <c r="N2461" s="159">
        <v>661077096989.15967</v>
      </c>
      <c r="O2461" s="106">
        <v>0.52736372263994014</v>
      </c>
      <c r="P2461" s="106">
        <v>0.31959310211099023</v>
      </c>
      <c r="Q2461" s="88">
        <v>16.341113899293429</v>
      </c>
      <c r="R2461" s="158">
        <v>4075923450332.0244</v>
      </c>
      <c r="S2461" s="171">
        <v>3572.6938857564855</v>
      </c>
      <c r="T2461" s="165">
        <v>4.1623782454228445E-2</v>
      </c>
    </row>
    <row r="2462" spans="1:20" x14ac:dyDescent="0.2">
      <c r="A2462">
        <v>2458</v>
      </c>
      <c r="B2462" s="106">
        <v>0.56878129529734323</v>
      </c>
      <c r="C2462" s="88">
        <v>8450.5415850620629</v>
      </c>
      <c r="D2462" s="87">
        <v>0.65672919565163768</v>
      </c>
      <c r="E2462" s="106">
        <v>0.44810741583121488</v>
      </c>
      <c r="F2462" s="446">
        <v>1</v>
      </c>
      <c r="G2462" s="446">
        <v>2025</v>
      </c>
      <c r="H2462" s="88">
        <v>12115904.475333381</v>
      </c>
      <c r="I2462" s="151">
        <v>381499663696.44763</v>
      </c>
      <c r="J2462" s="106">
        <v>0.47582383765355818</v>
      </c>
      <c r="K2462" s="171">
        <v>13517438846.327419</v>
      </c>
      <c r="L2462" s="159">
        <v>13938804891.053696</v>
      </c>
      <c r="M2462" s="159">
        <v>170807138873.24979</v>
      </c>
      <c r="N2462" s="159">
        <v>579763046307.07849</v>
      </c>
      <c r="O2462" s="106">
        <v>0.56803101051838722</v>
      </c>
      <c r="P2462" s="106">
        <v>0.36206352346064102</v>
      </c>
      <c r="Q2462" s="88">
        <v>15.093304978974233</v>
      </c>
      <c r="R2462" s="158">
        <v>3611413113347.2368</v>
      </c>
      <c r="S2462" s="171">
        <v>3167.9272027282609</v>
      </c>
      <c r="T2462" s="165">
        <v>4.6212272308721124E-2</v>
      </c>
    </row>
    <row r="2463" spans="1:20" x14ac:dyDescent="0.2">
      <c r="A2463">
        <v>2459</v>
      </c>
      <c r="B2463" s="106">
        <v>0.66283524269886984</v>
      </c>
      <c r="C2463" s="88">
        <v>5489.3938583227327</v>
      </c>
      <c r="D2463" s="87">
        <v>0.66284069991065075</v>
      </c>
      <c r="E2463" s="106">
        <v>0.28693870798844967</v>
      </c>
      <c r="F2463" s="446">
        <v>1</v>
      </c>
      <c r="G2463" s="446">
        <v>2026</v>
      </c>
      <c r="H2463" s="88">
        <v>12199655.61631869</v>
      </c>
      <c r="I2463" s="151">
        <v>417977988888.62061</v>
      </c>
      <c r="J2463" s="106">
        <v>0.4418997091553033</v>
      </c>
      <c r="K2463" s="171">
        <v>22467262656.880524</v>
      </c>
      <c r="L2463" s="159">
        <v>22370988480.858116</v>
      </c>
      <c r="M2463" s="159">
        <v>72329736633.654205</v>
      </c>
      <c r="N2463" s="159">
        <v>535145976660.01343</v>
      </c>
      <c r="O2463" s="106">
        <v>0.48671753722309552</v>
      </c>
      <c r="P2463" s="106">
        <v>0.36162718014484185</v>
      </c>
      <c r="Q2463" s="88">
        <v>14.271187133963005</v>
      </c>
      <c r="R2463" s="158">
        <v>3245745998000.752</v>
      </c>
      <c r="S2463" s="171">
        <v>2839.3801566214365</v>
      </c>
      <c r="T2463" s="165">
        <v>4.7578965659498665E-2</v>
      </c>
    </row>
    <row r="2464" spans="1:20" x14ac:dyDescent="0.2">
      <c r="A2464">
        <v>2460</v>
      </c>
      <c r="B2464" s="106">
        <v>0.49546121633765561</v>
      </c>
      <c r="C2464" s="88">
        <v>3356.539046161743</v>
      </c>
      <c r="D2464" s="87">
        <v>0.76374920263766555</v>
      </c>
      <c r="E2464" s="106">
        <v>0.19745795328829857</v>
      </c>
      <c r="F2464" s="446">
        <v>1</v>
      </c>
      <c r="G2464" s="446">
        <v>2022</v>
      </c>
      <c r="H2464" s="88">
        <v>16213912.338845233</v>
      </c>
      <c r="I2464" s="151">
        <v>531472835280.70062</v>
      </c>
      <c r="J2464" s="106">
        <v>0.49546121633765561</v>
      </c>
      <c r="K2464" s="171">
        <v>13124884476.759205</v>
      </c>
      <c r="L2464" s="159">
        <v>0</v>
      </c>
      <c r="M2464" s="159">
        <v>586169817795.97083</v>
      </c>
      <c r="N2464" s="159">
        <v>1130767537553.4307</v>
      </c>
      <c r="O2464" s="106">
        <v>0.64757786842706788</v>
      </c>
      <c r="P2464" s="106">
        <v>0.44407352517004595</v>
      </c>
      <c r="Q2464" s="88">
        <v>16.813567953883922</v>
      </c>
      <c r="R2464" s="158">
        <v>9421194703816.4941</v>
      </c>
      <c r="S2464" s="171">
        <v>8254.4859011745175</v>
      </c>
      <c r="T2464" s="165">
        <v>4.2734606156759759E-2</v>
      </c>
    </row>
    <row r="2465" spans="1:20" x14ac:dyDescent="0.2">
      <c r="A2465">
        <v>2461</v>
      </c>
      <c r="B2465" s="106">
        <v>0.53668332329599777</v>
      </c>
      <c r="C2465" s="88">
        <v>4595.0614227962569</v>
      </c>
      <c r="D2465" s="87">
        <v>0.93374204014659812</v>
      </c>
      <c r="E2465" s="106">
        <v>0.41599865492061955</v>
      </c>
      <c r="F2465" s="446">
        <v>1</v>
      </c>
      <c r="G2465" s="446">
        <v>2025</v>
      </c>
      <c r="H2465" s="88">
        <v>25331707.519021794</v>
      </c>
      <c r="I2465" s="151">
        <v>629765914060.60889</v>
      </c>
      <c r="J2465" s="106">
        <v>0.350546942336326</v>
      </c>
      <c r="K2465" s="171">
        <v>38172455895.906548</v>
      </c>
      <c r="L2465" s="159">
        <v>62430961451.571777</v>
      </c>
      <c r="M2465" s="159">
        <v>169609589370.24387</v>
      </c>
      <c r="N2465" s="159">
        <v>899978920778.33105</v>
      </c>
      <c r="O2465" s="106">
        <v>0.45156052751499648</v>
      </c>
      <c r="P2465" s="106">
        <v>0.23952088932086057</v>
      </c>
      <c r="Q2465" s="88">
        <v>15.067412027771654</v>
      </c>
      <c r="R2465" s="158">
        <v>3783953016316.1973</v>
      </c>
      <c r="S2465" s="171">
        <v>3317.7967642136487</v>
      </c>
      <c r="T2465" s="165">
        <v>4.5244343136655332E-2</v>
      </c>
    </row>
    <row r="2466" spans="1:20" x14ac:dyDescent="0.2">
      <c r="A2466">
        <v>2462</v>
      </c>
      <c r="B2466" s="106">
        <v>0.54041776816927134</v>
      </c>
      <c r="C2466" s="88">
        <v>1500</v>
      </c>
      <c r="D2466" s="87">
        <v>0.2</v>
      </c>
      <c r="E2466" s="106">
        <v>0.57636463354231349</v>
      </c>
      <c r="F2466" s="446">
        <v>1</v>
      </c>
      <c r="G2466" s="446">
        <v>2025</v>
      </c>
      <c r="H2466" s="88">
        <v>2417085.2939887992</v>
      </c>
      <c r="I2466" s="151">
        <v>139929099994.75351</v>
      </c>
      <c r="J2466" s="106">
        <v>0.54041776816927134</v>
      </c>
      <c r="K2466" s="171">
        <v>18357159226.305595</v>
      </c>
      <c r="L2466" s="159">
        <v>33401382951.771816</v>
      </c>
      <c r="M2466" s="159">
        <v>52815424319.006317</v>
      </c>
      <c r="N2466" s="159">
        <v>244503066491.83722</v>
      </c>
      <c r="O2466" s="106">
        <v>0.5913775226313952</v>
      </c>
      <c r="P2466" s="106">
        <v>0.5243487710061866</v>
      </c>
      <c r="Q2466" s="88">
        <v>15.704813922086441</v>
      </c>
      <c r="R2466" s="158">
        <v>2373343687325.2383</v>
      </c>
      <c r="S2466" s="171">
        <v>2082.0236413667749</v>
      </c>
      <c r="T2466" s="165">
        <v>4.3260281506352881E-2</v>
      </c>
    </row>
    <row r="2467" spans="1:20" x14ac:dyDescent="0.2">
      <c r="A2467">
        <v>2463</v>
      </c>
      <c r="B2467" s="106">
        <v>0.57117902321579184</v>
      </c>
      <c r="C2467" s="88">
        <v>3368.8062573998195</v>
      </c>
      <c r="D2467" s="87">
        <v>0.7340930209946519</v>
      </c>
      <c r="E2467" s="106">
        <v>0.38718175307823022</v>
      </c>
      <c r="F2467" s="446">
        <v>1</v>
      </c>
      <c r="G2467" s="446">
        <v>2027</v>
      </c>
      <c r="H2467" s="88">
        <v>14586173.021206878</v>
      </c>
      <c r="I2467" s="151">
        <v>519617575733.91595</v>
      </c>
      <c r="J2467" s="106">
        <v>0.45400731445501397</v>
      </c>
      <c r="K2467" s="171">
        <v>53892335713.275391</v>
      </c>
      <c r="L2467" s="159">
        <v>156089463602.54517</v>
      </c>
      <c r="M2467" s="159">
        <v>0</v>
      </c>
      <c r="N2467" s="159">
        <v>729599375049.73657</v>
      </c>
      <c r="O2467" s="106">
        <v>0.4944929550686934</v>
      </c>
      <c r="P2467" s="106">
        <v>0.35541129960488593</v>
      </c>
      <c r="Q2467" s="88">
        <v>14.475523664863335</v>
      </c>
      <c r="R2467" s="158">
        <v>4374334118831.1763</v>
      </c>
      <c r="S2467" s="171">
        <v>3836.4695534120742</v>
      </c>
      <c r="T2467" s="165">
        <v>4.7617618916999505E-2</v>
      </c>
    </row>
    <row r="2468" spans="1:20" x14ac:dyDescent="0.2">
      <c r="A2468">
        <v>2464</v>
      </c>
      <c r="B2468" s="106">
        <v>0.46440590190818798</v>
      </c>
      <c r="C2468" s="88">
        <v>4238.2759026707663</v>
      </c>
      <c r="D2468" s="87">
        <v>1.1533109002042288</v>
      </c>
      <c r="E2468" s="106">
        <v>0.55753917944651354</v>
      </c>
      <c r="F2468" s="446">
        <v>1</v>
      </c>
      <c r="G2468" s="446">
        <v>2025</v>
      </c>
      <c r="H2468" s="88">
        <v>43958394.272758015</v>
      </c>
      <c r="I2468" s="151">
        <v>979527405557.17249</v>
      </c>
      <c r="J2468" s="106">
        <v>0.36363485855826871</v>
      </c>
      <c r="K2468" s="171">
        <v>54050107820.885506</v>
      </c>
      <c r="L2468" s="159">
        <v>65673892069.999504</v>
      </c>
      <c r="M2468" s="159">
        <v>215672564708.34076</v>
      </c>
      <c r="N2468" s="159">
        <v>1314923970156.3982</v>
      </c>
      <c r="O2468" s="106">
        <v>0.44205405649975804</v>
      </c>
      <c r="P2468" s="106">
        <v>0.30253491295739454</v>
      </c>
      <c r="Q2468" s="88">
        <v>15.157256995705351</v>
      </c>
      <c r="R2468" s="158">
        <v>6726247798882.4238</v>
      </c>
      <c r="S2468" s="171">
        <v>5894.885370850986</v>
      </c>
      <c r="T2468" s="165">
        <v>4.6908041841627994E-2</v>
      </c>
    </row>
    <row r="2469" spans="1:20" x14ac:dyDescent="0.2">
      <c r="A2469">
        <v>2465</v>
      </c>
      <c r="B2469" s="106">
        <v>0.43056567945761381</v>
      </c>
      <c r="C2469" s="88">
        <v>4745.4555809105987</v>
      </c>
      <c r="D2469" s="87">
        <v>0.64189878412962975</v>
      </c>
      <c r="E2469" s="106">
        <v>0.24289240618155788</v>
      </c>
      <c r="F2469" s="446">
        <v>1</v>
      </c>
      <c r="G2469" s="446">
        <v>2028</v>
      </c>
      <c r="H2469" s="88">
        <v>11613491.364835341</v>
      </c>
      <c r="I2469" s="151">
        <v>329998968546.22705</v>
      </c>
      <c r="J2469" s="106">
        <v>0.36063319987070719</v>
      </c>
      <c r="K2469" s="171">
        <v>35876128719.909645</v>
      </c>
      <c r="L2469" s="159">
        <v>100287363662.81079</v>
      </c>
      <c r="M2469" s="159">
        <v>0</v>
      </c>
      <c r="N2469" s="159">
        <v>466162460928.94751</v>
      </c>
      <c r="O2469" s="106">
        <v>0.42740137100287723</v>
      </c>
      <c r="P2469" s="106">
        <v>0.30601761687765566</v>
      </c>
      <c r="Q2469" s="88">
        <v>15.198901969619746</v>
      </c>
      <c r="R2469" s="158">
        <v>2512652170842.4272</v>
      </c>
      <c r="S2469" s="171">
        <v>2201.8238903400079</v>
      </c>
      <c r="T2469" s="165">
        <v>4.5297619966058411E-2</v>
      </c>
    </row>
    <row r="2470" spans="1:20" x14ac:dyDescent="0.2">
      <c r="A2470">
        <v>2466</v>
      </c>
      <c r="B2470" s="106">
        <v>0.47342488258665127</v>
      </c>
      <c r="C2470" s="88">
        <v>6916.0960469696493</v>
      </c>
      <c r="D2470" s="87">
        <v>0.70985028873503997</v>
      </c>
      <c r="E2470" s="106">
        <v>0.7</v>
      </c>
      <c r="F2470" s="446">
        <v>1</v>
      </c>
      <c r="G2470" s="446">
        <v>2025</v>
      </c>
      <c r="H2470" s="88">
        <v>14501323.801931268</v>
      </c>
      <c r="I2470" s="151">
        <v>521882888447.60248</v>
      </c>
      <c r="J2470" s="106">
        <v>0.46899285277064151</v>
      </c>
      <c r="K2470" s="171">
        <v>68680940671.702682</v>
      </c>
      <c r="L2470" s="159">
        <v>115007009126.65823</v>
      </c>
      <c r="M2470" s="159">
        <v>134066805428.679</v>
      </c>
      <c r="N2470" s="159">
        <v>839637643674.64233</v>
      </c>
      <c r="O2470" s="106">
        <v>0.52882145012729975</v>
      </c>
      <c r="P2470" s="106">
        <v>0.43897046401283313</v>
      </c>
      <c r="Q2470" s="88">
        <v>15.397236275939209</v>
      </c>
      <c r="R2470" s="158">
        <v>6420234907627.7295</v>
      </c>
      <c r="S2470" s="171">
        <v>5629.1308854410099</v>
      </c>
      <c r="T2470" s="165">
        <v>4.5732219607667941E-2</v>
      </c>
    </row>
    <row r="2471" spans="1:20" x14ac:dyDescent="0.2">
      <c r="A2471">
        <v>2467</v>
      </c>
      <c r="B2471" s="106">
        <v>0.63005986599779007</v>
      </c>
      <c r="C2471" s="88">
        <v>5386.4841986042265</v>
      </c>
      <c r="D2471" s="87">
        <v>0.81589313178379896</v>
      </c>
      <c r="E2471" s="106">
        <v>0.3760844037383359</v>
      </c>
      <c r="F2471" s="446">
        <v>1</v>
      </c>
      <c r="G2471" s="446">
        <v>2024</v>
      </c>
      <c r="H2471" s="88">
        <v>19226051.514148816</v>
      </c>
      <c r="I2471" s="151">
        <v>428930007333.74542</v>
      </c>
      <c r="J2471" s="106">
        <v>0.18520620122889864</v>
      </c>
      <c r="K2471" s="171">
        <v>10642248516.358448</v>
      </c>
      <c r="L2471" s="159">
        <v>3335347873.618443</v>
      </c>
      <c r="M2471" s="159">
        <v>566174928662.56213</v>
      </c>
      <c r="N2471" s="159">
        <v>1009082532386.2844</v>
      </c>
      <c r="O2471" s="106">
        <v>0.53023286134487402</v>
      </c>
      <c r="P2471" s="106">
        <v>0.35760631511054336</v>
      </c>
      <c r="Q2471" s="88">
        <v>18.366021084971667</v>
      </c>
      <c r="R2471" s="158">
        <v>7176800796297.6113</v>
      </c>
      <c r="S2471" s="171">
        <v>6289.94251639914</v>
      </c>
      <c r="T2471" s="165">
        <v>4.0389088420101582E-2</v>
      </c>
    </row>
    <row r="2472" spans="1:20" x14ac:dyDescent="0.2">
      <c r="A2472">
        <v>2468</v>
      </c>
      <c r="B2472" s="106">
        <v>0.42931164776335312</v>
      </c>
      <c r="C2472" s="88">
        <v>4426.4822731185723</v>
      </c>
      <c r="D2472" s="87">
        <v>0.48716946557351504</v>
      </c>
      <c r="E2472" s="106">
        <v>0.39498205851217283</v>
      </c>
      <c r="F2472" s="446">
        <v>1</v>
      </c>
      <c r="G2472" s="446">
        <v>2024</v>
      </c>
      <c r="H2472" s="88">
        <v>7235727.8011204619</v>
      </c>
      <c r="I2472" s="151">
        <v>316126784683.17169</v>
      </c>
      <c r="J2472" s="106">
        <v>0.42931164776335318</v>
      </c>
      <c r="K2472" s="171">
        <v>32333683227.941246</v>
      </c>
      <c r="L2472" s="159">
        <v>51605650178.508034</v>
      </c>
      <c r="M2472" s="159">
        <v>165608118037.56903</v>
      </c>
      <c r="N2472" s="159">
        <v>565674236127.19006</v>
      </c>
      <c r="O2472" s="106">
        <v>0.54711334835786563</v>
      </c>
      <c r="P2472" s="106">
        <v>0.37389412190106031</v>
      </c>
      <c r="Q2472" s="88">
        <v>15.811781296502664</v>
      </c>
      <c r="R2472" s="158">
        <v>3955262710624.8945</v>
      </c>
      <c r="S2472" s="171">
        <v>3462.535105073041</v>
      </c>
      <c r="T2472" s="165">
        <v>4.2762466458586668E-2</v>
      </c>
    </row>
    <row r="2473" spans="1:20" x14ac:dyDescent="0.2">
      <c r="A2473">
        <v>2469</v>
      </c>
      <c r="B2473" s="106">
        <v>0.4573179484038486</v>
      </c>
      <c r="C2473" s="88">
        <v>2658.8660340332071</v>
      </c>
      <c r="D2473" s="87">
        <v>0.86993879693808684</v>
      </c>
      <c r="E2473" s="106">
        <v>0.32867159374490273</v>
      </c>
      <c r="F2473" s="446">
        <v>1</v>
      </c>
      <c r="G2473" s="446">
        <v>2026</v>
      </c>
      <c r="H2473" s="88">
        <v>22012735.632908601</v>
      </c>
      <c r="I2473" s="151">
        <v>564706402612.89148</v>
      </c>
      <c r="J2473" s="106">
        <v>0.34481226500691553</v>
      </c>
      <c r="K2473" s="171">
        <v>36803759719.873993</v>
      </c>
      <c r="L2473" s="159">
        <v>79745678385.890762</v>
      </c>
      <c r="M2473" s="159">
        <v>60219924994.802643</v>
      </c>
      <c r="N2473" s="159">
        <v>741475765713.45898</v>
      </c>
      <c r="O2473" s="106">
        <v>0.41362130852423906</v>
      </c>
      <c r="P2473" s="106">
        <v>0.22785479740443759</v>
      </c>
      <c r="Q2473" s="88">
        <v>14.691451841577853</v>
      </c>
      <c r="R2473" s="158">
        <v>3026953370650.3604</v>
      </c>
      <c r="S2473" s="171">
        <v>2656.6683802509324</v>
      </c>
      <c r="T2473" s="165">
        <v>4.390694334043449E-2</v>
      </c>
    </row>
    <row r="2474" spans="1:20" x14ac:dyDescent="0.2">
      <c r="A2474">
        <v>2470</v>
      </c>
      <c r="B2474" s="106">
        <v>0.49527345212048923</v>
      </c>
      <c r="C2474" s="88">
        <v>5034.3236059771743</v>
      </c>
      <c r="D2474" s="87">
        <v>0.28509052834320547</v>
      </c>
      <c r="E2474" s="106">
        <v>0.48774423861699451</v>
      </c>
      <c r="F2474" s="446">
        <v>1</v>
      </c>
      <c r="G2474" s="446">
        <v>2026</v>
      </c>
      <c r="H2474" s="88">
        <v>3293385.3207585202</v>
      </c>
      <c r="I2474" s="151">
        <v>192452923787.60864</v>
      </c>
      <c r="J2474" s="106">
        <v>0.49527345212048923</v>
      </c>
      <c r="K2474" s="171">
        <v>43485706652.120697</v>
      </c>
      <c r="L2474" s="159">
        <v>47597083249.133652</v>
      </c>
      <c r="M2474" s="159">
        <v>26563903678.830482</v>
      </c>
      <c r="N2474" s="159">
        <v>310099617367.69348</v>
      </c>
      <c r="O2474" s="106">
        <v>0.4986965633497516</v>
      </c>
      <c r="P2474" s="106">
        <v>0.4066654065965597</v>
      </c>
      <c r="Q2474" s="88">
        <v>14.774003170715609</v>
      </c>
      <c r="R2474" s="158">
        <v>2257984228512.0771</v>
      </c>
      <c r="S2474" s="171">
        <v>1980.5864002774738</v>
      </c>
      <c r="T2474" s="165">
        <v>4.4658982915879795E-2</v>
      </c>
    </row>
    <row r="2475" spans="1:20" x14ac:dyDescent="0.2">
      <c r="A2475">
        <v>2471</v>
      </c>
      <c r="B2475" s="106">
        <v>0.52736446627801603</v>
      </c>
      <c r="C2475" s="88">
        <v>5038.7800268989204</v>
      </c>
      <c r="D2475" s="87">
        <v>0.61435294830720555</v>
      </c>
      <c r="E2475" s="106">
        <v>0.31959564023772019</v>
      </c>
      <c r="F2475" s="446">
        <v>1</v>
      </c>
      <c r="G2475" s="446">
        <v>2024</v>
      </c>
      <c r="H2475" s="88">
        <v>10890734.018134154</v>
      </c>
      <c r="I2475" s="151">
        <v>328269194236.72205</v>
      </c>
      <c r="J2475" s="106">
        <v>0.40461815921130706</v>
      </c>
      <c r="K2475" s="171">
        <v>25903026248.004059</v>
      </c>
      <c r="L2475" s="159">
        <v>27885388192.967918</v>
      </c>
      <c r="M2475" s="159">
        <v>378757736458.98065</v>
      </c>
      <c r="N2475" s="159">
        <v>760815345136.67468</v>
      </c>
      <c r="O2475" s="106">
        <v>0.60216737181753255</v>
      </c>
      <c r="P2475" s="106">
        <v>0.36174549584993065</v>
      </c>
      <c r="Q2475" s="88">
        <v>16.818974233476233</v>
      </c>
      <c r="R2475" s="158">
        <v>5246132516532.46</v>
      </c>
      <c r="S2475" s="171">
        <v>4602.5729278037597</v>
      </c>
      <c r="T2475" s="165">
        <v>4.1912211297737569E-2</v>
      </c>
    </row>
    <row r="2476" spans="1:20" x14ac:dyDescent="0.2">
      <c r="A2476">
        <v>2472</v>
      </c>
      <c r="B2476" s="106">
        <v>0.45012445630266906</v>
      </c>
      <c r="C2476" s="88">
        <v>3459.3595108787335</v>
      </c>
      <c r="D2476" s="87">
        <v>0.54483359976110668</v>
      </c>
      <c r="E2476" s="106">
        <v>0.45770363047459867</v>
      </c>
      <c r="F2476" s="446">
        <v>1</v>
      </c>
      <c r="G2476" s="446">
        <v>2027</v>
      </c>
      <c r="H2476" s="88">
        <v>8277113.2174869543</v>
      </c>
      <c r="I2476" s="151">
        <v>314708029770.4917</v>
      </c>
      <c r="J2476" s="106">
        <v>0.45012445630266906</v>
      </c>
      <c r="K2476" s="171">
        <v>33762607390.311642</v>
      </c>
      <c r="L2476" s="159">
        <v>95195067386.906357</v>
      </c>
      <c r="M2476" s="159">
        <v>0</v>
      </c>
      <c r="N2476" s="159">
        <v>443665704547.70972</v>
      </c>
      <c r="O2476" s="106">
        <v>0.49094133819989499</v>
      </c>
      <c r="P2476" s="106">
        <v>0.33148020382901544</v>
      </c>
      <c r="Q2476" s="88">
        <v>14.449559975411574</v>
      </c>
      <c r="R2476" s="158">
        <v>2576712023966.645</v>
      </c>
      <c r="S2476" s="171">
        <v>2262.0908069354737</v>
      </c>
      <c r="T2476" s="165">
        <v>4.5924189718265604E-2</v>
      </c>
    </row>
    <row r="2477" spans="1:20" x14ac:dyDescent="0.2">
      <c r="A2477">
        <v>2473</v>
      </c>
      <c r="B2477" s="106">
        <v>0.53608662911925697</v>
      </c>
      <c r="C2477" s="88">
        <v>4344.3765408522322</v>
      </c>
      <c r="D2477" s="87">
        <v>0.49993610677361705</v>
      </c>
      <c r="E2477" s="106">
        <v>0.14042094702255076</v>
      </c>
      <c r="F2477" s="446">
        <v>1</v>
      </c>
      <c r="G2477" s="446">
        <v>2025</v>
      </c>
      <c r="H2477" s="88">
        <v>7276685.5433119815</v>
      </c>
      <c r="I2477" s="151">
        <v>287066733303.71082</v>
      </c>
      <c r="J2477" s="106">
        <v>0.43241412278934155</v>
      </c>
      <c r="K2477" s="171">
        <v>20854388937.055412</v>
      </c>
      <c r="L2477" s="159">
        <v>13712419806.0846</v>
      </c>
      <c r="M2477" s="159">
        <v>78095763713.755081</v>
      </c>
      <c r="N2477" s="159">
        <v>399729305760.6059</v>
      </c>
      <c r="O2477" s="106">
        <v>0.49428013816361377</v>
      </c>
      <c r="P2477" s="106">
        <v>0.32308432380040186</v>
      </c>
      <c r="Q2477" s="88">
        <v>14.465353094808581</v>
      </c>
      <c r="R2477" s="158">
        <v>2361456042592.4072</v>
      </c>
      <c r="S2477" s="171">
        <v>2072.1469673554238</v>
      </c>
      <c r="T2477" s="165">
        <v>4.3629564524319542E-2</v>
      </c>
    </row>
    <row r="2478" spans="1:20" x14ac:dyDescent="0.2">
      <c r="A2478">
        <v>2474</v>
      </c>
      <c r="B2478" s="106">
        <v>0.50321914949557311</v>
      </c>
      <c r="C2478" s="88">
        <v>1591.0526258132791</v>
      </c>
      <c r="D2478" s="87">
        <v>1.126540959233111</v>
      </c>
      <c r="E2478" s="106">
        <v>0.43236741477571422</v>
      </c>
      <c r="F2478" s="446">
        <v>1</v>
      </c>
      <c r="G2478" s="446">
        <v>2025</v>
      </c>
      <c r="H2478" s="88">
        <v>41802276.147861026</v>
      </c>
      <c r="I2478" s="151">
        <v>914275334007.3739</v>
      </c>
      <c r="J2478" s="106">
        <v>0.34435388161163538</v>
      </c>
      <c r="K2478" s="171">
        <v>32190487763.909897</v>
      </c>
      <c r="L2478" s="159">
        <v>15820557906.629791</v>
      </c>
      <c r="M2478" s="159">
        <v>286271316829.84247</v>
      </c>
      <c r="N2478" s="159">
        <v>1248557696507.7561</v>
      </c>
      <c r="O2478" s="106">
        <v>0.44572049931929941</v>
      </c>
      <c r="P2478" s="106">
        <v>0.27147310753678439</v>
      </c>
      <c r="Q2478" s="88">
        <v>15.387359243773034</v>
      </c>
      <c r="R2478" s="158">
        <v>5998814056462.9443</v>
      </c>
      <c r="S2478" s="171">
        <v>5260.088180848792</v>
      </c>
      <c r="T2478" s="165">
        <v>4.4921657736366818E-2</v>
      </c>
    </row>
    <row r="2479" spans="1:20" x14ac:dyDescent="0.2">
      <c r="A2479">
        <v>2475</v>
      </c>
      <c r="B2479" s="106">
        <v>0.60663639035625816</v>
      </c>
      <c r="C2479" s="88">
        <v>4194.0973598387718</v>
      </c>
      <c r="D2479" s="87">
        <v>0.41878917747049249</v>
      </c>
      <c r="E2479" s="106">
        <v>0.20999917402748422</v>
      </c>
      <c r="F2479" s="446">
        <v>1</v>
      </c>
      <c r="G2479" s="446">
        <v>2026</v>
      </c>
      <c r="H2479" s="88">
        <v>5541146.9808858559</v>
      </c>
      <c r="I2479" s="151">
        <v>240700505289.87973</v>
      </c>
      <c r="J2479" s="106">
        <v>0.54650028163510178</v>
      </c>
      <c r="K2479" s="171">
        <v>18876363932.388069</v>
      </c>
      <c r="L2479" s="159">
        <v>29172819442.317608</v>
      </c>
      <c r="M2479" s="159">
        <v>67576468906.720161</v>
      </c>
      <c r="N2479" s="159">
        <v>356326157571.30554</v>
      </c>
      <c r="O2479" s="106">
        <v>0.58637941720023368</v>
      </c>
      <c r="P2479" s="106">
        <v>0.4451462922175542</v>
      </c>
      <c r="Q2479" s="88">
        <v>14.734336771428991</v>
      </c>
      <c r="R2479" s="158">
        <v>2889973527844.4536</v>
      </c>
      <c r="S2479" s="171">
        <v>2534.0552677445826</v>
      </c>
      <c r="T2479" s="165">
        <v>4.4015157050610709E-2</v>
      </c>
    </row>
    <row r="2480" spans="1:20" x14ac:dyDescent="0.2">
      <c r="A2480">
        <v>2476</v>
      </c>
      <c r="B2480" s="106">
        <v>0.46442802748337564</v>
      </c>
      <c r="C2480" s="88">
        <v>5048.1119824904745</v>
      </c>
      <c r="D2480" s="87">
        <v>0.50714708004422193</v>
      </c>
      <c r="E2480" s="106">
        <v>0.58300626379197218</v>
      </c>
      <c r="F2480" s="446">
        <v>1</v>
      </c>
      <c r="G2480" s="446">
        <v>2026</v>
      </c>
      <c r="H2480" s="88">
        <v>7548676.8346669255</v>
      </c>
      <c r="I2480" s="151">
        <v>273897509378.28964</v>
      </c>
      <c r="J2480" s="106">
        <v>0.4528692340775553</v>
      </c>
      <c r="K2480" s="171">
        <v>29784546160.080009</v>
      </c>
      <c r="L2480" s="159">
        <v>44381735963.210419</v>
      </c>
      <c r="M2480" s="159">
        <v>44715222130.207291</v>
      </c>
      <c r="N2480" s="159">
        <v>392779013631.78735</v>
      </c>
      <c r="O2480" s="106">
        <v>0.49727025880698261</v>
      </c>
      <c r="P2480" s="106">
        <v>0.38937577975695775</v>
      </c>
      <c r="Q2480" s="88">
        <v>14.710379536144824</v>
      </c>
      <c r="R2480" s="158">
        <v>2646284125708.9941</v>
      </c>
      <c r="S2480" s="171">
        <v>2321.0099650823772</v>
      </c>
      <c r="T2480" s="165">
        <v>4.6486697643679548E-2</v>
      </c>
    </row>
    <row r="2481" spans="1:20" x14ac:dyDescent="0.2">
      <c r="A2481">
        <v>2477</v>
      </c>
      <c r="B2481" s="106">
        <v>0.54757123001187957</v>
      </c>
      <c r="C2481" s="88">
        <v>8911.5573038826878</v>
      </c>
      <c r="D2481" s="87">
        <v>0.78760833128503482</v>
      </c>
      <c r="E2481" s="106">
        <v>0.28403951992361887</v>
      </c>
      <c r="F2481" s="446">
        <v>1</v>
      </c>
      <c r="G2481" s="446">
        <v>2022</v>
      </c>
      <c r="H2481" s="88">
        <v>17647343.405412894</v>
      </c>
      <c r="I2481" s="151">
        <v>431138464160.7746</v>
      </c>
      <c r="J2481" s="106">
        <v>0.25193995655172208</v>
      </c>
      <c r="K2481" s="171">
        <v>9344051803.7729721</v>
      </c>
      <c r="L2481" s="159">
        <v>0</v>
      </c>
      <c r="M2481" s="159">
        <v>716374449115.91797</v>
      </c>
      <c r="N2481" s="159">
        <v>1156856965080.4656</v>
      </c>
      <c r="O2481" s="106">
        <v>0.58928682265724941</v>
      </c>
      <c r="P2481" s="106">
        <v>0.43961822870087713</v>
      </c>
      <c r="Q2481" s="88">
        <v>18.194141923028322</v>
      </c>
      <c r="R2481" s="158">
        <v>10297637245332.346</v>
      </c>
      <c r="S2481" s="171">
        <v>9018.7829810303101</v>
      </c>
      <c r="T2481" s="165">
        <v>3.9571358871653792E-2</v>
      </c>
    </row>
    <row r="2482" spans="1:20" x14ac:dyDescent="0.2">
      <c r="A2482">
        <v>2478</v>
      </c>
      <c r="B2482" s="106">
        <v>0.61442280131320648</v>
      </c>
      <c r="C2482" s="88">
        <v>5872.7813836430814</v>
      </c>
      <c r="D2482" s="87">
        <v>1.0850831164121297</v>
      </c>
      <c r="E2482" s="106">
        <v>0.38815086772545837</v>
      </c>
      <c r="F2482" s="446">
        <v>1</v>
      </c>
      <c r="G2482" s="446">
        <v>2028</v>
      </c>
      <c r="H2482" s="88">
        <v>38441570.986600362</v>
      </c>
      <c r="I2482" s="151">
        <v>900693220639.75073</v>
      </c>
      <c r="J2482" s="106">
        <v>0.32486939812373727</v>
      </c>
      <c r="K2482" s="171">
        <v>40636408614.158813</v>
      </c>
      <c r="L2482" s="159">
        <v>133718159183.25272</v>
      </c>
      <c r="M2482" s="159">
        <v>0</v>
      </c>
      <c r="N2482" s="159">
        <v>1075047788437.1622</v>
      </c>
      <c r="O2482" s="106">
        <v>0.37168784134783095</v>
      </c>
      <c r="P2482" s="106">
        <v>0.26208256064372221</v>
      </c>
      <c r="Q2482" s="88">
        <v>14.639267743780362</v>
      </c>
      <c r="R2482" s="158">
        <v>4819158735750.7432</v>
      </c>
      <c r="S2482" s="171">
        <v>4227.1171649968992</v>
      </c>
      <c r="T2482" s="165">
        <v>4.6721837425117443E-2</v>
      </c>
    </row>
    <row r="2483" spans="1:20" x14ac:dyDescent="0.2">
      <c r="A2483">
        <v>2479</v>
      </c>
      <c r="B2483" s="106">
        <v>0.49039018154817365</v>
      </c>
      <c r="C2483" s="88">
        <v>1500</v>
      </c>
      <c r="D2483" s="87">
        <v>0.53459656224023999</v>
      </c>
      <c r="E2483" s="106">
        <v>0.41967274294041201</v>
      </c>
      <c r="F2483" s="446">
        <v>1</v>
      </c>
      <c r="G2483" s="446">
        <v>2024</v>
      </c>
      <c r="H2483" s="88">
        <v>8188586.0952664716</v>
      </c>
      <c r="I2483" s="151">
        <v>325334656932.69928</v>
      </c>
      <c r="J2483" s="106">
        <v>0.49039018154817371</v>
      </c>
      <c r="K2483" s="171">
        <v>16979278761.559929</v>
      </c>
      <c r="L2483" s="159">
        <v>22999721393.684917</v>
      </c>
      <c r="M2483" s="159">
        <v>190830526526.51706</v>
      </c>
      <c r="N2483" s="159">
        <v>556144183614.46118</v>
      </c>
      <c r="O2483" s="106">
        <v>0.59445936782913111</v>
      </c>
      <c r="P2483" s="106">
        <v>0.46605375467662369</v>
      </c>
      <c r="Q2483" s="88">
        <v>16.086808389507503</v>
      </c>
      <c r="R2483" s="158">
        <v>4906163216866.7822</v>
      </c>
      <c r="S2483" s="171">
        <v>4302.549902712557</v>
      </c>
      <c r="T2483" s="165">
        <v>4.2248241600939478E-2</v>
      </c>
    </row>
    <row r="2484" spans="1:20" x14ac:dyDescent="0.2">
      <c r="A2484">
        <v>2480</v>
      </c>
      <c r="B2484" s="106">
        <v>0.42881474249876</v>
      </c>
      <c r="C2484" s="88">
        <v>4013.2631709982138</v>
      </c>
      <c r="D2484" s="87">
        <v>0.58870260885564552</v>
      </c>
      <c r="E2484" s="106">
        <v>0.66040733212007385</v>
      </c>
      <c r="F2484" s="446">
        <v>1</v>
      </c>
      <c r="G2484" s="446">
        <v>2023</v>
      </c>
      <c r="H2484" s="88">
        <v>9751641.2833101973</v>
      </c>
      <c r="I2484" s="151">
        <v>252234759330.14899</v>
      </c>
      <c r="J2484" s="106">
        <v>0.25619659724661392</v>
      </c>
      <c r="K2484" s="171">
        <v>13089119279.550484</v>
      </c>
      <c r="L2484" s="159">
        <v>17226945457.82814</v>
      </c>
      <c r="M2484" s="159">
        <v>417593407300.43707</v>
      </c>
      <c r="N2484" s="159">
        <v>700144231367.96484</v>
      </c>
      <c r="O2484" s="106">
        <v>0.58913285402409443</v>
      </c>
      <c r="P2484" s="106">
        <v>0.35916306003662524</v>
      </c>
      <c r="Q2484" s="88">
        <v>17.934153292570535</v>
      </c>
      <c r="R2484" s="158">
        <v>5139756659319.0293</v>
      </c>
      <c r="S2484" s="171">
        <v>4506.1452339128437</v>
      </c>
      <c r="T2484" s="165">
        <v>3.9098279032669311E-2</v>
      </c>
    </row>
    <row r="2485" spans="1:20" x14ac:dyDescent="0.2">
      <c r="A2485">
        <v>2481</v>
      </c>
      <c r="B2485" s="106">
        <v>0.29081781565159159</v>
      </c>
      <c r="C2485" s="88">
        <v>6348.0618509139122</v>
      </c>
      <c r="D2485" s="87">
        <v>0.71236696032631075</v>
      </c>
      <c r="E2485" s="106">
        <v>0.58105377579537776</v>
      </c>
      <c r="F2485" s="446">
        <v>1</v>
      </c>
      <c r="G2485" s="446">
        <v>2023</v>
      </c>
      <c r="H2485" s="88">
        <v>14284888.567629222</v>
      </c>
      <c r="I2485" s="151">
        <v>502101555242.50739</v>
      </c>
      <c r="J2485" s="106">
        <v>0.29081781565159159</v>
      </c>
      <c r="K2485" s="171">
        <v>17011479753.995125</v>
      </c>
      <c r="L2485" s="159">
        <v>0</v>
      </c>
      <c r="M2485" s="159">
        <v>562077457030.58948</v>
      </c>
      <c r="N2485" s="159">
        <v>1081190492027.092</v>
      </c>
      <c r="O2485" s="106">
        <v>0.55095013094180834</v>
      </c>
      <c r="P2485" s="106">
        <v>0.2621994844274429</v>
      </c>
      <c r="Q2485" s="88">
        <v>16.876928541722016</v>
      </c>
      <c r="R2485" s="158">
        <v>5342010821828.252</v>
      </c>
      <c r="S2485" s="171">
        <v>4673.9934288667746</v>
      </c>
      <c r="T2485" s="165">
        <v>4.2298135974578641E-2</v>
      </c>
    </row>
    <row r="2486" spans="1:20" x14ac:dyDescent="0.2">
      <c r="A2486">
        <v>2482</v>
      </c>
      <c r="B2486" s="106">
        <v>0.41065775807051147</v>
      </c>
      <c r="C2486" s="88">
        <v>2111.6262658363307</v>
      </c>
      <c r="D2486" s="87">
        <v>0.89988236125070542</v>
      </c>
      <c r="E2486" s="106">
        <v>0.25296829321632952</v>
      </c>
      <c r="F2486" s="446">
        <v>1</v>
      </c>
      <c r="G2486" s="446">
        <v>2023</v>
      </c>
      <c r="H2486" s="88">
        <v>24621441.438257743</v>
      </c>
      <c r="I2486" s="151">
        <v>653776891743.11084</v>
      </c>
      <c r="J2486" s="106">
        <v>0.41065775807051152</v>
      </c>
      <c r="K2486" s="171">
        <v>17631369024.729683</v>
      </c>
      <c r="L2486" s="159">
        <v>0</v>
      </c>
      <c r="M2486" s="159">
        <v>828052793293.47778</v>
      </c>
      <c r="N2486" s="159">
        <v>1499461054061.3184</v>
      </c>
      <c r="O2486" s="106">
        <v>0.62083692320977546</v>
      </c>
      <c r="P2486" s="106">
        <v>0.48132990700213429</v>
      </c>
      <c r="Q2486" s="88">
        <v>17.307889214333773</v>
      </c>
      <c r="R2486" s="158">
        <v>13667280670407.318</v>
      </c>
      <c r="S2486" s="171">
        <v>11995.21347131457</v>
      </c>
      <c r="T2486" s="165">
        <v>4.222263967410541E-2</v>
      </c>
    </row>
    <row r="2487" spans="1:20" x14ac:dyDescent="0.2">
      <c r="A2487">
        <v>2483</v>
      </c>
      <c r="B2487" s="106">
        <v>0.59138876970330956</v>
      </c>
      <c r="C2487" s="88">
        <v>1500</v>
      </c>
      <c r="D2487" s="87">
        <v>0.63199980189842497</v>
      </c>
      <c r="E2487" s="106">
        <v>0.4711506442863958</v>
      </c>
      <c r="F2487" s="446">
        <v>1</v>
      </c>
      <c r="G2487" s="446">
        <v>2025</v>
      </c>
      <c r="H2487" s="88">
        <v>11155421.212858321</v>
      </c>
      <c r="I2487" s="151">
        <v>381937907902.94293</v>
      </c>
      <c r="J2487" s="106">
        <v>0.48836316681681657</v>
      </c>
      <c r="K2487" s="171">
        <v>24531220505.333313</v>
      </c>
      <c r="L2487" s="159">
        <v>47353754899.579788</v>
      </c>
      <c r="M2487" s="159">
        <v>104020355513.20532</v>
      </c>
      <c r="N2487" s="159">
        <v>557843238821.06128</v>
      </c>
      <c r="O2487" s="106">
        <v>0.5514518652430509</v>
      </c>
      <c r="P2487" s="106">
        <v>0.42455047362894544</v>
      </c>
      <c r="Q2487" s="88">
        <v>14.794846004454287</v>
      </c>
      <c r="R2487" s="158">
        <v>4174274052525.8242</v>
      </c>
      <c r="S2487" s="171">
        <v>3662.9736177215959</v>
      </c>
      <c r="T2487" s="165">
        <v>4.5339682265144621E-2</v>
      </c>
    </row>
    <row r="2488" spans="1:20" x14ac:dyDescent="0.2">
      <c r="A2488">
        <v>2484</v>
      </c>
      <c r="B2488" s="106">
        <v>0.61847127899216092</v>
      </c>
      <c r="C2488" s="88">
        <v>8652.9584523381018</v>
      </c>
      <c r="D2488" s="87">
        <v>0.70791146727373766</v>
      </c>
      <c r="E2488" s="106">
        <v>0.63493188917824206</v>
      </c>
      <c r="F2488" s="446">
        <v>1</v>
      </c>
      <c r="G2488" s="446">
        <v>2026</v>
      </c>
      <c r="H2488" s="88">
        <v>14454620.485694479</v>
      </c>
      <c r="I2488" s="151">
        <v>410548333154.67249</v>
      </c>
      <c r="J2488" s="106">
        <v>0.39004820354658898</v>
      </c>
      <c r="K2488" s="171">
        <v>59062118365.853844</v>
      </c>
      <c r="L2488" s="159">
        <v>98978801706.017548</v>
      </c>
      <c r="M2488" s="159">
        <v>49219766580.583138</v>
      </c>
      <c r="N2488" s="159">
        <v>617809019807.12708</v>
      </c>
      <c r="O2488" s="106">
        <v>0.45109813147809286</v>
      </c>
      <c r="P2488" s="106">
        <v>0.31216607290205484</v>
      </c>
      <c r="Q2488" s="88">
        <v>14.930560210298765</v>
      </c>
      <c r="R2488" s="158">
        <v>3375122136874.083</v>
      </c>
      <c r="S2488" s="171">
        <v>2960.3878972374555</v>
      </c>
      <c r="T2488" s="165">
        <v>4.5938103936350526E-2</v>
      </c>
    </row>
    <row r="2489" spans="1:20" x14ac:dyDescent="0.2">
      <c r="A2489">
        <v>2485</v>
      </c>
      <c r="B2489" s="106">
        <v>0.35531582803061557</v>
      </c>
      <c r="C2489" s="88">
        <v>1722.7562917197215</v>
      </c>
      <c r="D2489" s="87">
        <v>0.53800101983293869</v>
      </c>
      <c r="E2489" s="106">
        <v>0.395298845895867</v>
      </c>
      <c r="F2489" s="446">
        <v>1</v>
      </c>
      <c r="G2489" s="446">
        <v>2025</v>
      </c>
      <c r="H2489" s="88">
        <v>8133410.5870819408</v>
      </c>
      <c r="I2489" s="151">
        <v>286453256154.68182</v>
      </c>
      <c r="J2489" s="106">
        <v>0.35531582803061557</v>
      </c>
      <c r="K2489" s="171">
        <v>7225936076.0573044</v>
      </c>
      <c r="L2489" s="159">
        <v>12086515925.276644</v>
      </c>
      <c r="M2489" s="159">
        <v>105764486720.85353</v>
      </c>
      <c r="N2489" s="159">
        <v>411530194876.86932</v>
      </c>
      <c r="O2489" s="106">
        <v>0.4764223390175128</v>
      </c>
      <c r="P2489" s="106">
        <v>0.31541506003965891</v>
      </c>
      <c r="Q2489" s="88">
        <v>15.742737461736377</v>
      </c>
      <c r="R2489" s="158">
        <v>2415145342480.2847</v>
      </c>
      <c r="S2489" s="171">
        <v>2116.5824830980487</v>
      </c>
      <c r="T2489" s="165">
        <v>4.3064532154847013E-2</v>
      </c>
    </row>
    <row r="2490" spans="1:20" x14ac:dyDescent="0.2">
      <c r="A2490">
        <v>2486</v>
      </c>
      <c r="B2490" s="106">
        <v>0.62196288484654794</v>
      </c>
      <c r="C2490" s="88">
        <v>4828.2969962915822</v>
      </c>
      <c r="D2490" s="87">
        <v>1.0968312865523036</v>
      </c>
      <c r="E2490" s="106">
        <v>0.5747092666545216</v>
      </c>
      <c r="F2490" s="446">
        <v>1</v>
      </c>
      <c r="G2490" s="446">
        <v>2022</v>
      </c>
      <c r="H2490" s="88">
        <v>38629030.457566805</v>
      </c>
      <c r="I2490" s="151">
        <v>815453537764.60022</v>
      </c>
      <c r="J2490" s="106">
        <v>0.22654307562042464</v>
      </c>
      <c r="K2490" s="171">
        <v>32304541540.691067</v>
      </c>
      <c r="L2490" s="159">
        <v>0</v>
      </c>
      <c r="M2490" s="159">
        <v>1317195886276.3235</v>
      </c>
      <c r="N2490" s="159">
        <v>2164953965581.615</v>
      </c>
      <c r="O2490" s="106">
        <v>0.57206392430570063</v>
      </c>
      <c r="P2490" s="106">
        <v>0.30335640919260598</v>
      </c>
      <c r="Q2490" s="88">
        <v>17.96015206219403</v>
      </c>
      <c r="R2490" s="158">
        <v>13049038879584.146</v>
      </c>
      <c r="S2490" s="171">
        <v>11452.349121966727</v>
      </c>
      <c r="T2490" s="165">
        <v>4.019610006302328E-2</v>
      </c>
    </row>
    <row r="2491" spans="1:20" x14ac:dyDescent="0.2">
      <c r="A2491">
        <v>2487</v>
      </c>
      <c r="B2491" s="106">
        <v>0.516032534265642</v>
      </c>
      <c r="C2491" s="88">
        <v>2758.5215478347659</v>
      </c>
      <c r="D2491" s="87">
        <v>0.87695068576301405</v>
      </c>
      <c r="E2491" s="106">
        <v>0.58269193560375232</v>
      </c>
      <c r="F2491" s="446">
        <v>1</v>
      </c>
      <c r="G2491" s="446">
        <v>2024</v>
      </c>
      <c r="H2491" s="88">
        <v>21979101.553098176</v>
      </c>
      <c r="I2491" s="151">
        <v>489391982247.15338</v>
      </c>
      <c r="J2491" s="106">
        <v>0.18368082398017427</v>
      </c>
      <c r="K2491" s="171">
        <v>20689815662.283421</v>
      </c>
      <c r="L2491" s="159">
        <v>19637216005.543026</v>
      </c>
      <c r="M2491" s="159">
        <v>195536087787.14032</v>
      </c>
      <c r="N2491" s="159">
        <v>725255101702.12012</v>
      </c>
      <c r="O2491" s="106">
        <v>0.36129434314578174</v>
      </c>
      <c r="P2491" s="106">
        <v>0.23838730834038813</v>
      </c>
      <c r="Q2491" s="88">
        <v>17.552264109014413</v>
      </c>
      <c r="R2491" s="158">
        <v>3679305716079.6133</v>
      </c>
      <c r="S2491" s="171">
        <v>3228.692036931383</v>
      </c>
      <c r="T2491" s="165">
        <v>3.7637490235899893E-2</v>
      </c>
    </row>
    <row r="2492" spans="1:20" x14ac:dyDescent="0.2">
      <c r="A2492">
        <v>2488</v>
      </c>
      <c r="B2492" s="106">
        <v>0.41202991816191548</v>
      </c>
      <c r="C2492" s="88">
        <v>6860.9702047380906</v>
      </c>
      <c r="D2492" s="87">
        <v>0.58520226484246507</v>
      </c>
      <c r="E2492" s="106">
        <v>0.36787353933529365</v>
      </c>
      <c r="F2492" s="446">
        <v>1</v>
      </c>
      <c r="G2492" s="446">
        <v>2025</v>
      </c>
      <c r="H2492" s="88">
        <v>9645758.5222060475</v>
      </c>
      <c r="I2492" s="151">
        <v>392800132552.28839</v>
      </c>
      <c r="J2492" s="106">
        <v>0.41202991816191548</v>
      </c>
      <c r="K2492" s="171">
        <v>39396337491.529709</v>
      </c>
      <c r="L2492" s="159">
        <v>63459546156.315536</v>
      </c>
      <c r="M2492" s="159">
        <v>133940158795.45926</v>
      </c>
      <c r="N2492" s="159">
        <v>629596174995.5929</v>
      </c>
      <c r="O2492" s="106">
        <v>0.50788931561276895</v>
      </c>
      <c r="P2492" s="106">
        <v>0.39413679074678604</v>
      </c>
      <c r="Q2492" s="88">
        <v>15.826832954349969</v>
      </c>
      <c r="R2492" s="158">
        <v>4481063663402.0771</v>
      </c>
      <c r="S2492" s="171">
        <v>3930.9919515437409</v>
      </c>
      <c r="T2492" s="165">
        <v>4.41342924310964E-2</v>
      </c>
    </row>
    <row r="2493" spans="1:20" x14ac:dyDescent="0.2">
      <c r="A2493">
        <v>2489</v>
      </c>
      <c r="B2493" s="106">
        <v>0.51345052267409097</v>
      </c>
      <c r="C2493" s="88">
        <v>5522.7042086402726</v>
      </c>
      <c r="D2493" s="87">
        <v>0.72987110235188968</v>
      </c>
      <c r="E2493" s="106">
        <v>0.22428001853640375</v>
      </c>
      <c r="F2493" s="446">
        <v>1</v>
      </c>
      <c r="G2493" s="446">
        <v>2027</v>
      </c>
      <c r="H2493" s="88">
        <v>14670590.257709298</v>
      </c>
      <c r="I2493" s="151">
        <v>416535329949.93726</v>
      </c>
      <c r="J2493" s="106">
        <v>0.31274188154957472</v>
      </c>
      <c r="K2493" s="171">
        <v>37291756586.75087</v>
      </c>
      <c r="L2493" s="159">
        <v>102589726333.34918</v>
      </c>
      <c r="M2493" s="159">
        <v>0</v>
      </c>
      <c r="N2493" s="159">
        <v>556416812870.03735</v>
      </c>
      <c r="O2493" s="106">
        <v>0.38162007145656118</v>
      </c>
      <c r="P2493" s="106">
        <v>0.24893101685595781</v>
      </c>
      <c r="Q2493" s="88">
        <v>14.948999078660394</v>
      </c>
      <c r="R2493" s="158">
        <v>2478105876139.8047</v>
      </c>
      <c r="S2493" s="171">
        <v>2173.6106710781182</v>
      </c>
      <c r="T2493" s="165">
        <v>4.4266722023716475E-2</v>
      </c>
    </row>
    <row r="2494" spans="1:20" x14ac:dyDescent="0.2">
      <c r="A2494">
        <v>2490</v>
      </c>
      <c r="B2494" s="106">
        <v>0.48252815877181487</v>
      </c>
      <c r="C2494" s="88">
        <v>7862.1300981141649</v>
      </c>
      <c r="D2494" s="87">
        <v>0.75992944645207361</v>
      </c>
      <c r="E2494" s="106">
        <v>0.51211990429532395</v>
      </c>
      <c r="F2494" s="446">
        <v>1</v>
      </c>
      <c r="G2494" s="446">
        <v>2022</v>
      </c>
      <c r="H2494" s="88">
        <v>16229040.338699443</v>
      </c>
      <c r="I2494" s="151">
        <v>521490337284.13409</v>
      </c>
      <c r="J2494" s="106">
        <v>0.42093436482755597</v>
      </c>
      <c r="K2494" s="171">
        <v>11323360850.301565</v>
      </c>
      <c r="L2494" s="159">
        <v>0</v>
      </c>
      <c r="M2494" s="159">
        <v>646766955285.00427</v>
      </c>
      <c r="N2494" s="159">
        <v>1179580653419.4399</v>
      </c>
      <c r="O2494" s="106">
        <v>0.62473622806559292</v>
      </c>
      <c r="P2494" s="106">
        <v>0.36987025329240064</v>
      </c>
      <c r="Q2494" s="88">
        <v>16.787664770236862</v>
      </c>
      <c r="R2494" s="158">
        <v>8209319617037.3838</v>
      </c>
      <c r="S2494" s="171">
        <v>7201.9255811750209</v>
      </c>
      <c r="T2494" s="165">
        <v>4.2620019686039755E-2</v>
      </c>
    </row>
    <row r="2495" spans="1:20" x14ac:dyDescent="0.2">
      <c r="A2495">
        <v>2491</v>
      </c>
      <c r="B2495" s="106">
        <v>0.56155375077036018</v>
      </c>
      <c r="C2495" s="88">
        <v>4638.1859638655151</v>
      </c>
      <c r="D2495" s="87">
        <v>0.2</v>
      </c>
      <c r="E2495" s="106">
        <v>0.33479169268947101</v>
      </c>
      <c r="F2495" s="446">
        <v>1</v>
      </c>
      <c r="G2495" s="446">
        <v>2024</v>
      </c>
      <c r="H2495" s="88">
        <v>2365238.0872185049</v>
      </c>
      <c r="I2495" s="151">
        <v>137497296974.35757</v>
      </c>
      <c r="J2495" s="106">
        <v>0.56155375077036018</v>
      </c>
      <c r="K2495" s="171">
        <v>8200601920.9227028</v>
      </c>
      <c r="L2495" s="159">
        <v>12385058659.150826</v>
      </c>
      <c r="M2495" s="159">
        <v>82638644540.217056</v>
      </c>
      <c r="N2495" s="159">
        <v>240721602094.64816</v>
      </c>
      <c r="O2495" s="106">
        <v>0.63654895972311909</v>
      </c>
      <c r="P2495" s="106">
        <v>0.46936436368698975</v>
      </c>
      <c r="Q2495" s="88">
        <v>15.51623960349113</v>
      </c>
      <c r="R2495" s="158">
        <v>2096302239686.8225</v>
      </c>
      <c r="S2495" s="171">
        <v>1839.2781906383948</v>
      </c>
      <c r="T2495" s="165">
        <v>4.3200976108482468E-2</v>
      </c>
    </row>
    <row r="2496" spans="1:20" x14ac:dyDescent="0.2">
      <c r="A2496">
        <v>2492</v>
      </c>
      <c r="B2496" s="106">
        <v>0.58443069945284054</v>
      </c>
      <c r="C2496" s="88">
        <v>4562.9345974256057</v>
      </c>
      <c r="D2496" s="87">
        <v>0.72998233412556512</v>
      </c>
      <c r="E2496" s="106">
        <v>0.12132384536942464</v>
      </c>
      <c r="F2496" s="446">
        <v>1</v>
      </c>
      <c r="G2496" s="446">
        <v>2024</v>
      </c>
      <c r="H2496" s="88">
        <v>15359630.236564476</v>
      </c>
      <c r="I2496" s="151">
        <v>541111979263.66656</v>
      </c>
      <c r="J2496" s="106">
        <v>0.54632910950504432</v>
      </c>
      <c r="K2496" s="171">
        <v>12916427289.682695</v>
      </c>
      <c r="L2496" s="159">
        <v>4729086297.6317616</v>
      </c>
      <c r="M2496" s="159">
        <v>195630065766.20456</v>
      </c>
      <c r="N2496" s="159">
        <v>754387558617.18567</v>
      </c>
      <c r="O2496" s="106">
        <v>0.6043479140355934</v>
      </c>
      <c r="P2496" s="106">
        <v>0.44721353995866142</v>
      </c>
      <c r="Q2496" s="88">
        <v>14.964030556877825</v>
      </c>
      <c r="R2496" s="158">
        <v>5873881221127.9326</v>
      </c>
      <c r="S2496" s="171">
        <v>5143.6132562971643</v>
      </c>
      <c r="T2496" s="165">
        <v>4.6142970624403958E-2</v>
      </c>
    </row>
    <row r="2497" spans="1:20" x14ac:dyDescent="0.2">
      <c r="A2497">
        <v>2493</v>
      </c>
      <c r="B2497" s="106">
        <v>0.60923671219793241</v>
      </c>
      <c r="C2497" s="88">
        <v>5286.0779032103201</v>
      </c>
      <c r="D2497" s="87">
        <v>0.93110493835819741</v>
      </c>
      <c r="E2497" s="106">
        <v>0.55742570271181546</v>
      </c>
      <c r="F2497" s="446">
        <v>1</v>
      </c>
      <c r="G2497" s="446">
        <v>2029</v>
      </c>
      <c r="H2497" s="88">
        <v>25723032.166278195</v>
      </c>
      <c r="I2497" s="151">
        <v>672515956175.30786</v>
      </c>
      <c r="J2497" s="106">
        <v>0.39335757690427875</v>
      </c>
      <c r="K2497" s="171">
        <v>66841605917.582474</v>
      </c>
      <c r="L2497" s="159">
        <v>154193649536.78973</v>
      </c>
      <c r="M2497" s="159">
        <v>0</v>
      </c>
      <c r="N2497" s="159">
        <v>893551211629.68018</v>
      </c>
      <c r="O2497" s="106">
        <v>0.43410401276560784</v>
      </c>
      <c r="P2497" s="106">
        <v>0.28781793010495188</v>
      </c>
      <c r="Q2497" s="88">
        <v>13.851023236877241</v>
      </c>
      <c r="R2497" s="158">
        <v>4182521870602.1899</v>
      </c>
      <c r="S2497" s="171">
        <v>3663.0218921601258</v>
      </c>
      <c r="T2497" s="165">
        <v>4.895648095485735E-2</v>
      </c>
    </row>
    <row r="2498" spans="1:20" x14ac:dyDescent="0.2">
      <c r="A2498">
        <v>2494</v>
      </c>
      <c r="B2498" s="106">
        <v>0.42239263087538137</v>
      </c>
      <c r="C2498" s="88">
        <v>1500</v>
      </c>
      <c r="D2498" s="87">
        <v>0.63304342219644394</v>
      </c>
      <c r="E2498" s="106">
        <v>0.36608249550333449</v>
      </c>
      <c r="F2498" s="446">
        <v>1</v>
      </c>
      <c r="G2498" s="446">
        <v>2025</v>
      </c>
      <c r="H2498" s="88">
        <v>11543650.016354363</v>
      </c>
      <c r="I2498" s="151">
        <v>304485157816.29211</v>
      </c>
      <c r="J2498" s="106">
        <v>0.25867797712224994</v>
      </c>
      <c r="K2498" s="171">
        <v>26781528118.922924</v>
      </c>
      <c r="L2498" s="159">
        <v>56540020296.780212</v>
      </c>
      <c r="M2498" s="159">
        <v>81373152564.727097</v>
      </c>
      <c r="N2498" s="159">
        <v>469179858796.72235</v>
      </c>
      <c r="O2498" s="106">
        <v>0.40303124576112831</v>
      </c>
      <c r="P2498" s="106">
        <v>0.23772611422741921</v>
      </c>
      <c r="Q2498" s="88">
        <v>16.354092724194636</v>
      </c>
      <c r="R2498" s="158">
        <v>2206783776424.127</v>
      </c>
      <c r="S2498" s="171">
        <v>1935.885275833421</v>
      </c>
      <c r="T2498" s="165">
        <v>4.0216582903647283E-2</v>
      </c>
    </row>
    <row r="2499" spans="1:20" x14ac:dyDescent="0.2">
      <c r="A2499">
        <v>2495</v>
      </c>
      <c r="B2499" s="106">
        <v>0.40321146482065606</v>
      </c>
      <c r="C2499" s="88">
        <v>1500</v>
      </c>
      <c r="D2499" s="87">
        <v>0.76064501522532424</v>
      </c>
      <c r="E2499" s="106">
        <v>0.51186937318614634</v>
      </c>
      <c r="F2499" s="446">
        <v>1</v>
      </c>
      <c r="G2499" s="446">
        <v>2027</v>
      </c>
      <c r="H2499" s="88">
        <v>16048155.215371011</v>
      </c>
      <c r="I2499" s="151">
        <v>526183733806.66711</v>
      </c>
      <c r="J2499" s="106">
        <v>0.40321146482065606</v>
      </c>
      <c r="K2499" s="171">
        <v>52538761032.171623</v>
      </c>
      <c r="L2499" s="159">
        <v>113131306123.11896</v>
      </c>
      <c r="M2499" s="159">
        <v>0</v>
      </c>
      <c r="N2499" s="159">
        <v>691853800961.95776</v>
      </c>
      <c r="O2499" s="106">
        <v>0.43747444698670679</v>
      </c>
      <c r="P2499" s="106">
        <v>0.31445395319200409</v>
      </c>
      <c r="Q2499" s="88">
        <v>13.632618279572952</v>
      </c>
      <c r="R2499" s="158">
        <v>3534957557311.3721</v>
      </c>
      <c r="S2499" s="171">
        <v>3101.2342904638058</v>
      </c>
      <c r="T2499" s="165">
        <v>4.9391346677610068E-2</v>
      </c>
    </row>
    <row r="2500" spans="1:20" x14ac:dyDescent="0.2">
      <c r="A2500">
        <v>2496</v>
      </c>
      <c r="B2500" s="106">
        <v>0.45527615104307656</v>
      </c>
      <c r="C2500" s="88">
        <v>2404.0972820068364</v>
      </c>
      <c r="D2500" s="87">
        <v>0.2</v>
      </c>
      <c r="E2500" s="106">
        <v>0.67835146157527082</v>
      </c>
      <c r="F2500" s="446">
        <v>1</v>
      </c>
      <c r="G2500" s="446">
        <v>2022</v>
      </c>
      <c r="H2500" s="88">
        <v>2381774.3847976308</v>
      </c>
      <c r="I2500" s="151">
        <v>138279245213.36533</v>
      </c>
      <c r="J2500" s="106">
        <v>0.4552761510430765</v>
      </c>
      <c r="K2500" s="171">
        <v>2824485058.0303741</v>
      </c>
      <c r="L2500" s="159">
        <v>0</v>
      </c>
      <c r="M2500" s="159">
        <v>312386414451.90204</v>
      </c>
      <c r="N2500" s="159">
        <v>453490144723.29773</v>
      </c>
      <c r="O2500" s="106">
        <v>0.68990335894135513</v>
      </c>
      <c r="P2500" s="106">
        <v>0.54639130267383074</v>
      </c>
      <c r="Q2500" s="88">
        <v>17.911229721085032</v>
      </c>
      <c r="R2500" s="158">
        <v>5088824096571.8945</v>
      </c>
      <c r="S2500" s="171">
        <v>4457.0366063520869</v>
      </c>
      <c r="T2500" s="165">
        <v>3.9002094400823487E-2</v>
      </c>
    </row>
    <row r="2501" spans="1:20" x14ac:dyDescent="0.2">
      <c r="A2501">
        <v>2497</v>
      </c>
      <c r="B2501" s="106">
        <v>0.55710849435492893</v>
      </c>
      <c r="C2501" s="88">
        <v>1500</v>
      </c>
      <c r="D2501" s="87">
        <v>0.95276024363707879</v>
      </c>
      <c r="E2501" s="106">
        <v>0.45116998495733329</v>
      </c>
      <c r="F2501" s="446">
        <v>1</v>
      </c>
      <c r="G2501" s="446">
        <v>2027</v>
      </c>
      <c r="H2501" s="88">
        <v>27264172.283599831</v>
      </c>
      <c r="I2501" s="151">
        <v>670105055357.67798</v>
      </c>
      <c r="J2501" s="106">
        <v>0.39492587998209128</v>
      </c>
      <c r="K2501" s="171">
        <v>70023295034.70697</v>
      </c>
      <c r="L2501" s="159">
        <v>95950691340.330353</v>
      </c>
      <c r="M2501" s="159">
        <v>0</v>
      </c>
      <c r="N2501" s="159">
        <v>836079041732.71533</v>
      </c>
      <c r="O2501" s="106">
        <v>0.40833744741682643</v>
      </c>
      <c r="P2501" s="106">
        <v>0.28772107571032596</v>
      </c>
      <c r="Q2501" s="88">
        <v>13.699006766140757</v>
      </c>
      <c r="R2501" s="158">
        <v>3963647097274.3081</v>
      </c>
      <c r="S2501" s="171">
        <v>3475.0648710057249</v>
      </c>
      <c r="T2501" s="165">
        <v>4.8510973883213217E-2</v>
      </c>
    </row>
    <row r="2502" spans="1:20" x14ac:dyDescent="0.2">
      <c r="A2502">
        <v>2498</v>
      </c>
      <c r="B2502" s="106">
        <v>0.49553837124891315</v>
      </c>
      <c r="C2502" s="88">
        <v>3568.0556632982471</v>
      </c>
      <c r="D2502" s="87">
        <v>0.56885115690521826</v>
      </c>
      <c r="E2502" s="106">
        <v>0.24985909930247316</v>
      </c>
      <c r="F2502" s="446">
        <v>1</v>
      </c>
      <c r="G2502" s="446">
        <v>2025</v>
      </c>
      <c r="H2502" s="88">
        <v>8783081.8074482251</v>
      </c>
      <c r="I2502" s="151">
        <v>319432456867.98889</v>
      </c>
      <c r="J2502" s="106">
        <v>0.46097588173761905</v>
      </c>
      <c r="K2502" s="171">
        <v>18739636492.25808</v>
      </c>
      <c r="L2502" s="159">
        <v>37491352140.659111</v>
      </c>
      <c r="M2502" s="159">
        <v>125052569899.06898</v>
      </c>
      <c r="N2502" s="159">
        <v>500716015399.9751</v>
      </c>
      <c r="O2502" s="106">
        <v>0.55377856422391447</v>
      </c>
      <c r="P2502" s="106">
        <v>0.40619095238862291</v>
      </c>
      <c r="Q2502" s="88">
        <v>15.265192327726133</v>
      </c>
      <c r="R2502" s="158">
        <v>3676381320355.2002</v>
      </c>
      <c r="S2502" s="171">
        <v>3223.5403963216122</v>
      </c>
      <c r="T2502" s="165">
        <v>4.4060762101201564E-2</v>
      </c>
    </row>
    <row r="2503" spans="1:20" x14ac:dyDescent="0.2">
      <c r="A2503">
        <v>2499</v>
      </c>
      <c r="B2503" s="106">
        <v>0.46167966271038774</v>
      </c>
      <c r="C2503" s="88">
        <v>1500</v>
      </c>
      <c r="D2503" s="87">
        <v>0.28171815005656231</v>
      </c>
      <c r="E2503" s="106">
        <v>0.41724106616866824</v>
      </c>
      <c r="F2503" s="446">
        <v>1</v>
      </c>
      <c r="G2503" s="446">
        <v>2025</v>
      </c>
      <c r="H2503" s="88">
        <v>3412930.126063311</v>
      </c>
      <c r="I2503" s="151">
        <v>199345358151.64233</v>
      </c>
      <c r="J2503" s="106">
        <v>0.46167966271038774</v>
      </c>
      <c r="K2503" s="171">
        <v>27770870685.769974</v>
      </c>
      <c r="L2503" s="159">
        <v>22723397590.689064</v>
      </c>
      <c r="M2503" s="159">
        <v>61133500155.222031</v>
      </c>
      <c r="N2503" s="159">
        <v>310973126583.32343</v>
      </c>
      <c r="O2503" s="106">
        <v>0.51168156444677704</v>
      </c>
      <c r="P2503" s="106">
        <v>0.38779374913928627</v>
      </c>
      <c r="Q2503" s="88">
        <v>14.916274302667746</v>
      </c>
      <c r="R2503" s="158">
        <v>2195313613105.9902</v>
      </c>
      <c r="S2503" s="171">
        <v>1925.7148331936257</v>
      </c>
      <c r="T2503" s="165">
        <v>4.3995028103766876E-2</v>
      </c>
    </row>
    <row r="2504" spans="1:20" x14ac:dyDescent="0.2">
      <c r="A2504">
        <v>2500</v>
      </c>
      <c r="B2504" s="106">
        <v>0.34333719351298725</v>
      </c>
      <c r="C2504" s="88">
        <v>1500</v>
      </c>
      <c r="D2504" s="87">
        <v>0.79404762525535044</v>
      </c>
      <c r="E2504" s="106">
        <v>0.28883555433417102</v>
      </c>
      <c r="F2504" s="446">
        <v>1</v>
      </c>
      <c r="G2504" s="446">
        <v>2026</v>
      </c>
      <c r="H2504" s="88">
        <v>17984662.556037266</v>
      </c>
      <c r="I2504" s="151">
        <v>485671455106.02856</v>
      </c>
      <c r="J2504" s="106">
        <v>0.34333719351298719</v>
      </c>
      <c r="K2504" s="171">
        <v>44559244210.609192</v>
      </c>
      <c r="L2504" s="159">
        <v>85215002047.952866</v>
      </c>
      <c r="M2504" s="159">
        <v>112578275131.80432</v>
      </c>
      <c r="N2504" s="159">
        <v>728023976496.39502</v>
      </c>
      <c r="O2504" s="106">
        <v>0.44639147418366315</v>
      </c>
      <c r="P2504" s="106">
        <v>0.28146596176948208</v>
      </c>
      <c r="Q2504" s="88">
        <v>14.975147688886567</v>
      </c>
      <c r="R2504" s="158">
        <v>3548875299632.6865</v>
      </c>
      <c r="S2504" s="171">
        <v>3114.965285052489</v>
      </c>
      <c r="T2504" s="165">
        <v>4.6351829655008996E-2</v>
      </c>
    </row>
    <row r="2505" spans="1:20" x14ac:dyDescent="0.2">
      <c r="A2505">
        <v>2501</v>
      </c>
      <c r="B2505" s="106">
        <v>0.4244356255163273</v>
      </c>
      <c r="C2505" s="88">
        <v>5114.7686291446953</v>
      </c>
      <c r="D2505" s="87">
        <v>1.2634480542644044</v>
      </c>
      <c r="E2505" s="106">
        <v>0.62730959300983846</v>
      </c>
      <c r="F2505" s="446">
        <v>1</v>
      </c>
      <c r="G2505" s="446">
        <v>2025</v>
      </c>
      <c r="H2505" s="88">
        <v>54133592.891726747</v>
      </c>
      <c r="I2505" s="151">
        <v>974763759464.31042</v>
      </c>
      <c r="J2505" s="106">
        <v>0.14460649659740155</v>
      </c>
      <c r="K2505" s="171">
        <v>6988078809.3487682</v>
      </c>
      <c r="L2505" s="159">
        <v>16700974366.598494</v>
      </c>
      <c r="M2505" s="159">
        <v>314646437596.40576</v>
      </c>
      <c r="N2505" s="159">
        <v>1313099250236.6636</v>
      </c>
      <c r="O2505" s="106">
        <v>0.30921889702051747</v>
      </c>
      <c r="P2505" s="106">
        <v>0.15568483588139273</v>
      </c>
      <c r="Q2505" s="88">
        <v>17.953290855490934</v>
      </c>
      <c r="R2505" s="158">
        <v>4081082967117.8613</v>
      </c>
      <c r="S2505" s="171">
        <v>3581.5067505582483</v>
      </c>
      <c r="T2505" s="165">
        <v>4.0263020797690778E-2</v>
      </c>
    </row>
    <row r="2506" spans="1:20" x14ac:dyDescent="0.2">
      <c r="A2506">
        <v>2502</v>
      </c>
      <c r="B2506" s="106">
        <v>0.32744423037077552</v>
      </c>
      <c r="C2506" s="88">
        <v>5207.6547265626323</v>
      </c>
      <c r="D2506" s="87">
        <v>1.1400712864447349</v>
      </c>
      <c r="E2506" s="106">
        <v>0.18279584876470584</v>
      </c>
      <c r="F2506" s="446">
        <v>1</v>
      </c>
      <c r="G2506" s="446">
        <v>2025</v>
      </c>
      <c r="H2506" s="88">
        <v>25157668.818440858</v>
      </c>
      <c r="I2506" s="151">
        <v>461982479033.79388</v>
      </c>
      <c r="J2506" s="106">
        <v>8.1340185665016551E-2</v>
      </c>
      <c r="K2506" s="171">
        <v>17765233410.77467</v>
      </c>
      <c r="L2506" s="159">
        <v>14296735464.454359</v>
      </c>
      <c r="M2506" s="159">
        <v>211867548450.55051</v>
      </c>
      <c r="N2506" s="159">
        <v>705911996359.57336</v>
      </c>
      <c r="O2506" s="106">
        <v>0.3095416551602197</v>
      </c>
      <c r="P2506" s="106">
        <v>0.19255055016648753</v>
      </c>
      <c r="Q2506" s="88">
        <v>21.761423667430314</v>
      </c>
      <c r="R2506" s="158">
        <v>3151635944748.2881</v>
      </c>
      <c r="S2506" s="171">
        <v>2762.2155689162892</v>
      </c>
      <c r="T2506" s="165">
        <v>3.4885020919879842E-2</v>
      </c>
    </row>
    <row r="2507" spans="1:20" x14ac:dyDescent="0.2">
      <c r="A2507">
        <v>2503</v>
      </c>
      <c r="B2507" s="106">
        <v>0.52015644939832217</v>
      </c>
      <c r="C2507" s="88">
        <v>2140.2624954340586</v>
      </c>
      <c r="D2507" s="87">
        <v>0.93422790790474175</v>
      </c>
      <c r="E2507" s="106">
        <v>0.24417982853686498</v>
      </c>
      <c r="F2507" s="446">
        <v>1</v>
      </c>
      <c r="G2507" s="446">
        <v>2029</v>
      </c>
      <c r="H2507" s="88">
        <v>26659908.081185453</v>
      </c>
      <c r="I2507" s="151">
        <v>695462371936.05261</v>
      </c>
      <c r="J2507" s="106">
        <v>0.40616516231626554</v>
      </c>
      <c r="K2507" s="171">
        <v>46341535554.138992</v>
      </c>
      <c r="L2507" s="159">
        <v>102026827997.55989</v>
      </c>
      <c r="M2507" s="159">
        <v>0</v>
      </c>
      <c r="N2507" s="159">
        <v>843830735487.75159</v>
      </c>
      <c r="O2507" s="106">
        <v>0.4314775869948087</v>
      </c>
      <c r="P2507" s="106">
        <v>0.29921004371709353</v>
      </c>
      <c r="Q2507" s="88">
        <v>13.579431050032131</v>
      </c>
      <c r="R2507" s="158">
        <v>4169611857006.3784</v>
      </c>
      <c r="S2507" s="171">
        <v>3649.1653591850172</v>
      </c>
      <c r="T2507" s="165">
        <v>4.8249059611442872E-2</v>
      </c>
    </row>
    <row r="2508" spans="1:20" x14ac:dyDescent="0.2">
      <c r="A2508">
        <v>2504</v>
      </c>
      <c r="B2508" s="106">
        <v>0.53297676774510294</v>
      </c>
      <c r="C2508" s="88">
        <v>8982.8652836414403</v>
      </c>
      <c r="D2508" s="87">
        <v>1.1167718860159095</v>
      </c>
      <c r="E2508" s="106">
        <v>0.49508636689754615</v>
      </c>
      <c r="F2508" s="446">
        <v>1</v>
      </c>
      <c r="G2508" s="446">
        <v>2024</v>
      </c>
      <c r="H2508" s="88">
        <v>38194897.946863309</v>
      </c>
      <c r="I2508" s="151">
        <v>740566055966.15625</v>
      </c>
      <c r="J2508" s="106">
        <v>0.25884386955175986</v>
      </c>
      <c r="K2508" s="171">
        <v>30438287328.476429</v>
      </c>
      <c r="L2508" s="159">
        <v>55587846948.214638</v>
      </c>
      <c r="M2508" s="159">
        <v>704557923062.99695</v>
      </c>
      <c r="N2508" s="159">
        <v>1531150113305.844</v>
      </c>
      <c r="O2508" s="106">
        <v>0.52235740483152382</v>
      </c>
      <c r="P2508" s="106">
        <v>0.27607817519435518</v>
      </c>
      <c r="Q2508" s="88">
        <v>17.142808027565259</v>
      </c>
      <c r="R2508" s="158">
        <v>7751381204036.9111</v>
      </c>
      <c r="S2508" s="171">
        <v>6790.6043763459038</v>
      </c>
      <c r="T2508" s="165">
        <v>4.363842798596012E-2</v>
      </c>
    </row>
    <row r="2509" spans="1:20" x14ac:dyDescent="0.2">
      <c r="A2509">
        <v>2505</v>
      </c>
      <c r="B2509" s="106">
        <v>0.52302584253675177</v>
      </c>
      <c r="C2509" s="88">
        <v>5744.7942626170025</v>
      </c>
      <c r="D2509" s="87">
        <v>0.33825914073467089</v>
      </c>
      <c r="E2509" s="106">
        <v>0.6463022758654986</v>
      </c>
      <c r="F2509" s="446">
        <v>1</v>
      </c>
      <c r="G2509" s="446">
        <v>2023</v>
      </c>
      <c r="H2509" s="88">
        <v>4073739.6236003465</v>
      </c>
      <c r="I2509" s="151">
        <v>205742908012.96655</v>
      </c>
      <c r="J2509" s="106">
        <v>0.52302584253675177</v>
      </c>
      <c r="K2509" s="171">
        <v>4353536362.0902395</v>
      </c>
      <c r="L2509" s="159">
        <v>0</v>
      </c>
      <c r="M2509" s="159">
        <v>304777904875.03131</v>
      </c>
      <c r="N2509" s="159">
        <v>514874349250.08807</v>
      </c>
      <c r="O2509" s="106">
        <v>0.68255717578730823</v>
      </c>
      <c r="P2509" s="106">
        <v>0.43374063240676564</v>
      </c>
      <c r="Q2509" s="88">
        <v>16.733426111149299</v>
      </c>
      <c r="R2509" s="158">
        <v>4216476243021.0684</v>
      </c>
      <c r="S2509" s="171">
        <v>3695.2546528391467</v>
      </c>
      <c r="T2509" s="165">
        <v>4.2389254501978647E-2</v>
      </c>
    </row>
    <row r="2510" spans="1:20" x14ac:dyDescent="0.2">
      <c r="A2510">
        <v>2506</v>
      </c>
      <c r="B2510" s="106">
        <v>0.40546670331254708</v>
      </c>
      <c r="C2510" s="88">
        <v>8513.6256772328597</v>
      </c>
      <c r="D2510" s="87">
        <v>0.2</v>
      </c>
      <c r="E2510" s="106">
        <v>0.50303355987605591</v>
      </c>
      <c r="F2510" s="446">
        <v>1</v>
      </c>
      <c r="G2510" s="446">
        <v>2025</v>
      </c>
      <c r="H2510" s="88">
        <v>2406180.2831762922</v>
      </c>
      <c r="I2510" s="151">
        <v>139830866021.29807</v>
      </c>
      <c r="J2510" s="106">
        <v>0.40546670331254708</v>
      </c>
      <c r="K2510" s="171">
        <v>11920511062.601429</v>
      </c>
      <c r="L2510" s="159">
        <v>25380543639.111103</v>
      </c>
      <c r="M2510" s="159">
        <v>59009921211.31765</v>
      </c>
      <c r="N2510" s="159">
        <v>236141841934.32825</v>
      </c>
      <c r="O2510" s="106">
        <v>0.52599374651223441</v>
      </c>
      <c r="P2510" s="106">
        <v>0.33904933076440025</v>
      </c>
      <c r="Q2510" s="88">
        <v>15.439633341204555</v>
      </c>
      <c r="R2510" s="158">
        <v>1592645875025.4961</v>
      </c>
      <c r="S2510" s="171">
        <v>1397.2759532355549</v>
      </c>
      <c r="T2510" s="165">
        <v>4.0234389264829445E-2</v>
      </c>
    </row>
    <row r="2511" spans="1:20" x14ac:dyDescent="0.2">
      <c r="A2511">
        <v>2507</v>
      </c>
      <c r="B2511" s="106">
        <v>0.62073303980833838</v>
      </c>
      <c r="C2511" s="88">
        <v>1500</v>
      </c>
      <c r="D2511" s="87">
        <v>0.65673373741671404</v>
      </c>
      <c r="E2511" s="106">
        <v>0.54878065019608679</v>
      </c>
      <c r="F2511" s="446">
        <v>1</v>
      </c>
      <c r="G2511" s="446">
        <v>2024</v>
      </c>
      <c r="H2511" s="88">
        <v>11888592.62922206</v>
      </c>
      <c r="I2511" s="151">
        <v>415970342213.72943</v>
      </c>
      <c r="J2511" s="106">
        <v>0.47009080914214452</v>
      </c>
      <c r="K2511" s="171">
        <v>17995118462.772999</v>
      </c>
      <c r="L2511" s="159">
        <v>17102887483.144388</v>
      </c>
      <c r="M2511" s="159">
        <v>265289576295.36526</v>
      </c>
      <c r="N2511" s="159">
        <v>716357924455.01196</v>
      </c>
      <c r="O2511" s="106">
        <v>0.5883341153709295</v>
      </c>
      <c r="P2511" s="106">
        <v>0.33597616386844165</v>
      </c>
      <c r="Q2511" s="88">
        <v>15.328145250767857</v>
      </c>
      <c r="R2511" s="158">
        <v>4272033134650.5674</v>
      </c>
      <c r="S2511" s="171">
        <v>3748.5739915786039</v>
      </c>
      <c r="T2511" s="165">
        <v>4.5029542443557564E-2</v>
      </c>
    </row>
    <row r="2512" spans="1:20" x14ac:dyDescent="0.2">
      <c r="A2512">
        <v>2508</v>
      </c>
      <c r="B2512" s="106">
        <v>0.34304840190439678</v>
      </c>
      <c r="C2512" s="88">
        <v>3367.1510616014211</v>
      </c>
      <c r="D2512" s="87">
        <v>0.6861276543598297</v>
      </c>
      <c r="E2512" s="106">
        <v>0.48181132647060959</v>
      </c>
      <c r="F2512" s="446">
        <v>1</v>
      </c>
      <c r="G2512" s="446">
        <v>2025</v>
      </c>
      <c r="H2512" s="88">
        <v>13507076.044285825</v>
      </c>
      <c r="I2512" s="151">
        <v>325708862001.01086</v>
      </c>
      <c r="J2512" s="106">
        <v>0.2209311645633113</v>
      </c>
      <c r="K2512" s="171">
        <v>21643410232.929749</v>
      </c>
      <c r="L2512" s="159">
        <v>55987134857.923615</v>
      </c>
      <c r="M2512" s="159">
        <v>170823398237.18216</v>
      </c>
      <c r="N2512" s="159">
        <v>574162805329.04639</v>
      </c>
      <c r="O2512" s="106">
        <v>0.44135158584738632</v>
      </c>
      <c r="P2512" s="106">
        <v>0.29421149231717991</v>
      </c>
      <c r="Q2512" s="88">
        <v>17.258761709725079</v>
      </c>
      <c r="R2512" s="158">
        <v>3323045420201.4404</v>
      </c>
      <c r="S2512" s="171">
        <v>2907.5161169107018</v>
      </c>
      <c r="T2512" s="165">
        <v>4.0320607266144684E-2</v>
      </c>
    </row>
    <row r="2513" spans="1:20" x14ac:dyDescent="0.2">
      <c r="A2513">
        <v>2509</v>
      </c>
      <c r="B2513" s="106">
        <v>0.46542449325688084</v>
      </c>
      <c r="C2513" s="88">
        <v>1500</v>
      </c>
      <c r="D2513" s="87">
        <v>0.87299623011406768</v>
      </c>
      <c r="E2513" s="106">
        <v>0.58229460360918051</v>
      </c>
      <c r="F2513" s="446">
        <v>1</v>
      </c>
      <c r="G2513" s="446">
        <v>2026</v>
      </c>
      <c r="H2513" s="88">
        <v>22226957.942512155</v>
      </c>
      <c r="I2513" s="151">
        <v>419857630793.96851</v>
      </c>
      <c r="J2513" s="106">
        <v>0.21659235043788072</v>
      </c>
      <c r="K2513" s="171">
        <v>33258550574.214188</v>
      </c>
      <c r="L2513" s="159">
        <v>67244081314.857437</v>
      </c>
      <c r="M2513" s="159">
        <v>87635814250.199417</v>
      </c>
      <c r="N2513" s="159">
        <v>607996076933.23962</v>
      </c>
      <c r="O2513" s="106">
        <v>0.35336061482281828</v>
      </c>
      <c r="P2513" s="106">
        <v>0.18558590607699907</v>
      </c>
      <c r="Q2513" s="88">
        <v>15.934152758156525</v>
      </c>
      <c r="R2513" s="158">
        <v>2097835436861.2974</v>
      </c>
      <c r="S2513" s="171">
        <v>1840.1932230172076</v>
      </c>
      <c r="T2513" s="165">
        <v>4.3272394689448809E-2</v>
      </c>
    </row>
    <row r="2514" spans="1:20" x14ac:dyDescent="0.2">
      <c r="A2514">
        <v>2510</v>
      </c>
      <c r="B2514" s="106">
        <v>0.5284877193805867</v>
      </c>
      <c r="C2514" s="88">
        <v>2973.2404422373497</v>
      </c>
      <c r="D2514" s="87">
        <v>0.84392749776878406</v>
      </c>
      <c r="E2514" s="106">
        <v>0.54103121287058431</v>
      </c>
      <c r="F2514" s="446">
        <v>1</v>
      </c>
      <c r="G2514" s="446">
        <v>2025</v>
      </c>
      <c r="H2514" s="88">
        <v>20109119.333679434</v>
      </c>
      <c r="I2514" s="151">
        <v>744499276770.61865</v>
      </c>
      <c r="J2514" s="106">
        <v>0.5284877193805867</v>
      </c>
      <c r="K2514" s="171">
        <v>49894621141.422989</v>
      </c>
      <c r="L2514" s="159">
        <v>38191090043.837959</v>
      </c>
      <c r="M2514" s="159">
        <v>184470833965.75165</v>
      </c>
      <c r="N2514" s="159">
        <v>1017055821921.6312</v>
      </c>
      <c r="O2514" s="106">
        <v>0.56200284364796216</v>
      </c>
      <c r="P2514" s="106">
        <v>0.39196466553457554</v>
      </c>
      <c r="Q2514" s="88">
        <v>14.233234497004375</v>
      </c>
      <c r="R2514" s="158">
        <v>6464664283039.2168</v>
      </c>
      <c r="S2514" s="171">
        <v>5665.1963719405767</v>
      </c>
      <c r="T2514" s="165">
        <v>4.9257358191267579E-2</v>
      </c>
    </row>
    <row r="2515" spans="1:20" x14ac:dyDescent="0.2">
      <c r="A2515">
        <v>2511</v>
      </c>
      <c r="B2515" s="106">
        <v>0.67341025438730329</v>
      </c>
      <c r="C2515" s="88">
        <v>2554.3782730129951</v>
      </c>
      <c r="D2515" s="87">
        <v>0.89546998447081783</v>
      </c>
      <c r="E2515" s="106">
        <v>0.15909714621625726</v>
      </c>
      <c r="F2515" s="446">
        <v>1</v>
      </c>
      <c r="G2515" s="446">
        <v>2024</v>
      </c>
      <c r="H2515" s="88">
        <v>24052287.444338944</v>
      </c>
      <c r="I2515" s="151">
        <v>598814257903.11755</v>
      </c>
      <c r="J2515" s="106">
        <v>0.33734624456517348</v>
      </c>
      <c r="K2515" s="171">
        <v>22966420737.277519</v>
      </c>
      <c r="L2515" s="159">
        <v>28912141973.34499</v>
      </c>
      <c r="M2515" s="159">
        <v>308835356140.24982</v>
      </c>
      <c r="N2515" s="159">
        <v>959528176753.98987</v>
      </c>
      <c r="O2515" s="106">
        <v>0.49212284852750193</v>
      </c>
      <c r="P2515" s="106">
        <v>0.26790487871094215</v>
      </c>
      <c r="Q2515" s="88">
        <v>16.355314827908916</v>
      </c>
      <c r="R2515" s="158">
        <v>4787176977325.4062</v>
      </c>
      <c r="S2515" s="171">
        <v>4198.676266481566</v>
      </c>
      <c r="T2515" s="165">
        <v>4.3089541899008196E-2</v>
      </c>
    </row>
    <row r="2516" spans="1:20" x14ac:dyDescent="0.2">
      <c r="A2516">
        <v>2512</v>
      </c>
      <c r="B2516" s="106">
        <v>0.47097095916862047</v>
      </c>
      <c r="C2516" s="88">
        <v>6639.2480401928424</v>
      </c>
      <c r="D2516" s="87">
        <v>1.1875734655844803</v>
      </c>
      <c r="E2516" s="106">
        <v>0.47908579909663618</v>
      </c>
      <c r="F2516" s="446">
        <v>1</v>
      </c>
      <c r="G2516" s="446">
        <v>2025</v>
      </c>
      <c r="H2516" s="88">
        <v>45815740.145981885</v>
      </c>
      <c r="I2516" s="151">
        <v>821972849946.07678</v>
      </c>
      <c r="J2516" s="106">
        <v>0.11281430385892499</v>
      </c>
      <c r="K2516" s="171">
        <v>35409524207.751022</v>
      </c>
      <c r="L2516" s="159">
        <v>55933018809.675789</v>
      </c>
      <c r="M2516" s="159">
        <v>318637335975.4657</v>
      </c>
      <c r="N2516" s="159">
        <v>1231952728938.9692</v>
      </c>
      <c r="O2516" s="106">
        <v>0.31850782052624949</v>
      </c>
      <c r="P2516" s="106">
        <v>0.12106256534714852</v>
      </c>
      <c r="Q2516" s="88">
        <v>18.096143418493835</v>
      </c>
      <c r="R2516" s="158">
        <v>2969176452732.5776</v>
      </c>
      <c r="S2516" s="171">
        <v>2606.0641646095009</v>
      </c>
      <c r="T2516" s="165">
        <v>4.082640180610303E-2</v>
      </c>
    </row>
    <row r="2517" spans="1:20" x14ac:dyDescent="0.2">
      <c r="A2517">
        <v>2513</v>
      </c>
      <c r="B2517" s="106">
        <v>0.48317103323994959</v>
      </c>
      <c r="C2517" s="88">
        <v>4515.8104585918136</v>
      </c>
      <c r="D2517" s="87">
        <v>0.94778037630407574</v>
      </c>
      <c r="E2517" s="106">
        <v>0.61184892940014524</v>
      </c>
      <c r="F2517" s="446">
        <v>1</v>
      </c>
      <c r="G2517" s="446">
        <v>2023</v>
      </c>
      <c r="H2517" s="88">
        <v>27176630.180267077</v>
      </c>
      <c r="I2517" s="151">
        <v>596352685988.27136</v>
      </c>
      <c r="J2517" s="106">
        <v>0.28449792706034605</v>
      </c>
      <c r="K2517" s="171">
        <v>9831475789.9569168</v>
      </c>
      <c r="L2517" s="159">
        <v>0</v>
      </c>
      <c r="M2517" s="159">
        <v>505318901583.73822</v>
      </c>
      <c r="N2517" s="159">
        <v>1111503063361.9666</v>
      </c>
      <c r="O2517" s="106">
        <v>0.51634245837487591</v>
      </c>
      <c r="P2517" s="106">
        <v>0.31847037710437487</v>
      </c>
      <c r="Q2517" s="88">
        <v>17.299726499204901</v>
      </c>
      <c r="R2517" s="158">
        <v>6713221249648.6504</v>
      </c>
      <c r="S2517" s="171">
        <v>5884.2233090364771</v>
      </c>
      <c r="T2517" s="165">
        <v>4.2024766379200169E-2</v>
      </c>
    </row>
    <row r="2518" spans="1:20" x14ac:dyDescent="0.2">
      <c r="A2518">
        <v>2514</v>
      </c>
      <c r="B2518" s="106">
        <v>0.36151735175657784</v>
      </c>
      <c r="C2518" s="88">
        <v>3910.4437475871919</v>
      </c>
      <c r="D2518" s="87">
        <v>1.0431442753769855</v>
      </c>
      <c r="E2518" s="106">
        <v>0.7</v>
      </c>
      <c r="F2518" s="446">
        <v>1</v>
      </c>
      <c r="G2518" s="446">
        <v>2026</v>
      </c>
      <c r="H2518" s="88">
        <v>34886261.678600259</v>
      </c>
      <c r="I2518" s="151">
        <v>690606988337.87073</v>
      </c>
      <c r="J2518" s="106">
        <v>0.27469572315533208</v>
      </c>
      <c r="K2518" s="171">
        <v>21359194000.069473</v>
      </c>
      <c r="L2518" s="159">
        <v>23499399092.722687</v>
      </c>
      <c r="M2518" s="159">
        <v>102169821233.8177</v>
      </c>
      <c r="N2518" s="159">
        <v>837635402664.48059</v>
      </c>
      <c r="O2518" s="106">
        <v>0.34650178516283148</v>
      </c>
      <c r="P2518" s="106">
        <v>0.24167826967149389</v>
      </c>
      <c r="Q2518" s="88">
        <v>15.228485721264558</v>
      </c>
      <c r="R2518" s="158">
        <v>3526866669788.1943</v>
      </c>
      <c r="S2518" s="171">
        <v>3088.717173500535</v>
      </c>
      <c r="T2518" s="165">
        <v>4.508408578199629E-2</v>
      </c>
    </row>
    <row r="2519" spans="1:20" x14ac:dyDescent="0.2">
      <c r="A2519">
        <v>2515</v>
      </c>
      <c r="B2519" s="106">
        <v>0.43200616743631209</v>
      </c>
      <c r="C2519" s="88">
        <v>9550.0596358755502</v>
      </c>
      <c r="D2519" s="87">
        <v>1.0452315181982494</v>
      </c>
      <c r="E2519" s="106">
        <v>0.24202589129176025</v>
      </c>
      <c r="F2519" s="446">
        <v>1</v>
      </c>
      <c r="G2519" s="446">
        <v>2026</v>
      </c>
      <c r="H2519" s="88">
        <v>25619536.539133593</v>
      </c>
      <c r="I2519" s="151">
        <v>408990356975.93744</v>
      </c>
      <c r="J2519" s="106">
        <v>0.10752243551033813</v>
      </c>
      <c r="K2519" s="171">
        <v>22657295013.621799</v>
      </c>
      <c r="L2519" s="159">
        <v>12736016720.002636</v>
      </c>
      <c r="M2519" s="159">
        <v>127995697969.44911</v>
      </c>
      <c r="N2519" s="159">
        <v>572379366679.01099</v>
      </c>
      <c r="O2519" s="106">
        <v>0.27352665058881459</v>
      </c>
      <c r="P2519" s="106">
        <v>0.14445671780248903</v>
      </c>
      <c r="Q2519" s="88">
        <v>18.994776352922926</v>
      </c>
      <c r="R2519" s="158">
        <v>1589873080419.0044</v>
      </c>
      <c r="S2519" s="171">
        <v>1393.7709887452086</v>
      </c>
      <c r="T2519" s="165">
        <v>3.9685810618482614E-2</v>
      </c>
    </row>
    <row r="2520" spans="1:20" x14ac:dyDescent="0.2">
      <c r="A2520">
        <v>2516</v>
      </c>
      <c r="B2520" s="106">
        <v>0.48984374997307722</v>
      </c>
      <c r="C2520" s="88">
        <v>1500</v>
      </c>
      <c r="D2520" s="87">
        <v>0.54889998767050396</v>
      </c>
      <c r="E2520" s="106">
        <v>0.64112885684862375</v>
      </c>
      <c r="F2520" s="446">
        <v>1</v>
      </c>
      <c r="G2520" s="446">
        <v>2025</v>
      </c>
      <c r="H2520" s="88">
        <v>8451945.0243074596</v>
      </c>
      <c r="I2520" s="151">
        <v>357066965815.10614</v>
      </c>
      <c r="J2520" s="106">
        <v>0.48984374997307722</v>
      </c>
      <c r="K2520" s="171">
        <v>57762898907.883347</v>
      </c>
      <c r="L2520" s="159">
        <v>58415023709.536537</v>
      </c>
      <c r="M2520" s="159">
        <v>98518907196.729996</v>
      </c>
      <c r="N2520" s="159">
        <v>571763795629.25598</v>
      </c>
      <c r="O2520" s="106">
        <v>0.52548651829332405</v>
      </c>
      <c r="P2520" s="106">
        <v>0.4230678997566143</v>
      </c>
      <c r="Q2520" s="88">
        <v>15.268350144484682</v>
      </c>
      <c r="R2520" s="158">
        <v>4200514737177.957</v>
      </c>
      <c r="S2520" s="171">
        <v>3686.1675353576034</v>
      </c>
      <c r="T2520" s="165">
        <v>4.613898391553907E-2</v>
      </c>
    </row>
    <row r="2521" spans="1:20" x14ac:dyDescent="0.2">
      <c r="A2521">
        <v>2517</v>
      </c>
      <c r="B2521" s="106">
        <v>0.43581129852185274</v>
      </c>
      <c r="C2521" s="88">
        <v>9215.0288912275973</v>
      </c>
      <c r="D2521" s="87">
        <v>0.80517409548851704</v>
      </c>
      <c r="E2521" s="106">
        <v>0.4313527349864299</v>
      </c>
      <c r="F2521" s="446">
        <v>1</v>
      </c>
      <c r="G2521" s="446">
        <v>2024</v>
      </c>
      <c r="H2521" s="88">
        <v>18880336.110888466</v>
      </c>
      <c r="I2521" s="151">
        <v>551193149296.33826</v>
      </c>
      <c r="J2521" s="106">
        <v>0.43581129852185263</v>
      </c>
      <c r="K2521" s="171">
        <v>26100410576.603195</v>
      </c>
      <c r="L2521" s="159">
        <v>26308984044.8293</v>
      </c>
      <c r="M2521" s="159">
        <v>383821016757.11285</v>
      </c>
      <c r="N2521" s="159">
        <v>987423560674.88354</v>
      </c>
      <c r="O2521" s="106">
        <v>0.57555868161005308</v>
      </c>
      <c r="P2521" s="106">
        <v>0.35981426130952737</v>
      </c>
      <c r="Q2521" s="88">
        <v>15.83359561159113</v>
      </c>
      <c r="R2521" s="158">
        <v>6251763747583.1699</v>
      </c>
      <c r="S2521" s="171">
        <v>5481.1122896451006</v>
      </c>
      <c r="T2521" s="165">
        <v>4.548486042767675E-2</v>
      </c>
    </row>
    <row r="2522" spans="1:20" x14ac:dyDescent="0.2">
      <c r="A2522">
        <v>2518</v>
      </c>
      <c r="B2522" s="106">
        <v>0.56247164021761409</v>
      </c>
      <c r="C2522" s="88">
        <v>4878.1811054517211</v>
      </c>
      <c r="D2522" s="87">
        <v>0.67224148977065734</v>
      </c>
      <c r="E2522" s="106">
        <v>0.28378920594246476</v>
      </c>
      <c r="F2522" s="446">
        <v>1</v>
      </c>
      <c r="G2522" s="446">
        <v>2026</v>
      </c>
      <c r="H2522" s="88">
        <v>12669314.549424026</v>
      </c>
      <c r="I2522" s="151">
        <v>329179529841.9184</v>
      </c>
      <c r="J2522" s="106">
        <v>0.27544815110648524</v>
      </c>
      <c r="K2522" s="171">
        <v>31311313663.966141</v>
      </c>
      <c r="L2522" s="159">
        <v>54777416342.715103</v>
      </c>
      <c r="M2522" s="159">
        <v>43966393773.892143</v>
      </c>
      <c r="N2522" s="159">
        <v>459234653622.49176</v>
      </c>
      <c r="O2522" s="106">
        <v>0.36945587540485769</v>
      </c>
      <c r="P2522" s="106">
        <v>0.25888166594563627</v>
      </c>
      <c r="Q2522" s="88">
        <v>15.074457290522171</v>
      </c>
      <c r="R2522" s="158">
        <v>2033548459520.2136</v>
      </c>
      <c r="S2522" s="171">
        <v>1783.228385369998</v>
      </c>
      <c r="T2522" s="165">
        <v>4.7045384178603399E-2</v>
      </c>
    </row>
    <row r="2523" spans="1:20" x14ac:dyDescent="0.2">
      <c r="A2523">
        <v>2519</v>
      </c>
      <c r="B2523" s="106">
        <v>0.55178483363095554</v>
      </c>
      <c r="C2523" s="88">
        <v>1500</v>
      </c>
      <c r="D2523" s="87">
        <v>0.79192850532766113</v>
      </c>
      <c r="E2523" s="106">
        <v>0.51177495627516567</v>
      </c>
      <c r="F2523" s="446">
        <v>1</v>
      </c>
      <c r="G2523" s="446">
        <v>2024</v>
      </c>
      <c r="H2523" s="88">
        <v>18138973.282059841</v>
      </c>
      <c r="I2523" s="151">
        <v>401836092772.03778</v>
      </c>
      <c r="J2523" s="106">
        <v>0.11174993564827829</v>
      </c>
      <c r="K2523" s="171">
        <v>24235051027.436344</v>
      </c>
      <c r="L2523" s="159">
        <v>29647275049.566109</v>
      </c>
      <c r="M2523" s="159">
        <v>553258318688.17664</v>
      </c>
      <c r="N2523" s="159">
        <v>1008976737537.2169</v>
      </c>
      <c r="O2523" s="106">
        <v>0.50668128756513364</v>
      </c>
      <c r="P2523" s="106">
        <v>0.23514664732363738</v>
      </c>
      <c r="Q2523" s="88">
        <v>20.347543338560367</v>
      </c>
      <c r="R2523" s="158">
        <v>5276746706656.0947</v>
      </c>
      <c r="S2523" s="171">
        <v>4630.0421771309029</v>
      </c>
      <c r="T2523" s="165">
        <v>3.6035229638107506E-2</v>
      </c>
    </row>
    <row r="2524" spans="1:20" x14ac:dyDescent="0.2">
      <c r="A2524">
        <v>2520</v>
      </c>
      <c r="B2524" s="106">
        <v>0.56502167230529099</v>
      </c>
      <c r="C2524" s="88">
        <v>5040.0274457023461</v>
      </c>
      <c r="D2524" s="87">
        <v>0.74173073782236199</v>
      </c>
      <c r="E2524" s="106">
        <v>0.54484871224730613</v>
      </c>
      <c r="F2524" s="446">
        <v>1</v>
      </c>
      <c r="G2524" s="446">
        <v>2024</v>
      </c>
      <c r="H2524" s="88">
        <v>15322437.532687217</v>
      </c>
      <c r="I2524" s="151">
        <v>331042671770.43787</v>
      </c>
      <c r="J2524" s="106">
        <v>0.21519013313474189</v>
      </c>
      <c r="K2524" s="171">
        <v>10081611747.418049</v>
      </c>
      <c r="L2524" s="159">
        <v>21543338278.157639</v>
      </c>
      <c r="M2524" s="159">
        <v>341059012528.07343</v>
      </c>
      <c r="N2524" s="159">
        <v>703726634324.08704</v>
      </c>
      <c r="O2524" s="106">
        <v>0.51343658124235192</v>
      </c>
      <c r="P2524" s="106">
        <v>0.34869015592387359</v>
      </c>
      <c r="Q2524" s="88">
        <v>18.103677732166236</v>
      </c>
      <c r="R2524" s="158">
        <v>4840242786191.5186</v>
      </c>
      <c r="S2524" s="171">
        <v>4243.3867179717809</v>
      </c>
      <c r="T2524" s="165">
        <v>4.0435892327503851E-2</v>
      </c>
    </row>
    <row r="2525" spans="1:20" x14ac:dyDescent="0.2">
      <c r="A2525">
        <v>2521</v>
      </c>
      <c r="B2525" s="106">
        <v>0.51387152628110089</v>
      </c>
      <c r="C2525" s="88">
        <v>7105.9051486840699</v>
      </c>
      <c r="D2525" s="87">
        <v>0.55485279966015688</v>
      </c>
      <c r="E2525" s="106">
        <v>0.51385229107131836</v>
      </c>
      <c r="F2525" s="446">
        <v>1</v>
      </c>
      <c r="G2525" s="446">
        <v>2022</v>
      </c>
      <c r="H2525" s="88">
        <v>8846257.0060464907</v>
      </c>
      <c r="I2525" s="151">
        <v>385483454592.36023</v>
      </c>
      <c r="J2525" s="106">
        <v>0.4930575938051871</v>
      </c>
      <c r="K2525" s="171">
        <v>11604952195.128714</v>
      </c>
      <c r="L2525" s="159">
        <v>0</v>
      </c>
      <c r="M2525" s="159">
        <v>626263749392.9364</v>
      </c>
      <c r="N2525" s="159">
        <v>1023352156180.4253</v>
      </c>
      <c r="O2525" s="106">
        <v>0.67530667709418202</v>
      </c>
      <c r="P2525" s="106">
        <v>0.51088263922391064</v>
      </c>
      <c r="Q2525" s="88">
        <v>17.335416647270357</v>
      </c>
      <c r="R2525" s="158">
        <v>10056556506542</v>
      </c>
      <c r="S2525" s="171">
        <v>8802.0179113018439</v>
      </c>
      <c r="T2525" s="165">
        <v>4.1512070803423173E-2</v>
      </c>
    </row>
    <row r="2526" spans="1:20" x14ac:dyDescent="0.2">
      <c r="A2526">
        <v>2522</v>
      </c>
      <c r="B2526" s="106">
        <v>0.31818769511429879</v>
      </c>
      <c r="C2526" s="88">
        <v>2480.0697733356537</v>
      </c>
      <c r="D2526" s="87">
        <v>0.80850864132824529</v>
      </c>
      <c r="E2526" s="106">
        <v>0.53137811333484908</v>
      </c>
      <c r="F2526" s="446">
        <v>1</v>
      </c>
      <c r="G2526" s="446">
        <v>2023</v>
      </c>
      <c r="H2526" s="88">
        <v>18933129.481446818</v>
      </c>
      <c r="I2526" s="151">
        <v>620394674528.79089</v>
      </c>
      <c r="J2526" s="106">
        <v>0.31818769511429879</v>
      </c>
      <c r="K2526" s="171">
        <v>22165975157.082859</v>
      </c>
      <c r="L2526" s="159">
        <v>1870137472.4507229</v>
      </c>
      <c r="M2526" s="159">
        <v>596360499210.11279</v>
      </c>
      <c r="N2526" s="159">
        <v>1240791286368.4373</v>
      </c>
      <c r="O2526" s="106">
        <v>0.54480271446299222</v>
      </c>
      <c r="P2526" s="106">
        <v>0.33625292078891611</v>
      </c>
      <c r="Q2526" s="88">
        <v>17.258735206337121</v>
      </c>
      <c r="R2526" s="158">
        <v>8063533468971.4219</v>
      </c>
      <c r="S2526" s="171">
        <v>7053.9829481890856</v>
      </c>
      <c r="T2526" s="165">
        <v>4.133529668280634E-2</v>
      </c>
    </row>
    <row r="2527" spans="1:20" x14ac:dyDescent="0.2">
      <c r="A2527">
        <v>2523</v>
      </c>
      <c r="B2527" s="106">
        <v>0.51834564486788726</v>
      </c>
      <c r="C2527" s="88">
        <v>8778.7738623184905</v>
      </c>
      <c r="D2527" s="87">
        <v>0.67472556321039723</v>
      </c>
      <c r="E2527" s="106">
        <v>0.57412937956525245</v>
      </c>
      <c r="F2527" s="446">
        <v>1</v>
      </c>
      <c r="G2527" s="446">
        <v>2025</v>
      </c>
      <c r="H2527" s="88">
        <v>12863519.502894707</v>
      </c>
      <c r="I2527" s="151">
        <v>462194071473.20099</v>
      </c>
      <c r="J2527" s="106">
        <v>0.46295399051443831</v>
      </c>
      <c r="K2527" s="171">
        <v>41459095450.433365</v>
      </c>
      <c r="L2527" s="159">
        <v>113368045633.2202</v>
      </c>
      <c r="M2527" s="159">
        <v>124209972164.25095</v>
      </c>
      <c r="N2527" s="159">
        <v>741231184721.10547</v>
      </c>
      <c r="O2527" s="106">
        <v>0.54508905230509586</v>
      </c>
      <c r="P2527" s="106">
        <v>0.36444462110124842</v>
      </c>
      <c r="Q2527" s="88">
        <v>15.17578310768042</v>
      </c>
      <c r="R2527" s="158">
        <v>4649487670562.708</v>
      </c>
      <c r="S2527" s="171">
        <v>4073.450826280281</v>
      </c>
      <c r="T2527" s="165">
        <v>4.6297210427187589E-2</v>
      </c>
    </row>
    <row r="2528" spans="1:20" x14ac:dyDescent="0.2">
      <c r="A2528">
        <v>2524</v>
      </c>
      <c r="B2528" s="106">
        <v>0.43938730404966464</v>
      </c>
      <c r="C2528" s="88">
        <v>6285.7024459391578</v>
      </c>
      <c r="D2528" s="87">
        <v>0.58541133205673801</v>
      </c>
      <c r="E2528" s="106">
        <v>0.34517033423608656</v>
      </c>
      <c r="F2528" s="446">
        <v>1</v>
      </c>
      <c r="G2528" s="446">
        <v>2023</v>
      </c>
      <c r="H2528" s="88">
        <v>9595547.8262697477</v>
      </c>
      <c r="I2528" s="151">
        <v>425995142692.04755</v>
      </c>
      <c r="J2528" s="106">
        <v>0.43938730404966464</v>
      </c>
      <c r="K2528" s="171">
        <v>13762869678.538326</v>
      </c>
      <c r="L2528" s="159">
        <v>8738451202.6127186</v>
      </c>
      <c r="M2528" s="159">
        <v>173673889363.97525</v>
      </c>
      <c r="N2528" s="159">
        <v>622170352937.17383</v>
      </c>
      <c r="O2528" s="106">
        <v>0.5353947325944316</v>
      </c>
      <c r="P2528" s="106">
        <v>0.35148289487947765</v>
      </c>
      <c r="Q2528" s="88">
        <v>15.275694645973857</v>
      </c>
      <c r="R2528" s="158">
        <v>3814153985757.3037</v>
      </c>
      <c r="S2528" s="171">
        <v>3343.6055683181007</v>
      </c>
      <c r="T2528" s="165">
        <v>4.5596299551840018E-2</v>
      </c>
    </row>
    <row r="2529" spans="1:20" x14ac:dyDescent="0.2">
      <c r="A2529">
        <v>2525</v>
      </c>
      <c r="B2529" s="106">
        <v>0.60438882678106143</v>
      </c>
      <c r="C2529" s="88">
        <v>3674.6751144283144</v>
      </c>
      <c r="D2529" s="87">
        <v>0.63392312768410042</v>
      </c>
      <c r="E2529" s="106">
        <v>0.51490452374165818</v>
      </c>
      <c r="F2529" s="446">
        <v>1</v>
      </c>
      <c r="G2529" s="446">
        <v>2025</v>
      </c>
      <c r="H2529" s="88">
        <v>11262855.050204888</v>
      </c>
      <c r="I2529" s="151">
        <v>392862959703.95038</v>
      </c>
      <c r="J2529" s="106">
        <v>0.50643194445521367</v>
      </c>
      <c r="K2529" s="171">
        <v>19050615854.911716</v>
      </c>
      <c r="L2529" s="159">
        <v>12644676500.752073</v>
      </c>
      <c r="M2529" s="159">
        <v>185505533461.862</v>
      </c>
      <c r="N2529" s="159">
        <v>610063785521.4762</v>
      </c>
      <c r="O2529" s="106">
        <v>0.58596908887457433</v>
      </c>
      <c r="P2529" s="106">
        <v>0.39653488183052193</v>
      </c>
      <c r="Q2529" s="88">
        <v>15.180575565942764</v>
      </c>
      <c r="R2529" s="158">
        <v>4318762292881.3267</v>
      </c>
      <c r="S2529" s="171">
        <v>3786.5926567452179</v>
      </c>
      <c r="T2529" s="165">
        <v>4.4653105494172243E-2</v>
      </c>
    </row>
    <row r="2530" spans="1:20" x14ac:dyDescent="0.2">
      <c r="A2530">
        <v>2526</v>
      </c>
      <c r="B2530" s="106">
        <v>0.5773843117192583</v>
      </c>
      <c r="C2530" s="88">
        <v>4143.1893660163259</v>
      </c>
      <c r="D2530" s="87">
        <v>0.81639342592551245</v>
      </c>
      <c r="E2530" s="106">
        <v>0.40659840928011015</v>
      </c>
      <c r="F2530" s="446">
        <v>1</v>
      </c>
      <c r="G2530" s="446">
        <v>2024</v>
      </c>
      <c r="H2530" s="88">
        <v>19664491.129555866</v>
      </c>
      <c r="I2530" s="151">
        <v>469665558446.3996</v>
      </c>
      <c r="J2530" s="106">
        <v>0.25496009932521602</v>
      </c>
      <c r="K2530" s="171">
        <v>35435909273.924667</v>
      </c>
      <c r="L2530" s="159">
        <v>66217636060.090858</v>
      </c>
      <c r="M2530" s="159">
        <v>406311765976.72418</v>
      </c>
      <c r="N2530" s="159">
        <v>977630869757.13928</v>
      </c>
      <c r="O2530" s="106">
        <v>0.50915894174273968</v>
      </c>
      <c r="P2530" s="106">
        <v>0.34913533309394856</v>
      </c>
      <c r="Q2530" s="88">
        <v>17.415869386808975</v>
      </c>
      <c r="R2530" s="158">
        <v>6558687040227.5371</v>
      </c>
      <c r="S2530" s="171">
        <v>5750.1276193936637</v>
      </c>
      <c r="T2530" s="165">
        <v>4.144257369556939E-2</v>
      </c>
    </row>
    <row r="2531" spans="1:20" x14ac:dyDescent="0.2">
      <c r="A2531">
        <v>2527</v>
      </c>
      <c r="B2531" s="106">
        <v>0.53156752299729082</v>
      </c>
      <c r="C2531" s="88">
        <v>10401.402428083245</v>
      </c>
      <c r="D2531" s="87">
        <v>0.70034433124828999</v>
      </c>
      <c r="E2531" s="106">
        <v>0.66465343400698773</v>
      </c>
      <c r="F2531" s="446">
        <v>1</v>
      </c>
      <c r="G2531" s="446">
        <v>2026</v>
      </c>
      <c r="H2531" s="88">
        <v>14023630.33806158</v>
      </c>
      <c r="I2531" s="151">
        <v>411162691440.37177</v>
      </c>
      <c r="J2531" s="106">
        <v>0.37197260803734733</v>
      </c>
      <c r="K2531" s="171">
        <v>50077100334.601295</v>
      </c>
      <c r="L2531" s="159">
        <v>119498015144.44003</v>
      </c>
      <c r="M2531" s="159">
        <v>57365069565.173935</v>
      </c>
      <c r="N2531" s="159">
        <v>638102876484.58704</v>
      </c>
      <c r="O2531" s="106">
        <v>0.46141733140664382</v>
      </c>
      <c r="P2531" s="106">
        <v>0.37486967840834451</v>
      </c>
      <c r="Q2531" s="88">
        <v>15.499364451035552</v>
      </c>
      <c r="R2531" s="158">
        <v>4297401391304.6626</v>
      </c>
      <c r="S2531" s="171">
        <v>3768.8882384372173</v>
      </c>
      <c r="T2531" s="165">
        <v>4.4637233402892655E-2</v>
      </c>
    </row>
    <row r="2532" spans="1:20" x14ac:dyDescent="0.2">
      <c r="A2532">
        <v>2528</v>
      </c>
      <c r="B2532" s="106">
        <v>0.51395513415931626</v>
      </c>
      <c r="C2532" s="88">
        <v>2441.1784887874742</v>
      </c>
      <c r="D2532" s="87">
        <v>0.66284758246300224</v>
      </c>
      <c r="E2532" s="106">
        <v>0.62528771405523409</v>
      </c>
      <c r="F2532" s="446">
        <v>1</v>
      </c>
      <c r="G2532" s="446">
        <v>2025</v>
      </c>
      <c r="H2532" s="88">
        <v>12183913.995946957</v>
      </c>
      <c r="I2532" s="151">
        <v>450200369109.47003</v>
      </c>
      <c r="J2532" s="106">
        <v>0.45239265348685864</v>
      </c>
      <c r="K2532" s="171">
        <v>42594395443.316246</v>
      </c>
      <c r="L2532" s="159">
        <v>89054316961.427902</v>
      </c>
      <c r="M2532" s="159">
        <v>136576079215.19995</v>
      </c>
      <c r="N2532" s="159">
        <v>718425160729.41418</v>
      </c>
      <c r="O2532" s="106">
        <v>0.53474137255083143</v>
      </c>
      <c r="P2532" s="106">
        <v>0.44336389119932657</v>
      </c>
      <c r="Q2532" s="88">
        <v>15.622199336375759</v>
      </c>
      <c r="R2532" s="158">
        <v>5628828091443.042</v>
      </c>
      <c r="S2532" s="171">
        <v>4937.9004510585073</v>
      </c>
      <c r="T2532" s="165">
        <v>4.5228574194968889E-2</v>
      </c>
    </row>
    <row r="2533" spans="1:20" x14ac:dyDescent="0.2">
      <c r="A2533">
        <v>2529</v>
      </c>
      <c r="B2533" s="106">
        <v>0.64579192434571464</v>
      </c>
      <c r="C2533" s="88">
        <v>5650.6611292734506</v>
      </c>
      <c r="D2533" s="87">
        <v>0.69267264698947639</v>
      </c>
      <c r="E2533" s="106">
        <v>0.43436941667432738</v>
      </c>
      <c r="F2533" s="446">
        <v>1</v>
      </c>
      <c r="G2533" s="446">
        <v>2028</v>
      </c>
      <c r="H2533" s="88">
        <v>13579696.650349954</v>
      </c>
      <c r="I2533" s="151">
        <v>333727974176.63989</v>
      </c>
      <c r="J2533" s="106">
        <v>0.20411654678826618</v>
      </c>
      <c r="K2533" s="171">
        <v>10828470006.576702</v>
      </c>
      <c r="L2533" s="159">
        <v>30228046968.053215</v>
      </c>
      <c r="M2533" s="159">
        <v>0</v>
      </c>
      <c r="N2533" s="159">
        <v>374784491151.26984</v>
      </c>
      <c r="O2533" s="106">
        <v>0.24627977253404348</v>
      </c>
      <c r="P2533" s="106">
        <v>0.13001248269107329</v>
      </c>
      <c r="Q2533" s="88">
        <v>14.998755455296848</v>
      </c>
      <c r="R2533" s="158">
        <v>936585575192.25781</v>
      </c>
      <c r="S2533" s="171">
        <v>821.37096125253947</v>
      </c>
      <c r="T2533" s="165">
        <v>4.0572961723502422E-2</v>
      </c>
    </row>
    <row r="2534" spans="1:20" x14ac:dyDescent="0.2">
      <c r="A2534">
        <v>2530</v>
      </c>
      <c r="B2534" s="106">
        <v>0.40800955536994882</v>
      </c>
      <c r="C2534" s="88">
        <v>6111.1599806753411</v>
      </c>
      <c r="D2534" s="87">
        <v>0.38366734033219191</v>
      </c>
      <c r="E2534" s="106">
        <v>0.28686531725071834</v>
      </c>
      <c r="F2534" s="446">
        <v>1</v>
      </c>
      <c r="G2534" s="446">
        <v>2024</v>
      </c>
      <c r="H2534" s="88">
        <v>4800663.1487206118</v>
      </c>
      <c r="I2534" s="151">
        <v>179717941039.35986</v>
      </c>
      <c r="J2534" s="106">
        <v>0.40800955536994876</v>
      </c>
      <c r="K2534" s="171">
        <v>19663023130.050987</v>
      </c>
      <c r="L2534" s="159">
        <v>32967048913.455421</v>
      </c>
      <c r="M2534" s="159">
        <v>126627921310.23354</v>
      </c>
      <c r="N2534" s="159">
        <v>358975934393.09979</v>
      </c>
      <c r="O2534" s="106">
        <v>0.55993339423782473</v>
      </c>
      <c r="P2534" s="106">
        <v>0.41049083846741335</v>
      </c>
      <c r="Q2534" s="88">
        <v>16.430198359936462</v>
      </c>
      <c r="R2534" s="158">
        <v>2730394349037.9395</v>
      </c>
      <c r="S2534" s="171">
        <v>2394.3992518332984</v>
      </c>
      <c r="T2534" s="165">
        <v>4.3045946376197963E-2</v>
      </c>
    </row>
    <row r="2535" spans="1:20" x14ac:dyDescent="0.2">
      <c r="A2535">
        <v>2531</v>
      </c>
      <c r="B2535" s="106">
        <v>0.50877504563215137</v>
      </c>
      <c r="C2535" s="88">
        <v>4130.7715887651902</v>
      </c>
      <c r="D2535" s="87">
        <v>0.61366798975389192</v>
      </c>
      <c r="E2535" s="106">
        <v>0.45108712922184996</v>
      </c>
      <c r="F2535" s="446">
        <v>1</v>
      </c>
      <c r="G2535" s="446">
        <v>2023</v>
      </c>
      <c r="H2535" s="88">
        <v>10713400.559488444</v>
      </c>
      <c r="I2535" s="151">
        <v>349674826583.61389</v>
      </c>
      <c r="J2535" s="106">
        <v>0.43975455579321465</v>
      </c>
      <c r="K2535" s="171">
        <v>22683885059.324978</v>
      </c>
      <c r="L2535" s="159">
        <v>16847379909.848131</v>
      </c>
      <c r="M2535" s="159">
        <v>368020848087.82715</v>
      </c>
      <c r="N2535" s="159">
        <v>757226939640.61401</v>
      </c>
      <c r="O2535" s="106">
        <v>0.60967941876658127</v>
      </c>
      <c r="P2535" s="106">
        <v>0.46490919874703979</v>
      </c>
      <c r="Q2535" s="88">
        <v>17.006056122896762</v>
      </c>
      <c r="R2535" s="158">
        <v>6861559530926.4121</v>
      </c>
      <c r="S2535" s="171">
        <v>6018.4750731841586</v>
      </c>
      <c r="T2535" s="165">
        <v>4.0870363005177358E-2</v>
      </c>
    </row>
    <row r="2536" spans="1:20" x14ac:dyDescent="0.2">
      <c r="A2536">
        <v>2532</v>
      </c>
      <c r="B2536" s="106">
        <v>0.38669150266965197</v>
      </c>
      <c r="C2536" s="88">
        <v>4160.5836234327444</v>
      </c>
      <c r="D2536" s="87">
        <v>0.86429380387072807</v>
      </c>
      <c r="E2536" s="106">
        <v>0.43717637082424304</v>
      </c>
      <c r="F2536" s="446">
        <v>1</v>
      </c>
      <c r="G2536" s="446">
        <v>2026</v>
      </c>
      <c r="H2536" s="88">
        <v>21844354.001038957</v>
      </c>
      <c r="I2536" s="151">
        <v>648223532433.99927</v>
      </c>
      <c r="J2536" s="106">
        <v>0.38669150266965202</v>
      </c>
      <c r="K2536" s="171">
        <v>53574756530.302528</v>
      </c>
      <c r="L2536" s="159">
        <v>111013305771.09012</v>
      </c>
      <c r="M2536" s="159">
        <v>112539306023.47429</v>
      </c>
      <c r="N2536" s="159">
        <v>925350900758.86621</v>
      </c>
      <c r="O2536" s="106">
        <v>0.46415324273867831</v>
      </c>
      <c r="P2536" s="106">
        <v>0.33648891837053746</v>
      </c>
      <c r="Q2536" s="88">
        <v>15.678726486369509</v>
      </c>
      <c r="R2536" s="158">
        <v>5546400707226.377</v>
      </c>
      <c r="S2536" s="171">
        <v>4865.141916696979</v>
      </c>
      <c r="T2536" s="165">
        <v>4.48887134732327E-2</v>
      </c>
    </row>
    <row r="2537" spans="1:20" x14ac:dyDescent="0.2">
      <c r="A2537">
        <v>2533</v>
      </c>
      <c r="B2537" s="106">
        <v>0.421992970320547</v>
      </c>
      <c r="C2537" s="88">
        <v>7908.1446919633763</v>
      </c>
      <c r="D2537" s="87">
        <v>0.6943966828021243</v>
      </c>
      <c r="E2537" s="106">
        <v>0.60623708089886086</v>
      </c>
      <c r="F2537" s="446">
        <v>1</v>
      </c>
      <c r="G2537" s="446">
        <v>2023</v>
      </c>
      <c r="H2537" s="88">
        <v>13478970.669989696</v>
      </c>
      <c r="I2537" s="151">
        <v>409338937738.2359</v>
      </c>
      <c r="J2537" s="106">
        <v>0.34939577030132729</v>
      </c>
      <c r="K2537" s="171">
        <v>19926483485.704041</v>
      </c>
      <c r="L2537" s="159">
        <v>13185363111.4925</v>
      </c>
      <c r="M2537" s="159">
        <v>398240909721.73761</v>
      </c>
      <c r="N2537" s="159">
        <v>840691694057.16992</v>
      </c>
      <c r="O2537" s="106">
        <v>0.56163551402930045</v>
      </c>
      <c r="P2537" s="106">
        <v>0.34142005299309214</v>
      </c>
      <c r="Q2537" s="88">
        <v>16.890311605420933</v>
      </c>
      <c r="R2537" s="158">
        <v>5386608462432.8516</v>
      </c>
      <c r="S2537" s="171">
        <v>4726.0674028400772</v>
      </c>
      <c r="T2537" s="165">
        <v>4.2688036178272326E-2</v>
      </c>
    </row>
    <row r="2538" spans="1:20" x14ac:dyDescent="0.2">
      <c r="A2538">
        <v>2534</v>
      </c>
      <c r="B2538" s="106">
        <v>0.59442127409581957</v>
      </c>
      <c r="C2538" s="88">
        <v>2226.6699874919309</v>
      </c>
      <c r="D2538" s="87">
        <v>1.2230285386691342</v>
      </c>
      <c r="E2538" s="106">
        <v>0.58627773928337323</v>
      </c>
      <c r="F2538" s="446">
        <v>1</v>
      </c>
      <c r="G2538" s="446">
        <v>2025</v>
      </c>
      <c r="H2538" s="88">
        <v>52404947.911415294</v>
      </c>
      <c r="I2538" s="151">
        <v>791262642018.83557</v>
      </c>
      <c r="J2538" s="106">
        <v>0.27822752480242374</v>
      </c>
      <c r="K2538" s="171">
        <v>42327532366.183426</v>
      </c>
      <c r="L2538" s="159">
        <v>61207979830.742355</v>
      </c>
      <c r="M2538" s="159">
        <v>462572742844.14508</v>
      </c>
      <c r="N2538" s="159">
        <v>1357370897059.9065</v>
      </c>
      <c r="O2538" s="106">
        <v>0.47089238901607849</v>
      </c>
      <c r="P2538" s="106">
        <v>0.29443138735140056</v>
      </c>
      <c r="Q2538" s="88">
        <v>16.613523540841967</v>
      </c>
      <c r="R2538" s="158">
        <v>7445219765900.9922</v>
      </c>
      <c r="S2538" s="171">
        <v>6527.2070127280986</v>
      </c>
      <c r="T2538" s="165">
        <v>4.287611345104661E-2</v>
      </c>
    </row>
    <row r="2539" spans="1:20" x14ac:dyDescent="0.2">
      <c r="A2539">
        <v>2535</v>
      </c>
      <c r="B2539" s="106">
        <v>0.26044732729527009</v>
      </c>
      <c r="C2539" s="88">
        <v>4204.630601181424</v>
      </c>
      <c r="D2539" s="87">
        <v>0.74972336315981813</v>
      </c>
      <c r="E2539" s="106">
        <v>0.63784802247859451</v>
      </c>
      <c r="F2539" s="446">
        <v>1</v>
      </c>
      <c r="G2539" s="446">
        <v>2026</v>
      </c>
      <c r="H2539" s="88">
        <v>16091672.351616882</v>
      </c>
      <c r="I2539" s="151">
        <v>363411253466.3985</v>
      </c>
      <c r="J2539" s="106">
        <v>0.26044732729527009</v>
      </c>
      <c r="K2539" s="171">
        <v>34726026942.867447</v>
      </c>
      <c r="L2539" s="159">
        <v>77475282990.512314</v>
      </c>
      <c r="M2539" s="159">
        <v>82910126754.792389</v>
      </c>
      <c r="N2539" s="159">
        <v>558522690154.57068</v>
      </c>
      <c r="O2539" s="106">
        <v>0.39919204967104888</v>
      </c>
      <c r="P2539" s="106">
        <v>0.27739733776238301</v>
      </c>
      <c r="Q2539" s="88">
        <v>16.551435206255629</v>
      </c>
      <c r="R2539" s="158">
        <v>2842243740281.3203</v>
      </c>
      <c r="S2539" s="171">
        <v>2491.8444420393243</v>
      </c>
      <c r="T2539" s="165">
        <v>4.3937322110081695E-2</v>
      </c>
    </row>
    <row r="2540" spans="1:20" x14ac:dyDescent="0.2">
      <c r="A2540">
        <v>2536</v>
      </c>
      <c r="B2540" s="106">
        <v>0.53928482010443379</v>
      </c>
      <c r="C2540" s="88">
        <v>4275.8386435811362</v>
      </c>
      <c r="D2540" s="87">
        <v>0.51980588535008887</v>
      </c>
      <c r="E2540" s="106">
        <v>0.55416245714455192</v>
      </c>
      <c r="F2540" s="446">
        <v>1</v>
      </c>
      <c r="G2540" s="446">
        <v>2024</v>
      </c>
      <c r="H2540" s="88">
        <v>7999659.21544939</v>
      </c>
      <c r="I2540" s="151">
        <v>292854664042.2558</v>
      </c>
      <c r="J2540" s="106">
        <v>0.46065278232131701</v>
      </c>
      <c r="K2540" s="171">
        <v>13981753451.891205</v>
      </c>
      <c r="L2540" s="159">
        <v>13950896797.709089</v>
      </c>
      <c r="M2540" s="159">
        <v>116876657297.81166</v>
      </c>
      <c r="N2540" s="159">
        <v>437663971589.66772</v>
      </c>
      <c r="O2540" s="106">
        <v>0.54737509741346024</v>
      </c>
      <c r="P2540" s="106">
        <v>0.36725657654533578</v>
      </c>
      <c r="Q2540" s="88">
        <v>14.996818684678262</v>
      </c>
      <c r="R2540" s="158">
        <v>2767059893104.2109</v>
      </c>
      <c r="S2540" s="171">
        <v>2427.4469706843734</v>
      </c>
      <c r="T2540" s="165">
        <v>4.6639423162822248E-2</v>
      </c>
    </row>
    <row r="2541" spans="1:20" x14ac:dyDescent="0.2">
      <c r="A2541">
        <v>2537</v>
      </c>
      <c r="B2541" s="106">
        <v>0.47466582417604164</v>
      </c>
      <c r="C2541" s="88">
        <v>3722.2328357493157</v>
      </c>
      <c r="D2541" s="87">
        <v>0.86042428864487686</v>
      </c>
      <c r="E2541" s="106">
        <v>0.47564963313371106</v>
      </c>
      <c r="F2541" s="446">
        <v>1</v>
      </c>
      <c r="G2541" s="446">
        <v>2025</v>
      </c>
      <c r="H2541" s="88">
        <v>21997187.284826774</v>
      </c>
      <c r="I2541" s="151">
        <v>502030072587.22693</v>
      </c>
      <c r="J2541" s="106">
        <v>0.26999524718720147</v>
      </c>
      <c r="K2541" s="171">
        <v>19588535204.100555</v>
      </c>
      <c r="L2541" s="159">
        <v>59245336028.75264</v>
      </c>
      <c r="M2541" s="159">
        <v>180932013756.38367</v>
      </c>
      <c r="N2541" s="159">
        <v>761795957576.46387</v>
      </c>
      <c r="O2541" s="106">
        <v>0.43015142061687167</v>
      </c>
      <c r="P2541" s="106">
        <v>0.31868304018580146</v>
      </c>
      <c r="Q2541" s="88">
        <v>17.077325620654801</v>
      </c>
      <c r="R2541" s="158">
        <v>4676315055809.8506</v>
      </c>
      <c r="S2541" s="171">
        <v>4090.8426548951043</v>
      </c>
      <c r="T2541" s="165">
        <v>4.146024952021337E-2</v>
      </c>
    </row>
    <row r="2542" spans="1:20" x14ac:dyDescent="0.2">
      <c r="A2542">
        <v>2538</v>
      </c>
      <c r="B2542" s="106">
        <v>0.51010273282800433</v>
      </c>
      <c r="C2542" s="88">
        <v>4346.1570944456353</v>
      </c>
      <c r="D2542" s="87">
        <v>0.25430892748387407</v>
      </c>
      <c r="E2542" s="106">
        <v>0.31487648812667768</v>
      </c>
      <c r="F2542" s="446">
        <v>1</v>
      </c>
      <c r="G2542" s="446">
        <v>2027</v>
      </c>
      <c r="H2542" s="88">
        <v>3045890.3879133826</v>
      </c>
      <c r="I2542" s="151">
        <v>176661929890.88953</v>
      </c>
      <c r="J2542" s="106">
        <v>0.51010273282800433</v>
      </c>
      <c r="K2542" s="171">
        <v>22430121196.541584</v>
      </c>
      <c r="L2542" s="159">
        <v>30130130297.248905</v>
      </c>
      <c r="M2542" s="159">
        <v>0</v>
      </c>
      <c r="N2542" s="159">
        <v>229222181384.68002</v>
      </c>
      <c r="O2542" s="106">
        <v>0.49829312665918557</v>
      </c>
      <c r="P2542" s="106">
        <v>0.42622316778986979</v>
      </c>
      <c r="Q2542" s="88">
        <v>13.641478653373053</v>
      </c>
      <c r="R2542" s="158">
        <v>1585147996148.6399</v>
      </c>
      <c r="S2542" s="171">
        <v>1390.1292136054383</v>
      </c>
      <c r="T2542" s="165">
        <v>4.9487522253680617E-2</v>
      </c>
    </row>
    <row r="2543" spans="1:20" x14ac:dyDescent="0.2">
      <c r="A2543">
        <v>2539</v>
      </c>
      <c r="B2543" s="106">
        <v>0.49555611038831049</v>
      </c>
      <c r="C2543" s="88">
        <v>1500</v>
      </c>
      <c r="D2543" s="87">
        <v>0.90334491708422393</v>
      </c>
      <c r="E2543" s="106">
        <v>0.60724979065122764</v>
      </c>
      <c r="F2543" s="446">
        <v>1</v>
      </c>
      <c r="G2543" s="446">
        <v>2025</v>
      </c>
      <c r="H2543" s="88">
        <v>24061908.306096002</v>
      </c>
      <c r="I2543" s="151">
        <v>570667297098.54944</v>
      </c>
      <c r="J2543" s="106">
        <v>0.33982636749923112</v>
      </c>
      <c r="K2543" s="171">
        <v>26584115998.828621</v>
      </c>
      <c r="L2543" s="159">
        <v>42571290264.558754</v>
      </c>
      <c r="M2543" s="159">
        <v>219062279207.71536</v>
      </c>
      <c r="N2543" s="159">
        <v>858884982569.6521</v>
      </c>
      <c r="O2543" s="106">
        <v>0.46948620407240987</v>
      </c>
      <c r="P2543" s="106">
        <v>0.33100709214507923</v>
      </c>
      <c r="Q2543" s="88">
        <v>16.099330432582242</v>
      </c>
      <c r="R2543" s="158">
        <v>5395767537517.3496</v>
      </c>
      <c r="S2543" s="171">
        <v>4731.5647344000481</v>
      </c>
      <c r="T2543" s="165">
        <v>4.21327045390818E-2</v>
      </c>
    </row>
    <row r="2544" spans="1:20" x14ac:dyDescent="0.2">
      <c r="A2544">
        <v>2540</v>
      </c>
      <c r="B2544" s="106">
        <v>0.55580354957252232</v>
      </c>
      <c r="C2544" s="88">
        <v>2486.8446447256092</v>
      </c>
      <c r="D2544" s="87">
        <v>1.2901139071138112</v>
      </c>
      <c r="E2544" s="106">
        <v>0.43691614130825757</v>
      </c>
      <c r="F2544" s="446">
        <v>1</v>
      </c>
      <c r="G2544" s="446">
        <v>2025</v>
      </c>
      <c r="H2544" s="88">
        <v>60992115.778901011</v>
      </c>
      <c r="I2544" s="151">
        <v>927641226777.71338</v>
      </c>
      <c r="J2544" s="106">
        <v>0.11025281122310571</v>
      </c>
      <c r="K2544" s="171">
        <v>41357817494.578522</v>
      </c>
      <c r="L2544" s="159">
        <v>57799452168.397461</v>
      </c>
      <c r="M2544" s="159">
        <v>330158004225.62866</v>
      </c>
      <c r="N2544" s="159">
        <v>1356956500666.3181</v>
      </c>
      <c r="O2544" s="106">
        <v>0.30409303317482295</v>
      </c>
      <c r="P2544" s="106">
        <v>0.12182968399381637</v>
      </c>
      <c r="Q2544" s="88">
        <v>19.390953406350722</v>
      </c>
      <c r="R2544" s="158">
        <v>3661224972534.853</v>
      </c>
      <c r="S2544" s="171">
        <v>3212.5070632708439</v>
      </c>
      <c r="T2544" s="165">
        <v>3.5884404764733237E-2</v>
      </c>
    </row>
    <row r="2545" spans="1:20" x14ac:dyDescent="0.2">
      <c r="A2545">
        <v>2541</v>
      </c>
      <c r="B2545" s="106">
        <v>0.57547147583952973</v>
      </c>
      <c r="C2545" s="88">
        <v>6968.881618615238</v>
      </c>
      <c r="D2545" s="87">
        <v>1.1160357414138953</v>
      </c>
      <c r="E2545" s="106">
        <v>0.39891593911445117</v>
      </c>
      <c r="F2545" s="446">
        <v>1</v>
      </c>
      <c r="G2545" s="446">
        <v>2027</v>
      </c>
      <c r="H2545" s="88">
        <v>39261023.410411477</v>
      </c>
      <c r="I2545" s="151">
        <v>1025966252568.8937</v>
      </c>
      <c r="J2545" s="106">
        <v>0.47166243568656729</v>
      </c>
      <c r="K2545" s="171">
        <v>40365161097.578514</v>
      </c>
      <c r="L2545" s="159">
        <v>39410978064.406242</v>
      </c>
      <c r="M2545" s="159">
        <v>0</v>
      </c>
      <c r="N2545" s="159">
        <v>1105742391730.8784</v>
      </c>
      <c r="O2545" s="106">
        <v>0.46614702296395227</v>
      </c>
      <c r="P2545" s="106">
        <v>0.371379344730982</v>
      </c>
      <c r="Q2545" s="88">
        <v>13.052715708304591</v>
      </c>
      <c r="R2545" s="158">
        <v>6356240348683.3955</v>
      </c>
      <c r="S2545" s="171">
        <v>5572.7139247316854</v>
      </c>
      <c r="T2545" s="165">
        <v>5.1155798423170966E-2</v>
      </c>
    </row>
    <row r="2546" spans="1:20" x14ac:dyDescent="0.2">
      <c r="A2546">
        <v>2542</v>
      </c>
      <c r="B2546" s="106">
        <v>0.52583602126105899</v>
      </c>
      <c r="C2546" s="88">
        <v>5563.7588974266027</v>
      </c>
      <c r="D2546" s="87">
        <v>0.68821212406911902</v>
      </c>
      <c r="E2546" s="106">
        <v>0.25190422277231383</v>
      </c>
      <c r="F2546" s="446">
        <v>1</v>
      </c>
      <c r="G2546" s="446">
        <v>2023</v>
      </c>
      <c r="H2546" s="88">
        <v>13379354.910674023</v>
      </c>
      <c r="I2546" s="151">
        <v>433491937299.98566</v>
      </c>
      <c r="J2546" s="106">
        <v>0.4251648706725587</v>
      </c>
      <c r="K2546" s="171">
        <v>16583367402.873362</v>
      </c>
      <c r="L2546" s="159">
        <v>0</v>
      </c>
      <c r="M2546" s="159">
        <v>455066609973.85114</v>
      </c>
      <c r="N2546" s="159">
        <v>905141914676.71021</v>
      </c>
      <c r="O2546" s="106">
        <v>0.60582635998542145</v>
      </c>
      <c r="P2546" s="106">
        <v>0.41137770992618222</v>
      </c>
      <c r="Q2546" s="88">
        <v>16.922801822380592</v>
      </c>
      <c r="R2546" s="158">
        <v>7022809928692.8633</v>
      </c>
      <c r="S2546" s="171">
        <v>6160.9476435571469</v>
      </c>
      <c r="T2546" s="165">
        <v>4.2074537748629605E-2</v>
      </c>
    </row>
    <row r="2547" spans="1:20" x14ac:dyDescent="0.2">
      <c r="A2547">
        <v>2543</v>
      </c>
      <c r="B2547" s="106">
        <v>0.27365418974157146</v>
      </c>
      <c r="C2547" s="88">
        <v>1500</v>
      </c>
      <c r="D2547" s="87">
        <v>0.81703842465700405</v>
      </c>
      <c r="E2547" s="106">
        <v>0.55289491929804901</v>
      </c>
      <c r="F2547" s="446">
        <v>1</v>
      </c>
      <c r="G2547" s="446">
        <v>2025</v>
      </c>
      <c r="H2547" s="88">
        <v>18736223.488533229</v>
      </c>
      <c r="I2547" s="151">
        <v>381760775809.23511</v>
      </c>
      <c r="J2547" s="106">
        <v>0.15110099609761407</v>
      </c>
      <c r="K2547" s="171">
        <v>33478693922.908989</v>
      </c>
      <c r="L2547" s="159">
        <v>91810554704.290909</v>
      </c>
      <c r="M2547" s="159">
        <v>209160547032.29041</v>
      </c>
      <c r="N2547" s="159">
        <v>716210571468.72534</v>
      </c>
      <c r="O2547" s="106">
        <v>0.4167228560631086</v>
      </c>
      <c r="P2547" s="106">
        <v>0.23630834437390108</v>
      </c>
      <c r="Q2547" s="88">
        <v>18.5779021754201</v>
      </c>
      <c r="R2547" s="158">
        <v>3457185448314.7178</v>
      </c>
      <c r="S2547" s="171">
        <v>3033.1614066180264</v>
      </c>
      <c r="T2547" s="165">
        <v>3.9271630445773489E-2</v>
      </c>
    </row>
    <row r="2548" spans="1:20" x14ac:dyDescent="0.2">
      <c r="A2548">
        <v>2544</v>
      </c>
      <c r="B2548" s="106">
        <v>0.34409585338797488</v>
      </c>
      <c r="C2548" s="88">
        <v>1500</v>
      </c>
      <c r="D2548" s="87">
        <v>0.98064332429041157</v>
      </c>
      <c r="E2548" s="106">
        <v>0.51104113971789844</v>
      </c>
      <c r="F2548" s="446">
        <v>1</v>
      </c>
      <c r="G2548" s="446">
        <v>2022</v>
      </c>
      <c r="H2548" s="88">
        <v>29024474.936758056</v>
      </c>
      <c r="I2548" s="151">
        <v>770969487910.28918</v>
      </c>
      <c r="J2548" s="106">
        <v>0.34409585338797499</v>
      </c>
      <c r="K2548" s="171">
        <v>26537648988.097115</v>
      </c>
      <c r="L2548" s="159">
        <v>0</v>
      </c>
      <c r="M2548" s="159">
        <v>864110138167.69421</v>
      </c>
      <c r="N2548" s="159">
        <v>1661617275066.0806</v>
      </c>
      <c r="O2548" s="106">
        <v>0.57568943749377821</v>
      </c>
      <c r="P2548" s="106">
        <v>0.38558537256651654</v>
      </c>
      <c r="Q2548" s="88">
        <v>17.332733027694275</v>
      </c>
      <c r="R2548" s="158">
        <v>12174241846345.533</v>
      </c>
      <c r="S2548" s="171">
        <v>10673.868563743987</v>
      </c>
      <c r="T2548" s="165">
        <v>4.2127701631054774E-2</v>
      </c>
    </row>
    <row r="2549" spans="1:20" x14ac:dyDescent="0.2">
      <c r="A2549">
        <v>2545</v>
      </c>
      <c r="B2549" s="106">
        <v>0.50036533311810871</v>
      </c>
      <c r="C2549" s="88">
        <v>3207.415481978031</v>
      </c>
      <c r="D2549" s="87">
        <v>0.93886945215118023</v>
      </c>
      <c r="E2549" s="106">
        <v>0.43199901966187149</v>
      </c>
      <c r="F2549" s="446">
        <v>1</v>
      </c>
      <c r="G2549" s="446">
        <v>2023</v>
      </c>
      <c r="H2549" s="88">
        <v>26342758.339421481</v>
      </c>
      <c r="I2549" s="151">
        <v>612014322072.53125</v>
      </c>
      <c r="J2549" s="106">
        <v>0.19938515949216129</v>
      </c>
      <c r="K2549" s="171">
        <v>9721015369.4147186</v>
      </c>
      <c r="L2549" s="159">
        <v>4924556744.9815435</v>
      </c>
      <c r="M2549" s="159">
        <v>975802041851.64868</v>
      </c>
      <c r="N2549" s="159">
        <v>1602461936038.5764</v>
      </c>
      <c r="O2549" s="106">
        <v>0.5657593679488172</v>
      </c>
      <c r="P2549" s="106">
        <v>0.37060663524823328</v>
      </c>
      <c r="Q2549" s="88">
        <v>18.707614952581007</v>
      </c>
      <c r="R2549" s="158">
        <v>12221308939054.486</v>
      </c>
      <c r="S2549" s="171">
        <v>10694.782382088169</v>
      </c>
      <c r="T2549" s="165">
        <v>3.8958862663618962E-2</v>
      </c>
    </row>
    <row r="2550" spans="1:20" x14ac:dyDescent="0.2">
      <c r="A2550">
        <v>2546</v>
      </c>
      <c r="B2550" s="106">
        <v>0.55040267191189129</v>
      </c>
      <c r="C2550" s="88">
        <v>6009.3807238144464</v>
      </c>
      <c r="D2550" s="87">
        <v>1.2505655696138342</v>
      </c>
      <c r="E2550" s="106">
        <v>0.58057642700826118</v>
      </c>
      <c r="F2550" s="446">
        <v>1</v>
      </c>
      <c r="G2550" s="446">
        <v>2024</v>
      </c>
      <c r="H2550" s="88">
        <v>50698943.964965723</v>
      </c>
      <c r="I2550" s="151">
        <v>798813689260.65942</v>
      </c>
      <c r="J2550" s="106">
        <v>7.0562698497131149E-2</v>
      </c>
      <c r="K2550" s="171">
        <v>13517167081.65451</v>
      </c>
      <c r="L2550" s="159">
        <v>7805647193.0675354</v>
      </c>
      <c r="M2550" s="159">
        <v>500559557251.4563</v>
      </c>
      <c r="N2550" s="159">
        <v>1320696060786.8376</v>
      </c>
      <c r="O2550" s="106">
        <v>0.35061709261888863</v>
      </c>
      <c r="P2550" s="106">
        <v>0.2189158716770338</v>
      </c>
      <c r="Q2550" s="88">
        <v>22.032901894399238</v>
      </c>
      <c r="R2550" s="158">
        <v>6828835052268.2686</v>
      </c>
      <c r="S2550" s="171">
        <v>5992.7709080627155</v>
      </c>
      <c r="T2550" s="165">
        <v>3.3634537068892141E-2</v>
      </c>
    </row>
    <row r="2551" spans="1:20" x14ac:dyDescent="0.2">
      <c r="A2551">
        <v>2547</v>
      </c>
      <c r="B2551" s="106">
        <v>0.49591100194435767</v>
      </c>
      <c r="C2551" s="88">
        <v>3509.8676541010846</v>
      </c>
      <c r="D2551" s="87">
        <v>0.55439104893740243</v>
      </c>
      <c r="E2551" s="106">
        <v>0.32765811764996589</v>
      </c>
      <c r="F2551" s="446">
        <v>1</v>
      </c>
      <c r="G2551" s="446">
        <v>2025</v>
      </c>
      <c r="H2551" s="88">
        <v>8668021.3822893221</v>
      </c>
      <c r="I2551" s="151">
        <v>325607511483.77435</v>
      </c>
      <c r="J2551" s="106">
        <v>0.48344584709954497</v>
      </c>
      <c r="K2551" s="171">
        <v>16027754262.692263</v>
      </c>
      <c r="L2551" s="159">
        <v>20279718048.008598</v>
      </c>
      <c r="M2551" s="159">
        <v>78855704308.106995</v>
      </c>
      <c r="N2551" s="159">
        <v>440770688102.58221</v>
      </c>
      <c r="O2551" s="106">
        <v>0.53706370111672996</v>
      </c>
      <c r="P2551" s="106">
        <v>0.41517496260188919</v>
      </c>
      <c r="Q2551" s="88">
        <v>15.008474612044878</v>
      </c>
      <c r="R2551" s="158">
        <v>3456823064679.3174</v>
      </c>
      <c r="S2551" s="171">
        <v>3030.5571958959285</v>
      </c>
      <c r="T2551" s="165">
        <v>4.2267921830349359E-2</v>
      </c>
    </row>
    <row r="2552" spans="1:20" x14ac:dyDescent="0.2">
      <c r="A2552">
        <v>2548</v>
      </c>
      <c r="B2552" s="106">
        <v>0.49064038281997924</v>
      </c>
      <c r="C2552" s="88">
        <v>6496.4151125123453</v>
      </c>
      <c r="D2552" s="87">
        <v>0.63049043086670942</v>
      </c>
      <c r="E2552" s="106">
        <v>0.33656928616636139</v>
      </c>
      <c r="F2552" s="446">
        <v>1</v>
      </c>
      <c r="G2552" s="446">
        <v>2028</v>
      </c>
      <c r="H2552" s="88">
        <v>11396968.263477653</v>
      </c>
      <c r="I2552" s="151">
        <v>388590647592.39368</v>
      </c>
      <c r="J2552" s="106">
        <v>0.4732920460643486</v>
      </c>
      <c r="K2552" s="171">
        <v>47457382062.147438</v>
      </c>
      <c r="L2552" s="159">
        <v>120770556812.58516</v>
      </c>
      <c r="M2552" s="159">
        <v>0</v>
      </c>
      <c r="N2552" s="159">
        <v>556818586467.12622</v>
      </c>
      <c r="O2552" s="106">
        <v>0.5038145545939039</v>
      </c>
      <c r="P2552" s="106">
        <v>0.37094464145535355</v>
      </c>
      <c r="Q2552" s="88">
        <v>14.363740582263082</v>
      </c>
      <c r="R2552" s="158">
        <v>3483933792858.7847</v>
      </c>
      <c r="S2552" s="171">
        <v>3053.9723483481998</v>
      </c>
      <c r="T2552" s="165">
        <v>4.7606358733637527E-2</v>
      </c>
    </row>
    <row r="2553" spans="1:20" x14ac:dyDescent="0.2">
      <c r="A2553">
        <v>2549</v>
      </c>
      <c r="B2553" s="106">
        <v>0.31098553385043182</v>
      </c>
      <c r="C2553" s="88">
        <v>2653.5474104721543</v>
      </c>
      <c r="D2553" s="87">
        <v>0.87149567919150728</v>
      </c>
      <c r="E2553" s="106">
        <v>0.39855350646308174</v>
      </c>
      <c r="F2553" s="446">
        <v>1</v>
      </c>
      <c r="G2553" s="446">
        <v>2024</v>
      </c>
      <c r="H2553" s="88">
        <v>21878942.334191229</v>
      </c>
      <c r="I2553" s="151">
        <v>509384999377.0722</v>
      </c>
      <c r="J2553" s="106">
        <v>0.27444283486014309</v>
      </c>
      <c r="K2553" s="171">
        <v>14647297388.909401</v>
      </c>
      <c r="L2553" s="159">
        <v>25203442206.771763</v>
      </c>
      <c r="M2553" s="159">
        <v>382303349486.4292</v>
      </c>
      <c r="N2553" s="159">
        <v>931539088459.18262</v>
      </c>
      <c r="O2553" s="106">
        <v>0.50003537413475574</v>
      </c>
      <c r="P2553" s="106">
        <v>0.31962290035136448</v>
      </c>
      <c r="Q2553" s="88">
        <v>17.385412363049952</v>
      </c>
      <c r="R2553" s="158">
        <v>5740585685564.3467</v>
      </c>
      <c r="S2553" s="171">
        <v>5037.8250351531533</v>
      </c>
      <c r="T2553" s="165">
        <v>4.1473967391160237E-2</v>
      </c>
    </row>
    <row r="2554" spans="1:20" x14ac:dyDescent="0.2">
      <c r="A2554">
        <v>2550</v>
      </c>
      <c r="B2554" s="106">
        <v>0.47612034222163224</v>
      </c>
      <c r="C2554" s="88">
        <v>5265.6435512822318</v>
      </c>
      <c r="D2554" s="87">
        <v>1.07888564590981</v>
      </c>
      <c r="E2554" s="106">
        <v>0.56285700340373346</v>
      </c>
      <c r="F2554" s="446">
        <v>1</v>
      </c>
      <c r="G2554" s="446">
        <v>2025</v>
      </c>
      <c r="H2554" s="88">
        <v>38436868.982583262</v>
      </c>
      <c r="I2554" s="151">
        <v>741044570331.25684</v>
      </c>
      <c r="J2554" s="106">
        <v>0.16209467246985376</v>
      </c>
      <c r="K2554" s="171">
        <v>24647835824.490685</v>
      </c>
      <c r="L2554" s="159">
        <v>50869368984.412399</v>
      </c>
      <c r="M2554" s="159">
        <v>216363432230.70709</v>
      </c>
      <c r="N2554" s="159">
        <v>1032925207370.8671</v>
      </c>
      <c r="O2554" s="106">
        <v>0.32326214473495457</v>
      </c>
      <c r="P2554" s="106">
        <v>0.20200272768503982</v>
      </c>
      <c r="Q2554" s="88">
        <v>17.672492581295554</v>
      </c>
      <c r="R2554" s="158">
        <v>4129733353008.7549</v>
      </c>
      <c r="S2554" s="171">
        <v>3621.9559804162036</v>
      </c>
      <c r="T2554" s="165">
        <v>3.9721409046138315E-2</v>
      </c>
    </row>
    <row r="2555" spans="1:20" x14ac:dyDescent="0.2">
      <c r="A2555">
        <v>2551</v>
      </c>
      <c r="B2555" s="106">
        <v>0.65940276857776814</v>
      </c>
      <c r="C2555" s="88">
        <v>4579.3129524945698</v>
      </c>
      <c r="D2555" s="87">
        <v>0.96589445477680347</v>
      </c>
      <c r="E2555" s="106">
        <v>0.66035844090888363</v>
      </c>
      <c r="F2555" s="446">
        <v>1</v>
      </c>
      <c r="G2555" s="446">
        <v>2025</v>
      </c>
      <c r="H2555" s="88">
        <v>29206593.716353446</v>
      </c>
      <c r="I2555" s="151">
        <v>619365978271.85132</v>
      </c>
      <c r="J2555" s="106">
        <v>0.26470395589954399</v>
      </c>
      <c r="K2555" s="171">
        <v>29939530518.103737</v>
      </c>
      <c r="L2555" s="159">
        <v>36004112774.867203</v>
      </c>
      <c r="M2555" s="159">
        <v>298301519539.44226</v>
      </c>
      <c r="N2555" s="159">
        <v>983611141104.26453</v>
      </c>
      <c r="O2555" s="106">
        <v>0.43858097211596064</v>
      </c>
      <c r="P2555" s="106">
        <v>0.31251401941506929</v>
      </c>
      <c r="Q2555" s="88">
        <v>17.031479690325153</v>
      </c>
      <c r="R2555" s="158">
        <v>5977831633571.6504</v>
      </c>
      <c r="S2555" s="171">
        <v>5239.9026923046731</v>
      </c>
      <c r="T2555" s="165">
        <v>4.1519620108525487E-2</v>
      </c>
    </row>
    <row r="2556" spans="1:20" x14ac:dyDescent="0.2">
      <c r="A2556">
        <v>2552</v>
      </c>
      <c r="B2556" s="106">
        <v>0.77806801646162849</v>
      </c>
      <c r="C2556" s="88">
        <v>4688.1447111198249</v>
      </c>
      <c r="D2556" s="87">
        <v>0.5265978175177134</v>
      </c>
      <c r="E2556" s="106">
        <v>0.38135146481857501</v>
      </c>
      <c r="F2556" s="446">
        <v>1</v>
      </c>
      <c r="G2556" s="446">
        <v>2024</v>
      </c>
      <c r="H2556" s="88">
        <v>7766168.7297155727</v>
      </c>
      <c r="I2556" s="151">
        <v>298991884851.69733</v>
      </c>
      <c r="J2556" s="106">
        <v>0.49454263998077974</v>
      </c>
      <c r="K2556" s="171">
        <v>15967032122.255836</v>
      </c>
      <c r="L2556" s="159">
        <v>5938491407.3723974</v>
      </c>
      <c r="M2556" s="159">
        <v>231055100776.73145</v>
      </c>
      <c r="N2556" s="159">
        <v>551952509158.05701</v>
      </c>
      <c r="O2556" s="106">
        <v>0.61139156759958868</v>
      </c>
      <c r="P2556" s="106">
        <v>0.43596889938607919</v>
      </c>
      <c r="Q2556" s="88">
        <v>16.073271786895969</v>
      </c>
      <c r="R2556" s="158">
        <v>4524873018364.1211</v>
      </c>
      <c r="S2556" s="171">
        <v>3962.1902290619432</v>
      </c>
      <c r="T2556" s="165">
        <v>4.2703739969487682E-2</v>
      </c>
    </row>
    <row r="2557" spans="1:20" x14ac:dyDescent="0.2">
      <c r="A2557">
        <v>2553</v>
      </c>
      <c r="B2557" s="106">
        <v>0.47164282580800299</v>
      </c>
      <c r="C2557" s="88">
        <v>2893.8097807989743</v>
      </c>
      <c r="D2557" s="87">
        <v>0.97642923613589605</v>
      </c>
      <c r="E2557" s="106">
        <v>0.36668846414763556</v>
      </c>
      <c r="F2557" s="446">
        <v>1</v>
      </c>
      <c r="G2557" s="446">
        <v>2024</v>
      </c>
      <c r="H2557" s="88">
        <v>29063823.883609805</v>
      </c>
      <c r="I2557" s="151">
        <v>614545778084.13599</v>
      </c>
      <c r="J2557" s="106">
        <v>0.24447617673395849</v>
      </c>
      <c r="K2557" s="171">
        <v>23511155274.870331</v>
      </c>
      <c r="L2557" s="159">
        <v>34071430402.008144</v>
      </c>
      <c r="M2557" s="159">
        <v>424556465343.22009</v>
      </c>
      <c r="N2557" s="159">
        <v>1096684829104.2346</v>
      </c>
      <c r="O2557" s="106">
        <v>0.47155217718529763</v>
      </c>
      <c r="P2557" s="106">
        <v>0.29771691753313406</v>
      </c>
      <c r="Q2557" s="88">
        <v>17.250159973992094</v>
      </c>
      <c r="R2557" s="158">
        <v>6344288946081.8535</v>
      </c>
      <c r="S2557" s="171">
        <v>5566.4393278079988</v>
      </c>
      <c r="T2557" s="165">
        <v>4.1203222801472449E-2</v>
      </c>
    </row>
    <row r="2558" spans="1:20" x14ac:dyDescent="0.2">
      <c r="A2558">
        <v>2554</v>
      </c>
      <c r="B2558" s="106">
        <v>0.54135975795743108</v>
      </c>
      <c r="C2558" s="88">
        <v>2305.1263794584056</v>
      </c>
      <c r="D2558" s="87">
        <v>0.60275523241706641</v>
      </c>
      <c r="E2558" s="106">
        <v>0.59950639159376184</v>
      </c>
      <c r="F2558" s="446">
        <v>1</v>
      </c>
      <c r="G2558" s="446">
        <v>2025</v>
      </c>
      <c r="H2558" s="88">
        <v>10230880.470742099</v>
      </c>
      <c r="I2558" s="151">
        <v>259841947531.23788</v>
      </c>
      <c r="J2558" s="106">
        <v>0.29021257673834033</v>
      </c>
      <c r="K2558" s="171">
        <v>24309576574.255459</v>
      </c>
      <c r="L2558" s="159">
        <v>61094739352.871201</v>
      </c>
      <c r="M2558" s="159">
        <v>148218848468.21014</v>
      </c>
      <c r="N2558" s="159">
        <v>493465111926.57465</v>
      </c>
      <c r="O2558" s="106">
        <v>0.49215287063850377</v>
      </c>
      <c r="P2558" s="106">
        <v>0.36050190383259173</v>
      </c>
      <c r="Q2558" s="88">
        <v>16.910776918055923</v>
      </c>
      <c r="R2558" s="158">
        <v>3475252644602.6187</v>
      </c>
      <c r="S2558" s="171">
        <v>3048.03901893599</v>
      </c>
      <c r="T2558" s="165">
        <v>4.1060704124819158E-2</v>
      </c>
    </row>
    <row r="2559" spans="1:20" x14ac:dyDescent="0.2">
      <c r="A2559">
        <v>2555</v>
      </c>
      <c r="B2559" s="106">
        <v>0.34441556438762921</v>
      </c>
      <c r="C2559" s="88">
        <v>4519.2643085526406</v>
      </c>
      <c r="D2559" s="87">
        <v>0.60637541691092656</v>
      </c>
      <c r="E2559" s="106">
        <v>0.18314917965672289</v>
      </c>
      <c r="F2559" s="446">
        <v>1</v>
      </c>
      <c r="G2559" s="446">
        <v>2023</v>
      </c>
      <c r="H2559" s="88">
        <v>10354952.674705464</v>
      </c>
      <c r="I2559" s="151">
        <v>330167317309.18475</v>
      </c>
      <c r="J2559" s="106">
        <v>0.34441556438762921</v>
      </c>
      <c r="K2559" s="171">
        <v>11677662847.182686</v>
      </c>
      <c r="L2559" s="159">
        <v>2733039923.47436</v>
      </c>
      <c r="M2559" s="159">
        <v>307333621023.0603</v>
      </c>
      <c r="N2559" s="159">
        <v>651911641102.90222</v>
      </c>
      <c r="O2559" s="106">
        <v>0.55493424090200616</v>
      </c>
      <c r="P2559" s="106">
        <v>0.32032978235219794</v>
      </c>
      <c r="Q2559" s="88">
        <v>16.696457196901427</v>
      </c>
      <c r="R2559" s="158">
        <v>4015371641425.5874</v>
      </c>
      <c r="S2559" s="171">
        <v>3521.6456620164772</v>
      </c>
      <c r="T2559" s="165">
        <v>4.1715154811177775E-2</v>
      </c>
    </row>
    <row r="2560" spans="1:20" x14ac:dyDescent="0.2">
      <c r="A2560">
        <v>2556</v>
      </c>
      <c r="B2560" s="106">
        <v>0.42230884121912082</v>
      </c>
      <c r="C2560" s="88">
        <v>6365.6200708527722</v>
      </c>
      <c r="D2560" s="87">
        <v>0.87530347506130068</v>
      </c>
      <c r="E2560" s="106">
        <v>0.34162898537525621</v>
      </c>
      <c r="F2560" s="446">
        <v>1</v>
      </c>
      <c r="G2560" s="446">
        <v>2025</v>
      </c>
      <c r="H2560" s="88">
        <v>22645326.19013362</v>
      </c>
      <c r="I2560" s="151">
        <v>628680382478.09351</v>
      </c>
      <c r="J2560" s="106">
        <v>0.31743473037713199</v>
      </c>
      <c r="K2560" s="171">
        <v>41487794614.282959</v>
      </c>
      <c r="L2560" s="159">
        <v>59398086994.834534</v>
      </c>
      <c r="M2560" s="159">
        <v>214638073614.00113</v>
      </c>
      <c r="N2560" s="159">
        <v>944204337701.21216</v>
      </c>
      <c r="O2560" s="106">
        <v>0.44354161432047906</v>
      </c>
      <c r="P2560" s="106">
        <v>0.2882372490770192</v>
      </c>
      <c r="Q2560" s="88">
        <v>15.923630327720693</v>
      </c>
      <c r="R2560" s="158">
        <v>4953868142869.9258</v>
      </c>
      <c r="S2560" s="171">
        <v>4341.8951549160938</v>
      </c>
      <c r="T2560" s="165">
        <v>4.322691901135417E-2</v>
      </c>
    </row>
    <row r="2561" spans="1:20" x14ac:dyDescent="0.2">
      <c r="A2561">
        <v>2557</v>
      </c>
      <c r="B2561" s="106">
        <v>0.59754438720767777</v>
      </c>
      <c r="C2561" s="88">
        <v>1834.3512821153777</v>
      </c>
      <c r="D2561" s="87">
        <v>0.2441436853724871</v>
      </c>
      <c r="E2561" s="106">
        <v>0.46402829969588344</v>
      </c>
      <c r="F2561" s="446">
        <v>1</v>
      </c>
      <c r="G2561" s="446">
        <v>2023</v>
      </c>
      <c r="H2561" s="88">
        <v>2885579.3953530025</v>
      </c>
      <c r="I2561" s="151">
        <v>168571012763.10278</v>
      </c>
      <c r="J2561" s="106">
        <v>0.56543539083951777</v>
      </c>
      <c r="K2561" s="171">
        <v>8257228179.180213</v>
      </c>
      <c r="L2561" s="159">
        <v>0</v>
      </c>
      <c r="M2561" s="159">
        <v>198618592427.20013</v>
      </c>
      <c r="N2561" s="159">
        <v>375446833369.48315</v>
      </c>
      <c r="O2561" s="106">
        <v>0.67708891867921417</v>
      </c>
      <c r="P2561" s="106">
        <v>0.49241413276220136</v>
      </c>
      <c r="Q2561" s="88">
        <v>16.518671440485861</v>
      </c>
      <c r="R2561" s="158">
        <v>3474322458592.6929</v>
      </c>
      <c r="S2561" s="171">
        <v>3045.6363715311199</v>
      </c>
      <c r="T2561" s="165">
        <v>4.2588150059098037E-2</v>
      </c>
    </row>
    <row r="2562" spans="1:20" x14ac:dyDescent="0.2">
      <c r="A2562">
        <v>2558</v>
      </c>
      <c r="B2562" s="106">
        <v>0.56668699017037216</v>
      </c>
      <c r="C2562" s="88">
        <v>1658.7581610421148</v>
      </c>
      <c r="D2562" s="87">
        <v>1.0700381495362399</v>
      </c>
      <c r="E2562" s="106">
        <v>6.3491221662894393E-2</v>
      </c>
      <c r="F2562" s="446">
        <v>1</v>
      </c>
      <c r="G2562" s="446">
        <v>2024</v>
      </c>
      <c r="H2562" s="88">
        <v>37806952.150798053</v>
      </c>
      <c r="I2562" s="151">
        <v>878967404616.43286</v>
      </c>
      <c r="J2562" s="106">
        <v>0.36163335331544844</v>
      </c>
      <c r="K2562" s="171">
        <v>47760330730.759651</v>
      </c>
      <c r="L2562" s="159">
        <v>1902367256.2643323</v>
      </c>
      <c r="M2562" s="159">
        <v>575249092066.84045</v>
      </c>
      <c r="N2562" s="159">
        <v>1503879194670.2974</v>
      </c>
      <c r="O2562" s="106">
        <v>0.51838279311777657</v>
      </c>
      <c r="P2562" s="106">
        <v>0.32485197990895021</v>
      </c>
      <c r="Q2562" s="88">
        <v>16.201688622368486</v>
      </c>
      <c r="R2562" s="158">
        <v>9118028799581.2969</v>
      </c>
      <c r="S2562" s="171">
        <v>7997.8124119306476</v>
      </c>
      <c r="T2562" s="165">
        <v>4.2740576475007036E-2</v>
      </c>
    </row>
    <row r="2563" spans="1:20" x14ac:dyDescent="0.2">
      <c r="A2563">
        <v>2559</v>
      </c>
      <c r="B2563" s="106">
        <v>0.49378267676747994</v>
      </c>
      <c r="C2563" s="88">
        <v>1500</v>
      </c>
      <c r="D2563" s="87">
        <v>0.77287904691894294</v>
      </c>
      <c r="E2563" s="106">
        <v>0.31224421046074857</v>
      </c>
      <c r="F2563" s="446">
        <v>1</v>
      </c>
      <c r="G2563" s="446">
        <v>2026</v>
      </c>
      <c r="H2563" s="88">
        <v>17307330.523021996</v>
      </c>
      <c r="I2563" s="151">
        <v>495947188466.74799</v>
      </c>
      <c r="J2563" s="106">
        <v>0.44578206911700269</v>
      </c>
      <c r="K2563" s="171">
        <v>42086272657.358223</v>
      </c>
      <c r="L2563" s="159">
        <v>79074643370.794098</v>
      </c>
      <c r="M2563" s="159">
        <v>61565670748.09288</v>
      </c>
      <c r="N2563" s="159">
        <v>678673775242.99329</v>
      </c>
      <c r="O2563" s="106">
        <v>0.49154192678674702</v>
      </c>
      <c r="P2563" s="106">
        <v>0.34947269452918661</v>
      </c>
      <c r="Q2563" s="88">
        <v>14.677188710109775</v>
      </c>
      <c r="R2563" s="158">
        <v>4034414753204.6636</v>
      </c>
      <c r="S2563" s="171">
        <v>3534.6978799271856</v>
      </c>
      <c r="T2563" s="165">
        <v>4.7026060424996921E-2</v>
      </c>
    </row>
    <row r="2564" spans="1:20" x14ac:dyDescent="0.2">
      <c r="A2564">
        <v>2560</v>
      </c>
      <c r="B2564" s="106">
        <v>0.66155882380846054</v>
      </c>
      <c r="C2564" s="88">
        <v>3589.5990617612365</v>
      </c>
      <c r="D2564" s="87">
        <v>0.33400441396321934</v>
      </c>
      <c r="E2564" s="106">
        <v>0.28660994965504721</v>
      </c>
      <c r="F2564" s="446">
        <v>1</v>
      </c>
      <c r="G2564" s="446">
        <v>2025</v>
      </c>
      <c r="H2564" s="88">
        <v>4026726.1353289494</v>
      </c>
      <c r="I2564" s="151">
        <v>212412860969.87131</v>
      </c>
      <c r="J2564" s="106">
        <v>0.58155364314278235</v>
      </c>
      <c r="K2564" s="171">
        <v>15826692256.067982</v>
      </c>
      <c r="L2564" s="159">
        <v>30834194234.650887</v>
      </c>
      <c r="M2564" s="159">
        <v>77043100783.451141</v>
      </c>
      <c r="N2564" s="159">
        <v>336116848244.04138</v>
      </c>
      <c r="O2564" s="106">
        <v>0.62428084238592296</v>
      </c>
      <c r="P2564" s="106">
        <v>0.47514669528683701</v>
      </c>
      <c r="Q2564" s="88">
        <v>15.097219326627346</v>
      </c>
      <c r="R2564" s="158">
        <v>2869278785456.2021</v>
      </c>
      <c r="S2564" s="171">
        <v>2513.3719159324055</v>
      </c>
      <c r="T2564" s="165">
        <v>4.4703780428352484E-2</v>
      </c>
    </row>
    <row r="2565" spans="1:20" x14ac:dyDescent="0.2">
      <c r="A2565">
        <v>2561</v>
      </c>
      <c r="B2565" s="106">
        <v>0.64766293769127825</v>
      </c>
      <c r="C2565" s="88">
        <v>5603.3444869853975</v>
      </c>
      <c r="D2565" s="87">
        <v>0.86690794846052432</v>
      </c>
      <c r="E2565" s="106">
        <v>0.53899050766378354</v>
      </c>
      <c r="F2565" s="446">
        <v>1</v>
      </c>
      <c r="G2565" s="446">
        <v>2025</v>
      </c>
      <c r="H2565" s="88">
        <v>22018000.996675938</v>
      </c>
      <c r="I2565" s="151">
        <v>512220292644.90393</v>
      </c>
      <c r="J2565" s="106">
        <v>0.28050380050650359</v>
      </c>
      <c r="K2565" s="171">
        <v>35180018679.363319</v>
      </c>
      <c r="L2565" s="159">
        <v>85436067528.273071</v>
      </c>
      <c r="M2565" s="159">
        <v>241460684088.02835</v>
      </c>
      <c r="N2565" s="159">
        <v>874297062940.5686</v>
      </c>
      <c r="O2565" s="106">
        <v>0.46345476526441665</v>
      </c>
      <c r="P2565" s="106">
        <v>0.35389288472671376</v>
      </c>
      <c r="Q2565" s="88">
        <v>17.000184679509619</v>
      </c>
      <c r="R2565" s="158">
        <v>5753326902044.8291</v>
      </c>
      <c r="S2565" s="171">
        <v>5048.6391271131833</v>
      </c>
      <c r="T2565" s="165">
        <v>4.3035523547388148E-2</v>
      </c>
    </row>
    <row r="2566" spans="1:20" x14ac:dyDescent="0.2">
      <c r="A2566">
        <v>2562</v>
      </c>
      <c r="B2566" s="106">
        <v>0.62038126654879877</v>
      </c>
      <c r="C2566" s="88">
        <v>8372.944884652934</v>
      </c>
      <c r="D2566" s="87">
        <v>0.75600986179161522</v>
      </c>
      <c r="E2566" s="106">
        <v>0.45689303152697713</v>
      </c>
      <c r="F2566" s="446">
        <v>1</v>
      </c>
      <c r="G2566" s="446">
        <v>2024</v>
      </c>
      <c r="H2566" s="88">
        <v>16008666.721419506</v>
      </c>
      <c r="I2566" s="151">
        <v>511441659508.53467</v>
      </c>
      <c r="J2566" s="106">
        <v>0.40546736907248082</v>
      </c>
      <c r="K2566" s="171">
        <v>31003355407.744492</v>
      </c>
      <c r="L2566" s="159">
        <v>59075046366.77002</v>
      </c>
      <c r="M2566" s="159">
        <v>291592544198.21173</v>
      </c>
      <c r="N2566" s="159">
        <v>893112605481.26086</v>
      </c>
      <c r="O2566" s="106">
        <v>0.54629950755656609</v>
      </c>
      <c r="P2566" s="106">
        <v>0.39485492769436054</v>
      </c>
      <c r="Q2566" s="88">
        <v>16.152691353517312</v>
      </c>
      <c r="R2566" s="158">
        <v>6535679158736.5967</v>
      </c>
      <c r="S2566" s="171">
        <v>5727.4639781792721</v>
      </c>
      <c r="T2566" s="165">
        <v>4.3258531382966411E-2</v>
      </c>
    </row>
    <row r="2567" spans="1:20" x14ac:dyDescent="0.2">
      <c r="A2567">
        <v>2563</v>
      </c>
      <c r="B2567" s="106">
        <v>0.45410524479377057</v>
      </c>
      <c r="C2567" s="88">
        <v>6634.9390389352484</v>
      </c>
      <c r="D2567" s="87">
        <v>0.42170401047941219</v>
      </c>
      <c r="E2567" s="106">
        <v>0.7</v>
      </c>
      <c r="F2567" s="446">
        <v>1</v>
      </c>
      <c r="G2567" s="446">
        <v>2025</v>
      </c>
      <c r="H2567" s="88">
        <v>5598026.9669745825</v>
      </c>
      <c r="I2567" s="151">
        <v>300814640124.79596</v>
      </c>
      <c r="J2567" s="106">
        <v>0.45410524479377057</v>
      </c>
      <c r="K2567" s="171">
        <v>19328291891.994099</v>
      </c>
      <c r="L2567" s="159">
        <v>20854364578.080036</v>
      </c>
      <c r="M2567" s="159">
        <v>91415652342.584763</v>
      </c>
      <c r="N2567" s="159">
        <v>432412948937.45483</v>
      </c>
      <c r="O2567" s="106">
        <v>0.52361410518421325</v>
      </c>
      <c r="P2567" s="106">
        <v>0.33933523580772845</v>
      </c>
      <c r="Q2567" s="88">
        <v>14.159262863342633</v>
      </c>
      <c r="R2567" s="158">
        <v>2468869444028.8052</v>
      </c>
      <c r="S2567" s="171">
        <v>2164.2666870863336</v>
      </c>
      <c r="T2567" s="165">
        <v>4.761675661748576E-2</v>
      </c>
    </row>
    <row r="2568" spans="1:20" x14ac:dyDescent="0.2">
      <c r="A2568">
        <v>2564</v>
      </c>
      <c r="B2568" s="106">
        <v>0.66482101991367581</v>
      </c>
      <c r="C2568" s="88">
        <v>1500</v>
      </c>
      <c r="D2568" s="87">
        <v>0.62772190210044099</v>
      </c>
      <c r="E2568" s="106">
        <v>0.47667480244584226</v>
      </c>
      <c r="F2568" s="446">
        <v>1</v>
      </c>
      <c r="G2568" s="446">
        <v>2025</v>
      </c>
      <c r="H2568" s="88">
        <v>10935197.179631177</v>
      </c>
      <c r="I2568" s="151">
        <v>269273432637.44107</v>
      </c>
      <c r="J2568" s="106">
        <v>0.13908649349158975</v>
      </c>
      <c r="K2568" s="171">
        <v>18667947610.576458</v>
      </c>
      <c r="L2568" s="159">
        <v>49784408312.326912</v>
      </c>
      <c r="M2568" s="159">
        <v>133239501984.96596</v>
      </c>
      <c r="N2568" s="159">
        <v>470965290545.31036</v>
      </c>
      <c r="O2568" s="106">
        <v>0.39041396354479324</v>
      </c>
      <c r="P2568" s="106">
        <v>0.23268462249389893</v>
      </c>
      <c r="Q2568" s="88">
        <v>18.035458451383484</v>
      </c>
      <c r="R2568" s="158">
        <v>2285623496702.8125</v>
      </c>
      <c r="S2568" s="171">
        <v>2004.4589619662813</v>
      </c>
      <c r="T2568" s="165">
        <v>3.8157660519541343E-2</v>
      </c>
    </row>
    <row r="2569" spans="1:20" x14ac:dyDescent="0.2">
      <c r="A2569">
        <v>2565</v>
      </c>
      <c r="B2569" s="106">
        <v>0.56048682394419125</v>
      </c>
      <c r="C2569" s="88">
        <v>6643.0094620992022</v>
      </c>
      <c r="D2569" s="87">
        <v>1.1719074846854527</v>
      </c>
      <c r="E2569" s="106">
        <v>0.58089343822584627</v>
      </c>
      <c r="F2569" s="446">
        <v>1</v>
      </c>
      <c r="G2569" s="446">
        <v>2025</v>
      </c>
      <c r="H2569" s="88">
        <v>41781311.205859043</v>
      </c>
      <c r="I2569" s="151">
        <v>783944212344.4574</v>
      </c>
      <c r="J2569" s="106">
        <v>0.21295348889029142</v>
      </c>
      <c r="K2569" s="171">
        <v>35178491491.750046</v>
      </c>
      <c r="L2569" s="159">
        <v>60907639685.858223</v>
      </c>
      <c r="M2569" s="159">
        <v>307286492004.35144</v>
      </c>
      <c r="N2569" s="159">
        <v>1187316835526.417</v>
      </c>
      <c r="O2569" s="106">
        <v>0.38869065666171404</v>
      </c>
      <c r="P2569" s="106">
        <v>0.25171935957619068</v>
      </c>
      <c r="Q2569" s="88">
        <v>17.204149880336811</v>
      </c>
      <c r="R2569" s="158">
        <v>5590419620879.6426</v>
      </c>
      <c r="S2569" s="171">
        <v>4900.5704910973527</v>
      </c>
      <c r="T2569" s="165">
        <v>4.3179234464088521E-2</v>
      </c>
    </row>
    <row r="2570" spans="1:20" x14ac:dyDescent="0.2">
      <c r="A2570">
        <v>2566</v>
      </c>
      <c r="B2570" s="106">
        <v>0.33627950714994148</v>
      </c>
      <c r="C2570" s="88">
        <v>3186.6706770768769</v>
      </c>
      <c r="D2570" s="87">
        <v>0.63922869628156864</v>
      </c>
      <c r="E2570" s="106">
        <v>0.5479558127728007</v>
      </c>
      <c r="F2570" s="446">
        <v>1</v>
      </c>
      <c r="G2570" s="446">
        <v>2025</v>
      </c>
      <c r="H2570" s="88">
        <v>11315288.118865531</v>
      </c>
      <c r="I2570" s="151">
        <v>369419281510.01508</v>
      </c>
      <c r="J2570" s="106">
        <v>0.33627950714994148</v>
      </c>
      <c r="K2570" s="171">
        <v>25122029105.045589</v>
      </c>
      <c r="L2570" s="159">
        <v>42267092893.451103</v>
      </c>
      <c r="M2570" s="159">
        <v>75308526262.721466</v>
      </c>
      <c r="N2570" s="159">
        <v>512116929771.23322</v>
      </c>
      <c r="O2570" s="106">
        <v>0.42624763321205317</v>
      </c>
      <c r="P2570" s="106">
        <v>0.26895333334589872</v>
      </c>
      <c r="Q2570" s="88">
        <v>15.155521966877185</v>
      </c>
      <c r="R2570" s="158">
        <v>2427864975471.457</v>
      </c>
      <c r="S2570" s="171">
        <v>2128.8346081247873</v>
      </c>
      <c r="T2570" s="165">
        <v>4.5668630009962734E-2</v>
      </c>
    </row>
    <row r="2571" spans="1:20" x14ac:dyDescent="0.2">
      <c r="A2571">
        <v>2567</v>
      </c>
      <c r="B2571" s="106">
        <v>0.56900787804813491</v>
      </c>
      <c r="C2571" s="88">
        <v>1500</v>
      </c>
      <c r="D2571" s="87">
        <v>0.99510154694329678</v>
      </c>
      <c r="E2571" s="106">
        <v>0.32532116373248071</v>
      </c>
      <c r="F2571" s="446">
        <v>1</v>
      </c>
      <c r="G2571" s="446">
        <v>2025</v>
      </c>
      <c r="H2571" s="88">
        <v>30752569.624399535</v>
      </c>
      <c r="I2571" s="151">
        <v>714214573150.28516</v>
      </c>
      <c r="J2571" s="106">
        <v>0.36051825746338972</v>
      </c>
      <c r="K2571" s="171">
        <v>61284565067.899879</v>
      </c>
      <c r="L2571" s="159">
        <v>77292729064.45015</v>
      </c>
      <c r="M2571" s="159">
        <v>304305888439.38483</v>
      </c>
      <c r="N2571" s="159">
        <v>1157097755722.02</v>
      </c>
      <c r="O2571" s="106">
        <v>0.48636019263472313</v>
      </c>
      <c r="P2571" s="106">
        <v>0.38095154944652587</v>
      </c>
      <c r="Q2571" s="88">
        <v>16.242721863157247</v>
      </c>
      <c r="R2571" s="158">
        <v>8038233214148.9893</v>
      </c>
      <c r="S2571" s="171">
        <v>7049.5710501947724</v>
      </c>
      <c r="T2571" s="165">
        <v>4.3935762723174863E-2</v>
      </c>
    </row>
    <row r="2572" spans="1:20" x14ac:dyDescent="0.2">
      <c r="A2572">
        <v>2568</v>
      </c>
      <c r="B2572" s="106">
        <v>0.66084196325224231</v>
      </c>
      <c r="C2572" s="88">
        <v>5844.0958311467657</v>
      </c>
      <c r="D2572" s="87">
        <v>0.7964981714558258</v>
      </c>
      <c r="E2572" s="106">
        <v>0.36844954294710647</v>
      </c>
      <c r="F2572" s="446">
        <v>1</v>
      </c>
      <c r="G2572" s="446">
        <v>2024</v>
      </c>
      <c r="H2572" s="88">
        <v>17346634.858351611</v>
      </c>
      <c r="I2572" s="151">
        <v>385465098729.78064</v>
      </c>
      <c r="J2572" s="106">
        <v>0.27816204868598293</v>
      </c>
      <c r="K2572" s="171">
        <v>15248619469.68499</v>
      </c>
      <c r="L2572" s="159">
        <v>2254520871.9509606</v>
      </c>
      <c r="M2572" s="159">
        <v>203391036489.40091</v>
      </c>
      <c r="N2572" s="159">
        <v>606359275560.8175</v>
      </c>
      <c r="O2572" s="106">
        <v>0.44814719325827607</v>
      </c>
      <c r="P2572" s="106">
        <v>0.22600967273814912</v>
      </c>
      <c r="Q2572" s="88">
        <v>16.08321369118854</v>
      </c>
      <c r="R2572" s="158">
        <v>2452912135758.7144</v>
      </c>
      <c r="S2572" s="171">
        <v>2151.6990196138199</v>
      </c>
      <c r="T2572" s="165">
        <v>4.4805629374013445E-2</v>
      </c>
    </row>
    <row r="2573" spans="1:20" x14ac:dyDescent="0.2">
      <c r="A2573">
        <v>2569</v>
      </c>
      <c r="B2573" s="106">
        <v>0.2731805912792401</v>
      </c>
      <c r="C2573" s="88">
        <v>2052.7875642001718</v>
      </c>
      <c r="D2573" s="87">
        <v>1.0252083773841898</v>
      </c>
      <c r="E2573" s="106">
        <v>0.46469159881483552</v>
      </c>
      <c r="F2573" s="446">
        <v>1</v>
      </c>
      <c r="G2573" s="446">
        <v>2026</v>
      </c>
      <c r="H2573" s="88">
        <v>32904730.32426836</v>
      </c>
      <c r="I2573" s="151">
        <v>668652669334.005</v>
      </c>
      <c r="J2573" s="106">
        <v>0.2731805912792401</v>
      </c>
      <c r="K2573" s="171">
        <v>43858477106.720711</v>
      </c>
      <c r="L2573" s="159">
        <v>105993932858.27933</v>
      </c>
      <c r="M2573" s="159">
        <v>122734477782.28267</v>
      </c>
      <c r="N2573" s="159">
        <v>941239557081.28772</v>
      </c>
      <c r="O2573" s="106">
        <v>0.38847247476019248</v>
      </c>
      <c r="P2573" s="106">
        <v>0.24000137016360795</v>
      </c>
      <c r="Q2573" s="88">
        <v>15.809891356728874</v>
      </c>
      <c r="R2573" s="158">
        <v>4011316867904.0244</v>
      </c>
      <c r="S2573" s="171">
        <v>3517.5436910911594</v>
      </c>
      <c r="T2573" s="165">
        <v>4.4267330585677202E-2</v>
      </c>
    </row>
    <row r="2574" spans="1:20" x14ac:dyDescent="0.2">
      <c r="A2574">
        <v>2570</v>
      </c>
      <c r="B2574" s="106">
        <v>0.46066113780345797</v>
      </c>
      <c r="C2574" s="88">
        <v>6066.1488834861157</v>
      </c>
      <c r="D2574" s="87">
        <v>0.85777796552086116</v>
      </c>
      <c r="E2574" s="106">
        <v>0.34556306162143829</v>
      </c>
      <c r="F2574" s="446">
        <v>1</v>
      </c>
      <c r="G2574" s="446">
        <v>2023</v>
      </c>
      <c r="H2574" s="88">
        <v>20542896.982352857</v>
      </c>
      <c r="I2574" s="151">
        <v>481412802332.69769</v>
      </c>
      <c r="J2574" s="106">
        <v>0.26307035875432694</v>
      </c>
      <c r="K2574" s="171">
        <v>29928806589.777687</v>
      </c>
      <c r="L2574" s="159">
        <v>26640016439.873558</v>
      </c>
      <c r="M2574" s="159">
        <v>567210099779.08105</v>
      </c>
      <c r="N2574" s="159">
        <v>1105191725141.4299</v>
      </c>
      <c r="O2574" s="106">
        <v>0.54445352594071439</v>
      </c>
      <c r="P2574" s="106">
        <v>0.39820844666907868</v>
      </c>
      <c r="Q2574" s="88">
        <v>17.741418497868093</v>
      </c>
      <c r="R2574" s="158">
        <v>8529650303247.3975</v>
      </c>
      <c r="S2574" s="171">
        <v>7487.0843942443644</v>
      </c>
      <c r="T2574" s="165">
        <v>4.1288391060086208E-2</v>
      </c>
    </row>
    <row r="2575" spans="1:20" x14ac:dyDescent="0.2">
      <c r="A2575">
        <v>2571</v>
      </c>
      <c r="B2575" s="106">
        <v>0.4856953558004638</v>
      </c>
      <c r="C2575" s="88">
        <v>6508.7077944501234</v>
      </c>
      <c r="D2575" s="87">
        <v>0.80723170771983743</v>
      </c>
      <c r="E2575" s="106">
        <v>0.32779548169121359</v>
      </c>
      <c r="F2575" s="446">
        <v>1</v>
      </c>
      <c r="G2575" s="446">
        <v>2025</v>
      </c>
      <c r="H2575" s="88">
        <v>18646001.298749447</v>
      </c>
      <c r="I2575" s="151">
        <v>433289367428.2041</v>
      </c>
      <c r="J2575" s="106">
        <v>0.20945599459719622</v>
      </c>
      <c r="K2575" s="171">
        <v>34933501182.525894</v>
      </c>
      <c r="L2575" s="159">
        <v>83583971836.500839</v>
      </c>
      <c r="M2575" s="159">
        <v>125626145623.75995</v>
      </c>
      <c r="N2575" s="159">
        <v>677432986070.99072</v>
      </c>
      <c r="O2575" s="106">
        <v>0.38103126756249134</v>
      </c>
      <c r="P2575" s="106">
        <v>0.24008070641620352</v>
      </c>
      <c r="Q2575" s="88">
        <v>16.283237086674973</v>
      </c>
      <c r="R2575" s="158">
        <v>2991376469659.3794</v>
      </c>
      <c r="S2575" s="171">
        <v>2623.3374726001816</v>
      </c>
      <c r="T2575" s="165">
        <v>4.3181913012284447E-2</v>
      </c>
    </row>
    <row r="2576" spans="1:20" x14ac:dyDescent="0.2">
      <c r="A2576">
        <v>2572</v>
      </c>
      <c r="B2576" s="106">
        <v>0.41586599544423253</v>
      </c>
      <c r="C2576" s="88">
        <v>10154.045705418781</v>
      </c>
      <c r="D2576" s="87">
        <v>0.2</v>
      </c>
      <c r="E2576" s="106">
        <v>0.57093955394392182</v>
      </c>
      <c r="F2576" s="446">
        <v>1</v>
      </c>
      <c r="G2576" s="446">
        <v>2023</v>
      </c>
      <c r="H2576" s="88">
        <v>2438647.4359820909</v>
      </c>
      <c r="I2576" s="151">
        <v>141721969537.28326</v>
      </c>
      <c r="J2576" s="106">
        <v>0.41586599544423253</v>
      </c>
      <c r="K2576" s="171">
        <v>3626429830.0852385</v>
      </c>
      <c r="L2576" s="159">
        <v>0</v>
      </c>
      <c r="M2576" s="159">
        <v>296501800552.38953</v>
      </c>
      <c r="N2576" s="159">
        <v>441850199919.75806</v>
      </c>
      <c r="O2576" s="106">
        <v>0.6702244073526078</v>
      </c>
      <c r="P2576" s="106">
        <v>0.52975489812401699</v>
      </c>
      <c r="Q2576" s="88">
        <v>17.915997551197165</v>
      </c>
      <c r="R2576" s="158">
        <v>4631006468069.8477</v>
      </c>
      <c r="S2576" s="171">
        <v>4063.4627322822266</v>
      </c>
      <c r="T2576" s="165">
        <v>4.0439117310368276E-2</v>
      </c>
    </row>
    <row r="2577" spans="1:20" x14ac:dyDescent="0.2">
      <c r="A2577">
        <v>2573</v>
      </c>
      <c r="B2577" s="106">
        <v>0.5468983887705412</v>
      </c>
      <c r="C2577" s="88">
        <v>4872.333609165029</v>
      </c>
      <c r="D2577" s="87">
        <v>0.28523921404109648</v>
      </c>
      <c r="E2577" s="106">
        <v>0.62562887199354622</v>
      </c>
      <c r="F2577" s="446">
        <v>1</v>
      </c>
      <c r="G2577" s="446">
        <v>2024</v>
      </c>
      <c r="H2577" s="88">
        <v>3404896.6668508556</v>
      </c>
      <c r="I2577" s="151">
        <v>135054359021.69366</v>
      </c>
      <c r="J2577" s="106">
        <v>0.45475883533028172</v>
      </c>
      <c r="K2577" s="171">
        <v>4714254650.2437582</v>
      </c>
      <c r="L2577" s="159">
        <v>7490153933.5658894</v>
      </c>
      <c r="M2577" s="159">
        <v>209367986745.17825</v>
      </c>
      <c r="N2577" s="159">
        <v>356626754350.68158</v>
      </c>
      <c r="O2577" s="106">
        <v>0.65868214510622713</v>
      </c>
      <c r="P2577" s="106">
        <v>0.4593939556978528</v>
      </c>
      <c r="Q2577" s="88">
        <v>17.27136089712949</v>
      </c>
      <c r="R2577" s="158">
        <v>3227015449061.8452</v>
      </c>
      <c r="S2577" s="171">
        <v>2831.9762954008529</v>
      </c>
      <c r="T2577" s="165">
        <v>4.0655693972102634E-2</v>
      </c>
    </row>
    <row r="2578" spans="1:20" x14ac:dyDescent="0.2">
      <c r="A2578">
        <v>2574</v>
      </c>
      <c r="B2578" s="106">
        <v>0.50235370606771446</v>
      </c>
      <c r="C2578" s="88">
        <v>4322.4397060582596</v>
      </c>
      <c r="D2578" s="87">
        <v>1.0535351078438226</v>
      </c>
      <c r="E2578" s="106">
        <v>0.46627718224055553</v>
      </c>
      <c r="F2578" s="446">
        <v>1</v>
      </c>
      <c r="G2578" s="446">
        <v>2025</v>
      </c>
      <c r="H2578" s="88">
        <v>36023259.844102778</v>
      </c>
      <c r="I2578" s="151">
        <v>704406798440.38672</v>
      </c>
      <c r="J2578" s="106">
        <v>0.10312638736814395</v>
      </c>
      <c r="K2578" s="171">
        <v>37111187021.437981</v>
      </c>
      <c r="L2578" s="159">
        <v>51838775233.792053</v>
      </c>
      <c r="M2578" s="159">
        <v>144253792988.8743</v>
      </c>
      <c r="N2578" s="159">
        <v>937610553684.49097</v>
      </c>
      <c r="O2578" s="106">
        <v>0.244789248624524</v>
      </c>
      <c r="P2578" s="106">
        <v>0.10768872575790228</v>
      </c>
      <c r="Q2578" s="88">
        <v>22.276345824332211</v>
      </c>
      <c r="R2578" s="158">
        <v>2589306994652.6245</v>
      </c>
      <c r="S2578" s="171">
        <v>2271.9956069911409</v>
      </c>
      <c r="T2578" s="165">
        <v>3.1235842835183845E-2</v>
      </c>
    </row>
    <row r="2579" spans="1:20" x14ac:dyDescent="0.2">
      <c r="A2579">
        <v>2575</v>
      </c>
      <c r="B2579" s="106">
        <v>0.41900557632007507</v>
      </c>
      <c r="C2579" s="88">
        <v>7301.0483446830949</v>
      </c>
      <c r="D2579" s="87">
        <v>0.92714416584135284</v>
      </c>
      <c r="E2579" s="106">
        <v>0.31558102442292962</v>
      </c>
      <c r="F2579" s="446">
        <v>1</v>
      </c>
      <c r="G2579" s="446">
        <v>2022</v>
      </c>
      <c r="H2579" s="88">
        <v>24562735.402428668</v>
      </c>
      <c r="I2579" s="151">
        <v>704777183351.83972</v>
      </c>
      <c r="J2579" s="106">
        <v>0.28903447912583424</v>
      </c>
      <c r="K2579" s="171">
        <v>13909176772.749878</v>
      </c>
      <c r="L2579" s="159">
        <v>0</v>
      </c>
      <c r="M2579" s="159">
        <v>675254458079.11865</v>
      </c>
      <c r="N2579" s="159">
        <v>1393940818203.7085</v>
      </c>
      <c r="O2579" s="106">
        <v>0.53367292415742484</v>
      </c>
      <c r="P2579" s="106">
        <v>0.30531448811145362</v>
      </c>
      <c r="Q2579" s="88">
        <v>17.35003606798475</v>
      </c>
      <c r="R2579" s="158">
        <v>8116987058953.8711</v>
      </c>
      <c r="S2579" s="171">
        <v>7107.953508878787</v>
      </c>
      <c r="T2579" s="165">
        <v>4.1812347395871294E-2</v>
      </c>
    </row>
    <row r="2580" spans="1:20" x14ac:dyDescent="0.2">
      <c r="A2580">
        <v>2576</v>
      </c>
      <c r="B2580" s="106">
        <v>0.53409577736809621</v>
      </c>
      <c r="C2580" s="88">
        <v>2949.4687849378706</v>
      </c>
      <c r="D2580" s="87">
        <v>0.59196258396485968</v>
      </c>
      <c r="E2580" s="106">
        <v>0.37130017272926208</v>
      </c>
      <c r="F2580" s="446">
        <v>1</v>
      </c>
      <c r="G2580" s="446">
        <v>2024</v>
      </c>
      <c r="H2580" s="88">
        <v>9732854.6875098646</v>
      </c>
      <c r="I2580" s="151">
        <v>250670432686.95999</v>
      </c>
      <c r="J2580" s="106">
        <v>0.24286465947016445</v>
      </c>
      <c r="K2580" s="171">
        <v>24096873142.971325</v>
      </c>
      <c r="L2580" s="159">
        <v>74953026939.025009</v>
      </c>
      <c r="M2580" s="159">
        <v>241588896587.74475</v>
      </c>
      <c r="N2580" s="159">
        <v>591309229356.70105</v>
      </c>
      <c r="O2580" s="106">
        <v>0.53121533116759134</v>
      </c>
      <c r="P2580" s="106">
        <v>0.31722344304800454</v>
      </c>
      <c r="Q2580" s="88">
        <v>17.527002384454459</v>
      </c>
      <c r="R2580" s="158">
        <v>3648096192890.771</v>
      </c>
      <c r="S2580" s="171">
        <v>3197.4305298086283</v>
      </c>
      <c r="T2580" s="165">
        <v>4.1322456775670577E-2</v>
      </c>
    </row>
    <row r="2581" spans="1:20" x14ac:dyDescent="0.2">
      <c r="A2581">
        <v>2577</v>
      </c>
      <c r="B2581" s="106">
        <v>0.57209310672145686</v>
      </c>
      <c r="C2581" s="88">
        <v>3203.406170927833</v>
      </c>
      <c r="D2581" s="87">
        <v>0.8541009936764502</v>
      </c>
      <c r="E2581" s="106">
        <v>0.35335884551008601</v>
      </c>
      <c r="F2581" s="446">
        <v>1</v>
      </c>
      <c r="G2581" s="446">
        <v>2023</v>
      </c>
      <c r="H2581" s="88">
        <v>21325239.903064959</v>
      </c>
      <c r="I2581" s="151">
        <v>633960057670.56384</v>
      </c>
      <c r="J2581" s="106">
        <v>0.45522249558325434</v>
      </c>
      <c r="K2581" s="171">
        <v>22474749825.181763</v>
      </c>
      <c r="L2581" s="159">
        <v>0</v>
      </c>
      <c r="M2581" s="159">
        <v>701963712568.90796</v>
      </c>
      <c r="N2581" s="159">
        <v>1358398520064.6533</v>
      </c>
      <c r="O2581" s="106">
        <v>0.62585746159938427</v>
      </c>
      <c r="P2581" s="106">
        <v>0.4938189039453692</v>
      </c>
      <c r="Q2581" s="88">
        <v>16.877826707397304</v>
      </c>
      <c r="R2581" s="158">
        <v>12474436092897.863</v>
      </c>
      <c r="S2581" s="171">
        <v>10946.726028042511</v>
      </c>
      <c r="T2581" s="165">
        <v>4.3058573974242696E-2</v>
      </c>
    </row>
    <row r="2582" spans="1:20" x14ac:dyDescent="0.2">
      <c r="A2582">
        <v>2578</v>
      </c>
      <c r="B2582" s="106">
        <v>0.53205820463001197</v>
      </c>
      <c r="C2582" s="88">
        <v>5579.0333522918891</v>
      </c>
      <c r="D2582" s="87">
        <v>0.55101910826782008</v>
      </c>
      <c r="E2582" s="106">
        <v>0.51219560558328769</v>
      </c>
      <c r="F2582" s="446">
        <v>1</v>
      </c>
      <c r="G2582" s="446">
        <v>2025</v>
      </c>
      <c r="H2582" s="88">
        <v>8655861.8093304541</v>
      </c>
      <c r="I2582" s="151">
        <v>390020564723.60266</v>
      </c>
      <c r="J2582" s="106">
        <v>0.53205820463001197</v>
      </c>
      <c r="K2582" s="171">
        <v>46925404123.97007</v>
      </c>
      <c r="L2582" s="159">
        <v>80881892856.741425</v>
      </c>
      <c r="M2582" s="159">
        <v>112138789602.44647</v>
      </c>
      <c r="N2582" s="159">
        <v>629966651306.76062</v>
      </c>
      <c r="O2582" s="106">
        <v>0.57452277299474508</v>
      </c>
      <c r="P2582" s="106">
        <v>0.44196138202166196</v>
      </c>
      <c r="Q2582" s="88">
        <v>15.191541863884259</v>
      </c>
      <c r="R2582" s="158">
        <v>4809047585723.6055</v>
      </c>
      <c r="S2582" s="171">
        <v>4219.3603116499698</v>
      </c>
      <c r="T2582" s="165">
        <v>4.6466862469635536E-2</v>
      </c>
    </row>
    <row r="2583" spans="1:20" x14ac:dyDescent="0.2">
      <c r="A2583">
        <v>2579</v>
      </c>
      <c r="B2583" s="106">
        <v>0.39624652145909706</v>
      </c>
      <c r="C2583" s="88">
        <v>6406.3167644867544</v>
      </c>
      <c r="D2583" s="87">
        <v>0.44656411303810517</v>
      </c>
      <c r="E2583" s="106">
        <v>0.37059398849812752</v>
      </c>
      <c r="F2583" s="446">
        <v>1</v>
      </c>
      <c r="G2583" s="446">
        <v>2026</v>
      </c>
      <c r="H2583" s="88">
        <v>6073315.3360799393</v>
      </c>
      <c r="I2583" s="151">
        <v>279042067861.34448</v>
      </c>
      <c r="J2583" s="106">
        <v>0.39624652145909711</v>
      </c>
      <c r="K2583" s="171">
        <v>29674382145.014477</v>
      </c>
      <c r="L2583" s="159">
        <v>39323375951.921394</v>
      </c>
      <c r="M2583" s="159">
        <v>48947037604.273354</v>
      </c>
      <c r="N2583" s="159">
        <v>396986863562.55371</v>
      </c>
      <c r="O2583" s="106">
        <v>0.45640245611607544</v>
      </c>
      <c r="P2583" s="106">
        <v>0.29728041011325657</v>
      </c>
      <c r="Q2583" s="88">
        <v>14.118388151854134</v>
      </c>
      <c r="R2583" s="158">
        <v>1946781425562.8074</v>
      </c>
      <c r="S2583" s="171">
        <v>1708.4922856042158</v>
      </c>
      <c r="T2583" s="165">
        <v>4.8640314737801872E-2</v>
      </c>
    </row>
    <row r="2584" spans="1:20" x14ac:dyDescent="0.2">
      <c r="A2584">
        <v>2580</v>
      </c>
      <c r="B2584" s="106">
        <v>0.52965671604887732</v>
      </c>
      <c r="C2584" s="88">
        <v>5124.563637339962</v>
      </c>
      <c r="D2584" s="87">
        <v>0.80531440343495797</v>
      </c>
      <c r="E2584" s="106">
        <v>0.44056859199257231</v>
      </c>
      <c r="F2584" s="446">
        <v>1</v>
      </c>
      <c r="G2584" s="446">
        <v>2023</v>
      </c>
      <c r="H2584" s="88">
        <v>18655818.366538301</v>
      </c>
      <c r="I2584" s="151">
        <v>423242122448.32971</v>
      </c>
      <c r="J2584" s="106">
        <v>0.25206729023354379</v>
      </c>
      <c r="K2584" s="171">
        <v>23820765504.317963</v>
      </c>
      <c r="L2584" s="159">
        <v>23841205772.157372</v>
      </c>
      <c r="M2584" s="159">
        <v>556541435854.29041</v>
      </c>
      <c r="N2584" s="159">
        <v>1027445529579.0956</v>
      </c>
      <c r="O2584" s="106">
        <v>0.55573905553252601</v>
      </c>
      <c r="P2584" s="106">
        <v>0.27441170806532678</v>
      </c>
      <c r="Q2584" s="88">
        <v>17.375414477257202</v>
      </c>
      <c r="R2584" s="158">
        <v>5512567015533.5176</v>
      </c>
      <c r="S2584" s="171">
        <v>4835.4298984759971</v>
      </c>
      <c r="T2584" s="165">
        <v>4.0600267319604665E-2</v>
      </c>
    </row>
    <row r="2585" spans="1:20" x14ac:dyDescent="0.2">
      <c r="A2585">
        <v>2581</v>
      </c>
      <c r="B2585" s="106">
        <v>0.4643638570151567</v>
      </c>
      <c r="C2585" s="88">
        <v>1500</v>
      </c>
      <c r="D2585" s="87">
        <v>0.6549380301734109</v>
      </c>
      <c r="E2585" s="106">
        <v>0.48578422866488469</v>
      </c>
      <c r="F2585" s="446">
        <v>1</v>
      </c>
      <c r="G2585" s="446">
        <v>2024</v>
      </c>
      <c r="H2585" s="88">
        <v>11740733.609424457</v>
      </c>
      <c r="I2585" s="151">
        <v>386898569373.1723</v>
      </c>
      <c r="J2585" s="106">
        <v>0.4643638570151567</v>
      </c>
      <c r="K2585" s="171">
        <v>40901364334.425095</v>
      </c>
      <c r="L2585" s="159">
        <v>72976138200.311264</v>
      </c>
      <c r="M2585" s="159">
        <v>181271574974.98981</v>
      </c>
      <c r="N2585" s="159">
        <v>682047646882.89844</v>
      </c>
      <c r="O2585" s="106">
        <v>0.5616321443797625</v>
      </c>
      <c r="P2585" s="106">
        <v>0.47685920364232204</v>
      </c>
      <c r="Q2585" s="88">
        <v>16.034703177984468</v>
      </c>
      <c r="R2585" s="158">
        <v>5794269212132.5762</v>
      </c>
      <c r="S2585" s="171">
        <v>5081.4376598591316</v>
      </c>
      <c r="T2585" s="165">
        <v>4.4946836921079036E-2</v>
      </c>
    </row>
    <row r="2586" spans="1:20" x14ac:dyDescent="0.2">
      <c r="A2586">
        <v>2582</v>
      </c>
      <c r="B2586" s="106">
        <v>0.53335571910542867</v>
      </c>
      <c r="C2586" s="88">
        <v>3909.7742903707403</v>
      </c>
      <c r="D2586" s="87">
        <v>0.62731557598732213</v>
      </c>
      <c r="E2586" s="106">
        <v>0.59477397729695725</v>
      </c>
      <c r="F2586" s="446">
        <v>1</v>
      </c>
      <c r="G2586" s="446">
        <v>2022</v>
      </c>
      <c r="H2586" s="88">
        <v>10819975.368673481</v>
      </c>
      <c r="I2586" s="151">
        <v>434923089575.56012</v>
      </c>
      <c r="J2586" s="106">
        <v>0.52867385601351047</v>
      </c>
      <c r="K2586" s="171">
        <v>11804080297.498728</v>
      </c>
      <c r="L2586" s="159">
        <v>0</v>
      </c>
      <c r="M2586" s="159">
        <v>483029771593.68018</v>
      </c>
      <c r="N2586" s="159">
        <v>929756941466.73901</v>
      </c>
      <c r="O2586" s="106">
        <v>0.6629219494052192</v>
      </c>
      <c r="P2586" s="106">
        <v>0.43236564502641017</v>
      </c>
      <c r="Q2586" s="88">
        <v>16.335659756043825</v>
      </c>
      <c r="R2586" s="158">
        <v>7654052612581.8047</v>
      </c>
      <c r="S2586" s="171">
        <v>6712.9465297624538</v>
      </c>
      <c r="T2586" s="165">
        <v>4.2112376545910608E-2</v>
      </c>
    </row>
    <row r="2587" spans="1:20" x14ac:dyDescent="0.2">
      <c r="A2587">
        <v>2583</v>
      </c>
      <c r="B2587" s="106">
        <v>0.39190550047874168</v>
      </c>
      <c r="C2587" s="88">
        <v>4545.9689971006828</v>
      </c>
      <c r="D2587" s="87">
        <v>0.70792035236597417</v>
      </c>
      <c r="E2587" s="106">
        <v>0.61872964008135645</v>
      </c>
      <c r="F2587" s="446">
        <v>1</v>
      </c>
      <c r="G2587" s="446">
        <v>2022</v>
      </c>
      <c r="H2587" s="88">
        <v>14282697.95104534</v>
      </c>
      <c r="I2587" s="151">
        <v>410342019877.77191</v>
      </c>
      <c r="J2587" s="106">
        <v>0.38212681385952141</v>
      </c>
      <c r="K2587" s="171">
        <v>1683762172.1664946</v>
      </c>
      <c r="L2587" s="159">
        <v>0</v>
      </c>
      <c r="M2587" s="159">
        <v>633992913751.51501</v>
      </c>
      <c r="N2587" s="159">
        <v>1046018695801.4534</v>
      </c>
      <c r="O2587" s="106">
        <v>0.63478503999494462</v>
      </c>
      <c r="P2587" s="106">
        <v>0.44669485928573921</v>
      </c>
      <c r="Q2587" s="88">
        <v>17.704816913582697</v>
      </c>
      <c r="R2587" s="158">
        <v>9152112405800.7617</v>
      </c>
      <c r="S2587" s="171">
        <v>8023.1225063139445</v>
      </c>
      <c r="T2587" s="165">
        <v>4.0929472670484045E-2</v>
      </c>
    </row>
    <row r="2588" spans="1:20" x14ac:dyDescent="0.2">
      <c r="A2588">
        <v>2584</v>
      </c>
      <c r="B2588" s="106">
        <v>0.49942483738935112</v>
      </c>
      <c r="C2588" s="88">
        <v>5949.4054718115094</v>
      </c>
      <c r="D2588" s="87">
        <v>0.56030800369169265</v>
      </c>
      <c r="E2588" s="106">
        <v>0.18370016780391069</v>
      </c>
      <c r="F2588" s="446">
        <v>1</v>
      </c>
      <c r="G2588" s="446">
        <v>2024</v>
      </c>
      <c r="H2588" s="88">
        <v>9198809.0175153539</v>
      </c>
      <c r="I2588" s="151">
        <v>323251444371.73505</v>
      </c>
      <c r="J2588" s="106">
        <v>0.43975772668834712</v>
      </c>
      <c r="K2588" s="171">
        <v>15667988912.709911</v>
      </c>
      <c r="L2588" s="159">
        <v>15212129614.430597</v>
      </c>
      <c r="M2588" s="159">
        <v>262267390150.97629</v>
      </c>
      <c r="N2588" s="159">
        <v>616398953049.85193</v>
      </c>
      <c r="O2588" s="106">
        <v>0.59074716843088892</v>
      </c>
      <c r="P2588" s="106">
        <v>0.39480143070215223</v>
      </c>
      <c r="Q2588" s="88">
        <v>16.364182358659669</v>
      </c>
      <c r="R2588" s="158">
        <v>4565026458541.0557</v>
      </c>
      <c r="S2588" s="171">
        <v>4003.6825226965148</v>
      </c>
      <c r="T2588" s="165">
        <v>4.2566058911081728E-2</v>
      </c>
    </row>
    <row r="2589" spans="1:20" x14ac:dyDescent="0.2">
      <c r="A2589">
        <v>2585</v>
      </c>
      <c r="B2589" s="106">
        <v>0.49145101501858712</v>
      </c>
      <c r="C2589" s="88">
        <v>5022.5630119132747</v>
      </c>
      <c r="D2589" s="87">
        <v>0.49549238758926545</v>
      </c>
      <c r="E2589" s="106">
        <v>0.36404849446733584</v>
      </c>
      <c r="F2589" s="446">
        <v>1</v>
      </c>
      <c r="G2589" s="446">
        <v>2023</v>
      </c>
      <c r="H2589" s="88">
        <v>7387621.8215680076</v>
      </c>
      <c r="I2589" s="151">
        <v>328619785689.97424</v>
      </c>
      <c r="J2589" s="106">
        <v>0.49145101501858712</v>
      </c>
      <c r="K2589" s="171">
        <v>4281766657.3609853</v>
      </c>
      <c r="L2589" s="159">
        <v>0</v>
      </c>
      <c r="M2589" s="159">
        <v>293455790788.11945</v>
      </c>
      <c r="N2589" s="159">
        <v>626357343135.45471</v>
      </c>
      <c r="O2589" s="106">
        <v>0.63265029811796825</v>
      </c>
      <c r="P2589" s="106">
        <v>0.47760740220311682</v>
      </c>
      <c r="Q2589" s="88">
        <v>16.599168223538669</v>
      </c>
      <c r="R2589" s="158">
        <v>5835834465383.5234</v>
      </c>
      <c r="S2589" s="171">
        <v>5117.4974226268778</v>
      </c>
      <c r="T2589" s="165">
        <v>4.0888271153701874E-2</v>
      </c>
    </row>
    <row r="2590" spans="1:20" x14ac:dyDescent="0.2">
      <c r="A2590">
        <v>2586</v>
      </c>
      <c r="B2590" s="106">
        <v>0.4607806934451259</v>
      </c>
      <c r="C2590" s="88">
        <v>2350.15996615225</v>
      </c>
      <c r="D2590" s="87">
        <v>0.70162503429927936</v>
      </c>
      <c r="E2590" s="106">
        <v>0.62281378203773352</v>
      </c>
      <c r="F2590" s="446">
        <v>1</v>
      </c>
      <c r="G2590" s="446">
        <v>2023</v>
      </c>
      <c r="H2590" s="88">
        <v>13273149.827266062</v>
      </c>
      <c r="I2590" s="151">
        <v>495981959412.65112</v>
      </c>
      <c r="J2590" s="106">
        <v>0.46078069344512596</v>
      </c>
      <c r="K2590" s="171">
        <v>30848402115.605587</v>
      </c>
      <c r="L2590" s="159">
        <v>20805563651.951546</v>
      </c>
      <c r="M2590" s="159">
        <v>457335004006.14722</v>
      </c>
      <c r="N2590" s="159">
        <v>1004970929186.3555</v>
      </c>
      <c r="O2590" s="106">
        <v>0.60802889673200011</v>
      </c>
      <c r="P2590" s="106">
        <v>0.47431495330140744</v>
      </c>
      <c r="Q2590" s="88">
        <v>16.883752273910645</v>
      </c>
      <c r="R2590" s="158">
        <v>9017033421663.7637</v>
      </c>
      <c r="S2590" s="171">
        <v>7902.2275490918419</v>
      </c>
      <c r="T2590" s="165">
        <v>4.2392132121847885E-2</v>
      </c>
    </row>
    <row r="2591" spans="1:20" x14ac:dyDescent="0.2">
      <c r="A2591">
        <v>2587</v>
      </c>
      <c r="B2591" s="106">
        <v>0.59285046769826422</v>
      </c>
      <c r="C2591" s="88">
        <v>7045.2262817079782</v>
      </c>
      <c r="D2591" s="87">
        <v>0.35695344519777372</v>
      </c>
      <c r="E2591" s="106">
        <v>0.45226182931352726</v>
      </c>
      <c r="F2591" s="446">
        <v>1</v>
      </c>
      <c r="G2591" s="446">
        <v>2024</v>
      </c>
      <c r="H2591" s="88">
        <v>4471183.4076781571</v>
      </c>
      <c r="I2591" s="151">
        <v>188374063483.02252</v>
      </c>
      <c r="J2591" s="106">
        <v>0.49116821763985508</v>
      </c>
      <c r="K2591" s="171">
        <v>31034946228.888481</v>
      </c>
      <c r="L2591" s="159">
        <v>64498274326.155258</v>
      </c>
      <c r="M2591" s="159">
        <v>163171810695.52704</v>
      </c>
      <c r="N2591" s="159">
        <v>447079094733.59332</v>
      </c>
      <c r="O2591" s="106">
        <v>0.61434190116078613</v>
      </c>
      <c r="P2591" s="106">
        <v>0.46644660480995764</v>
      </c>
      <c r="Q2591" s="88">
        <v>16.248315543194831</v>
      </c>
      <c r="R2591" s="158">
        <v>3894025258999.7827</v>
      </c>
      <c r="S2591" s="171">
        <v>3416.7771846531291</v>
      </c>
      <c r="T2591" s="165">
        <v>4.2844791973121882E-2</v>
      </c>
    </row>
    <row r="2592" spans="1:20" x14ac:dyDescent="0.2">
      <c r="A2592">
        <v>2588</v>
      </c>
      <c r="B2592" s="106">
        <v>0.44174832782708895</v>
      </c>
      <c r="C2592" s="88">
        <v>1500</v>
      </c>
      <c r="D2592" s="87">
        <v>0.80115082304709728</v>
      </c>
      <c r="E2592" s="106">
        <v>0.36329914345391812</v>
      </c>
      <c r="F2592" s="446">
        <v>1</v>
      </c>
      <c r="G2592" s="446">
        <v>2026</v>
      </c>
      <c r="H2592" s="88">
        <v>18519915.380569875</v>
      </c>
      <c r="I2592" s="151">
        <v>448535199705.67688</v>
      </c>
      <c r="J2592" s="106">
        <v>0.31431946939023059</v>
      </c>
      <c r="K2592" s="171">
        <v>29807165795.169376</v>
      </c>
      <c r="L2592" s="159">
        <v>105246487728.06633</v>
      </c>
      <c r="M2592" s="159">
        <v>93344460811.516357</v>
      </c>
      <c r="N2592" s="159">
        <v>676933314040.42896</v>
      </c>
      <c r="O2592" s="106">
        <v>0.44296254680721342</v>
      </c>
      <c r="P2592" s="106">
        <v>0.3195720166398282</v>
      </c>
      <c r="Q2592" s="88">
        <v>15.94627599759027</v>
      </c>
      <c r="R2592" s="158">
        <v>3923666829817.0312</v>
      </c>
      <c r="S2592" s="171">
        <v>3442.56458223961</v>
      </c>
      <c r="T2592" s="165">
        <v>4.4001714750215748E-2</v>
      </c>
    </row>
    <row r="2593" spans="1:20" x14ac:dyDescent="0.2">
      <c r="A2593">
        <v>2589</v>
      </c>
      <c r="B2593" s="106">
        <v>0.49574495997945589</v>
      </c>
      <c r="C2593" s="88">
        <v>9135.4936949012645</v>
      </c>
      <c r="D2593" s="87">
        <v>0.82073253157484283</v>
      </c>
      <c r="E2593" s="106">
        <v>0.64113140331232654</v>
      </c>
      <c r="F2593" s="446">
        <v>1</v>
      </c>
      <c r="G2593" s="446">
        <v>2024</v>
      </c>
      <c r="H2593" s="88">
        <v>18678572.495581623</v>
      </c>
      <c r="I2593" s="151">
        <v>531185042558.81744</v>
      </c>
      <c r="J2593" s="106">
        <v>0.46860453907588639</v>
      </c>
      <c r="K2593" s="171">
        <v>21219990747.000523</v>
      </c>
      <c r="L2593" s="159">
        <v>11954920558.831051</v>
      </c>
      <c r="M2593" s="159">
        <v>240675104833.26105</v>
      </c>
      <c r="N2593" s="159">
        <v>805035058697.91003</v>
      </c>
      <c r="O2593" s="106">
        <v>0.56024857237329206</v>
      </c>
      <c r="P2593" s="106">
        <v>0.37842418049292614</v>
      </c>
      <c r="Q2593" s="88">
        <v>15.281454979820939</v>
      </c>
      <c r="R2593" s="158">
        <v>5187825005374.6748</v>
      </c>
      <c r="S2593" s="171">
        <v>4549.9763912716444</v>
      </c>
      <c r="T2593" s="165">
        <v>4.5776206543809386E-2</v>
      </c>
    </row>
    <row r="2594" spans="1:20" x14ac:dyDescent="0.2">
      <c r="A2594">
        <v>2590</v>
      </c>
      <c r="B2594" s="106">
        <v>0.43109844757582377</v>
      </c>
      <c r="C2594" s="88">
        <v>1500</v>
      </c>
      <c r="D2594" s="87">
        <v>0.73991545208168497</v>
      </c>
      <c r="E2594" s="106">
        <v>0.58104708769499436</v>
      </c>
      <c r="F2594" s="446">
        <v>1</v>
      </c>
      <c r="G2594" s="446">
        <v>2025</v>
      </c>
      <c r="H2594" s="88">
        <v>15568063.077626199</v>
      </c>
      <c r="I2594" s="151">
        <v>439152698047.18713</v>
      </c>
      <c r="J2594" s="106">
        <v>0.3486320350463411</v>
      </c>
      <c r="K2594" s="171">
        <v>43841798664.885788</v>
      </c>
      <c r="L2594" s="159">
        <v>86244096576.358185</v>
      </c>
      <c r="M2594" s="159">
        <v>130218050030.26804</v>
      </c>
      <c r="N2594" s="159">
        <v>699456643318.6991</v>
      </c>
      <c r="O2594" s="106">
        <v>0.46646553323666268</v>
      </c>
      <c r="P2594" s="106">
        <v>0.30471665598063979</v>
      </c>
      <c r="Q2594" s="88">
        <v>15.35012481295729</v>
      </c>
      <c r="R2594" s="158">
        <v>3853614926641.1396</v>
      </c>
      <c r="S2594" s="171">
        <v>3380.4938859518666</v>
      </c>
      <c r="T2594" s="165">
        <v>4.4133429562505842E-2</v>
      </c>
    </row>
    <row r="2595" spans="1:20" x14ac:dyDescent="0.2">
      <c r="A2595">
        <v>2591</v>
      </c>
      <c r="B2595" s="106">
        <v>0.3635648843052901</v>
      </c>
      <c r="C2595" s="88">
        <v>4870.9507986811259</v>
      </c>
      <c r="D2595" s="87">
        <v>1.1641767759617729</v>
      </c>
      <c r="E2595" s="106">
        <v>0.52002679280325814</v>
      </c>
      <c r="F2595" s="446">
        <v>1</v>
      </c>
      <c r="G2595" s="446">
        <v>2025</v>
      </c>
      <c r="H2595" s="88">
        <v>45044817.719456695</v>
      </c>
      <c r="I2595" s="151">
        <v>989978797116.4823</v>
      </c>
      <c r="J2595" s="106">
        <v>0.34996025613914139</v>
      </c>
      <c r="K2595" s="171">
        <v>26819671034.350273</v>
      </c>
      <c r="L2595" s="159">
        <v>32225923161.670662</v>
      </c>
      <c r="M2595" s="159">
        <v>205436070660.91534</v>
      </c>
      <c r="N2595" s="159">
        <v>1254460461973.4187</v>
      </c>
      <c r="O2595" s="106">
        <v>0.42773992862649657</v>
      </c>
      <c r="P2595" s="106">
        <v>0.22356416222146</v>
      </c>
      <c r="Q2595" s="88">
        <v>14.530398837869503</v>
      </c>
      <c r="R2595" s="158">
        <v>4413567100499.0068</v>
      </c>
      <c r="S2595" s="171">
        <v>3870.7401016468871</v>
      </c>
      <c r="T2595" s="165">
        <v>4.9276645989038734E-2</v>
      </c>
    </row>
    <row r="2596" spans="1:20" x14ac:dyDescent="0.2">
      <c r="A2596">
        <v>2592</v>
      </c>
      <c r="B2596" s="106">
        <v>0.44368867756676794</v>
      </c>
      <c r="C2596" s="88">
        <v>3525.0945432682502</v>
      </c>
      <c r="D2596" s="87">
        <v>1.2816556070994061</v>
      </c>
      <c r="E2596" s="106">
        <v>0.50170395806661472</v>
      </c>
      <c r="F2596" s="446">
        <v>1</v>
      </c>
      <c r="G2596" s="446">
        <v>2023</v>
      </c>
      <c r="H2596" s="88">
        <v>57361809.307797678</v>
      </c>
      <c r="I2596" s="151">
        <v>1054070118467.0616</v>
      </c>
      <c r="J2596" s="106">
        <v>0.12911549953657753</v>
      </c>
      <c r="K2596" s="171">
        <v>24965227487.660892</v>
      </c>
      <c r="L2596" s="159">
        <v>0</v>
      </c>
      <c r="M2596" s="159">
        <v>806219965599.41956</v>
      </c>
      <c r="N2596" s="159">
        <v>1885255311554.1421</v>
      </c>
      <c r="O2596" s="106">
        <v>0.41430609296525422</v>
      </c>
      <c r="P2596" s="106">
        <v>0.23129401174269135</v>
      </c>
      <c r="Q2596" s="88">
        <v>19.776674540990619</v>
      </c>
      <c r="R2596" s="158">
        <v>9530203851785.5352</v>
      </c>
      <c r="S2596" s="171">
        <v>8350.5055653561012</v>
      </c>
      <c r="T2596" s="165">
        <v>3.6459147939067751E-2</v>
      </c>
    </row>
    <row r="2597" spans="1:20" x14ac:dyDescent="0.2">
      <c r="A2597">
        <v>2593</v>
      </c>
      <c r="B2597" s="106">
        <v>0.54899823807117409</v>
      </c>
      <c r="C2597" s="88">
        <v>6813.8058905350363</v>
      </c>
      <c r="D2597" s="87">
        <v>0.93684509071104527</v>
      </c>
      <c r="E2597" s="106">
        <v>0.6133295557987023</v>
      </c>
      <c r="F2597" s="446">
        <v>1</v>
      </c>
      <c r="G2597" s="446">
        <v>2025</v>
      </c>
      <c r="H2597" s="88">
        <v>26375419.950340349</v>
      </c>
      <c r="I2597" s="151">
        <v>668627267714.70532</v>
      </c>
      <c r="J2597" s="106">
        <v>0.35719622404345608</v>
      </c>
      <c r="K2597" s="171">
        <v>28321774059.304661</v>
      </c>
      <c r="L2597" s="159">
        <v>32937085806.238037</v>
      </c>
      <c r="M2597" s="159">
        <v>164071922225.72137</v>
      </c>
      <c r="N2597" s="159">
        <v>893958049805.96948</v>
      </c>
      <c r="O2597" s="106">
        <v>0.44346414446606175</v>
      </c>
      <c r="P2597" s="106">
        <v>0.27566185651568076</v>
      </c>
      <c r="Q2597" s="88">
        <v>14.710437188648321</v>
      </c>
      <c r="R2597" s="158">
        <v>4378098208060.2583</v>
      </c>
      <c r="S2597" s="171">
        <v>3840.4882029475407</v>
      </c>
      <c r="T2597" s="165">
        <v>4.4230533246094939E-2</v>
      </c>
    </row>
    <row r="2598" spans="1:20" x14ac:dyDescent="0.2">
      <c r="A2598">
        <v>2594</v>
      </c>
      <c r="B2598" s="106">
        <v>0.46567699949589231</v>
      </c>
      <c r="C2598" s="88">
        <v>7492.7111918785504</v>
      </c>
      <c r="D2598" s="87">
        <v>0.97830955549543297</v>
      </c>
      <c r="E2598" s="106">
        <v>0.3842386183488698</v>
      </c>
      <c r="F2598" s="446">
        <v>1</v>
      </c>
      <c r="G2598" s="446">
        <v>2025</v>
      </c>
      <c r="H2598" s="88">
        <v>28557327.20086541</v>
      </c>
      <c r="I2598" s="151">
        <v>629365998735.43005</v>
      </c>
      <c r="J2598" s="106">
        <v>0.1993099167359127</v>
      </c>
      <c r="K2598" s="171">
        <v>22348838660.860397</v>
      </c>
      <c r="L2598" s="159">
        <v>43016359875.399948</v>
      </c>
      <c r="M2598" s="159">
        <v>285863881967.08026</v>
      </c>
      <c r="N2598" s="159">
        <v>980595079238.77063</v>
      </c>
      <c r="O2598" s="106">
        <v>0.39623192743326907</v>
      </c>
      <c r="P2598" s="106">
        <v>0.27684118075181868</v>
      </c>
      <c r="Q2598" s="88">
        <v>17.392726844234026</v>
      </c>
      <c r="R2598" s="158">
        <v>5127382211798.3135</v>
      </c>
      <c r="S2598" s="171">
        <v>4497.7364636430284</v>
      </c>
      <c r="T2598" s="165">
        <v>4.144785809934929E-2</v>
      </c>
    </row>
    <row r="2599" spans="1:20" x14ac:dyDescent="0.2">
      <c r="A2599">
        <v>2595</v>
      </c>
      <c r="B2599" s="106">
        <v>0.62523834084256347</v>
      </c>
      <c r="C2599" s="88">
        <v>4215.705070362259</v>
      </c>
      <c r="D2599" s="87">
        <v>0.73037738969050747</v>
      </c>
      <c r="E2599" s="106">
        <v>0.23906793737228038</v>
      </c>
      <c r="F2599" s="446">
        <v>1</v>
      </c>
      <c r="G2599" s="446">
        <v>2022</v>
      </c>
      <c r="H2599" s="88">
        <v>15430644.983535694</v>
      </c>
      <c r="I2599" s="151">
        <v>606581882660.58228</v>
      </c>
      <c r="J2599" s="106">
        <v>0.55358231065800068</v>
      </c>
      <c r="K2599" s="171">
        <v>9581024170.713707</v>
      </c>
      <c r="L2599" s="159">
        <v>0</v>
      </c>
      <c r="M2599" s="159">
        <v>708891099923.79114</v>
      </c>
      <c r="N2599" s="159">
        <v>1325054006755.0872</v>
      </c>
      <c r="O2599" s="106">
        <v>0.68141062593869395</v>
      </c>
      <c r="P2599" s="106">
        <v>0.44657226141126666</v>
      </c>
      <c r="Q2599" s="88">
        <v>16.387791518978442</v>
      </c>
      <c r="R2599" s="158">
        <v>10693338918313.354</v>
      </c>
      <c r="S2599" s="171">
        <v>9380.9972489505126</v>
      </c>
      <c r="T2599" s="165">
        <v>4.4140279196833568E-2</v>
      </c>
    </row>
    <row r="2600" spans="1:20" x14ac:dyDescent="0.2">
      <c r="A2600">
        <v>2596</v>
      </c>
      <c r="B2600" s="106">
        <v>0.55549251354141838</v>
      </c>
      <c r="C2600" s="88">
        <v>4722.6890262846473</v>
      </c>
      <c r="D2600" s="87">
        <v>0.7855809085918406</v>
      </c>
      <c r="E2600" s="106">
        <v>0.36884420473574442</v>
      </c>
      <c r="F2600" s="446">
        <v>1</v>
      </c>
      <c r="G2600" s="446">
        <v>2025</v>
      </c>
      <c r="H2600" s="88">
        <v>17625016.789557233</v>
      </c>
      <c r="I2600" s="151">
        <v>350697001760.60938</v>
      </c>
      <c r="J2600" s="106">
        <v>0.11347042395145779</v>
      </c>
      <c r="K2600" s="171">
        <v>17321696576.763535</v>
      </c>
      <c r="L2600" s="159">
        <v>32374522146.611256</v>
      </c>
      <c r="M2600" s="159">
        <v>261062813680.62549</v>
      </c>
      <c r="N2600" s="159">
        <v>661456034164.60974</v>
      </c>
      <c r="O2600" s="106">
        <v>0.41505949292126054</v>
      </c>
      <c r="P2600" s="106">
        <v>0.26165013320121133</v>
      </c>
      <c r="Q2600" s="88">
        <v>18.765037613362587</v>
      </c>
      <c r="R2600" s="158">
        <v>3601943936587.2383</v>
      </c>
      <c r="S2600" s="171">
        <v>3157.2495654930021</v>
      </c>
      <c r="T2600" s="165">
        <v>3.8462081146604703E-2</v>
      </c>
    </row>
    <row r="2601" spans="1:20" x14ac:dyDescent="0.2">
      <c r="A2601">
        <v>2597</v>
      </c>
      <c r="B2601" s="106">
        <v>0.48661874236721048</v>
      </c>
      <c r="C2601" s="88">
        <v>7631.742885801068</v>
      </c>
      <c r="D2601" s="87">
        <v>0.51326744545633218</v>
      </c>
      <c r="E2601" s="106">
        <v>0.54442494811273634</v>
      </c>
      <c r="F2601" s="446">
        <v>1</v>
      </c>
      <c r="G2601" s="446">
        <v>2025</v>
      </c>
      <c r="H2601" s="88">
        <v>7893295.6071389243</v>
      </c>
      <c r="I2601" s="151">
        <v>301133554016.86426</v>
      </c>
      <c r="J2601" s="106">
        <v>0.46362114944038457</v>
      </c>
      <c r="K2601" s="171">
        <v>28245094937.598103</v>
      </c>
      <c r="L2601" s="159">
        <v>66017593727.97039</v>
      </c>
      <c r="M2601" s="159">
        <v>118820578459.43918</v>
      </c>
      <c r="N2601" s="159">
        <v>514216821141.87189</v>
      </c>
      <c r="O2601" s="106">
        <v>0.55906849091383248</v>
      </c>
      <c r="P2601" s="106">
        <v>0.3805432645660774</v>
      </c>
      <c r="Q2601" s="88">
        <v>15.579716495687016</v>
      </c>
      <c r="R2601" s="158">
        <v>3583316114597.2329</v>
      </c>
      <c r="S2601" s="171">
        <v>3136.4928154465529</v>
      </c>
      <c r="T2601" s="165">
        <v>4.3581040553056269E-2</v>
      </c>
    </row>
    <row r="2602" spans="1:20" x14ac:dyDescent="0.2">
      <c r="A2602">
        <v>2598</v>
      </c>
      <c r="B2602" s="106">
        <v>0.47289547658178871</v>
      </c>
      <c r="C2602" s="88">
        <v>6348.2937614231951</v>
      </c>
      <c r="D2602" s="87">
        <v>0.83119618923446148</v>
      </c>
      <c r="E2602" s="106">
        <v>0.23739409727721172</v>
      </c>
      <c r="F2602" s="446">
        <v>1</v>
      </c>
      <c r="G2602" s="446">
        <v>2025</v>
      </c>
      <c r="H2602" s="88">
        <v>19856563.44488458</v>
      </c>
      <c r="I2602" s="151">
        <v>619779122085.65308</v>
      </c>
      <c r="J2602" s="106">
        <v>0.44816124770098154</v>
      </c>
      <c r="K2602" s="171">
        <v>38431270869.952667</v>
      </c>
      <c r="L2602" s="159">
        <v>80194731771.759018</v>
      </c>
      <c r="M2602" s="159">
        <v>182609764001.3945</v>
      </c>
      <c r="N2602" s="159">
        <v>921014888728.75928</v>
      </c>
      <c r="O2602" s="106">
        <v>0.52985525776355435</v>
      </c>
      <c r="P2602" s="106">
        <v>0.35374601799203959</v>
      </c>
      <c r="Q2602" s="88">
        <v>15.157769683269002</v>
      </c>
      <c r="R2602" s="158">
        <v>5517079503103.2891</v>
      </c>
      <c r="S2602" s="171">
        <v>4837.3882391150419</v>
      </c>
      <c r="T2602" s="165">
        <v>4.7273769548877298E-2</v>
      </c>
    </row>
    <row r="2603" spans="1:20" x14ac:dyDescent="0.2">
      <c r="A2603">
        <v>2599</v>
      </c>
      <c r="B2603" s="106">
        <v>0.54428932804693964</v>
      </c>
      <c r="C2603" s="88">
        <v>4920.5256591690568</v>
      </c>
      <c r="D2603" s="87">
        <v>0.51993297648124315</v>
      </c>
      <c r="E2603" s="106">
        <v>0.22565070007835047</v>
      </c>
      <c r="F2603" s="446">
        <v>1</v>
      </c>
      <c r="G2603" s="446">
        <v>2025</v>
      </c>
      <c r="H2603" s="88">
        <v>7778421.8163847905</v>
      </c>
      <c r="I2603" s="151">
        <v>348309396553.3335</v>
      </c>
      <c r="J2603" s="106">
        <v>0.54428932804693964</v>
      </c>
      <c r="K2603" s="171">
        <v>21940115233.98571</v>
      </c>
      <c r="L2603" s="159">
        <v>34292962176.2099</v>
      </c>
      <c r="M2603" s="159">
        <v>95617657755.159393</v>
      </c>
      <c r="N2603" s="159">
        <v>500160131718.68848</v>
      </c>
      <c r="O2603" s="106">
        <v>0.58683122610945482</v>
      </c>
      <c r="P2603" s="106">
        <v>0.43441839598577958</v>
      </c>
      <c r="Q2603" s="88">
        <v>14.921732308005137</v>
      </c>
      <c r="R2603" s="158">
        <v>3933668961712.6602</v>
      </c>
      <c r="S2603" s="171">
        <v>3451.8341409352774</v>
      </c>
      <c r="T2603" s="165">
        <v>4.4153732907974821E-2</v>
      </c>
    </row>
    <row r="2604" spans="1:20" x14ac:dyDescent="0.2">
      <c r="A2604">
        <v>2600</v>
      </c>
      <c r="B2604" s="106">
        <v>0.42240021082719181</v>
      </c>
      <c r="C2604" s="88">
        <v>2286.6848896998818</v>
      </c>
      <c r="D2604" s="87">
        <v>0.89524957577387154</v>
      </c>
      <c r="E2604" s="106">
        <v>0.33277197245549095</v>
      </c>
      <c r="F2604" s="446">
        <v>1</v>
      </c>
      <c r="G2604" s="446">
        <v>2025</v>
      </c>
      <c r="H2604" s="88">
        <v>22954892.403165322</v>
      </c>
      <c r="I2604" s="151">
        <v>380446246294.87921</v>
      </c>
      <c r="J2604" s="106">
        <v>0.15390810826304402</v>
      </c>
      <c r="K2604" s="171">
        <v>17869394792.644806</v>
      </c>
      <c r="L2604" s="159">
        <v>60385422843.495865</v>
      </c>
      <c r="M2604" s="159">
        <v>225922658647.09274</v>
      </c>
      <c r="N2604" s="159">
        <v>684623722578.11255</v>
      </c>
      <c r="O2604" s="106">
        <v>0.42008510335058963</v>
      </c>
      <c r="P2604" s="106">
        <v>0.3447991041779111</v>
      </c>
      <c r="Q2604" s="88">
        <v>18.369751173029897</v>
      </c>
      <c r="R2604" s="158">
        <v>4994616365814.583</v>
      </c>
      <c r="S2604" s="171">
        <v>4379.2289743070514</v>
      </c>
      <c r="T2604" s="165">
        <v>3.7579883959872773E-2</v>
      </c>
    </row>
    <row r="2605" spans="1:20" x14ac:dyDescent="0.2">
      <c r="A2605">
        <v>2601</v>
      </c>
      <c r="B2605" s="106">
        <v>0.60700731377710548</v>
      </c>
      <c r="C2605" s="88">
        <v>7303.7885579295253</v>
      </c>
      <c r="D2605" s="87">
        <v>0.42254537385848356</v>
      </c>
      <c r="E2605" s="106">
        <v>0.45107189661597663</v>
      </c>
      <c r="F2605" s="446">
        <v>1</v>
      </c>
      <c r="G2605" s="446">
        <v>2023</v>
      </c>
      <c r="H2605" s="88">
        <v>5687351.4383306485</v>
      </c>
      <c r="I2605" s="151">
        <v>250431409858.40076</v>
      </c>
      <c r="J2605" s="106">
        <v>0.47492687927878185</v>
      </c>
      <c r="K2605" s="171">
        <v>5212426575.1820917</v>
      </c>
      <c r="L2605" s="159">
        <v>0</v>
      </c>
      <c r="M2605" s="159">
        <v>228040849702.25629</v>
      </c>
      <c r="N2605" s="159">
        <v>483684686135.83911</v>
      </c>
      <c r="O2605" s="106">
        <v>0.62306973190919601</v>
      </c>
      <c r="P2605" s="106">
        <v>0.40703867280324679</v>
      </c>
      <c r="Q2605" s="88">
        <v>16.317158842691523</v>
      </c>
      <c r="R2605" s="158">
        <v>3878755863584.1172</v>
      </c>
      <c r="S2605" s="171">
        <v>3396.969121419454</v>
      </c>
      <c r="T2605" s="165">
        <v>4.0650391536766466E-2</v>
      </c>
    </row>
    <row r="2606" spans="1:20" x14ac:dyDescent="0.2">
      <c r="A2606">
        <v>2602</v>
      </c>
      <c r="B2606" s="106">
        <v>0.48047473402872465</v>
      </c>
      <c r="C2606" s="88">
        <v>10113.448525393211</v>
      </c>
      <c r="D2606" s="87">
        <v>1.0313100647420397</v>
      </c>
      <c r="E2606" s="106">
        <v>0.57099359505604652</v>
      </c>
      <c r="F2606" s="446">
        <v>1</v>
      </c>
      <c r="G2606" s="446">
        <v>2025</v>
      </c>
      <c r="H2606" s="88">
        <v>32191230.684396416</v>
      </c>
      <c r="I2606" s="151">
        <v>643545807577.8949</v>
      </c>
      <c r="J2606" s="106">
        <v>0.20838666857767618</v>
      </c>
      <c r="K2606" s="171">
        <v>24175849685.952522</v>
      </c>
      <c r="L2606" s="159">
        <v>40932512987.415527</v>
      </c>
      <c r="M2606" s="159">
        <v>200068038650.71191</v>
      </c>
      <c r="N2606" s="159">
        <v>908722208901.97485</v>
      </c>
      <c r="O2606" s="106">
        <v>0.35974339025321828</v>
      </c>
      <c r="P2606" s="106">
        <v>0.23728951164345718</v>
      </c>
      <c r="Q2606" s="88">
        <v>16.537519484891089</v>
      </c>
      <c r="R2606" s="158">
        <v>3825387501464.1455</v>
      </c>
      <c r="S2606" s="171">
        <v>3354.4287253799489</v>
      </c>
      <c r="T2606" s="165">
        <v>4.4319132572673413E-2</v>
      </c>
    </row>
    <row r="2607" spans="1:20" x14ac:dyDescent="0.2">
      <c r="A2607">
        <v>2603</v>
      </c>
      <c r="B2607" s="106">
        <v>0.59523003801679697</v>
      </c>
      <c r="C2607" s="88">
        <v>6991.6871442067068</v>
      </c>
      <c r="D2607" s="87">
        <v>0.2</v>
      </c>
      <c r="E2607" s="106">
        <v>0.25676158790721326</v>
      </c>
      <c r="F2607" s="446">
        <v>1</v>
      </c>
      <c r="G2607" s="446">
        <v>2025</v>
      </c>
      <c r="H2607" s="88">
        <v>2418128.4624751648</v>
      </c>
      <c r="I2607" s="151">
        <v>139969349840.59201</v>
      </c>
      <c r="J2607" s="106">
        <v>0.5742120582618907</v>
      </c>
      <c r="K2607" s="171">
        <v>10789315640.246006</v>
      </c>
      <c r="L2607" s="159">
        <v>16765874010.368357</v>
      </c>
      <c r="M2607" s="159">
        <v>66453852269.612823</v>
      </c>
      <c r="N2607" s="159">
        <v>233978391760.81918</v>
      </c>
      <c r="O2607" s="106">
        <v>0.62804034331403191</v>
      </c>
      <c r="P2607" s="106">
        <v>0.51443511691595711</v>
      </c>
      <c r="Q2607" s="88">
        <v>15.457373890901136</v>
      </c>
      <c r="R2607" s="158">
        <v>2206552440422.3599</v>
      </c>
      <c r="S2607" s="171">
        <v>1936.3023507185726</v>
      </c>
      <c r="T2607" s="165">
        <v>4.3773643632297458E-2</v>
      </c>
    </row>
    <row r="2608" spans="1:20" x14ac:dyDescent="0.2">
      <c r="A2608">
        <v>2604</v>
      </c>
      <c r="B2608" s="106">
        <v>0.4145203070572836</v>
      </c>
      <c r="C2608" s="88">
        <v>4852.8047300940225</v>
      </c>
      <c r="D2608" s="87">
        <v>0.67952142536980942</v>
      </c>
      <c r="E2608" s="106">
        <v>0.41785317377155951</v>
      </c>
      <c r="F2608" s="446">
        <v>1</v>
      </c>
      <c r="G2608" s="446">
        <v>2023</v>
      </c>
      <c r="H2608" s="88">
        <v>12754176.348352382</v>
      </c>
      <c r="I2608" s="151">
        <v>413233240041.68799</v>
      </c>
      <c r="J2608" s="106">
        <v>0.4145203070572836</v>
      </c>
      <c r="K2608" s="171">
        <v>6647843426.5617247</v>
      </c>
      <c r="L2608" s="159">
        <v>0</v>
      </c>
      <c r="M2608" s="159">
        <v>459160989808.41461</v>
      </c>
      <c r="N2608" s="159">
        <v>879042073276.66431</v>
      </c>
      <c r="O2608" s="106">
        <v>0.6127378629186111</v>
      </c>
      <c r="P2608" s="106">
        <v>0.4289640167968421</v>
      </c>
      <c r="Q2608" s="88">
        <v>17.212732847634943</v>
      </c>
      <c r="R2608" s="158">
        <v>7167652932956.4629</v>
      </c>
      <c r="S2608" s="171">
        <v>6275.8428781065913</v>
      </c>
      <c r="T2608" s="165">
        <v>4.2189557110934181E-2</v>
      </c>
    </row>
    <row r="2609" spans="1:20" x14ac:dyDescent="0.2">
      <c r="A2609">
        <v>2605</v>
      </c>
      <c r="B2609" s="106">
        <v>0.55001169489260804</v>
      </c>
      <c r="C2609" s="88">
        <v>2923.7054824939314</v>
      </c>
      <c r="D2609" s="87">
        <v>0.7333937696383841</v>
      </c>
      <c r="E2609" s="106">
        <v>0.4667873827803915</v>
      </c>
      <c r="F2609" s="446">
        <v>1</v>
      </c>
      <c r="G2609" s="446">
        <v>2025</v>
      </c>
      <c r="H2609" s="88">
        <v>14813333.235885559</v>
      </c>
      <c r="I2609" s="151">
        <v>449727068803.0199</v>
      </c>
      <c r="J2609" s="106">
        <v>0.421931568297366</v>
      </c>
      <c r="K2609" s="171">
        <v>40455011130.38887</v>
      </c>
      <c r="L2609" s="159">
        <v>90862015863.45369</v>
      </c>
      <c r="M2609" s="159">
        <v>195307717581.72177</v>
      </c>
      <c r="N2609" s="159">
        <v>776351813378.58423</v>
      </c>
      <c r="O2609" s="106">
        <v>0.53930425225632062</v>
      </c>
      <c r="P2609" s="106">
        <v>0.31460340283115668</v>
      </c>
      <c r="Q2609" s="88">
        <v>15.345091595007466</v>
      </c>
      <c r="R2609" s="158">
        <v>4364758311055.7847</v>
      </c>
      <c r="S2609" s="171">
        <v>3823.2702569463099</v>
      </c>
      <c r="T2609" s="165">
        <v>4.4523099625024931E-2</v>
      </c>
    </row>
    <row r="2610" spans="1:20" x14ac:dyDescent="0.2">
      <c r="A2610">
        <v>2606</v>
      </c>
      <c r="B2610" s="106">
        <v>0.53957470484420622</v>
      </c>
      <c r="C2610" s="88">
        <v>5462.3237941869829</v>
      </c>
      <c r="D2610" s="87">
        <v>1.1703186849185139</v>
      </c>
      <c r="E2610" s="106">
        <v>0.58151622912245049</v>
      </c>
      <c r="F2610" s="446">
        <v>1</v>
      </c>
      <c r="G2610" s="446">
        <v>2022</v>
      </c>
      <c r="H2610" s="88">
        <v>45028905.765346341</v>
      </c>
      <c r="I2610" s="151">
        <v>861791158736.30591</v>
      </c>
      <c r="J2610" s="106">
        <v>0.17993480942193896</v>
      </c>
      <c r="K2610" s="171">
        <v>15439588590.78422</v>
      </c>
      <c r="L2610" s="159">
        <v>0</v>
      </c>
      <c r="M2610" s="159">
        <v>1152690335995.5024</v>
      </c>
      <c r="N2610" s="159">
        <v>2029921083322.5925</v>
      </c>
      <c r="O2610" s="106">
        <v>0.53067013567932919</v>
      </c>
      <c r="P2610" s="106">
        <v>0.38809309260367247</v>
      </c>
      <c r="Q2610" s="88">
        <v>18.548281953926324</v>
      </c>
      <c r="R2610" s="158">
        <v>15963994645405.844</v>
      </c>
      <c r="S2610" s="171">
        <v>13990.638944183493</v>
      </c>
      <c r="T2610" s="165">
        <v>3.9058456059741634E-2</v>
      </c>
    </row>
    <row r="2611" spans="1:20" x14ac:dyDescent="0.2">
      <c r="A2611">
        <v>2607</v>
      </c>
      <c r="B2611" s="106">
        <v>0.54477176976885722</v>
      </c>
      <c r="C2611" s="88">
        <v>2626.994193075036</v>
      </c>
      <c r="D2611" s="87">
        <v>0.88363152770166054</v>
      </c>
      <c r="E2611" s="106">
        <v>0.44053595068997836</v>
      </c>
      <c r="F2611" s="446">
        <v>1</v>
      </c>
      <c r="G2611" s="446">
        <v>2025</v>
      </c>
      <c r="H2611" s="88">
        <v>23507162.357589707</v>
      </c>
      <c r="I2611" s="151">
        <v>587202523939.51111</v>
      </c>
      <c r="J2611" s="106">
        <v>0.35573311423238718</v>
      </c>
      <c r="K2611" s="171">
        <v>52305286871.323074</v>
      </c>
      <c r="L2611" s="159">
        <v>82589991953.69162</v>
      </c>
      <c r="M2611" s="159">
        <v>138958633938.0795</v>
      </c>
      <c r="N2611" s="159">
        <v>861056436702.60535</v>
      </c>
      <c r="O2611" s="106">
        <v>0.44843318832642171</v>
      </c>
      <c r="P2611" s="106">
        <v>0.31342590947232263</v>
      </c>
      <c r="Q2611" s="88">
        <v>15.236612359102313</v>
      </c>
      <c r="R2611" s="158">
        <v>5001606066573.6465</v>
      </c>
      <c r="S2611" s="171">
        <v>4381.3841926238774</v>
      </c>
      <c r="T2611" s="165">
        <v>4.3234989062779866E-2</v>
      </c>
    </row>
    <row r="2612" spans="1:20" x14ac:dyDescent="0.2">
      <c r="A2612">
        <v>2608</v>
      </c>
      <c r="B2612" s="106">
        <v>0.38811982381035814</v>
      </c>
      <c r="C2612" s="88">
        <v>2731.5054838530714</v>
      </c>
      <c r="D2612" s="87">
        <v>0.91694425643394628</v>
      </c>
      <c r="E2612" s="106">
        <v>0.34574938438789005</v>
      </c>
      <c r="F2612" s="446">
        <v>1</v>
      </c>
      <c r="G2612" s="446">
        <v>2027</v>
      </c>
      <c r="H2612" s="88">
        <v>25571498.864424802</v>
      </c>
      <c r="I2612" s="151">
        <v>581367833124.54419</v>
      </c>
      <c r="J2612" s="106">
        <v>0.29422726884135963</v>
      </c>
      <c r="K2612" s="171">
        <v>38411296721.404175</v>
      </c>
      <c r="L2612" s="159">
        <v>121102854528.54993</v>
      </c>
      <c r="M2612" s="159">
        <v>0</v>
      </c>
      <c r="N2612" s="159">
        <v>740881984374.49829</v>
      </c>
      <c r="O2612" s="106">
        <v>0.36164538888268927</v>
      </c>
      <c r="P2612" s="106">
        <v>0.21850567159422676</v>
      </c>
      <c r="Q2612" s="88">
        <v>15.534228999664123</v>
      </c>
      <c r="R2612" s="158">
        <v>2874131804278.7368</v>
      </c>
      <c r="S2612" s="171">
        <v>2519.2087380361604</v>
      </c>
      <c r="T2612" s="165">
        <v>4.4969042314908655E-2</v>
      </c>
    </row>
    <row r="2613" spans="1:20" x14ac:dyDescent="0.2">
      <c r="A2613">
        <v>2609</v>
      </c>
      <c r="B2613" s="106">
        <v>0.59211762618562769</v>
      </c>
      <c r="C2613" s="88">
        <v>4780.6233531857624</v>
      </c>
      <c r="D2613" s="87">
        <v>0.60672815492412302</v>
      </c>
      <c r="E2613" s="106">
        <v>0.44920402325815462</v>
      </c>
      <c r="F2613" s="446">
        <v>1</v>
      </c>
      <c r="G2613" s="446">
        <v>2024</v>
      </c>
      <c r="H2613" s="88">
        <v>10305095.012205895</v>
      </c>
      <c r="I2613" s="151">
        <v>373265829380.76727</v>
      </c>
      <c r="J2613" s="106">
        <v>0.45897014879996068</v>
      </c>
      <c r="K2613" s="171">
        <v>22802095026.269753</v>
      </c>
      <c r="L2613" s="159">
        <v>57929140371.007645</v>
      </c>
      <c r="M2613" s="159">
        <v>133423732236.64014</v>
      </c>
      <c r="N2613" s="159">
        <v>587420797014.68481</v>
      </c>
      <c r="O2613" s="106">
        <v>0.5522449545327216</v>
      </c>
      <c r="P2613" s="106">
        <v>0.39812605572966769</v>
      </c>
      <c r="Q2613" s="88">
        <v>15.554021867342152</v>
      </c>
      <c r="R2613" s="158">
        <v>4332565256298.4814</v>
      </c>
      <c r="S2613" s="171">
        <v>3790.1301653237151</v>
      </c>
      <c r="T2613" s="165">
        <v>4.3241324287596139E-2</v>
      </c>
    </row>
    <row r="2614" spans="1:20" x14ac:dyDescent="0.2">
      <c r="A2614">
        <v>2610</v>
      </c>
      <c r="B2614" s="106">
        <v>0.42385780248607197</v>
      </c>
      <c r="C2614" s="88">
        <v>8122.3719007528007</v>
      </c>
      <c r="D2614" s="87">
        <v>0.43937776131214151</v>
      </c>
      <c r="E2614" s="106">
        <v>0.47454856675419083</v>
      </c>
      <c r="F2614" s="446">
        <v>1</v>
      </c>
      <c r="G2614" s="446">
        <v>2026</v>
      </c>
      <c r="H2614" s="88">
        <v>5994002.3740792489</v>
      </c>
      <c r="I2614" s="151">
        <v>277588111044.71326</v>
      </c>
      <c r="J2614" s="106">
        <v>0.42385780248607197</v>
      </c>
      <c r="K2614" s="171">
        <v>43605289571.888885</v>
      </c>
      <c r="L2614" s="159">
        <v>69440022998.580673</v>
      </c>
      <c r="M2614" s="159">
        <v>48110251812.512589</v>
      </c>
      <c r="N2614" s="159">
        <v>438743675427.69543</v>
      </c>
      <c r="O2614" s="106">
        <v>0.48250976241692667</v>
      </c>
      <c r="P2614" s="106">
        <v>0.35462724099125437</v>
      </c>
      <c r="Q2614" s="88">
        <v>15.022850568665978</v>
      </c>
      <c r="R2614" s="158">
        <v>2694515406368.1045</v>
      </c>
      <c r="S2614" s="171">
        <v>2364.4519753513237</v>
      </c>
      <c r="T2614" s="165">
        <v>4.6196866600801106E-2</v>
      </c>
    </row>
    <row r="2615" spans="1:20" x14ac:dyDescent="0.2">
      <c r="A2615">
        <v>2611</v>
      </c>
      <c r="B2615" s="106">
        <v>0.49994294832606406</v>
      </c>
      <c r="C2615" s="88">
        <v>6518.8146317507008</v>
      </c>
      <c r="D2615" s="87">
        <v>0.95793185710175655</v>
      </c>
      <c r="E2615" s="106">
        <v>0.44633272555413045</v>
      </c>
      <c r="F2615" s="446">
        <v>1</v>
      </c>
      <c r="G2615" s="446">
        <v>2024</v>
      </c>
      <c r="H2615" s="88">
        <v>27237812.006066464</v>
      </c>
      <c r="I2615" s="151">
        <v>504625909766.46783</v>
      </c>
      <c r="J2615" s="106">
        <v>-3.9237319595941456E-2</v>
      </c>
      <c r="K2615" s="171">
        <v>21008941510.9445</v>
      </c>
      <c r="L2615" s="159">
        <v>4453057623.8209343</v>
      </c>
      <c r="M2615" s="159">
        <v>512363634203.42133</v>
      </c>
      <c r="N2615" s="159">
        <v>1042451543104.6545</v>
      </c>
      <c r="O2615" s="106">
        <v>0.37762252640684546</v>
      </c>
      <c r="P2615" s="106">
        <v>0.25868222939409458</v>
      </c>
      <c r="Q2615" s="88">
        <v>24.360377796841103</v>
      </c>
      <c r="R2615" s="158">
        <v>6987718441122.7471</v>
      </c>
      <c r="S2615" s="171">
        <v>6128.0432944034546</v>
      </c>
      <c r="T2615" s="165">
        <v>3.1085147822533236E-2</v>
      </c>
    </row>
    <row r="2616" spans="1:20" x14ac:dyDescent="0.2">
      <c r="A2616">
        <v>2612</v>
      </c>
      <c r="B2616" s="106">
        <v>0.53833605206227386</v>
      </c>
      <c r="C2616" s="88">
        <v>3573.3174059081121</v>
      </c>
      <c r="D2616" s="87">
        <v>0.77217512199446403</v>
      </c>
      <c r="E2616" s="106">
        <v>0.7</v>
      </c>
      <c r="F2616" s="446">
        <v>1</v>
      </c>
      <c r="G2616" s="446">
        <v>2024</v>
      </c>
      <c r="H2616" s="88">
        <v>16927014.490218036</v>
      </c>
      <c r="I2616" s="151">
        <v>509655416870.85248</v>
      </c>
      <c r="J2616" s="106">
        <v>0.48307304074211965</v>
      </c>
      <c r="K2616" s="171">
        <v>16338002750.144722</v>
      </c>
      <c r="L2616" s="159">
        <v>7231997647.5886593</v>
      </c>
      <c r="M2616" s="159">
        <v>452048903051.95465</v>
      </c>
      <c r="N2616" s="159">
        <v>985274320320.54053</v>
      </c>
      <c r="O2616" s="106">
        <v>0.62279661599065972</v>
      </c>
      <c r="P2616" s="106">
        <v>0.49615771701984152</v>
      </c>
      <c r="Q2616" s="88">
        <v>16.573986928141593</v>
      </c>
      <c r="R2616" s="158">
        <v>9221392006989.4648</v>
      </c>
      <c r="S2616" s="171">
        <v>8091.0248054070298</v>
      </c>
      <c r="T2616" s="165">
        <v>4.2297348340375358E-2</v>
      </c>
    </row>
    <row r="2617" spans="1:20" x14ac:dyDescent="0.2">
      <c r="A2617">
        <v>2613</v>
      </c>
      <c r="B2617" s="106">
        <v>0.63895683603727804</v>
      </c>
      <c r="C2617" s="88">
        <v>3626.3964171476337</v>
      </c>
      <c r="D2617" s="87">
        <v>0.56636811059159042</v>
      </c>
      <c r="E2617" s="106">
        <v>0.39739146736624664</v>
      </c>
      <c r="F2617" s="446">
        <v>1</v>
      </c>
      <c r="G2617" s="446">
        <v>2026</v>
      </c>
      <c r="H2617" s="88">
        <v>9099534.0889784563</v>
      </c>
      <c r="I2617" s="151">
        <v>397651430081.98547</v>
      </c>
      <c r="J2617" s="106">
        <v>0.61850209310227477</v>
      </c>
      <c r="K2617" s="171">
        <v>58519392399.712059</v>
      </c>
      <c r="L2617" s="159">
        <v>82808247297.217789</v>
      </c>
      <c r="M2617" s="159">
        <v>46113934568.677734</v>
      </c>
      <c r="N2617" s="159">
        <v>585093004347.59302</v>
      </c>
      <c r="O2617" s="106">
        <v>0.59663332962386917</v>
      </c>
      <c r="P2617" s="106">
        <v>0.47846728822769286</v>
      </c>
      <c r="Q2617" s="88">
        <v>14.108629634437667</v>
      </c>
      <c r="R2617" s="158">
        <v>4655451143376.4521</v>
      </c>
      <c r="S2617" s="171">
        <v>4082.5698534495214</v>
      </c>
      <c r="T2617" s="165">
        <v>4.814083964290438E-2</v>
      </c>
    </row>
    <row r="2618" spans="1:20" x14ac:dyDescent="0.2">
      <c r="A2618">
        <v>2614</v>
      </c>
      <c r="B2618" s="106">
        <v>0.5775293200521735</v>
      </c>
      <c r="C2618" s="88">
        <v>2126.6089611687203</v>
      </c>
      <c r="D2618" s="87">
        <v>0.66437765427522899</v>
      </c>
      <c r="E2618" s="106">
        <v>0.33834520456983941</v>
      </c>
      <c r="F2618" s="446">
        <v>1</v>
      </c>
      <c r="G2618" s="446">
        <v>2025</v>
      </c>
      <c r="H2618" s="88">
        <v>12403188.642860703</v>
      </c>
      <c r="I2618" s="151">
        <v>490101290956.26099</v>
      </c>
      <c r="J2618" s="106">
        <v>0.55216078663009605</v>
      </c>
      <c r="K2618" s="171">
        <v>42479531563.290138</v>
      </c>
      <c r="L2618" s="159">
        <v>84996787860.542191</v>
      </c>
      <c r="M2618" s="159">
        <v>201661366375.94757</v>
      </c>
      <c r="N2618" s="159">
        <v>819238976756.04089</v>
      </c>
      <c r="O2618" s="106">
        <v>0.61025079606399479</v>
      </c>
      <c r="P2618" s="106">
        <v>0.50618631549474213</v>
      </c>
      <c r="Q2618" s="88">
        <v>15.686525160782697</v>
      </c>
      <c r="R2618" s="158">
        <v>7395728734803.8555</v>
      </c>
      <c r="S2618" s="171">
        <v>6487.5412952341649</v>
      </c>
      <c r="T2618" s="165">
        <v>4.488307327322219E-2</v>
      </c>
    </row>
    <row r="2619" spans="1:20" x14ac:dyDescent="0.2">
      <c r="A2619">
        <v>2615</v>
      </c>
      <c r="B2619" s="106">
        <v>0.62470442928438452</v>
      </c>
      <c r="C2619" s="88">
        <v>1500</v>
      </c>
      <c r="D2619" s="87">
        <v>0.82576951305999269</v>
      </c>
      <c r="E2619" s="106">
        <v>0.31946205889610257</v>
      </c>
      <c r="F2619" s="446">
        <v>1</v>
      </c>
      <c r="G2619" s="446">
        <v>2025</v>
      </c>
      <c r="H2619" s="88">
        <v>19196587.448297665</v>
      </c>
      <c r="I2619" s="151">
        <v>657886502330.48718</v>
      </c>
      <c r="J2619" s="106">
        <v>0.51318297721716633</v>
      </c>
      <c r="K2619" s="171">
        <v>53464314801.339203</v>
      </c>
      <c r="L2619" s="159">
        <v>64374481976.628998</v>
      </c>
      <c r="M2619" s="159">
        <v>125422238710.15359</v>
      </c>
      <c r="N2619" s="159">
        <v>901147537818.60901</v>
      </c>
      <c r="O2619" s="106">
        <v>0.54314472374988088</v>
      </c>
      <c r="P2619" s="106">
        <v>0.40878027565617336</v>
      </c>
      <c r="Q2619" s="88">
        <v>14.380378825663696</v>
      </c>
      <c r="R2619" s="158">
        <v>6172997054093.4375</v>
      </c>
      <c r="S2619" s="171">
        <v>5413.3570866863665</v>
      </c>
      <c r="T2619" s="165">
        <v>4.7697942879293062E-2</v>
      </c>
    </row>
    <row r="2620" spans="1:20" x14ac:dyDescent="0.2">
      <c r="A2620">
        <v>2616</v>
      </c>
      <c r="B2620" s="106">
        <v>0.57299442377717602</v>
      </c>
      <c r="C2620" s="88">
        <v>1500</v>
      </c>
      <c r="D2620" s="87">
        <v>1.3620597836177297</v>
      </c>
      <c r="E2620" s="106">
        <v>0.28838968352382033</v>
      </c>
      <c r="F2620" s="446">
        <v>1</v>
      </c>
      <c r="G2620" s="446">
        <v>2024</v>
      </c>
      <c r="H2620" s="88">
        <v>73136529.471153259</v>
      </c>
      <c r="I2620" s="151">
        <v>780007080137.34253</v>
      </c>
      <c r="J2620" s="106">
        <v>-1.3823730341995466E-2</v>
      </c>
      <c r="K2620" s="171">
        <v>13881343932.975971</v>
      </c>
      <c r="L2620" s="159">
        <v>4987131987.0025139</v>
      </c>
      <c r="M2620" s="159">
        <v>668007504519.15161</v>
      </c>
      <c r="N2620" s="159">
        <v>1466883060576.4727</v>
      </c>
      <c r="O2620" s="106">
        <v>0.35968313756170167</v>
      </c>
      <c r="P2620" s="106">
        <v>0.24442230789531566</v>
      </c>
      <c r="Q2620" s="88">
        <v>25.180502758348084</v>
      </c>
      <c r="R2620" s="158">
        <v>9696662021786.4395</v>
      </c>
      <c r="S2620" s="171">
        <v>8505.0176465772929</v>
      </c>
      <c r="T2620" s="165">
        <v>2.9433067806212555E-2</v>
      </c>
    </row>
    <row r="2621" spans="1:20" x14ac:dyDescent="0.2">
      <c r="A2621">
        <v>2617</v>
      </c>
      <c r="B2621" s="106">
        <v>0.65151113803393179</v>
      </c>
      <c r="C2621" s="88">
        <v>8680.721895443925</v>
      </c>
      <c r="D2621" s="87">
        <v>0.66835797761369542</v>
      </c>
      <c r="E2621" s="106">
        <v>0.53137828333032255</v>
      </c>
      <c r="F2621" s="446">
        <v>1</v>
      </c>
      <c r="G2621" s="446">
        <v>2028</v>
      </c>
      <c r="H2621" s="88">
        <v>12813531.070177734</v>
      </c>
      <c r="I2621" s="151">
        <v>458877385878.7923</v>
      </c>
      <c r="J2621" s="106">
        <v>0.49895642010761831</v>
      </c>
      <c r="K2621" s="171">
        <v>54048207279.36515</v>
      </c>
      <c r="L2621" s="159">
        <v>90049553682.80069</v>
      </c>
      <c r="M2621" s="159">
        <v>0</v>
      </c>
      <c r="N2621" s="159">
        <v>602975146840.95813</v>
      </c>
      <c r="O2621" s="106">
        <v>0.49919049275849692</v>
      </c>
      <c r="P2621" s="106">
        <v>0.39650863781698498</v>
      </c>
      <c r="Q2621" s="88">
        <v>13.84193603225363</v>
      </c>
      <c r="R2621" s="158">
        <v>3875007518962.249</v>
      </c>
      <c r="S2621" s="171">
        <v>3393.4041362389871</v>
      </c>
      <c r="T2621" s="165">
        <v>4.9405296851847254E-2</v>
      </c>
    </row>
    <row r="2622" spans="1:20" x14ac:dyDescent="0.2">
      <c r="A2622">
        <v>2618</v>
      </c>
      <c r="B2622" s="106">
        <v>0.5458858294437785</v>
      </c>
      <c r="C2622" s="88">
        <v>3518.5480751452042</v>
      </c>
      <c r="D2622" s="87">
        <v>0.58486483474794115</v>
      </c>
      <c r="E2622" s="106">
        <v>0.68743617046647265</v>
      </c>
      <c r="F2622" s="446">
        <v>1</v>
      </c>
      <c r="G2622" s="446">
        <v>2022</v>
      </c>
      <c r="H2622" s="88">
        <v>9249783.8331824895</v>
      </c>
      <c r="I2622" s="151">
        <v>356020987454.87427</v>
      </c>
      <c r="J2622" s="106">
        <v>0.46928482896574186</v>
      </c>
      <c r="K2622" s="171">
        <v>11011329242.842188</v>
      </c>
      <c r="L2622" s="159">
        <v>0</v>
      </c>
      <c r="M2622" s="159">
        <v>593815969558.11572</v>
      </c>
      <c r="N2622" s="159">
        <v>960848286255.83215</v>
      </c>
      <c r="O2622" s="106">
        <v>0.66829283356966618</v>
      </c>
      <c r="P2622" s="106">
        <v>0.49347812012764847</v>
      </c>
      <c r="Q2622" s="88">
        <v>17.314939409744866</v>
      </c>
      <c r="R2622" s="158">
        <v>9113122617820.4297</v>
      </c>
      <c r="S2622" s="171">
        <v>7989.0630283412038</v>
      </c>
      <c r="T2622" s="165">
        <v>4.1578555902539345E-2</v>
      </c>
    </row>
    <row r="2623" spans="1:20" x14ac:dyDescent="0.2">
      <c r="A2623">
        <v>2619</v>
      </c>
      <c r="B2623" s="106">
        <v>0.50326216657837819</v>
      </c>
      <c r="C2623" s="88">
        <v>8226.911626762434</v>
      </c>
      <c r="D2623" s="87">
        <v>1.0279636986428826</v>
      </c>
      <c r="E2623" s="106">
        <v>0.52959307366427</v>
      </c>
      <c r="F2623" s="446">
        <v>1</v>
      </c>
      <c r="G2623" s="446">
        <v>2024</v>
      </c>
      <c r="H2623" s="88">
        <v>32519212.772333428</v>
      </c>
      <c r="I2623" s="151">
        <v>748355024681.97339</v>
      </c>
      <c r="J2623" s="106">
        <v>0.29255307727536684</v>
      </c>
      <c r="K2623" s="171">
        <v>27444701504.560604</v>
      </c>
      <c r="L2623" s="159">
        <v>4512791544.7644043</v>
      </c>
      <c r="M2623" s="159">
        <v>657504034037.95239</v>
      </c>
      <c r="N2623" s="159">
        <v>1437816551769.2507</v>
      </c>
      <c r="O2623" s="106">
        <v>0.52061372148642449</v>
      </c>
      <c r="P2623" s="106">
        <v>0.33792089198110159</v>
      </c>
      <c r="Q2623" s="88">
        <v>16.95219242090505</v>
      </c>
      <c r="R2623" s="158">
        <v>8913994383213.9316</v>
      </c>
      <c r="S2623" s="171">
        <v>7819.0583227493535</v>
      </c>
      <c r="T2623" s="165">
        <v>4.380664329153347E-2</v>
      </c>
    </row>
    <row r="2624" spans="1:20" x14ac:dyDescent="0.2">
      <c r="A2624">
        <v>2620</v>
      </c>
      <c r="B2624" s="106">
        <v>0.59744359345701348</v>
      </c>
      <c r="C2624" s="88">
        <v>3942.0796570724287</v>
      </c>
      <c r="D2624" s="87">
        <v>0.87048628382345716</v>
      </c>
      <c r="E2624" s="106">
        <v>0.54948094084487498</v>
      </c>
      <c r="F2624" s="446">
        <v>1</v>
      </c>
      <c r="G2624" s="446">
        <v>2025</v>
      </c>
      <c r="H2624" s="88">
        <v>22405266.052534267</v>
      </c>
      <c r="I2624" s="151">
        <v>475809924798.38165</v>
      </c>
      <c r="J2624" s="106">
        <v>0.23306432274901956</v>
      </c>
      <c r="K2624" s="171">
        <v>28576143902.531578</v>
      </c>
      <c r="L2624" s="159">
        <v>67924430096.761307</v>
      </c>
      <c r="M2624" s="159">
        <v>201870134229.43195</v>
      </c>
      <c r="N2624" s="159">
        <v>774180633027.10657</v>
      </c>
      <c r="O2624" s="106">
        <v>0.42203325090142296</v>
      </c>
      <c r="P2624" s="106">
        <v>0.25683734490794663</v>
      </c>
      <c r="Q2624" s="88">
        <v>17.106049377860565</v>
      </c>
      <c r="R2624" s="158">
        <v>3813724447349.2246</v>
      </c>
      <c r="S2624" s="171">
        <v>3343.6316959259266</v>
      </c>
      <c r="T2624" s="165">
        <v>4.182575210196187E-2</v>
      </c>
    </row>
    <row r="2625" spans="1:20" x14ac:dyDescent="0.2">
      <c r="A2625">
        <v>2621</v>
      </c>
      <c r="B2625" s="106">
        <v>0.38679260366652213</v>
      </c>
      <c r="C2625" s="88">
        <v>1500</v>
      </c>
      <c r="D2625" s="87">
        <v>0.88695182858252797</v>
      </c>
      <c r="E2625" s="106">
        <v>0.7</v>
      </c>
      <c r="F2625" s="446">
        <v>1</v>
      </c>
      <c r="G2625" s="446">
        <v>2026</v>
      </c>
      <c r="H2625" s="88">
        <v>22354873.693800416</v>
      </c>
      <c r="I2625" s="151">
        <v>559539192085.6499</v>
      </c>
      <c r="J2625" s="106">
        <v>0.33109547269885653</v>
      </c>
      <c r="K2625" s="171">
        <v>27908819644.901569</v>
      </c>
      <c r="L2625" s="159">
        <v>55344766671.747101</v>
      </c>
      <c r="M2625" s="159">
        <v>48641414205.919075</v>
      </c>
      <c r="N2625" s="159">
        <v>691434192608.21777</v>
      </c>
      <c r="O2625" s="106">
        <v>0.38825074152989891</v>
      </c>
      <c r="P2625" s="106">
        <v>0.24057510028686419</v>
      </c>
      <c r="Q2625" s="88">
        <v>14.542154944307843</v>
      </c>
      <c r="R2625" s="158">
        <v>2861828369485.9224</v>
      </c>
      <c r="S2625" s="171">
        <v>2508.4785688431298</v>
      </c>
      <c r="T2625" s="165">
        <v>4.6768430790258518E-2</v>
      </c>
    </row>
    <row r="2626" spans="1:20" x14ac:dyDescent="0.2">
      <c r="A2626">
        <v>2622</v>
      </c>
      <c r="B2626" s="106">
        <v>0.62126240278993117</v>
      </c>
      <c r="C2626" s="88">
        <v>9112.2863116189365</v>
      </c>
      <c r="D2626" s="87">
        <v>0.39317706515383749</v>
      </c>
      <c r="E2626" s="106">
        <v>0.59207437699624321</v>
      </c>
      <c r="F2626" s="446">
        <v>1</v>
      </c>
      <c r="G2626" s="446">
        <v>2022</v>
      </c>
      <c r="H2626" s="88">
        <v>5041084.9527379833</v>
      </c>
      <c r="I2626" s="151">
        <v>241085424536.4386</v>
      </c>
      <c r="J2626" s="106">
        <v>0.53482552586720367</v>
      </c>
      <c r="K2626" s="171">
        <v>4893054038.979682</v>
      </c>
      <c r="L2626" s="159">
        <v>0</v>
      </c>
      <c r="M2626" s="159">
        <v>349936797968.47522</v>
      </c>
      <c r="N2626" s="159">
        <v>595915276543.89355</v>
      </c>
      <c r="O2626" s="106">
        <v>0.68615135980874864</v>
      </c>
      <c r="P2626" s="106">
        <v>0.49406681840036615</v>
      </c>
      <c r="Q2626" s="88">
        <v>16.774771614647072</v>
      </c>
      <c r="R2626" s="158">
        <v>5775766210204.1426</v>
      </c>
      <c r="S2626" s="171">
        <v>5063.4044511009679</v>
      </c>
      <c r="T2626" s="165">
        <v>4.0614493951360957E-2</v>
      </c>
    </row>
    <row r="2627" spans="1:20" x14ac:dyDescent="0.2">
      <c r="A2627">
        <v>2623</v>
      </c>
      <c r="B2627" s="106">
        <v>0.46464733360676819</v>
      </c>
      <c r="C2627" s="88">
        <v>2029.336858303971</v>
      </c>
      <c r="D2627" s="87">
        <v>0.64788696821326131</v>
      </c>
      <c r="E2627" s="106">
        <v>7.7757371529214692E-2</v>
      </c>
      <c r="F2627" s="446">
        <v>1</v>
      </c>
      <c r="G2627" s="446">
        <v>2024</v>
      </c>
      <c r="H2627" s="88">
        <v>11168407.501935894</v>
      </c>
      <c r="I2627" s="151">
        <v>465266405076.67426</v>
      </c>
      <c r="J2627" s="106">
        <v>0.46464733360676824</v>
      </c>
      <c r="K2627" s="171">
        <v>10237363860.014872</v>
      </c>
      <c r="L2627" s="159">
        <v>1759705009.1619174</v>
      </c>
      <c r="M2627" s="159">
        <v>180395784823.10629</v>
      </c>
      <c r="N2627" s="159">
        <v>657659258768.9574</v>
      </c>
      <c r="O2627" s="106">
        <v>0.55029892999444607</v>
      </c>
      <c r="P2627" s="106">
        <v>0.41220473115218698</v>
      </c>
      <c r="Q2627" s="88">
        <v>15.707755730782711</v>
      </c>
      <c r="R2627" s="158">
        <v>4900782630913.1348</v>
      </c>
      <c r="S2627" s="171">
        <v>4296.5711777128645</v>
      </c>
      <c r="T2627" s="165">
        <v>4.428654912365064E-2</v>
      </c>
    </row>
    <row r="2628" spans="1:20" x14ac:dyDescent="0.2">
      <c r="A2628">
        <v>2624</v>
      </c>
      <c r="B2628" s="106">
        <v>0.50638673787756527</v>
      </c>
      <c r="C2628" s="88">
        <v>1582.1731339850458</v>
      </c>
      <c r="D2628" s="87">
        <v>0.39982294215876724</v>
      </c>
      <c r="E2628" s="106">
        <v>0.27532592813160728</v>
      </c>
      <c r="F2628" s="446">
        <v>1</v>
      </c>
      <c r="G2628" s="446">
        <v>2026</v>
      </c>
      <c r="H2628" s="88">
        <v>5116676.0748748919</v>
      </c>
      <c r="I2628" s="151">
        <v>242990909921.71002</v>
      </c>
      <c r="J2628" s="106">
        <v>0.50638673787756527</v>
      </c>
      <c r="K2628" s="171">
        <v>27886836697.345676</v>
      </c>
      <c r="L2628" s="159">
        <v>43962177902.573174</v>
      </c>
      <c r="M2628" s="159">
        <v>38196738508.70945</v>
      </c>
      <c r="N2628" s="159">
        <v>353036663030.33838</v>
      </c>
      <c r="O2628" s="106">
        <v>0.53471643913074185</v>
      </c>
      <c r="P2628" s="106">
        <v>0.4491427364415102</v>
      </c>
      <c r="Q2628" s="88">
        <v>14.807427622224159</v>
      </c>
      <c r="R2628" s="158">
        <v>2712410517125.1831</v>
      </c>
      <c r="S2628" s="171">
        <v>2380.6082939793532</v>
      </c>
      <c r="T2628" s="165">
        <v>4.6864766836759254E-2</v>
      </c>
    </row>
    <row r="2629" spans="1:20" x14ac:dyDescent="0.2">
      <c r="A2629">
        <v>2625</v>
      </c>
      <c r="B2629" s="106">
        <v>0.53411420802057874</v>
      </c>
      <c r="C2629" s="88">
        <v>1500</v>
      </c>
      <c r="D2629" s="87">
        <v>0.743132049111772</v>
      </c>
      <c r="E2629" s="106">
        <v>0.56558530455791955</v>
      </c>
      <c r="F2629" s="446">
        <v>1</v>
      </c>
      <c r="G2629" s="446">
        <v>2026</v>
      </c>
      <c r="H2629" s="88">
        <v>15741705.764915055</v>
      </c>
      <c r="I2629" s="151">
        <v>491099631491.27808</v>
      </c>
      <c r="J2629" s="106">
        <v>0.46379458748097713</v>
      </c>
      <c r="K2629" s="171">
        <v>55802747045.18013</v>
      </c>
      <c r="L2629" s="159">
        <v>97041651628.921417</v>
      </c>
      <c r="M2629" s="159">
        <v>70699856920.942337</v>
      </c>
      <c r="N2629" s="159">
        <v>714643887086.32202</v>
      </c>
      <c r="O2629" s="106">
        <v>0.5064936038496145</v>
      </c>
      <c r="P2629" s="106">
        <v>0.39712833564535749</v>
      </c>
      <c r="Q2629" s="88">
        <v>14.82764090157624</v>
      </c>
      <c r="R2629" s="158">
        <v>4937957907530.3125</v>
      </c>
      <c r="S2629" s="171">
        <v>4328.2151689809025</v>
      </c>
      <c r="T2629" s="165">
        <v>4.5913121693320555E-2</v>
      </c>
    </row>
    <row r="2630" spans="1:20" x14ac:dyDescent="0.2">
      <c r="A2630">
        <v>2626</v>
      </c>
      <c r="B2630" s="106">
        <v>0.42930892011662664</v>
      </c>
      <c r="C2630" s="88">
        <v>7600.9864792315748</v>
      </c>
      <c r="D2630" s="87">
        <v>1.0072033970174785</v>
      </c>
      <c r="E2630" s="106">
        <v>0.39741291405623641</v>
      </c>
      <c r="F2630" s="446">
        <v>1</v>
      </c>
      <c r="G2630" s="446">
        <v>2023</v>
      </c>
      <c r="H2630" s="88">
        <v>31323754.193321392</v>
      </c>
      <c r="I2630" s="151">
        <v>520537288698.80585</v>
      </c>
      <c r="J2630" s="106">
        <v>0.11798214573638577</v>
      </c>
      <c r="K2630" s="171">
        <v>28971048726.686085</v>
      </c>
      <c r="L2630" s="159">
        <v>0</v>
      </c>
      <c r="M2630" s="159">
        <v>744389265745.43347</v>
      </c>
      <c r="N2630" s="159">
        <v>1293897603170.9253</v>
      </c>
      <c r="O2630" s="106">
        <v>0.50771059258701778</v>
      </c>
      <c r="P2630" s="106">
        <v>0.36741499625619922</v>
      </c>
      <c r="Q2630" s="88">
        <v>19.002578716244567</v>
      </c>
      <c r="R2630" s="158">
        <v>9794029297594.1758</v>
      </c>
      <c r="S2630" s="171">
        <v>8584.3469003473783</v>
      </c>
      <c r="T2630" s="165">
        <v>3.8841112440051964E-2</v>
      </c>
    </row>
    <row r="2631" spans="1:20" x14ac:dyDescent="0.2">
      <c r="A2631">
        <v>2627</v>
      </c>
      <c r="B2631" s="106">
        <v>0.61061760409391097</v>
      </c>
      <c r="C2631" s="88">
        <v>6126.0766644257465</v>
      </c>
      <c r="D2631" s="87">
        <v>0.60851219977117477</v>
      </c>
      <c r="E2631" s="106">
        <v>0.18556063110437937</v>
      </c>
      <c r="F2631" s="446">
        <v>1</v>
      </c>
      <c r="G2631" s="446">
        <v>2023</v>
      </c>
      <c r="H2631" s="88">
        <v>10631570.115328243</v>
      </c>
      <c r="I2631" s="151">
        <v>382902900236.24194</v>
      </c>
      <c r="J2631" s="106">
        <v>0.48808036238182506</v>
      </c>
      <c r="K2631" s="171">
        <v>15064347968.587927</v>
      </c>
      <c r="L2631" s="159">
        <v>536403364.02739161</v>
      </c>
      <c r="M2631" s="159">
        <v>334473631666.07336</v>
      </c>
      <c r="N2631" s="159">
        <v>732977283234.93066</v>
      </c>
      <c r="O2631" s="106">
        <v>0.62061325055095373</v>
      </c>
      <c r="P2631" s="106">
        <v>0.47222265738164598</v>
      </c>
      <c r="Q2631" s="88">
        <v>16.447931096209519</v>
      </c>
      <c r="R2631" s="158">
        <v>6372604004458.0967</v>
      </c>
      <c r="S2631" s="171">
        <v>5591.2856269252907</v>
      </c>
      <c r="T2631" s="165">
        <v>4.336682554399001E-2</v>
      </c>
    </row>
    <row r="2632" spans="1:20" x14ac:dyDescent="0.2">
      <c r="A2632">
        <v>2628</v>
      </c>
      <c r="B2632" s="106">
        <v>0.28565793736257705</v>
      </c>
      <c r="C2632" s="88">
        <v>6543.3752024104724</v>
      </c>
      <c r="D2632" s="87">
        <v>0.4137245367563509</v>
      </c>
      <c r="E2632" s="106">
        <v>0.28439646964469811</v>
      </c>
      <c r="F2632" s="446">
        <v>1</v>
      </c>
      <c r="G2632" s="446">
        <v>2025</v>
      </c>
      <c r="H2632" s="88">
        <v>5485877.9359637797</v>
      </c>
      <c r="I2632" s="151">
        <v>301002900646.20862</v>
      </c>
      <c r="J2632" s="106">
        <v>0.28565793736257705</v>
      </c>
      <c r="K2632" s="171">
        <v>10355504852.447378</v>
      </c>
      <c r="L2632" s="159">
        <v>10468834637.32926</v>
      </c>
      <c r="M2632" s="159">
        <v>86737950283.704636</v>
      </c>
      <c r="N2632" s="159">
        <v>408565190419.68994</v>
      </c>
      <c r="O2632" s="106">
        <v>0.40079110877597723</v>
      </c>
      <c r="P2632" s="106">
        <v>0.24061570086153561</v>
      </c>
      <c r="Q2632" s="88">
        <v>15.792826482840471</v>
      </c>
      <c r="R2632" s="158">
        <v>1803793046846.9658</v>
      </c>
      <c r="S2632" s="171">
        <v>1581.3800453230876</v>
      </c>
      <c r="T2632" s="165">
        <v>4.3217519460103167E-2</v>
      </c>
    </row>
    <row r="2633" spans="1:20" x14ac:dyDescent="0.2">
      <c r="A2633">
        <v>2629</v>
      </c>
      <c r="B2633" s="106">
        <v>0.60931737412483244</v>
      </c>
      <c r="C2633" s="88">
        <v>2843.1222197522588</v>
      </c>
      <c r="D2633" s="87">
        <v>0.59410723023365219</v>
      </c>
      <c r="E2633" s="106">
        <v>0.40862169509315965</v>
      </c>
      <c r="F2633" s="446">
        <v>1</v>
      </c>
      <c r="G2633" s="446">
        <v>2025</v>
      </c>
      <c r="H2633" s="88">
        <v>10239236.611905344</v>
      </c>
      <c r="I2633" s="151">
        <v>383273018145.72937</v>
      </c>
      <c r="J2633" s="106">
        <v>0.52821769146696895</v>
      </c>
      <c r="K2633" s="171">
        <v>22313262862.772499</v>
      </c>
      <c r="L2633" s="159">
        <v>23790875631.123199</v>
      </c>
      <c r="M2633" s="159">
        <v>125388175101.25803</v>
      </c>
      <c r="N2633" s="159">
        <v>554765331740.88306</v>
      </c>
      <c r="O2633" s="106">
        <v>0.58005576596253883</v>
      </c>
      <c r="P2633" s="106">
        <v>0.44423537710449784</v>
      </c>
      <c r="Q2633" s="88">
        <v>15.158178535198028</v>
      </c>
      <c r="R2633" s="158">
        <v>4438555955318.8076</v>
      </c>
      <c r="S2633" s="171">
        <v>3892.8875410564729</v>
      </c>
      <c r="T2633" s="165">
        <v>4.4358190528722322E-2</v>
      </c>
    </row>
    <row r="2634" spans="1:20" x14ac:dyDescent="0.2">
      <c r="A2634">
        <v>2630</v>
      </c>
      <c r="B2634" s="106">
        <v>0.48644543847126387</v>
      </c>
      <c r="C2634" s="88">
        <v>5500.7465249258858</v>
      </c>
      <c r="D2634" s="87">
        <v>0.98710759450204488</v>
      </c>
      <c r="E2634" s="106">
        <v>0.51740655047428996</v>
      </c>
      <c r="F2634" s="446">
        <v>1</v>
      </c>
      <c r="G2634" s="446">
        <v>2022</v>
      </c>
      <c r="H2634" s="88">
        <v>29829639.49196237</v>
      </c>
      <c r="I2634" s="151">
        <v>696192986735.75098</v>
      </c>
      <c r="J2634" s="106">
        <v>0.40869674288265534</v>
      </c>
      <c r="K2634" s="171">
        <v>11618156649.540474</v>
      </c>
      <c r="L2634" s="159">
        <v>0</v>
      </c>
      <c r="M2634" s="159">
        <v>785158237657.79724</v>
      </c>
      <c r="N2634" s="159">
        <v>1492969381043.0889</v>
      </c>
      <c r="O2634" s="106">
        <v>0.61130416190132608</v>
      </c>
      <c r="P2634" s="106">
        <v>0.41513394657525615</v>
      </c>
      <c r="Q2634" s="88">
        <v>16.911108347674428</v>
      </c>
      <c r="R2634" s="158">
        <v>11476352106105.361</v>
      </c>
      <c r="S2634" s="171">
        <v>10066.337348229272</v>
      </c>
      <c r="T2634" s="165">
        <v>4.3057322168440978E-2</v>
      </c>
    </row>
    <row r="2635" spans="1:20" x14ac:dyDescent="0.2">
      <c r="A2635">
        <v>2631</v>
      </c>
      <c r="B2635" s="106">
        <v>0.56942240069952721</v>
      </c>
      <c r="C2635" s="88">
        <v>5042.4804463539294</v>
      </c>
      <c r="D2635" s="87">
        <v>1.2001531604856237</v>
      </c>
      <c r="E2635" s="106">
        <v>0.36096962758258239</v>
      </c>
      <c r="F2635" s="446">
        <v>1</v>
      </c>
      <c r="G2635" s="446">
        <v>2026</v>
      </c>
      <c r="H2635" s="88">
        <v>46098585.048025489</v>
      </c>
      <c r="I2635" s="151">
        <v>773951167409.59558</v>
      </c>
      <c r="J2635" s="106">
        <v>0.2614184358738566</v>
      </c>
      <c r="K2635" s="171">
        <v>44441088457.876648</v>
      </c>
      <c r="L2635" s="159">
        <v>93919078056.393402</v>
      </c>
      <c r="M2635" s="159">
        <v>128419416041.14786</v>
      </c>
      <c r="N2635" s="159">
        <v>1040730749965.0134</v>
      </c>
      <c r="O2635" s="106">
        <v>0.36531629234340968</v>
      </c>
      <c r="P2635" s="106">
        <v>0.25272482180683531</v>
      </c>
      <c r="Q2635" s="88">
        <v>15.941515168315947</v>
      </c>
      <c r="R2635" s="158">
        <v>4679894306465.9336</v>
      </c>
      <c r="S2635" s="171">
        <v>4103.3099927312487</v>
      </c>
      <c r="T2635" s="165">
        <v>4.4203955190514621E-2</v>
      </c>
    </row>
    <row r="2636" spans="1:20" x14ac:dyDescent="0.2">
      <c r="A2636">
        <v>2632</v>
      </c>
      <c r="B2636" s="106">
        <v>0.68204169030256734</v>
      </c>
      <c r="C2636" s="88">
        <v>10825.727681725119</v>
      </c>
      <c r="D2636" s="87">
        <v>0.72896785382022899</v>
      </c>
      <c r="E2636" s="106">
        <v>0.41481852683887493</v>
      </c>
      <c r="F2636" s="446">
        <v>1</v>
      </c>
      <c r="G2636" s="446">
        <v>2025</v>
      </c>
      <c r="H2636" s="88">
        <v>14842367.866035735</v>
      </c>
      <c r="I2636" s="151">
        <v>388054749950.63098</v>
      </c>
      <c r="J2636" s="106">
        <v>0.32006811824062187</v>
      </c>
      <c r="K2636" s="171">
        <v>23054032568.684296</v>
      </c>
      <c r="L2636" s="159">
        <v>41104222170.242622</v>
      </c>
      <c r="M2636" s="159">
        <v>138307749659.00064</v>
      </c>
      <c r="N2636" s="159">
        <v>590520754348.55859</v>
      </c>
      <c r="O2636" s="106">
        <v>0.45338547220035003</v>
      </c>
      <c r="P2636" s="106">
        <v>0.34678229991448639</v>
      </c>
      <c r="Q2636" s="88">
        <v>16.15031276330182</v>
      </c>
      <c r="R2636" s="158">
        <v>3806497323216.7891</v>
      </c>
      <c r="S2636" s="171">
        <v>3340.2643542235719</v>
      </c>
      <c r="T2636" s="165">
        <v>4.2752405705947738E-2</v>
      </c>
    </row>
    <row r="2637" spans="1:20" x14ac:dyDescent="0.2">
      <c r="A2637">
        <v>2633</v>
      </c>
      <c r="B2637" s="106">
        <v>0.46522246389943789</v>
      </c>
      <c r="C2637" s="88">
        <v>5659.172484892405</v>
      </c>
      <c r="D2637" s="87">
        <v>0.342634812429361</v>
      </c>
      <c r="E2637" s="106">
        <v>0.55241705822317633</v>
      </c>
      <c r="F2637" s="446">
        <v>1</v>
      </c>
      <c r="G2637" s="446">
        <v>2025</v>
      </c>
      <c r="H2637" s="88">
        <v>4211146.4225006467</v>
      </c>
      <c r="I2637" s="151">
        <v>243521282586.80966</v>
      </c>
      <c r="J2637" s="106">
        <v>0.46522246389943789</v>
      </c>
      <c r="K2637" s="171">
        <v>28729244138.548595</v>
      </c>
      <c r="L2637" s="159">
        <v>48926574659.732483</v>
      </c>
      <c r="M2637" s="159">
        <v>54585021478.990524</v>
      </c>
      <c r="N2637" s="159">
        <v>375762122864.0813</v>
      </c>
      <c r="O2637" s="106">
        <v>0.5218749737553986</v>
      </c>
      <c r="P2637" s="106">
        <v>0.38539392341777978</v>
      </c>
      <c r="Q2637" s="88">
        <v>14.781238386017602</v>
      </c>
      <c r="R2637" s="158">
        <v>2553597912887.6904</v>
      </c>
      <c r="S2637" s="171">
        <v>2239.7383048953034</v>
      </c>
      <c r="T2637" s="165">
        <v>4.5329477424958201E-2</v>
      </c>
    </row>
    <row r="2638" spans="1:20" x14ac:dyDescent="0.2">
      <c r="A2638">
        <v>2634</v>
      </c>
      <c r="B2638" s="106">
        <v>0.59140025874571056</v>
      </c>
      <c r="C2638" s="88">
        <v>5157.3699453897452</v>
      </c>
      <c r="D2638" s="87">
        <v>0.78761234967375049</v>
      </c>
      <c r="E2638" s="106">
        <v>0.7</v>
      </c>
      <c r="F2638" s="446">
        <v>1</v>
      </c>
      <c r="G2638" s="446">
        <v>2023</v>
      </c>
      <c r="H2638" s="88">
        <v>17980680.876615405</v>
      </c>
      <c r="I2638" s="151">
        <v>542505395885.91107</v>
      </c>
      <c r="J2638" s="106">
        <v>0.54283277833641619</v>
      </c>
      <c r="K2638" s="171">
        <v>9364789520.9671803</v>
      </c>
      <c r="L2638" s="159">
        <v>0</v>
      </c>
      <c r="M2638" s="159">
        <v>618647168319.62732</v>
      </c>
      <c r="N2638" s="159">
        <v>1170517353726.5056</v>
      </c>
      <c r="O2638" s="106">
        <v>0.67440900679836946</v>
      </c>
      <c r="P2638" s="106">
        <v>0.45209954278496872</v>
      </c>
      <c r="Q2638" s="88">
        <v>16.484455703742583</v>
      </c>
      <c r="R2638" s="158">
        <v>9891177577152.7012</v>
      </c>
      <c r="S2638" s="171">
        <v>8672.2050940493518</v>
      </c>
      <c r="T2638" s="165">
        <v>4.2635323948645908E-2</v>
      </c>
    </row>
    <row r="2639" spans="1:20" x14ac:dyDescent="0.2">
      <c r="A2639">
        <v>2635</v>
      </c>
      <c r="B2639" s="106">
        <v>0.55148597694142953</v>
      </c>
      <c r="C2639" s="88">
        <v>3979.6567225997173</v>
      </c>
      <c r="D2639" s="87">
        <v>0.75092917772544854</v>
      </c>
      <c r="E2639" s="106">
        <v>0.52536609530272971</v>
      </c>
      <c r="F2639" s="446">
        <v>1</v>
      </c>
      <c r="G2639" s="446">
        <v>2025</v>
      </c>
      <c r="H2639" s="88">
        <v>15924867.423212992</v>
      </c>
      <c r="I2639" s="151">
        <v>338012719141.97968</v>
      </c>
      <c r="J2639" s="106">
        <v>0.1840166987581312</v>
      </c>
      <c r="K2639" s="171">
        <v>25530856828.324303</v>
      </c>
      <c r="L2639" s="159">
        <v>60016969533.75103</v>
      </c>
      <c r="M2639" s="159">
        <v>112457722231.8756</v>
      </c>
      <c r="N2639" s="159">
        <v>536018267735.9306</v>
      </c>
      <c r="O2639" s="106">
        <v>0.37345693267656754</v>
      </c>
      <c r="P2639" s="106">
        <v>0.16061931991737405</v>
      </c>
      <c r="Q2639" s="88">
        <v>16.727795369433537</v>
      </c>
      <c r="R2639" s="158">
        <v>1763380076999.7578</v>
      </c>
      <c r="S2639" s="171">
        <v>1545.6339631167493</v>
      </c>
      <c r="T2639" s="165">
        <v>3.8476560923048173E-2</v>
      </c>
    </row>
    <row r="2640" spans="1:20" x14ac:dyDescent="0.2">
      <c r="A2640">
        <v>2636</v>
      </c>
      <c r="B2640" s="106">
        <v>0.65577383697518732</v>
      </c>
      <c r="C2640" s="88">
        <v>4440.2718517601197</v>
      </c>
      <c r="D2640" s="87">
        <v>0.42484358461808885</v>
      </c>
      <c r="E2640" s="106">
        <v>0.59996461080236185</v>
      </c>
      <c r="F2640" s="446">
        <v>1</v>
      </c>
      <c r="G2640" s="446">
        <v>2026</v>
      </c>
      <c r="H2640" s="88">
        <v>5699284.9502570452</v>
      </c>
      <c r="I2640" s="151">
        <v>267156325126.76944</v>
      </c>
      <c r="J2640" s="106">
        <v>0.54342834039429522</v>
      </c>
      <c r="K2640" s="171">
        <v>34096996722.213924</v>
      </c>
      <c r="L2640" s="159">
        <v>55359896211.457901</v>
      </c>
      <c r="M2640" s="159">
        <v>41712247195.642426</v>
      </c>
      <c r="N2640" s="159">
        <v>398325465256.08368</v>
      </c>
      <c r="O2640" s="106">
        <v>0.5594370748350137</v>
      </c>
      <c r="P2640" s="106">
        <v>0.45434633708420735</v>
      </c>
      <c r="Q2640" s="88">
        <v>14.539243172064285</v>
      </c>
      <c r="R2640" s="158">
        <v>3047252128321.4312</v>
      </c>
      <c r="S2640" s="171">
        <v>2671.9426092040799</v>
      </c>
      <c r="T2640" s="165">
        <v>4.7490811811923238E-2</v>
      </c>
    </row>
    <row r="2641" spans="1:20" x14ac:dyDescent="0.2">
      <c r="A2641">
        <v>2637</v>
      </c>
      <c r="B2641" s="106">
        <v>0.46178007193985676</v>
      </c>
      <c r="C2641" s="88">
        <v>2200.2537055934613</v>
      </c>
      <c r="D2641" s="87">
        <v>0.43105588746150458</v>
      </c>
      <c r="E2641" s="106">
        <v>0.57539968202574354</v>
      </c>
      <c r="F2641" s="446">
        <v>1</v>
      </c>
      <c r="G2641" s="446">
        <v>2025</v>
      </c>
      <c r="H2641" s="88">
        <v>5819140.8036025921</v>
      </c>
      <c r="I2641" s="151">
        <v>220930064843.53378</v>
      </c>
      <c r="J2641" s="106">
        <v>0.42893199189367992</v>
      </c>
      <c r="K2641" s="171">
        <v>36601659940.697807</v>
      </c>
      <c r="L2641" s="159">
        <v>47954716735.54277</v>
      </c>
      <c r="M2641" s="159">
        <v>53408879107.451164</v>
      </c>
      <c r="N2641" s="159">
        <v>358895320627.22552</v>
      </c>
      <c r="O2641" s="106">
        <v>0.48998925132152232</v>
      </c>
      <c r="P2641" s="106">
        <v>0.38375685174791513</v>
      </c>
      <c r="Q2641" s="88">
        <v>15.226994597541919</v>
      </c>
      <c r="R2641" s="158">
        <v>2459501450115.8315</v>
      </c>
      <c r="S2641" s="171">
        <v>2158.8323678412248</v>
      </c>
      <c r="T2641" s="165">
        <v>4.4741592442762018E-2</v>
      </c>
    </row>
    <row r="2642" spans="1:20" x14ac:dyDescent="0.2">
      <c r="A2642">
        <v>2638</v>
      </c>
      <c r="B2642" s="106">
        <v>0.43354336683025996</v>
      </c>
      <c r="C2642" s="88">
        <v>4175.6572600665022</v>
      </c>
      <c r="D2642" s="87">
        <v>1.0839024036957192</v>
      </c>
      <c r="E2642" s="106">
        <v>0.53751561129589853</v>
      </c>
      <c r="F2642" s="446">
        <v>1</v>
      </c>
      <c r="G2642" s="446">
        <v>2026</v>
      </c>
      <c r="H2642" s="88">
        <v>38491658.339453772</v>
      </c>
      <c r="I2642" s="151">
        <v>920960897580.79126</v>
      </c>
      <c r="J2642" s="106">
        <v>0.39785303934482208</v>
      </c>
      <c r="K2642" s="171">
        <v>46022569769.273178</v>
      </c>
      <c r="L2642" s="159">
        <v>57383193032.084381</v>
      </c>
      <c r="M2642" s="159">
        <v>186116556069.28998</v>
      </c>
      <c r="N2642" s="159">
        <v>1210483216451.4387</v>
      </c>
      <c r="O2642" s="106">
        <v>0.46362219969190854</v>
      </c>
      <c r="P2642" s="106">
        <v>0.33379540744097563</v>
      </c>
      <c r="Q2642" s="88">
        <v>14.389548355973941</v>
      </c>
      <c r="R2642" s="158">
        <v>6582237064452.9463</v>
      </c>
      <c r="S2642" s="171">
        <v>5772.3076260179087</v>
      </c>
      <c r="T2642" s="165">
        <v>4.9226431217331064E-2</v>
      </c>
    </row>
    <row r="2643" spans="1:20" x14ac:dyDescent="0.2">
      <c r="A2643">
        <v>2639</v>
      </c>
      <c r="B2643" s="106">
        <v>0.54741032796048317</v>
      </c>
      <c r="C2643" s="88">
        <v>4949.625672897886</v>
      </c>
      <c r="D2643" s="87">
        <v>0.3666522820549778</v>
      </c>
      <c r="E2643" s="106">
        <v>0.27849634646168919</v>
      </c>
      <c r="F2643" s="446">
        <v>1</v>
      </c>
      <c r="G2643" s="446">
        <v>2022</v>
      </c>
      <c r="H2643" s="88">
        <v>4482404.0481036706</v>
      </c>
      <c r="I2643" s="151">
        <v>178866939081.6734</v>
      </c>
      <c r="J2643" s="106">
        <v>0.40048588335021962</v>
      </c>
      <c r="K2643" s="171">
        <v>2833654410.9735365</v>
      </c>
      <c r="L2643" s="159">
        <v>0</v>
      </c>
      <c r="M2643" s="159">
        <v>355119866367.83704</v>
      </c>
      <c r="N2643" s="159">
        <v>536820459860.48395</v>
      </c>
      <c r="O2643" s="106">
        <v>0.66266024452010519</v>
      </c>
      <c r="P2643" s="106">
        <v>0.35328919798907477</v>
      </c>
      <c r="Q2643" s="88">
        <v>17.328409879500192</v>
      </c>
      <c r="R2643" s="158">
        <v>3886701680802.2427</v>
      </c>
      <c r="S2643" s="171">
        <v>3406.8903065168929</v>
      </c>
      <c r="T2643" s="165">
        <v>3.908281164433576E-2</v>
      </c>
    </row>
    <row r="2644" spans="1:20" x14ac:dyDescent="0.2">
      <c r="A2644">
        <v>2640</v>
      </c>
      <c r="B2644" s="106">
        <v>0.52799450793011049</v>
      </c>
      <c r="C2644" s="88">
        <v>2975.3516375625168</v>
      </c>
      <c r="D2644" s="87">
        <v>0.87617947596262147</v>
      </c>
      <c r="E2644" s="106">
        <v>0.46269370056713105</v>
      </c>
      <c r="F2644" s="446">
        <v>1</v>
      </c>
      <c r="G2644" s="446">
        <v>2026</v>
      </c>
      <c r="H2644" s="88">
        <v>22263952.370554242</v>
      </c>
      <c r="I2644" s="151">
        <v>458394452549.7536</v>
      </c>
      <c r="J2644" s="106">
        <v>0.25394554375928813</v>
      </c>
      <c r="K2644" s="171">
        <v>24687946961.454659</v>
      </c>
      <c r="L2644" s="159">
        <v>42781852529.259727</v>
      </c>
      <c r="M2644" s="159">
        <v>46579478841.238228</v>
      </c>
      <c r="N2644" s="159">
        <v>572443730881.7063</v>
      </c>
      <c r="O2644" s="106">
        <v>0.32823539409887414</v>
      </c>
      <c r="P2644" s="106">
        <v>0.19335831719023866</v>
      </c>
      <c r="Q2644" s="88">
        <v>15.058916707872845</v>
      </c>
      <c r="R2644" s="158">
        <v>2102280147110.9939</v>
      </c>
      <c r="S2644" s="171">
        <v>1843.5129630010108</v>
      </c>
      <c r="T2644" s="165">
        <v>4.1312911785871605E-2</v>
      </c>
    </row>
    <row r="2645" spans="1:20" x14ac:dyDescent="0.2">
      <c r="A2645">
        <v>2641</v>
      </c>
      <c r="B2645" s="106">
        <v>0.45864341679680015</v>
      </c>
      <c r="C2645" s="88">
        <v>6631.311965575871</v>
      </c>
      <c r="D2645" s="87">
        <v>0.28943566581301206</v>
      </c>
      <c r="E2645" s="106">
        <v>0.14735776273876122</v>
      </c>
      <c r="F2645" s="446">
        <v>1</v>
      </c>
      <c r="G2645" s="446">
        <v>2022</v>
      </c>
      <c r="H2645" s="88">
        <v>3474975.0983094443</v>
      </c>
      <c r="I2645" s="151">
        <v>166008770748.19031</v>
      </c>
      <c r="J2645" s="106">
        <v>0.4586434167968001</v>
      </c>
      <c r="K2645" s="171">
        <v>2274963834.5003805</v>
      </c>
      <c r="L2645" s="159">
        <v>0</v>
      </c>
      <c r="M2645" s="159">
        <v>295323535142.83868</v>
      </c>
      <c r="N2645" s="159">
        <v>463607269725.52936</v>
      </c>
      <c r="O2645" s="106">
        <v>0.67384115467690409</v>
      </c>
      <c r="P2645" s="106">
        <v>0.40376338284631375</v>
      </c>
      <c r="Q2645" s="88">
        <v>17.204790599237697</v>
      </c>
      <c r="R2645" s="158">
        <v>3693493383350.4956</v>
      </c>
      <c r="S2645" s="171">
        <v>3239.2359785288272</v>
      </c>
      <c r="T2645" s="165">
        <v>4.0667771032615485E-2</v>
      </c>
    </row>
    <row r="2646" spans="1:20" x14ac:dyDescent="0.2">
      <c r="A2646">
        <v>2642</v>
      </c>
      <c r="B2646" s="106">
        <v>0.61424705107522815</v>
      </c>
      <c r="C2646" s="88">
        <v>2192.7579756868649</v>
      </c>
      <c r="D2646" s="87">
        <v>0.71079009205706378</v>
      </c>
      <c r="E2646" s="106">
        <v>0.4613504883499629</v>
      </c>
      <c r="F2646" s="446">
        <v>1</v>
      </c>
      <c r="G2646" s="446">
        <v>2024</v>
      </c>
      <c r="H2646" s="88">
        <v>14426322.665336601</v>
      </c>
      <c r="I2646" s="151">
        <v>422387824687.60236</v>
      </c>
      <c r="J2646" s="106">
        <v>0.39173649678995626</v>
      </c>
      <c r="K2646" s="171">
        <v>28977075545.726509</v>
      </c>
      <c r="L2646" s="159">
        <v>47408157977.509499</v>
      </c>
      <c r="M2646" s="159">
        <v>191413501650.01468</v>
      </c>
      <c r="N2646" s="159">
        <v>690186559860.85303</v>
      </c>
      <c r="O2646" s="106">
        <v>0.51655896414985025</v>
      </c>
      <c r="P2646" s="106">
        <v>0.35307571843917251</v>
      </c>
      <c r="Q2646" s="88">
        <v>15.547638962907573</v>
      </c>
      <c r="R2646" s="158">
        <v>4489760023050.4004</v>
      </c>
      <c r="S2646" s="171">
        <v>3938.515146391926</v>
      </c>
      <c r="T2646" s="165">
        <v>4.3599211238695305E-2</v>
      </c>
    </row>
    <row r="2647" spans="1:20" x14ac:dyDescent="0.2">
      <c r="A2647">
        <v>2643</v>
      </c>
      <c r="B2647" s="106">
        <v>0.50406127042868731</v>
      </c>
      <c r="C2647" s="88">
        <v>2144.2901541549459</v>
      </c>
      <c r="D2647" s="87">
        <v>0.40978533307153081</v>
      </c>
      <c r="E2647" s="106">
        <v>8.9849817254432807E-2</v>
      </c>
      <c r="F2647" s="446">
        <v>1</v>
      </c>
      <c r="G2647" s="446">
        <v>2022</v>
      </c>
      <c r="H2647" s="88">
        <v>5539172.130288885</v>
      </c>
      <c r="I2647" s="151">
        <v>283936664936.79321</v>
      </c>
      <c r="J2647" s="106">
        <v>0.50406127042868731</v>
      </c>
      <c r="K2647" s="171">
        <v>9444720364.5224895</v>
      </c>
      <c r="L2647" s="159">
        <v>0</v>
      </c>
      <c r="M2647" s="159">
        <v>542984833783.23999</v>
      </c>
      <c r="N2647" s="159">
        <v>836366219084.55566</v>
      </c>
      <c r="O2647" s="106">
        <v>0.69049816922069041</v>
      </c>
      <c r="P2647" s="106">
        <v>0.5117476710719383</v>
      </c>
      <c r="Q2647" s="88">
        <v>17.471624276457792</v>
      </c>
      <c r="R2647" s="158">
        <v>8344008315129.7041</v>
      </c>
      <c r="S2647" s="171">
        <v>7322.5184119296209</v>
      </c>
      <c r="T2647" s="165">
        <v>4.1016661889303016E-2</v>
      </c>
    </row>
    <row r="2648" spans="1:20" x14ac:dyDescent="0.2">
      <c r="A2648">
        <v>2644</v>
      </c>
      <c r="B2648" s="106">
        <v>0.435029295046516</v>
      </c>
      <c r="C2648" s="88">
        <v>6294.3176590507428</v>
      </c>
      <c r="D2648" s="87">
        <v>0.58721208399011404</v>
      </c>
      <c r="E2648" s="106">
        <v>0.39707477156286336</v>
      </c>
      <c r="F2648" s="446">
        <v>1</v>
      </c>
      <c r="G2648" s="446">
        <v>2025</v>
      </c>
      <c r="H2648" s="88">
        <v>9642740.4109834991</v>
      </c>
      <c r="I2648" s="151">
        <v>387385350056.58508</v>
      </c>
      <c r="J2648" s="106">
        <v>0.435029295046516</v>
      </c>
      <c r="K2648" s="171">
        <v>40845751931.675018</v>
      </c>
      <c r="L2648" s="159">
        <v>65368135204.599777</v>
      </c>
      <c r="M2648" s="159">
        <v>99445058900.560257</v>
      </c>
      <c r="N2648" s="159">
        <v>593044296093.42017</v>
      </c>
      <c r="O2648" s="106">
        <v>0.50649594475363624</v>
      </c>
      <c r="P2648" s="106">
        <v>0.33822211840823241</v>
      </c>
      <c r="Q2648" s="88">
        <v>15.208254496649465</v>
      </c>
      <c r="R2648" s="158">
        <v>3481636503618.3491</v>
      </c>
      <c r="S2648" s="171">
        <v>3055.2486518159949</v>
      </c>
      <c r="T2648" s="165">
        <v>4.5546343462733001E-2</v>
      </c>
    </row>
    <row r="2649" spans="1:20" x14ac:dyDescent="0.2">
      <c r="A2649">
        <v>2645</v>
      </c>
      <c r="B2649" s="106">
        <v>0.47475825270350092</v>
      </c>
      <c r="C2649" s="88">
        <v>4167.0231521703081</v>
      </c>
      <c r="D2649" s="87">
        <v>0.76604668040854995</v>
      </c>
      <c r="E2649" s="106">
        <v>0.63622671123030428</v>
      </c>
      <c r="F2649" s="446">
        <v>1</v>
      </c>
      <c r="G2649" s="446">
        <v>2025</v>
      </c>
      <c r="H2649" s="88">
        <v>16368974.529040022</v>
      </c>
      <c r="I2649" s="151">
        <v>505864499596.30438</v>
      </c>
      <c r="J2649" s="106">
        <v>0.43558955267260735</v>
      </c>
      <c r="K2649" s="171">
        <v>52182583555.630249</v>
      </c>
      <c r="L2649" s="159">
        <v>143591645116.59695</v>
      </c>
      <c r="M2649" s="159">
        <v>126070807037.88885</v>
      </c>
      <c r="N2649" s="159">
        <v>827709535306.42053</v>
      </c>
      <c r="O2649" s="106">
        <v>0.52685058491474002</v>
      </c>
      <c r="P2649" s="106">
        <v>0.36218676679372636</v>
      </c>
      <c r="Q2649" s="88">
        <v>15.19288217141175</v>
      </c>
      <c r="R2649" s="158">
        <v>5138625564563.0938</v>
      </c>
      <c r="S2649" s="171">
        <v>4506.1485235282717</v>
      </c>
      <c r="T2649" s="165">
        <v>4.6433983688143977E-2</v>
      </c>
    </row>
    <row r="2650" spans="1:20" x14ac:dyDescent="0.2">
      <c r="A2650">
        <v>2646</v>
      </c>
      <c r="B2650" s="106">
        <v>0.4799458293477028</v>
      </c>
      <c r="C2650" s="88">
        <v>5519.3405084015267</v>
      </c>
      <c r="D2650" s="87">
        <v>0.47362560141800236</v>
      </c>
      <c r="E2650" s="106">
        <v>0.30412279163440337</v>
      </c>
      <c r="F2650" s="446">
        <v>1</v>
      </c>
      <c r="G2650" s="446">
        <v>2024</v>
      </c>
      <c r="H2650" s="88">
        <v>6554622.0909381667</v>
      </c>
      <c r="I2650" s="151">
        <v>260188849705.79135</v>
      </c>
      <c r="J2650" s="106">
        <v>0.47493215077541384</v>
      </c>
      <c r="K2650" s="171">
        <v>22083922569.454475</v>
      </c>
      <c r="L2650" s="159">
        <v>23600861229.50433</v>
      </c>
      <c r="M2650" s="159">
        <v>174828427883.89502</v>
      </c>
      <c r="N2650" s="159">
        <v>480702061388.64514</v>
      </c>
      <c r="O2650" s="106">
        <v>0.58729825387834411</v>
      </c>
      <c r="P2650" s="106">
        <v>0.47107713007365482</v>
      </c>
      <c r="Q2650" s="88">
        <v>16.184144536810734</v>
      </c>
      <c r="R2650" s="158">
        <v>4198067366620.2822</v>
      </c>
      <c r="S2650" s="171">
        <v>3679.3390399389377</v>
      </c>
      <c r="T2650" s="165">
        <v>4.3090583048545072E-2</v>
      </c>
    </row>
    <row r="2651" spans="1:20" x14ac:dyDescent="0.2">
      <c r="A2651">
        <v>2647</v>
      </c>
      <c r="B2651" s="106">
        <v>0.5814178965410125</v>
      </c>
      <c r="C2651" s="88">
        <v>6103.3925817783729</v>
      </c>
      <c r="D2651" s="87">
        <v>0.2</v>
      </c>
      <c r="E2651" s="106">
        <v>0.63202742999221351</v>
      </c>
      <c r="F2651" s="446">
        <v>1</v>
      </c>
      <c r="G2651" s="446">
        <v>2024</v>
      </c>
      <c r="H2651" s="88">
        <v>2420580.3774946691</v>
      </c>
      <c r="I2651" s="151">
        <v>141432886573.70578</v>
      </c>
      <c r="J2651" s="106">
        <v>0.5814178965410125</v>
      </c>
      <c r="K2651" s="171">
        <v>7813063704.3406849</v>
      </c>
      <c r="L2651" s="159">
        <v>5163791962.411458</v>
      </c>
      <c r="M2651" s="159">
        <v>217771909095.34113</v>
      </c>
      <c r="N2651" s="159">
        <v>372181651335.79907</v>
      </c>
      <c r="O2651" s="106">
        <v>0.7001424474429625</v>
      </c>
      <c r="P2651" s="106">
        <v>0.41084539389793839</v>
      </c>
      <c r="Q2651" s="88">
        <v>16.355743427698332</v>
      </c>
      <c r="R2651" s="158">
        <v>2963536248637.54</v>
      </c>
      <c r="S2651" s="171">
        <v>2600.1332240221291</v>
      </c>
      <c r="T2651" s="165">
        <v>4.1359084617792911E-2</v>
      </c>
    </row>
    <row r="2652" spans="1:20" x14ac:dyDescent="0.2">
      <c r="A2652">
        <v>2648</v>
      </c>
      <c r="B2652" s="106">
        <v>0.55888602126408138</v>
      </c>
      <c r="C2652" s="88">
        <v>5362.1273599295873</v>
      </c>
      <c r="D2652" s="87">
        <v>0.47438742290591202</v>
      </c>
      <c r="E2652" s="106">
        <v>0.19722232525384581</v>
      </c>
      <c r="F2652" s="446">
        <v>1</v>
      </c>
      <c r="G2652" s="446">
        <v>2023</v>
      </c>
      <c r="H2652" s="88">
        <v>6930076.1804453172</v>
      </c>
      <c r="I2652" s="151">
        <v>384657941943.09338</v>
      </c>
      <c r="J2652" s="106">
        <v>0.55888602126408138</v>
      </c>
      <c r="K2652" s="171">
        <v>11346574813.888584</v>
      </c>
      <c r="L2652" s="159">
        <v>1371685585.7415423</v>
      </c>
      <c r="M2652" s="159">
        <v>294236245657.9975</v>
      </c>
      <c r="N2652" s="159">
        <v>691612448000.72095</v>
      </c>
      <c r="O2652" s="106">
        <v>0.65277351936084016</v>
      </c>
      <c r="P2652" s="106">
        <v>0.50056344085145477</v>
      </c>
      <c r="Q2652" s="88">
        <v>16.245341402111482</v>
      </c>
      <c r="R2652" s="158">
        <v>6340877743035.7939</v>
      </c>
      <c r="S2652" s="171">
        <v>5553.2414006041172</v>
      </c>
      <c r="T2652" s="165">
        <v>4.362017437688618E-2</v>
      </c>
    </row>
    <row r="2653" spans="1:20" x14ac:dyDescent="0.2">
      <c r="A2653">
        <v>2649</v>
      </c>
      <c r="B2653" s="106">
        <v>0.68611959539660028</v>
      </c>
      <c r="C2653" s="88">
        <v>5073.1837395053799</v>
      </c>
      <c r="D2653" s="87">
        <v>0.98331130525881083</v>
      </c>
      <c r="E2653" s="106">
        <v>0.49839036452850971</v>
      </c>
      <c r="F2653" s="446">
        <v>1</v>
      </c>
      <c r="G2653" s="446">
        <v>2027</v>
      </c>
      <c r="H2653" s="88">
        <v>30433042.441521779</v>
      </c>
      <c r="I2653" s="151">
        <v>445198201775.82324</v>
      </c>
      <c r="J2653" s="106">
        <v>-2.1748474836815079E-2</v>
      </c>
      <c r="K2653" s="171">
        <v>22158252579.850956</v>
      </c>
      <c r="L2653" s="159">
        <v>39226998338.485794</v>
      </c>
      <c r="M2653" s="159">
        <v>0</v>
      </c>
      <c r="N2653" s="159">
        <v>506583452694.15997</v>
      </c>
      <c r="O2653" s="106">
        <v>4.2834436590198512E-2</v>
      </c>
      <c r="P2653" s="106">
        <v>-5.7227530754690677E-2</v>
      </c>
      <c r="Q2653" s="88">
        <v>-22.281100695095684</v>
      </c>
      <c r="R2653" s="158">
        <v>695662124197.15381</v>
      </c>
      <c r="S2653" s="171">
        <v>609.7949330823742</v>
      </c>
      <c r="T2653" s="165">
        <v>-3.4091781324024226E-2</v>
      </c>
    </row>
    <row r="2654" spans="1:20" x14ac:dyDescent="0.2">
      <c r="A2654">
        <v>2650</v>
      </c>
      <c r="B2654" s="106">
        <v>0.61233172368448563</v>
      </c>
      <c r="C2654" s="88">
        <v>5278.9635580901268</v>
      </c>
      <c r="D2654" s="87">
        <v>0.36639527698314817</v>
      </c>
      <c r="E2654" s="106">
        <v>0.48829891369591916</v>
      </c>
      <c r="F2654" s="446">
        <v>1</v>
      </c>
      <c r="G2654" s="446">
        <v>2026</v>
      </c>
      <c r="H2654" s="88">
        <v>4602361.1067103799</v>
      </c>
      <c r="I2654" s="151">
        <v>237503178619.34238</v>
      </c>
      <c r="J2654" s="106">
        <v>0.57460475135928335</v>
      </c>
      <c r="K2654" s="171">
        <v>33843042755.10545</v>
      </c>
      <c r="L2654" s="159">
        <v>33231656940.15411</v>
      </c>
      <c r="M2654" s="159">
        <v>49539121630.571777</v>
      </c>
      <c r="N2654" s="159">
        <v>354116999945.17371</v>
      </c>
      <c r="O2654" s="106">
        <v>0.57237319243517959</v>
      </c>
      <c r="P2654" s="106">
        <v>0.42865198119856762</v>
      </c>
      <c r="Q2654" s="88">
        <v>14.412243099422707</v>
      </c>
      <c r="R2654" s="158">
        <v>2663520243466.063</v>
      </c>
      <c r="S2654" s="171">
        <v>2334.3799912157415</v>
      </c>
      <c r="T2654" s="165">
        <v>4.5493402994893573E-2</v>
      </c>
    </row>
    <row r="2655" spans="1:20" x14ac:dyDescent="0.2">
      <c r="A2655">
        <v>2651</v>
      </c>
      <c r="B2655" s="106">
        <v>0.54810963534217882</v>
      </c>
      <c r="C2655" s="88">
        <v>8106.2377337072003</v>
      </c>
      <c r="D2655" s="87">
        <v>0.62131822116282365</v>
      </c>
      <c r="E2655" s="106">
        <v>0.41728272718555459</v>
      </c>
      <c r="F2655" s="446">
        <v>1</v>
      </c>
      <c r="G2655" s="446">
        <v>2024</v>
      </c>
      <c r="H2655" s="88">
        <v>10678413.618730506</v>
      </c>
      <c r="I2655" s="151">
        <v>391746021026.00049</v>
      </c>
      <c r="J2655" s="106">
        <v>0.48295067649045187</v>
      </c>
      <c r="K2655" s="171">
        <v>50591835497.145981</v>
      </c>
      <c r="L2655" s="159">
        <v>90391373150.906128</v>
      </c>
      <c r="M2655" s="159">
        <v>290565986702.24524</v>
      </c>
      <c r="N2655" s="159">
        <v>823295216376.29785</v>
      </c>
      <c r="O2655" s="106">
        <v>0.59997906452513616</v>
      </c>
      <c r="P2655" s="106">
        <v>0.47102524748835484</v>
      </c>
      <c r="Q2655" s="88">
        <v>16.362385100221491</v>
      </c>
      <c r="R2655" s="158">
        <v>7064316148358.9473</v>
      </c>
      <c r="S2655" s="171">
        <v>6191.6231202476465</v>
      </c>
      <c r="T2655" s="165">
        <v>4.3940950124330171E-2</v>
      </c>
    </row>
    <row r="2656" spans="1:20" x14ac:dyDescent="0.2">
      <c r="A2656">
        <v>2652</v>
      </c>
      <c r="B2656" s="106">
        <v>0.50049790284690177</v>
      </c>
      <c r="C2656" s="88">
        <v>6025.8385185959296</v>
      </c>
      <c r="D2656" s="87">
        <v>0.56842503840278058</v>
      </c>
      <c r="E2656" s="106">
        <v>0.23456052154019169</v>
      </c>
      <c r="F2656" s="446">
        <v>1</v>
      </c>
      <c r="G2656" s="446">
        <v>2025</v>
      </c>
      <c r="H2656" s="88">
        <v>8881152.9438446406</v>
      </c>
      <c r="I2656" s="151">
        <v>383088642743.80048</v>
      </c>
      <c r="J2656" s="106">
        <v>0.50049790284690177</v>
      </c>
      <c r="K2656" s="171">
        <v>32726900023.983753</v>
      </c>
      <c r="L2656" s="159">
        <v>50256867002.102028</v>
      </c>
      <c r="M2656" s="159">
        <v>187273361362.64191</v>
      </c>
      <c r="N2656" s="159">
        <v>653345771132.5282</v>
      </c>
      <c r="O2656" s="106">
        <v>0.58431425113195556</v>
      </c>
      <c r="P2656" s="106">
        <v>0.45200277093226132</v>
      </c>
      <c r="Q2656" s="88">
        <v>15.918683254799724</v>
      </c>
      <c r="R2656" s="158">
        <v>5299029143102.6523</v>
      </c>
      <c r="S2656" s="171">
        <v>4650.4633237030712</v>
      </c>
      <c r="T2656" s="165">
        <v>4.4317380158597923E-2</v>
      </c>
    </row>
    <row r="2657" spans="1:20" x14ac:dyDescent="0.2">
      <c r="A2657">
        <v>2653</v>
      </c>
      <c r="B2657" s="106">
        <v>0.45460087567173191</v>
      </c>
      <c r="C2657" s="88">
        <v>9631.2839819488581</v>
      </c>
      <c r="D2657" s="87">
        <v>0.81498199154260398</v>
      </c>
      <c r="E2657" s="106">
        <v>0.18707642872486685</v>
      </c>
      <c r="F2657" s="446">
        <v>1</v>
      </c>
      <c r="G2657" s="446">
        <v>2025</v>
      </c>
      <c r="H2657" s="88">
        <v>18989419.006272588</v>
      </c>
      <c r="I2657" s="151">
        <v>396126617673.41565</v>
      </c>
      <c r="J2657" s="106">
        <v>8.4706707706496021E-2</v>
      </c>
      <c r="K2657" s="171">
        <v>27895327170.847099</v>
      </c>
      <c r="L2657" s="159">
        <v>42940544856.281975</v>
      </c>
      <c r="M2657" s="159">
        <v>161267943552.54214</v>
      </c>
      <c r="N2657" s="159">
        <v>628230433253.08679</v>
      </c>
      <c r="O2657" s="106">
        <v>0.31345404794446363</v>
      </c>
      <c r="P2657" s="106">
        <v>0.13636736683069242</v>
      </c>
      <c r="Q2657" s="88">
        <v>20.123258039935155</v>
      </c>
      <c r="R2657" s="158">
        <v>1822499572095.6248</v>
      </c>
      <c r="S2657" s="171">
        <v>1598.204919187727</v>
      </c>
      <c r="T2657" s="165">
        <v>3.7165103091038439E-2</v>
      </c>
    </row>
    <row r="2658" spans="1:20" x14ac:dyDescent="0.2">
      <c r="A2658">
        <v>2654</v>
      </c>
      <c r="B2658" s="106">
        <v>0.493741278375674</v>
      </c>
      <c r="C2658" s="88">
        <v>6714.1097804704023</v>
      </c>
      <c r="D2658" s="87">
        <v>0.39645896233240552</v>
      </c>
      <c r="E2658" s="106">
        <v>0.20290595959379956</v>
      </c>
      <c r="F2658" s="446">
        <v>1</v>
      </c>
      <c r="G2658" s="446">
        <v>2023</v>
      </c>
      <c r="H2658" s="88">
        <v>5196201.8128233552</v>
      </c>
      <c r="I2658" s="151">
        <v>272013881354.23001</v>
      </c>
      <c r="J2658" s="106">
        <v>0.49374127837567405</v>
      </c>
      <c r="K2658" s="171">
        <v>7877554757.8897848</v>
      </c>
      <c r="L2658" s="159">
        <v>0</v>
      </c>
      <c r="M2658" s="159">
        <v>285663546010.4682</v>
      </c>
      <c r="N2658" s="159">
        <v>565554982122.58801</v>
      </c>
      <c r="O2658" s="106">
        <v>0.64155622316751848</v>
      </c>
      <c r="P2658" s="106">
        <v>0.29378108330962505</v>
      </c>
      <c r="Q2658" s="88">
        <v>15.29256606689273</v>
      </c>
      <c r="R2658" s="158">
        <v>3124969123612.375</v>
      </c>
      <c r="S2658" s="171">
        <v>2739.9228938668134</v>
      </c>
      <c r="T2658" s="165">
        <v>4.2468218120560668E-2</v>
      </c>
    </row>
    <row r="2659" spans="1:20" x14ac:dyDescent="0.2">
      <c r="A2659">
        <v>2655</v>
      </c>
      <c r="B2659" s="106">
        <v>0.51231644289429468</v>
      </c>
      <c r="C2659" s="88">
        <v>1998.3317941985438</v>
      </c>
      <c r="D2659" s="87">
        <v>1.0601866128798367</v>
      </c>
      <c r="E2659" s="106">
        <v>0.34956735970088482</v>
      </c>
      <c r="F2659" s="446">
        <v>1</v>
      </c>
      <c r="G2659" s="446">
        <v>2027</v>
      </c>
      <c r="H2659" s="88">
        <v>35453461.125067666</v>
      </c>
      <c r="I2659" s="151">
        <v>811645689046.41357</v>
      </c>
      <c r="J2659" s="106">
        <v>0.34202568418204382</v>
      </c>
      <c r="K2659" s="171">
        <v>35743244941.626068</v>
      </c>
      <c r="L2659" s="159">
        <v>54869280313.42466</v>
      </c>
      <c r="M2659" s="159">
        <v>0</v>
      </c>
      <c r="N2659" s="159">
        <v>902258214301.46436</v>
      </c>
      <c r="O2659" s="106">
        <v>0.35632714810931698</v>
      </c>
      <c r="P2659" s="106">
        <v>0.21348683817770689</v>
      </c>
      <c r="Q2659" s="88">
        <v>13.861066971246013</v>
      </c>
      <c r="R2659" s="158">
        <v>3274919303790.8101</v>
      </c>
      <c r="S2659" s="171">
        <v>2871.5229836801104</v>
      </c>
      <c r="T2659" s="165">
        <v>4.7439763651668264E-2</v>
      </c>
    </row>
    <row r="2660" spans="1:20" x14ac:dyDescent="0.2">
      <c r="A2660">
        <v>2656</v>
      </c>
      <c r="B2660" s="106">
        <v>0.21695471401792682</v>
      </c>
      <c r="C2660" s="88">
        <v>8976.6244471844584</v>
      </c>
      <c r="D2660" s="87">
        <v>0.58405611321276607</v>
      </c>
      <c r="E2660" s="106">
        <v>0.35955246739280416</v>
      </c>
      <c r="F2660" s="446">
        <v>1</v>
      </c>
      <c r="G2660" s="446">
        <v>2024</v>
      </c>
      <c r="H2660" s="88">
        <v>9762001.6147083528</v>
      </c>
      <c r="I2660" s="151">
        <v>404030970869.43604</v>
      </c>
      <c r="J2660" s="106">
        <v>0.21695471401792688</v>
      </c>
      <c r="K2660" s="171">
        <v>39062925417.804909</v>
      </c>
      <c r="L2660" s="159">
        <v>71891090441.256546</v>
      </c>
      <c r="M2660" s="159">
        <v>303798357951.92157</v>
      </c>
      <c r="N2660" s="159">
        <v>818783344680.41919</v>
      </c>
      <c r="O2660" s="106">
        <v>0.4741278446564256</v>
      </c>
      <c r="P2660" s="106">
        <v>0.27920608295694888</v>
      </c>
      <c r="Q2660" s="88">
        <v>17.167100372312024</v>
      </c>
      <c r="R2660" s="158">
        <v>4403370455622.7744</v>
      </c>
      <c r="S2660" s="171">
        <v>3860.4062816701321</v>
      </c>
      <c r="T2660" s="165">
        <v>4.1728345965075887E-2</v>
      </c>
    </row>
    <row r="2661" spans="1:20" x14ac:dyDescent="0.2">
      <c r="A2661">
        <v>2657</v>
      </c>
      <c r="B2661" s="106">
        <v>0.38268877406420976</v>
      </c>
      <c r="C2661" s="88">
        <v>5520.5828770909811</v>
      </c>
      <c r="D2661" s="87">
        <v>0.80247732324950349</v>
      </c>
      <c r="E2661" s="106">
        <v>0.47715268113842246</v>
      </c>
      <c r="F2661" s="446">
        <v>1</v>
      </c>
      <c r="G2661" s="446">
        <v>2025</v>
      </c>
      <c r="H2661" s="88">
        <v>18561451.873841371</v>
      </c>
      <c r="I2661" s="151">
        <v>406642229816.18939</v>
      </c>
      <c r="J2661" s="106">
        <v>0.18036168986239409</v>
      </c>
      <c r="K2661" s="171">
        <v>50823787415.209274</v>
      </c>
      <c r="L2661" s="159">
        <v>146116606073.44775</v>
      </c>
      <c r="M2661" s="159">
        <v>132064760807.21587</v>
      </c>
      <c r="N2661" s="159">
        <v>735647384112.06226</v>
      </c>
      <c r="O2661" s="106">
        <v>0.40221413089197883</v>
      </c>
      <c r="P2661" s="106">
        <v>0.30987664963546846</v>
      </c>
      <c r="Q2661" s="88">
        <v>17.522823653990791</v>
      </c>
      <c r="R2661" s="158">
        <v>4444735806293.3486</v>
      </c>
      <c r="S2661" s="171">
        <v>3893.4890527920879</v>
      </c>
      <c r="T2661" s="165">
        <v>4.0622136118471555E-2</v>
      </c>
    </row>
    <row r="2662" spans="1:20" x14ac:dyDescent="0.2">
      <c r="A2662">
        <v>2658</v>
      </c>
      <c r="B2662" s="106">
        <v>0.32293827280075005</v>
      </c>
      <c r="C2662" s="88">
        <v>5504.1805892441062</v>
      </c>
      <c r="D2662" s="87">
        <v>0.59028744227246732</v>
      </c>
      <c r="E2662" s="106">
        <v>0.41557528494142704</v>
      </c>
      <c r="F2662" s="446">
        <v>1</v>
      </c>
      <c r="G2662" s="446">
        <v>2025</v>
      </c>
      <c r="H2662" s="88">
        <v>10117147.199692747</v>
      </c>
      <c r="I2662" s="151">
        <v>389427789843.17261</v>
      </c>
      <c r="J2662" s="106">
        <v>0.32293827280075005</v>
      </c>
      <c r="K2662" s="171">
        <v>42104743732.106049</v>
      </c>
      <c r="L2662" s="159">
        <v>55965896751.394295</v>
      </c>
      <c r="M2662" s="159">
        <v>87347465664.417236</v>
      </c>
      <c r="N2662" s="159">
        <v>574845895991.09021</v>
      </c>
      <c r="O2662" s="106">
        <v>0.41821961232013927</v>
      </c>
      <c r="P2662" s="106">
        <v>0.27572767372316598</v>
      </c>
      <c r="Q2662" s="88">
        <v>15.041498977895778</v>
      </c>
      <c r="R2662" s="158">
        <v>2679563513047.3999</v>
      </c>
      <c r="S2662" s="171">
        <v>2351.1360118451494</v>
      </c>
      <c r="T2662" s="165">
        <v>4.686105074395347E-2</v>
      </c>
    </row>
    <row r="2663" spans="1:20" x14ac:dyDescent="0.2">
      <c r="A2663">
        <v>2659</v>
      </c>
      <c r="B2663" s="106">
        <v>0.50412511710003005</v>
      </c>
      <c r="C2663" s="88">
        <v>3298.3087482091178</v>
      </c>
      <c r="D2663" s="87">
        <v>0.60114274369894183</v>
      </c>
      <c r="E2663" s="106">
        <v>0.46869496415891987</v>
      </c>
      <c r="F2663" s="446">
        <v>1</v>
      </c>
      <c r="G2663" s="446">
        <v>2025</v>
      </c>
      <c r="H2663" s="88">
        <v>9919530.8803467974</v>
      </c>
      <c r="I2663" s="151">
        <v>362817579548.47961</v>
      </c>
      <c r="J2663" s="106">
        <v>0.43652233171229071</v>
      </c>
      <c r="K2663" s="171">
        <v>39643047699.622894</v>
      </c>
      <c r="L2663" s="159">
        <v>67158620439.411217</v>
      </c>
      <c r="M2663" s="159">
        <v>82169159165.385712</v>
      </c>
      <c r="N2663" s="159">
        <v>551788406852.89941</v>
      </c>
      <c r="O2663" s="106">
        <v>0.50352670705642155</v>
      </c>
      <c r="P2663" s="106">
        <v>0.36777317493584766</v>
      </c>
      <c r="Q2663" s="88">
        <v>14.981196032197175</v>
      </c>
      <c r="R2663" s="158">
        <v>3671301634743.5371</v>
      </c>
      <c r="S2663" s="171">
        <v>3218.4625309641815</v>
      </c>
      <c r="T2663" s="165">
        <v>4.4357569184787261E-2</v>
      </c>
    </row>
    <row r="2664" spans="1:20" x14ac:dyDescent="0.2">
      <c r="A2664">
        <v>2660</v>
      </c>
      <c r="B2664" s="106">
        <v>0.50883735154465914</v>
      </c>
      <c r="C2664" s="88">
        <v>7994.5422421214071</v>
      </c>
      <c r="D2664" s="87">
        <v>0.82914660739334278</v>
      </c>
      <c r="E2664" s="106">
        <v>0.47605764603179468</v>
      </c>
      <c r="F2664" s="446">
        <v>1</v>
      </c>
      <c r="G2664" s="446">
        <v>2028</v>
      </c>
      <c r="H2664" s="88">
        <v>19692100.359004807</v>
      </c>
      <c r="I2664" s="151">
        <v>584894494985.18738</v>
      </c>
      <c r="J2664" s="106">
        <v>0.42875480493915186</v>
      </c>
      <c r="K2664" s="171">
        <v>36284672073.979668</v>
      </c>
      <c r="L2664" s="159">
        <v>116588866866.02527</v>
      </c>
      <c r="M2664" s="159">
        <v>0</v>
      </c>
      <c r="N2664" s="159">
        <v>737768033925.19226</v>
      </c>
      <c r="O2664" s="106">
        <v>0.46633549134640806</v>
      </c>
      <c r="P2664" s="106">
        <v>0.30452091990461805</v>
      </c>
      <c r="Q2664" s="88">
        <v>13.617526280396236</v>
      </c>
      <c r="R2664" s="158">
        <v>3619668159858.7207</v>
      </c>
      <c r="S2664" s="171">
        <v>3173.8002387811002</v>
      </c>
      <c r="T2664" s="165">
        <v>4.9816441379190515E-2</v>
      </c>
    </row>
    <row r="2665" spans="1:20" x14ac:dyDescent="0.2">
      <c r="A2665">
        <v>2661</v>
      </c>
      <c r="B2665" s="106">
        <v>0.57919291955204411</v>
      </c>
      <c r="C2665" s="88">
        <v>2620.9364746911538</v>
      </c>
      <c r="D2665" s="87">
        <v>0.2</v>
      </c>
      <c r="E2665" s="106">
        <v>3.3906997550328055E-2</v>
      </c>
      <c r="F2665" s="446">
        <v>1</v>
      </c>
      <c r="G2665" s="446">
        <v>2026</v>
      </c>
      <c r="H2665" s="88">
        <v>2374176.337024658</v>
      </c>
      <c r="I2665" s="151">
        <v>138459716418.93832</v>
      </c>
      <c r="J2665" s="106">
        <v>0.57919291955204411</v>
      </c>
      <c r="K2665" s="171">
        <v>10955090356.558014</v>
      </c>
      <c r="L2665" s="159">
        <v>4011782159.3987508</v>
      </c>
      <c r="M2665" s="159">
        <v>36169444749.904465</v>
      </c>
      <c r="N2665" s="159">
        <v>189596033684.79956</v>
      </c>
      <c r="O2665" s="106">
        <v>0.5925222523760113</v>
      </c>
      <c r="P2665" s="106">
        <v>0.44869167583984115</v>
      </c>
      <c r="Q2665" s="88">
        <v>14.383703102042611</v>
      </c>
      <c r="R2665" s="158">
        <v>1537419054750.9771</v>
      </c>
      <c r="S2665" s="171">
        <v>1346.7545408757037</v>
      </c>
      <c r="T2665" s="165">
        <v>4.4513237520084313E-2</v>
      </c>
    </row>
    <row r="2666" spans="1:20" x14ac:dyDescent="0.2">
      <c r="A2666">
        <v>2662</v>
      </c>
      <c r="B2666" s="106">
        <v>0.45817739980275324</v>
      </c>
      <c r="C2666" s="88">
        <v>5420.2401600978219</v>
      </c>
      <c r="D2666" s="87">
        <v>1.5563739825399372</v>
      </c>
      <c r="E2666" s="106">
        <v>0.56314026691180608</v>
      </c>
      <c r="F2666" s="446">
        <v>1</v>
      </c>
      <c r="G2666" s="446">
        <v>2025</v>
      </c>
      <c r="H2666" s="88">
        <v>70910466.712617874</v>
      </c>
      <c r="I2666" s="151">
        <v>1030071273969.4216</v>
      </c>
      <c r="J2666" s="106">
        <v>0.11829161754169915</v>
      </c>
      <c r="K2666" s="171">
        <v>46451574776.607285</v>
      </c>
      <c r="L2666" s="159">
        <v>48520699637.716324</v>
      </c>
      <c r="M2666" s="159">
        <v>453522301552.29572</v>
      </c>
      <c r="N2666" s="159">
        <v>1578565849936.0408</v>
      </c>
      <c r="O2666" s="106">
        <v>0.33161948749512182</v>
      </c>
      <c r="P2666" s="106">
        <v>0.13783673506154481</v>
      </c>
      <c r="Q2666" s="88">
        <v>20.719571551696045</v>
      </c>
      <c r="R2666" s="158">
        <v>4769751901365.7812</v>
      </c>
      <c r="S2666" s="171">
        <v>4181.4423396471338</v>
      </c>
      <c r="T2666" s="165">
        <v>3.7199993474030392E-2</v>
      </c>
    </row>
    <row r="2667" spans="1:20" x14ac:dyDescent="0.2">
      <c r="A2667">
        <v>2663</v>
      </c>
      <c r="B2667" s="106">
        <v>0.46138952162857055</v>
      </c>
      <c r="C2667" s="88">
        <v>8482.6807405900381</v>
      </c>
      <c r="D2667" s="87">
        <v>0.83669848886707854</v>
      </c>
      <c r="E2667" s="106">
        <v>0.46228561815158481</v>
      </c>
      <c r="F2667" s="446">
        <v>1</v>
      </c>
      <c r="G2667" s="446">
        <v>2028</v>
      </c>
      <c r="H2667" s="88">
        <v>19845601.155002575</v>
      </c>
      <c r="I2667" s="151">
        <v>468266017976.97339</v>
      </c>
      <c r="J2667" s="106">
        <v>0.19913404667569912</v>
      </c>
      <c r="K2667" s="171">
        <v>41902897897.221359</v>
      </c>
      <c r="L2667" s="159">
        <v>92577497787.381699</v>
      </c>
      <c r="M2667" s="159">
        <v>0</v>
      </c>
      <c r="N2667" s="159">
        <v>602746413661.57642</v>
      </c>
      <c r="O2667" s="106">
        <v>0.27757893123577343</v>
      </c>
      <c r="P2667" s="106">
        <v>0.16850795682375086</v>
      </c>
      <c r="Q2667" s="88">
        <v>14.918873824170563</v>
      </c>
      <c r="R2667" s="158">
        <v>1746244715757.9114</v>
      </c>
      <c r="S2667" s="171">
        <v>1531.0116824012841</v>
      </c>
      <c r="T2667" s="165">
        <v>4.489028769714859E-2</v>
      </c>
    </row>
    <row r="2668" spans="1:20" x14ac:dyDescent="0.2">
      <c r="A2668">
        <v>2664</v>
      </c>
      <c r="B2668" s="106">
        <v>0.66214248670505915</v>
      </c>
      <c r="C2668" s="88">
        <v>3017.709477343381</v>
      </c>
      <c r="D2668" s="87">
        <v>0.75670496128894282</v>
      </c>
      <c r="E2668" s="106">
        <v>0.15302347560356894</v>
      </c>
      <c r="F2668" s="446">
        <v>1</v>
      </c>
      <c r="G2668" s="446">
        <v>2022</v>
      </c>
      <c r="H2668" s="88">
        <v>15675390.639067613</v>
      </c>
      <c r="I2668" s="151">
        <v>526002870354.64117</v>
      </c>
      <c r="J2668" s="106">
        <v>0.45768617486672247</v>
      </c>
      <c r="K2668" s="171">
        <v>10974581391.553802</v>
      </c>
      <c r="L2668" s="159">
        <v>0</v>
      </c>
      <c r="M2668" s="159">
        <v>648747229204.10693</v>
      </c>
      <c r="N2668" s="159">
        <v>1185724680950.3018</v>
      </c>
      <c r="O2668" s="106">
        <v>0.64074066878317903</v>
      </c>
      <c r="P2668" s="106">
        <v>0.46673180271602838</v>
      </c>
      <c r="Q2668" s="88">
        <v>17.176621024175908</v>
      </c>
      <c r="R2668" s="158">
        <v>10788571486449.102</v>
      </c>
      <c r="S2668" s="171">
        <v>9450.7616070576696</v>
      </c>
      <c r="T2668" s="165">
        <v>4.1125069946079E-2</v>
      </c>
    </row>
    <row r="2669" spans="1:20" x14ac:dyDescent="0.2">
      <c r="A2669">
        <v>2665</v>
      </c>
      <c r="B2669" s="106">
        <v>0.47431432389317574</v>
      </c>
      <c r="C2669" s="88">
        <v>1500</v>
      </c>
      <c r="D2669" s="87">
        <v>0.62271770927048919</v>
      </c>
      <c r="E2669" s="106">
        <v>0.20799895226708121</v>
      </c>
      <c r="F2669" s="446">
        <v>1</v>
      </c>
      <c r="G2669" s="446">
        <v>2026</v>
      </c>
      <c r="H2669" s="88">
        <v>11018399.060177194</v>
      </c>
      <c r="I2669" s="151">
        <v>357725070102.35632</v>
      </c>
      <c r="J2669" s="106">
        <v>0.40757287978312939</v>
      </c>
      <c r="K2669" s="171">
        <v>27858638981.307434</v>
      </c>
      <c r="L2669" s="159">
        <v>42424017322.874245</v>
      </c>
      <c r="M2669" s="159">
        <v>67704538834.839493</v>
      </c>
      <c r="N2669" s="159">
        <v>495712265241.3775</v>
      </c>
      <c r="O2669" s="106">
        <v>0.471850099985959</v>
      </c>
      <c r="P2669" s="106">
        <v>0.28627963403182621</v>
      </c>
      <c r="Q2669" s="88">
        <v>14.665300368837741</v>
      </c>
      <c r="R2669" s="158">
        <v>2427877563066.1938</v>
      </c>
      <c r="S2669" s="171">
        <v>2130.7078998347506</v>
      </c>
      <c r="T2669" s="165">
        <v>4.672736887236114E-2</v>
      </c>
    </row>
    <row r="2670" spans="1:20" x14ac:dyDescent="0.2">
      <c r="A2670">
        <v>2666</v>
      </c>
      <c r="B2670" s="106">
        <v>0.39864303836443821</v>
      </c>
      <c r="C2670" s="88">
        <v>5319.7873080584095</v>
      </c>
      <c r="D2670" s="87">
        <v>1.0568035683385157</v>
      </c>
      <c r="E2670" s="106">
        <v>0.55116670015113067</v>
      </c>
      <c r="F2670" s="446">
        <v>1</v>
      </c>
      <c r="G2670" s="446">
        <v>2023</v>
      </c>
      <c r="H2670" s="88">
        <v>35051460.377257757</v>
      </c>
      <c r="I2670" s="151">
        <v>801511954221.64978</v>
      </c>
      <c r="J2670" s="106">
        <v>0.36246021727948408</v>
      </c>
      <c r="K2670" s="171">
        <v>7443962769.2199221</v>
      </c>
      <c r="L2670" s="159">
        <v>0</v>
      </c>
      <c r="M2670" s="159">
        <v>545102458467.47217</v>
      </c>
      <c r="N2670" s="159">
        <v>1354058375458.342</v>
      </c>
      <c r="O2670" s="106">
        <v>0.53660770984656481</v>
      </c>
      <c r="P2670" s="106">
        <v>0.39509967519955741</v>
      </c>
      <c r="Q2670" s="88">
        <v>16.62061612901692</v>
      </c>
      <c r="R2670" s="158">
        <v>9629423191986.709</v>
      </c>
      <c r="S2670" s="171">
        <v>8449.4306754161498</v>
      </c>
      <c r="T2670" s="165">
        <v>4.4035822905744412E-2</v>
      </c>
    </row>
    <row r="2671" spans="1:20" x14ac:dyDescent="0.2">
      <c r="A2671">
        <v>2667</v>
      </c>
      <c r="B2671" s="106">
        <v>0.46409004829441802</v>
      </c>
      <c r="C2671" s="88">
        <v>1500</v>
      </c>
      <c r="D2671" s="87">
        <v>0.71516544123352299</v>
      </c>
      <c r="E2671" s="106">
        <v>0.41358192585336645</v>
      </c>
      <c r="F2671" s="446">
        <v>1</v>
      </c>
      <c r="G2671" s="446">
        <v>2025</v>
      </c>
      <c r="H2671" s="88">
        <v>14705561.300302584</v>
      </c>
      <c r="I2671" s="151">
        <v>463504870476.21948</v>
      </c>
      <c r="J2671" s="106">
        <v>0.45541037354191205</v>
      </c>
      <c r="K2671" s="171">
        <v>36923775446.86956</v>
      </c>
      <c r="L2671" s="159">
        <v>75010963680.199417</v>
      </c>
      <c r="M2671" s="159">
        <v>213026389230.82547</v>
      </c>
      <c r="N2671" s="159">
        <v>788465998834.11389</v>
      </c>
      <c r="O2671" s="106">
        <v>0.55996683329877028</v>
      </c>
      <c r="P2671" s="106">
        <v>0.34676502546595078</v>
      </c>
      <c r="Q2671" s="88">
        <v>15.407959712461894</v>
      </c>
      <c r="R2671" s="158">
        <v>4756781001545.4072</v>
      </c>
      <c r="S2671" s="171">
        <v>4169.0458706938389</v>
      </c>
      <c r="T2671" s="165">
        <v>4.586482408177546E-2</v>
      </c>
    </row>
    <row r="2672" spans="1:20" x14ac:dyDescent="0.2">
      <c r="A2672">
        <v>2668</v>
      </c>
      <c r="B2672" s="106">
        <v>0.34155018477259574</v>
      </c>
      <c r="C2672" s="88">
        <v>1500</v>
      </c>
      <c r="D2672" s="87">
        <v>0.7758025404121901</v>
      </c>
      <c r="E2672" s="106">
        <v>0.3513614385098649</v>
      </c>
      <c r="F2672" s="446">
        <v>1</v>
      </c>
      <c r="G2672" s="446">
        <v>2023</v>
      </c>
      <c r="H2672" s="88">
        <v>16577252.766264111</v>
      </c>
      <c r="I2672" s="151">
        <v>617819370880.69434</v>
      </c>
      <c r="J2672" s="106">
        <v>0.34155018477259569</v>
      </c>
      <c r="K2672" s="171">
        <v>12414669036.297171</v>
      </c>
      <c r="L2672" s="159">
        <v>0</v>
      </c>
      <c r="M2672" s="159">
        <v>581980153713.05359</v>
      </c>
      <c r="N2672" s="159">
        <v>1212214193630.0452</v>
      </c>
      <c r="O2672" s="106">
        <v>0.5581525499422787</v>
      </c>
      <c r="P2672" s="106">
        <v>0.27257816815156655</v>
      </c>
      <c r="Q2672" s="88">
        <v>16.582342544018829</v>
      </c>
      <c r="R2672" s="158">
        <v>6102139746561.627</v>
      </c>
      <c r="S2672" s="171">
        <v>5349.7751399044673</v>
      </c>
      <c r="T2672" s="165">
        <v>4.3231683418109054E-2</v>
      </c>
    </row>
    <row r="2673" spans="1:20" x14ac:dyDescent="0.2">
      <c r="A2673">
        <v>2669</v>
      </c>
      <c r="B2673" s="106">
        <v>0.47247531837416151</v>
      </c>
      <c r="C2673" s="88">
        <v>3325.5312857611125</v>
      </c>
      <c r="D2673" s="87">
        <v>0.7556690713806874</v>
      </c>
      <c r="E2673" s="106">
        <v>0.52623682706246844</v>
      </c>
      <c r="F2673" s="446">
        <v>1</v>
      </c>
      <c r="G2673" s="446">
        <v>2024</v>
      </c>
      <c r="H2673" s="88">
        <v>15886202.076032672</v>
      </c>
      <c r="I2673" s="151">
        <v>470268317831.77856</v>
      </c>
      <c r="J2673" s="106">
        <v>0.38629084368402189</v>
      </c>
      <c r="K2673" s="171">
        <v>13445052497.826435</v>
      </c>
      <c r="L2673" s="159">
        <v>7578142673.7529821</v>
      </c>
      <c r="M2673" s="159">
        <v>366799410859.64709</v>
      </c>
      <c r="N2673" s="159">
        <v>858090923863.005</v>
      </c>
      <c r="O2673" s="106">
        <v>0.56073590187121181</v>
      </c>
      <c r="P2673" s="106">
        <v>0.31849009719777771</v>
      </c>
      <c r="Q2673" s="88">
        <v>16.426805760347676</v>
      </c>
      <c r="R2673" s="158">
        <v>5059052223954.1006</v>
      </c>
      <c r="S2673" s="171">
        <v>4440.357041940335</v>
      </c>
      <c r="T2673" s="165">
        <v>4.3130775899957216E-2</v>
      </c>
    </row>
    <row r="2674" spans="1:20" x14ac:dyDescent="0.2">
      <c r="A2674">
        <v>2670</v>
      </c>
      <c r="B2674" s="106">
        <v>0.66713236080109617</v>
      </c>
      <c r="C2674" s="88">
        <v>2677.9653262843358</v>
      </c>
      <c r="D2674" s="87">
        <v>0.7589250176707778</v>
      </c>
      <c r="E2674" s="106">
        <v>0.6254194339713034</v>
      </c>
      <c r="F2674" s="446">
        <v>1</v>
      </c>
      <c r="G2674" s="446">
        <v>2024</v>
      </c>
      <c r="H2674" s="88">
        <v>16532548.023745947</v>
      </c>
      <c r="I2674" s="151">
        <v>492934133908.64911</v>
      </c>
      <c r="J2674" s="106">
        <v>0.45209486399238918</v>
      </c>
      <c r="K2674" s="171">
        <v>24002015558.168602</v>
      </c>
      <c r="L2674" s="159">
        <v>17698466550.051384</v>
      </c>
      <c r="M2674" s="159">
        <v>457790443041.79828</v>
      </c>
      <c r="N2674" s="159">
        <v>992425059058.66736</v>
      </c>
      <c r="O2674" s="106">
        <v>0.60784853465137634</v>
      </c>
      <c r="P2674" s="106">
        <v>0.36251355387853129</v>
      </c>
      <c r="Q2674" s="88">
        <v>16.173872890427234</v>
      </c>
      <c r="R2674" s="158">
        <v>6566788789464.1807</v>
      </c>
      <c r="S2674" s="171">
        <v>5758.0266260234366</v>
      </c>
      <c r="T2674" s="165">
        <v>4.3820406994152572E-2</v>
      </c>
    </row>
    <row r="2675" spans="1:20" x14ac:dyDescent="0.2">
      <c r="A2675">
        <v>2671</v>
      </c>
      <c r="B2675" s="106">
        <v>0.48120434407262458</v>
      </c>
      <c r="C2675" s="88">
        <v>4576.4705203886206</v>
      </c>
      <c r="D2675" s="87">
        <v>0.84544611349223409</v>
      </c>
      <c r="E2675" s="106">
        <v>0.56077047648816003</v>
      </c>
      <c r="F2675" s="446">
        <v>1</v>
      </c>
      <c r="G2675" s="446">
        <v>2022</v>
      </c>
      <c r="H2675" s="88">
        <v>20479060.213670712</v>
      </c>
      <c r="I2675" s="151">
        <v>655977326817.49646</v>
      </c>
      <c r="J2675" s="106">
        <v>0.37158946950274341</v>
      </c>
      <c r="K2675" s="171">
        <v>14203467627.948437</v>
      </c>
      <c r="L2675" s="159">
        <v>0</v>
      </c>
      <c r="M2675" s="159">
        <v>600754906780.26538</v>
      </c>
      <c r="N2675" s="159">
        <v>1270935701225.7102</v>
      </c>
      <c r="O2675" s="106">
        <v>0.5699408645170414</v>
      </c>
      <c r="P2675" s="106">
        <v>0.31597677303603777</v>
      </c>
      <c r="Q2675" s="88">
        <v>16.332547127104178</v>
      </c>
      <c r="R2675" s="158">
        <v>7418134269806.6533</v>
      </c>
      <c r="S2675" s="171">
        <v>6495.480512504133</v>
      </c>
      <c r="T2675" s="165">
        <v>4.3262539934358163E-2</v>
      </c>
    </row>
    <row r="2676" spans="1:20" x14ac:dyDescent="0.2">
      <c r="A2676">
        <v>2672</v>
      </c>
      <c r="B2676" s="106">
        <v>0.51098322030131826</v>
      </c>
      <c r="C2676" s="88">
        <v>2211.1480110256466</v>
      </c>
      <c r="D2676" s="87">
        <v>0.75387784761251952</v>
      </c>
      <c r="E2676" s="106">
        <v>0.52624501818215919</v>
      </c>
      <c r="F2676" s="446">
        <v>1</v>
      </c>
      <c r="G2676" s="446">
        <v>2024</v>
      </c>
      <c r="H2676" s="88">
        <v>15961779.317988619</v>
      </c>
      <c r="I2676" s="151">
        <v>512757590883.86151</v>
      </c>
      <c r="J2676" s="106">
        <v>0.47892132452802394</v>
      </c>
      <c r="K2676" s="171">
        <v>14068622402.281479</v>
      </c>
      <c r="L2676" s="159">
        <v>16569626988.022491</v>
      </c>
      <c r="M2676" s="159">
        <v>395026205184.79102</v>
      </c>
      <c r="N2676" s="159">
        <v>938422045458.95654</v>
      </c>
      <c r="O2676" s="106">
        <v>0.61256788787928185</v>
      </c>
      <c r="P2676" s="106">
        <v>0.37950790587302702</v>
      </c>
      <c r="Q2676" s="88">
        <v>16.005042181594494</v>
      </c>
      <c r="R2676" s="158">
        <v>6441924930430.5234</v>
      </c>
      <c r="S2676" s="171">
        <v>5648.5042678489535</v>
      </c>
      <c r="T2676" s="165">
        <v>4.4283939825200513E-2</v>
      </c>
    </row>
    <row r="2677" spans="1:20" x14ac:dyDescent="0.2">
      <c r="A2677">
        <v>2673</v>
      </c>
      <c r="B2677" s="106">
        <v>0.60929743493548449</v>
      </c>
      <c r="C2677" s="88">
        <v>4492.0649081001702</v>
      </c>
      <c r="D2677" s="87">
        <v>0.96565571405135375</v>
      </c>
      <c r="E2677" s="106">
        <v>0.45211739560954112</v>
      </c>
      <c r="F2677" s="446">
        <v>1</v>
      </c>
      <c r="G2677" s="446">
        <v>2023</v>
      </c>
      <c r="H2677" s="88">
        <v>27790002.101281941</v>
      </c>
      <c r="I2677" s="151">
        <v>762319290584.22913</v>
      </c>
      <c r="J2677" s="106">
        <v>0.44328920682736539</v>
      </c>
      <c r="K2677" s="171">
        <v>24116691160.062523</v>
      </c>
      <c r="L2677" s="159">
        <v>0</v>
      </c>
      <c r="M2677" s="159">
        <v>734318752542.66589</v>
      </c>
      <c r="N2677" s="159">
        <v>1520754734286.9575</v>
      </c>
      <c r="O2677" s="106">
        <v>0.60850240662923438</v>
      </c>
      <c r="P2677" s="106">
        <v>0.49533832793611365</v>
      </c>
      <c r="Q2677" s="88">
        <v>16.970955990081322</v>
      </c>
      <c r="R2677" s="158">
        <v>14247499614150.801</v>
      </c>
      <c r="S2677" s="171">
        <v>12500.255225507262</v>
      </c>
      <c r="T2677" s="165">
        <v>4.2163362425943332E-2</v>
      </c>
    </row>
    <row r="2678" spans="1:20" x14ac:dyDescent="0.2">
      <c r="A2678">
        <v>2674</v>
      </c>
      <c r="B2678" s="106">
        <v>0.34480440879406049</v>
      </c>
      <c r="C2678" s="88">
        <v>7853.8556699005767</v>
      </c>
      <c r="D2678" s="87">
        <v>1.012816875430008</v>
      </c>
      <c r="E2678" s="106">
        <v>0.27801163853299876</v>
      </c>
      <c r="F2678" s="446">
        <v>1</v>
      </c>
      <c r="G2678" s="446">
        <v>2023</v>
      </c>
      <c r="H2678" s="88">
        <v>31744588.807506192</v>
      </c>
      <c r="I2678" s="151">
        <v>795390736939.67346</v>
      </c>
      <c r="J2678" s="106">
        <v>0.34480440879406049</v>
      </c>
      <c r="K2678" s="171">
        <v>18308472690.790119</v>
      </c>
      <c r="L2678" s="159">
        <v>0</v>
      </c>
      <c r="M2678" s="159">
        <v>663496608294.32397</v>
      </c>
      <c r="N2678" s="159">
        <v>1477195817924.7876</v>
      </c>
      <c r="O2678" s="106">
        <v>0.54498632454644902</v>
      </c>
      <c r="P2678" s="106">
        <v>0.34400109819838265</v>
      </c>
      <c r="Q2678" s="88">
        <v>16.534265370653056</v>
      </c>
      <c r="R2678" s="158">
        <v>9174124839491.3672</v>
      </c>
      <c r="S2678" s="171">
        <v>8050.5900126915631</v>
      </c>
      <c r="T2678" s="165">
        <v>4.4401929148336058E-2</v>
      </c>
    </row>
    <row r="2679" spans="1:20" x14ac:dyDescent="0.2">
      <c r="A2679">
        <v>2675</v>
      </c>
      <c r="B2679" s="106">
        <v>0.56805226159861666</v>
      </c>
      <c r="C2679" s="88">
        <v>5592.2943209688283</v>
      </c>
      <c r="D2679" s="87">
        <v>0.76163640500202401</v>
      </c>
      <c r="E2679" s="106">
        <v>0.29897330839506608</v>
      </c>
      <c r="F2679" s="446">
        <v>1</v>
      </c>
      <c r="G2679" s="446">
        <v>2024</v>
      </c>
      <c r="H2679" s="88">
        <v>16875680.875144564</v>
      </c>
      <c r="I2679" s="151">
        <v>612856189456.99915</v>
      </c>
      <c r="J2679" s="106">
        <v>0.53313520039156126</v>
      </c>
      <c r="K2679" s="171">
        <v>16728116893.429619</v>
      </c>
      <c r="L2679" s="159">
        <v>3105943942.3639703</v>
      </c>
      <c r="M2679" s="159">
        <v>353552607613.50079</v>
      </c>
      <c r="N2679" s="159">
        <v>986242857906.29358</v>
      </c>
      <c r="O2679" s="106">
        <v>0.62059972725319523</v>
      </c>
      <c r="P2679" s="106">
        <v>0.39816738528269185</v>
      </c>
      <c r="Q2679" s="88">
        <v>15.07420033907605</v>
      </c>
      <c r="R2679" s="158">
        <v>6763690039613.7529</v>
      </c>
      <c r="S2679" s="171">
        <v>5924.3061769628994</v>
      </c>
      <c r="T2679" s="165">
        <v>4.6196184459434221E-2</v>
      </c>
    </row>
    <row r="2680" spans="1:20" x14ac:dyDescent="0.2">
      <c r="A2680">
        <v>2676</v>
      </c>
      <c r="B2680" s="106">
        <v>0.58214215398776248</v>
      </c>
      <c r="C2680" s="88">
        <v>2980.8865046312908</v>
      </c>
      <c r="D2680" s="87">
        <v>0.68946868757878355</v>
      </c>
      <c r="E2680" s="106">
        <v>0.68638698158875844</v>
      </c>
      <c r="F2680" s="446">
        <v>1</v>
      </c>
      <c r="G2680" s="446">
        <v>2023</v>
      </c>
      <c r="H2680" s="88">
        <v>13188497.218321761</v>
      </c>
      <c r="I2680" s="151">
        <v>506052506498.52966</v>
      </c>
      <c r="J2680" s="106">
        <v>0.52028444949629082</v>
      </c>
      <c r="K2680" s="171">
        <v>53111765936.64286</v>
      </c>
      <c r="L2680" s="159">
        <v>87512158134.000717</v>
      </c>
      <c r="M2680" s="159">
        <v>476129326213.98468</v>
      </c>
      <c r="N2680" s="159">
        <v>1122805756783.158</v>
      </c>
      <c r="O2680" s="106">
        <v>0.63608904115738762</v>
      </c>
      <c r="P2680" s="106">
        <v>0.47866722663043149</v>
      </c>
      <c r="Q2680" s="88">
        <v>16.352884781344276</v>
      </c>
      <c r="R2680" s="158">
        <v>9983883016413.4395</v>
      </c>
      <c r="S2680" s="171">
        <v>8758.5994993219083</v>
      </c>
      <c r="T2680" s="165">
        <v>4.3033080175446763E-2</v>
      </c>
    </row>
    <row r="2681" spans="1:20" x14ac:dyDescent="0.2">
      <c r="A2681">
        <v>2677</v>
      </c>
      <c r="B2681" s="106">
        <v>0.44236150832500892</v>
      </c>
      <c r="C2681" s="88">
        <v>2326.6771863774234</v>
      </c>
      <c r="D2681" s="87">
        <v>1.0681716294300077</v>
      </c>
      <c r="E2681" s="106">
        <v>0.52321522559260081</v>
      </c>
      <c r="F2681" s="446">
        <v>1</v>
      </c>
      <c r="G2681" s="446">
        <v>2026</v>
      </c>
      <c r="H2681" s="88">
        <v>35820972.762538515</v>
      </c>
      <c r="I2681" s="151">
        <v>490599430357.56287</v>
      </c>
      <c r="J2681" s="106">
        <v>-0.21400641401855625</v>
      </c>
      <c r="K2681" s="171">
        <v>22920968251.431782</v>
      </c>
      <c r="L2681" s="159">
        <v>21135949167.161572</v>
      </c>
      <c r="M2681" s="159">
        <v>132028714215.94711</v>
      </c>
      <c r="N2681" s="159">
        <v>666685061992.10339</v>
      </c>
      <c r="O2681" s="106">
        <v>2.6309732880030051E-2</v>
      </c>
      <c r="P2681" s="106">
        <v>-0.12535051574289274</v>
      </c>
      <c r="Q2681" s="88">
        <v>-21.328056808710524</v>
      </c>
      <c r="R2681" s="158">
        <v>1742357309132.1736</v>
      </c>
      <c r="S2681" s="171">
        <v>1527.8525894510765</v>
      </c>
      <c r="T2681" s="165">
        <v>-3.8043066985089177E-2</v>
      </c>
    </row>
    <row r="2682" spans="1:20" x14ac:dyDescent="0.2">
      <c r="A2682">
        <v>2678</v>
      </c>
      <c r="B2682" s="106">
        <v>0.25205277851169045</v>
      </c>
      <c r="C2682" s="88">
        <v>1500</v>
      </c>
      <c r="D2682" s="87">
        <v>0.43199181206864695</v>
      </c>
      <c r="E2682" s="106">
        <v>0.60392625421627311</v>
      </c>
      <c r="F2682" s="446">
        <v>1</v>
      </c>
      <c r="G2682" s="446">
        <v>2025</v>
      </c>
      <c r="H2682" s="88">
        <v>5685783.530450305</v>
      </c>
      <c r="I2682" s="151">
        <v>196225882040.48114</v>
      </c>
      <c r="J2682" s="106">
        <v>0.25205277851169039</v>
      </c>
      <c r="K2682" s="171">
        <v>12091778758.144382</v>
      </c>
      <c r="L2682" s="159">
        <v>18695222746.784115</v>
      </c>
      <c r="M2682" s="159">
        <v>98144844533.451294</v>
      </c>
      <c r="N2682" s="159">
        <v>325157728078.86096</v>
      </c>
      <c r="O2682" s="106">
        <v>0.43957538223951875</v>
      </c>
      <c r="P2682" s="106">
        <v>0.28415509109407988</v>
      </c>
      <c r="Q2682" s="88">
        <v>16.579074635844403</v>
      </c>
      <c r="R2682" s="158">
        <v>1734577607649.4297</v>
      </c>
      <c r="S2682" s="171">
        <v>1519.3414751207151</v>
      </c>
      <c r="T2682" s="165">
        <v>4.2678956050493322E-2</v>
      </c>
    </row>
    <row r="2683" spans="1:20" x14ac:dyDescent="0.2">
      <c r="A2683">
        <v>2679</v>
      </c>
      <c r="B2683" s="106">
        <v>0.45150483130106689</v>
      </c>
      <c r="C2683" s="88">
        <v>6198.5599059416236</v>
      </c>
      <c r="D2683" s="87">
        <v>0.31331212156237886</v>
      </c>
      <c r="E2683" s="106">
        <v>0.48522407822474678</v>
      </c>
      <c r="F2683" s="446">
        <v>1</v>
      </c>
      <c r="G2683" s="446">
        <v>2024</v>
      </c>
      <c r="H2683" s="88">
        <v>3732052.2580957678</v>
      </c>
      <c r="I2683" s="151">
        <v>215753662647.54184</v>
      </c>
      <c r="J2683" s="106">
        <v>0.45150483130106689</v>
      </c>
      <c r="K2683" s="171">
        <v>14634390641.87907</v>
      </c>
      <c r="L2683" s="159">
        <v>19634337840.07906</v>
      </c>
      <c r="M2683" s="159">
        <v>154752269846.07974</v>
      </c>
      <c r="N2683" s="159">
        <v>404774660975.57971</v>
      </c>
      <c r="O2683" s="106">
        <v>0.58532099473362631</v>
      </c>
      <c r="P2683" s="106">
        <v>0.33752342862034085</v>
      </c>
      <c r="Q2683" s="88">
        <v>15.590139145048814</v>
      </c>
      <c r="R2683" s="158">
        <v>2503231121763.6011</v>
      </c>
      <c r="S2683" s="171">
        <v>2195.9281002244743</v>
      </c>
      <c r="T2683" s="165">
        <v>4.370462559171099E-2</v>
      </c>
    </row>
    <row r="2684" spans="1:20" x14ac:dyDescent="0.2">
      <c r="A2684">
        <v>2680</v>
      </c>
      <c r="B2684" s="106">
        <v>0.35039776889450808</v>
      </c>
      <c r="C2684" s="88">
        <v>1500</v>
      </c>
      <c r="D2684" s="87">
        <v>0.77770910328950837</v>
      </c>
      <c r="E2684" s="106">
        <v>0.33857899523574575</v>
      </c>
      <c r="F2684" s="446">
        <v>1</v>
      </c>
      <c r="G2684" s="446">
        <v>2024</v>
      </c>
      <c r="H2684" s="88">
        <v>17633633.553565189</v>
      </c>
      <c r="I2684" s="151">
        <v>541459731978.37689</v>
      </c>
      <c r="J2684" s="106">
        <v>0.35039776889450813</v>
      </c>
      <c r="K2684" s="171">
        <v>29482995466.628963</v>
      </c>
      <c r="L2684" s="159">
        <v>2570935033.5524898</v>
      </c>
      <c r="M2684" s="159">
        <v>365814774261.38879</v>
      </c>
      <c r="N2684" s="159">
        <v>939328436739.94702</v>
      </c>
      <c r="O2684" s="106">
        <v>0.51572467149901735</v>
      </c>
      <c r="P2684" s="106">
        <v>0.32948411868815614</v>
      </c>
      <c r="Q2684" s="88">
        <v>16.555645126441846</v>
      </c>
      <c r="R2684" s="158">
        <v>5682083527017.4814</v>
      </c>
      <c r="S2684" s="171">
        <v>4971.9014193001603</v>
      </c>
      <c r="T2684" s="165">
        <v>4.3581033931553E-2</v>
      </c>
    </row>
    <row r="2685" spans="1:20" x14ac:dyDescent="0.2">
      <c r="A2685">
        <v>2681</v>
      </c>
      <c r="B2685" s="106">
        <v>0.5287709476113821</v>
      </c>
      <c r="C2685" s="88">
        <v>2959.5033715070031</v>
      </c>
      <c r="D2685" s="87">
        <v>0.45137279677619141</v>
      </c>
      <c r="E2685" s="106">
        <v>0.56919084408403231</v>
      </c>
      <c r="F2685" s="446">
        <v>1</v>
      </c>
      <c r="G2685" s="446">
        <v>2024</v>
      </c>
      <c r="H2685" s="88">
        <v>6405821.2390842345</v>
      </c>
      <c r="I2685" s="151">
        <v>313675377431.98901</v>
      </c>
      <c r="J2685" s="106">
        <v>0.5287709476113821</v>
      </c>
      <c r="K2685" s="171">
        <v>6033342481.6805058</v>
      </c>
      <c r="L2685" s="159">
        <v>9147462898.9569817</v>
      </c>
      <c r="M2685" s="159">
        <v>202796830292.94196</v>
      </c>
      <c r="N2685" s="159">
        <v>531653013105.56842</v>
      </c>
      <c r="O2685" s="106">
        <v>0.63089619141119635</v>
      </c>
      <c r="P2685" s="106">
        <v>0.43157397502001738</v>
      </c>
      <c r="Q2685" s="88">
        <v>15.818311370335</v>
      </c>
      <c r="R2685" s="158">
        <v>4298350608503.8618</v>
      </c>
      <c r="S2685" s="171">
        <v>3770.1234280253034</v>
      </c>
      <c r="T2685" s="165">
        <v>4.2847760787939157E-2</v>
      </c>
    </row>
    <row r="2686" spans="1:20" x14ac:dyDescent="0.2">
      <c r="A2686">
        <v>2682</v>
      </c>
      <c r="B2686" s="106">
        <v>0.62713944818086065</v>
      </c>
      <c r="C2686" s="88">
        <v>7638.9523285249543</v>
      </c>
      <c r="D2686" s="87">
        <v>0.69259591299074685</v>
      </c>
      <c r="E2686" s="106">
        <v>0.23237678310830343</v>
      </c>
      <c r="F2686" s="446">
        <v>1</v>
      </c>
      <c r="G2686" s="446">
        <v>2024</v>
      </c>
      <c r="H2686" s="88">
        <v>13494901.390633725</v>
      </c>
      <c r="I2686" s="151">
        <v>408227970383.58685</v>
      </c>
      <c r="J2686" s="106">
        <v>0.39580457450094619</v>
      </c>
      <c r="K2686" s="171">
        <v>22663689572.958618</v>
      </c>
      <c r="L2686" s="159">
        <v>16752058579.673292</v>
      </c>
      <c r="M2686" s="159">
        <v>225668611946.34604</v>
      </c>
      <c r="N2686" s="159">
        <v>673312330482.56482</v>
      </c>
      <c r="O2686" s="106">
        <v>0.52800909539719454</v>
      </c>
      <c r="P2686" s="106">
        <v>0.32493805489420519</v>
      </c>
      <c r="Q2686" s="88">
        <v>15.681229635121051</v>
      </c>
      <c r="R2686" s="158">
        <v>3885411053045.2803</v>
      </c>
      <c r="S2686" s="171">
        <v>3408.2544772070128</v>
      </c>
      <c r="T2686" s="165">
        <v>4.4861726080020418E-2</v>
      </c>
    </row>
    <row r="2687" spans="1:20" x14ac:dyDescent="0.2">
      <c r="A2687">
        <v>2683</v>
      </c>
      <c r="B2687" s="106">
        <v>0.43277391722677133</v>
      </c>
      <c r="C2687" s="88">
        <v>3034.1653565245088</v>
      </c>
      <c r="D2687" s="87">
        <v>0.49684961877779898</v>
      </c>
      <c r="E2687" s="106">
        <v>0.7</v>
      </c>
      <c r="F2687" s="446">
        <v>1</v>
      </c>
      <c r="G2687" s="446">
        <v>2025</v>
      </c>
      <c r="H2687" s="88">
        <v>7474304.3211324634</v>
      </c>
      <c r="I2687" s="151">
        <v>366044042872.56915</v>
      </c>
      <c r="J2687" s="106">
        <v>0.43277391722677128</v>
      </c>
      <c r="K2687" s="171">
        <v>43616472941.032776</v>
      </c>
      <c r="L2687" s="159">
        <v>57516244769.210846</v>
      </c>
      <c r="M2687" s="159">
        <v>99441379460.857468</v>
      </c>
      <c r="N2687" s="159">
        <v>566618140043.67017</v>
      </c>
      <c r="O2687" s="106">
        <v>0.50118482559286537</v>
      </c>
      <c r="P2687" s="106">
        <v>0.36168910564050921</v>
      </c>
      <c r="Q2687" s="88">
        <v>15.296763855487084</v>
      </c>
      <c r="R2687" s="158">
        <v>3632153397414.7461</v>
      </c>
      <c r="S2687" s="171">
        <v>3187.8005977338285</v>
      </c>
      <c r="T2687" s="165">
        <v>4.5143176076870968E-2</v>
      </c>
    </row>
    <row r="2688" spans="1:20" x14ac:dyDescent="0.2">
      <c r="A2688">
        <v>2684</v>
      </c>
      <c r="B2688" s="106">
        <v>0.49550763875612175</v>
      </c>
      <c r="C2688" s="88">
        <v>4867.8085111257888</v>
      </c>
      <c r="D2688" s="87">
        <v>0.88495866373020404</v>
      </c>
      <c r="E2688" s="106">
        <v>0.42254918317870643</v>
      </c>
      <c r="F2688" s="446">
        <v>1</v>
      </c>
      <c r="G2688" s="446">
        <v>2023</v>
      </c>
      <c r="H2688" s="88">
        <v>22956705.460900091</v>
      </c>
      <c r="I2688" s="151">
        <v>490057890905.65973</v>
      </c>
      <c r="J2688" s="106">
        <v>0.29198373520456911</v>
      </c>
      <c r="K2688" s="171">
        <v>10048155954.08028</v>
      </c>
      <c r="L2688" s="159">
        <v>0</v>
      </c>
      <c r="M2688" s="159">
        <v>524788879624.45007</v>
      </c>
      <c r="N2688" s="159">
        <v>1024894926484.1902</v>
      </c>
      <c r="O2688" s="106">
        <v>0.54924658382661173</v>
      </c>
      <c r="P2688" s="106">
        <v>0.3517448188748431</v>
      </c>
      <c r="Q2688" s="88">
        <v>17.492936244180701</v>
      </c>
      <c r="R2688" s="158">
        <v>7216158343111.9336</v>
      </c>
      <c r="S2688" s="171">
        <v>6330.2432650333003</v>
      </c>
      <c r="T2688" s="165">
        <v>4.0077921785738664E-2</v>
      </c>
    </row>
    <row r="2689" spans="1:20" x14ac:dyDescent="0.2">
      <c r="A2689">
        <v>2685</v>
      </c>
      <c r="B2689" s="106">
        <v>0.7165732342017187</v>
      </c>
      <c r="C2689" s="88">
        <v>6823.2625403361453</v>
      </c>
      <c r="D2689" s="87">
        <v>0.40116050221165789</v>
      </c>
      <c r="E2689" s="106">
        <v>0.39827005275089272</v>
      </c>
      <c r="F2689" s="446">
        <v>1</v>
      </c>
      <c r="G2689" s="446">
        <v>2027</v>
      </c>
      <c r="H2689" s="88">
        <v>5093545.5950906174</v>
      </c>
      <c r="I2689" s="151">
        <v>221370331111.75381</v>
      </c>
      <c r="J2689" s="106">
        <v>0.5154666762852228</v>
      </c>
      <c r="K2689" s="171">
        <v>38195463292.358978</v>
      </c>
      <c r="L2689" s="159">
        <v>75531007941.759476</v>
      </c>
      <c r="M2689" s="159">
        <v>0</v>
      </c>
      <c r="N2689" s="159">
        <v>335096802345.87231</v>
      </c>
      <c r="O2689" s="106">
        <v>0.52084601803987485</v>
      </c>
      <c r="P2689" s="106">
        <v>0.40025884107158938</v>
      </c>
      <c r="Q2689" s="88">
        <v>14.485004339531931</v>
      </c>
      <c r="R2689" s="158">
        <v>2391716378925.2754</v>
      </c>
      <c r="S2689" s="171">
        <v>2096.3955599599799</v>
      </c>
      <c r="T2689" s="165">
        <v>4.5100415720555544E-2</v>
      </c>
    </row>
    <row r="2690" spans="1:20" x14ac:dyDescent="0.2">
      <c r="A2690">
        <v>2686</v>
      </c>
      <c r="B2690" s="106">
        <v>0.60003883942315084</v>
      </c>
      <c r="C2690" s="88">
        <v>1500</v>
      </c>
      <c r="D2690" s="87">
        <v>0.54692210843210987</v>
      </c>
      <c r="E2690" s="106">
        <v>0.53962048282372332</v>
      </c>
      <c r="F2690" s="446">
        <v>1</v>
      </c>
      <c r="G2690" s="446">
        <v>2027</v>
      </c>
      <c r="H2690" s="88">
        <v>8417938.1868998352</v>
      </c>
      <c r="I2690" s="151">
        <v>364204662005.31122</v>
      </c>
      <c r="J2690" s="106">
        <v>0.51411093564335086</v>
      </c>
      <c r="K2690" s="171">
        <v>28782624506.715881</v>
      </c>
      <c r="L2690" s="159">
        <v>72762785201.867798</v>
      </c>
      <c r="M2690" s="159">
        <v>0</v>
      </c>
      <c r="N2690" s="159">
        <v>465750071713.8949</v>
      </c>
      <c r="O2690" s="106">
        <v>0.5270033063172419</v>
      </c>
      <c r="P2690" s="106">
        <v>0.40118147959861628</v>
      </c>
      <c r="Q2690" s="88">
        <v>14.298032221075202</v>
      </c>
      <c r="R2690" s="158">
        <v>3302320780330.5518</v>
      </c>
      <c r="S2690" s="171">
        <v>2895.6596725488857</v>
      </c>
      <c r="T2690" s="165">
        <v>4.5270595982116531E-2</v>
      </c>
    </row>
    <row r="2691" spans="1:20" x14ac:dyDescent="0.2">
      <c r="A2691">
        <v>2687</v>
      </c>
      <c r="B2691" s="106">
        <v>0.43673265729434096</v>
      </c>
      <c r="C2691" s="88">
        <v>5928.0813387525659</v>
      </c>
      <c r="D2691" s="87">
        <v>0.90414391405425942</v>
      </c>
      <c r="E2691" s="106">
        <v>0.38663632030259865</v>
      </c>
      <c r="F2691" s="446">
        <v>1</v>
      </c>
      <c r="G2691" s="446">
        <v>2025</v>
      </c>
      <c r="H2691" s="88">
        <v>23478541.699788585</v>
      </c>
      <c r="I2691" s="151">
        <v>782835078283.04346</v>
      </c>
      <c r="J2691" s="106">
        <v>0.43673265729434096</v>
      </c>
      <c r="K2691" s="171">
        <v>25832198464.676601</v>
      </c>
      <c r="L2691" s="159">
        <v>15751765784.025808</v>
      </c>
      <c r="M2691" s="159">
        <v>241487771140.90387</v>
      </c>
      <c r="N2691" s="159">
        <v>1065906813672.6498</v>
      </c>
      <c r="O2691" s="106">
        <v>0.51381721786227263</v>
      </c>
      <c r="P2691" s="106">
        <v>0.3273130915283704</v>
      </c>
      <c r="Q2691" s="88">
        <v>14.757087762014558</v>
      </c>
      <c r="R2691" s="158">
        <v>5898653016986.1729</v>
      </c>
      <c r="S2691" s="171">
        <v>5169.7713819389264</v>
      </c>
      <c r="T2691" s="165">
        <v>4.7596828801682096E-2</v>
      </c>
    </row>
    <row r="2692" spans="1:20" x14ac:dyDescent="0.2">
      <c r="A2692">
        <v>2688</v>
      </c>
      <c r="B2692" s="106">
        <v>0.48273586199735496</v>
      </c>
      <c r="C2692" s="88">
        <v>8496.5421923391768</v>
      </c>
      <c r="D2692" s="87">
        <v>0.79488438645537052</v>
      </c>
      <c r="E2692" s="106">
        <v>0.45419823337087778</v>
      </c>
      <c r="F2692" s="446">
        <v>1</v>
      </c>
      <c r="G2692" s="446">
        <v>2022</v>
      </c>
      <c r="H2692" s="88">
        <v>18529441.080714941</v>
      </c>
      <c r="I2692" s="151">
        <v>629470186723.34875</v>
      </c>
      <c r="J2692" s="106">
        <v>0.48273586199735496</v>
      </c>
      <c r="K2692" s="171">
        <v>18855941350.220646</v>
      </c>
      <c r="L2692" s="159">
        <v>0</v>
      </c>
      <c r="M2692" s="159">
        <v>714147209750.34753</v>
      </c>
      <c r="N2692" s="159">
        <v>1362473337823.917</v>
      </c>
      <c r="O2692" s="106">
        <v>0.64235062565526468</v>
      </c>
      <c r="P2692" s="106">
        <v>0.45187993309262875</v>
      </c>
      <c r="Q2692" s="88">
        <v>16.591746485637877</v>
      </c>
      <c r="R2692" s="158">
        <v>11515310510891.178</v>
      </c>
      <c r="S2692" s="171">
        <v>10102.727715856941</v>
      </c>
      <c r="T2692" s="165">
        <v>4.245775276478387E-2</v>
      </c>
    </row>
    <row r="2693" spans="1:20" x14ac:dyDescent="0.2">
      <c r="A2693">
        <v>2689</v>
      </c>
      <c r="B2693" s="106">
        <v>0.3950313937268512</v>
      </c>
      <c r="C2693" s="88">
        <v>5753.8700688659465</v>
      </c>
      <c r="D2693" s="87">
        <v>0.47904605201943534</v>
      </c>
      <c r="E2693" s="106">
        <v>0.52849987953183375</v>
      </c>
      <c r="F2693" s="446">
        <v>1</v>
      </c>
      <c r="G2693" s="446">
        <v>2024</v>
      </c>
      <c r="H2693" s="88">
        <v>6862356.5095148785</v>
      </c>
      <c r="I2693" s="151">
        <v>271127926966.35065</v>
      </c>
      <c r="J2693" s="106">
        <v>0.39503139372685125</v>
      </c>
      <c r="K2693" s="171">
        <v>16427528055.756575</v>
      </c>
      <c r="L2693" s="159">
        <v>19595669437.416969</v>
      </c>
      <c r="M2693" s="159">
        <v>216205068428.27155</v>
      </c>
      <c r="N2693" s="159">
        <v>523356192887.79578</v>
      </c>
      <c r="O2693" s="106">
        <v>0.56509244980644768</v>
      </c>
      <c r="P2693" s="106">
        <v>0.37660920484706201</v>
      </c>
      <c r="Q2693" s="88">
        <v>16.345556383915028</v>
      </c>
      <c r="R2693" s="158">
        <v>3688878191917.1787</v>
      </c>
      <c r="S2693" s="171">
        <v>3235.2993205441248</v>
      </c>
      <c r="T2693" s="165">
        <v>4.2488002686212265E-2</v>
      </c>
    </row>
    <row r="2694" spans="1:20" x14ac:dyDescent="0.2">
      <c r="A2694">
        <v>2690</v>
      </c>
      <c r="B2694" s="106">
        <v>0.54056689650368472</v>
      </c>
      <c r="C2694" s="88">
        <v>4852.2472504387606</v>
      </c>
      <c r="D2694" s="87">
        <v>0.90515658782558617</v>
      </c>
      <c r="E2694" s="106">
        <v>0.45502191927512964</v>
      </c>
      <c r="F2694" s="446">
        <v>1</v>
      </c>
      <c r="G2694" s="446">
        <v>2022</v>
      </c>
      <c r="H2694" s="88">
        <v>24021248.913466614</v>
      </c>
      <c r="I2694" s="151">
        <v>680401162514.02026</v>
      </c>
      <c r="J2694" s="106">
        <v>0.4396183464869251</v>
      </c>
      <c r="K2694" s="171">
        <v>18899454691.754341</v>
      </c>
      <c r="L2694" s="159">
        <v>0</v>
      </c>
      <c r="M2694" s="159">
        <v>1201440970928.2878</v>
      </c>
      <c r="N2694" s="159">
        <v>1900741588134.0625</v>
      </c>
      <c r="O2694" s="106">
        <v>0.6630410039020711</v>
      </c>
      <c r="P2694" s="106">
        <v>0.38274564211954498</v>
      </c>
      <c r="Q2694" s="88">
        <v>17.079258305423387</v>
      </c>
      <c r="R2694" s="158">
        <v>13964513241622.379</v>
      </c>
      <c r="S2694" s="171">
        <v>12235.910576436154</v>
      </c>
      <c r="T2694" s="165">
        <v>4.1443457326477168E-2</v>
      </c>
    </row>
    <row r="2695" spans="1:20" x14ac:dyDescent="0.2">
      <c r="A2695">
        <v>2691</v>
      </c>
      <c r="B2695" s="106">
        <v>0.74032418059482907</v>
      </c>
      <c r="C2695" s="88">
        <v>2490.0412462278146</v>
      </c>
      <c r="D2695" s="87">
        <v>0.71980082961323089</v>
      </c>
      <c r="E2695" s="106">
        <v>0.5344718435624064</v>
      </c>
      <c r="F2695" s="446">
        <v>1</v>
      </c>
      <c r="G2695" s="446">
        <v>2023</v>
      </c>
      <c r="H2695" s="88">
        <v>14565673.194949223</v>
      </c>
      <c r="I2695" s="151">
        <v>362322428901.51166</v>
      </c>
      <c r="J2695" s="106">
        <v>0.27104817619483479</v>
      </c>
      <c r="K2695" s="171">
        <v>9832685608.6082935</v>
      </c>
      <c r="L2695" s="159">
        <v>0</v>
      </c>
      <c r="M2695" s="159">
        <v>579820043734.47742</v>
      </c>
      <c r="N2695" s="159">
        <v>951975158244.59729</v>
      </c>
      <c r="O2695" s="106">
        <v>0.59041757935389827</v>
      </c>
      <c r="P2695" s="106">
        <v>0.4617163691734199</v>
      </c>
      <c r="Q2695" s="88">
        <v>18.212513161599496</v>
      </c>
      <c r="R2695" s="158">
        <v>8744770846398.4346</v>
      </c>
      <c r="S2695" s="171">
        <v>7672.8674568673177</v>
      </c>
      <c r="T2695" s="165">
        <v>4.0206349291347372E-2</v>
      </c>
    </row>
    <row r="2696" spans="1:20" x14ac:dyDescent="0.2">
      <c r="A2696">
        <v>2692</v>
      </c>
      <c r="B2696" s="106">
        <v>0.51143978875529716</v>
      </c>
      <c r="C2696" s="88">
        <v>6802.6852165386081</v>
      </c>
      <c r="D2696" s="87">
        <v>0.39984167613899041</v>
      </c>
      <c r="E2696" s="106">
        <v>0.43894275853794057</v>
      </c>
      <c r="F2696" s="446">
        <v>1</v>
      </c>
      <c r="G2696" s="446">
        <v>2027</v>
      </c>
      <c r="H2696" s="88">
        <v>5212133.6914922586</v>
      </c>
      <c r="I2696" s="151">
        <v>254066377328.47949</v>
      </c>
      <c r="J2696" s="106">
        <v>0.51143978875529716</v>
      </c>
      <c r="K2696" s="171">
        <v>35696724645.265564</v>
      </c>
      <c r="L2696" s="159">
        <v>68306868706.531593</v>
      </c>
      <c r="M2696" s="159">
        <v>0</v>
      </c>
      <c r="N2696" s="159">
        <v>358069970680.27667</v>
      </c>
      <c r="O2696" s="106">
        <v>0.51550022182883326</v>
      </c>
      <c r="P2696" s="106">
        <v>0.36398805653696659</v>
      </c>
      <c r="Q2696" s="88">
        <v>13.99292688339524</v>
      </c>
      <c r="R2696" s="158">
        <v>2194514968670.7917</v>
      </c>
      <c r="S2696" s="171">
        <v>1922.8462042414826</v>
      </c>
      <c r="T2696" s="165">
        <v>4.7432954371613628E-2</v>
      </c>
    </row>
    <row r="2697" spans="1:20" x14ac:dyDescent="0.2">
      <c r="A2697">
        <v>2693</v>
      </c>
      <c r="B2697" s="106">
        <v>0.49516140868865238</v>
      </c>
      <c r="C2697" s="88">
        <v>5675.6144698934859</v>
      </c>
      <c r="D2697" s="87">
        <v>0.4922163107301642</v>
      </c>
      <c r="E2697" s="106">
        <v>0.39275718628066081</v>
      </c>
      <c r="F2697" s="446">
        <v>1</v>
      </c>
      <c r="G2697" s="446">
        <v>2025</v>
      </c>
      <c r="H2697" s="88">
        <v>7063175.9218170382</v>
      </c>
      <c r="I2697" s="151">
        <v>316382938754.9599</v>
      </c>
      <c r="J2697" s="106">
        <v>0.49516140868865244</v>
      </c>
      <c r="K2697" s="171">
        <v>31322577806.991505</v>
      </c>
      <c r="L2697" s="159">
        <v>45575770480.107964</v>
      </c>
      <c r="M2697" s="159">
        <v>73246602462.792755</v>
      </c>
      <c r="N2697" s="159">
        <v>466527889504.85211</v>
      </c>
      <c r="O2697" s="106">
        <v>0.53955728190321661</v>
      </c>
      <c r="P2697" s="106">
        <v>0.39277608416259407</v>
      </c>
      <c r="Q2697" s="88">
        <v>14.375968169262094</v>
      </c>
      <c r="R2697" s="158">
        <v>2995128815099.3657</v>
      </c>
      <c r="S2697" s="171">
        <v>2625.5964201677198</v>
      </c>
      <c r="T2697" s="165">
        <v>4.8802118867312019E-2</v>
      </c>
    </row>
    <row r="2698" spans="1:20" x14ac:dyDescent="0.2">
      <c r="A2698">
        <v>2694</v>
      </c>
      <c r="B2698" s="106">
        <v>0.5456261687958528</v>
      </c>
      <c r="C2698" s="88">
        <v>6452.8209082289131</v>
      </c>
      <c r="D2698" s="87">
        <v>0.48044410550827105</v>
      </c>
      <c r="E2698" s="106">
        <v>0.27587965595607111</v>
      </c>
      <c r="F2698" s="446">
        <v>1</v>
      </c>
      <c r="G2698" s="446">
        <v>2025</v>
      </c>
      <c r="H2698" s="88">
        <v>6797340.1316439603</v>
      </c>
      <c r="I2698" s="151">
        <v>230763066853.32095</v>
      </c>
      <c r="J2698" s="106">
        <v>0.40984385680586388</v>
      </c>
      <c r="K2698" s="171">
        <v>15597730052.769796</v>
      </c>
      <c r="L2698" s="159">
        <v>10377169530.906168</v>
      </c>
      <c r="M2698" s="159">
        <v>106818387319.41228</v>
      </c>
      <c r="N2698" s="159">
        <v>363556353756.40918</v>
      </c>
      <c r="O2698" s="106">
        <v>0.51803047550079873</v>
      </c>
      <c r="P2698" s="106">
        <v>0.38392841810853734</v>
      </c>
      <c r="Q2698" s="88">
        <v>15.920135428151218</v>
      </c>
      <c r="R2698" s="158">
        <v>2661660685872.915</v>
      </c>
      <c r="S2698" s="171">
        <v>2336.2541627907121</v>
      </c>
      <c r="T2698" s="165">
        <v>4.1576962094656549E-2</v>
      </c>
    </row>
    <row r="2699" spans="1:20" x14ac:dyDescent="0.2">
      <c r="A2699">
        <v>2695</v>
      </c>
      <c r="B2699" s="106">
        <v>0.65243755150401084</v>
      </c>
      <c r="C2699" s="88">
        <v>4606.9972862019122</v>
      </c>
      <c r="D2699" s="87">
        <v>0.74359633495547695</v>
      </c>
      <c r="E2699" s="106">
        <v>0.32319691085677082</v>
      </c>
      <c r="F2699" s="446">
        <v>1</v>
      </c>
      <c r="G2699" s="446">
        <v>2025</v>
      </c>
      <c r="H2699" s="88">
        <v>15383573.287032619</v>
      </c>
      <c r="I2699" s="151">
        <v>439886331366.46472</v>
      </c>
      <c r="J2699" s="106">
        <v>0.35939983869512482</v>
      </c>
      <c r="K2699" s="171">
        <v>20348883696.79718</v>
      </c>
      <c r="L2699" s="159">
        <v>42389393419.937469</v>
      </c>
      <c r="M2699" s="159">
        <v>177250881183.9968</v>
      </c>
      <c r="N2699" s="159">
        <v>679875489667.19629</v>
      </c>
      <c r="O2699" s="106">
        <v>0.49098298334573881</v>
      </c>
      <c r="P2699" s="106">
        <v>0.33371435177953379</v>
      </c>
      <c r="Q2699" s="88">
        <v>16.015336366207123</v>
      </c>
      <c r="R2699" s="158">
        <v>4065771597684.3848</v>
      </c>
      <c r="S2699" s="171">
        <v>3568.2287231713849</v>
      </c>
      <c r="T2699" s="165">
        <v>4.4072523487623964E-2</v>
      </c>
    </row>
    <row r="2700" spans="1:20" x14ac:dyDescent="0.2">
      <c r="A2700">
        <v>2696</v>
      </c>
      <c r="B2700" s="106">
        <v>0.73346412605403777</v>
      </c>
      <c r="C2700" s="88">
        <v>1876.2268568129457</v>
      </c>
      <c r="D2700" s="87">
        <v>0.49928195287151961</v>
      </c>
      <c r="E2700" s="106">
        <v>0.42748989771395063</v>
      </c>
      <c r="F2700" s="446">
        <v>1</v>
      </c>
      <c r="G2700" s="446">
        <v>2023</v>
      </c>
      <c r="H2700" s="88">
        <v>7240026.6680827709</v>
      </c>
      <c r="I2700" s="151">
        <v>229948776109.04068</v>
      </c>
      <c r="J2700" s="106">
        <v>0.40618087711040973</v>
      </c>
      <c r="K2700" s="171">
        <v>4527093215.4525099</v>
      </c>
      <c r="L2700" s="159">
        <v>0</v>
      </c>
      <c r="M2700" s="159">
        <v>364956702072.04578</v>
      </c>
      <c r="N2700" s="159">
        <v>599432571396.53894</v>
      </c>
      <c r="O2700" s="106">
        <v>0.6428849141952</v>
      </c>
      <c r="P2700" s="106">
        <v>0.45919359426974682</v>
      </c>
      <c r="Q2700" s="88">
        <v>17.493480830979784</v>
      </c>
      <c r="R2700" s="158">
        <v>5486231814522.4844</v>
      </c>
      <c r="S2700" s="171">
        <v>4811.41596241549</v>
      </c>
      <c r="T2700" s="165">
        <v>4.009166118689745E-2</v>
      </c>
    </row>
    <row r="2701" spans="1:20" x14ac:dyDescent="0.2">
      <c r="A2701">
        <v>2697</v>
      </c>
      <c r="B2701" s="106">
        <v>0.60807310663078173</v>
      </c>
      <c r="C2701" s="88">
        <v>2924.3861281921991</v>
      </c>
      <c r="D2701" s="87">
        <v>0.5758015699077772</v>
      </c>
      <c r="E2701" s="106">
        <v>0.32049196636466504</v>
      </c>
      <c r="F2701" s="446">
        <v>1</v>
      </c>
      <c r="G2701" s="446">
        <v>2024</v>
      </c>
      <c r="H2701" s="88">
        <v>9435324.2690196764</v>
      </c>
      <c r="I2701" s="151">
        <v>387154168755.80804</v>
      </c>
      <c r="J2701" s="106">
        <v>0.53790115380879711</v>
      </c>
      <c r="K2701" s="171">
        <v>32732047608.720024</v>
      </c>
      <c r="L2701" s="159">
        <v>36217465261.446167</v>
      </c>
      <c r="M2701" s="159">
        <v>240679560158.21338</v>
      </c>
      <c r="N2701" s="159">
        <v>696783241784.1875</v>
      </c>
      <c r="O2701" s="106">
        <v>0.61678907964390073</v>
      </c>
      <c r="P2701" s="106">
        <v>0.49833565043695216</v>
      </c>
      <c r="Q2701" s="88">
        <v>15.674779535269536</v>
      </c>
      <c r="R2701" s="158">
        <v>6170971370781.7432</v>
      </c>
      <c r="S2701" s="171">
        <v>5411.2525782978155</v>
      </c>
      <c r="T2701" s="165">
        <v>4.5039786077030582E-2</v>
      </c>
    </row>
    <row r="2702" spans="1:20" x14ac:dyDescent="0.2">
      <c r="A2702">
        <v>2698</v>
      </c>
      <c r="B2702" s="106">
        <v>0.55395448895352872</v>
      </c>
      <c r="C2702" s="88">
        <v>1500</v>
      </c>
      <c r="D2702" s="87">
        <v>0.53939392603633252</v>
      </c>
      <c r="E2702" s="106">
        <v>0.44448580727580594</v>
      </c>
      <c r="F2702" s="446">
        <v>1</v>
      </c>
      <c r="G2702" s="446">
        <v>2024</v>
      </c>
      <c r="H2702" s="88">
        <v>8321354.9605273418</v>
      </c>
      <c r="I2702" s="151">
        <v>369788101781.23566</v>
      </c>
      <c r="J2702" s="106">
        <v>0.55395448895352872</v>
      </c>
      <c r="K2702" s="171">
        <v>41766114749.279297</v>
      </c>
      <c r="L2702" s="159">
        <v>62688189145.083588</v>
      </c>
      <c r="M2702" s="159">
        <v>317131517565.44995</v>
      </c>
      <c r="N2702" s="159">
        <v>791373923241.04858</v>
      </c>
      <c r="O2702" s="106">
        <v>0.64280807008193364</v>
      </c>
      <c r="P2702" s="106">
        <v>0.43282884987327419</v>
      </c>
      <c r="Q2702" s="88">
        <v>15.93796511323287</v>
      </c>
      <c r="R2702" s="158">
        <v>6263463586030.0879</v>
      </c>
      <c r="S2702" s="171">
        <v>5489.4272001385971</v>
      </c>
      <c r="T2702" s="165">
        <v>4.382182287745913E-2</v>
      </c>
    </row>
    <row r="2703" spans="1:20" x14ac:dyDescent="0.2">
      <c r="A2703">
        <v>2699</v>
      </c>
      <c r="B2703" s="106">
        <v>0.48605551399194474</v>
      </c>
      <c r="C2703" s="88">
        <v>6813.9681313378351</v>
      </c>
      <c r="D2703" s="87">
        <v>0.65540433914874829</v>
      </c>
      <c r="E2703" s="106">
        <v>0.44702940686414272</v>
      </c>
      <c r="F2703" s="446">
        <v>1</v>
      </c>
      <c r="G2703" s="446">
        <v>2022</v>
      </c>
      <c r="H2703" s="88">
        <v>11796325.559686782</v>
      </c>
      <c r="I2703" s="151">
        <v>282083918443.53119</v>
      </c>
      <c r="J2703" s="106">
        <v>0.25973170038637128</v>
      </c>
      <c r="K2703" s="171">
        <v>12654608390.356567</v>
      </c>
      <c r="L2703" s="159">
        <v>0</v>
      </c>
      <c r="M2703" s="159">
        <v>521062139980.1778</v>
      </c>
      <c r="N2703" s="159">
        <v>815800666814.06555</v>
      </c>
      <c r="O2703" s="106">
        <v>0.60077892518422837</v>
      </c>
      <c r="P2703" s="106">
        <v>0.3642676416250677</v>
      </c>
      <c r="Q2703" s="88">
        <v>18.058075341946612</v>
      </c>
      <c r="R2703" s="158">
        <v>5943111246713.7549</v>
      </c>
      <c r="S2703" s="171">
        <v>5209.6342252650056</v>
      </c>
      <c r="T2703" s="165">
        <v>3.9745413193322407E-2</v>
      </c>
    </row>
    <row r="2704" spans="1:20" x14ac:dyDescent="0.2">
      <c r="A2704">
        <v>2700</v>
      </c>
      <c r="B2704" s="106">
        <v>0.56355910673631848</v>
      </c>
      <c r="C2704" s="88">
        <v>6265.4364404360076</v>
      </c>
      <c r="D2704" s="87">
        <v>0.53449905423554867</v>
      </c>
      <c r="E2704" s="106">
        <v>0.54051213285968114</v>
      </c>
      <c r="F2704" s="446">
        <v>1</v>
      </c>
      <c r="G2704" s="446">
        <v>2026</v>
      </c>
      <c r="H2704" s="88">
        <v>8092275.0613644607</v>
      </c>
      <c r="I2704" s="151">
        <v>261982121978.75616</v>
      </c>
      <c r="J2704" s="106">
        <v>0.3701796208466519</v>
      </c>
      <c r="K2704" s="171">
        <v>30322791444.808414</v>
      </c>
      <c r="L2704" s="159">
        <v>55825393223.702126</v>
      </c>
      <c r="M2704" s="159">
        <v>31028704240.365368</v>
      </c>
      <c r="N2704" s="159">
        <v>379159010887.63208</v>
      </c>
      <c r="O2704" s="106">
        <v>0.4390340616308987</v>
      </c>
      <c r="P2704" s="106">
        <v>0.28522306351159099</v>
      </c>
      <c r="Q2704" s="88">
        <v>14.877175446351334</v>
      </c>
      <c r="R2704" s="158">
        <v>1972355176135.6836</v>
      </c>
      <c r="S2704" s="171">
        <v>1729.2106029950162</v>
      </c>
      <c r="T2704" s="165">
        <v>4.3586139149633177E-2</v>
      </c>
    </row>
    <row r="2705" spans="1:20" x14ac:dyDescent="0.2">
      <c r="A2705">
        <v>2701</v>
      </c>
      <c r="B2705" s="106">
        <v>0.41346624603403975</v>
      </c>
      <c r="C2705" s="88">
        <v>5353.397768392957</v>
      </c>
      <c r="D2705" s="87">
        <v>0.28473369765992723</v>
      </c>
      <c r="E2705" s="106">
        <v>0.26767591700222931</v>
      </c>
      <c r="F2705" s="446">
        <v>1</v>
      </c>
      <c r="G2705" s="446">
        <v>2025</v>
      </c>
      <c r="H2705" s="88">
        <v>3444036.4467015625</v>
      </c>
      <c r="I2705" s="151">
        <v>200781585003.64893</v>
      </c>
      <c r="J2705" s="106">
        <v>0.4134662460340397</v>
      </c>
      <c r="K2705" s="171">
        <v>11270787052.140764</v>
      </c>
      <c r="L2705" s="159">
        <v>15927326918.940962</v>
      </c>
      <c r="M2705" s="159">
        <v>82323293763.017136</v>
      </c>
      <c r="N2705" s="159">
        <v>310302992737.7478</v>
      </c>
      <c r="O2705" s="106">
        <v>0.52083579131439439</v>
      </c>
      <c r="P2705" s="106">
        <v>0.32562871118234388</v>
      </c>
      <c r="Q2705" s="88">
        <v>15.404914489325774</v>
      </c>
      <c r="R2705" s="158">
        <v>1892679764994.3865</v>
      </c>
      <c r="S2705" s="171">
        <v>1659.8819267678189</v>
      </c>
      <c r="T2705" s="165">
        <v>4.2589761381399797E-2</v>
      </c>
    </row>
    <row r="2706" spans="1:20" x14ac:dyDescent="0.2">
      <c r="A2706">
        <v>2702</v>
      </c>
      <c r="B2706" s="106">
        <v>0.60585324090115866</v>
      </c>
      <c r="C2706" s="88">
        <v>4029.3617620267833</v>
      </c>
      <c r="D2706" s="87">
        <v>0.83426603588196391</v>
      </c>
      <c r="E2706" s="106">
        <v>0.52394709514802218</v>
      </c>
      <c r="F2706" s="446">
        <v>1</v>
      </c>
      <c r="G2706" s="446">
        <v>2025</v>
      </c>
      <c r="H2706" s="88">
        <v>19863182.083121676</v>
      </c>
      <c r="I2706" s="151">
        <v>577554440982.23987</v>
      </c>
      <c r="J2706" s="106">
        <v>0.45705978820878446</v>
      </c>
      <c r="K2706" s="171">
        <v>46572143083.665184</v>
      </c>
      <c r="L2706" s="159">
        <v>73251336039.649323</v>
      </c>
      <c r="M2706" s="159">
        <v>144240892802.24173</v>
      </c>
      <c r="N2706" s="159">
        <v>841618812907.79602</v>
      </c>
      <c r="O2706" s="106">
        <v>0.52039080737122312</v>
      </c>
      <c r="P2706" s="106">
        <v>0.38642349060487691</v>
      </c>
      <c r="Q2706" s="88">
        <v>14.576624787122142</v>
      </c>
      <c r="R2706" s="158">
        <v>5497250817369.5322</v>
      </c>
      <c r="S2706" s="171">
        <v>4814.7693166907839</v>
      </c>
      <c r="T2706" s="165">
        <v>4.7576338983221861E-2</v>
      </c>
    </row>
    <row r="2707" spans="1:20" x14ac:dyDescent="0.2">
      <c r="A2707">
        <v>2703</v>
      </c>
      <c r="B2707" s="106">
        <v>0.39905187171262219</v>
      </c>
      <c r="C2707" s="88">
        <v>5411.084507270939</v>
      </c>
      <c r="D2707" s="87">
        <v>0.63550812306303162</v>
      </c>
      <c r="E2707" s="106">
        <v>0.56658346909484525</v>
      </c>
      <c r="F2707" s="446">
        <v>1</v>
      </c>
      <c r="G2707" s="446">
        <v>2026</v>
      </c>
      <c r="H2707" s="88">
        <v>10889834.915515376</v>
      </c>
      <c r="I2707" s="151">
        <v>340091428531.00775</v>
      </c>
      <c r="J2707" s="106">
        <v>0.39905187171262213</v>
      </c>
      <c r="K2707" s="171">
        <v>20349569521.886154</v>
      </c>
      <c r="L2707" s="159">
        <v>45132661328.416306</v>
      </c>
      <c r="M2707" s="159">
        <v>55011486783.179352</v>
      </c>
      <c r="N2707" s="159">
        <v>460585146164.48956</v>
      </c>
      <c r="O2707" s="106">
        <v>0.46859835015373053</v>
      </c>
      <c r="P2707" s="106">
        <v>0.3565241028976176</v>
      </c>
      <c r="Q2707" s="88">
        <v>14.865263290932088</v>
      </c>
      <c r="R2707" s="158">
        <v>2781581028987.1128</v>
      </c>
      <c r="S2707" s="171">
        <v>2440.570895640737</v>
      </c>
      <c r="T2707" s="165">
        <v>4.7200291097218794E-2</v>
      </c>
    </row>
    <row r="2708" spans="1:20" x14ac:dyDescent="0.2">
      <c r="A2708">
        <v>2704</v>
      </c>
      <c r="B2708" s="106">
        <v>0.43800879664206749</v>
      </c>
      <c r="C2708" s="88">
        <v>1500</v>
      </c>
      <c r="D2708" s="87">
        <v>0.85178877196352687</v>
      </c>
      <c r="E2708" s="106">
        <v>0.2308424913402935</v>
      </c>
      <c r="F2708" s="446">
        <v>1</v>
      </c>
      <c r="G2708" s="446">
        <v>2022</v>
      </c>
      <c r="H2708" s="88">
        <v>21256480.364422929</v>
      </c>
      <c r="I2708" s="151">
        <v>556135145170.30737</v>
      </c>
      <c r="J2708" s="106">
        <v>0.34027597966593692</v>
      </c>
      <c r="K2708" s="171">
        <v>10072278942.925741</v>
      </c>
      <c r="L2708" s="159">
        <v>0</v>
      </c>
      <c r="M2708" s="159">
        <v>766110460945.64026</v>
      </c>
      <c r="N2708" s="159">
        <v>1332317885058.8735</v>
      </c>
      <c r="O2708" s="106">
        <v>0.60205436638010124</v>
      </c>
      <c r="P2708" s="106">
        <v>0.43143725851311621</v>
      </c>
      <c r="Q2708" s="88">
        <v>17.701201509983576</v>
      </c>
      <c r="R2708" s="158">
        <v>11301990941058.25</v>
      </c>
      <c r="S2708" s="171">
        <v>9918.5873287520044</v>
      </c>
      <c r="T2708" s="165">
        <v>4.074271319319283E-2</v>
      </c>
    </row>
    <row r="2709" spans="1:20" x14ac:dyDescent="0.2">
      <c r="A2709">
        <v>2705</v>
      </c>
      <c r="B2709" s="106">
        <v>0.67765338719521284</v>
      </c>
      <c r="C2709" s="88">
        <v>2923.4785113343901</v>
      </c>
      <c r="D2709" s="87">
        <v>0.76487846579386443</v>
      </c>
      <c r="E2709" s="106">
        <v>0.4147944027533787</v>
      </c>
      <c r="F2709" s="446">
        <v>1</v>
      </c>
      <c r="G2709" s="446">
        <v>2023</v>
      </c>
      <c r="H2709" s="88">
        <v>16851943.112494461</v>
      </c>
      <c r="I2709" s="151">
        <v>481446541354.72601</v>
      </c>
      <c r="J2709" s="106">
        <v>0.37231005037110187</v>
      </c>
      <c r="K2709" s="171">
        <v>10357092342.195969</v>
      </c>
      <c r="L2709" s="159">
        <v>0</v>
      </c>
      <c r="M2709" s="159">
        <v>578273495601.21545</v>
      </c>
      <c r="N2709" s="159">
        <v>1070077129298.1373</v>
      </c>
      <c r="O2709" s="106">
        <v>0.59983169901476419</v>
      </c>
      <c r="P2709" s="106">
        <v>0.32606063488763409</v>
      </c>
      <c r="Q2709" s="88">
        <v>17.166330740457582</v>
      </c>
      <c r="R2709" s="158">
        <v>6741094624422.8486</v>
      </c>
      <c r="S2709" s="171">
        <v>5909.8251651339197</v>
      </c>
      <c r="T2709" s="165">
        <v>4.1239007447892613E-2</v>
      </c>
    </row>
    <row r="2710" spans="1:20" x14ac:dyDescent="0.2">
      <c r="A2710">
        <v>2706</v>
      </c>
      <c r="B2710" s="106">
        <v>0.5686872108984824</v>
      </c>
      <c r="C2710" s="88">
        <v>2311.8138053092266</v>
      </c>
      <c r="D2710" s="87">
        <v>0.75458888821772607</v>
      </c>
      <c r="E2710" s="106">
        <v>0.39653868385206054</v>
      </c>
      <c r="F2710" s="446">
        <v>1</v>
      </c>
      <c r="G2710" s="446">
        <v>2025</v>
      </c>
      <c r="H2710" s="88">
        <v>16540810.811016042</v>
      </c>
      <c r="I2710" s="151">
        <v>580484118450.89001</v>
      </c>
      <c r="J2710" s="106">
        <v>0.4929522973439997</v>
      </c>
      <c r="K2710" s="171">
        <v>44959050779.44622</v>
      </c>
      <c r="L2710" s="159">
        <v>19191365561.123199</v>
      </c>
      <c r="M2710" s="159">
        <v>158645549811.23288</v>
      </c>
      <c r="N2710" s="159">
        <v>803280084602.69226</v>
      </c>
      <c r="O2710" s="106">
        <v>0.53333889420631808</v>
      </c>
      <c r="P2710" s="106">
        <v>0.39995658120747235</v>
      </c>
      <c r="Q2710" s="88">
        <v>14.741828197414522</v>
      </c>
      <c r="R2710" s="158">
        <v>5576103826003.4883</v>
      </c>
      <c r="S2710" s="171">
        <v>4891.0371510383238</v>
      </c>
      <c r="T2710" s="165">
        <v>4.614635464446025E-2</v>
      </c>
    </row>
    <row r="2711" spans="1:20" x14ac:dyDescent="0.2">
      <c r="A2711">
        <v>2707</v>
      </c>
      <c r="B2711" s="106">
        <v>0.37262531921992548</v>
      </c>
      <c r="C2711" s="88">
        <v>7044.6557179158081</v>
      </c>
      <c r="D2711" s="87">
        <v>0.65836822214285173</v>
      </c>
      <c r="E2711" s="106">
        <v>0.45272334771449824</v>
      </c>
      <c r="F2711" s="446">
        <v>1</v>
      </c>
      <c r="G2711" s="446">
        <v>2024</v>
      </c>
      <c r="H2711" s="88">
        <v>12013285.223488145</v>
      </c>
      <c r="I2711" s="151">
        <v>389097012039.35059</v>
      </c>
      <c r="J2711" s="106">
        <v>0.37262531921992548</v>
      </c>
      <c r="K2711" s="171">
        <v>16785248345.027914</v>
      </c>
      <c r="L2711" s="159">
        <v>4148846697.8454847</v>
      </c>
      <c r="M2711" s="159">
        <v>239293858520.81329</v>
      </c>
      <c r="N2711" s="159">
        <v>649324965603.03735</v>
      </c>
      <c r="O2711" s="106">
        <v>0.52322270125265613</v>
      </c>
      <c r="P2711" s="106">
        <v>0.41063126514356157</v>
      </c>
      <c r="Q2711" s="88">
        <v>16.689681033804632</v>
      </c>
      <c r="R2711" s="158">
        <v>5078036606034.0186</v>
      </c>
      <c r="S2711" s="171">
        <v>4451.4605138544757</v>
      </c>
      <c r="T2711" s="165">
        <v>4.1863477761354836E-2</v>
      </c>
    </row>
    <row r="2712" spans="1:20" x14ac:dyDescent="0.2">
      <c r="A2712">
        <v>2708</v>
      </c>
      <c r="B2712" s="106">
        <v>0.68312769613343438</v>
      </c>
      <c r="C2712" s="88">
        <v>3624.3074972925569</v>
      </c>
      <c r="D2712" s="87">
        <v>0.28114452037326648</v>
      </c>
      <c r="E2712" s="106">
        <v>0.33201967993405734</v>
      </c>
      <c r="F2712" s="446">
        <v>1</v>
      </c>
      <c r="G2712" s="446">
        <v>2023</v>
      </c>
      <c r="H2712" s="88">
        <v>3304718.6381496107</v>
      </c>
      <c r="I2712" s="151">
        <v>149134242372.18759</v>
      </c>
      <c r="J2712" s="106">
        <v>0.49190564168462281</v>
      </c>
      <c r="K2712" s="171">
        <v>4916192826.0653057</v>
      </c>
      <c r="L2712" s="159">
        <v>0</v>
      </c>
      <c r="M2712" s="159">
        <v>182210621395.67786</v>
      </c>
      <c r="N2712" s="159">
        <v>336261056593.93079</v>
      </c>
      <c r="O2712" s="106">
        <v>0.65166176103587004</v>
      </c>
      <c r="P2712" s="106">
        <v>0.40126810396690066</v>
      </c>
      <c r="Q2712" s="88">
        <v>16.515585884758075</v>
      </c>
      <c r="R2712" s="158">
        <v>2743968267451.9995</v>
      </c>
      <c r="S2712" s="171">
        <v>2406.5783086807405</v>
      </c>
      <c r="T2712" s="165">
        <v>3.9376033306547521E-2</v>
      </c>
    </row>
    <row r="2713" spans="1:20" x14ac:dyDescent="0.2">
      <c r="A2713">
        <v>2709</v>
      </c>
      <c r="B2713" s="106">
        <v>0.57981981439358377</v>
      </c>
      <c r="C2713" s="88">
        <v>7591.7992287228572</v>
      </c>
      <c r="D2713" s="87">
        <v>0.868513313640074</v>
      </c>
      <c r="E2713" s="106">
        <v>0.47989511805629065</v>
      </c>
      <c r="F2713" s="446">
        <v>1</v>
      </c>
      <c r="G2713" s="446">
        <v>2025</v>
      </c>
      <c r="H2713" s="88">
        <v>21981077.072597258</v>
      </c>
      <c r="I2713" s="151">
        <v>440872166444.68396</v>
      </c>
      <c r="J2713" s="106">
        <v>0.12586906635709094</v>
      </c>
      <c r="K2713" s="171">
        <v>30775527270.172424</v>
      </c>
      <c r="L2713" s="159">
        <v>45759823787.451324</v>
      </c>
      <c r="M2713" s="159">
        <v>186721803921.25159</v>
      </c>
      <c r="N2713" s="159">
        <v>704129321423.55933</v>
      </c>
      <c r="O2713" s="106">
        <v>0.34294477277551871</v>
      </c>
      <c r="P2713" s="106">
        <v>0.23072231262033474</v>
      </c>
      <c r="Q2713" s="88">
        <v>19.092388921681454</v>
      </c>
      <c r="R2713" s="158">
        <v>3428221429812.0391</v>
      </c>
      <c r="S2713" s="171">
        <v>3009.5185345459386</v>
      </c>
      <c r="T2713" s="165">
        <v>3.7024743791484516E-2</v>
      </c>
    </row>
    <row r="2714" spans="1:20" x14ac:dyDescent="0.2">
      <c r="A2714">
        <v>2710</v>
      </c>
      <c r="B2714" s="106">
        <v>0.63695646637315706</v>
      </c>
      <c r="C2714" s="88">
        <v>1500</v>
      </c>
      <c r="D2714" s="87">
        <v>0.94463197110361297</v>
      </c>
      <c r="E2714" s="106">
        <v>0.55275113312583624</v>
      </c>
      <c r="F2714" s="446">
        <v>1</v>
      </c>
      <c r="G2714" s="446">
        <v>2023</v>
      </c>
      <c r="H2714" s="88">
        <v>26658358.859343555</v>
      </c>
      <c r="I2714" s="151">
        <v>411025473996.63202</v>
      </c>
      <c r="J2714" s="106">
        <v>-0.13778200421857867</v>
      </c>
      <c r="K2714" s="171">
        <v>8314709971.2180691</v>
      </c>
      <c r="L2714" s="159">
        <v>0</v>
      </c>
      <c r="M2714" s="159">
        <v>600610876390.44568</v>
      </c>
      <c r="N2714" s="159">
        <v>1019951060358.2957</v>
      </c>
      <c r="O2714" s="106">
        <v>0.41556580898235834</v>
      </c>
      <c r="P2714" s="106">
        <v>0.14107323962761265</v>
      </c>
      <c r="Q2714" s="88">
        <v>33.850063021406839</v>
      </c>
      <c r="R2714" s="158">
        <v>5308231672609.8115</v>
      </c>
      <c r="S2714" s="171">
        <v>4654.3923198970597</v>
      </c>
      <c r="T2714" s="165">
        <v>2.1622111825062101E-2</v>
      </c>
    </row>
    <row r="2715" spans="1:20" x14ac:dyDescent="0.2">
      <c r="A2715">
        <v>2711</v>
      </c>
      <c r="B2715" s="106">
        <v>0.48935945646518419</v>
      </c>
      <c r="C2715" s="88">
        <v>4640.3699334821094</v>
      </c>
      <c r="D2715" s="87">
        <v>0.8255175295198649</v>
      </c>
      <c r="E2715" s="106">
        <v>0.58792079948778508</v>
      </c>
      <c r="F2715" s="446">
        <v>1</v>
      </c>
      <c r="G2715" s="446">
        <v>2023</v>
      </c>
      <c r="H2715" s="88">
        <v>19654504.324571993</v>
      </c>
      <c r="I2715" s="151">
        <v>417991125577.97546</v>
      </c>
      <c r="J2715" s="106">
        <v>0.23952664430155113</v>
      </c>
      <c r="K2715" s="171">
        <v>21790129854.774704</v>
      </c>
      <c r="L2715" s="159">
        <v>0</v>
      </c>
      <c r="M2715" s="159">
        <v>325644523916.76929</v>
      </c>
      <c r="N2715" s="159">
        <v>765425779349.51941</v>
      </c>
      <c r="O2715" s="106">
        <v>0.47115689139372152</v>
      </c>
      <c r="P2715" s="106">
        <v>0.27634629217484913</v>
      </c>
      <c r="Q2715" s="88">
        <v>17.094008647188261</v>
      </c>
      <c r="R2715" s="158">
        <v>4022280120890.3022</v>
      </c>
      <c r="S2715" s="171">
        <v>3525.080133182355</v>
      </c>
      <c r="T2715" s="165">
        <v>4.1965211859628856E-2</v>
      </c>
    </row>
    <row r="2716" spans="1:20" x14ac:dyDescent="0.2">
      <c r="A2716">
        <v>2712</v>
      </c>
      <c r="B2716" s="106">
        <v>0.57663001507838518</v>
      </c>
      <c r="C2716" s="88">
        <v>5248.1530682032471</v>
      </c>
      <c r="D2716" s="87">
        <v>0.6327544822353961</v>
      </c>
      <c r="E2716" s="106">
        <v>0.53913977187842543</v>
      </c>
      <c r="F2716" s="446">
        <v>1</v>
      </c>
      <c r="G2716" s="446">
        <v>2025</v>
      </c>
      <c r="H2716" s="88">
        <v>11229589.139762167</v>
      </c>
      <c r="I2716" s="151">
        <v>396362527578.6875</v>
      </c>
      <c r="J2716" s="106">
        <v>0.47573290341430496</v>
      </c>
      <c r="K2716" s="171">
        <v>53751542095.411064</v>
      </c>
      <c r="L2716" s="159">
        <v>93691888734.712616</v>
      </c>
      <c r="M2716" s="159">
        <v>106221981664.36739</v>
      </c>
      <c r="N2716" s="159">
        <v>650027940073.17859</v>
      </c>
      <c r="O2716" s="106">
        <v>0.53612125092603391</v>
      </c>
      <c r="P2716" s="106">
        <v>0.37859575633752585</v>
      </c>
      <c r="Q2716" s="88">
        <v>15.202144432892306</v>
      </c>
      <c r="R2716" s="158">
        <v>4196659707131.8535</v>
      </c>
      <c r="S2716" s="171">
        <v>3680.3564923157887</v>
      </c>
      <c r="T2716" s="165">
        <v>4.6967174840241648E-2</v>
      </c>
    </row>
    <row r="2717" spans="1:20" x14ac:dyDescent="0.2">
      <c r="A2717">
        <v>2713</v>
      </c>
      <c r="B2717" s="106">
        <v>0.65466866504460441</v>
      </c>
      <c r="C2717" s="88">
        <v>5493.5281211365964</v>
      </c>
      <c r="D2717" s="87">
        <v>0.59031479337515169</v>
      </c>
      <c r="E2717" s="106">
        <v>0.48216638266807876</v>
      </c>
      <c r="F2717" s="446">
        <v>1</v>
      </c>
      <c r="G2717" s="446">
        <v>2025</v>
      </c>
      <c r="H2717" s="88">
        <v>9861193.1684516631</v>
      </c>
      <c r="I2717" s="151">
        <v>354047173644.73541</v>
      </c>
      <c r="J2717" s="106">
        <v>0.53936818318996416</v>
      </c>
      <c r="K2717" s="171">
        <v>38923550433.721725</v>
      </c>
      <c r="L2717" s="159">
        <v>56145405201.714012</v>
      </c>
      <c r="M2717" s="159">
        <v>104960397092.06685</v>
      </c>
      <c r="N2717" s="159">
        <v>554076526372.23792</v>
      </c>
      <c r="O2717" s="106">
        <v>0.57726037365540583</v>
      </c>
      <c r="P2717" s="106">
        <v>0.42241568225485354</v>
      </c>
      <c r="Q2717" s="88">
        <v>14.681982840299016</v>
      </c>
      <c r="R2717" s="158">
        <v>4045256106887.8735</v>
      </c>
      <c r="S2717" s="171">
        <v>3548.0206580193626</v>
      </c>
      <c r="T2717" s="165">
        <v>4.5969059652061613E-2</v>
      </c>
    </row>
    <row r="2718" spans="1:20" x14ac:dyDescent="0.2">
      <c r="A2718">
        <v>2714</v>
      </c>
      <c r="B2718" s="106">
        <v>0.63798493901391151</v>
      </c>
      <c r="C2718" s="88">
        <v>3137.3442295114019</v>
      </c>
      <c r="D2718" s="87">
        <v>0.2</v>
      </c>
      <c r="E2718" s="106">
        <v>0.45206340425854485</v>
      </c>
      <c r="F2718" s="446">
        <v>1</v>
      </c>
      <c r="G2718" s="446">
        <v>2023</v>
      </c>
      <c r="H2718" s="88">
        <v>2394772.1801160774</v>
      </c>
      <c r="I2718" s="151">
        <v>107402761467.70979</v>
      </c>
      <c r="J2718" s="106">
        <v>0.46075588550621083</v>
      </c>
      <c r="K2718" s="171">
        <v>3532430825.7983537</v>
      </c>
      <c r="L2718" s="159">
        <v>0</v>
      </c>
      <c r="M2718" s="159">
        <v>263461529991.07129</v>
      </c>
      <c r="N2718" s="159">
        <v>374396722284.57941</v>
      </c>
      <c r="O2718" s="106">
        <v>0.69513343191317623</v>
      </c>
      <c r="P2718" s="106">
        <v>0.3890298246694176</v>
      </c>
      <c r="Q2718" s="88">
        <v>17.492162739455658</v>
      </c>
      <c r="R2718" s="158">
        <v>3005175327261.292</v>
      </c>
      <c r="S2718" s="171">
        <v>2636.7168480415926</v>
      </c>
      <c r="T2718" s="165">
        <v>3.881924269139822E-2</v>
      </c>
    </row>
    <row r="2719" spans="1:20" x14ac:dyDescent="0.2">
      <c r="A2719">
        <v>2715</v>
      </c>
      <c r="B2719" s="106">
        <v>0.50287124669186978</v>
      </c>
      <c r="C2719" s="88">
        <v>3651.0272459468156</v>
      </c>
      <c r="D2719" s="87">
        <v>0.74176730975730087</v>
      </c>
      <c r="E2719" s="106">
        <v>0.25595305384417633</v>
      </c>
      <c r="F2719" s="446">
        <v>1</v>
      </c>
      <c r="G2719" s="446">
        <v>2023</v>
      </c>
      <c r="H2719" s="88">
        <v>15587343.158030663</v>
      </c>
      <c r="I2719" s="151">
        <v>370595605237.38721</v>
      </c>
      <c r="J2719" s="106">
        <v>0.24460102878492629</v>
      </c>
      <c r="K2719" s="171">
        <v>9352871200.8276615</v>
      </c>
      <c r="L2719" s="159">
        <v>0</v>
      </c>
      <c r="M2719" s="159">
        <v>371370082032.69489</v>
      </c>
      <c r="N2719" s="159">
        <v>751318558470.90967</v>
      </c>
      <c r="O2719" s="106">
        <v>0.51608485849136176</v>
      </c>
      <c r="P2719" s="106">
        <v>0.36165517085451809</v>
      </c>
      <c r="Q2719" s="88">
        <v>17.732362993549909</v>
      </c>
      <c r="R2719" s="158">
        <v>5403736680539.5273</v>
      </c>
      <c r="S2719" s="171">
        <v>4737.832013860977</v>
      </c>
      <c r="T2719" s="165">
        <v>4.0387741142316469E-2</v>
      </c>
    </row>
    <row r="2720" spans="1:20" x14ac:dyDescent="0.2">
      <c r="A2720">
        <v>2716</v>
      </c>
      <c r="B2720" s="106">
        <v>0.44569033982159667</v>
      </c>
      <c r="C2720" s="88">
        <v>3812.1041905931343</v>
      </c>
      <c r="D2720" s="87">
        <v>0.41799361385772787</v>
      </c>
      <c r="E2720" s="106">
        <v>0.18208084936023039</v>
      </c>
      <c r="F2720" s="446">
        <v>1</v>
      </c>
      <c r="G2720" s="446">
        <v>2023</v>
      </c>
      <c r="H2720" s="88">
        <v>5644715.6739877919</v>
      </c>
      <c r="I2720" s="151">
        <v>247954842951.68384</v>
      </c>
      <c r="J2720" s="106">
        <v>0.44569033982159667</v>
      </c>
      <c r="K2720" s="171">
        <v>9828817109.8911762</v>
      </c>
      <c r="L2720" s="159">
        <v>732639360.61548591</v>
      </c>
      <c r="M2720" s="159">
        <v>346954920010.67438</v>
      </c>
      <c r="N2720" s="159">
        <v>605471219432.86499</v>
      </c>
      <c r="O2720" s="106">
        <v>0.64191511212808927</v>
      </c>
      <c r="P2720" s="106">
        <v>0.34958373575257834</v>
      </c>
      <c r="Q2720" s="88">
        <v>16.644800835483991</v>
      </c>
      <c r="R2720" s="158">
        <v>3971576845452.2676</v>
      </c>
      <c r="S2720" s="171">
        <v>3479.0989775831267</v>
      </c>
      <c r="T2720" s="165">
        <v>4.2618118519519188E-2</v>
      </c>
    </row>
    <row r="2721" spans="1:20" x14ac:dyDescent="0.2">
      <c r="A2721">
        <v>2717</v>
      </c>
      <c r="B2721" s="106">
        <v>0.35545418678804719</v>
      </c>
      <c r="C2721" s="88">
        <v>5179.5247732671742</v>
      </c>
      <c r="D2721" s="87">
        <v>0.86088950324440139</v>
      </c>
      <c r="E2721" s="106">
        <v>0.53216133819189837</v>
      </c>
      <c r="F2721" s="446">
        <v>1</v>
      </c>
      <c r="G2721" s="446">
        <v>2026</v>
      </c>
      <c r="H2721" s="88">
        <v>21271741.198622908</v>
      </c>
      <c r="I2721" s="151">
        <v>488120713044.17004</v>
      </c>
      <c r="J2721" s="106">
        <v>0.28299137527954665</v>
      </c>
      <c r="K2721" s="171">
        <v>26738246084.275887</v>
      </c>
      <c r="L2721" s="159">
        <v>27771790729.542465</v>
      </c>
      <c r="M2721" s="159">
        <v>72803632812.602631</v>
      </c>
      <c r="N2721" s="159">
        <v>615434382670.59106</v>
      </c>
      <c r="O2721" s="106">
        <v>0.35518699779489005</v>
      </c>
      <c r="P2721" s="106">
        <v>0.19970187644816931</v>
      </c>
      <c r="Q2721" s="88">
        <v>14.769379794378466</v>
      </c>
      <c r="R2721" s="158">
        <v>2107685663180.7981</v>
      </c>
      <c r="S2721" s="171">
        <v>1848.7967899461901</v>
      </c>
      <c r="T2721" s="165">
        <v>4.6827789785577729E-2</v>
      </c>
    </row>
    <row r="2722" spans="1:20" x14ac:dyDescent="0.2">
      <c r="A2722">
        <v>2718</v>
      </c>
      <c r="B2722" s="106">
        <v>0.46097415506859146</v>
      </c>
      <c r="C2722" s="88">
        <v>3404.8055857549257</v>
      </c>
      <c r="D2722" s="87">
        <v>0.69440336174592199</v>
      </c>
      <c r="E2722" s="106">
        <v>0.67985631873584607</v>
      </c>
      <c r="F2722" s="446">
        <v>1</v>
      </c>
      <c r="G2722" s="446">
        <v>2024</v>
      </c>
      <c r="H2722" s="88">
        <v>13620326.935508605</v>
      </c>
      <c r="I2722" s="151">
        <v>406511114643.78662</v>
      </c>
      <c r="J2722" s="106">
        <v>0.40380374424288001</v>
      </c>
      <c r="K2722" s="171">
        <v>16981478518.667858</v>
      </c>
      <c r="L2722" s="159">
        <v>21265083040.621937</v>
      </c>
      <c r="M2722" s="159">
        <v>388593723567.80151</v>
      </c>
      <c r="N2722" s="159">
        <v>833351399770.87793</v>
      </c>
      <c r="O2722" s="106">
        <v>0.59043250613310017</v>
      </c>
      <c r="P2722" s="106">
        <v>0.44916305336555101</v>
      </c>
      <c r="Q2722" s="88">
        <v>17.254786329996442</v>
      </c>
      <c r="R2722" s="158">
        <v>7376440641867.001</v>
      </c>
      <c r="S2722" s="171">
        <v>6464.4288082530347</v>
      </c>
      <c r="T2722" s="165">
        <v>4.0459857476903706E-2</v>
      </c>
    </row>
    <row r="2723" spans="1:20" x14ac:dyDescent="0.2">
      <c r="A2723">
        <v>2719</v>
      </c>
      <c r="B2723" s="106">
        <v>0.37328981072669243</v>
      </c>
      <c r="C2723" s="88">
        <v>7175.9363290886258</v>
      </c>
      <c r="D2723" s="87">
        <v>1.3043781727608237</v>
      </c>
      <c r="E2723" s="106">
        <v>0.29811433224591644</v>
      </c>
      <c r="F2723" s="446">
        <v>1</v>
      </c>
      <c r="G2723" s="446">
        <v>2025</v>
      </c>
      <c r="H2723" s="88">
        <v>31889600.715371709</v>
      </c>
      <c r="I2723" s="151">
        <v>568407841170.83997</v>
      </c>
      <c r="J2723" s="106">
        <v>0.17654130239704391</v>
      </c>
      <c r="K2723" s="171">
        <v>37955044846.528122</v>
      </c>
      <c r="L2723" s="159">
        <v>88713883367.276871</v>
      </c>
      <c r="M2723" s="159">
        <v>257414911730.66962</v>
      </c>
      <c r="N2723" s="159">
        <v>952491681115.31445</v>
      </c>
      <c r="O2723" s="106">
        <v>0.39606697268957786</v>
      </c>
      <c r="P2723" s="106">
        <v>0.23593865297065195</v>
      </c>
      <c r="Q2723" s="88">
        <v>17.265809807498734</v>
      </c>
      <c r="R2723" s="158">
        <v>4145438402425.1802</v>
      </c>
      <c r="S2723" s="171">
        <v>3637.1227265588309</v>
      </c>
      <c r="T2723" s="165">
        <v>4.3574938940059989E-2</v>
      </c>
    </row>
    <row r="2724" spans="1:20" x14ac:dyDescent="0.2">
      <c r="A2724">
        <v>2720</v>
      </c>
      <c r="B2724" s="106">
        <v>0.47303573888012929</v>
      </c>
      <c r="C2724" s="88">
        <v>7549.0671425992514</v>
      </c>
      <c r="D2724" s="87">
        <v>0.72459551527940524</v>
      </c>
      <c r="E2724" s="106">
        <v>0.50199111504404514</v>
      </c>
      <c r="F2724" s="446">
        <v>1</v>
      </c>
      <c r="G2724" s="446">
        <v>2024</v>
      </c>
      <c r="H2724" s="88">
        <v>15116353.715463631</v>
      </c>
      <c r="I2724" s="151">
        <v>396069459527.63257</v>
      </c>
      <c r="J2724" s="106">
        <v>0.27208574126733187</v>
      </c>
      <c r="K2724" s="171">
        <v>32959537200.523457</v>
      </c>
      <c r="L2724" s="159">
        <v>44110542994.923691</v>
      </c>
      <c r="M2724" s="159">
        <v>329862641633.95575</v>
      </c>
      <c r="N2724" s="159">
        <v>803002181357.03552</v>
      </c>
      <c r="O2724" s="106">
        <v>0.50677745296322363</v>
      </c>
      <c r="P2724" s="106">
        <v>0.37802232435999583</v>
      </c>
      <c r="Q2724" s="88">
        <v>17.130893591712208</v>
      </c>
      <c r="R2724" s="158">
        <v>5739384327532.207</v>
      </c>
      <c r="S2724" s="171">
        <v>5031.4523242318792</v>
      </c>
      <c r="T2724" s="165">
        <v>4.2502542433890705E-2</v>
      </c>
    </row>
    <row r="2725" spans="1:20" x14ac:dyDescent="0.2">
      <c r="A2725">
        <v>2721</v>
      </c>
      <c r="B2725" s="106">
        <v>0.44825154707985421</v>
      </c>
      <c r="C2725" s="88">
        <v>1500</v>
      </c>
      <c r="D2725" s="87">
        <v>0.48519527334825108</v>
      </c>
      <c r="E2725" s="106">
        <v>0.54689946271259915</v>
      </c>
      <c r="F2725" s="446">
        <v>1</v>
      </c>
      <c r="G2725" s="446">
        <v>2024</v>
      </c>
      <c r="H2725" s="88">
        <v>6850607.0989061575</v>
      </c>
      <c r="I2725" s="151">
        <v>207012240220.4166</v>
      </c>
      <c r="J2725" s="106">
        <v>0.32660986896051514</v>
      </c>
      <c r="K2725" s="171">
        <v>8017847412.4904575</v>
      </c>
      <c r="L2725" s="159">
        <v>12529942574.550406</v>
      </c>
      <c r="M2725" s="159">
        <v>161671581602.41196</v>
      </c>
      <c r="N2725" s="159">
        <v>389231611809.86945</v>
      </c>
      <c r="O2725" s="106">
        <v>0.53174884493781704</v>
      </c>
      <c r="P2725" s="106">
        <v>0.32264411084464395</v>
      </c>
      <c r="Q2725" s="88">
        <v>16.834376200759088</v>
      </c>
      <c r="R2725" s="158">
        <v>2425568731563.6074</v>
      </c>
      <c r="S2725" s="171">
        <v>2128.0579814815296</v>
      </c>
      <c r="T2725" s="165">
        <v>4.1510803587809439E-2</v>
      </c>
    </row>
    <row r="2726" spans="1:20" x14ac:dyDescent="0.2">
      <c r="A2726">
        <v>2722</v>
      </c>
      <c r="B2726" s="106">
        <v>0.58459459017456539</v>
      </c>
      <c r="C2726" s="88">
        <v>4031.1488601029491</v>
      </c>
      <c r="D2726" s="87">
        <v>1.3182288618105966</v>
      </c>
      <c r="E2726" s="106">
        <v>0.4274001895601483</v>
      </c>
      <c r="F2726" s="446">
        <v>1</v>
      </c>
      <c r="G2726" s="446">
        <v>2025</v>
      </c>
      <c r="H2726" s="88">
        <v>59297223.103167586</v>
      </c>
      <c r="I2726" s="151">
        <v>1068771464289.9182</v>
      </c>
      <c r="J2726" s="106">
        <v>0.25547563839004206</v>
      </c>
      <c r="K2726" s="171">
        <v>33655273099.43037</v>
      </c>
      <c r="L2726" s="159">
        <v>28102006415.884544</v>
      </c>
      <c r="M2726" s="159">
        <v>485990247265.70575</v>
      </c>
      <c r="N2726" s="159">
        <v>1616518991070.939</v>
      </c>
      <c r="O2726" s="106">
        <v>0.42332869508971244</v>
      </c>
      <c r="P2726" s="106">
        <v>0.2178901369781773</v>
      </c>
      <c r="Q2726" s="88">
        <v>16.546119036862745</v>
      </c>
      <c r="R2726" s="158">
        <v>6537329216780.7354</v>
      </c>
      <c r="S2726" s="171">
        <v>5734.2582611925845</v>
      </c>
      <c r="T2726" s="165">
        <v>4.2714407185522663E-2</v>
      </c>
    </row>
    <row r="2727" spans="1:20" x14ac:dyDescent="0.2">
      <c r="A2727">
        <v>2723</v>
      </c>
      <c r="B2727" s="106">
        <v>0.51556950323385109</v>
      </c>
      <c r="C2727" s="88">
        <v>4880.5661884230731</v>
      </c>
      <c r="D2727" s="87">
        <v>0.51236382189701946</v>
      </c>
      <c r="E2727" s="106">
        <v>0.41408523623761184</v>
      </c>
      <c r="F2727" s="446">
        <v>1</v>
      </c>
      <c r="G2727" s="446">
        <v>2026</v>
      </c>
      <c r="H2727" s="88">
        <v>7746660.921394283</v>
      </c>
      <c r="I2727" s="151">
        <v>336191605376.21417</v>
      </c>
      <c r="J2727" s="106">
        <v>0.51556950323385098</v>
      </c>
      <c r="K2727" s="171">
        <v>34880458002.11779</v>
      </c>
      <c r="L2727" s="159">
        <v>56993864572.599632</v>
      </c>
      <c r="M2727" s="159">
        <v>45274664772.240311</v>
      </c>
      <c r="N2727" s="159">
        <v>473340592723.17188</v>
      </c>
      <c r="O2727" s="106">
        <v>0.53903038609726062</v>
      </c>
      <c r="P2727" s="106">
        <v>0.4294095767210333</v>
      </c>
      <c r="Q2727" s="88">
        <v>14.281388264663043</v>
      </c>
      <c r="R2727" s="158">
        <v>3591663549642.6631</v>
      </c>
      <c r="S2727" s="171">
        <v>3148.9516374176924</v>
      </c>
      <c r="T2727" s="165">
        <v>4.5390071855965247E-2</v>
      </c>
    </row>
    <row r="2728" spans="1:20" x14ac:dyDescent="0.2">
      <c r="A2728">
        <v>2724</v>
      </c>
      <c r="B2728" s="106">
        <v>0.38497391476695553</v>
      </c>
      <c r="C2728" s="88">
        <v>5824.3535790623446</v>
      </c>
      <c r="D2728" s="87">
        <v>0.54432724519426501</v>
      </c>
      <c r="E2728" s="106">
        <v>0.19314161717361417</v>
      </c>
      <c r="F2728" s="446">
        <v>1</v>
      </c>
      <c r="G2728" s="446">
        <v>2024</v>
      </c>
      <c r="H2728" s="88">
        <v>8476051.1973806489</v>
      </c>
      <c r="I2728" s="151">
        <v>319785357123.26648</v>
      </c>
      <c r="J2728" s="106">
        <v>0.38497391476695553</v>
      </c>
      <c r="K2728" s="171">
        <v>19482116593.933723</v>
      </c>
      <c r="L2728" s="159">
        <v>10102386140.835632</v>
      </c>
      <c r="M2728" s="159">
        <v>196252165615.5462</v>
      </c>
      <c r="N2728" s="159">
        <v>545622025473.58203</v>
      </c>
      <c r="O2728" s="106">
        <v>0.5281910347586436</v>
      </c>
      <c r="P2728" s="106">
        <v>0.35394757688109862</v>
      </c>
      <c r="Q2728" s="88">
        <v>16.259646804560152</v>
      </c>
      <c r="R2728" s="158">
        <v>3551974976003.5757</v>
      </c>
      <c r="S2728" s="171">
        <v>3115.5827104858031</v>
      </c>
      <c r="T2728" s="165">
        <v>4.3100795409116904E-2</v>
      </c>
    </row>
    <row r="2729" spans="1:20" x14ac:dyDescent="0.2">
      <c r="A2729">
        <v>2725</v>
      </c>
      <c r="B2729" s="106">
        <v>0.66962860947105907</v>
      </c>
      <c r="C2729" s="88">
        <v>4740.0664675985472</v>
      </c>
      <c r="D2729" s="87">
        <v>0.39347683282818624</v>
      </c>
      <c r="E2729" s="106">
        <v>0.45092596565413418</v>
      </c>
      <c r="F2729" s="446">
        <v>1</v>
      </c>
      <c r="G2729" s="446">
        <v>2026</v>
      </c>
      <c r="H2729" s="88">
        <v>5051898.7058404787</v>
      </c>
      <c r="I2729" s="151">
        <v>266999126821.57236</v>
      </c>
      <c r="J2729" s="106">
        <v>0.58677638931832798</v>
      </c>
      <c r="K2729" s="171">
        <v>17350333337.228256</v>
      </c>
      <c r="L2729" s="159">
        <v>25999293763.742844</v>
      </c>
      <c r="M2729" s="159">
        <v>42505389068.171417</v>
      </c>
      <c r="N2729" s="159">
        <v>352854142990.7149</v>
      </c>
      <c r="O2729" s="106">
        <v>0.59931995713765707</v>
      </c>
      <c r="P2729" s="106">
        <v>0.48936125628894683</v>
      </c>
      <c r="Q2729" s="88">
        <v>14.504339425977683</v>
      </c>
      <c r="R2729" s="158">
        <v>2992639541949.7915</v>
      </c>
      <c r="S2729" s="171">
        <v>2625.9243060159588</v>
      </c>
      <c r="T2729" s="165">
        <v>4.6087819731548747E-2</v>
      </c>
    </row>
    <row r="2730" spans="1:20" x14ac:dyDescent="0.2">
      <c r="A2730">
        <v>2726</v>
      </c>
      <c r="B2730" s="106">
        <v>0.63016900596904823</v>
      </c>
      <c r="C2730" s="88">
        <v>9624.3434503670469</v>
      </c>
      <c r="D2730" s="87">
        <v>0.29740356223405595</v>
      </c>
      <c r="E2730" s="106">
        <v>0.47760785490592617</v>
      </c>
      <c r="F2730" s="446">
        <v>1</v>
      </c>
      <c r="G2730" s="446">
        <v>2025</v>
      </c>
      <c r="H2730" s="88">
        <v>3551786.0818467513</v>
      </c>
      <c r="I2730" s="151">
        <v>172568694633.21802</v>
      </c>
      <c r="J2730" s="106">
        <v>0.52844803059370093</v>
      </c>
      <c r="K2730" s="171">
        <v>13832842361.736284</v>
      </c>
      <c r="L2730" s="159">
        <v>25812929386.452831</v>
      </c>
      <c r="M2730" s="159">
        <v>60167934892.668518</v>
      </c>
      <c r="N2730" s="159">
        <v>272382401274.07565</v>
      </c>
      <c r="O2730" s="106">
        <v>0.58732971548838853</v>
      </c>
      <c r="P2730" s="106">
        <v>0.40355811905892464</v>
      </c>
      <c r="Q2730" s="88">
        <v>14.769524015879394</v>
      </c>
      <c r="R2730" s="158">
        <v>1941402969392.3652</v>
      </c>
      <c r="S2730" s="171">
        <v>1703.3121024542781</v>
      </c>
      <c r="T2730" s="165">
        <v>4.5442303760093311E-2</v>
      </c>
    </row>
    <row r="2731" spans="1:20" x14ac:dyDescent="0.2">
      <c r="A2731">
        <v>2727</v>
      </c>
      <c r="B2731" s="106">
        <v>0.44133671313063744</v>
      </c>
      <c r="C2731" s="88">
        <v>13279.383008534111</v>
      </c>
      <c r="D2731" s="87">
        <v>1.3696148918028519</v>
      </c>
      <c r="E2731" s="106">
        <v>0.13738194135450787</v>
      </c>
      <c r="F2731" s="446">
        <v>1</v>
      </c>
      <c r="G2731" s="446">
        <v>2023</v>
      </c>
      <c r="H2731" s="88">
        <v>37666200.693890803</v>
      </c>
      <c r="I2731" s="151">
        <v>908477977144.48596</v>
      </c>
      <c r="J2731" s="106">
        <v>0.37351920583491338</v>
      </c>
      <c r="K2731" s="171">
        <v>12177812354.743101</v>
      </c>
      <c r="L2731" s="159">
        <v>0</v>
      </c>
      <c r="M2731" s="159">
        <v>834730537983.28149</v>
      </c>
      <c r="N2731" s="159">
        <v>1755386327482.5107</v>
      </c>
      <c r="O2731" s="106">
        <v>0.57373034480250407</v>
      </c>
      <c r="P2731" s="106">
        <v>0.3633460141164801</v>
      </c>
      <c r="Q2731" s="88">
        <v>16.668713640751118</v>
      </c>
      <c r="R2731" s="158">
        <v>11406466572951.467</v>
      </c>
      <c r="S2731" s="171">
        <v>10008.921249267009</v>
      </c>
      <c r="T2731" s="165">
        <v>4.4552851068185496E-2</v>
      </c>
    </row>
    <row r="2732" spans="1:20" x14ac:dyDescent="0.2">
      <c r="A2732">
        <v>2728</v>
      </c>
      <c r="B2732" s="106">
        <v>0.4831000424318812</v>
      </c>
      <c r="C2732" s="88">
        <v>5251.1076594588094</v>
      </c>
      <c r="D2732" s="87">
        <v>0.36416122256649491</v>
      </c>
      <c r="E2732" s="106">
        <v>0.40326488162123936</v>
      </c>
      <c r="F2732" s="446">
        <v>1</v>
      </c>
      <c r="G2732" s="446">
        <v>2024</v>
      </c>
      <c r="H2732" s="88">
        <v>4599217.9926828584</v>
      </c>
      <c r="I2732" s="151">
        <v>233428939585.6062</v>
      </c>
      <c r="J2732" s="106">
        <v>0.4831000424318812</v>
      </c>
      <c r="K2732" s="171">
        <v>23731015156.013664</v>
      </c>
      <c r="L2732" s="159">
        <v>23964676670.715229</v>
      </c>
      <c r="M2732" s="159">
        <v>162409698293.8587</v>
      </c>
      <c r="N2732" s="159">
        <v>443534329706.19385</v>
      </c>
      <c r="O2732" s="106">
        <v>0.59041434462076914</v>
      </c>
      <c r="P2732" s="106">
        <v>0.36957858001287458</v>
      </c>
      <c r="Q2732" s="88">
        <v>15.515054864003844</v>
      </c>
      <c r="R2732" s="158">
        <v>2986976136720.8477</v>
      </c>
      <c r="S2732" s="171">
        <v>2619.8398366030915</v>
      </c>
      <c r="T2732" s="165">
        <v>4.3824439386285385E-2</v>
      </c>
    </row>
    <row r="2733" spans="1:20" x14ac:dyDescent="0.2">
      <c r="A2733">
        <v>2729</v>
      </c>
      <c r="B2733" s="106">
        <v>0.46436236941972192</v>
      </c>
      <c r="C2733" s="88">
        <v>4625.4622169122995</v>
      </c>
      <c r="D2733" s="87">
        <v>0.60614928117594791</v>
      </c>
      <c r="E2733" s="106">
        <v>0.35805897220320299</v>
      </c>
      <c r="F2733" s="446">
        <v>1</v>
      </c>
      <c r="G2733" s="446">
        <v>2026</v>
      </c>
      <c r="H2733" s="88">
        <v>10276175.012419017</v>
      </c>
      <c r="I2733" s="151">
        <v>374494900841.29333</v>
      </c>
      <c r="J2733" s="106">
        <v>0.46436236941972187</v>
      </c>
      <c r="K2733" s="171">
        <v>22443292632.962738</v>
      </c>
      <c r="L2733" s="159">
        <v>27921680988.257431</v>
      </c>
      <c r="M2733" s="159">
        <v>75316111857.425949</v>
      </c>
      <c r="N2733" s="159">
        <v>500175986319.93945</v>
      </c>
      <c r="O2733" s="106">
        <v>0.51280265502939937</v>
      </c>
      <c r="P2733" s="106">
        <v>0.32265402493526657</v>
      </c>
      <c r="Q2733" s="88">
        <v>14.035929625072512</v>
      </c>
      <c r="R2733" s="158">
        <v>2713005274655.1089</v>
      </c>
      <c r="S2733" s="171">
        <v>2376.3780912571115</v>
      </c>
      <c r="T2733" s="165">
        <v>4.740956821748861E-2</v>
      </c>
    </row>
    <row r="2734" spans="1:20" x14ac:dyDescent="0.2">
      <c r="A2734">
        <v>2730</v>
      </c>
      <c r="B2734" s="106">
        <v>0.50113072268727743</v>
      </c>
      <c r="C2734" s="88">
        <v>5665.4768510604354</v>
      </c>
      <c r="D2734" s="87">
        <v>0.6274297994353415</v>
      </c>
      <c r="E2734" s="106">
        <v>0.35237632020041604</v>
      </c>
      <c r="F2734" s="446">
        <v>1</v>
      </c>
      <c r="G2734" s="446">
        <v>2022</v>
      </c>
      <c r="H2734" s="88">
        <v>10919698.205580909</v>
      </c>
      <c r="I2734" s="151">
        <v>347306803760.81195</v>
      </c>
      <c r="J2734" s="106">
        <v>0.35969528433658182</v>
      </c>
      <c r="K2734" s="171">
        <v>5661906612.8740969</v>
      </c>
      <c r="L2734" s="159">
        <v>0</v>
      </c>
      <c r="M2734" s="159">
        <v>596117295661.94238</v>
      </c>
      <c r="N2734" s="159">
        <v>949086006035.62854</v>
      </c>
      <c r="O2734" s="106">
        <v>0.63410318162223167</v>
      </c>
      <c r="P2734" s="106">
        <v>0.4720849642428333</v>
      </c>
      <c r="Q2734" s="88">
        <v>17.952664859564599</v>
      </c>
      <c r="R2734" s="158">
        <v>9034372730824.1094</v>
      </c>
      <c r="S2734" s="171">
        <v>7904.5810635861026</v>
      </c>
      <c r="T2734" s="165">
        <v>3.960396672708541E-2</v>
      </c>
    </row>
    <row r="2735" spans="1:20" x14ac:dyDescent="0.2">
      <c r="A2735">
        <v>2731</v>
      </c>
      <c r="B2735" s="106">
        <v>0.49954817428003306</v>
      </c>
      <c r="C2735" s="88">
        <v>3443.3769959628517</v>
      </c>
      <c r="D2735" s="87">
        <v>0.90611912923462345</v>
      </c>
      <c r="E2735" s="106">
        <v>0.35329129583650642</v>
      </c>
      <c r="F2735" s="446">
        <v>1</v>
      </c>
      <c r="G2735" s="446">
        <v>2024</v>
      </c>
      <c r="H2735" s="88">
        <v>24811255.859654404</v>
      </c>
      <c r="I2735" s="151">
        <v>603653090677.8877</v>
      </c>
      <c r="J2735" s="106">
        <v>0.35973835331843462</v>
      </c>
      <c r="K2735" s="171">
        <v>17134515071.619246</v>
      </c>
      <c r="L2735" s="159">
        <v>9556014744.534256</v>
      </c>
      <c r="M2735" s="159">
        <v>563539713325.06348</v>
      </c>
      <c r="N2735" s="159">
        <v>1193883333819.1045</v>
      </c>
      <c r="O2735" s="106">
        <v>0.56591270866513022</v>
      </c>
      <c r="P2735" s="106">
        <v>0.33098889919646463</v>
      </c>
      <c r="Q2735" s="88">
        <v>16.720991669732687</v>
      </c>
      <c r="R2735" s="158">
        <v>7377109414114.5322</v>
      </c>
      <c r="S2735" s="171">
        <v>6470.1167594362605</v>
      </c>
      <c r="T2735" s="165">
        <v>4.2766819582223628E-2</v>
      </c>
    </row>
    <row r="2736" spans="1:20" x14ac:dyDescent="0.2">
      <c r="A2736">
        <v>2732</v>
      </c>
      <c r="B2736" s="106">
        <v>0.6106701904098768</v>
      </c>
      <c r="C2736" s="88">
        <v>1500</v>
      </c>
      <c r="D2736" s="87">
        <v>0.88993589635270987</v>
      </c>
      <c r="E2736" s="106">
        <v>0.48895297938493787</v>
      </c>
      <c r="F2736" s="446">
        <v>1</v>
      </c>
      <c r="G2736" s="446">
        <v>2023</v>
      </c>
      <c r="H2736" s="88">
        <v>23323025.168156296</v>
      </c>
      <c r="I2736" s="151">
        <v>777044797494.92114</v>
      </c>
      <c r="J2736" s="106">
        <v>0.49476162105129229</v>
      </c>
      <c r="K2736" s="171">
        <v>15046398271.524319</v>
      </c>
      <c r="L2736" s="159">
        <v>16371008038.046223</v>
      </c>
      <c r="M2736" s="159">
        <v>792745419046.94946</v>
      </c>
      <c r="N2736" s="159">
        <v>1601207622851.4412</v>
      </c>
      <c r="O2736" s="106">
        <v>0.64435434267338687</v>
      </c>
      <c r="P2736" s="106">
        <v>0.43380353284482681</v>
      </c>
      <c r="Q2736" s="88">
        <v>16.470121008395203</v>
      </c>
      <c r="R2736" s="158">
        <v>12742845450683.811</v>
      </c>
      <c r="S2736" s="171">
        <v>11165.997218074757</v>
      </c>
      <c r="T2736" s="165">
        <v>4.3647339986642969E-2</v>
      </c>
    </row>
    <row r="2737" spans="1:20" x14ac:dyDescent="0.2">
      <c r="A2737">
        <v>2733</v>
      </c>
      <c r="B2737" s="106">
        <v>0.60800673891395507</v>
      </c>
      <c r="C2737" s="88">
        <v>3477.6022103075456</v>
      </c>
      <c r="D2737" s="87">
        <v>0.74902023857101929</v>
      </c>
      <c r="E2737" s="106">
        <v>0.40511927233588851</v>
      </c>
      <c r="F2737" s="446">
        <v>1</v>
      </c>
      <c r="G2737" s="446">
        <v>2025</v>
      </c>
      <c r="H2737" s="88">
        <v>15729760.642519662</v>
      </c>
      <c r="I2737" s="151">
        <v>554157868385.15967</v>
      </c>
      <c r="J2737" s="106">
        <v>0.56076651270161948</v>
      </c>
      <c r="K2737" s="171">
        <v>48495384975.559998</v>
      </c>
      <c r="L2737" s="159">
        <v>122507535056.64299</v>
      </c>
      <c r="M2737" s="159">
        <v>165170648777.77856</v>
      </c>
      <c r="N2737" s="159">
        <v>890331437195.14136</v>
      </c>
      <c r="O2737" s="106">
        <v>0.60752176078613929</v>
      </c>
      <c r="P2737" s="106">
        <v>0.4722707905038987</v>
      </c>
      <c r="Q2737" s="88">
        <v>14.872465416742168</v>
      </c>
      <c r="R2737" s="158">
        <v>7182197758865.9717</v>
      </c>
      <c r="S2737" s="171">
        <v>6299.2844588841726</v>
      </c>
      <c r="T2737" s="165">
        <v>4.6862418185548066E-2</v>
      </c>
    </row>
    <row r="2738" spans="1:20" x14ac:dyDescent="0.2">
      <c r="A2738">
        <v>2734</v>
      </c>
      <c r="B2738" s="106">
        <v>0.51580739326246983</v>
      </c>
      <c r="C2738" s="88">
        <v>6005.0650363409077</v>
      </c>
      <c r="D2738" s="87">
        <v>0.9010689447727096</v>
      </c>
      <c r="E2738" s="106">
        <v>0.6051467193926261</v>
      </c>
      <c r="F2738" s="446">
        <v>1</v>
      </c>
      <c r="G2738" s="446">
        <v>2026</v>
      </c>
      <c r="H2738" s="88">
        <v>23846714.450087987</v>
      </c>
      <c r="I2738" s="151">
        <v>541341134327.29449</v>
      </c>
      <c r="J2738" s="106">
        <v>0.35897568907006816</v>
      </c>
      <c r="K2738" s="171">
        <v>35315592463.503967</v>
      </c>
      <c r="L2738" s="159">
        <v>77115704027.717026</v>
      </c>
      <c r="M2738" s="159">
        <v>78443626716.022583</v>
      </c>
      <c r="N2738" s="159">
        <v>732216057534.53809</v>
      </c>
      <c r="O2738" s="106">
        <v>0.43535752600873295</v>
      </c>
      <c r="P2738" s="106">
        <v>0.32498463301541708</v>
      </c>
      <c r="Q2738" s="88">
        <v>15.052235794963359</v>
      </c>
      <c r="R2738" s="158">
        <v>4023371686243.3833</v>
      </c>
      <c r="S2738" s="171">
        <v>3531.1911886553139</v>
      </c>
      <c r="T2738" s="165">
        <v>4.750637809226075E-2</v>
      </c>
    </row>
    <row r="2739" spans="1:20" x14ac:dyDescent="0.2">
      <c r="A2739">
        <v>2735</v>
      </c>
      <c r="B2739" s="106">
        <v>0.57555662212757619</v>
      </c>
      <c r="C2739" s="88">
        <v>3589.7204471839318</v>
      </c>
      <c r="D2739" s="87">
        <v>1.0763136634138704</v>
      </c>
      <c r="E2739" s="106">
        <v>0.51324847249387251</v>
      </c>
      <c r="F2739" s="446">
        <v>1</v>
      </c>
      <c r="G2739" s="446">
        <v>2024</v>
      </c>
      <c r="H2739" s="88">
        <v>36868337.907486446</v>
      </c>
      <c r="I2739" s="151">
        <v>897484137205.84473</v>
      </c>
      <c r="J2739" s="106">
        <v>0.32461471016924881</v>
      </c>
      <c r="K2739" s="171">
        <v>33831557826.415359</v>
      </c>
      <c r="L2739" s="159">
        <v>25519239896.188515</v>
      </c>
      <c r="M2739" s="159">
        <v>575752162233.08191</v>
      </c>
      <c r="N2739" s="159">
        <v>1532587097161.5305</v>
      </c>
      <c r="O2739" s="106">
        <v>0.50395418062337116</v>
      </c>
      <c r="P2739" s="106">
        <v>0.37413357706075379</v>
      </c>
      <c r="Q2739" s="88">
        <v>17.102985128514732</v>
      </c>
      <c r="R2739" s="158">
        <v>10935251898826.545</v>
      </c>
      <c r="S2739" s="171">
        <v>9587.8127271232825</v>
      </c>
      <c r="T2739" s="165">
        <v>4.192670278381827E-2</v>
      </c>
    </row>
    <row r="2740" spans="1:20" x14ac:dyDescent="0.2">
      <c r="A2740">
        <v>2736</v>
      </c>
      <c r="B2740" s="106">
        <v>0.49848286072643583</v>
      </c>
      <c r="C2740" s="88">
        <v>6057.015934619667</v>
      </c>
      <c r="D2740" s="87">
        <v>1.01762146169324</v>
      </c>
      <c r="E2740" s="106">
        <v>0.7</v>
      </c>
      <c r="F2740" s="446">
        <v>1</v>
      </c>
      <c r="G2740" s="446">
        <v>2023</v>
      </c>
      <c r="H2740" s="88">
        <v>31627320.869865712</v>
      </c>
      <c r="I2740" s="151">
        <v>820065055889.22668</v>
      </c>
      <c r="J2740" s="106">
        <v>0.32728772596114619</v>
      </c>
      <c r="K2740" s="171">
        <v>19451860979.190712</v>
      </c>
      <c r="L2740" s="159">
        <v>0</v>
      </c>
      <c r="M2740" s="159">
        <v>898893877962.79163</v>
      </c>
      <c r="N2740" s="159">
        <v>1738410794831.209</v>
      </c>
      <c r="O2740" s="106">
        <v>0.56805464657063476</v>
      </c>
      <c r="P2740" s="106">
        <v>0.35434124949083962</v>
      </c>
      <c r="Q2740" s="88">
        <v>17.503641711778489</v>
      </c>
      <c r="R2740" s="158">
        <v>11753268856766.51</v>
      </c>
      <c r="S2740" s="171">
        <v>10290.545560820212</v>
      </c>
      <c r="T2740" s="165">
        <v>4.1979596730633402E-2</v>
      </c>
    </row>
    <row r="2741" spans="1:20" x14ac:dyDescent="0.2">
      <c r="A2741">
        <v>2737</v>
      </c>
      <c r="B2741" s="106">
        <v>0.46035821760838047</v>
      </c>
      <c r="C2741" s="88">
        <v>1500</v>
      </c>
      <c r="D2741" s="87">
        <v>0.72208665396984306</v>
      </c>
      <c r="E2741" s="106">
        <v>0.39962893442483688</v>
      </c>
      <c r="F2741" s="446">
        <v>1</v>
      </c>
      <c r="G2741" s="446">
        <v>2024</v>
      </c>
      <c r="H2741" s="88">
        <v>14468126.004255736</v>
      </c>
      <c r="I2741" s="151">
        <v>367776530873.82501</v>
      </c>
      <c r="J2741" s="106">
        <v>0.34069042411939776</v>
      </c>
      <c r="K2741" s="171">
        <v>29447541174.467422</v>
      </c>
      <c r="L2741" s="159">
        <v>67805123426.599365</v>
      </c>
      <c r="M2741" s="159">
        <v>316870742949.61121</v>
      </c>
      <c r="N2741" s="159">
        <v>781899938424.50305</v>
      </c>
      <c r="O2741" s="106">
        <v>0.55382871145646606</v>
      </c>
      <c r="P2741" s="106">
        <v>0.40879917008520861</v>
      </c>
      <c r="Q2741" s="88">
        <v>17.218758606138923</v>
      </c>
      <c r="R2741" s="158">
        <v>6219177048276.3135</v>
      </c>
      <c r="S2741" s="171">
        <v>5449.198496721343</v>
      </c>
      <c r="T2741" s="165">
        <v>4.1125164116962425E-2</v>
      </c>
    </row>
    <row r="2742" spans="1:20" x14ac:dyDescent="0.2">
      <c r="A2742">
        <v>2738</v>
      </c>
      <c r="B2742" s="106">
        <v>0.45744922174465164</v>
      </c>
      <c r="C2742" s="88">
        <v>5222.1862504846549</v>
      </c>
      <c r="D2742" s="87">
        <v>0.88200594476568561</v>
      </c>
      <c r="E2742" s="106">
        <v>0.30743350875270792</v>
      </c>
      <c r="F2742" s="446">
        <v>1</v>
      </c>
      <c r="G2742" s="446">
        <v>2023</v>
      </c>
      <c r="H2742" s="88">
        <v>23401643.935841326</v>
      </c>
      <c r="I2742" s="151">
        <v>545893532043.65649</v>
      </c>
      <c r="J2742" s="106">
        <v>0.15914294838369547</v>
      </c>
      <c r="K2742" s="171">
        <v>14592401074.479382</v>
      </c>
      <c r="L2742" s="159">
        <v>0</v>
      </c>
      <c r="M2742" s="159">
        <v>706055871096.66528</v>
      </c>
      <c r="N2742" s="159">
        <v>1266541804214.8013</v>
      </c>
      <c r="O2742" s="106">
        <v>0.514566357700594</v>
      </c>
      <c r="P2742" s="106">
        <v>0.27022939392502338</v>
      </c>
      <c r="Q2742" s="88">
        <v>19.041759733284835</v>
      </c>
      <c r="R2742" s="158">
        <v>7124775102002.4795</v>
      </c>
      <c r="S2742" s="171">
        <v>6249.7370353490105</v>
      </c>
      <c r="T2742" s="165">
        <v>3.8237958200911769E-2</v>
      </c>
    </row>
    <row r="2743" spans="1:20" x14ac:dyDescent="0.2">
      <c r="A2743">
        <v>2739</v>
      </c>
      <c r="B2743" s="106">
        <v>0.32329133935619259</v>
      </c>
      <c r="C2743" s="88">
        <v>2360.0714210528581</v>
      </c>
      <c r="D2743" s="87">
        <v>0.84886176313117478</v>
      </c>
      <c r="E2743" s="106">
        <v>0.42535610648088545</v>
      </c>
      <c r="F2743" s="446">
        <v>1</v>
      </c>
      <c r="G2743" s="446">
        <v>2025</v>
      </c>
      <c r="H2743" s="88">
        <v>21053229.311238632</v>
      </c>
      <c r="I2743" s="151">
        <v>469056531699.84369</v>
      </c>
      <c r="J2743" s="106">
        <v>0.19330273560771849</v>
      </c>
      <c r="K2743" s="171">
        <v>21702765492.079025</v>
      </c>
      <c r="L2743" s="159">
        <v>71950462169.79863</v>
      </c>
      <c r="M2743" s="159">
        <v>169376358410.86838</v>
      </c>
      <c r="N2743" s="159">
        <v>732086117772.58972</v>
      </c>
      <c r="O2743" s="106">
        <v>0.38756556135779413</v>
      </c>
      <c r="P2743" s="106">
        <v>0.15836451792005091</v>
      </c>
      <c r="Q2743" s="88">
        <v>17.331725274833637</v>
      </c>
      <c r="R2743" s="158">
        <v>2291653256692.1694</v>
      </c>
      <c r="S2743" s="171">
        <v>2010.2972975652665</v>
      </c>
      <c r="T2743" s="165">
        <v>4.0117161068695617E-2</v>
      </c>
    </row>
    <row r="2744" spans="1:20" x14ac:dyDescent="0.2">
      <c r="A2744">
        <v>2740</v>
      </c>
      <c r="B2744" s="106">
        <v>0.61660325539682126</v>
      </c>
      <c r="C2744" s="88">
        <v>4031.6115144358182</v>
      </c>
      <c r="D2744" s="87">
        <v>0.8600845276055753</v>
      </c>
      <c r="E2744" s="106">
        <v>0.4140019778904368</v>
      </c>
      <c r="F2744" s="446">
        <v>1</v>
      </c>
      <c r="G2744" s="446">
        <v>2022</v>
      </c>
      <c r="H2744" s="88">
        <v>21179644.368819177</v>
      </c>
      <c r="I2744" s="151">
        <v>467230838266.33673</v>
      </c>
      <c r="J2744" s="106">
        <v>0.21058810770971992</v>
      </c>
      <c r="K2744" s="171">
        <v>17512662507.866825</v>
      </c>
      <c r="L2744" s="159">
        <v>0</v>
      </c>
      <c r="M2744" s="159">
        <v>835526267364.42273</v>
      </c>
      <c r="N2744" s="159">
        <v>1320269768138.6265</v>
      </c>
      <c r="O2744" s="106">
        <v>0.58080120479222985</v>
      </c>
      <c r="P2744" s="106">
        <v>0.34801829925277766</v>
      </c>
      <c r="Q2744" s="88">
        <v>18.412367118574011</v>
      </c>
      <c r="R2744" s="158">
        <v>9319375940931.7754</v>
      </c>
      <c r="S2744" s="171">
        <v>8173.3654951979142</v>
      </c>
      <c r="T2744" s="165">
        <v>3.9429781292095456E-2</v>
      </c>
    </row>
    <row r="2745" spans="1:20" x14ac:dyDescent="0.2">
      <c r="A2745">
        <v>2741</v>
      </c>
      <c r="B2745" s="106">
        <v>0.60275182805257577</v>
      </c>
      <c r="C2745" s="88">
        <v>1500</v>
      </c>
      <c r="D2745" s="87">
        <v>1.323893455067974</v>
      </c>
      <c r="E2745" s="106">
        <v>0.17026730182511629</v>
      </c>
      <c r="F2745" s="446">
        <v>1</v>
      </c>
      <c r="G2745" s="446">
        <v>2025</v>
      </c>
      <c r="H2745" s="88">
        <v>67415690.198389083</v>
      </c>
      <c r="I2745" s="151">
        <v>1289918601157.114</v>
      </c>
      <c r="J2745" s="106">
        <v>0.45019383938463631</v>
      </c>
      <c r="K2745" s="171">
        <v>16277412007.75598</v>
      </c>
      <c r="L2745" s="159">
        <v>9754904977.8168316</v>
      </c>
      <c r="M2745" s="159">
        <v>431222833497.52026</v>
      </c>
      <c r="N2745" s="159">
        <v>1747173751640.207</v>
      </c>
      <c r="O2745" s="106">
        <v>0.53428893231283148</v>
      </c>
      <c r="P2745" s="106">
        <v>0.35680391373059939</v>
      </c>
      <c r="Q2745" s="88">
        <v>14.959647085912973</v>
      </c>
      <c r="R2745" s="158">
        <v>10701318444592.705</v>
      </c>
      <c r="S2745" s="171">
        <v>9386.0026699140399</v>
      </c>
      <c r="T2745" s="165">
        <v>4.6550441887760086E-2</v>
      </c>
    </row>
    <row r="2746" spans="1:20" x14ac:dyDescent="0.2">
      <c r="A2746">
        <v>2742</v>
      </c>
      <c r="B2746" s="106">
        <v>0.50648284266292076</v>
      </c>
      <c r="C2746" s="88">
        <v>8260.6988214094417</v>
      </c>
      <c r="D2746" s="87">
        <v>0.69972004742684046</v>
      </c>
      <c r="E2746" s="106">
        <v>0.24115366882907979</v>
      </c>
      <c r="F2746" s="446">
        <v>1</v>
      </c>
      <c r="G2746" s="446">
        <v>2023</v>
      </c>
      <c r="H2746" s="88">
        <v>13547027.681965839</v>
      </c>
      <c r="I2746" s="151">
        <v>430417560453.22949</v>
      </c>
      <c r="J2746" s="106">
        <v>0.448871404702611</v>
      </c>
      <c r="K2746" s="171">
        <v>23884241180.162781</v>
      </c>
      <c r="L2746" s="159">
        <v>0</v>
      </c>
      <c r="M2746" s="159">
        <v>460835683665.79565</v>
      </c>
      <c r="N2746" s="159">
        <v>915137485299.18799</v>
      </c>
      <c r="O2746" s="106">
        <v>0.61397406502068363</v>
      </c>
      <c r="P2746" s="106">
        <v>0.32364970271231908</v>
      </c>
      <c r="Q2746" s="88">
        <v>16.131902734935647</v>
      </c>
      <c r="R2746" s="158">
        <v>5321920600213.5605</v>
      </c>
      <c r="S2746" s="171">
        <v>4668.4812631759514</v>
      </c>
      <c r="T2746" s="165">
        <v>4.4456198287760325E-2</v>
      </c>
    </row>
    <row r="2747" spans="1:20" x14ac:dyDescent="0.2">
      <c r="A2747">
        <v>2743</v>
      </c>
      <c r="B2747" s="106">
        <v>0.28915812249091055</v>
      </c>
      <c r="C2747" s="88">
        <v>5451.4954858457486</v>
      </c>
      <c r="D2747" s="87">
        <v>0.71591978286428826</v>
      </c>
      <c r="E2747" s="106">
        <v>0.51729805522849104</v>
      </c>
      <c r="F2747" s="446">
        <v>1</v>
      </c>
      <c r="G2747" s="446">
        <v>2026</v>
      </c>
      <c r="H2747" s="88">
        <v>14520651.540268557</v>
      </c>
      <c r="I2747" s="151">
        <v>568875550999.69861</v>
      </c>
      <c r="J2747" s="106">
        <v>0.28915812249091055</v>
      </c>
      <c r="K2747" s="171">
        <v>67315168849.84462</v>
      </c>
      <c r="L2747" s="159">
        <v>99093560095.445618</v>
      </c>
      <c r="M2747" s="159">
        <v>56608421256.716621</v>
      </c>
      <c r="N2747" s="159">
        <v>791892701201.70544</v>
      </c>
      <c r="O2747" s="106">
        <v>0.36501987062279845</v>
      </c>
      <c r="P2747" s="106">
        <v>0.26968899450350881</v>
      </c>
      <c r="Q2747" s="88">
        <v>15.563531548928658</v>
      </c>
      <c r="R2747" s="158">
        <v>3746303118308.9556</v>
      </c>
      <c r="S2747" s="171">
        <v>3285.6940106655247</v>
      </c>
      <c r="T2747" s="165">
        <v>4.4779415657166546E-2</v>
      </c>
    </row>
    <row r="2748" spans="1:20" x14ac:dyDescent="0.2">
      <c r="A2748">
        <v>2744</v>
      </c>
      <c r="B2748" s="106">
        <v>0.51740360733297397</v>
      </c>
      <c r="C2748" s="88">
        <v>5185.1633184829789</v>
      </c>
      <c r="D2748" s="87">
        <v>0.7630538081695859</v>
      </c>
      <c r="E2748" s="106">
        <v>0.47757363523474122</v>
      </c>
      <c r="F2748" s="446">
        <v>1</v>
      </c>
      <c r="G2748" s="446">
        <v>2025</v>
      </c>
      <c r="H2748" s="88">
        <v>16297250.255001608</v>
      </c>
      <c r="I2748" s="151">
        <v>338053859364.32721</v>
      </c>
      <c r="J2748" s="106">
        <v>0.11100375227237047</v>
      </c>
      <c r="K2748" s="171">
        <v>28183760434.821735</v>
      </c>
      <c r="L2748" s="159">
        <v>148056060451.82892</v>
      </c>
      <c r="M2748" s="159">
        <v>140952175211.16086</v>
      </c>
      <c r="N2748" s="159">
        <v>655245855462.13879</v>
      </c>
      <c r="O2748" s="106">
        <v>0.4101236706036917</v>
      </c>
      <c r="P2748" s="106">
        <v>0.24291178701241098</v>
      </c>
      <c r="Q2748" s="88">
        <v>18.821308371681848</v>
      </c>
      <c r="R2748" s="158">
        <v>3371314225176.3677</v>
      </c>
      <c r="S2748" s="171">
        <v>2956.1128462245297</v>
      </c>
      <c r="T2748" s="165">
        <v>3.7651331464488624E-2</v>
      </c>
    </row>
    <row r="2749" spans="1:20" x14ac:dyDescent="0.2">
      <c r="A2749">
        <v>2745</v>
      </c>
      <c r="B2749" s="106">
        <v>0.48995433696780921</v>
      </c>
      <c r="C2749" s="88">
        <v>3606.4838193925893</v>
      </c>
      <c r="D2749" s="87">
        <v>0.25863375333106536</v>
      </c>
      <c r="E2749" s="106">
        <v>0.6426409761577323</v>
      </c>
      <c r="F2749" s="446">
        <v>1</v>
      </c>
      <c r="G2749" s="446">
        <v>2026</v>
      </c>
      <c r="H2749" s="88">
        <v>3123098.3116850811</v>
      </c>
      <c r="I2749" s="151">
        <v>178093793598.12326</v>
      </c>
      <c r="J2749" s="106">
        <v>0.48995433696780921</v>
      </c>
      <c r="K2749" s="171">
        <v>47460462466.276299</v>
      </c>
      <c r="L2749" s="159">
        <v>56305308554.67289</v>
      </c>
      <c r="M2749" s="159">
        <v>26421592626.706589</v>
      </c>
      <c r="N2749" s="159">
        <v>308281157245.77905</v>
      </c>
      <c r="O2749" s="106">
        <v>0.49772535200139878</v>
      </c>
      <c r="P2749" s="106">
        <v>0.40719231912533654</v>
      </c>
      <c r="Q2749" s="88">
        <v>14.61218201081101</v>
      </c>
      <c r="R2749" s="158">
        <v>2210374303460.7349</v>
      </c>
      <c r="S2749" s="171">
        <v>1939.2144088098933</v>
      </c>
      <c r="T2749" s="165">
        <v>4.555206620693282E-2</v>
      </c>
    </row>
    <row r="2750" spans="1:20" x14ac:dyDescent="0.2">
      <c r="A2750">
        <v>2746</v>
      </c>
      <c r="B2750" s="106">
        <v>0.55069947007690778</v>
      </c>
      <c r="C2750" s="88">
        <v>2331.2422771007782</v>
      </c>
      <c r="D2750" s="87">
        <v>0.40267638888876084</v>
      </c>
      <c r="E2750" s="106">
        <v>0.55846114095942212</v>
      </c>
      <c r="F2750" s="446">
        <v>1</v>
      </c>
      <c r="G2750" s="446">
        <v>2025</v>
      </c>
      <c r="H2750" s="88">
        <v>5262600.0662897183</v>
      </c>
      <c r="I2750" s="151">
        <v>220181779160.72141</v>
      </c>
      <c r="J2750" s="106">
        <v>0.47133424025004977</v>
      </c>
      <c r="K2750" s="171">
        <v>29417295935.917522</v>
      </c>
      <c r="L2750" s="159">
        <v>29530012652.18993</v>
      </c>
      <c r="M2750" s="159">
        <v>124926783360.6933</v>
      </c>
      <c r="N2750" s="159">
        <v>404055871109.52216</v>
      </c>
      <c r="O2750" s="106">
        <v>0.56265646575967232</v>
      </c>
      <c r="P2750" s="106">
        <v>0.42580870831297396</v>
      </c>
      <c r="Q2750" s="88">
        <v>15.648811112538137</v>
      </c>
      <c r="R2750" s="158">
        <v>3238873518817.9004</v>
      </c>
      <c r="S2750" s="171">
        <v>2838.6296762753605</v>
      </c>
      <c r="T2750" s="165">
        <v>4.2535725385802206E-2</v>
      </c>
    </row>
    <row r="2751" spans="1:20" x14ac:dyDescent="0.2">
      <c r="A2751">
        <v>2747</v>
      </c>
      <c r="B2751" s="106">
        <v>0.60236346182336009</v>
      </c>
      <c r="C2751" s="88">
        <v>4330.3151814667681</v>
      </c>
      <c r="D2751" s="87">
        <v>0.28809061162239991</v>
      </c>
      <c r="E2751" s="106">
        <v>0.52014820605873546</v>
      </c>
      <c r="F2751" s="446">
        <v>1</v>
      </c>
      <c r="G2751" s="446">
        <v>2023</v>
      </c>
      <c r="H2751" s="88">
        <v>3511474.0586881642</v>
      </c>
      <c r="I2751" s="151">
        <v>205060652965.81702</v>
      </c>
      <c r="J2751" s="106">
        <v>0.60236346182336009</v>
      </c>
      <c r="K2751" s="171">
        <v>10912802428.827139</v>
      </c>
      <c r="L2751" s="159">
        <v>8876749638.0176544</v>
      </c>
      <c r="M2751" s="159">
        <v>226190261230.96512</v>
      </c>
      <c r="N2751" s="159">
        <v>451040466263.62695</v>
      </c>
      <c r="O2751" s="106">
        <v>0.69079090858628933</v>
      </c>
      <c r="P2751" s="106">
        <v>0.4892886931498035</v>
      </c>
      <c r="Q2751" s="88">
        <v>16.186657742431798</v>
      </c>
      <c r="R2751" s="158">
        <v>4168399114896.9473</v>
      </c>
      <c r="S2751" s="171">
        <v>3655.1979992671031</v>
      </c>
      <c r="T2751" s="165">
        <v>4.2372123500916369E-2</v>
      </c>
    </row>
    <row r="2752" spans="1:20" x14ac:dyDescent="0.2">
      <c r="A2752">
        <v>2748</v>
      </c>
      <c r="B2752" s="106">
        <v>0.61756112483383097</v>
      </c>
      <c r="C2752" s="88">
        <v>3463.1008558552348</v>
      </c>
      <c r="D2752" s="87">
        <v>0.45692193858090613</v>
      </c>
      <c r="E2752" s="106">
        <v>0.30813141331335858</v>
      </c>
      <c r="F2752" s="446">
        <v>1</v>
      </c>
      <c r="G2752" s="446">
        <v>2025</v>
      </c>
      <c r="H2752" s="88">
        <v>6394226.2753109001</v>
      </c>
      <c r="I2752" s="151">
        <v>276019475843.63367</v>
      </c>
      <c r="J2752" s="106">
        <v>0.53379749647527774</v>
      </c>
      <c r="K2752" s="171">
        <v>20851364188.220135</v>
      </c>
      <c r="L2752" s="159">
        <v>40233968633.605476</v>
      </c>
      <c r="M2752" s="159">
        <v>100310706493.50429</v>
      </c>
      <c r="N2752" s="159">
        <v>437415515158.96356</v>
      </c>
      <c r="O2752" s="106">
        <v>0.59388438745944316</v>
      </c>
      <c r="P2752" s="106">
        <v>0.44127463641294257</v>
      </c>
      <c r="Q2752" s="88">
        <v>15.014003724007209</v>
      </c>
      <c r="R2752" s="158">
        <v>3461097998649.5444</v>
      </c>
      <c r="S2752" s="171">
        <v>3034.3447636802575</v>
      </c>
      <c r="T2752" s="165">
        <v>4.4610253876389776E-2</v>
      </c>
    </row>
    <row r="2753" spans="1:20" x14ac:dyDescent="0.2">
      <c r="A2753">
        <v>2749</v>
      </c>
      <c r="B2753" s="106">
        <v>0.69471138938606158</v>
      </c>
      <c r="C2753" s="88">
        <v>1500</v>
      </c>
      <c r="D2753" s="87">
        <v>0.76357402521065765</v>
      </c>
      <c r="E2753" s="106">
        <v>0.35767814985397839</v>
      </c>
      <c r="F2753" s="446">
        <v>1</v>
      </c>
      <c r="G2753" s="446">
        <v>2026</v>
      </c>
      <c r="H2753" s="88">
        <v>16670785.23937133</v>
      </c>
      <c r="I2753" s="151">
        <v>605027051699.08545</v>
      </c>
      <c r="J2753" s="106">
        <v>0.53069105274356643</v>
      </c>
      <c r="K2753" s="171">
        <v>61478289681.960182</v>
      </c>
      <c r="L2753" s="159">
        <v>85155558442.873856</v>
      </c>
      <c r="M2753" s="159">
        <v>61844319541.650925</v>
      </c>
      <c r="N2753" s="159">
        <v>813505219365.57043</v>
      </c>
      <c r="O2753" s="106">
        <v>0.53924957695324871</v>
      </c>
      <c r="P2753" s="106">
        <v>0.45401161771926701</v>
      </c>
      <c r="Q2753" s="88">
        <v>14.26970682761895</v>
      </c>
      <c r="R2753" s="158">
        <v>6088641116345.208</v>
      </c>
      <c r="S2753" s="171">
        <v>5334.9352274904268</v>
      </c>
      <c r="T2753" s="165">
        <v>4.841787105156211E-2</v>
      </c>
    </row>
    <row r="2754" spans="1:20" x14ac:dyDescent="0.2">
      <c r="A2754">
        <v>2750</v>
      </c>
      <c r="B2754" s="106">
        <v>0.5354703097717316</v>
      </c>
      <c r="C2754" s="88">
        <v>6393.2927316296773</v>
      </c>
      <c r="D2754" s="87">
        <v>0.60273848591999846</v>
      </c>
      <c r="E2754" s="106">
        <v>0.44780191216123882</v>
      </c>
      <c r="F2754" s="446">
        <v>1</v>
      </c>
      <c r="G2754" s="446">
        <v>2022</v>
      </c>
      <c r="H2754" s="88">
        <v>10374707.079969196</v>
      </c>
      <c r="I2754" s="151">
        <v>305451093905.84924</v>
      </c>
      <c r="J2754" s="106">
        <v>0.30034014853907898</v>
      </c>
      <c r="K2754" s="171">
        <v>6569151809.3305473</v>
      </c>
      <c r="L2754" s="159">
        <v>0</v>
      </c>
      <c r="M2754" s="159">
        <v>675766331952.86987</v>
      </c>
      <c r="N2754" s="159">
        <v>987786577668.04968</v>
      </c>
      <c r="O2754" s="106">
        <v>0.64017097090977859</v>
      </c>
      <c r="P2754" s="106">
        <v>0.40497965845539435</v>
      </c>
      <c r="Q2754" s="88">
        <v>18.1255331596982</v>
      </c>
      <c r="R2754" s="158">
        <v>8272700451361.4932</v>
      </c>
      <c r="S2754" s="171">
        <v>7259.1065167080051</v>
      </c>
      <c r="T2754" s="165">
        <v>3.8713905970345117E-2</v>
      </c>
    </row>
    <row r="2755" spans="1:20" x14ac:dyDescent="0.2">
      <c r="A2755">
        <v>2751</v>
      </c>
      <c r="B2755" s="106">
        <v>0.55783571851023761</v>
      </c>
      <c r="C2755" s="88">
        <v>5084.6049368788426</v>
      </c>
      <c r="D2755" s="87">
        <v>0.62763416598399491</v>
      </c>
      <c r="E2755" s="106">
        <v>0.41535202600446358</v>
      </c>
      <c r="F2755" s="446">
        <v>1</v>
      </c>
      <c r="G2755" s="446">
        <v>2024</v>
      </c>
      <c r="H2755" s="88">
        <v>11003215.410777723</v>
      </c>
      <c r="I2755" s="151">
        <v>408945781733.28864</v>
      </c>
      <c r="J2755" s="106">
        <v>0.52432246694756712</v>
      </c>
      <c r="K2755" s="171">
        <v>24159680487.09761</v>
      </c>
      <c r="L2755" s="159">
        <v>38510522516.376915</v>
      </c>
      <c r="M2755" s="159">
        <v>182428694197.93484</v>
      </c>
      <c r="N2755" s="159">
        <v>654044678934.698</v>
      </c>
      <c r="O2755" s="106">
        <v>0.59807968338613227</v>
      </c>
      <c r="P2755" s="106">
        <v>0.37115320967990306</v>
      </c>
      <c r="Q2755" s="88">
        <v>14.628816888118349</v>
      </c>
      <c r="R2755" s="158">
        <v>4063199373616.6157</v>
      </c>
      <c r="S2755" s="171">
        <v>3565.0337202360488</v>
      </c>
      <c r="T2755" s="165">
        <v>4.767615635314118E-2</v>
      </c>
    </row>
    <row r="2756" spans="1:20" x14ac:dyDescent="0.2">
      <c r="A2756">
        <v>2752</v>
      </c>
      <c r="B2756" s="106">
        <v>0.6493815416589066</v>
      </c>
      <c r="C2756" s="88">
        <v>5142.9183983169851</v>
      </c>
      <c r="D2756" s="87">
        <v>0.73168510305768297</v>
      </c>
      <c r="E2756" s="106">
        <v>0.51875519894523492</v>
      </c>
      <c r="F2756" s="446">
        <v>1</v>
      </c>
      <c r="G2756" s="446">
        <v>2024</v>
      </c>
      <c r="H2756" s="88">
        <v>15281519.394428108</v>
      </c>
      <c r="I2756" s="151">
        <v>469344710277.79504</v>
      </c>
      <c r="J2756" s="106">
        <v>0.38581192949925913</v>
      </c>
      <c r="K2756" s="171">
        <v>53955106684.682808</v>
      </c>
      <c r="L2756" s="159">
        <v>92622781622.689743</v>
      </c>
      <c r="M2756" s="159">
        <v>205647081073.6105</v>
      </c>
      <c r="N2756" s="159">
        <v>821569679658.77808</v>
      </c>
      <c r="O2756" s="106">
        <v>0.51084489705596059</v>
      </c>
      <c r="P2756" s="106">
        <v>0.35954220006375659</v>
      </c>
      <c r="Q2756" s="88">
        <v>16.269248302718221</v>
      </c>
      <c r="R2756" s="158">
        <v>5377052050348.7617</v>
      </c>
      <c r="S2756" s="171">
        <v>4717.0150879351704</v>
      </c>
      <c r="T2756" s="165">
        <v>4.4115939682254926E-2</v>
      </c>
    </row>
    <row r="2757" spans="1:20" x14ac:dyDescent="0.2">
      <c r="A2757">
        <v>2753</v>
      </c>
      <c r="B2757" s="106">
        <v>0.54514987267400905</v>
      </c>
      <c r="C2757" s="88">
        <v>1500</v>
      </c>
      <c r="D2757" s="87">
        <v>0.69537987786918654</v>
      </c>
      <c r="E2757" s="106">
        <v>0.40267856158905757</v>
      </c>
      <c r="F2757" s="446">
        <v>1</v>
      </c>
      <c r="G2757" s="446">
        <v>2025</v>
      </c>
      <c r="H2757" s="88">
        <v>12975477.126478475</v>
      </c>
      <c r="I2757" s="151">
        <v>508015839057.60278</v>
      </c>
      <c r="J2757" s="106">
        <v>0.54514987267400894</v>
      </c>
      <c r="K2757" s="171">
        <v>43577676385.311752</v>
      </c>
      <c r="L2757" s="159">
        <v>39105506241.491302</v>
      </c>
      <c r="M2757" s="159">
        <v>162919836178.56998</v>
      </c>
      <c r="N2757" s="159">
        <v>753618857862.97583</v>
      </c>
      <c r="O2757" s="106">
        <v>0.58194542153352213</v>
      </c>
      <c r="P2757" s="106">
        <v>0.40129002440482209</v>
      </c>
      <c r="Q2757" s="88">
        <v>14.505559413754264</v>
      </c>
      <c r="R2757" s="158">
        <v>5120747322645.8623</v>
      </c>
      <c r="S2757" s="171">
        <v>4492.8176124228903</v>
      </c>
      <c r="T2757" s="165">
        <v>4.7194946738038278E-2</v>
      </c>
    </row>
    <row r="2758" spans="1:20" x14ac:dyDescent="0.2">
      <c r="A2758">
        <v>2754</v>
      </c>
      <c r="B2758" s="106">
        <v>0.60970633150462972</v>
      </c>
      <c r="C2758" s="88">
        <v>7724.1573248175582</v>
      </c>
      <c r="D2758" s="87">
        <v>0.51621967306652516</v>
      </c>
      <c r="E2758" s="106">
        <v>0.33246216395695283</v>
      </c>
      <c r="F2758" s="446">
        <v>1</v>
      </c>
      <c r="G2758" s="446">
        <v>2026</v>
      </c>
      <c r="H2758" s="88">
        <v>7740253.0676516611</v>
      </c>
      <c r="I2758" s="151">
        <v>295532258536.99805</v>
      </c>
      <c r="J2758" s="106">
        <v>0.42279977560098037</v>
      </c>
      <c r="K2758" s="171">
        <v>39499720273.405548</v>
      </c>
      <c r="L2758" s="159">
        <v>77524846992.237045</v>
      </c>
      <c r="M2758" s="159">
        <v>48247545183.208694</v>
      </c>
      <c r="N2758" s="159">
        <v>460804370985.84937</v>
      </c>
      <c r="O2758" s="106">
        <v>0.48951116902399605</v>
      </c>
      <c r="P2758" s="106">
        <v>0.39498264673144606</v>
      </c>
      <c r="Q2758" s="88">
        <v>14.995383235396725</v>
      </c>
      <c r="R2758" s="158">
        <v>3211157675345.6821</v>
      </c>
      <c r="S2758" s="171">
        <v>2817.8141040904452</v>
      </c>
      <c r="T2758" s="165">
        <v>4.4874195356103451E-2</v>
      </c>
    </row>
    <row r="2759" spans="1:20" x14ac:dyDescent="0.2">
      <c r="A2759">
        <v>2755</v>
      </c>
      <c r="B2759" s="106">
        <v>0.48845870688691745</v>
      </c>
      <c r="C2759" s="88">
        <v>3205.5455228642695</v>
      </c>
      <c r="D2759" s="87">
        <v>1.050282611485438</v>
      </c>
      <c r="E2759" s="106">
        <v>0.43863896390805157</v>
      </c>
      <c r="F2759" s="446">
        <v>1</v>
      </c>
      <c r="G2759" s="446">
        <v>2023</v>
      </c>
      <c r="H2759" s="88">
        <v>36033813.869255386</v>
      </c>
      <c r="I2759" s="151">
        <v>745711322700.54419</v>
      </c>
      <c r="J2759" s="106">
        <v>0.26838673189917239</v>
      </c>
      <c r="K2759" s="171">
        <v>18085351893.642391</v>
      </c>
      <c r="L2759" s="159">
        <v>0</v>
      </c>
      <c r="M2759" s="159">
        <v>951641149494.66882</v>
      </c>
      <c r="N2759" s="159">
        <v>1715437824088.8552</v>
      </c>
      <c r="O2759" s="106">
        <v>0.5604702956495744</v>
      </c>
      <c r="P2759" s="106">
        <v>0.29246479738896364</v>
      </c>
      <c r="Q2759" s="88">
        <v>17.743395117244756</v>
      </c>
      <c r="R2759" s="158">
        <v>9740716445814.9141</v>
      </c>
      <c r="S2759" s="171">
        <v>8541.5688072004723</v>
      </c>
      <c r="T2759" s="165">
        <v>4.1047160396824434E-2</v>
      </c>
    </row>
    <row r="2760" spans="1:20" x14ac:dyDescent="0.2">
      <c r="A2760">
        <v>2756</v>
      </c>
      <c r="B2760" s="106">
        <v>0.47226438176988028</v>
      </c>
      <c r="C2760" s="88">
        <v>6399.4290859555485</v>
      </c>
      <c r="D2760" s="87">
        <v>0.97809163857474357</v>
      </c>
      <c r="E2760" s="106">
        <v>0.7</v>
      </c>
      <c r="F2760" s="446">
        <v>1</v>
      </c>
      <c r="G2760" s="446">
        <v>2022</v>
      </c>
      <c r="H2760" s="88">
        <v>29320417.016954292</v>
      </c>
      <c r="I2760" s="151">
        <v>650093243520.5885</v>
      </c>
      <c r="J2760" s="106">
        <v>0.24281307341062652</v>
      </c>
      <c r="K2760" s="171">
        <v>20916727122.475498</v>
      </c>
      <c r="L2760" s="159">
        <v>0</v>
      </c>
      <c r="M2760" s="159">
        <v>733581029824.42395</v>
      </c>
      <c r="N2760" s="159">
        <v>1404591000467.488</v>
      </c>
      <c r="O2760" s="106">
        <v>0.53020129138973082</v>
      </c>
      <c r="P2760" s="106">
        <v>0.27788297592783401</v>
      </c>
      <c r="Q2760" s="88">
        <v>17.3369078055523</v>
      </c>
      <c r="R2760" s="158">
        <v>7456455715257.7002</v>
      </c>
      <c r="S2760" s="171">
        <v>6540.0625769074641</v>
      </c>
      <c r="T2760" s="165">
        <v>4.1257362550934658E-2</v>
      </c>
    </row>
    <row r="2761" spans="1:20" x14ac:dyDescent="0.2">
      <c r="A2761">
        <v>2757</v>
      </c>
      <c r="B2761" s="106">
        <v>0.64104456527752895</v>
      </c>
      <c r="C2761" s="88">
        <v>5153.06113201681</v>
      </c>
      <c r="D2761" s="87">
        <v>0.75860982705616231</v>
      </c>
      <c r="E2761" s="106">
        <v>0.52981008740080604</v>
      </c>
      <c r="F2761" s="446">
        <v>1</v>
      </c>
      <c r="G2761" s="446">
        <v>2025</v>
      </c>
      <c r="H2761" s="88">
        <v>16731211.891603796</v>
      </c>
      <c r="I2761" s="151">
        <v>471826622167.54321</v>
      </c>
      <c r="J2761" s="106">
        <v>0.36209273322308899</v>
      </c>
      <c r="K2761" s="171">
        <v>52992212372.100861</v>
      </c>
      <c r="L2761" s="159">
        <v>89563221405.692535</v>
      </c>
      <c r="M2761" s="159">
        <v>158753799698.91763</v>
      </c>
      <c r="N2761" s="159">
        <v>773135855644.25415</v>
      </c>
      <c r="O2761" s="106">
        <v>0.47792196599632336</v>
      </c>
      <c r="P2761" s="106">
        <v>0.3355772982051563</v>
      </c>
      <c r="Q2761" s="88">
        <v>15.677246187940741</v>
      </c>
      <c r="R2761" s="158">
        <v>4769227935396.5498</v>
      </c>
      <c r="S2761" s="171">
        <v>4181.8189017576251</v>
      </c>
      <c r="T2761" s="165">
        <v>4.3743993588549746E-2</v>
      </c>
    </row>
    <row r="2762" spans="1:20" x14ac:dyDescent="0.2">
      <c r="A2762">
        <v>2758</v>
      </c>
      <c r="B2762" s="106">
        <v>0.47466749330999264</v>
      </c>
      <c r="C2762" s="88">
        <v>5652.4549245265443</v>
      </c>
      <c r="D2762" s="87">
        <v>1.0853689707222978</v>
      </c>
      <c r="E2762" s="106">
        <v>0.20167643219612003</v>
      </c>
      <c r="F2762" s="446">
        <v>1</v>
      </c>
      <c r="G2762" s="446">
        <v>2024</v>
      </c>
      <c r="H2762" s="88">
        <v>37791675.906540982</v>
      </c>
      <c r="I2762" s="151">
        <v>899605562593.49878</v>
      </c>
      <c r="J2762" s="106">
        <v>0.30716843780816894</v>
      </c>
      <c r="K2762" s="171">
        <v>25170865249.666889</v>
      </c>
      <c r="L2762" s="159">
        <v>3126170135.8110304</v>
      </c>
      <c r="M2762" s="159">
        <v>470234133277.58966</v>
      </c>
      <c r="N2762" s="159">
        <v>1398136731256.5664</v>
      </c>
      <c r="O2762" s="106">
        <v>0.46849400590985879</v>
      </c>
      <c r="P2762" s="106">
        <v>0.32672486215452151</v>
      </c>
      <c r="Q2762" s="88">
        <v>16.439696437287374</v>
      </c>
      <c r="R2762" s="158">
        <v>8342715910467.8467</v>
      </c>
      <c r="S2762" s="171">
        <v>7308.5572057410427</v>
      </c>
      <c r="T2762" s="165">
        <v>4.3869625464093905E-2</v>
      </c>
    </row>
    <row r="2763" spans="1:20" x14ac:dyDescent="0.2">
      <c r="A2763">
        <v>2759</v>
      </c>
      <c r="B2763" s="106">
        <v>0.53218475219424188</v>
      </c>
      <c r="C2763" s="88">
        <v>2762.0269787028019</v>
      </c>
      <c r="D2763" s="87">
        <v>0.59678693048123344</v>
      </c>
      <c r="E2763" s="106">
        <v>0.54931695138771364</v>
      </c>
      <c r="F2763" s="446">
        <v>1</v>
      </c>
      <c r="G2763" s="446">
        <v>2027</v>
      </c>
      <c r="H2763" s="88">
        <v>9829397.079631215</v>
      </c>
      <c r="I2763" s="151">
        <v>251569521146.45975</v>
      </c>
      <c r="J2763" s="106">
        <v>0.23727688186852758</v>
      </c>
      <c r="K2763" s="171">
        <v>20654916672.254093</v>
      </c>
      <c r="L2763" s="159">
        <v>99692336619.348907</v>
      </c>
      <c r="M2763" s="159">
        <v>0</v>
      </c>
      <c r="N2763" s="159">
        <v>371916774438.06274</v>
      </c>
      <c r="O2763" s="106">
        <v>0.3749373796246781</v>
      </c>
      <c r="P2763" s="106">
        <v>0.23043164285785203</v>
      </c>
      <c r="Q2763" s="88">
        <v>15.775254873368022</v>
      </c>
      <c r="R2763" s="158">
        <v>1645179643744.8877</v>
      </c>
      <c r="S2763" s="171">
        <v>1443.551377692115</v>
      </c>
      <c r="T2763" s="165">
        <v>4.0969786111507658E-2</v>
      </c>
    </row>
    <row r="2764" spans="1:20" x14ac:dyDescent="0.2">
      <c r="A2764">
        <v>2760</v>
      </c>
      <c r="B2764" s="106">
        <v>0.65239628860498344</v>
      </c>
      <c r="C2764" s="88">
        <v>6908.855823128757</v>
      </c>
      <c r="D2764" s="87">
        <v>0.57495085453885331</v>
      </c>
      <c r="E2764" s="106">
        <v>0.17921560784094598</v>
      </c>
      <c r="F2764" s="446">
        <v>1</v>
      </c>
      <c r="G2764" s="446">
        <v>2023</v>
      </c>
      <c r="H2764" s="88">
        <v>9250537.2033973094</v>
      </c>
      <c r="I2764" s="151">
        <v>343934261339.83893</v>
      </c>
      <c r="J2764" s="106">
        <v>0.47670436571827823</v>
      </c>
      <c r="K2764" s="171">
        <v>7773585384.0062332</v>
      </c>
      <c r="L2764" s="159">
        <v>0</v>
      </c>
      <c r="M2764" s="159">
        <v>398115377767.31073</v>
      </c>
      <c r="N2764" s="159">
        <v>749823224491.15588</v>
      </c>
      <c r="O2764" s="106">
        <v>0.64341467476155967</v>
      </c>
      <c r="P2764" s="106">
        <v>0.40780857704402329</v>
      </c>
      <c r="Q2764" s="88">
        <v>16.689445771142093</v>
      </c>
      <c r="R2764" s="158">
        <v>5728314087572.7275</v>
      </c>
      <c r="S2764" s="171">
        <v>5023.8193490369613</v>
      </c>
      <c r="T2764" s="165">
        <v>4.2597893479368744E-2</v>
      </c>
    </row>
    <row r="2765" spans="1:20" x14ac:dyDescent="0.2">
      <c r="A2765">
        <v>2761</v>
      </c>
      <c r="B2765" s="106">
        <v>0.47746618615876463</v>
      </c>
      <c r="C2765" s="88">
        <v>6173.9489702195988</v>
      </c>
      <c r="D2765" s="87">
        <v>1.0545557941861081</v>
      </c>
      <c r="E2765" s="106">
        <v>4.2923489327854947E-2</v>
      </c>
      <c r="F2765" s="446">
        <v>1</v>
      </c>
      <c r="G2765" s="446">
        <v>2023</v>
      </c>
      <c r="H2765" s="88">
        <v>34385345.738891087</v>
      </c>
      <c r="I2765" s="151">
        <v>924563728123.11279</v>
      </c>
      <c r="J2765" s="106">
        <v>0.42486030930814722</v>
      </c>
      <c r="K2765" s="171">
        <v>0</v>
      </c>
      <c r="L2765" s="159">
        <v>0</v>
      </c>
      <c r="M2765" s="159">
        <v>665662130052.6499</v>
      </c>
      <c r="N2765" s="159">
        <v>1590225858175.7627</v>
      </c>
      <c r="O2765" s="106">
        <v>0.58189227070493554</v>
      </c>
      <c r="P2765" s="106">
        <v>0.4531357632677423</v>
      </c>
      <c r="Q2765" s="88">
        <v>16.665076712373857</v>
      </c>
      <c r="R2765" s="158">
        <v>13089143669446.064</v>
      </c>
      <c r="S2765" s="171">
        <v>11461.584933671422</v>
      </c>
      <c r="T2765" s="165">
        <v>4.3932125921318781E-2</v>
      </c>
    </row>
    <row r="2766" spans="1:20" x14ac:dyDescent="0.2">
      <c r="A2766">
        <v>2762</v>
      </c>
      <c r="B2766" s="106">
        <v>0.43082842872795712</v>
      </c>
      <c r="C2766" s="88">
        <v>4102.0565910231944</v>
      </c>
      <c r="D2766" s="87">
        <v>0.85923098458460101</v>
      </c>
      <c r="E2766" s="106">
        <v>0.37231658949632429</v>
      </c>
      <c r="F2766" s="446">
        <v>1</v>
      </c>
      <c r="G2766" s="446">
        <v>2022</v>
      </c>
      <c r="H2766" s="88">
        <v>20504418.735662486</v>
      </c>
      <c r="I2766" s="151">
        <v>490394674342.30219</v>
      </c>
      <c r="J2766" s="106">
        <v>0.39601661462117044</v>
      </c>
      <c r="K2766" s="171">
        <v>11078551599.978153</v>
      </c>
      <c r="L2766" s="159">
        <v>0</v>
      </c>
      <c r="M2766" s="159">
        <v>708584703727.82837</v>
      </c>
      <c r="N2766" s="159">
        <v>1210057929670.1089</v>
      </c>
      <c r="O2766" s="106">
        <v>0.62895517898968623</v>
      </c>
      <c r="P2766" s="106">
        <v>0.32320059111506072</v>
      </c>
      <c r="Q2766" s="88">
        <v>16.987408414305492</v>
      </c>
      <c r="R2766" s="158">
        <v>7474312701317.1475</v>
      </c>
      <c r="S2766" s="171">
        <v>6555.533282085793</v>
      </c>
      <c r="T2766" s="165">
        <v>4.1512838672533567E-2</v>
      </c>
    </row>
    <row r="2767" spans="1:20" x14ac:dyDescent="0.2">
      <c r="A2767">
        <v>2763</v>
      </c>
      <c r="B2767" s="106">
        <v>0.73571593187233963</v>
      </c>
      <c r="C2767" s="88">
        <v>3893.4914969641995</v>
      </c>
      <c r="D2767" s="87">
        <v>0.95072795262775478</v>
      </c>
      <c r="E2767" s="106">
        <v>0.46528412206843145</v>
      </c>
      <c r="F2767" s="446">
        <v>1</v>
      </c>
      <c r="G2767" s="446">
        <v>2022</v>
      </c>
      <c r="H2767" s="88">
        <v>27464097.672846816</v>
      </c>
      <c r="I2767" s="151">
        <v>629319711828.0603</v>
      </c>
      <c r="J2767" s="106">
        <v>0.28091064346380545</v>
      </c>
      <c r="K2767" s="171">
        <v>12744548695.294655</v>
      </c>
      <c r="L2767" s="159">
        <v>0</v>
      </c>
      <c r="M2767" s="159">
        <v>842523409614.98755</v>
      </c>
      <c r="N2767" s="159">
        <v>1484587670138.3425</v>
      </c>
      <c r="O2767" s="106">
        <v>0.57308931631284832</v>
      </c>
      <c r="P2767" s="106">
        <v>0.37518246488537077</v>
      </c>
      <c r="Q2767" s="88">
        <v>17.935435804432032</v>
      </c>
      <c r="R2767" s="158">
        <v>11136045825429.619</v>
      </c>
      <c r="S2767" s="171">
        <v>9761.6852720006336</v>
      </c>
      <c r="T2767" s="165">
        <v>4.0076678880504077E-2</v>
      </c>
    </row>
    <row r="2768" spans="1:20" x14ac:dyDescent="0.2">
      <c r="A2768">
        <v>2764</v>
      </c>
      <c r="B2768" s="106">
        <v>0.49857057486144513</v>
      </c>
      <c r="C2768" s="88">
        <v>1500</v>
      </c>
      <c r="D2768" s="87">
        <v>0.48341608342877662</v>
      </c>
      <c r="E2768" s="106">
        <v>0.6871790070722098</v>
      </c>
      <c r="F2768" s="446">
        <v>1</v>
      </c>
      <c r="G2768" s="446">
        <v>2024</v>
      </c>
      <c r="H2768" s="88">
        <v>7144878.3371654768</v>
      </c>
      <c r="I2768" s="151">
        <v>273410079112.06723</v>
      </c>
      <c r="J2768" s="106">
        <v>0.49857057486144507</v>
      </c>
      <c r="K2768" s="171">
        <v>6479411528.7831078</v>
      </c>
      <c r="L2768" s="159">
        <v>7965638061.4723673</v>
      </c>
      <c r="M2768" s="159">
        <v>270887013409.77313</v>
      </c>
      <c r="N2768" s="159">
        <v>558742142112.09583</v>
      </c>
      <c r="O2768" s="106">
        <v>0.64322397471982751</v>
      </c>
      <c r="P2768" s="106">
        <v>0.46707008904549319</v>
      </c>
      <c r="Q2768" s="88">
        <v>16.607522829598071</v>
      </c>
      <c r="R2768" s="158">
        <v>4883832579442.8203</v>
      </c>
      <c r="S2768" s="171">
        <v>4283.1952396072002</v>
      </c>
      <c r="T2768" s="165">
        <v>4.2793202163352626E-2</v>
      </c>
    </row>
    <row r="2769" spans="1:20" x14ac:dyDescent="0.2">
      <c r="A2769">
        <v>2765</v>
      </c>
      <c r="B2769" s="106">
        <v>0.61619979958915561</v>
      </c>
      <c r="C2769" s="88">
        <v>5840.1694904606247</v>
      </c>
      <c r="D2769" s="87">
        <v>1.0180530903791998</v>
      </c>
      <c r="E2769" s="106">
        <v>0.35851192014441258</v>
      </c>
      <c r="F2769" s="446">
        <v>1</v>
      </c>
      <c r="G2769" s="446">
        <v>2026</v>
      </c>
      <c r="H2769" s="88">
        <v>32840831.263401259</v>
      </c>
      <c r="I2769" s="151">
        <v>763217379500.7583</v>
      </c>
      <c r="J2769" s="106">
        <v>0.36201732074082937</v>
      </c>
      <c r="K2769" s="171">
        <v>64237299100.835724</v>
      </c>
      <c r="L2769" s="159">
        <v>163161541851.54422</v>
      </c>
      <c r="M2769" s="159">
        <v>188011307174.53723</v>
      </c>
      <c r="N2769" s="159">
        <v>1178627527627.6755</v>
      </c>
      <c r="O2769" s="106">
        <v>0.47278396018135038</v>
      </c>
      <c r="P2769" s="106">
        <v>0.29843763804843654</v>
      </c>
      <c r="Q2769" s="88">
        <v>15.257422800420315</v>
      </c>
      <c r="R2769" s="158">
        <v>5936662357561.2559</v>
      </c>
      <c r="S2769" s="171">
        <v>5205.5679207623716</v>
      </c>
      <c r="T2769" s="165">
        <v>4.7326718520550114E-2</v>
      </c>
    </row>
    <row r="2770" spans="1:20" x14ac:dyDescent="0.2">
      <c r="A2770">
        <v>2766</v>
      </c>
      <c r="B2770" s="106">
        <v>0.40541933491350968</v>
      </c>
      <c r="C2770" s="88">
        <v>3356.7934623441261</v>
      </c>
      <c r="D2770" s="87">
        <v>0.73333151940196739</v>
      </c>
      <c r="E2770" s="106">
        <v>0.25898095197585136</v>
      </c>
      <c r="F2770" s="446">
        <v>1</v>
      </c>
      <c r="G2770" s="446">
        <v>2028</v>
      </c>
      <c r="H2770" s="88">
        <v>14951627.997891843</v>
      </c>
      <c r="I2770" s="151">
        <v>386212219901.86908</v>
      </c>
      <c r="J2770" s="106">
        <v>0.344297731090356</v>
      </c>
      <c r="K2770" s="171">
        <v>18657946179.197163</v>
      </c>
      <c r="L2770" s="159">
        <v>64558804254.288994</v>
      </c>
      <c r="M2770" s="159">
        <v>0</v>
      </c>
      <c r="N2770" s="159">
        <v>469428970335.35522</v>
      </c>
      <c r="O2770" s="106">
        <v>0.39328427962834167</v>
      </c>
      <c r="P2770" s="106">
        <v>0.27567825603298041</v>
      </c>
      <c r="Q2770" s="88">
        <v>14.474383118337803</v>
      </c>
      <c r="R2770" s="158">
        <v>2261840682995.2734</v>
      </c>
      <c r="S2770" s="171">
        <v>1984.7529418929134</v>
      </c>
      <c r="T2770" s="165">
        <v>4.5688961680622621E-2</v>
      </c>
    </row>
    <row r="2771" spans="1:20" x14ac:dyDescent="0.2">
      <c r="A2771">
        <v>2767</v>
      </c>
      <c r="B2771" s="106">
        <v>0.45175396738974005</v>
      </c>
      <c r="C2771" s="88">
        <v>3918.7079786857271</v>
      </c>
      <c r="D2771" s="87">
        <v>0.44652142364750114</v>
      </c>
      <c r="E2771" s="106">
        <v>0.56147169131347896</v>
      </c>
      <c r="F2771" s="446">
        <v>1</v>
      </c>
      <c r="G2771" s="446">
        <v>2023</v>
      </c>
      <c r="H2771" s="88">
        <v>5857774.5448313393</v>
      </c>
      <c r="I2771" s="151">
        <v>218336358662.30252</v>
      </c>
      <c r="J2771" s="106">
        <v>0.42669869534865823</v>
      </c>
      <c r="K2771" s="171">
        <v>8491342148.8317528</v>
      </c>
      <c r="L2771" s="159">
        <v>0</v>
      </c>
      <c r="M2771" s="159">
        <v>284118183933.57642</v>
      </c>
      <c r="N2771" s="159">
        <v>510945884744.71063</v>
      </c>
      <c r="O2771" s="106">
        <v>0.62718654969763843</v>
      </c>
      <c r="P2771" s="106">
        <v>0.35137483466056585</v>
      </c>
      <c r="Q2771" s="88">
        <v>16.538020284564837</v>
      </c>
      <c r="R2771" s="158">
        <v>3447833603787.0508</v>
      </c>
      <c r="S2771" s="171">
        <v>3023.1294278016244</v>
      </c>
      <c r="T2771" s="165">
        <v>4.185222769691798E-2</v>
      </c>
    </row>
    <row r="2772" spans="1:20" x14ac:dyDescent="0.2">
      <c r="A2772">
        <v>2768</v>
      </c>
      <c r="B2772" s="106">
        <v>0.32251076900203418</v>
      </c>
      <c r="C2772" s="88">
        <v>3967.6268316216142</v>
      </c>
      <c r="D2772" s="87">
        <v>0.9110479675826717</v>
      </c>
      <c r="E2772" s="106">
        <v>0.37071922042752964</v>
      </c>
      <c r="F2772" s="446">
        <v>1</v>
      </c>
      <c r="G2772" s="446">
        <v>2024</v>
      </c>
      <c r="H2772" s="88">
        <v>24334247.00033582</v>
      </c>
      <c r="I2772" s="151">
        <v>462260461218.2995</v>
      </c>
      <c r="J2772" s="106">
        <v>7.1223247241961274E-2</v>
      </c>
      <c r="K2772" s="171">
        <v>21247934551.349396</v>
      </c>
      <c r="L2772" s="159">
        <v>36883214701.749031</v>
      </c>
      <c r="M2772" s="159">
        <v>376508984291.41028</v>
      </c>
      <c r="N2772" s="159">
        <v>896900594762.80823</v>
      </c>
      <c r="O2772" s="106">
        <v>0.40543785168324931</v>
      </c>
      <c r="P2772" s="106">
        <v>0.25161808896177745</v>
      </c>
      <c r="Q2772" s="88">
        <v>21.138973337920792</v>
      </c>
      <c r="R2772" s="158">
        <v>5262599887002.1523</v>
      </c>
      <c r="S2772" s="171">
        <v>4617.4135041690379</v>
      </c>
      <c r="T2772" s="165">
        <v>3.4153375647949458E-2</v>
      </c>
    </row>
    <row r="2773" spans="1:20" x14ac:dyDescent="0.2">
      <c r="A2773">
        <v>2769</v>
      </c>
      <c r="B2773" s="106">
        <v>0.31487079242824745</v>
      </c>
      <c r="C2773" s="88">
        <v>8519.4066919938923</v>
      </c>
      <c r="D2773" s="87">
        <v>0.55097019040217976</v>
      </c>
      <c r="E2773" s="106">
        <v>0.4241214880321349</v>
      </c>
      <c r="F2773" s="446">
        <v>1</v>
      </c>
      <c r="G2773" s="446">
        <v>2024</v>
      </c>
      <c r="H2773" s="88">
        <v>8512072.5266741104</v>
      </c>
      <c r="I2773" s="151">
        <v>321417700119.92169</v>
      </c>
      <c r="J2773" s="106">
        <v>0.31487079242824745</v>
      </c>
      <c r="K2773" s="171">
        <v>18240726456.856998</v>
      </c>
      <c r="L2773" s="159">
        <v>24023915387.652401</v>
      </c>
      <c r="M2773" s="159">
        <v>288570304915.67175</v>
      </c>
      <c r="N2773" s="159">
        <v>652252646880.10291</v>
      </c>
      <c r="O2773" s="106">
        <v>0.53856496230433282</v>
      </c>
      <c r="P2773" s="106">
        <v>0.25450690997643699</v>
      </c>
      <c r="Q2773" s="88">
        <v>16.431490515002679</v>
      </c>
      <c r="R2773" s="158">
        <v>3058162415780.3467</v>
      </c>
      <c r="S2773" s="171">
        <v>2682.8275326628423</v>
      </c>
      <c r="T2773" s="165">
        <v>4.3405827372052411E-2</v>
      </c>
    </row>
    <row r="2774" spans="1:20" x14ac:dyDescent="0.2">
      <c r="A2774">
        <v>2770</v>
      </c>
      <c r="B2774" s="106">
        <v>0.48434739118279468</v>
      </c>
      <c r="C2774" s="88">
        <v>5802.9354212459257</v>
      </c>
      <c r="D2774" s="87">
        <v>0.78257016634793986</v>
      </c>
      <c r="E2774" s="106">
        <v>0.13521695250648552</v>
      </c>
      <c r="F2774" s="446">
        <v>1</v>
      </c>
      <c r="G2774" s="446">
        <v>2024</v>
      </c>
      <c r="H2774" s="88">
        <v>17816879.225415695</v>
      </c>
      <c r="I2774" s="151">
        <v>578942868940.47205</v>
      </c>
      <c r="J2774" s="106">
        <v>0.48434739118279468</v>
      </c>
      <c r="K2774" s="171">
        <v>31945852277.472279</v>
      </c>
      <c r="L2774" s="159">
        <v>12339688247.258921</v>
      </c>
      <c r="M2774" s="159">
        <v>261413885250.94983</v>
      </c>
      <c r="N2774" s="159">
        <v>884642294716.15308</v>
      </c>
      <c r="O2774" s="106">
        <v>0.56453589207376642</v>
      </c>
      <c r="P2774" s="106">
        <v>0.38422140767118995</v>
      </c>
      <c r="Q2774" s="88">
        <v>15.326179515078659</v>
      </c>
      <c r="R2774" s="158">
        <v>5839878255309.96</v>
      </c>
      <c r="S2774" s="171">
        <v>5123.9864805146444</v>
      </c>
      <c r="T2774" s="165">
        <v>4.6585148524378325E-2</v>
      </c>
    </row>
    <row r="2775" spans="1:20" x14ac:dyDescent="0.2">
      <c r="A2775">
        <v>2771</v>
      </c>
      <c r="B2775" s="106">
        <v>0.4815509125429156</v>
      </c>
      <c r="C2775" s="88">
        <v>3073.3207970763342</v>
      </c>
      <c r="D2775" s="87">
        <v>0.75671764891822713</v>
      </c>
      <c r="E2775" s="106">
        <v>0.61150815203589248</v>
      </c>
      <c r="F2775" s="446">
        <v>1</v>
      </c>
      <c r="G2775" s="446">
        <v>2025</v>
      </c>
      <c r="H2775" s="88">
        <v>16324012.630140673</v>
      </c>
      <c r="I2775" s="151">
        <v>477001787677.9563</v>
      </c>
      <c r="J2775" s="106">
        <v>0.37968485832650056</v>
      </c>
      <c r="K2775" s="171">
        <v>41583706965.563866</v>
      </c>
      <c r="L2775" s="159">
        <v>114558132669.45134</v>
      </c>
      <c r="M2775" s="159">
        <v>171982574354.61063</v>
      </c>
      <c r="N2775" s="159">
        <v>805126201667.58215</v>
      </c>
      <c r="O2775" s="106">
        <v>0.50966285899693398</v>
      </c>
      <c r="P2775" s="106">
        <v>0.32115824959920725</v>
      </c>
      <c r="Q2775" s="88">
        <v>15.516151355715804</v>
      </c>
      <c r="R2775" s="158">
        <v>4660073792288.3955</v>
      </c>
      <c r="S2775" s="171">
        <v>4087.1280591064537</v>
      </c>
      <c r="T2775" s="165">
        <v>4.4426654576062721E-2</v>
      </c>
    </row>
    <row r="2776" spans="1:20" x14ac:dyDescent="0.2">
      <c r="A2776">
        <v>2772</v>
      </c>
      <c r="B2776" s="106">
        <v>0.43711470014092252</v>
      </c>
      <c r="C2776" s="88">
        <v>3604.0090248692932</v>
      </c>
      <c r="D2776" s="87">
        <v>0.68384220603016543</v>
      </c>
      <c r="E2776" s="106">
        <v>0.39712389267160225</v>
      </c>
      <c r="F2776" s="446">
        <v>1</v>
      </c>
      <c r="G2776" s="446">
        <v>2023</v>
      </c>
      <c r="H2776" s="88">
        <v>13464396.005238933</v>
      </c>
      <c r="I2776" s="151">
        <v>328108513469.84644</v>
      </c>
      <c r="J2776" s="106">
        <v>0.15904209848186623</v>
      </c>
      <c r="K2776" s="171">
        <v>15902244636.572151</v>
      </c>
      <c r="L2776" s="159">
        <v>0</v>
      </c>
      <c r="M2776" s="159">
        <v>581545207750.77283</v>
      </c>
      <c r="N2776" s="159">
        <v>925555965857.19141</v>
      </c>
      <c r="O2776" s="106">
        <v>0.55903613806154595</v>
      </c>
      <c r="P2776" s="106">
        <v>0.43428313592346518</v>
      </c>
      <c r="Q2776" s="88">
        <v>18.775377200638445</v>
      </c>
      <c r="R2776" s="158">
        <v>8315011426723.9268</v>
      </c>
      <c r="S2776" s="171">
        <v>7290.1122955888895</v>
      </c>
      <c r="T2776" s="165">
        <v>3.8562274639794808E-2</v>
      </c>
    </row>
    <row r="2777" spans="1:20" x14ac:dyDescent="0.2">
      <c r="A2777">
        <v>2773</v>
      </c>
      <c r="B2777" s="106">
        <v>0.44249566500573934</v>
      </c>
      <c r="C2777" s="88">
        <v>4706.9349914439817</v>
      </c>
      <c r="D2777" s="87">
        <v>0.44662662598679292</v>
      </c>
      <c r="E2777" s="106">
        <v>0.5429186773848409</v>
      </c>
      <c r="F2777" s="446">
        <v>1</v>
      </c>
      <c r="G2777" s="446">
        <v>2024</v>
      </c>
      <c r="H2777" s="88">
        <v>6245725.8219940094</v>
      </c>
      <c r="I2777" s="151">
        <v>301681667613.76355</v>
      </c>
      <c r="J2777" s="106">
        <v>0.44249566500573934</v>
      </c>
      <c r="K2777" s="171">
        <v>16922308045.174084</v>
      </c>
      <c r="L2777" s="159">
        <v>10520289463.327057</v>
      </c>
      <c r="M2777" s="159">
        <v>209628109911.64047</v>
      </c>
      <c r="N2777" s="159">
        <v>538752375033.90515</v>
      </c>
      <c r="O2777" s="106">
        <v>0.5746824774763768</v>
      </c>
      <c r="P2777" s="106">
        <v>0.34711650098566177</v>
      </c>
      <c r="Q2777" s="88">
        <v>15.752587085937037</v>
      </c>
      <c r="R2777" s="158">
        <v>3317080855859.6289</v>
      </c>
      <c r="S2777" s="171">
        <v>2904.8043013221809</v>
      </c>
      <c r="T2777" s="165">
        <v>4.5189670783157686E-2</v>
      </c>
    </row>
    <row r="2778" spans="1:20" x14ac:dyDescent="0.2">
      <c r="A2778">
        <v>2774</v>
      </c>
      <c r="B2778" s="106">
        <v>0.76183985474943317</v>
      </c>
      <c r="C2778" s="88">
        <v>4338.2390620829074</v>
      </c>
      <c r="D2778" s="87">
        <v>1.0917215235699962</v>
      </c>
      <c r="E2778" s="106">
        <v>0.28245476845933293</v>
      </c>
      <c r="F2778" s="446">
        <v>1</v>
      </c>
      <c r="G2778" s="446">
        <v>2024</v>
      </c>
      <c r="H2778" s="88">
        <v>38937435.651378237</v>
      </c>
      <c r="I2778" s="151">
        <v>651599564169.87854</v>
      </c>
      <c r="J2778" s="106">
        <v>0.13835123702187335</v>
      </c>
      <c r="K2778" s="171">
        <v>13601071011.601135</v>
      </c>
      <c r="L2778" s="159">
        <v>3882505030.9669342</v>
      </c>
      <c r="M2778" s="159">
        <v>722085099940.78296</v>
      </c>
      <c r="N2778" s="159">
        <v>1391168240153.2295</v>
      </c>
      <c r="O2778" s="106">
        <v>0.48227358155424654</v>
      </c>
      <c r="P2778" s="106">
        <v>0.21331304927617917</v>
      </c>
      <c r="Q2778" s="88">
        <v>19.950414602435487</v>
      </c>
      <c r="R2778" s="158">
        <v>6460429598555.8184</v>
      </c>
      <c r="S2778" s="171">
        <v>5665.8897572916849</v>
      </c>
      <c r="T2778" s="165">
        <v>3.6635413352449395E-2</v>
      </c>
    </row>
    <row r="2779" spans="1:20" x14ac:dyDescent="0.2">
      <c r="A2779">
        <v>2775</v>
      </c>
      <c r="B2779" s="106">
        <v>0.46735397174484444</v>
      </c>
      <c r="C2779" s="88">
        <v>2234.6063191485291</v>
      </c>
      <c r="D2779" s="87">
        <v>0.82455044896806684</v>
      </c>
      <c r="E2779" s="106">
        <v>0.56113813236855004</v>
      </c>
      <c r="F2779" s="446">
        <v>1</v>
      </c>
      <c r="G2779" s="446">
        <v>2025</v>
      </c>
      <c r="H2779" s="88">
        <v>19643670.00535401</v>
      </c>
      <c r="I2779" s="151">
        <v>565107977747.34827</v>
      </c>
      <c r="J2779" s="106">
        <v>0.33469772342764115</v>
      </c>
      <c r="K2779" s="171">
        <v>58124045937.885445</v>
      </c>
      <c r="L2779" s="159">
        <v>88733948248.308441</v>
      </c>
      <c r="M2779" s="159">
        <v>207602450862.2421</v>
      </c>
      <c r="N2779" s="159">
        <v>919568422795.7843</v>
      </c>
      <c r="O2779" s="106">
        <v>0.46348859134969195</v>
      </c>
      <c r="P2779" s="106">
        <v>0.31435583288710406</v>
      </c>
      <c r="Q2779" s="88">
        <v>16.078176157813797</v>
      </c>
      <c r="R2779" s="158">
        <v>5316023233157.0723</v>
      </c>
      <c r="S2779" s="171">
        <v>4662.16029079909</v>
      </c>
      <c r="T2779" s="165">
        <v>4.3542012106673626E-2</v>
      </c>
    </row>
    <row r="2780" spans="1:20" x14ac:dyDescent="0.2">
      <c r="A2780">
        <v>2776</v>
      </c>
      <c r="B2780" s="106">
        <v>0.36777153988582223</v>
      </c>
      <c r="C2780" s="88">
        <v>1500</v>
      </c>
      <c r="D2780" s="87">
        <v>1.2954119322681734</v>
      </c>
      <c r="E2780" s="106">
        <v>0.42748455109957961</v>
      </c>
      <c r="F2780" s="446">
        <v>1</v>
      </c>
      <c r="G2780" s="446">
        <v>2024</v>
      </c>
      <c r="H2780" s="88">
        <v>62852831.528721914</v>
      </c>
      <c r="I2780" s="151">
        <v>1193010702510.4663</v>
      </c>
      <c r="J2780" s="106">
        <v>0.3069473501525587</v>
      </c>
      <c r="K2780" s="171">
        <v>55237940213.466537</v>
      </c>
      <c r="L2780" s="159">
        <v>85801269341.004517</v>
      </c>
      <c r="M2780" s="159">
        <v>662024187095.51428</v>
      </c>
      <c r="N2780" s="159">
        <v>1996074099160.4519</v>
      </c>
      <c r="O2780" s="106">
        <v>0.48317436682039683</v>
      </c>
      <c r="P2780" s="106">
        <v>0.30506288397932074</v>
      </c>
      <c r="Q2780" s="88">
        <v>16.622445088543138</v>
      </c>
      <c r="R2780" s="158">
        <v>11075937259565.607</v>
      </c>
      <c r="S2780" s="171">
        <v>9707.5136004157011</v>
      </c>
      <c r="T2780" s="165">
        <v>4.3969967752581537E-2</v>
      </c>
    </row>
    <row r="2781" spans="1:20" x14ac:dyDescent="0.2">
      <c r="A2781">
        <v>2777</v>
      </c>
      <c r="B2781" s="106">
        <v>0.59258579055715843</v>
      </c>
      <c r="C2781" s="88">
        <v>5301.5370528722569</v>
      </c>
      <c r="D2781" s="87">
        <v>0.3414026266253572</v>
      </c>
      <c r="E2781" s="106">
        <v>0.7</v>
      </c>
      <c r="F2781" s="446">
        <v>1</v>
      </c>
      <c r="G2781" s="446">
        <v>2022</v>
      </c>
      <c r="H2781" s="88">
        <v>4228713.0003180252</v>
      </c>
      <c r="I2781" s="151">
        <v>232536635879.48935</v>
      </c>
      <c r="J2781" s="106">
        <v>0.59258579055715832</v>
      </c>
      <c r="K2781" s="171">
        <v>6463376271.2844553</v>
      </c>
      <c r="L2781" s="159">
        <v>0</v>
      </c>
      <c r="M2781" s="159">
        <v>370831307971.89417</v>
      </c>
      <c r="N2781" s="159">
        <v>609831320122.66797</v>
      </c>
      <c r="O2781" s="106">
        <v>0.71243135314249195</v>
      </c>
      <c r="P2781" s="106">
        <v>0.44110196797648521</v>
      </c>
      <c r="Q2781" s="88">
        <v>16.565540715350913</v>
      </c>
      <c r="R2781" s="158">
        <v>5043682116905.3545</v>
      </c>
      <c r="S2781" s="171">
        <v>4414.8937432543999</v>
      </c>
      <c r="T2781" s="165">
        <v>4.2625867459102594E-2</v>
      </c>
    </row>
    <row r="2782" spans="1:20" x14ac:dyDescent="0.2">
      <c r="A2782">
        <v>2778</v>
      </c>
      <c r="B2782" s="106">
        <v>0.5386176091948669</v>
      </c>
      <c r="C2782" s="88">
        <v>1500</v>
      </c>
      <c r="D2782" s="87">
        <v>0.63736886839133688</v>
      </c>
      <c r="E2782" s="106">
        <v>0.33850839070064975</v>
      </c>
      <c r="F2782" s="446">
        <v>1</v>
      </c>
      <c r="G2782" s="446">
        <v>2024</v>
      </c>
      <c r="H2782" s="88">
        <v>11416855.813461289</v>
      </c>
      <c r="I2782" s="151">
        <v>446252406040.33655</v>
      </c>
      <c r="J2782" s="106">
        <v>0.5386176091948669</v>
      </c>
      <c r="K2782" s="171">
        <v>38502041164.673576</v>
      </c>
      <c r="L2782" s="159">
        <v>75731577664.370438</v>
      </c>
      <c r="M2782" s="159">
        <v>226192067773.83923</v>
      </c>
      <c r="N2782" s="159">
        <v>786678092643.21985</v>
      </c>
      <c r="O2782" s="106">
        <v>0.61257371330921884</v>
      </c>
      <c r="P2782" s="106">
        <v>0.35880138597990324</v>
      </c>
      <c r="Q2782" s="88">
        <v>14.719689672348316</v>
      </c>
      <c r="R2782" s="158">
        <v>4830275507405.082</v>
      </c>
      <c r="S2782" s="171">
        <v>4235.1590339936138</v>
      </c>
      <c r="T2782" s="165">
        <v>4.6775538851893943E-2</v>
      </c>
    </row>
    <row r="2783" spans="1:20" x14ac:dyDescent="0.2">
      <c r="A2783">
        <v>2779</v>
      </c>
      <c r="B2783" s="106">
        <v>0.56546827623095208</v>
      </c>
      <c r="C2783" s="88">
        <v>3518.247428393322</v>
      </c>
      <c r="D2783" s="87">
        <v>0.2</v>
      </c>
      <c r="E2783" s="106">
        <v>0.46094378750993648</v>
      </c>
      <c r="F2783" s="446">
        <v>1</v>
      </c>
      <c r="G2783" s="446">
        <v>2024</v>
      </c>
      <c r="H2783" s="88">
        <v>2415175.1182592004</v>
      </c>
      <c r="I2783" s="151">
        <v>133228935104.81631</v>
      </c>
      <c r="J2783" s="106">
        <v>0.563868658345828</v>
      </c>
      <c r="K2783" s="171">
        <v>5871596711.4798269</v>
      </c>
      <c r="L2783" s="159">
        <v>3218007349.132679</v>
      </c>
      <c r="M2783" s="159">
        <v>114160115505.31111</v>
      </c>
      <c r="N2783" s="159">
        <v>256478654670.73993</v>
      </c>
      <c r="O2783" s="106">
        <v>0.65902606745556336</v>
      </c>
      <c r="P2783" s="106">
        <v>0.44575737717011082</v>
      </c>
      <c r="Q2783" s="88">
        <v>15.639045430894454</v>
      </c>
      <c r="R2783" s="158">
        <v>2168306634556.0891</v>
      </c>
      <c r="S2783" s="171">
        <v>1901.3937731937128</v>
      </c>
      <c r="T2783" s="165">
        <v>4.2262097861242638E-2</v>
      </c>
    </row>
    <row r="2784" spans="1:20" x14ac:dyDescent="0.2">
      <c r="A2784">
        <v>2780</v>
      </c>
      <c r="B2784" s="106">
        <v>0.60195272823680601</v>
      </c>
      <c r="C2784" s="88">
        <v>4803.8124750828583</v>
      </c>
      <c r="D2784" s="87">
        <v>0.61445470170595251</v>
      </c>
      <c r="E2784" s="106">
        <v>0.5019163004091558</v>
      </c>
      <c r="F2784" s="446">
        <v>1</v>
      </c>
      <c r="G2784" s="446">
        <v>2025</v>
      </c>
      <c r="H2784" s="88">
        <v>10909610.403345697</v>
      </c>
      <c r="I2784" s="151">
        <v>322328469083.00433</v>
      </c>
      <c r="J2784" s="106">
        <v>0.33719547120225424</v>
      </c>
      <c r="K2784" s="171">
        <v>30315280125.047405</v>
      </c>
      <c r="L2784" s="159">
        <v>38969022459.1521</v>
      </c>
      <c r="M2784" s="159">
        <v>102262733243.57166</v>
      </c>
      <c r="N2784" s="159">
        <v>493875504910.77551</v>
      </c>
      <c r="O2784" s="106">
        <v>0.4488440960775566</v>
      </c>
      <c r="P2784" s="106">
        <v>0.27412394164839171</v>
      </c>
      <c r="Q2784" s="88">
        <v>15.289467576789875</v>
      </c>
      <c r="R2784" s="158">
        <v>2493768768108.0083</v>
      </c>
      <c r="S2784" s="171">
        <v>2187.0237157122865</v>
      </c>
      <c r="T2784" s="165">
        <v>4.2711660662795185E-2</v>
      </c>
    </row>
    <row r="2785" spans="1:20" x14ac:dyDescent="0.2">
      <c r="A2785">
        <v>2781</v>
      </c>
      <c r="B2785" s="106">
        <v>0.56437511739855006</v>
      </c>
      <c r="C2785" s="88">
        <v>3834.4876840676848</v>
      </c>
      <c r="D2785" s="87">
        <v>0.70417142368877372</v>
      </c>
      <c r="E2785" s="106">
        <v>0.3049460576408155</v>
      </c>
      <c r="F2785" s="446">
        <v>1</v>
      </c>
      <c r="G2785" s="446">
        <v>2026</v>
      </c>
      <c r="H2785" s="88">
        <v>13968081.988306703</v>
      </c>
      <c r="I2785" s="151">
        <v>316389365381.21796</v>
      </c>
      <c r="J2785" s="106">
        <v>0.19316074652741189</v>
      </c>
      <c r="K2785" s="171">
        <v>28780213326.669769</v>
      </c>
      <c r="L2785" s="159">
        <v>45608694981.14772</v>
      </c>
      <c r="M2785" s="159">
        <v>97877484123.29126</v>
      </c>
      <c r="N2785" s="159">
        <v>488655757812.32666</v>
      </c>
      <c r="O2785" s="106">
        <v>0.35997314363269756</v>
      </c>
      <c r="P2785" s="106">
        <v>0.23189957066370623</v>
      </c>
      <c r="Q2785" s="88">
        <v>16.232574455788214</v>
      </c>
      <c r="R2785" s="158">
        <v>2180153823435.9656</v>
      </c>
      <c r="S2785" s="171">
        <v>1910.5140155761585</v>
      </c>
      <c r="T2785" s="165">
        <v>4.1709689493895731E-2</v>
      </c>
    </row>
    <row r="2786" spans="1:20" x14ac:dyDescent="0.2">
      <c r="A2786">
        <v>2782</v>
      </c>
      <c r="B2786" s="106">
        <v>0.50852907148446735</v>
      </c>
      <c r="C2786" s="88">
        <v>2163.6610342346771</v>
      </c>
      <c r="D2786" s="87">
        <v>0.88872858412222366</v>
      </c>
      <c r="E2786" s="106">
        <v>0.46991783354597677</v>
      </c>
      <c r="F2786" s="446">
        <v>1</v>
      </c>
      <c r="G2786" s="446">
        <v>2024</v>
      </c>
      <c r="H2786" s="88">
        <v>23907143.376310021</v>
      </c>
      <c r="I2786" s="151">
        <v>578056705058.59436</v>
      </c>
      <c r="J2786" s="106">
        <v>0.43060564368374865</v>
      </c>
      <c r="K2786" s="171">
        <v>42539320661.330078</v>
      </c>
      <c r="L2786" s="159">
        <v>94490889906.183044</v>
      </c>
      <c r="M2786" s="159">
        <v>455215575299.72015</v>
      </c>
      <c r="N2786" s="159">
        <v>1170302490925.8276</v>
      </c>
      <c r="O2786" s="106">
        <v>0.58846294618015405</v>
      </c>
      <c r="P2786" s="106">
        <v>0.32208359155579841</v>
      </c>
      <c r="Q2786" s="88">
        <v>15.988207914571893</v>
      </c>
      <c r="R2786" s="158">
        <v>6813492300747.0332</v>
      </c>
      <c r="S2786" s="171">
        <v>5970.3339416575645</v>
      </c>
      <c r="T2786" s="165">
        <v>4.4349810877275464E-2</v>
      </c>
    </row>
    <row r="2787" spans="1:20" x14ac:dyDescent="0.2">
      <c r="A2787">
        <v>2783</v>
      </c>
      <c r="B2787" s="106">
        <v>0.45673463464428082</v>
      </c>
      <c r="C2787" s="88">
        <v>3653.1010067425727</v>
      </c>
      <c r="D2787" s="87">
        <v>0.75121699733751934</v>
      </c>
      <c r="E2787" s="106">
        <v>0.29156758104224589</v>
      </c>
      <c r="F2787" s="446">
        <v>1</v>
      </c>
      <c r="G2787" s="446">
        <v>2024</v>
      </c>
      <c r="H2787" s="88">
        <v>15780643.929700589</v>
      </c>
      <c r="I2787" s="151">
        <v>520244629202.53162</v>
      </c>
      <c r="J2787" s="106">
        <v>0.44908352141613983</v>
      </c>
      <c r="K2787" s="171">
        <v>17536865385.545784</v>
      </c>
      <c r="L2787" s="159">
        <v>10025979655.247467</v>
      </c>
      <c r="M2787" s="159">
        <v>332276875896.80011</v>
      </c>
      <c r="N2787" s="159">
        <v>880084350140.125</v>
      </c>
      <c r="O2787" s="106">
        <v>0.57662151865437195</v>
      </c>
      <c r="P2787" s="106">
        <v>0.39169847973730693</v>
      </c>
      <c r="Q2787" s="88">
        <v>16.045659921990151</v>
      </c>
      <c r="R2787" s="158">
        <v>6167985718008.6719</v>
      </c>
      <c r="S2787" s="171">
        <v>5407.6255168466796</v>
      </c>
      <c r="T2787" s="165">
        <v>4.4798817401161962E-2</v>
      </c>
    </row>
    <row r="2788" spans="1:20" x14ac:dyDescent="0.2">
      <c r="A2788">
        <v>2784</v>
      </c>
      <c r="B2788" s="106">
        <v>0.55360968744604389</v>
      </c>
      <c r="C2788" s="88">
        <v>1500</v>
      </c>
      <c r="D2788" s="87">
        <v>0.72209456266485739</v>
      </c>
      <c r="E2788" s="106">
        <v>0.3253303513440578</v>
      </c>
      <c r="F2788" s="446">
        <v>1</v>
      </c>
      <c r="G2788" s="446">
        <v>2022</v>
      </c>
      <c r="H2788" s="88">
        <v>14770884.35547528</v>
      </c>
      <c r="I2788" s="151">
        <v>534624182047.3797</v>
      </c>
      <c r="J2788" s="106">
        <v>0.53427740959862124</v>
      </c>
      <c r="K2788" s="171">
        <v>12030228298.47801</v>
      </c>
      <c r="L2788" s="159">
        <v>0</v>
      </c>
      <c r="M2788" s="159">
        <v>748301189566.39734</v>
      </c>
      <c r="N2788" s="159">
        <v>1294955599912.2551</v>
      </c>
      <c r="O2788" s="106">
        <v>0.68286401078623193</v>
      </c>
      <c r="P2788" s="106">
        <v>0.44303584616377562</v>
      </c>
      <c r="Q2788" s="88">
        <v>16.605114726625246</v>
      </c>
      <c r="R2788" s="158">
        <v>10843347029111.537</v>
      </c>
      <c r="S2788" s="171">
        <v>9504.8716339822204</v>
      </c>
      <c r="T2788" s="165">
        <v>4.2331263890153181E-2</v>
      </c>
    </row>
    <row r="2789" spans="1:20" x14ac:dyDescent="0.2">
      <c r="A2789">
        <v>2785</v>
      </c>
      <c r="B2789" s="106">
        <v>0.7010691502721611</v>
      </c>
      <c r="C2789" s="88">
        <v>2838.4050490343652</v>
      </c>
      <c r="D2789" s="87">
        <v>0.84981444368115744</v>
      </c>
      <c r="E2789" s="106">
        <v>0.34743196592540665</v>
      </c>
      <c r="F2789" s="446">
        <v>1</v>
      </c>
      <c r="G2789" s="446">
        <v>2023</v>
      </c>
      <c r="H2789" s="88">
        <v>20252919.049431819</v>
      </c>
      <c r="I2789" s="151">
        <v>365070550141.35297</v>
      </c>
      <c r="J2789" s="106">
        <v>0.12599272234551662</v>
      </c>
      <c r="K2789" s="171">
        <v>15241874161.03747</v>
      </c>
      <c r="L2789" s="159">
        <v>0</v>
      </c>
      <c r="M2789" s="159">
        <v>931892381778.72742</v>
      </c>
      <c r="N2789" s="159">
        <v>1312204806081.1177</v>
      </c>
      <c r="O2789" s="106">
        <v>0.60319100662898884</v>
      </c>
      <c r="P2789" s="106">
        <v>0.44749498971290619</v>
      </c>
      <c r="Q2789" s="88">
        <v>18.823410876849223</v>
      </c>
      <c r="R2789" s="158">
        <v>12162449352181.264</v>
      </c>
      <c r="S2789" s="171">
        <v>10669.932550313681</v>
      </c>
      <c r="T2789" s="165">
        <v>3.8656353689915136E-2</v>
      </c>
    </row>
    <row r="2790" spans="1:20" x14ac:dyDescent="0.2">
      <c r="A2790">
        <v>2786</v>
      </c>
      <c r="B2790" s="106">
        <v>0.48283992759283006</v>
      </c>
      <c r="C2790" s="88">
        <v>6290.071232098926</v>
      </c>
      <c r="D2790" s="87">
        <v>0.89066152756600436</v>
      </c>
      <c r="E2790" s="106">
        <v>0.45544608725831459</v>
      </c>
      <c r="F2790" s="446">
        <v>1</v>
      </c>
      <c r="G2790" s="446">
        <v>2023</v>
      </c>
      <c r="H2790" s="88">
        <v>24029728.058917746</v>
      </c>
      <c r="I2790" s="151">
        <v>540064944834.18494</v>
      </c>
      <c r="J2790" s="106">
        <v>0.25548466383834634</v>
      </c>
      <c r="K2790" s="171">
        <v>8901548992.5793419</v>
      </c>
      <c r="L2790" s="159">
        <v>0</v>
      </c>
      <c r="M2790" s="159">
        <v>351746162932.50006</v>
      </c>
      <c r="N2790" s="159">
        <v>900712656759.2644</v>
      </c>
      <c r="O2790" s="106">
        <v>0.46560380614250019</v>
      </c>
      <c r="P2790" s="106">
        <v>0.24615972303656977</v>
      </c>
      <c r="Q2790" s="88">
        <v>16.802466057998725</v>
      </c>
      <c r="R2790" s="158">
        <v>4256091702647.0005</v>
      </c>
      <c r="S2790" s="171">
        <v>3736.2723313559422</v>
      </c>
      <c r="T2790" s="165">
        <v>4.0933743637391724E-2</v>
      </c>
    </row>
    <row r="2791" spans="1:20" x14ac:dyDescent="0.2">
      <c r="A2791">
        <v>2787</v>
      </c>
      <c r="B2791" s="106">
        <v>0.61046142114922863</v>
      </c>
      <c r="C2791" s="88">
        <v>6979.8315082263089</v>
      </c>
      <c r="D2791" s="87">
        <v>0.55028446993768032</v>
      </c>
      <c r="E2791" s="106">
        <v>0.39776555660817658</v>
      </c>
      <c r="F2791" s="446">
        <v>1</v>
      </c>
      <c r="G2791" s="446">
        <v>2027</v>
      </c>
      <c r="H2791" s="88">
        <v>8703381.0368106216</v>
      </c>
      <c r="I2791" s="151">
        <v>326617309008.70465</v>
      </c>
      <c r="J2791" s="106">
        <v>0.4165013301866255</v>
      </c>
      <c r="K2791" s="171">
        <v>53894540828.904984</v>
      </c>
      <c r="L2791" s="159">
        <v>85588030232.076828</v>
      </c>
      <c r="M2791" s="159">
        <v>0</v>
      </c>
      <c r="N2791" s="159">
        <v>466099880069.68646</v>
      </c>
      <c r="O2791" s="106">
        <v>0.43876211214469157</v>
      </c>
      <c r="P2791" s="106">
        <v>0.30965373327337409</v>
      </c>
      <c r="Q2791" s="88">
        <v>13.632068055140051</v>
      </c>
      <c r="R2791" s="158">
        <v>2272094574315.6333</v>
      </c>
      <c r="S2791" s="171">
        <v>1992.2878985853497</v>
      </c>
      <c r="T2791" s="165">
        <v>5.0256382015073771E-2</v>
      </c>
    </row>
    <row r="2792" spans="1:20" x14ac:dyDescent="0.2">
      <c r="A2792">
        <v>2788</v>
      </c>
      <c r="B2792" s="106">
        <v>0.37808907574599093</v>
      </c>
      <c r="C2792" s="88">
        <v>5042.9876456194615</v>
      </c>
      <c r="D2792" s="87">
        <v>0.45779535223051976</v>
      </c>
      <c r="E2792" s="106">
        <v>0.59779593778928919</v>
      </c>
      <c r="F2792" s="446">
        <v>1</v>
      </c>
      <c r="G2792" s="446">
        <v>2026</v>
      </c>
      <c r="H2792" s="88">
        <v>6300223.6746266056</v>
      </c>
      <c r="I2792" s="151">
        <v>256995875360.08749</v>
      </c>
      <c r="J2792" s="106">
        <v>0.37808907574599093</v>
      </c>
      <c r="K2792" s="171">
        <v>20713439573.014053</v>
      </c>
      <c r="L2792" s="159">
        <v>35263317083.105011</v>
      </c>
      <c r="M2792" s="159">
        <v>39675606086.663872</v>
      </c>
      <c r="N2792" s="159">
        <v>352648238102.87042</v>
      </c>
      <c r="O2792" s="106">
        <v>0.4455387962987914</v>
      </c>
      <c r="P2792" s="106">
        <v>0.35380242031980158</v>
      </c>
      <c r="Q2792" s="88">
        <v>14.960787663142955</v>
      </c>
      <c r="R2792" s="158">
        <v>2242159078114.3159</v>
      </c>
      <c r="S2792" s="171">
        <v>1967.6329961293736</v>
      </c>
      <c r="T2792" s="165">
        <v>4.4596374836116691E-2</v>
      </c>
    </row>
    <row r="2793" spans="1:20" x14ac:dyDescent="0.2">
      <c r="A2793">
        <v>2789</v>
      </c>
      <c r="B2793" s="106">
        <v>0.49540367104162264</v>
      </c>
      <c r="C2793" s="88">
        <v>3724.7079339597758</v>
      </c>
      <c r="D2793" s="87">
        <v>1.0911932933623854</v>
      </c>
      <c r="E2793" s="106">
        <v>0.59279602238673301</v>
      </c>
      <c r="F2793" s="446">
        <v>1</v>
      </c>
      <c r="G2793" s="446">
        <v>2024</v>
      </c>
      <c r="H2793" s="88">
        <v>38581887.895278715</v>
      </c>
      <c r="I2793" s="151">
        <v>634993874695.68457</v>
      </c>
      <c r="J2793" s="106">
        <v>5.3849518211336433E-2</v>
      </c>
      <c r="K2793" s="171">
        <v>13750208974.907375</v>
      </c>
      <c r="L2793" s="159">
        <v>27624263493.433723</v>
      </c>
      <c r="M2793" s="159">
        <v>509729817804.07971</v>
      </c>
      <c r="N2793" s="159">
        <v>1186098164968.1055</v>
      </c>
      <c r="O2793" s="106">
        <v>0.39126388773226223</v>
      </c>
      <c r="P2793" s="106">
        <v>0.19913388482374883</v>
      </c>
      <c r="Q2793" s="88">
        <v>22.632091246822569</v>
      </c>
      <c r="R2793" s="158">
        <v>5802448976877.3398</v>
      </c>
      <c r="S2793" s="171">
        <v>5084.6277529112103</v>
      </c>
      <c r="T2793" s="165">
        <v>3.2181498470406994E-2</v>
      </c>
    </row>
    <row r="2794" spans="1:20" x14ac:dyDescent="0.2">
      <c r="A2794">
        <v>2790</v>
      </c>
      <c r="B2794" s="106">
        <v>0.55393609071569805</v>
      </c>
      <c r="C2794" s="88">
        <v>5896.2008509325424</v>
      </c>
      <c r="D2794" s="87">
        <v>0.50551075147331592</v>
      </c>
      <c r="E2794" s="106">
        <v>0.62520096096077427</v>
      </c>
      <c r="F2794" s="446">
        <v>1</v>
      </c>
      <c r="G2794" s="446">
        <v>2024</v>
      </c>
      <c r="H2794" s="88">
        <v>7435436.1674571987</v>
      </c>
      <c r="I2794" s="151">
        <v>261421753664.93872</v>
      </c>
      <c r="J2794" s="106">
        <v>0.43342977730280063</v>
      </c>
      <c r="K2794" s="171">
        <v>6348884636.7941151</v>
      </c>
      <c r="L2794" s="159">
        <v>4010267886.6984329</v>
      </c>
      <c r="M2794" s="159">
        <v>238844127014.75153</v>
      </c>
      <c r="N2794" s="159">
        <v>510625033203.1828</v>
      </c>
      <c r="O2794" s="106">
        <v>0.60238231264284336</v>
      </c>
      <c r="P2794" s="106">
        <v>0.37196194813115663</v>
      </c>
      <c r="Q2794" s="88">
        <v>16.404842591444488</v>
      </c>
      <c r="R2794" s="158">
        <v>3701628714389.8237</v>
      </c>
      <c r="S2794" s="171">
        <v>3246.2894759830042</v>
      </c>
      <c r="T2794" s="165">
        <v>4.108164291965731E-2</v>
      </c>
    </row>
    <row r="2795" spans="1:20" x14ac:dyDescent="0.2">
      <c r="A2795">
        <v>2791</v>
      </c>
      <c r="B2795" s="106">
        <v>0.54336627857577224</v>
      </c>
      <c r="C2795" s="88">
        <v>4194.4552264850627</v>
      </c>
      <c r="D2795" s="87">
        <v>0.59343922952622741</v>
      </c>
      <c r="E2795" s="106">
        <v>0.47111540754120657</v>
      </c>
      <c r="F2795" s="446">
        <v>1</v>
      </c>
      <c r="G2795" s="446">
        <v>2023</v>
      </c>
      <c r="H2795" s="88">
        <v>10115073.696184199</v>
      </c>
      <c r="I2795" s="151">
        <v>260011373556.80313</v>
      </c>
      <c r="J2795" s="106">
        <v>0.21547892720441009</v>
      </c>
      <c r="K2795" s="171">
        <v>6071582539.4672976</v>
      </c>
      <c r="L2795" s="159">
        <v>0</v>
      </c>
      <c r="M2795" s="159">
        <v>411943237002.72485</v>
      </c>
      <c r="N2795" s="159">
        <v>678026193098.99524</v>
      </c>
      <c r="O2795" s="106">
        <v>0.56868239805722087</v>
      </c>
      <c r="P2795" s="106">
        <v>0.43078792399116245</v>
      </c>
      <c r="Q2795" s="88">
        <v>18.470837865953037</v>
      </c>
      <c r="R2795" s="158">
        <v>5959512978062.2402</v>
      </c>
      <c r="S2795" s="171">
        <v>5231.3783829770391</v>
      </c>
      <c r="T2795" s="165">
        <v>3.9222101104887039E-2</v>
      </c>
    </row>
    <row r="2796" spans="1:20" x14ac:dyDescent="0.2">
      <c r="A2796">
        <v>2792</v>
      </c>
      <c r="B2796" s="106">
        <v>0.5775607248749246</v>
      </c>
      <c r="C2796" s="88">
        <v>1500</v>
      </c>
      <c r="D2796" s="87">
        <v>1.2018797529087044</v>
      </c>
      <c r="E2796" s="106">
        <v>0.38101866399901568</v>
      </c>
      <c r="F2796" s="446">
        <v>1</v>
      </c>
      <c r="G2796" s="446">
        <v>2025</v>
      </c>
      <c r="H2796" s="88">
        <v>48641260.809396677</v>
      </c>
      <c r="I2796" s="151">
        <v>909774767813.06775</v>
      </c>
      <c r="J2796" s="106">
        <v>0.23787903344006345</v>
      </c>
      <c r="K2796" s="171">
        <v>33260411927.916893</v>
      </c>
      <c r="L2796" s="159">
        <v>123109353232.24806</v>
      </c>
      <c r="M2796" s="159">
        <v>407059214860.45935</v>
      </c>
      <c r="N2796" s="159">
        <v>1473203747833.6921</v>
      </c>
      <c r="O2796" s="106">
        <v>0.43480149832065706</v>
      </c>
      <c r="P2796" s="106">
        <v>0.26267884454200557</v>
      </c>
      <c r="Q2796" s="88">
        <v>16.786116874874498</v>
      </c>
      <c r="R2796" s="158">
        <v>7325540395811.3184</v>
      </c>
      <c r="S2796" s="171">
        <v>6420.2240773500544</v>
      </c>
      <c r="T2796" s="165">
        <v>4.2244687268881143E-2</v>
      </c>
    </row>
    <row r="2797" spans="1:20" x14ac:dyDescent="0.2">
      <c r="A2797">
        <v>2793</v>
      </c>
      <c r="B2797" s="106">
        <v>0.38166491530887792</v>
      </c>
      <c r="C2797" s="88">
        <v>1500</v>
      </c>
      <c r="D2797" s="87">
        <v>1.0050869024598139</v>
      </c>
      <c r="E2797" s="106">
        <v>0.27684245979418975</v>
      </c>
      <c r="F2797" s="446">
        <v>1</v>
      </c>
      <c r="G2797" s="446">
        <v>2026</v>
      </c>
      <c r="H2797" s="88">
        <v>32236354.400336985</v>
      </c>
      <c r="I2797" s="151">
        <v>844922988582.79517</v>
      </c>
      <c r="J2797" s="106">
        <v>0.33866044453216426</v>
      </c>
      <c r="K2797" s="171">
        <v>37804039268.263046</v>
      </c>
      <c r="L2797" s="159">
        <v>51385341576.900078</v>
      </c>
      <c r="M2797" s="159">
        <v>183551527308.47668</v>
      </c>
      <c r="N2797" s="159">
        <v>1117663896736.4348</v>
      </c>
      <c r="O2797" s="106">
        <v>0.42418073215171126</v>
      </c>
      <c r="P2797" s="106">
        <v>0.23269560424062649</v>
      </c>
      <c r="Q2797" s="88">
        <v>15.302433536767907</v>
      </c>
      <c r="R2797" s="158">
        <v>4628806178702.3721</v>
      </c>
      <c r="S2797" s="171">
        <v>4058.423651748913</v>
      </c>
      <c r="T2797" s="165">
        <v>4.5138522551164573E-2</v>
      </c>
    </row>
    <row r="2798" spans="1:20" x14ac:dyDescent="0.2">
      <c r="A2798">
        <v>2794</v>
      </c>
      <c r="B2798" s="106">
        <v>0.62244550941411692</v>
      </c>
      <c r="C2798" s="88">
        <v>5634.4732462248312</v>
      </c>
      <c r="D2798" s="87">
        <v>0.7184731516498104</v>
      </c>
      <c r="E2798" s="106">
        <v>0.62047235684361657</v>
      </c>
      <c r="F2798" s="446">
        <v>1</v>
      </c>
      <c r="G2798" s="446">
        <v>2024</v>
      </c>
      <c r="H2798" s="88">
        <v>14856451.298806425</v>
      </c>
      <c r="I2798" s="151">
        <v>547267001745.9657</v>
      </c>
      <c r="J2798" s="106">
        <v>0.52127873397355817</v>
      </c>
      <c r="K2798" s="171">
        <v>19469978918.674728</v>
      </c>
      <c r="L2798" s="159">
        <v>17935304022.567528</v>
      </c>
      <c r="M2798" s="159">
        <v>205998132015.39111</v>
      </c>
      <c r="N2798" s="159">
        <v>790670416702.599</v>
      </c>
      <c r="O2798" s="106">
        <v>0.5873817823902433</v>
      </c>
      <c r="P2798" s="106">
        <v>0.40453853879880891</v>
      </c>
      <c r="Q2798" s="88">
        <v>14.643082891968227</v>
      </c>
      <c r="R2798" s="158">
        <v>5314298301224.5078</v>
      </c>
      <c r="S2798" s="171">
        <v>4661.448339727498</v>
      </c>
      <c r="T2798" s="165">
        <v>4.7855772320789705E-2</v>
      </c>
    </row>
    <row r="2799" spans="1:20" x14ac:dyDescent="0.2">
      <c r="A2799">
        <v>2795</v>
      </c>
      <c r="B2799" s="106">
        <v>0.38719056203424962</v>
      </c>
      <c r="C2799" s="88">
        <v>1746.9561446522544</v>
      </c>
      <c r="D2799" s="87">
        <v>0.60736277564362173</v>
      </c>
      <c r="E2799" s="106">
        <v>0.39761596468304894</v>
      </c>
      <c r="F2799" s="446">
        <v>1</v>
      </c>
      <c r="G2799" s="446">
        <v>2026</v>
      </c>
      <c r="H2799" s="88">
        <v>10198723.98457122</v>
      </c>
      <c r="I2799" s="151">
        <v>301967119733.88837</v>
      </c>
      <c r="J2799" s="106">
        <v>0.34481782157196339</v>
      </c>
      <c r="K2799" s="171">
        <v>42714210912.944321</v>
      </c>
      <c r="L2799" s="159">
        <v>98394767112.795135</v>
      </c>
      <c r="M2799" s="159">
        <v>61154173184.70475</v>
      </c>
      <c r="N2799" s="159">
        <v>504230270944.33258</v>
      </c>
      <c r="O2799" s="106">
        <v>0.45963681676022644</v>
      </c>
      <c r="P2799" s="106">
        <v>0.36409799483784638</v>
      </c>
      <c r="Q2799" s="88">
        <v>16.024346215087945</v>
      </c>
      <c r="R2799" s="158">
        <v>3347227312244.3208</v>
      </c>
      <c r="S2799" s="171">
        <v>2928.1560590206195</v>
      </c>
      <c r="T2799" s="165">
        <v>4.3925298031896813E-2</v>
      </c>
    </row>
    <row r="2800" spans="1:20" x14ac:dyDescent="0.2">
      <c r="A2800">
        <v>2796</v>
      </c>
      <c r="B2800" s="106">
        <v>0.61028287289695637</v>
      </c>
      <c r="C2800" s="88">
        <v>2468.8741396023343</v>
      </c>
      <c r="D2800" s="87">
        <v>0.61737535848419633</v>
      </c>
      <c r="E2800" s="106">
        <v>0.23228977960178099</v>
      </c>
      <c r="F2800" s="446">
        <v>1</v>
      </c>
      <c r="G2800" s="446">
        <v>2025</v>
      </c>
      <c r="H2800" s="88">
        <v>10688276.966430744</v>
      </c>
      <c r="I2800" s="151">
        <v>346840989753.97229</v>
      </c>
      <c r="J2800" s="106">
        <v>0.35850801329249271</v>
      </c>
      <c r="K2800" s="171">
        <v>26355877651.191147</v>
      </c>
      <c r="L2800" s="159">
        <v>20427160586.175549</v>
      </c>
      <c r="M2800" s="159">
        <v>109180747085.12836</v>
      </c>
      <c r="N2800" s="159">
        <v>502804775076.46735</v>
      </c>
      <c r="O2800" s="106">
        <v>0.45351916211905929</v>
      </c>
      <c r="P2800" s="106">
        <v>0.29924017648520751</v>
      </c>
      <c r="Q2800" s="88">
        <v>15.123664710626</v>
      </c>
      <c r="R2800" s="158">
        <v>2763316412274.8687</v>
      </c>
      <c r="S2800" s="171">
        <v>2424.5899021663495</v>
      </c>
      <c r="T2800" s="165">
        <v>4.3657896342621717E-2</v>
      </c>
    </row>
    <row r="2801" spans="1:20" x14ac:dyDescent="0.2">
      <c r="A2801">
        <v>2797</v>
      </c>
      <c r="B2801" s="106">
        <v>0.63855191128557021</v>
      </c>
      <c r="C2801" s="88">
        <v>3412.8314194614959</v>
      </c>
      <c r="D2801" s="87">
        <v>0.99417136492996183</v>
      </c>
      <c r="E2801" s="106">
        <v>0.53438422481717407</v>
      </c>
      <c r="F2801" s="446">
        <v>1</v>
      </c>
      <c r="G2801" s="446">
        <v>2024</v>
      </c>
      <c r="H2801" s="88">
        <v>31310635.213080727</v>
      </c>
      <c r="I2801" s="151">
        <v>453727296776.92542</v>
      </c>
      <c r="J2801" s="106">
        <v>-8.1818246297705954E-2</v>
      </c>
      <c r="K2801" s="171">
        <v>20945875278.179028</v>
      </c>
      <c r="L2801" s="159">
        <v>28257960657.447681</v>
      </c>
      <c r="M2801" s="159">
        <v>598565031503.32739</v>
      </c>
      <c r="N2801" s="159">
        <v>1101496164215.8794</v>
      </c>
      <c r="O2801" s="106">
        <v>0.42154955876716915</v>
      </c>
      <c r="P2801" s="106">
        <v>0.12612420517592693</v>
      </c>
      <c r="Q2801" s="88">
        <v>32.457808560055675</v>
      </c>
      <c r="R2801" s="158">
        <v>4832107651979.167</v>
      </c>
      <c r="S2801" s="171">
        <v>4233.4215397649086</v>
      </c>
      <c r="T2801" s="165">
        <v>2.3255427285819696E-2</v>
      </c>
    </row>
    <row r="2802" spans="1:20" x14ac:dyDescent="0.2">
      <c r="A2802">
        <v>2798</v>
      </c>
      <c r="B2802" s="106">
        <v>0.46625786038558775</v>
      </c>
      <c r="C2802" s="88">
        <v>5794.949562381782</v>
      </c>
      <c r="D2802" s="87">
        <v>0.93815923707194759</v>
      </c>
      <c r="E2802" s="106">
        <v>0.21401676541987383</v>
      </c>
      <c r="F2802" s="446">
        <v>1</v>
      </c>
      <c r="G2802" s="446">
        <v>2026</v>
      </c>
      <c r="H2802" s="88">
        <v>27203651.202984147</v>
      </c>
      <c r="I2802" s="151">
        <v>709695759062.0979</v>
      </c>
      <c r="J2802" s="106">
        <v>0.38793409925814382</v>
      </c>
      <c r="K2802" s="171">
        <v>40817024385.052979</v>
      </c>
      <c r="L2802" s="159">
        <v>76147942808.685684</v>
      </c>
      <c r="M2802" s="159">
        <v>115331839836.12555</v>
      </c>
      <c r="N2802" s="159">
        <v>941992566091.96216</v>
      </c>
      <c r="O2802" s="106">
        <v>0.45488576723342877</v>
      </c>
      <c r="P2802" s="106">
        <v>0.31333134356570153</v>
      </c>
      <c r="Q2802" s="88">
        <v>14.669091440738891</v>
      </c>
      <c r="R2802" s="158">
        <v>4887317228715.6816</v>
      </c>
      <c r="S2802" s="171">
        <v>4281.4944443532895</v>
      </c>
      <c r="T2802" s="165">
        <v>4.8784801816835935E-2</v>
      </c>
    </row>
    <row r="2803" spans="1:20" x14ac:dyDescent="0.2">
      <c r="A2803">
        <v>2799</v>
      </c>
      <c r="B2803" s="106">
        <v>0.73301603452988207</v>
      </c>
      <c r="C2803" s="88">
        <v>10963.892737955121</v>
      </c>
      <c r="D2803" s="87">
        <v>0.79890793931100346</v>
      </c>
      <c r="E2803" s="106">
        <v>0.41615907383783046</v>
      </c>
      <c r="F2803" s="446">
        <v>1</v>
      </c>
      <c r="G2803" s="446">
        <v>2022</v>
      </c>
      <c r="H2803" s="88">
        <v>18551534.057185609</v>
      </c>
      <c r="I2803" s="151">
        <v>574044046624.18787</v>
      </c>
      <c r="J2803" s="106">
        <v>0.43034154746815578</v>
      </c>
      <c r="K2803" s="171">
        <v>8675232442.1803856</v>
      </c>
      <c r="L2803" s="159">
        <v>0</v>
      </c>
      <c r="M2803" s="159">
        <v>789053400444.34863</v>
      </c>
      <c r="N2803" s="159">
        <v>1371772679510.717</v>
      </c>
      <c r="O2803" s="106">
        <v>0.64025019364569757</v>
      </c>
      <c r="P2803" s="106">
        <v>0.51661389645201694</v>
      </c>
      <c r="Q2803" s="88">
        <v>17.461905992835412</v>
      </c>
      <c r="R2803" s="158">
        <v>13696547013890.145</v>
      </c>
      <c r="S2803" s="171">
        <v>12018.123787442328</v>
      </c>
      <c r="T2803" s="165">
        <v>4.1157208392964384E-2</v>
      </c>
    </row>
    <row r="2804" spans="1:20" x14ac:dyDescent="0.2">
      <c r="A2804">
        <v>2800</v>
      </c>
      <c r="B2804" s="106">
        <v>0.53074765302135651</v>
      </c>
      <c r="C2804" s="88">
        <v>6400.4321001766057</v>
      </c>
      <c r="D2804" s="87">
        <v>0.86964957448477642</v>
      </c>
      <c r="E2804" s="106">
        <v>0.35610844673248948</v>
      </c>
      <c r="F2804" s="446">
        <v>1</v>
      </c>
      <c r="G2804" s="446">
        <v>2026</v>
      </c>
      <c r="H2804" s="88">
        <v>22411291.903415635</v>
      </c>
      <c r="I2804" s="151">
        <v>525542153367.91235</v>
      </c>
      <c r="J2804" s="106">
        <v>0.24005808278001506</v>
      </c>
      <c r="K2804" s="171">
        <v>52621041446.569977</v>
      </c>
      <c r="L2804" s="159">
        <v>49717544134.477829</v>
      </c>
      <c r="M2804" s="159">
        <v>146261439003.92953</v>
      </c>
      <c r="N2804" s="159">
        <v>774142177952.88965</v>
      </c>
      <c r="O2804" s="106">
        <v>0.36549336326889309</v>
      </c>
      <c r="P2804" s="106">
        <v>0.21164799100497583</v>
      </c>
      <c r="Q2804" s="88">
        <v>15.409765118986867</v>
      </c>
      <c r="R2804" s="158">
        <v>2964882082684.9443</v>
      </c>
      <c r="S2804" s="171">
        <v>2595.774799985777</v>
      </c>
      <c r="T2804" s="165">
        <v>4.2979601521442617E-2</v>
      </c>
    </row>
    <row r="2805" spans="1:20" x14ac:dyDescent="0.2">
      <c r="A2805">
        <v>2801</v>
      </c>
      <c r="B2805" s="106">
        <v>0.59401177336099398</v>
      </c>
      <c r="C2805" s="88">
        <v>7367.2426024499673</v>
      </c>
      <c r="D2805" s="87">
        <v>0.61915483462077336</v>
      </c>
      <c r="E2805" s="106">
        <v>0.37109320162012904</v>
      </c>
      <c r="F2805" s="446">
        <v>1</v>
      </c>
      <c r="G2805" s="446">
        <v>2026</v>
      </c>
      <c r="H2805" s="88">
        <v>10516749.179661453</v>
      </c>
      <c r="I2805" s="151">
        <v>387947278799.92175</v>
      </c>
      <c r="J2805" s="106">
        <v>0.52298523437656619</v>
      </c>
      <c r="K2805" s="171">
        <v>31155979594.039371</v>
      </c>
      <c r="L2805" s="159">
        <v>60431274376.018234</v>
      </c>
      <c r="M2805" s="159">
        <v>54221522906.449661</v>
      </c>
      <c r="N2805" s="159">
        <v>533756055676.42902</v>
      </c>
      <c r="O2805" s="106">
        <v>0.55196176834291744</v>
      </c>
      <c r="P2805" s="106">
        <v>0.39835593851671208</v>
      </c>
      <c r="Q2805" s="88">
        <v>14.707434733082847</v>
      </c>
      <c r="R2805" s="158">
        <v>3726695006631.0542</v>
      </c>
      <c r="S2805" s="171">
        <v>3268.4782645718146</v>
      </c>
      <c r="T2805" s="165">
        <v>4.5308174332695982E-2</v>
      </c>
    </row>
    <row r="2806" spans="1:20" x14ac:dyDescent="0.2">
      <c r="A2806">
        <v>2802</v>
      </c>
      <c r="B2806" s="106">
        <v>0.49837319143632236</v>
      </c>
      <c r="C2806" s="88">
        <v>1500</v>
      </c>
      <c r="D2806" s="87">
        <v>0.48699743621027747</v>
      </c>
      <c r="E2806" s="106">
        <v>0.43352361943577167</v>
      </c>
      <c r="F2806" s="446">
        <v>1</v>
      </c>
      <c r="G2806" s="446">
        <v>2027</v>
      </c>
      <c r="H2806" s="88">
        <v>7231543.7799584772</v>
      </c>
      <c r="I2806" s="151">
        <v>299303041928.27411</v>
      </c>
      <c r="J2806" s="106">
        <v>0.4983731914363223</v>
      </c>
      <c r="K2806" s="171">
        <v>56120229608.344902</v>
      </c>
      <c r="L2806" s="159">
        <v>103991152757.55481</v>
      </c>
      <c r="M2806" s="159">
        <v>0</v>
      </c>
      <c r="N2806" s="159">
        <v>459414424294.17383</v>
      </c>
      <c r="O2806" s="106">
        <v>0.50576891392868684</v>
      </c>
      <c r="P2806" s="106">
        <v>0.3983473937159217</v>
      </c>
      <c r="Q2806" s="88">
        <v>13.855558803444762</v>
      </c>
      <c r="R2806" s="158">
        <v>2956263757799.3325</v>
      </c>
      <c r="S2806" s="171">
        <v>2595.0676054979467</v>
      </c>
      <c r="T2806" s="165">
        <v>4.9509348029113311E-2</v>
      </c>
    </row>
    <row r="2807" spans="1:20" x14ac:dyDescent="0.2">
      <c r="A2807">
        <v>2803</v>
      </c>
      <c r="B2807" s="106">
        <v>0.67085992957244556</v>
      </c>
      <c r="C2807" s="88">
        <v>4403.1362359405675</v>
      </c>
      <c r="D2807" s="87">
        <v>0.43851986864050507</v>
      </c>
      <c r="E2807" s="106">
        <v>0.51604306076790052</v>
      </c>
      <c r="F2807" s="446">
        <v>1</v>
      </c>
      <c r="G2807" s="446">
        <v>2023</v>
      </c>
      <c r="H2807" s="88">
        <v>5953887.6814158745</v>
      </c>
      <c r="I2807" s="151">
        <v>271585684524.24243</v>
      </c>
      <c r="J2807" s="106">
        <v>0.51781019210895962</v>
      </c>
      <c r="K2807" s="171">
        <v>485347110.74360323</v>
      </c>
      <c r="L2807" s="159">
        <v>0</v>
      </c>
      <c r="M2807" s="159">
        <v>280883184800.49249</v>
      </c>
      <c r="N2807" s="159">
        <v>552954216435.47852</v>
      </c>
      <c r="O2807" s="106">
        <v>0.66069915457560235</v>
      </c>
      <c r="P2807" s="106">
        <v>0.50313092564290596</v>
      </c>
      <c r="Q2807" s="88">
        <v>16.808636223130343</v>
      </c>
      <c r="R2807" s="158">
        <v>5561721847801.4756</v>
      </c>
      <c r="S2807" s="171">
        <v>4875.7958884330947</v>
      </c>
      <c r="T2807" s="165">
        <v>4.0061195748832081E-2</v>
      </c>
    </row>
    <row r="2808" spans="1:20" x14ac:dyDescent="0.2">
      <c r="A2808">
        <v>2804</v>
      </c>
      <c r="B2808" s="106">
        <v>0.53276034426841179</v>
      </c>
      <c r="C2808" s="88">
        <v>10812.078996876959</v>
      </c>
      <c r="D2808" s="87">
        <v>0.71717132657741267</v>
      </c>
      <c r="E2808" s="106">
        <v>0.50972900181209568</v>
      </c>
      <c r="F2808" s="446">
        <v>1</v>
      </c>
      <c r="G2808" s="446">
        <v>2023</v>
      </c>
      <c r="H2808" s="88">
        <v>14203210.708654562</v>
      </c>
      <c r="I2808" s="151">
        <v>505431487896.5343</v>
      </c>
      <c r="J2808" s="106">
        <v>0.42595557368168591</v>
      </c>
      <c r="K2808" s="171">
        <v>23572886870.467106</v>
      </c>
      <c r="L2808" s="159">
        <v>21558046342.391506</v>
      </c>
      <c r="M2808" s="159">
        <v>434751244516.05115</v>
      </c>
      <c r="N2808" s="159">
        <v>985313665625.44409</v>
      </c>
      <c r="O2808" s="106">
        <v>0.58898887970068992</v>
      </c>
      <c r="P2808" s="106">
        <v>0.32605246291825413</v>
      </c>
      <c r="Q2808" s="88">
        <v>15.739030382059397</v>
      </c>
      <c r="R2808" s="158">
        <v>5777190234022.3984</v>
      </c>
      <c r="S2808" s="171">
        <v>5065.7749725463718</v>
      </c>
      <c r="T2808" s="165">
        <v>4.4652368973404209E-2</v>
      </c>
    </row>
    <row r="2809" spans="1:20" x14ac:dyDescent="0.2">
      <c r="A2809">
        <v>2805</v>
      </c>
      <c r="B2809" s="106">
        <v>0.37093524803480837</v>
      </c>
      <c r="C2809" s="88">
        <v>1771.0197050988827</v>
      </c>
      <c r="D2809" s="87">
        <v>0.79112334694773678</v>
      </c>
      <c r="E2809" s="106">
        <v>0.5138711347414231</v>
      </c>
      <c r="F2809" s="446">
        <v>1</v>
      </c>
      <c r="G2809" s="446">
        <v>2024</v>
      </c>
      <c r="H2809" s="88">
        <v>18105781.640390959</v>
      </c>
      <c r="I2809" s="151">
        <v>490971803372.30182</v>
      </c>
      <c r="J2809" s="106">
        <v>0.37093524803480837</v>
      </c>
      <c r="K2809" s="171">
        <v>45199220518.40696</v>
      </c>
      <c r="L2809" s="159">
        <v>136494509698.02568</v>
      </c>
      <c r="M2809" s="159">
        <v>351946343622.16754</v>
      </c>
      <c r="N2809" s="159">
        <v>1024611877210.9021</v>
      </c>
      <c r="O2809" s="106">
        <v>0.55911066722901059</v>
      </c>
      <c r="P2809" s="106">
        <v>0.32976104344259433</v>
      </c>
      <c r="Q2809" s="88">
        <v>16.352355642931126</v>
      </c>
      <c r="R2809" s="158">
        <v>6341746251460.8486</v>
      </c>
      <c r="S2809" s="171">
        <v>5559.3305471792664</v>
      </c>
      <c r="T2809" s="165">
        <v>4.2660225016694697E-2</v>
      </c>
    </row>
    <row r="2810" spans="1:20" x14ac:dyDescent="0.2">
      <c r="A2810">
        <v>2806</v>
      </c>
      <c r="B2810" s="106">
        <v>0.5471495341327639</v>
      </c>
      <c r="C2810" s="88">
        <v>3349.9066647017062</v>
      </c>
      <c r="D2810" s="87">
        <v>0.93719663379742568</v>
      </c>
      <c r="E2810" s="106">
        <v>0.59366748316659612</v>
      </c>
      <c r="F2810" s="446">
        <v>1</v>
      </c>
      <c r="G2810" s="446">
        <v>2026</v>
      </c>
      <c r="H2810" s="88">
        <v>26141743.504823714</v>
      </c>
      <c r="I2810" s="151">
        <v>640576932721.00757</v>
      </c>
      <c r="J2810" s="106">
        <v>0.34134200992200148</v>
      </c>
      <c r="K2810" s="171">
        <v>26998327542.508568</v>
      </c>
      <c r="L2810" s="159">
        <v>38484626930.414619</v>
      </c>
      <c r="M2810" s="159">
        <v>106289505976.57568</v>
      </c>
      <c r="N2810" s="159">
        <v>812349393170.50635</v>
      </c>
      <c r="O2810" s="106">
        <v>0.41173801182374703</v>
      </c>
      <c r="P2810" s="106">
        <v>0.28613544644359967</v>
      </c>
      <c r="Q2810" s="88">
        <v>15.229318750681369</v>
      </c>
      <c r="R2810" s="158">
        <v>4106467708538.4775</v>
      </c>
      <c r="S2810" s="171">
        <v>3603.4738538180663</v>
      </c>
      <c r="T2810" s="165">
        <v>4.504205708072128E-2</v>
      </c>
    </row>
    <row r="2811" spans="1:20" x14ac:dyDescent="0.2">
      <c r="A2811">
        <v>2807</v>
      </c>
      <c r="B2811" s="106">
        <v>0.50129286416917851</v>
      </c>
      <c r="C2811" s="88">
        <v>6474.2126279440436</v>
      </c>
      <c r="D2811" s="87">
        <v>0.38420035292803095</v>
      </c>
      <c r="E2811" s="106">
        <v>0.45987437927615799</v>
      </c>
      <c r="F2811" s="446">
        <v>1</v>
      </c>
      <c r="G2811" s="446">
        <v>2024</v>
      </c>
      <c r="H2811" s="88">
        <v>5054459.2469084589</v>
      </c>
      <c r="I2811" s="151">
        <v>272681118915.20361</v>
      </c>
      <c r="J2811" s="106">
        <v>0.50129286416917851</v>
      </c>
      <c r="K2811" s="171">
        <v>23165450360.585991</v>
      </c>
      <c r="L2811" s="159">
        <v>26607385032.901546</v>
      </c>
      <c r="M2811" s="159">
        <v>130887001858.81944</v>
      </c>
      <c r="N2811" s="159">
        <v>453340956167.51056</v>
      </c>
      <c r="O2811" s="106">
        <v>0.57945042256930235</v>
      </c>
      <c r="P2811" s="106">
        <v>0.44903846025120153</v>
      </c>
      <c r="Q2811" s="88">
        <v>15.592901497109311</v>
      </c>
      <c r="R2811" s="158">
        <v>3600694248778.3677</v>
      </c>
      <c r="S2811" s="171">
        <v>3158.8884866238418</v>
      </c>
      <c r="T2811" s="165">
        <v>4.5062749588907963E-2</v>
      </c>
    </row>
    <row r="2812" spans="1:20" x14ac:dyDescent="0.2">
      <c r="A2812">
        <v>2808</v>
      </c>
      <c r="B2812" s="106">
        <v>0.50728208486430193</v>
      </c>
      <c r="C2812" s="88">
        <v>1500</v>
      </c>
      <c r="D2812" s="87">
        <v>1.0414732566571832</v>
      </c>
      <c r="E2812" s="106">
        <v>0.3890750115709139</v>
      </c>
      <c r="F2812" s="446">
        <v>1</v>
      </c>
      <c r="G2812" s="446">
        <v>2022</v>
      </c>
      <c r="H2812" s="88">
        <v>34897110.638327166</v>
      </c>
      <c r="I2812" s="151">
        <v>904960875039.33777</v>
      </c>
      <c r="J2812" s="106">
        <v>0.43946447863598259</v>
      </c>
      <c r="K2812" s="171">
        <v>8466961975.8974571</v>
      </c>
      <c r="L2812" s="159">
        <v>0</v>
      </c>
      <c r="M2812" s="159">
        <v>944887794746.13721</v>
      </c>
      <c r="N2812" s="159">
        <v>1858315631761.3726</v>
      </c>
      <c r="O2812" s="106">
        <v>0.62078173116297097</v>
      </c>
      <c r="P2812" s="106">
        <v>0.4769019389921027</v>
      </c>
      <c r="Q2812" s="88">
        <v>16.967608980780167</v>
      </c>
      <c r="R2812" s="158">
        <v>16889535270505.994</v>
      </c>
      <c r="S2812" s="171">
        <v>14818.831928859183</v>
      </c>
      <c r="T2812" s="165">
        <v>4.1897751066111134E-2</v>
      </c>
    </row>
    <row r="2813" spans="1:20" x14ac:dyDescent="0.2">
      <c r="A2813">
        <v>2809</v>
      </c>
      <c r="B2813" s="106">
        <v>0.37238234667826564</v>
      </c>
      <c r="C2813" s="88">
        <v>7780.2320388584449</v>
      </c>
      <c r="D2813" s="87">
        <v>0.8760639789084802</v>
      </c>
      <c r="E2813" s="106">
        <v>0.67058939445854149</v>
      </c>
      <c r="F2813" s="446">
        <v>1</v>
      </c>
      <c r="G2813" s="446">
        <v>2025</v>
      </c>
      <c r="H2813" s="88">
        <v>20508918.176236335</v>
      </c>
      <c r="I2813" s="151">
        <v>376419427233.65436</v>
      </c>
      <c r="J2813" s="106">
        <v>4.6412895051414549E-2</v>
      </c>
      <c r="K2813" s="171">
        <v>39592295808.833611</v>
      </c>
      <c r="L2813" s="159">
        <v>188960571944.4545</v>
      </c>
      <c r="M2813" s="159">
        <v>210976892364.13986</v>
      </c>
      <c r="N2813" s="159">
        <v>815949187351.0824</v>
      </c>
      <c r="O2813" s="106">
        <v>0.41353149442282733</v>
      </c>
      <c r="P2813" s="106">
        <v>0.30312751991088593</v>
      </c>
      <c r="Q2813" s="88">
        <v>20.73910204601852</v>
      </c>
      <c r="R2813" s="158">
        <v>5469148596780.9932</v>
      </c>
      <c r="S2813" s="171">
        <v>4795.091435246788</v>
      </c>
      <c r="T2813" s="165">
        <v>3.6372181464141215E-2</v>
      </c>
    </row>
    <row r="2814" spans="1:20" x14ac:dyDescent="0.2">
      <c r="A2814">
        <v>2810</v>
      </c>
      <c r="B2814" s="106">
        <v>0.42739195645763139</v>
      </c>
      <c r="C2814" s="88">
        <v>2546.4625199478578</v>
      </c>
      <c r="D2814" s="87">
        <v>0.74836447340335799</v>
      </c>
      <c r="E2814" s="106">
        <v>0.31480327116788243</v>
      </c>
      <c r="F2814" s="446">
        <v>1</v>
      </c>
      <c r="G2814" s="446">
        <v>2026</v>
      </c>
      <c r="H2814" s="88">
        <v>15599553.918219645</v>
      </c>
      <c r="I2814" s="151">
        <v>473693345533.67621</v>
      </c>
      <c r="J2814" s="106">
        <v>0.42739195645763139</v>
      </c>
      <c r="K2814" s="171">
        <v>27934874259.929893</v>
      </c>
      <c r="L2814" s="159">
        <v>73130275273.432114</v>
      </c>
      <c r="M2814" s="159">
        <v>62112604197.112587</v>
      </c>
      <c r="N2814" s="159">
        <v>636871099264.15088</v>
      </c>
      <c r="O2814" s="106">
        <v>0.48777064879213405</v>
      </c>
      <c r="P2814" s="106">
        <v>0.34457511753256181</v>
      </c>
      <c r="Q2814" s="88">
        <v>14.717588923978639</v>
      </c>
      <c r="R2814" s="158">
        <v>3721096065939.1387</v>
      </c>
      <c r="S2814" s="171">
        <v>3263.3853363365515</v>
      </c>
      <c r="T2814" s="165">
        <v>4.7179503139092374E-2</v>
      </c>
    </row>
    <row r="2815" spans="1:20" x14ac:dyDescent="0.2">
      <c r="A2815">
        <v>2811</v>
      </c>
      <c r="B2815" s="106">
        <v>0.64264411472480942</v>
      </c>
      <c r="C2815" s="88">
        <v>2879.4171581593764</v>
      </c>
      <c r="D2815" s="87">
        <v>0.85282326539972153</v>
      </c>
      <c r="E2815" s="106">
        <v>0.65856881765930353</v>
      </c>
      <c r="F2815" s="446">
        <v>1</v>
      </c>
      <c r="G2815" s="446">
        <v>2024</v>
      </c>
      <c r="H2815" s="88">
        <v>20795797.587230563</v>
      </c>
      <c r="I2815" s="151">
        <v>500191571626.61713</v>
      </c>
      <c r="J2815" s="106">
        <v>0.266784718125471</v>
      </c>
      <c r="K2815" s="171">
        <v>22715804958.158356</v>
      </c>
      <c r="L2815" s="159">
        <v>38685656860.299164</v>
      </c>
      <c r="M2815" s="159">
        <v>515542172867.8595</v>
      </c>
      <c r="N2815" s="159">
        <v>1077135206312.9342</v>
      </c>
      <c r="O2815" s="106">
        <v>0.53551840831770969</v>
      </c>
      <c r="P2815" s="106">
        <v>0.32881983400391868</v>
      </c>
      <c r="Q2815" s="88">
        <v>17.726805985821954</v>
      </c>
      <c r="R2815" s="158">
        <v>7033039421253.3691</v>
      </c>
      <c r="S2815" s="171">
        <v>6169.9886838943185</v>
      </c>
      <c r="T2815" s="165">
        <v>4.0404251869361557E-2</v>
      </c>
    </row>
    <row r="2816" spans="1:20" x14ac:dyDescent="0.2">
      <c r="A2816">
        <v>2812</v>
      </c>
      <c r="B2816" s="106">
        <v>0.52194759753464093</v>
      </c>
      <c r="C2816" s="88">
        <v>4592.5373449793151</v>
      </c>
      <c r="D2816" s="87">
        <v>0.62465738663003012</v>
      </c>
      <c r="E2816" s="106">
        <v>0.44233616106457996</v>
      </c>
      <c r="F2816" s="446">
        <v>1</v>
      </c>
      <c r="G2816" s="446">
        <v>2023</v>
      </c>
      <c r="H2816" s="88">
        <v>10830338.873662695</v>
      </c>
      <c r="I2816" s="151">
        <v>385960048850.23865</v>
      </c>
      <c r="J2816" s="106">
        <v>0.46087073132729739</v>
      </c>
      <c r="K2816" s="171">
        <v>5112312176.8821783</v>
      </c>
      <c r="L2816" s="159">
        <v>0</v>
      </c>
      <c r="M2816" s="159">
        <v>617395918806.75403</v>
      </c>
      <c r="N2816" s="159">
        <v>1008468279833.8749</v>
      </c>
      <c r="O2816" s="106">
        <v>0.66615325286462856</v>
      </c>
      <c r="P2816" s="106">
        <v>0.4253842808399293</v>
      </c>
      <c r="Q2816" s="88">
        <v>17.046347205489873</v>
      </c>
      <c r="R2816" s="158">
        <v>8442120763312.5674</v>
      </c>
      <c r="S2816" s="171">
        <v>7408.4759010087937</v>
      </c>
      <c r="T2816" s="165">
        <v>4.0645494407371745E-2</v>
      </c>
    </row>
    <row r="2817" spans="1:20" x14ac:dyDescent="0.2">
      <c r="A2817">
        <v>2813</v>
      </c>
      <c r="B2817" s="106">
        <v>0.46388414621240154</v>
      </c>
      <c r="C2817" s="88">
        <v>2805.9018729644013</v>
      </c>
      <c r="D2817" s="87">
        <v>0.69817596168920493</v>
      </c>
      <c r="E2817" s="106">
        <v>0.36122660117894767</v>
      </c>
      <c r="F2817" s="446">
        <v>1</v>
      </c>
      <c r="G2817" s="446">
        <v>2026</v>
      </c>
      <c r="H2817" s="88">
        <v>13175221.968049526</v>
      </c>
      <c r="I2817" s="151">
        <v>375421192864.84949</v>
      </c>
      <c r="J2817" s="106">
        <v>0.34916708579310018</v>
      </c>
      <c r="K2817" s="171">
        <v>32503422278.271885</v>
      </c>
      <c r="L2817" s="159">
        <v>62668794352.559715</v>
      </c>
      <c r="M2817" s="159">
        <v>42291328720.735771</v>
      </c>
      <c r="N2817" s="159">
        <v>512884738216.41687</v>
      </c>
      <c r="O2817" s="106">
        <v>0.41930049052362639</v>
      </c>
      <c r="P2817" s="106">
        <v>0.27643173154274109</v>
      </c>
      <c r="Q2817" s="88">
        <v>14.318670917327051</v>
      </c>
      <c r="R2817" s="158">
        <v>2354150497249.8745</v>
      </c>
      <c r="S2817" s="171">
        <v>2065.8103793632945</v>
      </c>
      <c r="T2817" s="165">
        <v>4.8142497694769512E-2</v>
      </c>
    </row>
    <row r="2818" spans="1:20" x14ac:dyDescent="0.2">
      <c r="A2818">
        <v>2814</v>
      </c>
      <c r="B2818" s="106">
        <v>0.55385235345984707</v>
      </c>
      <c r="C2818" s="88">
        <v>7856.2277156194605</v>
      </c>
      <c r="D2818" s="87">
        <v>0.64589593708623538</v>
      </c>
      <c r="E2818" s="106">
        <v>0.52535086402758902</v>
      </c>
      <c r="F2818" s="446">
        <v>1</v>
      </c>
      <c r="G2818" s="446">
        <v>2025</v>
      </c>
      <c r="H2818" s="88">
        <v>11350578.699516622</v>
      </c>
      <c r="I2818" s="151">
        <v>324916212394.99927</v>
      </c>
      <c r="J2818" s="106">
        <v>0.44041660738972244</v>
      </c>
      <c r="K2818" s="171">
        <v>29443557309.145157</v>
      </c>
      <c r="L2818" s="159">
        <v>93568690431.30098</v>
      </c>
      <c r="M2818" s="159">
        <v>109256891772.51657</v>
      </c>
      <c r="N2818" s="159">
        <v>557185351907.96191</v>
      </c>
      <c r="O2818" s="106">
        <v>0.54803838734514787</v>
      </c>
      <c r="P2818" s="106">
        <v>0.34164729886211065</v>
      </c>
      <c r="Q2818" s="88">
        <v>15.198497567205827</v>
      </c>
      <c r="R2818" s="158">
        <v>3399426146031.4404</v>
      </c>
      <c r="S2818" s="171">
        <v>2982.2840620413631</v>
      </c>
      <c r="T2818" s="165">
        <v>4.4538610332737968E-2</v>
      </c>
    </row>
    <row r="2819" spans="1:20" x14ac:dyDescent="0.2">
      <c r="A2819">
        <v>2815</v>
      </c>
      <c r="B2819" s="106">
        <v>0.55670923978415443</v>
      </c>
      <c r="C2819" s="88">
        <v>1872.1272346952142</v>
      </c>
      <c r="D2819" s="87">
        <v>0.57532820932582318</v>
      </c>
      <c r="E2819" s="106">
        <v>0.26249673696341835</v>
      </c>
      <c r="F2819" s="446">
        <v>1</v>
      </c>
      <c r="G2819" s="446">
        <v>2024</v>
      </c>
      <c r="H2819" s="88">
        <v>9347398.1917361692</v>
      </c>
      <c r="I2819" s="151">
        <v>348783806832.43854</v>
      </c>
      <c r="J2819" s="106">
        <v>0.45216988406150138</v>
      </c>
      <c r="K2819" s="171">
        <v>27035423539.247795</v>
      </c>
      <c r="L2819" s="159">
        <v>25195783754.767479</v>
      </c>
      <c r="M2819" s="159">
        <v>197686395605.95801</v>
      </c>
      <c r="N2819" s="159">
        <v>598701409732.41187</v>
      </c>
      <c r="O2819" s="106">
        <v>0.5612401633340306</v>
      </c>
      <c r="P2819" s="106">
        <v>0.34662992966705447</v>
      </c>
      <c r="Q2819" s="88">
        <v>15.257497966407829</v>
      </c>
      <c r="R2819" s="158">
        <v>3659306326087.0391</v>
      </c>
      <c r="S2819" s="171">
        <v>3209.5208141262947</v>
      </c>
      <c r="T2819" s="165">
        <v>4.5397710985710722E-2</v>
      </c>
    </row>
    <row r="2820" spans="1:20" x14ac:dyDescent="0.2">
      <c r="A2820">
        <v>2816</v>
      </c>
      <c r="B2820" s="106">
        <v>0.52374901133301799</v>
      </c>
      <c r="C2820" s="88">
        <v>4425.446285010632</v>
      </c>
      <c r="D2820" s="87">
        <v>1.0879577359226522</v>
      </c>
      <c r="E2820" s="106">
        <v>0.57157246485678415</v>
      </c>
      <c r="F2820" s="446">
        <v>1</v>
      </c>
      <c r="G2820" s="446">
        <v>2024</v>
      </c>
      <c r="H2820" s="88">
        <v>39243625.230601616</v>
      </c>
      <c r="I2820" s="151">
        <v>945368857322.12341</v>
      </c>
      <c r="J2820" s="106">
        <v>0.31387195423779846</v>
      </c>
      <c r="K2820" s="171">
        <v>35256054648.911407</v>
      </c>
      <c r="L2820" s="159">
        <v>3409747896.9902253</v>
      </c>
      <c r="M2820" s="159">
        <v>458455245930.68506</v>
      </c>
      <c r="N2820" s="159">
        <v>1442489905798.7102</v>
      </c>
      <c r="O2820" s="106">
        <v>0.46185194302382571</v>
      </c>
      <c r="P2820" s="106">
        <v>0.30904213299565059</v>
      </c>
      <c r="Q2820" s="88">
        <v>16.382572924832004</v>
      </c>
      <c r="R2820" s="158">
        <v>8151726438873.3594</v>
      </c>
      <c r="S2820" s="171">
        <v>7146.5790829434418</v>
      </c>
      <c r="T2820" s="165">
        <v>4.2913687726112842E-2</v>
      </c>
    </row>
    <row r="2821" spans="1:20" x14ac:dyDescent="0.2">
      <c r="A2821">
        <v>2817</v>
      </c>
      <c r="B2821" s="106">
        <v>0.50919044646049416</v>
      </c>
      <c r="C2821" s="88">
        <v>6292.2323670377646</v>
      </c>
      <c r="D2821" s="87">
        <v>0.2</v>
      </c>
      <c r="E2821" s="106">
        <v>0.31807271951158539</v>
      </c>
      <c r="F2821" s="446">
        <v>1</v>
      </c>
      <c r="G2821" s="446">
        <v>2026</v>
      </c>
      <c r="H2821" s="88">
        <v>2450042.5206086538</v>
      </c>
      <c r="I2821" s="151">
        <v>142995063424.72565</v>
      </c>
      <c r="J2821" s="106">
        <v>0.50919044646049416</v>
      </c>
      <c r="K2821" s="171">
        <v>16424315789.403521</v>
      </c>
      <c r="L2821" s="159">
        <v>37486852020.425789</v>
      </c>
      <c r="M2821" s="159">
        <v>33127894226.662342</v>
      </c>
      <c r="N2821" s="159">
        <v>230034125461.21732</v>
      </c>
      <c r="O2821" s="106">
        <v>0.5621058046292059</v>
      </c>
      <c r="P2821" s="106">
        <v>0.44030688913289379</v>
      </c>
      <c r="Q2821" s="88">
        <v>15.07492505964988</v>
      </c>
      <c r="R2821" s="158">
        <v>1781162134015.7825</v>
      </c>
      <c r="S2821" s="171">
        <v>1561.7386526811306</v>
      </c>
      <c r="T2821" s="165">
        <v>4.5679577013643828E-2</v>
      </c>
    </row>
    <row r="2822" spans="1:20" x14ac:dyDescent="0.2">
      <c r="A2822">
        <v>2818</v>
      </c>
      <c r="B2822" s="106">
        <v>0.51821710674189547</v>
      </c>
      <c r="C2822" s="88">
        <v>4864.0162134603197</v>
      </c>
      <c r="D2822" s="87">
        <v>0.76575733408725055</v>
      </c>
      <c r="E2822" s="106">
        <v>0.42920164947194012</v>
      </c>
      <c r="F2822" s="446">
        <v>1</v>
      </c>
      <c r="G2822" s="446">
        <v>2027</v>
      </c>
      <c r="H2822" s="88">
        <v>16816622.856929265</v>
      </c>
      <c r="I2822" s="151">
        <v>578328126870.60547</v>
      </c>
      <c r="J2822" s="106">
        <v>0.51821710674189547</v>
      </c>
      <c r="K2822" s="171">
        <v>18539833022.562805</v>
      </c>
      <c r="L2822" s="159">
        <v>49612377063.296959</v>
      </c>
      <c r="M2822" s="159">
        <v>0</v>
      </c>
      <c r="N2822" s="159">
        <v>646480336956.46533</v>
      </c>
      <c r="O2822" s="106">
        <v>0.52498028308606925</v>
      </c>
      <c r="P2822" s="106">
        <v>0.37588592535590754</v>
      </c>
      <c r="Q2822" s="88">
        <v>13.498897787716974</v>
      </c>
      <c r="R2822" s="158">
        <v>3906827897774.0796</v>
      </c>
      <c r="S2822" s="171">
        <v>3430.4387254394478</v>
      </c>
      <c r="T2822" s="165">
        <v>4.9549659153290938E-2</v>
      </c>
    </row>
    <row r="2823" spans="1:20" x14ac:dyDescent="0.2">
      <c r="A2823">
        <v>2819</v>
      </c>
      <c r="B2823" s="106">
        <v>0.51899793759393997</v>
      </c>
      <c r="C2823" s="88">
        <v>2982.6364426616528</v>
      </c>
      <c r="D2823" s="87">
        <v>1.1778640965152176</v>
      </c>
      <c r="E2823" s="106">
        <v>0.21335473975472602</v>
      </c>
      <c r="F2823" s="446">
        <v>1</v>
      </c>
      <c r="G2823" s="446">
        <v>2028</v>
      </c>
      <c r="H2823" s="88">
        <v>47214619.158617213</v>
      </c>
      <c r="I2823" s="151">
        <v>907554365323.13538</v>
      </c>
      <c r="J2823" s="106">
        <v>0.14754892464097746</v>
      </c>
      <c r="K2823" s="171">
        <v>32149376934.592033</v>
      </c>
      <c r="L2823" s="159">
        <v>58053139779.411354</v>
      </c>
      <c r="M2823" s="159">
        <v>0</v>
      </c>
      <c r="N2823" s="159">
        <v>997756882037.13879</v>
      </c>
      <c r="O2823" s="106">
        <v>0.1807566409484003</v>
      </c>
      <c r="P2823" s="106">
        <v>9.5527708822439425E-2</v>
      </c>
      <c r="Q2823" s="88">
        <v>15.011583420231659</v>
      </c>
      <c r="R2823" s="158">
        <v>1976213401138.1604</v>
      </c>
      <c r="S2823" s="171">
        <v>1733.3193627946364</v>
      </c>
      <c r="T2823" s="165">
        <v>3.847527499509671E-2</v>
      </c>
    </row>
    <row r="2824" spans="1:20" x14ac:dyDescent="0.2">
      <c r="A2824">
        <v>2820</v>
      </c>
      <c r="B2824" s="106">
        <v>0.44482321287015208</v>
      </c>
      <c r="C2824" s="88">
        <v>3189.1463448473405</v>
      </c>
      <c r="D2824" s="87">
        <v>1.134399481380822</v>
      </c>
      <c r="E2824" s="106">
        <v>0.29277092138566541</v>
      </c>
      <c r="F2824" s="446">
        <v>1</v>
      </c>
      <c r="G2824" s="446">
        <v>2025</v>
      </c>
      <c r="H2824" s="88">
        <v>41744048.207953639</v>
      </c>
      <c r="I2824" s="151">
        <v>733737539238.49426</v>
      </c>
      <c r="J2824" s="106">
        <v>0.21354809415904596</v>
      </c>
      <c r="K2824" s="171">
        <v>24847183135.976295</v>
      </c>
      <c r="L2824" s="159">
        <v>31237883618.260509</v>
      </c>
      <c r="M2824" s="159">
        <v>312547527121.1604</v>
      </c>
      <c r="N2824" s="159">
        <v>1102370133113.8916</v>
      </c>
      <c r="O2824" s="106">
        <v>0.39162579676336584</v>
      </c>
      <c r="P2824" s="106">
        <v>0.22748665621496159</v>
      </c>
      <c r="Q2824" s="88">
        <v>17.07201946174353</v>
      </c>
      <c r="R2824" s="158">
        <v>4887553358641.0557</v>
      </c>
      <c r="S2824" s="171">
        <v>4284.9283813435468</v>
      </c>
      <c r="T2824" s="165">
        <v>4.0748074361519247E-2</v>
      </c>
    </row>
    <row r="2825" spans="1:20" x14ac:dyDescent="0.2">
      <c r="A2825">
        <v>2821</v>
      </c>
      <c r="B2825" s="106">
        <v>0.6330245343779779</v>
      </c>
      <c r="C2825" s="88">
        <v>5093.8273692119537</v>
      </c>
      <c r="D2825" s="87">
        <v>0.44555517442669557</v>
      </c>
      <c r="E2825" s="106">
        <v>0.30729121628055472</v>
      </c>
      <c r="F2825" s="446">
        <v>1</v>
      </c>
      <c r="G2825" s="446">
        <v>2026</v>
      </c>
      <c r="H2825" s="88">
        <v>6206423.876871977</v>
      </c>
      <c r="I2825" s="151">
        <v>228139536425.7196</v>
      </c>
      <c r="J2825" s="106">
        <v>0.4860293470375916</v>
      </c>
      <c r="K2825" s="171">
        <v>10867175304.697365</v>
      </c>
      <c r="L2825" s="159">
        <v>25672754491.167976</v>
      </c>
      <c r="M2825" s="159">
        <v>26606948454.187874</v>
      </c>
      <c r="N2825" s="159">
        <v>291286414675.77283</v>
      </c>
      <c r="O2825" s="106">
        <v>0.52424783506883221</v>
      </c>
      <c r="P2825" s="106">
        <v>0.40643465953894414</v>
      </c>
      <c r="Q2825" s="88">
        <v>14.230357143032604</v>
      </c>
      <c r="R2825" s="158">
        <v>2011663089695.0886</v>
      </c>
      <c r="S2825" s="171">
        <v>1764.1926076110278</v>
      </c>
      <c r="T2825" s="165">
        <v>4.6861766842314259E-2</v>
      </c>
    </row>
    <row r="2826" spans="1:20" x14ac:dyDescent="0.2">
      <c r="A2826">
        <v>2822</v>
      </c>
      <c r="B2826" s="106">
        <v>0.55349971448761692</v>
      </c>
      <c r="C2826" s="88">
        <v>2106.6632302850189</v>
      </c>
      <c r="D2826" s="87">
        <v>0.89080341428684851</v>
      </c>
      <c r="E2826" s="106">
        <v>0.11019267478835748</v>
      </c>
      <c r="F2826" s="446">
        <v>1</v>
      </c>
      <c r="G2826" s="446">
        <v>2023</v>
      </c>
      <c r="H2826" s="88">
        <v>23718943.377079774</v>
      </c>
      <c r="I2826" s="151">
        <v>642153724206.43652</v>
      </c>
      <c r="J2826" s="106">
        <v>0.39980374709973954</v>
      </c>
      <c r="K2826" s="171">
        <v>16976158439.195177</v>
      </c>
      <c r="L2826" s="159">
        <v>0</v>
      </c>
      <c r="M2826" s="159">
        <v>586856670397.81787</v>
      </c>
      <c r="N2826" s="159">
        <v>1245986553043.4495</v>
      </c>
      <c r="O2826" s="106">
        <v>0.58284802488130538</v>
      </c>
      <c r="P2826" s="106">
        <v>0.31097711175188836</v>
      </c>
      <c r="Q2826" s="88">
        <v>16.323677012903673</v>
      </c>
      <c r="R2826" s="158">
        <v>7333977731250.9385</v>
      </c>
      <c r="S2826" s="171">
        <v>6428.0205422644103</v>
      </c>
      <c r="T2826" s="165">
        <v>4.2384960910561348E-2</v>
      </c>
    </row>
    <row r="2827" spans="1:20" x14ac:dyDescent="0.2">
      <c r="A2827">
        <v>2823</v>
      </c>
      <c r="B2827" s="106">
        <v>0.43577832446657111</v>
      </c>
      <c r="C2827" s="88">
        <v>3827.1668865659999</v>
      </c>
      <c r="D2827" s="87">
        <v>0.51517707144888358</v>
      </c>
      <c r="E2827" s="106">
        <v>0.43249690431609134</v>
      </c>
      <c r="F2827" s="446">
        <v>1</v>
      </c>
      <c r="G2827" s="446">
        <v>2022</v>
      </c>
      <c r="H2827" s="88">
        <v>7943225.092714618</v>
      </c>
      <c r="I2827" s="151">
        <v>343074015521.68835</v>
      </c>
      <c r="J2827" s="106">
        <v>0.43577832446657117</v>
      </c>
      <c r="K2827" s="171">
        <v>7606798355.1013317</v>
      </c>
      <c r="L2827" s="159">
        <v>0</v>
      </c>
      <c r="M2827" s="159">
        <v>661480288566.21753</v>
      </c>
      <c r="N2827" s="159">
        <v>1012161102443.0072</v>
      </c>
      <c r="O2827" s="106">
        <v>0.67053401762517284</v>
      </c>
      <c r="P2827" s="106">
        <v>0.40378895181203017</v>
      </c>
      <c r="Q2827" s="88">
        <v>17.47214236331725</v>
      </c>
      <c r="R2827" s="158">
        <v>8031356108686.2852</v>
      </c>
      <c r="S2827" s="171">
        <v>7044.3522732807369</v>
      </c>
      <c r="T2827" s="165">
        <v>4.0773118323366643E-2</v>
      </c>
    </row>
    <row r="2828" spans="1:20" x14ac:dyDescent="0.2">
      <c r="A2828">
        <v>2824</v>
      </c>
      <c r="B2828" s="106">
        <v>0.51769589603013966</v>
      </c>
      <c r="C2828" s="88">
        <v>3663.0601700323277</v>
      </c>
      <c r="D2828" s="87">
        <v>0.49278159669333743</v>
      </c>
      <c r="E2828" s="106">
        <v>0.51384969843676032</v>
      </c>
      <c r="F2828" s="446">
        <v>1</v>
      </c>
      <c r="G2828" s="446">
        <v>2022</v>
      </c>
      <c r="H2828" s="88">
        <v>7108546.6583401822</v>
      </c>
      <c r="I2828" s="151">
        <v>279918041833.97321</v>
      </c>
      <c r="J2828" s="106">
        <v>0.48621731997246598</v>
      </c>
      <c r="K2828" s="171">
        <v>4233860597.6147227</v>
      </c>
      <c r="L2828" s="159">
        <v>0</v>
      </c>
      <c r="M2828" s="159">
        <v>501575257566.54175</v>
      </c>
      <c r="N2828" s="159">
        <v>785727159998.12964</v>
      </c>
      <c r="O2828" s="106">
        <v>0.68390305633187942</v>
      </c>
      <c r="P2828" s="106">
        <v>0.46952958577301557</v>
      </c>
      <c r="Q2828" s="88">
        <v>17.255996929216092</v>
      </c>
      <c r="R2828" s="158">
        <v>7219086269953.168</v>
      </c>
      <c r="S2828" s="171">
        <v>6329.516563297816</v>
      </c>
      <c r="T2828" s="165">
        <v>4.0816877736584573E-2</v>
      </c>
    </row>
    <row r="2829" spans="1:20" x14ac:dyDescent="0.2">
      <c r="A2829">
        <v>2825</v>
      </c>
      <c r="B2829" s="106">
        <v>0.32939679377749531</v>
      </c>
      <c r="C2829" s="88">
        <v>4657.0069227552531</v>
      </c>
      <c r="D2829" s="87">
        <v>1.0872755137836188</v>
      </c>
      <c r="E2829" s="106">
        <v>0.67587974995041133</v>
      </c>
      <c r="F2829" s="446">
        <v>1</v>
      </c>
      <c r="G2829" s="446">
        <v>2022</v>
      </c>
      <c r="H2829" s="88">
        <v>38406054.380877465</v>
      </c>
      <c r="I2829" s="151">
        <v>726475398028.35522</v>
      </c>
      <c r="J2829" s="106">
        <v>0.10191566121535656</v>
      </c>
      <c r="K2829" s="171">
        <v>26040455247.54739</v>
      </c>
      <c r="L2829" s="159">
        <v>0</v>
      </c>
      <c r="M2829" s="159">
        <v>1406755444504.0979</v>
      </c>
      <c r="N2829" s="159">
        <v>2159271297780.0005</v>
      </c>
      <c r="O2829" s="106">
        <v>0.55548535164766222</v>
      </c>
      <c r="P2829" s="106">
        <v>0.28376579557142889</v>
      </c>
      <c r="Q2829" s="88">
        <v>19.398340720355506</v>
      </c>
      <c r="R2829" s="158">
        <v>13027063344837.908</v>
      </c>
      <c r="S2829" s="171">
        <v>11417.546514597841</v>
      </c>
      <c r="T2829" s="165">
        <v>3.7590225837228923E-2</v>
      </c>
    </row>
    <row r="2830" spans="1:20" x14ac:dyDescent="0.2">
      <c r="A2830">
        <v>2826</v>
      </c>
      <c r="B2830" s="106">
        <v>0.41597461802969338</v>
      </c>
      <c r="C2830" s="88">
        <v>8864.6535591177562</v>
      </c>
      <c r="D2830" s="87">
        <v>0.95764604219542604</v>
      </c>
      <c r="E2830" s="106">
        <v>0.4348114392210698</v>
      </c>
      <c r="F2830" s="446">
        <v>1</v>
      </c>
      <c r="G2830" s="446">
        <v>2025</v>
      </c>
      <c r="H2830" s="88">
        <v>27904050.989104308</v>
      </c>
      <c r="I2830" s="151">
        <v>550346028969.224</v>
      </c>
      <c r="J2830" s="106">
        <v>0.15596298452671276</v>
      </c>
      <c r="K2830" s="171">
        <v>45093356984.115463</v>
      </c>
      <c r="L2830" s="159">
        <v>70089817412.283722</v>
      </c>
      <c r="M2830" s="159">
        <v>203317409972.02783</v>
      </c>
      <c r="N2830" s="159">
        <v>868846613337.651</v>
      </c>
      <c r="O2830" s="106">
        <v>0.35053297835616504</v>
      </c>
      <c r="P2830" s="106">
        <v>0.18561412850939449</v>
      </c>
      <c r="Q2830" s="88">
        <v>16.51131568208168</v>
      </c>
      <c r="R2830" s="158">
        <v>2916505527775.748</v>
      </c>
      <c r="S2830" s="171">
        <v>2557.145589718441</v>
      </c>
      <c r="T2830" s="165">
        <v>4.3752443383913001E-2</v>
      </c>
    </row>
    <row r="2831" spans="1:20" x14ac:dyDescent="0.2">
      <c r="A2831">
        <v>2827</v>
      </c>
      <c r="B2831" s="106">
        <v>0.46587868653803799</v>
      </c>
      <c r="C2831" s="88">
        <v>3611.3642013616</v>
      </c>
      <c r="D2831" s="87">
        <v>0.80661277534878528</v>
      </c>
      <c r="E2831" s="106">
        <v>0.59057012038567891</v>
      </c>
      <c r="F2831" s="446">
        <v>1</v>
      </c>
      <c r="G2831" s="446">
        <v>2023</v>
      </c>
      <c r="H2831" s="88">
        <v>18244620.232198201</v>
      </c>
      <c r="I2831" s="151">
        <v>639427264017.54614</v>
      </c>
      <c r="J2831" s="106">
        <v>0.46587868653803799</v>
      </c>
      <c r="K2831" s="171">
        <v>35944651720.918602</v>
      </c>
      <c r="L2831" s="159">
        <v>23500542011.398907</v>
      </c>
      <c r="M2831" s="159">
        <v>569429915072.58069</v>
      </c>
      <c r="N2831" s="159">
        <v>1268302372822.4446</v>
      </c>
      <c r="O2831" s="106">
        <v>0.60887680738605598</v>
      </c>
      <c r="P2831" s="106">
        <v>0.36549084622221845</v>
      </c>
      <c r="Q2831" s="88">
        <v>16.270356350562892</v>
      </c>
      <c r="R2831" s="158">
        <v>8584997822088.085</v>
      </c>
      <c r="S2831" s="171">
        <v>7524.4164510250312</v>
      </c>
      <c r="T2831" s="165">
        <v>4.3067935993460572E-2</v>
      </c>
    </row>
    <row r="2832" spans="1:20" x14ac:dyDescent="0.2">
      <c r="A2832">
        <v>2828</v>
      </c>
      <c r="B2832" s="106">
        <v>0.37948778502889641</v>
      </c>
      <c r="C2832" s="88">
        <v>2979.8392473626709</v>
      </c>
      <c r="D2832" s="87">
        <v>0.72067184091737968</v>
      </c>
      <c r="E2832" s="106">
        <v>0.7</v>
      </c>
      <c r="F2832" s="446">
        <v>1</v>
      </c>
      <c r="G2832" s="446">
        <v>2025</v>
      </c>
      <c r="H2832" s="88">
        <v>14371155.249906061</v>
      </c>
      <c r="I2832" s="151">
        <v>436641951214.30756</v>
      </c>
      <c r="J2832" s="106">
        <v>0.37948778502889646</v>
      </c>
      <c r="K2832" s="171">
        <v>25473060644.207493</v>
      </c>
      <c r="L2832" s="159">
        <v>51180588924.121567</v>
      </c>
      <c r="M2832" s="159">
        <v>130708629410.12199</v>
      </c>
      <c r="N2832" s="159">
        <v>644004230192.75854</v>
      </c>
      <c r="O2832" s="106">
        <v>0.48324474746269647</v>
      </c>
      <c r="P2832" s="106">
        <v>0.34681758771494897</v>
      </c>
      <c r="Q2832" s="88">
        <v>15.591225096885822</v>
      </c>
      <c r="R2832" s="158">
        <v>4031786213029.9458</v>
      </c>
      <c r="S2832" s="171">
        <v>3539.5383573645877</v>
      </c>
      <c r="T2832" s="165">
        <v>4.4104867225879599E-2</v>
      </c>
    </row>
    <row r="2833" spans="1:20" x14ac:dyDescent="0.2">
      <c r="A2833">
        <v>2829</v>
      </c>
      <c r="B2833" s="106">
        <v>0.55449778823187867</v>
      </c>
      <c r="C2833" s="88">
        <v>3172.0244539907339</v>
      </c>
      <c r="D2833" s="87">
        <v>0.93719211276543435</v>
      </c>
      <c r="E2833" s="106">
        <v>0.53888420535214632</v>
      </c>
      <c r="F2833" s="446">
        <v>1</v>
      </c>
      <c r="G2833" s="446">
        <v>2022</v>
      </c>
      <c r="H2833" s="88">
        <v>26091666.007596422</v>
      </c>
      <c r="I2833" s="151">
        <v>630877872266.776</v>
      </c>
      <c r="J2833" s="106">
        <v>0.41664450189190627</v>
      </c>
      <c r="K2833" s="171">
        <v>11688945408.107649</v>
      </c>
      <c r="L2833" s="159">
        <v>0</v>
      </c>
      <c r="M2833" s="159">
        <v>623715400559.7793</v>
      </c>
      <c r="N2833" s="159">
        <v>1266282218234.6628</v>
      </c>
      <c r="O2833" s="106">
        <v>0.60162269225821308</v>
      </c>
      <c r="P2833" s="106">
        <v>0.4308661086416356</v>
      </c>
      <c r="Q2833" s="88">
        <v>17.09282752300749</v>
      </c>
      <c r="R2833" s="158">
        <v>10266254447929.512</v>
      </c>
      <c r="S2833" s="171">
        <v>9000.6156832461838</v>
      </c>
      <c r="T2833" s="165">
        <v>4.2423533908949783E-2</v>
      </c>
    </row>
    <row r="2834" spans="1:20" x14ac:dyDescent="0.2">
      <c r="A2834">
        <v>2830</v>
      </c>
      <c r="B2834" s="106">
        <v>0.59621551876179291</v>
      </c>
      <c r="C2834" s="88">
        <v>3242.1718850579955</v>
      </c>
      <c r="D2834" s="87">
        <v>0.86509256367295395</v>
      </c>
      <c r="E2834" s="106">
        <v>0.44134873447098072</v>
      </c>
      <c r="F2834" s="446">
        <v>1</v>
      </c>
      <c r="G2834" s="446">
        <v>2022</v>
      </c>
      <c r="H2834" s="88">
        <v>20691958.995452035</v>
      </c>
      <c r="I2834" s="151">
        <v>584884267475.74646</v>
      </c>
      <c r="J2834" s="106">
        <v>0.4056756708413769</v>
      </c>
      <c r="K2834" s="171">
        <v>13545192982.333277</v>
      </c>
      <c r="L2834" s="159">
        <v>0</v>
      </c>
      <c r="M2834" s="159">
        <v>927438491191.77185</v>
      </c>
      <c r="N2834" s="159">
        <v>1525867951649.8516</v>
      </c>
      <c r="O2834" s="106">
        <v>0.64174892032263853</v>
      </c>
      <c r="P2834" s="106">
        <v>0.57974675769162942</v>
      </c>
      <c r="Q2834" s="88">
        <v>17.854115255685802</v>
      </c>
      <c r="R2834" s="158">
        <v>17390561777424.738</v>
      </c>
      <c r="S2834" s="171">
        <v>15255.593996016842</v>
      </c>
      <c r="T2834" s="165">
        <v>4.072139482935979E-2</v>
      </c>
    </row>
    <row r="2835" spans="1:20" x14ac:dyDescent="0.2">
      <c r="A2835">
        <v>2831</v>
      </c>
      <c r="B2835" s="106">
        <v>0.64905389043596862</v>
      </c>
      <c r="C2835" s="88">
        <v>9180.7446939882484</v>
      </c>
      <c r="D2835" s="87">
        <v>0.98556650181786865</v>
      </c>
      <c r="E2835" s="106">
        <v>0.12615289481493025</v>
      </c>
      <c r="F2835" s="446">
        <v>1</v>
      </c>
      <c r="G2835" s="446">
        <v>2023</v>
      </c>
      <c r="H2835" s="88">
        <v>29041844.887181144</v>
      </c>
      <c r="I2835" s="151">
        <v>802028500705.82153</v>
      </c>
      <c r="J2835" s="106">
        <v>0.48496090404146464</v>
      </c>
      <c r="K2835" s="171">
        <v>27976190323.262993</v>
      </c>
      <c r="L2835" s="159">
        <v>0</v>
      </c>
      <c r="M2835" s="159">
        <v>537993083344.09399</v>
      </c>
      <c r="N2835" s="159">
        <v>1367997774373.1785</v>
      </c>
      <c r="O2835" s="106">
        <v>0.59893879127107397</v>
      </c>
      <c r="P2835" s="106">
        <v>0.37719857910949994</v>
      </c>
      <c r="Q2835" s="88">
        <v>15.467006778104555</v>
      </c>
      <c r="R2835" s="158">
        <v>8749589477990.3574</v>
      </c>
      <c r="S2835" s="171">
        <v>7671.9329280166321</v>
      </c>
      <c r="T2835" s="165">
        <v>4.6761500566660022E-2</v>
      </c>
    </row>
    <row r="2836" spans="1:20" x14ac:dyDescent="0.2">
      <c r="A2836">
        <v>2832</v>
      </c>
      <c r="B2836" s="106">
        <v>0.43815117436015261</v>
      </c>
      <c r="C2836" s="88">
        <v>5780.8000840895884</v>
      </c>
      <c r="D2836" s="87">
        <v>1.0842709276495945</v>
      </c>
      <c r="E2836" s="106">
        <v>0.34422641982656133</v>
      </c>
      <c r="F2836" s="446">
        <v>1</v>
      </c>
      <c r="G2836" s="446">
        <v>2027</v>
      </c>
      <c r="H2836" s="88">
        <v>36897726.129403733</v>
      </c>
      <c r="I2836" s="151">
        <v>667026449524.63049</v>
      </c>
      <c r="J2836" s="106">
        <v>0.24930826470487821</v>
      </c>
      <c r="K2836" s="171">
        <v>24101780035.537838</v>
      </c>
      <c r="L2836" s="159">
        <v>39310462842.046684</v>
      </c>
      <c r="M2836" s="159">
        <v>0</v>
      </c>
      <c r="N2836" s="159">
        <v>730438692402.21497</v>
      </c>
      <c r="O2836" s="106">
        <v>0.27071892408458537</v>
      </c>
      <c r="P2836" s="106">
        <v>0.16279523955542463</v>
      </c>
      <c r="Q2836" s="88">
        <v>13.746709073553877</v>
      </c>
      <c r="R2836" s="158">
        <v>1880415526392.9583</v>
      </c>
      <c r="S2836" s="171">
        <v>1648.3105771572807</v>
      </c>
      <c r="T2836" s="165">
        <v>5.0393841501349471E-2</v>
      </c>
    </row>
    <row r="2837" spans="1:20" x14ac:dyDescent="0.2">
      <c r="A2837">
        <v>2833</v>
      </c>
      <c r="B2837" s="106">
        <v>0.47963579873707585</v>
      </c>
      <c r="C2837" s="88">
        <v>4276.4941058521736</v>
      </c>
      <c r="D2837" s="87">
        <v>0.36777265508090806</v>
      </c>
      <c r="E2837" s="106">
        <v>0.51442251443192188</v>
      </c>
      <c r="F2837" s="446">
        <v>1</v>
      </c>
      <c r="G2837" s="446">
        <v>2023</v>
      </c>
      <c r="H2837" s="88">
        <v>4638519.4062922802</v>
      </c>
      <c r="I2837" s="151">
        <v>241643958354.54001</v>
      </c>
      <c r="J2837" s="106">
        <v>0.47963579873707585</v>
      </c>
      <c r="K2837" s="171">
        <v>7187091187.1338482</v>
      </c>
      <c r="L2837" s="159">
        <v>0</v>
      </c>
      <c r="M2837" s="159">
        <v>296092503529.49994</v>
      </c>
      <c r="N2837" s="159">
        <v>544923553071.17377</v>
      </c>
      <c r="O2837" s="106">
        <v>0.64738456212938122</v>
      </c>
      <c r="P2837" s="106">
        <v>0.35522317524195079</v>
      </c>
      <c r="Q2837" s="88">
        <v>16.22336553021027</v>
      </c>
      <c r="R2837" s="158">
        <v>3638038204359.6753</v>
      </c>
      <c r="S2837" s="171">
        <v>3191.2801014104234</v>
      </c>
      <c r="T2837" s="165">
        <v>4.2716689647057111E-2</v>
      </c>
    </row>
    <row r="2838" spans="1:20" x14ac:dyDescent="0.2">
      <c r="A2838">
        <v>2834</v>
      </c>
      <c r="B2838" s="106">
        <v>0.61792574388815302</v>
      </c>
      <c r="C2838" s="88">
        <v>7532.7985807138102</v>
      </c>
      <c r="D2838" s="87">
        <v>0.38042593581094997</v>
      </c>
      <c r="E2838" s="106">
        <v>0.34763745935764978</v>
      </c>
      <c r="F2838" s="446">
        <v>1</v>
      </c>
      <c r="G2838" s="446">
        <v>2025</v>
      </c>
      <c r="H2838" s="88">
        <v>4792636.961054476</v>
      </c>
      <c r="I2838" s="151">
        <v>206498620479.41647</v>
      </c>
      <c r="J2838" s="106">
        <v>0.46791078274368403</v>
      </c>
      <c r="K2838" s="171">
        <v>15175154030.46756</v>
      </c>
      <c r="L2838" s="159">
        <v>21795730289.256054</v>
      </c>
      <c r="M2838" s="159">
        <v>103612458767.65446</v>
      </c>
      <c r="N2838" s="159">
        <v>347081963566.79456</v>
      </c>
      <c r="O2838" s="106">
        <v>0.56744372529643405</v>
      </c>
      <c r="P2838" s="106">
        <v>0.35993835273399705</v>
      </c>
      <c r="Q2838" s="88">
        <v>14.961410685246923</v>
      </c>
      <c r="R2838" s="158">
        <v>2306729805790.1812</v>
      </c>
      <c r="S2838" s="171">
        <v>2023.8485542365147</v>
      </c>
      <c r="T2838" s="165">
        <v>4.2987939872926054E-2</v>
      </c>
    </row>
    <row r="2839" spans="1:20" x14ac:dyDescent="0.2">
      <c r="A2839">
        <v>2835</v>
      </c>
      <c r="B2839" s="106">
        <v>0.49199668590213363</v>
      </c>
      <c r="C2839" s="88">
        <v>3424.3867939500237</v>
      </c>
      <c r="D2839" s="87">
        <v>1.029057132440375</v>
      </c>
      <c r="E2839" s="106">
        <v>0.11161469167413723</v>
      </c>
      <c r="F2839" s="446">
        <v>1</v>
      </c>
      <c r="G2839" s="446">
        <v>2023</v>
      </c>
      <c r="H2839" s="88">
        <v>33399795.650558334</v>
      </c>
      <c r="I2839" s="151">
        <v>840008081333.37585</v>
      </c>
      <c r="J2839" s="106">
        <v>0.40010752630229984</v>
      </c>
      <c r="K2839" s="171">
        <v>26022417231.612099</v>
      </c>
      <c r="L2839" s="159">
        <v>0</v>
      </c>
      <c r="M2839" s="159">
        <v>1083808933383.7988</v>
      </c>
      <c r="N2839" s="159">
        <v>1949839431948.7869</v>
      </c>
      <c r="O2839" s="106">
        <v>0.61704604106851291</v>
      </c>
      <c r="P2839" s="106">
        <v>0.37871839625321813</v>
      </c>
      <c r="Q2839" s="88">
        <v>17.015423083275184</v>
      </c>
      <c r="R2839" s="158">
        <v>13950976487320.789</v>
      </c>
      <c r="S2839" s="171">
        <v>12235.424184037682</v>
      </c>
      <c r="T2839" s="165">
        <v>4.2327361735827934E-2</v>
      </c>
    </row>
    <row r="2840" spans="1:20" x14ac:dyDescent="0.2">
      <c r="A2840">
        <v>2836</v>
      </c>
      <c r="B2840" s="106">
        <v>0.30156816584832624</v>
      </c>
      <c r="C2840" s="88">
        <v>1500</v>
      </c>
      <c r="D2840" s="87">
        <v>0.25016381048030767</v>
      </c>
      <c r="E2840" s="106">
        <v>0.7</v>
      </c>
      <c r="F2840" s="446">
        <v>1</v>
      </c>
      <c r="G2840" s="446">
        <v>2027</v>
      </c>
      <c r="H2840" s="88">
        <v>2952322.6128631094</v>
      </c>
      <c r="I2840" s="151">
        <v>172117448872.9216</v>
      </c>
      <c r="J2840" s="106">
        <v>0.30156816584832624</v>
      </c>
      <c r="K2840" s="171">
        <v>35211061498.112442</v>
      </c>
      <c r="L2840" s="159">
        <v>67489252365.831863</v>
      </c>
      <c r="M2840" s="159">
        <v>0</v>
      </c>
      <c r="N2840" s="159">
        <v>274817762736.86591</v>
      </c>
      <c r="O2840" s="106">
        <v>0.38533369970397424</v>
      </c>
      <c r="P2840" s="106">
        <v>0.28702995308948315</v>
      </c>
      <c r="Q2840" s="88">
        <v>14.800685584529662</v>
      </c>
      <c r="R2840" s="158">
        <v>1437233407411.4033</v>
      </c>
      <c r="S2840" s="171">
        <v>1261.0286223467388</v>
      </c>
      <c r="T2840" s="165">
        <v>4.3965619606184628E-2</v>
      </c>
    </row>
    <row r="2841" spans="1:20" x14ac:dyDescent="0.2">
      <c r="A2841">
        <v>2837</v>
      </c>
      <c r="B2841" s="106">
        <v>0.32390752740396667</v>
      </c>
      <c r="C2841" s="88">
        <v>2535.2439584757867</v>
      </c>
      <c r="D2841" s="87">
        <v>0.89918824130809583</v>
      </c>
      <c r="E2841" s="106">
        <v>0.7</v>
      </c>
      <c r="F2841" s="446">
        <v>1</v>
      </c>
      <c r="G2841" s="446">
        <v>2025</v>
      </c>
      <c r="H2841" s="88">
        <v>23582032.830797844</v>
      </c>
      <c r="I2841" s="151">
        <v>457954939738.68225</v>
      </c>
      <c r="J2841" s="106">
        <v>0.16897455876961498</v>
      </c>
      <c r="K2841" s="171">
        <v>19112553642.022736</v>
      </c>
      <c r="L2841" s="159">
        <v>12753719030.530966</v>
      </c>
      <c r="M2841" s="159">
        <v>270717194663.41309</v>
      </c>
      <c r="N2841" s="159">
        <v>760538407074.64893</v>
      </c>
      <c r="O2841" s="106">
        <v>0.39992650207343255</v>
      </c>
      <c r="P2841" s="106">
        <v>0.21511057196694303</v>
      </c>
      <c r="Q2841" s="88">
        <v>17.588190644244943</v>
      </c>
      <c r="R2841" s="158">
        <v>3233888834296.3413</v>
      </c>
      <c r="S2841" s="171">
        <v>2837.1864181659748</v>
      </c>
      <c r="T2841" s="165">
        <v>4.028234252545667E-2</v>
      </c>
    </row>
    <row r="2842" spans="1:20" x14ac:dyDescent="0.2">
      <c r="A2842">
        <v>2838</v>
      </c>
      <c r="B2842" s="106">
        <v>0.45661401073175789</v>
      </c>
      <c r="C2842" s="88">
        <v>6907.4419120625089</v>
      </c>
      <c r="D2842" s="87">
        <v>0.63966027223810484</v>
      </c>
      <c r="E2842" s="106">
        <v>0.40893367359140936</v>
      </c>
      <c r="F2842" s="446">
        <v>1</v>
      </c>
      <c r="G2842" s="446">
        <v>2026</v>
      </c>
      <c r="H2842" s="88">
        <v>11260883.548028002</v>
      </c>
      <c r="I2842" s="151">
        <v>463506043159.8183</v>
      </c>
      <c r="J2842" s="106">
        <v>0.45661401073175789</v>
      </c>
      <c r="K2842" s="171">
        <v>39527359700.59362</v>
      </c>
      <c r="L2842" s="159">
        <v>75386591483.594193</v>
      </c>
      <c r="M2842" s="159">
        <v>60016044597.683632</v>
      </c>
      <c r="N2842" s="159">
        <v>638436038941.68982</v>
      </c>
      <c r="O2842" s="106">
        <v>0.5011707402373905</v>
      </c>
      <c r="P2842" s="106">
        <v>0.34525145303204413</v>
      </c>
      <c r="Q2842" s="88">
        <v>14.187318771569984</v>
      </c>
      <c r="R2842" s="158">
        <v>3624897118854.4375</v>
      </c>
      <c r="S2842" s="171">
        <v>3181.5122229287003</v>
      </c>
      <c r="T2842" s="165">
        <v>4.803179860930689E-2</v>
      </c>
    </row>
    <row r="2843" spans="1:20" x14ac:dyDescent="0.2">
      <c r="A2843">
        <v>2839</v>
      </c>
      <c r="B2843" s="106">
        <v>0.53108271007473817</v>
      </c>
      <c r="C2843" s="88">
        <v>4705.252771722734</v>
      </c>
      <c r="D2843" s="87">
        <v>0.69550025482683886</v>
      </c>
      <c r="E2843" s="106">
        <v>7.104577294768244E-2</v>
      </c>
      <c r="F2843" s="446">
        <v>1</v>
      </c>
      <c r="G2843" s="446">
        <v>2026</v>
      </c>
      <c r="H2843" s="88">
        <v>13737996.955853011</v>
      </c>
      <c r="I2843" s="151">
        <v>532913592667.49335</v>
      </c>
      <c r="J2843" s="106">
        <v>0.53108271007473817</v>
      </c>
      <c r="K2843" s="171">
        <v>36168083853.263977</v>
      </c>
      <c r="L2843" s="159">
        <v>19278578203.365757</v>
      </c>
      <c r="M2843" s="159">
        <v>77215113730.541443</v>
      </c>
      <c r="N2843" s="159">
        <v>665575368454.66455</v>
      </c>
      <c r="O2843" s="106">
        <v>0.54121015537728567</v>
      </c>
      <c r="P2843" s="106">
        <v>0.43749336948126427</v>
      </c>
      <c r="Q2843" s="88">
        <v>14.130252808318893</v>
      </c>
      <c r="R2843" s="158">
        <v>4812453718501.5576</v>
      </c>
      <c r="S2843" s="171">
        <v>4222.9218976273878</v>
      </c>
      <c r="T2843" s="165">
        <v>4.8533698675243472E-2</v>
      </c>
    </row>
    <row r="2844" spans="1:20" x14ac:dyDescent="0.2">
      <c r="A2844">
        <v>2840</v>
      </c>
      <c r="B2844" s="106">
        <v>0.50507659132867955</v>
      </c>
      <c r="C2844" s="88">
        <v>6934.4121728196951</v>
      </c>
      <c r="D2844" s="87">
        <v>1.0197024329780386</v>
      </c>
      <c r="E2844" s="106">
        <v>0.45362708311266203</v>
      </c>
      <c r="F2844" s="446">
        <v>1</v>
      </c>
      <c r="G2844" s="446">
        <v>2025</v>
      </c>
      <c r="H2844" s="88">
        <v>31837444.561081544</v>
      </c>
      <c r="I2844" s="151">
        <v>722168447560.5332</v>
      </c>
      <c r="J2844" s="106">
        <v>0.38543178703445302</v>
      </c>
      <c r="K2844" s="171">
        <v>38246233647.719971</v>
      </c>
      <c r="L2844" s="159">
        <v>74276833825.621857</v>
      </c>
      <c r="M2844" s="159">
        <v>179603880412.9173</v>
      </c>
      <c r="N2844" s="159">
        <v>1014295395446.7924</v>
      </c>
      <c r="O2844" s="106">
        <v>0.47466571260723051</v>
      </c>
      <c r="P2844" s="106">
        <v>0.36944491099090815</v>
      </c>
      <c r="Q2844" s="88">
        <v>15.696312651417145</v>
      </c>
      <c r="R2844" s="158">
        <v>6538811269655.3369</v>
      </c>
      <c r="S2844" s="171">
        <v>5732.5124769513131</v>
      </c>
      <c r="T2844" s="165">
        <v>4.6023809203921448E-2</v>
      </c>
    </row>
    <row r="2845" spans="1:20" x14ac:dyDescent="0.2">
      <c r="A2845">
        <v>2841</v>
      </c>
      <c r="B2845" s="106">
        <v>0.5802671584360114</v>
      </c>
      <c r="C2845" s="88">
        <v>8473.6857095631312</v>
      </c>
      <c r="D2845" s="87">
        <v>1.1051179802119266</v>
      </c>
      <c r="E2845" s="106">
        <v>0.34902846549987449</v>
      </c>
      <c r="F2845" s="446">
        <v>1</v>
      </c>
      <c r="G2845" s="446">
        <v>2023</v>
      </c>
      <c r="H2845" s="88">
        <v>38338865.904951632</v>
      </c>
      <c r="I2845" s="151">
        <v>964930820445.19604</v>
      </c>
      <c r="J2845" s="106">
        <v>0.30476252534019999</v>
      </c>
      <c r="K2845" s="171">
        <v>10100025399.000866</v>
      </c>
      <c r="L2845" s="159">
        <v>0</v>
      </c>
      <c r="M2845" s="159">
        <v>586245319554.85522</v>
      </c>
      <c r="N2845" s="159">
        <v>1561276165399.0522</v>
      </c>
      <c r="O2845" s="106">
        <v>0.48874826002760197</v>
      </c>
      <c r="P2845" s="106">
        <v>0.29806542958022941</v>
      </c>
      <c r="Q2845" s="88">
        <v>16.66133011818178</v>
      </c>
      <c r="R2845" s="158">
        <v>8841670770747.5859</v>
      </c>
      <c r="S2845" s="171">
        <v>7753.3110907799482</v>
      </c>
      <c r="T2845" s="165">
        <v>4.2331261644526698E-2</v>
      </c>
    </row>
    <row r="2846" spans="1:20" x14ac:dyDescent="0.2">
      <c r="A2846">
        <v>2842</v>
      </c>
      <c r="B2846" s="106">
        <v>0.35742771989450706</v>
      </c>
      <c r="C2846" s="88">
        <v>6191.4520914411169</v>
      </c>
      <c r="D2846" s="87">
        <v>0.56772825813748029</v>
      </c>
      <c r="E2846" s="106">
        <v>0.67368322009697834</v>
      </c>
      <c r="F2846" s="446">
        <v>1</v>
      </c>
      <c r="G2846" s="446">
        <v>2023</v>
      </c>
      <c r="H2846" s="88">
        <v>9018951.7976046521</v>
      </c>
      <c r="I2846" s="151">
        <v>321906554526.33728</v>
      </c>
      <c r="J2846" s="106">
        <v>0.35742771989450706</v>
      </c>
      <c r="K2846" s="171">
        <v>8927013121.6917686</v>
      </c>
      <c r="L2846" s="159">
        <v>0</v>
      </c>
      <c r="M2846" s="159">
        <v>416649485547.18658</v>
      </c>
      <c r="N2846" s="159">
        <v>747483053195.2157</v>
      </c>
      <c r="O2846" s="106">
        <v>0.59985027396212376</v>
      </c>
      <c r="P2846" s="106">
        <v>0.46898986670014065</v>
      </c>
      <c r="Q2846" s="88">
        <v>17.691640465744619</v>
      </c>
      <c r="R2846" s="158">
        <v>6897718126606.0684</v>
      </c>
      <c r="S2846" s="171">
        <v>6048.6019255719857</v>
      </c>
      <c r="T2846" s="165">
        <v>4.0768615081154681E-2</v>
      </c>
    </row>
    <row r="2847" spans="1:20" x14ac:dyDescent="0.2">
      <c r="A2847">
        <v>2843</v>
      </c>
      <c r="B2847" s="106">
        <v>0.77200737893483296</v>
      </c>
      <c r="C2847" s="88">
        <v>7552.6895221259056</v>
      </c>
      <c r="D2847" s="87">
        <v>0.90290858236778015</v>
      </c>
      <c r="E2847" s="106">
        <v>0.15611958579363927</v>
      </c>
      <c r="F2847" s="446">
        <v>1</v>
      </c>
      <c r="G2847" s="446">
        <v>2025</v>
      </c>
      <c r="H2847" s="88">
        <v>23807088.305727899</v>
      </c>
      <c r="I2847" s="151">
        <v>561913241658.73206</v>
      </c>
      <c r="J2847" s="106">
        <v>0.3037780747634703</v>
      </c>
      <c r="K2847" s="171">
        <v>18457858420.929638</v>
      </c>
      <c r="L2847" s="159">
        <v>42095590687.979095</v>
      </c>
      <c r="M2847" s="159">
        <v>264231339070.12103</v>
      </c>
      <c r="N2847" s="159">
        <v>886698029837.76196</v>
      </c>
      <c r="O2847" s="106">
        <v>0.4688839408132453</v>
      </c>
      <c r="P2847" s="106">
        <v>0.25769255821371828</v>
      </c>
      <c r="Q2847" s="88">
        <v>15.808517454174586</v>
      </c>
      <c r="R2847" s="158">
        <v>3973308675139.2266</v>
      </c>
      <c r="S2847" s="171">
        <v>3482.089966208749</v>
      </c>
      <c r="T2847" s="165">
        <v>4.4926345138499531E-2</v>
      </c>
    </row>
    <row r="2848" spans="1:20" x14ac:dyDescent="0.2">
      <c r="A2848">
        <v>2844</v>
      </c>
      <c r="B2848" s="106">
        <v>0.67252489869786136</v>
      </c>
      <c r="C2848" s="88">
        <v>1500</v>
      </c>
      <c r="D2848" s="87">
        <v>0.6065112427254753</v>
      </c>
      <c r="E2848" s="106">
        <v>0.28794439022532242</v>
      </c>
      <c r="F2848" s="446">
        <v>1</v>
      </c>
      <c r="G2848" s="446">
        <v>2023</v>
      </c>
      <c r="H2848" s="88">
        <v>10240975.419933314</v>
      </c>
      <c r="I2848" s="151">
        <v>379169786329.52307</v>
      </c>
      <c r="J2848" s="106">
        <v>0.43021666077153309</v>
      </c>
      <c r="K2848" s="171">
        <v>15452959982.033617</v>
      </c>
      <c r="L2848" s="159">
        <v>0</v>
      </c>
      <c r="M2848" s="159">
        <v>320844574473.86871</v>
      </c>
      <c r="N2848" s="159">
        <v>715467320785.42542</v>
      </c>
      <c r="O2848" s="106">
        <v>0.58675051497584718</v>
      </c>
      <c r="P2848" s="106">
        <v>0.4461234422177463</v>
      </c>
      <c r="Q2848" s="88">
        <v>16.775553865317466</v>
      </c>
      <c r="R2848" s="158">
        <v>6065566536336.9561</v>
      </c>
      <c r="S2848" s="171">
        <v>5316.0098403026313</v>
      </c>
      <c r="T2848" s="165">
        <v>4.2097951148445695E-2</v>
      </c>
    </row>
    <row r="2849" spans="1:20" x14ac:dyDescent="0.2">
      <c r="A2849">
        <v>2845</v>
      </c>
      <c r="B2849" s="106">
        <v>0.43028539089727108</v>
      </c>
      <c r="C2849" s="88">
        <v>1500</v>
      </c>
      <c r="D2849" s="87">
        <v>0.94468659881835126</v>
      </c>
      <c r="E2849" s="106">
        <v>0.29304106870774838</v>
      </c>
      <c r="F2849" s="446">
        <v>1</v>
      </c>
      <c r="G2849" s="446">
        <v>2024</v>
      </c>
      <c r="H2849" s="88">
        <v>27196658.198664255</v>
      </c>
      <c r="I2849" s="151">
        <v>608418763770.4823</v>
      </c>
      <c r="J2849" s="106">
        <v>0.33107297300680671</v>
      </c>
      <c r="K2849" s="171">
        <v>16528363602.842905</v>
      </c>
      <c r="L2849" s="159">
        <v>7053261463.1936178</v>
      </c>
      <c r="M2849" s="159">
        <v>625131389926.51367</v>
      </c>
      <c r="N2849" s="159">
        <v>1257131778763.0327</v>
      </c>
      <c r="O2849" s="106">
        <v>0.56253349252074514</v>
      </c>
      <c r="P2849" s="106">
        <v>0.43295117252752113</v>
      </c>
      <c r="Q2849" s="88">
        <v>17.420513505580921</v>
      </c>
      <c r="R2849" s="158">
        <v>10626720380201.291</v>
      </c>
      <c r="S2849" s="171">
        <v>9323.794522854665</v>
      </c>
      <c r="T2849" s="165">
        <v>4.093873529096486E-2</v>
      </c>
    </row>
    <row r="2850" spans="1:20" x14ac:dyDescent="0.2">
      <c r="A2850">
        <v>2846</v>
      </c>
      <c r="B2850" s="106">
        <v>0.65011006151850503</v>
      </c>
      <c r="C2850" s="88">
        <v>2837.7862596385366</v>
      </c>
      <c r="D2850" s="87">
        <v>0.36269521258114101</v>
      </c>
      <c r="E2850" s="106">
        <v>0.43916832442781384</v>
      </c>
      <c r="F2850" s="446">
        <v>1</v>
      </c>
      <c r="G2850" s="446">
        <v>2024</v>
      </c>
      <c r="H2850" s="88">
        <v>4638483.0020489916</v>
      </c>
      <c r="I2850" s="151">
        <v>220553002918.07404</v>
      </c>
      <c r="J2850" s="106">
        <v>0.53091529715752539</v>
      </c>
      <c r="K2850" s="171">
        <v>17590818284.315865</v>
      </c>
      <c r="L2850" s="159">
        <v>27655226465.376953</v>
      </c>
      <c r="M2850" s="159">
        <v>219813169968.36407</v>
      </c>
      <c r="N2850" s="159">
        <v>485612217636.13092</v>
      </c>
      <c r="O2850" s="106">
        <v>0.6488092119344252</v>
      </c>
      <c r="P2850" s="106">
        <v>0.3861673788645435</v>
      </c>
      <c r="Q2850" s="88">
        <v>15.776057141360685</v>
      </c>
      <c r="R2850" s="158">
        <v>3507125143922.6152</v>
      </c>
      <c r="S2850" s="171">
        <v>3072.7093396078426</v>
      </c>
      <c r="T2850" s="165">
        <v>4.2823819533517368E-2</v>
      </c>
    </row>
    <row r="2851" spans="1:20" x14ac:dyDescent="0.2">
      <c r="A2851">
        <v>2847</v>
      </c>
      <c r="B2851" s="106">
        <v>0.56881334936422512</v>
      </c>
      <c r="C2851" s="88">
        <v>3378.4808076956801</v>
      </c>
      <c r="D2851" s="87">
        <v>1.2592287608827848</v>
      </c>
      <c r="E2851" s="106">
        <v>0.41138956610851646</v>
      </c>
      <c r="F2851" s="446">
        <v>1</v>
      </c>
      <c r="G2851" s="446">
        <v>2025</v>
      </c>
      <c r="H2851" s="88">
        <v>56568792.277329125</v>
      </c>
      <c r="I2851" s="151">
        <v>795030791800.31067</v>
      </c>
      <c r="J2851" s="106">
        <v>6.2250275151738643E-2</v>
      </c>
      <c r="K2851" s="171">
        <v>13457932420.761715</v>
      </c>
      <c r="L2851" s="159">
        <v>14543989899.342804</v>
      </c>
      <c r="M2851" s="159">
        <v>325885704642.30316</v>
      </c>
      <c r="N2851" s="159">
        <v>1148918418762.7183</v>
      </c>
      <c r="O2851" s="106">
        <v>0.28011966378220104</v>
      </c>
      <c r="P2851" s="106">
        <v>0.17499598247684095</v>
      </c>
      <c r="Q2851" s="88">
        <v>22.996994682522949</v>
      </c>
      <c r="R2851" s="158">
        <v>5052808868867.0059</v>
      </c>
      <c r="S2851" s="171">
        <v>4427.1448743014089</v>
      </c>
      <c r="T2851" s="165">
        <v>3.1699134368739265E-2</v>
      </c>
    </row>
    <row r="2852" spans="1:20" x14ac:dyDescent="0.2">
      <c r="A2852">
        <v>2848</v>
      </c>
      <c r="B2852" s="106">
        <v>0.56037660268110179</v>
      </c>
      <c r="C2852" s="88">
        <v>1500</v>
      </c>
      <c r="D2852" s="87">
        <v>1.0020271377647103</v>
      </c>
      <c r="E2852" s="106">
        <v>0.60013847633614692</v>
      </c>
      <c r="F2852" s="446">
        <v>1</v>
      </c>
      <c r="G2852" s="446">
        <v>2027</v>
      </c>
      <c r="H2852" s="88">
        <v>30468350.184057135</v>
      </c>
      <c r="I2852" s="151">
        <v>689019468835.82837</v>
      </c>
      <c r="J2852" s="106">
        <v>0.34809234354779961</v>
      </c>
      <c r="K2852" s="171">
        <v>63040933596.742523</v>
      </c>
      <c r="L2852" s="159">
        <v>116337145103.90533</v>
      </c>
      <c r="M2852" s="159">
        <v>0</v>
      </c>
      <c r="N2852" s="159">
        <v>868397547536.4762</v>
      </c>
      <c r="O2852" s="106">
        <v>0.38336372400483332</v>
      </c>
      <c r="P2852" s="106">
        <v>0.23411356459937471</v>
      </c>
      <c r="Q2852" s="88">
        <v>14.159386240258513</v>
      </c>
      <c r="R2852" s="158">
        <v>3545987369933.0586</v>
      </c>
      <c r="S2852" s="171">
        <v>3107.6861726217185</v>
      </c>
      <c r="T2852" s="165">
        <v>4.592217777381577E-2</v>
      </c>
    </row>
    <row r="2853" spans="1:20" x14ac:dyDescent="0.2">
      <c r="A2853">
        <v>2849</v>
      </c>
      <c r="B2853" s="106">
        <v>0.4399886636416992</v>
      </c>
      <c r="C2853" s="88">
        <v>5845.4879257200946</v>
      </c>
      <c r="D2853" s="87">
        <v>0.49424717568354343</v>
      </c>
      <c r="E2853" s="106">
        <v>0.37316523191070433</v>
      </c>
      <c r="F2853" s="446">
        <v>1</v>
      </c>
      <c r="G2853" s="446">
        <v>2022</v>
      </c>
      <c r="H2853" s="88">
        <v>6976028.5857974431</v>
      </c>
      <c r="I2853" s="151">
        <v>260259103667.04721</v>
      </c>
      <c r="J2853" s="106">
        <v>0.42532107930938856</v>
      </c>
      <c r="K2853" s="171">
        <v>3308238888.1919127</v>
      </c>
      <c r="L2853" s="159">
        <v>0</v>
      </c>
      <c r="M2853" s="159">
        <v>425419476488.18365</v>
      </c>
      <c r="N2853" s="159">
        <v>688986819043.42273</v>
      </c>
      <c r="O2853" s="106">
        <v>0.65462683986975345</v>
      </c>
      <c r="P2853" s="106">
        <v>0.47094091088596163</v>
      </c>
      <c r="Q2853" s="88">
        <v>17.454362311713965</v>
      </c>
      <c r="R2853" s="158">
        <v>6340267781900.0312</v>
      </c>
      <c r="S2853" s="171">
        <v>5562.0311197273886</v>
      </c>
      <c r="T2853" s="165">
        <v>4.1044321766611026E-2</v>
      </c>
    </row>
    <row r="2854" spans="1:20" x14ac:dyDescent="0.2">
      <c r="A2854">
        <v>2850</v>
      </c>
      <c r="B2854" s="106">
        <v>0.5141733015412091</v>
      </c>
      <c r="C2854" s="88">
        <v>3730.5019050430215</v>
      </c>
      <c r="D2854" s="87">
        <v>0.90644720445452631</v>
      </c>
      <c r="E2854" s="106">
        <v>0.33597462646007703</v>
      </c>
      <c r="F2854" s="446">
        <v>1</v>
      </c>
      <c r="G2854" s="446">
        <v>2026</v>
      </c>
      <c r="H2854" s="88">
        <v>24818657.902130708</v>
      </c>
      <c r="I2854" s="151">
        <v>664325830934.88953</v>
      </c>
      <c r="J2854" s="106">
        <v>0.36791602614960472</v>
      </c>
      <c r="K2854" s="171">
        <v>37339831889.909363</v>
      </c>
      <c r="L2854" s="159">
        <v>57568852391.776909</v>
      </c>
      <c r="M2854" s="159">
        <v>69449642706.644592</v>
      </c>
      <c r="N2854" s="159">
        <v>828684157923.22046</v>
      </c>
      <c r="O2854" s="106">
        <v>0.4175667080833666</v>
      </c>
      <c r="P2854" s="106">
        <v>0.27147932677777781</v>
      </c>
      <c r="Q2854" s="88">
        <v>14.537027929785626</v>
      </c>
      <c r="R2854" s="158">
        <v>3981601568373.0781</v>
      </c>
      <c r="S2854" s="171">
        <v>3486.1579188899987</v>
      </c>
      <c r="T2854" s="165">
        <v>4.4950911281560653E-2</v>
      </c>
    </row>
    <row r="2855" spans="1:20" x14ac:dyDescent="0.2">
      <c r="A2855">
        <v>2851</v>
      </c>
      <c r="B2855" s="106">
        <v>0.62889246356530093</v>
      </c>
      <c r="C2855" s="88">
        <v>6382.9134049641234</v>
      </c>
      <c r="D2855" s="87">
        <v>0.6800695204905598</v>
      </c>
      <c r="E2855" s="106">
        <v>0.54108635026817653</v>
      </c>
      <c r="F2855" s="446">
        <v>1</v>
      </c>
      <c r="G2855" s="446">
        <v>2025</v>
      </c>
      <c r="H2855" s="88">
        <v>13179182.362139188</v>
      </c>
      <c r="I2855" s="151">
        <v>478078917860.70258</v>
      </c>
      <c r="J2855" s="106">
        <v>0.46168045056930473</v>
      </c>
      <c r="K2855" s="171">
        <v>35050331172.499138</v>
      </c>
      <c r="L2855" s="159">
        <v>49357609192.28801</v>
      </c>
      <c r="M2855" s="159">
        <v>111419630551.80679</v>
      </c>
      <c r="N2855" s="159">
        <v>673906488777.29651</v>
      </c>
      <c r="O2855" s="106">
        <v>0.51838272493075266</v>
      </c>
      <c r="P2855" s="106">
        <v>0.35683019659552845</v>
      </c>
      <c r="Q2855" s="88">
        <v>14.547915971046086</v>
      </c>
      <c r="R2855" s="158">
        <v>4033532887466.2158</v>
      </c>
      <c r="S2855" s="171">
        <v>3537.2053911884936</v>
      </c>
      <c r="T2855" s="165">
        <v>4.7974029303540833E-2</v>
      </c>
    </row>
    <row r="2856" spans="1:20" x14ac:dyDescent="0.2">
      <c r="A2856">
        <v>2852</v>
      </c>
      <c r="B2856" s="106">
        <v>0.28166997745989175</v>
      </c>
      <c r="C2856" s="88">
        <v>5302.4301902539955</v>
      </c>
      <c r="D2856" s="87">
        <v>0.8229120079550688</v>
      </c>
      <c r="E2856" s="106">
        <v>0.29047548516047073</v>
      </c>
      <c r="F2856" s="446">
        <v>1</v>
      </c>
      <c r="G2856" s="446">
        <v>2026</v>
      </c>
      <c r="H2856" s="88">
        <v>19969881.648721989</v>
      </c>
      <c r="I2856" s="151">
        <v>577317432136.77319</v>
      </c>
      <c r="J2856" s="106">
        <v>0.28166997745989175</v>
      </c>
      <c r="K2856" s="171">
        <v>16171861737.405766</v>
      </c>
      <c r="L2856" s="159">
        <v>19227238389.968952</v>
      </c>
      <c r="M2856" s="159">
        <v>93340201632.102234</v>
      </c>
      <c r="N2856" s="159">
        <v>706056733896.25012</v>
      </c>
      <c r="O2856" s="106">
        <v>0.35785642708982651</v>
      </c>
      <c r="P2856" s="106">
        <v>0.22367807500682488</v>
      </c>
      <c r="Q2856" s="88">
        <v>15.441855249018602</v>
      </c>
      <c r="R2856" s="158">
        <v>2692497937228.9585</v>
      </c>
      <c r="S2856" s="171">
        <v>2359.9278602327336</v>
      </c>
      <c r="T2856" s="165">
        <v>4.6983875094895274E-2</v>
      </c>
    </row>
    <row r="2857" spans="1:20" x14ac:dyDescent="0.2">
      <c r="A2857">
        <v>2853</v>
      </c>
      <c r="B2857" s="106">
        <v>0.54319062178521826</v>
      </c>
      <c r="C2857" s="88">
        <v>5303.0022991698588</v>
      </c>
      <c r="D2857" s="87">
        <v>0.53568864251748427</v>
      </c>
      <c r="E2857" s="106">
        <v>0.31916617423806171</v>
      </c>
      <c r="F2857" s="446">
        <v>1</v>
      </c>
      <c r="G2857" s="446">
        <v>2023</v>
      </c>
      <c r="H2857" s="88">
        <v>8334244.468514706</v>
      </c>
      <c r="I2857" s="151">
        <v>399008860506.26965</v>
      </c>
      <c r="J2857" s="106">
        <v>0.54319062178521826</v>
      </c>
      <c r="K2857" s="171">
        <v>9588630832.1576881</v>
      </c>
      <c r="L2857" s="159">
        <v>0</v>
      </c>
      <c r="M2857" s="159">
        <v>370274335695.3988</v>
      </c>
      <c r="N2857" s="159">
        <v>778871827033.82617</v>
      </c>
      <c r="O2857" s="106">
        <v>0.65859018363268318</v>
      </c>
      <c r="P2857" s="106">
        <v>0.36605209053081517</v>
      </c>
      <c r="Q2857" s="88">
        <v>15.61095194157364</v>
      </c>
      <c r="R2857" s="158">
        <v>5250626663904.5488</v>
      </c>
      <c r="S2857" s="171">
        <v>4604.2665182114615</v>
      </c>
      <c r="T2857" s="165">
        <v>4.3375989701151231E-2</v>
      </c>
    </row>
    <row r="2858" spans="1:20" x14ac:dyDescent="0.2">
      <c r="A2858">
        <v>2854</v>
      </c>
      <c r="B2858" s="106">
        <v>0.52728634201675306</v>
      </c>
      <c r="C2858" s="88">
        <v>4121.5785544450173</v>
      </c>
      <c r="D2858" s="87">
        <v>0.6366735624839891</v>
      </c>
      <c r="E2858" s="106">
        <v>0.37239204966161527</v>
      </c>
      <c r="F2858" s="446">
        <v>1</v>
      </c>
      <c r="G2858" s="446">
        <v>2025</v>
      </c>
      <c r="H2858" s="88">
        <v>11235862.584999599</v>
      </c>
      <c r="I2858" s="151">
        <v>337938436226.20032</v>
      </c>
      <c r="J2858" s="106">
        <v>0.35687278400814604</v>
      </c>
      <c r="K2858" s="171">
        <v>31952426136.410622</v>
      </c>
      <c r="L2858" s="159">
        <v>49427474534.097755</v>
      </c>
      <c r="M2858" s="159">
        <v>139257057623.02393</v>
      </c>
      <c r="N2858" s="159">
        <v>558575394519.73267</v>
      </c>
      <c r="O2858" s="106">
        <v>0.48614503780385876</v>
      </c>
      <c r="P2858" s="106">
        <v>0.34628039568365038</v>
      </c>
      <c r="Q2858" s="88">
        <v>16.021677787140593</v>
      </c>
      <c r="R2858" s="158">
        <v>3539310527993.2192</v>
      </c>
      <c r="S2858" s="171">
        <v>3103.9133152433242</v>
      </c>
      <c r="T2858" s="165">
        <v>4.3572723715118215E-2</v>
      </c>
    </row>
    <row r="2859" spans="1:20" x14ac:dyDescent="0.2">
      <c r="A2859">
        <v>2855</v>
      </c>
      <c r="B2859" s="106">
        <v>0.52219847186045665</v>
      </c>
      <c r="C2859" s="88">
        <v>5324.2651594588488</v>
      </c>
      <c r="D2859" s="87">
        <v>0.69382381090527878</v>
      </c>
      <c r="E2859" s="106">
        <v>0.7</v>
      </c>
      <c r="F2859" s="446">
        <v>1</v>
      </c>
      <c r="G2859" s="446">
        <v>2026</v>
      </c>
      <c r="H2859" s="88">
        <v>13868231.715449264</v>
      </c>
      <c r="I2859" s="151">
        <v>491385394404.2948</v>
      </c>
      <c r="J2859" s="106">
        <v>0.48921358984130492</v>
      </c>
      <c r="K2859" s="171">
        <v>51448599377.875542</v>
      </c>
      <c r="L2859" s="159">
        <v>101878074385.86194</v>
      </c>
      <c r="M2859" s="159">
        <v>64505964488.71666</v>
      </c>
      <c r="N2859" s="159">
        <v>709218032656.7489</v>
      </c>
      <c r="O2859" s="106">
        <v>0.52663585342385366</v>
      </c>
      <c r="P2859" s="106">
        <v>0.40845054714309204</v>
      </c>
      <c r="Q2859" s="88">
        <v>14.684751764975122</v>
      </c>
      <c r="R2859" s="158">
        <v>4926524193098.1738</v>
      </c>
      <c r="S2859" s="171">
        <v>4320.0963386331359</v>
      </c>
      <c r="T2859" s="165">
        <v>4.6791665885652964E-2</v>
      </c>
    </row>
    <row r="2860" spans="1:20" x14ac:dyDescent="0.2">
      <c r="A2860">
        <v>2856</v>
      </c>
      <c r="B2860" s="106">
        <v>0.58340369521480762</v>
      </c>
      <c r="C2860" s="88">
        <v>9432.6843585488386</v>
      </c>
      <c r="D2860" s="87">
        <v>1.0594801577439654</v>
      </c>
      <c r="E2860" s="106">
        <v>0.49527583212828274</v>
      </c>
      <c r="F2860" s="446">
        <v>1</v>
      </c>
      <c r="G2860" s="446">
        <v>2027</v>
      </c>
      <c r="H2860" s="88">
        <v>33560465.743609279</v>
      </c>
      <c r="I2860" s="151">
        <v>652705376086.48755</v>
      </c>
      <c r="J2860" s="106">
        <v>0.18627224962625388</v>
      </c>
      <c r="K2860" s="171">
        <v>60709704433.975082</v>
      </c>
      <c r="L2860" s="159">
        <v>132598486716.46652</v>
      </c>
      <c r="M2860" s="159">
        <v>0</v>
      </c>
      <c r="N2860" s="159">
        <v>846013567236.9292</v>
      </c>
      <c r="O2860" s="106">
        <v>0.26909697070637689</v>
      </c>
      <c r="P2860" s="106">
        <v>0.16911528598957562</v>
      </c>
      <c r="Q2860" s="88">
        <v>15.704279373550028</v>
      </c>
      <c r="R2860" s="158">
        <v>2441004217354.0938</v>
      </c>
      <c r="S2860" s="171">
        <v>2140.6504913714002</v>
      </c>
      <c r="T2860" s="165">
        <v>4.5527159680756886E-2</v>
      </c>
    </row>
    <row r="2861" spans="1:20" x14ac:dyDescent="0.2">
      <c r="A2861">
        <v>2857</v>
      </c>
      <c r="B2861" s="106">
        <v>0.52859225060107307</v>
      </c>
      <c r="C2861" s="88">
        <v>4967.5686296223648</v>
      </c>
      <c r="D2861" s="87">
        <v>0.89038370349810791</v>
      </c>
      <c r="E2861" s="106">
        <v>0.22037348895733092</v>
      </c>
      <c r="F2861" s="446">
        <v>1</v>
      </c>
      <c r="G2861" s="446">
        <v>2026</v>
      </c>
      <c r="H2861" s="88">
        <v>24012077.953479558</v>
      </c>
      <c r="I2861" s="151">
        <v>530693502248.48566</v>
      </c>
      <c r="J2861" s="106">
        <v>0.21809904786985879</v>
      </c>
      <c r="K2861" s="171">
        <v>47669276509.242607</v>
      </c>
      <c r="L2861" s="159">
        <v>81143740874.090286</v>
      </c>
      <c r="M2861" s="159">
        <v>77531261852.137878</v>
      </c>
      <c r="N2861" s="159">
        <v>737037781483.95642</v>
      </c>
      <c r="O2861" s="106">
        <v>0.3292690766048344</v>
      </c>
      <c r="P2861" s="106">
        <v>0.21999431017967963</v>
      </c>
      <c r="Q2861" s="88">
        <v>15.768075135279373</v>
      </c>
      <c r="R2861" s="158">
        <v>2926763848335.9438</v>
      </c>
      <c r="S2861" s="171">
        <v>2566.9117100098347</v>
      </c>
      <c r="T2861" s="165">
        <v>4.4768472516742694E-2</v>
      </c>
    </row>
    <row r="2862" spans="1:20" x14ac:dyDescent="0.2">
      <c r="A2862">
        <v>2858</v>
      </c>
      <c r="B2862" s="106">
        <v>0.63206477581973031</v>
      </c>
      <c r="C2862" s="88">
        <v>3148.9508115879044</v>
      </c>
      <c r="D2862" s="87">
        <v>0.44991207770236991</v>
      </c>
      <c r="E2862" s="106">
        <v>0.37249551375013928</v>
      </c>
      <c r="F2862" s="446">
        <v>1</v>
      </c>
      <c r="G2862" s="446">
        <v>2026</v>
      </c>
      <c r="H2862" s="88">
        <v>6097536.2119415915</v>
      </c>
      <c r="I2862" s="151">
        <v>288134255731.73346</v>
      </c>
      <c r="J2862" s="106">
        <v>0.58093322859565699</v>
      </c>
      <c r="K2862" s="171">
        <v>29584799137.629982</v>
      </c>
      <c r="L2862" s="159">
        <v>49889844826.572365</v>
      </c>
      <c r="M2862" s="159">
        <v>58339914292.431152</v>
      </c>
      <c r="N2862" s="159">
        <v>425948813988.367</v>
      </c>
      <c r="O2862" s="106">
        <v>0.59624669069598957</v>
      </c>
      <c r="P2862" s="106">
        <v>0.47839965049411626</v>
      </c>
      <c r="Q2862" s="88">
        <v>14.597668036376154</v>
      </c>
      <c r="R2862" s="158">
        <v>3551360324735.5923</v>
      </c>
      <c r="S2862" s="171">
        <v>3114.245298866927</v>
      </c>
      <c r="T2862" s="165">
        <v>4.5958070682546023E-2</v>
      </c>
    </row>
    <row r="2863" spans="1:20" x14ac:dyDescent="0.2">
      <c r="A2863">
        <v>2859</v>
      </c>
      <c r="B2863" s="106">
        <v>0.31656072529701285</v>
      </c>
      <c r="C2863" s="88">
        <v>8820.1835989830288</v>
      </c>
      <c r="D2863" s="87">
        <v>0.85428555935501183</v>
      </c>
      <c r="E2863" s="106">
        <v>0.48318351384908254</v>
      </c>
      <c r="F2863" s="446">
        <v>1</v>
      </c>
      <c r="G2863" s="446">
        <v>2024</v>
      </c>
      <c r="H2863" s="88">
        <v>21598143.724084072</v>
      </c>
      <c r="I2863" s="151">
        <v>556786027672.25647</v>
      </c>
      <c r="J2863" s="106">
        <v>0.31656072529701296</v>
      </c>
      <c r="K2863" s="171">
        <v>39844345469.377182</v>
      </c>
      <c r="L2863" s="159">
        <v>71989023036.437881</v>
      </c>
      <c r="M2863" s="159">
        <v>480968429118.95306</v>
      </c>
      <c r="N2863" s="159">
        <v>1149587825297.0247</v>
      </c>
      <c r="O2863" s="106">
        <v>0.53812552365857602</v>
      </c>
      <c r="P2863" s="106">
        <v>0.42418772468724775</v>
      </c>
      <c r="Q2863" s="88">
        <v>17.499092508290232</v>
      </c>
      <c r="R2863" s="158">
        <v>9121335835567.5547</v>
      </c>
      <c r="S2863" s="171">
        <v>8003.3701356914025</v>
      </c>
      <c r="T2863" s="165">
        <v>4.276305666093147E-2</v>
      </c>
    </row>
    <row r="2864" spans="1:20" x14ac:dyDescent="0.2">
      <c r="A2864">
        <v>2860</v>
      </c>
      <c r="B2864" s="106">
        <v>0.5649663827892849</v>
      </c>
      <c r="C2864" s="88">
        <v>2978.5451153850008</v>
      </c>
      <c r="D2864" s="87">
        <v>0.74390097827874613</v>
      </c>
      <c r="E2864" s="106">
        <v>0.24584360443201073</v>
      </c>
      <c r="F2864" s="446">
        <v>1</v>
      </c>
      <c r="G2864" s="446">
        <v>2024</v>
      </c>
      <c r="H2864" s="88">
        <v>16043127.226755705</v>
      </c>
      <c r="I2864" s="151">
        <v>345158890587.28992</v>
      </c>
      <c r="J2864" s="106">
        <v>0.25442896102335644</v>
      </c>
      <c r="K2864" s="171">
        <v>13897958924.853191</v>
      </c>
      <c r="L2864" s="159">
        <v>2172106207.1085963</v>
      </c>
      <c r="M2864" s="159">
        <v>430198082233.61316</v>
      </c>
      <c r="N2864" s="159">
        <v>791427037952.86487</v>
      </c>
      <c r="O2864" s="106">
        <v>0.54801585979996137</v>
      </c>
      <c r="P2864" s="106">
        <v>0.33133813426210551</v>
      </c>
      <c r="Q2864" s="88">
        <v>17.552955184277202</v>
      </c>
      <c r="R2864" s="158">
        <v>5196027701210.7402</v>
      </c>
      <c r="S2864" s="171">
        <v>4555.3960115090576</v>
      </c>
      <c r="T2864" s="165">
        <v>4.0509497458396271E-2</v>
      </c>
    </row>
    <row r="2865" spans="1:20" x14ac:dyDescent="0.2">
      <c r="A2865">
        <v>2861</v>
      </c>
      <c r="B2865" s="106">
        <v>0.56450425117345826</v>
      </c>
      <c r="C2865" s="88">
        <v>4553.924487848677</v>
      </c>
      <c r="D2865" s="87">
        <v>0.83624066658915919</v>
      </c>
      <c r="E2865" s="106">
        <v>0.61169924931126363</v>
      </c>
      <c r="F2865" s="446">
        <v>1</v>
      </c>
      <c r="G2865" s="446">
        <v>2024</v>
      </c>
      <c r="H2865" s="88">
        <v>20348365.49202098</v>
      </c>
      <c r="I2865" s="151">
        <v>527000489659.64886</v>
      </c>
      <c r="J2865" s="106">
        <v>0.42354791120255408</v>
      </c>
      <c r="K2865" s="171">
        <v>35727854986.560913</v>
      </c>
      <c r="L2865" s="159">
        <v>53078175924.04081</v>
      </c>
      <c r="M2865" s="159">
        <v>488737365988.26562</v>
      </c>
      <c r="N2865" s="159">
        <v>1104543886558.5161</v>
      </c>
      <c r="O2865" s="106">
        <v>0.59451000373910834</v>
      </c>
      <c r="P2865" s="106">
        <v>0.40423710882216751</v>
      </c>
      <c r="Q2865" s="88">
        <v>16.61623769556688</v>
      </c>
      <c r="R2865" s="158">
        <v>8291827433544.5518</v>
      </c>
      <c r="S2865" s="171">
        <v>7270.4185993237761</v>
      </c>
      <c r="T2865" s="165">
        <v>4.2932110482541086E-2</v>
      </c>
    </row>
    <row r="2866" spans="1:20" x14ac:dyDescent="0.2">
      <c r="A2866">
        <v>2862</v>
      </c>
      <c r="B2866" s="106">
        <v>0.56188267611554887</v>
      </c>
      <c r="C2866" s="88">
        <v>4528.5301259379212</v>
      </c>
      <c r="D2866" s="87">
        <v>1.1848638772517992</v>
      </c>
      <c r="E2866" s="106">
        <v>0.52380991674926014</v>
      </c>
      <c r="F2866" s="446">
        <v>1</v>
      </c>
      <c r="G2866" s="446">
        <v>2022</v>
      </c>
      <c r="H2866" s="88">
        <v>45504504.20821178</v>
      </c>
      <c r="I2866" s="151">
        <v>1000633196506.0603</v>
      </c>
      <c r="J2866" s="106">
        <v>0.33713360253149127</v>
      </c>
      <c r="K2866" s="171">
        <v>29192472865.885605</v>
      </c>
      <c r="L2866" s="159">
        <v>0</v>
      </c>
      <c r="M2866" s="159">
        <v>1158252336814.5027</v>
      </c>
      <c r="N2866" s="159">
        <v>2188078006186.4485</v>
      </c>
      <c r="O2866" s="106">
        <v>0.57765259749820341</v>
      </c>
      <c r="P2866" s="106">
        <v>0.35607538071040973</v>
      </c>
      <c r="Q2866" s="88">
        <v>17.143606410137789</v>
      </c>
      <c r="R2866" s="158">
        <v>14707428620783.854</v>
      </c>
      <c r="S2866" s="171">
        <v>12909.804967971972</v>
      </c>
      <c r="T2866" s="165">
        <v>4.2263612491914314E-2</v>
      </c>
    </row>
    <row r="2867" spans="1:20" x14ac:dyDescent="0.2">
      <c r="A2867">
        <v>2863</v>
      </c>
      <c r="B2867" s="106">
        <v>0.29720770977213068</v>
      </c>
      <c r="C2867" s="88">
        <v>7263.4641190933689</v>
      </c>
      <c r="D2867" s="87">
        <v>0.88623984866097905</v>
      </c>
      <c r="E2867" s="106">
        <v>0.4811244647548959</v>
      </c>
      <c r="F2867" s="446">
        <v>1</v>
      </c>
      <c r="G2867" s="446">
        <v>2027</v>
      </c>
      <c r="H2867" s="88">
        <v>22837198.967747685</v>
      </c>
      <c r="I2867" s="151">
        <v>589346952201.36157</v>
      </c>
      <c r="J2867" s="106">
        <v>0.29720770977213062</v>
      </c>
      <c r="K2867" s="171">
        <v>64058794896.467972</v>
      </c>
      <c r="L2867" s="159">
        <v>95790580172.553513</v>
      </c>
      <c r="M2867" s="159">
        <v>0</v>
      </c>
      <c r="N2867" s="159">
        <v>749196327270.38306</v>
      </c>
      <c r="O2867" s="106">
        <v>0.33608136198473931</v>
      </c>
      <c r="P2867" s="106">
        <v>0.25660210002681699</v>
      </c>
      <c r="Q2867" s="88">
        <v>14.572227534687251</v>
      </c>
      <c r="R2867" s="158">
        <v>3186564490908.6689</v>
      </c>
      <c r="S2867" s="171">
        <v>2796.0052858386039</v>
      </c>
      <c r="T2867" s="165">
        <v>4.7964838681659357E-2</v>
      </c>
    </row>
    <row r="2868" spans="1:20" x14ac:dyDescent="0.2">
      <c r="A2868">
        <v>2864</v>
      </c>
      <c r="B2868" s="106">
        <v>0.48285939411254458</v>
      </c>
      <c r="C2868" s="88">
        <v>2045.716469319425</v>
      </c>
      <c r="D2868" s="87">
        <v>0.82536293886139189</v>
      </c>
      <c r="E2868" s="106">
        <v>0.31323409368216126</v>
      </c>
      <c r="F2868" s="446">
        <v>1</v>
      </c>
      <c r="G2868" s="446">
        <v>2028</v>
      </c>
      <c r="H2868" s="88">
        <v>19614263.360011596</v>
      </c>
      <c r="I2868" s="151">
        <v>490216613520.94873</v>
      </c>
      <c r="J2868" s="106">
        <v>0.31232054623186944</v>
      </c>
      <c r="K2868" s="171">
        <v>39677605340.117844</v>
      </c>
      <c r="L2868" s="159">
        <v>51498810227.665726</v>
      </c>
      <c r="M2868" s="159">
        <v>0</v>
      </c>
      <c r="N2868" s="159">
        <v>581393029088.7323</v>
      </c>
      <c r="O2868" s="106">
        <v>0.33420381560728668</v>
      </c>
      <c r="P2868" s="106">
        <v>0.22020311005266943</v>
      </c>
      <c r="Q2868" s="88">
        <v>13.927418814217365</v>
      </c>
      <c r="R2868" s="158">
        <v>2276745887542.9092</v>
      </c>
      <c r="S2868" s="171">
        <v>1995.5618055988141</v>
      </c>
      <c r="T2868" s="165">
        <v>4.4924402084742548E-2</v>
      </c>
    </row>
    <row r="2869" spans="1:20" x14ac:dyDescent="0.2">
      <c r="A2869">
        <v>2865</v>
      </c>
      <c r="B2869" s="106">
        <v>0.41253749112586846</v>
      </c>
      <c r="C2869" s="88">
        <v>6701.1003386989396</v>
      </c>
      <c r="D2869" s="87">
        <v>0.75581770593790187</v>
      </c>
      <c r="E2869" s="106">
        <v>0.56460280105153171</v>
      </c>
      <c r="F2869" s="446">
        <v>1</v>
      </c>
      <c r="G2869" s="446">
        <v>2027</v>
      </c>
      <c r="H2869" s="88">
        <v>16335721.061851798</v>
      </c>
      <c r="I2869" s="151">
        <v>597858554765.59375</v>
      </c>
      <c r="J2869" s="106">
        <v>0.41253749112586846</v>
      </c>
      <c r="K2869" s="171">
        <v>70653954032.66333</v>
      </c>
      <c r="L2869" s="159">
        <v>166722460829.38565</v>
      </c>
      <c r="M2869" s="159">
        <v>0</v>
      </c>
      <c r="N2869" s="159">
        <v>835234969627.6427</v>
      </c>
      <c r="O2869" s="106">
        <v>0.45498219149523894</v>
      </c>
      <c r="P2869" s="106">
        <v>0.33531210743468171</v>
      </c>
      <c r="Q2869" s="88">
        <v>14.683913020276345</v>
      </c>
      <c r="R2869" s="158">
        <v>4607971996520.8828</v>
      </c>
      <c r="S2869" s="171">
        <v>4040.0267033749465</v>
      </c>
      <c r="T2869" s="165">
        <v>4.8523620421005116E-2</v>
      </c>
    </row>
    <row r="2870" spans="1:20" x14ac:dyDescent="0.2">
      <c r="A2870">
        <v>2866</v>
      </c>
      <c r="B2870" s="106">
        <v>0.56226223445092627</v>
      </c>
      <c r="C2870" s="88">
        <v>4993.7028774775044</v>
      </c>
      <c r="D2870" s="87">
        <v>0.58251672339097038</v>
      </c>
      <c r="E2870" s="106">
        <v>0.51255603202338507</v>
      </c>
      <c r="F2870" s="446">
        <v>1</v>
      </c>
      <c r="G2870" s="446">
        <v>2025</v>
      </c>
      <c r="H2870" s="88">
        <v>9607463.8820119128</v>
      </c>
      <c r="I2870" s="151">
        <v>362776352195.13989</v>
      </c>
      <c r="J2870" s="106">
        <v>0.45702736263958321</v>
      </c>
      <c r="K2870" s="171">
        <v>11899787754.329605</v>
      </c>
      <c r="L2870" s="159">
        <v>15090466398.319046</v>
      </c>
      <c r="M2870" s="159">
        <v>121774147606.02448</v>
      </c>
      <c r="N2870" s="159">
        <v>511540753953.81299</v>
      </c>
      <c r="O2870" s="106">
        <v>0.53815929336508761</v>
      </c>
      <c r="P2870" s="106">
        <v>0.32004759435192404</v>
      </c>
      <c r="Q2870" s="88">
        <v>14.37308980859294</v>
      </c>
      <c r="R2870" s="158">
        <v>2757224398762.9868</v>
      </c>
      <c r="S2870" s="171">
        <v>2418.5557348624502</v>
      </c>
      <c r="T2870" s="165">
        <v>4.7173151528843917E-2</v>
      </c>
    </row>
    <row r="2871" spans="1:20" x14ac:dyDescent="0.2">
      <c r="A2871">
        <v>2867</v>
      </c>
      <c r="B2871" s="106">
        <v>0.43344116042060921</v>
      </c>
      <c r="C2871" s="88">
        <v>4498.900986427052</v>
      </c>
      <c r="D2871" s="87">
        <v>0.70616071414341874</v>
      </c>
      <c r="E2871" s="106">
        <v>0.18251734369357947</v>
      </c>
      <c r="F2871" s="446">
        <v>1</v>
      </c>
      <c r="G2871" s="446">
        <v>2025</v>
      </c>
      <c r="H2871" s="88">
        <v>13750334.731794873</v>
      </c>
      <c r="I2871" s="151">
        <v>311472397373.03931</v>
      </c>
      <c r="J2871" s="106">
        <v>0.1666288539111368</v>
      </c>
      <c r="K2871" s="171">
        <v>17329781281.868549</v>
      </c>
      <c r="L2871" s="159">
        <v>47370179213.547478</v>
      </c>
      <c r="M2871" s="159">
        <v>196411435885.24554</v>
      </c>
      <c r="N2871" s="159">
        <v>572583793753.70081</v>
      </c>
      <c r="O2871" s="106">
        <v>0.43124793850605236</v>
      </c>
      <c r="P2871" s="106">
        <v>0.21524267224325086</v>
      </c>
      <c r="Q2871" s="88">
        <v>17.836221351468112</v>
      </c>
      <c r="R2871" s="158">
        <v>2475326902751.5127</v>
      </c>
      <c r="S2871" s="171">
        <v>2169.5900654326374</v>
      </c>
      <c r="T2871" s="165">
        <v>3.9600719920964568E-2</v>
      </c>
    </row>
    <row r="2872" spans="1:20" x14ac:dyDescent="0.2">
      <c r="A2872">
        <v>2868</v>
      </c>
      <c r="B2872" s="106">
        <v>0.61337145331772958</v>
      </c>
      <c r="C2872" s="88">
        <v>2135.3786813689985</v>
      </c>
      <c r="D2872" s="87">
        <v>0.72863692889751352</v>
      </c>
      <c r="E2872" s="106">
        <v>0.63270119719754236</v>
      </c>
      <c r="F2872" s="446">
        <v>1</v>
      </c>
      <c r="G2872" s="446">
        <v>2025</v>
      </c>
      <c r="H2872" s="88">
        <v>14554244.893649582</v>
      </c>
      <c r="I2872" s="151">
        <v>322006471834.77057</v>
      </c>
      <c r="J2872" s="106">
        <v>7.3697957696370664E-2</v>
      </c>
      <c r="K2872" s="171">
        <v>23169089263.070419</v>
      </c>
      <c r="L2872" s="159">
        <v>40278553172.958611</v>
      </c>
      <c r="M2872" s="159">
        <v>130559639046.80569</v>
      </c>
      <c r="N2872" s="159">
        <v>516013753317.60535</v>
      </c>
      <c r="O2872" s="106">
        <v>0.31084786419698585</v>
      </c>
      <c r="P2872" s="106">
        <v>0.20493290979119089</v>
      </c>
      <c r="Q2872" s="88">
        <v>20.118901668082938</v>
      </c>
      <c r="R2872" s="158">
        <v>2363875689593.1187</v>
      </c>
      <c r="S2872" s="171">
        <v>2068.9102418899138</v>
      </c>
      <c r="T2872" s="165">
        <v>3.5884252541798493E-2</v>
      </c>
    </row>
    <row r="2873" spans="1:20" x14ac:dyDescent="0.2">
      <c r="A2873">
        <v>2869</v>
      </c>
      <c r="B2873" s="106">
        <v>0.40273649692243219</v>
      </c>
      <c r="C2873" s="88">
        <v>4824.0264199641433</v>
      </c>
      <c r="D2873" s="87">
        <v>0.46414674660375466</v>
      </c>
      <c r="E2873" s="106">
        <v>0.57222395926229785</v>
      </c>
      <c r="F2873" s="446">
        <v>1</v>
      </c>
      <c r="G2873" s="446">
        <v>2023</v>
      </c>
      <c r="H2873" s="88">
        <v>6435664.8526281947</v>
      </c>
      <c r="I2873" s="151">
        <v>262315194351.96722</v>
      </c>
      <c r="J2873" s="106">
        <v>0.40273649692243219</v>
      </c>
      <c r="K2873" s="171">
        <v>6602165006.3522882</v>
      </c>
      <c r="L2873" s="159">
        <v>0</v>
      </c>
      <c r="M2873" s="159">
        <v>185986326014.7803</v>
      </c>
      <c r="N2873" s="159">
        <v>454903685373.09985</v>
      </c>
      <c r="O2873" s="106">
        <v>0.55931172126245443</v>
      </c>
      <c r="P2873" s="106">
        <v>0.36512719616057637</v>
      </c>
      <c r="Q2873" s="88">
        <v>16.149591951923249</v>
      </c>
      <c r="R2873" s="158">
        <v>3105366099737.1685</v>
      </c>
      <c r="S2873" s="171">
        <v>2723.9006274526828</v>
      </c>
      <c r="T2873" s="165">
        <v>4.2814747871062292E-2</v>
      </c>
    </row>
    <row r="2874" spans="1:20" x14ac:dyDescent="0.2">
      <c r="A2874">
        <v>2870</v>
      </c>
      <c r="B2874" s="106">
        <v>0.57891351021443005</v>
      </c>
      <c r="C2874" s="88">
        <v>6189.9714600759226</v>
      </c>
      <c r="D2874" s="87">
        <v>0.40732992357372622</v>
      </c>
      <c r="E2874" s="106">
        <v>0.53503424112497289</v>
      </c>
      <c r="F2874" s="446">
        <v>1</v>
      </c>
      <c r="G2874" s="446">
        <v>2022</v>
      </c>
      <c r="H2874" s="88">
        <v>5383208.8758450104</v>
      </c>
      <c r="I2874" s="151">
        <v>244993843922.46024</v>
      </c>
      <c r="J2874" s="106">
        <v>0.57891351021443005</v>
      </c>
      <c r="K2874" s="171">
        <v>6016108775.5479441</v>
      </c>
      <c r="L2874" s="159">
        <v>0</v>
      </c>
      <c r="M2874" s="159">
        <v>536775617672.23083</v>
      </c>
      <c r="N2874" s="159">
        <v>787785570370.23901</v>
      </c>
      <c r="O2874" s="106">
        <v>0.72513481052387019</v>
      </c>
      <c r="P2874" s="106">
        <v>0.57031652248167064</v>
      </c>
      <c r="Q2874" s="88">
        <v>17.498003683949751</v>
      </c>
      <c r="R2874" s="158">
        <v>8917986190733.7461</v>
      </c>
      <c r="S2874" s="171">
        <v>7816.5945542673171</v>
      </c>
      <c r="T2874" s="165">
        <v>4.0255312752197937E-2</v>
      </c>
    </row>
    <row r="2875" spans="1:20" x14ac:dyDescent="0.2">
      <c r="A2875">
        <v>2871</v>
      </c>
      <c r="B2875" s="106">
        <v>0.60410219239412455</v>
      </c>
      <c r="C2875" s="88">
        <v>3775.08517689881</v>
      </c>
      <c r="D2875" s="87">
        <v>0.64882578160911752</v>
      </c>
      <c r="E2875" s="106">
        <v>0.44841888866153129</v>
      </c>
      <c r="F2875" s="446">
        <v>1</v>
      </c>
      <c r="G2875" s="446">
        <v>2024</v>
      </c>
      <c r="H2875" s="88">
        <v>11793072.232989037</v>
      </c>
      <c r="I2875" s="151">
        <v>448094418583.59076</v>
      </c>
      <c r="J2875" s="106">
        <v>0.53157070334717949</v>
      </c>
      <c r="K2875" s="171">
        <v>24750893662.664894</v>
      </c>
      <c r="L2875" s="159">
        <v>2681423096.8343639</v>
      </c>
      <c r="M2875" s="159">
        <v>198705417062.73892</v>
      </c>
      <c r="N2875" s="159">
        <v>674232152405.82898</v>
      </c>
      <c r="O2875" s="106">
        <v>0.59223419701251168</v>
      </c>
      <c r="P2875" s="106">
        <v>0.46025482851011046</v>
      </c>
      <c r="Q2875" s="88">
        <v>15.334001604357558</v>
      </c>
      <c r="R2875" s="158">
        <v>5453233985670.6182</v>
      </c>
      <c r="S2875" s="171">
        <v>4780.5866249995233</v>
      </c>
      <c r="T2875" s="165">
        <v>4.5331603063623216E-2</v>
      </c>
    </row>
    <row r="2876" spans="1:20" x14ac:dyDescent="0.2">
      <c r="A2876">
        <v>2872</v>
      </c>
      <c r="B2876" s="106">
        <v>0.51704233898620011</v>
      </c>
      <c r="C2876" s="88">
        <v>5923.5785431048253</v>
      </c>
      <c r="D2876" s="87">
        <v>0.58932778777041317</v>
      </c>
      <c r="E2876" s="106">
        <v>0.69431325069980121</v>
      </c>
      <c r="F2876" s="446">
        <v>1</v>
      </c>
      <c r="G2876" s="446">
        <v>2023</v>
      </c>
      <c r="H2876" s="88">
        <v>9632620.3146420177</v>
      </c>
      <c r="I2876" s="151">
        <v>334776047393.151</v>
      </c>
      <c r="J2876" s="106">
        <v>0.46658915488581487</v>
      </c>
      <c r="K2876" s="171">
        <v>15499276673.932753</v>
      </c>
      <c r="L2876" s="159">
        <v>8657758439.2162991</v>
      </c>
      <c r="M2876" s="159">
        <v>355948366003.12915</v>
      </c>
      <c r="N2876" s="159">
        <v>714881448509.4292</v>
      </c>
      <c r="O2876" s="106">
        <v>0.62652034615939911</v>
      </c>
      <c r="P2876" s="106">
        <v>0.3504156626314533</v>
      </c>
      <c r="Q2876" s="88">
        <v>16.128276280529274</v>
      </c>
      <c r="R2876" s="158">
        <v>4579883717700.0449</v>
      </c>
      <c r="S2876" s="171">
        <v>4010.3623751690398</v>
      </c>
      <c r="T2876" s="165">
        <v>4.3747288519674944E-2</v>
      </c>
    </row>
    <row r="2877" spans="1:20" x14ac:dyDescent="0.2">
      <c r="A2877">
        <v>2873</v>
      </c>
      <c r="B2877" s="106">
        <v>0.36512827163609041</v>
      </c>
      <c r="C2877" s="88">
        <v>5749.7771510281655</v>
      </c>
      <c r="D2877" s="87">
        <v>0.52237265247460696</v>
      </c>
      <c r="E2877" s="106">
        <v>0.67965195111472465</v>
      </c>
      <c r="F2877" s="446">
        <v>1</v>
      </c>
      <c r="G2877" s="446">
        <v>2023</v>
      </c>
      <c r="H2877" s="88">
        <v>8133637.0725219585</v>
      </c>
      <c r="I2877" s="151">
        <v>297154814377.42285</v>
      </c>
      <c r="J2877" s="106">
        <v>0.36512827163609041</v>
      </c>
      <c r="K2877" s="171">
        <v>12058494816.147905</v>
      </c>
      <c r="L2877" s="159">
        <v>0</v>
      </c>
      <c r="M2877" s="159">
        <v>469860719810.70184</v>
      </c>
      <c r="N2877" s="159">
        <v>779074029004.27271</v>
      </c>
      <c r="O2877" s="106">
        <v>0.62174861643074575</v>
      </c>
      <c r="P2877" s="106">
        <v>0.33670798715030503</v>
      </c>
      <c r="Q2877" s="88">
        <v>17.364526250525682</v>
      </c>
      <c r="R2877" s="158">
        <v>5487285110554.8828</v>
      </c>
      <c r="S2877" s="171">
        <v>4812.8776855533015</v>
      </c>
      <c r="T2877" s="165">
        <v>3.8303283678554019E-2</v>
      </c>
    </row>
    <row r="2878" spans="1:20" x14ac:dyDescent="0.2">
      <c r="A2878">
        <v>2874</v>
      </c>
      <c r="B2878" s="106">
        <v>0.41145326817666189</v>
      </c>
      <c r="C2878" s="88">
        <v>5395.2492625014802</v>
      </c>
      <c r="D2878" s="87">
        <v>0.48659999034340445</v>
      </c>
      <c r="E2878" s="106">
        <v>0.43865742913154498</v>
      </c>
      <c r="F2878" s="446">
        <v>1</v>
      </c>
      <c r="G2878" s="446">
        <v>2022</v>
      </c>
      <c r="H2878" s="88">
        <v>6842606.9969390491</v>
      </c>
      <c r="I2878" s="151">
        <v>260309816291.1774</v>
      </c>
      <c r="J2878" s="106">
        <v>0.41145326817666183</v>
      </c>
      <c r="K2878" s="171">
        <v>8388669261.6823578</v>
      </c>
      <c r="L2878" s="159">
        <v>0</v>
      </c>
      <c r="M2878" s="159">
        <v>547862375313.43323</v>
      </c>
      <c r="N2878" s="159">
        <v>816560860866.29297</v>
      </c>
      <c r="O2878" s="106">
        <v>0.66791742176278912</v>
      </c>
      <c r="P2878" s="106">
        <v>0.45049315693609704</v>
      </c>
      <c r="Q2878" s="88">
        <v>17.774207209495511</v>
      </c>
      <c r="R2878" s="158">
        <v>7362139611771.5215</v>
      </c>
      <c r="S2878" s="171">
        <v>6451.7403672196233</v>
      </c>
      <c r="T2878" s="165">
        <v>3.9971043161380504E-2</v>
      </c>
    </row>
    <row r="2879" spans="1:20" x14ac:dyDescent="0.2">
      <c r="A2879">
        <v>2875</v>
      </c>
      <c r="B2879" s="106">
        <v>0.57229546235464823</v>
      </c>
      <c r="C2879" s="88">
        <v>5279.9363126368235</v>
      </c>
      <c r="D2879" s="87">
        <v>1.1618866892419184</v>
      </c>
      <c r="E2879" s="106">
        <v>0.28765973574012182</v>
      </c>
      <c r="F2879" s="446">
        <v>1</v>
      </c>
      <c r="G2879" s="446">
        <v>2022</v>
      </c>
      <c r="H2879" s="88">
        <v>44353298.562045589</v>
      </c>
      <c r="I2879" s="151">
        <v>647769296351.79785</v>
      </c>
      <c r="J2879" s="106">
        <v>-1.1934825044772834E-2</v>
      </c>
      <c r="K2879" s="171">
        <v>21959939660.154819</v>
      </c>
      <c r="L2879" s="159">
        <v>0</v>
      </c>
      <c r="M2879" s="159">
        <v>1096770400152.6553</v>
      </c>
      <c r="N2879" s="159">
        <v>1766499636164.6079</v>
      </c>
      <c r="O2879" s="106">
        <v>0.49232124881103001</v>
      </c>
      <c r="P2879" s="106">
        <v>0.37249407736172002</v>
      </c>
      <c r="Q2879" s="88">
        <v>21.548345609609513</v>
      </c>
      <c r="R2879" s="158">
        <v>15167613109794.896</v>
      </c>
      <c r="S2879" s="171">
        <v>13300.923044321555</v>
      </c>
      <c r="T2879" s="165">
        <v>3.468955514163044E-2</v>
      </c>
    </row>
    <row r="2880" spans="1:20" x14ac:dyDescent="0.2">
      <c r="A2880">
        <v>2876</v>
      </c>
      <c r="B2880" s="106">
        <v>0.56039079057950425</v>
      </c>
      <c r="C2880" s="88">
        <v>6507.3786300388601</v>
      </c>
      <c r="D2880" s="87">
        <v>0.62071855994952641</v>
      </c>
      <c r="E2880" s="106">
        <v>0.7</v>
      </c>
      <c r="F2880" s="446">
        <v>1</v>
      </c>
      <c r="G2880" s="446">
        <v>2025</v>
      </c>
      <c r="H2880" s="88">
        <v>10863534.693230623</v>
      </c>
      <c r="I2880" s="151">
        <v>490970103376.01801</v>
      </c>
      <c r="J2880" s="106">
        <v>0.56039079057950425</v>
      </c>
      <c r="K2880" s="171">
        <v>58991998953.073372</v>
      </c>
      <c r="L2880" s="159">
        <v>86764318103.835068</v>
      </c>
      <c r="M2880" s="159">
        <v>92783724582.353851</v>
      </c>
      <c r="N2880" s="159">
        <v>729510145015.28027</v>
      </c>
      <c r="O2880" s="106">
        <v>0.57404761454272468</v>
      </c>
      <c r="P2880" s="106">
        <v>0.45763799185336568</v>
      </c>
      <c r="Q2880" s="88">
        <v>14.387593867140973</v>
      </c>
      <c r="R2880" s="158">
        <v>5653476863998.335</v>
      </c>
      <c r="S2880" s="171">
        <v>4953.4108702678932</v>
      </c>
      <c r="T2880" s="165">
        <v>4.7322274135276711E-2</v>
      </c>
    </row>
    <row r="2881" spans="1:20" x14ac:dyDescent="0.2">
      <c r="A2881">
        <v>2877</v>
      </c>
      <c r="B2881" s="106">
        <v>0.59565606524892867</v>
      </c>
      <c r="C2881" s="88">
        <v>2875.5992244866411</v>
      </c>
      <c r="D2881" s="87">
        <v>0.75851811119440671</v>
      </c>
      <c r="E2881" s="106">
        <v>0.44575626847073707</v>
      </c>
      <c r="F2881" s="446">
        <v>1</v>
      </c>
      <c r="G2881" s="446">
        <v>2025</v>
      </c>
      <c r="H2881" s="88">
        <v>16726849.475780193</v>
      </c>
      <c r="I2881" s="151">
        <v>470266665407.58398</v>
      </c>
      <c r="J2881" s="106">
        <v>0.34806554540682788</v>
      </c>
      <c r="K2881" s="171">
        <v>27929749237.464794</v>
      </c>
      <c r="L2881" s="159">
        <v>76957948978.699234</v>
      </c>
      <c r="M2881" s="159">
        <v>242177246889.38904</v>
      </c>
      <c r="N2881" s="159">
        <v>817331610513.13721</v>
      </c>
      <c r="O2881" s="106">
        <v>0.5126337641745683</v>
      </c>
      <c r="P2881" s="106">
        <v>0.35036354857397461</v>
      </c>
      <c r="Q2881" s="88">
        <v>16.51754608426241</v>
      </c>
      <c r="R2881" s="158">
        <v>5308103168412.5752</v>
      </c>
      <c r="S2881" s="171">
        <v>4654.0928215865015</v>
      </c>
      <c r="T2881" s="165">
        <v>4.2983541621244264E-2</v>
      </c>
    </row>
    <row r="2882" spans="1:20" x14ac:dyDescent="0.2">
      <c r="A2882">
        <v>2878</v>
      </c>
      <c r="B2882" s="106">
        <v>0.28719997650045825</v>
      </c>
      <c r="C2882" s="88">
        <v>7120.8989199044172</v>
      </c>
      <c r="D2882" s="87">
        <v>0.69772154986523216</v>
      </c>
      <c r="E2882" s="106">
        <v>0.11629418403918856</v>
      </c>
      <c r="F2882" s="446">
        <v>1</v>
      </c>
      <c r="G2882" s="446">
        <v>2025</v>
      </c>
      <c r="H2882" s="88">
        <v>13306016.842323052</v>
      </c>
      <c r="I2882" s="151">
        <v>303341568149.66876</v>
      </c>
      <c r="J2882" s="106">
        <v>0.28213457924859298</v>
      </c>
      <c r="K2882" s="171">
        <v>11410789072.890574</v>
      </c>
      <c r="L2882" s="159">
        <v>12858720369.114834</v>
      </c>
      <c r="M2882" s="159">
        <v>190311127896.11096</v>
      </c>
      <c r="N2882" s="159">
        <v>517922205487.7851</v>
      </c>
      <c r="O2882" s="106">
        <v>0.47906620276497791</v>
      </c>
      <c r="P2882" s="106">
        <v>0.28645714669695754</v>
      </c>
      <c r="Q2882" s="88">
        <v>16.646681011501673</v>
      </c>
      <c r="R2882" s="158">
        <v>2786988033080.873</v>
      </c>
      <c r="S2882" s="171">
        <v>2445.6505584039251</v>
      </c>
      <c r="T2882" s="165">
        <v>4.2477935800642359E-2</v>
      </c>
    </row>
    <row r="2883" spans="1:20" x14ac:dyDescent="0.2">
      <c r="A2883">
        <v>2879</v>
      </c>
      <c r="B2883" s="106">
        <v>0.47918803374418473</v>
      </c>
      <c r="C2883" s="88">
        <v>6840.9004049752839</v>
      </c>
      <c r="D2883" s="87">
        <v>0.78769902884512355</v>
      </c>
      <c r="E2883" s="106">
        <v>0.52165418200074209</v>
      </c>
      <c r="F2883" s="446">
        <v>1</v>
      </c>
      <c r="G2883" s="446">
        <v>2024</v>
      </c>
      <c r="H2883" s="88">
        <v>17685460.978963178</v>
      </c>
      <c r="I2883" s="151">
        <v>371198392433.74249</v>
      </c>
      <c r="J2883" s="106">
        <v>0.19862563387221865</v>
      </c>
      <c r="K2883" s="171">
        <v>16770137463.195946</v>
      </c>
      <c r="L2883" s="159">
        <v>13382698298.860565</v>
      </c>
      <c r="M2883" s="159">
        <v>305707878824.92169</v>
      </c>
      <c r="N2883" s="159">
        <v>707059107020.7207</v>
      </c>
      <c r="O2883" s="106">
        <v>0.46531043079950729</v>
      </c>
      <c r="P2883" s="106">
        <v>0.26362993124937928</v>
      </c>
      <c r="Q2883" s="88">
        <v>17.834944578152964</v>
      </c>
      <c r="R2883" s="158">
        <v>3709985523973.1899</v>
      </c>
      <c r="S2883" s="171">
        <v>3249.5427688148366</v>
      </c>
      <c r="T2883" s="165">
        <v>4.0312583509981785E-2</v>
      </c>
    </row>
    <row r="2884" spans="1:20" x14ac:dyDescent="0.2">
      <c r="A2884">
        <v>2880</v>
      </c>
      <c r="B2884" s="106">
        <v>0.48542605181630266</v>
      </c>
      <c r="C2884" s="88">
        <v>5541.5506381396126</v>
      </c>
      <c r="D2884" s="87">
        <v>0.52156251746226268</v>
      </c>
      <c r="E2884" s="106">
        <v>0.48611773834254834</v>
      </c>
      <c r="F2884" s="446">
        <v>1</v>
      </c>
      <c r="G2884" s="446">
        <v>2027</v>
      </c>
      <c r="H2884" s="88">
        <v>8009621.2747042952</v>
      </c>
      <c r="I2884" s="151">
        <v>328495589284.01288</v>
      </c>
      <c r="J2884" s="106">
        <v>0.48542605181630272</v>
      </c>
      <c r="K2884" s="171">
        <v>39507001561.04216</v>
      </c>
      <c r="L2884" s="159">
        <v>102763958554.82031</v>
      </c>
      <c r="M2884" s="159">
        <v>0</v>
      </c>
      <c r="N2884" s="159">
        <v>470766549399.87537</v>
      </c>
      <c r="O2884" s="106">
        <v>0.5133573829685707</v>
      </c>
      <c r="P2884" s="106">
        <v>0.34432795454656073</v>
      </c>
      <c r="Q2884" s="88">
        <v>13.520595188214214</v>
      </c>
      <c r="R2884" s="158">
        <v>2584806189962.5664</v>
      </c>
      <c r="S2884" s="171">
        <v>2265.8864211969399</v>
      </c>
      <c r="T2884" s="165">
        <v>5.0333577687457547E-2</v>
      </c>
    </row>
    <row r="2885" spans="1:20" x14ac:dyDescent="0.2">
      <c r="A2885">
        <v>2881</v>
      </c>
      <c r="B2885" s="106">
        <v>0.62799154154242975</v>
      </c>
      <c r="C2885" s="88">
        <v>7681.1624363107421</v>
      </c>
      <c r="D2885" s="87">
        <v>0.50719175388270687</v>
      </c>
      <c r="E2885" s="106">
        <v>0.38897449234862957</v>
      </c>
      <c r="F2885" s="446">
        <v>1</v>
      </c>
      <c r="G2885" s="446">
        <v>2023</v>
      </c>
      <c r="H2885" s="88">
        <v>7590279.9488550769</v>
      </c>
      <c r="I2885" s="151">
        <v>242445927660.4762</v>
      </c>
      <c r="J2885" s="106">
        <v>0.32031660305442911</v>
      </c>
      <c r="K2885" s="171">
        <v>9501017845.3617153</v>
      </c>
      <c r="L2885" s="159">
        <v>0</v>
      </c>
      <c r="M2885" s="159">
        <v>432008796176.45166</v>
      </c>
      <c r="N2885" s="159">
        <v>683955741682.28955</v>
      </c>
      <c r="O2885" s="106">
        <v>0.61885070497786732</v>
      </c>
      <c r="P2885" s="106">
        <v>0.55727258572752736</v>
      </c>
      <c r="Q2885" s="88">
        <v>18.09002212991744</v>
      </c>
      <c r="R2885" s="158">
        <v>7634762747501.8623</v>
      </c>
      <c r="S2885" s="171">
        <v>6697.3961449188619</v>
      </c>
      <c r="T2885" s="165">
        <v>3.992947938917548E-2</v>
      </c>
    </row>
    <row r="2886" spans="1:20" x14ac:dyDescent="0.2">
      <c r="A2886">
        <v>2882</v>
      </c>
      <c r="B2886" s="106">
        <v>0.4833358439372426</v>
      </c>
      <c r="C2886" s="88">
        <v>3366.837557657077</v>
      </c>
      <c r="D2886" s="87">
        <v>1.1066685728461489</v>
      </c>
      <c r="E2886" s="106">
        <v>0.32341484356863442</v>
      </c>
      <c r="F2886" s="446">
        <v>1</v>
      </c>
      <c r="G2886" s="446">
        <v>2024</v>
      </c>
      <c r="H2886" s="88">
        <v>39113310.347839408</v>
      </c>
      <c r="I2886" s="151">
        <v>700603071971.1687</v>
      </c>
      <c r="J2886" s="106">
        <v>0.24532438076603291</v>
      </c>
      <c r="K2886" s="171">
        <v>19308576619.344414</v>
      </c>
      <c r="L2886" s="159">
        <v>12814444945.782265</v>
      </c>
      <c r="M2886" s="159">
        <v>509938230262.94867</v>
      </c>
      <c r="N2886" s="159">
        <v>1242664323799.2441</v>
      </c>
      <c r="O2886" s="106">
        <v>0.47484839120272404</v>
      </c>
      <c r="P2886" s="106">
        <v>0.25974113203392751</v>
      </c>
      <c r="Q2886" s="88">
        <v>16.945690129873796</v>
      </c>
      <c r="R2886" s="158">
        <v>6210835235711.3613</v>
      </c>
      <c r="S2886" s="171">
        <v>5446.7292828380905</v>
      </c>
      <c r="T2886" s="165">
        <v>4.1159586127167878E-2</v>
      </c>
    </row>
    <row r="2887" spans="1:20" x14ac:dyDescent="0.2">
      <c r="A2887">
        <v>2883</v>
      </c>
      <c r="B2887" s="106">
        <v>0.41659709951384616</v>
      </c>
      <c r="C2887" s="88">
        <v>4707.0711248237285</v>
      </c>
      <c r="D2887" s="87">
        <v>0.66045618495304159</v>
      </c>
      <c r="E2887" s="106">
        <v>0.44647560809637998</v>
      </c>
      <c r="F2887" s="446">
        <v>1</v>
      </c>
      <c r="G2887" s="446">
        <v>2023</v>
      </c>
      <c r="H2887" s="88">
        <v>11941401.87850821</v>
      </c>
      <c r="I2887" s="151">
        <v>424962538331.64752</v>
      </c>
      <c r="J2887" s="106">
        <v>0.41659709951384616</v>
      </c>
      <c r="K2887" s="171">
        <v>9898328969.1672707</v>
      </c>
      <c r="L2887" s="159">
        <v>0</v>
      </c>
      <c r="M2887" s="159">
        <v>629551737582.40247</v>
      </c>
      <c r="N2887" s="159">
        <v>1064412604883.2173</v>
      </c>
      <c r="O2887" s="106">
        <v>0.63948843504310926</v>
      </c>
      <c r="P2887" s="106">
        <v>0.57606076603268752</v>
      </c>
      <c r="Q2887" s="88">
        <v>17.699323497206507</v>
      </c>
      <c r="R2887" s="158">
        <v>11990849332387.988</v>
      </c>
      <c r="S2887" s="171">
        <v>10514.066772949978</v>
      </c>
      <c r="T2887" s="165">
        <v>4.0806561611632229E-2</v>
      </c>
    </row>
    <row r="2888" spans="1:20" x14ac:dyDescent="0.2">
      <c r="A2888">
        <v>2884</v>
      </c>
      <c r="B2888" s="106">
        <v>0.39901323376816028</v>
      </c>
      <c r="C2888" s="88">
        <v>3542.6571951083779</v>
      </c>
      <c r="D2888" s="87">
        <v>0.57716532782723395</v>
      </c>
      <c r="E2888" s="106">
        <v>0.7</v>
      </c>
      <c r="F2888" s="446">
        <v>1</v>
      </c>
      <c r="G2888" s="446">
        <v>2023</v>
      </c>
      <c r="H2888" s="88">
        <v>9559146.2757550236</v>
      </c>
      <c r="I2888" s="151">
        <v>251110792538.56628</v>
      </c>
      <c r="J2888" s="106">
        <v>0.27517600182624091</v>
      </c>
      <c r="K2888" s="171">
        <v>18203911783.936485</v>
      </c>
      <c r="L2888" s="159">
        <v>27544330453.092079</v>
      </c>
      <c r="M2888" s="159">
        <v>247946851287.24445</v>
      </c>
      <c r="N2888" s="159">
        <v>544805886062.83923</v>
      </c>
      <c r="O2888" s="106">
        <v>0.53136835835334517</v>
      </c>
      <c r="P2888" s="106">
        <v>0.22560547934455499</v>
      </c>
      <c r="Q2888" s="88">
        <v>16.615134183627926</v>
      </c>
      <c r="R2888" s="158">
        <v>2480533018995.6875</v>
      </c>
      <c r="S2888" s="171">
        <v>2174.6806040649167</v>
      </c>
      <c r="T2888" s="165">
        <v>3.9553134376188542E-2</v>
      </c>
    </row>
    <row r="2889" spans="1:20" x14ac:dyDescent="0.2">
      <c r="A2889">
        <v>2885</v>
      </c>
      <c r="B2889" s="106">
        <v>0.45801774544487617</v>
      </c>
      <c r="C2889" s="88">
        <v>2654.9461940323754</v>
      </c>
      <c r="D2889" s="87">
        <v>0.89949914769579042</v>
      </c>
      <c r="E2889" s="106">
        <v>0.55752313156077815</v>
      </c>
      <c r="F2889" s="446">
        <v>1</v>
      </c>
      <c r="G2889" s="446">
        <v>2025</v>
      </c>
      <c r="H2889" s="88">
        <v>24266577.025704551</v>
      </c>
      <c r="I2889" s="151">
        <v>602543341990.63599</v>
      </c>
      <c r="J2889" s="106">
        <v>0.31997092222895629</v>
      </c>
      <c r="K2889" s="171">
        <v>34664580261.938187</v>
      </c>
      <c r="L2889" s="159">
        <v>22365895022.330261</v>
      </c>
      <c r="M2889" s="159">
        <v>254640949310.59949</v>
      </c>
      <c r="N2889" s="159">
        <v>914214766585.50391</v>
      </c>
      <c r="O2889" s="106">
        <v>0.45328716996527224</v>
      </c>
      <c r="P2889" s="106">
        <v>0.27635760355746103</v>
      </c>
      <c r="Q2889" s="88">
        <v>15.928263198384718</v>
      </c>
      <c r="R2889" s="158">
        <v>4649535929972.666</v>
      </c>
      <c r="S2889" s="171">
        <v>4078.3639502445358</v>
      </c>
      <c r="T2889" s="165">
        <v>4.3578518171546766E-2</v>
      </c>
    </row>
    <row r="2890" spans="1:20" x14ac:dyDescent="0.2">
      <c r="A2890">
        <v>2886</v>
      </c>
      <c r="B2890" s="106">
        <v>0.52028901447807407</v>
      </c>
      <c r="C2890" s="88">
        <v>2194.6552396098687</v>
      </c>
      <c r="D2890" s="87">
        <v>0.66372040695572121</v>
      </c>
      <c r="E2890" s="106">
        <v>0.21788226162586261</v>
      </c>
      <c r="F2890" s="446">
        <v>1</v>
      </c>
      <c r="G2890" s="446">
        <v>2027</v>
      </c>
      <c r="H2890" s="88">
        <v>12678901.831988808</v>
      </c>
      <c r="I2890" s="151">
        <v>471812405884.36139</v>
      </c>
      <c r="J2890" s="106">
        <v>0.52028901447807407</v>
      </c>
      <c r="K2890" s="171">
        <v>13236316775.557959</v>
      </c>
      <c r="L2890" s="159">
        <v>55840985673.896645</v>
      </c>
      <c r="M2890" s="159">
        <v>0</v>
      </c>
      <c r="N2890" s="159">
        <v>540889708333.81604</v>
      </c>
      <c r="O2890" s="106">
        <v>0.53643394530285737</v>
      </c>
      <c r="P2890" s="106">
        <v>0.4109208595653398</v>
      </c>
      <c r="Q2890" s="88">
        <v>13.812239129870351</v>
      </c>
      <c r="R2890" s="158">
        <v>3687930120652.1763</v>
      </c>
      <c r="S2890" s="171">
        <v>3233.6855907916265</v>
      </c>
      <c r="T2890" s="165">
        <v>4.828675466214348E-2</v>
      </c>
    </row>
    <row r="2891" spans="1:20" x14ac:dyDescent="0.2">
      <c r="A2891">
        <v>2887</v>
      </c>
      <c r="B2891" s="106">
        <v>0.39016686587800042</v>
      </c>
      <c r="C2891" s="88">
        <v>4936.2082618094919</v>
      </c>
      <c r="D2891" s="87">
        <v>0.3795229301964303</v>
      </c>
      <c r="E2891" s="106">
        <v>0.12666160444813979</v>
      </c>
      <c r="F2891" s="446">
        <v>1</v>
      </c>
      <c r="G2891" s="446">
        <v>2027</v>
      </c>
      <c r="H2891" s="88">
        <v>4792342.8996308446</v>
      </c>
      <c r="I2891" s="151">
        <v>186791437127.74368</v>
      </c>
      <c r="J2891" s="106">
        <v>0.39016686587800042</v>
      </c>
      <c r="K2891" s="171">
        <v>13040664055.243587</v>
      </c>
      <c r="L2891" s="159">
        <v>34644346200.967766</v>
      </c>
      <c r="M2891" s="159">
        <v>0</v>
      </c>
      <c r="N2891" s="159">
        <v>234476447383.95505</v>
      </c>
      <c r="O2891" s="106">
        <v>0.42902094295649568</v>
      </c>
      <c r="P2891" s="106">
        <v>0.29217332787635686</v>
      </c>
      <c r="Q2891" s="88">
        <v>13.747262719824212</v>
      </c>
      <c r="R2891" s="158">
        <v>1176787299474.3904</v>
      </c>
      <c r="S2891" s="171">
        <v>1030.8402025759481</v>
      </c>
      <c r="T2891" s="165">
        <v>4.6923134795223975E-2</v>
      </c>
    </row>
    <row r="2892" spans="1:20" x14ac:dyDescent="0.2">
      <c r="A2892">
        <v>2888</v>
      </c>
      <c r="B2892" s="106">
        <v>0.36984018090654491</v>
      </c>
      <c r="C2892" s="88">
        <v>6489.0370183893738</v>
      </c>
      <c r="D2892" s="87">
        <v>0.76450500101336416</v>
      </c>
      <c r="E2892" s="106">
        <v>0.66655145934708326</v>
      </c>
      <c r="F2892" s="446">
        <v>1</v>
      </c>
      <c r="G2892" s="446">
        <v>2022</v>
      </c>
      <c r="H2892" s="88">
        <v>16882485.383813761</v>
      </c>
      <c r="I2892" s="151">
        <v>409239436966.74292</v>
      </c>
      <c r="J2892" s="106">
        <v>0.36984018090654491</v>
      </c>
      <c r="K2892" s="171">
        <v>15651368686.52269</v>
      </c>
      <c r="L2892" s="159">
        <v>0</v>
      </c>
      <c r="M2892" s="159">
        <v>499894590097.30847</v>
      </c>
      <c r="N2892" s="159">
        <v>924785395750.5741</v>
      </c>
      <c r="O2892" s="106">
        <v>0.59610463358615096</v>
      </c>
      <c r="P2892" s="106">
        <v>0.37598928567073037</v>
      </c>
      <c r="Q2892" s="88">
        <v>16.848441183535492</v>
      </c>
      <c r="R2892" s="158">
        <v>6611951357585.3975</v>
      </c>
      <c r="S2892" s="171">
        <v>5798.8373021752686</v>
      </c>
      <c r="T2892" s="165">
        <v>4.1618020422887134E-2</v>
      </c>
    </row>
    <row r="2893" spans="1:20" x14ac:dyDescent="0.2">
      <c r="A2893">
        <v>2889</v>
      </c>
      <c r="B2893" s="106">
        <v>0.41953045272610268</v>
      </c>
      <c r="C2893" s="88">
        <v>2631.5619604200347</v>
      </c>
      <c r="D2893" s="87">
        <v>0.8764156901009742</v>
      </c>
      <c r="E2893" s="106">
        <v>0.62712926467937424</v>
      </c>
      <c r="F2893" s="446">
        <v>1</v>
      </c>
      <c r="G2893" s="446">
        <v>2022</v>
      </c>
      <c r="H2893" s="88">
        <v>22350722.773290545</v>
      </c>
      <c r="I2893" s="151">
        <v>547783327502.01514</v>
      </c>
      <c r="J2893" s="106">
        <v>0.31354218866653305</v>
      </c>
      <c r="K2893" s="171">
        <v>16369498066.653858</v>
      </c>
      <c r="L2893" s="159">
        <v>0</v>
      </c>
      <c r="M2893" s="159">
        <v>956427854361.21106</v>
      </c>
      <c r="N2893" s="159">
        <v>1520580679929.8799</v>
      </c>
      <c r="O2893" s="106">
        <v>0.61614321375712267</v>
      </c>
      <c r="P2893" s="106">
        <v>0.30578189368963293</v>
      </c>
      <c r="Q2893" s="88">
        <v>17.475120790638734</v>
      </c>
      <c r="R2893" s="158">
        <v>9111144093989.6934</v>
      </c>
      <c r="S2893" s="171">
        <v>7997.4227326045939</v>
      </c>
      <c r="T2893" s="165">
        <v>4.0821556301819967E-2</v>
      </c>
    </row>
    <row r="2894" spans="1:20" x14ac:dyDescent="0.2">
      <c r="A2894">
        <v>2890</v>
      </c>
      <c r="B2894" s="106">
        <v>0.6183018374322985</v>
      </c>
      <c r="C2894" s="88">
        <v>9431.3460300160368</v>
      </c>
      <c r="D2894" s="87">
        <v>0.93014877462456536</v>
      </c>
      <c r="E2894" s="106">
        <v>0.20785205108527477</v>
      </c>
      <c r="F2894" s="446">
        <v>1</v>
      </c>
      <c r="G2894" s="446">
        <v>2025</v>
      </c>
      <c r="H2894" s="88">
        <v>24850871.056376651</v>
      </c>
      <c r="I2894" s="151">
        <v>644396226033.69824</v>
      </c>
      <c r="J2894" s="106">
        <v>0.28661526092225653</v>
      </c>
      <c r="K2894" s="171">
        <v>44158325738.511917</v>
      </c>
      <c r="L2894" s="159">
        <v>97310450925.343857</v>
      </c>
      <c r="M2894" s="159">
        <v>198574810954.0098</v>
      </c>
      <c r="N2894" s="159">
        <v>984439813651.56384</v>
      </c>
      <c r="O2894" s="106">
        <v>0.42806273793656346</v>
      </c>
      <c r="P2894" s="106">
        <v>0.28480963303868573</v>
      </c>
      <c r="Q2894" s="88">
        <v>15.69641594437449</v>
      </c>
      <c r="R2894" s="158">
        <v>4923211690080.8379</v>
      </c>
      <c r="S2894" s="171">
        <v>4317.3304548318774</v>
      </c>
      <c r="T2894" s="165">
        <v>4.6237163426406727E-2</v>
      </c>
    </row>
    <row r="2895" spans="1:20" x14ac:dyDescent="0.2">
      <c r="A2895">
        <v>2891</v>
      </c>
      <c r="B2895" s="106">
        <v>0.5209187908710543</v>
      </c>
      <c r="C2895" s="88">
        <v>1614.2736667027616</v>
      </c>
      <c r="D2895" s="87">
        <v>0.52917394186226541</v>
      </c>
      <c r="E2895" s="106">
        <v>0.17156928722340586</v>
      </c>
      <c r="F2895" s="446">
        <v>1</v>
      </c>
      <c r="G2895" s="446">
        <v>2026</v>
      </c>
      <c r="H2895" s="88">
        <v>7884870.9524316313</v>
      </c>
      <c r="I2895" s="151">
        <v>262489496366.93658</v>
      </c>
      <c r="J2895" s="106">
        <v>0.4038942061081251</v>
      </c>
      <c r="K2895" s="171">
        <v>17279064475.225182</v>
      </c>
      <c r="L2895" s="159">
        <v>22836001246.93671</v>
      </c>
      <c r="M2895" s="159">
        <v>37939712651.368019</v>
      </c>
      <c r="N2895" s="159">
        <v>340544274740.46649</v>
      </c>
      <c r="O2895" s="106">
        <v>0.45409237310872841</v>
      </c>
      <c r="P2895" s="106">
        <v>0.32629665272331365</v>
      </c>
      <c r="Q2895" s="88">
        <v>14.466233967028586</v>
      </c>
      <c r="R2895" s="158">
        <v>2007253421310.9636</v>
      </c>
      <c r="S2895" s="171">
        <v>1761.2004460822161</v>
      </c>
      <c r="T2895" s="165">
        <v>4.4512450105206838E-2</v>
      </c>
    </row>
    <row r="2896" spans="1:20" x14ac:dyDescent="0.2">
      <c r="A2896">
        <v>2892</v>
      </c>
      <c r="B2896" s="106">
        <v>0.46818858084351156</v>
      </c>
      <c r="C2896" s="88">
        <v>4999.3613423221759</v>
      </c>
      <c r="D2896" s="87">
        <v>0.62989757353465115</v>
      </c>
      <c r="E2896" s="106">
        <v>0.56237523230419439</v>
      </c>
      <c r="F2896" s="446">
        <v>1</v>
      </c>
      <c r="G2896" s="446">
        <v>2024</v>
      </c>
      <c r="H2896" s="88">
        <v>11019784.446182577</v>
      </c>
      <c r="I2896" s="151">
        <v>351070611152.7677</v>
      </c>
      <c r="J2896" s="106">
        <v>0.44709455872129733</v>
      </c>
      <c r="K2896" s="171">
        <v>13356977768.432011</v>
      </c>
      <c r="L2896" s="159">
        <v>26198447323.251205</v>
      </c>
      <c r="M2896" s="159">
        <v>195249394372.21719</v>
      </c>
      <c r="N2896" s="159">
        <v>585875430616.66809</v>
      </c>
      <c r="O2896" s="106">
        <v>0.57029193557076918</v>
      </c>
      <c r="P2896" s="106">
        <v>0.3554488017016233</v>
      </c>
      <c r="Q2896" s="88">
        <v>15.534285279527779</v>
      </c>
      <c r="R2896" s="158">
        <v>3862749152068.2134</v>
      </c>
      <c r="S2896" s="171">
        <v>3385.8927148301063</v>
      </c>
      <c r="T2896" s="165">
        <v>4.2836386649242858E-2</v>
      </c>
    </row>
    <row r="2897" spans="1:20" x14ac:dyDescent="0.2">
      <c r="A2897">
        <v>2893</v>
      </c>
      <c r="B2897" s="106">
        <v>0.3809221884979474</v>
      </c>
      <c r="C2897" s="88">
        <v>1500</v>
      </c>
      <c r="D2897" s="87">
        <v>0.66826170655377592</v>
      </c>
      <c r="E2897" s="106">
        <v>0.42949773938830371</v>
      </c>
      <c r="F2897" s="446">
        <v>1</v>
      </c>
      <c r="G2897" s="446">
        <v>2024</v>
      </c>
      <c r="H2897" s="88">
        <v>12508541.512630403</v>
      </c>
      <c r="I2897" s="151">
        <v>379126091378.48334</v>
      </c>
      <c r="J2897" s="106">
        <v>0.38092218849794746</v>
      </c>
      <c r="K2897" s="171">
        <v>23649398420.066986</v>
      </c>
      <c r="L2897" s="159">
        <v>21113362513.021259</v>
      </c>
      <c r="M2897" s="159">
        <v>400548767567.08044</v>
      </c>
      <c r="N2897" s="159">
        <v>824437619878.6521</v>
      </c>
      <c r="O2897" s="106">
        <v>0.58433437884548967</v>
      </c>
      <c r="P2897" s="106">
        <v>0.42777345786714982</v>
      </c>
      <c r="Q2897" s="88">
        <v>17.11499008564725</v>
      </c>
      <c r="R2897" s="158">
        <v>6768476141369.5723</v>
      </c>
      <c r="S2897" s="171">
        <v>5939.7719816692379</v>
      </c>
      <c r="T2897" s="165">
        <v>4.1640160312558135E-2</v>
      </c>
    </row>
    <row r="2898" spans="1:20" x14ac:dyDescent="0.2">
      <c r="A2898">
        <v>2894</v>
      </c>
      <c r="B2898" s="106">
        <v>0.46494653718165146</v>
      </c>
      <c r="C2898" s="88">
        <v>4326.4019288567715</v>
      </c>
      <c r="D2898" s="87">
        <v>0.46313763570064165</v>
      </c>
      <c r="E2898" s="106">
        <v>0.46850244078030978</v>
      </c>
      <c r="F2898" s="446">
        <v>1</v>
      </c>
      <c r="G2898" s="446">
        <v>2029</v>
      </c>
      <c r="H2898" s="88">
        <v>6302471.5833916627</v>
      </c>
      <c r="I2898" s="151">
        <v>253999534146.52954</v>
      </c>
      <c r="J2898" s="106">
        <v>0.46494653718165146</v>
      </c>
      <c r="K2898" s="171">
        <v>44392103703.711395</v>
      </c>
      <c r="L2898" s="159">
        <v>106233661355.3513</v>
      </c>
      <c r="M2898" s="159">
        <v>0</v>
      </c>
      <c r="N2898" s="159">
        <v>404625299205.59229</v>
      </c>
      <c r="O2898" s="106">
        <v>0.50190418970385475</v>
      </c>
      <c r="P2898" s="106">
        <v>0.35671165962817342</v>
      </c>
      <c r="Q2898" s="88">
        <v>13.966840086559307</v>
      </c>
      <c r="R2898" s="158">
        <v>2525995266195.3359</v>
      </c>
      <c r="S2898" s="171">
        <v>2217.0311906811376</v>
      </c>
      <c r="T2898" s="165">
        <v>4.5886996533967904E-2</v>
      </c>
    </row>
    <row r="2899" spans="1:20" x14ac:dyDescent="0.2">
      <c r="A2899">
        <v>2895</v>
      </c>
      <c r="B2899" s="106">
        <v>0.46062826237782267</v>
      </c>
      <c r="C2899" s="88">
        <v>3866.6656099075362</v>
      </c>
      <c r="D2899" s="87">
        <v>0.31919569643015749</v>
      </c>
      <c r="E2899" s="106">
        <v>0.48841626598968557</v>
      </c>
      <c r="F2899" s="446">
        <v>1</v>
      </c>
      <c r="G2899" s="446">
        <v>2022</v>
      </c>
      <c r="H2899" s="88">
        <v>3768428.8565890719</v>
      </c>
      <c r="I2899" s="151">
        <v>177218757756.15253</v>
      </c>
      <c r="J2899" s="106">
        <v>0.46062826237782262</v>
      </c>
      <c r="K2899" s="171">
        <v>4789174850.2307606</v>
      </c>
      <c r="L2899" s="159">
        <v>0</v>
      </c>
      <c r="M2899" s="159">
        <v>460585717038.57678</v>
      </c>
      <c r="N2899" s="159">
        <v>642593649644.95996</v>
      </c>
      <c r="O2899" s="106">
        <v>0.70044349539638262</v>
      </c>
      <c r="P2899" s="106">
        <v>0.37472738588343318</v>
      </c>
      <c r="Q2899" s="88">
        <v>17.545337681467245</v>
      </c>
      <c r="R2899" s="158">
        <v>4936126061725.9121</v>
      </c>
      <c r="S2899" s="171">
        <v>4327.4794190518815</v>
      </c>
      <c r="T2899" s="165">
        <v>3.9052640674121453E-2</v>
      </c>
    </row>
    <row r="2900" spans="1:20" x14ac:dyDescent="0.2">
      <c r="A2900">
        <v>2896</v>
      </c>
      <c r="B2900" s="106">
        <v>0.42921117294378819</v>
      </c>
      <c r="C2900" s="88">
        <v>2851.7891666934947</v>
      </c>
      <c r="D2900" s="87">
        <v>0.83530802512930991</v>
      </c>
      <c r="E2900" s="106">
        <v>0.44691610695042805</v>
      </c>
      <c r="F2900" s="446">
        <v>1</v>
      </c>
      <c r="G2900" s="446">
        <v>2022</v>
      </c>
      <c r="H2900" s="88">
        <v>20079734.173827119</v>
      </c>
      <c r="I2900" s="151">
        <v>493764342638.88104</v>
      </c>
      <c r="J2900" s="106">
        <v>0.33791777344771379</v>
      </c>
      <c r="K2900" s="171">
        <v>10185023317.066086</v>
      </c>
      <c r="L2900" s="159">
        <v>0</v>
      </c>
      <c r="M2900" s="159">
        <v>737636463335.67578</v>
      </c>
      <c r="N2900" s="159">
        <v>1241585829291.623</v>
      </c>
      <c r="O2900" s="106">
        <v>0.60967264612936456</v>
      </c>
      <c r="P2900" s="106">
        <v>0.40664546635211901</v>
      </c>
      <c r="Q2900" s="88">
        <v>17.622702234291676</v>
      </c>
      <c r="R2900" s="158">
        <v>10019950381598.393</v>
      </c>
      <c r="S2900" s="171">
        <v>8793.1641861164426</v>
      </c>
      <c r="T2900" s="165">
        <v>4.0262552887385783E-2</v>
      </c>
    </row>
    <row r="2901" spans="1:20" x14ac:dyDescent="0.2">
      <c r="A2901">
        <v>2897</v>
      </c>
      <c r="B2901" s="106">
        <v>0.40909951509647946</v>
      </c>
      <c r="C2901" s="88">
        <v>3530.4168516235686</v>
      </c>
      <c r="D2901" s="87">
        <v>0.43673929710161902</v>
      </c>
      <c r="E2901" s="106">
        <v>0.35305481112941622</v>
      </c>
      <c r="F2901" s="446">
        <v>1</v>
      </c>
      <c r="G2901" s="446">
        <v>2023</v>
      </c>
      <c r="H2901" s="88">
        <v>6087868.1098614773</v>
      </c>
      <c r="I2901" s="151">
        <v>240654435753.05142</v>
      </c>
      <c r="J2901" s="106">
        <v>0.40909951509647946</v>
      </c>
      <c r="K2901" s="171">
        <v>6944777745.5303564</v>
      </c>
      <c r="L2901" s="159">
        <v>0</v>
      </c>
      <c r="M2901" s="159">
        <v>256162582470.99881</v>
      </c>
      <c r="N2901" s="159">
        <v>503761795969.58057</v>
      </c>
      <c r="O2901" s="106">
        <v>0.60223240701545544</v>
      </c>
      <c r="P2901" s="106">
        <v>0.49220880879862783</v>
      </c>
      <c r="Q2901" s="88">
        <v>17.346715726940818</v>
      </c>
      <c r="R2901" s="158">
        <v>4903766072425.1582</v>
      </c>
      <c r="S2901" s="171">
        <v>4299.9190737559884</v>
      </c>
      <c r="T2901" s="165">
        <v>4.0481009098039887E-2</v>
      </c>
    </row>
    <row r="2902" spans="1:20" x14ac:dyDescent="0.2">
      <c r="A2902">
        <v>2898</v>
      </c>
      <c r="B2902" s="106">
        <v>0.46484449680147388</v>
      </c>
      <c r="C2902" s="88">
        <v>1500</v>
      </c>
      <c r="D2902" s="87">
        <v>0.57200370751165863</v>
      </c>
      <c r="E2902" s="106">
        <v>0.39263283861855258</v>
      </c>
      <c r="F2902" s="446">
        <v>1</v>
      </c>
      <c r="G2902" s="446">
        <v>2028</v>
      </c>
      <c r="H2902" s="88">
        <v>9263976.3245739359</v>
      </c>
      <c r="I2902" s="151">
        <v>358533505828.7995</v>
      </c>
      <c r="J2902" s="106">
        <v>0.46484449680147388</v>
      </c>
      <c r="K2902" s="171">
        <v>58808837716.863342</v>
      </c>
      <c r="L2902" s="159">
        <v>166595805480.5563</v>
      </c>
      <c r="M2902" s="159">
        <v>0</v>
      </c>
      <c r="N2902" s="159">
        <v>583938149026.21924</v>
      </c>
      <c r="O2902" s="106">
        <v>0.51364852936579453</v>
      </c>
      <c r="P2902" s="106">
        <v>0.42660456136166364</v>
      </c>
      <c r="Q2902" s="88">
        <v>15.059738722598471</v>
      </c>
      <c r="R2902" s="158">
        <v>4356079092380.4595</v>
      </c>
      <c r="S2902" s="171">
        <v>3824.6746474850429</v>
      </c>
      <c r="T2902" s="165">
        <v>4.5795619611285136E-2</v>
      </c>
    </row>
    <row r="2903" spans="1:20" x14ac:dyDescent="0.2">
      <c r="A2903">
        <v>2899</v>
      </c>
      <c r="B2903" s="106">
        <v>0.62451204091078127</v>
      </c>
      <c r="C2903" s="88">
        <v>5509.0677435597172</v>
      </c>
      <c r="D2903" s="87">
        <v>0.97239084544911003</v>
      </c>
      <c r="E2903" s="106">
        <v>0.41597159024981772</v>
      </c>
      <c r="F2903" s="446">
        <v>1</v>
      </c>
      <c r="G2903" s="446">
        <v>2024</v>
      </c>
      <c r="H2903" s="88">
        <v>29012702.372763183</v>
      </c>
      <c r="I2903" s="151">
        <v>644198853699.96716</v>
      </c>
      <c r="J2903" s="106">
        <v>0.30424783135021338</v>
      </c>
      <c r="K2903" s="171">
        <v>40015435984.518387</v>
      </c>
      <c r="L2903" s="159">
        <v>43791082764.418846</v>
      </c>
      <c r="M2903" s="159">
        <v>383905661460.70276</v>
      </c>
      <c r="N2903" s="159">
        <v>1111911033909.6072</v>
      </c>
      <c r="O2903" s="106">
        <v>0.48398971065553337</v>
      </c>
      <c r="P2903" s="106">
        <v>0.31536835895976895</v>
      </c>
      <c r="Q2903" s="88">
        <v>16.483491283142666</v>
      </c>
      <c r="R2903" s="158">
        <v>6474859714155.8613</v>
      </c>
      <c r="S2903" s="171">
        <v>5681.232296213956</v>
      </c>
      <c r="T2903" s="165">
        <v>4.2872578107910959E-2</v>
      </c>
    </row>
    <row r="2904" spans="1:20" x14ac:dyDescent="0.2">
      <c r="A2904">
        <v>2900</v>
      </c>
      <c r="B2904" s="106">
        <v>0.60980277603549815</v>
      </c>
      <c r="C2904" s="88">
        <v>3853.0631170745537</v>
      </c>
      <c r="D2904" s="87">
        <v>1.0451099005381175</v>
      </c>
      <c r="E2904" s="106">
        <v>0.49797331029313069</v>
      </c>
      <c r="F2904" s="446">
        <v>1</v>
      </c>
      <c r="G2904" s="446">
        <v>2026</v>
      </c>
      <c r="H2904" s="88">
        <v>33960906.962538585</v>
      </c>
      <c r="I2904" s="151">
        <v>815525827100.75391</v>
      </c>
      <c r="J2904" s="106">
        <v>0.30395573221092242</v>
      </c>
      <c r="K2904" s="171">
        <v>62167218968.39064</v>
      </c>
      <c r="L2904" s="159">
        <v>198274380733.41525</v>
      </c>
      <c r="M2904" s="159">
        <v>175149298475.28229</v>
      </c>
      <c r="N2904" s="159">
        <v>1251116725277.842</v>
      </c>
      <c r="O2904" s="106">
        <v>0.43690782981011983</v>
      </c>
      <c r="P2904" s="106">
        <v>0.25549015341290898</v>
      </c>
      <c r="Q2904" s="88">
        <v>15.552544125688918</v>
      </c>
      <c r="R2904" s="158">
        <v>5562243441031.7549</v>
      </c>
      <c r="S2904" s="171">
        <v>4876.9344817670981</v>
      </c>
      <c r="T2904" s="165">
        <v>4.6038755111627493E-2</v>
      </c>
    </row>
    <row r="2905" spans="1:20" x14ac:dyDescent="0.2">
      <c r="A2905">
        <v>2901</v>
      </c>
      <c r="B2905" s="106">
        <v>0.66247084422071478</v>
      </c>
      <c r="C2905" s="88">
        <v>6034.1926540105251</v>
      </c>
      <c r="D2905" s="87">
        <v>0.63585871840898989</v>
      </c>
      <c r="E2905" s="106">
        <v>0.50689049330401204</v>
      </c>
      <c r="F2905" s="446">
        <v>1</v>
      </c>
      <c r="G2905" s="446">
        <v>2024</v>
      </c>
      <c r="H2905" s="88">
        <v>11652225.635345191</v>
      </c>
      <c r="I2905" s="151">
        <v>397059572365.04065</v>
      </c>
      <c r="J2905" s="106">
        <v>0.43227906331030119</v>
      </c>
      <c r="K2905" s="171">
        <v>14295301699.702396</v>
      </c>
      <c r="L2905" s="159">
        <v>12574837097.997223</v>
      </c>
      <c r="M2905" s="159">
        <v>242681613534.61768</v>
      </c>
      <c r="N2905" s="159">
        <v>666611324697.35791</v>
      </c>
      <c r="O2905" s="106">
        <v>0.56381535476774969</v>
      </c>
      <c r="P2905" s="106">
        <v>0.32221323091221205</v>
      </c>
      <c r="Q2905" s="88">
        <v>15.469389976112781</v>
      </c>
      <c r="R2905" s="158">
        <v>3834136504876.9058</v>
      </c>
      <c r="S2905" s="171">
        <v>3358.0258835671925</v>
      </c>
      <c r="T2905" s="165">
        <v>4.4683348003975276E-2</v>
      </c>
    </row>
    <row r="2906" spans="1:20" x14ac:dyDescent="0.2">
      <c r="A2906">
        <v>2902</v>
      </c>
      <c r="B2906" s="106">
        <v>0.58039462415744014</v>
      </c>
      <c r="C2906" s="88">
        <v>5150.8706492248075</v>
      </c>
      <c r="D2906" s="87">
        <v>1.0031900661377622</v>
      </c>
      <c r="E2906" s="106">
        <v>0.7</v>
      </c>
      <c r="F2906" s="446">
        <v>1</v>
      </c>
      <c r="G2906" s="446">
        <v>2024</v>
      </c>
      <c r="H2906" s="88">
        <v>31541592.747401305</v>
      </c>
      <c r="I2906" s="151">
        <v>626584757115.83643</v>
      </c>
      <c r="J2906" s="106">
        <v>0.25184852577919026</v>
      </c>
      <c r="K2906" s="171">
        <v>26123848053.056381</v>
      </c>
      <c r="L2906" s="159">
        <v>65630203749.21814</v>
      </c>
      <c r="M2906" s="159">
        <v>437382106068.56158</v>
      </c>
      <c r="N2906" s="159">
        <v>1155720914986.6726</v>
      </c>
      <c r="O2906" s="106">
        <v>0.48473146755851471</v>
      </c>
      <c r="P2906" s="106">
        <v>0.29817137528732307</v>
      </c>
      <c r="Q2906" s="88">
        <v>16.946702504631553</v>
      </c>
      <c r="R2906" s="158">
        <v>6456417835530.6963</v>
      </c>
      <c r="S2906" s="171">
        <v>5660.7073601288193</v>
      </c>
      <c r="T2906" s="165">
        <v>4.3075688862070902E-2</v>
      </c>
    </row>
    <row r="2907" spans="1:20" x14ac:dyDescent="0.2">
      <c r="A2907">
        <v>2903</v>
      </c>
      <c r="B2907" s="106">
        <v>0.52949513201340459</v>
      </c>
      <c r="C2907" s="88">
        <v>5659.9101736310104</v>
      </c>
      <c r="D2907" s="87">
        <v>0.60082435421277514</v>
      </c>
      <c r="E2907" s="106">
        <v>0.31676143706903692</v>
      </c>
      <c r="F2907" s="446">
        <v>1</v>
      </c>
      <c r="G2907" s="446">
        <v>2022</v>
      </c>
      <c r="H2907" s="88">
        <v>10351619.624437433</v>
      </c>
      <c r="I2907" s="151">
        <v>402262177588.36896</v>
      </c>
      <c r="J2907" s="106">
        <v>0.50094652316436528</v>
      </c>
      <c r="K2907" s="171">
        <v>8682793072.9073601</v>
      </c>
      <c r="L2907" s="159">
        <v>0</v>
      </c>
      <c r="M2907" s="159">
        <v>572013010651.36084</v>
      </c>
      <c r="N2907" s="159">
        <v>982957981312.63708</v>
      </c>
      <c r="O2907" s="106">
        <v>0.67054976948691136</v>
      </c>
      <c r="P2907" s="106">
        <v>0.46266084022779658</v>
      </c>
      <c r="Q2907" s="88">
        <v>16.986924079260131</v>
      </c>
      <c r="R2907" s="158">
        <v>8803857133887.7051</v>
      </c>
      <c r="S2907" s="171">
        <v>7715.2870685820571</v>
      </c>
      <c r="T2907" s="165">
        <v>4.1155679475783177E-2</v>
      </c>
    </row>
    <row r="2908" spans="1:20" x14ac:dyDescent="0.2">
      <c r="A2908">
        <v>2904</v>
      </c>
      <c r="B2908" s="106">
        <v>0.45886253676380995</v>
      </c>
      <c r="C2908" s="88">
        <v>4695.0682205185876</v>
      </c>
      <c r="D2908" s="87">
        <v>0.88372514089723597</v>
      </c>
      <c r="E2908" s="106">
        <v>0.14713465904197354</v>
      </c>
      <c r="F2908" s="446">
        <v>1</v>
      </c>
      <c r="G2908" s="446">
        <v>2023</v>
      </c>
      <c r="H2908" s="88">
        <v>21651783.564484928</v>
      </c>
      <c r="I2908" s="151">
        <v>665898556648.08215</v>
      </c>
      <c r="J2908" s="106">
        <v>0.4389285040780817</v>
      </c>
      <c r="K2908" s="171">
        <v>13799823266.527037</v>
      </c>
      <c r="L2908" s="159">
        <v>0</v>
      </c>
      <c r="M2908" s="159">
        <v>630078182427.87061</v>
      </c>
      <c r="N2908" s="159">
        <v>1309776562342.4797</v>
      </c>
      <c r="O2908" s="106">
        <v>0.60800019344930478</v>
      </c>
      <c r="P2908" s="106">
        <v>0.36799199328175591</v>
      </c>
      <c r="Q2908" s="88">
        <v>16.2650667260177</v>
      </c>
      <c r="R2908" s="158">
        <v>8679563227190.3994</v>
      </c>
      <c r="S2908" s="171">
        <v>7613.3291115400052</v>
      </c>
      <c r="T2908" s="165">
        <v>4.4022721090434855E-2</v>
      </c>
    </row>
    <row r="2909" spans="1:20" x14ac:dyDescent="0.2">
      <c r="A2909">
        <v>2905</v>
      </c>
      <c r="B2909" s="106">
        <v>0.31849921347209392</v>
      </c>
      <c r="C2909" s="88">
        <v>1500</v>
      </c>
      <c r="D2909" s="87">
        <v>0.41540585922650541</v>
      </c>
      <c r="E2909" s="106">
        <v>0.12234955232616007</v>
      </c>
      <c r="F2909" s="446">
        <v>1</v>
      </c>
      <c r="G2909" s="446">
        <v>2024</v>
      </c>
      <c r="H2909" s="88">
        <v>5526058.0588575173</v>
      </c>
      <c r="I2909" s="151">
        <v>262256771361.99646</v>
      </c>
      <c r="J2909" s="106">
        <v>0.31849921347209387</v>
      </c>
      <c r="K2909" s="171">
        <v>7913741840.1141434</v>
      </c>
      <c r="L2909" s="159">
        <v>1780899314.7220232</v>
      </c>
      <c r="M2909" s="159">
        <v>102113318973.77287</v>
      </c>
      <c r="N2909" s="159">
        <v>374064731490.60547</v>
      </c>
      <c r="O2909" s="106">
        <v>0.44549495316830678</v>
      </c>
      <c r="P2909" s="106">
        <v>0.26554902272003583</v>
      </c>
      <c r="Q2909" s="88">
        <v>15.970105075836381</v>
      </c>
      <c r="R2909" s="158">
        <v>1881310239744.0244</v>
      </c>
      <c r="S2909" s="171">
        <v>1649.8831103067721</v>
      </c>
      <c r="T2909" s="165">
        <v>4.2241459800153383E-2</v>
      </c>
    </row>
    <row r="2910" spans="1:20" x14ac:dyDescent="0.2">
      <c r="A2910">
        <v>2906</v>
      </c>
      <c r="B2910" s="106">
        <v>0.65079972868677305</v>
      </c>
      <c r="C2910" s="88">
        <v>4875.341347974103</v>
      </c>
      <c r="D2910" s="87">
        <v>0.40532274650892497</v>
      </c>
      <c r="E2910" s="106">
        <v>0.44419583993956541</v>
      </c>
      <c r="F2910" s="446">
        <v>1</v>
      </c>
      <c r="G2910" s="446">
        <v>2023</v>
      </c>
      <c r="H2910" s="88">
        <v>5352231.8853590749</v>
      </c>
      <c r="I2910" s="151">
        <v>284756158993.59949</v>
      </c>
      <c r="J2910" s="106">
        <v>0.58082231288160013</v>
      </c>
      <c r="K2910" s="171">
        <v>7200550666.5862322</v>
      </c>
      <c r="L2910" s="159">
        <v>0</v>
      </c>
      <c r="M2910" s="159">
        <v>276149445169.18774</v>
      </c>
      <c r="N2910" s="159">
        <v>568106154829.37341</v>
      </c>
      <c r="O2910" s="106">
        <v>0.68000017906040722</v>
      </c>
      <c r="P2910" s="106">
        <v>0.42412532386919172</v>
      </c>
      <c r="Q2910" s="88">
        <v>15.746003176962168</v>
      </c>
      <c r="R2910" s="158">
        <v>4392534673845.1284</v>
      </c>
      <c r="S2910" s="171">
        <v>3851.9020450528583</v>
      </c>
      <c r="T2910" s="165">
        <v>4.379829366897213E-2</v>
      </c>
    </row>
    <row r="2911" spans="1:20" x14ac:dyDescent="0.2">
      <c r="A2911">
        <v>2907</v>
      </c>
      <c r="B2911" s="106">
        <v>0.49984132421562072</v>
      </c>
      <c r="C2911" s="88">
        <v>7100.9166785615289</v>
      </c>
      <c r="D2911" s="87">
        <v>0.54862699586890384</v>
      </c>
      <c r="E2911" s="106">
        <v>0.3986558440245776</v>
      </c>
      <c r="F2911" s="446">
        <v>1</v>
      </c>
      <c r="G2911" s="446">
        <v>2023</v>
      </c>
      <c r="H2911" s="88">
        <v>8679815.3670280762</v>
      </c>
      <c r="I2911" s="151">
        <v>342530760564.83783</v>
      </c>
      <c r="J2911" s="106">
        <v>0.48843492332915872</v>
      </c>
      <c r="K2911" s="171">
        <v>11804831885.844551</v>
      </c>
      <c r="L2911" s="159">
        <v>0</v>
      </c>
      <c r="M2911" s="159">
        <v>499361043001.72626</v>
      </c>
      <c r="N2911" s="159">
        <v>853696635452.40869</v>
      </c>
      <c r="O2911" s="106">
        <v>0.6639276724751052</v>
      </c>
      <c r="P2911" s="106">
        <v>0.55180572137444073</v>
      </c>
      <c r="Q2911" s="88">
        <v>17.412322797382931</v>
      </c>
      <c r="R2911" s="158">
        <v>9039941076465.4375</v>
      </c>
      <c r="S2911" s="171">
        <v>7928.083326740908</v>
      </c>
      <c r="T2911" s="165">
        <v>4.1619262644201363E-2</v>
      </c>
    </row>
    <row r="2912" spans="1:20" x14ac:dyDescent="0.2">
      <c r="A2912">
        <v>2908</v>
      </c>
      <c r="B2912" s="106">
        <v>0.37298751205787395</v>
      </c>
      <c r="C2912" s="88">
        <v>2945.1304591699627</v>
      </c>
      <c r="D2912" s="87">
        <v>0.22070543439128043</v>
      </c>
      <c r="E2912" s="106">
        <v>0.58445470408152755</v>
      </c>
      <c r="F2912" s="446">
        <v>1</v>
      </c>
      <c r="G2912" s="446">
        <v>2024</v>
      </c>
      <c r="H2912" s="88">
        <v>2651149.5328428145</v>
      </c>
      <c r="I2912" s="151">
        <v>153901258963.9827</v>
      </c>
      <c r="J2912" s="106">
        <v>0.37298751205787395</v>
      </c>
      <c r="K2912" s="171">
        <v>5399401928.2808056</v>
      </c>
      <c r="L2912" s="159">
        <v>4560493252.1501436</v>
      </c>
      <c r="M2912" s="159">
        <v>149292813199.2619</v>
      </c>
      <c r="N2912" s="159">
        <v>313153967343.6756</v>
      </c>
      <c r="O2912" s="106">
        <v>0.57634873469957704</v>
      </c>
      <c r="P2912" s="106">
        <v>0.3728048373891511</v>
      </c>
      <c r="Q2912" s="88">
        <v>16.83166742496746</v>
      </c>
      <c r="R2912" s="158">
        <v>2364718501349.4434</v>
      </c>
      <c r="S2912" s="171">
        <v>2074.8785319192898</v>
      </c>
      <c r="T2912" s="165">
        <v>3.9555752763923736E-2</v>
      </c>
    </row>
    <row r="2913" spans="1:20" x14ac:dyDescent="0.2">
      <c r="A2913">
        <v>2909</v>
      </c>
      <c r="B2913" s="106">
        <v>0.42191071835615268</v>
      </c>
      <c r="C2913" s="88">
        <v>4137.8751769720075</v>
      </c>
      <c r="D2913" s="87">
        <v>0.83161747385090701</v>
      </c>
      <c r="E2913" s="106">
        <v>0.524557303868735</v>
      </c>
      <c r="F2913" s="446">
        <v>1</v>
      </c>
      <c r="G2913" s="446">
        <v>2029</v>
      </c>
      <c r="H2913" s="88">
        <v>19516964.533700395</v>
      </c>
      <c r="I2913" s="151">
        <v>562311329301.96521</v>
      </c>
      <c r="J2913" s="106">
        <v>0.42093997163751462</v>
      </c>
      <c r="K2913" s="171">
        <v>46242488742.798706</v>
      </c>
      <c r="L2913" s="159">
        <v>123946231226.67813</v>
      </c>
      <c r="M2913" s="159">
        <v>0</v>
      </c>
      <c r="N2913" s="159">
        <v>732500049271.44202</v>
      </c>
      <c r="O2913" s="106">
        <v>0.45850686334180285</v>
      </c>
      <c r="P2913" s="106">
        <v>0.3037278555598234</v>
      </c>
      <c r="Q2913" s="88">
        <v>13.77357022413492</v>
      </c>
      <c r="R2913" s="158">
        <v>3495139582226.4316</v>
      </c>
      <c r="S2913" s="171">
        <v>3065.5444238036289</v>
      </c>
      <c r="T2913" s="165">
        <v>5.0838645413449186E-2</v>
      </c>
    </row>
    <row r="2914" spans="1:20" x14ac:dyDescent="0.2">
      <c r="A2914">
        <v>2910</v>
      </c>
      <c r="B2914" s="106">
        <v>0.42037091294339457</v>
      </c>
      <c r="C2914" s="88">
        <v>2260.2309423367678</v>
      </c>
      <c r="D2914" s="87">
        <v>0.84969722511192936</v>
      </c>
      <c r="E2914" s="106">
        <v>0.30801653503863002</v>
      </c>
      <c r="F2914" s="446">
        <v>1</v>
      </c>
      <c r="G2914" s="446">
        <v>2024</v>
      </c>
      <c r="H2914" s="88">
        <v>20381026.573809557</v>
      </c>
      <c r="I2914" s="151">
        <v>546368846652.84338</v>
      </c>
      <c r="J2914" s="106">
        <v>0.38542335290558827</v>
      </c>
      <c r="K2914" s="171">
        <v>36623125732.659836</v>
      </c>
      <c r="L2914" s="159">
        <v>55987667426.227669</v>
      </c>
      <c r="M2914" s="159">
        <v>323198868094.76416</v>
      </c>
      <c r="N2914" s="159">
        <v>962178507906.495</v>
      </c>
      <c r="O2914" s="106">
        <v>0.53413429731984385</v>
      </c>
      <c r="P2914" s="106">
        <v>0.37417859775005291</v>
      </c>
      <c r="Q2914" s="88">
        <v>16.239055497164404</v>
      </c>
      <c r="R2914" s="158">
        <v>6485375759661.8604</v>
      </c>
      <c r="S2914" s="171">
        <v>5679.1612583620254</v>
      </c>
      <c r="T2914" s="165">
        <v>4.4454200092327374E-2</v>
      </c>
    </row>
    <row r="2915" spans="1:20" x14ac:dyDescent="0.2">
      <c r="A2915">
        <v>2911</v>
      </c>
      <c r="B2915" s="106">
        <v>0.72416536100982998</v>
      </c>
      <c r="C2915" s="88">
        <v>1632.1324129637233</v>
      </c>
      <c r="D2915" s="87">
        <v>0.74992943053256389</v>
      </c>
      <c r="E2915" s="106">
        <v>0.45628058005665756</v>
      </c>
      <c r="F2915" s="446">
        <v>1</v>
      </c>
      <c r="G2915" s="446">
        <v>2025</v>
      </c>
      <c r="H2915" s="88">
        <v>15702558.188302405</v>
      </c>
      <c r="I2915" s="151">
        <v>555290016387.0448</v>
      </c>
      <c r="J2915" s="106">
        <v>0.54639158154708201</v>
      </c>
      <c r="K2915" s="171">
        <v>34272394318.148212</v>
      </c>
      <c r="L2915" s="159">
        <v>39760040362.173561</v>
      </c>
      <c r="M2915" s="159">
        <v>156637807630.16431</v>
      </c>
      <c r="N2915" s="159">
        <v>785960258697.53088</v>
      </c>
      <c r="O2915" s="106">
        <v>0.5859381101890051</v>
      </c>
      <c r="P2915" s="106">
        <v>0.45990042341273152</v>
      </c>
      <c r="Q2915" s="88">
        <v>14.696451905667459</v>
      </c>
      <c r="R2915" s="158">
        <v>6187819444030.4814</v>
      </c>
      <c r="S2915" s="171">
        <v>5420.3527986060044</v>
      </c>
      <c r="T2915" s="165">
        <v>4.6807600760642207E-2</v>
      </c>
    </row>
    <row r="2916" spans="1:20" x14ac:dyDescent="0.2">
      <c r="A2916">
        <v>2912</v>
      </c>
      <c r="B2916" s="106">
        <v>0.41816160901719768</v>
      </c>
      <c r="C2916" s="88">
        <v>6700.0073534560452</v>
      </c>
      <c r="D2916" s="87">
        <v>0.80340579695586944</v>
      </c>
      <c r="E2916" s="106">
        <v>0.6939473962773921</v>
      </c>
      <c r="F2916" s="446">
        <v>1</v>
      </c>
      <c r="G2916" s="446">
        <v>2027</v>
      </c>
      <c r="H2916" s="88">
        <v>17884004.637007102</v>
      </c>
      <c r="I2916" s="151">
        <v>560412393394.32507</v>
      </c>
      <c r="J2916" s="106">
        <v>0.41816160901719768</v>
      </c>
      <c r="K2916" s="171">
        <v>48200486436.408325</v>
      </c>
      <c r="L2916" s="159">
        <v>157503244295.23868</v>
      </c>
      <c r="M2916" s="159">
        <v>0</v>
      </c>
      <c r="N2916" s="159">
        <v>766116124125.97205</v>
      </c>
      <c r="O2916" s="106">
        <v>0.47035368689341051</v>
      </c>
      <c r="P2916" s="106">
        <v>0.32275535981444781</v>
      </c>
      <c r="Q2916" s="88">
        <v>14.596731236542219</v>
      </c>
      <c r="R2916" s="158">
        <v>4252818563519.2764</v>
      </c>
      <c r="S2916" s="171">
        <v>3728.9678669795903</v>
      </c>
      <c r="T2916" s="165">
        <v>4.586218870576337E-2</v>
      </c>
    </row>
    <row r="2917" spans="1:20" x14ac:dyDescent="0.2">
      <c r="A2917">
        <v>2913</v>
      </c>
      <c r="B2917" s="106">
        <v>0.62846285716149508</v>
      </c>
      <c r="C2917" s="88">
        <v>5492.5286447074141</v>
      </c>
      <c r="D2917" s="87">
        <v>1.1799784647217637</v>
      </c>
      <c r="E2917" s="106">
        <v>0.7</v>
      </c>
      <c r="F2917" s="446">
        <v>1</v>
      </c>
      <c r="G2917" s="446">
        <v>2023</v>
      </c>
      <c r="H2917" s="88">
        <v>45655867.559616871</v>
      </c>
      <c r="I2917" s="151">
        <v>904987118958.58728</v>
      </c>
      <c r="J2917" s="106">
        <v>0.16560644566214056</v>
      </c>
      <c r="K2917" s="171">
        <v>23683959518.614498</v>
      </c>
      <c r="L2917" s="159">
        <v>0</v>
      </c>
      <c r="M2917" s="159">
        <v>1005456594021.0642</v>
      </c>
      <c r="N2917" s="159">
        <v>1934127672498.2659</v>
      </c>
      <c r="O2917" s="106">
        <v>0.49336814157931935</v>
      </c>
      <c r="P2917" s="106">
        <v>0.2946119336420876</v>
      </c>
      <c r="Q2917" s="88">
        <v>18.416479176846792</v>
      </c>
      <c r="R2917" s="158">
        <v>11628535979102.615</v>
      </c>
      <c r="S2917" s="171">
        <v>10198.940279101073</v>
      </c>
      <c r="T2917" s="165">
        <v>3.8715665468498341E-2</v>
      </c>
    </row>
    <row r="2918" spans="1:20" x14ac:dyDescent="0.2">
      <c r="A2918">
        <v>2914</v>
      </c>
      <c r="B2918" s="106">
        <v>0.53423179427974377</v>
      </c>
      <c r="C2918" s="88">
        <v>6188.0296662467354</v>
      </c>
      <c r="D2918" s="87">
        <v>0.65004882936819763</v>
      </c>
      <c r="E2918" s="106">
        <v>0.5287112143086613</v>
      </c>
      <c r="F2918" s="446">
        <v>1</v>
      </c>
      <c r="G2918" s="446">
        <v>2024</v>
      </c>
      <c r="H2918" s="88">
        <v>12166450.760221682</v>
      </c>
      <c r="I2918" s="151">
        <v>388308603278.89026</v>
      </c>
      <c r="J2918" s="106">
        <v>0.47693813722191203</v>
      </c>
      <c r="K2918" s="171">
        <v>9861320282.9088402</v>
      </c>
      <c r="L2918" s="159">
        <v>13953608689.096474</v>
      </c>
      <c r="M2918" s="159">
        <v>198775353866.31766</v>
      </c>
      <c r="N2918" s="159">
        <v>610898886117.21326</v>
      </c>
      <c r="O2918" s="106">
        <v>0.58173678170894616</v>
      </c>
      <c r="P2918" s="106">
        <v>0.37935290703928581</v>
      </c>
      <c r="Q2918" s="88">
        <v>15.392846475989128</v>
      </c>
      <c r="R2918" s="158">
        <v>4109933410200.4219</v>
      </c>
      <c r="S2918" s="171">
        <v>3602.0289109223222</v>
      </c>
      <c r="T2918" s="165">
        <v>4.457037197422202E-2</v>
      </c>
    </row>
    <row r="2919" spans="1:20" x14ac:dyDescent="0.2">
      <c r="A2919">
        <v>2915</v>
      </c>
      <c r="B2919" s="106">
        <v>0.52536606437948175</v>
      </c>
      <c r="C2919" s="88">
        <v>4009.0410155729842</v>
      </c>
      <c r="D2919" s="87">
        <v>0.30072714765482289</v>
      </c>
      <c r="E2919" s="106">
        <v>0.25879028408594762</v>
      </c>
      <c r="F2919" s="446">
        <v>1</v>
      </c>
      <c r="G2919" s="446">
        <v>2025</v>
      </c>
      <c r="H2919" s="88">
        <v>3599516.784687791</v>
      </c>
      <c r="I2919" s="151">
        <v>197584808502.22342</v>
      </c>
      <c r="J2919" s="106">
        <v>0.52536606437948175</v>
      </c>
      <c r="K2919" s="171">
        <v>15273657469.560753</v>
      </c>
      <c r="L2919" s="159">
        <v>15662666496.867725</v>
      </c>
      <c r="M2919" s="159">
        <v>74432183522.438339</v>
      </c>
      <c r="N2919" s="159">
        <v>302953315991.09021</v>
      </c>
      <c r="O2919" s="106">
        <v>0.58055226318963316</v>
      </c>
      <c r="P2919" s="106">
        <v>0.40460686662126755</v>
      </c>
      <c r="Q2919" s="88">
        <v>14.685017086668127</v>
      </c>
      <c r="R2919" s="158">
        <v>2189956621547.5559</v>
      </c>
      <c r="S2919" s="171">
        <v>1920.209034818321</v>
      </c>
      <c r="T2919" s="165">
        <v>4.4815048780954284E-2</v>
      </c>
    </row>
    <row r="2920" spans="1:20" x14ac:dyDescent="0.2">
      <c r="A2920">
        <v>2916</v>
      </c>
      <c r="B2920" s="106">
        <v>0.46594173842728781</v>
      </c>
      <c r="C2920" s="88">
        <v>5203.2166001994865</v>
      </c>
      <c r="D2920" s="87">
        <v>0.64031579707086017</v>
      </c>
      <c r="E2920" s="106">
        <v>0.55649836955597853</v>
      </c>
      <c r="F2920" s="446">
        <v>1</v>
      </c>
      <c r="G2920" s="446">
        <v>2022</v>
      </c>
      <c r="H2920" s="88">
        <v>11221156.823349021</v>
      </c>
      <c r="I2920" s="151">
        <v>376727247542.65472</v>
      </c>
      <c r="J2920" s="106">
        <v>0.45079329860825312</v>
      </c>
      <c r="K2920" s="171">
        <v>3215735450.756372</v>
      </c>
      <c r="L2920" s="159">
        <v>0</v>
      </c>
      <c r="M2920" s="159">
        <v>781939592329.45654</v>
      </c>
      <c r="N2920" s="159">
        <v>1161882575322.8677</v>
      </c>
      <c r="O2920" s="106">
        <v>0.68455953239328371</v>
      </c>
      <c r="P2920" s="106">
        <v>0.46419982701263562</v>
      </c>
      <c r="Q2920" s="88">
        <v>17.655288224886547</v>
      </c>
      <c r="R2920" s="158">
        <v>10469387859838.064</v>
      </c>
      <c r="S2920" s="171">
        <v>9178.2513360429039</v>
      </c>
      <c r="T2920" s="165">
        <v>4.1257171691772412E-2</v>
      </c>
    </row>
    <row r="2921" spans="1:20" x14ac:dyDescent="0.2">
      <c r="A2921">
        <v>2917</v>
      </c>
      <c r="B2921" s="106">
        <v>0.47784088342207209</v>
      </c>
      <c r="C2921" s="88">
        <v>6791.1212982073121</v>
      </c>
      <c r="D2921" s="87">
        <v>0.85496148143231165</v>
      </c>
      <c r="E2921" s="106">
        <v>0.28019815796160663</v>
      </c>
      <c r="F2921" s="446">
        <v>1</v>
      </c>
      <c r="G2921" s="446">
        <v>2025</v>
      </c>
      <c r="H2921" s="88">
        <v>21845118.270357639</v>
      </c>
      <c r="I2921" s="151">
        <v>555175474160.34534</v>
      </c>
      <c r="J2921" s="106">
        <v>0.34678578825132067</v>
      </c>
      <c r="K2921" s="171">
        <v>22528147305.188587</v>
      </c>
      <c r="L2921" s="159">
        <v>47009130374.532715</v>
      </c>
      <c r="M2921" s="159">
        <v>196839237314.40744</v>
      </c>
      <c r="N2921" s="159">
        <v>821551989154.47412</v>
      </c>
      <c r="O2921" s="106">
        <v>0.47179687188703012</v>
      </c>
      <c r="P2921" s="106">
        <v>0.36351395988742974</v>
      </c>
      <c r="Q2921" s="88">
        <v>16.168656390909536</v>
      </c>
      <c r="R2921" s="158">
        <v>5401523923288.9863</v>
      </c>
      <c r="S2921" s="171">
        <v>4740.3013511259205</v>
      </c>
      <c r="T2921" s="165">
        <v>4.3831537744936047E-2</v>
      </c>
    </row>
    <row r="2922" spans="1:20" x14ac:dyDescent="0.2">
      <c r="A2922">
        <v>2918</v>
      </c>
      <c r="B2922" s="106">
        <v>0.48915366614885797</v>
      </c>
      <c r="C2922" s="88">
        <v>7070.1453153379043</v>
      </c>
      <c r="D2922" s="87">
        <v>0.91575188194989643</v>
      </c>
      <c r="E2922" s="106">
        <v>0.67436956301624662</v>
      </c>
      <c r="F2922" s="446">
        <v>1</v>
      </c>
      <c r="G2922" s="446">
        <v>2024</v>
      </c>
      <c r="H2922" s="88">
        <v>24682392.620986316</v>
      </c>
      <c r="I2922" s="151">
        <v>550462312145.64148</v>
      </c>
      <c r="J2922" s="106">
        <v>0.25184034155532109</v>
      </c>
      <c r="K2922" s="171">
        <v>15682388431.38295</v>
      </c>
      <c r="L2922" s="159">
        <v>17395400089.144985</v>
      </c>
      <c r="M2922" s="159">
        <v>447677170338.04358</v>
      </c>
      <c r="N2922" s="159">
        <v>1031217271004.213</v>
      </c>
      <c r="O2922" s="106">
        <v>0.49522703644065974</v>
      </c>
      <c r="P2922" s="106">
        <v>0.21714778897449261</v>
      </c>
      <c r="Q2922" s="88">
        <v>16.723469387787507</v>
      </c>
      <c r="R2922" s="158">
        <v>4102340793888.8423</v>
      </c>
      <c r="S2922" s="171">
        <v>3597.6419846186204</v>
      </c>
      <c r="T2922" s="165">
        <v>4.389166666590457E-2</v>
      </c>
    </row>
    <row r="2923" spans="1:20" x14ac:dyDescent="0.2">
      <c r="A2923">
        <v>2919</v>
      </c>
      <c r="B2923" s="106">
        <v>0.62929845659239758</v>
      </c>
      <c r="C2923" s="88">
        <v>2627.2957675384541</v>
      </c>
      <c r="D2923" s="87">
        <v>0.57831189762766066</v>
      </c>
      <c r="E2923" s="106">
        <v>0.56287103025671215</v>
      </c>
      <c r="F2923" s="446">
        <v>1</v>
      </c>
      <c r="G2923" s="446">
        <v>2022</v>
      </c>
      <c r="H2923" s="88">
        <v>9200433.3889537938</v>
      </c>
      <c r="I2923" s="151">
        <v>318089196651.55908</v>
      </c>
      <c r="J2923" s="106">
        <v>0.41778349116844749</v>
      </c>
      <c r="K2923" s="171">
        <v>10053513752.250128</v>
      </c>
      <c r="L2923" s="159">
        <v>0</v>
      </c>
      <c r="M2923" s="159">
        <v>460387572245.54968</v>
      </c>
      <c r="N2923" s="159">
        <v>788530282649.35889</v>
      </c>
      <c r="O2923" s="106">
        <v>0.63561601108396248</v>
      </c>
      <c r="P2923" s="106">
        <v>0.3412905725790239</v>
      </c>
      <c r="Q2923" s="88">
        <v>16.76939571442707</v>
      </c>
      <c r="R2923" s="158">
        <v>5290166818651.0957</v>
      </c>
      <c r="S2923" s="171">
        <v>4641.5429672047276</v>
      </c>
      <c r="T2923" s="165">
        <v>4.0672728251990593E-2</v>
      </c>
    </row>
    <row r="2924" spans="1:20" x14ac:dyDescent="0.2">
      <c r="A2924">
        <v>2920</v>
      </c>
      <c r="B2924" s="106">
        <v>0.36565251482290329</v>
      </c>
      <c r="C2924" s="88">
        <v>4159.1977712876105</v>
      </c>
      <c r="D2924" s="87">
        <v>1.0460828193833989</v>
      </c>
      <c r="E2924" s="106">
        <v>0.50142939461197289</v>
      </c>
      <c r="F2924" s="446">
        <v>1</v>
      </c>
      <c r="G2924" s="446">
        <v>2025</v>
      </c>
      <c r="H2924" s="88">
        <v>34009290.517403021</v>
      </c>
      <c r="I2924" s="151">
        <v>784449878687.77393</v>
      </c>
      <c r="J2924" s="106">
        <v>0.36565251482290329</v>
      </c>
      <c r="K2924" s="171">
        <v>35118783280.834885</v>
      </c>
      <c r="L2924" s="159">
        <v>57720158095.972687</v>
      </c>
      <c r="M2924" s="159">
        <v>319919132087.81543</v>
      </c>
      <c r="N2924" s="159">
        <v>1197207952152.397</v>
      </c>
      <c r="O2924" s="106">
        <v>0.49193417232394659</v>
      </c>
      <c r="P2924" s="106">
        <v>0.32366918767439795</v>
      </c>
      <c r="Q2924" s="88">
        <v>15.843213174680903</v>
      </c>
      <c r="R2924" s="158">
        <v>6830993365781.8291</v>
      </c>
      <c r="S2924" s="171">
        <v>5979.0402452834269</v>
      </c>
      <c r="T2924" s="165">
        <v>4.5421136852237622E-2</v>
      </c>
    </row>
    <row r="2925" spans="1:20" x14ac:dyDescent="0.2">
      <c r="A2925">
        <v>2921</v>
      </c>
      <c r="B2925" s="106">
        <v>0.52982785862626935</v>
      </c>
      <c r="C2925" s="88">
        <v>2245.4488764233611</v>
      </c>
      <c r="D2925" s="87">
        <v>1.1246594671805328</v>
      </c>
      <c r="E2925" s="106">
        <v>0.24937924202854736</v>
      </c>
      <c r="F2925" s="446">
        <v>1</v>
      </c>
      <c r="G2925" s="446">
        <v>2023</v>
      </c>
      <c r="H2925" s="88">
        <v>42251260.589006156</v>
      </c>
      <c r="I2925" s="151">
        <v>968941095541.04626</v>
      </c>
      <c r="J2925" s="106">
        <v>0.35696602130078992</v>
      </c>
      <c r="K2925" s="171">
        <v>26752732491.702644</v>
      </c>
      <c r="L2925" s="159">
        <v>0</v>
      </c>
      <c r="M2925" s="159">
        <v>1006077838770.0203</v>
      </c>
      <c r="N2925" s="159">
        <v>2001771666802.769</v>
      </c>
      <c r="O2925" s="106">
        <v>0.57486142792903894</v>
      </c>
      <c r="P2925" s="106">
        <v>0.42141053618442964</v>
      </c>
      <c r="Q2925" s="88">
        <v>17.191162841219406</v>
      </c>
      <c r="R2925" s="158">
        <v>15903756307429.176</v>
      </c>
      <c r="S2925" s="171">
        <v>13954.416593430404</v>
      </c>
      <c r="T2925" s="165">
        <v>4.2465512776680682E-2</v>
      </c>
    </row>
    <row r="2926" spans="1:20" x14ac:dyDescent="0.2">
      <c r="A2926">
        <v>2922</v>
      </c>
      <c r="B2926" s="106">
        <v>0.2</v>
      </c>
      <c r="C2926" s="88">
        <v>1500</v>
      </c>
      <c r="D2926" s="87">
        <v>0.83602951197118192</v>
      </c>
      <c r="E2926" s="106">
        <v>0.52682674090414627</v>
      </c>
      <c r="F2926" s="446">
        <v>1</v>
      </c>
      <c r="G2926" s="446">
        <v>2024</v>
      </c>
      <c r="H2926" s="88">
        <v>20222224.372077111</v>
      </c>
      <c r="I2926" s="151">
        <v>646817300267.70264</v>
      </c>
      <c r="J2926" s="106">
        <v>0.19999999999999996</v>
      </c>
      <c r="K2926" s="171">
        <v>24682013629.784325</v>
      </c>
      <c r="L2926" s="159">
        <v>13177738593.552187</v>
      </c>
      <c r="M2926" s="159">
        <v>454546504721.52643</v>
      </c>
      <c r="N2926" s="159">
        <v>1139223557212.5657</v>
      </c>
      <c r="O2926" s="106">
        <v>0.44200530397884691</v>
      </c>
      <c r="P2926" s="106">
        <v>0.284677186311735</v>
      </c>
      <c r="Q2926" s="88">
        <v>17.846414644439577</v>
      </c>
      <c r="R2926" s="158">
        <v>6357832600163.8936</v>
      </c>
      <c r="S2926" s="171">
        <v>5580.3710916168338</v>
      </c>
      <c r="T2926" s="165">
        <v>4.0830940552257979E-2</v>
      </c>
    </row>
    <row r="2927" spans="1:20" x14ac:dyDescent="0.2">
      <c r="A2927">
        <v>2923</v>
      </c>
      <c r="B2927" s="106">
        <v>0.58185374780593102</v>
      </c>
      <c r="C2927" s="88">
        <v>5702.3327773466444</v>
      </c>
      <c r="D2927" s="87">
        <v>0.58564881255194812</v>
      </c>
      <c r="E2927" s="106">
        <v>0.42529784999369635</v>
      </c>
      <c r="F2927" s="446">
        <v>1</v>
      </c>
      <c r="G2927" s="446">
        <v>2027</v>
      </c>
      <c r="H2927" s="88">
        <v>9736899.7222003303</v>
      </c>
      <c r="I2927" s="151">
        <v>292985289317.60706</v>
      </c>
      <c r="J2927" s="106">
        <v>0.35853771103389886</v>
      </c>
      <c r="K2927" s="171">
        <v>35292205111.975182</v>
      </c>
      <c r="L2927" s="159">
        <v>104294354740.20584</v>
      </c>
      <c r="M2927" s="159">
        <v>0</v>
      </c>
      <c r="N2927" s="159">
        <v>432571849169.78802</v>
      </c>
      <c r="O2927" s="106">
        <v>0.43572358939317729</v>
      </c>
      <c r="P2927" s="106">
        <v>0.32649336698361653</v>
      </c>
      <c r="Q2927" s="88">
        <v>15.134739680892428</v>
      </c>
      <c r="R2927" s="158">
        <v>2487937955063.0327</v>
      </c>
      <c r="S2927" s="171">
        <v>2179.4845413829121</v>
      </c>
      <c r="T2927" s="165">
        <v>4.4959234154530847E-2</v>
      </c>
    </row>
    <row r="2928" spans="1:20" x14ac:dyDescent="0.2">
      <c r="A2928">
        <v>2924</v>
      </c>
      <c r="B2928" s="106">
        <v>0.58642511221323901</v>
      </c>
      <c r="C2928" s="88">
        <v>5518.8694699872785</v>
      </c>
      <c r="D2928" s="87">
        <v>0.45083406906011608</v>
      </c>
      <c r="E2928" s="106">
        <v>0.69793838801602881</v>
      </c>
      <c r="F2928" s="446">
        <v>1</v>
      </c>
      <c r="G2928" s="446">
        <v>2024</v>
      </c>
      <c r="H2928" s="88">
        <v>6206615.6116730953</v>
      </c>
      <c r="I2928" s="151">
        <v>265710340317.45425</v>
      </c>
      <c r="J2928" s="106">
        <v>0.5180874177172301</v>
      </c>
      <c r="K2928" s="171">
        <v>11685489523.221134</v>
      </c>
      <c r="L2928" s="159">
        <v>14937876949.265902</v>
      </c>
      <c r="M2928" s="159">
        <v>230157133415.37167</v>
      </c>
      <c r="N2928" s="159">
        <v>522490840205.31293</v>
      </c>
      <c r="O2928" s="106">
        <v>0.63874266625689413</v>
      </c>
      <c r="P2928" s="106">
        <v>0.44467322045799978</v>
      </c>
      <c r="Q2928" s="88">
        <v>16.009304822107861</v>
      </c>
      <c r="R2928" s="158">
        <v>4262245726362.0898</v>
      </c>
      <c r="S2928" s="171">
        <v>3739.266424967499</v>
      </c>
      <c r="T2928" s="165">
        <v>4.3519986896599479E-2</v>
      </c>
    </row>
    <row r="2929" spans="1:20" x14ac:dyDescent="0.2">
      <c r="A2929">
        <v>2925</v>
      </c>
      <c r="B2929" s="106">
        <v>0.55052235555172602</v>
      </c>
      <c r="C2929" s="88">
        <v>4502.2778493549831</v>
      </c>
      <c r="D2929" s="87">
        <v>0.59536552455441494</v>
      </c>
      <c r="E2929" s="106">
        <v>0.55553984952262037</v>
      </c>
      <c r="F2929" s="446">
        <v>1</v>
      </c>
      <c r="G2929" s="446">
        <v>2023</v>
      </c>
      <c r="H2929" s="88">
        <v>9792937.2536700666</v>
      </c>
      <c r="I2929" s="151">
        <v>363163756911.30389</v>
      </c>
      <c r="J2929" s="106">
        <v>0.50416395693575744</v>
      </c>
      <c r="K2929" s="171">
        <v>8532327065.6011639</v>
      </c>
      <c r="L2929" s="159">
        <v>0</v>
      </c>
      <c r="M2929" s="159">
        <v>356057319303.40717</v>
      </c>
      <c r="N2929" s="159">
        <v>727753403280.31226</v>
      </c>
      <c r="O2929" s="106">
        <v>0.6429924340217007</v>
      </c>
      <c r="P2929" s="106">
        <v>0.45320165935130113</v>
      </c>
      <c r="Q2929" s="88">
        <v>16.559033643352272</v>
      </c>
      <c r="R2929" s="158">
        <v>6211978587297.5674</v>
      </c>
      <c r="S2929" s="171">
        <v>5447.455961018014</v>
      </c>
      <c r="T2929" s="165">
        <v>4.2288821554534686E-2</v>
      </c>
    </row>
    <row r="2930" spans="1:20" x14ac:dyDescent="0.2">
      <c r="A2930">
        <v>2926</v>
      </c>
      <c r="B2930" s="106">
        <v>0.61535624205659878</v>
      </c>
      <c r="C2930" s="88">
        <v>5841.2538620326823</v>
      </c>
      <c r="D2930" s="87">
        <v>0.59406178193321579</v>
      </c>
      <c r="E2930" s="106">
        <v>0.39962117344942133</v>
      </c>
      <c r="F2930" s="446">
        <v>1</v>
      </c>
      <c r="G2930" s="446">
        <v>2025</v>
      </c>
      <c r="H2930" s="88">
        <v>10237777.082210802</v>
      </c>
      <c r="I2930" s="151">
        <v>319658362686.65289</v>
      </c>
      <c r="J2930" s="106">
        <v>0.43738267100590189</v>
      </c>
      <c r="K2930" s="171">
        <v>15906063061.790121</v>
      </c>
      <c r="L2930" s="159">
        <v>27431167030.620792</v>
      </c>
      <c r="M2930" s="159">
        <v>100683934223.01775</v>
      </c>
      <c r="N2930" s="159">
        <v>463679527002.08154</v>
      </c>
      <c r="O2930" s="106">
        <v>0.52257021363611911</v>
      </c>
      <c r="P2930" s="106">
        <v>0.30460606854558575</v>
      </c>
      <c r="Q2930" s="88">
        <v>14.202978377652967</v>
      </c>
      <c r="R2930" s="158">
        <v>2424173815114.9717</v>
      </c>
      <c r="S2930" s="171">
        <v>2126.20170561039</v>
      </c>
      <c r="T2930" s="165">
        <v>4.6581165162434025E-2</v>
      </c>
    </row>
    <row r="2931" spans="1:20" x14ac:dyDescent="0.2">
      <c r="A2931">
        <v>2927</v>
      </c>
      <c r="B2931" s="106">
        <v>0.40958530727271092</v>
      </c>
      <c r="C2931" s="88">
        <v>1500</v>
      </c>
      <c r="D2931" s="87">
        <v>0.89766987174196944</v>
      </c>
      <c r="E2931" s="106">
        <v>0.31399032344424199</v>
      </c>
      <c r="F2931" s="446">
        <v>1</v>
      </c>
      <c r="G2931" s="446">
        <v>2027</v>
      </c>
      <c r="H2931" s="88">
        <v>24478411.654603623</v>
      </c>
      <c r="I2931" s="151">
        <v>667721505354.31641</v>
      </c>
      <c r="J2931" s="106">
        <v>0.40958530727271092</v>
      </c>
      <c r="K2931" s="171">
        <v>36728129840.430534</v>
      </c>
      <c r="L2931" s="159">
        <v>84009910359.955994</v>
      </c>
      <c r="M2931" s="159">
        <v>0</v>
      </c>
      <c r="N2931" s="159">
        <v>788459545554.70288</v>
      </c>
      <c r="O2931" s="106">
        <v>0.43210440935358324</v>
      </c>
      <c r="P2931" s="106">
        <v>0.30900014609955129</v>
      </c>
      <c r="Q2931" s="88">
        <v>13.790857746284816</v>
      </c>
      <c r="R2931" s="158">
        <v>4060573737346.9663</v>
      </c>
      <c r="S2931" s="171">
        <v>3560.629414013707</v>
      </c>
      <c r="T2931" s="165">
        <v>4.8014372873934438E-2</v>
      </c>
    </row>
    <row r="2932" spans="1:20" x14ac:dyDescent="0.2">
      <c r="A2932">
        <v>2928</v>
      </c>
      <c r="B2932" s="106">
        <v>0.44056433943220669</v>
      </c>
      <c r="C2932" s="88">
        <v>6436.5098424840871</v>
      </c>
      <c r="D2932" s="87">
        <v>0.56957536292488165</v>
      </c>
      <c r="E2932" s="106">
        <v>0.58630693640856202</v>
      </c>
      <c r="F2932" s="446">
        <v>1</v>
      </c>
      <c r="G2932" s="446">
        <v>2027</v>
      </c>
      <c r="H2932" s="88">
        <v>8957884.5223471615</v>
      </c>
      <c r="I2932" s="151">
        <v>367211450600.22412</v>
      </c>
      <c r="J2932" s="106">
        <v>0.44056433943220674</v>
      </c>
      <c r="K2932" s="171">
        <v>37432595078.030212</v>
      </c>
      <c r="L2932" s="159">
        <v>68687432881.062355</v>
      </c>
      <c r="M2932" s="159">
        <v>0</v>
      </c>
      <c r="N2932" s="159">
        <v>473331478559.31671</v>
      </c>
      <c r="O2932" s="106">
        <v>0.45788253325163109</v>
      </c>
      <c r="P2932" s="106">
        <v>0.34575156221298092</v>
      </c>
      <c r="Q2932" s="88">
        <v>13.899326594276831</v>
      </c>
      <c r="R2932" s="158">
        <v>2632464641554.8403</v>
      </c>
      <c r="S2932" s="171">
        <v>2305.2091924854553</v>
      </c>
      <c r="T2932" s="165">
        <v>4.9636753086965801E-2</v>
      </c>
    </row>
    <row r="2933" spans="1:20" x14ac:dyDescent="0.2">
      <c r="A2933">
        <v>2929</v>
      </c>
      <c r="B2933" s="106">
        <v>0.41870205286619089</v>
      </c>
      <c r="C2933" s="88">
        <v>6689.4850626409307</v>
      </c>
      <c r="D2933" s="87">
        <v>0.37541485078434228</v>
      </c>
      <c r="E2933" s="106">
        <v>0.55352535462373675</v>
      </c>
      <c r="F2933" s="446">
        <v>1</v>
      </c>
      <c r="G2933" s="446">
        <v>2026</v>
      </c>
      <c r="H2933" s="88">
        <v>4774572.186050443</v>
      </c>
      <c r="I2933" s="151">
        <v>258250460010.91281</v>
      </c>
      <c r="J2933" s="106">
        <v>0.41870205286619089</v>
      </c>
      <c r="K2933" s="171">
        <v>19333605829.274677</v>
      </c>
      <c r="L2933" s="159">
        <v>15392193627.27494</v>
      </c>
      <c r="M2933" s="159">
        <v>41111684940.217728</v>
      </c>
      <c r="N2933" s="159">
        <v>334087944407.68011</v>
      </c>
      <c r="O2933" s="106">
        <v>0.45896029228487362</v>
      </c>
      <c r="P2933" s="106">
        <v>0.34636665096815195</v>
      </c>
      <c r="Q2933" s="88">
        <v>14.335952515739635</v>
      </c>
      <c r="R2933" s="158">
        <v>2087361366140.2058</v>
      </c>
      <c r="S2933" s="171">
        <v>1831.9597736530627</v>
      </c>
      <c r="T2933" s="165">
        <v>4.4411764599457032E-2</v>
      </c>
    </row>
    <row r="2934" spans="1:20" x14ac:dyDescent="0.2">
      <c r="A2934">
        <v>2930</v>
      </c>
      <c r="B2934" s="106">
        <v>0.60392795027956359</v>
      </c>
      <c r="C2934" s="88">
        <v>1500</v>
      </c>
      <c r="D2934" s="87">
        <v>0.43390737672442864</v>
      </c>
      <c r="E2934" s="106">
        <v>0.33599739452682881</v>
      </c>
      <c r="F2934" s="446">
        <v>1</v>
      </c>
      <c r="G2934" s="446">
        <v>2025</v>
      </c>
      <c r="H2934" s="88">
        <v>6021917.5658840081</v>
      </c>
      <c r="I2934" s="151">
        <v>263488485025.10962</v>
      </c>
      <c r="J2934" s="106">
        <v>0.51495328640837512</v>
      </c>
      <c r="K2934" s="171">
        <v>22080034124.951286</v>
      </c>
      <c r="L2934" s="159">
        <v>24234245295.251644</v>
      </c>
      <c r="M2934" s="159">
        <v>78547772303.463913</v>
      </c>
      <c r="N2934" s="159">
        <v>388350536748.77649</v>
      </c>
      <c r="O2934" s="106">
        <v>0.5611164521561669</v>
      </c>
      <c r="P2934" s="106">
        <v>0.38937312240414113</v>
      </c>
      <c r="Q2934" s="88">
        <v>14.668131928069904</v>
      </c>
      <c r="R2934" s="158">
        <v>2994665163564.2837</v>
      </c>
      <c r="S2934" s="171">
        <v>2623.489370148508</v>
      </c>
      <c r="T2934" s="165">
        <v>4.0550358075220595E-2</v>
      </c>
    </row>
    <row r="2935" spans="1:20" x14ac:dyDescent="0.2">
      <c r="A2935">
        <v>2931</v>
      </c>
      <c r="B2935" s="106">
        <v>0.42869419145135035</v>
      </c>
      <c r="C2935" s="88">
        <v>5782.739517456982</v>
      </c>
      <c r="D2935" s="87">
        <v>1.1489753509437071</v>
      </c>
      <c r="E2935" s="106">
        <v>0.34741156425897779</v>
      </c>
      <c r="F2935" s="446">
        <v>1</v>
      </c>
      <c r="G2935" s="446">
        <v>2022</v>
      </c>
      <c r="H2935" s="88">
        <v>43946562.307591215</v>
      </c>
      <c r="I2935" s="151">
        <v>653450465445.35864</v>
      </c>
      <c r="J2935" s="106">
        <v>6.2579801322079409E-2</v>
      </c>
      <c r="K2935" s="171">
        <v>2565374690.1075873</v>
      </c>
      <c r="L2935" s="159">
        <v>0</v>
      </c>
      <c r="M2935" s="159">
        <v>655467204354.0188</v>
      </c>
      <c r="N2935" s="159">
        <v>1311483044489.4851</v>
      </c>
      <c r="O2935" s="106">
        <v>0.43101324577523964</v>
      </c>
      <c r="P2935" s="106">
        <v>0.22041826703378056</v>
      </c>
      <c r="Q2935" s="88">
        <v>21.639807653632509</v>
      </c>
      <c r="R2935" s="158">
        <v>6789292360658.0342</v>
      </c>
      <c r="S2935" s="171">
        <v>5950.5102628750838</v>
      </c>
      <c r="T2935" s="165">
        <v>3.4054519000076819E-2</v>
      </c>
    </row>
    <row r="2936" spans="1:20" x14ac:dyDescent="0.2">
      <c r="A2936">
        <v>2932</v>
      </c>
      <c r="B2936" s="106">
        <v>0.5637382249737195</v>
      </c>
      <c r="C2936" s="88">
        <v>3251.4554558626041</v>
      </c>
      <c r="D2936" s="87">
        <v>0.71306581148171144</v>
      </c>
      <c r="E2936" s="106">
        <v>0.45605770822845565</v>
      </c>
      <c r="F2936" s="446">
        <v>1</v>
      </c>
      <c r="G2936" s="446">
        <v>2026</v>
      </c>
      <c r="H2936" s="88">
        <v>13902653.445969703</v>
      </c>
      <c r="I2936" s="151">
        <v>488301282263.68463</v>
      </c>
      <c r="J2936" s="106">
        <v>0.50897281296674723</v>
      </c>
      <c r="K2936" s="171">
        <v>52404118928.704201</v>
      </c>
      <c r="L2936" s="159">
        <v>115689122475.10956</v>
      </c>
      <c r="M2936" s="159">
        <v>109482992671.49693</v>
      </c>
      <c r="N2936" s="159">
        <v>765877516338.99536</v>
      </c>
      <c r="O2936" s="106">
        <v>0.55971060669779871</v>
      </c>
      <c r="P2936" s="106">
        <v>0.4148559190216235</v>
      </c>
      <c r="Q2936" s="88">
        <v>14.994745445784657</v>
      </c>
      <c r="R2936" s="158">
        <v>5358824772771.7246</v>
      </c>
      <c r="S2936" s="171">
        <v>4696.6491963180424</v>
      </c>
      <c r="T2936" s="165">
        <v>4.7468323689225614E-2</v>
      </c>
    </row>
    <row r="2937" spans="1:20" x14ac:dyDescent="0.2">
      <c r="A2937">
        <v>2933</v>
      </c>
      <c r="B2937" s="106">
        <v>0.39082657705115476</v>
      </c>
      <c r="C2937" s="88">
        <v>6296.0249323455628</v>
      </c>
      <c r="D2937" s="87">
        <v>0.89138469934102504</v>
      </c>
      <c r="E2937" s="106">
        <v>0.51692924559245224</v>
      </c>
      <c r="F2937" s="446">
        <v>1</v>
      </c>
      <c r="G2937" s="446">
        <v>2023</v>
      </c>
      <c r="H2937" s="88">
        <v>22918072.004269317</v>
      </c>
      <c r="I2937" s="151">
        <v>643715178893.90625</v>
      </c>
      <c r="J2937" s="106">
        <v>0.39082657705115476</v>
      </c>
      <c r="K2937" s="171">
        <v>41429585322.671936</v>
      </c>
      <c r="L2937" s="159">
        <v>96490473798.003235</v>
      </c>
      <c r="M2937" s="159">
        <v>471514795753.80627</v>
      </c>
      <c r="N2937" s="159">
        <v>1253150033768.3877</v>
      </c>
      <c r="O2937" s="106">
        <v>0.56336846872312163</v>
      </c>
      <c r="P2937" s="106">
        <v>0.36072648438747362</v>
      </c>
      <c r="Q2937" s="88">
        <v>16.369620424337906</v>
      </c>
      <c r="R2937" s="158">
        <v>8241400524979.1094</v>
      </c>
      <c r="S2937" s="171">
        <v>7228.5507222077831</v>
      </c>
      <c r="T2937" s="165">
        <v>4.3360640435428963E-2</v>
      </c>
    </row>
    <row r="2938" spans="1:20" x14ac:dyDescent="0.2">
      <c r="A2938">
        <v>2934</v>
      </c>
      <c r="B2938" s="106">
        <v>0.47835012974070251</v>
      </c>
      <c r="C2938" s="88">
        <v>1500</v>
      </c>
      <c r="D2938" s="87">
        <v>0.66767177008545531</v>
      </c>
      <c r="E2938" s="106">
        <v>0.27241385601130219</v>
      </c>
      <c r="F2938" s="446">
        <v>1</v>
      </c>
      <c r="G2938" s="446">
        <v>2026</v>
      </c>
      <c r="H2938" s="88">
        <v>12185187.009326419</v>
      </c>
      <c r="I2938" s="151">
        <v>335614413715.93427</v>
      </c>
      <c r="J2938" s="106">
        <v>0.33464678592370445</v>
      </c>
      <c r="K2938" s="171">
        <v>17706132194.865311</v>
      </c>
      <c r="L2938" s="159">
        <v>20233933630.96767</v>
      </c>
      <c r="M2938" s="159">
        <v>74662649882.474655</v>
      </c>
      <c r="N2938" s="159">
        <v>448217129424.24188</v>
      </c>
      <c r="O2938" s="106">
        <v>0.4199517138317545</v>
      </c>
      <c r="P2938" s="106">
        <v>0.2199193630240934</v>
      </c>
      <c r="Q2938" s="88">
        <v>14.439148179350974</v>
      </c>
      <c r="R2938" s="158">
        <v>1742503990662.7236</v>
      </c>
      <c r="S2938" s="171">
        <v>1527.9075446285074</v>
      </c>
      <c r="T2938" s="165">
        <v>4.4940293225887391E-2</v>
      </c>
    </row>
    <row r="2939" spans="1:20" x14ac:dyDescent="0.2">
      <c r="A2939">
        <v>2935</v>
      </c>
      <c r="B2939" s="106">
        <v>0.36585276406904554</v>
      </c>
      <c r="C2939" s="88">
        <v>2331.2444566040135</v>
      </c>
      <c r="D2939" s="87">
        <v>0.93693058684399289</v>
      </c>
      <c r="E2939" s="106">
        <v>0.6605928004749535</v>
      </c>
      <c r="F2939" s="446">
        <v>1</v>
      </c>
      <c r="G2939" s="446">
        <v>2023</v>
      </c>
      <c r="H2939" s="88">
        <v>25848469.315094195</v>
      </c>
      <c r="I2939" s="151">
        <v>612097419671.96716</v>
      </c>
      <c r="J2939" s="106">
        <v>0.35362566702134779</v>
      </c>
      <c r="K2939" s="171">
        <v>13721519310.050705</v>
      </c>
      <c r="L2939" s="159">
        <v>0</v>
      </c>
      <c r="M2939" s="159">
        <v>679470391863.99084</v>
      </c>
      <c r="N2939" s="159">
        <v>1305289330846.0088</v>
      </c>
      <c r="O2939" s="106">
        <v>0.58226912136953812</v>
      </c>
      <c r="P2939" s="106">
        <v>0.35355865209624177</v>
      </c>
      <c r="Q2939" s="88">
        <v>17.175752601133869</v>
      </c>
      <c r="R2939" s="158">
        <v>8640425708206.6035</v>
      </c>
      <c r="S2939" s="171">
        <v>7579.9349141715411</v>
      </c>
      <c r="T2939" s="165">
        <v>4.2384956048681026E-2</v>
      </c>
    </row>
    <row r="2940" spans="1:20" x14ac:dyDescent="0.2">
      <c r="A2940">
        <v>2936</v>
      </c>
      <c r="B2940" s="106">
        <v>0.52593885152420117</v>
      </c>
      <c r="C2940" s="88">
        <v>1500</v>
      </c>
      <c r="D2940" s="87">
        <v>0.71375901766327754</v>
      </c>
      <c r="E2940" s="106">
        <v>0.27597173714857659</v>
      </c>
      <c r="F2940" s="446">
        <v>1</v>
      </c>
      <c r="G2940" s="446">
        <v>2026</v>
      </c>
      <c r="H2940" s="88">
        <v>14386014.137601102</v>
      </c>
      <c r="I2940" s="151">
        <v>470332943935.60437</v>
      </c>
      <c r="J2940" s="106">
        <v>0.46077145547447051</v>
      </c>
      <c r="K2940" s="171">
        <v>43473623680.946915</v>
      </c>
      <c r="L2940" s="159">
        <v>87254545584.601761</v>
      </c>
      <c r="M2940" s="159">
        <v>88159233006.518661</v>
      </c>
      <c r="N2940" s="159">
        <v>689220346207.67175</v>
      </c>
      <c r="O2940" s="106">
        <v>0.51804480232235339</v>
      </c>
      <c r="P2940" s="106">
        <v>0.40514049034900645</v>
      </c>
      <c r="Q2940" s="88">
        <v>15.110764651557098</v>
      </c>
      <c r="R2940" s="158">
        <v>5057112064953.9531</v>
      </c>
      <c r="S2940" s="171">
        <v>4434.2038591101473</v>
      </c>
      <c r="T2940" s="165">
        <v>4.4134416044960587E-2</v>
      </c>
    </row>
    <row r="2941" spans="1:20" x14ac:dyDescent="0.2">
      <c r="A2941">
        <v>2937</v>
      </c>
      <c r="B2941" s="106">
        <v>0.5661863315979514</v>
      </c>
      <c r="C2941" s="88">
        <v>4657.9507902071637</v>
      </c>
      <c r="D2941" s="87">
        <v>0.8566013476056582</v>
      </c>
      <c r="E2941" s="106">
        <v>0.53561372875898106</v>
      </c>
      <c r="F2941" s="446">
        <v>1</v>
      </c>
      <c r="G2941" s="446">
        <v>2023</v>
      </c>
      <c r="H2941" s="88">
        <v>21706537.035004295</v>
      </c>
      <c r="I2941" s="151">
        <v>575166519965.92969</v>
      </c>
      <c r="J2941" s="106">
        <v>0.37172560542277489</v>
      </c>
      <c r="K2941" s="171">
        <v>13013146039.24526</v>
      </c>
      <c r="L2941" s="159">
        <v>0</v>
      </c>
      <c r="M2941" s="159">
        <v>695599974413.41479</v>
      </c>
      <c r="N2941" s="159">
        <v>1283779640418.5898</v>
      </c>
      <c r="O2941" s="106">
        <v>0.60001271100764486</v>
      </c>
      <c r="P2941" s="106">
        <v>0.36548272795861542</v>
      </c>
      <c r="Q2941" s="88">
        <v>17.011937719131378</v>
      </c>
      <c r="R2941" s="158">
        <v>9086908876199.625</v>
      </c>
      <c r="S2941" s="171">
        <v>7963.9366421953509</v>
      </c>
      <c r="T2941" s="165">
        <v>4.1122406326981796E-2</v>
      </c>
    </row>
    <row r="2942" spans="1:20" x14ac:dyDescent="0.2">
      <c r="A2942">
        <v>2938</v>
      </c>
      <c r="B2942" s="106">
        <v>0.40478008136907001</v>
      </c>
      <c r="C2942" s="88">
        <v>5412.6393709693693</v>
      </c>
      <c r="D2942" s="87">
        <v>0.75589799258542767</v>
      </c>
      <c r="E2942" s="106">
        <v>0.53788906670864089</v>
      </c>
      <c r="F2942" s="446">
        <v>1</v>
      </c>
      <c r="G2942" s="446">
        <v>2024</v>
      </c>
      <c r="H2942" s="88">
        <v>15996278.855966125</v>
      </c>
      <c r="I2942" s="151">
        <v>378433906360.10181</v>
      </c>
      <c r="J2942" s="106">
        <v>0.26382375586196272</v>
      </c>
      <c r="K2942" s="171">
        <v>17054498989.965794</v>
      </c>
      <c r="L2942" s="159">
        <v>14908617565.561958</v>
      </c>
      <c r="M2942" s="159">
        <v>271750685968.12616</v>
      </c>
      <c r="N2942" s="159">
        <v>682147708883.75586</v>
      </c>
      <c r="O2942" s="106">
        <v>0.48254548547414383</v>
      </c>
      <c r="P2942" s="106">
        <v>0.26762200332875918</v>
      </c>
      <c r="Q2942" s="88">
        <v>16.833407435141311</v>
      </c>
      <c r="R2942" s="158">
        <v>3475171872266.9424</v>
      </c>
      <c r="S2942" s="171">
        <v>3044.2868175844346</v>
      </c>
      <c r="T2942" s="165">
        <v>4.1659518563563293E-2</v>
      </c>
    </row>
    <row r="2943" spans="1:20" x14ac:dyDescent="0.2">
      <c r="A2943">
        <v>2939</v>
      </c>
      <c r="B2943" s="106">
        <v>0.51179466988902311</v>
      </c>
      <c r="C2943" s="88">
        <v>4837.5242632794707</v>
      </c>
      <c r="D2943" s="87">
        <v>0.70391001818833843</v>
      </c>
      <c r="E2943" s="106">
        <v>0.40102232879261546</v>
      </c>
      <c r="F2943" s="446">
        <v>1</v>
      </c>
      <c r="G2943" s="446">
        <v>2025</v>
      </c>
      <c r="H2943" s="88">
        <v>13534989.813456038</v>
      </c>
      <c r="I2943" s="151">
        <v>363497005195.62311</v>
      </c>
      <c r="J2943" s="106">
        <v>0.30533021835013452</v>
      </c>
      <c r="K2943" s="171">
        <v>24485597810.499523</v>
      </c>
      <c r="L2943" s="159">
        <v>52454278678.911201</v>
      </c>
      <c r="M2943" s="159">
        <v>122378775790.23041</v>
      </c>
      <c r="N2943" s="159">
        <v>562815657475.26428</v>
      </c>
      <c r="O2943" s="106">
        <v>0.4457108827899619</v>
      </c>
      <c r="P2943" s="106">
        <v>0.2732818109381791</v>
      </c>
      <c r="Q2943" s="88">
        <v>15.952564463198446</v>
      </c>
      <c r="R2943" s="158">
        <v>3017639616480.2095</v>
      </c>
      <c r="S2943" s="171">
        <v>2646.3074476440033</v>
      </c>
      <c r="T2943" s="165">
        <v>4.0736377659968563E-2</v>
      </c>
    </row>
    <row r="2944" spans="1:20" x14ac:dyDescent="0.2">
      <c r="A2944">
        <v>2940</v>
      </c>
      <c r="B2944" s="106">
        <v>0.72617181337064007</v>
      </c>
      <c r="C2944" s="88">
        <v>4247.4400908745611</v>
      </c>
      <c r="D2944" s="87">
        <v>1.1139270211138272</v>
      </c>
      <c r="E2944" s="106">
        <v>0.41869317442306131</v>
      </c>
      <c r="F2944" s="446">
        <v>1</v>
      </c>
      <c r="G2944" s="446">
        <v>2026</v>
      </c>
      <c r="H2944" s="88">
        <v>40948768.042845391</v>
      </c>
      <c r="I2944" s="151">
        <v>559289576978.41321</v>
      </c>
      <c r="J2944" s="106">
        <v>4.7553144001787673E-2</v>
      </c>
      <c r="K2944" s="171">
        <v>33406101753.205849</v>
      </c>
      <c r="L2944" s="159">
        <v>20175157981.347179</v>
      </c>
      <c r="M2944" s="159">
        <v>140297886402.5293</v>
      </c>
      <c r="N2944" s="159">
        <v>753168723115.49548</v>
      </c>
      <c r="O2944" s="106">
        <v>0.20576320888472405</v>
      </c>
      <c r="P2944" s="106">
        <v>4.685902153437204E-2</v>
      </c>
      <c r="Q2944" s="88">
        <v>44.86848039249201</v>
      </c>
      <c r="R2944" s="158">
        <v>1672701866668.1477</v>
      </c>
      <c r="S2944" s="171">
        <v>1464.9052041105854</v>
      </c>
      <c r="T2944" s="165">
        <v>1.5066579344484828E-2</v>
      </c>
    </row>
    <row r="2945" spans="1:20" x14ac:dyDescent="0.2">
      <c r="A2945">
        <v>2941</v>
      </c>
      <c r="B2945" s="106">
        <v>0.60183781712445839</v>
      </c>
      <c r="C2945" s="88">
        <v>2865.9201492919306</v>
      </c>
      <c r="D2945" s="87">
        <v>0.59164395904461797</v>
      </c>
      <c r="E2945" s="106">
        <v>0.22533515701075965</v>
      </c>
      <c r="F2945" s="446">
        <v>1</v>
      </c>
      <c r="G2945" s="446">
        <v>2026</v>
      </c>
      <c r="H2945" s="88">
        <v>9496323.9582254272</v>
      </c>
      <c r="I2945" s="151">
        <v>274335386019.82962</v>
      </c>
      <c r="J2945" s="106">
        <v>0.41083686664476993</v>
      </c>
      <c r="K2945" s="171">
        <v>17844059949.284344</v>
      </c>
      <c r="L2945" s="159">
        <v>41590332425.98056</v>
      </c>
      <c r="M2945" s="159">
        <v>61886707838.329544</v>
      </c>
      <c r="N2945" s="159">
        <v>395656486233.42407</v>
      </c>
      <c r="O2945" s="106">
        <v>0.4940869906484649</v>
      </c>
      <c r="P2945" s="106">
        <v>0.34468612166677254</v>
      </c>
      <c r="Q2945" s="88">
        <v>15.066642160100871</v>
      </c>
      <c r="R2945" s="158">
        <v>2823673919147.4697</v>
      </c>
      <c r="S2945" s="171">
        <v>2477.985402404644</v>
      </c>
      <c r="T2945" s="165">
        <v>3.8852510276768483E-2</v>
      </c>
    </row>
    <row r="2946" spans="1:20" x14ac:dyDescent="0.2">
      <c r="A2946">
        <v>2942</v>
      </c>
      <c r="B2946" s="106">
        <v>0.44667779887180992</v>
      </c>
      <c r="C2946" s="88">
        <v>4238.2935664972192</v>
      </c>
      <c r="D2946" s="87">
        <v>0.88448794422509458</v>
      </c>
      <c r="E2946" s="106">
        <v>0.43494111728103807</v>
      </c>
      <c r="F2946" s="446">
        <v>1</v>
      </c>
      <c r="G2946" s="446">
        <v>2026</v>
      </c>
      <c r="H2946" s="88">
        <v>23037522.93953082</v>
      </c>
      <c r="I2946" s="151">
        <v>683554989122.33093</v>
      </c>
      <c r="J2946" s="106">
        <v>0.39303470335846369</v>
      </c>
      <c r="K2946" s="171">
        <v>54687659305.461494</v>
      </c>
      <c r="L2946" s="159">
        <v>131636118945.34596</v>
      </c>
      <c r="M2946" s="159">
        <v>75658647420.736435</v>
      </c>
      <c r="N2946" s="159">
        <v>945537414793.87488</v>
      </c>
      <c r="O2946" s="106">
        <v>0.45952348227962875</v>
      </c>
      <c r="P2946" s="106">
        <v>0.30178049404405427</v>
      </c>
      <c r="Q2946" s="88">
        <v>14.477902825508469</v>
      </c>
      <c r="R2946" s="158">
        <v>4734522284570.0322</v>
      </c>
      <c r="S2946" s="171">
        <v>4148.8784439169904</v>
      </c>
      <c r="T2946" s="165">
        <v>4.7707428197586173E-2</v>
      </c>
    </row>
    <row r="2947" spans="1:20" x14ac:dyDescent="0.2">
      <c r="A2947">
        <v>2943</v>
      </c>
      <c r="B2947" s="106">
        <v>0.52473151444946864</v>
      </c>
      <c r="C2947" s="88">
        <v>6644.039079982741</v>
      </c>
      <c r="D2947" s="87">
        <v>0.88283018566146221</v>
      </c>
      <c r="E2947" s="106">
        <v>0.30416643181046399</v>
      </c>
      <c r="F2947" s="446">
        <v>1</v>
      </c>
      <c r="G2947" s="446">
        <v>2022</v>
      </c>
      <c r="H2947" s="88">
        <v>23101257.314805891</v>
      </c>
      <c r="I2947" s="151">
        <v>709081976784.27136</v>
      </c>
      <c r="J2947" s="106">
        <v>0.40754230430949268</v>
      </c>
      <c r="K2947" s="171">
        <v>26922798762.300278</v>
      </c>
      <c r="L2947" s="159">
        <v>0</v>
      </c>
      <c r="M2947" s="159">
        <v>648162401940.22693</v>
      </c>
      <c r="N2947" s="159">
        <v>1384167177486.7986</v>
      </c>
      <c r="O2947" s="106">
        <v>0.58339110871083733</v>
      </c>
      <c r="P2947" s="106">
        <v>0.41489215298212717</v>
      </c>
      <c r="Q2947" s="88">
        <v>16.87096656919444</v>
      </c>
      <c r="R2947" s="158">
        <v>10771925789030.818</v>
      </c>
      <c r="S2947" s="171">
        <v>9447.1745464481446</v>
      </c>
      <c r="T2947" s="165">
        <v>4.2550581069268088E-2</v>
      </c>
    </row>
    <row r="2948" spans="1:20" x14ac:dyDescent="0.2">
      <c r="A2948">
        <v>2944</v>
      </c>
      <c r="B2948" s="106">
        <v>0.43236999838537415</v>
      </c>
      <c r="C2948" s="88">
        <v>3452.3827764378584</v>
      </c>
      <c r="D2948" s="87">
        <v>0.20848430505234283</v>
      </c>
      <c r="E2948" s="106">
        <v>0.28454501075614347</v>
      </c>
      <c r="F2948" s="446">
        <v>1</v>
      </c>
      <c r="G2948" s="446">
        <v>2024</v>
      </c>
      <c r="H2948" s="88">
        <v>2492632.5078738439</v>
      </c>
      <c r="I2948" s="151">
        <v>144879718242.74875</v>
      </c>
      <c r="J2948" s="106">
        <v>0.43236999838537415</v>
      </c>
      <c r="K2948" s="171">
        <v>15827845395.082756</v>
      </c>
      <c r="L2948" s="159">
        <v>11139049502.145363</v>
      </c>
      <c r="M2948" s="159">
        <v>91266535380.964798</v>
      </c>
      <c r="N2948" s="159">
        <v>263113148520.94165</v>
      </c>
      <c r="O2948" s="106">
        <v>0.54944464866860343</v>
      </c>
      <c r="P2948" s="106">
        <v>0.31191044060030015</v>
      </c>
      <c r="Q2948" s="88">
        <v>15.188626987668206</v>
      </c>
      <c r="R2948" s="158">
        <v>1677973480878.0962</v>
      </c>
      <c r="S2948" s="171">
        <v>1471.4623780935724</v>
      </c>
      <c r="T2948" s="165">
        <v>3.9168073475846242E-2</v>
      </c>
    </row>
    <row r="2949" spans="1:20" x14ac:dyDescent="0.2">
      <c r="A2949">
        <v>2945</v>
      </c>
      <c r="B2949" s="106">
        <v>0.58726370581109133</v>
      </c>
      <c r="C2949" s="88">
        <v>4693.7143818058003</v>
      </c>
      <c r="D2949" s="87">
        <v>0.94259132122511602</v>
      </c>
      <c r="E2949" s="106">
        <v>0.36967228928881746</v>
      </c>
      <c r="F2949" s="446">
        <v>1</v>
      </c>
      <c r="G2949" s="446">
        <v>2028</v>
      </c>
      <c r="H2949" s="88">
        <v>27516116.6419494</v>
      </c>
      <c r="I2949" s="151">
        <v>699580514441.91943</v>
      </c>
      <c r="J2949" s="106">
        <v>0.27851682217719698</v>
      </c>
      <c r="K2949" s="171">
        <v>72273418612.321136</v>
      </c>
      <c r="L2949" s="159">
        <v>184189616228.32245</v>
      </c>
      <c r="M2949" s="159">
        <v>0</v>
      </c>
      <c r="N2949" s="159">
        <v>956043549282.56311</v>
      </c>
      <c r="O2949" s="106">
        <v>0.35792996561600371</v>
      </c>
      <c r="P2949" s="106">
        <v>0.23177348615827614</v>
      </c>
      <c r="Q2949" s="88">
        <v>15.729139609915061</v>
      </c>
      <c r="R2949" s="158">
        <v>3981525790513.1919</v>
      </c>
      <c r="S2949" s="171">
        <v>3494.211653298159</v>
      </c>
      <c r="T2949" s="165">
        <v>4.4812198216515095E-2</v>
      </c>
    </row>
    <row r="2950" spans="1:20" x14ac:dyDescent="0.2">
      <c r="A2950">
        <v>2946</v>
      </c>
      <c r="B2950" s="106">
        <v>0.48688235225582155</v>
      </c>
      <c r="C2950" s="88">
        <v>3158.8845646237237</v>
      </c>
      <c r="D2950" s="87">
        <v>0.70370903042865074</v>
      </c>
      <c r="E2950" s="106">
        <v>0.67902383552778012</v>
      </c>
      <c r="F2950" s="446">
        <v>1</v>
      </c>
      <c r="G2950" s="446">
        <v>2023</v>
      </c>
      <c r="H2950" s="88">
        <v>14159054.02206794</v>
      </c>
      <c r="I2950" s="151">
        <v>499206494389.1333</v>
      </c>
      <c r="J2950" s="106">
        <v>0.46503181497157597</v>
      </c>
      <c r="K2950" s="171">
        <v>26755827059.517933</v>
      </c>
      <c r="L2950" s="159">
        <v>17270420899.101841</v>
      </c>
      <c r="M2950" s="159">
        <v>359316916105.82892</v>
      </c>
      <c r="N2950" s="159">
        <v>902549658453.58203</v>
      </c>
      <c r="O2950" s="106">
        <v>0.59101099506178001</v>
      </c>
      <c r="P2950" s="106">
        <v>0.38695569260347762</v>
      </c>
      <c r="Q2950" s="88">
        <v>16.215811499959749</v>
      </c>
      <c r="R2950" s="158">
        <v>6426712617054.1387</v>
      </c>
      <c r="S2950" s="171">
        <v>5630.3214077622197</v>
      </c>
      <c r="T2950" s="165">
        <v>4.3443218531389459E-2</v>
      </c>
    </row>
    <row r="2951" spans="1:20" x14ac:dyDescent="0.2">
      <c r="A2951">
        <v>2947</v>
      </c>
      <c r="B2951" s="106">
        <v>0.53774141840366052</v>
      </c>
      <c r="C2951" s="88">
        <v>3178.0282209983143</v>
      </c>
      <c r="D2951" s="87">
        <v>0.76512570384037482</v>
      </c>
      <c r="E2951" s="106">
        <v>0.63828437945596117</v>
      </c>
      <c r="F2951" s="446">
        <v>1</v>
      </c>
      <c r="G2951" s="446">
        <v>2024</v>
      </c>
      <c r="H2951" s="88">
        <v>16646685.321164157</v>
      </c>
      <c r="I2951" s="151">
        <v>445264383643.70801</v>
      </c>
      <c r="J2951" s="106">
        <v>0.337703418530511</v>
      </c>
      <c r="K2951" s="171">
        <v>4519475753.2082376</v>
      </c>
      <c r="L2951" s="159">
        <v>9018051196.4034767</v>
      </c>
      <c r="M2951" s="159">
        <v>398663396007.81561</v>
      </c>
      <c r="N2951" s="159">
        <v>857465306601.13525</v>
      </c>
      <c r="O2951" s="106">
        <v>0.55572214829141109</v>
      </c>
      <c r="P2951" s="106">
        <v>0.32536113086550178</v>
      </c>
      <c r="Q2951" s="88">
        <v>16.858306510117583</v>
      </c>
      <c r="R2951" s="158">
        <v>5284227553260.9502</v>
      </c>
      <c r="S2951" s="171">
        <v>4632.965583755341</v>
      </c>
      <c r="T2951" s="165">
        <v>4.2055140099029421E-2</v>
      </c>
    </row>
    <row r="2952" spans="1:20" x14ac:dyDescent="0.2">
      <c r="A2952">
        <v>2948</v>
      </c>
      <c r="B2952" s="106">
        <v>0.52158325187204357</v>
      </c>
      <c r="C2952" s="88">
        <v>7371.3558500649178</v>
      </c>
      <c r="D2952" s="87">
        <v>0.64880588116444882</v>
      </c>
      <c r="E2952" s="106">
        <v>0.45548736949308949</v>
      </c>
      <c r="F2952" s="446">
        <v>1</v>
      </c>
      <c r="G2952" s="446">
        <v>2025</v>
      </c>
      <c r="H2952" s="88">
        <v>11910836.272027155</v>
      </c>
      <c r="I2952" s="151">
        <v>452862687249.80438</v>
      </c>
      <c r="J2952" s="106">
        <v>0.52158325187204357</v>
      </c>
      <c r="K2952" s="171">
        <v>5545071987.851984</v>
      </c>
      <c r="L2952" s="159">
        <v>10313809944.047138</v>
      </c>
      <c r="M2952" s="159">
        <v>189506304150.23581</v>
      </c>
      <c r="N2952" s="159">
        <v>658227873331.93933</v>
      </c>
      <c r="O2952" s="106">
        <v>0.60170907430254128</v>
      </c>
      <c r="P2952" s="106">
        <v>0.41975904953815057</v>
      </c>
      <c r="Q2952" s="88">
        <v>15.073043508209581</v>
      </c>
      <c r="R2952" s="158">
        <v>4931155105859.8262</v>
      </c>
      <c r="S2952" s="171">
        <v>4318.5484995547631</v>
      </c>
      <c r="T2952" s="165">
        <v>4.443670490395922E-2</v>
      </c>
    </row>
    <row r="2953" spans="1:20" x14ac:dyDescent="0.2">
      <c r="A2953">
        <v>2949</v>
      </c>
      <c r="B2953" s="106">
        <v>0.51665065057797022</v>
      </c>
      <c r="C2953" s="88">
        <v>1500</v>
      </c>
      <c r="D2953" s="87">
        <v>0.87103863456696651</v>
      </c>
      <c r="E2953" s="106">
        <v>0.7</v>
      </c>
      <c r="F2953" s="446">
        <v>1</v>
      </c>
      <c r="G2953" s="446">
        <v>2022</v>
      </c>
      <c r="H2953" s="88">
        <v>22808340.991847046</v>
      </c>
      <c r="I2953" s="151">
        <v>596812922396.45264</v>
      </c>
      <c r="J2953" s="106">
        <v>0.37672014154716704</v>
      </c>
      <c r="K2953" s="171">
        <v>10705924704.560627</v>
      </c>
      <c r="L2953" s="159">
        <v>0</v>
      </c>
      <c r="M2953" s="159">
        <v>677721634457.27014</v>
      </c>
      <c r="N2953" s="159">
        <v>1285240481558.2832</v>
      </c>
      <c r="O2953" s="106">
        <v>0.59678228874197181</v>
      </c>
      <c r="P2953" s="106">
        <v>0.35948315662139607</v>
      </c>
      <c r="Q2953" s="88">
        <v>17.047194272153131</v>
      </c>
      <c r="R2953" s="158">
        <v>8998377702331.1152</v>
      </c>
      <c r="S2953" s="171">
        <v>7892.813727556415</v>
      </c>
      <c r="T2953" s="165">
        <v>4.107321506615684E-2</v>
      </c>
    </row>
    <row r="2954" spans="1:20" x14ac:dyDescent="0.2">
      <c r="A2954">
        <v>2950</v>
      </c>
      <c r="B2954" s="106">
        <v>0.5244735793831492</v>
      </c>
      <c r="C2954" s="88">
        <v>5286.1536204644908</v>
      </c>
      <c r="D2954" s="87">
        <v>1.1215038041041869</v>
      </c>
      <c r="E2954" s="106">
        <v>0.39807136141151289</v>
      </c>
      <c r="F2954" s="446">
        <v>1</v>
      </c>
      <c r="G2954" s="446">
        <v>2025</v>
      </c>
      <c r="H2954" s="88">
        <v>41795421.660984695</v>
      </c>
      <c r="I2954" s="151">
        <v>787046573011.37671</v>
      </c>
      <c r="J2954" s="106">
        <v>0.26335630964935985</v>
      </c>
      <c r="K2954" s="171">
        <v>29496860368.494617</v>
      </c>
      <c r="L2954" s="159">
        <v>41542465941.290184</v>
      </c>
      <c r="M2954" s="159">
        <v>129909204667.56656</v>
      </c>
      <c r="N2954" s="159">
        <v>987995103988.72803</v>
      </c>
      <c r="O2954" s="106">
        <v>0.34862016632166093</v>
      </c>
      <c r="P2954" s="106">
        <v>0.22996044214061148</v>
      </c>
      <c r="Q2954" s="88">
        <v>15.869245213176089</v>
      </c>
      <c r="R2954" s="158">
        <v>4050082347350.3281</v>
      </c>
      <c r="S2954" s="171">
        <v>3552.7671422560579</v>
      </c>
      <c r="T2954" s="165">
        <v>4.5243908775948291E-2</v>
      </c>
    </row>
    <row r="2955" spans="1:20" x14ac:dyDescent="0.2">
      <c r="A2955">
        <v>2951</v>
      </c>
      <c r="B2955" s="106">
        <v>0.37510191362130579</v>
      </c>
      <c r="C2955" s="88">
        <v>4799.9243786683546</v>
      </c>
      <c r="D2955" s="87">
        <v>0.9993384445012512</v>
      </c>
      <c r="E2955" s="106">
        <v>0.45562289842330139</v>
      </c>
      <c r="F2955" s="446">
        <v>1</v>
      </c>
      <c r="G2955" s="446">
        <v>2023</v>
      </c>
      <c r="H2955" s="88">
        <v>30649484.537698783</v>
      </c>
      <c r="I2955" s="151">
        <v>439141848637.32361</v>
      </c>
      <c r="J2955" s="106">
        <v>-1.440675225930077E-2</v>
      </c>
      <c r="K2955" s="171">
        <v>6546169954.5795355</v>
      </c>
      <c r="L2955" s="159">
        <v>0</v>
      </c>
      <c r="M2955" s="159">
        <v>826598514981.21472</v>
      </c>
      <c r="N2955" s="159">
        <v>1272286533573.1179</v>
      </c>
      <c r="O2955" s="106">
        <v>0.51478357027451993</v>
      </c>
      <c r="P2955" s="106">
        <v>0.24102827642425628</v>
      </c>
      <c r="Q2955" s="88">
        <v>22.980209374444744</v>
      </c>
      <c r="R2955" s="158">
        <v>7662214070687.1123</v>
      </c>
      <c r="S2955" s="171">
        <v>6719.2115042168934</v>
      </c>
      <c r="T2955" s="165">
        <v>3.1830225552323385E-2</v>
      </c>
    </row>
    <row r="2956" spans="1:20" x14ac:dyDescent="0.2">
      <c r="A2956">
        <v>2952</v>
      </c>
      <c r="B2956" s="106">
        <v>0.48592673220750171</v>
      </c>
      <c r="C2956" s="88">
        <v>4483.8987507057072</v>
      </c>
      <c r="D2956" s="87">
        <v>0.35927851116330667</v>
      </c>
      <c r="E2956" s="106">
        <v>0.37250575648566514</v>
      </c>
      <c r="F2956" s="446">
        <v>1</v>
      </c>
      <c r="G2956" s="446">
        <v>2026</v>
      </c>
      <c r="H2956" s="88">
        <v>4508277.0573406555</v>
      </c>
      <c r="I2956" s="151">
        <v>255346247357.47836</v>
      </c>
      <c r="J2956" s="106">
        <v>0.48592673220750171</v>
      </c>
      <c r="K2956" s="171">
        <v>35424353633.772095</v>
      </c>
      <c r="L2956" s="159">
        <v>61904870542.497337</v>
      </c>
      <c r="M2956" s="159">
        <v>55828197913.692131</v>
      </c>
      <c r="N2956" s="159">
        <v>408503669447.43994</v>
      </c>
      <c r="O2956" s="106">
        <v>0.53430614863277903</v>
      </c>
      <c r="P2956" s="106">
        <v>0.31296177570382366</v>
      </c>
      <c r="Q2956" s="88">
        <v>13.7568876969636</v>
      </c>
      <c r="R2956" s="158">
        <v>2095211923055.2505</v>
      </c>
      <c r="S2956" s="171">
        <v>1837.3425116652222</v>
      </c>
      <c r="T2956" s="165">
        <v>4.868375019607607E-2</v>
      </c>
    </row>
    <row r="2957" spans="1:20" x14ac:dyDescent="0.2">
      <c r="A2957">
        <v>2953</v>
      </c>
      <c r="B2957" s="106">
        <v>0.50791363881344942</v>
      </c>
      <c r="C2957" s="88">
        <v>4574.9602303066695</v>
      </c>
      <c r="D2957" s="87">
        <v>0.39205874380430455</v>
      </c>
      <c r="E2957" s="106">
        <v>0.54998960227043969</v>
      </c>
      <c r="F2957" s="446">
        <v>1</v>
      </c>
      <c r="G2957" s="446">
        <v>2022</v>
      </c>
      <c r="H2957" s="88">
        <v>4986577.8441240117</v>
      </c>
      <c r="I2957" s="151">
        <v>242540730620.25104</v>
      </c>
      <c r="J2957" s="106">
        <v>0.50791363881344931</v>
      </c>
      <c r="K2957" s="171">
        <v>4147727820.3269291</v>
      </c>
      <c r="L2957" s="159">
        <v>0</v>
      </c>
      <c r="M2957" s="159">
        <v>528063525789.59229</v>
      </c>
      <c r="N2957" s="159">
        <v>774751984230.17017</v>
      </c>
      <c r="O2957" s="106">
        <v>0.7042777260178974</v>
      </c>
      <c r="P2957" s="106">
        <v>0.50192357005265043</v>
      </c>
      <c r="Q2957" s="88">
        <v>17.596040373196445</v>
      </c>
      <c r="R2957" s="158">
        <v>7730558434688.3516</v>
      </c>
      <c r="S2957" s="171">
        <v>6781.0293690867629</v>
      </c>
      <c r="T2957" s="165">
        <v>4.0306629539027139E-2</v>
      </c>
    </row>
    <row r="2958" spans="1:20" x14ac:dyDescent="0.2">
      <c r="A2958">
        <v>2954</v>
      </c>
      <c r="B2958" s="106">
        <v>0.74374410042946837</v>
      </c>
      <c r="C2958" s="88">
        <v>1500</v>
      </c>
      <c r="D2958" s="87">
        <v>0.84393226763753204</v>
      </c>
      <c r="E2958" s="106">
        <v>0.41945269876989916</v>
      </c>
      <c r="F2958" s="446">
        <v>1</v>
      </c>
      <c r="G2958" s="446">
        <v>2025</v>
      </c>
      <c r="H2958" s="88">
        <v>20759215.907314058</v>
      </c>
      <c r="I2958" s="151">
        <v>576539570552.98059</v>
      </c>
      <c r="J2958" s="106">
        <v>0.46565236629838402</v>
      </c>
      <c r="K2958" s="171">
        <v>32748187514.39772</v>
      </c>
      <c r="L2958" s="159">
        <v>51629616307.425621</v>
      </c>
      <c r="M2958" s="159">
        <v>150335461601.60214</v>
      </c>
      <c r="N2958" s="159">
        <v>811252835976.40601</v>
      </c>
      <c r="O2958" s="106">
        <v>0.53009254149760376</v>
      </c>
      <c r="P2958" s="106">
        <v>0.35349120825177405</v>
      </c>
      <c r="Q2958" s="88">
        <v>14.702723284033629</v>
      </c>
      <c r="R2958" s="158">
        <v>5086629708768.9189</v>
      </c>
      <c r="S2958" s="171">
        <v>4456.4567804912022</v>
      </c>
      <c r="T2958" s="165">
        <v>4.4979403338340614E-2</v>
      </c>
    </row>
    <row r="2959" spans="1:20" x14ac:dyDescent="0.2">
      <c r="A2959">
        <v>2955</v>
      </c>
      <c r="B2959" s="106">
        <v>0.60453452653206308</v>
      </c>
      <c r="C2959" s="88">
        <v>3631.6721437686078</v>
      </c>
      <c r="D2959" s="87">
        <v>0.72698016110487806</v>
      </c>
      <c r="E2959" s="106">
        <v>0.22611332318574331</v>
      </c>
      <c r="F2959" s="446">
        <v>1</v>
      </c>
      <c r="G2959" s="446">
        <v>2025</v>
      </c>
      <c r="H2959" s="88">
        <v>14957102.369196048</v>
      </c>
      <c r="I2959" s="151">
        <v>530660986220.41296</v>
      </c>
      <c r="J2959" s="106">
        <v>0.50442979328253368</v>
      </c>
      <c r="K2959" s="171">
        <v>33493390453.077637</v>
      </c>
      <c r="L2959" s="159">
        <v>21233860126.805065</v>
      </c>
      <c r="M2959" s="159">
        <v>179910344792.53503</v>
      </c>
      <c r="N2959" s="159">
        <v>765298581592.83069</v>
      </c>
      <c r="O2959" s="106">
        <v>0.5600383769504631</v>
      </c>
      <c r="P2959" s="106">
        <v>0.42206767342149387</v>
      </c>
      <c r="Q2959" s="88">
        <v>14.961807911760213</v>
      </c>
      <c r="R2959" s="158">
        <v>5627288579600.0898</v>
      </c>
      <c r="S2959" s="171">
        <v>4937.1961251729963</v>
      </c>
      <c r="T2959" s="165">
        <v>4.5851136488861806E-2</v>
      </c>
    </row>
    <row r="2960" spans="1:20" x14ac:dyDescent="0.2">
      <c r="A2960">
        <v>2956</v>
      </c>
      <c r="B2960" s="106">
        <v>0.34648392889857549</v>
      </c>
      <c r="C2960" s="88">
        <v>3532.265192146534</v>
      </c>
      <c r="D2960" s="87">
        <v>0.84945296386235103</v>
      </c>
      <c r="E2960" s="106">
        <v>0.57232213342220883</v>
      </c>
      <c r="F2960" s="446">
        <v>1</v>
      </c>
      <c r="G2960" s="446">
        <v>2024</v>
      </c>
      <c r="H2960" s="88">
        <v>20977244.305430185</v>
      </c>
      <c r="I2960" s="151">
        <v>373796548819.30719</v>
      </c>
      <c r="J2960" s="106">
        <v>-3.6246987755509386E-2</v>
      </c>
      <c r="K2960" s="171">
        <v>10434427682.252121</v>
      </c>
      <c r="L2960" s="159">
        <v>14761227808.584217</v>
      </c>
      <c r="M2960" s="159">
        <v>440915809106.57654</v>
      </c>
      <c r="N2960" s="159">
        <v>839908013416.72009</v>
      </c>
      <c r="O2960" s="106">
        <v>0.41789413244933371</v>
      </c>
      <c r="P2960" s="106">
        <v>0.2567565340907576</v>
      </c>
      <c r="Q2960" s="88">
        <v>24.943388658548173</v>
      </c>
      <c r="R2960" s="158">
        <v>5765788550458.5879</v>
      </c>
      <c r="S2960" s="171">
        <v>5057.074900697171</v>
      </c>
      <c r="T2960" s="165">
        <v>3.009731212670556E-2</v>
      </c>
    </row>
    <row r="2961" spans="1:20" x14ac:dyDescent="0.2">
      <c r="A2961">
        <v>2957</v>
      </c>
      <c r="B2961" s="106">
        <v>0.42012010312986442</v>
      </c>
      <c r="C2961" s="88">
        <v>1500</v>
      </c>
      <c r="D2961" s="87">
        <v>0.66163347728800037</v>
      </c>
      <c r="E2961" s="106">
        <v>0.36480367620991361</v>
      </c>
      <c r="F2961" s="446">
        <v>1</v>
      </c>
      <c r="G2961" s="446">
        <v>2023</v>
      </c>
      <c r="H2961" s="88">
        <v>12544534.17854769</v>
      </c>
      <c r="I2961" s="151">
        <v>441095002302.00531</v>
      </c>
      <c r="J2961" s="106">
        <v>0.42012010312986448</v>
      </c>
      <c r="K2961" s="171">
        <v>22249829674.168289</v>
      </c>
      <c r="L2961" s="159">
        <v>0</v>
      </c>
      <c r="M2961" s="159">
        <v>296183060207.11975</v>
      </c>
      <c r="N2961" s="159">
        <v>759527892183.29333</v>
      </c>
      <c r="O2961" s="106">
        <v>0.55594972925757968</v>
      </c>
      <c r="P2961" s="106">
        <v>0.3435305430485609</v>
      </c>
      <c r="Q2961" s="88">
        <v>15.996609745740002</v>
      </c>
      <c r="R2961" s="158">
        <v>4877407833105.7939</v>
      </c>
      <c r="S2961" s="171">
        <v>4277.4958776949306</v>
      </c>
      <c r="T2961" s="165">
        <v>4.2846876017060165E-2</v>
      </c>
    </row>
    <row r="2962" spans="1:20" x14ac:dyDescent="0.2">
      <c r="A2962">
        <v>2958</v>
      </c>
      <c r="B2962" s="106">
        <v>0.52401743535366752</v>
      </c>
      <c r="C2962" s="88">
        <v>3109.0399772021519</v>
      </c>
      <c r="D2962" s="87">
        <v>0.76819349793854053</v>
      </c>
      <c r="E2962" s="106">
        <v>0.45735834939814446</v>
      </c>
      <c r="F2962" s="446">
        <v>1</v>
      </c>
      <c r="G2962" s="446">
        <v>2022</v>
      </c>
      <c r="H2962" s="88">
        <v>16828518.503534686</v>
      </c>
      <c r="I2962" s="151">
        <v>454820372889.25684</v>
      </c>
      <c r="J2962" s="106">
        <v>0.39861678299776893</v>
      </c>
      <c r="K2962" s="171">
        <v>6173118462.6816015</v>
      </c>
      <c r="L2962" s="159">
        <v>0</v>
      </c>
      <c r="M2962" s="159">
        <v>748100227492.27393</v>
      </c>
      <c r="N2962" s="159">
        <v>1209093718844.2124</v>
      </c>
      <c r="O2962" s="106">
        <v>0.64492867982324897</v>
      </c>
      <c r="P2962" s="106">
        <v>0.38167654916052846</v>
      </c>
      <c r="Q2962" s="88">
        <v>17.368581306670897</v>
      </c>
      <c r="R2962" s="158">
        <v>8936022315456.9961</v>
      </c>
      <c r="S2962" s="171">
        <v>7839.558155773545</v>
      </c>
      <c r="T2962" s="165">
        <v>4.1111627502232108E-2</v>
      </c>
    </row>
    <row r="2963" spans="1:20" x14ac:dyDescent="0.2">
      <c r="A2963">
        <v>2959</v>
      </c>
      <c r="B2963" s="106">
        <v>0.41555017271053363</v>
      </c>
      <c r="C2963" s="88">
        <v>6915.2115703104473</v>
      </c>
      <c r="D2963" s="87">
        <v>1.3641927986668705</v>
      </c>
      <c r="E2963" s="106">
        <v>0.53261474504445339</v>
      </c>
      <c r="F2963" s="446">
        <v>1</v>
      </c>
      <c r="G2963" s="446">
        <v>2026</v>
      </c>
      <c r="H2963" s="88">
        <v>59842582.598514259</v>
      </c>
      <c r="I2963" s="151">
        <v>1237613812252.6455</v>
      </c>
      <c r="J2963" s="106">
        <v>0.30094644935385484</v>
      </c>
      <c r="K2963" s="171">
        <v>75209677089.536896</v>
      </c>
      <c r="L2963" s="159">
        <v>195133749899.78079</v>
      </c>
      <c r="M2963" s="159">
        <v>234514274067.86948</v>
      </c>
      <c r="N2963" s="159">
        <v>1742471513309.8328</v>
      </c>
      <c r="O2963" s="106">
        <v>0.41101039309530324</v>
      </c>
      <c r="P2963" s="106">
        <v>0.28285026489911663</v>
      </c>
      <c r="Q2963" s="88">
        <v>15.678473780496743</v>
      </c>
      <c r="R2963" s="158">
        <v>8504079607002.7402</v>
      </c>
      <c r="S2963" s="171">
        <v>7447.9182411690545</v>
      </c>
      <c r="T2963" s="165">
        <v>4.514898064314208E-2</v>
      </c>
    </row>
    <row r="2964" spans="1:20" x14ac:dyDescent="0.2">
      <c r="A2964">
        <v>2960</v>
      </c>
      <c r="B2964" s="106">
        <v>0.3817068053997611</v>
      </c>
      <c r="C2964" s="88">
        <v>4719.9993042601882</v>
      </c>
      <c r="D2964" s="87">
        <v>0.6099757320815109</v>
      </c>
      <c r="E2964" s="106">
        <v>0.48452411111948335</v>
      </c>
      <c r="F2964" s="446">
        <v>1</v>
      </c>
      <c r="G2964" s="446">
        <v>2027</v>
      </c>
      <c r="H2964" s="88">
        <v>10541893.162918225</v>
      </c>
      <c r="I2964" s="151">
        <v>372254085461.56512</v>
      </c>
      <c r="J2964" s="106">
        <v>0.3817068053997611</v>
      </c>
      <c r="K2964" s="171">
        <v>15104986274.976662</v>
      </c>
      <c r="L2964" s="159">
        <v>68908545988.336395</v>
      </c>
      <c r="M2964" s="159">
        <v>0</v>
      </c>
      <c r="N2964" s="159">
        <v>456267617724.87817</v>
      </c>
      <c r="O2964" s="106">
        <v>0.43224359320659139</v>
      </c>
      <c r="P2964" s="106">
        <v>0.29149458716342619</v>
      </c>
      <c r="Q2964" s="88">
        <v>14.529234851431964</v>
      </c>
      <c r="R2964" s="158">
        <v>2268268889057.8057</v>
      </c>
      <c r="S2964" s="171">
        <v>1991.0026514354747</v>
      </c>
      <c r="T2964" s="165">
        <v>4.6618700273007067E-2</v>
      </c>
    </row>
    <row r="2965" spans="1:20" x14ac:dyDescent="0.2">
      <c r="A2965">
        <v>2961</v>
      </c>
      <c r="B2965" s="106">
        <v>0.35128658433749538</v>
      </c>
      <c r="C2965" s="88">
        <v>8337.583879240945</v>
      </c>
      <c r="D2965" s="87">
        <v>1.1450089576930993</v>
      </c>
      <c r="E2965" s="106">
        <v>0.31285498817813562</v>
      </c>
      <c r="F2965" s="446">
        <v>1</v>
      </c>
      <c r="G2965" s="446">
        <v>2024</v>
      </c>
      <c r="H2965" s="88">
        <v>40731718.773207553</v>
      </c>
      <c r="I2965" s="151">
        <v>811314558276.79749</v>
      </c>
      <c r="J2965" s="106">
        <v>0.17729195972281331</v>
      </c>
      <c r="K2965" s="171">
        <v>27645270763.67271</v>
      </c>
      <c r="L2965" s="159">
        <v>15526907500.189758</v>
      </c>
      <c r="M2965" s="159">
        <v>367890202477.55658</v>
      </c>
      <c r="N2965" s="159">
        <v>1222376939018.2166</v>
      </c>
      <c r="O2965" s="106">
        <v>0.36860416913021005</v>
      </c>
      <c r="P2965" s="106">
        <v>0.20995859224415117</v>
      </c>
      <c r="Q2965" s="88">
        <v>17.296073564792522</v>
      </c>
      <c r="R2965" s="158">
        <v>4687510480480.5684</v>
      </c>
      <c r="S2965" s="171">
        <v>4109.3012824036623</v>
      </c>
      <c r="T2965" s="165">
        <v>4.1689177217211222E-2</v>
      </c>
    </row>
    <row r="2966" spans="1:20" x14ac:dyDescent="0.2">
      <c r="A2966">
        <v>2962</v>
      </c>
      <c r="B2966" s="106">
        <v>0.60103636846361141</v>
      </c>
      <c r="C2966" s="88">
        <v>5200.4505394680573</v>
      </c>
      <c r="D2966" s="87">
        <v>1.3224275790674525</v>
      </c>
      <c r="E2966" s="106">
        <v>0.7</v>
      </c>
      <c r="F2966" s="446">
        <v>1</v>
      </c>
      <c r="G2966" s="446">
        <v>2024</v>
      </c>
      <c r="H2966" s="88">
        <v>37075066.705050178</v>
      </c>
      <c r="I2966" s="151">
        <v>600073118964.32727</v>
      </c>
      <c r="J2966" s="106">
        <v>2.0842714157406128E-2</v>
      </c>
      <c r="K2966" s="171">
        <v>22179840904.887604</v>
      </c>
      <c r="L2966" s="159">
        <v>5590803647.0294428</v>
      </c>
      <c r="M2966" s="159">
        <v>705818751278.0531</v>
      </c>
      <c r="N2966" s="159">
        <v>1333662514794.2974</v>
      </c>
      <c r="O2966" s="106">
        <v>0.436118425748731</v>
      </c>
      <c r="P2966" s="106">
        <v>0.14079721489544228</v>
      </c>
      <c r="Q2966" s="88">
        <v>26.483313500794203</v>
      </c>
      <c r="R2966" s="158">
        <v>5200007303609.4541</v>
      </c>
      <c r="S2966" s="171">
        <v>4562.4690739597536</v>
      </c>
      <c r="T2966" s="165">
        <v>2.9217684421708277E-2</v>
      </c>
    </row>
    <row r="2967" spans="1:20" x14ac:dyDescent="0.2">
      <c r="A2967">
        <v>2963</v>
      </c>
      <c r="B2967" s="106">
        <v>0.47494488534730461</v>
      </c>
      <c r="C2967" s="88">
        <v>2861.2122952762129</v>
      </c>
      <c r="D2967" s="87">
        <v>0.52664162971652995</v>
      </c>
      <c r="E2967" s="106">
        <v>0.45400379432077764</v>
      </c>
      <c r="F2967" s="446">
        <v>1</v>
      </c>
      <c r="G2967" s="446">
        <v>2024</v>
      </c>
      <c r="H2967" s="88">
        <v>7820555.1736475956</v>
      </c>
      <c r="I2967" s="151">
        <v>344850415764.98669</v>
      </c>
      <c r="J2967" s="106">
        <v>0.47494488534730461</v>
      </c>
      <c r="K2967" s="171">
        <v>44584222086.053391</v>
      </c>
      <c r="L2967" s="159">
        <v>44272926985.807274</v>
      </c>
      <c r="M2967" s="159">
        <v>197324288493.00211</v>
      </c>
      <c r="N2967" s="159">
        <v>631031853329.84937</v>
      </c>
      <c r="O2967" s="106">
        <v>0.565839444833663</v>
      </c>
      <c r="P2967" s="106">
        <v>0.39300462941029224</v>
      </c>
      <c r="Q2967" s="88">
        <v>15.437872200768384</v>
      </c>
      <c r="R2967" s="158">
        <v>4414102779399.8672</v>
      </c>
      <c r="S2967" s="171">
        <v>3869.1067199953491</v>
      </c>
      <c r="T2967" s="165">
        <v>4.4884168255060232E-2</v>
      </c>
    </row>
    <row r="2968" spans="1:20" x14ac:dyDescent="0.2">
      <c r="A2968">
        <v>2964</v>
      </c>
      <c r="B2968" s="106">
        <v>0.45371598005221164</v>
      </c>
      <c r="C2968" s="88">
        <v>7841.8724936885737</v>
      </c>
      <c r="D2968" s="87">
        <v>0.96353359531162286</v>
      </c>
      <c r="E2968" s="106">
        <v>0.66325950277815859</v>
      </c>
      <c r="F2968" s="446">
        <v>1</v>
      </c>
      <c r="G2968" s="446">
        <v>2022</v>
      </c>
      <c r="H2968" s="88">
        <v>28570344.989731781</v>
      </c>
      <c r="I2968" s="151">
        <v>604022110896.13049</v>
      </c>
      <c r="J2968" s="106">
        <v>0.2821042593115427</v>
      </c>
      <c r="K2968" s="171">
        <v>13449378519.435617</v>
      </c>
      <c r="L2968" s="159">
        <v>0</v>
      </c>
      <c r="M2968" s="159">
        <v>926973434631.43042</v>
      </c>
      <c r="N2968" s="159">
        <v>1544444924046.9966</v>
      </c>
      <c r="O2968" s="106">
        <v>0.59048784693311651</v>
      </c>
      <c r="P2968" s="106">
        <v>0.35092944000584564</v>
      </c>
      <c r="Q2968" s="88">
        <v>17.892740686739305</v>
      </c>
      <c r="R2968" s="158">
        <v>10648738023340.963</v>
      </c>
      <c r="S2968" s="171">
        <v>9331.2224318776734</v>
      </c>
      <c r="T2968" s="165">
        <v>4.0072431724509625E-2</v>
      </c>
    </row>
    <row r="2969" spans="1:20" x14ac:dyDescent="0.2">
      <c r="A2969">
        <v>2965</v>
      </c>
      <c r="B2969" s="106">
        <v>0.52669472754527935</v>
      </c>
      <c r="C2969" s="88">
        <v>5641.292306857069</v>
      </c>
      <c r="D2969" s="87">
        <v>0.91365707138511054</v>
      </c>
      <c r="E2969" s="106">
        <v>0.53520619032505445</v>
      </c>
      <c r="F2969" s="446">
        <v>1</v>
      </c>
      <c r="G2969" s="446">
        <v>2025</v>
      </c>
      <c r="H2969" s="88">
        <v>24962157.33052332</v>
      </c>
      <c r="I2969" s="151">
        <v>402439237856.42712</v>
      </c>
      <c r="J2969" s="106">
        <v>-6.2635264729363094E-2</v>
      </c>
      <c r="K2969" s="171">
        <v>38945935503.506142</v>
      </c>
      <c r="L2969" s="159">
        <v>181580795077.83813</v>
      </c>
      <c r="M2969" s="159">
        <v>172283650540.84271</v>
      </c>
      <c r="N2969" s="159">
        <v>795249618978.61401</v>
      </c>
      <c r="O2969" s="106">
        <v>0.32428141069157729</v>
      </c>
      <c r="P2969" s="106">
        <v>0.1237652118109214</v>
      </c>
      <c r="Q2969" s="88">
        <v>34.603683632917907</v>
      </c>
      <c r="R2969" s="158">
        <v>3547172727764.0166</v>
      </c>
      <c r="S2969" s="171">
        <v>3111.9024863161885</v>
      </c>
      <c r="T2969" s="165">
        <v>2.2524278928706294E-2</v>
      </c>
    </row>
    <row r="2970" spans="1:20" x14ac:dyDescent="0.2">
      <c r="A2970">
        <v>2966</v>
      </c>
      <c r="B2970" s="106">
        <v>0.60714403478024448</v>
      </c>
      <c r="C2970" s="88">
        <v>7224.9228873406064</v>
      </c>
      <c r="D2970" s="87">
        <v>0.2</v>
      </c>
      <c r="E2970" s="106">
        <v>0.34148919157343571</v>
      </c>
      <c r="F2970" s="446">
        <v>1</v>
      </c>
      <c r="G2970" s="446">
        <v>2025</v>
      </c>
      <c r="H2970" s="88">
        <v>2361454.1820907705</v>
      </c>
      <c r="I2970" s="151">
        <v>136771954213.18488</v>
      </c>
      <c r="J2970" s="106">
        <v>0.57199124372496368</v>
      </c>
      <c r="K2970" s="171">
        <v>10004266439.123018</v>
      </c>
      <c r="L2970" s="159">
        <v>12562509371.868347</v>
      </c>
      <c r="M2970" s="159">
        <v>51311105529.898972</v>
      </c>
      <c r="N2970" s="159">
        <v>210649835554.07523</v>
      </c>
      <c r="O2970" s="106">
        <v>0.61396322374677126</v>
      </c>
      <c r="P2970" s="106">
        <v>0.45036467994718105</v>
      </c>
      <c r="Q2970" s="88">
        <v>14.932195702793727</v>
      </c>
      <c r="R2970" s="158">
        <v>1692146799399.241</v>
      </c>
      <c r="S2970" s="171">
        <v>1484.9829570989082</v>
      </c>
      <c r="T2970" s="165">
        <v>4.4906183564950651E-2</v>
      </c>
    </row>
    <row r="2971" spans="1:20" x14ac:dyDescent="0.2">
      <c r="A2971">
        <v>2967</v>
      </c>
      <c r="B2971" s="106">
        <v>0.58951600490539358</v>
      </c>
      <c r="C2971" s="88">
        <v>1763.4008115833758</v>
      </c>
      <c r="D2971" s="87">
        <v>0.34192926140965985</v>
      </c>
      <c r="E2971" s="106">
        <v>0.3883158491934936</v>
      </c>
      <c r="F2971" s="446">
        <v>1</v>
      </c>
      <c r="G2971" s="446">
        <v>2026</v>
      </c>
      <c r="H2971" s="88">
        <v>4140744.7712216526</v>
      </c>
      <c r="I2971" s="151">
        <v>234026472464.34769</v>
      </c>
      <c r="J2971" s="106">
        <v>0.58951600490539358</v>
      </c>
      <c r="K2971" s="171">
        <v>29813241283.579144</v>
      </c>
      <c r="L2971" s="159">
        <v>59764882467.062286</v>
      </c>
      <c r="M2971" s="159">
        <v>28398206177.530888</v>
      </c>
      <c r="N2971" s="159">
        <v>352002802392.52002</v>
      </c>
      <c r="O2971" s="106">
        <v>0.59230443788475162</v>
      </c>
      <c r="P2971" s="106">
        <v>0.50922742530978382</v>
      </c>
      <c r="Q2971" s="88">
        <v>14.779714492682723</v>
      </c>
      <c r="R2971" s="158">
        <v>3154649916599.0034</v>
      </c>
      <c r="S2971" s="171">
        <v>2768.2279243140792</v>
      </c>
      <c r="T2971" s="165">
        <v>4.5445612614330166E-2</v>
      </c>
    </row>
    <row r="2972" spans="1:20" x14ac:dyDescent="0.2">
      <c r="A2972">
        <v>2968</v>
      </c>
      <c r="B2972" s="106">
        <v>0.37344779670653838</v>
      </c>
      <c r="C2972" s="88">
        <v>6054.3154836845233</v>
      </c>
      <c r="D2972" s="87">
        <v>0.7758734286150194</v>
      </c>
      <c r="E2972" s="106">
        <v>0.45864423468104754</v>
      </c>
      <c r="F2972" s="446">
        <v>1</v>
      </c>
      <c r="G2972" s="446">
        <v>2025</v>
      </c>
      <c r="H2972" s="88">
        <v>17568713.755573999</v>
      </c>
      <c r="I2972" s="151">
        <v>532172830423.81573</v>
      </c>
      <c r="J2972" s="106">
        <v>0.37344779670653838</v>
      </c>
      <c r="K2972" s="171">
        <v>22197422852.389206</v>
      </c>
      <c r="L2972" s="159">
        <v>14957659166.306652</v>
      </c>
      <c r="M2972" s="159">
        <v>204608093260.33102</v>
      </c>
      <c r="N2972" s="159">
        <v>773936005702.84253</v>
      </c>
      <c r="O2972" s="106">
        <v>0.48374978056508239</v>
      </c>
      <c r="P2972" s="106">
        <v>0.36361970502844077</v>
      </c>
      <c r="Q2972" s="88">
        <v>15.778361180990784</v>
      </c>
      <c r="R2972" s="158">
        <v>4994062774624.3477</v>
      </c>
      <c r="S2972" s="171">
        <v>4380.7643467392454</v>
      </c>
      <c r="T2972" s="165">
        <v>4.4645889391807962E-2</v>
      </c>
    </row>
    <row r="2973" spans="1:20" x14ac:dyDescent="0.2">
      <c r="A2973">
        <v>2969</v>
      </c>
      <c r="B2973" s="106">
        <v>0.65577166575874613</v>
      </c>
      <c r="C2973" s="88">
        <v>3392.7315045086557</v>
      </c>
      <c r="D2973" s="87">
        <v>0.56869350729448431</v>
      </c>
      <c r="E2973" s="106">
        <v>0.62753378233179902</v>
      </c>
      <c r="F2973" s="446">
        <v>1</v>
      </c>
      <c r="G2973" s="446">
        <v>2025</v>
      </c>
      <c r="H2973" s="88">
        <v>9448664.23468755</v>
      </c>
      <c r="I2973" s="151">
        <v>412719185688.23132</v>
      </c>
      <c r="J2973" s="106">
        <v>0.59698201422030384</v>
      </c>
      <c r="K2973" s="171">
        <v>24692088393.841244</v>
      </c>
      <c r="L2973" s="159">
        <v>24481227642.622299</v>
      </c>
      <c r="M2973" s="159">
        <v>141810219356.82791</v>
      </c>
      <c r="N2973" s="159">
        <v>603702721081.52271</v>
      </c>
      <c r="O2973" s="106">
        <v>0.62848662947776934</v>
      </c>
      <c r="P2973" s="106">
        <v>0.44652394888914004</v>
      </c>
      <c r="Q2973" s="88">
        <v>14.351301213987364</v>
      </c>
      <c r="R2973" s="158">
        <v>4499403236267.043</v>
      </c>
      <c r="S2973" s="171">
        <v>3941.7967807452605</v>
      </c>
      <c r="T2973" s="165">
        <v>4.8080097278990111E-2</v>
      </c>
    </row>
    <row r="2974" spans="1:20" x14ac:dyDescent="0.2">
      <c r="A2974">
        <v>2970</v>
      </c>
      <c r="B2974" s="106">
        <v>0.57120351572898986</v>
      </c>
      <c r="C2974" s="88">
        <v>2923.1667483274719</v>
      </c>
      <c r="D2974" s="87">
        <v>0.67510248521089378</v>
      </c>
      <c r="E2974" s="106">
        <v>0.40909268874252497</v>
      </c>
      <c r="F2974" s="446">
        <v>1</v>
      </c>
      <c r="G2974" s="446">
        <v>2026</v>
      </c>
      <c r="H2974" s="88">
        <v>13080087.694309685</v>
      </c>
      <c r="I2974" s="151">
        <v>384020243912.18207</v>
      </c>
      <c r="J2974" s="106">
        <v>0.42491365192688779</v>
      </c>
      <c r="K2974" s="171">
        <v>34124069724.801304</v>
      </c>
      <c r="L2974" s="159">
        <v>109194700954.3262</v>
      </c>
      <c r="M2974" s="159">
        <v>73732374173.014175</v>
      </c>
      <c r="N2974" s="159">
        <v>601071388764.32373</v>
      </c>
      <c r="O2974" s="106">
        <v>0.51494233487432139</v>
      </c>
      <c r="P2974" s="106">
        <v>0.31040445560658564</v>
      </c>
      <c r="Q2974" s="88">
        <v>14.779423400939468</v>
      </c>
      <c r="R2974" s="158">
        <v>3281419721901.8101</v>
      </c>
      <c r="S2974" s="171">
        <v>2877.6480643829468</v>
      </c>
      <c r="T2974" s="165">
        <v>4.5520043695833429E-2</v>
      </c>
    </row>
    <row r="2975" spans="1:20" x14ac:dyDescent="0.2">
      <c r="A2975">
        <v>2971</v>
      </c>
      <c r="B2975" s="106">
        <v>0.48792894704505624</v>
      </c>
      <c r="C2975" s="88">
        <v>7486.7484806652747</v>
      </c>
      <c r="D2975" s="87">
        <v>0.70446432321122765</v>
      </c>
      <c r="E2975" s="106">
        <v>0.62876028452797217</v>
      </c>
      <c r="F2975" s="446">
        <v>1</v>
      </c>
      <c r="G2975" s="446">
        <v>2026</v>
      </c>
      <c r="H2975" s="88">
        <v>13282933.929255575</v>
      </c>
      <c r="I2975" s="151">
        <v>447082284795.37561</v>
      </c>
      <c r="J2975" s="106">
        <v>0.47091734320065226</v>
      </c>
      <c r="K2975" s="171">
        <v>44441227098.509048</v>
      </c>
      <c r="L2975" s="159">
        <v>79267619539.537735</v>
      </c>
      <c r="M2975" s="159">
        <v>57189656109.600441</v>
      </c>
      <c r="N2975" s="159">
        <v>627980787543.02283</v>
      </c>
      <c r="O2975" s="106">
        <v>0.50909936833907243</v>
      </c>
      <c r="P2975" s="106">
        <v>0.39560430356802806</v>
      </c>
      <c r="Q2975" s="88">
        <v>14.212243912744144</v>
      </c>
      <c r="R2975" s="158">
        <v>4017312891725.3315</v>
      </c>
      <c r="S2975" s="171">
        <v>3524.5701766306884</v>
      </c>
      <c r="T2975" s="165">
        <v>4.9602977081727138E-2</v>
      </c>
    </row>
    <row r="2976" spans="1:20" x14ac:dyDescent="0.2">
      <c r="A2976">
        <v>2972</v>
      </c>
      <c r="B2976" s="106">
        <v>0.57788270302475275</v>
      </c>
      <c r="C2976" s="88">
        <v>7614.1621722759628</v>
      </c>
      <c r="D2976" s="87">
        <v>0.44883765415986565</v>
      </c>
      <c r="E2976" s="106">
        <v>0.21335904356186236</v>
      </c>
      <c r="F2976" s="446">
        <v>1</v>
      </c>
      <c r="G2976" s="446">
        <v>2028</v>
      </c>
      <c r="H2976" s="88">
        <v>6092195.5571411457</v>
      </c>
      <c r="I2976" s="151">
        <v>268809896998.38272</v>
      </c>
      <c r="J2976" s="106">
        <v>0.5392593382169899</v>
      </c>
      <c r="K2976" s="171">
        <v>21543540773.877815</v>
      </c>
      <c r="L2976" s="159">
        <v>70048111357.775467</v>
      </c>
      <c r="M2976" s="159">
        <v>0</v>
      </c>
      <c r="N2976" s="159">
        <v>360401549130.03601</v>
      </c>
      <c r="O2976" s="106">
        <v>0.55770219837546842</v>
      </c>
      <c r="P2976" s="106">
        <v>0.4285978616709718</v>
      </c>
      <c r="Q2976" s="88">
        <v>14.464071590658946</v>
      </c>
      <c r="R2976" s="158">
        <v>2755298815911.1597</v>
      </c>
      <c r="S2976" s="171">
        <v>2418.1986540711323</v>
      </c>
      <c r="T2976" s="165">
        <v>4.4540284620823975E-2</v>
      </c>
    </row>
    <row r="2977" spans="1:20" x14ac:dyDescent="0.2">
      <c r="A2977">
        <v>2973</v>
      </c>
      <c r="B2977" s="106">
        <v>0.48740168947608903</v>
      </c>
      <c r="C2977" s="88">
        <v>6370.0542148729819</v>
      </c>
      <c r="D2977" s="87">
        <v>0.84629630875494211</v>
      </c>
      <c r="E2977" s="106">
        <v>0.53953472296635463</v>
      </c>
      <c r="F2977" s="446">
        <v>1</v>
      </c>
      <c r="G2977" s="446">
        <v>2025</v>
      </c>
      <c r="H2977" s="88">
        <v>20531135.087704301</v>
      </c>
      <c r="I2977" s="151">
        <v>367752666397.72382</v>
      </c>
      <c r="J2977" s="106">
        <v>3.8553254401160864E-2</v>
      </c>
      <c r="K2977" s="171">
        <v>37026252324.384544</v>
      </c>
      <c r="L2977" s="159">
        <v>72735463073.803284</v>
      </c>
      <c r="M2977" s="159">
        <v>229273368452.66306</v>
      </c>
      <c r="N2977" s="159">
        <v>706787750248.57471</v>
      </c>
      <c r="O2977" s="106">
        <v>0.36189807652375278</v>
      </c>
      <c r="P2977" s="106">
        <v>0.17227542754501407</v>
      </c>
      <c r="Q2977" s="88">
        <v>23.737948759411736</v>
      </c>
      <c r="R2977" s="158">
        <v>3129737902010.7827</v>
      </c>
      <c r="S2977" s="171">
        <v>2744.2497907019738</v>
      </c>
      <c r="T2977" s="165">
        <v>3.1102187522343182E-2</v>
      </c>
    </row>
    <row r="2978" spans="1:20" x14ac:dyDescent="0.2">
      <c r="A2978">
        <v>2974</v>
      </c>
      <c r="B2978" s="106">
        <v>0.52322457110209131</v>
      </c>
      <c r="C2978" s="88">
        <v>3447.9700943466091</v>
      </c>
      <c r="D2978" s="87">
        <v>0.75039876900242664</v>
      </c>
      <c r="E2978" s="106">
        <v>0.54167057727046108</v>
      </c>
      <c r="F2978" s="446">
        <v>1</v>
      </c>
      <c r="G2978" s="446">
        <v>2026</v>
      </c>
      <c r="H2978" s="88">
        <v>15614051.751833646</v>
      </c>
      <c r="I2978" s="151">
        <v>539165683673.48175</v>
      </c>
      <c r="J2978" s="106">
        <v>0.52322457110209131</v>
      </c>
      <c r="K2978" s="171">
        <v>29734056755.026451</v>
      </c>
      <c r="L2978" s="159">
        <v>96052957249.363754</v>
      </c>
      <c r="M2978" s="159">
        <v>88794406905.902298</v>
      </c>
      <c r="N2978" s="159">
        <v>753747104583.77429</v>
      </c>
      <c r="O2978" s="106">
        <v>0.5704600685062351</v>
      </c>
      <c r="P2978" s="106">
        <v>0.41423473811291101</v>
      </c>
      <c r="Q2978" s="88">
        <v>14.547150686670719</v>
      </c>
      <c r="R2978" s="158">
        <v>5324122125048.2783</v>
      </c>
      <c r="S2978" s="171">
        <v>4670.6931216486701</v>
      </c>
      <c r="T2978" s="165">
        <v>4.6905676309562265E-2</v>
      </c>
    </row>
    <row r="2979" spans="1:20" x14ac:dyDescent="0.2">
      <c r="A2979">
        <v>2975</v>
      </c>
      <c r="B2979" s="106">
        <v>0.58884495310413543</v>
      </c>
      <c r="C2979" s="88">
        <v>5973.729912904415</v>
      </c>
      <c r="D2979" s="87">
        <v>0.686378897607968</v>
      </c>
      <c r="E2979" s="106">
        <v>0.7</v>
      </c>
      <c r="F2979" s="446">
        <v>1</v>
      </c>
      <c r="G2979" s="446">
        <v>2025</v>
      </c>
      <c r="H2979" s="88">
        <v>12981631.491537392</v>
      </c>
      <c r="I2979" s="151">
        <v>325941173848.64587</v>
      </c>
      <c r="J2979" s="106">
        <v>0.23442800773279049</v>
      </c>
      <c r="K2979" s="171">
        <v>19520505495.938381</v>
      </c>
      <c r="L2979" s="159">
        <v>29932719708.020134</v>
      </c>
      <c r="M2979" s="159">
        <v>196532555944.30688</v>
      </c>
      <c r="N2979" s="159">
        <v>571926954996.91125</v>
      </c>
      <c r="O2979" s="106">
        <v>0.45037562628374089</v>
      </c>
      <c r="P2979" s="106">
        <v>0.25909869211308867</v>
      </c>
      <c r="Q2979" s="88">
        <v>17.080697168365539</v>
      </c>
      <c r="R2979" s="158">
        <v>2849685901589.79</v>
      </c>
      <c r="S2979" s="171">
        <v>2499.9019795061313</v>
      </c>
      <c r="T2979" s="165">
        <v>4.1156862725590833E-2</v>
      </c>
    </row>
    <row r="2980" spans="1:20" x14ac:dyDescent="0.2">
      <c r="A2980">
        <v>2976</v>
      </c>
      <c r="B2980" s="106">
        <v>0.52181517537576272</v>
      </c>
      <c r="C2980" s="88">
        <v>5595.1768969227487</v>
      </c>
      <c r="D2980" s="87">
        <v>0.53437270729703279</v>
      </c>
      <c r="E2980" s="106">
        <v>0.53068984585318568</v>
      </c>
      <c r="F2980" s="446">
        <v>1</v>
      </c>
      <c r="G2980" s="446">
        <v>2023</v>
      </c>
      <c r="H2980" s="88">
        <v>8033750.0900884671</v>
      </c>
      <c r="I2980" s="151">
        <v>361648584164.61719</v>
      </c>
      <c r="J2980" s="106">
        <v>0.52181517537576272</v>
      </c>
      <c r="K2980" s="171">
        <v>6377388029.5426435</v>
      </c>
      <c r="L2980" s="159">
        <v>0</v>
      </c>
      <c r="M2980" s="159">
        <v>379312585836.75</v>
      </c>
      <c r="N2980" s="159">
        <v>747338558030.90979</v>
      </c>
      <c r="O2980" s="106">
        <v>0.6585553264325219</v>
      </c>
      <c r="P2980" s="106">
        <v>0.42213786761602129</v>
      </c>
      <c r="Q2980" s="88">
        <v>16.421742401162163</v>
      </c>
      <c r="R2980" s="158">
        <v>5890034117632.1885</v>
      </c>
      <c r="S2980" s="171">
        <v>5166.8145433153522</v>
      </c>
      <c r="T2980" s="165">
        <v>4.2789276452788037E-2</v>
      </c>
    </row>
    <row r="2981" spans="1:20" x14ac:dyDescent="0.2">
      <c r="A2981">
        <v>2977</v>
      </c>
      <c r="B2981" s="106">
        <v>0.40421712171884217</v>
      </c>
      <c r="C2981" s="88">
        <v>1887.3567443217753</v>
      </c>
      <c r="D2981" s="87">
        <v>1.0148340271451926</v>
      </c>
      <c r="E2981" s="106">
        <v>0.55502491489042982</v>
      </c>
      <c r="F2981" s="446">
        <v>1</v>
      </c>
      <c r="G2981" s="446">
        <v>2023</v>
      </c>
      <c r="H2981" s="88">
        <v>31107039.040845327</v>
      </c>
      <c r="I2981" s="151">
        <v>621870117610.07568</v>
      </c>
      <c r="J2981" s="106">
        <v>0.26354760713509096</v>
      </c>
      <c r="K2981" s="171">
        <v>20354426189.363125</v>
      </c>
      <c r="L2981" s="159">
        <v>0</v>
      </c>
      <c r="M2981" s="159">
        <v>728220817309.59961</v>
      </c>
      <c r="N2981" s="159">
        <v>1370445361109.0383</v>
      </c>
      <c r="O2981" s="106">
        <v>0.54469084027439785</v>
      </c>
      <c r="P2981" s="106">
        <v>0.38294312929992397</v>
      </c>
      <c r="Q2981" s="88">
        <v>17.8886801971803</v>
      </c>
      <c r="R2981" s="158">
        <v>10417489570198.576</v>
      </c>
      <c r="S2981" s="171">
        <v>9139.5415568994431</v>
      </c>
      <c r="T2981" s="165">
        <v>4.0409261710285964E-2</v>
      </c>
    </row>
    <row r="2982" spans="1:20" x14ac:dyDescent="0.2">
      <c r="A2982">
        <v>2978</v>
      </c>
      <c r="B2982" s="106">
        <v>0.52208639739002738</v>
      </c>
      <c r="C2982" s="88">
        <v>9287.7529983855602</v>
      </c>
      <c r="D2982" s="87">
        <v>0.56899449547971259</v>
      </c>
      <c r="E2982" s="106">
        <v>0.46099845658773586</v>
      </c>
      <c r="F2982" s="446">
        <v>1</v>
      </c>
      <c r="G2982" s="446">
        <v>2027</v>
      </c>
      <c r="H2982" s="88">
        <v>9258345.5773965921</v>
      </c>
      <c r="I2982" s="151">
        <v>370342159033.27997</v>
      </c>
      <c r="J2982" s="106">
        <v>0.43684541884323014</v>
      </c>
      <c r="K2982" s="171">
        <v>65310069922.929382</v>
      </c>
      <c r="L2982" s="159">
        <v>129748309790.02982</v>
      </c>
      <c r="M2982" s="159">
        <v>0</v>
      </c>
      <c r="N2982" s="159">
        <v>565400538746.23926</v>
      </c>
      <c r="O2982" s="106">
        <v>0.46972173744146384</v>
      </c>
      <c r="P2982" s="106">
        <v>0.38578290951200295</v>
      </c>
      <c r="Q2982" s="88">
        <v>14.677401345513459</v>
      </c>
      <c r="R2982" s="158">
        <v>3778271935030.6016</v>
      </c>
      <c r="S2982" s="171">
        <v>3313.4638549401279</v>
      </c>
      <c r="T2982" s="165">
        <v>4.6250661519889692E-2</v>
      </c>
    </row>
    <row r="2983" spans="1:20" x14ac:dyDescent="0.2">
      <c r="A2983">
        <v>2979</v>
      </c>
      <c r="B2983" s="106">
        <v>0.46438169557156761</v>
      </c>
      <c r="C2983" s="88">
        <v>3348.327803994946</v>
      </c>
      <c r="D2983" s="87">
        <v>0.6136453882141607</v>
      </c>
      <c r="E2983" s="106">
        <v>0.56118600112008266</v>
      </c>
      <c r="F2983" s="446">
        <v>1</v>
      </c>
      <c r="G2983" s="446">
        <v>2023</v>
      </c>
      <c r="H2983" s="88">
        <v>10788092.131565757</v>
      </c>
      <c r="I2983" s="151">
        <v>270259504891.19257</v>
      </c>
      <c r="J2983" s="106">
        <v>0.27317891232038194</v>
      </c>
      <c r="K2983" s="171">
        <v>14980441615.74704</v>
      </c>
      <c r="L2983" s="159">
        <v>34261146347.643784</v>
      </c>
      <c r="M2983" s="159">
        <v>501312966030.56116</v>
      </c>
      <c r="N2983" s="159">
        <v>820814058885.14453</v>
      </c>
      <c r="O2983" s="106">
        <v>0.61193943019836783</v>
      </c>
      <c r="P2983" s="106">
        <v>0.42306575342640307</v>
      </c>
      <c r="Q2983" s="88">
        <v>18.157620579262474</v>
      </c>
      <c r="R2983" s="158">
        <v>7039108578705.5498</v>
      </c>
      <c r="S2983" s="171">
        <v>6174.6610387777828</v>
      </c>
      <c r="T2983" s="165">
        <v>3.9489870940829994E-2</v>
      </c>
    </row>
    <row r="2984" spans="1:20" x14ac:dyDescent="0.2">
      <c r="A2984">
        <v>2980</v>
      </c>
      <c r="B2984" s="106">
        <v>0.52654850824122668</v>
      </c>
      <c r="C2984" s="88">
        <v>5410.1605675565152</v>
      </c>
      <c r="D2984" s="87">
        <v>0.87248351965364468</v>
      </c>
      <c r="E2984" s="106">
        <v>0.7</v>
      </c>
      <c r="F2984" s="446">
        <v>1</v>
      </c>
      <c r="G2984" s="446">
        <v>2025</v>
      </c>
      <c r="H2984" s="88">
        <v>22247882.901337989</v>
      </c>
      <c r="I2984" s="151">
        <v>381995317847.00122</v>
      </c>
      <c r="J2984" s="106">
        <v>0.12027021747324596</v>
      </c>
      <c r="K2984" s="171">
        <v>19286338559.276211</v>
      </c>
      <c r="L2984" s="159">
        <v>14599108767.952637</v>
      </c>
      <c r="M2984" s="159">
        <v>317543934582.86609</v>
      </c>
      <c r="N2984" s="159">
        <v>733424699757.09619</v>
      </c>
      <c r="O2984" s="106">
        <v>0.42493400445211843</v>
      </c>
      <c r="P2984" s="106">
        <v>0.34037567789518797</v>
      </c>
      <c r="Q2984" s="88">
        <v>18.721449909901303</v>
      </c>
      <c r="R2984" s="158">
        <v>5247185772940.8486</v>
      </c>
      <c r="S2984" s="171">
        <v>4594.2611745498225</v>
      </c>
      <c r="T2984" s="165">
        <v>3.7123146514945596E-2</v>
      </c>
    </row>
    <row r="2985" spans="1:20" x14ac:dyDescent="0.2">
      <c r="A2985">
        <v>2981</v>
      </c>
      <c r="B2985" s="106">
        <v>0.55962651406683606</v>
      </c>
      <c r="C2985" s="88">
        <v>1550.357007055477</v>
      </c>
      <c r="D2985" s="87">
        <v>0.82931520173876672</v>
      </c>
      <c r="E2985" s="106">
        <v>0.45734760918997425</v>
      </c>
      <c r="F2985" s="446">
        <v>1</v>
      </c>
      <c r="G2985" s="446">
        <v>2024</v>
      </c>
      <c r="H2985" s="88">
        <v>18942450.908091813</v>
      </c>
      <c r="I2985" s="151">
        <v>349069704928.08734</v>
      </c>
      <c r="J2985" s="106">
        <v>0.15432968444573614</v>
      </c>
      <c r="K2985" s="171">
        <v>20077945121.791641</v>
      </c>
      <c r="L2985" s="159">
        <v>54033104111.383537</v>
      </c>
      <c r="M2985" s="159">
        <v>489816212635.84186</v>
      </c>
      <c r="N2985" s="159">
        <v>912996966797.10437</v>
      </c>
      <c r="O2985" s="106">
        <v>0.53554533978814189</v>
      </c>
      <c r="P2985" s="106">
        <v>0.37889309044672326</v>
      </c>
      <c r="Q2985" s="88">
        <v>18.708074713438076</v>
      </c>
      <c r="R2985" s="158">
        <v>7185512204156.3994</v>
      </c>
      <c r="S2985" s="171">
        <v>6301.4553394262484</v>
      </c>
      <c r="T2985" s="165">
        <v>3.8576159931181672E-2</v>
      </c>
    </row>
    <row r="2986" spans="1:20" x14ac:dyDescent="0.2">
      <c r="A2986">
        <v>2982</v>
      </c>
      <c r="B2986" s="106">
        <v>0.54983906771077484</v>
      </c>
      <c r="C2986" s="88">
        <v>8923.4821205984554</v>
      </c>
      <c r="D2986" s="87">
        <v>0.85948269429592372</v>
      </c>
      <c r="E2986" s="106">
        <v>0.18663177152829036</v>
      </c>
      <c r="F2986" s="446">
        <v>1</v>
      </c>
      <c r="G2986" s="446">
        <v>2026</v>
      </c>
      <c r="H2986" s="88">
        <v>20402974.690921098</v>
      </c>
      <c r="I2986" s="151">
        <v>666541128099.65747</v>
      </c>
      <c r="J2986" s="106">
        <v>0.49059687189509305</v>
      </c>
      <c r="K2986" s="171">
        <v>49092586732.026413</v>
      </c>
      <c r="L2986" s="159">
        <v>84625168421.266357</v>
      </c>
      <c r="M2986" s="159">
        <v>116312119796.83507</v>
      </c>
      <c r="N2986" s="159">
        <v>916571003049.78528</v>
      </c>
      <c r="O2986" s="106">
        <v>0.5321495240266797</v>
      </c>
      <c r="P2986" s="106">
        <v>0.40979082675864892</v>
      </c>
      <c r="Q2986" s="88">
        <v>14.475438131322342</v>
      </c>
      <c r="R2986" s="158">
        <v>6054559838610.2324</v>
      </c>
      <c r="S2986" s="171">
        <v>5310.2951868007294</v>
      </c>
      <c r="T2986" s="165">
        <v>4.9971717071758417E-2</v>
      </c>
    </row>
    <row r="2987" spans="1:20" x14ac:dyDescent="0.2">
      <c r="A2987">
        <v>2983</v>
      </c>
      <c r="B2987" s="106">
        <v>0.64001779733597464</v>
      </c>
      <c r="C2987" s="88">
        <v>5459.3646166614772</v>
      </c>
      <c r="D2987" s="87">
        <v>0.7609071795458674</v>
      </c>
      <c r="E2987" s="106">
        <v>0.43340302705494083</v>
      </c>
      <c r="F2987" s="446">
        <v>1</v>
      </c>
      <c r="G2987" s="446">
        <v>2024</v>
      </c>
      <c r="H2987" s="88">
        <v>16336384.146780215</v>
      </c>
      <c r="I2987" s="151">
        <v>416044109261.42316</v>
      </c>
      <c r="J2987" s="106">
        <v>0.36810366204828093</v>
      </c>
      <c r="K2987" s="171">
        <v>23546071474.637844</v>
      </c>
      <c r="L2987" s="159">
        <v>38724826586.846947</v>
      </c>
      <c r="M2987" s="159">
        <v>412006585563.06683</v>
      </c>
      <c r="N2987" s="159">
        <v>890321592885.97473</v>
      </c>
      <c r="O2987" s="106">
        <v>0.57701901651897913</v>
      </c>
      <c r="P2987" s="106">
        <v>0.42716415534629526</v>
      </c>
      <c r="Q2987" s="88">
        <v>17.005295968074599</v>
      </c>
      <c r="R2987" s="158">
        <v>7149416072265.3818</v>
      </c>
      <c r="S2987" s="171">
        <v>6269.5089255349621</v>
      </c>
      <c r="T2987" s="165">
        <v>4.2508875401630251E-2</v>
      </c>
    </row>
    <row r="2988" spans="1:20" x14ac:dyDescent="0.2">
      <c r="A2988">
        <v>2984</v>
      </c>
      <c r="B2988" s="106">
        <v>0.66855592738563907</v>
      </c>
      <c r="C2988" s="88">
        <v>2716.5627581231147</v>
      </c>
      <c r="D2988" s="87">
        <v>0.67463668909567842</v>
      </c>
      <c r="E2988" s="106">
        <v>0.53813732564227434</v>
      </c>
      <c r="F2988" s="446">
        <v>1</v>
      </c>
      <c r="G2988" s="446">
        <v>2023</v>
      </c>
      <c r="H2988" s="88">
        <v>12628910.100934625</v>
      </c>
      <c r="I2988" s="151">
        <v>474624036943.19934</v>
      </c>
      <c r="J2988" s="106">
        <v>0.56488132636065869</v>
      </c>
      <c r="K2988" s="171">
        <v>24197313602.467484</v>
      </c>
      <c r="L2988" s="159">
        <v>0</v>
      </c>
      <c r="M2988" s="159">
        <v>461290730891.91266</v>
      </c>
      <c r="N2988" s="159">
        <v>960112081437.57959</v>
      </c>
      <c r="O2988" s="106">
        <v>0.66360881457784016</v>
      </c>
      <c r="P2988" s="106">
        <v>0.48811697665612908</v>
      </c>
      <c r="Q2988" s="88">
        <v>16.309617757552406</v>
      </c>
      <c r="R2988" s="158">
        <v>8566684142242.333</v>
      </c>
      <c r="S2988" s="171">
        <v>7514.0618581410827</v>
      </c>
      <c r="T2988" s="165">
        <v>4.3642096840241666E-2</v>
      </c>
    </row>
    <row r="2989" spans="1:20" x14ac:dyDescent="0.2">
      <c r="A2989">
        <v>2985</v>
      </c>
      <c r="B2989" s="106">
        <v>0.50054935017063618</v>
      </c>
      <c r="C2989" s="88">
        <v>2754.4158009918165</v>
      </c>
      <c r="D2989" s="87">
        <v>0.65641592600312926</v>
      </c>
      <c r="E2989" s="106">
        <v>0.41994441879418831</v>
      </c>
      <c r="F2989" s="446">
        <v>1</v>
      </c>
      <c r="G2989" s="446">
        <v>2027</v>
      </c>
      <c r="H2989" s="88">
        <v>11839238.266171016</v>
      </c>
      <c r="I2989" s="151">
        <v>308246829134.76562</v>
      </c>
      <c r="J2989" s="106">
        <v>0.32453511346539698</v>
      </c>
      <c r="K2989" s="171">
        <v>51635464908.456001</v>
      </c>
      <c r="L2989" s="159">
        <v>144597789160.17545</v>
      </c>
      <c r="M2989" s="159">
        <v>0</v>
      </c>
      <c r="N2989" s="159">
        <v>504480083203.39709</v>
      </c>
      <c r="O2989" s="106">
        <v>0.42759894429720829</v>
      </c>
      <c r="P2989" s="106">
        <v>0.29427093539139404</v>
      </c>
      <c r="Q2989" s="88">
        <v>15.379645400308888</v>
      </c>
      <c r="R2989" s="158">
        <v>2684237843817.1279</v>
      </c>
      <c r="S2989" s="171">
        <v>2354.6906603267284</v>
      </c>
      <c r="T2989" s="165">
        <v>4.4037039720668428E-2</v>
      </c>
    </row>
    <row r="2990" spans="1:20" x14ac:dyDescent="0.2">
      <c r="A2990">
        <v>2986</v>
      </c>
      <c r="B2990" s="106">
        <v>0.60045329487162158</v>
      </c>
      <c r="C2990" s="88">
        <v>4089.1729578044892</v>
      </c>
      <c r="D2990" s="87">
        <v>0.61229035639463025</v>
      </c>
      <c r="E2990" s="106">
        <v>0.57518771408918157</v>
      </c>
      <c r="F2990" s="446">
        <v>1</v>
      </c>
      <c r="G2990" s="446">
        <v>2027</v>
      </c>
      <c r="H2990" s="88">
        <v>10527826.815462951</v>
      </c>
      <c r="I2990" s="151">
        <v>306901810132.13348</v>
      </c>
      <c r="J2990" s="106">
        <v>0.28988274501187616</v>
      </c>
      <c r="K2990" s="171">
        <v>43669504448.751411</v>
      </c>
      <c r="L2990" s="159">
        <v>146114891100.0285</v>
      </c>
      <c r="M2990" s="159">
        <v>0</v>
      </c>
      <c r="N2990" s="159">
        <v>496686205680.91339</v>
      </c>
      <c r="O2990" s="106">
        <v>0.414461786326493</v>
      </c>
      <c r="P2990" s="106">
        <v>0.28615887045332922</v>
      </c>
      <c r="Q2990" s="88">
        <v>16.21388422353273</v>
      </c>
      <c r="R2990" s="158">
        <v>2747415644318.001</v>
      </c>
      <c r="S2990" s="171">
        <v>2408.8520242585323</v>
      </c>
      <c r="T2990" s="165">
        <v>4.1129708498749917E-2</v>
      </c>
    </row>
    <row r="2991" spans="1:20" x14ac:dyDescent="0.2">
      <c r="A2991">
        <v>2987</v>
      </c>
      <c r="B2991" s="106">
        <v>0.50120341024372361</v>
      </c>
      <c r="C2991" s="88">
        <v>11500.999326904253</v>
      </c>
      <c r="D2991" s="87">
        <v>0.34397967707922583</v>
      </c>
      <c r="E2991" s="106">
        <v>0.28143796472688309</v>
      </c>
      <c r="F2991" s="446">
        <v>1</v>
      </c>
      <c r="G2991" s="446">
        <v>2023</v>
      </c>
      <c r="H2991" s="88">
        <v>4120227.8795244731</v>
      </c>
      <c r="I2991" s="151">
        <v>215562503213.76718</v>
      </c>
      <c r="J2991" s="106">
        <v>0.50120341024372361</v>
      </c>
      <c r="K2991" s="171">
        <v>6871564690.6711254</v>
      </c>
      <c r="L2991" s="159">
        <v>0</v>
      </c>
      <c r="M2991" s="159">
        <v>231252936670.57504</v>
      </c>
      <c r="N2991" s="159">
        <v>453687004575.01337</v>
      </c>
      <c r="O2991" s="106">
        <v>0.64591449195768524</v>
      </c>
      <c r="P2991" s="106">
        <v>0.47496591183649167</v>
      </c>
      <c r="Q2991" s="88">
        <v>16.729613488220828</v>
      </c>
      <c r="R2991" s="158">
        <v>4052866419602.124</v>
      </c>
      <c r="S2991" s="171">
        <v>3554.1917837966571</v>
      </c>
      <c r="T2991" s="165">
        <v>4.2436173372699768E-2</v>
      </c>
    </row>
    <row r="2992" spans="1:20" x14ac:dyDescent="0.2">
      <c r="A2992">
        <v>2988</v>
      </c>
      <c r="B2992" s="106">
        <v>0.45440171791321321</v>
      </c>
      <c r="C2992" s="88">
        <v>2410.9164884600359</v>
      </c>
      <c r="D2992" s="87">
        <v>0.71174011090618772</v>
      </c>
      <c r="E2992" s="106">
        <v>0.19985792304392636</v>
      </c>
      <c r="F2992" s="446">
        <v>1</v>
      </c>
      <c r="G2992" s="446">
        <v>2026</v>
      </c>
      <c r="H2992" s="88">
        <v>13765310.768279025</v>
      </c>
      <c r="I2992" s="151">
        <v>498600372850.38953</v>
      </c>
      <c r="J2992" s="106">
        <v>0.45440171791321315</v>
      </c>
      <c r="K2992" s="171">
        <v>31321979754.612091</v>
      </c>
      <c r="L2992" s="159">
        <v>39026031144.670509</v>
      </c>
      <c r="M2992" s="159">
        <v>42151299583.980682</v>
      </c>
      <c r="N2992" s="159">
        <v>611099683333.65283</v>
      </c>
      <c r="O2992" s="106">
        <v>0.47701993391337999</v>
      </c>
      <c r="P2992" s="106">
        <v>0.37660758598544786</v>
      </c>
      <c r="Q2992" s="88">
        <v>14.55308797686488</v>
      </c>
      <c r="R2992" s="158">
        <v>3927234235953.918</v>
      </c>
      <c r="S2992" s="171">
        <v>3446.9147345102856</v>
      </c>
      <c r="T2992" s="165">
        <v>4.6672217478168541E-2</v>
      </c>
    </row>
    <row r="2993" spans="1:20" x14ac:dyDescent="0.2">
      <c r="A2993">
        <v>2989</v>
      </c>
      <c r="B2993" s="106">
        <v>0.51652932713380317</v>
      </c>
      <c r="C2993" s="88">
        <v>2706.1228138479419</v>
      </c>
      <c r="D2993" s="87">
        <v>0.582108963159228</v>
      </c>
      <c r="E2993" s="106">
        <v>0.46680086074867966</v>
      </c>
      <c r="F2993" s="446">
        <v>1</v>
      </c>
      <c r="G2993" s="446">
        <v>2024</v>
      </c>
      <c r="H2993" s="88">
        <v>9571552.7974410169</v>
      </c>
      <c r="I2993" s="151">
        <v>361188769971.33386</v>
      </c>
      <c r="J2993" s="106">
        <v>0.48814977228574596</v>
      </c>
      <c r="K2993" s="171">
        <v>28139585541.543877</v>
      </c>
      <c r="L2993" s="159">
        <v>58461269948.930908</v>
      </c>
      <c r="M2993" s="159">
        <v>130069690506.5014</v>
      </c>
      <c r="N2993" s="159">
        <v>577859315968.31006</v>
      </c>
      <c r="O2993" s="106">
        <v>0.56612219468996416</v>
      </c>
      <c r="P2993" s="106">
        <v>0.39935850234673098</v>
      </c>
      <c r="Q2993" s="88">
        <v>14.927666336482952</v>
      </c>
      <c r="R2993" s="158">
        <v>4136575326982.8174</v>
      </c>
      <c r="S2993" s="171">
        <v>3626.55830505005</v>
      </c>
      <c r="T2993" s="165">
        <v>4.4713135160034848E-2</v>
      </c>
    </row>
    <row r="2994" spans="1:20" x14ac:dyDescent="0.2">
      <c r="A2994">
        <v>2990</v>
      </c>
      <c r="B2994" s="106">
        <v>0.57085710853871185</v>
      </c>
      <c r="C2994" s="88">
        <v>4154.2254758764793</v>
      </c>
      <c r="D2994" s="87">
        <v>0.54586387378431456</v>
      </c>
      <c r="E2994" s="106">
        <v>0.27216702793934455</v>
      </c>
      <c r="F2994" s="446">
        <v>1</v>
      </c>
      <c r="G2994" s="446">
        <v>2027</v>
      </c>
      <c r="H2994" s="88">
        <v>8780841.9695510995</v>
      </c>
      <c r="I2994" s="151">
        <v>342529854507.12268</v>
      </c>
      <c r="J2994" s="106">
        <v>0.5391461777648523</v>
      </c>
      <c r="K2994" s="171">
        <v>26011557780.939941</v>
      </c>
      <c r="L2994" s="159">
        <v>73192505056.963913</v>
      </c>
      <c r="M2994" s="159">
        <v>0</v>
      </c>
      <c r="N2994" s="159">
        <v>441733917345.02655</v>
      </c>
      <c r="O2994" s="106">
        <v>0.5506203085679261</v>
      </c>
      <c r="P2994" s="106">
        <v>0.41296573929128139</v>
      </c>
      <c r="Q2994" s="88">
        <v>14.010375726629238</v>
      </c>
      <c r="R2994" s="158">
        <v>2984831408471.3604</v>
      </c>
      <c r="S2994" s="171">
        <v>2618.160287772283</v>
      </c>
      <c r="T2994" s="165">
        <v>4.8796455709975303E-2</v>
      </c>
    </row>
    <row r="2995" spans="1:20" x14ac:dyDescent="0.2">
      <c r="A2995">
        <v>2991</v>
      </c>
      <c r="B2995" s="106">
        <v>0.6453426656541974</v>
      </c>
      <c r="C2995" s="88">
        <v>4529.9421627520815</v>
      </c>
      <c r="D2995" s="87">
        <v>0.59312929650954149</v>
      </c>
      <c r="E2995" s="106">
        <v>0.47643098745208035</v>
      </c>
      <c r="F2995" s="446">
        <v>1</v>
      </c>
      <c r="G2995" s="446">
        <v>2022</v>
      </c>
      <c r="H2995" s="88">
        <v>9615114.3751006071</v>
      </c>
      <c r="I2995" s="151">
        <v>354784751326.92737</v>
      </c>
      <c r="J2995" s="106">
        <v>0.5050571684543238</v>
      </c>
      <c r="K2995" s="171">
        <v>5629423131.2766838</v>
      </c>
      <c r="L2995" s="159">
        <v>0</v>
      </c>
      <c r="M2995" s="159">
        <v>198902792911.0903</v>
      </c>
      <c r="N2995" s="159">
        <v>559316967369.29443</v>
      </c>
      <c r="O2995" s="106">
        <v>0.60486063534963341</v>
      </c>
      <c r="P2995" s="106">
        <v>0.50362299697989388</v>
      </c>
      <c r="Q2995" s="88">
        <v>15.908495043134884</v>
      </c>
      <c r="R2995" s="158">
        <v>5152983286961.3057</v>
      </c>
      <c r="S2995" s="171">
        <v>4517.6113611775972</v>
      </c>
      <c r="T2995" s="165">
        <v>4.3875617458370868E-2</v>
      </c>
    </row>
    <row r="2996" spans="1:20" x14ac:dyDescent="0.2">
      <c r="A2996">
        <v>2992</v>
      </c>
      <c r="B2996" s="106">
        <v>0.47727398318404951</v>
      </c>
      <c r="C2996" s="88">
        <v>6253.3767981739165</v>
      </c>
      <c r="D2996" s="87">
        <v>0.96419822087868545</v>
      </c>
      <c r="E2996" s="106">
        <v>0.62984130875427935</v>
      </c>
      <c r="F2996" s="446">
        <v>1</v>
      </c>
      <c r="G2996" s="446">
        <v>2024</v>
      </c>
      <c r="H2996" s="88">
        <v>29080809.250734858</v>
      </c>
      <c r="I2996" s="151">
        <v>762206703528.9895</v>
      </c>
      <c r="J2996" s="106">
        <v>0.3748892186658217</v>
      </c>
      <c r="K2996" s="171">
        <v>41757364420.935692</v>
      </c>
      <c r="L2996" s="159">
        <v>37175083831.58622</v>
      </c>
      <c r="M2996" s="159">
        <v>350584786854.40436</v>
      </c>
      <c r="N2996" s="159">
        <v>1191723938635.9158</v>
      </c>
      <c r="O2996" s="106">
        <v>0.50007468405709044</v>
      </c>
      <c r="P2996" s="106">
        <v>0.3635456065380378</v>
      </c>
      <c r="Q2996" s="88">
        <v>16.294911211558933</v>
      </c>
      <c r="R2996" s="158">
        <v>7883841349320.4863</v>
      </c>
      <c r="S2996" s="171">
        <v>6919.6189714378052</v>
      </c>
      <c r="T2996" s="165">
        <v>4.3720966130866186E-2</v>
      </c>
    </row>
    <row r="2997" spans="1:20" x14ac:dyDescent="0.2">
      <c r="A2997">
        <v>2993</v>
      </c>
      <c r="B2997" s="106">
        <v>0.57244867335510707</v>
      </c>
      <c r="C2997" s="88">
        <v>8609.4254766370686</v>
      </c>
      <c r="D2997" s="87">
        <v>0.77075228322610867</v>
      </c>
      <c r="E2997" s="106">
        <v>0.40016271367398054</v>
      </c>
      <c r="F2997" s="446">
        <v>1</v>
      </c>
      <c r="G2997" s="446">
        <v>2024</v>
      </c>
      <c r="H2997" s="88">
        <v>17097380.032448027</v>
      </c>
      <c r="I2997" s="151">
        <v>445668067704.70691</v>
      </c>
      <c r="J2997" s="106">
        <v>0.38056449886826671</v>
      </c>
      <c r="K2997" s="171">
        <v>32954681697.653786</v>
      </c>
      <c r="L2997" s="159">
        <v>48625719057.375053</v>
      </c>
      <c r="M2997" s="159">
        <v>541225966024.55206</v>
      </c>
      <c r="N2997" s="159">
        <v>1068474434484.2878</v>
      </c>
      <c r="O2997" s="106">
        <v>0.6003763611085311</v>
      </c>
      <c r="P2997" s="106">
        <v>0.34678386080015372</v>
      </c>
      <c r="Q2997" s="88">
        <v>16.763305990020665</v>
      </c>
      <c r="R2997" s="158">
        <v>6812011716634.7139</v>
      </c>
      <c r="S2997" s="171">
        <v>5973.4445950813488</v>
      </c>
      <c r="T2997" s="165">
        <v>4.3267668356371185E-2</v>
      </c>
    </row>
    <row r="2998" spans="1:20" x14ac:dyDescent="0.2">
      <c r="A2998">
        <v>2994</v>
      </c>
      <c r="B2998" s="106">
        <v>0.43886499029507514</v>
      </c>
      <c r="C2998" s="88">
        <v>6218.1276272995447</v>
      </c>
      <c r="D2998" s="87">
        <v>0.88686321002787072</v>
      </c>
      <c r="E2998" s="106">
        <v>0.7</v>
      </c>
      <c r="F2998" s="446">
        <v>1</v>
      </c>
      <c r="G2998" s="446">
        <v>2024</v>
      </c>
      <c r="H2998" s="88">
        <v>22572107.224555727</v>
      </c>
      <c r="I2998" s="151">
        <v>524975440077.82977</v>
      </c>
      <c r="J2998" s="106">
        <v>0.18770495847004687</v>
      </c>
      <c r="K2998" s="171">
        <v>22384072696.837723</v>
      </c>
      <c r="L2998" s="159">
        <v>25351904362.516483</v>
      </c>
      <c r="M2998" s="159">
        <v>339732714228.2439</v>
      </c>
      <c r="N2998" s="159">
        <v>912444131365.42798</v>
      </c>
      <c r="O2998" s="106">
        <v>0.42808997792082454</v>
      </c>
      <c r="P2998" s="106">
        <v>0.16340777366102696</v>
      </c>
      <c r="Q2998" s="88">
        <v>17.324547659545498</v>
      </c>
      <c r="R2998" s="158">
        <v>2896979084870.6479</v>
      </c>
      <c r="S2998" s="171">
        <v>2538.0782221840791</v>
      </c>
      <c r="T2998" s="165">
        <v>4.1545776768201224E-2</v>
      </c>
    </row>
    <row r="2999" spans="1:20" x14ac:dyDescent="0.2">
      <c r="A2999">
        <v>2995</v>
      </c>
      <c r="B2999" s="106">
        <v>0.47856932917058514</v>
      </c>
      <c r="C2999" s="88">
        <v>5852.7058821558276</v>
      </c>
      <c r="D2999" s="87">
        <v>0.57071770119294563</v>
      </c>
      <c r="E2999" s="106">
        <v>0.68157450986139345</v>
      </c>
      <c r="F2999" s="446">
        <v>1</v>
      </c>
      <c r="G2999" s="446">
        <v>2026</v>
      </c>
      <c r="H2999" s="88">
        <v>9344407.713128088</v>
      </c>
      <c r="I2999" s="151">
        <v>335227322767.87933</v>
      </c>
      <c r="J2999" s="106">
        <v>0.45485321620776131</v>
      </c>
      <c r="K2999" s="171">
        <v>25362967393.872849</v>
      </c>
      <c r="L2999" s="159">
        <v>24215764610.80302</v>
      </c>
      <c r="M2999" s="159">
        <v>73580867027.391251</v>
      </c>
      <c r="N2999" s="159">
        <v>458386921799.94647</v>
      </c>
      <c r="O2999" s="106">
        <v>0.50332267405511644</v>
      </c>
      <c r="P2999" s="106">
        <v>0.34432245700481173</v>
      </c>
      <c r="Q2999" s="88">
        <v>14.165889619388771</v>
      </c>
      <c r="R2999" s="158">
        <v>2714787051384.3428</v>
      </c>
      <c r="S2999" s="171">
        <v>2382.1438005989403</v>
      </c>
      <c r="T2999" s="165">
        <v>4.5987814496855087E-2</v>
      </c>
    </row>
    <row r="3000" spans="1:20" x14ac:dyDescent="0.2">
      <c r="A3000">
        <v>2996</v>
      </c>
      <c r="B3000" s="106">
        <v>0.58210294486386593</v>
      </c>
      <c r="C3000" s="88">
        <v>4191.329330311808</v>
      </c>
      <c r="D3000" s="87">
        <v>0.93454867166431022</v>
      </c>
      <c r="E3000" s="106">
        <v>0.31508552638177467</v>
      </c>
      <c r="F3000" s="446">
        <v>1</v>
      </c>
      <c r="G3000" s="446">
        <v>2022</v>
      </c>
      <c r="H3000" s="88">
        <v>25452409.605374649</v>
      </c>
      <c r="I3000" s="151">
        <v>522940039706.58728</v>
      </c>
      <c r="J3000" s="106">
        <v>0.25606793009925277</v>
      </c>
      <c r="K3000" s="171">
        <v>3359053635.3524556</v>
      </c>
      <c r="L3000" s="159">
        <v>0</v>
      </c>
      <c r="M3000" s="159">
        <v>923871853289.54199</v>
      </c>
      <c r="N3000" s="159">
        <v>1450170946631.4819</v>
      </c>
      <c r="O3000" s="106">
        <v>0.60200189377202373</v>
      </c>
      <c r="P3000" s="106">
        <v>0.47281097138494016</v>
      </c>
      <c r="Q3000" s="88">
        <v>18.356507878344939</v>
      </c>
      <c r="R3000" s="158">
        <v>13764301553975.488</v>
      </c>
      <c r="S3000" s="171">
        <v>12065.560975626469</v>
      </c>
      <c r="T3000" s="165">
        <v>3.9863938417831479E-2</v>
      </c>
    </row>
    <row r="3001" spans="1:20" x14ac:dyDescent="0.2">
      <c r="A3001">
        <v>2997</v>
      </c>
      <c r="B3001" s="106">
        <v>0.49541912333589966</v>
      </c>
      <c r="C3001" s="88">
        <v>5411.618644951448</v>
      </c>
      <c r="D3001" s="87">
        <v>0.94910565278809111</v>
      </c>
      <c r="E3001" s="106">
        <v>0.55444782569764783</v>
      </c>
      <c r="F3001" s="446">
        <v>1</v>
      </c>
      <c r="G3001" s="446">
        <v>2024</v>
      </c>
      <c r="H3001" s="88">
        <v>26583104.891791318</v>
      </c>
      <c r="I3001" s="151">
        <v>635144568610.64795</v>
      </c>
      <c r="J3001" s="106">
        <v>0.31072244775890934</v>
      </c>
      <c r="K3001" s="171">
        <v>30006196033.505997</v>
      </c>
      <c r="L3001" s="159">
        <v>38719426220.591599</v>
      </c>
      <c r="M3001" s="159">
        <v>420720520475.05005</v>
      </c>
      <c r="N3001" s="159">
        <v>1124590711339.7957</v>
      </c>
      <c r="O3001" s="106">
        <v>0.50232109041962725</v>
      </c>
      <c r="P3001" s="106">
        <v>0.25858455353488691</v>
      </c>
      <c r="Q3001" s="88">
        <v>16.368791340581819</v>
      </c>
      <c r="R3001" s="158">
        <v>5281632955383.7568</v>
      </c>
      <c r="S3001" s="171">
        <v>4626.5287624491184</v>
      </c>
      <c r="T3001" s="165">
        <v>4.3344781230168557E-2</v>
      </c>
    </row>
    <row r="3002" spans="1:20" x14ac:dyDescent="0.2">
      <c r="A3002">
        <v>2998</v>
      </c>
      <c r="B3002" s="106">
        <v>0.41340706444549963</v>
      </c>
      <c r="C3002" s="88">
        <v>2019.622807308665</v>
      </c>
      <c r="D3002" s="87">
        <v>0.75047071100752583</v>
      </c>
      <c r="E3002" s="106">
        <v>0</v>
      </c>
      <c r="F3002" s="446">
        <v>1</v>
      </c>
      <c r="G3002" s="446">
        <v>2026</v>
      </c>
      <c r="H3002" s="88">
        <v>15550871.064122444</v>
      </c>
      <c r="I3002" s="151">
        <v>459433467155.32764</v>
      </c>
      <c r="J3002" s="106">
        <v>0.41340706444549968</v>
      </c>
      <c r="K3002" s="171">
        <v>18981311890.860298</v>
      </c>
      <c r="L3002" s="159">
        <v>0</v>
      </c>
      <c r="M3002" s="159">
        <v>82557498173.476501</v>
      </c>
      <c r="N3002" s="159">
        <v>560972277219.66443</v>
      </c>
      <c r="O3002" s="106">
        <v>0.45631317250147696</v>
      </c>
      <c r="P3002" s="106">
        <v>0.30629879572764868</v>
      </c>
      <c r="Q3002" s="88">
        <v>14.005986253909535</v>
      </c>
      <c r="R3002" s="158">
        <v>2811261296749.8359</v>
      </c>
      <c r="S3002" s="171">
        <v>2464.3415139623585</v>
      </c>
      <c r="T3002" s="165">
        <v>4.9060447447153502E-2</v>
      </c>
    </row>
    <row r="3003" spans="1:20" x14ac:dyDescent="0.2">
      <c r="A3003">
        <v>2999</v>
      </c>
      <c r="B3003" s="106">
        <v>0.35039113500375441</v>
      </c>
      <c r="C3003" s="88">
        <v>4333.7826353959335</v>
      </c>
      <c r="D3003" s="87">
        <v>1.0860933147078446</v>
      </c>
      <c r="E3003" s="106">
        <v>0.42134442677639622</v>
      </c>
      <c r="F3003" s="446">
        <v>1</v>
      </c>
      <c r="G3003" s="446">
        <v>2026</v>
      </c>
      <c r="H3003" s="88">
        <v>38002156.703306831</v>
      </c>
      <c r="I3003" s="151">
        <v>882318902259.67493</v>
      </c>
      <c r="J3003" s="106">
        <v>0.35039113500375441</v>
      </c>
      <c r="K3003" s="171">
        <v>20506129774.502926</v>
      </c>
      <c r="L3003" s="159">
        <v>53735130006.850754</v>
      </c>
      <c r="M3003" s="159">
        <v>132316253954.19623</v>
      </c>
      <c r="N3003" s="159">
        <v>1088876415995.2249</v>
      </c>
      <c r="O3003" s="106">
        <v>0.42061506892705097</v>
      </c>
      <c r="P3003" s="106">
        <v>0.26844185354580569</v>
      </c>
      <c r="Q3003" s="88">
        <v>14.646999050925903</v>
      </c>
      <c r="R3003" s="158">
        <v>4764486940109.4131</v>
      </c>
      <c r="S3003" s="171">
        <v>4178.339124370691</v>
      </c>
      <c r="T3003" s="165">
        <v>4.9352469694618699E-2</v>
      </c>
    </row>
    <row r="3004" spans="1:20" x14ac:dyDescent="0.2">
      <c r="A3004">
        <v>3000</v>
      </c>
      <c r="B3004" s="106">
        <v>0.64126041551966484</v>
      </c>
      <c r="C3004" s="88">
        <v>3154.7527605955743</v>
      </c>
      <c r="D3004" s="87">
        <v>1.201735919035859</v>
      </c>
      <c r="E3004" s="106">
        <v>0.1541939180630631</v>
      </c>
      <c r="F3004" s="446">
        <v>1</v>
      </c>
      <c r="G3004" s="446">
        <v>2026</v>
      </c>
      <c r="H3004" s="88">
        <v>51464298.668240704</v>
      </c>
      <c r="I3004" s="151">
        <v>944003396947.34644</v>
      </c>
      <c r="J3004" s="106">
        <v>0.31350647339692372</v>
      </c>
      <c r="K3004" s="171">
        <v>50861617259.466118</v>
      </c>
      <c r="L3004" s="159">
        <v>104351205311.67058</v>
      </c>
      <c r="M3004" s="159">
        <v>235808616116.01355</v>
      </c>
      <c r="N3004" s="159">
        <v>1335024835634.4966</v>
      </c>
      <c r="O3004" s="106">
        <v>0.42551944939948294</v>
      </c>
      <c r="P3004" s="106">
        <v>0.29873378926110622</v>
      </c>
      <c r="Q3004" s="88">
        <v>15.898847392775153</v>
      </c>
      <c r="R3004" s="158">
        <v>6989064286032.6973</v>
      </c>
      <c r="S3004" s="171">
        <v>6132.1043402428904</v>
      </c>
      <c r="T3004" s="165">
        <v>4.5341269869589439E-2</v>
      </c>
    </row>
    <row r="3005" spans="1:20" x14ac:dyDescent="0.2">
      <c r="A3005">
        <v>3001</v>
      </c>
      <c r="B3005" s="106">
        <v>0.36740266434666891</v>
      </c>
      <c r="C3005" s="88">
        <v>2548.1539402307994</v>
      </c>
      <c r="D3005" s="87">
        <v>0.70204872427299214</v>
      </c>
      <c r="E3005" s="106">
        <v>0.39202379552039979</v>
      </c>
      <c r="F3005" s="446">
        <v>1</v>
      </c>
      <c r="G3005" s="446">
        <v>2023</v>
      </c>
      <c r="H3005" s="88">
        <v>14201376.774127848</v>
      </c>
      <c r="I3005" s="151">
        <v>511687471389.49121</v>
      </c>
      <c r="J3005" s="106">
        <v>0.36740266434666891</v>
      </c>
      <c r="K3005" s="171">
        <v>9752363005.3536625</v>
      </c>
      <c r="L3005" s="159">
        <v>0</v>
      </c>
      <c r="M3005" s="159">
        <v>411642347464.84924</v>
      </c>
      <c r="N3005" s="159">
        <v>933082181859.69409</v>
      </c>
      <c r="O3005" s="106">
        <v>0.55440906313542193</v>
      </c>
      <c r="P3005" s="106">
        <v>0.31930884447849306</v>
      </c>
      <c r="Q3005" s="88">
        <v>16.606380137859347</v>
      </c>
      <c r="R3005" s="158">
        <v>5719820292092.3398</v>
      </c>
      <c r="S3005" s="171">
        <v>5008.6592899967873</v>
      </c>
      <c r="T3005" s="165">
        <v>4.1748821608392543E-2</v>
      </c>
    </row>
    <row r="3006" spans="1:20" x14ac:dyDescent="0.2">
      <c r="A3006">
        <v>3002</v>
      </c>
      <c r="B3006" s="106">
        <v>0.44255515027537295</v>
      </c>
      <c r="C3006" s="88">
        <v>6042.9127437448542</v>
      </c>
      <c r="D3006" s="87">
        <v>0.81660862068127849</v>
      </c>
      <c r="E3006" s="106">
        <v>0.14605494029618321</v>
      </c>
      <c r="F3006" s="446">
        <v>1</v>
      </c>
      <c r="G3006" s="446">
        <v>2023</v>
      </c>
      <c r="H3006" s="88">
        <v>19191881.397813164</v>
      </c>
      <c r="I3006" s="151">
        <v>603847619434.36963</v>
      </c>
      <c r="J3006" s="106">
        <v>0.43094000520465969</v>
      </c>
      <c r="K3006" s="171">
        <v>14843312097.557562</v>
      </c>
      <c r="L3006" s="159">
        <v>0</v>
      </c>
      <c r="M3006" s="159">
        <v>514735416363.16296</v>
      </c>
      <c r="N3006" s="159">
        <v>1133426347895.0903</v>
      </c>
      <c r="O3006" s="106">
        <v>0.5929017184049088</v>
      </c>
      <c r="P3006" s="106">
        <v>0.39972294985098744</v>
      </c>
      <c r="Q3006" s="88">
        <v>16.290165926986028</v>
      </c>
      <c r="R3006" s="158">
        <v>8301568972515.8701</v>
      </c>
      <c r="S3006" s="171">
        <v>7277.5832102110999</v>
      </c>
      <c r="T3006" s="165">
        <v>4.3625103797658528E-2</v>
      </c>
    </row>
    <row r="3007" spans="1:20" x14ac:dyDescent="0.2">
      <c r="A3007">
        <v>3003</v>
      </c>
      <c r="B3007" s="106">
        <v>0.45435611337792003</v>
      </c>
      <c r="C3007" s="88">
        <v>1500</v>
      </c>
      <c r="D3007" s="87">
        <v>0.9138472699461555</v>
      </c>
      <c r="E3007" s="106">
        <v>0.43715836321801493</v>
      </c>
      <c r="F3007" s="446">
        <v>1</v>
      </c>
      <c r="G3007" s="446">
        <v>2024</v>
      </c>
      <c r="H3007" s="88">
        <v>24020315.083907217</v>
      </c>
      <c r="I3007" s="151">
        <v>594065721657.4187</v>
      </c>
      <c r="J3007" s="106">
        <v>0.30038681827815616</v>
      </c>
      <c r="K3007" s="171">
        <v>20444742537.085384</v>
      </c>
      <c r="L3007" s="159">
        <v>19421076620.890797</v>
      </c>
      <c r="M3007" s="159">
        <v>403229405503.76886</v>
      </c>
      <c r="N3007" s="159">
        <v>1037160946319.1637</v>
      </c>
      <c r="O3007" s="106">
        <v>0.49806146240831684</v>
      </c>
      <c r="P3007" s="106">
        <v>0.30916294828298674</v>
      </c>
      <c r="Q3007" s="88">
        <v>16.598582664239505</v>
      </c>
      <c r="R3007" s="158">
        <v>6191728044204.1689</v>
      </c>
      <c r="S3007" s="171">
        <v>5432.6878917403174</v>
      </c>
      <c r="T3007" s="165">
        <v>4.1546470310955097E-2</v>
      </c>
    </row>
    <row r="3008" spans="1:20" x14ac:dyDescent="0.2">
      <c r="A3008">
        <v>3004</v>
      </c>
      <c r="B3008" s="106">
        <v>0.53760604788111255</v>
      </c>
      <c r="C3008" s="88">
        <v>5115.4449697488053</v>
      </c>
      <c r="D3008" s="87">
        <v>0.61557211034206372</v>
      </c>
      <c r="E3008" s="106">
        <v>0.27362418095571894</v>
      </c>
      <c r="F3008" s="446">
        <v>1</v>
      </c>
      <c r="G3008" s="446">
        <v>2025</v>
      </c>
      <c r="H3008" s="88">
        <v>10650617.362073941</v>
      </c>
      <c r="I3008" s="151">
        <v>338866562192.76636</v>
      </c>
      <c r="J3008" s="106">
        <v>0.46974849813035435</v>
      </c>
      <c r="K3008" s="171">
        <v>27987781454.41621</v>
      </c>
      <c r="L3008" s="159">
        <v>35656298847.363632</v>
      </c>
      <c r="M3008" s="159">
        <v>115807211177.31404</v>
      </c>
      <c r="N3008" s="159">
        <v>518317853671.86023</v>
      </c>
      <c r="O3008" s="106">
        <v>0.54088985106401122</v>
      </c>
      <c r="P3008" s="106">
        <v>0.4241861366120942</v>
      </c>
      <c r="Q3008" s="88">
        <v>15.153728812076999</v>
      </c>
      <c r="R3008" s="158">
        <v>3843692615664.2627</v>
      </c>
      <c r="S3008" s="171">
        <v>3368.2952046031264</v>
      </c>
      <c r="T3008" s="165">
        <v>4.5704836540574202E-2</v>
      </c>
    </row>
    <row r="3009" spans="1:20" x14ac:dyDescent="0.2">
      <c r="A3009">
        <v>3005</v>
      </c>
      <c r="B3009" s="106">
        <v>0.45660491657753266</v>
      </c>
      <c r="C3009" s="88">
        <v>4912.0173236084556</v>
      </c>
      <c r="D3009" s="87">
        <v>0.82524527792908164</v>
      </c>
      <c r="E3009" s="106">
        <v>0.46262107651883533</v>
      </c>
      <c r="F3009" s="446">
        <v>1</v>
      </c>
      <c r="G3009" s="446">
        <v>2024</v>
      </c>
      <c r="H3009" s="88">
        <v>19825738.418748267</v>
      </c>
      <c r="I3009" s="151">
        <v>518979364869.40283</v>
      </c>
      <c r="J3009" s="106">
        <v>0.40038047987422953</v>
      </c>
      <c r="K3009" s="171">
        <v>32322024892.310272</v>
      </c>
      <c r="L3009" s="159">
        <v>51964761248.982887</v>
      </c>
      <c r="M3009" s="159">
        <v>415641815238.85962</v>
      </c>
      <c r="N3009" s="159">
        <v>1018907966249.5557</v>
      </c>
      <c r="O3009" s="106">
        <v>0.57107657179607629</v>
      </c>
      <c r="P3009" s="106">
        <v>0.39140648248983673</v>
      </c>
      <c r="Q3009" s="88">
        <v>16.537896734525891</v>
      </c>
      <c r="R3009" s="158">
        <v>7286751839140.3311</v>
      </c>
      <c r="S3009" s="171">
        <v>6390.166232198394</v>
      </c>
      <c r="T3009" s="165">
        <v>4.3550611561420309E-2</v>
      </c>
    </row>
    <row r="3010" spans="1:20" x14ac:dyDescent="0.2">
      <c r="A3010">
        <v>3006</v>
      </c>
      <c r="B3010" s="106">
        <v>0.62990675895141879</v>
      </c>
      <c r="C3010" s="88">
        <v>4655.249390496564</v>
      </c>
      <c r="D3010" s="87">
        <v>0.9141855783104702</v>
      </c>
      <c r="E3010" s="106">
        <v>0.63230211993885188</v>
      </c>
      <c r="F3010" s="446">
        <v>1</v>
      </c>
      <c r="G3010" s="446">
        <v>2024</v>
      </c>
      <c r="H3010" s="88">
        <v>25530564.879268702</v>
      </c>
      <c r="I3010" s="151">
        <v>659261038460.17261</v>
      </c>
      <c r="J3010" s="106">
        <v>0.47971527253164925</v>
      </c>
      <c r="K3010" s="171">
        <v>20008771090.284599</v>
      </c>
      <c r="L3010" s="159">
        <v>13184528949.357309</v>
      </c>
      <c r="M3010" s="159">
        <v>526727774114.77203</v>
      </c>
      <c r="N3010" s="159">
        <v>1219182112614.5867</v>
      </c>
      <c r="O3010" s="106">
        <v>0.61367979684446339</v>
      </c>
      <c r="P3010" s="106">
        <v>0.44807134360889095</v>
      </c>
      <c r="Q3010" s="88">
        <v>16.42070996624447</v>
      </c>
      <c r="R3010" s="158">
        <v>9893435691732.3477</v>
      </c>
      <c r="S3010" s="171">
        <v>8668.6681769710012</v>
      </c>
      <c r="T3010" s="165">
        <v>4.3902849713403629E-2</v>
      </c>
    </row>
    <row r="3011" spans="1:20" x14ac:dyDescent="0.2">
      <c r="A3011">
        <v>3007</v>
      </c>
      <c r="B3011" s="106">
        <v>0.36368541687207034</v>
      </c>
      <c r="C3011" s="88">
        <v>7125.0592090435066</v>
      </c>
      <c r="D3011" s="87">
        <v>0.60909190566063742</v>
      </c>
      <c r="E3011" s="106">
        <v>0.60653058430646856</v>
      </c>
      <c r="F3011" s="446">
        <v>1</v>
      </c>
      <c r="G3011" s="446">
        <v>2024</v>
      </c>
      <c r="H3011" s="88">
        <v>10355788.901005212</v>
      </c>
      <c r="I3011" s="151">
        <v>260910787720.30811</v>
      </c>
      <c r="J3011" s="106">
        <v>0.24907665884292995</v>
      </c>
      <c r="K3011" s="171">
        <v>19359077793.936165</v>
      </c>
      <c r="L3011" s="159">
        <v>18972257147.610813</v>
      </c>
      <c r="M3011" s="159">
        <v>277745876627.81091</v>
      </c>
      <c r="N3011" s="159">
        <v>576987999289.66589</v>
      </c>
      <c r="O3011" s="106">
        <v>0.52403393944766252</v>
      </c>
      <c r="P3011" s="106">
        <v>0.30896146194930352</v>
      </c>
      <c r="Q3011" s="88">
        <v>17.607209090678833</v>
      </c>
      <c r="R3011" s="158">
        <v>3516374030325.7593</v>
      </c>
      <c r="S3011" s="171">
        <v>3084.8566114734235</v>
      </c>
      <c r="T3011" s="165">
        <v>4.0776112010215929E-2</v>
      </c>
    </row>
    <row r="3012" spans="1:20" x14ac:dyDescent="0.2">
      <c r="A3012">
        <v>3008</v>
      </c>
      <c r="B3012" s="106">
        <v>0.5464258878021826</v>
      </c>
      <c r="C3012" s="88">
        <v>8850.6842552387716</v>
      </c>
      <c r="D3012" s="87">
        <v>1.2053136382406644</v>
      </c>
      <c r="E3012" s="106">
        <v>0.27171197913988876</v>
      </c>
      <c r="F3012" s="446">
        <v>1</v>
      </c>
      <c r="G3012" s="446">
        <v>2024</v>
      </c>
      <c r="H3012" s="88">
        <v>43859160.228613786</v>
      </c>
      <c r="I3012" s="151">
        <v>655247054186.97119</v>
      </c>
      <c r="J3012" s="106">
        <v>7.4391330947273793E-2</v>
      </c>
      <c r="K3012" s="171">
        <v>32527463263.635025</v>
      </c>
      <c r="L3012" s="159">
        <v>34348488097.245567</v>
      </c>
      <c r="M3012" s="159">
        <v>476315266811.71967</v>
      </c>
      <c r="N3012" s="159">
        <v>1198438272359.5715</v>
      </c>
      <c r="O3012" s="106">
        <v>0.38155966388415158</v>
      </c>
      <c r="P3012" s="106">
        <v>0.17879216142448573</v>
      </c>
      <c r="Q3012" s="88">
        <v>21.128300076722631</v>
      </c>
      <c r="R3012" s="158">
        <v>4685724488804.0332</v>
      </c>
      <c r="S3012" s="171">
        <v>4109.2053775131344</v>
      </c>
      <c r="T3012" s="165">
        <v>3.4773941241703278E-2</v>
      </c>
    </row>
    <row r="3013" spans="1:20" x14ac:dyDescent="0.2">
      <c r="A3013">
        <v>3009</v>
      </c>
      <c r="B3013" s="106">
        <v>0.50252865536179925</v>
      </c>
      <c r="C3013" s="88">
        <v>5585.0305769266106</v>
      </c>
      <c r="D3013" s="87">
        <v>0.65882157706325928</v>
      </c>
      <c r="E3013" s="106">
        <v>0.48054585801838151</v>
      </c>
      <c r="F3013" s="446">
        <v>1</v>
      </c>
      <c r="G3013" s="446">
        <v>2024</v>
      </c>
      <c r="H3013" s="88">
        <v>12311663.956990559</v>
      </c>
      <c r="I3013" s="151">
        <v>455948247123.59039</v>
      </c>
      <c r="J3013" s="106">
        <v>0.43541150702862952</v>
      </c>
      <c r="K3013" s="171">
        <v>16197698896.139545</v>
      </c>
      <c r="L3013" s="159">
        <v>6960036771.258008</v>
      </c>
      <c r="M3013" s="159">
        <v>221077108603.85944</v>
      </c>
      <c r="N3013" s="159">
        <v>700183091394.84741</v>
      </c>
      <c r="O3013" s="106">
        <v>0.54407887649547704</v>
      </c>
      <c r="P3013" s="106">
        <v>0.40874128398021231</v>
      </c>
      <c r="Q3013" s="88">
        <v>15.803230897877127</v>
      </c>
      <c r="R3013" s="158">
        <v>5156618268222.8643</v>
      </c>
      <c r="S3013" s="171">
        <v>4520.1269797042432</v>
      </c>
      <c r="T3013" s="165">
        <v>4.3913219558999059E-2</v>
      </c>
    </row>
    <row r="3014" spans="1:20" x14ac:dyDescent="0.2">
      <c r="A3014">
        <v>3010</v>
      </c>
      <c r="B3014" s="106">
        <v>0.55225586985661235</v>
      </c>
      <c r="C3014" s="88">
        <v>5383.1222688581402</v>
      </c>
      <c r="D3014" s="87">
        <v>0.78537320782770237</v>
      </c>
      <c r="E3014" s="106">
        <v>0.612721337371541</v>
      </c>
      <c r="F3014" s="446">
        <v>1</v>
      </c>
      <c r="G3014" s="446">
        <v>2028</v>
      </c>
      <c r="H3014" s="88">
        <v>18043674.638772126</v>
      </c>
      <c r="I3014" s="151">
        <v>604722146063.84473</v>
      </c>
      <c r="J3014" s="106">
        <v>0.46958176772857385</v>
      </c>
      <c r="K3014" s="171">
        <v>54331845323.528122</v>
      </c>
      <c r="L3014" s="159">
        <v>85409096676.588013</v>
      </c>
      <c r="M3014" s="159">
        <v>0</v>
      </c>
      <c r="N3014" s="159">
        <v>744463088063.96082</v>
      </c>
      <c r="O3014" s="106">
        <v>0.47321858843360148</v>
      </c>
      <c r="P3014" s="106">
        <v>0.37066889220967453</v>
      </c>
      <c r="Q3014" s="88">
        <v>14.03789488731331</v>
      </c>
      <c r="R3014" s="158">
        <v>4734410548867.1816</v>
      </c>
      <c r="S3014" s="171">
        <v>4152.4716331130494</v>
      </c>
      <c r="T3014" s="165">
        <v>4.6091288677021419E-2</v>
      </c>
    </row>
    <row r="3015" spans="1:20" x14ac:dyDescent="0.2">
      <c r="A3015">
        <v>3011</v>
      </c>
      <c r="B3015" s="106">
        <v>0.48499816103139981</v>
      </c>
      <c r="C3015" s="88">
        <v>5654.2528319571475</v>
      </c>
      <c r="D3015" s="87">
        <v>0.71466047524034615</v>
      </c>
      <c r="E3015" s="106">
        <v>0.44109566894026681</v>
      </c>
      <c r="F3015" s="446">
        <v>1</v>
      </c>
      <c r="G3015" s="446">
        <v>2028</v>
      </c>
      <c r="H3015" s="88">
        <v>14593749.092289189</v>
      </c>
      <c r="I3015" s="151">
        <v>431321603064.48688</v>
      </c>
      <c r="J3015" s="106">
        <v>0.46114020960467605</v>
      </c>
      <c r="K3015" s="171">
        <v>53067651277.39357</v>
      </c>
      <c r="L3015" s="159">
        <v>114762207483.62022</v>
      </c>
      <c r="M3015" s="159">
        <v>0</v>
      </c>
      <c r="N3015" s="159">
        <v>599151461825.50061</v>
      </c>
      <c r="O3015" s="106">
        <v>0.48520202144770203</v>
      </c>
      <c r="P3015" s="106">
        <v>0.3865037602550131</v>
      </c>
      <c r="Q3015" s="88">
        <v>14.267166278764698</v>
      </c>
      <c r="R3015" s="158">
        <v>3775748702215.9756</v>
      </c>
      <c r="S3015" s="171">
        <v>3309.8797680300768</v>
      </c>
      <c r="T3015" s="165">
        <v>4.8347820269643398E-2</v>
      </c>
    </row>
    <row r="3016" spans="1:20" x14ac:dyDescent="0.2">
      <c r="A3016">
        <v>3012</v>
      </c>
      <c r="B3016" s="106">
        <v>0.48240590820645296</v>
      </c>
      <c r="C3016" s="88">
        <v>4287.3012101750892</v>
      </c>
      <c r="D3016" s="87">
        <v>0.75244661239802391</v>
      </c>
      <c r="E3016" s="106">
        <v>0.7</v>
      </c>
      <c r="F3016" s="446">
        <v>1</v>
      </c>
      <c r="G3016" s="446">
        <v>2023</v>
      </c>
      <c r="H3016" s="88">
        <v>16090023.560136447</v>
      </c>
      <c r="I3016" s="151">
        <v>340528984514.76685</v>
      </c>
      <c r="J3016" s="106">
        <v>0.18575743096987929</v>
      </c>
      <c r="K3016" s="171">
        <v>29664301394.284317</v>
      </c>
      <c r="L3016" s="159">
        <v>78098606654.491928</v>
      </c>
      <c r="M3016" s="159">
        <v>353194638910.79358</v>
      </c>
      <c r="N3016" s="159">
        <v>801486531474.33667</v>
      </c>
      <c r="O3016" s="106">
        <v>0.50941640283763978</v>
      </c>
      <c r="P3016" s="106">
        <v>0.33211739162136972</v>
      </c>
      <c r="Q3016" s="88">
        <v>18.032909992539587</v>
      </c>
      <c r="R3016" s="158">
        <v>5285216718767.4229</v>
      </c>
      <c r="S3016" s="171">
        <v>4639.8837509349696</v>
      </c>
      <c r="T3016" s="165">
        <v>4.0400157951615535E-2</v>
      </c>
    </row>
    <row r="3017" spans="1:20" x14ac:dyDescent="0.2">
      <c r="A3017">
        <v>3013</v>
      </c>
      <c r="B3017" s="106">
        <v>0.56165981435480206</v>
      </c>
      <c r="C3017" s="88">
        <v>5147.8458875018405</v>
      </c>
      <c r="D3017" s="87">
        <v>0.97110232536671093</v>
      </c>
      <c r="E3017" s="106">
        <v>0.49362913900980654</v>
      </c>
      <c r="F3017" s="446">
        <v>1</v>
      </c>
      <c r="G3017" s="446">
        <v>2027</v>
      </c>
      <c r="H3017" s="88">
        <v>29092714.195102584</v>
      </c>
      <c r="I3017" s="151">
        <v>572869010545.79443</v>
      </c>
      <c r="J3017" s="106">
        <v>0.27040384430751119</v>
      </c>
      <c r="K3017" s="171">
        <v>30250454760.392792</v>
      </c>
      <c r="L3017" s="159">
        <v>103517336340.19063</v>
      </c>
      <c r="M3017" s="159">
        <v>0</v>
      </c>
      <c r="N3017" s="159">
        <v>706636801646.37793</v>
      </c>
      <c r="O3017" s="106">
        <v>0.33641023401911291</v>
      </c>
      <c r="P3017" s="106">
        <v>0.20701226413681095</v>
      </c>
      <c r="Q3017" s="88">
        <v>15.018123320645143</v>
      </c>
      <c r="R3017" s="158">
        <v>2696877950096.0298</v>
      </c>
      <c r="S3017" s="171">
        <v>2365.7088305951938</v>
      </c>
      <c r="T3017" s="165">
        <v>4.2489766906805629E-2</v>
      </c>
    </row>
    <row r="3018" spans="1:20" x14ac:dyDescent="0.2">
      <c r="A3018">
        <v>3014</v>
      </c>
      <c r="B3018" s="106">
        <v>0.36023580836533609</v>
      </c>
      <c r="C3018" s="88">
        <v>4166.9614190621223</v>
      </c>
      <c r="D3018" s="87">
        <v>0.9469072908659093</v>
      </c>
      <c r="E3018" s="106">
        <v>0.3672956990350259</v>
      </c>
      <c r="F3018" s="446">
        <v>1</v>
      </c>
      <c r="G3018" s="446">
        <v>2025</v>
      </c>
      <c r="H3018" s="88">
        <v>27134874.404453505</v>
      </c>
      <c r="I3018" s="151">
        <v>468991918109.25244</v>
      </c>
      <c r="J3018" s="106">
        <v>4.7567419715576431E-2</v>
      </c>
      <c r="K3018" s="171">
        <v>43926679751.693626</v>
      </c>
      <c r="L3018" s="159">
        <v>104707213182.21342</v>
      </c>
      <c r="M3018" s="159">
        <v>322985526851.42834</v>
      </c>
      <c r="N3018" s="159">
        <v>940611337894.58789</v>
      </c>
      <c r="O3018" s="106">
        <v>0.38747452083091316</v>
      </c>
      <c r="P3018" s="106">
        <v>0.17808792104037624</v>
      </c>
      <c r="Q3018" s="88">
        <v>22.061594536941342</v>
      </c>
      <c r="R3018" s="158">
        <v>4070827365837.5273</v>
      </c>
      <c r="S3018" s="171">
        <v>3570.1047434512893</v>
      </c>
      <c r="T3018" s="165">
        <v>3.2453600276250466E-2</v>
      </c>
    </row>
    <row r="3019" spans="1:20" x14ac:dyDescent="0.2">
      <c r="A3019">
        <v>3015</v>
      </c>
      <c r="B3019" s="106">
        <v>0.6117837245827672</v>
      </c>
      <c r="C3019" s="88">
        <v>3962.1281457781211</v>
      </c>
      <c r="D3019" s="87">
        <v>0.62887196755029084</v>
      </c>
      <c r="E3019" s="106">
        <v>0.39706837016822599</v>
      </c>
      <c r="F3019" s="446">
        <v>1</v>
      </c>
      <c r="G3019" s="446">
        <v>2025</v>
      </c>
      <c r="H3019" s="88">
        <v>11343657.615685511</v>
      </c>
      <c r="I3019" s="151">
        <v>406018765313.8653</v>
      </c>
      <c r="J3019" s="106">
        <v>0.47677925058967452</v>
      </c>
      <c r="K3019" s="171">
        <v>28246038048.258469</v>
      </c>
      <c r="L3019" s="159">
        <v>58323572013.721107</v>
      </c>
      <c r="M3019" s="159">
        <v>83704686379.779648</v>
      </c>
      <c r="N3019" s="159">
        <v>576293061755.62451</v>
      </c>
      <c r="O3019" s="106">
        <v>0.53306893619475715</v>
      </c>
      <c r="P3019" s="106">
        <v>0.37966415434810719</v>
      </c>
      <c r="Q3019" s="88">
        <v>14.492299393263785</v>
      </c>
      <c r="R3019" s="158">
        <v>3748966086103.3452</v>
      </c>
      <c r="S3019" s="171">
        <v>3286.8972652205489</v>
      </c>
      <c r="T3019" s="165">
        <v>4.6690785065187319E-2</v>
      </c>
    </row>
    <row r="3020" spans="1:20" x14ac:dyDescent="0.2">
      <c r="A3020">
        <v>3016</v>
      </c>
      <c r="B3020" s="106">
        <v>0.40846620318273053</v>
      </c>
      <c r="C3020" s="88">
        <v>4253.633196073908</v>
      </c>
      <c r="D3020" s="87">
        <v>0.65606774474928209</v>
      </c>
      <c r="E3020" s="106">
        <v>0.63997772149126342</v>
      </c>
      <c r="F3020" s="446">
        <v>1</v>
      </c>
      <c r="G3020" s="446">
        <v>2026</v>
      </c>
      <c r="H3020" s="88">
        <v>11753945.835241379</v>
      </c>
      <c r="I3020" s="151">
        <v>416843539958.68518</v>
      </c>
      <c r="J3020" s="106">
        <v>0.40846620318273053</v>
      </c>
      <c r="K3020" s="171">
        <v>54974609917.861008</v>
      </c>
      <c r="L3020" s="159">
        <v>159278326856.84387</v>
      </c>
      <c r="M3020" s="159">
        <v>43207228282.483521</v>
      </c>
      <c r="N3020" s="159">
        <v>674303705015.87354</v>
      </c>
      <c r="O3020" s="106">
        <v>0.49273782678060979</v>
      </c>
      <c r="P3020" s="106">
        <v>0.34575939779525966</v>
      </c>
      <c r="Q3020" s="88">
        <v>15.732871638943031</v>
      </c>
      <c r="R3020" s="158">
        <v>4204240442649.2886</v>
      </c>
      <c r="S3020" s="171">
        <v>3684.8951761299663</v>
      </c>
      <c r="T3020" s="165">
        <v>4.4142593315171445E-2</v>
      </c>
    </row>
    <row r="3021" spans="1:20" x14ac:dyDescent="0.2">
      <c r="A3021">
        <v>3017</v>
      </c>
      <c r="B3021" s="106">
        <v>0.31907765925032705</v>
      </c>
      <c r="C3021" s="88">
        <v>6594.9003979608042</v>
      </c>
      <c r="D3021" s="87">
        <v>0.97115802767508086</v>
      </c>
      <c r="E3021" s="106">
        <v>0.4652825899321833</v>
      </c>
      <c r="F3021" s="446">
        <v>1</v>
      </c>
      <c r="G3021" s="446">
        <v>2027</v>
      </c>
      <c r="H3021" s="88">
        <v>27998923.563152432</v>
      </c>
      <c r="I3021" s="151">
        <v>487075217309.59143</v>
      </c>
      <c r="J3021" s="106">
        <v>2.8836459349602994E-2</v>
      </c>
      <c r="K3021" s="171">
        <v>48697087721.045479</v>
      </c>
      <c r="L3021" s="159">
        <v>140139131716.21707</v>
      </c>
      <c r="M3021" s="159">
        <v>0</v>
      </c>
      <c r="N3021" s="159">
        <v>675911436746.854</v>
      </c>
      <c r="O3021" s="106">
        <v>0.18664698245721456</v>
      </c>
      <c r="P3021" s="106">
        <v>9.413996733273515E-2</v>
      </c>
      <c r="Q3021" s="88">
        <v>29.059511973718809</v>
      </c>
      <c r="R3021" s="158">
        <v>2006728262647.2144</v>
      </c>
      <c r="S3021" s="171">
        <v>1760.137638198142</v>
      </c>
      <c r="T3021" s="165">
        <v>2.4450368704844298E-2</v>
      </c>
    </row>
    <row r="3022" spans="1:20" x14ac:dyDescent="0.2">
      <c r="A3022">
        <v>3018</v>
      </c>
      <c r="B3022" s="106">
        <v>0.52117941455659489</v>
      </c>
      <c r="C3022" s="88">
        <v>5739.6618040222475</v>
      </c>
      <c r="D3022" s="87">
        <v>1.1470521939093516</v>
      </c>
      <c r="E3022" s="106">
        <v>0.29561689426942961</v>
      </c>
      <c r="F3022" s="446">
        <v>1</v>
      </c>
      <c r="G3022" s="446">
        <v>2024</v>
      </c>
      <c r="H3022" s="88">
        <v>42403007.544114865</v>
      </c>
      <c r="I3022" s="151">
        <v>738433309399.60718</v>
      </c>
      <c r="J3022" s="106">
        <v>0.3267602468449452</v>
      </c>
      <c r="K3022" s="171">
        <v>39032018267.502892</v>
      </c>
      <c r="L3022" s="159">
        <v>13065721320.334116</v>
      </c>
      <c r="M3022" s="159">
        <v>868662243957.28418</v>
      </c>
      <c r="N3022" s="159">
        <v>1659193292944.7285</v>
      </c>
      <c r="O3022" s="106">
        <v>0.57056222846699756</v>
      </c>
      <c r="P3022" s="106">
        <v>0.32166539983111564</v>
      </c>
      <c r="Q3022" s="88">
        <v>17.102051922736212</v>
      </c>
      <c r="R3022" s="158">
        <v>9823635920256.2812</v>
      </c>
      <c r="S3022" s="171">
        <v>8613.9758291827748</v>
      </c>
      <c r="T3022" s="165">
        <v>4.2870915931570067E-2</v>
      </c>
    </row>
    <row r="3023" spans="1:20" x14ac:dyDescent="0.2">
      <c r="A3023">
        <v>3019</v>
      </c>
      <c r="B3023" s="106">
        <v>0.54079254067089599</v>
      </c>
      <c r="C3023" s="88">
        <v>6645.696835234442</v>
      </c>
      <c r="D3023" s="87">
        <v>0.9635672008597852</v>
      </c>
      <c r="E3023" s="106">
        <v>0.23569596708755014</v>
      </c>
      <c r="F3023" s="446">
        <v>1</v>
      </c>
      <c r="G3023" s="446">
        <v>2024</v>
      </c>
      <c r="H3023" s="88">
        <v>28130390.65689496</v>
      </c>
      <c r="I3023" s="151">
        <v>666552287646.08618</v>
      </c>
      <c r="J3023" s="106">
        <v>0.31002270024110323</v>
      </c>
      <c r="K3023" s="171">
        <v>27206993295.928295</v>
      </c>
      <c r="L3023" s="159">
        <v>28050682447.371243</v>
      </c>
      <c r="M3023" s="159">
        <v>340951303354.9433</v>
      </c>
      <c r="N3023" s="159">
        <v>1062761266744.3291</v>
      </c>
      <c r="O3023" s="106">
        <v>0.47221134643638324</v>
      </c>
      <c r="P3023" s="106">
        <v>0.25396653891162008</v>
      </c>
      <c r="Q3023" s="88">
        <v>15.852762795487655</v>
      </c>
      <c r="R3023" s="158">
        <v>4889028788206.4189</v>
      </c>
      <c r="S3023" s="171">
        <v>4285.7377833391938</v>
      </c>
      <c r="T3023" s="165">
        <v>4.317969232542903E-2</v>
      </c>
    </row>
    <row r="3024" spans="1:20" x14ac:dyDescent="0.2">
      <c r="A3024">
        <v>3020</v>
      </c>
      <c r="B3024" s="106">
        <v>0.58075098963404193</v>
      </c>
      <c r="C3024" s="88">
        <v>1500</v>
      </c>
      <c r="D3024" s="87">
        <v>0.93265329899992577</v>
      </c>
      <c r="E3024" s="106">
        <v>0.53146718623955735</v>
      </c>
      <c r="F3024" s="446">
        <v>1</v>
      </c>
      <c r="G3024" s="446">
        <v>2022</v>
      </c>
      <c r="H3024" s="88">
        <v>25107532.531792644</v>
      </c>
      <c r="I3024" s="151">
        <v>676672295201.06653</v>
      </c>
      <c r="J3024" s="106">
        <v>0.38209966887835645</v>
      </c>
      <c r="K3024" s="171">
        <v>12395223181.516233</v>
      </c>
      <c r="L3024" s="159">
        <v>0</v>
      </c>
      <c r="M3024" s="159">
        <v>1102878564308.1284</v>
      </c>
      <c r="N3024" s="159">
        <v>1791946082690.7109</v>
      </c>
      <c r="O3024" s="106">
        <v>0.6366592847865834</v>
      </c>
      <c r="P3024" s="106">
        <v>0.37175870273168649</v>
      </c>
      <c r="Q3024" s="88">
        <v>17.361475140102662</v>
      </c>
      <c r="R3024" s="158">
        <v>12682851790420.652</v>
      </c>
      <c r="S3024" s="171">
        <v>11116.364411191244</v>
      </c>
      <c r="T3024" s="165">
        <v>4.2033193361685414E-2</v>
      </c>
    </row>
    <row r="3025" spans="1:20" x14ac:dyDescent="0.2">
      <c r="A3025">
        <v>3021</v>
      </c>
      <c r="B3025" s="106">
        <v>0.70029226197451266</v>
      </c>
      <c r="C3025" s="88">
        <v>4106.1013224081271</v>
      </c>
      <c r="D3025" s="87">
        <v>1.0080286146766138</v>
      </c>
      <c r="E3025" s="106">
        <v>0.57374462365161882</v>
      </c>
      <c r="F3025" s="446">
        <v>1</v>
      </c>
      <c r="G3025" s="446">
        <v>2027</v>
      </c>
      <c r="H3025" s="88">
        <v>31862843.700013831</v>
      </c>
      <c r="I3025" s="151">
        <v>769336962179.88037</v>
      </c>
      <c r="J3025" s="106">
        <v>0.31827134616713493</v>
      </c>
      <c r="K3025" s="171">
        <v>83838551094.619843</v>
      </c>
      <c r="L3025" s="159">
        <v>139262916981.40848</v>
      </c>
      <c r="M3025" s="159">
        <v>0</v>
      </c>
      <c r="N3025" s="159">
        <v>992438430255.90869</v>
      </c>
      <c r="O3025" s="106">
        <v>0.35898271704611912</v>
      </c>
      <c r="P3025" s="106">
        <v>0.23949064380937188</v>
      </c>
      <c r="Q3025" s="88">
        <v>14.243622449249532</v>
      </c>
      <c r="R3025" s="158">
        <v>3953276409049.5508</v>
      </c>
      <c r="S3025" s="171">
        <v>3464.9611642012906</v>
      </c>
      <c r="T3025" s="165">
        <v>4.7634925796907368E-2</v>
      </c>
    </row>
    <row r="3026" spans="1:20" x14ac:dyDescent="0.2">
      <c r="A3026">
        <v>3022</v>
      </c>
      <c r="B3026" s="106">
        <v>0.48896573464321824</v>
      </c>
      <c r="C3026" s="88">
        <v>6983.6013446504494</v>
      </c>
      <c r="D3026" s="87">
        <v>1.1725846097590633</v>
      </c>
      <c r="E3026" s="106">
        <v>0.24766382117890504</v>
      </c>
      <c r="F3026" s="446">
        <v>1</v>
      </c>
      <c r="G3026" s="446">
        <v>2025</v>
      </c>
      <c r="H3026" s="88">
        <v>44285369.041355766</v>
      </c>
      <c r="I3026" s="151">
        <v>539002286962.90814</v>
      </c>
      <c r="J3026" s="106">
        <v>-0.23195100831333448</v>
      </c>
      <c r="K3026" s="171">
        <v>31356386960.008652</v>
      </c>
      <c r="L3026" s="159">
        <v>111751177641.94958</v>
      </c>
      <c r="M3026" s="159">
        <v>287101558564.90118</v>
      </c>
      <c r="N3026" s="159">
        <v>969211410129.7677</v>
      </c>
      <c r="O3026" s="106">
        <v>0.20022470122927891</v>
      </c>
      <c r="P3026" s="106">
        <v>-3.6336553900187335E-2</v>
      </c>
      <c r="Q3026" s="88">
        <v>-88.320814773169275</v>
      </c>
      <c r="R3026" s="158">
        <v>2970422105690.8042</v>
      </c>
      <c r="S3026" s="171">
        <v>2604.498060320821</v>
      </c>
      <c r="T3026" s="165">
        <v>-1.3733898275605443E-2</v>
      </c>
    </row>
    <row r="3027" spans="1:20" x14ac:dyDescent="0.2">
      <c r="A3027">
        <v>3023</v>
      </c>
      <c r="B3027" s="106">
        <v>0.51480959376605318</v>
      </c>
      <c r="C3027" s="88">
        <v>4376.8313744395573</v>
      </c>
      <c r="D3027" s="87">
        <v>0.76675296370360246</v>
      </c>
      <c r="E3027" s="106">
        <v>0.49686518945965769</v>
      </c>
      <c r="F3027" s="446">
        <v>1</v>
      </c>
      <c r="G3027" s="446">
        <v>2022</v>
      </c>
      <c r="H3027" s="88">
        <v>16420699.714373389</v>
      </c>
      <c r="I3027" s="151">
        <v>580189397614.3717</v>
      </c>
      <c r="J3027" s="106">
        <v>0.51046281809670124</v>
      </c>
      <c r="K3027" s="171">
        <v>15312495833.37179</v>
      </c>
      <c r="L3027" s="159">
        <v>0</v>
      </c>
      <c r="M3027" s="159">
        <v>618260385871.27319</v>
      </c>
      <c r="N3027" s="159">
        <v>1213762279319.0168</v>
      </c>
      <c r="O3027" s="106">
        <v>0.6515060132505871</v>
      </c>
      <c r="P3027" s="106">
        <v>0.45244475496191289</v>
      </c>
      <c r="Q3027" s="88">
        <v>16.498725615319859</v>
      </c>
      <c r="R3027" s="158">
        <v>10243112687246.902</v>
      </c>
      <c r="S3027" s="171">
        <v>8979.336251525212</v>
      </c>
      <c r="T3027" s="165">
        <v>4.2846707652862998E-2</v>
      </c>
    </row>
    <row r="3028" spans="1:20" x14ac:dyDescent="0.2">
      <c r="A3028">
        <v>3024</v>
      </c>
      <c r="B3028" s="106">
        <v>0.6034132942516135</v>
      </c>
      <c r="C3028" s="88">
        <v>1852.8915709109001</v>
      </c>
      <c r="D3028" s="87">
        <v>0.71306885669109799</v>
      </c>
      <c r="E3028" s="106">
        <v>0.55509333897912494</v>
      </c>
      <c r="F3028" s="446">
        <v>1</v>
      </c>
      <c r="G3028" s="446">
        <v>2027</v>
      </c>
      <c r="H3028" s="88">
        <v>14059445.144272268</v>
      </c>
      <c r="I3028" s="151">
        <v>424582867687.06201</v>
      </c>
      <c r="J3028" s="106">
        <v>0.38809851171535437</v>
      </c>
      <c r="K3028" s="171">
        <v>34212902622.696899</v>
      </c>
      <c r="L3028" s="159">
        <v>55887359196.70816</v>
      </c>
      <c r="M3028" s="159">
        <v>0</v>
      </c>
      <c r="N3028" s="159">
        <v>514683129506.4671</v>
      </c>
      <c r="O3028" s="106">
        <v>0.40702687614306238</v>
      </c>
      <c r="P3028" s="106">
        <v>0.32267142123353459</v>
      </c>
      <c r="Q3028" s="88">
        <v>13.940381145792848</v>
      </c>
      <c r="R3028" s="158">
        <v>2876651607544.894</v>
      </c>
      <c r="S3028" s="171">
        <v>2523.2174558710999</v>
      </c>
      <c r="T3028" s="165">
        <v>4.6049651529599833E-2</v>
      </c>
    </row>
    <row r="3029" spans="1:20" x14ac:dyDescent="0.2">
      <c r="A3029">
        <v>3025</v>
      </c>
      <c r="B3029" s="106">
        <v>0.21542228182303541</v>
      </c>
      <c r="C3029" s="88">
        <v>6821.3000526905907</v>
      </c>
      <c r="D3029" s="87">
        <v>1.2298024540579118</v>
      </c>
      <c r="E3029" s="106">
        <v>0.4105051138963548</v>
      </c>
      <c r="F3029" s="446">
        <v>1</v>
      </c>
      <c r="G3029" s="446">
        <v>2026</v>
      </c>
      <c r="H3029" s="88">
        <v>47006589.347128443</v>
      </c>
      <c r="I3029" s="151">
        <v>595211911164.58252</v>
      </c>
      <c r="J3029" s="106">
        <v>-0.19287436680546266</v>
      </c>
      <c r="K3029" s="171">
        <v>37624702590.246628</v>
      </c>
      <c r="L3029" s="159">
        <v>100811571644.31703</v>
      </c>
      <c r="M3029" s="159">
        <v>138009564912.98776</v>
      </c>
      <c r="N3029" s="159">
        <v>871657750312.13391</v>
      </c>
      <c r="O3029" s="106">
        <v>8.7483635334624277E-2</v>
      </c>
      <c r="P3029" s="106">
        <v>-7.0608368707924501E-2</v>
      </c>
      <c r="Q3029" s="88">
        <v>-38.67291409030291</v>
      </c>
      <c r="R3029" s="158">
        <v>2103629023431.6853</v>
      </c>
      <c r="S3029" s="171">
        <v>1845.361275086532</v>
      </c>
      <c r="T3029" s="165">
        <v>-2.885490528471445E-2</v>
      </c>
    </row>
    <row r="3030" spans="1:20" x14ac:dyDescent="0.2">
      <c r="A3030">
        <v>3026</v>
      </c>
      <c r="B3030" s="106">
        <v>0.39013279317098792</v>
      </c>
      <c r="C3030" s="88">
        <v>5574.3394904870793</v>
      </c>
      <c r="D3030" s="87">
        <v>1.1804197558313978</v>
      </c>
      <c r="E3030" s="106">
        <v>0.44423759776902172</v>
      </c>
      <c r="F3030" s="446">
        <v>1</v>
      </c>
      <c r="G3030" s="446">
        <v>2029</v>
      </c>
      <c r="H3030" s="88">
        <v>44703347.851480968</v>
      </c>
      <c r="I3030" s="151">
        <v>1010368126510.4868</v>
      </c>
      <c r="J3030" s="106">
        <v>0.33968987642176796</v>
      </c>
      <c r="K3030" s="171">
        <v>43920457984.543869</v>
      </c>
      <c r="L3030" s="159">
        <v>44753093397.619972</v>
      </c>
      <c r="M3030" s="159">
        <v>0</v>
      </c>
      <c r="N3030" s="159">
        <v>1099041677892.6506</v>
      </c>
      <c r="O3030" s="106">
        <v>0.34485889514187906</v>
      </c>
      <c r="P3030" s="106">
        <v>0.22244261138309682</v>
      </c>
      <c r="Q3030" s="88">
        <v>13.435721814591625</v>
      </c>
      <c r="R3030" s="158">
        <v>3699815789134.6763</v>
      </c>
      <c r="S3030" s="171">
        <v>3241.6581774204087</v>
      </c>
      <c r="T3030" s="165">
        <v>5.2209219774710075E-2</v>
      </c>
    </row>
    <row r="3031" spans="1:20" x14ac:dyDescent="0.2">
      <c r="A3031">
        <v>3027</v>
      </c>
      <c r="B3031" s="106">
        <v>0.51213689451238331</v>
      </c>
      <c r="C3031" s="88">
        <v>1500</v>
      </c>
      <c r="D3031" s="87">
        <v>0.52520745408742975</v>
      </c>
      <c r="E3031" s="106">
        <v>0.55253763986240734</v>
      </c>
      <c r="F3031" s="446">
        <v>1</v>
      </c>
      <c r="G3031" s="446">
        <v>2024</v>
      </c>
      <c r="H3031" s="88">
        <v>7896433.0413108654</v>
      </c>
      <c r="I3031" s="151">
        <v>335692756220.89795</v>
      </c>
      <c r="J3031" s="106">
        <v>0.51213689451238331</v>
      </c>
      <c r="K3031" s="171">
        <v>13815145048.215746</v>
      </c>
      <c r="L3031" s="159">
        <v>9969702995.6916027</v>
      </c>
      <c r="M3031" s="159">
        <v>295229504404.67438</v>
      </c>
      <c r="N3031" s="159">
        <v>654707108669.47961</v>
      </c>
      <c r="O3031" s="106">
        <v>0.6355208399174701</v>
      </c>
      <c r="P3031" s="106">
        <v>0.35374838021310923</v>
      </c>
      <c r="Q3031" s="88">
        <v>15.436441182880362</v>
      </c>
      <c r="R3031" s="158">
        <v>4294562701714.1323</v>
      </c>
      <c r="S3031" s="171">
        <v>3764.9247523125382</v>
      </c>
      <c r="T3031" s="165">
        <v>4.3117210626214611E-2</v>
      </c>
    </row>
    <row r="3032" spans="1:20" x14ac:dyDescent="0.2">
      <c r="A3032">
        <v>3028</v>
      </c>
      <c r="B3032" s="106">
        <v>0.53240671340258539</v>
      </c>
      <c r="C3032" s="88">
        <v>2674.0863007030393</v>
      </c>
      <c r="D3032" s="87">
        <v>0.60853953046875042</v>
      </c>
      <c r="E3032" s="106">
        <v>0.29239512489359382</v>
      </c>
      <c r="F3032" s="446">
        <v>1</v>
      </c>
      <c r="G3032" s="446">
        <v>2026</v>
      </c>
      <c r="H3032" s="88">
        <v>10578391.079503832</v>
      </c>
      <c r="I3032" s="151">
        <v>319734107189.69952</v>
      </c>
      <c r="J3032" s="106">
        <v>0.39906506262284991</v>
      </c>
      <c r="K3032" s="171">
        <v>27459461439.173058</v>
      </c>
      <c r="L3032" s="159">
        <v>49689518053.692856</v>
      </c>
      <c r="M3032" s="159">
        <v>68766016282.57048</v>
      </c>
      <c r="N3032" s="159">
        <v>465649102965.13586</v>
      </c>
      <c r="O3032" s="106">
        <v>0.47752510970471601</v>
      </c>
      <c r="P3032" s="106">
        <v>0.33007754214119522</v>
      </c>
      <c r="Q3032" s="88">
        <v>15.017491118814391</v>
      </c>
      <c r="R3032" s="158">
        <v>2819072176907.0972</v>
      </c>
      <c r="S3032" s="171">
        <v>2473.5756928972091</v>
      </c>
      <c r="T3032" s="165">
        <v>4.3487572645154127E-2</v>
      </c>
    </row>
    <row r="3033" spans="1:20" x14ac:dyDescent="0.2">
      <c r="A3033">
        <v>3029</v>
      </c>
      <c r="B3033" s="106">
        <v>0.52518802717994784</v>
      </c>
      <c r="C3033" s="88">
        <v>8085.1975594709538</v>
      </c>
      <c r="D3033" s="87">
        <v>0.68206572962268286</v>
      </c>
      <c r="E3033" s="106">
        <v>0.36731949697149602</v>
      </c>
      <c r="F3033" s="446">
        <v>1</v>
      </c>
      <c r="G3033" s="446">
        <v>2025</v>
      </c>
      <c r="H3033" s="88">
        <v>13137763.070620038</v>
      </c>
      <c r="I3033" s="151">
        <v>356698506934.81085</v>
      </c>
      <c r="J3033" s="106">
        <v>0.36644983051144486</v>
      </c>
      <c r="K3033" s="171">
        <v>28483785559.052208</v>
      </c>
      <c r="L3033" s="159">
        <v>30454599543.608196</v>
      </c>
      <c r="M3033" s="159">
        <v>149129704450.95419</v>
      </c>
      <c r="N3033" s="159">
        <v>564766596488.42554</v>
      </c>
      <c r="O3033" s="106">
        <v>0.48582822056335978</v>
      </c>
      <c r="P3033" s="106">
        <v>0.35298779653911516</v>
      </c>
      <c r="Q3033" s="88">
        <v>15.557406352961856</v>
      </c>
      <c r="R3033" s="158">
        <v>3636378970836.0791</v>
      </c>
      <c r="S3033" s="171">
        <v>3188.1392048922025</v>
      </c>
      <c r="T3033" s="165">
        <v>4.2812915164559873E-2</v>
      </c>
    </row>
    <row r="3034" spans="1:20" x14ac:dyDescent="0.2">
      <c r="A3034">
        <v>3030</v>
      </c>
      <c r="B3034" s="106">
        <v>0.5337340001433617</v>
      </c>
      <c r="C3034" s="88">
        <v>3772.6952168320163</v>
      </c>
      <c r="D3034" s="87">
        <v>1.0833081362054822</v>
      </c>
      <c r="E3034" s="106">
        <v>0.34960565918063263</v>
      </c>
      <c r="F3034" s="446">
        <v>1</v>
      </c>
      <c r="G3034" s="446">
        <v>2025</v>
      </c>
      <c r="H3034" s="88">
        <v>37895001.89784912</v>
      </c>
      <c r="I3034" s="151">
        <v>716462059450.08594</v>
      </c>
      <c r="J3034" s="106">
        <v>0.18467478194803411</v>
      </c>
      <c r="K3034" s="171">
        <v>52211042653.93116</v>
      </c>
      <c r="L3034" s="159">
        <v>116717258308.27721</v>
      </c>
      <c r="M3034" s="159">
        <v>339852903497.05719</v>
      </c>
      <c r="N3034" s="159">
        <v>1225243263909.3516</v>
      </c>
      <c r="O3034" s="106">
        <v>0.40609780825047964</v>
      </c>
      <c r="P3034" s="106">
        <v>0.23898003594202621</v>
      </c>
      <c r="Q3034" s="88">
        <v>17.548769208500687</v>
      </c>
      <c r="R3034" s="158">
        <v>5566442750828.9385</v>
      </c>
      <c r="S3034" s="171">
        <v>4878.4553733492203</v>
      </c>
      <c r="T3034" s="165">
        <v>4.1734546782926027E-2</v>
      </c>
    </row>
    <row r="3035" spans="1:20" x14ac:dyDescent="0.2">
      <c r="A3035">
        <v>3031</v>
      </c>
      <c r="B3035" s="106">
        <v>0.42802663083426995</v>
      </c>
      <c r="C3035" s="88">
        <v>4148.1521797298565</v>
      </c>
      <c r="D3035" s="87">
        <v>0.97544657253136902</v>
      </c>
      <c r="E3035" s="106">
        <v>0.64063925160987245</v>
      </c>
      <c r="F3035" s="446">
        <v>1</v>
      </c>
      <c r="G3035" s="446">
        <v>2024</v>
      </c>
      <c r="H3035" s="88">
        <v>27854324.482317958</v>
      </c>
      <c r="I3035" s="151">
        <v>589602023126.54504</v>
      </c>
      <c r="J3035" s="106">
        <v>0.23442628725168857</v>
      </c>
      <c r="K3035" s="171">
        <v>22313090091.729176</v>
      </c>
      <c r="L3035" s="159">
        <v>3793136220.7785158</v>
      </c>
      <c r="M3035" s="159">
        <v>568141655705.87061</v>
      </c>
      <c r="N3035" s="159">
        <v>1183849905144.9233</v>
      </c>
      <c r="O3035" s="106">
        <v>0.50324457871712003</v>
      </c>
      <c r="P3035" s="106">
        <v>0.305635013693903</v>
      </c>
      <c r="Q3035" s="88">
        <v>17.666531611416296</v>
      </c>
      <c r="R3035" s="158">
        <v>7012593494551.2676</v>
      </c>
      <c r="S3035" s="171">
        <v>6147.6673975835056</v>
      </c>
      <c r="T3035" s="165">
        <v>4.1274398993176621E-2</v>
      </c>
    </row>
    <row r="3036" spans="1:20" x14ac:dyDescent="0.2">
      <c r="A3036">
        <v>3032</v>
      </c>
      <c r="B3036" s="106">
        <v>0.52846307064153264</v>
      </c>
      <c r="C3036" s="88">
        <v>1500</v>
      </c>
      <c r="D3036" s="87">
        <v>1.1116774418101674</v>
      </c>
      <c r="E3036" s="106">
        <v>0.42756426490466981</v>
      </c>
      <c r="F3036" s="446">
        <v>1</v>
      </c>
      <c r="G3036" s="446">
        <v>2026</v>
      </c>
      <c r="H3036" s="88">
        <v>40992501.599078618</v>
      </c>
      <c r="I3036" s="151">
        <v>702201623787.06531</v>
      </c>
      <c r="J3036" s="106">
        <v>0.12533351226382572</v>
      </c>
      <c r="K3036" s="171">
        <v>32892206782.862854</v>
      </c>
      <c r="L3036" s="159">
        <v>69024697645.962479</v>
      </c>
      <c r="M3036" s="159">
        <v>123359603051.51419</v>
      </c>
      <c r="N3036" s="159">
        <v>927478131267.40479</v>
      </c>
      <c r="O3036" s="106">
        <v>0.26083292773059236</v>
      </c>
      <c r="P3036" s="106">
        <v>0.10379104835902112</v>
      </c>
      <c r="Q3036" s="88">
        <v>24.514423861486531</v>
      </c>
      <c r="R3036" s="158">
        <v>2816257555436.377</v>
      </c>
      <c r="S3036" s="171">
        <v>2468.2084824678673</v>
      </c>
      <c r="T3036" s="165">
        <v>2.7313290404199692E-2</v>
      </c>
    </row>
    <row r="3037" spans="1:20" x14ac:dyDescent="0.2">
      <c r="A3037">
        <v>3033</v>
      </c>
      <c r="B3037" s="106">
        <v>0.43100383127833475</v>
      </c>
      <c r="C3037" s="88">
        <v>5425.3024944540621</v>
      </c>
      <c r="D3037" s="87">
        <v>1.0904483404905567</v>
      </c>
      <c r="E3037" s="106">
        <v>0.35286452439432081</v>
      </c>
      <c r="F3037" s="446">
        <v>1</v>
      </c>
      <c r="G3037" s="446">
        <v>2023</v>
      </c>
      <c r="H3037" s="88">
        <v>38550448.763325281</v>
      </c>
      <c r="I3037" s="151">
        <v>915972473779.57898</v>
      </c>
      <c r="J3037" s="106">
        <v>0.34856767556157997</v>
      </c>
      <c r="K3037" s="171">
        <v>19783220497.079475</v>
      </c>
      <c r="L3037" s="159">
        <v>0</v>
      </c>
      <c r="M3037" s="159">
        <v>787809288811.95642</v>
      </c>
      <c r="N3037" s="159">
        <v>1723564983088.615</v>
      </c>
      <c r="O3037" s="106">
        <v>0.55090805187499248</v>
      </c>
      <c r="P3037" s="106">
        <v>0.31290617044987606</v>
      </c>
      <c r="Q3037" s="88">
        <v>16.778446730331204</v>
      </c>
      <c r="R3037" s="158">
        <v>9882898584724.2988</v>
      </c>
      <c r="S3037" s="171">
        <v>8667.9126216800032</v>
      </c>
      <c r="T3037" s="165">
        <v>4.3723832546488137E-2</v>
      </c>
    </row>
    <row r="3038" spans="1:20" x14ac:dyDescent="0.2">
      <c r="A3038">
        <v>3034</v>
      </c>
      <c r="B3038" s="106">
        <v>0.37279912853365837</v>
      </c>
      <c r="C3038" s="88">
        <v>5204.3850932909318</v>
      </c>
      <c r="D3038" s="87">
        <v>0.76927449487920208</v>
      </c>
      <c r="E3038" s="106">
        <v>0.44268847666707356</v>
      </c>
      <c r="F3038" s="446">
        <v>1</v>
      </c>
      <c r="G3038" s="446">
        <v>2025</v>
      </c>
      <c r="H3038" s="88">
        <v>16857297.989317909</v>
      </c>
      <c r="I3038" s="151">
        <v>404822427783.69653</v>
      </c>
      <c r="J3038" s="106">
        <v>0.23322546986926262</v>
      </c>
      <c r="K3038" s="171">
        <v>35198022448.534584</v>
      </c>
      <c r="L3038" s="159">
        <v>49110768694.701843</v>
      </c>
      <c r="M3038" s="159">
        <v>153927287842.20142</v>
      </c>
      <c r="N3038" s="159">
        <v>643058506769.13428</v>
      </c>
      <c r="O3038" s="106">
        <v>0.39941209619236312</v>
      </c>
      <c r="P3038" s="106">
        <v>0.27073476751084519</v>
      </c>
      <c r="Q3038" s="88">
        <v>17.104291203096881</v>
      </c>
      <c r="R3038" s="158">
        <v>3293781415742.6436</v>
      </c>
      <c r="S3038" s="171">
        <v>2887.3704885124339</v>
      </c>
      <c r="T3038" s="165">
        <v>4.1702681673385103E-2</v>
      </c>
    </row>
    <row r="3039" spans="1:20" x14ac:dyDescent="0.2">
      <c r="A3039">
        <v>3035</v>
      </c>
      <c r="B3039" s="106">
        <v>0.49021167362389717</v>
      </c>
      <c r="C3039" s="88">
        <v>5822.8008865125594</v>
      </c>
      <c r="D3039" s="87">
        <v>0.70413127819240084</v>
      </c>
      <c r="E3039" s="106">
        <v>0.51677513716797241</v>
      </c>
      <c r="F3039" s="446">
        <v>1</v>
      </c>
      <c r="G3039" s="446">
        <v>2025</v>
      </c>
      <c r="H3039" s="88">
        <v>14185661.869348364</v>
      </c>
      <c r="I3039" s="151">
        <v>345473238249.75537</v>
      </c>
      <c r="J3039" s="106">
        <v>0.2341925745137805</v>
      </c>
      <c r="K3039" s="171">
        <v>9400746186.0934334</v>
      </c>
      <c r="L3039" s="159">
        <v>13621219959.392393</v>
      </c>
      <c r="M3039" s="159">
        <v>151528507705.46271</v>
      </c>
      <c r="N3039" s="159">
        <v>520023712100.70392</v>
      </c>
      <c r="O3039" s="106">
        <v>0.40964872229125149</v>
      </c>
      <c r="P3039" s="106">
        <v>0.24713336923694917</v>
      </c>
      <c r="Q3039" s="88">
        <v>17.241563421442105</v>
      </c>
      <c r="R3039" s="158">
        <v>2557860061222.1343</v>
      </c>
      <c r="S3039" s="171">
        <v>2240.5854372975709</v>
      </c>
      <c r="T3039" s="165">
        <v>4.0133709849701285E-2</v>
      </c>
    </row>
    <row r="3040" spans="1:20" x14ac:dyDescent="0.2">
      <c r="A3040">
        <v>3036</v>
      </c>
      <c r="B3040" s="106">
        <v>0.46736739049073861</v>
      </c>
      <c r="C3040" s="88">
        <v>6378.8904915153134</v>
      </c>
      <c r="D3040" s="87">
        <v>0.56505620949271229</v>
      </c>
      <c r="E3040" s="106">
        <v>0.37638606152813825</v>
      </c>
      <c r="F3040" s="446">
        <v>1</v>
      </c>
      <c r="G3040" s="446">
        <v>2027</v>
      </c>
      <c r="H3040" s="88">
        <v>9163801.7977348119</v>
      </c>
      <c r="I3040" s="151">
        <v>266493429772.78867</v>
      </c>
      <c r="J3040" s="106">
        <v>0.31046291567064566</v>
      </c>
      <c r="K3040" s="171">
        <v>30988281805.986633</v>
      </c>
      <c r="L3040" s="159">
        <v>126365713598.43016</v>
      </c>
      <c r="M3040" s="159">
        <v>0</v>
      </c>
      <c r="N3040" s="159">
        <v>423847425177.20544</v>
      </c>
      <c r="O3040" s="106">
        <v>0.43371479257239309</v>
      </c>
      <c r="P3040" s="106">
        <v>0.28352963627287953</v>
      </c>
      <c r="Q3040" s="88">
        <v>15.320134924101492</v>
      </c>
      <c r="R3040" s="158">
        <v>2206685396160.4756</v>
      </c>
      <c r="S3040" s="171">
        <v>1934.3820890355671</v>
      </c>
      <c r="T3040" s="165">
        <v>4.3038451921050831E-2</v>
      </c>
    </row>
    <row r="3041" spans="1:20" x14ac:dyDescent="0.2">
      <c r="A3041">
        <v>3037</v>
      </c>
      <c r="B3041" s="106">
        <v>0.36775899806136481</v>
      </c>
      <c r="C3041" s="88">
        <v>3713.671112228029</v>
      </c>
      <c r="D3041" s="87">
        <v>0.40763978299005199</v>
      </c>
      <c r="E3041" s="106">
        <v>0.43894695584861548</v>
      </c>
      <c r="F3041" s="446">
        <v>1</v>
      </c>
      <c r="G3041" s="446">
        <v>2022</v>
      </c>
      <c r="H3041" s="88">
        <v>5154560.7440208439</v>
      </c>
      <c r="I3041" s="151">
        <v>225588004010.4444</v>
      </c>
      <c r="J3041" s="106">
        <v>0.36775899806136481</v>
      </c>
      <c r="K3041" s="171">
        <v>4850599431.4200287</v>
      </c>
      <c r="L3041" s="159">
        <v>0</v>
      </c>
      <c r="M3041" s="159">
        <v>252454262345.17487</v>
      </c>
      <c r="N3041" s="159">
        <v>482892865787.03931</v>
      </c>
      <c r="O3041" s="106">
        <v>0.59003859529235436</v>
      </c>
      <c r="P3041" s="106">
        <v>0.34787422672785728</v>
      </c>
      <c r="Q3041" s="88">
        <v>16.961225153253508</v>
      </c>
      <c r="R3041" s="158">
        <v>3193151618024.7617</v>
      </c>
      <c r="S3041" s="171">
        <v>2801.1187613099542</v>
      </c>
      <c r="T3041" s="165">
        <v>4.2017887265669761E-2</v>
      </c>
    </row>
    <row r="3042" spans="1:20" x14ac:dyDescent="0.2">
      <c r="A3042">
        <v>3038</v>
      </c>
      <c r="B3042" s="106">
        <v>0.37540008284691428</v>
      </c>
      <c r="C3042" s="88">
        <v>1500</v>
      </c>
      <c r="D3042" s="87">
        <v>1.0486780034590863</v>
      </c>
      <c r="E3042" s="106">
        <v>0.30217987448808242</v>
      </c>
      <c r="F3042" s="446">
        <v>1</v>
      </c>
      <c r="G3042" s="446">
        <v>2025</v>
      </c>
      <c r="H3042" s="88">
        <v>34977799.18482887</v>
      </c>
      <c r="I3042" s="151">
        <v>523402123403.26239</v>
      </c>
      <c r="J3042" s="106">
        <v>9.8961458292858739E-2</v>
      </c>
      <c r="K3042" s="171">
        <v>45328058666.135551</v>
      </c>
      <c r="L3042" s="159">
        <v>74967382945.575363</v>
      </c>
      <c r="M3042" s="159">
        <v>152893517366.10684</v>
      </c>
      <c r="N3042" s="159">
        <v>796591082381.08008</v>
      </c>
      <c r="O3042" s="106">
        <v>0.29385887293039981</v>
      </c>
      <c r="P3042" s="106">
        <v>0.143166034469905</v>
      </c>
      <c r="Q3042" s="88">
        <v>20.244576265951174</v>
      </c>
      <c r="R3042" s="158">
        <v>2769425396629.5552</v>
      </c>
      <c r="S3042" s="171">
        <v>2427.524126265635</v>
      </c>
      <c r="T3042" s="165">
        <v>3.2633466098060046E-2</v>
      </c>
    </row>
    <row r="3043" spans="1:20" x14ac:dyDescent="0.2">
      <c r="A3043">
        <v>3039</v>
      </c>
      <c r="B3043" s="106">
        <v>0.51096290735309158</v>
      </c>
      <c r="C3043" s="88">
        <v>2056.6907401358335</v>
      </c>
      <c r="D3043" s="87">
        <v>0.63268808894627304</v>
      </c>
      <c r="E3043" s="106">
        <v>0.49174950120043032</v>
      </c>
      <c r="F3043" s="446">
        <v>1</v>
      </c>
      <c r="G3043" s="446">
        <v>2026</v>
      </c>
      <c r="H3043" s="88">
        <v>11025828.963062417</v>
      </c>
      <c r="I3043" s="151">
        <v>402358262258.7702</v>
      </c>
      <c r="J3043" s="106">
        <v>0.43046004851623565</v>
      </c>
      <c r="K3043" s="171">
        <v>53574068559.624664</v>
      </c>
      <c r="L3043" s="159">
        <v>107366805953.84801</v>
      </c>
      <c r="M3043" s="159">
        <v>52363660821.599014</v>
      </c>
      <c r="N3043" s="159">
        <v>615662797593.84192</v>
      </c>
      <c r="O3043" s="106">
        <v>0.48887724203816119</v>
      </c>
      <c r="P3043" s="106">
        <v>0.37081934991886334</v>
      </c>
      <c r="Q3043" s="88">
        <v>14.931448430624615</v>
      </c>
      <c r="R3043" s="158">
        <v>3900633684749.1802</v>
      </c>
      <c r="S3043" s="171">
        <v>3421.6899979216737</v>
      </c>
      <c r="T3043" s="165">
        <v>4.6795212043230013E-2</v>
      </c>
    </row>
    <row r="3044" spans="1:20" x14ac:dyDescent="0.2">
      <c r="A3044">
        <v>3040</v>
      </c>
      <c r="B3044" s="106">
        <v>0.53533379750642673</v>
      </c>
      <c r="C3044" s="88">
        <v>2138.1700031317055</v>
      </c>
      <c r="D3044" s="87">
        <v>0.88786491778339993</v>
      </c>
      <c r="E3044" s="106">
        <v>0.7</v>
      </c>
      <c r="F3044" s="446">
        <v>1</v>
      </c>
      <c r="G3044" s="446">
        <v>2022</v>
      </c>
      <c r="H3044" s="88">
        <v>22866621.736402832</v>
      </c>
      <c r="I3044" s="151">
        <v>579563405357.30115</v>
      </c>
      <c r="J3044" s="106">
        <v>0.4589894595772579</v>
      </c>
      <c r="K3044" s="171">
        <v>5665557416.9987812</v>
      </c>
      <c r="L3044" s="159">
        <v>0</v>
      </c>
      <c r="M3044" s="159">
        <v>1004914799259.3105</v>
      </c>
      <c r="N3044" s="159">
        <v>1590143762033.6106</v>
      </c>
      <c r="O3044" s="106">
        <v>0.67286075584437388</v>
      </c>
      <c r="P3044" s="106">
        <v>0.33995953272944424</v>
      </c>
      <c r="Q3044" s="88">
        <v>16.727967693268905</v>
      </c>
      <c r="R3044" s="158">
        <v>10212246491237.271</v>
      </c>
      <c r="S3044" s="171">
        <v>8952.5087040026265</v>
      </c>
      <c r="T3044" s="165">
        <v>4.2439021660851083E-2</v>
      </c>
    </row>
    <row r="3045" spans="1:20" x14ac:dyDescent="0.2">
      <c r="A3045">
        <v>3041</v>
      </c>
      <c r="B3045" s="106">
        <v>0.54202242561539382</v>
      </c>
      <c r="C3045" s="88">
        <v>9687.3330542270051</v>
      </c>
      <c r="D3045" s="87">
        <v>0.71692363639223045</v>
      </c>
      <c r="E3045" s="106">
        <v>0.39928728389234219</v>
      </c>
      <c r="F3045" s="446">
        <v>1</v>
      </c>
      <c r="G3045" s="446">
        <v>2025</v>
      </c>
      <c r="H3045" s="88">
        <v>14507078.032776471</v>
      </c>
      <c r="I3045" s="151">
        <v>496417439316.20581</v>
      </c>
      <c r="J3045" s="106">
        <v>0.45624183909313609</v>
      </c>
      <c r="K3045" s="171">
        <v>11467436247.568707</v>
      </c>
      <c r="L3045" s="159">
        <v>18002994785.211155</v>
      </c>
      <c r="M3045" s="159">
        <v>225911898952.57556</v>
      </c>
      <c r="N3045" s="159">
        <v>751799769301.56128</v>
      </c>
      <c r="O3045" s="106">
        <v>0.56081198435782065</v>
      </c>
      <c r="P3045" s="106">
        <v>0.35391279937733217</v>
      </c>
      <c r="Q3045" s="88">
        <v>15.083006936192804</v>
      </c>
      <c r="R3045" s="158">
        <v>4621192400774.0176</v>
      </c>
      <c r="S3045" s="171">
        <v>4049.78111703688</v>
      </c>
      <c r="T3045" s="165">
        <v>4.6284990136947916E-2</v>
      </c>
    </row>
    <row r="3046" spans="1:20" x14ac:dyDescent="0.2">
      <c r="A3046">
        <v>3042</v>
      </c>
      <c r="B3046" s="106">
        <v>0.4582268346619926</v>
      </c>
      <c r="C3046" s="88">
        <v>3360.5746873912744</v>
      </c>
      <c r="D3046" s="87">
        <v>0.86144327748580118</v>
      </c>
      <c r="E3046" s="106">
        <v>0.2205318692336069</v>
      </c>
      <c r="F3046" s="446">
        <v>1</v>
      </c>
      <c r="G3046" s="446">
        <v>2023</v>
      </c>
      <c r="H3046" s="88">
        <v>21870859.040489849</v>
      </c>
      <c r="I3046" s="151">
        <v>669462236853.56995</v>
      </c>
      <c r="J3046" s="106">
        <v>0.45822683466199265</v>
      </c>
      <c r="K3046" s="171">
        <v>14338651543.226339</v>
      </c>
      <c r="L3046" s="159">
        <v>0</v>
      </c>
      <c r="M3046" s="159">
        <v>607594395356.82605</v>
      </c>
      <c r="N3046" s="159">
        <v>1291395283753.6223</v>
      </c>
      <c r="O3046" s="106">
        <v>0.6139414383643288</v>
      </c>
      <c r="P3046" s="106">
        <v>0.43295931184790826</v>
      </c>
      <c r="Q3046" s="88">
        <v>16.680519701640044</v>
      </c>
      <c r="R3046" s="158">
        <v>10233486847044.912</v>
      </c>
      <c r="S3046" s="171">
        <v>8977.3856120882319</v>
      </c>
      <c r="T3046" s="165">
        <v>4.3669967292038918E-2</v>
      </c>
    </row>
    <row r="3047" spans="1:20" x14ac:dyDescent="0.2">
      <c r="A3047">
        <v>3043</v>
      </c>
      <c r="B3047" s="106">
        <v>0.5033457035543436</v>
      </c>
      <c r="C3047" s="88">
        <v>3824.1659575102703</v>
      </c>
      <c r="D3047" s="87">
        <v>0.67522226126620266</v>
      </c>
      <c r="E3047" s="106">
        <v>0.54407069017443699</v>
      </c>
      <c r="F3047" s="446">
        <v>1</v>
      </c>
      <c r="G3047" s="446">
        <v>2023</v>
      </c>
      <c r="H3047" s="88">
        <v>12611304.682629442</v>
      </c>
      <c r="I3047" s="151">
        <v>313087129159.26575</v>
      </c>
      <c r="J3047" s="106">
        <v>0.3152445907916932</v>
      </c>
      <c r="K3047" s="171">
        <v>12870049480.400492</v>
      </c>
      <c r="L3047" s="159">
        <v>9319965725.8328819</v>
      </c>
      <c r="M3047" s="159">
        <v>261813337418.66324</v>
      </c>
      <c r="N3047" s="159">
        <v>597090481784.16235</v>
      </c>
      <c r="O3047" s="106">
        <v>0.52857259671347689</v>
      </c>
      <c r="P3047" s="106">
        <v>0.32837095476811995</v>
      </c>
      <c r="Q3047" s="88">
        <v>17.005105270952196</v>
      </c>
      <c r="R3047" s="158">
        <v>3857479304793.4512</v>
      </c>
      <c r="S3047" s="171">
        <v>3380.8068039582008</v>
      </c>
      <c r="T3047" s="165">
        <v>4.0301479213667918E-2</v>
      </c>
    </row>
    <row r="3048" spans="1:20" x14ac:dyDescent="0.2">
      <c r="A3048">
        <v>3044</v>
      </c>
      <c r="B3048" s="106">
        <v>0.46339859876503448</v>
      </c>
      <c r="C3048" s="88">
        <v>4381.0985563435652</v>
      </c>
      <c r="D3048" s="87">
        <v>1.0353742036444766</v>
      </c>
      <c r="E3048" s="106">
        <v>0.39422038133270254</v>
      </c>
      <c r="F3048" s="446">
        <v>1</v>
      </c>
      <c r="G3048" s="446">
        <v>2026</v>
      </c>
      <c r="H3048" s="88">
        <v>33659514.426804967</v>
      </c>
      <c r="I3048" s="151">
        <v>747140444666.70935</v>
      </c>
      <c r="J3048" s="106">
        <v>0.32053062676748778</v>
      </c>
      <c r="K3048" s="171">
        <v>39623797533.525925</v>
      </c>
      <c r="L3048" s="159">
        <v>46646399304.23568</v>
      </c>
      <c r="M3048" s="159">
        <v>130816324385.67705</v>
      </c>
      <c r="N3048" s="159">
        <v>964226965890.14795</v>
      </c>
      <c r="O3048" s="106">
        <v>0.39560351188907517</v>
      </c>
      <c r="P3048" s="106">
        <v>0.2653623995631309</v>
      </c>
      <c r="Q3048" s="88">
        <v>14.613749577754112</v>
      </c>
      <c r="R3048" s="158">
        <v>4336457634218.1758</v>
      </c>
      <c r="S3048" s="171">
        <v>3802.4384695071476</v>
      </c>
      <c r="T3048" s="165">
        <v>4.7546148143368543E-2</v>
      </c>
    </row>
    <row r="3049" spans="1:20" x14ac:dyDescent="0.2">
      <c r="A3049">
        <v>3045</v>
      </c>
      <c r="B3049" s="106">
        <v>0.46360815847377179</v>
      </c>
      <c r="C3049" s="88">
        <v>6426.9880838046392</v>
      </c>
      <c r="D3049" s="87">
        <v>0.80375777908398094</v>
      </c>
      <c r="E3049" s="106">
        <v>0.67352433793167177</v>
      </c>
      <c r="F3049" s="446">
        <v>1</v>
      </c>
      <c r="G3049" s="446">
        <v>2022</v>
      </c>
      <c r="H3049" s="88">
        <v>17915577.684060212</v>
      </c>
      <c r="I3049" s="151">
        <v>512984251853.43945</v>
      </c>
      <c r="J3049" s="106">
        <v>0.44101265337873541</v>
      </c>
      <c r="K3049" s="171">
        <v>2406837685.8307576</v>
      </c>
      <c r="L3049" s="159">
        <v>0</v>
      </c>
      <c r="M3049" s="159">
        <v>851661840236.4812</v>
      </c>
      <c r="N3049" s="159">
        <v>1367052929775.7515</v>
      </c>
      <c r="O3049" s="106">
        <v>0.66388213541186769</v>
      </c>
      <c r="P3049" s="106">
        <v>0.37763537059953289</v>
      </c>
      <c r="Q3049" s="88">
        <v>16.986821086435477</v>
      </c>
      <c r="R3049" s="158">
        <v>9751436016900.4844</v>
      </c>
      <c r="S3049" s="171">
        <v>8555.2662239769907</v>
      </c>
      <c r="T3049" s="165">
        <v>4.2468505941153957E-2</v>
      </c>
    </row>
    <row r="3050" spans="1:20" x14ac:dyDescent="0.2">
      <c r="A3050">
        <v>3046</v>
      </c>
      <c r="B3050" s="106">
        <v>0.57136628378375387</v>
      </c>
      <c r="C3050" s="88">
        <v>1500</v>
      </c>
      <c r="D3050" s="87">
        <v>0.53077661835251</v>
      </c>
      <c r="E3050" s="106">
        <v>0.55482549717749918</v>
      </c>
      <c r="F3050" s="446">
        <v>1</v>
      </c>
      <c r="G3050" s="446">
        <v>2024</v>
      </c>
      <c r="H3050" s="88">
        <v>8227815.2265207525</v>
      </c>
      <c r="I3050" s="151">
        <v>325888812585.59937</v>
      </c>
      <c r="J3050" s="106">
        <v>0.52282408497566901</v>
      </c>
      <c r="K3050" s="171">
        <v>15680690146.458225</v>
      </c>
      <c r="L3050" s="159">
        <v>2845251526.8852601</v>
      </c>
      <c r="M3050" s="159">
        <v>235999145534.50494</v>
      </c>
      <c r="N3050" s="159">
        <v>580413899793.44775</v>
      </c>
      <c r="O3050" s="106">
        <v>0.62275910005190738</v>
      </c>
      <c r="P3050" s="106">
        <v>0.3896050180375154</v>
      </c>
      <c r="Q3050" s="88">
        <v>15.670482111826422</v>
      </c>
      <c r="R3050" s="158">
        <v>4049787579541.0156</v>
      </c>
      <c r="S3050" s="171">
        <v>3543.0917628454281</v>
      </c>
      <c r="T3050" s="165">
        <v>4.4664212345249581E-2</v>
      </c>
    </row>
    <row r="3051" spans="1:20" x14ac:dyDescent="0.2">
      <c r="A3051">
        <v>3047</v>
      </c>
      <c r="B3051" s="106">
        <v>0.45810499434828411</v>
      </c>
      <c r="C3051" s="88">
        <v>7689.9094608551768</v>
      </c>
      <c r="D3051" s="87">
        <v>0.69504191085744049</v>
      </c>
      <c r="E3051" s="106">
        <v>0.54364889559881946</v>
      </c>
      <c r="F3051" s="446">
        <v>1</v>
      </c>
      <c r="G3051" s="446">
        <v>2023</v>
      </c>
      <c r="H3051" s="88">
        <v>13742472.829724094</v>
      </c>
      <c r="I3051" s="151">
        <v>461967488864.76715</v>
      </c>
      <c r="J3051" s="106">
        <v>0.44971914064485585</v>
      </c>
      <c r="K3051" s="171">
        <v>13022618426.120392</v>
      </c>
      <c r="L3051" s="159">
        <v>0</v>
      </c>
      <c r="M3051" s="159">
        <v>388419470160.07062</v>
      </c>
      <c r="N3051" s="159">
        <v>863409577450.95813</v>
      </c>
      <c r="O3051" s="106">
        <v>0.60051592172155632</v>
      </c>
      <c r="P3051" s="106">
        <v>0.29492109479916145</v>
      </c>
      <c r="Q3051" s="88">
        <v>15.253690195781116</v>
      </c>
      <c r="R3051" s="158">
        <v>4534743636744.9482</v>
      </c>
      <c r="S3051" s="171">
        <v>3979.1029350110471</v>
      </c>
      <c r="T3051" s="165">
        <v>4.4306162426679577E-2</v>
      </c>
    </row>
    <row r="3052" spans="1:20" x14ac:dyDescent="0.2">
      <c r="A3052">
        <v>3048</v>
      </c>
      <c r="B3052" s="106">
        <v>0.60384425351920112</v>
      </c>
      <c r="C3052" s="88">
        <v>2619.0242687606883</v>
      </c>
      <c r="D3052" s="87">
        <v>0.63137617699547988</v>
      </c>
      <c r="E3052" s="106">
        <v>0.7</v>
      </c>
      <c r="F3052" s="446">
        <v>1</v>
      </c>
      <c r="G3052" s="446">
        <v>2027</v>
      </c>
      <c r="H3052" s="88">
        <v>11439132.576457158</v>
      </c>
      <c r="I3052" s="151">
        <v>423028304524.5658</v>
      </c>
      <c r="J3052" s="106">
        <v>0.46776767959957966</v>
      </c>
      <c r="K3052" s="171">
        <v>65116015736.453239</v>
      </c>
      <c r="L3052" s="159">
        <v>111089389936.9178</v>
      </c>
      <c r="M3052" s="159">
        <v>0</v>
      </c>
      <c r="N3052" s="159">
        <v>599233710197.93677</v>
      </c>
      <c r="O3052" s="106">
        <v>0.47852861993898232</v>
      </c>
      <c r="P3052" s="106">
        <v>0.37127121508194522</v>
      </c>
      <c r="Q3052" s="88">
        <v>14.187773659595091</v>
      </c>
      <c r="R3052" s="158">
        <v>3878200397668.3633</v>
      </c>
      <c r="S3052" s="171">
        <v>3398.7005583109935</v>
      </c>
      <c r="T3052" s="165">
        <v>4.5616181752439477E-2</v>
      </c>
    </row>
    <row r="3053" spans="1:20" x14ac:dyDescent="0.2">
      <c r="A3053">
        <v>3049</v>
      </c>
      <c r="B3053" s="106">
        <v>0.67476846232163457</v>
      </c>
      <c r="C3053" s="88">
        <v>1500</v>
      </c>
      <c r="D3053" s="87">
        <v>0.44795063301755572</v>
      </c>
      <c r="E3053" s="106">
        <v>0.55436625447379573</v>
      </c>
      <c r="F3053" s="446">
        <v>1</v>
      </c>
      <c r="G3053" s="446">
        <v>2022</v>
      </c>
      <c r="H3053" s="88">
        <v>6212905.3736628657</v>
      </c>
      <c r="I3053" s="151">
        <v>246294725735.9884</v>
      </c>
      <c r="J3053" s="106">
        <v>0.50207893967361072</v>
      </c>
      <c r="K3053" s="171">
        <v>3860448746.8289299</v>
      </c>
      <c r="L3053" s="159">
        <v>0</v>
      </c>
      <c r="M3053" s="159">
        <v>522844351724.47247</v>
      </c>
      <c r="N3053" s="159">
        <v>772999526207.28992</v>
      </c>
      <c r="O3053" s="106">
        <v>0.70108047644388705</v>
      </c>
      <c r="P3053" s="106">
        <v>0.52703730074185462</v>
      </c>
      <c r="Q3053" s="88">
        <v>17.693683834471468</v>
      </c>
      <c r="R3053" s="158">
        <v>8399146469316.6045</v>
      </c>
      <c r="S3053" s="171">
        <v>7367.7846692307621</v>
      </c>
      <c r="T3053" s="165">
        <v>3.8820632980090669E-2</v>
      </c>
    </row>
    <row r="3054" spans="1:20" x14ac:dyDescent="0.2">
      <c r="A3054">
        <v>3050</v>
      </c>
      <c r="B3054" s="106">
        <v>0.65722876989708767</v>
      </c>
      <c r="C3054" s="88">
        <v>4126.7487109189733</v>
      </c>
      <c r="D3054" s="87">
        <v>0.92144113902691094</v>
      </c>
      <c r="E3054" s="106">
        <v>0.22229940443022322</v>
      </c>
      <c r="F3054" s="446">
        <v>1</v>
      </c>
      <c r="G3054" s="446">
        <v>2024</v>
      </c>
      <c r="H3054" s="88">
        <v>24586071.239428338</v>
      </c>
      <c r="I3054" s="151">
        <v>547867581345.78064</v>
      </c>
      <c r="J3054" s="106">
        <v>0.28242431625195497</v>
      </c>
      <c r="K3054" s="171">
        <v>19820432238.362637</v>
      </c>
      <c r="L3054" s="159">
        <v>4205595784.5869141</v>
      </c>
      <c r="M3054" s="159">
        <v>347931775055.19531</v>
      </c>
      <c r="N3054" s="159">
        <v>919825384423.92554</v>
      </c>
      <c r="O3054" s="106">
        <v>0.47448247365271129</v>
      </c>
      <c r="P3054" s="106">
        <v>0.25687677856262359</v>
      </c>
      <c r="Q3054" s="88">
        <v>16.604636022909819</v>
      </c>
      <c r="R3054" s="158">
        <v>4394182244540.4443</v>
      </c>
      <c r="S3054" s="171">
        <v>3853.2224013891482</v>
      </c>
      <c r="T3054" s="165">
        <v>4.2618144927120502E-2</v>
      </c>
    </row>
    <row r="3055" spans="1:20" x14ac:dyDescent="0.2">
      <c r="A3055">
        <v>3051</v>
      </c>
      <c r="B3055" s="106">
        <v>0.47717689101068961</v>
      </c>
      <c r="C3055" s="88">
        <v>4125.0786377765617</v>
      </c>
      <c r="D3055" s="87">
        <v>0.62143705563300133</v>
      </c>
      <c r="E3055" s="106">
        <v>0.43305317161513013</v>
      </c>
      <c r="F3055" s="446">
        <v>1</v>
      </c>
      <c r="G3055" s="446">
        <v>2024</v>
      </c>
      <c r="H3055" s="88">
        <v>10544776.538794886</v>
      </c>
      <c r="I3055" s="151">
        <v>372971877756.89227</v>
      </c>
      <c r="J3055" s="106">
        <v>0.47717689101068961</v>
      </c>
      <c r="K3055" s="171">
        <v>28480439665.446747</v>
      </c>
      <c r="L3055" s="159">
        <v>20889054270.36047</v>
      </c>
      <c r="M3055" s="159">
        <v>243964208784.03912</v>
      </c>
      <c r="N3055" s="159">
        <v>666305580476.73865</v>
      </c>
      <c r="O3055" s="106">
        <v>0.58510116518464717</v>
      </c>
      <c r="P3055" s="106">
        <v>0.47051388212964096</v>
      </c>
      <c r="Q3055" s="88">
        <v>16.186650465227693</v>
      </c>
      <c r="R3055" s="158">
        <v>5771385833635.3066</v>
      </c>
      <c r="S3055" s="171">
        <v>5057.2713377564869</v>
      </c>
      <c r="T3055" s="165">
        <v>4.3375577283606262E-2</v>
      </c>
    </row>
    <row r="3056" spans="1:20" x14ac:dyDescent="0.2">
      <c r="A3056">
        <v>3052</v>
      </c>
      <c r="B3056" s="106">
        <v>0.6868989817311707</v>
      </c>
      <c r="C3056" s="88">
        <v>7242.4036525722313</v>
      </c>
      <c r="D3056" s="87">
        <v>0.70625988227097858</v>
      </c>
      <c r="E3056" s="106">
        <v>0.53042836677081839</v>
      </c>
      <c r="F3056" s="446">
        <v>1</v>
      </c>
      <c r="G3056" s="446">
        <v>2025</v>
      </c>
      <c r="H3056" s="88">
        <v>14384865.969485056</v>
      </c>
      <c r="I3056" s="151">
        <v>564441297466.24585</v>
      </c>
      <c r="J3056" s="106">
        <v>0.59744983338341329</v>
      </c>
      <c r="K3056" s="171">
        <v>23844966940.71109</v>
      </c>
      <c r="L3056" s="159">
        <v>28363297521.77956</v>
      </c>
      <c r="M3056" s="159">
        <v>99248357803.273453</v>
      </c>
      <c r="N3056" s="159">
        <v>715897919732.00989</v>
      </c>
      <c r="O3056" s="106">
        <v>0.61365548254480506</v>
      </c>
      <c r="P3056" s="106">
        <v>0.45614616436216454</v>
      </c>
      <c r="Q3056" s="88">
        <v>13.799833422157256</v>
      </c>
      <c r="R3056" s="158">
        <v>5310889401954.4883</v>
      </c>
      <c r="S3056" s="171">
        <v>4659.5098612142328</v>
      </c>
      <c r="T3056" s="165">
        <v>4.8989562643430976E-2</v>
      </c>
    </row>
    <row r="3057" spans="1:20" x14ac:dyDescent="0.2">
      <c r="A3057">
        <v>3053</v>
      </c>
      <c r="B3057" s="106">
        <v>0.52505613147139985</v>
      </c>
      <c r="C3057" s="88">
        <v>5115.901256962532</v>
      </c>
      <c r="D3057" s="87">
        <v>0.86700751623479511</v>
      </c>
      <c r="E3057" s="106">
        <v>0.2576163147515973</v>
      </c>
      <c r="F3057" s="446">
        <v>1</v>
      </c>
      <c r="G3057" s="446">
        <v>2023</v>
      </c>
      <c r="H3057" s="88">
        <v>21920964.657341115</v>
      </c>
      <c r="I3057" s="151">
        <v>619996628219.56274</v>
      </c>
      <c r="J3057" s="106">
        <v>0.41513447802395276</v>
      </c>
      <c r="K3057" s="171">
        <v>15684417957.331316</v>
      </c>
      <c r="L3057" s="159">
        <v>0</v>
      </c>
      <c r="M3057" s="159">
        <v>451388539271.29877</v>
      </c>
      <c r="N3057" s="159">
        <v>1087069585448.1929</v>
      </c>
      <c r="O3057" s="106">
        <v>0.56895420157907983</v>
      </c>
      <c r="P3057" s="106">
        <v>0.46081231052077309</v>
      </c>
      <c r="Q3057" s="88">
        <v>16.822776171218038</v>
      </c>
      <c r="R3057" s="158">
        <v>9487778399361.8418</v>
      </c>
      <c r="S3057" s="171">
        <v>8327.799781632586</v>
      </c>
      <c r="T3057" s="165">
        <v>4.24166386365867E-2</v>
      </c>
    </row>
    <row r="3058" spans="1:20" x14ac:dyDescent="0.2">
      <c r="A3058">
        <v>3054</v>
      </c>
      <c r="B3058" s="106">
        <v>0.52811984331113304</v>
      </c>
      <c r="C3058" s="88">
        <v>2416.2239095718851</v>
      </c>
      <c r="D3058" s="87">
        <v>0.64439086673444357</v>
      </c>
      <c r="E3058" s="106">
        <v>0.27447059241687688</v>
      </c>
      <c r="F3058" s="446">
        <v>1</v>
      </c>
      <c r="G3058" s="446">
        <v>2023</v>
      </c>
      <c r="H3058" s="88">
        <v>11651611.085795093</v>
      </c>
      <c r="I3058" s="151">
        <v>376060665805.22223</v>
      </c>
      <c r="J3058" s="106">
        <v>0.46364107512641117</v>
      </c>
      <c r="K3058" s="171">
        <v>10032771623.613779</v>
      </c>
      <c r="L3058" s="159">
        <v>2206820200.543602</v>
      </c>
      <c r="M3058" s="159">
        <v>435571617368.87958</v>
      </c>
      <c r="N3058" s="159">
        <v>823871874998.25916</v>
      </c>
      <c r="O3058" s="106">
        <v>0.63672512362839706</v>
      </c>
      <c r="P3058" s="106">
        <v>0.53897442856460964</v>
      </c>
      <c r="Q3058" s="88">
        <v>17.247067308571992</v>
      </c>
      <c r="R3058" s="158">
        <v>8629506641764.998</v>
      </c>
      <c r="S3058" s="171">
        <v>7565.221360847132</v>
      </c>
      <c r="T3058" s="165">
        <v>4.1216530864641596E-2</v>
      </c>
    </row>
    <row r="3059" spans="1:20" x14ac:dyDescent="0.2">
      <c r="A3059">
        <v>3055</v>
      </c>
      <c r="B3059" s="106">
        <v>0.49522726390308053</v>
      </c>
      <c r="C3059" s="88">
        <v>3465.3745638328246</v>
      </c>
      <c r="D3059" s="87">
        <v>0.60516670465998879</v>
      </c>
      <c r="E3059" s="106">
        <v>0.34309851992043072</v>
      </c>
      <c r="F3059" s="446">
        <v>1</v>
      </c>
      <c r="G3059" s="446">
        <v>2024</v>
      </c>
      <c r="H3059" s="88">
        <v>10359483.919091895</v>
      </c>
      <c r="I3059" s="151">
        <v>399195730419.65039</v>
      </c>
      <c r="J3059" s="106">
        <v>0.49522726390308058</v>
      </c>
      <c r="K3059" s="171">
        <v>45843872141.761429</v>
      </c>
      <c r="L3059" s="159">
        <v>78497865681.044754</v>
      </c>
      <c r="M3059" s="159">
        <v>217523731418.24335</v>
      </c>
      <c r="N3059" s="159">
        <v>741061199660.69995</v>
      </c>
      <c r="O3059" s="106">
        <v>0.58633468762888818</v>
      </c>
      <c r="P3059" s="106">
        <v>0.45417057306958641</v>
      </c>
      <c r="Q3059" s="88">
        <v>15.750587861201632</v>
      </c>
      <c r="R3059" s="158">
        <v>6068560277356.8125</v>
      </c>
      <c r="S3059" s="171">
        <v>5322.6299242696105</v>
      </c>
      <c r="T3059" s="165">
        <v>4.437490777584259E-2</v>
      </c>
    </row>
    <row r="3060" spans="1:20" x14ac:dyDescent="0.2">
      <c r="A3060">
        <v>3056</v>
      </c>
      <c r="B3060" s="106">
        <v>0.56282582929437075</v>
      </c>
      <c r="C3060" s="88">
        <v>5202.0542925069312</v>
      </c>
      <c r="D3060" s="87">
        <v>0.79628481962299646</v>
      </c>
      <c r="E3060" s="106">
        <v>0.52957751695004696</v>
      </c>
      <c r="F3060" s="446">
        <v>1</v>
      </c>
      <c r="G3060" s="446">
        <v>2023</v>
      </c>
      <c r="H3060" s="88">
        <v>18078140.395582207</v>
      </c>
      <c r="I3060" s="151">
        <v>501459236987.18506</v>
      </c>
      <c r="J3060" s="106">
        <v>0.34779202745271032</v>
      </c>
      <c r="K3060" s="171">
        <v>17116280260.449135</v>
      </c>
      <c r="L3060" s="159">
        <v>21260908864.503864</v>
      </c>
      <c r="M3060" s="159">
        <v>358082197807.78394</v>
      </c>
      <c r="N3060" s="159">
        <v>897918623919.922</v>
      </c>
      <c r="O3060" s="106">
        <v>0.53220636851063974</v>
      </c>
      <c r="P3060" s="106">
        <v>0.35635708789729809</v>
      </c>
      <c r="Q3060" s="88">
        <v>16.524231990350771</v>
      </c>
      <c r="R3060" s="158">
        <v>5972576708244.0215</v>
      </c>
      <c r="S3060" s="171">
        <v>5232.9419641143095</v>
      </c>
      <c r="T3060" s="165">
        <v>4.3153061012173581E-2</v>
      </c>
    </row>
    <row r="3061" spans="1:20" x14ac:dyDescent="0.2">
      <c r="A3061">
        <v>3057</v>
      </c>
      <c r="B3061" s="106">
        <v>0.42092078255127535</v>
      </c>
      <c r="C3061" s="88">
        <v>8965.2883256002096</v>
      </c>
      <c r="D3061" s="87">
        <v>0.7964584397162825</v>
      </c>
      <c r="E3061" s="106">
        <v>0.67271695531809828</v>
      </c>
      <c r="F3061" s="446">
        <v>1</v>
      </c>
      <c r="G3061" s="446">
        <v>2025</v>
      </c>
      <c r="H3061" s="88">
        <v>17605849.902738389</v>
      </c>
      <c r="I3061" s="151">
        <v>568841449695.42542</v>
      </c>
      <c r="J3061" s="106">
        <v>0.4209207825512753</v>
      </c>
      <c r="K3061" s="171">
        <v>39786062658.242081</v>
      </c>
      <c r="L3061" s="159">
        <v>104447614261.38705</v>
      </c>
      <c r="M3061" s="159">
        <v>150548774223.24622</v>
      </c>
      <c r="N3061" s="159">
        <v>863623900838.30066</v>
      </c>
      <c r="O3061" s="106">
        <v>0.51345765038539926</v>
      </c>
      <c r="P3061" s="106">
        <v>0.34448294583215139</v>
      </c>
      <c r="Q3061" s="88">
        <v>14.939805902244348</v>
      </c>
      <c r="R3061" s="158">
        <v>4984609060289.7725</v>
      </c>
      <c r="S3061" s="171">
        <v>4372.6578350049931</v>
      </c>
      <c r="T3061" s="165">
        <v>4.7956349777282477E-2</v>
      </c>
    </row>
    <row r="3062" spans="1:20" x14ac:dyDescent="0.2">
      <c r="A3062">
        <v>3058</v>
      </c>
      <c r="B3062" s="106">
        <v>0.48194482585522813</v>
      </c>
      <c r="C3062" s="88">
        <v>1500</v>
      </c>
      <c r="D3062" s="87">
        <v>0.6694380628236527</v>
      </c>
      <c r="E3062" s="106">
        <v>0.54201444618537664</v>
      </c>
      <c r="F3062" s="446">
        <v>1</v>
      </c>
      <c r="G3062" s="446">
        <v>2027</v>
      </c>
      <c r="H3062" s="88">
        <v>12346934.957085485</v>
      </c>
      <c r="I3062" s="151">
        <v>366235261968.31641</v>
      </c>
      <c r="J3062" s="106">
        <v>0.40872988955657164</v>
      </c>
      <c r="K3062" s="171">
        <v>56145927096.672401</v>
      </c>
      <c r="L3062" s="159">
        <v>160020727257.23526</v>
      </c>
      <c r="M3062" s="159">
        <v>0</v>
      </c>
      <c r="N3062" s="159">
        <v>582401916322.224</v>
      </c>
      <c r="O3062" s="106">
        <v>0.47683201617106896</v>
      </c>
      <c r="P3062" s="106">
        <v>0.30046007520754481</v>
      </c>
      <c r="Q3062" s="88">
        <v>14.326037221007375</v>
      </c>
      <c r="R3062" s="158">
        <v>3065935448067.8882</v>
      </c>
      <c r="S3062" s="171">
        <v>2689.200767346234</v>
      </c>
      <c r="T3062" s="165">
        <v>4.5815362464154331E-2</v>
      </c>
    </row>
    <row r="3063" spans="1:20" x14ac:dyDescent="0.2">
      <c r="A3063">
        <v>3059</v>
      </c>
      <c r="B3063" s="106">
        <v>0.36322769287748002</v>
      </c>
      <c r="C3063" s="88">
        <v>3694.3938483654674</v>
      </c>
      <c r="D3063" s="87">
        <v>0.95552390986183733</v>
      </c>
      <c r="E3063" s="106">
        <v>0.30901523969655409</v>
      </c>
      <c r="F3063" s="446">
        <v>1</v>
      </c>
      <c r="G3063" s="446">
        <v>2023</v>
      </c>
      <c r="H3063" s="88">
        <v>26883332.427991617</v>
      </c>
      <c r="I3063" s="151">
        <v>694319387960.25427</v>
      </c>
      <c r="J3063" s="106">
        <v>0.35893002421497655</v>
      </c>
      <c r="K3063" s="171">
        <v>13349504214.329893</v>
      </c>
      <c r="L3063" s="159">
        <v>0</v>
      </c>
      <c r="M3063" s="159">
        <v>718564372947.55603</v>
      </c>
      <c r="N3063" s="159">
        <v>1426233265122.1401</v>
      </c>
      <c r="O3063" s="106">
        <v>0.57779017867808269</v>
      </c>
      <c r="P3063" s="106">
        <v>0.35884324525403233</v>
      </c>
      <c r="Q3063" s="88">
        <v>17.081685976015049</v>
      </c>
      <c r="R3063" s="158">
        <v>9566260768155.8711</v>
      </c>
      <c r="S3063" s="171">
        <v>8391.6832864790213</v>
      </c>
      <c r="T3063" s="165">
        <v>4.2758957323838151E-2</v>
      </c>
    </row>
    <row r="3064" spans="1:20" x14ac:dyDescent="0.2">
      <c r="A3064">
        <v>3060</v>
      </c>
      <c r="B3064" s="106">
        <v>0.57720039171050919</v>
      </c>
      <c r="C3064" s="88">
        <v>6734.8811055771548</v>
      </c>
      <c r="D3064" s="87">
        <v>0.70950497109749211</v>
      </c>
      <c r="E3064" s="106">
        <v>0.59610064888003422</v>
      </c>
      <c r="F3064" s="446">
        <v>1</v>
      </c>
      <c r="G3064" s="446">
        <v>2027</v>
      </c>
      <c r="H3064" s="88">
        <v>14287076.936995531</v>
      </c>
      <c r="I3064" s="151">
        <v>505177614950.14746</v>
      </c>
      <c r="J3064" s="106">
        <v>0.51562959285180754</v>
      </c>
      <c r="K3064" s="171">
        <v>65419360622.160637</v>
      </c>
      <c r="L3064" s="159">
        <v>139388771620.41031</v>
      </c>
      <c r="M3064" s="159">
        <v>0</v>
      </c>
      <c r="N3064" s="159">
        <v>709985747192.71838</v>
      </c>
      <c r="O3064" s="106">
        <v>0.52394790554851178</v>
      </c>
      <c r="P3064" s="106">
        <v>0.4404845792393362</v>
      </c>
      <c r="Q3064" s="88">
        <v>14.357797912021134</v>
      </c>
      <c r="R3064" s="158">
        <v>5101445445039.2998</v>
      </c>
      <c r="S3064" s="171">
        <v>4465.0052990554595</v>
      </c>
      <c r="T3064" s="165">
        <v>4.9302734126615469E-2</v>
      </c>
    </row>
    <row r="3065" spans="1:20" x14ac:dyDescent="0.2">
      <c r="A3065">
        <v>3061</v>
      </c>
      <c r="B3065" s="106">
        <v>0.52090222625582339</v>
      </c>
      <c r="C3065" s="88">
        <v>3713.6666514533849</v>
      </c>
      <c r="D3065" s="87">
        <v>0.38363825839050103</v>
      </c>
      <c r="E3065" s="106">
        <v>0.38227471305251076</v>
      </c>
      <c r="F3065" s="446">
        <v>1</v>
      </c>
      <c r="G3065" s="446">
        <v>2023</v>
      </c>
      <c r="H3065" s="88">
        <v>4880627.7344972603</v>
      </c>
      <c r="I3065" s="151">
        <v>197443103485.01892</v>
      </c>
      <c r="J3065" s="106">
        <v>0.46831015638238693</v>
      </c>
      <c r="K3065" s="171">
        <v>3455045705.1689348</v>
      </c>
      <c r="L3065" s="159">
        <v>0</v>
      </c>
      <c r="M3065" s="159">
        <v>309532732929.10327</v>
      </c>
      <c r="N3065" s="159">
        <v>510430882119.29114</v>
      </c>
      <c r="O3065" s="106">
        <v>0.66628178060255794</v>
      </c>
      <c r="P3065" s="106">
        <v>0.3873293635110765</v>
      </c>
      <c r="Q3065" s="88">
        <v>16.899090126918892</v>
      </c>
      <c r="R3065" s="158">
        <v>4065293623094.9946</v>
      </c>
      <c r="S3065" s="171">
        <v>3567.3381613598458</v>
      </c>
      <c r="T3065" s="165">
        <v>3.881909696895941E-2</v>
      </c>
    </row>
    <row r="3066" spans="1:20" x14ac:dyDescent="0.2">
      <c r="A3066">
        <v>3062</v>
      </c>
      <c r="B3066" s="106">
        <v>0.36491854911538818</v>
      </c>
      <c r="C3066" s="88">
        <v>7848.4679883502595</v>
      </c>
      <c r="D3066" s="87">
        <v>1.056761067365974</v>
      </c>
      <c r="E3066" s="106">
        <v>0.42710290087961011</v>
      </c>
      <c r="F3066" s="446">
        <v>1</v>
      </c>
      <c r="G3066" s="446">
        <v>2024</v>
      </c>
      <c r="H3066" s="88">
        <v>34525274.550350562</v>
      </c>
      <c r="I3066" s="151">
        <v>564670381619.2583</v>
      </c>
      <c r="J3066" s="106">
        <v>0.19376462898992408</v>
      </c>
      <c r="K3066" s="171">
        <v>27682990112.143074</v>
      </c>
      <c r="L3066" s="159">
        <v>57677934036.257637</v>
      </c>
      <c r="M3066" s="159">
        <v>440693950200.68469</v>
      </c>
      <c r="N3066" s="159">
        <v>1090725255968.3438</v>
      </c>
      <c r="O3066" s="106">
        <v>0.46584660216243795</v>
      </c>
      <c r="P3066" s="106">
        <v>0.27827860577040475</v>
      </c>
      <c r="Q3066" s="88">
        <v>17.710080000543904</v>
      </c>
      <c r="R3066" s="158">
        <v>5713961117813.6777</v>
      </c>
      <c r="S3066" s="171">
        <v>5008.946927683206</v>
      </c>
      <c r="T3066" s="165">
        <v>4.2242033451677923E-2</v>
      </c>
    </row>
    <row r="3067" spans="1:20" x14ac:dyDescent="0.2">
      <c r="A3067">
        <v>3063</v>
      </c>
      <c r="B3067" s="106">
        <v>0.53066018165978091</v>
      </c>
      <c r="C3067" s="88">
        <v>1560.2365312350639</v>
      </c>
      <c r="D3067" s="87">
        <v>0.22971295188155338</v>
      </c>
      <c r="E3067" s="106">
        <v>0.44234093394163521</v>
      </c>
      <c r="F3067" s="446">
        <v>1</v>
      </c>
      <c r="G3067" s="446">
        <v>2026</v>
      </c>
      <c r="H3067" s="88">
        <v>2757326.145425241</v>
      </c>
      <c r="I3067" s="151">
        <v>159751988304.58392</v>
      </c>
      <c r="J3067" s="106">
        <v>0.53066018165978091</v>
      </c>
      <c r="K3067" s="171">
        <v>24003360148.139267</v>
      </c>
      <c r="L3067" s="159">
        <v>37951671040.000107</v>
      </c>
      <c r="M3067" s="159">
        <v>33413790881.832802</v>
      </c>
      <c r="N3067" s="159">
        <v>255120810374.55609</v>
      </c>
      <c r="O3067" s="106">
        <v>0.55607532942297655</v>
      </c>
      <c r="P3067" s="106">
        <v>0.43596668675466071</v>
      </c>
      <c r="Q3067" s="88">
        <v>14.969480106986564</v>
      </c>
      <c r="R3067" s="158">
        <v>2067454423032.5659</v>
      </c>
      <c r="S3067" s="171">
        <v>1814.1090288378639</v>
      </c>
      <c r="T3067" s="165">
        <v>4.3105995528655051E-2</v>
      </c>
    </row>
    <row r="3068" spans="1:20" x14ac:dyDescent="0.2">
      <c r="A3068">
        <v>3064</v>
      </c>
      <c r="B3068" s="106">
        <v>0.51966225436258862</v>
      </c>
      <c r="C3068" s="88">
        <v>4500.8107137903762</v>
      </c>
      <c r="D3068" s="87">
        <v>0.71211074376387018</v>
      </c>
      <c r="E3068" s="106">
        <v>0.49561827561045801</v>
      </c>
      <c r="F3068" s="446">
        <v>1</v>
      </c>
      <c r="G3068" s="446">
        <v>2023</v>
      </c>
      <c r="H3068" s="88">
        <v>14058361.485618267</v>
      </c>
      <c r="I3068" s="151">
        <v>315963462646.08221</v>
      </c>
      <c r="J3068" s="106">
        <v>0.23095595868371011</v>
      </c>
      <c r="K3068" s="171">
        <v>29868751399.630043</v>
      </c>
      <c r="L3068" s="159">
        <v>42598605242.275978</v>
      </c>
      <c r="M3068" s="159">
        <v>509452084289.67505</v>
      </c>
      <c r="N3068" s="159">
        <v>897882903577.66321</v>
      </c>
      <c r="O3068" s="106">
        <v>0.57314176937716843</v>
      </c>
      <c r="P3068" s="106">
        <v>0.29746488053574194</v>
      </c>
      <c r="Q3068" s="88">
        <v>17.991081240904329</v>
      </c>
      <c r="R3068" s="158">
        <v>5331507517769.5693</v>
      </c>
      <c r="S3068" s="171">
        <v>4679.1937597923534</v>
      </c>
      <c r="T3068" s="165">
        <v>4.0093283623223862E-2</v>
      </c>
    </row>
    <row r="3069" spans="1:20" x14ac:dyDescent="0.2">
      <c r="A3069">
        <v>3065</v>
      </c>
      <c r="B3069" s="106">
        <v>0.60651855211008598</v>
      </c>
      <c r="C3069" s="88">
        <v>1500</v>
      </c>
      <c r="D3069" s="87">
        <v>1.0734977545697544</v>
      </c>
      <c r="E3069" s="106">
        <v>0.64805842618551091</v>
      </c>
      <c r="F3069" s="446">
        <v>1</v>
      </c>
      <c r="G3069" s="446">
        <v>2023</v>
      </c>
      <c r="H3069" s="88">
        <v>36328925.465255857</v>
      </c>
      <c r="I3069" s="151">
        <v>734357460006.26697</v>
      </c>
      <c r="J3069" s="106">
        <v>0.24282929640607609</v>
      </c>
      <c r="K3069" s="171">
        <v>24788895559.745121</v>
      </c>
      <c r="L3069" s="159">
        <v>0</v>
      </c>
      <c r="M3069" s="159">
        <v>1038905370024.4656</v>
      </c>
      <c r="N3069" s="159">
        <v>1798051725590.4775</v>
      </c>
      <c r="O3069" s="106">
        <v>0.5614119922005838</v>
      </c>
      <c r="P3069" s="106">
        <v>0.25074424249561317</v>
      </c>
      <c r="Q3069" s="88">
        <v>17.830348127418723</v>
      </c>
      <c r="R3069" s="158">
        <v>9162096175618.6406</v>
      </c>
      <c r="S3069" s="171">
        <v>8038.0683394498119</v>
      </c>
      <c r="T3069" s="165">
        <v>3.9369628333913366E-2</v>
      </c>
    </row>
    <row r="3070" spans="1:20" x14ac:dyDescent="0.2">
      <c r="A3070">
        <v>3066</v>
      </c>
      <c r="B3070" s="106">
        <v>0.43945750078844881</v>
      </c>
      <c r="C3070" s="88">
        <v>1500</v>
      </c>
      <c r="D3070" s="87">
        <v>0.81356661687845133</v>
      </c>
      <c r="E3070" s="106">
        <v>0.23027063595787856</v>
      </c>
      <c r="F3070" s="446">
        <v>1</v>
      </c>
      <c r="G3070" s="446">
        <v>2024</v>
      </c>
      <c r="H3070" s="88">
        <v>19037513.448838569</v>
      </c>
      <c r="I3070" s="151">
        <v>478084750669.96527</v>
      </c>
      <c r="J3070" s="106">
        <v>0.38267882362067607</v>
      </c>
      <c r="K3070" s="171">
        <v>29887936161.803452</v>
      </c>
      <c r="L3070" s="159">
        <v>42698642600.944954</v>
      </c>
      <c r="M3070" s="159">
        <v>578145972771.97473</v>
      </c>
      <c r="N3070" s="159">
        <v>1128817302204.6885</v>
      </c>
      <c r="O3070" s="106">
        <v>0.6020713900720005</v>
      </c>
      <c r="P3070" s="106">
        <v>0.38991829817367624</v>
      </c>
      <c r="Q3070" s="88">
        <v>17.102920859616077</v>
      </c>
      <c r="R3070" s="158">
        <v>8357966549172.8262</v>
      </c>
      <c r="S3070" s="171">
        <v>7329.5573487862439</v>
      </c>
      <c r="T3070" s="165">
        <v>4.205944899196315E-2</v>
      </c>
    </row>
    <row r="3071" spans="1:20" x14ac:dyDescent="0.2">
      <c r="A3071">
        <v>3067</v>
      </c>
      <c r="B3071" s="106">
        <v>0.4765545394287623</v>
      </c>
      <c r="C3071" s="88">
        <v>6763.5985750769805</v>
      </c>
      <c r="D3071" s="87">
        <v>0.85031383543379413</v>
      </c>
      <c r="E3071" s="106">
        <v>0.24900264708542139</v>
      </c>
      <c r="F3071" s="446">
        <v>1</v>
      </c>
      <c r="G3071" s="446">
        <v>2024</v>
      </c>
      <c r="H3071" s="88">
        <v>20707086.058986701</v>
      </c>
      <c r="I3071" s="151">
        <v>562295606500.02014</v>
      </c>
      <c r="J3071" s="106">
        <v>0.32394539803065991</v>
      </c>
      <c r="K3071" s="171">
        <v>23511907808.564796</v>
      </c>
      <c r="L3071" s="159">
        <v>51736611404.812782</v>
      </c>
      <c r="M3071" s="159">
        <v>396835211266.73035</v>
      </c>
      <c r="N3071" s="159">
        <v>1034379336980.1281</v>
      </c>
      <c r="O3071" s="106">
        <v>0.5230291372363024</v>
      </c>
      <c r="P3071" s="106">
        <v>0.36774408606072972</v>
      </c>
      <c r="Q3071" s="88">
        <v>16.825847669843842</v>
      </c>
      <c r="R3071" s="158">
        <v>7043316604797.3027</v>
      </c>
      <c r="S3071" s="171">
        <v>6171.113293740852</v>
      </c>
      <c r="T3071" s="165">
        <v>4.2969523415280625E-2</v>
      </c>
    </row>
    <row r="3072" spans="1:20" x14ac:dyDescent="0.2">
      <c r="A3072">
        <v>3068</v>
      </c>
      <c r="B3072" s="106">
        <v>0.64667486174390076</v>
      </c>
      <c r="C3072" s="88">
        <v>3688.0786181046683</v>
      </c>
      <c r="D3072" s="87">
        <v>0.66601935599051698</v>
      </c>
      <c r="E3072" s="106">
        <v>0.30572000645054265</v>
      </c>
      <c r="F3072" s="446">
        <v>1</v>
      </c>
      <c r="G3072" s="446">
        <v>2024</v>
      </c>
      <c r="H3072" s="88">
        <v>12522209.192334492</v>
      </c>
      <c r="I3072" s="151">
        <v>499693583318.88617</v>
      </c>
      <c r="J3072" s="106">
        <v>0.48899515894300416</v>
      </c>
      <c r="K3072" s="171">
        <v>34771902157.979218</v>
      </c>
      <c r="L3072" s="159">
        <v>52230638969.101425</v>
      </c>
      <c r="M3072" s="159">
        <v>436590218015.99847</v>
      </c>
      <c r="N3072" s="159">
        <v>1023286342461.9653</v>
      </c>
      <c r="O3072" s="106">
        <v>0.62094489334935632</v>
      </c>
      <c r="P3072" s="106">
        <v>0.42322041791973353</v>
      </c>
      <c r="Q3072" s="88">
        <v>16.334000055575498</v>
      </c>
      <c r="R3072" s="158">
        <v>7822312789904.5459</v>
      </c>
      <c r="S3072" s="171">
        <v>6863.6105980217553</v>
      </c>
      <c r="T3072" s="165">
        <v>4.4328035031599496E-2</v>
      </c>
    </row>
    <row r="3073" spans="1:20" x14ac:dyDescent="0.2">
      <c r="A3073">
        <v>3069</v>
      </c>
      <c r="B3073" s="106">
        <v>0.56371144234002368</v>
      </c>
      <c r="C3073" s="88">
        <v>2871.6828248522788</v>
      </c>
      <c r="D3073" s="87">
        <v>0.69213877742153862</v>
      </c>
      <c r="E3073" s="106">
        <v>0.38463141350324848</v>
      </c>
      <c r="F3073" s="446">
        <v>1</v>
      </c>
      <c r="G3073" s="446">
        <v>2025</v>
      </c>
      <c r="H3073" s="88">
        <v>12958790.684506096</v>
      </c>
      <c r="I3073" s="151">
        <v>321220614718.96368</v>
      </c>
      <c r="J3073" s="106">
        <v>0.34157169746632177</v>
      </c>
      <c r="K3073" s="171">
        <v>23911129778.969913</v>
      </c>
      <c r="L3073" s="159">
        <v>50581636855.594856</v>
      </c>
      <c r="M3073" s="159">
        <v>121528554586.59914</v>
      </c>
      <c r="N3073" s="159">
        <v>517241935940.12762</v>
      </c>
      <c r="O3073" s="106">
        <v>0.47832166457037861</v>
      </c>
      <c r="P3073" s="106">
        <v>0.29239537768814977</v>
      </c>
      <c r="Q3073" s="88">
        <v>15.753633108400498</v>
      </c>
      <c r="R3073" s="158">
        <v>2795725473606.8813</v>
      </c>
      <c r="S3073" s="171">
        <v>2450.3546327789804</v>
      </c>
      <c r="T3073" s="165">
        <v>4.3297365363777443E-2</v>
      </c>
    </row>
    <row r="3074" spans="1:20" x14ac:dyDescent="0.2">
      <c r="A3074">
        <v>3070</v>
      </c>
      <c r="B3074" s="106">
        <v>0.67867186242937794</v>
      </c>
      <c r="C3074" s="88">
        <v>8263.9650823826087</v>
      </c>
      <c r="D3074" s="87">
        <v>1.0151375944912588</v>
      </c>
      <c r="E3074" s="106">
        <v>7.9988761915455009E-2</v>
      </c>
      <c r="F3074" s="446">
        <v>1</v>
      </c>
      <c r="G3074" s="446">
        <v>2024</v>
      </c>
      <c r="H3074" s="88">
        <v>31867001.2858348</v>
      </c>
      <c r="I3074" s="151">
        <v>715531292717.28699</v>
      </c>
      <c r="J3074" s="106">
        <v>0.28660600950803061</v>
      </c>
      <c r="K3074" s="171">
        <v>17870923893.801155</v>
      </c>
      <c r="L3074" s="159">
        <v>7392584554.9571524</v>
      </c>
      <c r="M3074" s="159">
        <v>405099665338.85004</v>
      </c>
      <c r="N3074" s="159">
        <v>1145894466504.8955</v>
      </c>
      <c r="O3074" s="106">
        <v>0.46694471789438913</v>
      </c>
      <c r="P3074" s="106">
        <v>0.32867434138782736</v>
      </c>
      <c r="Q3074" s="88">
        <v>16.881373833745826</v>
      </c>
      <c r="R3074" s="158">
        <v>6899524366418.9131</v>
      </c>
      <c r="S3074" s="171">
        <v>6047.5040798870396</v>
      </c>
      <c r="T3074" s="165">
        <v>4.3270625436684612E-2</v>
      </c>
    </row>
    <row r="3075" spans="1:20" x14ac:dyDescent="0.2">
      <c r="A3075">
        <v>3071</v>
      </c>
      <c r="B3075" s="106">
        <v>0.42390079626789595</v>
      </c>
      <c r="C3075" s="88">
        <v>4981.9361373849506</v>
      </c>
      <c r="D3075" s="87">
        <v>0.91208763051187713</v>
      </c>
      <c r="E3075" s="106">
        <v>0.41971167373077961</v>
      </c>
      <c r="F3075" s="446">
        <v>1</v>
      </c>
      <c r="G3075" s="446">
        <v>2029</v>
      </c>
      <c r="H3075" s="88">
        <v>24447996.120723169</v>
      </c>
      <c r="I3075" s="151">
        <v>663923245981.21973</v>
      </c>
      <c r="J3075" s="106">
        <v>0.38469803101697508</v>
      </c>
      <c r="K3075" s="171">
        <v>28688059696.273132</v>
      </c>
      <c r="L3075" s="159">
        <v>36971281597.481262</v>
      </c>
      <c r="M3075" s="159">
        <v>0</v>
      </c>
      <c r="N3075" s="159">
        <v>729582587274.97412</v>
      </c>
      <c r="O3075" s="106">
        <v>0.39061649184611041</v>
      </c>
      <c r="P3075" s="106">
        <v>0.26762804675504315</v>
      </c>
      <c r="Q3075" s="88">
        <v>13.319018650831492</v>
      </c>
      <c r="R3075" s="158">
        <v>3077478678311.6353</v>
      </c>
      <c r="S3075" s="171">
        <v>2699.2106213965776</v>
      </c>
      <c r="T3075" s="165">
        <v>5.1239644703957019E-2</v>
      </c>
    </row>
    <row r="3076" spans="1:20" x14ac:dyDescent="0.2">
      <c r="A3076">
        <v>3072</v>
      </c>
      <c r="B3076" s="106">
        <v>0.50509545502621744</v>
      </c>
      <c r="C3076" s="88">
        <v>8137.7680333003136</v>
      </c>
      <c r="D3076" s="87">
        <v>0.62221594486204657</v>
      </c>
      <c r="E3076" s="106">
        <v>0.7</v>
      </c>
      <c r="F3076" s="446">
        <v>1</v>
      </c>
      <c r="G3076" s="446">
        <v>2024</v>
      </c>
      <c r="H3076" s="88">
        <v>10823284.654498884</v>
      </c>
      <c r="I3076" s="151">
        <v>316758123619.40363</v>
      </c>
      <c r="J3076" s="106">
        <v>0.28316877629973092</v>
      </c>
      <c r="K3076" s="171">
        <v>8595921594.1652985</v>
      </c>
      <c r="L3076" s="159">
        <v>10585434053.711735</v>
      </c>
      <c r="M3076" s="159">
        <v>235582110510.13391</v>
      </c>
      <c r="N3076" s="159">
        <v>571521589777.41455</v>
      </c>
      <c r="O3076" s="106">
        <v>0.50152094168658301</v>
      </c>
      <c r="P3076" s="106">
        <v>0.29956399571950904</v>
      </c>
      <c r="Q3076" s="88">
        <v>17.149056075871105</v>
      </c>
      <c r="R3076" s="158">
        <v>3375372171812.4551</v>
      </c>
      <c r="S3076" s="171">
        <v>2959.7641807746845</v>
      </c>
      <c r="T3076" s="165">
        <v>4.0062411559741391E-2</v>
      </c>
    </row>
    <row r="3077" spans="1:20" x14ac:dyDescent="0.2">
      <c r="A3077">
        <v>3073</v>
      </c>
      <c r="B3077" s="106">
        <v>0.61046991314742949</v>
      </c>
      <c r="C3077" s="88">
        <v>5939.2749029298675</v>
      </c>
      <c r="D3077" s="87">
        <v>0.2</v>
      </c>
      <c r="E3077" s="106">
        <v>0.58701700449292982</v>
      </c>
      <c r="F3077" s="446">
        <v>1</v>
      </c>
      <c r="G3077" s="446">
        <v>2024</v>
      </c>
      <c r="H3077" s="88">
        <v>2325644.5266731856</v>
      </c>
      <c r="I3077" s="151">
        <v>135543777257.41397</v>
      </c>
      <c r="J3077" s="106">
        <v>0.58710346978507122</v>
      </c>
      <c r="K3077" s="171">
        <v>5789137505.6936054</v>
      </c>
      <c r="L3077" s="159">
        <v>4021239680.3286853</v>
      </c>
      <c r="M3077" s="159">
        <v>140354018443.10666</v>
      </c>
      <c r="N3077" s="159">
        <v>285708172886.54291</v>
      </c>
      <c r="O3077" s="106">
        <v>0.68278910772292856</v>
      </c>
      <c r="P3077" s="106">
        <v>0.42575783851122584</v>
      </c>
      <c r="Q3077" s="88">
        <v>15.603309110659353</v>
      </c>
      <c r="R3077" s="158">
        <v>2275220381915.7739</v>
      </c>
      <c r="S3077" s="171">
        <v>1994.7845757837083</v>
      </c>
      <c r="T3077" s="165">
        <v>4.2803100980241489E-2</v>
      </c>
    </row>
    <row r="3078" spans="1:20" x14ac:dyDescent="0.2">
      <c r="A3078">
        <v>3074</v>
      </c>
      <c r="B3078" s="106">
        <v>0.37945584918599101</v>
      </c>
      <c r="C3078" s="88">
        <v>5020.9991629391934</v>
      </c>
      <c r="D3078" s="87">
        <v>0.55515709322234752</v>
      </c>
      <c r="E3078" s="106">
        <v>0.45384781167714316</v>
      </c>
      <c r="F3078" s="446">
        <v>1</v>
      </c>
      <c r="G3078" s="446">
        <v>2022</v>
      </c>
      <c r="H3078" s="88">
        <v>8887068.1365387961</v>
      </c>
      <c r="I3078" s="151">
        <v>267004937361.22672</v>
      </c>
      <c r="J3078" s="106">
        <v>0.35972363767264071</v>
      </c>
      <c r="K3078" s="171">
        <v>4367924257.7627325</v>
      </c>
      <c r="L3078" s="159">
        <v>0</v>
      </c>
      <c r="M3078" s="159">
        <v>524130547212.48395</v>
      </c>
      <c r="N3078" s="159">
        <v>795503408831.47339</v>
      </c>
      <c r="O3078" s="106">
        <v>0.64783182497122416</v>
      </c>
      <c r="P3078" s="106">
        <v>0.4121968357016168</v>
      </c>
      <c r="Q3078" s="88">
        <v>17.970226320627113</v>
      </c>
      <c r="R3078" s="158">
        <v>6676068000274.5586</v>
      </c>
      <c r="S3078" s="171">
        <v>5853.421412682078</v>
      </c>
      <c r="T3078" s="165">
        <v>3.9352614371457234E-2</v>
      </c>
    </row>
    <row r="3079" spans="1:20" x14ac:dyDescent="0.2">
      <c r="A3079">
        <v>3075</v>
      </c>
      <c r="B3079" s="106">
        <v>0.30396903320158775</v>
      </c>
      <c r="C3079" s="88">
        <v>4287.5465856839601</v>
      </c>
      <c r="D3079" s="87">
        <v>0.90831855297403663</v>
      </c>
      <c r="E3079" s="106">
        <v>0.40801567385110865</v>
      </c>
      <c r="F3079" s="446">
        <v>1</v>
      </c>
      <c r="G3079" s="446">
        <v>2027</v>
      </c>
      <c r="H3079" s="88">
        <v>24358990.954706527</v>
      </c>
      <c r="I3079" s="151">
        <v>663809691518.81396</v>
      </c>
      <c r="J3079" s="106">
        <v>0.30396903320158775</v>
      </c>
      <c r="K3079" s="171">
        <v>51911495063.159271</v>
      </c>
      <c r="L3079" s="159">
        <v>150288434838.59723</v>
      </c>
      <c r="M3079" s="159">
        <v>0</v>
      </c>
      <c r="N3079" s="159">
        <v>866009621420.57056</v>
      </c>
      <c r="O3079" s="106">
        <v>0.37182997748164182</v>
      </c>
      <c r="P3079" s="106">
        <v>0.27850662521308428</v>
      </c>
      <c r="Q3079" s="88">
        <v>15.19647898729885</v>
      </c>
      <c r="R3079" s="158">
        <v>4189011983077.4888</v>
      </c>
      <c r="S3079" s="171">
        <v>3672.44821636797</v>
      </c>
      <c r="T3079" s="165">
        <v>4.5858750253437497E-2</v>
      </c>
    </row>
    <row r="3080" spans="1:20" x14ac:dyDescent="0.2">
      <c r="A3080">
        <v>3076</v>
      </c>
      <c r="B3080" s="106">
        <v>0.59970061153647847</v>
      </c>
      <c r="C3080" s="88">
        <v>8624.4688802442361</v>
      </c>
      <c r="D3080" s="87">
        <v>0.43678477294769597</v>
      </c>
      <c r="E3080" s="106">
        <v>0.12649430939459955</v>
      </c>
      <c r="F3080" s="446">
        <v>1</v>
      </c>
      <c r="G3080" s="446">
        <v>2024</v>
      </c>
      <c r="H3080" s="88">
        <v>6013990.647489585</v>
      </c>
      <c r="I3080" s="151">
        <v>313706392246.71301</v>
      </c>
      <c r="J3080" s="106">
        <v>0.58392389548057078</v>
      </c>
      <c r="K3080" s="171">
        <v>19329336424.7421</v>
      </c>
      <c r="L3080" s="159">
        <v>3190711153.775363</v>
      </c>
      <c r="M3080" s="159">
        <v>195365688368.29367</v>
      </c>
      <c r="N3080" s="159">
        <v>531592128193.52417</v>
      </c>
      <c r="O3080" s="106">
        <v>0.64339887683776731</v>
      </c>
      <c r="P3080" s="106">
        <v>0.49595403652430448</v>
      </c>
      <c r="Q3080" s="88">
        <v>15.303032833219861</v>
      </c>
      <c r="R3080" s="158">
        <v>4687802535939.3965</v>
      </c>
      <c r="S3080" s="171">
        <v>4110.9284641383201</v>
      </c>
      <c r="T3080" s="165">
        <v>4.5076915431543442E-2</v>
      </c>
    </row>
    <row r="3081" spans="1:20" x14ac:dyDescent="0.2">
      <c r="A3081">
        <v>3077</v>
      </c>
      <c r="B3081" s="106">
        <v>0.67119742773165414</v>
      </c>
      <c r="C3081" s="88">
        <v>6420.5326808581231</v>
      </c>
      <c r="D3081" s="87">
        <v>0.64734988289656537</v>
      </c>
      <c r="E3081" s="106">
        <v>0.39861764952180634</v>
      </c>
      <c r="F3081" s="446">
        <v>1</v>
      </c>
      <c r="G3081" s="446">
        <v>2024</v>
      </c>
      <c r="H3081" s="88">
        <v>12002799.747393416</v>
      </c>
      <c r="I3081" s="151">
        <v>373636994428.1095</v>
      </c>
      <c r="J3081" s="106">
        <v>0.32705994874336786</v>
      </c>
      <c r="K3081" s="171">
        <v>29531212799.6903</v>
      </c>
      <c r="L3081" s="159">
        <v>39441123368.389648</v>
      </c>
      <c r="M3081" s="159">
        <v>212471121896.69208</v>
      </c>
      <c r="N3081" s="159">
        <v>655080452492.88147</v>
      </c>
      <c r="O3081" s="106">
        <v>0.49418585339617771</v>
      </c>
      <c r="P3081" s="106">
        <v>0.33906488350602726</v>
      </c>
      <c r="Q3081" s="88">
        <v>16.433925970046914</v>
      </c>
      <c r="R3081" s="158">
        <v>4313922941670.1533</v>
      </c>
      <c r="S3081" s="171">
        <v>3782.1226393471647</v>
      </c>
      <c r="T3081" s="165">
        <v>4.1187158634267668E-2</v>
      </c>
    </row>
    <row r="3082" spans="1:20" x14ac:dyDescent="0.2">
      <c r="A3082">
        <v>3078</v>
      </c>
      <c r="B3082" s="106">
        <v>0.41710760171518013</v>
      </c>
      <c r="C3082" s="88">
        <v>2443.2419087423013</v>
      </c>
      <c r="D3082" s="87">
        <v>0.77120614987827663</v>
      </c>
      <c r="E3082" s="106">
        <v>0.52791300890723503</v>
      </c>
      <c r="F3082" s="446">
        <v>1</v>
      </c>
      <c r="G3082" s="446">
        <v>2022</v>
      </c>
      <c r="H3082" s="88">
        <v>16847064.378861718</v>
      </c>
      <c r="I3082" s="151">
        <v>559883007009.46533</v>
      </c>
      <c r="J3082" s="106">
        <v>0.41710760171518013</v>
      </c>
      <c r="K3082" s="171">
        <v>8253221675.8838215</v>
      </c>
      <c r="L3082" s="159">
        <v>0</v>
      </c>
      <c r="M3082" s="159">
        <v>785853677917.36157</v>
      </c>
      <c r="N3082" s="159">
        <v>1353989906602.7107</v>
      </c>
      <c r="O3082" s="106">
        <v>0.63679529398566093</v>
      </c>
      <c r="P3082" s="106">
        <v>0.48931957877705995</v>
      </c>
      <c r="Q3082" s="88">
        <v>17.525454262147399</v>
      </c>
      <c r="R3082" s="158">
        <v>12975656228043.055</v>
      </c>
      <c r="S3082" s="171">
        <v>11385.931023677973</v>
      </c>
      <c r="T3082" s="165">
        <v>4.0872217001451987E-2</v>
      </c>
    </row>
    <row r="3083" spans="1:20" x14ac:dyDescent="0.2">
      <c r="A3083">
        <v>3079</v>
      </c>
      <c r="B3083" s="106">
        <v>0.53101308317774787</v>
      </c>
      <c r="C3083" s="88">
        <v>1500</v>
      </c>
      <c r="D3083" s="87">
        <v>0.8607260039761383</v>
      </c>
      <c r="E3083" s="106">
        <v>0.56829898782947375</v>
      </c>
      <c r="F3083" s="446">
        <v>1</v>
      </c>
      <c r="G3083" s="446">
        <v>2025</v>
      </c>
      <c r="H3083" s="88">
        <v>21276639.566804774</v>
      </c>
      <c r="I3083" s="151">
        <v>452614561116.67938</v>
      </c>
      <c r="J3083" s="106">
        <v>0.16510920985409661</v>
      </c>
      <c r="K3083" s="171">
        <v>28469268831.673344</v>
      </c>
      <c r="L3083" s="159">
        <v>95981277008.990631</v>
      </c>
      <c r="M3083" s="159">
        <v>163031518015.77496</v>
      </c>
      <c r="N3083" s="159">
        <v>740096624973.11829</v>
      </c>
      <c r="O3083" s="106">
        <v>0.38095170152206381</v>
      </c>
      <c r="P3083" s="106">
        <v>0.14359131644772072</v>
      </c>
      <c r="Q3083" s="88">
        <v>17.289386490520805</v>
      </c>
      <c r="R3083" s="158">
        <v>2154826507835.3718</v>
      </c>
      <c r="S3083" s="171">
        <v>1890.1235002401572</v>
      </c>
      <c r="T3083" s="165">
        <v>3.9699612693388953E-2</v>
      </c>
    </row>
    <row r="3084" spans="1:20" x14ac:dyDescent="0.2">
      <c r="A3084">
        <v>3080</v>
      </c>
      <c r="B3084" s="106">
        <v>0.29922849174489169</v>
      </c>
      <c r="C3084" s="88">
        <v>3299.3530349433081</v>
      </c>
      <c r="D3084" s="87">
        <v>1.0278334303969507</v>
      </c>
      <c r="E3084" s="106">
        <v>0.29840041555324159</v>
      </c>
      <c r="F3084" s="446">
        <v>1</v>
      </c>
      <c r="G3084" s="446">
        <v>2023</v>
      </c>
      <c r="H3084" s="88">
        <v>32551465.928704083</v>
      </c>
      <c r="I3084" s="151">
        <v>787661314404.17822</v>
      </c>
      <c r="J3084" s="106">
        <v>0.29922849174489174</v>
      </c>
      <c r="K3084" s="171">
        <v>28384032027.608177</v>
      </c>
      <c r="L3084" s="159">
        <v>0</v>
      </c>
      <c r="M3084" s="159">
        <v>774322346033.59656</v>
      </c>
      <c r="N3084" s="159">
        <v>1590367692465.3831</v>
      </c>
      <c r="O3084" s="106">
        <v>0.53770495212725922</v>
      </c>
      <c r="P3084" s="106">
        <v>0.31423354936945774</v>
      </c>
      <c r="Q3084" s="88">
        <v>17.085250439101845</v>
      </c>
      <c r="R3084" s="158">
        <v>9496631952649.4844</v>
      </c>
      <c r="S3084" s="171">
        <v>8332.1020021802542</v>
      </c>
      <c r="T3084" s="165">
        <v>4.175888087216692E-2</v>
      </c>
    </row>
    <row r="3085" spans="1:20" x14ac:dyDescent="0.2">
      <c r="A3085">
        <v>3081</v>
      </c>
      <c r="B3085" s="106">
        <v>0.62458379735268554</v>
      </c>
      <c r="C3085" s="88">
        <v>6349.3623262395431</v>
      </c>
      <c r="D3085" s="87">
        <v>0.51869775282156994</v>
      </c>
      <c r="E3085" s="106">
        <v>9.3684605226914741E-2</v>
      </c>
      <c r="F3085" s="446">
        <v>1</v>
      </c>
      <c r="G3085" s="446">
        <v>2022</v>
      </c>
      <c r="H3085" s="88">
        <v>7936046.6249896167</v>
      </c>
      <c r="I3085" s="151">
        <v>368776412055.53796</v>
      </c>
      <c r="J3085" s="106">
        <v>0.58375336367105524</v>
      </c>
      <c r="K3085" s="171">
        <v>5761755794.211174</v>
      </c>
      <c r="L3085" s="159">
        <v>0</v>
      </c>
      <c r="M3085" s="159">
        <v>544146605134.64294</v>
      </c>
      <c r="N3085" s="159">
        <v>918684772984.39209</v>
      </c>
      <c r="O3085" s="106">
        <v>0.70817735769604495</v>
      </c>
      <c r="P3085" s="106">
        <v>0.52104827479068339</v>
      </c>
      <c r="Q3085" s="88">
        <v>16.911933434484066</v>
      </c>
      <c r="R3085" s="158">
        <v>9136416854071.791</v>
      </c>
      <c r="S3085" s="171">
        <v>8011.7408988747993</v>
      </c>
      <c r="T3085" s="165">
        <v>4.1890932823482517E-2</v>
      </c>
    </row>
    <row r="3086" spans="1:20" x14ac:dyDescent="0.2">
      <c r="A3086">
        <v>3082</v>
      </c>
      <c r="B3086" s="106">
        <v>0.59579095073357169</v>
      </c>
      <c r="C3086" s="88">
        <v>8510.4025284146937</v>
      </c>
      <c r="D3086" s="87">
        <v>1.1470534534621972</v>
      </c>
      <c r="E3086" s="106">
        <v>0.5405167660085588</v>
      </c>
      <c r="F3086" s="446">
        <v>1</v>
      </c>
      <c r="G3086" s="446">
        <v>2023</v>
      </c>
      <c r="H3086" s="88">
        <v>40413027.929138198</v>
      </c>
      <c r="I3086" s="151">
        <v>817193384835.47522</v>
      </c>
      <c r="J3086" s="106">
        <v>0.21122911373542208</v>
      </c>
      <c r="K3086" s="171">
        <v>35886552253.660751</v>
      </c>
      <c r="L3086" s="159">
        <v>0</v>
      </c>
      <c r="M3086" s="159">
        <v>569038043140.85144</v>
      </c>
      <c r="N3086" s="159">
        <v>1422117980229.9873</v>
      </c>
      <c r="O3086" s="106">
        <v>0.44148620414769807</v>
      </c>
      <c r="P3086" s="106">
        <v>0.28584796843288496</v>
      </c>
      <c r="Q3086" s="88">
        <v>17.625144399702673</v>
      </c>
      <c r="R3086" s="158">
        <v>7662522353389.6367</v>
      </c>
      <c r="S3086" s="171">
        <v>6715.4656118095581</v>
      </c>
      <c r="T3086" s="165">
        <v>4.153502850575639E-2</v>
      </c>
    </row>
    <row r="3087" spans="1:20" x14ac:dyDescent="0.2">
      <c r="A3087">
        <v>3083</v>
      </c>
      <c r="B3087" s="106">
        <v>0.54617930971285267</v>
      </c>
      <c r="C3087" s="88">
        <v>2624.1817123382689</v>
      </c>
      <c r="D3087" s="87">
        <v>0.79498486407350122</v>
      </c>
      <c r="E3087" s="106">
        <v>0.372087198870103</v>
      </c>
      <c r="F3087" s="446">
        <v>1</v>
      </c>
      <c r="G3087" s="446">
        <v>2024</v>
      </c>
      <c r="H3087" s="88">
        <v>18534628.051467076</v>
      </c>
      <c r="I3087" s="151">
        <v>492844550140.42548</v>
      </c>
      <c r="J3087" s="106">
        <v>0.35032534715343611</v>
      </c>
      <c r="K3087" s="171">
        <v>24126780466.603645</v>
      </c>
      <c r="L3087" s="159">
        <v>15949090328.603083</v>
      </c>
      <c r="M3087" s="159">
        <v>401304309014.72656</v>
      </c>
      <c r="N3087" s="159">
        <v>934224729950.35876</v>
      </c>
      <c r="O3087" s="106">
        <v>0.54211651796265192</v>
      </c>
      <c r="P3087" s="106">
        <v>0.35011315303610663</v>
      </c>
      <c r="Q3087" s="88">
        <v>16.698083278796549</v>
      </c>
      <c r="R3087" s="158">
        <v>6238772052769.4336</v>
      </c>
      <c r="S3087" s="171">
        <v>5469.9138309317814</v>
      </c>
      <c r="T3087" s="165">
        <v>4.1758579679346833E-2</v>
      </c>
    </row>
    <row r="3088" spans="1:20" x14ac:dyDescent="0.2">
      <c r="A3088">
        <v>3084</v>
      </c>
      <c r="B3088" s="106">
        <v>0.51100879876994365</v>
      </c>
      <c r="C3088" s="88">
        <v>1500</v>
      </c>
      <c r="D3088" s="87">
        <v>0.81748111144154412</v>
      </c>
      <c r="E3088" s="106">
        <v>0.16764882165621581</v>
      </c>
      <c r="F3088" s="446">
        <v>1</v>
      </c>
      <c r="G3088" s="446">
        <v>2023</v>
      </c>
      <c r="H3088" s="88">
        <v>18639974.054851387</v>
      </c>
      <c r="I3088" s="151">
        <v>605333900119.13525</v>
      </c>
      <c r="J3088" s="106">
        <v>0.51100879876994365</v>
      </c>
      <c r="K3088" s="171">
        <v>14391542420.951281</v>
      </c>
      <c r="L3088" s="159">
        <v>0</v>
      </c>
      <c r="M3088" s="159">
        <v>395733664916.91644</v>
      </c>
      <c r="N3088" s="159">
        <v>1015459107457.0031</v>
      </c>
      <c r="O3088" s="106">
        <v>0.6163890564294735</v>
      </c>
      <c r="P3088" s="106">
        <v>0.39928467989096217</v>
      </c>
      <c r="Q3088" s="88">
        <v>15.463304484833207</v>
      </c>
      <c r="R3088" s="158">
        <v>7322320276177.6846</v>
      </c>
      <c r="S3088" s="171">
        <v>6419.416888656212</v>
      </c>
      <c r="T3088" s="165">
        <v>4.4328833366741392E-2</v>
      </c>
    </row>
    <row r="3089" spans="1:20" x14ac:dyDescent="0.2">
      <c r="A3089">
        <v>3085</v>
      </c>
      <c r="B3089" s="106">
        <v>0.58379721167607646</v>
      </c>
      <c r="C3089" s="88">
        <v>5200.4686706183766</v>
      </c>
      <c r="D3089" s="87">
        <v>1.2631816900727675</v>
      </c>
      <c r="E3089" s="106">
        <v>0.45823396777393749</v>
      </c>
      <c r="F3089" s="446">
        <v>1</v>
      </c>
      <c r="G3089" s="446">
        <v>2025</v>
      </c>
      <c r="H3089" s="88">
        <v>27817572.019591026</v>
      </c>
      <c r="I3089" s="151">
        <v>425175231871.37769</v>
      </c>
      <c r="J3089" s="106">
        <v>4.4382616456208557E-2</v>
      </c>
      <c r="K3089" s="171">
        <v>20734370571.966721</v>
      </c>
      <c r="L3089" s="159">
        <v>15392213423.522156</v>
      </c>
      <c r="M3089" s="159">
        <v>232708521637.97159</v>
      </c>
      <c r="N3089" s="159">
        <v>694010337504.83801</v>
      </c>
      <c r="O3089" s="106">
        <v>0.31318118123925887</v>
      </c>
      <c r="P3089" s="106">
        <v>0.12576323771777886</v>
      </c>
      <c r="Q3089" s="88">
        <v>26.32021741591543</v>
      </c>
      <c r="R3089" s="158">
        <v>2376327472934.8853</v>
      </c>
      <c r="S3089" s="171">
        <v>2084.0426244922737</v>
      </c>
      <c r="T3089" s="165">
        <v>2.9369794819441724E-2</v>
      </c>
    </row>
    <row r="3090" spans="1:20" x14ac:dyDescent="0.2">
      <c r="A3090">
        <v>3086</v>
      </c>
      <c r="B3090" s="106">
        <v>0.29829539067402588</v>
      </c>
      <c r="C3090" s="88">
        <v>5713.1864036391689</v>
      </c>
      <c r="D3090" s="87">
        <v>0.57520810755052576</v>
      </c>
      <c r="E3090" s="106">
        <v>0.34322401672797848</v>
      </c>
      <c r="F3090" s="446">
        <v>1</v>
      </c>
      <c r="G3090" s="446">
        <v>2024</v>
      </c>
      <c r="H3090" s="88">
        <v>8982948.5869435202</v>
      </c>
      <c r="I3090" s="151">
        <v>295868052152.19153</v>
      </c>
      <c r="J3090" s="106">
        <v>0.29829539067402588</v>
      </c>
      <c r="K3090" s="171">
        <v>14625711259.531361</v>
      </c>
      <c r="L3090" s="159">
        <v>15269087491.397141</v>
      </c>
      <c r="M3090" s="159">
        <v>153224579755.78671</v>
      </c>
      <c r="N3090" s="159">
        <v>478987430658.90674</v>
      </c>
      <c r="O3090" s="106">
        <v>0.46567194820877394</v>
      </c>
      <c r="P3090" s="106">
        <v>0.27910641338923764</v>
      </c>
      <c r="Q3090" s="88">
        <v>16.338356765160459</v>
      </c>
      <c r="R3090" s="158">
        <v>2429408287695.4248</v>
      </c>
      <c r="S3090" s="171">
        <v>2131.0430894406518</v>
      </c>
      <c r="T3090" s="165">
        <v>4.4318284551616405E-2</v>
      </c>
    </row>
    <row r="3091" spans="1:20" x14ac:dyDescent="0.2">
      <c r="A3091">
        <v>3087</v>
      </c>
      <c r="B3091" s="106">
        <v>0.57383515392768825</v>
      </c>
      <c r="C3091" s="88">
        <v>4997.5713340119964</v>
      </c>
      <c r="D3091" s="87">
        <v>0.90477215450226434</v>
      </c>
      <c r="E3091" s="106">
        <v>0.55782194575457489</v>
      </c>
      <c r="F3091" s="446">
        <v>1</v>
      </c>
      <c r="G3091" s="446">
        <v>2025</v>
      </c>
      <c r="H3091" s="88">
        <v>23812157.000614237</v>
      </c>
      <c r="I3091" s="151">
        <v>389012477061.0957</v>
      </c>
      <c r="J3091" s="106">
        <v>6.4489415706069364E-2</v>
      </c>
      <c r="K3091" s="171">
        <v>8982173466.1007767</v>
      </c>
      <c r="L3091" s="159">
        <v>10395057698.839237</v>
      </c>
      <c r="M3091" s="159">
        <v>251833928105.47</v>
      </c>
      <c r="N3091" s="159">
        <v>660223636331.50586</v>
      </c>
      <c r="O3091" s="106">
        <v>0.35574366482322828</v>
      </c>
      <c r="P3091" s="106">
        <v>0.12971637329532718</v>
      </c>
      <c r="Q3091" s="88">
        <v>25.569191299499135</v>
      </c>
      <c r="R3091" s="158">
        <v>2299399130030.8755</v>
      </c>
      <c r="S3091" s="171">
        <v>2016.9338470764164</v>
      </c>
      <c r="T3091" s="165">
        <v>2.8824436771112544E-2</v>
      </c>
    </row>
    <row r="3092" spans="1:20" x14ac:dyDescent="0.2">
      <c r="A3092">
        <v>3088</v>
      </c>
      <c r="B3092" s="106">
        <v>0.6020285695629799</v>
      </c>
      <c r="C3092" s="88">
        <v>4177.5643834583025</v>
      </c>
      <c r="D3092" s="87">
        <v>0.74334536285369879</v>
      </c>
      <c r="E3092" s="106">
        <v>0.7</v>
      </c>
      <c r="F3092" s="446">
        <v>1</v>
      </c>
      <c r="G3092" s="446">
        <v>2025</v>
      </c>
      <c r="H3092" s="88">
        <v>15262766.575079581</v>
      </c>
      <c r="I3092" s="151">
        <v>371755543211.06897</v>
      </c>
      <c r="J3092" s="106">
        <v>0.29463572798482007</v>
      </c>
      <c r="K3092" s="171">
        <v>29447085982.231453</v>
      </c>
      <c r="L3092" s="159">
        <v>31216707435.634476</v>
      </c>
      <c r="M3092" s="159">
        <v>157767752551.66443</v>
      </c>
      <c r="N3092" s="159">
        <v>590187089180.59937</v>
      </c>
      <c r="O3092" s="106">
        <v>0.44175827949439167</v>
      </c>
      <c r="P3092" s="106">
        <v>0.30235282573836214</v>
      </c>
      <c r="Q3092" s="88">
        <v>15.943508809770384</v>
      </c>
      <c r="R3092" s="158">
        <v>3305786216366.2471</v>
      </c>
      <c r="S3092" s="171">
        <v>2898.5469718081517</v>
      </c>
      <c r="T3092" s="165">
        <v>4.3423226153974176E-2</v>
      </c>
    </row>
    <row r="3093" spans="1:20" x14ac:dyDescent="0.2">
      <c r="A3093">
        <v>3089</v>
      </c>
      <c r="B3093" s="106">
        <v>0.58029102841741664</v>
      </c>
      <c r="C3093" s="88">
        <v>2575.365493414703</v>
      </c>
      <c r="D3093" s="87">
        <v>0.61806938517750865</v>
      </c>
      <c r="E3093" s="106">
        <v>0.7</v>
      </c>
      <c r="F3093" s="446">
        <v>1</v>
      </c>
      <c r="G3093" s="446">
        <v>2024</v>
      </c>
      <c r="H3093" s="88">
        <v>10813501.652049014</v>
      </c>
      <c r="I3093" s="151">
        <v>385280576334.32373</v>
      </c>
      <c r="J3093" s="106">
        <v>0.43342294597835773</v>
      </c>
      <c r="K3093" s="171">
        <v>19193454466.058842</v>
      </c>
      <c r="L3093" s="159">
        <v>12268654386.073582</v>
      </c>
      <c r="M3093" s="159">
        <v>271651241429.7666</v>
      </c>
      <c r="N3093" s="159">
        <v>688393926616.22266</v>
      </c>
      <c r="O3093" s="106">
        <v>0.57252881502462449</v>
      </c>
      <c r="P3093" s="106">
        <v>0.32045260300806222</v>
      </c>
      <c r="Q3093" s="88">
        <v>15.461360790083869</v>
      </c>
      <c r="R3093" s="158">
        <v>4016317173142.9688</v>
      </c>
      <c r="S3093" s="171">
        <v>3523.5004212798167</v>
      </c>
      <c r="T3093" s="165">
        <v>4.4116550761537962E-2</v>
      </c>
    </row>
    <row r="3094" spans="1:20" x14ac:dyDescent="0.2">
      <c r="A3094">
        <v>3090</v>
      </c>
      <c r="B3094" s="106">
        <v>0.6214843422748163</v>
      </c>
      <c r="C3094" s="88">
        <v>3754.8580570358217</v>
      </c>
      <c r="D3094" s="87">
        <v>0.82164654047596275</v>
      </c>
      <c r="E3094" s="106">
        <v>0.48003029688911747</v>
      </c>
      <c r="F3094" s="446">
        <v>1</v>
      </c>
      <c r="G3094" s="446">
        <v>2025</v>
      </c>
      <c r="H3094" s="88">
        <v>19606859.418461416</v>
      </c>
      <c r="I3094" s="151">
        <v>504131397987.94556</v>
      </c>
      <c r="J3094" s="106">
        <v>0.36685427900937029</v>
      </c>
      <c r="K3094" s="171">
        <v>33177077886.447216</v>
      </c>
      <c r="L3094" s="159">
        <v>73866268784.879669</v>
      </c>
      <c r="M3094" s="159">
        <v>163920558878.71249</v>
      </c>
      <c r="N3094" s="159">
        <v>775095303537.98499</v>
      </c>
      <c r="O3094" s="106">
        <v>0.48403366779959001</v>
      </c>
      <c r="P3094" s="106">
        <v>0.31478770225482205</v>
      </c>
      <c r="Q3094" s="88">
        <v>15.384157011087249</v>
      </c>
      <c r="R3094" s="158">
        <v>4438519638836.9121</v>
      </c>
      <c r="S3094" s="171">
        <v>3885.0269683603351</v>
      </c>
      <c r="T3094" s="165">
        <v>4.400190062357795E-2</v>
      </c>
    </row>
    <row r="3095" spans="1:20" x14ac:dyDescent="0.2">
      <c r="A3095">
        <v>3091</v>
      </c>
      <c r="B3095" s="106">
        <v>0.51984862148886579</v>
      </c>
      <c r="C3095" s="88">
        <v>3764.1019589278276</v>
      </c>
      <c r="D3095" s="87">
        <v>0.81622250366126947</v>
      </c>
      <c r="E3095" s="106">
        <v>0.31638391395214938</v>
      </c>
      <c r="F3095" s="446">
        <v>1</v>
      </c>
      <c r="G3095" s="446">
        <v>2024</v>
      </c>
      <c r="H3095" s="88">
        <v>19415752.203878745</v>
      </c>
      <c r="I3095" s="151">
        <v>545050591891.02997</v>
      </c>
      <c r="J3095" s="106">
        <v>0.37216568534386962</v>
      </c>
      <c r="K3095" s="171">
        <v>18289642869.832432</v>
      </c>
      <c r="L3095" s="159">
        <v>4141447688.0252266</v>
      </c>
      <c r="M3095" s="159">
        <v>265613917710.83588</v>
      </c>
      <c r="N3095" s="159">
        <v>833095600159.72351</v>
      </c>
      <c r="O3095" s="106">
        <v>0.50252746421542793</v>
      </c>
      <c r="P3095" s="106">
        <v>0.34144584491032315</v>
      </c>
      <c r="Q3095" s="88">
        <v>16.10926377037848</v>
      </c>
      <c r="R3095" s="158">
        <v>5427790258191.6758</v>
      </c>
      <c r="S3095" s="171">
        <v>4760.9566125474812</v>
      </c>
      <c r="T3095" s="165">
        <v>4.1798869271483186E-2</v>
      </c>
    </row>
    <row r="3096" spans="1:20" x14ac:dyDescent="0.2">
      <c r="A3096">
        <v>3092</v>
      </c>
      <c r="B3096" s="106">
        <v>0.65040942930049839</v>
      </c>
      <c r="C3096" s="88">
        <v>3792.9345023166561</v>
      </c>
      <c r="D3096" s="87">
        <v>0.52382717923409317</v>
      </c>
      <c r="E3096" s="106">
        <v>0.39693832770382703</v>
      </c>
      <c r="F3096" s="446">
        <v>1</v>
      </c>
      <c r="G3096" s="446">
        <v>2023</v>
      </c>
      <c r="H3096" s="88">
        <v>8033636.9209285509</v>
      </c>
      <c r="I3096" s="151">
        <v>322567715168.21796</v>
      </c>
      <c r="J3096" s="106">
        <v>0.46235097323715912</v>
      </c>
      <c r="K3096" s="171">
        <v>7139474381.1020117</v>
      </c>
      <c r="L3096" s="159">
        <v>0</v>
      </c>
      <c r="M3096" s="159">
        <v>182606904958.62729</v>
      </c>
      <c r="N3096" s="159">
        <v>512314094507.9472</v>
      </c>
      <c r="O3096" s="106">
        <v>0.57625785465333212</v>
      </c>
      <c r="P3096" s="106">
        <v>0.37433295954335888</v>
      </c>
      <c r="Q3096" s="88">
        <v>15.534858484483204</v>
      </c>
      <c r="R3096" s="158">
        <v>3542313594367.3833</v>
      </c>
      <c r="S3096" s="171">
        <v>3107.8656223611574</v>
      </c>
      <c r="T3096" s="165">
        <v>4.3403489924513414E-2</v>
      </c>
    </row>
    <row r="3097" spans="1:20" x14ac:dyDescent="0.2">
      <c r="A3097">
        <v>3093</v>
      </c>
      <c r="B3097" s="106">
        <v>0.54312409330644018</v>
      </c>
      <c r="C3097" s="88">
        <v>3847.4476970176675</v>
      </c>
      <c r="D3097" s="87">
        <v>1.1416166576537292</v>
      </c>
      <c r="E3097" s="106">
        <v>0.61085035785945696</v>
      </c>
      <c r="F3097" s="446">
        <v>1</v>
      </c>
      <c r="G3097" s="446">
        <v>2025</v>
      </c>
      <c r="H3097" s="88">
        <v>43487562.037762716</v>
      </c>
      <c r="I3097" s="151">
        <v>1084625015839.5012</v>
      </c>
      <c r="J3097" s="106">
        <v>0.459884916548573</v>
      </c>
      <c r="K3097" s="171">
        <v>9545406917.7501297</v>
      </c>
      <c r="L3097" s="159">
        <v>33716352236.925552</v>
      </c>
      <c r="M3097" s="159">
        <v>250897342006.17401</v>
      </c>
      <c r="N3097" s="159">
        <v>1378784117000.3511</v>
      </c>
      <c r="O3097" s="106">
        <v>0.52690891295648601</v>
      </c>
      <c r="P3097" s="106">
        <v>0.37656349310552345</v>
      </c>
      <c r="Q3097" s="88">
        <v>14.65823363928388</v>
      </c>
      <c r="R3097" s="158">
        <v>8747930993670.0898</v>
      </c>
      <c r="S3097" s="171">
        <v>7674.0439766658892</v>
      </c>
      <c r="T3097" s="165">
        <v>4.739574229092848E-2</v>
      </c>
    </row>
    <row r="3098" spans="1:20" x14ac:dyDescent="0.2">
      <c r="A3098">
        <v>3094</v>
      </c>
      <c r="B3098" s="106">
        <v>0.63137776395249734</v>
      </c>
      <c r="C3098" s="88">
        <v>5450.886568397219</v>
      </c>
      <c r="D3098" s="87">
        <v>0.97685838258518554</v>
      </c>
      <c r="E3098" s="106">
        <v>0.7</v>
      </c>
      <c r="F3098" s="446">
        <v>1</v>
      </c>
      <c r="G3098" s="446">
        <v>2024</v>
      </c>
      <c r="H3098" s="88">
        <v>28411053.101184677</v>
      </c>
      <c r="I3098" s="151">
        <v>683147406172.24268</v>
      </c>
      <c r="J3098" s="106">
        <v>0.32895584954422219</v>
      </c>
      <c r="K3098" s="171">
        <v>9110060735.8283215</v>
      </c>
      <c r="L3098" s="159">
        <v>16380865054.350819</v>
      </c>
      <c r="M3098" s="159">
        <v>456304309040.13483</v>
      </c>
      <c r="N3098" s="159">
        <v>1164942641002.5566</v>
      </c>
      <c r="O3098" s="106">
        <v>0.51751344093480334</v>
      </c>
      <c r="P3098" s="106">
        <v>0.28418943338261088</v>
      </c>
      <c r="Q3098" s="88">
        <v>16.519129513862662</v>
      </c>
      <c r="R3098" s="158">
        <v>6347533782121.668</v>
      </c>
      <c r="S3098" s="171">
        <v>5565.1244861398591</v>
      </c>
      <c r="T3098" s="165">
        <v>4.0870417923734963E-2</v>
      </c>
    </row>
    <row r="3099" spans="1:20" x14ac:dyDescent="0.2">
      <c r="A3099">
        <v>3095</v>
      </c>
      <c r="B3099" s="106">
        <v>0.65410954282167932</v>
      </c>
      <c r="C3099" s="88">
        <v>1500</v>
      </c>
      <c r="D3099" s="87">
        <v>0.53643277843778714</v>
      </c>
      <c r="E3099" s="106">
        <v>0.35411479011791314</v>
      </c>
      <c r="F3099" s="446">
        <v>1</v>
      </c>
      <c r="G3099" s="446">
        <v>2022</v>
      </c>
      <c r="H3099" s="88">
        <v>8124514.5255251937</v>
      </c>
      <c r="I3099" s="151">
        <v>263268620200.49954</v>
      </c>
      <c r="J3099" s="106">
        <v>0.35718170350811873</v>
      </c>
      <c r="K3099" s="171">
        <v>10714975339.890793</v>
      </c>
      <c r="L3099" s="159">
        <v>0</v>
      </c>
      <c r="M3099" s="159">
        <v>620689881876.43262</v>
      </c>
      <c r="N3099" s="159">
        <v>894673477416.82288</v>
      </c>
      <c r="O3099" s="106">
        <v>0.66011416975250492</v>
      </c>
      <c r="P3099" s="106">
        <v>0.37236591779328243</v>
      </c>
      <c r="Q3099" s="88">
        <v>17.888373405211322</v>
      </c>
      <c r="R3099" s="158">
        <v>6700643577011.1807</v>
      </c>
      <c r="S3099" s="171">
        <v>5876.110038796126</v>
      </c>
      <c r="T3099" s="165">
        <v>3.9810173063925411E-2</v>
      </c>
    </row>
    <row r="3100" spans="1:20" x14ac:dyDescent="0.2">
      <c r="A3100">
        <v>3096</v>
      </c>
      <c r="B3100" s="106">
        <v>0.43011266050897867</v>
      </c>
      <c r="C3100" s="88">
        <v>2162.0088711191734</v>
      </c>
      <c r="D3100" s="87">
        <v>0.59238248535866844</v>
      </c>
      <c r="E3100" s="106">
        <v>0.56182040081678897</v>
      </c>
      <c r="F3100" s="446">
        <v>1</v>
      </c>
      <c r="G3100" s="446">
        <v>2024</v>
      </c>
      <c r="H3100" s="88">
        <v>9717699.8457179293</v>
      </c>
      <c r="I3100" s="151">
        <v>333988059027.53528</v>
      </c>
      <c r="J3100" s="106">
        <v>0.42321076164266402</v>
      </c>
      <c r="K3100" s="171">
        <v>18631926312.835518</v>
      </c>
      <c r="L3100" s="159">
        <v>6043515330.3613024</v>
      </c>
      <c r="M3100" s="159">
        <v>181520126499.68988</v>
      </c>
      <c r="N3100" s="159">
        <v>540183627170.42194</v>
      </c>
      <c r="O3100" s="106">
        <v>0.53944295911195073</v>
      </c>
      <c r="P3100" s="106">
        <v>0.36885076039058001</v>
      </c>
      <c r="Q3100" s="88">
        <v>15.78041909403786</v>
      </c>
      <c r="R3100" s="158">
        <v>3709966134516.1851</v>
      </c>
      <c r="S3100" s="171">
        <v>3252.5425859230095</v>
      </c>
      <c r="T3100" s="165">
        <v>4.2939482144106512E-2</v>
      </c>
    </row>
    <row r="3101" spans="1:20" x14ac:dyDescent="0.2">
      <c r="A3101">
        <v>3097</v>
      </c>
      <c r="B3101" s="106">
        <v>0.5899206811912715</v>
      </c>
      <c r="C3101" s="88">
        <v>5736.1086501992331</v>
      </c>
      <c r="D3101" s="87">
        <v>0.807011578060567</v>
      </c>
      <c r="E3101" s="106">
        <v>0.27246072387252507</v>
      </c>
      <c r="F3101" s="446">
        <v>1</v>
      </c>
      <c r="G3101" s="446">
        <v>2024</v>
      </c>
      <c r="H3101" s="88">
        <v>18357463.799714647</v>
      </c>
      <c r="I3101" s="151">
        <v>551382658320.16321</v>
      </c>
      <c r="J3101" s="106">
        <v>0.3902814515547004</v>
      </c>
      <c r="K3101" s="171">
        <v>28881172184.225586</v>
      </c>
      <c r="L3101" s="159">
        <v>2652201931.8138623</v>
      </c>
      <c r="M3101" s="159">
        <v>421294145177.80646</v>
      </c>
      <c r="N3101" s="159">
        <v>1004210177614.009</v>
      </c>
      <c r="O3101" s="106">
        <v>0.55202736866908797</v>
      </c>
      <c r="P3101" s="106">
        <v>0.41144665233250333</v>
      </c>
      <c r="Q3101" s="88">
        <v>16.744585512878391</v>
      </c>
      <c r="R3101" s="158">
        <v>7682246327682.1719</v>
      </c>
      <c r="S3101" s="171">
        <v>6736.8123213234594</v>
      </c>
      <c r="T3101" s="165">
        <v>4.3205232936137497E-2</v>
      </c>
    </row>
    <row r="3102" spans="1:20" x14ac:dyDescent="0.2">
      <c r="A3102">
        <v>3098</v>
      </c>
      <c r="B3102" s="106">
        <v>0.70421447343010857</v>
      </c>
      <c r="C3102" s="88">
        <v>6338.2923764463685</v>
      </c>
      <c r="D3102" s="87">
        <v>1.0210574865874251</v>
      </c>
      <c r="E3102" s="106">
        <v>0.32240086072573437</v>
      </c>
      <c r="F3102" s="446">
        <v>1</v>
      </c>
      <c r="G3102" s="446">
        <v>2022</v>
      </c>
      <c r="H3102" s="88">
        <v>31503000.993031889</v>
      </c>
      <c r="I3102" s="151">
        <v>687268185046.53918</v>
      </c>
      <c r="J3102" s="106">
        <v>0.30916779302387365</v>
      </c>
      <c r="K3102" s="171">
        <v>13151380228.333025</v>
      </c>
      <c r="L3102" s="159">
        <v>0</v>
      </c>
      <c r="M3102" s="159">
        <v>956098742983.8407</v>
      </c>
      <c r="N3102" s="159">
        <v>1656518308258.7129</v>
      </c>
      <c r="O3102" s="106">
        <v>0.59000868116019123</v>
      </c>
      <c r="P3102" s="106">
        <v>0.46339021186040641</v>
      </c>
      <c r="Q3102" s="88">
        <v>18.013810064042254</v>
      </c>
      <c r="R3102" s="158">
        <v>15087903800738.822</v>
      </c>
      <c r="S3102" s="171">
        <v>13235.205671011057</v>
      </c>
      <c r="T3102" s="165">
        <v>4.0556577372075318E-2</v>
      </c>
    </row>
    <row r="3103" spans="1:20" x14ac:dyDescent="0.2">
      <c r="A3103">
        <v>3099</v>
      </c>
      <c r="B3103" s="106">
        <v>0.50338349986848141</v>
      </c>
      <c r="C3103" s="88">
        <v>2373.1666819506813</v>
      </c>
      <c r="D3103" s="87">
        <v>0.77543173466372495</v>
      </c>
      <c r="E3103" s="106">
        <v>0.18647589259097808</v>
      </c>
      <c r="F3103" s="446">
        <v>1</v>
      </c>
      <c r="G3103" s="446">
        <v>2026</v>
      </c>
      <c r="H3103" s="88">
        <v>17048016.586798396</v>
      </c>
      <c r="I3103" s="151">
        <v>473728594920.47992</v>
      </c>
      <c r="J3103" s="106">
        <v>0.36268848252766195</v>
      </c>
      <c r="K3103" s="171">
        <v>38702332524.913528</v>
      </c>
      <c r="L3103" s="159">
        <v>79047725068.184433</v>
      </c>
      <c r="M3103" s="159">
        <v>89866060394.094299</v>
      </c>
      <c r="N3103" s="159">
        <v>681344712907.67224</v>
      </c>
      <c r="O3103" s="106">
        <v>0.45050167378797445</v>
      </c>
      <c r="P3103" s="106">
        <v>0.32362616212375983</v>
      </c>
      <c r="Q3103" s="88">
        <v>15.382156688035529</v>
      </c>
      <c r="R3103" s="158">
        <v>4058198264083.3721</v>
      </c>
      <c r="S3103" s="171">
        <v>3563.0568217913856</v>
      </c>
      <c r="T3103" s="165">
        <v>4.3555446269353669E-2</v>
      </c>
    </row>
    <row r="3104" spans="1:20" x14ac:dyDescent="0.2">
      <c r="A3104">
        <v>3100</v>
      </c>
      <c r="B3104" s="106">
        <v>0.55001387412295799</v>
      </c>
      <c r="C3104" s="88">
        <v>1606.5573643070525</v>
      </c>
      <c r="D3104" s="87">
        <v>0.21123283966413253</v>
      </c>
      <c r="E3104" s="106">
        <v>0.35810038313358244</v>
      </c>
      <c r="F3104" s="446">
        <v>1</v>
      </c>
      <c r="G3104" s="446">
        <v>2027</v>
      </c>
      <c r="H3104" s="88">
        <v>2550083.8865052653</v>
      </c>
      <c r="I3104" s="151">
        <v>148844934729.79962</v>
      </c>
      <c r="J3104" s="106">
        <v>0.55001387412295799</v>
      </c>
      <c r="K3104" s="171">
        <v>16678127344.577503</v>
      </c>
      <c r="L3104" s="159">
        <v>32609760280.744511</v>
      </c>
      <c r="M3104" s="159">
        <v>0</v>
      </c>
      <c r="N3104" s="159">
        <v>198132822355.12164</v>
      </c>
      <c r="O3104" s="106">
        <v>0.54485968622311376</v>
      </c>
      <c r="P3104" s="106">
        <v>0.39496726115623054</v>
      </c>
      <c r="Q3104" s="88">
        <v>13.704993727093735</v>
      </c>
      <c r="R3104" s="158">
        <v>1343747732068.855</v>
      </c>
      <c r="S3104" s="171">
        <v>1178.6473008243327</v>
      </c>
      <c r="T3104" s="165">
        <v>4.6718762527354026E-2</v>
      </c>
    </row>
    <row r="3105" spans="1:20" x14ac:dyDescent="0.2">
      <c r="A3105">
        <v>3101</v>
      </c>
      <c r="B3105" s="106">
        <v>0.67477684371028468</v>
      </c>
      <c r="C3105" s="88">
        <v>4059.9142306136232</v>
      </c>
      <c r="D3105" s="87">
        <v>0.75166629192666501</v>
      </c>
      <c r="E3105" s="106">
        <v>0.56888535910666527</v>
      </c>
      <c r="F3105" s="446">
        <v>1</v>
      </c>
      <c r="G3105" s="446">
        <v>2027</v>
      </c>
      <c r="H3105" s="88">
        <v>15687537.336251024</v>
      </c>
      <c r="I3105" s="151">
        <v>372109658861.95532</v>
      </c>
      <c r="J3105" s="106">
        <v>0.2438609496043358</v>
      </c>
      <c r="K3105" s="171">
        <v>28388588317.144672</v>
      </c>
      <c r="L3105" s="159">
        <v>74287645327.716751</v>
      </c>
      <c r="M3105" s="159">
        <v>0</v>
      </c>
      <c r="N3105" s="159">
        <v>474785892506.81677</v>
      </c>
      <c r="O3105" s="106">
        <v>0.31629653155088039</v>
      </c>
      <c r="P3105" s="106">
        <v>0.2162285659869205</v>
      </c>
      <c r="Q3105" s="88">
        <v>15.066938718878772</v>
      </c>
      <c r="R3105" s="158">
        <v>1848994014544.1814</v>
      </c>
      <c r="S3105" s="171">
        <v>1621.2252871686371</v>
      </c>
      <c r="T3105" s="165">
        <v>4.4075916788835129E-2</v>
      </c>
    </row>
    <row r="3106" spans="1:20" x14ac:dyDescent="0.2">
      <c r="A3106">
        <v>3102</v>
      </c>
      <c r="B3106" s="106">
        <v>0.60528234397413017</v>
      </c>
      <c r="C3106" s="88">
        <v>5912.2432441741403</v>
      </c>
      <c r="D3106" s="87">
        <v>1.2555895578118905</v>
      </c>
      <c r="E3106" s="106">
        <v>0.36803663129493014</v>
      </c>
      <c r="F3106" s="446">
        <v>1</v>
      </c>
      <c r="G3106" s="446">
        <v>2023</v>
      </c>
      <c r="H3106" s="88">
        <v>50767312.386045441</v>
      </c>
      <c r="I3106" s="151">
        <v>892162681490.98267</v>
      </c>
      <c r="J3106" s="106">
        <v>0.31119617721981696</v>
      </c>
      <c r="K3106" s="171">
        <v>40933112910.045403</v>
      </c>
      <c r="L3106" s="159">
        <v>0</v>
      </c>
      <c r="M3106" s="159">
        <v>1348267289261.3132</v>
      </c>
      <c r="N3106" s="159">
        <v>2281363083662.3413</v>
      </c>
      <c r="O3106" s="106">
        <v>0.59449171289735869</v>
      </c>
      <c r="P3106" s="106">
        <v>0.40143496197499862</v>
      </c>
      <c r="Q3106" s="88">
        <v>17.679398102482299</v>
      </c>
      <c r="R3106" s="158">
        <v>17705540439039.008</v>
      </c>
      <c r="S3106" s="171">
        <v>15528.686806025515</v>
      </c>
      <c r="T3106" s="165">
        <v>4.1022025809867878E-2</v>
      </c>
    </row>
    <row r="3107" spans="1:20" x14ac:dyDescent="0.2">
      <c r="A3107">
        <v>3103</v>
      </c>
      <c r="B3107" s="106">
        <v>0.55645108642603713</v>
      </c>
      <c r="C3107" s="88">
        <v>4357.7350660778629</v>
      </c>
      <c r="D3107" s="87">
        <v>0.60235090926984558</v>
      </c>
      <c r="E3107" s="106">
        <v>0.17417766388854161</v>
      </c>
      <c r="F3107" s="446">
        <v>1</v>
      </c>
      <c r="G3107" s="446">
        <v>2026</v>
      </c>
      <c r="H3107" s="88">
        <v>10134732.295849605</v>
      </c>
      <c r="I3107" s="151">
        <v>404656451208.44824</v>
      </c>
      <c r="J3107" s="106">
        <v>0.5332489693472533</v>
      </c>
      <c r="K3107" s="171">
        <v>35348647688.515701</v>
      </c>
      <c r="L3107" s="159">
        <v>45414413752.234383</v>
      </c>
      <c r="M3107" s="159">
        <v>52688384723.066849</v>
      </c>
      <c r="N3107" s="159">
        <v>538107897372.26514</v>
      </c>
      <c r="O3107" s="106">
        <v>0.54685106047289533</v>
      </c>
      <c r="P3107" s="106">
        <v>0.40339886618913184</v>
      </c>
      <c r="Q3107" s="88">
        <v>13.822198715999164</v>
      </c>
      <c r="R3107" s="158">
        <v>3656638548457.7451</v>
      </c>
      <c r="S3107" s="171">
        <v>3205.6057275043645</v>
      </c>
      <c r="T3107" s="165">
        <v>4.7312587625310425E-2</v>
      </c>
    </row>
    <row r="3108" spans="1:20" x14ac:dyDescent="0.2">
      <c r="A3108">
        <v>3104</v>
      </c>
      <c r="B3108" s="106">
        <v>0.44560296739940009</v>
      </c>
      <c r="C3108" s="88">
        <v>6177.97121357784</v>
      </c>
      <c r="D3108" s="87">
        <v>0.25807618387552289</v>
      </c>
      <c r="E3108" s="106">
        <v>0.57384426161089619</v>
      </c>
      <c r="F3108" s="446">
        <v>1</v>
      </c>
      <c r="G3108" s="446">
        <v>2023</v>
      </c>
      <c r="H3108" s="88">
        <v>3086428.922645953</v>
      </c>
      <c r="I3108" s="151">
        <v>169727107496.97159</v>
      </c>
      <c r="J3108" s="106">
        <v>0.44560296739940009</v>
      </c>
      <c r="K3108" s="171">
        <v>4853684547.7034473</v>
      </c>
      <c r="L3108" s="159">
        <v>0</v>
      </c>
      <c r="M3108" s="159">
        <v>290031329800.87494</v>
      </c>
      <c r="N3108" s="159">
        <v>464612121845.54999</v>
      </c>
      <c r="O3108" s="106">
        <v>0.66217808818113633</v>
      </c>
      <c r="P3108" s="106">
        <v>0.44832097141537541</v>
      </c>
      <c r="Q3108" s="88">
        <v>17.500600996646824</v>
      </c>
      <c r="R3108" s="158">
        <v>4149139045946.1802</v>
      </c>
      <c r="S3108" s="171">
        <v>3637.1124085405663</v>
      </c>
      <c r="T3108" s="165">
        <v>4.0165892705282064E-2</v>
      </c>
    </row>
    <row r="3109" spans="1:20" x14ac:dyDescent="0.2">
      <c r="A3109">
        <v>3105</v>
      </c>
      <c r="B3109" s="106">
        <v>0.46563066821066851</v>
      </c>
      <c r="C3109" s="88">
        <v>6353.9948318419601</v>
      </c>
      <c r="D3109" s="87">
        <v>0.2</v>
      </c>
      <c r="E3109" s="106">
        <v>0.1687489878801462</v>
      </c>
      <c r="F3109" s="446">
        <v>1</v>
      </c>
      <c r="G3109" s="446">
        <v>2025</v>
      </c>
      <c r="H3109" s="88">
        <v>2389138.2433326296</v>
      </c>
      <c r="I3109" s="151">
        <v>139527359161.86203</v>
      </c>
      <c r="J3109" s="106">
        <v>0.46563066821066856</v>
      </c>
      <c r="K3109" s="171">
        <v>11312483525.278595</v>
      </c>
      <c r="L3109" s="159">
        <v>14470531474.675472</v>
      </c>
      <c r="M3109" s="159">
        <v>69660079548.538788</v>
      </c>
      <c r="N3109" s="159">
        <v>234970453710.35489</v>
      </c>
      <c r="O3109" s="106">
        <v>0.56293335698210833</v>
      </c>
      <c r="P3109" s="106">
        <v>0.41096227980034838</v>
      </c>
      <c r="Q3109" s="88">
        <v>15.632990476439913</v>
      </c>
      <c r="R3109" s="158">
        <v>1796251181364.8489</v>
      </c>
      <c r="S3109" s="171">
        <v>1575.9899151169395</v>
      </c>
      <c r="T3109" s="165">
        <v>4.3057634876085916E-2</v>
      </c>
    </row>
    <row r="3110" spans="1:20" x14ac:dyDescent="0.2">
      <c r="A3110">
        <v>3106</v>
      </c>
      <c r="B3110" s="106">
        <v>0.41238658046039212</v>
      </c>
      <c r="C3110" s="88">
        <v>2754.9860506798236</v>
      </c>
      <c r="D3110" s="87">
        <v>0.6454797234475711</v>
      </c>
      <c r="E3110" s="106">
        <v>0.60520346136433334</v>
      </c>
      <c r="F3110" s="446">
        <v>1</v>
      </c>
      <c r="G3110" s="446">
        <v>2022</v>
      </c>
      <c r="H3110" s="88">
        <v>11510154.432398476</v>
      </c>
      <c r="I3110" s="151">
        <v>427226591778.15417</v>
      </c>
      <c r="J3110" s="106">
        <v>0.41238658046039212</v>
      </c>
      <c r="K3110" s="171">
        <v>7885901327.1028461</v>
      </c>
      <c r="L3110" s="159">
        <v>0</v>
      </c>
      <c r="M3110" s="159">
        <v>538077734872.94446</v>
      </c>
      <c r="N3110" s="159">
        <v>973190227978.20154</v>
      </c>
      <c r="O3110" s="106">
        <v>0.62335675361619503</v>
      </c>
      <c r="P3110" s="106">
        <v>0.39322256543013073</v>
      </c>
      <c r="Q3110" s="88">
        <v>17.124431692390331</v>
      </c>
      <c r="R3110" s="158">
        <v>7358497064170.5615</v>
      </c>
      <c r="S3110" s="171">
        <v>6453.8033179753156</v>
      </c>
      <c r="T3110" s="165">
        <v>4.1602821229561278E-2</v>
      </c>
    </row>
    <row r="3111" spans="1:20" x14ac:dyDescent="0.2">
      <c r="A3111">
        <v>3107</v>
      </c>
      <c r="B3111" s="106">
        <v>0.38211798198130364</v>
      </c>
      <c r="C3111" s="88">
        <v>4646.3743222971561</v>
      </c>
      <c r="D3111" s="87">
        <v>0.78358484065662293</v>
      </c>
      <c r="E3111" s="106">
        <v>0.34781491788640478</v>
      </c>
      <c r="F3111" s="446">
        <v>1</v>
      </c>
      <c r="G3111" s="446">
        <v>2024</v>
      </c>
      <c r="H3111" s="88">
        <v>17898676.696038805</v>
      </c>
      <c r="I3111" s="151">
        <v>542339762800.02734</v>
      </c>
      <c r="J3111" s="106">
        <v>0.38211798198130364</v>
      </c>
      <c r="K3111" s="171">
        <v>22178450480.513931</v>
      </c>
      <c r="L3111" s="159">
        <v>50190291523.573792</v>
      </c>
      <c r="M3111" s="159">
        <v>425098338112.73669</v>
      </c>
      <c r="N3111" s="159">
        <v>1039806842916.8518</v>
      </c>
      <c r="O3111" s="106">
        <v>0.56497866254703111</v>
      </c>
      <c r="P3111" s="106">
        <v>0.35056710684276882</v>
      </c>
      <c r="Q3111" s="88">
        <v>16.66152579226803</v>
      </c>
      <c r="R3111" s="158">
        <v>6760137347098.6123</v>
      </c>
      <c r="S3111" s="171">
        <v>5927.8672085166781</v>
      </c>
      <c r="T3111" s="165">
        <v>4.3192160907803819E-2</v>
      </c>
    </row>
    <row r="3112" spans="1:20" x14ac:dyDescent="0.2">
      <c r="A3112">
        <v>3108</v>
      </c>
      <c r="B3112" s="106">
        <v>0.41512771476991683</v>
      </c>
      <c r="C3112" s="88">
        <v>2196.8021663551795</v>
      </c>
      <c r="D3112" s="87">
        <v>0.63267848114341563</v>
      </c>
      <c r="E3112" s="106">
        <v>0.53833990581002711</v>
      </c>
      <c r="F3112" s="446">
        <v>1</v>
      </c>
      <c r="G3112" s="446">
        <v>2025</v>
      </c>
      <c r="H3112" s="88">
        <v>11464254.198298851</v>
      </c>
      <c r="I3112" s="151">
        <v>387729582383.78522</v>
      </c>
      <c r="J3112" s="106">
        <v>0.41512771476991683</v>
      </c>
      <c r="K3112" s="171">
        <v>45913511560.559593</v>
      </c>
      <c r="L3112" s="159">
        <v>61752341129.688507</v>
      </c>
      <c r="M3112" s="159">
        <v>153288360281.54388</v>
      </c>
      <c r="N3112" s="159">
        <v>648683795355.57715</v>
      </c>
      <c r="O3112" s="106">
        <v>0.51333154766126377</v>
      </c>
      <c r="P3112" s="106">
        <v>0.38867757750968585</v>
      </c>
      <c r="Q3112" s="88">
        <v>15.581944627777608</v>
      </c>
      <c r="R3112" s="158">
        <v>4543571982876.9072</v>
      </c>
      <c r="S3112" s="171">
        <v>3984.8037399278605</v>
      </c>
      <c r="T3112" s="165">
        <v>4.4442977019923238E-2</v>
      </c>
    </row>
    <row r="3113" spans="1:20" x14ac:dyDescent="0.2">
      <c r="A3113">
        <v>3109</v>
      </c>
      <c r="B3113" s="106">
        <v>0.48858650681450355</v>
      </c>
      <c r="C3113" s="88">
        <v>5523.6633227951806</v>
      </c>
      <c r="D3113" s="87">
        <v>0.587375849059383</v>
      </c>
      <c r="E3113" s="106">
        <v>0.42128460758700192</v>
      </c>
      <c r="F3113" s="446">
        <v>1</v>
      </c>
      <c r="G3113" s="446">
        <v>2025</v>
      </c>
      <c r="H3113" s="88">
        <v>9383500.3298678827</v>
      </c>
      <c r="I3113" s="151">
        <v>320834623467.11176</v>
      </c>
      <c r="J3113" s="106">
        <v>0.43040380631624997</v>
      </c>
      <c r="K3113" s="171">
        <v>10055279055.33334</v>
      </c>
      <c r="L3113" s="159">
        <v>18894471049.955227</v>
      </c>
      <c r="M3113" s="159">
        <v>107949111830.75023</v>
      </c>
      <c r="N3113" s="159">
        <v>457733485403.15051</v>
      </c>
      <c r="O3113" s="106">
        <v>0.5233685475989458</v>
      </c>
      <c r="P3113" s="106">
        <v>0.35758950402059225</v>
      </c>
      <c r="Q3113" s="88">
        <v>15.335764430178688</v>
      </c>
      <c r="R3113" s="158">
        <v>3061281071821.2251</v>
      </c>
      <c r="S3113" s="171">
        <v>2682.0200678771289</v>
      </c>
      <c r="T3113" s="165">
        <v>4.2781013682131462E-2</v>
      </c>
    </row>
    <row r="3114" spans="1:20" x14ac:dyDescent="0.2">
      <c r="A3114">
        <v>3110</v>
      </c>
      <c r="B3114" s="106">
        <v>0.43952939973937333</v>
      </c>
      <c r="C3114" s="88">
        <v>6671.8848287932669</v>
      </c>
      <c r="D3114" s="87">
        <v>0.97732728384528766</v>
      </c>
      <c r="E3114" s="106">
        <v>0.36999782934991565</v>
      </c>
      <c r="F3114" s="446">
        <v>1</v>
      </c>
      <c r="G3114" s="446">
        <v>2026</v>
      </c>
      <c r="H3114" s="88">
        <v>28796867.830864169</v>
      </c>
      <c r="I3114" s="151">
        <v>674359686529.20447</v>
      </c>
      <c r="J3114" s="106">
        <v>0.22843522968134744</v>
      </c>
      <c r="K3114" s="171">
        <v>45378093519.488037</v>
      </c>
      <c r="L3114" s="159">
        <v>51771379271.716743</v>
      </c>
      <c r="M3114" s="159">
        <v>125453721472.92639</v>
      </c>
      <c r="N3114" s="159">
        <v>896962880793.33569</v>
      </c>
      <c r="O3114" s="106">
        <v>0.32981029294568415</v>
      </c>
      <c r="P3114" s="106">
        <v>0.19061595905627657</v>
      </c>
      <c r="Q3114" s="88">
        <v>15.912430314612159</v>
      </c>
      <c r="R3114" s="158">
        <v>3029458932968.9971</v>
      </c>
      <c r="S3114" s="171">
        <v>2656.3824592074679</v>
      </c>
      <c r="T3114" s="165">
        <v>4.4945510435468489E-2</v>
      </c>
    </row>
    <row r="3115" spans="1:20" x14ac:dyDescent="0.2">
      <c r="A3115">
        <v>3111</v>
      </c>
      <c r="B3115" s="106">
        <v>0.47028553762702258</v>
      </c>
      <c r="C3115" s="88">
        <v>12346.351094647051</v>
      </c>
      <c r="D3115" s="87">
        <v>0.61992678289572223</v>
      </c>
      <c r="E3115" s="106">
        <v>0.38017335308198003</v>
      </c>
      <c r="F3115" s="446">
        <v>1</v>
      </c>
      <c r="G3115" s="446">
        <v>2025</v>
      </c>
      <c r="H3115" s="88">
        <v>10861285.345292522</v>
      </c>
      <c r="I3115" s="151">
        <v>369311556908.99237</v>
      </c>
      <c r="J3115" s="106">
        <v>0.40635822694243362</v>
      </c>
      <c r="K3115" s="171">
        <v>24291902842.555122</v>
      </c>
      <c r="L3115" s="159">
        <v>25116121686.927696</v>
      </c>
      <c r="M3115" s="159">
        <v>178917032561.81686</v>
      </c>
      <c r="N3115" s="159">
        <v>597636614000.29211</v>
      </c>
      <c r="O3115" s="106">
        <v>0.52423045294499038</v>
      </c>
      <c r="P3115" s="106">
        <v>0.37873273421727899</v>
      </c>
      <c r="Q3115" s="88">
        <v>15.76742577694794</v>
      </c>
      <c r="R3115" s="158">
        <v>4029917179769.897</v>
      </c>
      <c r="S3115" s="171">
        <v>3536.3565306731202</v>
      </c>
      <c r="T3115" s="165">
        <v>4.4341292507649947E-2</v>
      </c>
    </row>
    <row r="3116" spans="1:20" x14ac:dyDescent="0.2">
      <c r="A3116">
        <v>3112</v>
      </c>
      <c r="B3116" s="106">
        <v>0.37467174846654472</v>
      </c>
      <c r="C3116" s="88">
        <v>4553.6195405763892</v>
      </c>
      <c r="D3116" s="87">
        <v>0.87545490423770933</v>
      </c>
      <c r="E3116" s="106">
        <v>0.351052967090075</v>
      </c>
      <c r="F3116" s="446">
        <v>1</v>
      </c>
      <c r="G3116" s="446">
        <v>2026</v>
      </c>
      <c r="H3116" s="88">
        <v>22645755.003908262</v>
      </c>
      <c r="I3116" s="151">
        <v>387008103882.94684</v>
      </c>
      <c r="J3116" s="106">
        <v>-1.668274048181706E-2</v>
      </c>
      <c r="K3116" s="171">
        <v>28951707539.211491</v>
      </c>
      <c r="L3116" s="159">
        <v>68392697706.768196</v>
      </c>
      <c r="M3116" s="159">
        <v>82703056581.018524</v>
      </c>
      <c r="N3116" s="159">
        <v>567055565709.94507</v>
      </c>
      <c r="O3116" s="106">
        <v>0.20177960430656849</v>
      </c>
      <c r="P3116" s="106">
        <v>9.105442657577488E-2</v>
      </c>
      <c r="Q3116" s="88">
        <v>38.258072882950835</v>
      </c>
      <c r="R3116" s="158">
        <v>2154230967869.3132</v>
      </c>
      <c r="S3116" s="171">
        <v>1889.2118292046439</v>
      </c>
      <c r="T3116" s="165">
        <v>1.8723468248763624E-2</v>
      </c>
    </row>
    <row r="3117" spans="1:20" x14ac:dyDescent="0.2">
      <c r="A3117">
        <v>3113</v>
      </c>
      <c r="B3117" s="106">
        <v>0.50964950848054347</v>
      </c>
      <c r="C3117" s="88">
        <v>6671.8819159179438</v>
      </c>
      <c r="D3117" s="87">
        <v>0.928356227750746</v>
      </c>
      <c r="E3117" s="106">
        <v>0.59857331820728654</v>
      </c>
      <c r="F3117" s="446">
        <v>1</v>
      </c>
      <c r="G3117" s="446">
        <v>2024</v>
      </c>
      <c r="H3117" s="88">
        <v>25582011.070301842</v>
      </c>
      <c r="I3117" s="151">
        <v>403673034727.45166</v>
      </c>
      <c r="J3117" s="106">
        <v>-7.8804758795380403E-2</v>
      </c>
      <c r="K3117" s="171">
        <v>13698394928.02845</v>
      </c>
      <c r="L3117" s="159">
        <v>21250231517.024845</v>
      </c>
      <c r="M3117" s="159">
        <v>399323206359.25372</v>
      </c>
      <c r="N3117" s="159">
        <v>837944867531.75867</v>
      </c>
      <c r="O3117" s="106">
        <v>0.36356496229220064</v>
      </c>
      <c r="P3117" s="106">
        <v>0.14685954818901525</v>
      </c>
      <c r="Q3117" s="88">
        <v>33.109826310926117</v>
      </c>
      <c r="R3117" s="158">
        <v>4184525117004.2954</v>
      </c>
      <c r="S3117" s="171">
        <v>3669.8635187434302</v>
      </c>
      <c r="T3117" s="165">
        <v>2.3658970310330485E-2</v>
      </c>
    </row>
    <row r="3118" spans="1:20" x14ac:dyDescent="0.2">
      <c r="A3118">
        <v>3114</v>
      </c>
      <c r="B3118" s="106">
        <v>0.57545160296979048</v>
      </c>
      <c r="C3118" s="88">
        <v>6249.4561125497421</v>
      </c>
      <c r="D3118" s="87">
        <v>0.78894643368750861</v>
      </c>
      <c r="E3118" s="106">
        <v>0.6149521294689736</v>
      </c>
      <c r="F3118" s="446">
        <v>1</v>
      </c>
      <c r="G3118" s="446">
        <v>2025</v>
      </c>
      <c r="H3118" s="88">
        <v>17354350.832637038</v>
      </c>
      <c r="I3118" s="151">
        <v>404681896793.09601</v>
      </c>
      <c r="J3118" s="106">
        <v>0.26431529992065173</v>
      </c>
      <c r="K3118" s="171">
        <v>21406988334.971905</v>
      </c>
      <c r="L3118" s="159">
        <v>29610733924.878605</v>
      </c>
      <c r="M3118" s="159">
        <v>163980089558.0246</v>
      </c>
      <c r="N3118" s="159">
        <v>619679708610.97119</v>
      </c>
      <c r="O3118" s="106">
        <v>0.42253485481485431</v>
      </c>
      <c r="P3118" s="106">
        <v>0.32110289428407379</v>
      </c>
      <c r="Q3118" s="88">
        <v>16.738496744500814</v>
      </c>
      <c r="R3118" s="158">
        <v>3707820915309.7017</v>
      </c>
      <c r="S3118" s="171">
        <v>3250.6201489179739</v>
      </c>
      <c r="T3118" s="165">
        <v>4.2733058361064502E-2</v>
      </c>
    </row>
    <row r="3119" spans="1:20" x14ac:dyDescent="0.2">
      <c r="A3119">
        <v>3115</v>
      </c>
      <c r="B3119" s="106">
        <v>0.23561747664691074</v>
      </c>
      <c r="C3119" s="88">
        <v>3575.6675838655688</v>
      </c>
      <c r="D3119" s="87">
        <v>0.94834629723736219</v>
      </c>
      <c r="E3119" s="106">
        <v>0.69912170896565184</v>
      </c>
      <c r="F3119" s="446">
        <v>1</v>
      </c>
      <c r="G3119" s="446">
        <v>2025</v>
      </c>
      <c r="H3119" s="88">
        <v>27926124.73834604</v>
      </c>
      <c r="I3119" s="151">
        <v>643302276493.71509</v>
      </c>
      <c r="J3119" s="106">
        <v>0.2356174766469108</v>
      </c>
      <c r="K3119" s="171">
        <v>39441054134.448196</v>
      </c>
      <c r="L3119" s="159">
        <v>46038552009.666023</v>
      </c>
      <c r="M3119" s="159">
        <v>195514379958.32956</v>
      </c>
      <c r="N3119" s="159">
        <v>924296262596.15894</v>
      </c>
      <c r="O3119" s="106">
        <v>0.37305744774358662</v>
      </c>
      <c r="P3119" s="106">
        <v>0.19719435221775325</v>
      </c>
      <c r="Q3119" s="88">
        <v>16.175753398638946</v>
      </c>
      <c r="R3119" s="158">
        <v>3212264607234.5439</v>
      </c>
      <c r="S3119" s="171">
        <v>2816.6867517846854</v>
      </c>
      <c r="T3119" s="165">
        <v>4.5289316037290001E-2</v>
      </c>
    </row>
    <row r="3120" spans="1:20" x14ac:dyDescent="0.2">
      <c r="A3120">
        <v>3116</v>
      </c>
      <c r="B3120" s="106">
        <v>0.42931439452572095</v>
      </c>
      <c r="C3120" s="88">
        <v>5176.6307212819293</v>
      </c>
      <c r="D3120" s="87">
        <v>0.63390479300028302</v>
      </c>
      <c r="E3120" s="106">
        <v>0.56202803842147053</v>
      </c>
      <c r="F3120" s="446">
        <v>1</v>
      </c>
      <c r="G3120" s="446">
        <v>2022</v>
      </c>
      <c r="H3120" s="88">
        <v>10966208.053987943</v>
      </c>
      <c r="I3120" s="151">
        <v>317716841126.00079</v>
      </c>
      <c r="J3120" s="106">
        <v>0.36257312140090392</v>
      </c>
      <c r="K3120" s="171">
        <v>3451953884.5030403</v>
      </c>
      <c r="L3120" s="159">
        <v>0</v>
      </c>
      <c r="M3120" s="159">
        <v>574438278345.80066</v>
      </c>
      <c r="N3120" s="159">
        <v>895607073356.30457</v>
      </c>
      <c r="O3120" s="106">
        <v>0.6417392476942565</v>
      </c>
      <c r="P3120" s="106">
        <v>0.45343106017554524</v>
      </c>
      <c r="Q3120" s="88">
        <v>17.840330138547742</v>
      </c>
      <c r="R3120" s="158">
        <v>8188781140815.1523</v>
      </c>
      <c r="S3120" s="171">
        <v>7180.7116637678782</v>
      </c>
      <c r="T3120" s="165">
        <v>3.9452092860712766E-2</v>
      </c>
    </row>
    <row r="3121" spans="1:20" x14ac:dyDescent="0.2">
      <c r="A3121">
        <v>3117</v>
      </c>
      <c r="B3121" s="106">
        <v>0.44188727523305765</v>
      </c>
      <c r="C3121" s="88">
        <v>3545.0290322017286</v>
      </c>
      <c r="D3121" s="87">
        <v>1.0131243796499336</v>
      </c>
      <c r="E3121" s="106">
        <v>0.30881266317160072</v>
      </c>
      <c r="F3121" s="446">
        <v>1</v>
      </c>
      <c r="G3121" s="446">
        <v>2026</v>
      </c>
      <c r="H3121" s="88">
        <v>31152885.943703018</v>
      </c>
      <c r="I3121" s="151">
        <v>726095890119.31555</v>
      </c>
      <c r="J3121" s="106">
        <v>0.21838325728176622</v>
      </c>
      <c r="K3121" s="171">
        <v>45714131911.457504</v>
      </c>
      <c r="L3121" s="159">
        <v>98837522093.660538</v>
      </c>
      <c r="M3121" s="159">
        <v>126512845119.80856</v>
      </c>
      <c r="N3121" s="159">
        <v>997160389244.24219</v>
      </c>
      <c r="O3121" s="106">
        <v>0.33981241434063653</v>
      </c>
      <c r="P3121" s="106">
        <v>0.15460981909026617</v>
      </c>
      <c r="Q3121" s="88">
        <v>15.834490945783516</v>
      </c>
      <c r="R3121" s="158">
        <v>2843458090570.2651</v>
      </c>
      <c r="S3121" s="171">
        <v>2492.1290446709636</v>
      </c>
      <c r="T3121" s="165">
        <v>4.2891049777147666E-2</v>
      </c>
    </row>
    <row r="3122" spans="1:20" x14ac:dyDescent="0.2">
      <c r="A3122">
        <v>3118</v>
      </c>
      <c r="B3122" s="106">
        <v>0.51695787740804922</v>
      </c>
      <c r="C3122" s="88">
        <v>6463.1869452654864</v>
      </c>
      <c r="D3122" s="87">
        <v>0.4765108439113393</v>
      </c>
      <c r="E3122" s="106">
        <v>0.64997899491610012</v>
      </c>
      <c r="F3122" s="446">
        <v>1</v>
      </c>
      <c r="G3122" s="446">
        <v>2027</v>
      </c>
      <c r="H3122" s="88">
        <v>6876113.257408442</v>
      </c>
      <c r="I3122" s="151">
        <v>290071519876.00928</v>
      </c>
      <c r="J3122" s="106">
        <v>0.4966712357958426</v>
      </c>
      <c r="K3122" s="171">
        <v>53172922085.049301</v>
      </c>
      <c r="L3122" s="159">
        <v>83738659688.181824</v>
      </c>
      <c r="M3122" s="159">
        <v>0</v>
      </c>
      <c r="N3122" s="159">
        <v>426983101649.24042</v>
      </c>
      <c r="O3122" s="106">
        <v>0.49430787115768471</v>
      </c>
      <c r="P3122" s="106">
        <v>0.41921421682854038</v>
      </c>
      <c r="Q3122" s="88">
        <v>13.883702917646584</v>
      </c>
      <c r="R3122" s="158">
        <v>2960003249849.8398</v>
      </c>
      <c r="S3122" s="171">
        <v>2594.9895398187696</v>
      </c>
      <c r="T3122" s="165">
        <v>4.8345347471039454E-2</v>
      </c>
    </row>
    <row r="3123" spans="1:20" x14ac:dyDescent="0.2">
      <c r="A3123">
        <v>3119</v>
      </c>
      <c r="B3123" s="106">
        <v>0.69529074658024637</v>
      </c>
      <c r="C3123" s="88">
        <v>3304.6255194845548</v>
      </c>
      <c r="D3123" s="87">
        <v>0.88524803142573716</v>
      </c>
      <c r="E3123" s="106">
        <v>0.61933827413760445</v>
      </c>
      <c r="F3123" s="446">
        <v>1</v>
      </c>
      <c r="G3123" s="446">
        <v>2023</v>
      </c>
      <c r="H3123" s="88">
        <v>22968861.664210826</v>
      </c>
      <c r="I3123" s="151">
        <v>633358394568.26758</v>
      </c>
      <c r="J3123" s="106">
        <v>0.41315062062769792</v>
      </c>
      <c r="K3123" s="171">
        <v>22627572411.570961</v>
      </c>
      <c r="L3123" s="159">
        <v>0</v>
      </c>
      <c r="M3123" s="159">
        <v>670942237900.31787</v>
      </c>
      <c r="N3123" s="159">
        <v>1326928204880.1565</v>
      </c>
      <c r="O3123" s="106">
        <v>0.60171017631508372</v>
      </c>
      <c r="P3123" s="106">
        <v>0.29238597668288618</v>
      </c>
      <c r="Q3123" s="88">
        <v>15.896045756204575</v>
      </c>
      <c r="R3123" s="158">
        <v>7203940324397.4023</v>
      </c>
      <c r="S3123" s="171">
        <v>6306.3335714058358</v>
      </c>
      <c r="T3123" s="165">
        <v>4.3037066962788285E-2</v>
      </c>
    </row>
    <row r="3124" spans="1:20" x14ac:dyDescent="0.2">
      <c r="A3124">
        <v>3120</v>
      </c>
      <c r="B3124" s="106">
        <v>0.42899099712903932</v>
      </c>
      <c r="C3124" s="88">
        <v>4951.8315389357977</v>
      </c>
      <c r="D3124" s="87">
        <v>0.50527348957618945</v>
      </c>
      <c r="E3124" s="106">
        <v>0.5607422142437084</v>
      </c>
      <c r="F3124" s="446">
        <v>1</v>
      </c>
      <c r="G3124" s="446">
        <v>2024</v>
      </c>
      <c r="H3124" s="88">
        <v>7540753.8608879503</v>
      </c>
      <c r="I3124" s="151">
        <v>220793178429.27283</v>
      </c>
      <c r="J3124" s="106">
        <v>0.29967491268654556</v>
      </c>
      <c r="K3124" s="171">
        <v>11258771647.131039</v>
      </c>
      <c r="L3124" s="159">
        <v>7048542775.2136164</v>
      </c>
      <c r="M3124" s="159">
        <v>177100487503.01599</v>
      </c>
      <c r="N3124" s="159">
        <v>416200980354.63348</v>
      </c>
      <c r="O3124" s="106">
        <v>0.51293824562415935</v>
      </c>
      <c r="P3124" s="106">
        <v>0.32609909236139689</v>
      </c>
      <c r="Q3124" s="88">
        <v>16.968153104191291</v>
      </c>
      <c r="R3124" s="158">
        <v>2753575588150.5991</v>
      </c>
      <c r="S3124" s="171">
        <v>2415.2104901262469</v>
      </c>
      <c r="T3124" s="165">
        <v>3.9684017279492202E-2</v>
      </c>
    </row>
    <row r="3125" spans="1:20" x14ac:dyDescent="0.2">
      <c r="A3125">
        <v>3121</v>
      </c>
      <c r="B3125" s="106">
        <v>0.48079042590559606</v>
      </c>
      <c r="C3125" s="88">
        <v>6703.6502648278401</v>
      </c>
      <c r="D3125" s="87">
        <v>0.71851440241216913</v>
      </c>
      <c r="E3125" s="106">
        <v>0.54166969922797981</v>
      </c>
      <c r="F3125" s="446">
        <v>1</v>
      </c>
      <c r="G3125" s="446">
        <v>2025</v>
      </c>
      <c r="H3125" s="88">
        <v>14767899.494004354</v>
      </c>
      <c r="I3125" s="151">
        <v>355656710360.34546</v>
      </c>
      <c r="J3125" s="106">
        <v>0.26900761458224365</v>
      </c>
      <c r="K3125" s="171">
        <v>14413872246.691507</v>
      </c>
      <c r="L3125" s="159">
        <v>17615138590.240028</v>
      </c>
      <c r="M3125" s="159">
        <v>167550289474.14221</v>
      </c>
      <c r="N3125" s="159">
        <v>555236010671.41919</v>
      </c>
      <c r="O3125" s="106">
        <v>0.43910463483967294</v>
      </c>
      <c r="P3125" s="106">
        <v>0.27248508259730103</v>
      </c>
      <c r="Q3125" s="88">
        <v>16.434533718927053</v>
      </c>
      <c r="R3125" s="158">
        <v>3002777460217.4009</v>
      </c>
      <c r="S3125" s="171">
        <v>2634.281428696836</v>
      </c>
      <c r="T3125" s="165">
        <v>4.0504400051772721E-2</v>
      </c>
    </row>
    <row r="3126" spans="1:20" x14ac:dyDescent="0.2">
      <c r="A3126">
        <v>3122</v>
      </c>
      <c r="B3126" s="106">
        <v>0.43344381401761772</v>
      </c>
      <c r="C3126" s="88">
        <v>3835.6472434674106</v>
      </c>
      <c r="D3126" s="87">
        <v>0.87947271956795336</v>
      </c>
      <c r="E3126" s="106">
        <v>0.46807496827389766</v>
      </c>
      <c r="F3126" s="446">
        <v>1</v>
      </c>
      <c r="G3126" s="446">
        <v>2026</v>
      </c>
      <c r="H3126" s="88">
        <v>23156957.444328692</v>
      </c>
      <c r="I3126" s="151">
        <v>757908782791.57739</v>
      </c>
      <c r="J3126" s="106">
        <v>0.43344381401761778</v>
      </c>
      <c r="K3126" s="171">
        <v>59894426133.247108</v>
      </c>
      <c r="L3126" s="159">
        <v>135518536801.41875</v>
      </c>
      <c r="M3126" s="159">
        <v>82298499831.19989</v>
      </c>
      <c r="N3126" s="159">
        <v>1035620245557.4431</v>
      </c>
      <c r="O3126" s="106">
        <v>0.48547187538430508</v>
      </c>
      <c r="P3126" s="106">
        <v>0.39195298268243151</v>
      </c>
      <c r="Q3126" s="88">
        <v>15.197340199769824</v>
      </c>
      <c r="R3126" s="158">
        <v>7068916393910.2256</v>
      </c>
      <c r="S3126" s="171">
        <v>6197.9273264957847</v>
      </c>
      <c r="T3126" s="165">
        <v>4.6093015760556785E-2</v>
      </c>
    </row>
    <row r="3127" spans="1:20" x14ac:dyDescent="0.2">
      <c r="A3127">
        <v>3123</v>
      </c>
      <c r="B3127" s="106">
        <v>0.62126127298902756</v>
      </c>
      <c r="C3127" s="88">
        <v>4499.2228262474728</v>
      </c>
      <c r="D3127" s="87">
        <v>0.2</v>
      </c>
      <c r="E3127" s="106">
        <v>0.51143568885930546</v>
      </c>
      <c r="F3127" s="446">
        <v>1</v>
      </c>
      <c r="G3127" s="446">
        <v>2024</v>
      </c>
      <c r="H3127" s="88">
        <v>2433184.7115889415</v>
      </c>
      <c r="I3127" s="151">
        <v>141594778993.76871</v>
      </c>
      <c r="J3127" s="106">
        <v>0.58734211196470576</v>
      </c>
      <c r="K3127" s="171">
        <v>5268084721.4173336</v>
      </c>
      <c r="L3127" s="159">
        <v>5817888114.553648</v>
      </c>
      <c r="M3127" s="159">
        <v>121153533688.34171</v>
      </c>
      <c r="N3127" s="159">
        <v>273834285518.08139</v>
      </c>
      <c r="O3127" s="106">
        <v>0.67464785729869303</v>
      </c>
      <c r="P3127" s="106">
        <v>0.43296544940710358</v>
      </c>
      <c r="Q3127" s="88">
        <v>15.769415740783856</v>
      </c>
      <c r="R3127" s="158">
        <v>2275727602685.8423</v>
      </c>
      <c r="S3127" s="171">
        <v>1994.9807634492252</v>
      </c>
      <c r="T3127" s="165">
        <v>4.181269839647956E-2</v>
      </c>
    </row>
    <row r="3128" spans="1:20" x14ac:dyDescent="0.2">
      <c r="A3128">
        <v>3124</v>
      </c>
      <c r="B3128" s="106">
        <v>0.48281760297507548</v>
      </c>
      <c r="C3128" s="88">
        <v>5737.667715502419</v>
      </c>
      <c r="D3128" s="87">
        <v>0.43812754089929395</v>
      </c>
      <c r="E3128" s="106">
        <v>0.26615887695204449</v>
      </c>
      <c r="F3128" s="446">
        <v>1</v>
      </c>
      <c r="G3128" s="446">
        <v>2028</v>
      </c>
      <c r="H3128" s="88">
        <v>5765623.3119921749</v>
      </c>
      <c r="I3128" s="151">
        <v>265270833802.08698</v>
      </c>
      <c r="J3128" s="106">
        <v>0.48281760297507548</v>
      </c>
      <c r="K3128" s="171">
        <v>14695929461.593218</v>
      </c>
      <c r="L3128" s="159">
        <v>23766922561.714741</v>
      </c>
      <c r="M3128" s="159">
        <v>0</v>
      </c>
      <c r="N3128" s="159">
        <v>303733685825.3949</v>
      </c>
      <c r="O3128" s="106">
        <v>0.48427610446031372</v>
      </c>
      <c r="P3128" s="106">
        <v>0.40891660804548496</v>
      </c>
      <c r="Q3128" s="88">
        <v>13.61151802029298</v>
      </c>
      <c r="R3128" s="158">
        <v>2023937941354.7368</v>
      </c>
      <c r="S3128" s="171">
        <v>1775.5068798289292</v>
      </c>
      <c r="T3128" s="165">
        <v>4.8554389522935754E-2</v>
      </c>
    </row>
    <row r="3129" spans="1:20" x14ac:dyDescent="0.2">
      <c r="A3129">
        <v>3125</v>
      </c>
      <c r="B3129" s="106">
        <v>0.40822269749301032</v>
      </c>
      <c r="C3129" s="88">
        <v>6911.4482465959209</v>
      </c>
      <c r="D3129" s="87">
        <v>0.23745111092509796</v>
      </c>
      <c r="E3129" s="106">
        <v>0.19022845202474786</v>
      </c>
      <c r="F3129" s="446">
        <v>1</v>
      </c>
      <c r="G3129" s="446">
        <v>2027</v>
      </c>
      <c r="H3129" s="88">
        <v>2794278.1150153703</v>
      </c>
      <c r="I3129" s="151">
        <v>137294660880.04988</v>
      </c>
      <c r="J3129" s="106">
        <v>0.40822269749301032</v>
      </c>
      <c r="K3129" s="171">
        <v>20061810806.675407</v>
      </c>
      <c r="L3129" s="159">
        <v>29570785690.150471</v>
      </c>
      <c r="M3129" s="159">
        <v>0</v>
      </c>
      <c r="N3129" s="159">
        <v>186927257376.87576</v>
      </c>
      <c r="O3129" s="106">
        <v>0.42638738986721098</v>
      </c>
      <c r="P3129" s="106">
        <v>0.31908173808311935</v>
      </c>
      <c r="Q3129" s="88">
        <v>13.655383505157321</v>
      </c>
      <c r="R3129" s="158">
        <v>1088590120007.9097</v>
      </c>
      <c r="S3129" s="171">
        <v>954.22047670257245</v>
      </c>
      <c r="T3129" s="165">
        <v>4.4082310857341815E-2</v>
      </c>
    </row>
    <row r="3130" spans="1:20" x14ac:dyDescent="0.2">
      <c r="A3130">
        <v>3126</v>
      </c>
      <c r="B3130" s="106">
        <v>0.41818386869877588</v>
      </c>
      <c r="C3130" s="88">
        <v>5336.738293196162</v>
      </c>
      <c r="D3130" s="87">
        <v>0.39974664474930321</v>
      </c>
      <c r="E3130" s="106">
        <v>0.19460454092423912</v>
      </c>
      <c r="F3130" s="446">
        <v>1</v>
      </c>
      <c r="G3130" s="446">
        <v>2024</v>
      </c>
      <c r="H3130" s="88">
        <v>5069009.1553821145</v>
      </c>
      <c r="I3130" s="151">
        <v>205716673935.66525</v>
      </c>
      <c r="J3130" s="106">
        <v>0.41818386869877588</v>
      </c>
      <c r="K3130" s="171">
        <v>7129385336.041008</v>
      </c>
      <c r="L3130" s="159">
        <v>6424846115.0238247</v>
      </c>
      <c r="M3130" s="159">
        <v>235959401120.57922</v>
      </c>
      <c r="N3130" s="159">
        <v>455230306507.30933</v>
      </c>
      <c r="O3130" s="106">
        <v>0.61493004386835315</v>
      </c>
      <c r="P3130" s="106">
        <v>0.43867481291056609</v>
      </c>
      <c r="Q3130" s="88">
        <v>16.908081218580932</v>
      </c>
      <c r="R3130" s="158">
        <v>3934200838126.46</v>
      </c>
      <c r="S3130" s="171">
        <v>3452.0604581667199</v>
      </c>
      <c r="T3130" s="165">
        <v>4.0455591549952472E-2</v>
      </c>
    </row>
    <row r="3131" spans="1:20" x14ac:dyDescent="0.2">
      <c r="A3131">
        <v>3127</v>
      </c>
      <c r="B3131" s="106">
        <v>0.33772388959654009</v>
      </c>
      <c r="C3131" s="88">
        <v>5026.2449395733183</v>
      </c>
      <c r="D3131" s="87">
        <v>0.62564064211255332</v>
      </c>
      <c r="E3131" s="106">
        <v>0.49029222713874338</v>
      </c>
      <c r="F3131" s="446">
        <v>1</v>
      </c>
      <c r="G3131" s="446">
        <v>2024</v>
      </c>
      <c r="H3131" s="88">
        <v>11024597.885512264</v>
      </c>
      <c r="I3131" s="151">
        <v>419581978100.22101</v>
      </c>
      <c r="J3131" s="106">
        <v>0.33772388959654009</v>
      </c>
      <c r="K3131" s="171">
        <v>26372833118.470448</v>
      </c>
      <c r="L3131" s="159">
        <v>7988224982.2565117</v>
      </c>
      <c r="M3131" s="159">
        <v>313016875485.56537</v>
      </c>
      <c r="N3131" s="159">
        <v>766959911686.51343</v>
      </c>
      <c r="O3131" s="106">
        <v>0.51959291737500868</v>
      </c>
      <c r="P3131" s="106">
        <v>0.24437126215517593</v>
      </c>
      <c r="Q3131" s="88">
        <v>15.937893351665615</v>
      </c>
      <c r="R3131" s="158">
        <v>3393248826842.2051</v>
      </c>
      <c r="S3131" s="171">
        <v>2975.5471847437084</v>
      </c>
      <c r="T3131" s="165">
        <v>4.4528856942593072E-2</v>
      </c>
    </row>
    <row r="3132" spans="1:20" x14ac:dyDescent="0.2">
      <c r="A3132">
        <v>3128</v>
      </c>
      <c r="B3132" s="106">
        <v>0.61193203426910381</v>
      </c>
      <c r="C3132" s="88">
        <v>2809.56181001196</v>
      </c>
      <c r="D3132" s="87">
        <v>0.72990317148069483</v>
      </c>
      <c r="E3132" s="106">
        <v>0.37366868308646406</v>
      </c>
      <c r="F3132" s="446">
        <v>1</v>
      </c>
      <c r="G3132" s="446">
        <v>2024</v>
      </c>
      <c r="H3132" s="88">
        <v>15172549.078354567</v>
      </c>
      <c r="I3132" s="151">
        <v>455209072778.57898</v>
      </c>
      <c r="J3132" s="106">
        <v>0.41062243477839266</v>
      </c>
      <c r="K3132" s="171">
        <v>42705166346.444672</v>
      </c>
      <c r="L3132" s="159">
        <v>56712861375.367485</v>
      </c>
      <c r="M3132" s="159">
        <v>183543292358.78836</v>
      </c>
      <c r="N3132" s="159">
        <v>738170392859.17957</v>
      </c>
      <c r="O3132" s="106">
        <v>0.5135995489014481</v>
      </c>
      <c r="P3132" s="106">
        <v>0.39423266522797162</v>
      </c>
      <c r="Q3132" s="88">
        <v>15.787417013352416</v>
      </c>
      <c r="R3132" s="158">
        <v>5233035108337.9922</v>
      </c>
      <c r="S3132" s="171">
        <v>4590.494271243183</v>
      </c>
      <c r="T3132" s="165">
        <v>4.4599636884178312E-2</v>
      </c>
    </row>
    <row r="3133" spans="1:20" x14ac:dyDescent="0.2">
      <c r="A3133">
        <v>3129</v>
      </c>
      <c r="B3133" s="106">
        <v>0.33410846204844902</v>
      </c>
      <c r="C3133" s="88">
        <v>2341.5160011194694</v>
      </c>
      <c r="D3133" s="87">
        <v>1.1360239158394878</v>
      </c>
      <c r="E3133" s="106">
        <v>0.27589351879405344</v>
      </c>
      <c r="F3133" s="446">
        <v>1</v>
      </c>
      <c r="G3133" s="446">
        <v>2025</v>
      </c>
      <c r="H3133" s="88">
        <v>43632341.748191841</v>
      </c>
      <c r="I3133" s="151">
        <v>764520862668.11511</v>
      </c>
      <c r="J3133" s="106">
        <v>0.18003285239950384</v>
      </c>
      <c r="K3133" s="171">
        <v>24869199471.045795</v>
      </c>
      <c r="L3133" s="159">
        <v>80336606414.420319</v>
      </c>
      <c r="M3133" s="159">
        <v>343128924519.258</v>
      </c>
      <c r="N3133" s="159">
        <v>1212855593072.8394</v>
      </c>
      <c r="O3133" s="106">
        <v>0.39280133520677213</v>
      </c>
      <c r="P3133" s="106">
        <v>0.15912991580571242</v>
      </c>
      <c r="Q3133" s="88">
        <v>17.198582366039052</v>
      </c>
      <c r="R3133" s="158">
        <v>3710436897412.5044</v>
      </c>
      <c r="S3133" s="171">
        <v>3250.5633976103877</v>
      </c>
      <c r="T3133" s="165">
        <v>4.1055928262380151E-2</v>
      </c>
    </row>
    <row r="3134" spans="1:20" x14ac:dyDescent="0.2">
      <c r="A3134">
        <v>3130</v>
      </c>
      <c r="B3134" s="106">
        <v>0.58663880763716736</v>
      </c>
      <c r="C3134" s="88">
        <v>1500</v>
      </c>
      <c r="D3134" s="87">
        <v>0.58648292567510163</v>
      </c>
      <c r="E3134" s="106">
        <v>0.46174712110369437</v>
      </c>
      <c r="F3134" s="446">
        <v>1</v>
      </c>
      <c r="G3134" s="446">
        <v>2025</v>
      </c>
      <c r="H3134" s="88">
        <v>9724397.2699585743</v>
      </c>
      <c r="I3134" s="151">
        <v>358241002346.96558</v>
      </c>
      <c r="J3134" s="106">
        <v>0.54209461241137313</v>
      </c>
      <c r="K3134" s="171">
        <v>40210436266.147362</v>
      </c>
      <c r="L3134" s="159">
        <v>64987512475.207069</v>
      </c>
      <c r="M3134" s="159">
        <v>83438480090.546448</v>
      </c>
      <c r="N3134" s="159">
        <v>546877431178.86646</v>
      </c>
      <c r="O3134" s="106">
        <v>0.57223299688040996</v>
      </c>
      <c r="P3134" s="106">
        <v>0.44155333492691384</v>
      </c>
      <c r="Q3134" s="88">
        <v>14.417865996836086</v>
      </c>
      <c r="R3134" s="158">
        <v>4246859681561.1602</v>
      </c>
      <c r="S3134" s="171">
        <v>3722.8137753152955</v>
      </c>
      <c r="T3134" s="165">
        <v>4.5587250064407364E-2</v>
      </c>
    </row>
    <row r="3135" spans="1:20" x14ac:dyDescent="0.2">
      <c r="A3135">
        <v>3131</v>
      </c>
      <c r="B3135" s="106">
        <v>0.54498941282896762</v>
      </c>
      <c r="C3135" s="88">
        <v>1500</v>
      </c>
      <c r="D3135" s="87">
        <v>0.93509301047763582</v>
      </c>
      <c r="E3135" s="106">
        <v>0.64995259837038954</v>
      </c>
      <c r="F3135" s="446">
        <v>1</v>
      </c>
      <c r="G3135" s="446">
        <v>2025</v>
      </c>
      <c r="H3135" s="88">
        <v>26074903.319138791</v>
      </c>
      <c r="I3135" s="151">
        <v>639000503801.75525</v>
      </c>
      <c r="J3135" s="106">
        <v>0.25437690099674459</v>
      </c>
      <c r="K3135" s="171">
        <v>26957931522.476383</v>
      </c>
      <c r="L3135" s="159">
        <v>39961975227.881279</v>
      </c>
      <c r="M3135" s="159">
        <v>125525338130.72054</v>
      </c>
      <c r="N3135" s="159">
        <v>831445748682.8335</v>
      </c>
      <c r="O3135" s="106">
        <v>0.35472767651595533</v>
      </c>
      <c r="P3135" s="106">
        <v>0.1940777017393136</v>
      </c>
      <c r="Q3135" s="88">
        <v>15.875726079630288</v>
      </c>
      <c r="R3135" s="158">
        <v>3145550307195.6377</v>
      </c>
      <c r="S3135" s="171">
        <v>2760.6592225107756</v>
      </c>
      <c r="T3135" s="165">
        <v>4.0879321326690275E-2</v>
      </c>
    </row>
    <row r="3136" spans="1:20" x14ac:dyDescent="0.2">
      <c r="A3136">
        <v>3132</v>
      </c>
      <c r="B3136" s="106">
        <v>0.55258520929330812</v>
      </c>
      <c r="C3136" s="88">
        <v>6294.682833764723</v>
      </c>
      <c r="D3136" s="87">
        <v>0.84458633793378313</v>
      </c>
      <c r="E3136" s="106">
        <v>0.2580967785961133</v>
      </c>
      <c r="F3136" s="446">
        <v>1</v>
      </c>
      <c r="G3136" s="446">
        <v>2025</v>
      </c>
      <c r="H3136" s="88">
        <v>20767439.887717728</v>
      </c>
      <c r="I3136" s="151">
        <v>469343364802.94769</v>
      </c>
      <c r="J3136" s="106">
        <v>0.2599022307164699</v>
      </c>
      <c r="K3136" s="171">
        <v>20603608238.214123</v>
      </c>
      <c r="L3136" s="159">
        <v>14301852115.241657</v>
      </c>
      <c r="M3136" s="159">
        <v>108657879382.22054</v>
      </c>
      <c r="N3136" s="159">
        <v>612906704538.62402</v>
      </c>
      <c r="O3136" s="106">
        <v>0.35951829381292683</v>
      </c>
      <c r="P3136" s="106">
        <v>0.23137060112374599</v>
      </c>
      <c r="Q3136" s="88">
        <v>15.817167763438587</v>
      </c>
      <c r="R3136" s="158">
        <v>2624803084801.4507</v>
      </c>
      <c r="S3136" s="171">
        <v>2302.8091403555159</v>
      </c>
      <c r="T3136" s="165">
        <v>4.2697461117365415E-2</v>
      </c>
    </row>
    <row r="3137" spans="1:20" x14ac:dyDescent="0.2">
      <c r="A3137">
        <v>3133</v>
      </c>
      <c r="B3137" s="106">
        <v>0.53545301699478776</v>
      </c>
      <c r="C3137" s="88">
        <v>1562.5184176753633</v>
      </c>
      <c r="D3137" s="87">
        <v>0.65290910874363239</v>
      </c>
      <c r="E3137" s="106">
        <v>0.239608167204241</v>
      </c>
      <c r="F3137" s="446">
        <v>1</v>
      </c>
      <c r="G3137" s="446">
        <v>2023</v>
      </c>
      <c r="H3137" s="88">
        <v>11864600.557364482</v>
      </c>
      <c r="I3137" s="151">
        <v>432902386655.01746</v>
      </c>
      <c r="J3137" s="106">
        <v>0.48892405151785134</v>
      </c>
      <c r="K3137" s="171">
        <v>5341821188.979517</v>
      </c>
      <c r="L3137" s="159">
        <v>0</v>
      </c>
      <c r="M3137" s="159">
        <v>329159285698.55768</v>
      </c>
      <c r="N3137" s="159">
        <v>767403493542.55469</v>
      </c>
      <c r="O3137" s="106">
        <v>0.6189492507537373</v>
      </c>
      <c r="P3137" s="106">
        <v>0.45437604349157512</v>
      </c>
      <c r="Q3137" s="88">
        <v>16.389804639230331</v>
      </c>
      <c r="R3137" s="158">
        <v>6577054028244.1152</v>
      </c>
      <c r="S3137" s="171">
        <v>5763.1884609903627</v>
      </c>
      <c r="T3137" s="165">
        <v>4.2393308343000057E-2</v>
      </c>
    </row>
    <row r="3138" spans="1:20" x14ac:dyDescent="0.2">
      <c r="A3138">
        <v>3134</v>
      </c>
      <c r="B3138" s="106">
        <v>0.39122156863144825</v>
      </c>
      <c r="C3138" s="88">
        <v>5047.8998954224135</v>
      </c>
      <c r="D3138" s="87">
        <v>0.60227606969323633</v>
      </c>
      <c r="E3138" s="106">
        <v>0.47521978707138329</v>
      </c>
      <c r="F3138" s="446">
        <v>1</v>
      </c>
      <c r="G3138" s="446">
        <v>2026</v>
      </c>
      <c r="H3138" s="88">
        <v>10165789.958475698</v>
      </c>
      <c r="I3138" s="151">
        <v>387766151565.24896</v>
      </c>
      <c r="J3138" s="106">
        <v>0.39122156863144819</v>
      </c>
      <c r="K3138" s="171">
        <v>51219338230.484749</v>
      </c>
      <c r="L3138" s="159">
        <v>97144478437.284775</v>
      </c>
      <c r="M3138" s="159">
        <v>49338678918.25132</v>
      </c>
      <c r="N3138" s="159">
        <v>585468647151.26978</v>
      </c>
      <c r="O3138" s="106">
        <v>0.45927140466070354</v>
      </c>
      <c r="P3138" s="106">
        <v>0.29788648282033492</v>
      </c>
      <c r="Q3138" s="88">
        <v>14.213834393437438</v>
      </c>
      <c r="R3138" s="158">
        <v>2851845093727.0908</v>
      </c>
      <c r="S3138" s="171">
        <v>2501.4520830971219</v>
      </c>
      <c r="T3138" s="165">
        <v>4.8958421320398737E-2</v>
      </c>
    </row>
    <row r="3139" spans="1:20" x14ac:dyDescent="0.2">
      <c r="A3139">
        <v>3135</v>
      </c>
      <c r="B3139" s="106">
        <v>0.57880744558856845</v>
      </c>
      <c r="C3139" s="88">
        <v>8909.1726502628553</v>
      </c>
      <c r="D3139" s="87">
        <v>0.34566983643724741</v>
      </c>
      <c r="E3139" s="106">
        <v>0.45978434555847059</v>
      </c>
      <c r="F3139" s="446">
        <v>1</v>
      </c>
      <c r="G3139" s="446">
        <v>2026</v>
      </c>
      <c r="H3139" s="88">
        <v>4268206.5234113541</v>
      </c>
      <c r="I3139" s="151">
        <v>207850732979.35272</v>
      </c>
      <c r="J3139" s="106">
        <v>0.52968125344788897</v>
      </c>
      <c r="K3139" s="171">
        <v>34066927445.381165</v>
      </c>
      <c r="L3139" s="159">
        <v>45458482644.133179</v>
      </c>
      <c r="M3139" s="159">
        <v>14423118323.393454</v>
      </c>
      <c r="N3139" s="159">
        <v>301799261392.2605</v>
      </c>
      <c r="O3139" s="106">
        <v>0.5235265216346191</v>
      </c>
      <c r="P3139" s="106">
        <v>0.44472397817784876</v>
      </c>
      <c r="Q3139" s="88">
        <v>14.248521905640738</v>
      </c>
      <c r="R3139" s="158">
        <v>2321602792809.6157</v>
      </c>
      <c r="S3139" s="171">
        <v>2037.2059308050316</v>
      </c>
      <c r="T3139" s="165">
        <v>4.6173330723584136E-2</v>
      </c>
    </row>
    <row r="3140" spans="1:20" x14ac:dyDescent="0.2">
      <c r="A3140">
        <v>3136</v>
      </c>
      <c r="B3140" s="106">
        <v>0.40987275228354525</v>
      </c>
      <c r="C3140" s="88">
        <v>1618.4199832505055</v>
      </c>
      <c r="D3140" s="87">
        <v>0.91263474126854671</v>
      </c>
      <c r="E3140" s="106">
        <v>8.3169411030553808E-2</v>
      </c>
      <c r="F3140" s="446">
        <v>1</v>
      </c>
      <c r="G3140" s="446">
        <v>2024</v>
      </c>
      <c r="H3140" s="88">
        <v>25303349.103989244</v>
      </c>
      <c r="I3140" s="151">
        <v>636442853933.00354</v>
      </c>
      <c r="J3140" s="106">
        <v>0.34137625287317153</v>
      </c>
      <c r="K3140" s="171">
        <v>19537415194.473511</v>
      </c>
      <c r="L3140" s="159">
        <v>5199077424.9222803</v>
      </c>
      <c r="M3140" s="159">
        <v>370964343604.53162</v>
      </c>
      <c r="N3140" s="159">
        <v>1032143690156.931</v>
      </c>
      <c r="O3140" s="106">
        <v>0.50205917878384787</v>
      </c>
      <c r="P3140" s="106">
        <v>0.28673275363925466</v>
      </c>
      <c r="Q3140" s="88">
        <v>16.039645344411188</v>
      </c>
      <c r="R3140" s="158">
        <v>5411430605668.1885</v>
      </c>
      <c r="S3140" s="171">
        <v>4741.9338426097138</v>
      </c>
      <c r="T3140" s="165">
        <v>4.3517502218075751E-2</v>
      </c>
    </row>
    <row r="3141" spans="1:20" x14ac:dyDescent="0.2">
      <c r="A3141">
        <v>3137</v>
      </c>
      <c r="B3141" s="106">
        <v>0.39848314116688494</v>
      </c>
      <c r="C3141" s="88">
        <v>4816.3966194953946</v>
      </c>
      <c r="D3141" s="87">
        <v>0.55945998351846427</v>
      </c>
      <c r="E3141" s="106">
        <v>0.60962309735148434</v>
      </c>
      <c r="F3141" s="446">
        <v>1</v>
      </c>
      <c r="G3141" s="446">
        <v>2023</v>
      </c>
      <c r="H3141" s="88">
        <v>8965822.4403369538</v>
      </c>
      <c r="I3141" s="151">
        <v>341041653875.36646</v>
      </c>
      <c r="J3141" s="106">
        <v>0.39848314116688499</v>
      </c>
      <c r="K3141" s="171">
        <v>44153847268.581367</v>
      </c>
      <c r="L3141" s="159">
        <v>59113004773.34005</v>
      </c>
      <c r="M3141" s="159">
        <v>364400942841.2644</v>
      </c>
      <c r="N3141" s="159">
        <v>808709448758.55237</v>
      </c>
      <c r="O3141" s="106">
        <v>0.58699760256964473</v>
      </c>
      <c r="P3141" s="106">
        <v>0.4362049785859376</v>
      </c>
      <c r="Q3141" s="88">
        <v>16.954271257306019</v>
      </c>
      <c r="R3141" s="158">
        <v>6591965465929.2373</v>
      </c>
      <c r="S3141" s="171">
        <v>5780.2981729910844</v>
      </c>
      <c r="T3141" s="165">
        <v>4.2787294112964037E-2</v>
      </c>
    </row>
    <row r="3142" spans="1:20" x14ac:dyDescent="0.2">
      <c r="A3142">
        <v>3138</v>
      </c>
      <c r="B3142" s="106">
        <v>0.47555813844719902</v>
      </c>
      <c r="C3142" s="88">
        <v>8287.2550858833365</v>
      </c>
      <c r="D3142" s="87">
        <v>0.34846128214722571</v>
      </c>
      <c r="E3142" s="106">
        <v>0.31513393303925236</v>
      </c>
      <c r="F3142" s="446">
        <v>1</v>
      </c>
      <c r="G3142" s="446">
        <v>2025</v>
      </c>
      <c r="H3142" s="88">
        <v>4263149.7101348341</v>
      </c>
      <c r="I3142" s="151">
        <v>186720271643.46051</v>
      </c>
      <c r="J3142" s="106">
        <v>0.47555813844719896</v>
      </c>
      <c r="K3142" s="171">
        <v>13401763024.23539</v>
      </c>
      <c r="L3142" s="159">
        <v>24375391020.460014</v>
      </c>
      <c r="M3142" s="159">
        <v>58804015994.20726</v>
      </c>
      <c r="N3142" s="159">
        <v>283301441682.36322</v>
      </c>
      <c r="O3142" s="106">
        <v>0.54832008436801338</v>
      </c>
      <c r="P3142" s="106">
        <v>0.39619197756804864</v>
      </c>
      <c r="Q3142" s="88">
        <v>15.171769655260945</v>
      </c>
      <c r="R3142" s="158">
        <v>2023073708278.8467</v>
      </c>
      <c r="S3142" s="171">
        <v>1774.4506065210082</v>
      </c>
      <c r="T3142" s="165">
        <v>4.4681235142610506E-2</v>
      </c>
    </row>
    <row r="3143" spans="1:20" x14ac:dyDescent="0.2">
      <c r="A3143">
        <v>3139</v>
      </c>
      <c r="B3143" s="106">
        <v>0.56784849543019777</v>
      </c>
      <c r="C3143" s="88">
        <v>1500</v>
      </c>
      <c r="D3143" s="87">
        <v>0.59513687124041603</v>
      </c>
      <c r="E3143" s="106">
        <v>0.48336145161677352</v>
      </c>
      <c r="F3143" s="446">
        <v>1</v>
      </c>
      <c r="G3143" s="446">
        <v>2022</v>
      </c>
      <c r="H3143" s="88">
        <v>10181656.547824234</v>
      </c>
      <c r="I3143" s="151">
        <v>391559746356.78864</v>
      </c>
      <c r="J3143" s="106">
        <v>0.46405437801695504</v>
      </c>
      <c r="K3143" s="171">
        <v>15510772283.842438</v>
      </c>
      <c r="L3143" s="159">
        <v>0</v>
      </c>
      <c r="M3143" s="159">
        <v>727329326635.72119</v>
      </c>
      <c r="N3143" s="159">
        <v>1134399845276.3523</v>
      </c>
      <c r="O3143" s="106">
        <v>0.67310347320669783</v>
      </c>
      <c r="P3143" s="106">
        <v>0.44016253121768029</v>
      </c>
      <c r="Q3143" s="88">
        <v>17.355303339458612</v>
      </c>
      <c r="R3143" s="158">
        <v>9837456963473.127</v>
      </c>
      <c r="S3143" s="171">
        <v>8616.9301029578328</v>
      </c>
      <c r="T3143" s="165">
        <v>4.0602117693365025E-2</v>
      </c>
    </row>
    <row r="3144" spans="1:20" x14ac:dyDescent="0.2">
      <c r="A3144">
        <v>3140</v>
      </c>
      <c r="B3144" s="106">
        <v>0.43582632928339599</v>
      </c>
      <c r="C3144" s="88">
        <v>5955.0731238627041</v>
      </c>
      <c r="D3144" s="87">
        <v>0.71306823339847092</v>
      </c>
      <c r="E3144" s="106">
        <v>0.57487349307428592</v>
      </c>
      <c r="F3144" s="446">
        <v>1</v>
      </c>
      <c r="G3144" s="446">
        <v>2030</v>
      </c>
      <c r="H3144" s="88">
        <v>14107007.362208391</v>
      </c>
      <c r="I3144" s="151">
        <v>329100978590.74194</v>
      </c>
      <c r="J3144" s="106">
        <v>0.12344475655702625</v>
      </c>
      <c r="K3144" s="171">
        <v>36139276151.042068</v>
      </c>
      <c r="L3144" s="159">
        <v>109756057331.98703</v>
      </c>
      <c r="M3144" s="159">
        <v>0</v>
      </c>
      <c r="N3144" s="159">
        <v>474996312073.77106</v>
      </c>
      <c r="O3144" s="106">
        <v>0.27038238568567347</v>
      </c>
      <c r="P3144" s="106">
        <v>0.17782505564504436</v>
      </c>
      <c r="Q3144" s="88">
        <v>19.12786680998456</v>
      </c>
      <c r="R3144" s="158">
        <v>1832705719151.2168</v>
      </c>
      <c r="S3144" s="171">
        <v>1606.9379888239664</v>
      </c>
      <c r="T3144" s="165">
        <v>3.674350742736756E-2</v>
      </c>
    </row>
    <row r="3145" spans="1:20" x14ac:dyDescent="0.2">
      <c r="A3145">
        <v>3141</v>
      </c>
      <c r="B3145" s="106">
        <v>0.39093853959586589</v>
      </c>
      <c r="C3145" s="88">
        <v>3370.4197322858668</v>
      </c>
      <c r="D3145" s="87">
        <v>0.89649026138228338</v>
      </c>
      <c r="E3145" s="106">
        <v>0.56618367522334812</v>
      </c>
      <c r="F3145" s="446">
        <v>1</v>
      </c>
      <c r="G3145" s="446">
        <v>2024</v>
      </c>
      <c r="H3145" s="88">
        <v>23451449.584192272</v>
      </c>
      <c r="I3145" s="151">
        <v>693059199803.13</v>
      </c>
      <c r="J3145" s="106">
        <v>0.390938539595866</v>
      </c>
      <c r="K3145" s="171">
        <v>50891651395.513634</v>
      </c>
      <c r="L3145" s="159">
        <v>53166623276.429306</v>
      </c>
      <c r="M3145" s="159">
        <v>426428479502.9762</v>
      </c>
      <c r="N3145" s="159">
        <v>1223545953978.0493</v>
      </c>
      <c r="O3145" s="106">
        <v>0.53501842862518556</v>
      </c>
      <c r="P3145" s="106">
        <v>0.35233410922885433</v>
      </c>
      <c r="Q3145" s="88">
        <v>16.226247840583294</v>
      </c>
      <c r="R3145" s="158">
        <v>7705734016671.042</v>
      </c>
      <c r="S3145" s="171">
        <v>6754.4392110126628</v>
      </c>
      <c r="T3145" s="165">
        <v>4.4906993281320758E-2</v>
      </c>
    </row>
    <row r="3146" spans="1:20" x14ac:dyDescent="0.2">
      <c r="A3146">
        <v>3142</v>
      </c>
      <c r="B3146" s="106">
        <v>0.59094533291217943</v>
      </c>
      <c r="C3146" s="88">
        <v>5230.7464932994008</v>
      </c>
      <c r="D3146" s="87">
        <v>0.87496293624112087</v>
      </c>
      <c r="E3146" s="106">
        <v>0.48955878665467428</v>
      </c>
      <c r="F3146" s="446">
        <v>1</v>
      </c>
      <c r="G3146" s="446">
        <v>2023</v>
      </c>
      <c r="H3146" s="88">
        <v>21573042.455731757</v>
      </c>
      <c r="I3146" s="151">
        <v>419195855355.84796</v>
      </c>
      <c r="J3146" s="106">
        <v>0.17202778278005326</v>
      </c>
      <c r="K3146" s="171">
        <v>5555915399.2575827</v>
      </c>
      <c r="L3146" s="159">
        <v>0</v>
      </c>
      <c r="M3146" s="159">
        <v>733231243887.15393</v>
      </c>
      <c r="N3146" s="159">
        <v>1157983014642.2595</v>
      </c>
      <c r="O3146" s="106">
        <v>0.56883246155443135</v>
      </c>
      <c r="P3146" s="106">
        <v>0.45652179378390445</v>
      </c>
      <c r="Q3146" s="88">
        <v>18.756089564231509</v>
      </c>
      <c r="R3146" s="158">
        <v>10802011548638.586</v>
      </c>
      <c r="S3146" s="171">
        <v>9469.5589883287212</v>
      </c>
      <c r="T3146" s="165">
        <v>3.9100647849551404E-2</v>
      </c>
    </row>
    <row r="3147" spans="1:20" x14ac:dyDescent="0.2">
      <c r="A3147">
        <v>3143</v>
      </c>
      <c r="B3147" s="106">
        <v>0.43456876195725253</v>
      </c>
      <c r="C3147" s="88">
        <v>5349.3931807691797</v>
      </c>
      <c r="D3147" s="87">
        <v>0.87451935927913815</v>
      </c>
      <c r="E3147" s="106">
        <v>0.18692762128279289</v>
      </c>
      <c r="F3147" s="446">
        <v>1</v>
      </c>
      <c r="G3147" s="446">
        <v>2022</v>
      </c>
      <c r="H3147" s="88">
        <v>21405591.781970304</v>
      </c>
      <c r="I3147" s="151">
        <v>523173482493.9989</v>
      </c>
      <c r="J3147" s="106">
        <v>0.32897804951904297</v>
      </c>
      <c r="K3147" s="171">
        <v>26457037721.948238</v>
      </c>
      <c r="L3147" s="159">
        <v>0</v>
      </c>
      <c r="M3147" s="159">
        <v>973049318063.7572</v>
      </c>
      <c r="N3147" s="159">
        <v>1522679838279.7043</v>
      </c>
      <c r="O3147" s="106">
        <v>0.62426258126323064</v>
      </c>
      <c r="P3147" s="106">
        <v>0.46551637717052241</v>
      </c>
      <c r="Q3147" s="88">
        <v>17.907404947120728</v>
      </c>
      <c r="R3147" s="158">
        <v>14221561227137.168</v>
      </c>
      <c r="S3147" s="171">
        <v>12461.952326344554</v>
      </c>
      <c r="T3147" s="165">
        <v>3.9968102666891957E-2</v>
      </c>
    </row>
    <row r="3148" spans="1:20" x14ac:dyDescent="0.2">
      <c r="A3148">
        <v>3144</v>
      </c>
      <c r="B3148" s="106">
        <v>0.48590527596586713</v>
      </c>
      <c r="C3148" s="88">
        <v>5809.3873770184073</v>
      </c>
      <c r="D3148" s="87">
        <v>0.81817692379225948</v>
      </c>
      <c r="E3148" s="106">
        <v>0.7</v>
      </c>
      <c r="F3148" s="446">
        <v>1</v>
      </c>
      <c r="G3148" s="446">
        <v>2022</v>
      </c>
      <c r="H3148" s="88">
        <v>19278846.798598547</v>
      </c>
      <c r="I3148" s="151">
        <v>450729023178.45642</v>
      </c>
      <c r="J3148" s="106">
        <v>0.31259666670063868</v>
      </c>
      <c r="K3148" s="171">
        <v>12028515007.467726</v>
      </c>
      <c r="L3148" s="159">
        <v>0</v>
      </c>
      <c r="M3148" s="159">
        <v>813361409639.15698</v>
      </c>
      <c r="N3148" s="159">
        <v>1276118947825.0811</v>
      </c>
      <c r="O3148" s="106">
        <v>0.62030700138984962</v>
      </c>
      <c r="P3148" s="106">
        <v>0.4675865060907588</v>
      </c>
      <c r="Q3148" s="88">
        <v>18.082880322880239</v>
      </c>
      <c r="R3148" s="158">
        <v>11993627908849.139</v>
      </c>
      <c r="S3148" s="171">
        <v>10521.851960314043</v>
      </c>
      <c r="T3148" s="165">
        <v>3.9614121104809039E-2</v>
      </c>
    </row>
    <row r="3149" spans="1:20" x14ac:dyDescent="0.2">
      <c r="A3149">
        <v>3145</v>
      </c>
      <c r="B3149" s="106">
        <v>0.411136150548016</v>
      </c>
      <c r="C3149" s="88">
        <v>3048.2521376425666</v>
      </c>
      <c r="D3149" s="87">
        <v>0.6201588413883512</v>
      </c>
      <c r="E3149" s="106">
        <v>0.39196356037569152</v>
      </c>
      <c r="F3149" s="446">
        <v>1</v>
      </c>
      <c r="G3149" s="446">
        <v>2026</v>
      </c>
      <c r="H3149" s="88">
        <v>10517360.226182202</v>
      </c>
      <c r="I3149" s="151">
        <v>390748522927.17004</v>
      </c>
      <c r="J3149" s="106">
        <v>0.411136150548016</v>
      </c>
      <c r="K3149" s="171">
        <v>54062361041.886276</v>
      </c>
      <c r="L3149" s="159">
        <v>129314064457.21623</v>
      </c>
      <c r="M3149" s="159">
        <v>34465267879.893074</v>
      </c>
      <c r="N3149" s="159">
        <v>608590216306.16553</v>
      </c>
      <c r="O3149" s="106">
        <v>0.47926223853646988</v>
      </c>
      <c r="P3149" s="106">
        <v>0.31715200821403683</v>
      </c>
      <c r="Q3149" s="88">
        <v>15.331909125842778</v>
      </c>
      <c r="R3149" s="158">
        <v>3416108557347.5352</v>
      </c>
      <c r="S3149" s="171">
        <v>2994.3381516004943</v>
      </c>
      <c r="T3149" s="165">
        <v>4.5318167468124608E-2</v>
      </c>
    </row>
    <row r="3150" spans="1:20" x14ac:dyDescent="0.2">
      <c r="A3150">
        <v>3146</v>
      </c>
      <c r="B3150" s="106">
        <v>0.37835875189306423</v>
      </c>
      <c r="C3150" s="88">
        <v>6745.4552196439427</v>
      </c>
      <c r="D3150" s="87">
        <v>0.59167975295499353</v>
      </c>
      <c r="E3150" s="106">
        <v>0.39539191355249143</v>
      </c>
      <c r="F3150" s="446">
        <v>1</v>
      </c>
      <c r="G3150" s="446">
        <v>2025</v>
      </c>
      <c r="H3150" s="88">
        <v>9712931.5812339727</v>
      </c>
      <c r="I3150" s="151">
        <v>383102965144.84558</v>
      </c>
      <c r="J3150" s="106">
        <v>0.37835875189306423</v>
      </c>
      <c r="K3150" s="171">
        <v>29848124162.176483</v>
      </c>
      <c r="L3150" s="159">
        <v>37474203463.615372</v>
      </c>
      <c r="M3150" s="159">
        <v>100955691294.76413</v>
      </c>
      <c r="N3150" s="159">
        <v>551380984065.40161</v>
      </c>
      <c r="O3150" s="106">
        <v>0.46373430157161627</v>
      </c>
      <c r="P3150" s="106">
        <v>0.33407651664804516</v>
      </c>
      <c r="Q3150" s="88">
        <v>15.476217763798095</v>
      </c>
      <c r="R3150" s="158">
        <v>3242938776232.2622</v>
      </c>
      <c r="S3150" s="171">
        <v>2843.0518946959323</v>
      </c>
      <c r="T3150" s="165">
        <v>4.5703262762944508E-2</v>
      </c>
    </row>
    <row r="3151" spans="1:20" x14ac:dyDescent="0.2">
      <c r="A3151">
        <v>3147</v>
      </c>
      <c r="B3151" s="106">
        <v>0.51398820713990667</v>
      </c>
      <c r="C3151" s="88">
        <v>5152.32213412078</v>
      </c>
      <c r="D3151" s="87">
        <v>0.47007455171177459</v>
      </c>
      <c r="E3151" s="106">
        <v>0.15497957090123449</v>
      </c>
      <c r="F3151" s="446">
        <v>1</v>
      </c>
      <c r="G3151" s="446">
        <v>2022</v>
      </c>
      <c r="H3151" s="88">
        <v>6829308.3067226335</v>
      </c>
      <c r="I3151" s="151">
        <v>240585634410.64877</v>
      </c>
      <c r="J3151" s="106">
        <v>0.3859407548728998</v>
      </c>
      <c r="K3151" s="171">
        <v>1022933617.8562843</v>
      </c>
      <c r="L3151" s="159">
        <v>0</v>
      </c>
      <c r="M3151" s="159">
        <v>625169971925.74609</v>
      </c>
      <c r="N3151" s="159">
        <v>866778539954.25122</v>
      </c>
      <c r="O3151" s="106">
        <v>0.68412835754784174</v>
      </c>
      <c r="P3151" s="106">
        <v>0.48413555128613156</v>
      </c>
      <c r="Q3151" s="88">
        <v>18.109721455860932</v>
      </c>
      <c r="R3151" s="158">
        <v>8466880501924.499</v>
      </c>
      <c r="S3151" s="171">
        <v>7429.456401872525</v>
      </c>
      <c r="T3151" s="165">
        <v>3.9670917629162548E-2</v>
      </c>
    </row>
    <row r="3152" spans="1:20" x14ac:dyDescent="0.2">
      <c r="A3152">
        <v>3148</v>
      </c>
      <c r="B3152" s="106">
        <v>0.28494740239368954</v>
      </c>
      <c r="C3152" s="88">
        <v>2695.956189547172</v>
      </c>
      <c r="D3152" s="87">
        <v>0.41219660133572272</v>
      </c>
      <c r="E3152" s="106">
        <v>0.4705121479251001</v>
      </c>
      <c r="F3152" s="446">
        <v>1</v>
      </c>
      <c r="G3152" s="446">
        <v>2026</v>
      </c>
      <c r="H3152" s="88">
        <v>5463096.7714376943</v>
      </c>
      <c r="I3152" s="151">
        <v>296657590431.10077</v>
      </c>
      <c r="J3152" s="106">
        <v>0.28494740239368954</v>
      </c>
      <c r="K3152" s="171">
        <v>31733527001.379005</v>
      </c>
      <c r="L3152" s="159">
        <v>53053613206.817314</v>
      </c>
      <c r="M3152" s="159">
        <v>39041788762.921158</v>
      </c>
      <c r="N3152" s="159">
        <v>420486519402.21826</v>
      </c>
      <c r="O3152" s="106">
        <v>0.37625018655632408</v>
      </c>
      <c r="P3152" s="106">
        <v>0.25077754955187692</v>
      </c>
      <c r="Q3152" s="88">
        <v>15.278293031265131</v>
      </c>
      <c r="R3152" s="158">
        <v>1878322053151.406</v>
      </c>
      <c r="S3152" s="171">
        <v>1647.0351601862126</v>
      </c>
      <c r="T3152" s="165">
        <v>4.4931136129530987E-2</v>
      </c>
    </row>
    <row r="3153" spans="1:20" x14ac:dyDescent="0.2">
      <c r="A3153">
        <v>3149</v>
      </c>
      <c r="B3153" s="106">
        <v>0.71427391067216472</v>
      </c>
      <c r="C3153" s="88">
        <v>5531.7782022137444</v>
      </c>
      <c r="D3153" s="87">
        <v>0.56326672296185287</v>
      </c>
      <c r="E3153" s="106">
        <v>0.44981943594531087</v>
      </c>
      <c r="F3153" s="446">
        <v>1</v>
      </c>
      <c r="G3153" s="446">
        <v>2025</v>
      </c>
      <c r="H3153" s="88">
        <v>8938437.4121551849</v>
      </c>
      <c r="I3153" s="151">
        <v>263665548163.64108</v>
      </c>
      <c r="J3153" s="106">
        <v>0.24925708703537119</v>
      </c>
      <c r="K3153" s="171">
        <v>25255951353.758118</v>
      </c>
      <c r="L3153" s="159">
        <v>33802050309.280388</v>
      </c>
      <c r="M3153" s="159">
        <v>69441787099.769089</v>
      </c>
      <c r="N3153" s="159">
        <v>392165336926.44867</v>
      </c>
      <c r="O3153" s="106">
        <v>0.37819654734531011</v>
      </c>
      <c r="P3153" s="106">
        <v>0.25567283885465503</v>
      </c>
      <c r="Q3153" s="88">
        <v>16.230219371076345</v>
      </c>
      <c r="R3153" s="158">
        <v>1875102140184.3638</v>
      </c>
      <c r="S3153" s="171">
        <v>1645.4169403740782</v>
      </c>
      <c r="T3153" s="165">
        <v>4.2801446308186199E-2</v>
      </c>
    </row>
    <row r="3154" spans="1:20" x14ac:dyDescent="0.2">
      <c r="A3154">
        <v>3150</v>
      </c>
      <c r="B3154" s="106">
        <v>0.43468200091423553</v>
      </c>
      <c r="C3154" s="88">
        <v>3679.0395481762607</v>
      </c>
      <c r="D3154" s="87">
        <v>0.49860861891487046</v>
      </c>
      <c r="E3154" s="106">
        <v>0.64006097450225075</v>
      </c>
      <c r="F3154" s="446">
        <v>1</v>
      </c>
      <c r="G3154" s="446">
        <v>2025</v>
      </c>
      <c r="H3154" s="88">
        <v>7395725.5890711593</v>
      </c>
      <c r="I3154" s="151">
        <v>235596828737.04266</v>
      </c>
      <c r="J3154" s="106">
        <v>0.40221020830493759</v>
      </c>
      <c r="K3154" s="171">
        <v>25870839794.705521</v>
      </c>
      <c r="L3154" s="159">
        <v>39014839141.450394</v>
      </c>
      <c r="M3154" s="159">
        <v>121460049969.12225</v>
      </c>
      <c r="N3154" s="159">
        <v>421942557642.3208</v>
      </c>
      <c r="O3154" s="106">
        <v>0.52883824304805294</v>
      </c>
      <c r="P3154" s="106">
        <v>0.35652200291695141</v>
      </c>
      <c r="Q3154" s="88">
        <v>15.849149225332068</v>
      </c>
      <c r="R3154" s="158">
        <v>2836016227405.0366</v>
      </c>
      <c r="S3154" s="171">
        <v>2487.498897708404</v>
      </c>
      <c r="T3154" s="165">
        <v>4.240024038457739E-2</v>
      </c>
    </row>
    <row r="3155" spans="1:20" x14ac:dyDescent="0.2">
      <c r="A3155">
        <v>3151</v>
      </c>
      <c r="B3155" s="106">
        <v>0.48064786052370778</v>
      </c>
      <c r="C3155" s="88">
        <v>5574.0371390803512</v>
      </c>
      <c r="D3155" s="87">
        <v>0.75354372831157956</v>
      </c>
      <c r="E3155" s="106">
        <v>0.50468334302705786</v>
      </c>
      <c r="F3155" s="446">
        <v>1</v>
      </c>
      <c r="G3155" s="446">
        <v>2022</v>
      </c>
      <c r="H3155" s="88">
        <v>16059745.620808888</v>
      </c>
      <c r="I3155" s="151">
        <v>616856820617.16333</v>
      </c>
      <c r="J3155" s="106">
        <v>0.48064786052370778</v>
      </c>
      <c r="K3155" s="171">
        <v>16656765748.677404</v>
      </c>
      <c r="L3155" s="159">
        <v>0</v>
      </c>
      <c r="M3155" s="159">
        <v>675986366909.5354</v>
      </c>
      <c r="N3155" s="159">
        <v>1309499953275.3762</v>
      </c>
      <c r="O3155" s="106">
        <v>0.6393891061335929</v>
      </c>
      <c r="P3155" s="106">
        <v>0.36064176847521051</v>
      </c>
      <c r="Q3155" s="88">
        <v>16.111859275094645</v>
      </c>
      <c r="R3155" s="158">
        <v>8696241701384.0098</v>
      </c>
      <c r="S3155" s="171">
        <v>7617.140046581635</v>
      </c>
      <c r="T3155" s="165">
        <v>4.326020372298274E-2</v>
      </c>
    </row>
    <row r="3156" spans="1:20" x14ac:dyDescent="0.2">
      <c r="A3156">
        <v>3152</v>
      </c>
      <c r="B3156" s="106">
        <v>0.41186271018320808</v>
      </c>
      <c r="C3156" s="88">
        <v>7924.2093330906264</v>
      </c>
      <c r="D3156" s="87">
        <v>0.48307511650362422</v>
      </c>
      <c r="E3156" s="106">
        <v>0.28009347537899282</v>
      </c>
      <c r="F3156" s="446">
        <v>1</v>
      </c>
      <c r="G3156" s="446">
        <v>2024</v>
      </c>
      <c r="H3156" s="88">
        <v>6941718.1346279802</v>
      </c>
      <c r="I3156" s="151">
        <v>286841122513.25183</v>
      </c>
      <c r="J3156" s="106">
        <v>0.41186271018320808</v>
      </c>
      <c r="K3156" s="171">
        <v>18366935695.645252</v>
      </c>
      <c r="L3156" s="159">
        <v>27726062701.238403</v>
      </c>
      <c r="M3156" s="159">
        <v>196978914782.72424</v>
      </c>
      <c r="N3156" s="159">
        <v>529913035692.85974</v>
      </c>
      <c r="O3156" s="106">
        <v>0.56217364743247755</v>
      </c>
      <c r="P3156" s="106">
        <v>0.3670613912316234</v>
      </c>
      <c r="Q3156" s="88">
        <v>16.005832747324902</v>
      </c>
      <c r="R3156" s="158">
        <v>3561126823339.6973</v>
      </c>
      <c r="S3156" s="171">
        <v>3122.7297989164181</v>
      </c>
      <c r="T3156" s="165">
        <v>4.3787034647055814E-2</v>
      </c>
    </row>
    <row r="3157" spans="1:20" x14ac:dyDescent="0.2">
      <c r="A3157">
        <v>3153</v>
      </c>
      <c r="B3157" s="106">
        <v>0.5586762980932134</v>
      </c>
      <c r="C3157" s="88">
        <v>4298.9038190129168</v>
      </c>
      <c r="D3157" s="87">
        <v>0.78333453044488632</v>
      </c>
      <c r="E3157" s="106">
        <v>0.4534163911619476</v>
      </c>
      <c r="F3157" s="446">
        <v>1</v>
      </c>
      <c r="G3157" s="446">
        <v>2022</v>
      </c>
      <c r="H3157" s="88">
        <v>17063929.909321819</v>
      </c>
      <c r="I3157" s="151">
        <v>561311745469.51904</v>
      </c>
      <c r="J3157" s="106">
        <v>0.45809632743773554</v>
      </c>
      <c r="K3157" s="171">
        <v>8072018192.4947901</v>
      </c>
      <c r="L3157" s="159">
        <v>0</v>
      </c>
      <c r="M3157" s="159">
        <v>322414033260.52625</v>
      </c>
      <c r="N3157" s="159">
        <v>891797796922.54004</v>
      </c>
      <c r="O3157" s="106">
        <v>0.5775592601070425</v>
      </c>
      <c r="P3157" s="106">
        <v>0.3150065053372379</v>
      </c>
      <c r="Q3157" s="88">
        <v>15.284636580236414</v>
      </c>
      <c r="R3157" s="158">
        <v>4997555499991.4912</v>
      </c>
      <c r="S3157" s="171">
        <v>4380.7580945533145</v>
      </c>
      <c r="T3157" s="165">
        <v>4.5183380602239601E-2</v>
      </c>
    </row>
    <row r="3158" spans="1:20" x14ac:dyDescent="0.2">
      <c r="A3158">
        <v>3154</v>
      </c>
      <c r="B3158" s="106">
        <v>0.49845181476894329</v>
      </c>
      <c r="C3158" s="88">
        <v>1500</v>
      </c>
      <c r="D3158" s="87">
        <v>0.58726495039293403</v>
      </c>
      <c r="E3158" s="106">
        <v>0.31515030430141178</v>
      </c>
      <c r="F3158" s="446">
        <v>1</v>
      </c>
      <c r="G3158" s="446">
        <v>2025</v>
      </c>
      <c r="H3158" s="88">
        <v>9451653.8692684118</v>
      </c>
      <c r="I3158" s="151">
        <v>347485704637.03131</v>
      </c>
      <c r="J3158" s="106">
        <v>0.44650226958385508</v>
      </c>
      <c r="K3158" s="171">
        <v>28902747799.731411</v>
      </c>
      <c r="L3158" s="159">
        <v>41864272639.34581</v>
      </c>
      <c r="M3158" s="159">
        <v>149729652806.45407</v>
      </c>
      <c r="N3158" s="159">
        <v>567982377882.56262</v>
      </c>
      <c r="O3158" s="106">
        <v>0.54302441085380093</v>
      </c>
      <c r="P3158" s="106">
        <v>0.35970617667716792</v>
      </c>
      <c r="Q3158" s="88">
        <v>15.234678919327616</v>
      </c>
      <c r="R3158" s="158">
        <v>3608104196679.8848</v>
      </c>
      <c r="S3158" s="171">
        <v>3166.2105753139376</v>
      </c>
      <c r="T3158" s="165">
        <v>4.5362482471739116E-2</v>
      </c>
    </row>
    <row r="3159" spans="1:20" x14ac:dyDescent="0.2">
      <c r="A3159">
        <v>3155</v>
      </c>
      <c r="B3159" s="106">
        <v>0.36876718825020094</v>
      </c>
      <c r="C3159" s="88">
        <v>8531.7469914048143</v>
      </c>
      <c r="D3159" s="87">
        <v>0.82098035064577068</v>
      </c>
      <c r="E3159" s="106">
        <v>0.44045551237679209</v>
      </c>
      <c r="F3159" s="446">
        <v>1</v>
      </c>
      <c r="G3159" s="446">
        <v>2025</v>
      </c>
      <c r="H3159" s="88">
        <v>19428782.526109297</v>
      </c>
      <c r="I3159" s="151">
        <v>466316101059.88776</v>
      </c>
      <c r="J3159" s="106">
        <v>0.30156110929710478</v>
      </c>
      <c r="K3159" s="171">
        <v>46639705275.60183</v>
      </c>
      <c r="L3159" s="159">
        <v>92832480156.058044</v>
      </c>
      <c r="M3159" s="159">
        <v>200483014778.20654</v>
      </c>
      <c r="N3159" s="159">
        <v>806271301269.75415</v>
      </c>
      <c r="O3159" s="106">
        <v>0.4654453111193852</v>
      </c>
      <c r="P3159" s="106">
        <v>0.30655760001245291</v>
      </c>
      <c r="Q3159" s="88">
        <v>16.18799528230862</v>
      </c>
      <c r="R3159" s="158">
        <v>4450470811037.1045</v>
      </c>
      <c r="S3159" s="171">
        <v>3898.7904766132406</v>
      </c>
      <c r="T3159" s="165">
        <v>4.3878926657991708E-2</v>
      </c>
    </row>
    <row r="3160" spans="1:20" x14ac:dyDescent="0.2">
      <c r="A3160">
        <v>3156</v>
      </c>
      <c r="B3160" s="106">
        <v>0.5466544607635806</v>
      </c>
      <c r="C3160" s="88">
        <v>9182.5204526707203</v>
      </c>
      <c r="D3160" s="87">
        <v>1.1174054984421691</v>
      </c>
      <c r="E3160" s="106">
        <v>0.60934182607439102</v>
      </c>
      <c r="F3160" s="446">
        <v>1</v>
      </c>
      <c r="G3160" s="446">
        <v>2023</v>
      </c>
      <c r="H3160" s="88">
        <v>38814854.112406388</v>
      </c>
      <c r="I3160" s="151">
        <v>668063427486.46558</v>
      </c>
      <c r="J3160" s="106">
        <v>0.14122197106486967</v>
      </c>
      <c r="K3160" s="171">
        <v>14156259622.898958</v>
      </c>
      <c r="L3160" s="159">
        <v>0</v>
      </c>
      <c r="M3160" s="159">
        <v>741393872340.97791</v>
      </c>
      <c r="N3160" s="159">
        <v>1423613559450.3423</v>
      </c>
      <c r="O3160" s="106">
        <v>0.48289813435340023</v>
      </c>
      <c r="P3160" s="106">
        <v>0.32445273937882368</v>
      </c>
      <c r="Q3160" s="88">
        <v>18.68968737041266</v>
      </c>
      <c r="R3160" s="158">
        <v>9279453230074.5625</v>
      </c>
      <c r="S3160" s="171">
        <v>8134.6916447587701</v>
      </c>
      <c r="T3160" s="165">
        <v>3.9558788688629554E-2</v>
      </c>
    </row>
    <row r="3161" spans="1:20" x14ac:dyDescent="0.2">
      <c r="A3161">
        <v>3157</v>
      </c>
      <c r="B3161" s="106">
        <v>0.44274659729813798</v>
      </c>
      <c r="C3161" s="88">
        <v>8024.4182103544108</v>
      </c>
      <c r="D3161" s="87">
        <v>0.55493388480773342</v>
      </c>
      <c r="E3161" s="106">
        <v>0.32032842792732552</v>
      </c>
      <c r="F3161" s="446">
        <v>1</v>
      </c>
      <c r="G3161" s="446">
        <v>2023</v>
      </c>
      <c r="H3161" s="88">
        <v>8899641.8096158113</v>
      </c>
      <c r="I3161" s="151">
        <v>299415470015.56506</v>
      </c>
      <c r="J3161" s="106">
        <v>0.43156684005956802</v>
      </c>
      <c r="K3161" s="171">
        <v>10465061846.126534</v>
      </c>
      <c r="L3161" s="159">
        <v>0</v>
      </c>
      <c r="M3161" s="159">
        <v>375907174176.51642</v>
      </c>
      <c r="N3161" s="159">
        <v>685787706038.20813</v>
      </c>
      <c r="O3161" s="106">
        <v>0.62693385112509858</v>
      </c>
      <c r="P3161" s="106">
        <v>0.39395674387009721</v>
      </c>
      <c r="Q3161" s="88">
        <v>16.85087936023092</v>
      </c>
      <c r="R3161" s="158">
        <v>4994838406429.9727</v>
      </c>
      <c r="S3161" s="171">
        <v>4379.5836943897502</v>
      </c>
      <c r="T3161" s="165">
        <v>4.3057260122746556E-2</v>
      </c>
    </row>
    <row r="3162" spans="1:20" x14ac:dyDescent="0.2">
      <c r="A3162">
        <v>3158</v>
      </c>
      <c r="B3162" s="106">
        <v>0.47374490087969828</v>
      </c>
      <c r="C3162" s="88">
        <v>4355.0166212620697</v>
      </c>
      <c r="D3162" s="87">
        <v>0.94661642769074605</v>
      </c>
      <c r="E3162" s="106">
        <v>0.27294623668443085</v>
      </c>
      <c r="F3162" s="446">
        <v>1</v>
      </c>
      <c r="G3162" s="446">
        <v>2023</v>
      </c>
      <c r="H3162" s="88">
        <v>27423664.307633772</v>
      </c>
      <c r="I3162" s="151">
        <v>725328919725.33716</v>
      </c>
      <c r="J3162" s="106">
        <v>0.38820199990525373</v>
      </c>
      <c r="K3162" s="171">
        <v>11617269830.38818</v>
      </c>
      <c r="L3162" s="159">
        <v>0</v>
      </c>
      <c r="M3162" s="159">
        <v>557968923859.21948</v>
      </c>
      <c r="N3162" s="159">
        <v>1294915113414.9448</v>
      </c>
      <c r="O3162" s="106">
        <v>0.56215984258159113</v>
      </c>
      <c r="P3162" s="106">
        <v>0.32936366620725283</v>
      </c>
      <c r="Q3162" s="88">
        <v>16.487863069170317</v>
      </c>
      <c r="R3162" s="158">
        <v>8064936737193.0381</v>
      </c>
      <c r="S3162" s="171">
        <v>7075.7266373809562</v>
      </c>
      <c r="T3162" s="165">
        <v>4.1872523522230649E-2</v>
      </c>
    </row>
    <row r="3163" spans="1:20" x14ac:dyDescent="0.2">
      <c r="A3163">
        <v>3159</v>
      </c>
      <c r="B3163" s="106">
        <v>0.39087574038186501</v>
      </c>
      <c r="C3163" s="88">
        <v>1500</v>
      </c>
      <c r="D3163" s="87">
        <v>0.56442297378491224</v>
      </c>
      <c r="E3163" s="106">
        <v>0.1433145705963485</v>
      </c>
      <c r="F3163" s="446">
        <v>1</v>
      </c>
      <c r="G3163" s="446">
        <v>2024</v>
      </c>
      <c r="H3163" s="88">
        <v>8875859.2825779412</v>
      </c>
      <c r="I3163" s="151">
        <v>257144675688.46158</v>
      </c>
      <c r="J3163" s="106">
        <v>0.31141478463019456</v>
      </c>
      <c r="K3163" s="171">
        <v>12532466111.013401</v>
      </c>
      <c r="L3163" s="159">
        <v>6205801770.4722624</v>
      </c>
      <c r="M3163" s="159">
        <v>174229098659.64774</v>
      </c>
      <c r="N3163" s="159">
        <v>450112042229.59497</v>
      </c>
      <c r="O3163" s="106">
        <v>0.49860157713341757</v>
      </c>
      <c r="P3163" s="106">
        <v>0.32160419038567223</v>
      </c>
      <c r="Q3163" s="88">
        <v>16.923611310177741</v>
      </c>
      <c r="R3163" s="158">
        <v>2885062323442.5479</v>
      </c>
      <c r="S3163" s="171">
        <v>2529.6978791059537</v>
      </c>
      <c r="T3163" s="165">
        <v>4.030151041289072E-2</v>
      </c>
    </row>
    <row r="3164" spans="1:20" x14ac:dyDescent="0.2">
      <c r="A3164">
        <v>3160</v>
      </c>
      <c r="B3164" s="106">
        <v>0.442326948923773</v>
      </c>
      <c r="C3164" s="88">
        <v>6760.7366689021983</v>
      </c>
      <c r="D3164" s="87">
        <v>1.1130980679036733</v>
      </c>
      <c r="E3164" s="106">
        <v>0.40169739673536142</v>
      </c>
      <c r="F3164" s="446">
        <v>1</v>
      </c>
      <c r="G3164" s="446">
        <v>2023</v>
      </c>
      <c r="H3164" s="88">
        <v>39033802.334130578</v>
      </c>
      <c r="I3164" s="151">
        <v>663595063322.86804</v>
      </c>
      <c r="J3164" s="106">
        <v>0.11943922357883596</v>
      </c>
      <c r="K3164" s="171">
        <v>9015662688.2239628</v>
      </c>
      <c r="L3164" s="159">
        <v>0</v>
      </c>
      <c r="M3164" s="159">
        <v>704884005086.19849</v>
      </c>
      <c r="N3164" s="159">
        <v>1377494731097.2903</v>
      </c>
      <c r="O3164" s="106">
        <v>0.46691030367183661</v>
      </c>
      <c r="P3164" s="106">
        <v>0.22551786281132416</v>
      </c>
      <c r="Q3164" s="88">
        <v>19.44744760580069</v>
      </c>
      <c r="R3164" s="158">
        <v>6442811894682.3887</v>
      </c>
      <c r="S3164" s="171">
        <v>5654.8256961760899</v>
      </c>
      <c r="T3164" s="165">
        <v>3.8492735956448872E-2</v>
      </c>
    </row>
    <row r="3165" spans="1:20" x14ac:dyDescent="0.2">
      <c r="A3165">
        <v>3161</v>
      </c>
      <c r="B3165" s="106">
        <v>0.4344848572504294</v>
      </c>
      <c r="C3165" s="88">
        <v>7341.7670706234076</v>
      </c>
      <c r="D3165" s="87">
        <v>0.94414890105246085</v>
      </c>
      <c r="E3165" s="106">
        <v>0.66589814840053219</v>
      </c>
      <c r="F3165" s="446">
        <v>1</v>
      </c>
      <c r="G3165" s="446">
        <v>2024</v>
      </c>
      <c r="H3165" s="88">
        <v>27422399.569521222</v>
      </c>
      <c r="I3165" s="151">
        <v>716483384454.77502</v>
      </c>
      <c r="J3165" s="106">
        <v>0.3135048363302787</v>
      </c>
      <c r="K3165" s="171">
        <v>21222945771.620483</v>
      </c>
      <c r="L3165" s="159">
        <v>6767919376.913887</v>
      </c>
      <c r="M3165" s="159">
        <v>386822109018.3775</v>
      </c>
      <c r="N3165" s="159">
        <v>1131296358621.687</v>
      </c>
      <c r="O3165" s="106">
        <v>0.47688037248734888</v>
      </c>
      <c r="P3165" s="106">
        <v>0.3498943049735399</v>
      </c>
      <c r="Q3165" s="88">
        <v>16.972978912717458</v>
      </c>
      <c r="R3165" s="158">
        <v>7351827677460.9307</v>
      </c>
      <c r="S3165" s="171">
        <v>6450.6529407904782</v>
      </c>
      <c r="T3165" s="165">
        <v>4.2673019336851616E-2</v>
      </c>
    </row>
    <row r="3166" spans="1:20" x14ac:dyDescent="0.2">
      <c r="A3166">
        <v>3162</v>
      </c>
      <c r="B3166" s="106">
        <v>0.47834146987393383</v>
      </c>
      <c r="C3166" s="88">
        <v>2165.1620304584321</v>
      </c>
      <c r="D3166" s="87">
        <v>0.67738990549937039</v>
      </c>
      <c r="E3166" s="106">
        <v>0.44615694902005093</v>
      </c>
      <c r="F3166" s="446">
        <v>1</v>
      </c>
      <c r="G3166" s="446">
        <v>2022</v>
      </c>
      <c r="H3166" s="88">
        <v>12993166.159053884</v>
      </c>
      <c r="I3166" s="151">
        <v>302500080370.62457</v>
      </c>
      <c r="J3166" s="106">
        <v>0.24353211513130113</v>
      </c>
      <c r="K3166" s="171">
        <v>4431663631.9322271</v>
      </c>
      <c r="L3166" s="159">
        <v>0</v>
      </c>
      <c r="M3166" s="159">
        <v>801016543483.97351</v>
      </c>
      <c r="N3166" s="159">
        <v>1107948287486.5303</v>
      </c>
      <c r="O3166" s="106">
        <v>0.64486919403800402</v>
      </c>
      <c r="P3166" s="106">
        <v>0.28047423064147153</v>
      </c>
      <c r="Q3166" s="88">
        <v>18.332357907535776</v>
      </c>
      <c r="R3166" s="158">
        <v>6331962433326.498</v>
      </c>
      <c r="S3166" s="171">
        <v>5556.2900161826046</v>
      </c>
      <c r="T3166" s="165">
        <v>3.9197469615276391E-2</v>
      </c>
    </row>
    <row r="3167" spans="1:20" x14ac:dyDescent="0.2">
      <c r="A3167">
        <v>3163</v>
      </c>
      <c r="B3167" s="106">
        <v>0.41248092747743936</v>
      </c>
      <c r="C3167" s="88">
        <v>7883.4828088157565</v>
      </c>
      <c r="D3167" s="87">
        <v>0.66617543708025551</v>
      </c>
      <c r="E3167" s="106">
        <v>0.3922838306808627</v>
      </c>
      <c r="F3167" s="446">
        <v>1</v>
      </c>
      <c r="G3167" s="446">
        <v>2023</v>
      </c>
      <c r="H3167" s="88">
        <v>12761437.576735493</v>
      </c>
      <c r="I3167" s="151">
        <v>392539145938.38751</v>
      </c>
      <c r="J3167" s="106">
        <v>0.41248092747743936</v>
      </c>
      <c r="K3167" s="171">
        <v>5650123972.6968327</v>
      </c>
      <c r="L3167" s="159">
        <v>0</v>
      </c>
      <c r="M3167" s="159">
        <v>507187918488.87012</v>
      </c>
      <c r="N3167" s="159">
        <v>905377188399.95435</v>
      </c>
      <c r="O3167" s="106">
        <v>0.62699309531111747</v>
      </c>
      <c r="P3167" s="106">
        <v>0.4894700885192525</v>
      </c>
      <c r="Q3167" s="88">
        <v>17.454956380008809</v>
      </c>
      <c r="R3167" s="158">
        <v>8594952305581.4746</v>
      </c>
      <c r="S3167" s="171">
        <v>7540.3735694671095</v>
      </c>
      <c r="T3167" s="165">
        <v>4.1230809814097331E-2</v>
      </c>
    </row>
    <row r="3168" spans="1:20" x14ac:dyDescent="0.2">
      <c r="A3168">
        <v>3164</v>
      </c>
      <c r="B3168" s="106">
        <v>0.48706428901631815</v>
      </c>
      <c r="C3168" s="88">
        <v>5905.1750817031088</v>
      </c>
      <c r="D3168" s="87">
        <v>0.95087086893559425</v>
      </c>
      <c r="E3168" s="106">
        <v>0.12474321397347804</v>
      </c>
      <c r="F3168" s="446">
        <v>1</v>
      </c>
      <c r="G3168" s="446">
        <v>2024</v>
      </c>
      <c r="H3168" s="88">
        <v>27495767.518159829</v>
      </c>
      <c r="I3168" s="151">
        <v>705404737452.56787</v>
      </c>
      <c r="J3168" s="106">
        <v>0.39034803182317979</v>
      </c>
      <c r="K3168" s="171">
        <v>21943916672.081482</v>
      </c>
      <c r="L3168" s="159">
        <v>2937775059.5472469</v>
      </c>
      <c r="M3168" s="159">
        <v>498540012489.81476</v>
      </c>
      <c r="N3168" s="159">
        <v>1228826441674.0115</v>
      </c>
      <c r="O3168" s="106">
        <v>0.5505542182354185</v>
      </c>
      <c r="P3168" s="106">
        <v>0.33995891163552383</v>
      </c>
      <c r="Q3168" s="88">
        <v>16.166592359341163</v>
      </c>
      <c r="R3168" s="158">
        <v>7462514739938.4727</v>
      </c>
      <c r="S3168" s="171">
        <v>6544.3128539082827</v>
      </c>
      <c r="T3168" s="165">
        <v>4.49440700596156E-2</v>
      </c>
    </row>
    <row r="3169" spans="1:20" x14ac:dyDescent="0.2">
      <c r="A3169">
        <v>3165</v>
      </c>
      <c r="B3169" s="106">
        <v>0.53594237300095071</v>
      </c>
      <c r="C3169" s="88">
        <v>4977.0602295298495</v>
      </c>
      <c r="D3169" s="87">
        <v>0.78188160320087952</v>
      </c>
      <c r="E3169" s="106">
        <v>0.29951964705798434</v>
      </c>
      <c r="F3169" s="446">
        <v>1</v>
      </c>
      <c r="G3169" s="446">
        <v>2024</v>
      </c>
      <c r="H3169" s="88">
        <v>16986046.719459113</v>
      </c>
      <c r="I3169" s="151">
        <v>572008493181.81726</v>
      </c>
      <c r="J3169" s="106">
        <v>0.47492285130110834</v>
      </c>
      <c r="K3169" s="171">
        <v>31375449170.832321</v>
      </c>
      <c r="L3169" s="159">
        <v>69970587441.820068</v>
      </c>
      <c r="M3169" s="159">
        <v>265466439865.28656</v>
      </c>
      <c r="N3169" s="159">
        <v>938820969659.7561</v>
      </c>
      <c r="O3169" s="106">
        <v>0.57519968540088395</v>
      </c>
      <c r="P3169" s="106">
        <v>0.41447804309399022</v>
      </c>
      <c r="Q3169" s="88">
        <v>15.728659774917615</v>
      </c>
      <c r="R3169" s="158">
        <v>6905455247353.0098</v>
      </c>
      <c r="S3169" s="171">
        <v>6059.1847644746931</v>
      </c>
      <c r="T3169" s="165">
        <v>4.5223447854865644E-2</v>
      </c>
    </row>
    <row r="3170" spans="1:20" x14ac:dyDescent="0.2">
      <c r="A3170">
        <v>3166</v>
      </c>
      <c r="B3170" s="106">
        <v>0.41303817675524279</v>
      </c>
      <c r="C3170" s="88">
        <v>6119.7476797113814</v>
      </c>
      <c r="D3170" s="87">
        <v>1.0460116805030915</v>
      </c>
      <c r="E3170" s="106">
        <v>0.45521964293315276</v>
      </c>
      <c r="F3170" s="446">
        <v>1</v>
      </c>
      <c r="G3170" s="446">
        <v>2025</v>
      </c>
      <c r="H3170" s="88">
        <v>34634754.580971815</v>
      </c>
      <c r="I3170" s="151">
        <v>482732699406.96588</v>
      </c>
      <c r="J3170" s="106">
        <v>-5.8765539917505549E-2</v>
      </c>
      <c r="K3170" s="171">
        <v>24869899541.648941</v>
      </c>
      <c r="L3170" s="159">
        <v>76896897059.295654</v>
      </c>
      <c r="M3170" s="159">
        <v>316463583375.29065</v>
      </c>
      <c r="N3170" s="159">
        <v>900963079383.20117</v>
      </c>
      <c r="O3170" s="106">
        <v>0.31779364014250017</v>
      </c>
      <c r="P3170" s="106">
        <v>0.11674469525799502</v>
      </c>
      <c r="Q3170" s="88">
        <v>35.798342730116936</v>
      </c>
      <c r="R3170" s="158">
        <v>3843469561106.063</v>
      </c>
      <c r="S3170" s="171">
        <v>3370.1653320046316</v>
      </c>
      <c r="T3170" s="165">
        <v>2.2280310558378154E-2</v>
      </c>
    </row>
    <row r="3171" spans="1:20" x14ac:dyDescent="0.2">
      <c r="A3171">
        <v>3167</v>
      </c>
      <c r="B3171" s="106">
        <v>0.58751925845785691</v>
      </c>
      <c r="C3171" s="88">
        <v>2228.9089952975819</v>
      </c>
      <c r="D3171" s="87">
        <v>1.1044355758705888</v>
      </c>
      <c r="E3171" s="106">
        <v>0.47954464253782758</v>
      </c>
      <c r="F3171" s="446">
        <v>1</v>
      </c>
      <c r="G3171" s="446">
        <v>2023</v>
      </c>
      <c r="H3171" s="88">
        <v>40243561.977303855</v>
      </c>
      <c r="I3171" s="151">
        <v>866970850336.17493</v>
      </c>
      <c r="J3171" s="106">
        <v>0.3359999819211168</v>
      </c>
      <c r="K3171" s="171">
        <v>39582036085.151154</v>
      </c>
      <c r="L3171" s="159">
        <v>0</v>
      </c>
      <c r="M3171" s="159">
        <v>1089317041904.8602</v>
      </c>
      <c r="N3171" s="159">
        <v>1995869928326.1863</v>
      </c>
      <c r="O3171" s="106">
        <v>0.58258096234663459</v>
      </c>
      <c r="P3171" s="106">
        <v>0.4258259629411083</v>
      </c>
      <c r="Q3171" s="88">
        <v>17.614644433706502</v>
      </c>
      <c r="R3171" s="158">
        <v>16647786130045.51</v>
      </c>
      <c r="S3171" s="171">
        <v>14584.047835587002</v>
      </c>
      <c r="T3171" s="165">
        <v>4.0829722360567033E-2</v>
      </c>
    </row>
    <row r="3172" spans="1:20" x14ac:dyDescent="0.2">
      <c r="A3172">
        <v>3168</v>
      </c>
      <c r="B3172" s="106">
        <v>0.45398612013423356</v>
      </c>
      <c r="C3172" s="88">
        <v>1551.8283357239379</v>
      </c>
      <c r="D3172" s="87">
        <v>0.78457406983392386</v>
      </c>
      <c r="E3172" s="106">
        <v>0.46141210912703179</v>
      </c>
      <c r="F3172" s="446">
        <v>1</v>
      </c>
      <c r="G3172" s="446">
        <v>2024</v>
      </c>
      <c r="H3172" s="88">
        <v>18003328.779009122</v>
      </c>
      <c r="I3172" s="151">
        <v>555398712196.21179</v>
      </c>
      <c r="J3172" s="106">
        <v>0.4462765047212317</v>
      </c>
      <c r="K3172" s="171">
        <v>39418786458.98526</v>
      </c>
      <c r="L3172" s="159">
        <v>51288917571.907707</v>
      </c>
      <c r="M3172" s="159">
        <v>234952025120.37906</v>
      </c>
      <c r="N3172" s="159">
        <v>881058441347.48376</v>
      </c>
      <c r="O3172" s="106">
        <v>0.5412287400937118</v>
      </c>
      <c r="P3172" s="106">
        <v>0.35570763850807469</v>
      </c>
      <c r="Q3172" s="88">
        <v>15.337428661630865</v>
      </c>
      <c r="R3172" s="158">
        <v>5587147788873.8369</v>
      </c>
      <c r="S3172" s="171">
        <v>4897.9791947670328</v>
      </c>
      <c r="T3172" s="165">
        <v>4.4871183879046608E-2</v>
      </c>
    </row>
    <row r="3173" spans="1:20" x14ac:dyDescent="0.2">
      <c r="A3173">
        <v>3169</v>
      </c>
      <c r="B3173" s="106">
        <v>0.48913355116407975</v>
      </c>
      <c r="C3173" s="88">
        <v>1651.6092930982145</v>
      </c>
      <c r="D3173" s="87">
        <v>1.0004938266779064</v>
      </c>
      <c r="E3173" s="106">
        <v>0.22623554259332668</v>
      </c>
      <c r="F3173" s="446">
        <v>1</v>
      </c>
      <c r="G3173" s="446">
        <v>2026</v>
      </c>
      <c r="H3173" s="88">
        <v>31613291.23754213</v>
      </c>
      <c r="I3173" s="151">
        <v>452282949656.67798</v>
      </c>
      <c r="J3173" s="106">
        <v>-1.8667325140498292E-2</v>
      </c>
      <c r="K3173" s="171">
        <v>18203925000.680359</v>
      </c>
      <c r="L3173" s="159">
        <v>40776531528.741058</v>
      </c>
      <c r="M3173" s="159">
        <v>128517488612.36908</v>
      </c>
      <c r="N3173" s="159">
        <v>639780894798.46851</v>
      </c>
      <c r="O3173" s="106">
        <v>0.19849342840433828</v>
      </c>
      <c r="P3173" s="106">
        <v>-7.939236296368227E-4</v>
      </c>
      <c r="Q3173" s="88">
        <v>-2795.6186648846178</v>
      </c>
      <c r="R3173" s="158">
        <v>1521072860894.9954</v>
      </c>
      <c r="S3173" s="171">
        <v>1334.7595646788311</v>
      </c>
      <c r="T3173" s="165">
        <v>-1.4343612980457058E-3</v>
      </c>
    </row>
    <row r="3174" spans="1:20" x14ac:dyDescent="0.2">
      <c r="A3174">
        <v>3170</v>
      </c>
      <c r="B3174" s="106">
        <v>0.54961520946639775</v>
      </c>
      <c r="C3174" s="88">
        <v>7736.9638422907983</v>
      </c>
      <c r="D3174" s="87">
        <v>0.32721575480012649</v>
      </c>
      <c r="E3174" s="106">
        <v>0.49588815631742306</v>
      </c>
      <c r="F3174" s="446">
        <v>1</v>
      </c>
      <c r="G3174" s="446">
        <v>2025</v>
      </c>
      <c r="H3174" s="88">
        <v>4096260.4556350699</v>
      </c>
      <c r="I3174" s="151">
        <v>184146395974.08051</v>
      </c>
      <c r="J3174" s="106">
        <v>0.51241545395655463</v>
      </c>
      <c r="K3174" s="171">
        <v>25348599838.172596</v>
      </c>
      <c r="L3174" s="159">
        <v>40244078138.005135</v>
      </c>
      <c r="M3174" s="159">
        <v>81012747167.280243</v>
      </c>
      <c r="N3174" s="159">
        <v>330751821117.53845</v>
      </c>
      <c r="O3174" s="106">
        <v>0.57857555760439905</v>
      </c>
      <c r="P3174" s="106">
        <v>0.4076173513568721</v>
      </c>
      <c r="Q3174" s="88">
        <v>15.208933295262442</v>
      </c>
      <c r="R3174" s="158">
        <v>2466852331147.9805</v>
      </c>
      <c r="S3174" s="171">
        <v>2160.7536361074863</v>
      </c>
      <c r="T3174" s="165">
        <v>4.3826856401837505E-2</v>
      </c>
    </row>
    <row r="3175" spans="1:20" x14ac:dyDescent="0.2">
      <c r="A3175">
        <v>3171</v>
      </c>
      <c r="B3175" s="106">
        <v>0.37869053928693597</v>
      </c>
      <c r="C3175" s="88">
        <v>5261.937953763907</v>
      </c>
      <c r="D3175" s="87">
        <v>0.82857068565463776</v>
      </c>
      <c r="E3175" s="106">
        <v>0.40609072610602381</v>
      </c>
      <c r="F3175" s="446">
        <v>1</v>
      </c>
      <c r="G3175" s="446">
        <v>2024</v>
      </c>
      <c r="H3175" s="88">
        <v>19630106.880636819</v>
      </c>
      <c r="I3175" s="151">
        <v>698951646858.96936</v>
      </c>
      <c r="J3175" s="106">
        <v>0.37869053928693597</v>
      </c>
      <c r="K3175" s="171">
        <v>23032418206.368107</v>
      </c>
      <c r="L3175" s="159">
        <v>9485172260.8966827</v>
      </c>
      <c r="M3175" s="159">
        <v>339771015130.81555</v>
      </c>
      <c r="N3175" s="159">
        <v>1071240252457.0498</v>
      </c>
      <c r="O3175" s="106">
        <v>0.50790784303514558</v>
      </c>
      <c r="P3175" s="106">
        <v>0.33237380216732088</v>
      </c>
      <c r="Q3175" s="88">
        <v>15.956569414710318</v>
      </c>
      <c r="R3175" s="158">
        <v>6338718118394.1543</v>
      </c>
      <c r="S3175" s="171">
        <v>5557.368854082054</v>
      </c>
      <c r="T3175" s="165">
        <v>4.4623706523503767E-2</v>
      </c>
    </row>
    <row r="3176" spans="1:20" x14ac:dyDescent="0.2">
      <c r="A3176">
        <v>3172</v>
      </c>
      <c r="B3176" s="106">
        <v>0.53779591341851762</v>
      </c>
      <c r="C3176" s="88">
        <v>1500</v>
      </c>
      <c r="D3176" s="87">
        <v>0.61739991821473916</v>
      </c>
      <c r="E3176" s="106">
        <v>0.61403510920461235</v>
      </c>
      <c r="F3176" s="446">
        <v>1</v>
      </c>
      <c r="G3176" s="446">
        <v>2024</v>
      </c>
      <c r="H3176" s="88">
        <v>10792996.742523761</v>
      </c>
      <c r="I3176" s="151">
        <v>333012957111.25293</v>
      </c>
      <c r="J3176" s="106">
        <v>0.44964879324211171</v>
      </c>
      <c r="K3176" s="171">
        <v>6409050281.2835608</v>
      </c>
      <c r="L3176" s="159">
        <v>14526478825.476887</v>
      </c>
      <c r="M3176" s="159">
        <v>319778666133.88324</v>
      </c>
      <c r="N3176" s="159">
        <v>673727152351.89661</v>
      </c>
      <c r="O3176" s="106">
        <v>0.61921653121774411</v>
      </c>
      <c r="P3176" s="106">
        <v>0.48392472731306097</v>
      </c>
      <c r="Q3176" s="88">
        <v>16.950361188564393</v>
      </c>
      <c r="R3176" s="158">
        <v>6264617963930.6602</v>
      </c>
      <c r="S3176" s="171">
        <v>5490.9916979806767</v>
      </c>
      <c r="T3176" s="165">
        <v>4.1640399850576271E-2</v>
      </c>
    </row>
    <row r="3177" spans="1:20" x14ac:dyDescent="0.2">
      <c r="A3177">
        <v>3173</v>
      </c>
      <c r="B3177" s="106">
        <v>0.39568875082548877</v>
      </c>
      <c r="C3177" s="88">
        <v>4683.2710937603497</v>
      </c>
      <c r="D3177" s="87">
        <v>1.3838564267117599</v>
      </c>
      <c r="E3177" s="106">
        <v>0.4239881040554736</v>
      </c>
      <c r="F3177" s="446">
        <v>1</v>
      </c>
      <c r="G3177" s="446">
        <v>2025</v>
      </c>
      <c r="H3177" s="88">
        <v>66991839.386730827</v>
      </c>
      <c r="I3177" s="151">
        <v>750892048490.03552</v>
      </c>
      <c r="J3177" s="106">
        <v>-0.17092133824985067</v>
      </c>
      <c r="K3177" s="171">
        <v>48584421541.417419</v>
      </c>
      <c r="L3177" s="159">
        <v>22964790484.974415</v>
      </c>
      <c r="M3177" s="159">
        <v>511451415941.65955</v>
      </c>
      <c r="N3177" s="159">
        <v>1333892676458.0869</v>
      </c>
      <c r="O3177" s="106">
        <v>0.22429802383101966</v>
      </c>
      <c r="P3177" s="106">
        <v>5.8306922505356407E-2</v>
      </c>
      <c r="Q3177" s="88">
        <v>74.012782297028082</v>
      </c>
      <c r="R3177" s="158">
        <v>5842279422979.2793</v>
      </c>
      <c r="S3177" s="171">
        <v>5120.6527814789679</v>
      </c>
      <c r="T3177" s="165">
        <v>1.0661320324917414E-2</v>
      </c>
    </row>
    <row r="3178" spans="1:20" x14ac:dyDescent="0.2">
      <c r="A3178">
        <v>3174</v>
      </c>
      <c r="B3178" s="106">
        <v>0.57684664540118757</v>
      </c>
      <c r="C3178" s="88">
        <v>8336.8524985712356</v>
      </c>
      <c r="D3178" s="87">
        <v>0.81586168199357212</v>
      </c>
      <c r="E3178" s="106">
        <v>0.6217060408680265</v>
      </c>
      <c r="F3178" s="446">
        <v>1</v>
      </c>
      <c r="G3178" s="446">
        <v>2023</v>
      </c>
      <c r="H3178" s="88">
        <v>19281990.076158933</v>
      </c>
      <c r="I3178" s="151">
        <v>465510420078.34692</v>
      </c>
      <c r="J3178" s="106">
        <v>0.21262624460214274</v>
      </c>
      <c r="K3178" s="171">
        <v>24996314934.859833</v>
      </c>
      <c r="L3178" s="159">
        <v>0</v>
      </c>
      <c r="M3178" s="159">
        <v>541759034996.73132</v>
      </c>
      <c r="N3178" s="159">
        <v>1032265770009.9381</v>
      </c>
      <c r="O3178" s="106">
        <v>0.51574601804018394</v>
      </c>
      <c r="P3178" s="106">
        <v>0.32828681095373907</v>
      </c>
      <c r="Q3178" s="88">
        <v>17.991007911123628</v>
      </c>
      <c r="R3178" s="158">
        <v>6749291300307.6475</v>
      </c>
      <c r="S3178" s="171">
        <v>5915.1576769168569</v>
      </c>
      <c r="T3178" s="165">
        <v>3.9982050281361772E-2</v>
      </c>
    </row>
    <row r="3179" spans="1:20" x14ac:dyDescent="0.2">
      <c r="A3179">
        <v>3175</v>
      </c>
      <c r="B3179" s="106">
        <v>0.57807973405138535</v>
      </c>
      <c r="C3179" s="88">
        <v>2020.3486303296927</v>
      </c>
      <c r="D3179" s="87">
        <v>0.58893259368091233</v>
      </c>
      <c r="E3179" s="106">
        <v>0.37004391671098225</v>
      </c>
      <c r="F3179" s="446">
        <v>1</v>
      </c>
      <c r="G3179" s="446">
        <v>2026</v>
      </c>
      <c r="H3179" s="88">
        <v>9772684.8869210053</v>
      </c>
      <c r="I3179" s="151">
        <v>350248936866.24255</v>
      </c>
      <c r="J3179" s="106">
        <v>0.43679055141012535</v>
      </c>
      <c r="K3179" s="171">
        <v>32469413254.323044</v>
      </c>
      <c r="L3179" s="159">
        <v>45545193435.976562</v>
      </c>
      <c r="M3179" s="159">
        <v>66912559407.599739</v>
      </c>
      <c r="N3179" s="159">
        <v>495176102964.14191</v>
      </c>
      <c r="O3179" s="106">
        <v>0.49063682008311815</v>
      </c>
      <c r="P3179" s="106">
        <v>0.32285511181642029</v>
      </c>
      <c r="Q3179" s="88">
        <v>14.638673809218359</v>
      </c>
      <c r="R3179" s="158">
        <v>2884080027471.3359</v>
      </c>
      <c r="S3179" s="171">
        <v>2528.2006154002884</v>
      </c>
      <c r="T3179" s="165">
        <v>4.4391517100802247E-2</v>
      </c>
    </row>
    <row r="3180" spans="1:20" x14ac:dyDescent="0.2">
      <c r="A3180">
        <v>3176</v>
      </c>
      <c r="B3180" s="106">
        <v>0.51609564724286849</v>
      </c>
      <c r="C3180" s="88">
        <v>6445.1541085148465</v>
      </c>
      <c r="D3180" s="87">
        <v>1.0906917875998299</v>
      </c>
      <c r="E3180" s="106">
        <v>0.67432630575254193</v>
      </c>
      <c r="F3180" s="446">
        <v>1</v>
      </c>
      <c r="G3180" s="446">
        <v>2025</v>
      </c>
      <c r="H3180" s="88">
        <v>36450175.829463758</v>
      </c>
      <c r="I3180" s="151">
        <v>584810894123.34412</v>
      </c>
      <c r="J3180" s="106">
        <v>0.12991115575879486</v>
      </c>
      <c r="K3180" s="171">
        <v>32864070921.247803</v>
      </c>
      <c r="L3180" s="159">
        <v>61497989438.801292</v>
      </c>
      <c r="M3180" s="159">
        <v>188145044453.56955</v>
      </c>
      <c r="N3180" s="159">
        <v>867317998936.96277</v>
      </c>
      <c r="O3180" s="106">
        <v>0.31786252171371315</v>
      </c>
      <c r="P3180" s="106">
        <v>0.20254708451468581</v>
      </c>
      <c r="Q3180" s="88">
        <v>18.736889440164404</v>
      </c>
      <c r="R3180" s="158">
        <v>3537468394383.1895</v>
      </c>
      <c r="S3180" s="171">
        <v>3097.3597239623427</v>
      </c>
      <c r="T3180" s="165">
        <v>4.0160410951053334E-2</v>
      </c>
    </row>
    <row r="3181" spans="1:20" x14ac:dyDescent="0.2">
      <c r="A3181">
        <v>3177</v>
      </c>
      <c r="B3181" s="106">
        <v>0.45276035790575453</v>
      </c>
      <c r="C3181" s="88">
        <v>3210.4168669144092</v>
      </c>
      <c r="D3181" s="87">
        <v>0.79492570423304443</v>
      </c>
      <c r="E3181" s="106">
        <v>0.59244973794993394</v>
      </c>
      <c r="F3181" s="446">
        <v>1</v>
      </c>
      <c r="G3181" s="446">
        <v>2024</v>
      </c>
      <c r="H3181" s="88">
        <v>18159272.272745203</v>
      </c>
      <c r="I3181" s="151">
        <v>501938991794.86292</v>
      </c>
      <c r="J3181" s="106">
        <v>0.30156042815669981</v>
      </c>
      <c r="K3181" s="171">
        <v>17401734877.791027</v>
      </c>
      <c r="L3181" s="159">
        <v>19162249710.074524</v>
      </c>
      <c r="M3181" s="159">
        <v>229328273227.39719</v>
      </c>
      <c r="N3181" s="159">
        <v>767831249610.12561</v>
      </c>
      <c r="O3181" s="106">
        <v>0.45603425987412538</v>
      </c>
      <c r="P3181" s="106">
        <v>0.26194643506329779</v>
      </c>
      <c r="Q3181" s="88">
        <v>16.058248489464674</v>
      </c>
      <c r="R3181" s="158">
        <v>3737041488239.3394</v>
      </c>
      <c r="S3181" s="171">
        <v>3276.2424878653064</v>
      </c>
      <c r="T3181" s="165">
        <v>4.28409547624031E-2</v>
      </c>
    </row>
    <row r="3182" spans="1:20" x14ac:dyDescent="0.2">
      <c r="A3182">
        <v>3178</v>
      </c>
      <c r="B3182" s="106">
        <v>0.40797367883049318</v>
      </c>
      <c r="C3182" s="88">
        <v>3945.2838258853963</v>
      </c>
      <c r="D3182" s="87">
        <v>0.4466233326050642</v>
      </c>
      <c r="E3182" s="106">
        <v>0.28108417499619115</v>
      </c>
      <c r="F3182" s="446">
        <v>1</v>
      </c>
      <c r="G3182" s="446">
        <v>2023</v>
      </c>
      <c r="H3182" s="88">
        <v>6298601.4831292527</v>
      </c>
      <c r="I3182" s="151">
        <v>298312290882.23993</v>
      </c>
      <c r="J3182" s="106">
        <v>0.40797367883049318</v>
      </c>
      <c r="K3182" s="171">
        <v>15711734283.954357</v>
      </c>
      <c r="L3182" s="159">
        <v>0</v>
      </c>
      <c r="M3182" s="159">
        <v>445144252456.43353</v>
      </c>
      <c r="N3182" s="159">
        <v>759168277622.62781</v>
      </c>
      <c r="O3182" s="106">
        <v>0.6293979593207446</v>
      </c>
      <c r="P3182" s="106">
        <v>0.4696720314482955</v>
      </c>
      <c r="Q3182" s="88">
        <v>17.495201470357415</v>
      </c>
      <c r="R3182" s="158">
        <v>6828695128900.7305</v>
      </c>
      <c r="S3182" s="171">
        <v>5987.7951448282956</v>
      </c>
      <c r="T3182" s="165">
        <v>4.1762209597119127E-2</v>
      </c>
    </row>
    <row r="3183" spans="1:20" x14ac:dyDescent="0.2">
      <c r="A3183">
        <v>3179</v>
      </c>
      <c r="B3183" s="106">
        <v>0.54175342523593895</v>
      </c>
      <c r="C3183" s="88">
        <v>1500</v>
      </c>
      <c r="D3183" s="87">
        <v>0.62254037482441116</v>
      </c>
      <c r="E3183" s="106">
        <v>0.47304556028366873</v>
      </c>
      <c r="F3183" s="446">
        <v>1</v>
      </c>
      <c r="G3183" s="446">
        <v>2026</v>
      </c>
      <c r="H3183" s="88">
        <v>10754400.569982737</v>
      </c>
      <c r="I3183" s="151">
        <v>403527785397.72327</v>
      </c>
      <c r="J3183" s="106">
        <v>0.52252678505135575</v>
      </c>
      <c r="K3183" s="171">
        <v>51863203805.415794</v>
      </c>
      <c r="L3183" s="159">
        <v>76284087298.43129</v>
      </c>
      <c r="M3183" s="159">
        <v>81041005649.392899</v>
      </c>
      <c r="N3183" s="159">
        <v>612716082150.96326</v>
      </c>
      <c r="O3183" s="106">
        <v>0.54954351705438709</v>
      </c>
      <c r="P3183" s="106">
        <v>0.44493051064543415</v>
      </c>
      <c r="Q3183" s="88">
        <v>14.614160431458934</v>
      </c>
      <c r="R3183" s="158">
        <v>4603552397562.665</v>
      </c>
      <c r="S3183" s="171">
        <v>4038.7716157127129</v>
      </c>
      <c r="T3183" s="165">
        <v>4.7498853907890305E-2</v>
      </c>
    </row>
    <row r="3184" spans="1:20" x14ac:dyDescent="0.2">
      <c r="A3184">
        <v>3180</v>
      </c>
      <c r="B3184" s="106">
        <v>0.63256430836482502</v>
      </c>
      <c r="C3184" s="88">
        <v>5222.912921197616</v>
      </c>
      <c r="D3184" s="87">
        <v>0.79113986120598334</v>
      </c>
      <c r="E3184" s="106">
        <v>0.36486382201642431</v>
      </c>
      <c r="F3184" s="446">
        <v>1</v>
      </c>
      <c r="G3184" s="446">
        <v>2026</v>
      </c>
      <c r="H3184" s="88">
        <v>18233082.2791178</v>
      </c>
      <c r="I3184" s="151">
        <v>617076531596.84717</v>
      </c>
      <c r="J3184" s="106">
        <v>0.45791755531856315</v>
      </c>
      <c r="K3184" s="171">
        <v>32385780070.087887</v>
      </c>
      <c r="L3184" s="159">
        <v>14675985179.67407</v>
      </c>
      <c r="M3184" s="159">
        <v>99547364320.634277</v>
      </c>
      <c r="N3184" s="159">
        <v>763685661167.24341</v>
      </c>
      <c r="O3184" s="106">
        <v>0.48966332014401937</v>
      </c>
      <c r="P3184" s="106">
        <v>0.33216552287749335</v>
      </c>
      <c r="Q3184" s="88">
        <v>14.109063710998774</v>
      </c>
      <c r="R3184" s="158">
        <v>4160278952733.4336</v>
      </c>
      <c r="S3184" s="171">
        <v>3651.0876692759634</v>
      </c>
      <c r="T3184" s="165">
        <v>4.8617659415785129E-2</v>
      </c>
    </row>
    <row r="3185" spans="1:20" x14ac:dyDescent="0.2">
      <c r="A3185">
        <v>3181</v>
      </c>
      <c r="B3185" s="106">
        <v>0.42184256429509265</v>
      </c>
      <c r="C3185" s="88">
        <v>6285.9287975209536</v>
      </c>
      <c r="D3185" s="87">
        <v>0.98007613078369049</v>
      </c>
      <c r="E3185" s="106">
        <v>0.37391377694611344</v>
      </c>
      <c r="F3185" s="446">
        <v>1</v>
      </c>
      <c r="G3185" s="446">
        <v>2025</v>
      </c>
      <c r="H3185" s="88">
        <v>30078396.386309791</v>
      </c>
      <c r="I3185" s="151">
        <v>548057397195.95276</v>
      </c>
      <c r="J3185" s="106">
        <v>0.2210344549277099</v>
      </c>
      <c r="K3185" s="171">
        <v>9574100768.3245449</v>
      </c>
      <c r="L3185" s="159">
        <v>17248392172.170185</v>
      </c>
      <c r="M3185" s="159">
        <v>192269647725.30466</v>
      </c>
      <c r="N3185" s="159">
        <v>767149537861.7522</v>
      </c>
      <c r="O3185" s="106">
        <v>0.37639858427226602</v>
      </c>
      <c r="P3185" s="106">
        <v>0.22431251016178513</v>
      </c>
      <c r="Q3185" s="88">
        <v>16.853876209874951</v>
      </c>
      <c r="R3185" s="158">
        <v>3182390279604.8916</v>
      </c>
      <c r="S3185" s="171">
        <v>2792.8405648438738</v>
      </c>
      <c r="T3185" s="165">
        <v>4.232378564720244E-2</v>
      </c>
    </row>
    <row r="3186" spans="1:20" x14ac:dyDescent="0.2">
      <c r="A3186">
        <v>3182</v>
      </c>
      <c r="B3186" s="106">
        <v>0.64927587017836186</v>
      </c>
      <c r="C3186" s="88">
        <v>3665.1392717307167</v>
      </c>
      <c r="D3186" s="87">
        <v>0.55789914216166359</v>
      </c>
      <c r="E3186" s="106">
        <v>0.44904115426423219</v>
      </c>
      <c r="F3186" s="446">
        <v>1</v>
      </c>
      <c r="G3186" s="446">
        <v>2025</v>
      </c>
      <c r="H3186" s="88">
        <v>8593608.1535599679</v>
      </c>
      <c r="I3186" s="151">
        <v>359419498057.2533</v>
      </c>
      <c r="J3186" s="106">
        <v>0.53892895546252428</v>
      </c>
      <c r="K3186" s="171">
        <v>46060108028.176254</v>
      </c>
      <c r="L3186" s="159">
        <v>109214511841.70665</v>
      </c>
      <c r="M3186" s="159">
        <v>88694170797.638977</v>
      </c>
      <c r="N3186" s="159">
        <v>603388288724.77515</v>
      </c>
      <c r="O3186" s="106">
        <v>0.58341954484454428</v>
      </c>
      <c r="P3186" s="106">
        <v>0.45883784042810788</v>
      </c>
      <c r="Q3186" s="88">
        <v>15.057617195137031</v>
      </c>
      <c r="R3186" s="158">
        <v>5014045188984.6406</v>
      </c>
      <c r="S3186" s="171">
        <v>4399.5073839346132</v>
      </c>
      <c r="T3186" s="165">
        <v>4.4155628308754427E-2</v>
      </c>
    </row>
    <row r="3187" spans="1:20" x14ac:dyDescent="0.2">
      <c r="A3187">
        <v>3183</v>
      </c>
      <c r="B3187" s="106">
        <v>0.57640093547137017</v>
      </c>
      <c r="C3187" s="88">
        <v>2638.2973186046938</v>
      </c>
      <c r="D3187" s="87">
        <v>1.1293898872265189</v>
      </c>
      <c r="E3187" s="106">
        <v>0.25796355766228041</v>
      </c>
      <c r="F3187" s="446">
        <v>1</v>
      </c>
      <c r="G3187" s="446">
        <v>2024</v>
      </c>
      <c r="H3187" s="88">
        <v>42920589.141515799</v>
      </c>
      <c r="I3187" s="151">
        <v>718478213482.26404</v>
      </c>
      <c r="J3187" s="106">
        <v>0.16608697025701236</v>
      </c>
      <c r="K3187" s="171">
        <v>41558680965.999405</v>
      </c>
      <c r="L3187" s="159">
        <v>61735210267.858513</v>
      </c>
      <c r="M3187" s="159">
        <v>496498093284.01709</v>
      </c>
      <c r="N3187" s="159">
        <v>1318270198000.1392</v>
      </c>
      <c r="O3187" s="106">
        <v>0.42928719269612203</v>
      </c>
      <c r="P3187" s="106">
        <v>0.27715996555328931</v>
      </c>
      <c r="Q3187" s="88">
        <v>18.270150471010268</v>
      </c>
      <c r="R3187" s="158">
        <v>7339770403744.4404</v>
      </c>
      <c r="S3187" s="171">
        <v>6430.7185982681658</v>
      </c>
      <c r="T3187" s="165">
        <v>3.9739009687021175E-2</v>
      </c>
    </row>
    <row r="3188" spans="1:20" x14ac:dyDescent="0.2">
      <c r="A3188">
        <v>3184</v>
      </c>
      <c r="B3188" s="106">
        <v>0.52835978129593886</v>
      </c>
      <c r="C3188" s="88">
        <v>9451.5193807769683</v>
      </c>
      <c r="D3188" s="87">
        <v>0.72160071117162561</v>
      </c>
      <c r="E3188" s="106">
        <v>0.59646355700066023</v>
      </c>
      <c r="F3188" s="446">
        <v>1</v>
      </c>
      <c r="G3188" s="446">
        <v>2023</v>
      </c>
      <c r="H3188" s="88">
        <v>14786784.299427038</v>
      </c>
      <c r="I3188" s="151">
        <v>503377643443.26251</v>
      </c>
      <c r="J3188" s="106">
        <v>0.46363010310451636</v>
      </c>
      <c r="K3188" s="171">
        <v>19470089346.395496</v>
      </c>
      <c r="L3188" s="159">
        <v>8859092590.4867172</v>
      </c>
      <c r="M3188" s="159">
        <v>456224807204.16937</v>
      </c>
      <c r="N3188" s="159">
        <v>987931632584.31409</v>
      </c>
      <c r="O3188" s="106">
        <v>0.61284417726563856</v>
      </c>
      <c r="P3188" s="106">
        <v>0.43949978334602707</v>
      </c>
      <c r="Q3188" s="88">
        <v>16.543577310920099</v>
      </c>
      <c r="R3188" s="158">
        <v>8205757889386.8193</v>
      </c>
      <c r="S3188" s="171">
        <v>7192.6110238559722</v>
      </c>
      <c r="T3188" s="165">
        <v>4.2049872849366468E-2</v>
      </c>
    </row>
    <row r="3189" spans="1:20" x14ac:dyDescent="0.2">
      <c r="A3189">
        <v>3185</v>
      </c>
      <c r="B3189" s="106">
        <v>0.49130145586208096</v>
      </c>
      <c r="C3189" s="88">
        <v>5197.5050035598015</v>
      </c>
      <c r="D3189" s="87">
        <v>0.76445255320212302</v>
      </c>
      <c r="E3189" s="106">
        <v>0.5564521388277226</v>
      </c>
      <c r="F3189" s="446">
        <v>1</v>
      </c>
      <c r="G3189" s="446">
        <v>2024</v>
      </c>
      <c r="H3189" s="88">
        <v>16526633.103080586</v>
      </c>
      <c r="I3189" s="151">
        <v>341913121090.8103</v>
      </c>
      <c r="J3189" s="106">
        <v>8.378264045910333E-2</v>
      </c>
      <c r="K3189" s="171">
        <v>8481920287.248888</v>
      </c>
      <c r="L3189" s="159">
        <v>2983450587.6465902</v>
      </c>
      <c r="M3189" s="159">
        <v>331664432468.20819</v>
      </c>
      <c r="N3189" s="159">
        <v>685042924433.91394</v>
      </c>
      <c r="O3189" s="106">
        <v>0.43262207369295341</v>
      </c>
      <c r="P3189" s="106">
        <v>0.23212088348917906</v>
      </c>
      <c r="Q3189" s="88">
        <v>20.833032204214486</v>
      </c>
      <c r="R3189" s="158">
        <v>3574625372160.6816</v>
      </c>
      <c r="S3189" s="171">
        <v>3132.9978810067919</v>
      </c>
      <c r="T3189" s="165">
        <v>3.5344423837663674E-2</v>
      </c>
    </row>
    <row r="3190" spans="1:20" x14ac:dyDescent="0.2">
      <c r="A3190">
        <v>3186</v>
      </c>
      <c r="B3190" s="106">
        <v>0.61424621827915749</v>
      </c>
      <c r="C3190" s="88">
        <v>4857.5345850367266</v>
      </c>
      <c r="D3190" s="87">
        <v>0.47191850417985987</v>
      </c>
      <c r="E3190" s="106">
        <v>0.65654887809550999</v>
      </c>
      <c r="F3190" s="446">
        <v>1</v>
      </c>
      <c r="G3190" s="446">
        <v>2026</v>
      </c>
      <c r="H3190" s="88">
        <v>6639282.8924328554</v>
      </c>
      <c r="I3190" s="151">
        <v>274158735553.08252</v>
      </c>
      <c r="J3190" s="106">
        <v>0.47599740275216884</v>
      </c>
      <c r="K3190" s="171">
        <v>58404674884.385208</v>
      </c>
      <c r="L3190" s="159">
        <v>84340856880.457565</v>
      </c>
      <c r="M3190" s="159">
        <v>55942825256.843735</v>
      </c>
      <c r="N3190" s="159">
        <v>472847092574.76898</v>
      </c>
      <c r="O3190" s="106">
        <v>0.51332829488963383</v>
      </c>
      <c r="P3190" s="106">
        <v>0.41429803017671996</v>
      </c>
      <c r="Q3190" s="88">
        <v>14.821689184086548</v>
      </c>
      <c r="R3190" s="158">
        <v>3388383764236.1816</v>
      </c>
      <c r="S3190" s="171">
        <v>2972.9399173558004</v>
      </c>
      <c r="T3190" s="165">
        <v>4.6295542846929175E-2</v>
      </c>
    </row>
    <row r="3191" spans="1:20" x14ac:dyDescent="0.2">
      <c r="A3191">
        <v>3187</v>
      </c>
      <c r="B3191" s="106">
        <v>0.43197013537631723</v>
      </c>
      <c r="C3191" s="88">
        <v>5605.9487836671615</v>
      </c>
      <c r="D3191" s="87">
        <v>0.56659758075107858</v>
      </c>
      <c r="E3191" s="106">
        <v>0.7</v>
      </c>
      <c r="F3191" s="446">
        <v>1</v>
      </c>
      <c r="G3191" s="446">
        <v>2024</v>
      </c>
      <c r="H3191" s="88">
        <v>9144815.5882672928</v>
      </c>
      <c r="I3191" s="151">
        <v>334047373074.85358</v>
      </c>
      <c r="J3191" s="106">
        <v>0.43197013537631723</v>
      </c>
      <c r="K3191" s="171">
        <v>24321177494.621597</v>
      </c>
      <c r="L3191" s="159">
        <v>32530907428.91293</v>
      </c>
      <c r="M3191" s="159">
        <v>178263495652.35757</v>
      </c>
      <c r="N3191" s="159">
        <v>569162953650.74573</v>
      </c>
      <c r="O3191" s="106">
        <v>0.54981444141265923</v>
      </c>
      <c r="P3191" s="106">
        <v>0.39823219693850692</v>
      </c>
      <c r="Q3191" s="88">
        <v>16.026516846229306</v>
      </c>
      <c r="R3191" s="158">
        <v>4123300620322.6084</v>
      </c>
      <c r="S3191" s="171">
        <v>3612.3548566701106</v>
      </c>
      <c r="T3191" s="165">
        <v>4.3946332058797666E-2</v>
      </c>
    </row>
    <row r="3192" spans="1:20" x14ac:dyDescent="0.2">
      <c r="A3192">
        <v>3188</v>
      </c>
      <c r="B3192" s="106">
        <v>0.60596066899824175</v>
      </c>
      <c r="C3192" s="88">
        <v>8394.1309496706672</v>
      </c>
      <c r="D3192" s="87">
        <v>0.86658145867722924</v>
      </c>
      <c r="E3192" s="106">
        <v>0.42626936589295844</v>
      </c>
      <c r="F3192" s="446">
        <v>1</v>
      </c>
      <c r="G3192" s="446">
        <v>2025</v>
      </c>
      <c r="H3192" s="88">
        <v>21696550.727375779</v>
      </c>
      <c r="I3192" s="151">
        <v>744476108091.03137</v>
      </c>
      <c r="J3192" s="106">
        <v>0.50048504237588631</v>
      </c>
      <c r="K3192" s="171">
        <v>44851051812.878479</v>
      </c>
      <c r="L3192" s="159">
        <v>51775766998.73101</v>
      </c>
      <c r="M3192" s="159">
        <v>196902816336.93973</v>
      </c>
      <c r="N3192" s="159">
        <v>1038005743239.5806</v>
      </c>
      <c r="O3192" s="106">
        <v>0.55061547288799018</v>
      </c>
      <c r="P3192" s="106">
        <v>0.43053070042671432</v>
      </c>
      <c r="Q3192" s="88">
        <v>14.902552645091479</v>
      </c>
      <c r="R3192" s="158">
        <v>7391260229076.8994</v>
      </c>
      <c r="S3192" s="171">
        <v>6475.4828123352281</v>
      </c>
      <c r="T3192" s="165">
        <v>4.7395187190362266E-2</v>
      </c>
    </row>
    <row r="3193" spans="1:20" x14ac:dyDescent="0.2">
      <c r="A3193">
        <v>3189</v>
      </c>
      <c r="B3193" s="106">
        <v>0.70537470512249711</v>
      </c>
      <c r="C3193" s="88">
        <v>4764.8101665360846</v>
      </c>
      <c r="D3193" s="87">
        <v>0.6972959917672038</v>
      </c>
      <c r="E3193" s="106">
        <v>0.7</v>
      </c>
      <c r="F3193" s="446">
        <v>1</v>
      </c>
      <c r="G3193" s="446">
        <v>2025</v>
      </c>
      <c r="H3193" s="88">
        <v>13595830.133596204</v>
      </c>
      <c r="I3193" s="151">
        <v>484341190241.25787</v>
      </c>
      <c r="J3193" s="106">
        <v>0.4830137395709716</v>
      </c>
      <c r="K3193" s="171">
        <v>49413604173.862503</v>
      </c>
      <c r="L3193" s="159">
        <v>71494365154.599457</v>
      </c>
      <c r="M3193" s="159">
        <v>122257105066.49318</v>
      </c>
      <c r="N3193" s="159">
        <v>727506264636.21301</v>
      </c>
      <c r="O3193" s="106">
        <v>0.53462718413572685</v>
      </c>
      <c r="P3193" s="106">
        <v>0.37198344349412343</v>
      </c>
      <c r="Q3193" s="88">
        <v>14.623431744169489</v>
      </c>
      <c r="R3193" s="158">
        <v>4799060381664.3789</v>
      </c>
      <c r="S3193" s="171">
        <v>4209.1738994301086</v>
      </c>
      <c r="T3193" s="165">
        <v>4.5243789471922702E-2</v>
      </c>
    </row>
    <row r="3194" spans="1:20" x14ac:dyDescent="0.2">
      <c r="A3194">
        <v>3190</v>
      </c>
      <c r="B3194" s="106">
        <v>0.4517372283339775</v>
      </c>
      <c r="C3194" s="88">
        <v>8273.6796809859934</v>
      </c>
      <c r="D3194" s="87">
        <v>0.66310807372414926</v>
      </c>
      <c r="E3194" s="106">
        <v>0.45822841703857037</v>
      </c>
      <c r="F3194" s="446">
        <v>1</v>
      </c>
      <c r="G3194" s="446">
        <v>2023</v>
      </c>
      <c r="H3194" s="88">
        <v>11896616.620072545</v>
      </c>
      <c r="I3194" s="151">
        <v>385708425073.67908</v>
      </c>
      <c r="J3194" s="106">
        <v>0.3916711965302081</v>
      </c>
      <c r="K3194" s="171">
        <v>4355395173.8587904</v>
      </c>
      <c r="L3194" s="159">
        <v>0</v>
      </c>
      <c r="M3194" s="159">
        <v>409927230306.46234</v>
      </c>
      <c r="N3194" s="159">
        <v>799991050554.00012</v>
      </c>
      <c r="O3194" s="106">
        <v>0.59877252910996914</v>
      </c>
      <c r="P3194" s="106">
        <v>0.48795428206084568</v>
      </c>
      <c r="Q3194" s="88">
        <v>17.193501867574923</v>
      </c>
      <c r="R3194" s="158">
        <v>7420384000100.7217</v>
      </c>
      <c r="S3194" s="171">
        <v>6494.4361958407198</v>
      </c>
      <c r="T3194" s="165">
        <v>4.1827067976319708E-2</v>
      </c>
    </row>
    <row r="3195" spans="1:20" x14ac:dyDescent="0.2">
      <c r="A3195">
        <v>3191</v>
      </c>
      <c r="B3195" s="106">
        <v>0.45793624270419053</v>
      </c>
      <c r="C3195" s="88">
        <v>7185.0422224481217</v>
      </c>
      <c r="D3195" s="87">
        <v>0.83347681391887185</v>
      </c>
      <c r="E3195" s="106">
        <v>0.51566242924458239</v>
      </c>
      <c r="F3195" s="446">
        <v>1</v>
      </c>
      <c r="G3195" s="446">
        <v>2025</v>
      </c>
      <c r="H3195" s="88">
        <v>20458574.028182592</v>
      </c>
      <c r="I3195" s="151">
        <v>419116136710.42804</v>
      </c>
      <c r="J3195" s="106">
        <v>0.13366803481962464</v>
      </c>
      <c r="K3195" s="171">
        <v>28596193849.326546</v>
      </c>
      <c r="L3195" s="159">
        <v>48692648988.4795</v>
      </c>
      <c r="M3195" s="159">
        <v>198377507666.17047</v>
      </c>
      <c r="N3195" s="159">
        <v>694782487214.40454</v>
      </c>
      <c r="O3195" s="106">
        <v>0.36511938678257555</v>
      </c>
      <c r="P3195" s="106">
        <v>0.20741574490007889</v>
      </c>
      <c r="Q3195" s="88">
        <v>19.416254899463635</v>
      </c>
      <c r="R3195" s="158">
        <v>3162128743462.5859</v>
      </c>
      <c r="S3195" s="171">
        <v>2772.181887414059</v>
      </c>
      <c r="T3195" s="165">
        <v>3.6108280726542402E-2</v>
      </c>
    </row>
    <row r="3196" spans="1:20" x14ac:dyDescent="0.2">
      <c r="A3196">
        <v>3192</v>
      </c>
      <c r="B3196" s="106">
        <v>0.44561394673570465</v>
      </c>
      <c r="C3196" s="88">
        <v>5465.8053447800294</v>
      </c>
      <c r="D3196" s="87">
        <v>0.7641249177295738</v>
      </c>
      <c r="E3196" s="106">
        <v>0.54564347635971777</v>
      </c>
      <c r="F3196" s="446">
        <v>1</v>
      </c>
      <c r="G3196" s="446">
        <v>2024</v>
      </c>
      <c r="H3196" s="88">
        <v>16337095.571517015</v>
      </c>
      <c r="I3196" s="151">
        <v>338199595784.01776</v>
      </c>
      <c r="J3196" s="106">
        <v>8.7107539844010318E-2</v>
      </c>
      <c r="K3196" s="171">
        <v>11545765842.080742</v>
      </c>
      <c r="L3196" s="159">
        <v>2136060291.5316</v>
      </c>
      <c r="M3196" s="159">
        <v>278972292581.59583</v>
      </c>
      <c r="N3196" s="159">
        <v>630853714499.22595</v>
      </c>
      <c r="O3196" s="106">
        <v>0.40317812389420199</v>
      </c>
      <c r="P3196" s="106">
        <v>0.25627600041259391</v>
      </c>
      <c r="Q3196" s="88">
        <v>20.565318696717689</v>
      </c>
      <c r="R3196" s="158">
        <v>3619535724441.6758</v>
      </c>
      <c r="S3196" s="171">
        <v>3175.7950713100568</v>
      </c>
      <c r="T3196" s="165">
        <v>3.5683051291498437E-2</v>
      </c>
    </row>
    <row r="3197" spans="1:20" x14ac:dyDescent="0.2">
      <c r="A3197">
        <v>3193</v>
      </c>
      <c r="B3197" s="106">
        <v>0.7466058722997605</v>
      </c>
      <c r="C3197" s="88">
        <v>6586.1656354473562</v>
      </c>
      <c r="D3197" s="87">
        <v>0.64654947169090904</v>
      </c>
      <c r="E3197" s="106">
        <v>0.64170656706304119</v>
      </c>
      <c r="F3197" s="446">
        <v>1</v>
      </c>
      <c r="G3197" s="446">
        <v>2026</v>
      </c>
      <c r="H3197" s="88">
        <v>11969492.592451921</v>
      </c>
      <c r="I3197" s="151">
        <v>476913919899.68524</v>
      </c>
      <c r="J3197" s="106">
        <v>0.57183871093218097</v>
      </c>
      <c r="K3197" s="171">
        <v>83477962517.315231</v>
      </c>
      <c r="L3197" s="159">
        <v>155441724093.58484</v>
      </c>
      <c r="M3197" s="159">
        <v>52131365122.966881</v>
      </c>
      <c r="N3197" s="159">
        <v>767964971633.55212</v>
      </c>
      <c r="O3197" s="106">
        <v>0.57134938279927239</v>
      </c>
      <c r="P3197" s="106">
        <v>0.45792126324018589</v>
      </c>
      <c r="Q3197" s="88">
        <v>14.180769378769119</v>
      </c>
      <c r="R3197" s="158">
        <v>5689366904765.9883</v>
      </c>
      <c r="S3197" s="171">
        <v>4987.3847107871488</v>
      </c>
      <c r="T3197" s="165">
        <v>4.9264390061474865E-2</v>
      </c>
    </row>
    <row r="3198" spans="1:20" x14ac:dyDescent="0.2">
      <c r="A3198">
        <v>3194</v>
      </c>
      <c r="B3198" s="106">
        <v>0.52842747527439049</v>
      </c>
      <c r="C3198" s="88">
        <v>5179.7299362924459</v>
      </c>
      <c r="D3198" s="87">
        <v>0.51343023690415368</v>
      </c>
      <c r="E3198" s="106">
        <v>0.42491939018465302</v>
      </c>
      <c r="F3198" s="446">
        <v>1</v>
      </c>
      <c r="G3198" s="446">
        <v>2027</v>
      </c>
      <c r="H3198" s="88">
        <v>7735792.0488769878</v>
      </c>
      <c r="I3198" s="151">
        <v>226128585368.24686</v>
      </c>
      <c r="J3198" s="106">
        <v>0.3380665266564965</v>
      </c>
      <c r="K3198" s="171">
        <v>19909552608.890331</v>
      </c>
      <c r="L3198" s="159">
        <v>59124870148.471893</v>
      </c>
      <c r="M3198" s="159">
        <v>0</v>
      </c>
      <c r="N3198" s="159">
        <v>305163008125.60907</v>
      </c>
      <c r="O3198" s="106">
        <v>0.40550918118172491</v>
      </c>
      <c r="P3198" s="106">
        <v>0.28022980621260796</v>
      </c>
      <c r="Q3198" s="88">
        <v>14.775900364842391</v>
      </c>
      <c r="R3198" s="158">
        <v>1512300456345.0103</v>
      </c>
      <c r="S3198" s="171">
        <v>1326.7663020472364</v>
      </c>
      <c r="T3198" s="165">
        <v>4.5058384640457819E-2</v>
      </c>
    </row>
    <row r="3199" spans="1:20" x14ac:dyDescent="0.2">
      <c r="A3199">
        <v>3195</v>
      </c>
      <c r="B3199" s="106">
        <v>0.43235056701567159</v>
      </c>
      <c r="C3199" s="88">
        <v>8845.2046544410005</v>
      </c>
      <c r="D3199" s="87">
        <v>0.91166706345961346</v>
      </c>
      <c r="E3199" s="106">
        <v>0.24502822606720118</v>
      </c>
      <c r="F3199" s="446">
        <v>1</v>
      </c>
      <c r="G3199" s="446">
        <v>2025</v>
      </c>
      <c r="H3199" s="88">
        <v>21343307.536353346</v>
      </c>
      <c r="I3199" s="151">
        <v>386004984323.6098</v>
      </c>
      <c r="J3199" s="106">
        <v>3.0384579909498832E-2</v>
      </c>
      <c r="K3199" s="171">
        <v>12793403458.01329</v>
      </c>
      <c r="L3199" s="159">
        <v>13017925704.384695</v>
      </c>
      <c r="M3199" s="159">
        <v>180390782897.87842</v>
      </c>
      <c r="N3199" s="159">
        <v>592207096383.88623</v>
      </c>
      <c r="O3199" s="106">
        <v>0.28107661524129163</v>
      </c>
      <c r="P3199" s="106">
        <v>0.15678517176791557</v>
      </c>
      <c r="Q3199" s="88">
        <v>25.418877337474488</v>
      </c>
      <c r="R3199" s="158">
        <v>2429299730447.6616</v>
      </c>
      <c r="S3199" s="171">
        <v>2130.5414405113825</v>
      </c>
      <c r="T3199" s="165">
        <v>3.0068063313817481E-2</v>
      </c>
    </row>
    <row r="3200" spans="1:20" x14ac:dyDescent="0.2">
      <c r="A3200">
        <v>3196</v>
      </c>
      <c r="B3200" s="106">
        <v>0.57428453018773684</v>
      </c>
      <c r="C3200" s="88">
        <v>1500</v>
      </c>
      <c r="D3200" s="87">
        <v>0.64754443316549182</v>
      </c>
      <c r="E3200" s="106">
        <v>0.1938605960165819</v>
      </c>
      <c r="F3200" s="446">
        <v>1</v>
      </c>
      <c r="G3200" s="446">
        <v>2026</v>
      </c>
      <c r="H3200" s="88">
        <v>11563294.632489288</v>
      </c>
      <c r="I3200" s="151">
        <v>408809460219.40753</v>
      </c>
      <c r="J3200" s="106">
        <v>0.45082774810231463</v>
      </c>
      <c r="K3200" s="171">
        <v>17987402256.739624</v>
      </c>
      <c r="L3200" s="159">
        <v>26516522595.276638</v>
      </c>
      <c r="M3200" s="159">
        <v>92376382774.50946</v>
      </c>
      <c r="N3200" s="159">
        <v>545689767845.93323</v>
      </c>
      <c r="O3200" s="106">
        <v>0.51204363562183575</v>
      </c>
      <c r="P3200" s="106">
        <v>0.38286284183787589</v>
      </c>
      <c r="Q3200" s="88">
        <v>14.896601059573859</v>
      </c>
      <c r="R3200" s="158">
        <v>3620766212674.1211</v>
      </c>
      <c r="S3200" s="171">
        <v>3171.2543387088895</v>
      </c>
      <c r="T3200" s="165">
        <v>4.6126845112640785E-2</v>
      </c>
    </row>
    <row r="3201" spans="1:20" x14ac:dyDescent="0.2">
      <c r="A3201">
        <v>3197</v>
      </c>
      <c r="B3201" s="106">
        <v>0.50659405958150217</v>
      </c>
      <c r="C3201" s="88">
        <v>2851.8106869255689</v>
      </c>
      <c r="D3201" s="87">
        <v>0.64428420126592556</v>
      </c>
      <c r="E3201" s="106">
        <v>0.34234255349423082</v>
      </c>
      <c r="F3201" s="446">
        <v>1</v>
      </c>
      <c r="G3201" s="446">
        <v>2024</v>
      </c>
      <c r="H3201" s="88">
        <v>11569211.947256183</v>
      </c>
      <c r="I3201" s="151">
        <v>279389725712.14844</v>
      </c>
      <c r="J3201" s="106">
        <v>0.20893035621346301</v>
      </c>
      <c r="K3201" s="171">
        <v>13292632035.716061</v>
      </c>
      <c r="L3201" s="159">
        <v>3991665355.3732514</v>
      </c>
      <c r="M3201" s="159">
        <v>323509073816.31366</v>
      </c>
      <c r="N3201" s="159">
        <v>620183096919.55151</v>
      </c>
      <c r="O3201" s="106">
        <v>0.51657903584290776</v>
      </c>
      <c r="P3201" s="106">
        <v>0.32730962818496712</v>
      </c>
      <c r="Q3201" s="88">
        <v>18.163814685673188</v>
      </c>
      <c r="R3201" s="158">
        <v>4223812507660.8936</v>
      </c>
      <c r="S3201" s="171">
        <v>3701.5146907203862</v>
      </c>
      <c r="T3201" s="165">
        <v>3.8406924275267873E-2</v>
      </c>
    </row>
    <row r="3202" spans="1:20" x14ac:dyDescent="0.2">
      <c r="A3202">
        <v>3198</v>
      </c>
      <c r="B3202" s="106">
        <v>0.50692485423209066</v>
      </c>
      <c r="C3202" s="88">
        <v>4753.737782274985</v>
      </c>
      <c r="D3202" s="87">
        <v>0.76722963389932386</v>
      </c>
      <c r="E3202" s="106">
        <v>0.45637189136259604</v>
      </c>
      <c r="F3202" s="446">
        <v>1</v>
      </c>
      <c r="G3202" s="446">
        <v>2025</v>
      </c>
      <c r="H3202" s="88">
        <v>16757433.708843146</v>
      </c>
      <c r="I3202" s="151">
        <v>391761082662.29425</v>
      </c>
      <c r="J3202" s="106">
        <v>0.18707519678203388</v>
      </c>
      <c r="K3202" s="171">
        <v>35222919467.793282</v>
      </c>
      <c r="L3202" s="159">
        <v>76730540271.698456</v>
      </c>
      <c r="M3202" s="159">
        <v>211642005925.73407</v>
      </c>
      <c r="N3202" s="159">
        <v>715356548327.52014</v>
      </c>
      <c r="O3202" s="106">
        <v>0.42494448299837118</v>
      </c>
      <c r="P3202" s="106">
        <v>0.23250305994585926</v>
      </c>
      <c r="Q3202" s="88">
        <v>16.937648468125314</v>
      </c>
      <c r="R3202" s="158">
        <v>3252968723660.0625</v>
      </c>
      <c r="S3202" s="171">
        <v>2853.0118957636423</v>
      </c>
      <c r="T3202" s="165">
        <v>4.1072641363944673E-2</v>
      </c>
    </row>
    <row r="3203" spans="1:20" x14ac:dyDescent="0.2">
      <c r="A3203">
        <v>3199</v>
      </c>
      <c r="B3203" s="106">
        <v>0.51900837605729044</v>
      </c>
      <c r="C3203" s="88">
        <v>5960.2318741136714</v>
      </c>
      <c r="D3203" s="87">
        <v>0.2</v>
      </c>
      <c r="E3203" s="106">
        <v>0.41387099996292614</v>
      </c>
      <c r="F3203" s="446">
        <v>1</v>
      </c>
      <c r="G3203" s="446">
        <v>2023</v>
      </c>
      <c r="H3203" s="88">
        <v>2429305.0979593303</v>
      </c>
      <c r="I3203" s="151">
        <v>108951522877.54173</v>
      </c>
      <c r="J3203" s="106">
        <v>0.43462673704208488</v>
      </c>
      <c r="K3203" s="171">
        <v>2739082139.7253785</v>
      </c>
      <c r="L3203" s="159">
        <v>0</v>
      </c>
      <c r="M3203" s="159">
        <v>162265788088.92795</v>
      </c>
      <c r="N3203" s="159">
        <v>273956393106.19504</v>
      </c>
      <c r="O3203" s="106">
        <v>0.64669370678456373</v>
      </c>
      <c r="P3203" s="106">
        <v>0.40761414749057767</v>
      </c>
      <c r="Q3203" s="88">
        <v>17.180211380647243</v>
      </c>
      <c r="R3203" s="158">
        <v>2525696334325.9336</v>
      </c>
      <c r="S3203" s="171">
        <v>2213.0004053675243</v>
      </c>
      <c r="T3203" s="165">
        <v>3.5426114556628543E-2</v>
      </c>
    </row>
    <row r="3204" spans="1:20" x14ac:dyDescent="0.2">
      <c r="A3204">
        <v>3200</v>
      </c>
      <c r="B3204" s="106">
        <v>0.51855875754571756</v>
      </c>
      <c r="C3204" s="88">
        <v>3047.2063403669358</v>
      </c>
      <c r="D3204" s="87">
        <v>0.57055141634043194</v>
      </c>
      <c r="E3204" s="106">
        <v>0.67854974846232818</v>
      </c>
      <c r="F3204" s="446">
        <v>1</v>
      </c>
      <c r="G3204" s="446">
        <v>2024</v>
      </c>
      <c r="H3204" s="88">
        <v>9147241.4730625171</v>
      </c>
      <c r="I3204" s="151">
        <v>278633575016.97101</v>
      </c>
      <c r="J3204" s="106">
        <v>0.35134584182188888</v>
      </c>
      <c r="K3204" s="171">
        <v>7959566539.9368839</v>
      </c>
      <c r="L3204" s="159">
        <v>7951004105.4040909</v>
      </c>
      <c r="M3204" s="159">
        <v>322686761505.25513</v>
      </c>
      <c r="N3204" s="159">
        <v>617230907167.56714</v>
      </c>
      <c r="O3204" s="106">
        <v>0.58714972995401304</v>
      </c>
      <c r="P3204" s="106">
        <v>0.41342217008782201</v>
      </c>
      <c r="Q3204" s="88">
        <v>17.513470042846247</v>
      </c>
      <c r="R3204" s="158">
        <v>4997129247961.6924</v>
      </c>
      <c r="S3204" s="171">
        <v>4385.5200964928845</v>
      </c>
      <c r="T3204" s="165">
        <v>4.0707817825543925E-2</v>
      </c>
    </row>
    <row r="3205" spans="1:20" x14ac:dyDescent="0.2">
      <c r="A3205">
        <v>3201</v>
      </c>
      <c r="B3205" s="106">
        <v>0.63058501710271209</v>
      </c>
      <c r="C3205" s="88">
        <v>1850.0637632602761</v>
      </c>
      <c r="D3205" s="87">
        <v>0.67853367487056437</v>
      </c>
      <c r="E3205" s="106">
        <v>0.40641829610636698</v>
      </c>
      <c r="F3205" s="446">
        <v>1</v>
      </c>
      <c r="G3205" s="446">
        <v>2024</v>
      </c>
      <c r="H3205" s="88">
        <v>13188112.072619952</v>
      </c>
      <c r="I3205" s="151">
        <v>439071522818.4798</v>
      </c>
      <c r="J3205" s="106">
        <v>0.46931846670980226</v>
      </c>
      <c r="K3205" s="171">
        <v>34524188769.01326</v>
      </c>
      <c r="L3205" s="159">
        <v>64078731757.316429</v>
      </c>
      <c r="M3205" s="159">
        <v>198319383592.43109</v>
      </c>
      <c r="N3205" s="159">
        <v>735993826937.2406</v>
      </c>
      <c r="O3205" s="106">
        <v>0.56519885210990561</v>
      </c>
      <c r="P3205" s="106">
        <v>0.39493451245775818</v>
      </c>
      <c r="Q3205" s="88">
        <v>15.619606529053396</v>
      </c>
      <c r="R3205" s="158">
        <v>5223688745564.1582</v>
      </c>
      <c r="S3205" s="171">
        <v>4573.9553469567854</v>
      </c>
      <c r="T3205" s="165">
        <v>4.4510292992971205E-2</v>
      </c>
    </row>
    <row r="3206" spans="1:20" x14ac:dyDescent="0.2">
      <c r="A3206">
        <v>3202</v>
      </c>
      <c r="B3206" s="106">
        <v>0.5673607698132791</v>
      </c>
      <c r="C3206" s="88">
        <v>6514.4803702500067</v>
      </c>
      <c r="D3206" s="87">
        <v>0.4209968025131704</v>
      </c>
      <c r="E3206" s="106">
        <v>0.48009725462674752</v>
      </c>
      <c r="F3206" s="446">
        <v>1</v>
      </c>
      <c r="G3206" s="446">
        <v>2025</v>
      </c>
      <c r="H3206" s="88">
        <v>5524744.0026118178</v>
      </c>
      <c r="I3206" s="151">
        <v>231741682235.85159</v>
      </c>
      <c r="J3206" s="106">
        <v>0.50567179843239551</v>
      </c>
      <c r="K3206" s="171">
        <v>17640372414.700981</v>
      </c>
      <c r="L3206" s="159">
        <v>28792857479.504292</v>
      </c>
      <c r="M3206" s="159">
        <v>128237744627.8065</v>
      </c>
      <c r="N3206" s="159">
        <v>406412656757.86334</v>
      </c>
      <c r="O3206" s="106">
        <v>0.59744624306438388</v>
      </c>
      <c r="P3206" s="106">
        <v>0.35508455992224247</v>
      </c>
      <c r="Q3206" s="88">
        <v>14.807181687845588</v>
      </c>
      <c r="R3206" s="158">
        <v>2536851299948.9419</v>
      </c>
      <c r="S3206" s="171">
        <v>2225.4683059571744</v>
      </c>
      <c r="T3206" s="165">
        <v>4.5172905156798442E-2</v>
      </c>
    </row>
    <row r="3207" spans="1:20" x14ac:dyDescent="0.2">
      <c r="A3207">
        <v>3203</v>
      </c>
      <c r="B3207" s="106">
        <v>0.60229214044668422</v>
      </c>
      <c r="C3207" s="88">
        <v>2467.3663075826662</v>
      </c>
      <c r="D3207" s="87">
        <v>0.68589195346269916</v>
      </c>
      <c r="E3207" s="106">
        <v>0.51925963332433478</v>
      </c>
      <c r="F3207" s="446">
        <v>1</v>
      </c>
      <c r="G3207" s="446">
        <v>2025</v>
      </c>
      <c r="H3207" s="88">
        <v>13527428.237284563</v>
      </c>
      <c r="I3207" s="151">
        <v>346306025605.01459</v>
      </c>
      <c r="J3207" s="106">
        <v>0.27994608691070366</v>
      </c>
      <c r="K3207" s="171">
        <v>33772297480.161327</v>
      </c>
      <c r="L3207" s="159">
        <v>107798917714.48691</v>
      </c>
      <c r="M3207" s="159">
        <v>117323877550.66055</v>
      </c>
      <c r="N3207" s="159">
        <v>605201118350.32349</v>
      </c>
      <c r="O3207" s="106">
        <v>0.45777386153716731</v>
      </c>
      <c r="P3207" s="106">
        <v>0.28964675743601087</v>
      </c>
      <c r="Q3207" s="88">
        <v>16.426849112112983</v>
      </c>
      <c r="R3207" s="158">
        <v>3318863374706.5386</v>
      </c>
      <c r="S3207" s="171">
        <v>2909.931511225529</v>
      </c>
      <c r="T3207" s="165">
        <v>4.2410565255772179E-2</v>
      </c>
    </row>
    <row r="3208" spans="1:20" x14ac:dyDescent="0.2">
      <c r="A3208">
        <v>3204</v>
      </c>
      <c r="B3208" s="106">
        <v>0.52577247530014648</v>
      </c>
      <c r="C3208" s="88">
        <v>6319.2008727487228</v>
      </c>
      <c r="D3208" s="87">
        <v>0.82136774582556327</v>
      </c>
      <c r="E3208" s="106">
        <v>0.3377938825585865</v>
      </c>
      <c r="F3208" s="446">
        <v>1</v>
      </c>
      <c r="G3208" s="446">
        <v>2025</v>
      </c>
      <c r="H3208" s="88">
        <v>18963444.291003447</v>
      </c>
      <c r="I3208" s="151">
        <v>521081706151.30798</v>
      </c>
      <c r="J3208" s="106">
        <v>0.36226634267686653</v>
      </c>
      <c r="K3208" s="171">
        <v>25937392386.372089</v>
      </c>
      <c r="L3208" s="159">
        <v>18531216082.646465</v>
      </c>
      <c r="M3208" s="159">
        <v>189392794506.84625</v>
      </c>
      <c r="N3208" s="159">
        <v>754943109127.17273</v>
      </c>
      <c r="O3208" s="106">
        <v>0.47037924858392316</v>
      </c>
      <c r="P3208" s="106">
        <v>0.35656200900931473</v>
      </c>
      <c r="Q3208" s="88">
        <v>15.423778525417916</v>
      </c>
      <c r="R3208" s="158">
        <v>4680452577786.6279</v>
      </c>
      <c r="S3208" s="171">
        <v>4106.5090591313665</v>
      </c>
      <c r="T3208" s="165">
        <v>4.5674503940205627E-2</v>
      </c>
    </row>
    <row r="3209" spans="1:20" x14ac:dyDescent="0.2">
      <c r="A3209">
        <v>3205</v>
      </c>
      <c r="B3209" s="106">
        <v>0.67255324995704957</v>
      </c>
      <c r="C3209" s="88">
        <v>5567.1860260266321</v>
      </c>
      <c r="D3209" s="87">
        <v>0.48742732620592916</v>
      </c>
      <c r="E3209" s="106">
        <v>0.44538406123321317</v>
      </c>
      <c r="F3209" s="446">
        <v>1</v>
      </c>
      <c r="G3209" s="446">
        <v>2025</v>
      </c>
      <c r="H3209" s="88">
        <v>7087319.1413093414</v>
      </c>
      <c r="I3209" s="151">
        <v>354153140798.59607</v>
      </c>
      <c r="J3209" s="106">
        <v>0.57931229547296459</v>
      </c>
      <c r="K3209" s="171">
        <v>30543747664.772007</v>
      </c>
      <c r="L3209" s="159">
        <v>32340367804.432583</v>
      </c>
      <c r="M3209" s="159">
        <v>109193543522.57397</v>
      </c>
      <c r="N3209" s="159">
        <v>526230799790.37469</v>
      </c>
      <c r="O3209" s="106">
        <v>0.60504325883895882</v>
      </c>
      <c r="P3209" s="106">
        <v>0.44609941786612672</v>
      </c>
      <c r="Q3209" s="88">
        <v>14.595916899671874</v>
      </c>
      <c r="R3209" s="158">
        <v>3970959858593.3081</v>
      </c>
      <c r="S3209" s="171">
        <v>3484.02721691647</v>
      </c>
      <c r="T3209" s="165">
        <v>4.7222561060266288E-2</v>
      </c>
    </row>
    <row r="3210" spans="1:20" x14ac:dyDescent="0.2">
      <c r="A3210">
        <v>3206</v>
      </c>
      <c r="B3210" s="106">
        <v>0.3626401586855994</v>
      </c>
      <c r="C3210" s="88">
        <v>3936.9728997122065</v>
      </c>
      <c r="D3210" s="87">
        <v>0.8780448965777915</v>
      </c>
      <c r="E3210" s="106">
        <v>0.49746102863880065</v>
      </c>
      <c r="F3210" s="446">
        <v>1</v>
      </c>
      <c r="G3210" s="446">
        <v>2025</v>
      </c>
      <c r="H3210" s="88">
        <v>22844262.316601165</v>
      </c>
      <c r="I3210" s="151">
        <v>614302862576.21729</v>
      </c>
      <c r="J3210" s="106">
        <v>0.3300548882164609</v>
      </c>
      <c r="K3210" s="171">
        <v>64008776937.90641</v>
      </c>
      <c r="L3210" s="159">
        <v>87364480732.193726</v>
      </c>
      <c r="M3210" s="159">
        <v>178167817189.54126</v>
      </c>
      <c r="N3210" s="159">
        <v>943843937435.85864</v>
      </c>
      <c r="O3210" s="106">
        <v>0.43988151484444737</v>
      </c>
      <c r="P3210" s="106">
        <v>0.33794509082544555</v>
      </c>
      <c r="Q3210" s="88">
        <v>15.935075796086554</v>
      </c>
      <c r="R3210" s="158">
        <v>5670700647043.4756</v>
      </c>
      <c r="S3210" s="171">
        <v>4970.5237011892486</v>
      </c>
      <c r="T3210" s="165">
        <v>4.5127811968916257E-2</v>
      </c>
    </row>
    <row r="3211" spans="1:20" x14ac:dyDescent="0.2">
      <c r="A3211">
        <v>3207</v>
      </c>
      <c r="B3211" s="106">
        <v>0.55885721731028182</v>
      </c>
      <c r="C3211" s="88">
        <v>2850.2897607730283</v>
      </c>
      <c r="D3211" s="87">
        <v>0.99035810629125043</v>
      </c>
      <c r="E3211" s="106">
        <v>0.42936514767173467</v>
      </c>
      <c r="F3211" s="446">
        <v>1</v>
      </c>
      <c r="G3211" s="446">
        <v>2022</v>
      </c>
      <c r="H3211" s="88">
        <v>29887900.193973374</v>
      </c>
      <c r="I3211" s="151">
        <v>749155034748.28101</v>
      </c>
      <c r="J3211" s="106">
        <v>0.31880862424002354</v>
      </c>
      <c r="K3211" s="171">
        <v>18945898042.899574</v>
      </c>
      <c r="L3211" s="159">
        <v>0</v>
      </c>
      <c r="M3211" s="159">
        <v>697463102523.14343</v>
      </c>
      <c r="N3211" s="159">
        <v>1465564035314.324</v>
      </c>
      <c r="O3211" s="106">
        <v>0.54368662766632891</v>
      </c>
      <c r="P3211" s="106">
        <v>0.37972607448953849</v>
      </c>
      <c r="Q3211" s="88">
        <v>17.384485545388877</v>
      </c>
      <c r="R3211" s="158">
        <v>11011871873550.223</v>
      </c>
      <c r="S3211" s="171">
        <v>9654.3296533121502</v>
      </c>
      <c r="T3211" s="165">
        <v>4.0273497006407533E-2</v>
      </c>
    </row>
    <row r="3212" spans="1:20" x14ac:dyDescent="0.2">
      <c r="A3212">
        <v>3208</v>
      </c>
      <c r="B3212" s="106">
        <v>0.47273816506171074</v>
      </c>
      <c r="C3212" s="88">
        <v>3672.0730229342107</v>
      </c>
      <c r="D3212" s="87">
        <v>0.27826494510885058</v>
      </c>
      <c r="E3212" s="106">
        <v>0.7</v>
      </c>
      <c r="F3212" s="446">
        <v>1</v>
      </c>
      <c r="G3212" s="446">
        <v>2026</v>
      </c>
      <c r="H3212" s="88">
        <v>3243534.8715147479</v>
      </c>
      <c r="I3212" s="151">
        <v>160321104588.68326</v>
      </c>
      <c r="J3212" s="106">
        <v>0.47273816506171074</v>
      </c>
      <c r="K3212" s="171">
        <v>19509781866.644421</v>
      </c>
      <c r="L3212" s="159">
        <v>20179413675.231548</v>
      </c>
      <c r="M3212" s="159">
        <v>28232649022.81242</v>
      </c>
      <c r="N3212" s="159">
        <v>228242949153.37164</v>
      </c>
      <c r="O3212" s="106">
        <v>0.50174410814067505</v>
      </c>
      <c r="P3212" s="106">
        <v>0.39843377671107383</v>
      </c>
      <c r="Q3212" s="88">
        <v>14.327698273723719</v>
      </c>
      <c r="R3212" s="158">
        <v>1581281131292.8706</v>
      </c>
      <c r="S3212" s="171">
        <v>1386.7850552294042</v>
      </c>
      <c r="T3212" s="165">
        <v>4.6242502202114649E-2</v>
      </c>
    </row>
    <row r="3213" spans="1:20" x14ac:dyDescent="0.2">
      <c r="A3213">
        <v>3209</v>
      </c>
      <c r="B3213" s="106">
        <v>0.56177555589830075</v>
      </c>
      <c r="C3213" s="88">
        <v>2561.3783120576345</v>
      </c>
      <c r="D3213" s="87">
        <v>0.89711600341495534</v>
      </c>
      <c r="E3213" s="106">
        <v>0.39696763194881052</v>
      </c>
      <c r="F3213" s="446">
        <v>1</v>
      </c>
      <c r="G3213" s="446">
        <v>2026</v>
      </c>
      <c r="H3213" s="88">
        <v>23598654.377546441</v>
      </c>
      <c r="I3213" s="151">
        <v>531109691353.07025</v>
      </c>
      <c r="J3213" s="106">
        <v>0.28926910710941933</v>
      </c>
      <c r="K3213" s="171">
        <v>49946975284.309113</v>
      </c>
      <c r="L3213" s="159">
        <v>88811017956.26709</v>
      </c>
      <c r="M3213" s="159">
        <v>105429900177.29312</v>
      </c>
      <c r="N3213" s="159">
        <v>775297584770.93958</v>
      </c>
      <c r="O3213" s="106">
        <v>0.39859064025462099</v>
      </c>
      <c r="P3213" s="106">
        <v>0.23724911070838453</v>
      </c>
      <c r="Q3213" s="88">
        <v>15.133861580602648</v>
      </c>
      <c r="R3213" s="158">
        <v>3229115252886.1484</v>
      </c>
      <c r="S3213" s="171">
        <v>2828.0125394094975</v>
      </c>
      <c r="T3213" s="165">
        <v>4.5220282703165235E-2</v>
      </c>
    </row>
    <row r="3214" spans="1:20" x14ac:dyDescent="0.2">
      <c r="A3214">
        <v>3210</v>
      </c>
      <c r="B3214" s="106">
        <v>0.5355266096576311</v>
      </c>
      <c r="C3214" s="88">
        <v>6191.7198002586483</v>
      </c>
      <c r="D3214" s="87">
        <v>1.000510217865503</v>
      </c>
      <c r="E3214" s="106">
        <v>0.48641232041196941</v>
      </c>
      <c r="F3214" s="446">
        <v>1</v>
      </c>
      <c r="G3214" s="446">
        <v>2025</v>
      </c>
      <c r="H3214" s="88">
        <v>31083254.075075936</v>
      </c>
      <c r="I3214" s="151">
        <v>725729610319.82727</v>
      </c>
      <c r="J3214" s="106">
        <v>0.34480660072820302</v>
      </c>
      <c r="K3214" s="171">
        <v>45723245644.369606</v>
      </c>
      <c r="L3214" s="159">
        <v>49600275809.156631</v>
      </c>
      <c r="M3214" s="159">
        <v>265810192594.80182</v>
      </c>
      <c r="N3214" s="159">
        <v>1086863324368.1553</v>
      </c>
      <c r="O3214" s="106">
        <v>0.46239920276775764</v>
      </c>
      <c r="P3214" s="106">
        <v>0.30066565994409267</v>
      </c>
      <c r="Q3214" s="88">
        <v>15.950489926325602</v>
      </c>
      <c r="R3214" s="158">
        <v>5910253671902.4531</v>
      </c>
      <c r="S3214" s="171">
        <v>5184.4401870953143</v>
      </c>
      <c r="T3214" s="165">
        <v>4.363680463420886E-2</v>
      </c>
    </row>
    <row r="3215" spans="1:20" x14ac:dyDescent="0.2">
      <c r="A3215">
        <v>3211</v>
      </c>
      <c r="B3215" s="106">
        <v>0.46528529705954991</v>
      </c>
      <c r="C3215" s="88">
        <v>6901.2022131852373</v>
      </c>
      <c r="D3215" s="87">
        <v>0.84148784524594655</v>
      </c>
      <c r="E3215" s="106">
        <v>0.41623062890738449</v>
      </c>
      <c r="F3215" s="446">
        <v>1</v>
      </c>
      <c r="G3215" s="446">
        <v>2024</v>
      </c>
      <c r="H3215" s="88">
        <v>20799796.519182913</v>
      </c>
      <c r="I3215" s="151">
        <v>649082475996.46838</v>
      </c>
      <c r="J3215" s="106">
        <v>0.43087138385765222</v>
      </c>
      <c r="K3215" s="171">
        <v>20818333837.597565</v>
      </c>
      <c r="L3215" s="159">
        <v>13202528490.23715</v>
      </c>
      <c r="M3215" s="159">
        <v>280403745657.2597</v>
      </c>
      <c r="N3215" s="159">
        <v>963507083981.56274</v>
      </c>
      <c r="O3215" s="106">
        <v>0.53404494117678281</v>
      </c>
      <c r="P3215" s="106">
        <v>0.3787975822482253</v>
      </c>
      <c r="Q3215" s="88">
        <v>15.569826043908693</v>
      </c>
      <c r="R3215" s="158">
        <v>6568923844417.9844</v>
      </c>
      <c r="S3215" s="171">
        <v>5748.6222807164995</v>
      </c>
      <c r="T3215" s="165">
        <v>4.3859317720359593E-2</v>
      </c>
    </row>
    <row r="3216" spans="1:20" x14ac:dyDescent="0.2">
      <c r="A3216">
        <v>3212</v>
      </c>
      <c r="B3216" s="106">
        <v>0.40138911136216937</v>
      </c>
      <c r="C3216" s="88">
        <v>7338.089663512601</v>
      </c>
      <c r="D3216" s="87">
        <v>0.53904800150782717</v>
      </c>
      <c r="E3216" s="106">
        <v>0.59542799172782368</v>
      </c>
      <c r="F3216" s="446">
        <v>1</v>
      </c>
      <c r="G3216" s="446">
        <v>2026</v>
      </c>
      <c r="H3216" s="88">
        <v>8526130.0826748647</v>
      </c>
      <c r="I3216" s="151">
        <v>374413600076.56799</v>
      </c>
      <c r="J3216" s="106">
        <v>0.40138911136216937</v>
      </c>
      <c r="K3216" s="171">
        <v>64933321537.294464</v>
      </c>
      <c r="L3216" s="159">
        <v>121132460357.26266</v>
      </c>
      <c r="M3216" s="159">
        <v>51914762531.026329</v>
      </c>
      <c r="N3216" s="159">
        <v>612394144502.15137</v>
      </c>
      <c r="O3216" s="106">
        <v>0.47146649444532895</v>
      </c>
      <c r="P3216" s="106">
        <v>0.39041642487274869</v>
      </c>
      <c r="Q3216" s="88">
        <v>15.686996847693697</v>
      </c>
      <c r="R3216" s="158">
        <v>4363763252911.0854</v>
      </c>
      <c r="S3216" s="171">
        <v>3821.2521842805854</v>
      </c>
      <c r="T3216" s="165">
        <v>4.3928746758964757E-2</v>
      </c>
    </row>
    <row r="3217" spans="1:20" x14ac:dyDescent="0.2">
      <c r="A3217">
        <v>3213</v>
      </c>
      <c r="B3217" s="106">
        <v>0.5156635221435043</v>
      </c>
      <c r="C3217" s="88">
        <v>5920.49075599153</v>
      </c>
      <c r="D3217" s="87">
        <v>0.57343437993645674</v>
      </c>
      <c r="E3217" s="106">
        <v>0.32012215026323954</v>
      </c>
      <c r="F3217" s="446">
        <v>1</v>
      </c>
      <c r="G3217" s="446">
        <v>2024</v>
      </c>
      <c r="H3217" s="88">
        <v>9262459.6834283974</v>
      </c>
      <c r="I3217" s="151">
        <v>319077184745.03119</v>
      </c>
      <c r="J3217" s="106">
        <v>0.40604684592665663</v>
      </c>
      <c r="K3217" s="171">
        <v>31489228645.00555</v>
      </c>
      <c r="L3217" s="159">
        <v>37435823475.499474</v>
      </c>
      <c r="M3217" s="159">
        <v>230434936486.34512</v>
      </c>
      <c r="N3217" s="159">
        <v>618437173351.88135</v>
      </c>
      <c r="O3217" s="106">
        <v>0.55600941738135679</v>
      </c>
      <c r="P3217" s="106">
        <v>0.35449576923934523</v>
      </c>
      <c r="Q3217" s="88">
        <v>16.083325173854877</v>
      </c>
      <c r="R3217" s="158">
        <v>3958306308945.5352</v>
      </c>
      <c r="S3217" s="171">
        <v>3462.7282585797675</v>
      </c>
      <c r="T3217" s="165">
        <v>4.4158215438120249E-2</v>
      </c>
    </row>
    <row r="3218" spans="1:20" x14ac:dyDescent="0.2">
      <c r="A3218">
        <v>3214</v>
      </c>
      <c r="B3218" s="106">
        <v>0.35790879086492189</v>
      </c>
      <c r="C3218" s="88">
        <v>8316.9149280573092</v>
      </c>
      <c r="D3218" s="87">
        <v>0.58244969431748106</v>
      </c>
      <c r="E3218" s="106">
        <v>0.36952521278887313</v>
      </c>
      <c r="F3218" s="446">
        <v>1</v>
      </c>
      <c r="G3218" s="446">
        <v>2026</v>
      </c>
      <c r="H3218" s="88">
        <v>9788134.6748355925</v>
      </c>
      <c r="I3218" s="151">
        <v>380912321321.80505</v>
      </c>
      <c r="J3218" s="106">
        <v>0.35790879086492189</v>
      </c>
      <c r="K3218" s="171">
        <v>37752495012.44297</v>
      </c>
      <c r="L3218" s="159">
        <v>80802944457.103363</v>
      </c>
      <c r="M3218" s="159">
        <v>59770232403.851395</v>
      </c>
      <c r="N3218" s="159">
        <v>559237993195.20276</v>
      </c>
      <c r="O3218" s="106">
        <v>0.44487394072984776</v>
      </c>
      <c r="P3218" s="106">
        <v>0.38279376317140801</v>
      </c>
      <c r="Q3218" s="88">
        <v>15.470478010164269</v>
      </c>
      <c r="R3218" s="158">
        <v>3751701839136.5654</v>
      </c>
      <c r="S3218" s="171">
        <v>3291.8340048027721</v>
      </c>
      <c r="T3218" s="165">
        <v>4.5429525605486992E-2</v>
      </c>
    </row>
    <row r="3219" spans="1:20" x14ac:dyDescent="0.2">
      <c r="A3219">
        <v>3215</v>
      </c>
      <c r="B3219" s="106">
        <v>0.40110513008793608</v>
      </c>
      <c r="C3219" s="88">
        <v>1500</v>
      </c>
      <c r="D3219" s="87">
        <v>0.61448600887736338</v>
      </c>
      <c r="E3219" s="106">
        <v>0.13999090992008223</v>
      </c>
      <c r="F3219" s="446">
        <v>1</v>
      </c>
      <c r="G3219" s="446">
        <v>2025</v>
      </c>
      <c r="H3219" s="88">
        <v>10484208.048296858</v>
      </c>
      <c r="I3219" s="151">
        <v>407464333740.26892</v>
      </c>
      <c r="J3219" s="106">
        <v>0.40110513008793602</v>
      </c>
      <c r="K3219" s="171">
        <v>19506613880.766853</v>
      </c>
      <c r="L3219" s="159">
        <v>27866613649.941483</v>
      </c>
      <c r="M3219" s="159">
        <v>162855315189.68002</v>
      </c>
      <c r="N3219" s="159">
        <v>617692876460.65723</v>
      </c>
      <c r="O3219" s="106">
        <v>0.51160307930620896</v>
      </c>
      <c r="P3219" s="106">
        <v>0.31106369056038502</v>
      </c>
      <c r="Q3219" s="88">
        <v>15.317377801540733</v>
      </c>
      <c r="R3219" s="158">
        <v>3387449891017.8291</v>
      </c>
      <c r="S3219" s="171">
        <v>2970.0048824497317</v>
      </c>
      <c r="T3219" s="165">
        <v>4.5381122743102208E-2</v>
      </c>
    </row>
    <row r="3220" spans="1:20" x14ac:dyDescent="0.2">
      <c r="A3220">
        <v>3216</v>
      </c>
      <c r="B3220" s="106">
        <v>0.45036958724602116</v>
      </c>
      <c r="C3220" s="88">
        <v>5112.9746894962982</v>
      </c>
      <c r="D3220" s="87">
        <v>0.71515152141215088</v>
      </c>
      <c r="E3220" s="106">
        <v>0.33728930724692263</v>
      </c>
      <c r="F3220" s="446">
        <v>1</v>
      </c>
      <c r="G3220" s="446">
        <v>2024</v>
      </c>
      <c r="H3220" s="88">
        <v>13765026.858524334</v>
      </c>
      <c r="I3220" s="151">
        <v>441212759506.03839</v>
      </c>
      <c r="J3220" s="106">
        <v>0.45036958724602116</v>
      </c>
      <c r="K3220" s="171">
        <v>29675953652.656296</v>
      </c>
      <c r="L3220" s="159">
        <v>45978635711.201302</v>
      </c>
      <c r="M3220" s="159">
        <v>381485572609.6485</v>
      </c>
      <c r="N3220" s="159">
        <v>898352921479.54443</v>
      </c>
      <c r="O3220" s="106">
        <v>0.60185720123514252</v>
      </c>
      <c r="P3220" s="106">
        <v>0.35375822736020873</v>
      </c>
      <c r="Q3220" s="88">
        <v>16.039456709863469</v>
      </c>
      <c r="R3220" s="158">
        <v>5647411712839.7852</v>
      </c>
      <c r="S3220" s="171">
        <v>4945.1933300604369</v>
      </c>
      <c r="T3220" s="165">
        <v>4.4866231707561974E-2</v>
      </c>
    </row>
    <row r="3221" spans="1:20" x14ac:dyDescent="0.2">
      <c r="A3221">
        <v>3217</v>
      </c>
      <c r="B3221" s="106">
        <v>0.49157767690731885</v>
      </c>
      <c r="C3221" s="88">
        <v>7327.7999971151085</v>
      </c>
      <c r="D3221" s="87">
        <v>0.73425189273761371</v>
      </c>
      <c r="E3221" s="106">
        <v>0.36858395315064335</v>
      </c>
      <c r="F3221" s="446">
        <v>1</v>
      </c>
      <c r="G3221" s="446">
        <v>2026</v>
      </c>
      <c r="H3221" s="88">
        <v>15174168.032134114</v>
      </c>
      <c r="I3221" s="151">
        <v>457571566550.5766</v>
      </c>
      <c r="J3221" s="106">
        <v>0.35523096368548435</v>
      </c>
      <c r="K3221" s="171">
        <v>57890246845.198303</v>
      </c>
      <c r="L3221" s="159">
        <v>84795544110.613083</v>
      </c>
      <c r="M3221" s="159">
        <v>58244002891.605362</v>
      </c>
      <c r="N3221" s="159">
        <v>658501360397.99341</v>
      </c>
      <c r="O3221" s="106">
        <v>0.42061450864005961</v>
      </c>
      <c r="P3221" s="106">
        <v>0.28148212446611914</v>
      </c>
      <c r="Q3221" s="88">
        <v>14.304586231654989</v>
      </c>
      <c r="R3221" s="158">
        <v>2972249624290.1123</v>
      </c>
      <c r="S3221" s="171">
        <v>2605.5137818555004</v>
      </c>
      <c r="T3221" s="165">
        <v>4.9877416193944916E-2</v>
      </c>
    </row>
    <row r="3222" spans="1:20" x14ac:dyDescent="0.2">
      <c r="A3222">
        <v>3218</v>
      </c>
      <c r="B3222" s="106">
        <v>0.38927330975207847</v>
      </c>
      <c r="C3222" s="88">
        <v>8500.3363221804484</v>
      </c>
      <c r="D3222" s="87">
        <v>0.50980546111517788</v>
      </c>
      <c r="E3222" s="106">
        <v>0.52537444112973697</v>
      </c>
      <c r="F3222" s="446">
        <v>1</v>
      </c>
      <c r="G3222" s="446">
        <v>2023</v>
      </c>
      <c r="H3222" s="88">
        <v>7794006.1337626381</v>
      </c>
      <c r="I3222" s="151">
        <v>338640752313.70514</v>
      </c>
      <c r="J3222" s="106">
        <v>0.38927330975207841</v>
      </c>
      <c r="K3222" s="171">
        <v>8225978306.4358788</v>
      </c>
      <c r="L3222" s="159">
        <v>0</v>
      </c>
      <c r="M3222" s="159">
        <v>427160695666.28174</v>
      </c>
      <c r="N3222" s="159">
        <v>774027426286.42273</v>
      </c>
      <c r="O3222" s="106">
        <v>0.61180307947884116</v>
      </c>
      <c r="P3222" s="106">
        <v>0.36524952323968934</v>
      </c>
      <c r="Q3222" s="88">
        <v>17.026319073707555</v>
      </c>
      <c r="R3222" s="158">
        <v>5270178272879.6445</v>
      </c>
      <c r="S3222" s="171">
        <v>4623.0058995492909</v>
      </c>
      <c r="T3222" s="165">
        <v>4.2815813111691609E-2</v>
      </c>
    </row>
    <row r="3223" spans="1:20" x14ac:dyDescent="0.2">
      <c r="A3223">
        <v>3219</v>
      </c>
      <c r="B3223" s="106">
        <v>0.47109016147963817</v>
      </c>
      <c r="C3223" s="88">
        <v>5868.7621360193752</v>
      </c>
      <c r="D3223" s="87">
        <v>0.52231413606615151</v>
      </c>
      <c r="E3223" s="106">
        <v>0.57582168244261611</v>
      </c>
      <c r="F3223" s="446">
        <v>1</v>
      </c>
      <c r="G3223" s="446">
        <v>2022</v>
      </c>
      <c r="H3223" s="88">
        <v>7984219.9593651434</v>
      </c>
      <c r="I3223" s="151">
        <v>267027221849.37933</v>
      </c>
      <c r="J3223" s="106">
        <v>0.42531953997132166</v>
      </c>
      <c r="K3223" s="171">
        <v>3102999688.4607177</v>
      </c>
      <c r="L3223" s="159">
        <v>0</v>
      </c>
      <c r="M3223" s="159">
        <v>605899646011.06201</v>
      </c>
      <c r="N3223" s="159">
        <v>876029867548.9021</v>
      </c>
      <c r="O3223" s="106">
        <v>0.68295800648857397</v>
      </c>
      <c r="P3223" s="106">
        <v>0.27922711606328471</v>
      </c>
      <c r="Q3223" s="88">
        <v>17.150877570962933</v>
      </c>
      <c r="R3223" s="158">
        <v>4886569147611.5869</v>
      </c>
      <c r="S3223" s="171">
        <v>4284.3565894991889</v>
      </c>
      <c r="T3223" s="165">
        <v>4.0125899597136812E-2</v>
      </c>
    </row>
    <row r="3224" spans="1:20" x14ac:dyDescent="0.2">
      <c r="A3224">
        <v>3220</v>
      </c>
      <c r="B3224" s="106">
        <v>0.50500570642194031</v>
      </c>
      <c r="C3224" s="88">
        <v>6006.2154828466164</v>
      </c>
      <c r="D3224" s="87">
        <v>0.43904079737556595</v>
      </c>
      <c r="E3224" s="106">
        <v>0.43514942099251575</v>
      </c>
      <c r="F3224" s="446">
        <v>1</v>
      </c>
      <c r="G3224" s="446">
        <v>2024</v>
      </c>
      <c r="H3224" s="88">
        <v>5974510.6338609802</v>
      </c>
      <c r="I3224" s="151">
        <v>222077917397.32498</v>
      </c>
      <c r="J3224" s="106">
        <v>0.47507826319755952</v>
      </c>
      <c r="K3224" s="171">
        <v>33609428053.739006</v>
      </c>
      <c r="L3224" s="159">
        <v>50585281327.840958</v>
      </c>
      <c r="M3224" s="159">
        <v>139732125692.49637</v>
      </c>
      <c r="N3224" s="159">
        <v>446004752471.40137</v>
      </c>
      <c r="O3224" s="106">
        <v>0.57792728772424917</v>
      </c>
      <c r="P3224" s="106">
        <v>0.44922679236236851</v>
      </c>
      <c r="Q3224" s="88">
        <v>15.95534798532697</v>
      </c>
      <c r="R3224" s="158">
        <v>3663295581932.4785</v>
      </c>
      <c r="S3224" s="171">
        <v>3214.4584998882369</v>
      </c>
      <c r="T3224" s="165">
        <v>4.3864575068942202E-2</v>
      </c>
    </row>
    <row r="3225" spans="1:20" x14ac:dyDescent="0.2">
      <c r="A3225">
        <v>3221</v>
      </c>
      <c r="B3225" s="106">
        <v>0.58527115764705262</v>
      </c>
      <c r="C3225" s="88">
        <v>5577.695758036487</v>
      </c>
      <c r="D3225" s="87">
        <v>0.84307616785218409</v>
      </c>
      <c r="E3225" s="106">
        <v>0.46176621109726446</v>
      </c>
      <c r="F3225" s="446">
        <v>1</v>
      </c>
      <c r="G3225" s="446">
        <v>2027</v>
      </c>
      <c r="H3225" s="88">
        <v>21154186.961559221</v>
      </c>
      <c r="I3225" s="151">
        <v>625388959573.54419</v>
      </c>
      <c r="J3225" s="106">
        <v>0.53779082624776653</v>
      </c>
      <c r="K3225" s="171">
        <v>75716047682.363312</v>
      </c>
      <c r="L3225" s="159">
        <v>132345365982.97717</v>
      </c>
      <c r="M3225" s="159">
        <v>0</v>
      </c>
      <c r="N3225" s="159">
        <v>833450373238.88464</v>
      </c>
      <c r="O3225" s="106">
        <v>0.53057116809871996</v>
      </c>
      <c r="P3225" s="106">
        <v>0.44110374865550489</v>
      </c>
      <c r="Q3225" s="88">
        <v>13.911011149039105</v>
      </c>
      <c r="R3225" s="158">
        <v>5874698381481.8604</v>
      </c>
      <c r="S3225" s="171">
        <v>5154.2654943815769</v>
      </c>
      <c r="T3225" s="165">
        <v>4.9511954604401186E-2</v>
      </c>
    </row>
    <row r="3226" spans="1:20" x14ac:dyDescent="0.2">
      <c r="A3226">
        <v>3222</v>
      </c>
      <c r="B3226" s="106">
        <v>0.61733310173771605</v>
      </c>
      <c r="C3226" s="88">
        <v>10058.862763854479</v>
      </c>
      <c r="D3226" s="87">
        <v>0.79862261313364225</v>
      </c>
      <c r="E3226" s="106">
        <v>0.52080175114050054</v>
      </c>
      <c r="F3226" s="446">
        <v>1</v>
      </c>
      <c r="G3226" s="446">
        <v>2022</v>
      </c>
      <c r="H3226" s="88">
        <v>17780480.902874012</v>
      </c>
      <c r="I3226" s="151">
        <v>482860715167.42834</v>
      </c>
      <c r="J3226" s="106">
        <v>0.30213855282090019</v>
      </c>
      <c r="K3226" s="171">
        <v>12040765941.637093</v>
      </c>
      <c r="L3226" s="159">
        <v>0</v>
      </c>
      <c r="M3226" s="159">
        <v>793647038085.23474</v>
      </c>
      <c r="N3226" s="159">
        <v>1288548519194.3003</v>
      </c>
      <c r="O3226" s="106">
        <v>0.60595969537193761</v>
      </c>
      <c r="P3226" s="106">
        <v>0.41116749731407892</v>
      </c>
      <c r="Q3226" s="88">
        <v>17.874008356100042</v>
      </c>
      <c r="R3226" s="158">
        <v>10571054954293.914</v>
      </c>
      <c r="S3226" s="171">
        <v>9276.2113800526131</v>
      </c>
      <c r="T3226" s="165">
        <v>3.9990865626305321E-2</v>
      </c>
    </row>
    <row r="3227" spans="1:20" x14ac:dyDescent="0.2">
      <c r="A3227">
        <v>3223</v>
      </c>
      <c r="B3227" s="106">
        <v>0.49527108556963217</v>
      </c>
      <c r="C3227" s="88">
        <v>2532.5533239685174</v>
      </c>
      <c r="D3227" s="87">
        <v>1.0458079872362012</v>
      </c>
      <c r="E3227" s="106">
        <v>0.30206578860989697</v>
      </c>
      <c r="F3227" s="446">
        <v>1</v>
      </c>
      <c r="G3227" s="446">
        <v>2022</v>
      </c>
      <c r="H3227" s="88">
        <v>34484391.767588072</v>
      </c>
      <c r="I3227" s="151">
        <v>833593917664.26379</v>
      </c>
      <c r="J3227" s="106">
        <v>0.31893603776853308</v>
      </c>
      <c r="K3227" s="171">
        <v>19641762138.752026</v>
      </c>
      <c r="L3227" s="159">
        <v>0</v>
      </c>
      <c r="M3227" s="159">
        <v>1135142361496.9231</v>
      </c>
      <c r="N3227" s="159">
        <v>1988378041299.939</v>
      </c>
      <c r="O3227" s="106">
        <v>0.59041943032011079</v>
      </c>
      <c r="P3227" s="106">
        <v>0.26832284710870152</v>
      </c>
      <c r="Q3227" s="88">
        <v>17.300920099680042</v>
      </c>
      <c r="R3227" s="158">
        <v>10497690829694.602</v>
      </c>
      <c r="S3227" s="171">
        <v>9203.3263420712083</v>
      </c>
      <c r="T3227" s="165">
        <v>4.0466263250068794E-2</v>
      </c>
    </row>
    <row r="3228" spans="1:20" x14ac:dyDescent="0.2">
      <c r="A3228">
        <v>3224</v>
      </c>
      <c r="B3228" s="106">
        <v>0.43055600233588959</v>
      </c>
      <c r="C3228" s="88">
        <v>6121.5775180821329</v>
      </c>
      <c r="D3228" s="87">
        <v>0.81739538951383539</v>
      </c>
      <c r="E3228" s="106">
        <v>0.349727427918606</v>
      </c>
      <c r="F3228" s="446">
        <v>1</v>
      </c>
      <c r="G3228" s="446">
        <v>2024</v>
      </c>
      <c r="H3228" s="88">
        <v>18925024.241989896</v>
      </c>
      <c r="I3228" s="151">
        <v>623313686805.70752</v>
      </c>
      <c r="J3228" s="106">
        <v>0.43055600233588964</v>
      </c>
      <c r="K3228" s="171">
        <v>33164572611.942669</v>
      </c>
      <c r="L3228" s="159">
        <v>39537574237.50882</v>
      </c>
      <c r="M3228" s="159">
        <v>480036915462.26007</v>
      </c>
      <c r="N3228" s="159">
        <v>1176052749117.4192</v>
      </c>
      <c r="O3228" s="106">
        <v>0.58163295946160876</v>
      </c>
      <c r="P3228" s="106">
        <v>0.42996935893778343</v>
      </c>
      <c r="Q3228" s="88">
        <v>16.870099214244291</v>
      </c>
      <c r="R3228" s="158">
        <v>9269970878548.5137</v>
      </c>
      <c r="S3228" s="171">
        <v>8135.7419973466167</v>
      </c>
      <c r="T3228" s="165">
        <v>4.3432209887893959E-2</v>
      </c>
    </row>
    <row r="3229" spans="1:20" x14ac:dyDescent="0.2">
      <c r="A3229">
        <v>3225</v>
      </c>
      <c r="B3229" s="106">
        <v>0.50388369673494593</v>
      </c>
      <c r="C3229" s="88">
        <v>3435.8735916611085</v>
      </c>
      <c r="D3229" s="87">
        <v>0.28025159266587468</v>
      </c>
      <c r="E3229" s="106">
        <v>0.32886897284686289</v>
      </c>
      <c r="F3229" s="446">
        <v>1</v>
      </c>
      <c r="G3229" s="446">
        <v>2025</v>
      </c>
      <c r="H3229" s="88">
        <v>3354690.8832980338</v>
      </c>
      <c r="I3229" s="151">
        <v>150195289142.26956</v>
      </c>
      <c r="J3229" s="106">
        <v>0.45546370911250533</v>
      </c>
      <c r="K3229" s="171">
        <v>12284148710.707748</v>
      </c>
      <c r="L3229" s="159">
        <v>16738239366.734865</v>
      </c>
      <c r="M3229" s="159">
        <v>75014536714.56691</v>
      </c>
      <c r="N3229" s="159">
        <v>254232213934.27911</v>
      </c>
      <c r="O3229" s="106">
        <v>0.55779998197106462</v>
      </c>
      <c r="P3229" s="106">
        <v>0.39920397053511075</v>
      </c>
      <c r="Q3229" s="88">
        <v>15.416990588235208</v>
      </c>
      <c r="R3229" s="158">
        <v>1927468028847.9834</v>
      </c>
      <c r="S3229" s="171">
        <v>1689.9329222796273</v>
      </c>
      <c r="T3229" s="165">
        <v>4.2190387538056116E-2</v>
      </c>
    </row>
    <row r="3230" spans="1:20" x14ac:dyDescent="0.2">
      <c r="A3230">
        <v>3226</v>
      </c>
      <c r="B3230" s="106">
        <v>0.53807709246261115</v>
      </c>
      <c r="C3230" s="88">
        <v>5803.6587966155166</v>
      </c>
      <c r="D3230" s="87">
        <v>0.46124004022483267</v>
      </c>
      <c r="E3230" s="106">
        <v>0.3839168680265333</v>
      </c>
      <c r="F3230" s="446">
        <v>1</v>
      </c>
      <c r="G3230" s="446">
        <v>2025</v>
      </c>
      <c r="H3230" s="88">
        <v>6413948.9281260027</v>
      </c>
      <c r="I3230" s="151">
        <v>350382338510.37787</v>
      </c>
      <c r="J3230" s="106">
        <v>0.53807709246261115</v>
      </c>
      <c r="K3230" s="171">
        <v>34731451204.668343</v>
      </c>
      <c r="L3230" s="159">
        <v>40557276098.198616</v>
      </c>
      <c r="M3230" s="159">
        <v>100693973891.16655</v>
      </c>
      <c r="N3230" s="159">
        <v>526365039704.41138</v>
      </c>
      <c r="O3230" s="106">
        <v>0.5728604432329657</v>
      </c>
      <c r="P3230" s="106">
        <v>0.43774212762471837</v>
      </c>
      <c r="Q3230" s="88">
        <v>15.045693501597794</v>
      </c>
      <c r="R3230" s="158">
        <v>4251883682370.2178</v>
      </c>
      <c r="S3230" s="171">
        <v>3729.5982675714531</v>
      </c>
      <c r="T3230" s="165">
        <v>4.3200566567432867E-2</v>
      </c>
    </row>
    <row r="3231" spans="1:20" x14ac:dyDescent="0.2">
      <c r="A3231">
        <v>3227</v>
      </c>
      <c r="B3231" s="106">
        <v>0.44640248822259088</v>
      </c>
      <c r="C3231" s="88">
        <v>2893.7296992879637</v>
      </c>
      <c r="D3231" s="87">
        <v>0.65560403961441338</v>
      </c>
      <c r="E3231" s="106">
        <v>0.59304602815993757</v>
      </c>
      <c r="F3231" s="446">
        <v>1</v>
      </c>
      <c r="G3231" s="446">
        <v>2029</v>
      </c>
      <c r="H3231" s="88">
        <v>11705523.634348009</v>
      </c>
      <c r="I3231" s="151">
        <v>417281550993.47473</v>
      </c>
      <c r="J3231" s="106">
        <v>0.44640248822259088</v>
      </c>
      <c r="K3231" s="171">
        <v>51874502109.64679</v>
      </c>
      <c r="L3231" s="159">
        <v>116834778860.96336</v>
      </c>
      <c r="M3231" s="159">
        <v>0</v>
      </c>
      <c r="N3231" s="159">
        <v>585990831964.08496</v>
      </c>
      <c r="O3231" s="106">
        <v>0.47738519185362455</v>
      </c>
      <c r="P3231" s="106">
        <v>0.37203068800639333</v>
      </c>
      <c r="Q3231" s="88">
        <v>14.528086021613134</v>
      </c>
      <c r="R3231" s="158">
        <v>3905630587432.2812</v>
      </c>
      <c r="S3231" s="171">
        <v>3422.9504431469768</v>
      </c>
      <c r="T3231" s="165">
        <v>4.4591454104247093E-2</v>
      </c>
    </row>
    <row r="3232" spans="1:20" x14ac:dyDescent="0.2">
      <c r="A3232">
        <v>3228</v>
      </c>
      <c r="B3232" s="106">
        <v>0.62157048376546142</v>
      </c>
      <c r="C3232" s="88">
        <v>1500</v>
      </c>
      <c r="D3232" s="87">
        <v>0.89254115406469903</v>
      </c>
      <c r="E3232" s="106">
        <v>0.2773570711865383</v>
      </c>
      <c r="F3232" s="446">
        <v>1</v>
      </c>
      <c r="G3232" s="446">
        <v>2023</v>
      </c>
      <c r="H3232" s="88">
        <v>23701292.063752048</v>
      </c>
      <c r="I3232" s="151">
        <v>577382315384.37073</v>
      </c>
      <c r="J3232" s="106">
        <v>0.26693232341430251</v>
      </c>
      <c r="K3232" s="171">
        <v>19447817094.758732</v>
      </c>
      <c r="L3232" s="159">
        <v>0</v>
      </c>
      <c r="M3232" s="159">
        <v>565281832343.03381</v>
      </c>
      <c r="N3232" s="159">
        <v>1162111964822.1633</v>
      </c>
      <c r="O3232" s="106">
        <v>0.52176338181932014</v>
      </c>
      <c r="P3232" s="106">
        <v>0.30264839253000603</v>
      </c>
      <c r="Q3232" s="88">
        <v>17.833323290250707</v>
      </c>
      <c r="R3232" s="158">
        <v>7103371192194.3662</v>
      </c>
      <c r="S3232" s="171">
        <v>6227.7866339427446</v>
      </c>
      <c r="T3232" s="165">
        <v>3.9357475686722862E-2</v>
      </c>
    </row>
    <row r="3233" spans="1:20" x14ac:dyDescent="0.2">
      <c r="A3233">
        <v>3229</v>
      </c>
      <c r="B3233" s="106">
        <v>0.63596564950442303</v>
      </c>
      <c r="C3233" s="88">
        <v>13713.053038790877</v>
      </c>
      <c r="D3233" s="87">
        <v>0.78530092008618679</v>
      </c>
      <c r="E3233" s="106">
        <v>0.2759659630546924</v>
      </c>
      <c r="F3233" s="446">
        <v>1</v>
      </c>
      <c r="G3233" s="446">
        <v>2025</v>
      </c>
      <c r="H3233" s="88">
        <v>17693036.370740976</v>
      </c>
      <c r="I3233" s="151">
        <v>629964419645.39734</v>
      </c>
      <c r="J3233" s="106">
        <v>0.48237445906239096</v>
      </c>
      <c r="K3233" s="171">
        <v>31670673756.033554</v>
      </c>
      <c r="L3233" s="159">
        <v>28709912018.694839</v>
      </c>
      <c r="M3233" s="159">
        <v>190601693436.81018</v>
      </c>
      <c r="N3233" s="159">
        <v>880946698856.93591</v>
      </c>
      <c r="O3233" s="106">
        <v>0.54410559814952841</v>
      </c>
      <c r="P3233" s="106">
        <v>0.37308747263649789</v>
      </c>
      <c r="Q3233" s="88">
        <v>14.351499907349902</v>
      </c>
      <c r="R3233" s="158">
        <v>5238581362911.7842</v>
      </c>
      <c r="S3233" s="171">
        <v>4593.5357398645756</v>
      </c>
      <c r="T3233" s="165">
        <v>5.0773329701878908E-2</v>
      </c>
    </row>
    <row r="3234" spans="1:20" x14ac:dyDescent="0.2">
      <c r="A3234">
        <v>3230</v>
      </c>
      <c r="B3234" s="106">
        <v>0.47106496757754185</v>
      </c>
      <c r="C3234" s="88">
        <v>4286.5246508795562</v>
      </c>
      <c r="D3234" s="87">
        <v>0.96299296583065019</v>
      </c>
      <c r="E3234" s="106">
        <v>0.29004489359294361</v>
      </c>
      <c r="F3234" s="446">
        <v>1</v>
      </c>
      <c r="G3234" s="446">
        <v>2026</v>
      </c>
      <c r="H3234" s="88">
        <v>28627540.954997394</v>
      </c>
      <c r="I3234" s="151">
        <v>440571109554.11273</v>
      </c>
      <c r="J3234" s="106">
        <v>-0.12331722951732171</v>
      </c>
      <c r="K3234" s="171">
        <v>17294308684.999065</v>
      </c>
      <c r="L3234" s="159">
        <v>24682889340.101616</v>
      </c>
      <c r="M3234" s="159">
        <v>123696790958.84486</v>
      </c>
      <c r="N3234" s="159">
        <v>606245098538.05823</v>
      </c>
      <c r="O3234" s="106">
        <v>0.10618433989620187</v>
      </c>
      <c r="P3234" s="106">
        <v>-5.3224955665050255E-2</v>
      </c>
      <c r="Q3234" s="88">
        <v>-46.455601305278066</v>
      </c>
      <c r="R3234" s="158">
        <v>1522091177230.2917</v>
      </c>
      <c r="S3234" s="171">
        <v>1334.3535246346485</v>
      </c>
      <c r="T3234" s="165">
        <v>-1.8469914596744106E-2</v>
      </c>
    </row>
    <row r="3235" spans="1:20" x14ac:dyDescent="0.2">
      <c r="A3235">
        <v>3231</v>
      </c>
      <c r="B3235" s="106">
        <v>0.46113850781727406</v>
      </c>
      <c r="C3235" s="88">
        <v>5060.0245661135923</v>
      </c>
      <c r="D3235" s="87">
        <v>0.2</v>
      </c>
      <c r="E3235" s="106">
        <v>0.54191641253681799</v>
      </c>
      <c r="F3235" s="446">
        <v>1</v>
      </c>
      <c r="G3235" s="446">
        <v>2025</v>
      </c>
      <c r="H3235" s="88">
        <v>2398928.1805993519</v>
      </c>
      <c r="I3235" s="151">
        <v>139906318000.67688</v>
      </c>
      <c r="J3235" s="106">
        <v>0.46113850781727406</v>
      </c>
      <c r="K3235" s="171">
        <v>12002560914.758793</v>
      </c>
      <c r="L3235" s="159">
        <v>16243004370.444736</v>
      </c>
      <c r="M3235" s="159">
        <v>47853668132.517731</v>
      </c>
      <c r="N3235" s="159">
        <v>216005551418.39813</v>
      </c>
      <c r="O3235" s="106">
        <v>0.53606737400522431</v>
      </c>
      <c r="P3235" s="106">
        <v>0.36544366691665436</v>
      </c>
      <c r="Q3235" s="88">
        <v>15.12248762989222</v>
      </c>
      <c r="R3235" s="158">
        <v>1437239042759.4397</v>
      </c>
      <c r="S3235" s="171">
        <v>1260.3732929545697</v>
      </c>
      <c r="T3235" s="165">
        <v>4.4056625746858605E-2</v>
      </c>
    </row>
    <row r="3236" spans="1:20" x14ac:dyDescent="0.2">
      <c r="A3236">
        <v>3232</v>
      </c>
      <c r="B3236" s="106">
        <v>0.41299758760644317</v>
      </c>
      <c r="C3236" s="88">
        <v>6678.6004201266305</v>
      </c>
      <c r="D3236" s="87">
        <v>0.72321866168625859</v>
      </c>
      <c r="E3236" s="106">
        <v>0.63329317591040635</v>
      </c>
      <c r="F3236" s="446">
        <v>1</v>
      </c>
      <c r="G3236" s="446">
        <v>2025</v>
      </c>
      <c r="H3236" s="88">
        <v>14959035.919416392</v>
      </c>
      <c r="I3236" s="151">
        <v>549291505202.7619</v>
      </c>
      <c r="J3236" s="106">
        <v>0.41299758760644312</v>
      </c>
      <c r="K3236" s="171">
        <v>39937766022.771042</v>
      </c>
      <c r="L3236" s="159">
        <v>17393407466.519566</v>
      </c>
      <c r="M3236" s="159">
        <v>168659453273.5105</v>
      </c>
      <c r="N3236" s="159">
        <v>775282131965.56299</v>
      </c>
      <c r="O3236" s="106">
        <v>0.48459565833275869</v>
      </c>
      <c r="P3236" s="106">
        <v>0.35902251931673301</v>
      </c>
      <c r="Q3236" s="88">
        <v>15.154027552179162</v>
      </c>
      <c r="R3236" s="158">
        <v>4857930539691.6465</v>
      </c>
      <c r="S3236" s="171">
        <v>4258.375830481953</v>
      </c>
      <c r="T3236" s="165">
        <v>4.5707107684169704E-2</v>
      </c>
    </row>
    <row r="3237" spans="1:20" x14ac:dyDescent="0.2">
      <c r="A3237">
        <v>3233</v>
      </c>
      <c r="B3237" s="106">
        <v>0.31277099918844353</v>
      </c>
      <c r="C3237" s="88">
        <v>9095.9023145921783</v>
      </c>
      <c r="D3237" s="87">
        <v>0.73420655645342792</v>
      </c>
      <c r="E3237" s="106">
        <v>0.55611169999906429</v>
      </c>
      <c r="F3237" s="446">
        <v>1</v>
      </c>
      <c r="G3237" s="446">
        <v>2023</v>
      </c>
      <c r="H3237" s="88">
        <v>14921838.624283008</v>
      </c>
      <c r="I3237" s="151">
        <v>505732640715.64423</v>
      </c>
      <c r="J3237" s="106">
        <v>0.31277099918844353</v>
      </c>
      <c r="K3237" s="171">
        <v>18463465307.691788</v>
      </c>
      <c r="L3237" s="159">
        <v>0</v>
      </c>
      <c r="M3237" s="159">
        <v>461753070882.01837</v>
      </c>
      <c r="N3237" s="159">
        <v>985949176905.35437</v>
      </c>
      <c r="O3237" s="106">
        <v>0.53509954916783886</v>
      </c>
      <c r="P3237" s="106">
        <v>0.31828697334819533</v>
      </c>
      <c r="Q3237" s="88">
        <v>16.944627426843983</v>
      </c>
      <c r="R3237" s="158">
        <v>5871409117772.2979</v>
      </c>
      <c r="S3237" s="171">
        <v>5144.7046212831619</v>
      </c>
      <c r="T3237" s="165">
        <v>4.2612977841916998E-2</v>
      </c>
    </row>
    <row r="3238" spans="1:20" x14ac:dyDescent="0.2">
      <c r="A3238">
        <v>3234</v>
      </c>
      <c r="B3238" s="106">
        <v>0.5321765384193452</v>
      </c>
      <c r="C3238" s="88">
        <v>4427.3545064118944</v>
      </c>
      <c r="D3238" s="87">
        <v>0.9502685262452879</v>
      </c>
      <c r="E3238" s="106">
        <v>0.49484950193749977</v>
      </c>
      <c r="F3238" s="446">
        <v>1</v>
      </c>
      <c r="G3238" s="446">
        <v>2024</v>
      </c>
      <c r="H3238" s="88">
        <v>27259667.980764192</v>
      </c>
      <c r="I3238" s="151">
        <v>621114313854.72339</v>
      </c>
      <c r="J3238" s="106">
        <v>0.33443050324749912</v>
      </c>
      <c r="K3238" s="171">
        <v>29500131812.925323</v>
      </c>
      <c r="L3238" s="159">
        <v>13748713350.833296</v>
      </c>
      <c r="M3238" s="159">
        <v>409113170344.84509</v>
      </c>
      <c r="N3238" s="159">
        <v>1073476329363.3271</v>
      </c>
      <c r="O3238" s="106">
        <v>0.50863634770320265</v>
      </c>
      <c r="P3238" s="106">
        <v>0.32488776137378528</v>
      </c>
      <c r="Q3238" s="88">
        <v>16.555856123225116</v>
      </c>
      <c r="R3238" s="158">
        <v>6350993807115.4404</v>
      </c>
      <c r="S3238" s="171">
        <v>5571.2706354869697</v>
      </c>
      <c r="T3238" s="165">
        <v>4.3833173944356166E-2</v>
      </c>
    </row>
    <row r="3239" spans="1:20" x14ac:dyDescent="0.2">
      <c r="A3239">
        <v>3235</v>
      </c>
      <c r="B3239" s="106">
        <v>0.4505588517533447</v>
      </c>
      <c r="C3239" s="88">
        <v>10088.406743799847</v>
      </c>
      <c r="D3239" s="87">
        <v>0.40636642196858308</v>
      </c>
      <c r="E3239" s="106">
        <v>0.40020147663565253</v>
      </c>
      <c r="F3239" s="446">
        <v>1</v>
      </c>
      <c r="G3239" s="446">
        <v>2024</v>
      </c>
      <c r="H3239" s="88">
        <v>5342266.448672968</v>
      </c>
      <c r="I3239" s="151">
        <v>222202515586.49683</v>
      </c>
      <c r="J3239" s="106">
        <v>0.45055885175334476</v>
      </c>
      <c r="K3239" s="171">
        <v>14878289803.638195</v>
      </c>
      <c r="L3239" s="159">
        <v>23885272124.052452</v>
      </c>
      <c r="M3239" s="159">
        <v>166317862290.07578</v>
      </c>
      <c r="N3239" s="159">
        <v>427283939804.26318</v>
      </c>
      <c r="O3239" s="106">
        <v>0.59042195203083603</v>
      </c>
      <c r="P3239" s="106">
        <v>0.35997052848830352</v>
      </c>
      <c r="Q3239" s="88">
        <v>15.72843610269315</v>
      </c>
      <c r="R3239" s="158">
        <v>2815668109560.0547</v>
      </c>
      <c r="S3239" s="171">
        <v>2470.1724634455845</v>
      </c>
      <c r="T3239" s="165">
        <v>4.3499413003711948E-2</v>
      </c>
    </row>
    <row r="3240" spans="1:20" x14ac:dyDescent="0.2">
      <c r="A3240">
        <v>3236</v>
      </c>
      <c r="B3240" s="106">
        <v>0.59549566954396094</v>
      </c>
      <c r="C3240" s="88">
        <v>5785.8218903942052</v>
      </c>
      <c r="D3240" s="87">
        <v>0.96116540479934021</v>
      </c>
      <c r="E3240" s="106">
        <v>0.55951033585247401</v>
      </c>
      <c r="F3240" s="446">
        <v>1</v>
      </c>
      <c r="G3240" s="446">
        <v>2025</v>
      </c>
      <c r="H3240" s="88">
        <v>28069284.997925743</v>
      </c>
      <c r="I3240" s="151">
        <v>422985726414.28638</v>
      </c>
      <c r="J3240" s="106">
        <v>5.1066806705372891E-2</v>
      </c>
      <c r="K3240" s="171">
        <v>32259264299.34964</v>
      </c>
      <c r="L3240" s="159">
        <v>72731723368.059128</v>
      </c>
      <c r="M3240" s="159">
        <v>283820324135.00818</v>
      </c>
      <c r="N3240" s="159">
        <v>811797038216.70337</v>
      </c>
      <c r="O3240" s="106">
        <v>0.37797892069972627</v>
      </c>
      <c r="P3240" s="106">
        <v>0.21145546484948896</v>
      </c>
      <c r="Q3240" s="88">
        <v>22.442452459124745</v>
      </c>
      <c r="R3240" s="158">
        <v>4269004419823.1162</v>
      </c>
      <c r="S3240" s="171">
        <v>3743.3770340667161</v>
      </c>
      <c r="T3240" s="165">
        <v>3.1262413471409525E-2</v>
      </c>
    </row>
    <row r="3241" spans="1:20" x14ac:dyDescent="0.2">
      <c r="A3241">
        <v>3237</v>
      </c>
      <c r="B3241" s="106">
        <v>0.51196460716834669</v>
      </c>
      <c r="C3241" s="88">
        <v>1500</v>
      </c>
      <c r="D3241" s="87">
        <v>0.86479339524347421</v>
      </c>
      <c r="E3241" s="106">
        <v>0.7</v>
      </c>
      <c r="F3241" s="446">
        <v>1</v>
      </c>
      <c r="G3241" s="446">
        <v>2026</v>
      </c>
      <c r="H3241" s="88">
        <v>22112467.152878366</v>
      </c>
      <c r="I3241" s="151">
        <v>577197188139.1759</v>
      </c>
      <c r="J3241" s="106">
        <v>0.34813517782118875</v>
      </c>
      <c r="K3241" s="171">
        <v>26372702646.270309</v>
      </c>
      <c r="L3241" s="159">
        <v>17787026771.910126</v>
      </c>
      <c r="M3241" s="159">
        <v>141191365431.45212</v>
      </c>
      <c r="N3241" s="159">
        <v>762548282988.80847</v>
      </c>
      <c r="O3241" s="106">
        <v>0.43030109281385359</v>
      </c>
      <c r="P3241" s="106">
        <v>0.25626198838897812</v>
      </c>
      <c r="Q3241" s="88">
        <v>14.540185219826508</v>
      </c>
      <c r="R3241" s="158">
        <v>3576696761425.1177</v>
      </c>
      <c r="S3241" s="171">
        <v>3134.4568296057082</v>
      </c>
      <c r="T3241" s="165">
        <v>4.3814359345642186E-2</v>
      </c>
    </row>
    <row r="3242" spans="1:20" x14ac:dyDescent="0.2">
      <c r="A3242">
        <v>3238</v>
      </c>
      <c r="B3242" s="106">
        <v>0.47430867088896006</v>
      </c>
      <c r="C3242" s="88">
        <v>2923.6967000855348</v>
      </c>
      <c r="D3242" s="87">
        <v>0.66107422579516384</v>
      </c>
      <c r="E3242" s="106">
        <v>0.46640725048355641</v>
      </c>
      <c r="F3242" s="446">
        <v>1</v>
      </c>
      <c r="G3242" s="446">
        <v>2027</v>
      </c>
      <c r="H3242" s="88">
        <v>12331661.000571733</v>
      </c>
      <c r="I3242" s="151">
        <v>405132243811.50745</v>
      </c>
      <c r="J3242" s="106">
        <v>0.39899887050546556</v>
      </c>
      <c r="K3242" s="171">
        <v>44570766875.27597</v>
      </c>
      <c r="L3242" s="159">
        <v>84542763784.503967</v>
      </c>
      <c r="M3242" s="159">
        <v>0</v>
      </c>
      <c r="N3242" s="159">
        <v>534245774471.28735</v>
      </c>
      <c r="O3242" s="106">
        <v>0.42916861427803787</v>
      </c>
      <c r="P3242" s="106">
        <v>0.29391027527980801</v>
      </c>
      <c r="Q3242" s="88">
        <v>14.312096025708529</v>
      </c>
      <c r="R3242" s="158">
        <v>2716832606632.4717</v>
      </c>
      <c r="S3242" s="171">
        <v>2380.015871631324</v>
      </c>
      <c r="T3242" s="165">
        <v>4.6241192406625581E-2</v>
      </c>
    </row>
    <row r="3243" spans="1:20" x14ac:dyDescent="0.2">
      <c r="A3243">
        <v>3239</v>
      </c>
      <c r="B3243" s="106">
        <v>0.61619363810622996</v>
      </c>
      <c r="C3243" s="88">
        <v>1526.6325112248619</v>
      </c>
      <c r="D3243" s="87">
        <v>0.81801993022596831</v>
      </c>
      <c r="E3243" s="106">
        <v>0.60220652521534024</v>
      </c>
      <c r="F3243" s="446">
        <v>1</v>
      </c>
      <c r="G3243" s="446">
        <v>2026</v>
      </c>
      <c r="H3243" s="88">
        <v>18814615.234497275</v>
      </c>
      <c r="I3243" s="151">
        <v>520809662646.70721</v>
      </c>
      <c r="J3243" s="106">
        <v>0.46304066183425807</v>
      </c>
      <c r="K3243" s="171">
        <v>76112175486.1521</v>
      </c>
      <c r="L3243" s="159">
        <v>176523648897.09738</v>
      </c>
      <c r="M3243" s="159">
        <v>78454713284.467133</v>
      </c>
      <c r="N3243" s="159">
        <v>851900200314.42383</v>
      </c>
      <c r="O3243" s="106">
        <v>0.52252451691238655</v>
      </c>
      <c r="P3243" s="106">
        <v>0.32534786613453182</v>
      </c>
      <c r="Q3243" s="88">
        <v>15.025168885763604</v>
      </c>
      <c r="R3243" s="158">
        <v>4815527709715.7412</v>
      </c>
      <c r="S3243" s="171">
        <v>4225.7743022037484</v>
      </c>
      <c r="T3243" s="165">
        <v>4.5987874511425435E-2</v>
      </c>
    </row>
    <row r="3244" spans="1:20" x14ac:dyDescent="0.2">
      <c r="A3244">
        <v>3240</v>
      </c>
      <c r="B3244" s="106">
        <v>0.44708972554255816</v>
      </c>
      <c r="C3244" s="88">
        <v>5170.2714122837715</v>
      </c>
      <c r="D3244" s="87">
        <v>1.0045245224529236</v>
      </c>
      <c r="E3244" s="106">
        <v>0.17078960898564793</v>
      </c>
      <c r="F3244" s="446">
        <v>1</v>
      </c>
      <c r="G3244" s="446">
        <v>2025</v>
      </c>
      <c r="H3244" s="88">
        <v>30831667.934572916</v>
      </c>
      <c r="I3244" s="151">
        <v>731905024896.39453</v>
      </c>
      <c r="J3244" s="106">
        <v>0.28575055500338276</v>
      </c>
      <c r="K3244" s="171">
        <v>39295536455.272079</v>
      </c>
      <c r="L3244" s="159">
        <v>43702442078.94883</v>
      </c>
      <c r="M3244" s="159">
        <v>242953946848.8606</v>
      </c>
      <c r="N3244" s="159">
        <v>1057856950279.4761</v>
      </c>
      <c r="O3244" s="106">
        <v>0.41448645594313854</v>
      </c>
      <c r="P3244" s="106">
        <v>0.22657608754881403</v>
      </c>
      <c r="Q3244" s="88">
        <v>15.234823962478119</v>
      </c>
      <c r="R3244" s="158">
        <v>4110044283681.501</v>
      </c>
      <c r="S3244" s="171">
        <v>3606.073962539263</v>
      </c>
      <c r="T3244" s="165">
        <v>4.6446666565693059E-2</v>
      </c>
    </row>
    <row r="3245" spans="1:20" x14ac:dyDescent="0.2">
      <c r="A3245">
        <v>3241</v>
      </c>
      <c r="B3245" s="106">
        <v>0.48243455301146981</v>
      </c>
      <c r="C3245" s="88">
        <v>3734.8638841858165</v>
      </c>
      <c r="D3245" s="87">
        <v>0.46744020875947251</v>
      </c>
      <c r="E3245" s="106">
        <v>0.43913139043234889</v>
      </c>
      <c r="F3245" s="446">
        <v>1</v>
      </c>
      <c r="G3245" s="446">
        <v>2024</v>
      </c>
      <c r="H3245" s="88">
        <v>6536886.3878150778</v>
      </c>
      <c r="I3245" s="151">
        <v>293705622306.70984</v>
      </c>
      <c r="J3245" s="106">
        <v>0.48243455301146976</v>
      </c>
      <c r="K3245" s="171">
        <v>41346466668.989403</v>
      </c>
      <c r="L3245" s="159">
        <v>55077925610.746056</v>
      </c>
      <c r="M3245" s="159">
        <v>153136230570.3764</v>
      </c>
      <c r="N3245" s="159">
        <v>543266245156.82166</v>
      </c>
      <c r="O3245" s="106">
        <v>0.56742907976991275</v>
      </c>
      <c r="P3245" s="106">
        <v>0.40439038665720906</v>
      </c>
      <c r="Q3245" s="88">
        <v>15.443587429470233</v>
      </c>
      <c r="R3245" s="158">
        <v>3911024793857.4282</v>
      </c>
      <c r="S3245" s="171">
        <v>3430.800065705027</v>
      </c>
      <c r="T3245" s="165">
        <v>4.5034149183488484E-2</v>
      </c>
    </row>
    <row r="3246" spans="1:20" x14ac:dyDescent="0.2">
      <c r="A3246">
        <v>3242</v>
      </c>
      <c r="B3246" s="106">
        <v>0.68713777278033661</v>
      </c>
      <c r="C3246" s="88">
        <v>6268.2728855455525</v>
      </c>
      <c r="D3246" s="87">
        <v>0.49424732687799217</v>
      </c>
      <c r="E3246" s="106">
        <v>0.44070705159968793</v>
      </c>
      <c r="F3246" s="446">
        <v>1</v>
      </c>
      <c r="G3246" s="446">
        <v>2025</v>
      </c>
      <c r="H3246" s="88">
        <v>7163140.6530928463</v>
      </c>
      <c r="I3246" s="151">
        <v>320837976167.67822</v>
      </c>
      <c r="J3246" s="106">
        <v>0.54958049651801155</v>
      </c>
      <c r="K3246" s="171">
        <v>33529179127.292561</v>
      </c>
      <c r="L3246" s="159">
        <v>72590436348.526596</v>
      </c>
      <c r="M3246" s="159">
        <v>61714150577.032753</v>
      </c>
      <c r="N3246" s="159">
        <v>488671742220.53009</v>
      </c>
      <c r="O3246" s="106">
        <v>0.58069648655160622</v>
      </c>
      <c r="P3246" s="106">
        <v>0.49873942882446898</v>
      </c>
      <c r="Q3246" s="88">
        <v>14.969691719244874</v>
      </c>
      <c r="R3246" s="158">
        <v>4400329092114.6953</v>
      </c>
      <c r="S3246" s="171">
        <v>3859.151563259948</v>
      </c>
      <c r="T3246" s="165">
        <v>4.4256363752386028E-2</v>
      </c>
    </row>
    <row r="3247" spans="1:20" x14ac:dyDescent="0.2">
      <c r="A3247">
        <v>3243</v>
      </c>
      <c r="B3247" s="106">
        <v>0.5978650796975653</v>
      </c>
      <c r="C3247" s="88">
        <v>3884.2928721235048</v>
      </c>
      <c r="D3247" s="87">
        <v>0.65488870824791845</v>
      </c>
      <c r="E3247" s="106">
        <v>0.2748667942010779</v>
      </c>
      <c r="F3247" s="446">
        <v>1</v>
      </c>
      <c r="G3247" s="446">
        <v>2024</v>
      </c>
      <c r="H3247" s="88">
        <v>12057909.556232573</v>
      </c>
      <c r="I3247" s="151">
        <v>353231356128.89514</v>
      </c>
      <c r="J3247" s="106">
        <v>0.43143270699172587</v>
      </c>
      <c r="K3247" s="171">
        <v>18266226160.419971</v>
      </c>
      <c r="L3247" s="159">
        <v>20124013527.05759</v>
      </c>
      <c r="M3247" s="159">
        <v>129517718522.59125</v>
      </c>
      <c r="N3247" s="159">
        <v>521139314338.96393</v>
      </c>
      <c r="O3247" s="106">
        <v>0.52214242587689175</v>
      </c>
      <c r="P3247" s="106">
        <v>0.36896781610124468</v>
      </c>
      <c r="Q3247" s="88">
        <v>15.390019017513742</v>
      </c>
      <c r="R3247" s="158">
        <v>3380968797142.2656</v>
      </c>
      <c r="S3247" s="171">
        <v>2965.0512889821794</v>
      </c>
      <c r="T3247" s="165">
        <v>4.5651813581336166E-2</v>
      </c>
    </row>
    <row r="3248" spans="1:20" x14ac:dyDescent="0.2">
      <c r="A3248">
        <v>3244</v>
      </c>
      <c r="B3248" s="106">
        <v>0.41937453273508368</v>
      </c>
      <c r="C3248" s="88">
        <v>2944.5136352239897</v>
      </c>
      <c r="D3248" s="87">
        <v>0.50968424200499385</v>
      </c>
      <c r="E3248" s="106">
        <v>0.65998767863617658</v>
      </c>
      <c r="F3248" s="446">
        <v>1</v>
      </c>
      <c r="G3248" s="446">
        <v>2025</v>
      </c>
      <c r="H3248" s="88">
        <v>7556997.8776509212</v>
      </c>
      <c r="I3248" s="151">
        <v>317692185346.91992</v>
      </c>
      <c r="J3248" s="106">
        <v>0.41937453273508374</v>
      </c>
      <c r="K3248" s="171">
        <v>14746533386.020826</v>
      </c>
      <c r="L3248" s="159">
        <v>13543149670.450377</v>
      </c>
      <c r="M3248" s="159">
        <v>103935601301.37674</v>
      </c>
      <c r="N3248" s="159">
        <v>449917469704.76788</v>
      </c>
      <c r="O3248" s="106">
        <v>0.50501487019388358</v>
      </c>
      <c r="P3248" s="106">
        <v>0.30463292977302259</v>
      </c>
      <c r="Q3248" s="88">
        <v>14.507358754406416</v>
      </c>
      <c r="R3248" s="158">
        <v>2351015624050.2188</v>
      </c>
      <c r="S3248" s="171">
        <v>2060.4637737803346</v>
      </c>
      <c r="T3248" s="165">
        <v>4.6699519011854672E-2</v>
      </c>
    </row>
    <row r="3249" spans="1:20" x14ac:dyDescent="0.2">
      <c r="A3249">
        <v>3245</v>
      </c>
      <c r="B3249" s="106">
        <v>0.57776161809329307</v>
      </c>
      <c r="C3249" s="88">
        <v>2089.9127440222055</v>
      </c>
      <c r="D3249" s="87">
        <v>0.53159506453591676</v>
      </c>
      <c r="E3249" s="106">
        <v>0.54602162123414977</v>
      </c>
      <c r="F3249" s="446">
        <v>1</v>
      </c>
      <c r="G3249" s="446">
        <v>2023</v>
      </c>
      <c r="H3249" s="88">
        <v>8071573.7974289143</v>
      </c>
      <c r="I3249" s="151">
        <v>306507665686.38391</v>
      </c>
      <c r="J3249" s="106">
        <v>0.51626299000202613</v>
      </c>
      <c r="K3249" s="171">
        <v>25577096655.565331</v>
      </c>
      <c r="L3249" s="159">
        <v>47619668136.620209</v>
      </c>
      <c r="M3249" s="159">
        <v>382645858429.94843</v>
      </c>
      <c r="N3249" s="159">
        <v>762350288908.51794</v>
      </c>
      <c r="O3249" s="106">
        <v>0.65908151739330301</v>
      </c>
      <c r="P3249" s="106">
        <v>0.42977954960256659</v>
      </c>
      <c r="Q3249" s="88">
        <v>16.344488389208362</v>
      </c>
      <c r="R3249" s="158">
        <v>6073138604207.1943</v>
      </c>
      <c r="S3249" s="171">
        <v>5325.4258733626493</v>
      </c>
      <c r="T3249" s="165">
        <v>4.3253972486753459E-2</v>
      </c>
    </row>
    <row r="3250" spans="1:20" x14ac:dyDescent="0.2">
      <c r="A3250">
        <v>3246</v>
      </c>
      <c r="B3250" s="106">
        <v>0.5309948934837867</v>
      </c>
      <c r="C3250" s="88">
        <v>1500</v>
      </c>
      <c r="D3250" s="87">
        <v>0.53899947138785942</v>
      </c>
      <c r="E3250" s="106">
        <v>0.33050851886348515</v>
      </c>
      <c r="F3250" s="446">
        <v>1</v>
      </c>
      <c r="G3250" s="446">
        <v>2023</v>
      </c>
      <c r="H3250" s="88">
        <v>8587609.2355736271</v>
      </c>
      <c r="I3250" s="151">
        <v>331481086426.68463</v>
      </c>
      <c r="J3250" s="106">
        <v>0.48771560179328577</v>
      </c>
      <c r="K3250" s="171">
        <v>13961934621.264772</v>
      </c>
      <c r="L3250" s="159">
        <v>20969402391.580597</v>
      </c>
      <c r="M3250" s="159">
        <v>469897060785.47034</v>
      </c>
      <c r="N3250" s="159">
        <v>836309484225.00037</v>
      </c>
      <c r="O3250" s="106">
        <v>0.66286665229564501</v>
      </c>
      <c r="P3250" s="106">
        <v>0.42621693682277978</v>
      </c>
      <c r="Q3250" s="88">
        <v>16.820909311190317</v>
      </c>
      <c r="R3250" s="158">
        <v>6926988768775.6338</v>
      </c>
      <c r="S3250" s="171">
        <v>6073.8340408037129</v>
      </c>
      <c r="T3250" s="165">
        <v>4.1155234326442781E-2</v>
      </c>
    </row>
    <row r="3251" spans="1:20" x14ac:dyDescent="0.2">
      <c r="A3251">
        <v>3247</v>
      </c>
      <c r="B3251" s="106">
        <v>0.42325908306012816</v>
      </c>
      <c r="C3251" s="88">
        <v>1500</v>
      </c>
      <c r="D3251" s="87">
        <v>0.94774333480750994</v>
      </c>
      <c r="E3251" s="106">
        <v>0.3094552359907467</v>
      </c>
      <c r="F3251" s="446">
        <v>1</v>
      </c>
      <c r="G3251" s="446">
        <v>2024</v>
      </c>
      <c r="H3251" s="88">
        <v>27489103.150790267</v>
      </c>
      <c r="I3251" s="151">
        <v>705339369873.38318</v>
      </c>
      <c r="J3251" s="106">
        <v>0.39054217923534718</v>
      </c>
      <c r="K3251" s="171">
        <v>29369304806.702255</v>
      </c>
      <c r="L3251" s="159">
        <v>54164989344.045944</v>
      </c>
      <c r="M3251" s="159">
        <v>302314477898.92358</v>
      </c>
      <c r="N3251" s="159">
        <v>1091188141923.0551</v>
      </c>
      <c r="O3251" s="106">
        <v>0.51379622529360969</v>
      </c>
      <c r="P3251" s="106">
        <v>0.3370233495586818</v>
      </c>
      <c r="Q3251" s="88">
        <v>15.917507323906046</v>
      </c>
      <c r="R3251" s="158">
        <v>6592244189911.2666</v>
      </c>
      <c r="S3251" s="171">
        <v>5779.1504256840508</v>
      </c>
      <c r="T3251" s="165">
        <v>4.4628736726241978E-2</v>
      </c>
    </row>
    <row r="3252" spans="1:20" x14ac:dyDescent="0.2">
      <c r="A3252">
        <v>3248</v>
      </c>
      <c r="B3252" s="106">
        <v>0.55764593414315777</v>
      </c>
      <c r="C3252" s="88">
        <v>3647.8918271597277</v>
      </c>
      <c r="D3252" s="87">
        <v>0.2</v>
      </c>
      <c r="E3252" s="106">
        <v>0.281122466509024</v>
      </c>
      <c r="F3252" s="446">
        <v>1</v>
      </c>
      <c r="G3252" s="446">
        <v>2023</v>
      </c>
      <c r="H3252" s="88">
        <v>2401224.0800037105</v>
      </c>
      <c r="I3252" s="151">
        <v>139992961579.39706</v>
      </c>
      <c r="J3252" s="106">
        <v>0.55764593414315777</v>
      </c>
      <c r="K3252" s="171">
        <v>658711333.55970526</v>
      </c>
      <c r="L3252" s="159">
        <v>0</v>
      </c>
      <c r="M3252" s="159">
        <v>332002127980.67975</v>
      </c>
      <c r="N3252" s="159">
        <v>472653800893.63647</v>
      </c>
      <c r="O3252" s="106">
        <v>0.72710344774164026</v>
      </c>
      <c r="P3252" s="106">
        <v>0.64764508832692202</v>
      </c>
      <c r="Q3252" s="88">
        <v>17.813447254560852</v>
      </c>
      <c r="R3252" s="158">
        <v>6169018744231.2441</v>
      </c>
      <c r="S3252" s="171">
        <v>5410.7110377444378</v>
      </c>
      <c r="T3252" s="165">
        <v>3.9697717115345178E-2</v>
      </c>
    </row>
    <row r="3253" spans="1:20" x14ac:dyDescent="0.2">
      <c r="A3253">
        <v>3249</v>
      </c>
      <c r="B3253" s="106">
        <v>0.53604300186422327</v>
      </c>
      <c r="C3253" s="88">
        <v>2800.622372938039</v>
      </c>
      <c r="D3253" s="87">
        <v>1.1141618049903252</v>
      </c>
      <c r="E3253" s="106">
        <v>0.39360827570222867</v>
      </c>
      <c r="F3253" s="446">
        <v>1</v>
      </c>
      <c r="G3253" s="446">
        <v>2025</v>
      </c>
      <c r="H3253" s="88">
        <v>40199419.889363319</v>
      </c>
      <c r="I3253" s="151">
        <v>761144077809.7915</v>
      </c>
      <c r="J3253" s="106">
        <v>9.2214112059609055E-2</v>
      </c>
      <c r="K3253" s="171">
        <v>28063463279.115578</v>
      </c>
      <c r="L3253" s="159">
        <v>24317580483.661938</v>
      </c>
      <c r="M3253" s="159">
        <v>389080132767.80664</v>
      </c>
      <c r="N3253" s="159">
        <v>1202605254340.3755</v>
      </c>
      <c r="O3253" s="106">
        <v>0.33336491291627562</v>
      </c>
      <c r="P3253" s="106">
        <v>0.15862700894121787</v>
      </c>
      <c r="Q3253" s="88">
        <v>21.036028244929188</v>
      </c>
      <c r="R3253" s="158">
        <v>4461549143477.998</v>
      </c>
      <c r="S3253" s="171">
        <v>3914.0051126503549</v>
      </c>
      <c r="T3253" s="165">
        <v>3.3559142239333983E-2</v>
      </c>
    </row>
    <row r="3254" spans="1:20" x14ac:dyDescent="0.2">
      <c r="A3254">
        <v>3250</v>
      </c>
      <c r="B3254" s="106">
        <v>0.39610553651488106</v>
      </c>
      <c r="C3254" s="88">
        <v>4678.118374956719</v>
      </c>
      <c r="D3254" s="87">
        <v>0.83029505325367392</v>
      </c>
      <c r="E3254" s="106">
        <v>0.51241254764613597</v>
      </c>
      <c r="F3254" s="446">
        <v>1</v>
      </c>
      <c r="G3254" s="446">
        <v>2025</v>
      </c>
      <c r="H3254" s="88">
        <v>19423317.969415076</v>
      </c>
      <c r="I3254" s="151">
        <v>511828930773.29395</v>
      </c>
      <c r="J3254" s="106">
        <v>0.30102728736555151</v>
      </c>
      <c r="K3254" s="171">
        <v>39936936777.303482</v>
      </c>
      <c r="L3254" s="159">
        <v>88388150182.462845</v>
      </c>
      <c r="M3254" s="159">
        <v>188470621157.69028</v>
      </c>
      <c r="N3254" s="159">
        <v>828624638890.75049</v>
      </c>
      <c r="O3254" s="106">
        <v>0.45323476284843311</v>
      </c>
      <c r="P3254" s="106">
        <v>0.29099481233857377</v>
      </c>
      <c r="Q3254" s="88">
        <v>16.234689035257531</v>
      </c>
      <c r="R3254" s="158">
        <v>4374352218473.6655</v>
      </c>
      <c r="S3254" s="171">
        <v>3834.1038639637277</v>
      </c>
      <c r="T3254" s="165">
        <v>4.4096574177289606E-2</v>
      </c>
    </row>
    <row r="3255" spans="1:20" x14ac:dyDescent="0.2">
      <c r="A3255">
        <v>3251</v>
      </c>
      <c r="B3255" s="106">
        <v>0.56867309610605243</v>
      </c>
      <c r="C3255" s="88">
        <v>2399.3195620794359</v>
      </c>
      <c r="D3255" s="87">
        <v>1.2527586998515408</v>
      </c>
      <c r="E3255" s="106">
        <v>0.7</v>
      </c>
      <c r="F3255" s="446">
        <v>1</v>
      </c>
      <c r="G3255" s="446">
        <v>2022</v>
      </c>
      <c r="H3255" s="88">
        <v>57115430.141135611</v>
      </c>
      <c r="I3255" s="151">
        <v>1081281819692.5785</v>
      </c>
      <c r="J3255" s="106">
        <v>0.30981575002523809</v>
      </c>
      <c r="K3255" s="171">
        <v>38501585656.063797</v>
      </c>
      <c r="L3255" s="159">
        <v>0</v>
      </c>
      <c r="M3255" s="159">
        <v>1588618754831.106</v>
      </c>
      <c r="N3255" s="159">
        <v>2708402160179.7485</v>
      </c>
      <c r="O3255" s="106">
        <v>0.59293009193103619</v>
      </c>
      <c r="P3255" s="106">
        <v>0.30998643226913036</v>
      </c>
      <c r="Q3255" s="88">
        <v>17.611948102542854</v>
      </c>
      <c r="R3255" s="158">
        <v>16521367408144.787</v>
      </c>
      <c r="S3255" s="171">
        <v>14486.167945766814</v>
      </c>
      <c r="T3255" s="165">
        <v>4.0758422792603041E-2</v>
      </c>
    </row>
    <row r="3256" spans="1:20" x14ac:dyDescent="0.2">
      <c r="A3256">
        <v>3252</v>
      </c>
      <c r="B3256" s="106">
        <v>0.5499812984364062</v>
      </c>
      <c r="C3256" s="88">
        <v>7850.0438412724143</v>
      </c>
      <c r="D3256" s="87">
        <v>0.95461252393801277</v>
      </c>
      <c r="E3256" s="106">
        <v>0.41772427487571195</v>
      </c>
      <c r="F3256" s="446">
        <v>1</v>
      </c>
      <c r="G3256" s="446">
        <v>2025</v>
      </c>
      <c r="H3256" s="88">
        <v>26740235.941206917</v>
      </c>
      <c r="I3256" s="151">
        <v>638317673600.87305</v>
      </c>
      <c r="J3256" s="106">
        <v>0.30154490801566092</v>
      </c>
      <c r="K3256" s="171">
        <v>34067821412.136536</v>
      </c>
      <c r="L3256" s="159">
        <v>13929848823.983271</v>
      </c>
      <c r="M3256" s="159">
        <v>232067533218.4469</v>
      </c>
      <c r="N3256" s="159">
        <v>918382877055.4397</v>
      </c>
      <c r="O3256" s="106">
        <v>0.42387479071127171</v>
      </c>
      <c r="P3256" s="106">
        <v>0.26499383910924923</v>
      </c>
      <c r="Q3256" s="88">
        <v>15.696024996466743</v>
      </c>
      <c r="R3256" s="158">
        <v>4335872097811.9634</v>
      </c>
      <c r="S3256" s="171">
        <v>3804.3554673811418</v>
      </c>
      <c r="T3256" s="165">
        <v>4.4218658679940639E-2</v>
      </c>
    </row>
    <row r="3257" spans="1:20" x14ac:dyDescent="0.2">
      <c r="A3257">
        <v>3253</v>
      </c>
      <c r="B3257" s="106">
        <v>0.49351460255429624</v>
      </c>
      <c r="C3257" s="88">
        <v>2693.1174752797119</v>
      </c>
      <c r="D3257" s="87">
        <v>0.40887735742247122</v>
      </c>
      <c r="E3257" s="106">
        <v>0.43660104692948482</v>
      </c>
      <c r="F3257" s="446">
        <v>1</v>
      </c>
      <c r="G3257" s="446">
        <v>2025</v>
      </c>
      <c r="H3257" s="88">
        <v>5521357.5062250029</v>
      </c>
      <c r="I3257" s="151">
        <v>268174275464.04211</v>
      </c>
      <c r="J3257" s="106">
        <v>0.49351460255429624</v>
      </c>
      <c r="K3257" s="171">
        <v>28556972404.583199</v>
      </c>
      <c r="L3257" s="159">
        <v>49130344792.711075</v>
      </c>
      <c r="M3257" s="159">
        <v>86808502755.698608</v>
      </c>
      <c r="N3257" s="159">
        <v>432670095417.03497</v>
      </c>
      <c r="O3257" s="106">
        <v>0.55723518117716064</v>
      </c>
      <c r="P3257" s="106">
        <v>0.40604531825920503</v>
      </c>
      <c r="Q3257" s="88">
        <v>15.081005547464176</v>
      </c>
      <c r="R3257" s="158">
        <v>3257447842471.835</v>
      </c>
      <c r="S3257" s="171">
        <v>2857.2119881812896</v>
      </c>
      <c r="T3257" s="165">
        <v>4.3210696635880667E-2</v>
      </c>
    </row>
    <row r="3258" spans="1:20" x14ac:dyDescent="0.2">
      <c r="A3258">
        <v>3254</v>
      </c>
      <c r="B3258" s="106">
        <v>0.56358774049378479</v>
      </c>
      <c r="C3258" s="88">
        <v>3290.8069365539141</v>
      </c>
      <c r="D3258" s="87">
        <v>0.92622456775254214</v>
      </c>
      <c r="E3258" s="106">
        <v>0.29085365532301599</v>
      </c>
      <c r="F3258" s="446">
        <v>1</v>
      </c>
      <c r="G3258" s="446">
        <v>2025</v>
      </c>
      <c r="H3258" s="88">
        <v>24713766.481460586</v>
      </c>
      <c r="I3258" s="151">
        <v>553145963665.0166</v>
      </c>
      <c r="J3258" s="106">
        <v>0.29273687786502944</v>
      </c>
      <c r="K3258" s="171">
        <v>34648811987.291153</v>
      </c>
      <c r="L3258" s="159">
        <v>53654727816.197479</v>
      </c>
      <c r="M3258" s="159">
        <v>287152529885.46649</v>
      </c>
      <c r="N3258" s="159">
        <v>928602033353.97168</v>
      </c>
      <c r="O3258" s="106">
        <v>0.46798522182711783</v>
      </c>
      <c r="P3258" s="106">
        <v>0.34018476837127531</v>
      </c>
      <c r="Q3258" s="88">
        <v>16.872653147874896</v>
      </c>
      <c r="R3258" s="158">
        <v>5903540064535.6309</v>
      </c>
      <c r="S3258" s="171">
        <v>5179.8706365559692</v>
      </c>
      <c r="T3258" s="165">
        <v>4.2593034559977691E-2</v>
      </c>
    </row>
    <row r="3259" spans="1:20" x14ac:dyDescent="0.2">
      <c r="A3259">
        <v>3255</v>
      </c>
      <c r="B3259" s="106">
        <v>0.50153632665348635</v>
      </c>
      <c r="C3259" s="88">
        <v>5605.3710731284982</v>
      </c>
      <c r="D3259" s="87">
        <v>1.2727805240566932</v>
      </c>
      <c r="E3259" s="106">
        <v>0.62305045642706403</v>
      </c>
      <c r="F3259" s="446">
        <v>1</v>
      </c>
      <c r="G3259" s="446">
        <v>2026</v>
      </c>
      <c r="H3259" s="88">
        <v>54531205.990245052</v>
      </c>
      <c r="I3259" s="151">
        <v>896028056229.98901</v>
      </c>
      <c r="J3259" s="106">
        <v>5.2767866216802406E-2</v>
      </c>
      <c r="K3259" s="171">
        <v>42566155776.179001</v>
      </c>
      <c r="L3259" s="159">
        <v>117197651169.45976</v>
      </c>
      <c r="M3259" s="159">
        <v>223891166032.31116</v>
      </c>
      <c r="N3259" s="159">
        <v>1279683029207.939</v>
      </c>
      <c r="O3259" s="106">
        <v>0.25018112692892475</v>
      </c>
      <c r="P3259" s="106">
        <v>6.4668859492299641E-2</v>
      </c>
      <c r="Q3259" s="88">
        <v>30.054310455884231</v>
      </c>
      <c r="R3259" s="158">
        <v>2627204693890.4692</v>
      </c>
      <c r="S3259" s="171">
        <v>2303.4981055390858</v>
      </c>
      <c r="T3259" s="165">
        <v>2.5011405393753215E-2</v>
      </c>
    </row>
    <row r="3260" spans="1:20" x14ac:dyDescent="0.2">
      <c r="A3260">
        <v>3256</v>
      </c>
      <c r="B3260" s="106">
        <v>0.59709483355385984</v>
      </c>
      <c r="C3260" s="88">
        <v>4434.0243959515237</v>
      </c>
      <c r="D3260" s="87">
        <v>0.88392790021461898</v>
      </c>
      <c r="E3260" s="106">
        <v>0.63667519953522256</v>
      </c>
      <c r="F3260" s="446">
        <v>1</v>
      </c>
      <c r="G3260" s="446">
        <v>2026</v>
      </c>
      <c r="H3260" s="88">
        <v>22611211.490949657</v>
      </c>
      <c r="I3260" s="151">
        <v>628286892899.50916</v>
      </c>
      <c r="J3260" s="106">
        <v>0.38149218129383056</v>
      </c>
      <c r="K3260" s="171">
        <v>59724975186.511063</v>
      </c>
      <c r="L3260" s="159">
        <v>129813617458.31848</v>
      </c>
      <c r="M3260" s="159">
        <v>103057641876.58862</v>
      </c>
      <c r="N3260" s="159">
        <v>920883127420.92737</v>
      </c>
      <c r="O3260" s="106">
        <v>0.4625815502902243</v>
      </c>
      <c r="P3260" s="106">
        <v>0.31475557512775709</v>
      </c>
      <c r="Q3260" s="88">
        <v>14.988447556253472</v>
      </c>
      <c r="R3260" s="158">
        <v>5141196249776.9355</v>
      </c>
      <c r="S3260" s="171">
        <v>4512.5236252438935</v>
      </c>
      <c r="T3260" s="165">
        <v>4.4932363520137721E-2</v>
      </c>
    </row>
    <row r="3261" spans="1:20" x14ac:dyDescent="0.2">
      <c r="A3261">
        <v>3257</v>
      </c>
      <c r="B3261" s="106">
        <v>0.32202228342943828</v>
      </c>
      <c r="C3261" s="88">
        <v>3924.340265284955</v>
      </c>
      <c r="D3261" s="87">
        <v>0.6893208539513862</v>
      </c>
      <c r="E3261" s="106">
        <v>0.43737784718141975</v>
      </c>
      <c r="F3261" s="446">
        <v>1</v>
      </c>
      <c r="G3261" s="446">
        <v>2024</v>
      </c>
      <c r="H3261" s="88">
        <v>13684868.780341879</v>
      </c>
      <c r="I3261" s="151">
        <v>480037740109.86414</v>
      </c>
      <c r="J3261" s="106">
        <v>0.32202228342943828</v>
      </c>
      <c r="K3261" s="171">
        <v>18339233109.578167</v>
      </c>
      <c r="L3261" s="159">
        <v>3895678372.3695679</v>
      </c>
      <c r="M3261" s="159">
        <v>369288056356.81946</v>
      </c>
      <c r="N3261" s="159">
        <v>871560707948.63135</v>
      </c>
      <c r="O3261" s="106">
        <v>0.51990622437805434</v>
      </c>
      <c r="P3261" s="106">
        <v>0.3014818343157239</v>
      </c>
      <c r="Q3261" s="88">
        <v>16.600485523338516</v>
      </c>
      <c r="R3261" s="158">
        <v>4869093656947.6377</v>
      </c>
      <c r="S3261" s="171">
        <v>4272.2937649955747</v>
      </c>
      <c r="T3261" s="165">
        <v>4.3223075921071739E-2</v>
      </c>
    </row>
    <row r="3262" spans="1:20" x14ac:dyDescent="0.2">
      <c r="A3262">
        <v>3258</v>
      </c>
      <c r="B3262" s="106">
        <v>0.49350550076604943</v>
      </c>
      <c r="C3262" s="88">
        <v>3776.0846239792363</v>
      </c>
      <c r="D3262" s="87">
        <v>0.56072877155458067</v>
      </c>
      <c r="E3262" s="106">
        <v>0.58152709180997908</v>
      </c>
      <c r="F3262" s="446">
        <v>1</v>
      </c>
      <c r="G3262" s="446">
        <v>2025</v>
      </c>
      <c r="H3262" s="88">
        <v>8721777.4793998227</v>
      </c>
      <c r="I3262" s="151">
        <v>324846240670.67029</v>
      </c>
      <c r="J3262" s="106">
        <v>0.49350550076604938</v>
      </c>
      <c r="K3262" s="171">
        <v>13013006830.559669</v>
      </c>
      <c r="L3262" s="159">
        <v>8101581313.0630465</v>
      </c>
      <c r="M3262" s="159">
        <v>140444977075.80283</v>
      </c>
      <c r="N3262" s="159">
        <v>486405805890.09583</v>
      </c>
      <c r="O3262" s="106">
        <v>0.57390485476301045</v>
      </c>
      <c r="P3262" s="106">
        <v>0.4030784996068702</v>
      </c>
      <c r="Q3262" s="88">
        <v>15.051963297216446</v>
      </c>
      <c r="R3262" s="158">
        <v>3449720021733.7822</v>
      </c>
      <c r="S3262" s="171">
        <v>3022.5882575266342</v>
      </c>
      <c r="T3262" s="165">
        <v>4.5507975755060368E-2</v>
      </c>
    </row>
    <row r="3263" spans="1:20" x14ac:dyDescent="0.2">
      <c r="A3263">
        <v>3259</v>
      </c>
      <c r="B3263" s="106">
        <v>0.60045723049672939</v>
      </c>
      <c r="C3263" s="88">
        <v>5082.0560190615579</v>
      </c>
      <c r="D3263" s="87">
        <v>0.50296173762969987</v>
      </c>
      <c r="E3263" s="106">
        <v>0.7</v>
      </c>
      <c r="F3263" s="446">
        <v>1</v>
      </c>
      <c r="G3263" s="446">
        <v>2024</v>
      </c>
      <c r="H3263" s="88">
        <v>7357781.9347441345</v>
      </c>
      <c r="I3263" s="151">
        <v>306118728832.66034</v>
      </c>
      <c r="J3263" s="106">
        <v>0.54761969852890113</v>
      </c>
      <c r="K3263" s="171">
        <v>24017042858.034668</v>
      </c>
      <c r="L3263" s="159">
        <v>32395870207.272034</v>
      </c>
      <c r="M3263" s="159">
        <v>245373028547.16364</v>
      </c>
      <c r="N3263" s="159">
        <v>607904670445.13062</v>
      </c>
      <c r="O3263" s="106">
        <v>0.64130411223107786</v>
      </c>
      <c r="P3263" s="106">
        <v>0.47845842978307918</v>
      </c>
      <c r="Q3263" s="88">
        <v>15.901988186431014</v>
      </c>
      <c r="R3263" s="158">
        <v>5373079318132.833</v>
      </c>
      <c r="S3263" s="171">
        <v>4711.7825630894886</v>
      </c>
      <c r="T3263" s="165">
        <v>4.3157183307049804E-2</v>
      </c>
    </row>
    <row r="3264" spans="1:20" x14ac:dyDescent="0.2">
      <c r="A3264">
        <v>3260</v>
      </c>
      <c r="B3264" s="106">
        <v>0.51040266721476479</v>
      </c>
      <c r="C3264" s="88">
        <v>6151.2928647634017</v>
      </c>
      <c r="D3264" s="87">
        <v>0.491168980863049</v>
      </c>
      <c r="E3264" s="106">
        <v>0.55604221854022295</v>
      </c>
      <c r="F3264" s="446">
        <v>1</v>
      </c>
      <c r="G3264" s="446">
        <v>2024</v>
      </c>
      <c r="H3264" s="88">
        <v>6911775.8427076051</v>
      </c>
      <c r="I3264" s="151">
        <v>317832430518.02032</v>
      </c>
      <c r="J3264" s="106">
        <v>0.51040266721476479</v>
      </c>
      <c r="K3264" s="171">
        <v>9153907322.5050049</v>
      </c>
      <c r="L3264" s="159">
        <v>2850500220.9966178</v>
      </c>
      <c r="M3264" s="159">
        <v>170942042677.99423</v>
      </c>
      <c r="N3264" s="159">
        <v>500778880739.51617</v>
      </c>
      <c r="O3264" s="106">
        <v>0.6015759972506558</v>
      </c>
      <c r="P3264" s="106">
        <v>0.39319574709722066</v>
      </c>
      <c r="Q3264" s="88">
        <v>15.141426837768488</v>
      </c>
      <c r="R3264" s="158">
        <v>3485915376099.5835</v>
      </c>
      <c r="S3264" s="171">
        <v>3057.4153742721046</v>
      </c>
      <c r="T3264" s="165">
        <v>4.526140378044604E-2</v>
      </c>
    </row>
    <row r="3265" spans="1:20" x14ac:dyDescent="0.2">
      <c r="A3265">
        <v>3261</v>
      </c>
      <c r="B3265" s="106">
        <v>0.60124070865821233</v>
      </c>
      <c r="C3265" s="88">
        <v>6644.7409487367677</v>
      </c>
      <c r="D3265" s="87">
        <v>0.80714488313127886</v>
      </c>
      <c r="E3265" s="106">
        <v>0.52921965203339294</v>
      </c>
      <c r="F3265" s="446">
        <v>1</v>
      </c>
      <c r="G3265" s="446">
        <v>2027</v>
      </c>
      <c r="H3265" s="88">
        <v>17777808.73832079</v>
      </c>
      <c r="I3265" s="151">
        <v>449176015755.05994</v>
      </c>
      <c r="J3265" s="106">
        <v>0.30937623554524085</v>
      </c>
      <c r="K3265" s="171">
        <v>29968849106.039349</v>
      </c>
      <c r="L3265" s="159">
        <v>105281589025.00891</v>
      </c>
      <c r="M3265" s="159">
        <v>0</v>
      </c>
      <c r="N3265" s="159">
        <v>584426453886.10815</v>
      </c>
      <c r="O3265" s="106">
        <v>0.38189519756922596</v>
      </c>
      <c r="P3265" s="106">
        <v>0.26108353310163152</v>
      </c>
      <c r="Q3265" s="88">
        <v>15.131853816424128</v>
      </c>
      <c r="R3265" s="158">
        <v>2709316796419.793</v>
      </c>
      <c r="S3265" s="171">
        <v>2372.3537367754207</v>
      </c>
      <c r="T3265" s="165">
        <v>4.5206710305184007E-2</v>
      </c>
    </row>
    <row r="3266" spans="1:20" x14ac:dyDescent="0.2">
      <c r="A3266">
        <v>3262</v>
      </c>
      <c r="B3266" s="106">
        <v>0.42422576067997747</v>
      </c>
      <c r="C3266" s="88">
        <v>1500</v>
      </c>
      <c r="D3266" s="87">
        <v>0.85914403147913321</v>
      </c>
      <c r="E3266" s="106">
        <v>0.48673653524127247</v>
      </c>
      <c r="F3266" s="446">
        <v>1</v>
      </c>
      <c r="G3266" s="446">
        <v>2025</v>
      </c>
      <c r="H3266" s="88">
        <v>21690045.688120022</v>
      </c>
      <c r="I3266" s="151">
        <v>548334490474.11682</v>
      </c>
      <c r="J3266" s="106">
        <v>0.32631288475489384</v>
      </c>
      <c r="K3266" s="171">
        <v>30935852044.24118</v>
      </c>
      <c r="L3266" s="159">
        <v>11358087856.057468</v>
      </c>
      <c r="M3266" s="159">
        <v>243995610480.14621</v>
      </c>
      <c r="N3266" s="159">
        <v>834624040854.56177</v>
      </c>
      <c r="O3266" s="106">
        <v>0.4591427388957201</v>
      </c>
      <c r="P3266" s="106">
        <v>0.28876031790254381</v>
      </c>
      <c r="Q3266" s="88">
        <v>15.810859066489126</v>
      </c>
      <c r="R3266" s="158">
        <v>4627055375493.6387</v>
      </c>
      <c r="S3266" s="171">
        <v>4054.1584126515822</v>
      </c>
      <c r="T3266" s="165">
        <v>4.1447886356089973E-2</v>
      </c>
    </row>
    <row r="3267" spans="1:20" x14ac:dyDescent="0.2">
      <c r="A3267">
        <v>3263</v>
      </c>
      <c r="B3267" s="106">
        <v>0.40569297302922358</v>
      </c>
      <c r="C3267" s="88">
        <v>6205.3213844605989</v>
      </c>
      <c r="D3267" s="87">
        <v>1.1718154494873205</v>
      </c>
      <c r="E3267" s="106">
        <v>0.49307444969552156</v>
      </c>
      <c r="F3267" s="446">
        <v>1</v>
      </c>
      <c r="G3267" s="446">
        <v>2023</v>
      </c>
      <c r="H3267" s="88">
        <v>44150691.017447174</v>
      </c>
      <c r="I3267" s="151">
        <v>839509088550.44873</v>
      </c>
      <c r="J3267" s="106">
        <v>0.25051802002110424</v>
      </c>
      <c r="K3267" s="171">
        <v>27668610022.90078</v>
      </c>
      <c r="L3267" s="159">
        <v>0</v>
      </c>
      <c r="M3267" s="159">
        <v>1177872883497.7407</v>
      </c>
      <c r="N3267" s="159">
        <v>2045050582071.0903</v>
      </c>
      <c r="O3267" s="106">
        <v>0.56360975692067539</v>
      </c>
      <c r="P3267" s="106">
        <v>0.44022028930072349</v>
      </c>
      <c r="Q3267" s="88">
        <v>18.263676999303847</v>
      </c>
      <c r="R3267" s="158">
        <v>17706387028652.547</v>
      </c>
      <c r="S3267" s="171">
        <v>15502.631029438655</v>
      </c>
      <c r="T3267" s="165">
        <v>4.0401679367063244E-2</v>
      </c>
    </row>
    <row r="3268" spans="1:20" x14ac:dyDescent="0.2">
      <c r="A3268">
        <v>3264</v>
      </c>
      <c r="B3268" s="106">
        <v>0.40165139298003039</v>
      </c>
      <c r="C3268" s="88">
        <v>5637.8180049487892</v>
      </c>
      <c r="D3268" s="87">
        <v>0.78297306038285974</v>
      </c>
      <c r="E3268" s="106">
        <v>0.44193532885376846</v>
      </c>
      <c r="F3268" s="446">
        <v>1</v>
      </c>
      <c r="G3268" s="446">
        <v>2027</v>
      </c>
      <c r="H3268" s="88">
        <v>17922716.18615637</v>
      </c>
      <c r="I3268" s="151">
        <v>506864589262.07806</v>
      </c>
      <c r="J3268" s="106">
        <v>0.40165139298003039</v>
      </c>
      <c r="K3268" s="171">
        <v>23558780793.590965</v>
      </c>
      <c r="L3268" s="159">
        <v>28378334079.004662</v>
      </c>
      <c r="M3268" s="159">
        <v>0</v>
      </c>
      <c r="N3268" s="159">
        <v>558801704134.67371</v>
      </c>
      <c r="O3268" s="106">
        <v>0.40494782660511092</v>
      </c>
      <c r="P3268" s="106">
        <v>0.30240328723765658</v>
      </c>
      <c r="Q3268" s="88">
        <v>13.443456964737392</v>
      </c>
      <c r="R3268" s="158">
        <v>2788978345546.1445</v>
      </c>
      <c r="S3268" s="171">
        <v>2446.7527382436592</v>
      </c>
      <c r="T3268" s="165">
        <v>4.7466162514693822E-2</v>
      </c>
    </row>
    <row r="3269" spans="1:20" x14ac:dyDescent="0.2">
      <c r="A3269">
        <v>3265</v>
      </c>
      <c r="B3269" s="106">
        <v>0.54772251515900505</v>
      </c>
      <c r="C3269" s="88">
        <v>3805.9942287006306</v>
      </c>
      <c r="D3269" s="87">
        <v>0.9323299839864051</v>
      </c>
      <c r="E3269" s="106">
        <v>0.49358535538732085</v>
      </c>
      <c r="F3269" s="446">
        <v>1</v>
      </c>
      <c r="G3269" s="446">
        <v>2024</v>
      </c>
      <c r="H3269" s="88">
        <v>25369556.468096923</v>
      </c>
      <c r="I3269" s="151">
        <v>639958039260.67102</v>
      </c>
      <c r="J3269" s="106">
        <v>0.36022510299598354</v>
      </c>
      <c r="K3269" s="171">
        <v>31988694961.030739</v>
      </c>
      <c r="L3269" s="159">
        <v>11260886665.460781</v>
      </c>
      <c r="M3269" s="159">
        <v>516494110125.88733</v>
      </c>
      <c r="N3269" s="159">
        <v>1199701731013.0498</v>
      </c>
      <c r="O3269" s="106">
        <v>0.54407935836491783</v>
      </c>
      <c r="P3269" s="106">
        <v>0.32211091861396984</v>
      </c>
      <c r="Q3269" s="88">
        <v>16.410306611620612</v>
      </c>
      <c r="R3269" s="158">
        <v>7024955327587.2822</v>
      </c>
      <c r="S3269" s="171">
        <v>6145.4342917127897</v>
      </c>
      <c r="T3269" s="165">
        <v>4.3818818755654076E-2</v>
      </c>
    </row>
    <row r="3270" spans="1:20" x14ac:dyDescent="0.2">
      <c r="A3270">
        <v>3266</v>
      </c>
      <c r="B3270" s="106">
        <v>0.58934251807521731</v>
      </c>
      <c r="C3270" s="88">
        <v>4086.3397108030358</v>
      </c>
      <c r="D3270" s="87">
        <v>0.54577113522013809</v>
      </c>
      <c r="E3270" s="106">
        <v>0.7</v>
      </c>
      <c r="F3270" s="446">
        <v>1</v>
      </c>
      <c r="G3270" s="446">
        <v>2025</v>
      </c>
      <c r="H3270" s="88">
        <v>8430426.3906429447</v>
      </c>
      <c r="I3270" s="151">
        <v>231507694221.57657</v>
      </c>
      <c r="J3270" s="106">
        <v>0.32345863312538103</v>
      </c>
      <c r="K3270" s="171">
        <v>28881936551.391033</v>
      </c>
      <c r="L3270" s="159">
        <v>48940620071.747139</v>
      </c>
      <c r="M3270" s="159">
        <v>127864405885.52475</v>
      </c>
      <c r="N3270" s="159">
        <v>437194656730.2395</v>
      </c>
      <c r="O3270" s="106">
        <v>0.49480747252182644</v>
      </c>
      <c r="P3270" s="106">
        <v>0.42485286203089417</v>
      </c>
      <c r="Q3270" s="88">
        <v>16.997690868371027</v>
      </c>
      <c r="R3270" s="158">
        <v>3716284020934.3438</v>
      </c>
      <c r="S3270" s="171">
        <v>3258.3971441993385</v>
      </c>
      <c r="T3270" s="165">
        <v>3.9965413865380384E-2</v>
      </c>
    </row>
    <row r="3271" spans="1:20" x14ac:dyDescent="0.2">
      <c r="A3271">
        <v>3267</v>
      </c>
      <c r="B3271" s="106">
        <v>0.51982890118600888</v>
      </c>
      <c r="C3271" s="88">
        <v>3837.3889019618518</v>
      </c>
      <c r="D3271" s="87">
        <v>0.34163044468347797</v>
      </c>
      <c r="E3271" s="106">
        <v>0.39082074864519012</v>
      </c>
      <c r="F3271" s="446">
        <v>1</v>
      </c>
      <c r="G3271" s="446">
        <v>2022</v>
      </c>
      <c r="H3271" s="88">
        <v>4323589.4190609436</v>
      </c>
      <c r="I3271" s="151">
        <v>203351896915.4986</v>
      </c>
      <c r="J3271" s="106">
        <v>0.49981576530655158</v>
      </c>
      <c r="K3271" s="171">
        <v>5345408567.0667772</v>
      </c>
      <c r="L3271" s="159">
        <v>0</v>
      </c>
      <c r="M3271" s="159">
        <v>578766734522.30334</v>
      </c>
      <c r="N3271" s="159">
        <v>787464040004.86877</v>
      </c>
      <c r="O3271" s="106">
        <v>0.71705099270020067</v>
      </c>
      <c r="P3271" s="106">
        <v>0.41701563544376641</v>
      </c>
      <c r="Q3271" s="88">
        <v>17.615750706867967</v>
      </c>
      <c r="R3271" s="158">
        <v>6723198783878.8027</v>
      </c>
      <c r="S3271" s="171">
        <v>5895.2222022097021</v>
      </c>
      <c r="T3271" s="165">
        <v>3.9132346084141456E-2</v>
      </c>
    </row>
    <row r="3272" spans="1:20" x14ac:dyDescent="0.2">
      <c r="A3272">
        <v>3268</v>
      </c>
      <c r="B3272" s="106">
        <v>0.37083792359401002</v>
      </c>
      <c r="C3272" s="88">
        <v>8578.0847095776007</v>
      </c>
      <c r="D3272" s="87">
        <v>0.48236269792598852</v>
      </c>
      <c r="E3272" s="106">
        <v>0.37261516039061593</v>
      </c>
      <c r="F3272" s="446">
        <v>1</v>
      </c>
      <c r="G3272" s="446">
        <v>2026</v>
      </c>
      <c r="H3272" s="88">
        <v>6984882.6499804696</v>
      </c>
      <c r="I3272" s="151">
        <v>256957508025.24506</v>
      </c>
      <c r="J3272" s="106">
        <v>0.37083792359401002</v>
      </c>
      <c r="K3272" s="171">
        <v>17182406626.012321</v>
      </c>
      <c r="L3272" s="159">
        <v>29720934598.760437</v>
      </c>
      <c r="M3272" s="159">
        <v>70555260216.249512</v>
      </c>
      <c r="N3272" s="159">
        <v>374416109466.26733</v>
      </c>
      <c r="O3272" s="106">
        <v>0.46875799449487487</v>
      </c>
      <c r="P3272" s="106">
        <v>0.29761471357618763</v>
      </c>
      <c r="Q3272" s="88">
        <v>15.216523387400377</v>
      </c>
      <c r="R3272" s="158">
        <v>1922532325789.7131</v>
      </c>
      <c r="S3272" s="171">
        <v>1687.6820701863155</v>
      </c>
      <c r="T3272" s="165">
        <v>4.6662637326646002E-2</v>
      </c>
    </row>
    <row r="3273" spans="1:20" x14ac:dyDescent="0.2">
      <c r="A3273">
        <v>3269</v>
      </c>
      <c r="B3273" s="106">
        <v>0.47673981455560782</v>
      </c>
      <c r="C3273" s="88">
        <v>2794.4536017752243</v>
      </c>
      <c r="D3273" s="87">
        <v>0.75912151176838705</v>
      </c>
      <c r="E3273" s="106">
        <v>0.49927634404043819</v>
      </c>
      <c r="F3273" s="446">
        <v>1</v>
      </c>
      <c r="G3273" s="446">
        <v>2023</v>
      </c>
      <c r="H3273" s="88">
        <v>15931335.764385452</v>
      </c>
      <c r="I3273" s="151">
        <v>562846705541.20813</v>
      </c>
      <c r="J3273" s="106">
        <v>0.47673981455560788</v>
      </c>
      <c r="K3273" s="171">
        <v>15750324612.658581</v>
      </c>
      <c r="L3273" s="159">
        <v>0</v>
      </c>
      <c r="M3273" s="159">
        <v>404145111187.64545</v>
      </c>
      <c r="N3273" s="159">
        <v>982742141341.51208</v>
      </c>
      <c r="O3273" s="106">
        <v>0.6020373993176138</v>
      </c>
      <c r="P3273" s="106">
        <v>0.40268602087913108</v>
      </c>
      <c r="Q3273" s="88">
        <v>15.887237003030666</v>
      </c>
      <c r="R3273" s="158">
        <v>7247401155427.4482</v>
      </c>
      <c r="S3273" s="171">
        <v>6360.7818014270524</v>
      </c>
      <c r="T3273" s="165">
        <v>4.3497661154378253E-2</v>
      </c>
    </row>
    <row r="3274" spans="1:20" x14ac:dyDescent="0.2">
      <c r="A3274">
        <v>3270</v>
      </c>
      <c r="B3274" s="106">
        <v>0.5769312202395388</v>
      </c>
      <c r="C3274" s="88">
        <v>3207.5545595318381</v>
      </c>
      <c r="D3274" s="87">
        <v>0.35278006749681395</v>
      </c>
      <c r="E3274" s="106">
        <v>6.0082337316806123E-2</v>
      </c>
      <c r="F3274" s="446">
        <v>1</v>
      </c>
      <c r="G3274" s="446">
        <v>2025</v>
      </c>
      <c r="H3274" s="88">
        <v>4389459.8768838998</v>
      </c>
      <c r="I3274" s="151">
        <v>238682613206.21643</v>
      </c>
      <c r="J3274" s="106">
        <v>0.5769312202395388</v>
      </c>
      <c r="K3274" s="171">
        <v>11956750037.54744</v>
      </c>
      <c r="L3274" s="159">
        <v>4009228051.0300431</v>
      </c>
      <c r="M3274" s="159">
        <v>80655237372.956284</v>
      </c>
      <c r="N3274" s="159">
        <v>335303828667.75018</v>
      </c>
      <c r="O3274" s="106">
        <v>0.61268320270144372</v>
      </c>
      <c r="P3274" s="106">
        <v>0.44169744013683648</v>
      </c>
      <c r="Q3274" s="88">
        <v>14.462620046500978</v>
      </c>
      <c r="R3274" s="158">
        <v>2521938792988.2104</v>
      </c>
      <c r="S3274" s="171">
        <v>2212.3110411186403</v>
      </c>
      <c r="T3274" s="165">
        <v>4.7174653667668952E-2</v>
      </c>
    </row>
    <row r="3275" spans="1:20" x14ac:dyDescent="0.2">
      <c r="A3275">
        <v>3271</v>
      </c>
      <c r="B3275" s="106">
        <v>0.53817367418045414</v>
      </c>
      <c r="C3275" s="88">
        <v>9258.2368792434281</v>
      </c>
      <c r="D3275" s="87">
        <v>1.3404259951920936</v>
      </c>
      <c r="E3275" s="106">
        <v>0.52937739608567491</v>
      </c>
      <c r="F3275" s="446">
        <v>1</v>
      </c>
      <c r="G3275" s="446">
        <v>2026</v>
      </c>
      <c r="H3275" s="88">
        <v>58561519.518795468</v>
      </c>
      <c r="I3275" s="151">
        <v>955010743252.77734</v>
      </c>
      <c r="J3275" s="106">
        <v>0.13886884549209866</v>
      </c>
      <c r="K3275" s="171">
        <v>44177041678.4478</v>
      </c>
      <c r="L3275" s="159">
        <v>66074115480.788208</v>
      </c>
      <c r="M3275" s="159">
        <v>211009954677.26318</v>
      </c>
      <c r="N3275" s="159">
        <v>1276271855089.2764</v>
      </c>
      <c r="O3275" s="106">
        <v>0.27759641808423535</v>
      </c>
      <c r="P3275" s="106">
        <v>0.14288297914272355</v>
      </c>
      <c r="Q3275" s="88">
        <v>16.415308563516419</v>
      </c>
      <c r="R3275" s="158">
        <v>3111883382310.0684</v>
      </c>
      <c r="S3275" s="171">
        <v>2730.2279363958855</v>
      </c>
      <c r="T3275" s="165">
        <v>4.3783342669471571E-2</v>
      </c>
    </row>
    <row r="3276" spans="1:20" x14ac:dyDescent="0.2">
      <c r="A3276">
        <v>3272</v>
      </c>
      <c r="B3276" s="106">
        <v>0.57091411547461579</v>
      </c>
      <c r="C3276" s="88">
        <v>1500</v>
      </c>
      <c r="D3276" s="87">
        <v>0.49036545069812554</v>
      </c>
      <c r="E3276" s="106">
        <v>0.18795219369038396</v>
      </c>
      <c r="F3276" s="446">
        <v>1</v>
      </c>
      <c r="G3276" s="446">
        <v>2025</v>
      </c>
      <c r="H3276" s="88">
        <v>6845155.4908773694</v>
      </c>
      <c r="I3276" s="151">
        <v>313478561616.81287</v>
      </c>
      <c r="J3276" s="106">
        <v>0.57091411547461579</v>
      </c>
      <c r="K3276" s="171">
        <v>28088635730.987587</v>
      </c>
      <c r="L3276" s="159">
        <v>22531286057.962753</v>
      </c>
      <c r="M3276" s="159">
        <v>99148554514.37735</v>
      </c>
      <c r="N3276" s="159">
        <v>463247037920.14056</v>
      </c>
      <c r="O3276" s="106">
        <v>0.59647053421898721</v>
      </c>
      <c r="P3276" s="106">
        <v>0.4277524910109346</v>
      </c>
      <c r="Q3276" s="88">
        <v>14.521124076485538</v>
      </c>
      <c r="R3276" s="158">
        <v>3370893595324.9634</v>
      </c>
      <c r="S3276" s="171">
        <v>2957.3924578899896</v>
      </c>
      <c r="T3276" s="165">
        <v>4.6999867287959234E-2</v>
      </c>
    </row>
    <row r="3277" spans="1:20" x14ac:dyDescent="0.2">
      <c r="A3277">
        <v>3273</v>
      </c>
      <c r="B3277" s="106">
        <v>0.40126599023686355</v>
      </c>
      <c r="C3277" s="88">
        <v>4385.3480547650115</v>
      </c>
      <c r="D3277" s="87">
        <v>0.76180139621243748</v>
      </c>
      <c r="E3277" s="106">
        <v>1.1657344061284325E-2</v>
      </c>
      <c r="F3277" s="446">
        <v>1</v>
      </c>
      <c r="G3277" s="446">
        <v>2024</v>
      </c>
      <c r="H3277" s="88">
        <v>16361831.454075417</v>
      </c>
      <c r="I3277" s="151">
        <v>492663578630.79083</v>
      </c>
      <c r="J3277" s="106">
        <v>0.4012659902368636</v>
      </c>
      <c r="K3277" s="171">
        <v>16115449164.770561</v>
      </c>
      <c r="L3277" s="159">
        <v>473337320.07955468</v>
      </c>
      <c r="M3277" s="159">
        <v>342491391249.34363</v>
      </c>
      <c r="N3277" s="159">
        <v>851743756364.98462</v>
      </c>
      <c r="O3277" s="106">
        <v>0.55422880186770018</v>
      </c>
      <c r="P3277" s="106">
        <v>0.37402421162320643</v>
      </c>
      <c r="Q3277" s="88">
        <v>16.572684593015229</v>
      </c>
      <c r="R3277" s="158">
        <v>5758179753225.2256</v>
      </c>
      <c r="S3277" s="171">
        <v>5047.4475075735818</v>
      </c>
      <c r="T3277" s="165">
        <v>4.4264349974924365E-2</v>
      </c>
    </row>
    <row r="3278" spans="1:20" x14ac:dyDescent="0.2">
      <c r="A3278">
        <v>3274</v>
      </c>
      <c r="B3278" s="106">
        <v>0.58000235699245528</v>
      </c>
      <c r="C3278" s="88">
        <v>5373.0861526268964</v>
      </c>
      <c r="D3278" s="87">
        <v>0.7635436223954053</v>
      </c>
      <c r="E3278" s="106">
        <v>0.53521979265416419</v>
      </c>
      <c r="F3278" s="446">
        <v>1</v>
      </c>
      <c r="G3278" s="446">
        <v>2023</v>
      </c>
      <c r="H3278" s="88">
        <v>16096414.342867149</v>
      </c>
      <c r="I3278" s="151">
        <v>438548553660.4317</v>
      </c>
      <c r="J3278" s="106">
        <v>0.32369240970410063</v>
      </c>
      <c r="K3278" s="171">
        <v>7651915737.9399004</v>
      </c>
      <c r="L3278" s="159">
        <v>12809631064.754225</v>
      </c>
      <c r="M3278" s="159">
        <v>608610040808.8186</v>
      </c>
      <c r="N3278" s="159">
        <v>1067620141271.9443</v>
      </c>
      <c r="O3278" s="106">
        <v>0.59861232558243971</v>
      </c>
      <c r="P3278" s="106">
        <v>0.29037268140239547</v>
      </c>
      <c r="Q3278" s="88">
        <v>17.070779302032221</v>
      </c>
      <c r="R3278" s="158">
        <v>6126174461588.2432</v>
      </c>
      <c r="S3278" s="171">
        <v>5368.5385881923648</v>
      </c>
      <c r="T3278" s="165">
        <v>4.0703583724361621E-2</v>
      </c>
    </row>
    <row r="3279" spans="1:20" x14ac:dyDescent="0.2">
      <c r="A3279">
        <v>3275</v>
      </c>
      <c r="B3279" s="106">
        <v>0.47084931796463347</v>
      </c>
      <c r="C3279" s="88">
        <v>4516.680952996292</v>
      </c>
      <c r="D3279" s="87">
        <v>1.1784951530717416</v>
      </c>
      <c r="E3279" s="106">
        <v>0.45337627345194026</v>
      </c>
      <c r="F3279" s="446">
        <v>1</v>
      </c>
      <c r="G3279" s="446">
        <v>2025</v>
      </c>
      <c r="H3279" s="88">
        <v>45895083.41023615</v>
      </c>
      <c r="I3279" s="151">
        <v>728169036019.46851</v>
      </c>
      <c r="J3279" s="106">
        <v>3.0228426206901804E-2</v>
      </c>
      <c r="K3279" s="171">
        <v>25181858873.812649</v>
      </c>
      <c r="L3279" s="159">
        <v>7321750847.3437586</v>
      </c>
      <c r="M3279" s="159">
        <v>470210404443.63464</v>
      </c>
      <c r="N3279" s="159">
        <v>1230883050184.2595</v>
      </c>
      <c r="O3279" s="106">
        <v>0.32824981068978476</v>
      </c>
      <c r="P3279" s="106">
        <v>0.21202486165769074</v>
      </c>
      <c r="Q3279" s="88">
        <v>23.14892007074905</v>
      </c>
      <c r="R3279" s="158">
        <v>6394832138277.0859</v>
      </c>
      <c r="S3279" s="171">
        <v>5601.2681862695763</v>
      </c>
      <c r="T3279" s="165">
        <v>3.3166943021453101E-2</v>
      </c>
    </row>
    <row r="3280" spans="1:20" x14ac:dyDescent="0.2">
      <c r="A3280">
        <v>3276</v>
      </c>
      <c r="B3280" s="106">
        <v>0.51543353467146114</v>
      </c>
      <c r="C3280" s="88">
        <v>11170.896284126826</v>
      </c>
      <c r="D3280" s="87">
        <v>0.82893418140116304</v>
      </c>
      <c r="E3280" s="106">
        <v>0.24205490119238637</v>
      </c>
      <c r="F3280" s="446">
        <v>1</v>
      </c>
      <c r="G3280" s="446">
        <v>2024</v>
      </c>
      <c r="H3280" s="88">
        <v>19947639.949905917</v>
      </c>
      <c r="I3280" s="151">
        <v>448300582358.94281</v>
      </c>
      <c r="J3280" s="106">
        <v>0.1841346316104876</v>
      </c>
      <c r="K3280" s="171">
        <v>31355376059.604683</v>
      </c>
      <c r="L3280" s="159">
        <v>39923402322.444595</v>
      </c>
      <c r="M3280" s="159">
        <v>484788970793.0625</v>
      </c>
      <c r="N3280" s="159">
        <v>1004368331534.0547</v>
      </c>
      <c r="O3280" s="106">
        <v>0.50013281512829622</v>
      </c>
      <c r="P3280" s="106">
        <v>0.39363613775585932</v>
      </c>
      <c r="Q3280" s="88">
        <v>18.034290839307733</v>
      </c>
      <c r="R3280" s="158">
        <v>7675379332304.4043</v>
      </c>
      <c r="S3280" s="171">
        <v>6727.2859454308045</v>
      </c>
      <c r="T3280" s="165">
        <v>4.0789015381479714E-2</v>
      </c>
    </row>
    <row r="3281" spans="1:20" x14ac:dyDescent="0.2">
      <c r="A3281">
        <v>3277</v>
      </c>
      <c r="B3281" s="106">
        <v>0.45103503461828481</v>
      </c>
      <c r="C3281" s="88">
        <v>4553.5757486168923</v>
      </c>
      <c r="D3281" s="87">
        <v>0.68076852083825978</v>
      </c>
      <c r="E3281" s="106">
        <v>0.62007998241011686</v>
      </c>
      <c r="F3281" s="446">
        <v>1</v>
      </c>
      <c r="G3281" s="446">
        <v>2023</v>
      </c>
      <c r="H3281" s="88">
        <v>13024606.603301827</v>
      </c>
      <c r="I3281" s="151">
        <v>475684886088.60779</v>
      </c>
      <c r="J3281" s="106">
        <v>0.45103503461828476</v>
      </c>
      <c r="K3281" s="171">
        <v>9322969514.722023</v>
      </c>
      <c r="L3281" s="159">
        <v>0</v>
      </c>
      <c r="M3281" s="159">
        <v>629781113307.0697</v>
      </c>
      <c r="N3281" s="159">
        <v>1114788968910.3994</v>
      </c>
      <c r="O3281" s="106">
        <v>0.64440486921230467</v>
      </c>
      <c r="P3281" s="106">
        <v>0.47009099674218124</v>
      </c>
      <c r="Q3281" s="88">
        <v>17.292348369427266</v>
      </c>
      <c r="R3281" s="158">
        <v>10104297647875.908</v>
      </c>
      <c r="S3281" s="171">
        <v>8859.0523296908741</v>
      </c>
      <c r="T3281" s="165">
        <v>4.1453146475041086E-2</v>
      </c>
    </row>
    <row r="3282" spans="1:20" x14ac:dyDescent="0.2">
      <c r="A3282">
        <v>3278</v>
      </c>
      <c r="B3282" s="106">
        <v>0.51054951127943715</v>
      </c>
      <c r="C3282" s="88">
        <v>6807.6959186511467</v>
      </c>
      <c r="D3282" s="87">
        <v>0.78757370055554832</v>
      </c>
      <c r="E3282" s="106">
        <v>0.37088560732635861</v>
      </c>
      <c r="F3282" s="446">
        <v>1</v>
      </c>
      <c r="G3282" s="446">
        <v>2027</v>
      </c>
      <c r="H3282" s="88">
        <v>17368278.179155447</v>
      </c>
      <c r="I3282" s="151">
        <v>568873350150.09155</v>
      </c>
      <c r="J3282" s="106">
        <v>0.49244459729640522</v>
      </c>
      <c r="K3282" s="171">
        <v>89257246918.165771</v>
      </c>
      <c r="L3282" s="159">
        <v>162907049733.53577</v>
      </c>
      <c r="M3282" s="159">
        <v>0</v>
      </c>
      <c r="N3282" s="159">
        <v>821037646801.79309</v>
      </c>
      <c r="O3282" s="106">
        <v>0.49993352827734294</v>
      </c>
      <c r="P3282" s="106">
        <v>0.39513042025797651</v>
      </c>
      <c r="Q3282" s="88">
        <v>14.351363434860408</v>
      </c>
      <c r="R3282" s="158">
        <v>5383386542518.6484</v>
      </c>
      <c r="S3282" s="171">
        <v>4721.1897126634385</v>
      </c>
      <c r="T3282" s="165">
        <v>4.7896775488861711E-2</v>
      </c>
    </row>
    <row r="3283" spans="1:20" x14ac:dyDescent="0.2">
      <c r="A3283">
        <v>3279</v>
      </c>
      <c r="B3283" s="106">
        <v>0.47072359501330069</v>
      </c>
      <c r="C3283" s="88">
        <v>4516.0664617014008</v>
      </c>
      <c r="D3283" s="87">
        <v>0.81298658843594862</v>
      </c>
      <c r="E3283" s="106">
        <v>0.40737975131506055</v>
      </c>
      <c r="F3283" s="446">
        <v>1</v>
      </c>
      <c r="G3283" s="446">
        <v>2023</v>
      </c>
      <c r="H3283" s="88">
        <v>19482867.55346778</v>
      </c>
      <c r="I3283" s="151">
        <v>482283035697.22986</v>
      </c>
      <c r="J3283" s="106">
        <v>0.3587986383639622</v>
      </c>
      <c r="K3283" s="171">
        <v>27302224784.046211</v>
      </c>
      <c r="L3283" s="159">
        <v>18517189295.694145</v>
      </c>
      <c r="M3283" s="159">
        <v>881680327646.20435</v>
      </c>
      <c r="N3283" s="159">
        <v>1409782777423.1746</v>
      </c>
      <c r="O3283" s="106">
        <v>0.63357314642496232</v>
      </c>
      <c r="P3283" s="106">
        <v>0.3701792646101032</v>
      </c>
      <c r="Q3283" s="88">
        <v>17.435488798181783</v>
      </c>
      <c r="R3283" s="158">
        <v>10060026791965.072</v>
      </c>
      <c r="S3283" s="171">
        <v>8815.7395705690997</v>
      </c>
      <c r="T3283" s="165">
        <v>4.1608263275314646E-2</v>
      </c>
    </row>
    <row r="3284" spans="1:20" x14ac:dyDescent="0.2">
      <c r="A3284">
        <v>3280</v>
      </c>
      <c r="B3284" s="106">
        <v>0.69649587298160087</v>
      </c>
      <c r="C3284" s="88">
        <v>4114.8489994450829</v>
      </c>
      <c r="D3284" s="87">
        <v>0.78713396724836815</v>
      </c>
      <c r="E3284" s="106">
        <v>0.58117921758550561</v>
      </c>
      <c r="F3284" s="446">
        <v>1</v>
      </c>
      <c r="G3284" s="446">
        <v>2023</v>
      </c>
      <c r="H3284" s="88">
        <v>17490807.612507954</v>
      </c>
      <c r="I3284" s="151">
        <v>590605432602.67114</v>
      </c>
      <c r="J3284" s="106">
        <v>0.46398847999447568</v>
      </c>
      <c r="K3284" s="171">
        <v>55012443549.088898</v>
      </c>
      <c r="L3284" s="159">
        <v>68399940362.131195</v>
      </c>
      <c r="M3284" s="159">
        <v>441743145341.09094</v>
      </c>
      <c r="N3284" s="159">
        <v>1155760961854.9822</v>
      </c>
      <c r="O3284" s="106">
        <v>0.59021597720131569</v>
      </c>
      <c r="P3284" s="106">
        <v>0.43711080072125802</v>
      </c>
      <c r="Q3284" s="88">
        <v>16.467328910977436</v>
      </c>
      <c r="R3284" s="158">
        <v>9173396912855.7559</v>
      </c>
      <c r="S3284" s="171">
        <v>8052.0143182623169</v>
      </c>
      <c r="T3284" s="165">
        <v>4.4016258431537246E-2</v>
      </c>
    </row>
    <row r="3285" spans="1:20" x14ac:dyDescent="0.2">
      <c r="A3285">
        <v>3281</v>
      </c>
      <c r="B3285" s="106">
        <v>0.4715335745224169</v>
      </c>
      <c r="C3285" s="88">
        <v>5332.0622597481533</v>
      </c>
      <c r="D3285" s="87">
        <v>0.25225375679496975</v>
      </c>
      <c r="E3285" s="106">
        <v>0.60149419384620229</v>
      </c>
      <c r="F3285" s="446">
        <v>1</v>
      </c>
      <c r="G3285" s="446">
        <v>2024</v>
      </c>
      <c r="H3285" s="88">
        <v>2913094.6063504089</v>
      </c>
      <c r="I3285" s="151">
        <v>168732572296.06912</v>
      </c>
      <c r="J3285" s="106">
        <v>0.47153357452241695</v>
      </c>
      <c r="K3285" s="171">
        <v>5932086983.4559736</v>
      </c>
      <c r="L3285" s="159">
        <v>10099257121.19739</v>
      </c>
      <c r="M3285" s="159">
        <v>169517074451.89999</v>
      </c>
      <c r="N3285" s="159">
        <v>354280990852.6225</v>
      </c>
      <c r="O3285" s="106">
        <v>0.63016685618472246</v>
      </c>
      <c r="P3285" s="106">
        <v>0.47847197542856618</v>
      </c>
      <c r="Q3285" s="88">
        <v>16.72228938408772</v>
      </c>
      <c r="R3285" s="158">
        <v>3415734203739.3101</v>
      </c>
      <c r="S3285" s="171">
        <v>2998.10799290771</v>
      </c>
      <c r="T3285" s="165">
        <v>3.9727234826315773E-2</v>
      </c>
    </row>
    <row r="3286" spans="1:20" x14ac:dyDescent="0.2">
      <c r="A3286">
        <v>3282</v>
      </c>
      <c r="B3286" s="106">
        <v>0.53675904546544739</v>
      </c>
      <c r="C3286" s="88">
        <v>2203.998187674259</v>
      </c>
      <c r="D3286" s="87">
        <v>0.80110711276082758</v>
      </c>
      <c r="E3286" s="106">
        <v>0.48167294216877143</v>
      </c>
      <c r="F3286" s="446">
        <v>1</v>
      </c>
      <c r="G3286" s="446">
        <v>2024</v>
      </c>
      <c r="H3286" s="88">
        <v>18236350.289977055</v>
      </c>
      <c r="I3286" s="151">
        <v>487354153476.57825</v>
      </c>
      <c r="J3286" s="106">
        <v>0.34435818531762941</v>
      </c>
      <c r="K3286" s="171">
        <v>35906728158.917648</v>
      </c>
      <c r="L3286" s="159">
        <v>57195829590.421028</v>
      </c>
      <c r="M3286" s="159">
        <v>354151071076.32574</v>
      </c>
      <c r="N3286" s="159">
        <v>934607782302.24255</v>
      </c>
      <c r="O3286" s="106">
        <v>0.53166892234469787</v>
      </c>
      <c r="P3286" s="106">
        <v>0.30821915158506014</v>
      </c>
      <c r="Q3286" s="88">
        <v>16.419534252963444</v>
      </c>
      <c r="R3286" s="158">
        <v>5453235494376.1934</v>
      </c>
      <c r="S3286" s="171">
        <v>4784.5380522771093</v>
      </c>
      <c r="T3286" s="165">
        <v>4.2145638317839129E-2</v>
      </c>
    </row>
    <row r="3287" spans="1:20" x14ac:dyDescent="0.2">
      <c r="A3287">
        <v>3283</v>
      </c>
      <c r="B3287" s="106">
        <v>0.45960176912188899</v>
      </c>
      <c r="C3287" s="88">
        <v>3995.7499892785168</v>
      </c>
      <c r="D3287" s="87">
        <v>0.36950518947696365</v>
      </c>
      <c r="E3287" s="106">
        <v>0.39809010037291381</v>
      </c>
      <c r="F3287" s="446">
        <v>1</v>
      </c>
      <c r="G3287" s="446">
        <v>2024</v>
      </c>
      <c r="H3287" s="88">
        <v>4482032.3219271395</v>
      </c>
      <c r="I3287" s="151">
        <v>246412877106.2706</v>
      </c>
      <c r="J3287" s="106">
        <v>0.45960176912188899</v>
      </c>
      <c r="K3287" s="171">
        <v>24955437377.552467</v>
      </c>
      <c r="L3287" s="159">
        <v>42467515197.872475</v>
      </c>
      <c r="M3287" s="159">
        <v>123439979663.99406</v>
      </c>
      <c r="N3287" s="159">
        <v>437275809345.68964</v>
      </c>
      <c r="O3287" s="106">
        <v>0.56252320591439664</v>
      </c>
      <c r="P3287" s="106">
        <v>0.42092140254247129</v>
      </c>
      <c r="Q3287" s="88">
        <v>16.015317405565291</v>
      </c>
      <c r="R3287" s="158">
        <v>3379858048552.9268</v>
      </c>
      <c r="S3287" s="171">
        <v>2965.8563337960368</v>
      </c>
      <c r="T3287" s="165">
        <v>4.3569384787456852E-2</v>
      </c>
    </row>
    <row r="3288" spans="1:20" x14ac:dyDescent="0.2">
      <c r="A3288">
        <v>3284</v>
      </c>
      <c r="B3288" s="106">
        <v>0.62756303417168491</v>
      </c>
      <c r="C3288" s="88">
        <v>1500</v>
      </c>
      <c r="D3288" s="87">
        <v>0.90206250838502422</v>
      </c>
      <c r="E3288" s="106">
        <v>0.48810245193408686</v>
      </c>
      <c r="F3288" s="446">
        <v>1</v>
      </c>
      <c r="G3288" s="446">
        <v>2024</v>
      </c>
      <c r="H3288" s="88">
        <v>23824992.913589977</v>
      </c>
      <c r="I3288" s="151">
        <v>532555819267.13977</v>
      </c>
      <c r="J3288" s="106">
        <v>0.31525972578753303</v>
      </c>
      <c r="K3288" s="171">
        <v>23147686287.710346</v>
      </c>
      <c r="L3288" s="159">
        <v>64686638419.985283</v>
      </c>
      <c r="M3288" s="159">
        <v>360823934439.06592</v>
      </c>
      <c r="N3288" s="159">
        <v>981214078413.90137</v>
      </c>
      <c r="O3288" s="106">
        <v>0.51803359839435537</v>
      </c>
      <c r="P3288" s="106">
        <v>0.38864753157167087</v>
      </c>
      <c r="Q3288" s="88">
        <v>17.328541168132677</v>
      </c>
      <c r="R3288" s="158">
        <v>7270551698503.5459</v>
      </c>
      <c r="S3288" s="171">
        <v>6377.023220089357</v>
      </c>
      <c r="T3288" s="165">
        <v>4.1896056539593086E-2</v>
      </c>
    </row>
    <row r="3289" spans="1:20" x14ac:dyDescent="0.2">
      <c r="A3289">
        <v>3285</v>
      </c>
      <c r="B3289" s="106">
        <v>0.62650091911224937</v>
      </c>
      <c r="C3289" s="88">
        <v>2177.3992307771941</v>
      </c>
      <c r="D3289" s="87">
        <v>1.0549628446821568</v>
      </c>
      <c r="E3289" s="106">
        <v>0.32326249733390744</v>
      </c>
      <c r="F3289" s="446">
        <v>1</v>
      </c>
      <c r="G3289" s="446">
        <v>2023</v>
      </c>
      <c r="H3289" s="88">
        <v>35261956.738426149</v>
      </c>
      <c r="I3289" s="151">
        <v>664174669786.48523</v>
      </c>
      <c r="J3289" s="106">
        <v>0.26387101343592456</v>
      </c>
      <c r="K3289" s="171">
        <v>20218906068.802006</v>
      </c>
      <c r="L3289" s="159">
        <v>0</v>
      </c>
      <c r="M3289" s="159">
        <v>966354994385.39929</v>
      </c>
      <c r="N3289" s="159">
        <v>1650748570240.6865</v>
      </c>
      <c r="O3289" s="106">
        <v>0.57449114651365563</v>
      </c>
      <c r="P3289" s="106">
        <v>0.27311502440229268</v>
      </c>
      <c r="Q3289" s="88">
        <v>17.522585154542771</v>
      </c>
      <c r="R3289" s="158">
        <v>8930669888820.2598</v>
      </c>
      <c r="S3289" s="171">
        <v>7818.0975535672142</v>
      </c>
      <c r="T3289" s="165">
        <v>4.0275327793342558E-2</v>
      </c>
    </row>
    <row r="3290" spans="1:20" x14ac:dyDescent="0.2">
      <c r="A3290">
        <v>3286</v>
      </c>
      <c r="B3290" s="106">
        <v>0.36959052622993815</v>
      </c>
      <c r="C3290" s="88">
        <v>6893.5983308256527</v>
      </c>
      <c r="D3290" s="87">
        <v>0.97111485803842401</v>
      </c>
      <c r="E3290" s="106">
        <v>0.4356966311166231</v>
      </c>
      <c r="F3290" s="446">
        <v>1</v>
      </c>
      <c r="G3290" s="446">
        <v>2025</v>
      </c>
      <c r="H3290" s="88">
        <v>29207125.351523753</v>
      </c>
      <c r="I3290" s="151">
        <v>655338187511.20544</v>
      </c>
      <c r="J3290" s="106">
        <v>0.36959052622993815</v>
      </c>
      <c r="K3290" s="171">
        <v>43894734455.769592</v>
      </c>
      <c r="L3290" s="159">
        <v>154798953432.46243</v>
      </c>
      <c r="M3290" s="159">
        <v>320715735941.8042</v>
      </c>
      <c r="N3290" s="159">
        <v>1174747611341.2417</v>
      </c>
      <c r="O3290" s="106">
        <v>0.53000196048016901</v>
      </c>
      <c r="P3290" s="106">
        <v>0.37226760792903002</v>
      </c>
      <c r="Q3290" s="88">
        <v>16.316564747639038</v>
      </c>
      <c r="R3290" s="158">
        <v>7707026506272.042</v>
      </c>
      <c r="S3290" s="171">
        <v>6760.4547185052825</v>
      </c>
      <c r="T3290" s="165">
        <v>4.4603753859771167E-2</v>
      </c>
    </row>
    <row r="3291" spans="1:20" x14ac:dyDescent="0.2">
      <c r="A3291">
        <v>3287</v>
      </c>
      <c r="B3291" s="106">
        <v>0.61370038354567225</v>
      </c>
      <c r="C3291" s="88">
        <v>6896.9450225069695</v>
      </c>
      <c r="D3291" s="87">
        <v>0.44731292432034991</v>
      </c>
      <c r="E3291" s="106">
        <v>0.31388577559140929</v>
      </c>
      <c r="F3291" s="446">
        <v>1</v>
      </c>
      <c r="G3291" s="446">
        <v>2025</v>
      </c>
      <c r="H3291" s="88">
        <v>6284514.7776271142</v>
      </c>
      <c r="I3291" s="151">
        <v>290404172749.22168</v>
      </c>
      <c r="J3291" s="106">
        <v>0.51780031757355882</v>
      </c>
      <c r="K3291" s="171">
        <v>14901807437.324284</v>
      </c>
      <c r="L3291" s="159">
        <v>14012302509.013821</v>
      </c>
      <c r="M3291" s="159">
        <v>107733464145.82169</v>
      </c>
      <c r="N3291" s="159">
        <v>427051746841.38147</v>
      </c>
      <c r="O3291" s="106">
        <v>0.58018258450100602</v>
      </c>
      <c r="P3291" s="106">
        <v>0.39291481174985082</v>
      </c>
      <c r="Q3291" s="88">
        <v>14.677239489572191</v>
      </c>
      <c r="R3291" s="158">
        <v>2911585873000.4038</v>
      </c>
      <c r="S3291" s="171">
        <v>2549.6445753930379</v>
      </c>
      <c r="T3291" s="165">
        <v>4.5976125394242319E-2</v>
      </c>
    </row>
    <row r="3292" spans="1:20" x14ac:dyDescent="0.2">
      <c r="A3292">
        <v>3288</v>
      </c>
      <c r="B3292" s="106">
        <v>0.57717645850544819</v>
      </c>
      <c r="C3292" s="88">
        <v>4142.0740353762922</v>
      </c>
      <c r="D3292" s="87">
        <v>0.86026219500279388</v>
      </c>
      <c r="E3292" s="106">
        <v>0.41964508923627614</v>
      </c>
      <c r="F3292" s="446">
        <v>1</v>
      </c>
      <c r="G3292" s="446">
        <v>2024</v>
      </c>
      <c r="H3292" s="88">
        <v>21544891.841084771</v>
      </c>
      <c r="I3292" s="151">
        <v>703610913785.97998</v>
      </c>
      <c r="J3292" s="106">
        <v>0.5040200268020365</v>
      </c>
      <c r="K3292" s="171">
        <v>27029773619.314545</v>
      </c>
      <c r="L3292" s="159">
        <v>31130425659.858849</v>
      </c>
      <c r="M3292" s="159">
        <v>253641951726.61484</v>
      </c>
      <c r="N3292" s="159">
        <v>1015413064791.7682</v>
      </c>
      <c r="O3292" s="106">
        <v>0.57361079321274833</v>
      </c>
      <c r="P3292" s="106">
        <v>0.4143054739779552</v>
      </c>
      <c r="Q3292" s="88">
        <v>15.11986822320817</v>
      </c>
      <c r="R3292" s="158">
        <v>7181957084101.6875</v>
      </c>
      <c r="S3292" s="171">
        <v>6293.0357304317959</v>
      </c>
      <c r="T3292" s="165">
        <v>4.6942512952620724E-2</v>
      </c>
    </row>
    <row r="3293" spans="1:20" x14ac:dyDescent="0.2">
      <c r="A3293">
        <v>3289</v>
      </c>
      <c r="B3293" s="106">
        <v>0.61356023147048144</v>
      </c>
      <c r="C3293" s="88">
        <v>2322.1302370791864</v>
      </c>
      <c r="D3293" s="87">
        <v>1.0625343406511474</v>
      </c>
      <c r="E3293" s="106">
        <v>0.58619597356939412</v>
      </c>
      <c r="F3293" s="446">
        <v>1</v>
      </c>
      <c r="G3293" s="446">
        <v>2023</v>
      </c>
      <c r="H3293" s="88">
        <v>35998823.391413584</v>
      </c>
      <c r="I3293" s="151">
        <v>791201879822.59509</v>
      </c>
      <c r="J3293" s="106">
        <v>0.33678931554466351</v>
      </c>
      <c r="K3293" s="171">
        <v>32924201598.642891</v>
      </c>
      <c r="L3293" s="159">
        <v>0</v>
      </c>
      <c r="M3293" s="159">
        <v>698719677049.49695</v>
      </c>
      <c r="N3293" s="159">
        <v>1522845758470.7349</v>
      </c>
      <c r="O3293" s="106">
        <v>0.54204050319030606</v>
      </c>
      <c r="P3293" s="106">
        <v>0.3480241907353393</v>
      </c>
      <c r="Q3293" s="88">
        <v>16.961276526980811</v>
      </c>
      <c r="R3293" s="158">
        <v>9929433122052.3809</v>
      </c>
      <c r="S3293" s="171">
        <v>8705.9762364722974</v>
      </c>
      <c r="T3293" s="165">
        <v>4.2704614803911689E-2</v>
      </c>
    </row>
    <row r="3294" spans="1:20" x14ac:dyDescent="0.2">
      <c r="A3294">
        <v>3290</v>
      </c>
      <c r="B3294" s="106">
        <v>0.47082496131866047</v>
      </c>
      <c r="C3294" s="88">
        <v>5879.3484241643291</v>
      </c>
      <c r="D3294" s="87">
        <v>0.75161431939175671</v>
      </c>
      <c r="E3294" s="106">
        <v>0.52341209432893421</v>
      </c>
      <c r="F3294" s="446">
        <v>1</v>
      </c>
      <c r="G3294" s="446">
        <v>2024</v>
      </c>
      <c r="H3294" s="88">
        <v>15611224.717632217</v>
      </c>
      <c r="I3294" s="151">
        <v>555148861633.18018</v>
      </c>
      <c r="J3294" s="106">
        <v>0.47082496131866047</v>
      </c>
      <c r="K3294" s="171">
        <v>19622351360.819389</v>
      </c>
      <c r="L3294" s="159">
        <v>12793784434.272829</v>
      </c>
      <c r="M3294" s="159">
        <v>214553812777.23911</v>
      </c>
      <c r="N3294" s="159">
        <v>802118810205.51147</v>
      </c>
      <c r="O3294" s="106">
        <v>0.55260643863991055</v>
      </c>
      <c r="P3294" s="106">
        <v>0.38341535037858238</v>
      </c>
      <c r="Q3294" s="88">
        <v>14.808709511908189</v>
      </c>
      <c r="R3294" s="158">
        <v>5234196856532.1152</v>
      </c>
      <c r="S3294" s="171">
        <v>4584.248727365306</v>
      </c>
      <c r="T3294" s="165">
        <v>4.6739749803543333E-2</v>
      </c>
    </row>
    <row r="3295" spans="1:20" x14ac:dyDescent="0.2">
      <c r="A3295">
        <v>3291</v>
      </c>
      <c r="B3295" s="106">
        <v>0.54526146834054312</v>
      </c>
      <c r="C3295" s="88">
        <v>1500</v>
      </c>
      <c r="D3295" s="87">
        <v>0.8100130268387582</v>
      </c>
      <c r="E3295" s="106">
        <v>0.42015660071788696</v>
      </c>
      <c r="F3295" s="446">
        <v>1</v>
      </c>
      <c r="G3295" s="446">
        <v>2026</v>
      </c>
      <c r="H3295" s="88">
        <v>18847832.212802853</v>
      </c>
      <c r="I3295" s="151">
        <v>586036680108.4054</v>
      </c>
      <c r="J3295" s="106">
        <v>0.47644492771447244</v>
      </c>
      <c r="K3295" s="171">
        <v>56118978683.556084</v>
      </c>
      <c r="L3295" s="159">
        <v>146657085420.75967</v>
      </c>
      <c r="M3295" s="159">
        <v>104203784826.57004</v>
      </c>
      <c r="N3295" s="159">
        <v>893016529039.29114</v>
      </c>
      <c r="O3295" s="106">
        <v>0.53739531608269664</v>
      </c>
      <c r="P3295" s="106">
        <v>0.42127456824272003</v>
      </c>
      <c r="Q3295" s="88">
        <v>15.426309612675521</v>
      </c>
      <c r="R3295" s="158">
        <v>6562232768149.5107</v>
      </c>
      <c r="S3295" s="171">
        <v>5755.4564574201077</v>
      </c>
      <c r="T3295" s="165">
        <v>4.583300678177836E-2</v>
      </c>
    </row>
    <row r="3296" spans="1:20" x14ac:dyDescent="0.2">
      <c r="A3296">
        <v>3292</v>
      </c>
      <c r="B3296" s="106">
        <v>0.5026303053871285</v>
      </c>
      <c r="C3296" s="88">
        <v>5849.6008338032962</v>
      </c>
      <c r="D3296" s="87">
        <v>1.0932756943497415</v>
      </c>
      <c r="E3296" s="106">
        <v>0.48785961239622799</v>
      </c>
      <c r="F3296" s="446">
        <v>1</v>
      </c>
      <c r="G3296" s="446">
        <v>2022</v>
      </c>
      <c r="H3296" s="88">
        <v>38051613.925390944</v>
      </c>
      <c r="I3296" s="151">
        <v>803757407867.58984</v>
      </c>
      <c r="J3296" s="106">
        <v>0.41038187404899074</v>
      </c>
      <c r="K3296" s="171">
        <v>21667108201.821838</v>
      </c>
      <c r="L3296" s="159">
        <v>0</v>
      </c>
      <c r="M3296" s="159">
        <v>861432334314.54028</v>
      </c>
      <c r="N3296" s="159">
        <v>1686856850383.9519</v>
      </c>
      <c r="O3296" s="106">
        <v>0.60407813415889788</v>
      </c>
      <c r="P3296" s="106">
        <v>0.38860717369276271</v>
      </c>
      <c r="Q3296" s="88">
        <v>16.732339742932961</v>
      </c>
      <c r="R3296" s="158">
        <v>11988857997779.143</v>
      </c>
      <c r="S3296" s="171">
        <v>10518.461788623139</v>
      </c>
      <c r="T3296" s="165">
        <v>4.364452659966038E-2</v>
      </c>
    </row>
    <row r="3297" spans="1:20" x14ac:dyDescent="0.2">
      <c r="A3297">
        <v>3293</v>
      </c>
      <c r="B3297" s="106">
        <v>0.45811423313249777</v>
      </c>
      <c r="C3297" s="88">
        <v>7323.1487718873195</v>
      </c>
      <c r="D3297" s="87">
        <v>0.47277695283651211</v>
      </c>
      <c r="E3297" s="106">
        <v>0.21531706845799711</v>
      </c>
      <c r="F3297" s="446">
        <v>1</v>
      </c>
      <c r="G3297" s="446">
        <v>2025</v>
      </c>
      <c r="H3297" s="88">
        <v>6621029.4805230936</v>
      </c>
      <c r="I3297" s="151">
        <v>260845273189.57199</v>
      </c>
      <c r="J3297" s="106">
        <v>0.45811423313249777</v>
      </c>
      <c r="K3297" s="171">
        <v>21671258458.723213</v>
      </c>
      <c r="L3297" s="159">
        <v>33525801095.615036</v>
      </c>
      <c r="M3297" s="159">
        <v>74670025122.068253</v>
      </c>
      <c r="N3297" s="159">
        <v>390712357865.97852</v>
      </c>
      <c r="O3297" s="106">
        <v>0.5273792577052413</v>
      </c>
      <c r="P3297" s="106">
        <v>0.34932048073504207</v>
      </c>
      <c r="Q3297" s="88">
        <v>14.834895577420683</v>
      </c>
      <c r="R3297" s="158">
        <v>2405511493269.9165</v>
      </c>
      <c r="S3297" s="171">
        <v>2109.7743788020503</v>
      </c>
      <c r="T3297" s="165">
        <v>4.5467410885965301E-2</v>
      </c>
    </row>
    <row r="3298" spans="1:20" x14ac:dyDescent="0.2">
      <c r="A3298">
        <v>3294</v>
      </c>
      <c r="B3298" s="106">
        <v>0.44783643073968465</v>
      </c>
      <c r="C3298" s="88">
        <v>10283.09353815678</v>
      </c>
      <c r="D3298" s="87">
        <v>1.046694704726979</v>
      </c>
      <c r="E3298" s="106">
        <v>0.35324042828182683</v>
      </c>
      <c r="F3298" s="446">
        <v>1</v>
      </c>
      <c r="G3298" s="446">
        <v>2023</v>
      </c>
      <c r="H3298" s="88">
        <v>33781105.590025887</v>
      </c>
      <c r="I3298" s="151">
        <v>816652457043.10864</v>
      </c>
      <c r="J3298" s="106">
        <v>0.27959471525914648</v>
      </c>
      <c r="K3298" s="171">
        <v>42287285660.87236</v>
      </c>
      <c r="L3298" s="159">
        <v>23395959953.54166</v>
      </c>
      <c r="M3298" s="159">
        <v>634902227582.5957</v>
      </c>
      <c r="N3298" s="159">
        <v>1517237930240.1184</v>
      </c>
      <c r="O3298" s="106">
        <v>0.49759516696374612</v>
      </c>
      <c r="P3298" s="106">
        <v>0.23890353785970808</v>
      </c>
      <c r="Q3298" s="88">
        <v>16.435123594569756</v>
      </c>
      <c r="R3298" s="158">
        <v>6545551840845.0254</v>
      </c>
      <c r="S3298" s="171">
        <v>5742.7727316948922</v>
      </c>
      <c r="T3298" s="165">
        <v>4.4143938647494475E-2</v>
      </c>
    </row>
    <row r="3299" spans="1:20" x14ac:dyDescent="0.2">
      <c r="A3299">
        <v>3295</v>
      </c>
      <c r="B3299" s="106">
        <v>0.57953260674881635</v>
      </c>
      <c r="C3299" s="88">
        <v>7884.8433414556894</v>
      </c>
      <c r="D3299" s="87">
        <v>0.99609273516811259</v>
      </c>
      <c r="E3299" s="106">
        <v>0.60550722275766844</v>
      </c>
      <c r="F3299" s="446">
        <v>1</v>
      </c>
      <c r="G3299" s="446">
        <v>2026</v>
      </c>
      <c r="H3299" s="88">
        <v>30316314.35448676</v>
      </c>
      <c r="I3299" s="151">
        <v>564445773851.99451</v>
      </c>
      <c r="J3299" s="106">
        <v>0.11288258549136421</v>
      </c>
      <c r="K3299" s="171">
        <v>28632282292.451096</v>
      </c>
      <c r="L3299" s="159">
        <v>124134045373.28839</v>
      </c>
      <c r="M3299" s="159">
        <v>91057156640.79216</v>
      </c>
      <c r="N3299" s="159">
        <v>808269258158.52612</v>
      </c>
      <c r="O3299" s="106">
        <v>0.29181990723082823</v>
      </c>
      <c r="P3299" s="106">
        <v>0.17781757447971613</v>
      </c>
      <c r="Q3299" s="88">
        <v>20.754603353017099</v>
      </c>
      <c r="R3299" s="158">
        <v>3219478623394.0005</v>
      </c>
      <c r="S3299" s="171">
        <v>2823.0622703557083</v>
      </c>
      <c r="T3299" s="165">
        <v>3.5864970636960238E-2</v>
      </c>
    </row>
    <row r="3300" spans="1:20" x14ac:dyDescent="0.2">
      <c r="A3300">
        <v>3296</v>
      </c>
      <c r="B3300" s="106">
        <v>0.43283223747575394</v>
      </c>
      <c r="C3300" s="88">
        <v>7366.4539158247098</v>
      </c>
      <c r="D3300" s="87">
        <v>1.0069855554073337</v>
      </c>
      <c r="E3300" s="106">
        <v>0.60051790558247298</v>
      </c>
      <c r="F3300" s="446">
        <v>1</v>
      </c>
      <c r="G3300" s="446">
        <v>2024</v>
      </c>
      <c r="H3300" s="88">
        <v>32389269.649304479</v>
      </c>
      <c r="I3300" s="151">
        <v>819350070956.21362</v>
      </c>
      <c r="J3300" s="106">
        <v>0.43283223747575394</v>
      </c>
      <c r="K3300" s="171">
        <v>20194504691.00882</v>
      </c>
      <c r="L3300" s="159">
        <v>3526977866.0232215</v>
      </c>
      <c r="M3300" s="159">
        <v>604764305607.54456</v>
      </c>
      <c r="N3300" s="159">
        <v>1447835859120.7903</v>
      </c>
      <c r="O3300" s="106">
        <v>0.58105630273422038</v>
      </c>
      <c r="P3300" s="106">
        <v>0.39998590759137848</v>
      </c>
      <c r="Q3300" s="88">
        <v>16.205011342276105</v>
      </c>
      <c r="R3300" s="158">
        <v>10192661133521.582</v>
      </c>
      <c r="S3300" s="171">
        <v>8938.4524179099735</v>
      </c>
      <c r="T3300" s="165">
        <v>4.548751996990015E-2</v>
      </c>
    </row>
    <row r="3301" spans="1:20" x14ac:dyDescent="0.2">
      <c r="A3301">
        <v>3297</v>
      </c>
      <c r="B3301" s="106">
        <v>0.42653453470359215</v>
      </c>
      <c r="C3301" s="88">
        <v>1500</v>
      </c>
      <c r="D3301" s="87">
        <v>0.3039276669344359</v>
      </c>
      <c r="E3301" s="106">
        <v>0.44472571827117752</v>
      </c>
      <c r="F3301" s="446">
        <v>1</v>
      </c>
      <c r="G3301" s="446">
        <v>2024</v>
      </c>
      <c r="H3301" s="88">
        <v>3747805.1185978926</v>
      </c>
      <c r="I3301" s="151">
        <v>217123219531.81195</v>
      </c>
      <c r="J3301" s="106">
        <v>0.42653453470359215</v>
      </c>
      <c r="K3301" s="171">
        <v>30166229173.262455</v>
      </c>
      <c r="L3301" s="159">
        <v>38008351422.81086</v>
      </c>
      <c r="M3301" s="159">
        <v>120156456451.06946</v>
      </c>
      <c r="N3301" s="159">
        <v>405454256578.95471</v>
      </c>
      <c r="O3301" s="106">
        <v>0.54048611935777691</v>
      </c>
      <c r="P3301" s="106">
        <v>0.39890136150815608</v>
      </c>
      <c r="Q3301" s="88">
        <v>16.020429490466633</v>
      </c>
      <c r="R3301" s="158">
        <v>3012301478470.5088</v>
      </c>
      <c r="S3301" s="171">
        <v>2640.912131817915</v>
      </c>
      <c r="T3301" s="165">
        <v>4.3031524307110262E-2</v>
      </c>
    </row>
    <row r="3302" spans="1:20" x14ac:dyDescent="0.2">
      <c r="A3302">
        <v>3298</v>
      </c>
      <c r="B3302" s="106">
        <v>0.60877917748984589</v>
      </c>
      <c r="C3302" s="88">
        <v>8824.5483994890146</v>
      </c>
      <c r="D3302" s="87">
        <v>0.37625230755709566</v>
      </c>
      <c r="E3302" s="106">
        <v>0.51461589877603442</v>
      </c>
      <c r="F3302" s="446">
        <v>1</v>
      </c>
      <c r="G3302" s="446">
        <v>2027</v>
      </c>
      <c r="H3302" s="88">
        <v>4625947.1684717517</v>
      </c>
      <c r="I3302" s="151">
        <v>220679584103.02878</v>
      </c>
      <c r="J3302" s="106">
        <v>0.51161396701162354</v>
      </c>
      <c r="K3302" s="171">
        <v>38885380088.58062</v>
      </c>
      <c r="L3302" s="159">
        <v>47925879155.351639</v>
      </c>
      <c r="M3302" s="159">
        <v>0</v>
      </c>
      <c r="N3302" s="159">
        <v>307490843346.96106</v>
      </c>
      <c r="O3302" s="106">
        <v>0.49186329953588143</v>
      </c>
      <c r="P3302" s="106">
        <v>0.45393635731641391</v>
      </c>
      <c r="Q3302" s="88">
        <v>13.714482594778167</v>
      </c>
      <c r="R3302" s="158">
        <v>2288057871172.873</v>
      </c>
      <c r="S3302" s="171">
        <v>2007.9492593576927</v>
      </c>
      <c r="T3302" s="165">
        <v>4.8954973168029367E-2</v>
      </c>
    </row>
    <row r="3303" spans="1:20" x14ac:dyDescent="0.2">
      <c r="A3303">
        <v>3299</v>
      </c>
      <c r="B3303" s="106">
        <v>0.48669547360003312</v>
      </c>
      <c r="C3303" s="88">
        <v>5283.7965069970523</v>
      </c>
      <c r="D3303" s="87">
        <v>0.85925829899964956</v>
      </c>
      <c r="E3303" s="106">
        <v>0.35988809568422708</v>
      </c>
      <c r="F3303" s="446">
        <v>1</v>
      </c>
      <c r="G3303" s="446">
        <v>2023</v>
      </c>
      <c r="H3303" s="88">
        <v>21491283.244857095</v>
      </c>
      <c r="I3303" s="151">
        <v>686246316952.24255</v>
      </c>
      <c r="J3303" s="106">
        <v>0.46999695553554888</v>
      </c>
      <c r="K3303" s="171">
        <v>11382503018.897703</v>
      </c>
      <c r="L3303" s="159">
        <v>0</v>
      </c>
      <c r="M3303" s="159">
        <v>860840812797.13879</v>
      </c>
      <c r="N3303" s="159">
        <v>1558469632768.2791</v>
      </c>
      <c r="O3303" s="106">
        <v>0.64884570651310181</v>
      </c>
      <c r="P3303" s="106">
        <v>0.4494072444063138</v>
      </c>
      <c r="Q3303" s="88">
        <v>16.891683215876313</v>
      </c>
      <c r="R3303" s="158">
        <v>13186043293091.529</v>
      </c>
      <c r="S3303" s="171">
        <v>11572.242739330695</v>
      </c>
      <c r="T3303" s="165">
        <v>4.2443060338315075E-2</v>
      </c>
    </row>
    <row r="3304" spans="1:20" x14ac:dyDescent="0.2">
      <c r="A3304">
        <v>3300</v>
      </c>
      <c r="B3304" s="106">
        <v>0.52539581196576224</v>
      </c>
      <c r="C3304" s="88">
        <v>3708.815437840547</v>
      </c>
      <c r="D3304" s="87">
        <v>0.61738764278417246</v>
      </c>
      <c r="E3304" s="106">
        <v>0.63504900371124207</v>
      </c>
      <c r="F3304" s="446">
        <v>1</v>
      </c>
      <c r="G3304" s="446">
        <v>2024</v>
      </c>
      <c r="H3304" s="88">
        <v>10978026.166699</v>
      </c>
      <c r="I3304" s="151">
        <v>432206599584.19739</v>
      </c>
      <c r="J3304" s="106">
        <v>0.52539581196576224</v>
      </c>
      <c r="K3304" s="171">
        <v>24286266513.966545</v>
      </c>
      <c r="L3304" s="159">
        <v>10207315505.19993</v>
      </c>
      <c r="M3304" s="159">
        <v>165904784759.1304</v>
      </c>
      <c r="N3304" s="159">
        <v>632604966362.49426</v>
      </c>
      <c r="O3304" s="106">
        <v>0.58167298251356381</v>
      </c>
      <c r="P3304" s="106">
        <v>0.44005631865776679</v>
      </c>
      <c r="Q3304" s="88">
        <v>15.145791103200219</v>
      </c>
      <c r="R3304" s="158">
        <v>4916449435508.2168</v>
      </c>
      <c r="S3304" s="171">
        <v>4313.867453725521</v>
      </c>
      <c r="T3304" s="165">
        <v>4.5411826380171071E-2</v>
      </c>
    </row>
    <row r="3305" spans="1:20" x14ac:dyDescent="0.2">
      <c r="A3305">
        <v>3301</v>
      </c>
      <c r="B3305" s="106">
        <v>0.48928524493405956</v>
      </c>
      <c r="C3305" s="88">
        <v>4750.4598689486493</v>
      </c>
      <c r="D3305" s="87">
        <v>0.6035148922129645</v>
      </c>
      <c r="E3305" s="106">
        <v>0.4133890169483414</v>
      </c>
      <c r="F3305" s="446">
        <v>1</v>
      </c>
      <c r="G3305" s="446">
        <v>2023</v>
      </c>
      <c r="H3305" s="88">
        <v>10130200.285915492</v>
      </c>
      <c r="I3305" s="151">
        <v>257035624583.82941</v>
      </c>
      <c r="J3305" s="106">
        <v>0.25320991929974057</v>
      </c>
      <c r="K3305" s="171">
        <v>6155863180.0248079</v>
      </c>
      <c r="L3305" s="159">
        <v>0</v>
      </c>
      <c r="M3305" s="159">
        <v>357137896318.00983</v>
      </c>
      <c r="N3305" s="159">
        <v>620329384081.86401</v>
      </c>
      <c r="O3305" s="106">
        <v>0.56549680833133631</v>
      </c>
      <c r="P3305" s="106">
        <v>0.38095988609571402</v>
      </c>
      <c r="Q3305" s="88">
        <v>18.110389618611777</v>
      </c>
      <c r="R3305" s="158">
        <v>4911149170569.5215</v>
      </c>
      <c r="S3305" s="171">
        <v>4308.4643214704874</v>
      </c>
      <c r="T3305" s="165">
        <v>3.8440907329475055E-2</v>
      </c>
    </row>
    <row r="3306" spans="1:20" x14ac:dyDescent="0.2">
      <c r="A3306">
        <v>3302</v>
      </c>
      <c r="B3306" s="106">
        <v>0.47292261565858601</v>
      </c>
      <c r="C3306" s="88">
        <v>5546.4261666600105</v>
      </c>
      <c r="D3306" s="87">
        <v>0.66509710857678128</v>
      </c>
      <c r="E3306" s="106">
        <v>0.22218088951334158</v>
      </c>
      <c r="F3306" s="446">
        <v>1</v>
      </c>
      <c r="G3306" s="446">
        <v>2025</v>
      </c>
      <c r="H3306" s="88">
        <v>12423492.844389455</v>
      </c>
      <c r="I3306" s="151">
        <v>455868039652.78156</v>
      </c>
      <c r="J3306" s="106">
        <v>0.47292261565858595</v>
      </c>
      <c r="K3306" s="171">
        <v>36846690923.059608</v>
      </c>
      <c r="L3306" s="159">
        <v>53635379338.965508</v>
      </c>
      <c r="M3306" s="159">
        <v>192287754437.85156</v>
      </c>
      <c r="N3306" s="159">
        <v>738637864352.6582</v>
      </c>
      <c r="O3306" s="106">
        <v>0.55822864305848152</v>
      </c>
      <c r="P3306" s="106">
        <v>0.40601336493308643</v>
      </c>
      <c r="Q3306" s="88">
        <v>15.582217695209506</v>
      </c>
      <c r="R3306" s="158">
        <v>5216669176940.3291</v>
      </c>
      <c r="S3306" s="171">
        <v>4579.9166485711839</v>
      </c>
      <c r="T3306" s="165">
        <v>4.5917428508848016E-2</v>
      </c>
    </row>
    <row r="3307" spans="1:20" x14ac:dyDescent="0.2">
      <c r="A3307">
        <v>3303</v>
      </c>
      <c r="B3307" s="106">
        <v>0.34150983040230265</v>
      </c>
      <c r="C3307" s="88">
        <v>1500</v>
      </c>
      <c r="D3307" s="87">
        <v>0.76953467322361224</v>
      </c>
      <c r="E3307" s="106">
        <v>0.36602863515150263</v>
      </c>
      <c r="F3307" s="446">
        <v>1</v>
      </c>
      <c r="G3307" s="446">
        <v>2023</v>
      </c>
      <c r="H3307" s="88">
        <v>17021550.498761237</v>
      </c>
      <c r="I3307" s="151">
        <v>348825528307.68622</v>
      </c>
      <c r="J3307" s="106">
        <v>0.17820772375504024</v>
      </c>
      <c r="K3307" s="171">
        <v>10262118900.64677</v>
      </c>
      <c r="L3307" s="159">
        <v>0</v>
      </c>
      <c r="M3307" s="159">
        <v>554189758294.9585</v>
      </c>
      <c r="N3307" s="159">
        <v>913277405503.2915</v>
      </c>
      <c r="O3307" s="106">
        <v>0.5535177011685164</v>
      </c>
      <c r="P3307" s="106">
        <v>0.31483914591749712</v>
      </c>
      <c r="Q3307" s="88">
        <v>18.650761762104711</v>
      </c>
      <c r="R3307" s="158">
        <v>6045318494853.4863</v>
      </c>
      <c r="S3307" s="171">
        <v>5290.4638632387323</v>
      </c>
      <c r="T3307" s="165">
        <v>3.8083948552396156E-2</v>
      </c>
    </row>
    <row r="3308" spans="1:20" x14ac:dyDescent="0.2">
      <c r="A3308">
        <v>3304</v>
      </c>
      <c r="B3308" s="106">
        <v>0.57569143742744577</v>
      </c>
      <c r="C3308" s="88">
        <v>5230.3460421101208</v>
      </c>
      <c r="D3308" s="87">
        <v>0.53548117142545326</v>
      </c>
      <c r="E3308" s="106">
        <v>0.68323870775488005</v>
      </c>
      <c r="F3308" s="446">
        <v>1</v>
      </c>
      <c r="G3308" s="446">
        <v>2025</v>
      </c>
      <c r="H3308" s="88">
        <v>8444528.9332749173</v>
      </c>
      <c r="I3308" s="151">
        <v>248370487765.30548</v>
      </c>
      <c r="J3308" s="106">
        <v>0.31012981998158917</v>
      </c>
      <c r="K3308" s="171">
        <v>37451585394.830231</v>
      </c>
      <c r="L3308" s="159">
        <v>81050423300.424362</v>
      </c>
      <c r="M3308" s="159">
        <v>89173403758.351807</v>
      </c>
      <c r="N3308" s="159">
        <v>456045900218.91187</v>
      </c>
      <c r="O3308" s="106">
        <v>0.46751030149393097</v>
      </c>
      <c r="P3308" s="106">
        <v>0.32975690624335935</v>
      </c>
      <c r="Q3308" s="88">
        <v>16.257360858370795</v>
      </c>
      <c r="R3308" s="158">
        <v>2853456043101.1113</v>
      </c>
      <c r="S3308" s="171">
        <v>2502.1615550690872</v>
      </c>
      <c r="T3308" s="165">
        <v>4.1874219910175745E-2</v>
      </c>
    </row>
    <row r="3309" spans="1:20" x14ac:dyDescent="0.2">
      <c r="A3309">
        <v>3305</v>
      </c>
      <c r="B3309" s="106">
        <v>0.37451212972149284</v>
      </c>
      <c r="C3309" s="88">
        <v>5276.0879211998181</v>
      </c>
      <c r="D3309" s="87">
        <v>0.76024270635921798</v>
      </c>
      <c r="E3309" s="106">
        <v>0.46824340425347766</v>
      </c>
      <c r="F3309" s="446">
        <v>1</v>
      </c>
      <c r="G3309" s="446">
        <v>2023</v>
      </c>
      <c r="H3309" s="88">
        <v>15932538.793282557</v>
      </c>
      <c r="I3309" s="151">
        <v>438868736632.34564</v>
      </c>
      <c r="J3309" s="106">
        <v>0.29447040506264377</v>
      </c>
      <c r="K3309" s="171">
        <v>27795735957.560688</v>
      </c>
      <c r="L3309" s="159">
        <v>25316854522.300114</v>
      </c>
      <c r="M3309" s="159">
        <v>462986556889.28729</v>
      </c>
      <c r="N3309" s="159">
        <v>954967884001.49377</v>
      </c>
      <c r="O3309" s="106">
        <v>0.54439169367282547</v>
      </c>
      <c r="P3309" s="106">
        <v>0.36918260834297967</v>
      </c>
      <c r="Q3309" s="88">
        <v>17.423543675553315</v>
      </c>
      <c r="R3309" s="158">
        <v>6806987213722.5352</v>
      </c>
      <c r="S3309" s="171">
        <v>5969.8245981911659</v>
      </c>
      <c r="T3309" s="165">
        <v>4.1182616530527988E-2</v>
      </c>
    </row>
    <row r="3310" spans="1:20" x14ac:dyDescent="0.2">
      <c r="A3310">
        <v>3306</v>
      </c>
      <c r="B3310" s="106">
        <v>0.51825787682515856</v>
      </c>
      <c r="C3310" s="88">
        <v>1500</v>
      </c>
      <c r="D3310" s="87">
        <v>0.515228241695459</v>
      </c>
      <c r="E3310" s="106">
        <v>0.3262463629128507</v>
      </c>
      <c r="F3310" s="446">
        <v>1</v>
      </c>
      <c r="G3310" s="446">
        <v>2025</v>
      </c>
      <c r="H3310" s="88">
        <v>7713602.1396181602</v>
      </c>
      <c r="I3310" s="151">
        <v>350968829784.35107</v>
      </c>
      <c r="J3310" s="106">
        <v>0.51825787682515856</v>
      </c>
      <c r="K3310" s="171">
        <v>24512573681.015247</v>
      </c>
      <c r="L3310" s="159">
        <v>30440439504.223736</v>
      </c>
      <c r="M3310" s="159">
        <v>143591421083.35733</v>
      </c>
      <c r="N3310" s="159">
        <v>549513264052.94739</v>
      </c>
      <c r="O3310" s="106">
        <v>0.58436778515135601</v>
      </c>
      <c r="P3310" s="106">
        <v>0.44056938360991132</v>
      </c>
      <c r="Q3310" s="88">
        <v>15.214650459828091</v>
      </c>
      <c r="R3310" s="158">
        <v>4417553767703.6953</v>
      </c>
      <c r="S3310" s="171">
        <v>3867.196905105825</v>
      </c>
      <c r="T3310" s="165">
        <v>4.3892849372237454E-2</v>
      </c>
    </row>
    <row r="3311" spans="1:20" x14ac:dyDescent="0.2">
      <c r="A3311">
        <v>3307</v>
      </c>
      <c r="B3311" s="106">
        <v>0.66207439173835592</v>
      </c>
      <c r="C3311" s="88">
        <v>2031.1461545984944</v>
      </c>
      <c r="D3311" s="87">
        <v>1.1030817019208496</v>
      </c>
      <c r="E3311" s="106">
        <v>0.35819479049101161</v>
      </c>
      <c r="F3311" s="446">
        <v>1</v>
      </c>
      <c r="G3311" s="446">
        <v>2026</v>
      </c>
      <c r="H3311" s="88">
        <v>39103610.18730402</v>
      </c>
      <c r="I3311" s="151">
        <v>926401013817.46484</v>
      </c>
      <c r="J3311" s="106">
        <v>0.34587152208793104</v>
      </c>
      <c r="K3311" s="171">
        <v>47843860502.800697</v>
      </c>
      <c r="L3311" s="159">
        <v>38693932756.728683</v>
      </c>
      <c r="M3311" s="159">
        <v>161533139739.60138</v>
      </c>
      <c r="N3311" s="159">
        <v>1174471946816.5957</v>
      </c>
      <c r="O3311" s="106">
        <v>0.40920295117526778</v>
      </c>
      <c r="P3311" s="106">
        <v>0.25826284363226565</v>
      </c>
      <c r="Q3311" s="88">
        <v>15.094550379015592</v>
      </c>
      <c r="R3311" s="158">
        <v>5508020040047.9941</v>
      </c>
      <c r="S3311" s="171">
        <v>4830.6930369037555</v>
      </c>
      <c r="T3311" s="165">
        <v>4.342652012503817E-2</v>
      </c>
    </row>
    <row r="3312" spans="1:20" x14ac:dyDescent="0.2">
      <c r="A3312">
        <v>3308</v>
      </c>
      <c r="B3312" s="106">
        <v>0.65540662145361805</v>
      </c>
      <c r="C3312" s="88">
        <v>6926.7933824270058</v>
      </c>
      <c r="D3312" s="87">
        <v>0.63785020839081885</v>
      </c>
      <c r="E3312" s="106">
        <v>0.44326106583762803</v>
      </c>
      <c r="F3312" s="446">
        <v>1</v>
      </c>
      <c r="G3312" s="446">
        <v>2022</v>
      </c>
      <c r="H3312" s="88">
        <v>11723325.478192672</v>
      </c>
      <c r="I3312" s="151">
        <v>393081105482.79791</v>
      </c>
      <c r="J3312" s="106">
        <v>0.4002673904333327</v>
      </c>
      <c r="K3312" s="171">
        <v>2420651772.9856586</v>
      </c>
      <c r="L3312" s="159">
        <v>0</v>
      </c>
      <c r="M3312" s="159">
        <v>491580377217.84503</v>
      </c>
      <c r="N3312" s="159">
        <v>887082134473.62866</v>
      </c>
      <c r="O3312" s="106">
        <v>0.62068869239626601</v>
      </c>
      <c r="P3312" s="106">
        <v>0.49484713356306564</v>
      </c>
      <c r="Q3312" s="88">
        <v>17.485765555410985</v>
      </c>
      <c r="R3312" s="158">
        <v>8648197999144.0957</v>
      </c>
      <c r="S3312" s="171">
        <v>7588.7724741162001</v>
      </c>
      <c r="T3312" s="165">
        <v>4.0589878458369623E-2</v>
      </c>
    </row>
    <row r="3313" spans="1:20" x14ac:dyDescent="0.2">
      <c r="A3313">
        <v>3309</v>
      </c>
      <c r="B3313" s="106">
        <v>0.72136733101933714</v>
      </c>
      <c r="C3313" s="88">
        <v>4560.1806491236566</v>
      </c>
      <c r="D3313" s="87">
        <v>0.48809202930294343</v>
      </c>
      <c r="E3313" s="106">
        <v>0.55978998690211579</v>
      </c>
      <c r="F3313" s="446">
        <v>1</v>
      </c>
      <c r="G3313" s="446">
        <v>2026</v>
      </c>
      <c r="H3313" s="88">
        <v>6964882.7288117986</v>
      </c>
      <c r="I3313" s="151">
        <v>279438807102.79596</v>
      </c>
      <c r="J3313" s="106">
        <v>0.48547817783114178</v>
      </c>
      <c r="K3313" s="171">
        <v>49068106694.923294</v>
      </c>
      <c r="L3313" s="159">
        <v>95138007781.183929</v>
      </c>
      <c r="M3313" s="159">
        <v>26242948069.389908</v>
      </c>
      <c r="N3313" s="159">
        <v>449887869648.29303</v>
      </c>
      <c r="O3313" s="106">
        <v>0.51738716082743241</v>
      </c>
      <c r="P3313" s="106">
        <v>0.40548556604094355</v>
      </c>
      <c r="Q3313" s="88">
        <v>14.464562419593987</v>
      </c>
      <c r="R3313" s="158">
        <v>3068978865307.5513</v>
      </c>
      <c r="S3313" s="171">
        <v>2691.1279512527221</v>
      </c>
      <c r="T3313" s="165">
        <v>4.7506933790165753E-2</v>
      </c>
    </row>
    <row r="3314" spans="1:20" x14ac:dyDescent="0.2">
      <c r="A3314">
        <v>3310</v>
      </c>
      <c r="B3314" s="106">
        <v>0.53616936686266237</v>
      </c>
      <c r="C3314" s="88">
        <v>4739.1847822603222</v>
      </c>
      <c r="D3314" s="87">
        <v>0.85432468820125551</v>
      </c>
      <c r="E3314" s="106">
        <v>0.49923696244038629</v>
      </c>
      <c r="F3314" s="446">
        <v>1</v>
      </c>
      <c r="G3314" s="446">
        <v>2024</v>
      </c>
      <c r="H3314" s="88">
        <v>21807647.746258311</v>
      </c>
      <c r="I3314" s="151">
        <v>492160145305.06372</v>
      </c>
      <c r="J3314" s="106">
        <v>0.27653915836754983</v>
      </c>
      <c r="K3314" s="171">
        <v>20013375244.719193</v>
      </c>
      <c r="L3314" s="159">
        <v>3785505707.6783643</v>
      </c>
      <c r="M3314" s="159">
        <v>427678939407.53735</v>
      </c>
      <c r="N3314" s="159">
        <v>943637965664.99866</v>
      </c>
      <c r="O3314" s="106">
        <v>0.51001880590690751</v>
      </c>
      <c r="P3314" s="106">
        <v>0.31623672301015843</v>
      </c>
      <c r="Q3314" s="88">
        <v>17.408681966890082</v>
      </c>
      <c r="R3314" s="158">
        <v>5870280901845.1514</v>
      </c>
      <c r="S3314" s="171">
        <v>5147.9171507278188</v>
      </c>
      <c r="T3314" s="165">
        <v>4.0866919542899983E-2</v>
      </c>
    </row>
    <row r="3315" spans="1:20" x14ac:dyDescent="0.2">
      <c r="A3315">
        <v>3311</v>
      </c>
      <c r="B3315" s="106">
        <v>0.71385025098294619</v>
      </c>
      <c r="C3315" s="88">
        <v>1500</v>
      </c>
      <c r="D3315" s="87">
        <v>0.90949733451287851</v>
      </c>
      <c r="E3315" s="106">
        <v>0.47574642680221879</v>
      </c>
      <c r="F3315" s="446">
        <v>1</v>
      </c>
      <c r="G3315" s="446">
        <v>2026</v>
      </c>
      <c r="H3315" s="88">
        <v>23897574.918944936</v>
      </c>
      <c r="I3315" s="151">
        <v>430496844835.19708</v>
      </c>
      <c r="J3315" s="106">
        <v>0.19417087805902744</v>
      </c>
      <c r="K3315" s="171">
        <v>31060228518.165703</v>
      </c>
      <c r="L3315" s="159">
        <v>61030149421.12204</v>
      </c>
      <c r="M3315" s="159">
        <v>105330404217.61528</v>
      </c>
      <c r="N3315" s="159">
        <v>627917626992.1001</v>
      </c>
      <c r="O3315" s="106">
        <v>0.34507455111943691</v>
      </c>
      <c r="P3315" s="106">
        <v>0.20335753888917343</v>
      </c>
      <c r="Q3315" s="88">
        <v>17.186598554919424</v>
      </c>
      <c r="R3315" s="158">
        <v>2609412765736.6099</v>
      </c>
      <c r="S3315" s="171">
        <v>2287.5602103655597</v>
      </c>
      <c r="T3315" s="165">
        <v>3.88478772128052E-2</v>
      </c>
    </row>
    <row r="3316" spans="1:20" x14ac:dyDescent="0.2">
      <c r="A3316">
        <v>3312</v>
      </c>
      <c r="B3316" s="106">
        <v>0.53754921553893131</v>
      </c>
      <c r="C3316" s="88">
        <v>7105.4808036070972</v>
      </c>
      <c r="D3316" s="87">
        <v>0.64542600106134751</v>
      </c>
      <c r="E3316" s="106">
        <v>0.7</v>
      </c>
      <c r="F3316" s="446">
        <v>1</v>
      </c>
      <c r="G3316" s="446">
        <v>2026</v>
      </c>
      <c r="H3316" s="88">
        <v>11862411.876751915</v>
      </c>
      <c r="I3316" s="151">
        <v>455068858505.57159</v>
      </c>
      <c r="J3316" s="106">
        <v>0.51379137556353771</v>
      </c>
      <c r="K3316" s="171">
        <v>63905416028.0952</v>
      </c>
      <c r="L3316" s="159">
        <v>133740393154.06966</v>
      </c>
      <c r="M3316" s="159">
        <v>53203539716.962646</v>
      </c>
      <c r="N3316" s="159">
        <v>705918207404.6991</v>
      </c>
      <c r="O3316" s="106">
        <v>0.54307368341436046</v>
      </c>
      <c r="P3316" s="106">
        <v>0.41649273670257342</v>
      </c>
      <c r="Q3316" s="88">
        <v>14.706574407145315</v>
      </c>
      <c r="R3316" s="158">
        <v>5198671480161.1748</v>
      </c>
      <c r="S3316" s="171">
        <v>4560.076471147956</v>
      </c>
      <c r="T3316" s="165">
        <v>4.5036463409423501E-2</v>
      </c>
    </row>
    <row r="3317" spans="1:20" x14ac:dyDescent="0.2">
      <c r="A3317">
        <v>3313</v>
      </c>
      <c r="B3317" s="106">
        <v>0.43837085011329679</v>
      </c>
      <c r="C3317" s="88">
        <v>1500</v>
      </c>
      <c r="D3317" s="87">
        <v>1.0670260087337464</v>
      </c>
      <c r="E3317" s="106">
        <v>0.29108209036353694</v>
      </c>
      <c r="F3317" s="446">
        <v>1</v>
      </c>
      <c r="G3317" s="446">
        <v>2025</v>
      </c>
      <c r="H3317" s="88">
        <v>35586372.351388626</v>
      </c>
      <c r="I3317" s="151">
        <v>608771089275.33167</v>
      </c>
      <c r="J3317" s="106">
        <v>1.3663437799748546E-2</v>
      </c>
      <c r="K3317" s="171">
        <v>39878505185.200127</v>
      </c>
      <c r="L3317" s="159">
        <v>69155471657.646286</v>
      </c>
      <c r="M3317" s="159">
        <v>375161381148.32281</v>
      </c>
      <c r="N3317" s="159">
        <v>1092966447266.5009</v>
      </c>
      <c r="O3317" s="106">
        <v>0.33282941948232991</v>
      </c>
      <c r="P3317" s="106">
        <v>0.14407930582395312</v>
      </c>
      <c r="Q3317" s="88">
        <v>27.718206736006017</v>
      </c>
      <c r="R3317" s="158">
        <v>4828182521357.876</v>
      </c>
      <c r="S3317" s="171">
        <v>4236.3545966674274</v>
      </c>
      <c r="T3317" s="165">
        <v>2.6061260089057674E-2</v>
      </c>
    </row>
    <row r="3318" spans="1:20" x14ac:dyDescent="0.2">
      <c r="A3318">
        <v>3314</v>
      </c>
      <c r="B3318" s="106">
        <v>0.47328338571809075</v>
      </c>
      <c r="C3318" s="88">
        <v>5801.384379278571</v>
      </c>
      <c r="D3318" s="87">
        <v>0.43191550309058041</v>
      </c>
      <c r="E3318" s="106">
        <v>0.58254156339503249</v>
      </c>
      <c r="F3318" s="446">
        <v>1</v>
      </c>
      <c r="G3318" s="446">
        <v>2026</v>
      </c>
      <c r="H3318" s="88">
        <v>5559097.2376384232</v>
      </c>
      <c r="I3318" s="151">
        <v>274912996008.65143</v>
      </c>
      <c r="J3318" s="106">
        <v>0.4732833857180907</v>
      </c>
      <c r="K3318" s="171">
        <v>32780223695.95945</v>
      </c>
      <c r="L3318" s="159">
        <v>67557257130.939163</v>
      </c>
      <c r="M3318" s="159">
        <v>20746516214.923374</v>
      </c>
      <c r="N3318" s="159">
        <v>395996993050.47345</v>
      </c>
      <c r="O3318" s="106">
        <v>0.50696034497408549</v>
      </c>
      <c r="P3318" s="106">
        <v>0.41498877366447384</v>
      </c>
      <c r="Q3318" s="88">
        <v>14.397756936068703</v>
      </c>
      <c r="R3318" s="158">
        <v>2941486751036.2793</v>
      </c>
      <c r="S3318" s="171">
        <v>2576.3802814885935</v>
      </c>
      <c r="T3318" s="165">
        <v>4.4478665762060929E-2</v>
      </c>
    </row>
    <row r="3319" spans="1:20" x14ac:dyDescent="0.2">
      <c r="A3319">
        <v>3315</v>
      </c>
      <c r="B3319" s="106">
        <v>0.39239273429759852</v>
      </c>
      <c r="C3319" s="88">
        <v>7409.1335647487849</v>
      </c>
      <c r="D3319" s="87">
        <v>1.103479456526907</v>
      </c>
      <c r="E3319" s="106">
        <v>0.5504469092561699</v>
      </c>
      <c r="F3319" s="446">
        <v>1</v>
      </c>
      <c r="G3319" s="446">
        <v>2022</v>
      </c>
      <c r="H3319" s="88">
        <v>38242037.710628562</v>
      </c>
      <c r="I3319" s="151">
        <v>620115423083.28149</v>
      </c>
      <c r="J3319" s="106">
        <v>0.14476005709121853</v>
      </c>
      <c r="K3319" s="171">
        <v>22514772922.09705</v>
      </c>
      <c r="L3319" s="159">
        <v>0</v>
      </c>
      <c r="M3319" s="159">
        <v>1309908131802.7227</v>
      </c>
      <c r="N3319" s="159">
        <v>1952538327808.1013</v>
      </c>
      <c r="O3319" s="106">
        <v>0.58267457969341008</v>
      </c>
      <c r="P3319" s="106">
        <v>0.36906252204267587</v>
      </c>
      <c r="Q3319" s="88">
        <v>18.969754478925967</v>
      </c>
      <c r="R3319" s="158">
        <v>14839670521958.525</v>
      </c>
      <c r="S3319" s="171">
        <v>13022.949278678272</v>
      </c>
      <c r="T3319" s="165">
        <v>3.8068160196925986E-2</v>
      </c>
    </row>
    <row r="3320" spans="1:20" x14ac:dyDescent="0.2">
      <c r="A3320">
        <v>3316</v>
      </c>
      <c r="B3320" s="106">
        <v>0.34247441468101647</v>
      </c>
      <c r="C3320" s="88">
        <v>7077.0329020692261</v>
      </c>
      <c r="D3320" s="87">
        <v>0.57020648557702558</v>
      </c>
      <c r="E3320" s="106">
        <v>0.61118478964771961</v>
      </c>
      <c r="F3320" s="446">
        <v>1</v>
      </c>
      <c r="G3320" s="446">
        <v>2026</v>
      </c>
      <c r="H3320" s="88">
        <v>8938259.2979933228</v>
      </c>
      <c r="I3320" s="151">
        <v>276378518862.98315</v>
      </c>
      <c r="J3320" s="106">
        <v>0.34247441468101647</v>
      </c>
      <c r="K3320" s="171">
        <v>31450812628.017128</v>
      </c>
      <c r="L3320" s="159">
        <v>77856506443.45845</v>
      </c>
      <c r="M3320" s="159">
        <v>37502274124.897247</v>
      </c>
      <c r="N3320" s="159">
        <v>423188112059.35602</v>
      </c>
      <c r="O3320" s="106">
        <v>0.44174113262064174</v>
      </c>
      <c r="P3320" s="106">
        <v>0.31915160917958296</v>
      </c>
      <c r="Q3320" s="88">
        <v>15.934324312380435</v>
      </c>
      <c r="R3320" s="158">
        <v>2506580525294.6406</v>
      </c>
      <c r="S3320" s="171">
        <v>2197.7140007465719</v>
      </c>
      <c r="T3320" s="165">
        <v>4.3079921377318219E-2</v>
      </c>
    </row>
    <row r="3321" spans="1:20" x14ac:dyDescent="0.2">
      <c r="A3321">
        <v>3317</v>
      </c>
      <c r="B3321" s="106">
        <v>0.45212718493478965</v>
      </c>
      <c r="C3321" s="88">
        <v>5929.1750487789268</v>
      </c>
      <c r="D3321" s="87">
        <v>0.76557601898041916</v>
      </c>
      <c r="E3321" s="106">
        <v>0.6712382200778948</v>
      </c>
      <c r="F3321" s="446">
        <v>1</v>
      </c>
      <c r="G3321" s="446">
        <v>2024</v>
      </c>
      <c r="H3321" s="88">
        <v>16509307.363833217</v>
      </c>
      <c r="I3321" s="151">
        <v>456409638974.19019</v>
      </c>
      <c r="J3321" s="106">
        <v>0.42827056890202253</v>
      </c>
      <c r="K3321" s="171">
        <v>16130514003.376366</v>
      </c>
      <c r="L3321" s="159">
        <v>13132450534.455088</v>
      </c>
      <c r="M3321" s="159">
        <v>268551918966.23459</v>
      </c>
      <c r="N3321" s="159">
        <v>754224522478.25623</v>
      </c>
      <c r="O3321" s="106">
        <v>0.55794302464956869</v>
      </c>
      <c r="P3321" s="106">
        <v>0.40250771409350911</v>
      </c>
      <c r="Q3321" s="88">
        <v>16.10043895253558</v>
      </c>
      <c r="R3321" s="158">
        <v>5391204489389.8164</v>
      </c>
      <c r="S3321" s="171">
        <v>4719.4014391654255</v>
      </c>
      <c r="T3321" s="165">
        <v>4.5147560734040929E-2</v>
      </c>
    </row>
    <row r="3322" spans="1:20" x14ac:dyDescent="0.2">
      <c r="A3322">
        <v>3318</v>
      </c>
      <c r="B3322" s="106">
        <v>0.59284849829551867</v>
      </c>
      <c r="C3322" s="88">
        <v>4508.540990473608</v>
      </c>
      <c r="D3322" s="87">
        <v>0.7640777856296932</v>
      </c>
      <c r="E3322" s="106">
        <v>0.51392315388078325</v>
      </c>
      <c r="F3322" s="446">
        <v>1</v>
      </c>
      <c r="G3322" s="446">
        <v>2025</v>
      </c>
      <c r="H3322" s="88">
        <v>16438168.439209254</v>
      </c>
      <c r="I3322" s="151">
        <v>557856109231.61279</v>
      </c>
      <c r="J3322" s="106">
        <v>0.49117235123331016</v>
      </c>
      <c r="K3322" s="171">
        <v>35428424788.683418</v>
      </c>
      <c r="L3322" s="159">
        <v>48066648630.793167</v>
      </c>
      <c r="M3322" s="159">
        <v>209456646419.90637</v>
      </c>
      <c r="N3322" s="159">
        <v>850807829070.99585</v>
      </c>
      <c r="O3322" s="106">
        <v>0.56419571665890444</v>
      </c>
      <c r="P3322" s="106">
        <v>0.38689167414537817</v>
      </c>
      <c r="Q3322" s="88">
        <v>14.964874607975664</v>
      </c>
      <c r="R3322" s="158">
        <v>5654270057712.2617</v>
      </c>
      <c r="S3322" s="171">
        <v>4956.4303341353288</v>
      </c>
      <c r="T3322" s="165">
        <v>4.6573975400647151E-2</v>
      </c>
    </row>
    <row r="3323" spans="1:20" x14ac:dyDescent="0.2">
      <c r="A3323">
        <v>3319</v>
      </c>
      <c r="B3323" s="106">
        <v>0.54223422815727884</v>
      </c>
      <c r="C3323" s="88">
        <v>6004.2969831943756</v>
      </c>
      <c r="D3323" s="87">
        <v>1.1446503905506711</v>
      </c>
      <c r="E3323" s="106">
        <v>0.17516522575420651</v>
      </c>
      <c r="F3323" s="446">
        <v>1</v>
      </c>
      <c r="G3323" s="446">
        <v>2024</v>
      </c>
      <c r="H3323" s="88">
        <v>42911236.475520417</v>
      </c>
      <c r="I3323" s="151">
        <v>1014481350784.623</v>
      </c>
      <c r="J3323" s="106">
        <v>0.4865907332635524</v>
      </c>
      <c r="K3323" s="171">
        <v>60653986016.728165</v>
      </c>
      <c r="L3323" s="159">
        <v>59306682754.781128</v>
      </c>
      <c r="M3323" s="159">
        <v>416905135872.90686</v>
      </c>
      <c r="N3323" s="159">
        <v>1551347155429.0393</v>
      </c>
      <c r="O3323" s="106">
        <v>0.56377238079942116</v>
      </c>
      <c r="P3323" s="106">
        <v>0.36725491693082957</v>
      </c>
      <c r="Q3323" s="88">
        <v>14.915824241900561</v>
      </c>
      <c r="R3323" s="158">
        <v>9569978901365.4336</v>
      </c>
      <c r="S3323" s="171">
        <v>8395.4285288590472</v>
      </c>
      <c r="T3323" s="165">
        <v>4.7684283768750987E-2</v>
      </c>
    </row>
    <row r="3324" spans="1:20" x14ac:dyDescent="0.2">
      <c r="A3324">
        <v>3320</v>
      </c>
      <c r="B3324" s="106">
        <v>0.50928813923928007</v>
      </c>
      <c r="C3324" s="88">
        <v>4935.5597694940088</v>
      </c>
      <c r="D3324" s="87">
        <v>0.28448076399302247</v>
      </c>
      <c r="E3324" s="106">
        <v>0.44005165051206246</v>
      </c>
      <c r="F3324" s="446">
        <v>1</v>
      </c>
      <c r="G3324" s="446">
        <v>2023</v>
      </c>
      <c r="H3324" s="88">
        <v>3354237.1161528514</v>
      </c>
      <c r="I3324" s="151">
        <v>194774450389.69107</v>
      </c>
      <c r="J3324" s="106">
        <v>0.50928813923928007</v>
      </c>
      <c r="K3324" s="171">
        <v>6424363976.2095442</v>
      </c>
      <c r="L3324" s="159">
        <v>0</v>
      </c>
      <c r="M3324" s="159">
        <v>314897839056.99408</v>
      </c>
      <c r="N3324" s="159">
        <v>516096653422.89471</v>
      </c>
      <c r="O3324" s="106">
        <v>0.68032719516242957</v>
      </c>
      <c r="P3324" s="106">
        <v>0.55956108489715839</v>
      </c>
      <c r="Q3324" s="88">
        <v>17.40978142667738</v>
      </c>
      <c r="R3324" s="158">
        <v>5957854597852.1133</v>
      </c>
      <c r="S3324" s="171">
        <v>5226.7675912028581</v>
      </c>
      <c r="T3324" s="165">
        <v>3.8752922212131162E-2</v>
      </c>
    </row>
    <row r="3325" spans="1:20" x14ac:dyDescent="0.2">
      <c r="A3325">
        <v>3321</v>
      </c>
      <c r="B3325" s="106">
        <v>0.46752890519260659</v>
      </c>
      <c r="C3325" s="88">
        <v>5085.7276452634414</v>
      </c>
      <c r="D3325" s="87">
        <v>0.81695284120264244</v>
      </c>
      <c r="E3325" s="106">
        <v>0.47825693211131504</v>
      </c>
      <c r="F3325" s="446">
        <v>1</v>
      </c>
      <c r="G3325" s="446">
        <v>2024</v>
      </c>
      <c r="H3325" s="88">
        <v>19332296.85412037</v>
      </c>
      <c r="I3325" s="151">
        <v>625945648849.224</v>
      </c>
      <c r="J3325" s="106">
        <v>0.42801742827299383</v>
      </c>
      <c r="K3325" s="171">
        <v>24192370503.278301</v>
      </c>
      <c r="L3325" s="159">
        <v>2914162520.7987714</v>
      </c>
      <c r="M3325" s="159">
        <v>465482624058.84167</v>
      </c>
      <c r="N3325" s="159">
        <v>1118534805932.1428</v>
      </c>
      <c r="O3325" s="106">
        <v>0.57453113905318542</v>
      </c>
      <c r="P3325" s="106">
        <v>0.40087691279295645</v>
      </c>
      <c r="Q3325" s="88">
        <v>16.171763314910688</v>
      </c>
      <c r="R3325" s="158">
        <v>8111690758903.9287</v>
      </c>
      <c r="S3325" s="171">
        <v>7112.9162887872226</v>
      </c>
      <c r="T3325" s="165">
        <v>4.424225601025672E-2</v>
      </c>
    </row>
    <row r="3326" spans="1:20" x14ac:dyDescent="0.2">
      <c r="A3326">
        <v>3322</v>
      </c>
      <c r="B3326" s="106">
        <v>0.50393570859702141</v>
      </c>
      <c r="C3326" s="88">
        <v>3325.0494232640258</v>
      </c>
      <c r="D3326" s="87">
        <v>0.82437151749124116</v>
      </c>
      <c r="E3326" s="106">
        <v>0.42840967571365912</v>
      </c>
      <c r="F3326" s="446">
        <v>1</v>
      </c>
      <c r="G3326" s="446">
        <v>2025</v>
      </c>
      <c r="H3326" s="88">
        <v>19586686.262528408</v>
      </c>
      <c r="I3326" s="151">
        <v>524814323646.7951</v>
      </c>
      <c r="J3326" s="106">
        <v>0.40576454913929039</v>
      </c>
      <c r="K3326" s="171">
        <v>33476315873.730675</v>
      </c>
      <c r="L3326" s="159">
        <v>46280375630.320389</v>
      </c>
      <c r="M3326" s="159">
        <v>154640171798.21777</v>
      </c>
      <c r="N3326" s="159">
        <v>759211186949.06396</v>
      </c>
      <c r="O3326" s="106">
        <v>0.49220492503660246</v>
      </c>
      <c r="P3326" s="106">
        <v>0.36284049051052442</v>
      </c>
      <c r="Q3326" s="88">
        <v>15.378557374057724</v>
      </c>
      <c r="R3326" s="158">
        <v>4774554379618.4443</v>
      </c>
      <c r="S3326" s="171">
        <v>4183.760368495603</v>
      </c>
      <c r="T3326" s="165">
        <v>4.6040850170043127E-2</v>
      </c>
    </row>
    <row r="3327" spans="1:20" x14ac:dyDescent="0.2">
      <c r="A3327">
        <v>3323</v>
      </c>
      <c r="B3327" s="106">
        <v>0.54779970611603623</v>
      </c>
      <c r="C3327" s="88">
        <v>3646.6939892287469</v>
      </c>
      <c r="D3327" s="87">
        <v>0.35034745124671701</v>
      </c>
      <c r="E3327" s="106">
        <v>0.39437780424565227</v>
      </c>
      <c r="F3327" s="446">
        <v>1</v>
      </c>
      <c r="G3327" s="446">
        <v>2027</v>
      </c>
      <c r="H3327" s="88">
        <v>4458538.5841338625</v>
      </c>
      <c r="I3327" s="151">
        <v>235990507525.45059</v>
      </c>
      <c r="J3327" s="106">
        <v>0.54779970611603623</v>
      </c>
      <c r="K3327" s="171">
        <v>30094270048.354637</v>
      </c>
      <c r="L3327" s="159">
        <v>71777133585.884369</v>
      </c>
      <c r="M3327" s="159">
        <v>0</v>
      </c>
      <c r="N3327" s="159">
        <v>337861911159.68958</v>
      </c>
      <c r="O3327" s="106">
        <v>0.5525844475824373</v>
      </c>
      <c r="P3327" s="106">
        <v>0.466289859640039</v>
      </c>
      <c r="Q3327" s="88">
        <v>14.479618612725764</v>
      </c>
      <c r="R3327" s="158">
        <v>2769346753574.7944</v>
      </c>
      <c r="S3327" s="171">
        <v>2427.4008710610005</v>
      </c>
      <c r="T3327" s="165">
        <v>4.5592527355358854E-2</v>
      </c>
    </row>
    <row r="3328" spans="1:20" x14ac:dyDescent="0.2">
      <c r="A3328">
        <v>3324</v>
      </c>
      <c r="B3328" s="106">
        <v>0.39790744444984488</v>
      </c>
      <c r="C3328" s="88">
        <v>1500</v>
      </c>
      <c r="D3328" s="87">
        <v>0.59820208875732761</v>
      </c>
      <c r="E3328" s="106">
        <v>0.56813944737362387</v>
      </c>
      <c r="F3328" s="446">
        <v>1</v>
      </c>
      <c r="G3328" s="446">
        <v>2024</v>
      </c>
      <c r="H3328" s="88">
        <v>9891558.4317366518</v>
      </c>
      <c r="I3328" s="151">
        <v>289892197113.9516</v>
      </c>
      <c r="J3328" s="106">
        <v>0.32434972184415267</v>
      </c>
      <c r="K3328" s="171">
        <v>12440136252.706789</v>
      </c>
      <c r="L3328" s="159">
        <v>11722489835.196018</v>
      </c>
      <c r="M3328" s="159">
        <v>238783901654.91721</v>
      </c>
      <c r="N3328" s="159">
        <v>552838724856.77161</v>
      </c>
      <c r="O3328" s="106">
        <v>0.5325812998484718</v>
      </c>
      <c r="P3328" s="106">
        <v>0.35470057345353351</v>
      </c>
      <c r="Q3328" s="88">
        <v>17.315781305999973</v>
      </c>
      <c r="R3328" s="158">
        <v>3821622243305.9136</v>
      </c>
      <c r="S3328" s="171">
        <v>3351.6938491499059</v>
      </c>
      <c r="T3328" s="165">
        <v>4.1052122570796483E-2</v>
      </c>
    </row>
    <row r="3329" spans="1:20" x14ac:dyDescent="0.2">
      <c r="A3329">
        <v>3325</v>
      </c>
      <c r="B3329" s="106">
        <v>0.45899867490040203</v>
      </c>
      <c r="C3329" s="88">
        <v>2878.8883569237196</v>
      </c>
      <c r="D3329" s="87">
        <v>0.62705887646602243</v>
      </c>
      <c r="E3329" s="106">
        <v>0.7</v>
      </c>
      <c r="F3329" s="446">
        <v>1</v>
      </c>
      <c r="G3329" s="446">
        <v>2025</v>
      </c>
      <c r="H3329" s="88">
        <v>11342172.908498893</v>
      </c>
      <c r="I3329" s="151">
        <v>398052956951.10516</v>
      </c>
      <c r="J3329" s="106">
        <v>0.45899867490040203</v>
      </c>
      <c r="K3329" s="171">
        <v>48206624432.504028</v>
      </c>
      <c r="L3329" s="159">
        <v>87891143204.050156</v>
      </c>
      <c r="M3329" s="159">
        <v>121203355789.50108</v>
      </c>
      <c r="N3329" s="159">
        <v>655354080377.1604</v>
      </c>
      <c r="O3329" s="106">
        <v>0.53403402748964124</v>
      </c>
      <c r="P3329" s="106">
        <v>0.40894056681082885</v>
      </c>
      <c r="Q3329" s="88">
        <v>15.676878019717003</v>
      </c>
      <c r="R3329" s="158">
        <v>4823819944776.5684</v>
      </c>
      <c r="S3329" s="171">
        <v>4233.8994977702278</v>
      </c>
      <c r="T3329" s="165">
        <v>4.4260740362154313E-2</v>
      </c>
    </row>
    <row r="3330" spans="1:20" x14ac:dyDescent="0.2">
      <c r="A3330">
        <v>3326</v>
      </c>
      <c r="B3330" s="106">
        <v>0.49420519819151409</v>
      </c>
      <c r="C3330" s="88">
        <v>5298.8965965010711</v>
      </c>
      <c r="D3330" s="87">
        <v>0.92877871849292093</v>
      </c>
      <c r="E3330" s="106">
        <v>0.36133027149299751</v>
      </c>
      <c r="F3330" s="446">
        <v>1</v>
      </c>
      <c r="G3330" s="446">
        <v>2024</v>
      </c>
      <c r="H3330" s="88">
        <v>25656505.021911714</v>
      </c>
      <c r="I3330" s="151">
        <v>404601921497.13275</v>
      </c>
      <c r="J3330" s="106">
        <v>-1.734206449980813E-2</v>
      </c>
      <c r="K3330" s="171">
        <v>20359440555.960526</v>
      </c>
      <c r="L3330" s="159">
        <v>95492040923.353439</v>
      </c>
      <c r="M3330" s="159">
        <v>338996680289.99237</v>
      </c>
      <c r="N3330" s="159">
        <v>859450083266.43909</v>
      </c>
      <c r="O3330" s="106">
        <v>0.39627006964375994</v>
      </c>
      <c r="P3330" s="106">
        <v>0.12305277484082928</v>
      </c>
      <c r="Q3330" s="88">
        <v>29.763188102633293</v>
      </c>
      <c r="R3330" s="158">
        <v>3279797635204.5278</v>
      </c>
      <c r="S3330" s="171">
        <v>2874.140621901458</v>
      </c>
      <c r="T3330" s="165">
        <v>2.5094794103320162E-2</v>
      </c>
    </row>
    <row r="3331" spans="1:20" x14ac:dyDescent="0.2">
      <c r="A3331">
        <v>3327</v>
      </c>
      <c r="B3331" s="106">
        <v>0.33136442115070441</v>
      </c>
      <c r="C3331" s="88">
        <v>5743.2020327408663</v>
      </c>
      <c r="D3331" s="87">
        <v>0.81265416935805479</v>
      </c>
      <c r="E3331" s="106">
        <v>0.57252903783202025</v>
      </c>
      <c r="F3331" s="446">
        <v>1</v>
      </c>
      <c r="G3331" s="446">
        <v>2022</v>
      </c>
      <c r="H3331" s="88">
        <v>19465012.754203297</v>
      </c>
      <c r="I3331" s="151">
        <v>502802471910.72351</v>
      </c>
      <c r="J3331" s="106">
        <v>0.3313644211507043</v>
      </c>
      <c r="K3331" s="171">
        <v>8960966106.3239727</v>
      </c>
      <c r="L3331" s="159">
        <v>0</v>
      </c>
      <c r="M3331" s="159">
        <v>607371368418.30994</v>
      </c>
      <c r="N3331" s="159">
        <v>1119134806435.3574</v>
      </c>
      <c r="O3331" s="106">
        <v>0.58304677956611983</v>
      </c>
      <c r="P3331" s="106">
        <v>0.33452160535941944</v>
      </c>
      <c r="Q3331" s="88">
        <v>17.3801041192926</v>
      </c>
      <c r="R3331" s="158">
        <v>7096561255156.7773</v>
      </c>
      <c r="S3331" s="171">
        <v>6208.0751915128758</v>
      </c>
      <c r="T3331" s="165">
        <v>4.2266396058149518E-2</v>
      </c>
    </row>
    <row r="3332" spans="1:20" x14ac:dyDescent="0.2">
      <c r="A3332">
        <v>3328</v>
      </c>
      <c r="B3332" s="106">
        <v>0.53478961846111617</v>
      </c>
      <c r="C3332" s="88">
        <v>7338.7756776448914</v>
      </c>
      <c r="D3332" s="87">
        <v>0.79613124369933186</v>
      </c>
      <c r="E3332" s="106">
        <v>0.52154454208217582</v>
      </c>
      <c r="F3332" s="446">
        <v>1</v>
      </c>
      <c r="G3332" s="446">
        <v>2025</v>
      </c>
      <c r="H3332" s="88">
        <v>18050090.945080414</v>
      </c>
      <c r="I3332" s="151">
        <v>597316432014.93201</v>
      </c>
      <c r="J3332" s="106">
        <v>0.48536160511597914</v>
      </c>
      <c r="K3332" s="171">
        <v>49203986316.374641</v>
      </c>
      <c r="L3332" s="159">
        <v>89972421722.997009</v>
      </c>
      <c r="M3332" s="159">
        <v>182271405256.93945</v>
      </c>
      <c r="N3332" s="159">
        <v>918764245311.24304</v>
      </c>
      <c r="O3332" s="106">
        <v>0.55260043735906716</v>
      </c>
      <c r="P3332" s="106">
        <v>0.38663940450031126</v>
      </c>
      <c r="Q3332" s="88">
        <v>14.822172349534256</v>
      </c>
      <c r="R3332" s="158">
        <v>5966482100159.4609</v>
      </c>
      <c r="S3332" s="171">
        <v>5232.6095287750677</v>
      </c>
      <c r="T3332" s="165">
        <v>4.7518751710285828E-2</v>
      </c>
    </row>
    <row r="3333" spans="1:20" x14ac:dyDescent="0.2">
      <c r="A3333">
        <v>3329</v>
      </c>
      <c r="B3333" s="106">
        <v>0.29731192239010812</v>
      </c>
      <c r="C3333" s="88">
        <v>5614.0767815493036</v>
      </c>
      <c r="D3333" s="87">
        <v>0.85907793544430877</v>
      </c>
      <c r="E3333" s="106">
        <v>0.40778780318337715</v>
      </c>
      <c r="F3333" s="446">
        <v>1</v>
      </c>
      <c r="G3333" s="446">
        <v>2026</v>
      </c>
      <c r="H3333" s="88">
        <v>21208493.969349883</v>
      </c>
      <c r="I3333" s="151">
        <v>529163150432.28717</v>
      </c>
      <c r="J3333" s="106">
        <v>0.27668420061877907</v>
      </c>
      <c r="K3333" s="171">
        <v>58588670437.664352</v>
      </c>
      <c r="L3333" s="159">
        <v>68706837020.193184</v>
      </c>
      <c r="M3333" s="159">
        <v>114109850915.47609</v>
      </c>
      <c r="N3333" s="159">
        <v>770568508805.62073</v>
      </c>
      <c r="O3333" s="106">
        <v>0.37980326249827767</v>
      </c>
      <c r="P3333" s="106">
        <v>0.25470944888703828</v>
      </c>
      <c r="Q3333" s="88">
        <v>15.500443381990388</v>
      </c>
      <c r="R3333" s="158">
        <v>3324540986155.4009</v>
      </c>
      <c r="S3333" s="171">
        <v>2914.1920532016998</v>
      </c>
      <c r="T3333" s="165">
        <v>4.7052222711889601E-2</v>
      </c>
    </row>
    <row r="3334" spans="1:20" x14ac:dyDescent="0.2">
      <c r="A3334">
        <v>3330</v>
      </c>
      <c r="B3334" s="106">
        <v>0.60059402338651802</v>
      </c>
      <c r="C3334" s="88">
        <v>10388.565026857534</v>
      </c>
      <c r="D3334" s="87">
        <v>0.91323021990432451</v>
      </c>
      <c r="E3334" s="106">
        <v>0.58745655303684974</v>
      </c>
      <c r="F3334" s="446">
        <v>1</v>
      </c>
      <c r="G3334" s="446">
        <v>2025</v>
      </c>
      <c r="H3334" s="88">
        <v>24616981.155253109</v>
      </c>
      <c r="I3334" s="151">
        <v>634160915523.35864</v>
      </c>
      <c r="J3334" s="106">
        <v>0.41485219967657294</v>
      </c>
      <c r="K3334" s="171">
        <v>55131205454.770538</v>
      </c>
      <c r="L3334" s="159">
        <v>71375078121.783478</v>
      </c>
      <c r="M3334" s="159">
        <v>176964684123.55896</v>
      </c>
      <c r="N3334" s="159">
        <v>937631883223.47156</v>
      </c>
      <c r="O3334" s="106">
        <v>0.49246923959388844</v>
      </c>
      <c r="P3334" s="106">
        <v>0.41746832264693712</v>
      </c>
      <c r="Q3334" s="88">
        <v>15.703372717296828</v>
      </c>
      <c r="R3334" s="158">
        <v>6814875242584.7783</v>
      </c>
      <c r="S3334" s="171">
        <v>5981.427280722005</v>
      </c>
      <c r="T3334" s="165">
        <v>4.6148610496579354E-2</v>
      </c>
    </row>
    <row r="3335" spans="1:20" x14ac:dyDescent="0.2">
      <c r="A3335">
        <v>3331</v>
      </c>
      <c r="B3335" s="106">
        <v>0.61940910120999793</v>
      </c>
      <c r="C3335" s="88">
        <v>1500</v>
      </c>
      <c r="D3335" s="87">
        <v>0.78711701057412931</v>
      </c>
      <c r="E3335" s="106">
        <v>0.38898582442544033</v>
      </c>
      <c r="F3335" s="446">
        <v>1</v>
      </c>
      <c r="G3335" s="446">
        <v>2024</v>
      </c>
      <c r="H3335" s="88">
        <v>17763327.150517985</v>
      </c>
      <c r="I3335" s="151">
        <v>527572414198.63239</v>
      </c>
      <c r="J3335" s="106">
        <v>0.41942808720954572</v>
      </c>
      <c r="K3335" s="171">
        <v>9583733344.7356033</v>
      </c>
      <c r="L3335" s="159">
        <v>4195317615.0347433</v>
      </c>
      <c r="M3335" s="159">
        <v>313612600011.65997</v>
      </c>
      <c r="N3335" s="159">
        <v>854964065170.06274</v>
      </c>
      <c r="O3335" s="106">
        <v>0.55619299339630446</v>
      </c>
      <c r="P3335" s="106">
        <v>0.38715253485107959</v>
      </c>
      <c r="Q3335" s="88">
        <v>16.339423910124825</v>
      </c>
      <c r="R3335" s="158">
        <v>6170447117043.166</v>
      </c>
      <c r="S3335" s="171">
        <v>5414.453116816323</v>
      </c>
      <c r="T3335" s="165">
        <v>4.2934738077600773E-2</v>
      </c>
    </row>
    <row r="3336" spans="1:20" x14ac:dyDescent="0.2">
      <c r="A3336">
        <v>3332</v>
      </c>
      <c r="B3336" s="106">
        <v>0.4836994622441802</v>
      </c>
      <c r="C3336" s="88">
        <v>1857.6686964724131</v>
      </c>
      <c r="D3336" s="87">
        <v>1.0852849312167145</v>
      </c>
      <c r="E3336" s="106">
        <v>0.38121458299592892</v>
      </c>
      <c r="F3336" s="446">
        <v>1</v>
      </c>
      <c r="G3336" s="446">
        <v>2025</v>
      </c>
      <c r="H3336" s="88">
        <v>36474532.093644738</v>
      </c>
      <c r="I3336" s="151">
        <v>795221139073.85657</v>
      </c>
      <c r="J3336" s="106">
        <v>0.37006282297665749</v>
      </c>
      <c r="K3336" s="171">
        <v>19374821523.620979</v>
      </c>
      <c r="L3336" s="159">
        <v>17359925479.592926</v>
      </c>
      <c r="M3336" s="159">
        <v>192268399743.37088</v>
      </c>
      <c r="N3336" s="159">
        <v>1024224285820.4413</v>
      </c>
      <c r="O3336" s="106">
        <v>0.45105788467482894</v>
      </c>
      <c r="P3336" s="106">
        <v>0.29841043729374095</v>
      </c>
      <c r="Q3336" s="88">
        <v>15.051891729660474</v>
      </c>
      <c r="R3336" s="158">
        <v>5275968734493.0352</v>
      </c>
      <c r="S3336" s="171">
        <v>4623.0016150539195</v>
      </c>
      <c r="T3336" s="165">
        <v>4.6430520464446748E-2</v>
      </c>
    </row>
    <row r="3337" spans="1:20" x14ac:dyDescent="0.2">
      <c r="A3337">
        <v>3333</v>
      </c>
      <c r="B3337" s="106">
        <v>0.50134402085775331</v>
      </c>
      <c r="C3337" s="88">
        <v>2998.4750904153452</v>
      </c>
      <c r="D3337" s="87">
        <v>1.1000049595185684</v>
      </c>
      <c r="E3337" s="106">
        <v>0.55412561028253038</v>
      </c>
      <c r="F3337" s="446">
        <v>1</v>
      </c>
      <c r="G3337" s="446">
        <v>2024</v>
      </c>
      <c r="H3337" s="88">
        <v>38458862.131775491</v>
      </c>
      <c r="I3337" s="151">
        <v>489659041348.02502</v>
      </c>
      <c r="J3337" s="106">
        <v>-0.35644753295212506</v>
      </c>
      <c r="K3337" s="171">
        <v>23021215885.75135</v>
      </c>
      <c r="L3337" s="159">
        <v>65211147477.097267</v>
      </c>
      <c r="M3337" s="159">
        <v>672343552748.17444</v>
      </c>
      <c r="N3337" s="159">
        <v>1250234957459.0483</v>
      </c>
      <c r="O3337" s="106">
        <v>0.33234233327508061</v>
      </c>
      <c r="P3337" s="106">
        <v>0.22356383291290852</v>
      </c>
      <c r="Q3337" s="88">
        <v>34.979441863364833</v>
      </c>
      <c r="R3337" s="158">
        <v>10158432198502.311</v>
      </c>
      <c r="S3337" s="171">
        <v>8907.2116703749471</v>
      </c>
      <c r="T3337" s="165">
        <v>2.2143755617769559E-2</v>
      </c>
    </row>
    <row r="3338" spans="1:20" x14ac:dyDescent="0.2">
      <c r="A3338">
        <v>3334</v>
      </c>
      <c r="B3338" s="106">
        <v>0.52057570222919425</v>
      </c>
      <c r="C3338" s="88">
        <v>7758.1312403848269</v>
      </c>
      <c r="D3338" s="87">
        <v>0.84461659371143449</v>
      </c>
      <c r="E3338" s="106">
        <v>0.6816663674282788</v>
      </c>
      <c r="F3338" s="446">
        <v>1</v>
      </c>
      <c r="G3338" s="446">
        <v>2024</v>
      </c>
      <c r="H3338" s="88">
        <v>20209247.022496391</v>
      </c>
      <c r="I3338" s="151">
        <v>450300354145.96179</v>
      </c>
      <c r="J3338" s="106">
        <v>0.21502457789509222</v>
      </c>
      <c r="K3338" s="171">
        <v>28488539480.4179</v>
      </c>
      <c r="L3338" s="159">
        <v>22641112310.601101</v>
      </c>
      <c r="M3338" s="159">
        <v>341659914513.76031</v>
      </c>
      <c r="N3338" s="159">
        <v>843089920450.74109</v>
      </c>
      <c r="O3338" s="106">
        <v>0.46052794087273197</v>
      </c>
      <c r="P3338" s="106">
        <v>0.31837182617784399</v>
      </c>
      <c r="Q3338" s="88">
        <v>17.96299318550394</v>
      </c>
      <c r="R3338" s="158">
        <v>5187685586305.0039</v>
      </c>
      <c r="S3338" s="171">
        <v>4538.1898403690366</v>
      </c>
      <c r="T3338" s="165">
        <v>4.1412184266522857E-2</v>
      </c>
    </row>
    <row r="3339" spans="1:20" x14ac:dyDescent="0.2">
      <c r="A3339">
        <v>3335</v>
      </c>
      <c r="B3339" s="106">
        <v>0.30422738778584846</v>
      </c>
      <c r="C3339" s="88">
        <v>6170.0776677494441</v>
      </c>
      <c r="D3339" s="87">
        <v>0.52338437900301216</v>
      </c>
      <c r="E3339" s="106">
        <v>0.1549635234678492</v>
      </c>
      <c r="F3339" s="446">
        <v>1</v>
      </c>
      <c r="G3339" s="446">
        <v>2027</v>
      </c>
      <c r="H3339" s="88">
        <v>8062289.6105585741</v>
      </c>
      <c r="I3339" s="151">
        <v>353158869023.86621</v>
      </c>
      <c r="J3339" s="106">
        <v>0.30422738778584846</v>
      </c>
      <c r="K3339" s="171">
        <v>35357981979.457527</v>
      </c>
      <c r="L3339" s="159">
        <v>68341951822.709381</v>
      </c>
      <c r="M3339" s="159">
        <v>0</v>
      </c>
      <c r="N3339" s="159">
        <v>456858802826.03308</v>
      </c>
      <c r="O3339" s="106">
        <v>0.35484521837359512</v>
      </c>
      <c r="P3339" s="106">
        <v>0.25968284371801903</v>
      </c>
      <c r="Q3339" s="88">
        <v>14.561203346589814</v>
      </c>
      <c r="R3339" s="158">
        <v>2072663115166.5945</v>
      </c>
      <c r="S3339" s="171">
        <v>1818.9755222688332</v>
      </c>
      <c r="T3339" s="165">
        <v>4.5294729911416476E-2</v>
      </c>
    </row>
    <row r="3340" spans="1:20" x14ac:dyDescent="0.2">
      <c r="A3340">
        <v>3336</v>
      </c>
      <c r="B3340" s="106">
        <v>0.34647724792106027</v>
      </c>
      <c r="C3340" s="88">
        <v>4193.0839950843974</v>
      </c>
      <c r="D3340" s="87">
        <v>0.97584596694961356</v>
      </c>
      <c r="E3340" s="106">
        <v>0.39315022012244127</v>
      </c>
      <c r="F3340" s="446">
        <v>1</v>
      </c>
      <c r="G3340" s="446">
        <v>2024</v>
      </c>
      <c r="H3340" s="88">
        <v>29179042.581766456</v>
      </c>
      <c r="I3340" s="151">
        <v>431355018897.15558</v>
      </c>
      <c r="J3340" s="106">
        <v>-0.13540785304332514</v>
      </c>
      <c r="K3340" s="171">
        <v>10296184629.67948</v>
      </c>
      <c r="L3340" s="159">
        <v>10697906438.678116</v>
      </c>
      <c r="M3340" s="159">
        <v>431425918068.84454</v>
      </c>
      <c r="N3340" s="159">
        <v>883775028034.35767</v>
      </c>
      <c r="O3340" s="106">
        <v>0.33412372292806131</v>
      </c>
      <c r="P3340" s="106">
        <v>0.11198538345605145</v>
      </c>
      <c r="Q3340" s="88">
        <v>40.335045661350065</v>
      </c>
      <c r="R3340" s="158">
        <v>4210212246105.6104</v>
      </c>
      <c r="S3340" s="171">
        <v>3693.5210970970597</v>
      </c>
      <c r="T3340" s="165">
        <v>1.8885399719075428E-2</v>
      </c>
    </row>
    <row r="3341" spans="1:20" x14ac:dyDescent="0.2">
      <c r="A3341">
        <v>3337</v>
      </c>
      <c r="B3341" s="106">
        <v>0.45802147544170591</v>
      </c>
      <c r="C3341" s="88">
        <v>5070.1090684343035</v>
      </c>
      <c r="D3341" s="87">
        <v>1.0981065682101632</v>
      </c>
      <c r="E3341" s="106">
        <v>0.53061150537811852</v>
      </c>
      <c r="F3341" s="446">
        <v>1</v>
      </c>
      <c r="G3341" s="446">
        <v>2025</v>
      </c>
      <c r="H3341" s="88">
        <v>39070435.209153377</v>
      </c>
      <c r="I3341" s="151">
        <v>907171061580.58789</v>
      </c>
      <c r="J3341" s="106">
        <v>0.43469598237045526</v>
      </c>
      <c r="K3341" s="171">
        <v>19296785709.432171</v>
      </c>
      <c r="L3341" s="159">
        <v>33277693843.206757</v>
      </c>
      <c r="M3341" s="159">
        <v>310046164607.0929</v>
      </c>
      <c r="N3341" s="159">
        <v>1269791705740.3196</v>
      </c>
      <c r="O3341" s="106">
        <v>0.52686019252426697</v>
      </c>
      <c r="P3341" s="106">
        <v>0.35203997933909364</v>
      </c>
      <c r="Q3341" s="88">
        <v>14.949309143662365</v>
      </c>
      <c r="R3341" s="158">
        <v>7448401441200.2949</v>
      </c>
      <c r="S3341" s="171">
        <v>6531.3158424751382</v>
      </c>
      <c r="T3341" s="165">
        <v>4.7589825898705584E-2</v>
      </c>
    </row>
    <row r="3342" spans="1:20" x14ac:dyDescent="0.2">
      <c r="A3342">
        <v>3338</v>
      </c>
      <c r="B3342" s="106">
        <v>0.42395762484820082</v>
      </c>
      <c r="C3342" s="88">
        <v>2567.1728258781422</v>
      </c>
      <c r="D3342" s="87">
        <v>0.67508292473117626</v>
      </c>
      <c r="E3342" s="106">
        <v>0.62696501865303711</v>
      </c>
      <c r="F3342" s="446">
        <v>1</v>
      </c>
      <c r="G3342" s="446">
        <v>2025</v>
      </c>
      <c r="H3342" s="88">
        <v>12981801.426910577</v>
      </c>
      <c r="I3342" s="151">
        <v>425017266107.88074</v>
      </c>
      <c r="J3342" s="106">
        <v>0.39636515447745813</v>
      </c>
      <c r="K3342" s="171">
        <v>16624621657.686831</v>
      </c>
      <c r="L3342" s="159">
        <v>11761585975.43907</v>
      </c>
      <c r="M3342" s="159">
        <v>110000280078.69603</v>
      </c>
      <c r="N3342" s="159">
        <v>563403753819.70264</v>
      </c>
      <c r="O3342" s="106">
        <v>0.47190229986438442</v>
      </c>
      <c r="P3342" s="106">
        <v>0.32931379306205993</v>
      </c>
      <c r="Q3342" s="88">
        <v>14.921006254019423</v>
      </c>
      <c r="R3342" s="158">
        <v>3296221158591.1294</v>
      </c>
      <c r="S3342" s="171">
        <v>2891.1510868652958</v>
      </c>
      <c r="T3342" s="165">
        <v>4.5249659766369167E-2</v>
      </c>
    </row>
    <row r="3343" spans="1:20" x14ac:dyDescent="0.2">
      <c r="A3343">
        <v>3339</v>
      </c>
      <c r="B3343" s="106">
        <v>0.44543003938973186</v>
      </c>
      <c r="C3343" s="88">
        <v>6133.1225384718264</v>
      </c>
      <c r="D3343" s="87">
        <v>0.72767341222762638</v>
      </c>
      <c r="E3343" s="106">
        <v>0.43607286239163329</v>
      </c>
      <c r="F3343" s="446">
        <v>1</v>
      </c>
      <c r="G3343" s="446">
        <v>2023</v>
      </c>
      <c r="H3343" s="88">
        <v>15146826.152154297</v>
      </c>
      <c r="I3343" s="151">
        <v>573215465810.85242</v>
      </c>
      <c r="J3343" s="106">
        <v>0.44543003938973191</v>
      </c>
      <c r="K3343" s="171">
        <v>10542244733.046755</v>
      </c>
      <c r="L3343" s="159">
        <v>4097052968.0879183</v>
      </c>
      <c r="M3343" s="159">
        <v>656855143844.96973</v>
      </c>
      <c r="N3343" s="159">
        <v>1244709907356.957</v>
      </c>
      <c r="O3343" s="106">
        <v>0.62993725713192794</v>
      </c>
      <c r="P3343" s="106">
        <v>0.36609365104589603</v>
      </c>
      <c r="Q3343" s="88">
        <v>16.571936498830024</v>
      </c>
      <c r="R3343" s="158">
        <v>8471769891869.0859</v>
      </c>
      <c r="S3343" s="171">
        <v>7429.8929352707664</v>
      </c>
      <c r="T3343" s="165">
        <v>4.3013956781960426E-2</v>
      </c>
    </row>
    <row r="3344" spans="1:20" x14ac:dyDescent="0.2">
      <c r="A3344">
        <v>3340</v>
      </c>
      <c r="B3344" s="106">
        <v>0.31724232911045924</v>
      </c>
      <c r="C3344" s="88">
        <v>6201.1309982156317</v>
      </c>
      <c r="D3344" s="87">
        <v>0.87712505833791987</v>
      </c>
      <c r="E3344" s="106">
        <v>0.56207606839009638</v>
      </c>
      <c r="F3344" s="446">
        <v>1</v>
      </c>
      <c r="G3344" s="446">
        <v>2025</v>
      </c>
      <c r="H3344" s="88">
        <v>22490081.879312046</v>
      </c>
      <c r="I3344" s="151">
        <v>484527325442.53632</v>
      </c>
      <c r="J3344" s="106">
        <v>0.2024816183470951</v>
      </c>
      <c r="K3344" s="171">
        <v>32954208614.267448</v>
      </c>
      <c r="L3344" s="159">
        <v>85438485207.212875</v>
      </c>
      <c r="M3344" s="159">
        <v>192440369559.03622</v>
      </c>
      <c r="N3344" s="159">
        <v>795360388823.05286</v>
      </c>
      <c r="O3344" s="106">
        <v>0.402850035411151</v>
      </c>
      <c r="P3344" s="106">
        <v>0.19066356397472439</v>
      </c>
      <c r="Q3344" s="88">
        <v>16.825988396774271</v>
      </c>
      <c r="R3344" s="158">
        <v>2830012822895.1714</v>
      </c>
      <c r="S3344" s="171">
        <v>2483.9509801137806</v>
      </c>
      <c r="T3344" s="165">
        <v>4.3593699689763517E-2</v>
      </c>
    </row>
    <row r="3345" spans="1:20" x14ac:dyDescent="0.2">
      <c r="A3345">
        <v>3341</v>
      </c>
      <c r="B3345" s="106">
        <v>0.47934490039313399</v>
      </c>
      <c r="C3345" s="88">
        <v>5555.2738849691395</v>
      </c>
      <c r="D3345" s="87">
        <v>0.82991899284655712</v>
      </c>
      <c r="E3345" s="106">
        <v>0.49394399646717252</v>
      </c>
      <c r="F3345" s="446">
        <v>1</v>
      </c>
      <c r="G3345" s="446">
        <v>2027</v>
      </c>
      <c r="H3345" s="88">
        <v>20319155.526811536</v>
      </c>
      <c r="I3345" s="151">
        <v>702002918933.63721</v>
      </c>
      <c r="J3345" s="106">
        <v>0.47934490039313404</v>
      </c>
      <c r="K3345" s="171">
        <v>74220642902.000793</v>
      </c>
      <c r="L3345" s="159">
        <v>170576392084.46619</v>
      </c>
      <c r="M3345" s="159">
        <v>0</v>
      </c>
      <c r="N3345" s="159">
        <v>946799953920.10425</v>
      </c>
      <c r="O3345" s="106">
        <v>0.49953808189498239</v>
      </c>
      <c r="P3345" s="106">
        <v>0.39561369585980188</v>
      </c>
      <c r="Q3345" s="88">
        <v>14.299222880084374</v>
      </c>
      <c r="R3345" s="158">
        <v>6018667865821.4326</v>
      </c>
      <c r="S3345" s="171">
        <v>5278.5746552504843</v>
      </c>
      <c r="T3345" s="165">
        <v>4.9548150606383221E-2</v>
      </c>
    </row>
    <row r="3346" spans="1:20" x14ac:dyDescent="0.2">
      <c r="A3346">
        <v>3342</v>
      </c>
      <c r="B3346" s="106">
        <v>0.53801898047373875</v>
      </c>
      <c r="C3346" s="88">
        <v>5753.6935069145193</v>
      </c>
      <c r="D3346" s="87">
        <v>0.84174630968622699</v>
      </c>
      <c r="E3346" s="106">
        <v>0.35255793492674165</v>
      </c>
      <c r="F3346" s="446">
        <v>1</v>
      </c>
      <c r="G3346" s="446">
        <v>2027</v>
      </c>
      <c r="H3346" s="88">
        <v>19259061.937064096</v>
      </c>
      <c r="I3346" s="151">
        <v>451284852706.38</v>
      </c>
      <c r="J3346" s="106">
        <v>0.36025568698692734</v>
      </c>
      <c r="K3346" s="171">
        <v>23142113226.320881</v>
      </c>
      <c r="L3346" s="159">
        <v>22399992000</v>
      </c>
      <c r="M3346" s="159">
        <v>0</v>
      </c>
      <c r="N3346" s="159">
        <v>496826957932.70087</v>
      </c>
      <c r="O3346" s="106">
        <v>0.36330139771316738</v>
      </c>
      <c r="P3346" s="106">
        <v>0.24753606657019062</v>
      </c>
      <c r="Q3346" s="88">
        <v>13.160767887824976</v>
      </c>
      <c r="R3346" s="158">
        <v>2030045472159.4116</v>
      </c>
      <c r="S3346" s="171">
        <v>1780.5215861061477</v>
      </c>
      <c r="T3346" s="165">
        <v>4.8736324558810572E-2</v>
      </c>
    </row>
    <row r="3347" spans="1:20" x14ac:dyDescent="0.2">
      <c r="A3347">
        <v>3343</v>
      </c>
      <c r="B3347" s="106">
        <v>0.63930789574488078</v>
      </c>
      <c r="C3347" s="88">
        <v>2202.0089778965153</v>
      </c>
      <c r="D3347" s="87">
        <v>0.85700338687415456</v>
      </c>
      <c r="E3347" s="106">
        <v>0.39730124882018908</v>
      </c>
      <c r="F3347" s="446">
        <v>1</v>
      </c>
      <c r="G3347" s="446">
        <v>2026</v>
      </c>
      <c r="H3347" s="88">
        <v>21605441.719884124</v>
      </c>
      <c r="I3347" s="151">
        <v>618442896589.26404</v>
      </c>
      <c r="J3347" s="106">
        <v>0.45600849740921479</v>
      </c>
      <c r="K3347" s="171">
        <v>52697942994.699554</v>
      </c>
      <c r="L3347" s="159">
        <v>84633233971.116379</v>
      </c>
      <c r="M3347" s="159">
        <v>84110357410.267212</v>
      </c>
      <c r="N3347" s="159">
        <v>839884430965.34729</v>
      </c>
      <c r="O3347" s="106">
        <v>0.49650889305434087</v>
      </c>
      <c r="P3347" s="106">
        <v>0.31024349162814319</v>
      </c>
      <c r="Q3347" s="88">
        <v>14.260006019932897</v>
      </c>
      <c r="R3347" s="158">
        <v>4683301739258.498</v>
      </c>
      <c r="S3347" s="171">
        <v>4109.9760049869001</v>
      </c>
      <c r="T3347" s="165">
        <v>4.4397762261827498E-2</v>
      </c>
    </row>
    <row r="3348" spans="1:20" x14ac:dyDescent="0.2">
      <c r="A3348">
        <v>3344</v>
      </c>
      <c r="B3348" s="106">
        <v>0.28873937648307707</v>
      </c>
      <c r="C3348" s="88">
        <v>7898.1673355598177</v>
      </c>
      <c r="D3348" s="87">
        <v>0.54689146415577961</v>
      </c>
      <c r="E3348" s="106">
        <v>0.32482795564598732</v>
      </c>
      <c r="F3348" s="446">
        <v>1</v>
      </c>
      <c r="G3348" s="446">
        <v>2025</v>
      </c>
      <c r="H3348" s="88">
        <v>8631845.7472088933</v>
      </c>
      <c r="I3348" s="151">
        <v>318069578321.92792</v>
      </c>
      <c r="J3348" s="106">
        <v>0.28873937648307701</v>
      </c>
      <c r="K3348" s="171">
        <v>24621351169.165245</v>
      </c>
      <c r="L3348" s="159">
        <v>62876020128.547043</v>
      </c>
      <c r="M3348" s="159">
        <v>105225242528.17078</v>
      </c>
      <c r="N3348" s="159">
        <v>510792192147.81097</v>
      </c>
      <c r="O3348" s="106">
        <v>0.44307690158034235</v>
      </c>
      <c r="P3348" s="106">
        <v>0.27649144323314384</v>
      </c>
      <c r="Q3348" s="88">
        <v>15.880104329641416</v>
      </c>
      <c r="R3348" s="158">
        <v>2589321912387.5112</v>
      </c>
      <c r="S3348" s="171">
        <v>2271.7477586184255</v>
      </c>
      <c r="T3348" s="165">
        <v>4.3532798447110367E-2</v>
      </c>
    </row>
    <row r="3349" spans="1:20" x14ac:dyDescent="0.2">
      <c r="A3349">
        <v>3345</v>
      </c>
      <c r="B3349" s="106">
        <v>0.41606197924459842</v>
      </c>
      <c r="C3349" s="88">
        <v>3687.9711058694429</v>
      </c>
      <c r="D3349" s="87">
        <v>1.0169027142203675</v>
      </c>
      <c r="E3349" s="106">
        <v>0.47401416152614767</v>
      </c>
      <c r="F3349" s="446">
        <v>1</v>
      </c>
      <c r="G3349" s="446">
        <v>2025</v>
      </c>
      <c r="H3349" s="88">
        <v>33139937.635534655</v>
      </c>
      <c r="I3349" s="151">
        <v>901752621539.84143</v>
      </c>
      <c r="J3349" s="106">
        <v>0.41606197924459842</v>
      </c>
      <c r="K3349" s="171">
        <v>74462204370.197235</v>
      </c>
      <c r="L3349" s="159">
        <v>156885648993.29706</v>
      </c>
      <c r="M3349" s="159">
        <v>332538727915.46649</v>
      </c>
      <c r="N3349" s="159">
        <v>1465639202818.8022</v>
      </c>
      <c r="O3349" s="106">
        <v>0.5231331698546775</v>
      </c>
      <c r="P3349" s="106">
        <v>0.4053814170548945</v>
      </c>
      <c r="Q3349" s="88">
        <v>15.987003416339624</v>
      </c>
      <c r="R3349" s="158">
        <v>10471942544015.514</v>
      </c>
      <c r="S3349" s="171">
        <v>9182.9305499249094</v>
      </c>
      <c r="T3349" s="165">
        <v>4.5343400198671835E-2</v>
      </c>
    </row>
    <row r="3350" spans="1:20" x14ac:dyDescent="0.2">
      <c r="A3350">
        <v>3346</v>
      </c>
      <c r="B3350" s="106">
        <v>0.56985724182510267</v>
      </c>
      <c r="C3350" s="88">
        <v>2794.6892300472909</v>
      </c>
      <c r="D3350" s="87">
        <v>0.71433605932996835</v>
      </c>
      <c r="E3350" s="106">
        <v>0.31324750104332788</v>
      </c>
      <c r="F3350" s="446">
        <v>1</v>
      </c>
      <c r="G3350" s="446">
        <v>2025</v>
      </c>
      <c r="H3350" s="88">
        <v>14351209.540900713</v>
      </c>
      <c r="I3350" s="151">
        <v>450501661182.00159</v>
      </c>
      <c r="J3350" s="106">
        <v>0.31553560729480867</v>
      </c>
      <c r="K3350" s="171">
        <v>28833016556.938889</v>
      </c>
      <c r="L3350" s="159">
        <v>50419139563.730804</v>
      </c>
      <c r="M3350" s="159">
        <v>166802042257.5293</v>
      </c>
      <c r="N3350" s="159">
        <v>696555859560.20056</v>
      </c>
      <c r="O3350" s="106">
        <v>0.45355481024144167</v>
      </c>
      <c r="P3350" s="106">
        <v>0.33738237652555181</v>
      </c>
      <c r="Q3350" s="88">
        <v>16.483761053045473</v>
      </c>
      <c r="R3350" s="158">
        <v>4395451453997.7314</v>
      </c>
      <c r="S3350" s="171">
        <v>3857.7542878760364</v>
      </c>
      <c r="T3350" s="165">
        <v>4.2497855983697867E-2</v>
      </c>
    </row>
    <row r="3351" spans="1:20" x14ac:dyDescent="0.2">
      <c r="A3351">
        <v>3347</v>
      </c>
      <c r="B3351" s="106">
        <v>0.49870665934218666</v>
      </c>
      <c r="C3351" s="88">
        <v>4231.3275791271753</v>
      </c>
      <c r="D3351" s="87">
        <v>0.96792135758456799</v>
      </c>
      <c r="E3351" s="106">
        <v>0.39098983518597197</v>
      </c>
      <c r="F3351" s="446">
        <v>1</v>
      </c>
      <c r="G3351" s="446">
        <v>2024</v>
      </c>
      <c r="H3351" s="88">
        <v>29357469.376869008</v>
      </c>
      <c r="I3351" s="151">
        <v>797567775784.98059</v>
      </c>
      <c r="J3351" s="106">
        <v>0.46247291699667337</v>
      </c>
      <c r="K3351" s="171">
        <v>34988213013.720734</v>
      </c>
      <c r="L3351" s="159">
        <v>10740633104.079977</v>
      </c>
      <c r="M3351" s="159">
        <v>500296440058.49445</v>
      </c>
      <c r="N3351" s="159">
        <v>1343593061961.2756</v>
      </c>
      <c r="O3351" s="106">
        <v>0.57880855172375267</v>
      </c>
      <c r="P3351" s="106">
        <v>0.33878141837892606</v>
      </c>
      <c r="Q3351" s="88">
        <v>15.31097807245937</v>
      </c>
      <c r="R3351" s="158">
        <v>7759986130588.8623</v>
      </c>
      <c r="S3351" s="171">
        <v>6804.9226553903009</v>
      </c>
      <c r="T3351" s="165">
        <v>4.6906778171578019E-2</v>
      </c>
    </row>
    <row r="3352" spans="1:20" x14ac:dyDescent="0.2">
      <c r="A3352">
        <v>3348</v>
      </c>
      <c r="B3352" s="106">
        <v>0.42160926718231856</v>
      </c>
      <c r="C3352" s="88">
        <v>3187.5334106594082</v>
      </c>
      <c r="D3352" s="87">
        <v>0.65039645423015613</v>
      </c>
      <c r="E3352" s="106">
        <v>0.17678278641065376</v>
      </c>
      <c r="F3352" s="446">
        <v>1</v>
      </c>
      <c r="G3352" s="446">
        <v>2027</v>
      </c>
      <c r="H3352" s="88">
        <v>11716548.680949051</v>
      </c>
      <c r="I3352" s="151">
        <v>424214383660.32477</v>
      </c>
      <c r="J3352" s="106">
        <v>0.42160926718231861</v>
      </c>
      <c r="K3352" s="171">
        <v>39372390781.320496</v>
      </c>
      <c r="L3352" s="159">
        <v>54067182055.560181</v>
      </c>
      <c r="M3352" s="159">
        <v>0</v>
      </c>
      <c r="N3352" s="159">
        <v>517653956497.20544</v>
      </c>
      <c r="O3352" s="106">
        <v>0.42906358249553084</v>
      </c>
      <c r="P3352" s="106">
        <v>0.33145131500510006</v>
      </c>
      <c r="Q3352" s="88">
        <v>13.515472351275497</v>
      </c>
      <c r="R3352" s="158">
        <v>2878693497858.3862</v>
      </c>
      <c r="S3352" s="171">
        <v>2526.4162859720686</v>
      </c>
      <c r="T3352" s="165">
        <v>4.7900830741123814E-2</v>
      </c>
    </row>
    <row r="3353" spans="1:20" x14ac:dyDescent="0.2">
      <c r="A3353">
        <v>3349</v>
      </c>
      <c r="B3353" s="106">
        <v>0.56687748790326986</v>
      </c>
      <c r="C3353" s="88">
        <v>1500</v>
      </c>
      <c r="D3353" s="87">
        <v>0.54378956135066825</v>
      </c>
      <c r="E3353" s="106">
        <v>0.40646628433932724</v>
      </c>
      <c r="F3353" s="446">
        <v>1</v>
      </c>
      <c r="G3353" s="446">
        <v>2026</v>
      </c>
      <c r="H3353" s="88">
        <v>8396441.1659633741</v>
      </c>
      <c r="I3353" s="151">
        <v>284365441079.29773</v>
      </c>
      <c r="J3353" s="106">
        <v>0.38632668599598097</v>
      </c>
      <c r="K3353" s="171">
        <v>31141187854.962711</v>
      </c>
      <c r="L3353" s="159">
        <v>83325307255.59938</v>
      </c>
      <c r="M3353" s="159">
        <v>73881583088.025146</v>
      </c>
      <c r="N3353" s="159">
        <v>472713519277.88495</v>
      </c>
      <c r="O3353" s="106">
        <v>0.49844876681078953</v>
      </c>
      <c r="P3353" s="106">
        <v>0.36355260769181763</v>
      </c>
      <c r="Q3353" s="88">
        <v>15.716764638407993</v>
      </c>
      <c r="R3353" s="158">
        <v>3109134033852.7686</v>
      </c>
      <c r="S3353" s="171">
        <v>2719.8719448273559</v>
      </c>
      <c r="T3353" s="165">
        <v>4.4325974184149991E-2</v>
      </c>
    </row>
    <row r="3354" spans="1:20" x14ac:dyDescent="0.2">
      <c r="A3354">
        <v>3350</v>
      </c>
      <c r="B3354" s="106">
        <v>0.47775631637274174</v>
      </c>
      <c r="C3354" s="88">
        <v>7032.70424717676</v>
      </c>
      <c r="D3354" s="87">
        <v>1.0094528071405331</v>
      </c>
      <c r="E3354" s="106">
        <v>0.34722591016938564</v>
      </c>
      <c r="F3354" s="446">
        <v>1</v>
      </c>
      <c r="G3354" s="446">
        <v>2023</v>
      </c>
      <c r="H3354" s="88">
        <v>30838930.452494279</v>
      </c>
      <c r="I3354" s="151">
        <v>733223053980.62671</v>
      </c>
      <c r="J3354" s="106">
        <v>0.25610982169143137</v>
      </c>
      <c r="K3354" s="171">
        <v>22217259207.43811</v>
      </c>
      <c r="L3354" s="159">
        <v>0</v>
      </c>
      <c r="M3354" s="159">
        <v>589384556980.13831</v>
      </c>
      <c r="N3354" s="159">
        <v>1344824870168.2031</v>
      </c>
      <c r="O3354" s="106">
        <v>0.49024470458869118</v>
      </c>
      <c r="P3354" s="106">
        <v>0.23579715870577603</v>
      </c>
      <c r="Q3354" s="88">
        <v>17.260969639919139</v>
      </c>
      <c r="R3354" s="158">
        <v>6017967284033.584</v>
      </c>
      <c r="S3354" s="171">
        <v>5276.2484668026009</v>
      </c>
      <c r="T3354" s="165">
        <v>4.1846804722834419E-2</v>
      </c>
    </row>
    <row r="3355" spans="1:20" x14ac:dyDescent="0.2">
      <c r="A3355">
        <v>3351</v>
      </c>
      <c r="B3355" s="106">
        <v>0.46395272135048599</v>
      </c>
      <c r="C3355" s="88">
        <v>9626.2602501972542</v>
      </c>
      <c r="D3355" s="87">
        <v>0.98596225486324574</v>
      </c>
      <c r="E3355" s="106">
        <v>0.47031917526934647</v>
      </c>
      <c r="F3355" s="446">
        <v>1</v>
      </c>
      <c r="G3355" s="446">
        <v>2024</v>
      </c>
      <c r="H3355" s="88">
        <v>30064080.585578892</v>
      </c>
      <c r="I3355" s="151">
        <v>639533626002.07922</v>
      </c>
      <c r="J3355" s="106">
        <v>9.7954716917683871E-2</v>
      </c>
      <c r="K3355" s="171">
        <v>25649070142.138817</v>
      </c>
      <c r="L3355" s="159">
        <v>32575870965.957844</v>
      </c>
      <c r="M3355" s="159">
        <v>380974297696.4859</v>
      </c>
      <c r="N3355" s="159">
        <v>1078732864806.6617</v>
      </c>
      <c r="O3355" s="106">
        <v>0.36476636900726295</v>
      </c>
      <c r="P3355" s="106">
        <v>0.17336637991798864</v>
      </c>
      <c r="Q3355" s="88">
        <v>20.763755461139063</v>
      </c>
      <c r="R3355" s="158">
        <v>4160834409768.7275</v>
      </c>
      <c r="S3355" s="171">
        <v>3644.0178666393494</v>
      </c>
      <c r="T3355" s="165">
        <v>3.4360740595916706E-2</v>
      </c>
    </row>
    <row r="3356" spans="1:20" x14ac:dyDescent="0.2">
      <c r="A3356">
        <v>3352</v>
      </c>
      <c r="B3356" s="106">
        <v>0.50228399786832612</v>
      </c>
      <c r="C3356" s="88">
        <v>7600.7043074152025</v>
      </c>
      <c r="D3356" s="87">
        <v>0.41172558335145981</v>
      </c>
      <c r="E3356" s="106">
        <v>0.50324660351406802</v>
      </c>
      <c r="F3356" s="446">
        <v>1</v>
      </c>
      <c r="G3356" s="446">
        <v>2022</v>
      </c>
      <c r="H3356" s="88">
        <v>5408829.7458555317</v>
      </c>
      <c r="I3356" s="151">
        <v>261202384306.11008</v>
      </c>
      <c r="J3356" s="106">
        <v>0.50228399786832612</v>
      </c>
      <c r="K3356" s="171">
        <v>10118867936.314014</v>
      </c>
      <c r="L3356" s="159">
        <v>0</v>
      </c>
      <c r="M3356" s="159">
        <v>207467081267.86618</v>
      </c>
      <c r="N3356" s="159">
        <v>478788333510.29028</v>
      </c>
      <c r="O3356" s="106">
        <v>0.62067394307116708</v>
      </c>
      <c r="P3356" s="106">
        <v>0.41510545142777089</v>
      </c>
      <c r="Q3356" s="88">
        <v>16.014598644821049</v>
      </c>
      <c r="R3356" s="158">
        <v>3655613508435.5425</v>
      </c>
      <c r="S3356" s="171">
        <v>3203.8333273262515</v>
      </c>
      <c r="T3356" s="165">
        <v>4.3461197366283698E-2</v>
      </c>
    </row>
    <row r="3357" spans="1:20" x14ac:dyDescent="0.2">
      <c r="A3357">
        <v>3353</v>
      </c>
      <c r="B3357" s="106">
        <v>0.3738429758189783</v>
      </c>
      <c r="C3357" s="88">
        <v>11313.348332496585</v>
      </c>
      <c r="D3357" s="87">
        <v>0.87773322455377389</v>
      </c>
      <c r="E3357" s="106">
        <v>0.35461980538529347</v>
      </c>
      <c r="F3357" s="446">
        <v>1</v>
      </c>
      <c r="G3357" s="446">
        <v>2022</v>
      </c>
      <c r="H3357" s="88">
        <v>21559821.996103898</v>
      </c>
      <c r="I3357" s="151">
        <v>419440319468.54907</v>
      </c>
      <c r="J3357" s="106">
        <v>0.11010559666164077</v>
      </c>
      <c r="K3357" s="171">
        <v>12604459122.725269</v>
      </c>
      <c r="L3357" s="159">
        <v>0</v>
      </c>
      <c r="M3357" s="159">
        <v>641415878170.69983</v>
      </c>
      <c r="N3357" s="159">
        <v>1073460656761.9741</v>
      </c>
      <c r="O3357" s="106">
        <v>0.52103952357483996</v>
      </c>
      <c r="P3357" s="106">
        <v>0.3401321309962162</v>
      </c>
      <c r="Q3357" s="88">
        <v>18.747627409819163</v>
      </c>
      <c r="R3357" s="158">
        <v>7363739521180.957</v>
      </c>
      <c r="S3357" s="171">
        <v>6454.5574858809223</v>
      </c>
      <c r="T3357" s="165">
        <v>3.9976973887273275E-2</v>
      </c>
    </row>
    <row r="3358" spans="1:20" x14ac:dyDescent="0.2">
      <c r="A3358">
        <v>3354</v>
      </c>
      <c r="B3358" s="106">
        <v>0.5205246477571448</v>
      </c>
      <c r="C3358" s="88">
        <v>10420.3916688804</v>
      </c>
      <c r="D3358" s="87">
        <v>1.1086386033985391</v>
      </c>
      <c r="E3358" s="106">
        <v>0.49797014761064395</v>
      </c>
      <c r="F3358" s="446">
        <v>1</v>
      </c>
      <c r="G3358" s="446">
        <v>2023</v>
      </c>
      <c r="H3358" s="88">
        <v>37865513.44943399</v>
      </c>
      <c r="I3358" s="151">
        <v>748993837438.91357</v>
      </c>
      <c r="J3358" s="106">
        <v>0.28787901275149475</v>
      </c>
      <c r="K3358" s="171">
        <v>29867021715.555035</v>
      </c>
      <c r="L3358" s="159">
        <v>0</v>
      </c>
      <c r="M3358" s="159">
        <v>985068964472.57556</v>
      </c>
      <c r="N3358" s="159">
        <v>1763929823627.0442</v>
      </c>
      <c r="O3358" s="106">
        <v>0.56899926777877308</v>
      </c>
      <c r="P3358" s="106">
        <v>0.39541746155043633</v>
      </c>
      <c r="Q3358" s="88">
        <v>17.689123146626102</v>
      </c>
      <c r="R3358" s="158">
        <v>13687815026699.996</v>
      </c>
      <c r="S3358" s="171">
        <v>12005.421864631064</v>
      </c>
      <c r="T3358" s="165">
        <v>4.0603874864035251E-2</v>
      </c>
    </row>
    <row r="3359" spans="1:20" x14ac:dyDescent="0.2">
      <c r="A3359">
        <v>3355</v>
      </c>
      <c r="B3359" s="106">
        <v>0.43083905679787216</v>
      </c>
      <c r="C3359" s="88">
        <v>6544.5058136752486</v>
      </c>
      <c r="D3359" s="87">
        <v>0.68035910305712521</v>
      </c>
      <c r="E3359" s="106">
        <v>0.63673235736662148</v>
      </c>
      <c r="F3359" s="446">
        <v>1</v>
      </c>
      <c r="G3359" s="446">
        <v>2025</v>
      </c>
      <c r="H3359" s="88">
        <v>13040853.335983945</v>
      </c>
      <c r="I3359" s="151">
        <v>467953415997.92523</v>
      </c>
      <c r="J3359" s="106">
        <v>0.38864305108132768</v>
      </c>
      <c r="K3359" s="171">
        <v>62419168228.828384</v>
      </c>
      <c r="L3359" s="159">
        <v>97793787253.209564</v>
      </c>
      <c r="M3359" s="159">
        <v>160477254146.91446</v>
      </c>
      <c r="N3359" s="159">
        <v>788643625626.87769</v>
      </c>
      <c r="O3359" s="106">
        <v>0.49259724399428756</v>
      </c>
      <c r="P3359" s="106">
        <v>0.40544605947518181</v>
      </c>
      <c r="Q3359" s="88">
        <v>15.910532971969234</v>
      </c>
      <c r="R3359" s="158">
        <v>5788939324929.3184</v>
      </c>
      <c r="S3359" s="171">
        <v>5078.3859526740362</v>
      </c>
      <c r="T3359" s="165">
        <v>4.4283818907264343E-2</v>
      </c>
    </row>
    <row r="3360" spans="1:20" x14ac:dyDescent="0.2">
      <c r="A3360">
        <v>3356</v>
      </c>
      <c r="B3360" s="106">
        <v>0.49340672612152281</v>
      </c>
      <c r="C3360" s="88">
        <v>5779.4917004796707</v>
      </c>
      <c r="D3360" s="87">
        <v>0.56418128022654712</v>
      </c>
      <c r="E3360" s="106">
        <v>7.7887053079735646E-2</v>
      </c>
      <c r="F3360" s="446">
        <v>1</v>
      </c>
      <c r="G3360" s="446">
        <v>2026</v>
      </c>
      <c r="H3360" s="88">
        <v>8940965.7031203341</v>
      </c>
      <c r="I3360" s="151">
        <v>254505494679.78497</v>
      </c>
      <c r="J3360" s="106">
        <v>0.25910539101869356</v>
      </c>
      <c r="K3360" s="171">
        <v>17368684945.969265</v>
      </c>
      <c r="L3360" s="159">
        <v>25009502773.925915</v>
      </c>
      <c r="M3360" s="159">
        <v>72802995927.134354</v>
      </c>
      <c r="N3360" s="159">
        <v>369686678326.81445</v>
      </c>
      <c r="O3360" s="106">
        <v>0.39004311794212998</v>
      </c>
      <c r="P3360" s="106">
        <v>0.24389020867169259</v>
      </c>
      <c r="Q3360" s="88">
        <v>15.412483304601658</v>
      </c>
      <c r="R3360" s="158">
        <v>1665775737293.2581</v>
      </c>
      <c r="S3360" s="171">
        <v>1460.6581508700122</v>
      </c>
      <c r="T3360" s="165">
        <v>4.2652088020649653E-2</v>
      </c>
    </row>
    <row r="3361" spans="1:20" x14ac:dyDescent="0.2">
      <c r="A3361">
        <v>3357</v>
      </c>
      <c r="B3361" s="106">
        <v>0.46505920942387335</v>
      </c>
      <c r="C3361" s="88">
        <v>7189.084980736041</v>
      </c>
      <c r="D3361" s="87">
        <v>0.95109842653820897</v>
      </c>
      <c r="E3361" s="106">
        <v>0.29930869299037532</v>
      </c>
      <c r="F3361" s="446">
        <v>1</v>
      </c>
      <c r="G3361" s="446">
        <v>2023</v>
      </c>
      <c r="H3361" s="88">
        <v>26703731.602777842</v>
      </c>
      <c r="I3361" s="151">
        <v>785069961466.36377</v>
      </c>
      <c r="J3361" s="106">
        <v>0.38920959167929359</v>
      </c>
      <c r="K3361" s="171">
        <v>37609856388.124809</v>
      </c>
      <c r="L3361" s="159">
        <v>0</v>
      </c>
      <c r="M3361" s="159">
        <v>982922208865.88684</v>
      </c>
      <c r="N3361" s="159">
        <v>1805602026720.3752</v>
      </c>
      <c r="O3361" s="106">
        <v>0.60472601939752257</v>
      </c>
      <c r="P3361" s="106">
        <v>0.4452062934307815</v>
      </c>
      <c r="Q3361" s="88">
        <v>17.292465656512331</v>
      </c>
      <c r="R3361" s="158">
        <v>15627155854215.748</v>
      </c>
      <c r="S3361" s="171">
        <v>13714.164619060039</v>
      </c>
      <c r="T3361" s="165">
        <v>4.1251194795166105E-2</v>
      </c>
    </row>
    <row r="3362" spans="1:20" x14ac:dyDescent="0.2">
      <c r="A3362">
        <v>3358</v>
      </c>
      <c r="B3362" s="106">
        <v>0.50645798774690709</v>
      </c>
      <c r="C3362" s="88">
        <v>4483.543984594261</v>
      </c>
      <c r="D3362" s="87">
        <v>0.86227485177835028</v>
      </c>
      <c r="E3362" s="106">
        <v>0.64318949645191303</v>
      </c>
      <c r="F3362" s="446">
        <v>1</v>
      </c>
      <c r="G3362" s="446">
        <v>2027</v>
      </c>
      <c r="H3362" s="88">
        <v>21938909.418770444</v>
      </c>
      <c r="I3362" s="151">
        <v>598288632779.76147</v>
      </c>
      <c r="J3362" s="106">
        <v>0.33403800664124728</v>
      </c>
      <c r="K3362" s="171">
        <v>33412972820.3321</v>
      </c>
      <c r="L3362" s="159">
        <v>122355848350.3195</v>
      </c>
      <c r="M3362" s="159">
        <v>0</v>
      </c>
      <c r="N3362" s="159">
        <v>754057453950.41309</v>
      </c>
      <c r="O3362" s="106">
        <v>0.3948450073801717</v>
      </c>
      <c r="P3362" s="106">
        <v>0.28893690337324451</v>
      </c>
      <c r="Q3362" s="88">
        <v>14.637077145287835</v>
      </c>
      <c r="R3362" s="158">
        <v>4029372683637.3164</v>
      </c>
      <c r="S3362" s="171">
        <v>3532.5284888433189</v>
      </c>
      <c r="T3362" s="165">
        <v>4.3188290587281436E-2</v>
      </c>
    </row>
    <row r="3363" spans="1:20" x14ac:dyDescent="0.2">
      <c r="A3363">
        <v>3359</v>
      </c>
      <c r="B3363" s="106">
        <v>0.54999052886818822</v>
      </c>
      <c r="C3363" s="88">
        <v>5212.1588005286603</v>
      </c>
      <c r="D3363" s="87">
        <v>0.93019841558876748</v>
      </c>
      <c r="E3363" s="106">
        <v>0.42720855072729946</v>
      </c>
      <c r="F3363" s="446">
        <v>1</v>
      </c>
      <c r="G3363" s="446">
        <v>2024</v>
      </c>
      <c r="H3363" s="88">
        <v>26349579.433210362</v>
      </c>
      <c r="I3363" s="151">
        <v>711322559867.15027</v>
      </c>
      <c r="J3363" s="106">
        <v>0.46961552949697849</v>
      </c>
      <c r="K3363" s="171">
        <v>26099451645.953262</v>
      </c>
      <c r="L3363" s="159">
        <v>20349715938.957954</v>
      </c>
      <c r="M3363" s="159">
        <v>446046561675.36115</v>
      </c>
      <c r="N3363" s="159">
        <v>1203818289127.4226</v>
      </c>
      <c r="O3363" s="106">
        <v>0.58743512129159947</v>
      </c>
      <c r="P3363" s="106">
        <v>0.45882544773530409</v>
      </c>
      <c r="Q3363" s="88">
        <v>16.148970906784086</v>
      </c>
      <c r="R3363" s="158">
        <v>10199389280511.342</v>
      </c>
      <c r="S3363" s="171">
        <v>8954.9522622830864</v>
      </c>
      <c r="T3363" s="165">
        <v>4.315439137017358E-2</v>
      </c>
    </row>
    <row r="3364" spans="1:20" x14ac:dyDescent="0.2">
      <c r="A3364">
        <v>3360</v>
      </c>
      <c r="B3364" s="106">
        <v>0.46816805194282479</v>
      </c>
      <c r="C3364" s="88">
        <v>4523.752698220168</v>
      </c>
      <c r="D3364" s="87">
        <v>0.59917422087195538</v>
      </c>
      <c r="E3364" s="106">
        <v>0.54191875502607645</v>
      </c>
      <c r="F3364" s="446">
        <v>1</v>
      </c>
      <c r="G3364" s="446">
        <v>2026</v>
      </c>
      <c r="H3364" s="88">
        <v>9990788.1722138654</v>
      </c>
      <c r="I3364" s="151">
        <v>339929794209.14948</v>
      </c>
      <c r="J3364" s="106">
        <v>0.46816805194282485</v>
      </c>
      <c r="K3364" s="171">
        <v>30730940180.828804</v>
      </c>
      <c r="L3364" s="159">
        <v>44816833766.134094</v>
      </c>
      <c r="M3364" s="159">
        <v>46937765441.444817</v>
      </c>
      <c r="N3364" s="159">
        <v>462415333597.55719</v>
      </c>
      <c r="O3364" s="106">
        <v>0.502898437880682</v>
      </c>
      <c r="P3364" s="106">
        <v>0.32204015174616074</v>
      </c>
      <c r="Q3364" s="88">
        <v>13.616418233466339</v>
      </c>
      <c r="R3364" s="158">
        <v>2363639341467.3345</v>
      </c>
      <c r="S3364" s="171">
        <v>2070.5723509134878</v>
      </c>
      <c r="T3364" s="165">
        <v>5.0586036703815972E-2</v>
      </c>
    </row>
    <row r="3365" spans="1:20" x14ac:dyDescent="0.2">
      <c r="A3365">
        <v>3361</v>
      </c>
      <c r="B3365" s="106">
        <v>0.34003279207494308</v>
      </c>
      <c r="C3365" s="88">
        <v>1817.9488676939145</v>
      </c>
      <c r="D3365" s="87">
        <v>0.90294451762230277</v>
      </c>
      <c r="E3365" s="106">
        <v>0.31681926942380989</v>
      </c>
      <c r="F3365" s="446">
        <v>1</v>
      </c>
      <c r="G3365" s="446">
        <v>2023</v>
      </c>
      <c r="H3365" s="88">
        <v>24433857.259598345</v>
      </c>
      <c r="I3365" s="151">
        <v>400266644084.3797</v>
      </c>
      <c r="J3365" s="106">
        <v>-0.21970920020946516</v>
      </c>
      <c r="K3365" s="171">
        <v>9377740619.5630016</v>
      </c>
      <c r="L3365" s="159">
        <v>0</v>
      </c>
      <c r="M3365" s="159">
        <v>379028513452.77802</v>
      </c>
      <c r="N3365" s="159">
        <v>788672898156.7207</v>
      </c>
      <c r="O3365" s="106">
        <v>0.27296556915175918</v>
      </c>
      <c r="P3365" s="106">
        <v>4.0952898610625656E-2</v>
      </c>
      <c r="Q3365" s="88">
        <v>108.76915099524597</v>
      </c>
      <c r="R3365" s="158">
        <v>3666086311156.3711</v>
      </c>
      <c r="S3365" s="171">
        <v>3215.5610376635141</v>
      </c>
      <c r="T3365" s="165">
        <v>7.1897391292175209E-3</v>
      </c>
    </row>
    <row r="3366" spans="1:20" x14ac:dyDescent="0.2">
      <c r="A3366">
        <v>3362</v>
      </c>
      <c r="B3366" s="106">
        <v>0.6425734566383775</v>
      </c>
      <c r="C3366" s="88">
        <v>7805.1875296807493</v>
      </c>
      <c r="D3366" s="87">
        <v>0.21381490337918407</v>
      </c>
      <c r="E3366" s="106">
        <v>0.33297954846405475</v>
      </c>
      <c r="F3366" s="446">
        <v>1</v>
      </c>
      <c r="G3366" s="446">
        <v>2024</v>
      </c>
      <c r="H3366" s="88">
        <v>2567029.0916838231</v>
      </c>
      <c r="I3366" s="151">
        <v>133050299315.19518</v>
      </c>
      <c r="J3366" s="106">
        <v>0.53437049058542252</v>
      </c>
      <c r="K3366" s="171">
        <v>13135204077.756607</v>
      </c>
      <c r="L3366" s="159">
        <v>16110987668.810118</v>
      </c>
      <c r="M3366" s="159">
        <v>78318425684.944336</v>
      </c>
      <c r="N3366" s="159">
        <v>240614916746.70624</v>
      </c>
      <c r="O3366" s="106">
        <v>0.60944552558630627</v>
      </c>
      <c r="P3366" s="106">
        <v>0.49089545430184195</v>
      </c>
      <c r="Q3366" s="88">
        <v>15.752824757209535</v>
      </c>
      <c r="R3366" s="158">
        <v>2123700422294.7468</v>
      </c>
      <c r="S3366" s="171">
        <v>1861.9005773036442</v>
      </c>
      <c r="T3366" s="165">
        <v>4.4407253956826265E-2</v>
      </c>
    </row>
    <row r="3367" spans="1:20" x14ac:dyDescent="0.2">
      <c r="A3367">
        <v>3363</v>
      </c>
      <c r="B3367" s="106">
        <v>0.60607284486059121</v>
      </c>
      <c r="C3367" s="88">
        <v>1500</v>
      </c>
      <c r="D3367" s="87">
        <v>1.1525349129531473</v>
      </c>
      <c r="E3367" s="106">
        <v>0.45077599111842614</v>
      </c>
      <c r="F3367" s="446">
        <v>1</v>
      </c>
      <c r="G3367" s="446">
        <v>2026</v>
      </c>
      <c r="H3367" s="88">
        <v>43003691.426864408</v>
      </c>
      <c r="I3367" s="151">
        <v>977515354637.69836</v>
      </c>
      <c r="J3367" s="106">
        <v>0.33223344697724089</v>
      </c>
      <c r="K3367" s="171">
        <v>40855855398.452026</v>
      </c>
      <c r="L3367" s="159">
        <v>104108329548.78038</v>
      </c>
      <c r="M3367" s="159">
        <v>258110984039.50443</v>
      </c>
      <c r="N3367" s="159">
        <v>1380590523624.4351</v>
      </c>
      <c r="O3367" s="106">
        <v>0.44512745531655173</v>
      </c>
      <c r="P3367" s="106">
        <v>0.32850090031644147</v>
      </c>
      <c r="Q3367" s="88">
        <v>15.860769448096857</v>
      </c>
      <c r="R3367" s="158">
        <v>8215003304774.1396</v>
      </c>
      <c r="S3367" s="171">
        <v>7208.2293178210921</v>
      </c>
      <c r="T3367" s="165">
        <v>4.4072244535708661E-2</v>
      </c>
    </row>
    <row r="3368" spans="1:20" x14ac:dyDescent="0.2">
      <c r="A3368">
        <v>3364</v>
      </c>
      <c r="B3368" s="106">
        <v>0.5264885767101608</v>
      </c>
      <c r="C3368" s="88">
        <v>2220.4069668901466</v>
      </c>
      <c r="D3368" s="87">
        <v>0.58888721949559231</v>
      </c>
      <c r="E3368" s="106">
        <v>0.47284072810855587</v>
      </c>
      <c r="F3368" s="446">
        <v>1</v>
      </c>
      <c r="G3368" s="446">
        <v>2026</v>
      </c>
      <c r="H3368" s="88">
        <v>9467015.1142249573</v>
      </c>
      <c r="I3368" s="151">
        <v>306737503803.91174</v>
      </c>
      <c r="J3368" s="106">
        <v>0.45670067921127622</v>
      </c>
      <c r="K3368" s="171">
        <v>35682792469.232948</v>
      </c>
      <c r="L3368" s="159">
        <v>83041998238.319901</v>
      </c>
      <c r="M3368" s="159">
        <v>59342831976.82579</v>
      </c>
      <c r="N3368" s="159">
        <v>484805126488.29041</v>
      </c>
      <c r="O3368" s="106">
        <v>0.52391172580777001</v>
      </c>
      <c r="P3368" s="106">
        <v>0.37643419578724951</v>
      </c>
      <c r="Q3368" s="88">
        <v>14.805552589172644</v>
      </c>
      <c r="R3368" s="158">
        <v>3168874351742.4888</v>
      </c>
      <c r="S3368" s="171">
        <v>2780.1788492620417</v>
      </c>
      <c r="T3368" s="165">
        <v>4.5918955235245355E-2</v>
      </c>
    </row>
    <row r="3369" spans="1:20" x14ac:dyDescent="0.2">
      <c r="A3369">
        <v>3365</v>
      </c>
      <c r="B3369" s="106">
        <v>0.52492409563799192</v>
      </c>
      <c r="C3369" s="88">
        <v>5050.6430969125777</v>
      </c>
      <c r="D3369" s="87">
        <v>0.48759419315804764</v>
      </c>
      <c r="E3369" s="106">
        <v>0.30407278883267141</v>
      </c>
      <c r="F3369" s="446">
        <v>1</v>
      </c>
      <c r="G3369" s="446">
        <v>2022</v>
      </c>
      <c r="H3369" s="88">
        <v>6981617.1070618369</v>
      </c>
      <c r="I3369" s="151">
        <v>268694582943.74176</v>
      </c>
      <c r="J3369" s="106">
        <v>0.46106604928815953</v>
      </c>
      <c r="K3369" s="171">
        <v>8572320182.108017</v>
      </c>
      <c r="L3369" s="159">
        <v>0</v>
      </c>
      <c r="M3369" s="159">
        <v>594122943526.54419</v>
      </c>
      <c r="N3369" s="159">
        <v>871389846652.39392</v>
      </c>
      <c r="O3369" s="106">
        <v>0.6876191029148595</v>
      </c>
      <c r="P3369" s="106">
        <v>0.32226284128371846</v>
      </c>
      <c r="Q3369" s="88">
        <v>17.033691525935225</v>
      </c>
      <c r="R3369" s="158">
        <v>5402985041803.6895</v>
      </c>
      <c r="S3369" s="171">
        <v>4741.6373131840392</v>
      </c>
      <c r="T3369" s="165">
        <v>4.155255454527531E-2</v>
      </c>
    </row>
    <row r="3370" spans="1:20" x14ac:dyDescent="0.2">
      <c r="A3370">
        <v>3366</v>
      </c>
      <c r="B3370" s="106">
        <v>0.44550753800520249</v>
      </c>
      <c r="C3370" s="88">
        <v>4804.5787845616733</v>
      </c>
      <c r="D3370" s="87">
        <v>1.1963520020488994</v>
      </c>
      <c r="E3370" s="106">
        <v>0.27030256370983047</v>
      </c>
      <c r="F3370" s="446">
        <v>1</v>
      </c>
      <c r="G3370" s="446">
        <v>2024</v>
      </c>
      <c r="H3370" s="88">
        <v>47689892.64497678</v>
      </c>
      <c r="I3370" s="151">
        <v>785978221115.72766</v>
      </c>
      <c r="J3370" s="106">
        <v>9.6201215951576602E-2</v>
      </c>
      <c r="K3370" s="171">
        <v>30317706066.226837</v>
      </c>
      <c r="L3370" s="159">
        <v>9639318785.6688652</v>
      </c>
      <c r="M3370" s="159">
        <v>614765725204.31738</v>
      </c>
      <c r="N3370" s="159">
        <v>1440700971171.9407</v>
      </c>
      <c r="O3370" s="106">
        <v>0.39920573893063577</v>
      </c>
      <c r="P3370" s="106">
        <v>0.14332848828110292</v>
      </c>
      <c r="Q3370" s="88">
        <v>20.523926215716667</v>
      </c>
      <c r="R3370" s="158">
        <v>4616052303713.9834</v>
      </c>
      <c r="S3370" s="171">
        <v>4048.7870662975156</v>
      </c>
      <c r="T3370" s="165">
        <v>3.6442981839371551E-2</v>
      </c>
    </row>
    <row r="3371" spans="1:20" x14ac:dyDescent="0.2">
      <c r="A3371">
        <v>3367</v>
      </c>
      <c r="B3371" s="106">
        <v>0.70522381142236279</v>
      </c>
      <c r="C3371" s="88">
        <v>5387.4353393508454</v>
      </c>
      <c r="D3371" s="87">
        <v>0.52644418117461167</v>
      </c>
      <c r="E3371" s="106">
        <v>0.59113390510856934</v>
      </c>
      <c r="F3371" s="446">
        <v>1</v>
      </c>
      <c r="G3371" s="446">
        <v>2023</v>
      </c>
      <c r="H3371" s="88">
        <v>8065830.8588599414</v>
      </c>
      <c r="I3371" s="151">
        <v>349562361366.8031</v>
      </c>
      <c r="J3371" s="106">
        <v>0.56986328551315069</v>
      </c>
      <c r="K3371" s="171">
        <v>4094909349.1279969</v>
      </c>
      <c r="L3371" s="159">
        <v>0</v>
      </c>
      <c r="M3371" s="159">
        <v>379906236759.78278</v>
      </c>
      <c r="N3371" s="159">
        <v>733563507475.71399</v>
      </c>
      <c r="O3371" s="106">
        <v>0.68586801281783349</v>
      </c>
      <c r="P3371" s="106">
        <v>0.42776080593831517</v>
      </c>
      <c r="Q3371" s="88">
        <v>16.082773456190072</v>
      </c>
      <c r="R3371" s="158">
        <v>5728043850626.0527</v>
      </c>
      <c r="S3371" s="171">
        <v>5024.474099602573</v>
      </c>
      <c r="T3371" s="165">
        <v>4.3753291372872503E-2</v>
      </c>
    </row>
    <row r="3372" spans="1:20" x14ac:dyDescent="0.2">
      <c r="A3372">
        <v>3368</v>
      </c>
      <c r="B3372" s="106">
        <v>0.51904529514471298</v>
      </c>
      <c r="C3372" s="88">
        <v>6854.3438814698839</v>
      </c>
      <c r="D3372" s="87">
        <v>0.80013753314827363</v>
      </c>
      <c r="E3372" s="106">
        <v>0.3432947000195663</v>
      </c>
      <c r="F3372" s="446">
        <v>1</v>
      </c>
      <c r="G3372" s="446">
        <v>2025</v>
      </c>
      <c r="H3372" s="88">
        <v>18134806.146481097</v>
      </c>
      <c r="I3372" s="151">
        <v>587789905565.90308</v>
      </c>
      <c r="J3372" s="106">
        <v>0.45924211663057413</v>
      </c>
      <c r="K3372" s="171">
        <v>37481303073.740372</v>
      </c>
      <c r="L3372" s="159">
        <v>76540459496.040955</v>
      </c>
      <c r="M3372" s="159">
        <v>102401380998.49814</v>
      </c>
      <c r="N3372" s="159">
        <v>804213049134.1825</v>
      </c>
      <c r="O3372" s="106">
        <v>0.51365910215773913</v>
      </c>
      <c r="P3372" s="106">
        <v>0.36552287070163547</v>
      </c>
      <c r="Q3372" s="88">
        <v>14.508035759045693</v>
      </c>
      <c r="R3372" s="158">
        <v>4743431371749.1387</v>
      </c>
      <c r="S3372" s="171">
        <v>4158.6344483992625</v>
      </c>
      <c r="T3372" s="165">
        <v>4.9269369271628248E-2</v>
      </c>
    </row>
    <row r="3373" spans="1:20" x14ac:dyDescent="0.2">
      <c r="A3373">
        <v>3369</v>
      </c>
      <c r="B3373" s="106">
        <v>0.63595288733376831</v>
      </c>
      <c r="C3373" s="88">
        <v>8265.9688963305216</v>
      </c>
      <c r="D3373" s="87">
        <v>0.43260216995402884</v>
      </c>
      <c r="E3373" s="106">
        <v>0.7</v>
      </c>
      <c r="F3373" s="446">
        <v>1</v>
      </c>
      <c r="G3373" s="446">
        <v>2022</v>
      </c>
      <c r="H3373" s="88">
        <v>6002165.197247548</v>
      </c>
      <c r="I3373" s="151">
        <v>264995450935.37238</v>
      </c>
      <c r="J3373" s="106">
        <v>0.534219875230728</v>
      </c>
      <c r="K3373" s="171">
        <v>5822695269.2322569</v>
      </c>
      <c r="L3373" s="159">
        <v>0</v>
      </c>
      <c r="M3373" s="159">
        <v>457280298296.09387</v>
      </c>
      <c r="N3373" s="159">
        <v>728098444500.69861</v>
      </c>
      <c r="O3373" s="106">
        <v>0.69687015431028498</v>
      </c>
      <c r="P3373" s="106">
        <v>0.5317325857526819</v>
      </c>
      <c r="Q3373" s="88">
        <v>17.268993705928811</v>
      </c>
      <c r="R3373" s="158">
        <v>7381871836396.6338</v>
      </c>
      <c r="S3373" s="171">
        <v>6478.7026960712328</v>
      </c>
      <c r="T3373" s="165">
        <v>4.194522077388263E-2</v>
      </c>
    </row>
    <row r="3374" spans="1:20" x14ac:dyDescent="0.2">
      <c r="A3374">
        <v>3370</v>
      </c>
      <c r="B3374" s="106">
        <v>0.5788733282682248</v>
      </c>
      <c r="C3374" s="88">
        <v>4348.0421180901794</v>
      </c>
      <c r="D3374" s="87">
        <v>0.62229087408299433</v>
      </c>
      <c r="E3374" s="106">
        <v>0.28368037555384756</v>
      </c>
      <c r="F3374" s="446">
        <v>1</v>
      </c>
      <c r="G3374" s="446">
        <v>2024</v>
      </c>
      <c r="H3374" s="88">
        <v>10364431.881899832</v>
      </c>
      <c r="I3374" s="151">
        <v>284207635592.57593</v>
      </c>
      <c r="J3374" s="106">
        <v>0.31790075121908445</v>
      </c>
      <c r="K3374" s="171">
        <v>11859621657.740028</v>
      </c>
      <c r="L3374" s="159">
        <v>3885877924.4256091</v>
      </c>
      <c r="M3374" s="159">
        <v>185587760585.87888</v>
      </c>
      <c r="N3374" s="159">
        <v>485540895760.62048</v>
      </c>
      <c r="O3374" s="106">
        <v>0.49826643600500764</v>
      </c>
      <c r="P3374" s="106">
        <v>0.30729476031855468</v>
      </c>
      <c r="Q3374" s="88">
        <v>16.390095407395467</v>
      </c>
      <c r="R3374" s="158">
        <v>2845376852533.3467</v>
      </c>
      <c r="S3374" s="171">
        <v>2495.2069492012138</v>
      </c>
      <c r="T3374" s="165">
        <v>4.1843179390639411E-2</v>
      </c>
    </row>
    <row r="3375" spans="1:20" x14ac:dyDescent="0.2">
      <c r="A3375">
        <v>3371</v>
      </c>
      <c r="B3375" s="106">
        <v>0.46801581293713551</v>
      </c>
      <c r="C3375" s="88">
        <v>3091.9186399093651</v>
      </c>
      <c r="D3375" s="87">
        <v>1.3372125814824707</v>
      </c>
      <c r="E3375" s="106">
        <v>0.45445643307174338</v>
      </c>
      <c r="F3375" s="446">
        <v>1</v>
      </c>
      <c r="G3375" s="446">
        <v>2023</v>
      </c>
      <c r="H3375" s="88">
        <v>64372400.733037777</v>
      </c>
      <c r="I3375" s="151">
        <v>718559631673.47754</v>
      </c>
      <c r="J3375" s="106">
        <v>-0.13380382006917291</v>
      </c>
      <c r="K3375" s="171">
        <v>25025275453.253147</v>
      </c>
      <c r="L3375" s="159">
        <v>0</v>
      </c>
      <c r="M3375" s="159">
        <v>1292892811628.7827</v>
      </c>
      <c r="N3375" s="159">
        <v>2036477718755.5134</v>
      </c>
      <c r="O3375" s="106">
        <v>0.4606818022104015</v>
      </c>
      <c r="P3375" s="106">
        <v>0.27023022834673205</v>
      </c>
      <c r="Q3375" s="88">
        <v>25.509871781531267</v>
      </c>
      <c r="R3375" s="158">
        <v>14734493622536.869</v>
      </c>
      <c r="S3375" s="171">
        <v>12903.607892487744</v>
      </c>
      <c r="T3375" s="165">
        <v>2.9680053907742351E-2</v>
      </c>
    </row>
    <row r="3376" spans="1:20" x14ac:dyDescent="0.2">
      <c r="A3376">
        <v>3372</v>
      </c>
      <c r="B3376" s="106">
        <v>0.36958892168805046</v>
      </c>
      <c r="C3376" s="88">
        <v>4780.2267687727899</v>
      </c>
      <c r="D3376" s="87">
        <v>1.0303188440280198</v>
      </c>
      <c r="E3376" s="106">
        <v>0.31618857006989648</v>
      </c>
      <c r="F3376" s="446">
        <v>1</v>
      </c>
      <c r="G3376" s="446">
        <v>2024</v>
      </c>
      <c r="H3376" s="88">
        <v>33095017.332145121</v>
      </c>
      <c r="I3376" s="151">
        <v>652853540913.56665</v>
      </c>
      <c r="J3376" s="106">
        <v>0.21332197475755788</v>
      </c>
      <c r="K3376" s="171">
        <v>28092704031.057632</v>
      </c>
      <c r="L3376" s="159">
        <v>29000336379.12912</v>
      </c>
      <c r="M3376" s="159">
        <v>573372507519.91663</v>
      </c>
      <c r="N3376" s="159">
        <v>1283319088843.6702</v>
      </c>
      <c r="O3376" s="106">
        <v>0.48403104659970614</v>
      </c>
      <c r="P3376" s="106">
        <v>0.33051320229719666</v>
      </c>
      <c r="Q3376" s="88">
        <v>17.809906641368176</v>
      </c>
      <c r="R3376" s="158">
        <v>8310627689166.5859</v>
      </c>
      <c r="S3376" s="171">
        <v>7283.2129043377863</v>
      </c>
      <c r="T3376" s="165">
        <v>3.9990080794615294E-2</v>
      </c>
    </row>
    <row r="3377" spans="1:20" x14ac:dyDescent="0.2">
      <c r="A3377">
        <v>3373</v>
      </c>
      <c r="B3377" s="106">
        <v>0.49304716043287194</v>
      </c>
      <c r="C3377" s="88">
        <v>4332.9071807229366</v>
      </c>
      <c r="D3377" s="87">
        <v>1.0423609259786486</v>
      </c>
      <c r="E3377" s="106">
        <v>0.36202039150398263</v>
      </c>
      <c r="F3377" s="446">
        <v>1</v>
      </c>
      <c r="G3377" s="446">
        <v>2026</v>
      </c>
      <c r="H3377" s="88">
        <v>33483624.637293376</v>
      </c>
      <c r="I3377" s="151">
        <v>499309598525.50085</v>
      </c>
      <c r="J3377" s="106">
        <v>1.921093834687615E-2</v>
      </c>
      <c r="K3377" s="171">
        <v>37111724418.266701</v>
      </c>
      <c r="L3377" s="159">
        <v>101581495730.23158</v>
      </c>
      <c r="M3377" s="159">
        <v>114210901170.43805</v>
      </c>
      <c r="N3377" s="159">
        <v>752213719844.43713</v>
      </c>
      <c r="O3377" s="106">
        <v>0.2422531238482305</v>
      </c>
      <c r="P3377" s="106">
        <v>9.1871259071796066E-2</v>
      </c>
      <c r="Q3377" s="88">
        <v>36.868764370542081</v>
      </c>
      <c r="R3377" s="158">
        <v>2632359604152.1265</v>
      </c>
      <c r="S3377" s="171">
        <v>2309.9642376544325</v>
      </c>
      <c r="T3377" s="165">
        <v>2.0323107758898555E-2</v>
      </c>
    </row>
    <row r="3378" spans="1:20" x14ac:dyDescent="0.2">
      <c r="A3378">
        <v>3374</v>
      </c>
      <c r="B3378" s="106">
        <v>0.61004386369002928</v>
      </c>
      <c r="C3378" s="88">
        <v>1935.3018314576407</v>
      </c>
      <c r="D3378" s="87">
        <v>0.65811168719423407</v>
      </c>
      <c r="E3378" s="106">
        <v>0.39784446560148823</v>
      </c>
      <c r="F3378" s="446">
        <v>1</v>
      </c>
      <c r="G3378" s="446">
        <v>2027</v>
      </c>
      <c r="H3378" s="88">
        <v>12382373.916850317</v>
      </c>
      <c r="I3378" s="151">
        <v>439594322256.72168</v>
      </c>
      <c r="J3378" s="106">
        <v>0.47709266680513318</v>
      </c>
      <c r="K3378" s="171">
        <v>43869503997.323242</v>
      </c>
      <c r="L3378" s="159">
        <v>99426630799.350464</v>
      </c>
      <c r="M3378" s="159">
        <v>0</v>
      </c>
      <c r="N3378" s="159">
        <v>582890457053.39539</v>
      </c>
      <c r="O3378" s="106">
        <v>0.49626568535644516</v>
      </c>
      <c r="P3378" s="106">
        <v>0.33582996625673939</v>
      </c>
      <c r="Q3378" s="88">
        <v>14.086697788961805</v>
      </c>
      <c r="R3378" s="158">
        <v>3229493477636.7837</v>
      </c>
      <c r="S3378" s="171">
        <v>2831.4602666136147</v>
      </c>
      <c r="T3378" s="165">
        <v>4.8486655696972705E-2</v>
      </c>
    </row>
    <row r="3379" spans="1:20" x14ac:dyDescent="0.2">
      <c r="A3379">
        <v>3375</v>
      </c>
      <c r="B3379" s="106">
        <v>0.37526395079065317</v>
      </c>
      <c r="C3379" s="88">
        <v>5118.0501026652546</v>
      </c>
      <c r="D3379" s="87">
        <v>0.70579356348633204</v>
      </c>
      <c r="E3379" s="106">
        <v>0.3576595195284562</v>
      </c>
      <c r="F3379" s="446">
        <v>1</v>
      </c>
      <c r="G3379" s="446">
        <v>2023</v>
      </c>
      <c r="H3379" s="88">
        <v>13556193.589090113</v>
      </c>
      <c r="I3379" s="151">
        <v>465396545546.31299</v>
      </c>
      <c r="J3379" s="106">
        <v>0.37526395079065322</v>
      </c>
      <c r="K3379" s="171">
        <v>16332556377.429384</v>
      </c>
      <c r="L3379" s="159">
        <v>0</v>
      </c>
      <c r="M3379" s="159">
        <v>675567624840.58691</v>
      </c>
      <c r="N3379" s="159">
        <v>1157296726764.3293</v>
      </c>
      <c r="O3379" s="106">
        <v>0.61790604751630251</v>
      </c>
      <c r="P3379" s="106">
        <v>0.39137376617455955</v>
      </c>
      <c r="Q3379" s="88">
        <v>17.291349186876346</v>
      </c>
      <c r="R3379" s="158">
        <v>8598553296004.1846</v>
      </c>
      <c r="S3379" s="171">
        <v>7534.9418515614871</v>
      </c>
      <c r="T3379" s="165">
        <v>4.2217617999110453E-2</v>
      </c>
    </row>
    <row r="3380" spans="1:20" x14ac:dyDescent="0.2">
      <c r="A3380">
        <v>3376</v>
      </c>
      <c r="B3380" s="106">
        <v>0.45601764375312731</v>
      </c>
      <c r="C3380" s="88">
        <v>1500</v>
      </c>
      <c r="D3380" s="87">
        <v>0.55925983681914293</v>
      </c>
      <c r="E3380" s="106">
        <v>0.32925859502717414</v>
      </c>
      <c r="F3380" s="446">
        <v>1</v>
      </c>
      <c r="G3380" s="446">
        <v>2026</v>
      </c>
      <c r="H3380" s="88">
        <v>8930120.3849932812</v>
      </c>
      <c r="I3380" s="151">
        <v>267462862776.98416</v>
      </c>
      <c r="J3380" s="106">
        <v>0.35036404183042935</v>
      </c>
      <c r="K3380" s="171">
        <v>26227813576.861511</v>
      </c>
      <c r="L3380" s="159">
        <v>78915001104.700211</v>
      </c>
      <c r="M3380" s="159">
        <v>38053051379.27549</v>
      </c>
      <c r="N3380" s="159">
        <v>410658728837.82135</v>
      </c>
      <c r="O3380" s="106">
        <v>0.45605705778927913</v>
      </c>
      <c r="P3380" s="106">
        <v>0.30437661249355313</v>
      </c>
      <c r="Q3380" s="88">
        <v>15.244126893405744</v>
      </c>
      <c r="R3380" s="158">
        <v>2291136056221.4512</v>
      </c>
      <c r="S3380" s="171">
        <v>2007.9594568756513</v>
      </c>
      <c r="T3380" s="165">
        <v>4.3643255556611131E-2</v>
      </c>
    </row>
    <row r="3381" spans="1:20" x14ac:dyDescent="0.2">
      <c r="A3381">
        <v>3377</v>
      </c>
      <c r="B3381" s="106">
        <v>0.4572134537672865</v>
      </c>
      <c r="C3381" s="88">
        <v>8949.3439793984962</v>
      </c>
      <c r="D3381" s="87">
        <v>0.82902413850285495</v>
      </c>
      <c r="E3381" s="106">
        <v>0.18965848899523896</v>
      </c>
      <c r="F3381" s="446">
        <v>1</v>
      </c>
      <c r="G3381" s="446">
        <v>2028</v>
      </c>
      <c r="H3381" s="88">
        <v>19699814.488623314</v>
      </c>
      <c r="I3381" s="151">
        <v>507884072272.89148</v>
      </c>
      <c r="J3381" s="106">
        <v>0.36717173326195951</v>
      </c>
      <c r="K3381" s="171">
        <v>26245794971.038174</v>
      </c>
      <c r="L3381" s="159">
        <v>62293869378.267548</v>
      </c>
      <c r="M3381" s="159">
        <v>0</v>
      </c>
      <c r="N3381" s="159">
        <v>596423736622.19727</v>
      </c>
      <c r="O3381" s="106">
        <v>0.39622127038999355</v>
      </c>
      <c r="P3381" s="106">
        <v>0.27518818218694235</v>
      </c>
      <c r="Q3381" s="88">
        <v>13.794035855951281</v>
      </c>
      <c r="R3381" s="158">
        <v>2694404936706.2549</v>
      </c>
      <c r="S3381" s="171">
        <v>2359.960281172353</v>
      </c>
      <c r="T3381" s="165">
        <v>4.8153001933188451E-2</v>
      </c>
    </row>
    <row r="3382" spans="1:20" x14ac:dyDescent="0.2">
      <c r="A3382">
        <v>3378</v>
      </c>
      <c r="B3382" s="106">
        <v>0.48978834904877122</v>
      </c>
      <c r="C3382" s="88">
        <v>11063.926419893947</v>
      </c>
      <c r="D3382" s="87">
        <v>0.53430945585269418</v>
      </c>
      <c r="E3382" s="106">
        <v>0.44274884286247507</v>
      </c>
      <c r="F3382" s="446">
        <v>1</v>
      </c>
      <c r="G3382" s="446">
        <v>2025</v>
      </c>
      <c r="H3382" s="88">
        <v>8037928.6436392702</v>
      </c>
      <c r="I3382" s="151">
        <v>260853376973.13037</v>
      </c>
      <c r="J3382" s="106">
        <v>0.39038396009774912</v>
      </c>
      <c r="K3382" s="171">
        <v>18246647599.865562</v>
      </c>
      <c r="L3382" s="159">
        <v>34589960951.069389</v>
      </c>
      <c r="M3382" s="159">
        <v>83699581488.910522</v>
      </c>
      <c r="N3382" s="159">
        <v>397389567012.97583</v>
      </c>
      <c r="O3382" s="106">
        <v>0.49438793709752943</v>
      </c>
      <c r="P3382" s="106">
        <v>0.3644522382200564</v>
      </c>
      <c r="Q3382" s="88">
        <v>15.29053157695914</v>
      </c>
      <c r="R3382" s="158">
        <v>2644165971873.4907</v>
      </c>
      <c r="S3382" s="171">
        <v>2319.4759438944816</v>
      </c>
      <c r="T3382" s="165">
        <v>4.3415777216003898E-2</v>
      </c>
    </row>
    <row r="3383" spans="1:20" x14ac:dyDescent="0.2">
      <c r="A3383">
        <v>3379</v>
      </c>
      <c r="B3383" s="106">
        <v>0.51659143003227215</v>
      </c>
      <c r="C3383" s="88">
        <v>4538.0415461686043</v>
      </c>
      <c r="D3383" s="87">
        <v>0.98428745764570957</v>
      </c>
      <c r="E3383" s="106">
        <v>0.39888636910018721</v>
      </c>
      <c r="F3383" s="446">
        <v>1</v>
      </c>
      <c r="G3383" s="446">
        <v>2026</v>
      </c>
      <c r="H3383" s="88">
        <v>30011584.06003378</v>
      </c>
      <c r="I3383" s="151">
        <v>779156897682.02795</v>
      </c>
      <c r="J3383" s="106">
        <v>0.49792218798242782</v>
      </c>
      <c r="K3383" s="171">
        <v>42613081589.955338</v>
      </c>
      <c r="L3383" s="159">
        <v>64031241478.947159</v>
      </c>
      <c r="M3383" s="159">
        <v>120652809583.68665</v>
      </c>
      <c r="N3383" s="159">
        <v>1006454030334.6171</v>
      </c>
      <c r="O3383" s="106">
        <v>0.53227145202790416</v>
      </c>
      <c r="P3383" s="106">
        <v>0.38684862367211148</v>
      </c>
      <c r="Q3383" s="88">
        <v>14.210232983683335</v>
      </c>
      <c r="R3383" s="158">
        <v>6239773856787.7402</v>
      </c>
      <c r="S3383" s="171">
        <v>5472.9044513983526</v>
      </c>
      <c r="T3383" s="165">
        <v>4.9858448801467864E-2</v>
      </c>
    </row>
    <row r="3384" spans="1:20" x14ac:dyDescent="0.2">
      <c r="A3384">
        <v>3380</v>
      </c>
      <c r="B3384" s="106">
        <v>0.50414972364592858</v>
      </c>
      <c r="C3384" s="88">
        <v>5804.4684694707885</v>
      </c>
      <c r="D3384" s="87">
        <v>0.71467065303169452</v>
      </c>
      <c r="E3384" s="106">
        <v>0.49407072239588162</v>
      </c>
      <c r="F3384" s="446">
        <v>1</v>
      </c>
      <c r="G3384" s="446">
        <v>2025</v>
      </c>
      <c r="H3384" s="88">
        <v>14254500.864501314</v>
      </c>
      <c r="I3384" s="151">
        <v>503629825850.43964</v>
      </c>
      <c r="J3384" s="106">
        <v>0.50414972364592869</v>
      </c>
      <c r="K3384" s="171">
        <v>43468696796.316032</v>
      </c>
      <c r="L3384" s="159">
        <v>136776765954.87781</v>
      </c>
      <c r="M3384" s="159">
        <v>141908806867.60675</v>
      </c>
      <c r="N3384" s="159">
        <v>825784095469.24011</v>
      </c>
      <c r="O3384" s="106">
        <v>0.57745517066342733</v>
      </c>
      <c r="P3384" s="106">
        <v>0.49081447065960787</v>
      </c>
      <c r="Q3384" s="88">
        <v>15.617290537533139</v>
      </c>
      <c r="R3384" s="158">
        <v>7108997528147.7627</v>
      </c>
      <c r="S3384" s="171">
        <v>6238.8435138024115</v>
      </c>
      <c r="T3384" s="165">
        <v>4.5509607157187375E-2</v>
      </c>
    </row>
    <row r="3385" spans="1:20" x14ac:dyDescent="0.2">
      <c r="A3385">
        <v>3381</v>
      </c>
      <c r="B3385" s="106">
        <v>0.51593392330754739</v>
      </c>
      <c r="C3385" s="88">
        <v>4885.332521759985</v>
      </c>
      <c r="D3385" s="87">
        <v>0.94748631170328035</v>
      </c>
      <c r="E3385" s="106">
        <v>0.68033435643070805</v>
      </c>
      <c r="F3385" s="446">
        <v>1</v>
      </c>
      <c r="G3385" s="446">
        <v>2022</v>
      </c>
      <c r="H3385" s="88">
        <v>26549110.103596881</v>
      </c>
      <c r="I3385" s="151">
        <v>634281027541.93835</v>
      </c>
      <c r="J3385" s="106">
        <v>0.34356330018463077</v>
      </c>
      <c r="K3385" s="171">
        <v>26048425492.109879</v>
      </c>
      <c r="L3385" s="159">
        <v>0</v>
      </c>
      <c r="M3385" s="159">
        <v>1020214430857.9026</v>
      </c>
      <c r="N3385" s="159">
        <v>1680543883891.9507</v>
      </c>
      <c r="O3385" s="106">
        <v>0.61532890492469583</v>
      </c>
      <c r="P3385" s="106">
        <v>0.38022225079781663</v>
      </c>
      <c r="Q3385" s="88">
        <v>17.587387592622377</v>
      </c>
      <c r="R3385" s="158">
        <v>12457193471801.424</v>
      </c>
      <c r="S3385" s="171">
        <v>10928.408388717848</v>
      </c>
      <c r="T3385" s="165">
        <v>4.095240917496152E-2</v>
      </c>
    </row>
    <row r="3386" spans="1:20" x14ac:dyDescent="0.2">
      <c r="A3386">
        <v>3382</v>
      </c>
      <c r="B3386" s="106">
        <v>0.47102804569772538</v>
      </c>
      <c r="C3386" s="88">
        <v>3439.4762095355991</v>
      </c>
      <c r="D3386" s="87">
        <v>1.0968058959269791</v>
      </c>
      <c r="E3386" s="106">
        <v>0.36020835267136808</v>
      </c>
      <c r="F3386" s="446">
        <v>1</v>
      </c>
      <c r="G3386" s="446">
        <v>2025</v>
      </c>
      <c r="H3386" s="88">
        <v>39815950.290311038</v>
      </c>
      <c r="I3386" s="151">
        <v>833071067918.005</v>
      </c>
      <c r="J3386" s="106">
        <v>0.19638721060808695</v>
      </c>
      <c r="K3386" s="171">
        <v>18623006523.477379</v>
      </c>
      <c r="L3386" s="159">
        <v>48995019735.13607</v>
      </c>
      <c r="M3386" s="159">
        <v>274608590922.7438</v>
      </c>
      <c r="N3386" s="159">
        <v>1175297685099.3621</v>
      </c>
      <c r="O3386" s="106">
        <v>0.35947266564836566</v>
      </c>
      <c r="P3386" s="106">
        <v>0.17701249402832417</v>
      </c>
      <c r="Q3386" s="88">
        <v>17.225799623639663</v>
      </c>
      <c r="R3386" s="158">
        <v>4112332811399.8022</v>
      </c>
      <c r="S3386" s="171">
        <v>3604.54002681253</v>
      </c>
      <c r="T3386" s="165">
        <v>4.0738571519741716E-2</v>
      </c>
    </row>
    <row r="3387" spans="1:20" x14ac:dyDescent="0.2">
      <c r="A3387">
        <v>3383</v>
      </c>
      <c r="B3387" s="106">
        <v>0.4965350362366972</v>
      </c>
      <c r="C3387" s="88">
        <v>1742.3981739404076</v>
      </c>
      <c r="D3387" s="87">
        <v>0.72846792639495983</v>
      </c>
      <c r="E3387" s="106">
        <v>0.62452527361896881</v>
      </c>
      <c r="F3387" s="446">
        <v>1</v>
      </c>
      <c r="G3387" s="446">
        <v>2024</v>
      </c>
      <c r="H3387" s="88">
        <v>14775191.634700777</v>
      </c>
      <c r="I3387" s="151">
        <v>483092027691.57471</v>
      </c>
      <c r="J3387" s="106">
        <v>0.49653503623669715</v>
      </c>
      <c r="K3387" s="171">
        <v>20037026117.644146</v>
      </c>
      <c r="L3387" s="159">
        <v>18874627164.58548</v>
      </c>
      <c r="M3387" s="159">
        <v>267579494201.72656</v>
      </c>
      <c r="N3387" s="159">
        <v>789583175175.53088</v>
      </c>
      <c r="O3387" s="106">
        <v>0.59402914007669261</v>
      </c>
      <c r="P3387" s="106">
        <v>0.3962034227065766</v>
      </c>
      <c r="Q3387" s="88">
        <v>15.374312010938299</v>
      </c>
      <c r="R3387" s="158">
        <v>5520697204987.8604</v>
      </c>
      <c r="S3387" s="171">
        <v>4839.5394008449903</v>
      </c>
      <c r="T3387" s="165">
        <v>4.5406435687708503E-2</v>
      </c>
    </row>
    <row r="3388" spans="1:20" x14ac:dyDescent="0.2">
      <c r="A3388">
        <v>3384</v>
      </c>
      <c r="B3388" s="106">
        <v>0.69057313854163072</v>
      </c>
      <c r="C3388" s="88">
        <v>5706.177362983145</v>
      </c>
      <c r="D3388" s="87">
        <v>0.8391143373362181</v>
      </c>
      <c r="E3388" s="106">
        <v>0.59132819695764927</v>
      </c>
      <c r="F3388" s="446">
        <v>1</v>
      </c>
      <c r="G3388" s="446">
        <v>2026</v>
      </c>
      <c r="H3388" s="88">
        <v>20134373.062921178</v>
      </c>
      <c r="I3388" s="151">
        <v>538646787292.85345</v>
      </c>
      <c r="J3388" s="106">
        <v>0.40150361193591433</v>
      </c>
      <c r="K3388" s="171">
        <v>53516425734.136024</v>
      </c>
      <c r="L3388" s="159">
        <v>170491103539.9584</v>
      </c>
      <c r="M3388" s="159">
        <v>94474854661.633499</v>
      </c>
      <c r="N3388" s="159">
        <v>857129171228.5813</v>
      </c>
      <c r="O3388" s="106">
        <v>0.49962294084939729</v>
      </c>
      <c r="P3388" s="106">
        <v>0.35174341044502949</v>
      </c>
      <c r="Q3388" s="88">
        <v>15.301009505229491</v>
      </c>
      <c r="R3388" s="158">
        <v>5264283155317.3809</v>
      </c>
      <c r="S3388" s="171">
        <v>4608.7557489495302</v>
      </c>
      <c r="T3388" s="165">
        <v>4.6032056073238799E-2</v>
      </c>
    </row>
    <row r="3389" spans="1:20" x14ac:dyDescent="0.2">
      <c r="A3389">
        <v>3385</v>
      </c>
      <c r="B3389" s="106">
        <v>0.56314618688904317</v>
      </c>
      <c r="C3389" s="88">
        <v>4067.3041661079383</v>
      </c>
      <c r="D3389" s="87">
        <v>0.78178438472876943</v>
      </c>
      <c r="E3389" s="106">
        <v>0.45618060404768918</v>
      </c>
      <c r="F3389" s="446">
        <v>1</v>
      </c>
      <c r="G3389" s="446">
        <v>2024</v>
      </c>
      <c r="H3389" s="88">
        <v>17162685.676825814</v>
      </c>
      <c r="I3389" s="151">
        <v>502953365974.573</v>
      </c>
      <c r="J3389" s="106">
        <v>0.36351406136051734</v>
      </c>
      <c r="K3389" s="171">
        <v>42970994506.527977</v>
      </c>
      <c r="L3389" s="159">
        <v>111313511286.89238</v>
      </c>
      <c r="M3389" s="159">
        <v>263690982024.21118</v>
      </c>
      <c r="N3389" s="159">
        <v>920928853792.20447</v>
      </c>
      <c r="O3389" s="106">
        <v>0.52429046326545847</v>
      </c>
      <c r="P3389" s="106">
        <v>0.29615058456228216</v>
      </c>
      <c r="Q3389" s="88">
        <v>16.073424918967909</v>
      </c>
      <c r="R3389" s="158">
        <v>4952853732211.7666</v>
      </c>
      <c r="S3389" s="171">
        <v>4337.5486140983139</v>
      </c>
      <c r="T3389" s="165">
        <v>4.3895036748440634E-2</v>
      </c>
    </row>
    <row r="3390" spans="1:20" x14ac:dyDescent="0.2">
      <c r="A3390">
        <v>3386</v>
      </c>
      <c r="B3390" s="106">
        <v>0.39273385677069</v>
      </c>
      <c r="C3390" s="88">
        <v>5456.9365221269236</v>
      </c>
      <c r="D3390" s="87">
        <v>0.83993365410974608</v>
      </c>
      <c r="E3390" s="106">
        <v>0.20790302252350884</v>
      </c>
      <c r="F3390" s="446">
        <v>1</v>
      </c>
      <c r="G3390" s="446">
        <v>2029</v>
      </c>
      <c r="H3390" s="88">
        <v>20069578.713209152</v>
      </c>
      <c r="I3390" s="151">
        <v>450531795244.70221</v>
      </c>
      <c r="J3390" s="106">
        <v>0.18456579051120259</v>
      </c>
      <c r="K3390" s="171">
        <v>39479344704.341545</v>
      </c>
      <c r="L3390" s="159">
        <v>151348594181.19717</v>
      </c>
      <c r="M3390" s="159">
        <v>0</v>
      </c>
      <c r="N3390" s="159">
        <v>641359734130.24097</v>
      </c>
      <c r="O3390" s="106">
        <v>0.31843538254188897</v>
      </c>
      <c r="P3390" s="106">
        <v>0.22721873335129261</v>
      </c>
      <c r="Q3390" s="88">
        <v>16.890495303932951</v>
      </c>
      <c r="R3390" s="158">
        <v>2754174132307.6128</v>
      </c>
      <c r="S3390" s="171">
        <v>2415.2719114391834</v>
      </c>
      <c r="T3390" s="165">
        <v>4.3045322133998316E-2</v>
      </c>
    </row>
    <row r="3391" spans="1:20" x14ac:dyDescent="0.2">
      <c r="A3391">
        <v>3387</v>
      </c>
      <c r="B3391" s="106">
        <v>0.50170519717170214</v>
      </c>
      <c r="C3391" s="88">
        <v>5400.0091856009303</v>
      </c>
      <c r="D3391" s="87">
        <v>0.78593633173295507</v>
      </c>
      <c r="E3391" s="106">
        <v>0.69446259971693747</v>
      </c>
      <c r="F3391" s="446">
        <v>1</v>
      </c>
      <c r="G3391" s="446">
        <v>2025</v>
      </c>
      <c r="H3391" s="88">
        <v>17438043.598399229</v>
      </c>
      <c r="I3391" s="151">
        <v>460474544814.13483</v>
      </c>
      <c r="J3391" s="106">
        <v>0.3037345205482489</v>
      </c>
      <c r="K3391" s="171">
        <v>51918204254.01017</v>
      </c>
      <c r="L3391" s="159">
        <v>158176308622.15558</v>
      </c>
      <c r="M3391" s="159">
        <v>263634420779.93533</v>
      </c>
      <c r="N3391" s="159">
        <v>934203478470.23584</v>
      </c>
      <c r="O3391" s="106">
        <v>0.51092787558130948</v>
      </c>
      <c r="P3391" s="106">
        <v>0.30163547373837984</v>
      </c>
      <c r="Q3391" s="88">
        <v>16.646349761078085</v>
      </c>
      <c r="R3391" s="158">
        <v>5269815396375.0742</v>
      </c>
      <c r="S3391" s="171">
        <v>4620.8647072433996</v>
      </c>
      <c r="T3391" s="165">
        <v>4.232712957885592E-2</v>
      </c>
    </row>
    <row r="3392" spans="1:20" x14ac:dyDescent="0.2">
      <c r="A3392">
        <v>3388</v>
      </c>
      <c r="B3392" s="106">
        <v>0.57879615665374529</v>
      </c>
      <c r="C3392" s="88">
        <v>1500</v>
      </c>
      <c r="D3392" s="87">
        <v>0.848523852062401</v>
      </c>
      <c r="E3392" s="106">
        <v>0.44635898950850783</v>
      </c>
      <c r="F3392" s="446">
        <v>1</v>
      </c>
      <c r="G3392" s="446">
        <v>2022</v>
      </c>
      <c r="H3392" s="88">
        <v>20376932.33291398</v>
      </c>
      <c r="I3392" s="151">
        <v>564061210379.19714</v>
      </c>
      <c r="J3392" s="106">
        <v>0.37933517728689614</v>
      </c>
      <c r="K3392" s="171">
        <v>16278402032.470978</v>
      </c>
      <c r="L3392" s="159">
        <v>0</v>
      </c>
      <c r="M3392" s="159">
        <v>667848206120.9718</v>
      </c>
      <c r="N3392" s="159">
        <v>1248187818532.6399</v>
      </c>
      <c r="O3392" s="106">
        <v>0.59946653302246189</v>
      </c>
      <c r="P3392" s="106">
        <v>0.32856204232521152</v>
      </c>
      <c r="Q3392" s="88">
        <v>16.984363857768248</v>
      </c>
      <c r="R3392" s="158">
        <v>8032664437679.71</v>
      </c>
      <c r="S3392" s="171">
        <v>7045.5242555397645</v>
      </c>
      <c r="T3392" s="165">
        <v>4.0828539237802608E-2</v>
      </c>
    </row>
    <row r="3393" spans="1:20" x14ac:dyDescent="0.2">
      <c r="A3393">
        <v>3389</v>
      </c>
      <c r="B3393" s="106">
        <v>0.57093020629625246</v>
      </c>
      <c r="C3393" s="88">
        <v>1500</v>
      </c>
      <c r="D3393" s="87">
        <v>0.44881652754609658</v>
      </c>
      <c r="E3393" s="106">
        <v>0.38416647068701404</v>
      </c>
      <c r="F3393" s="446">
        <v>1</v>
      </c>
      <c r="G3393" s="446">
        <v>2025</v>
      </c>
      <c r="H3393" s="88">
        <v>6137258.7823096197</v>
      </c>
      <c r="I3393" s="151">
        <v>247787134779.93396</v>
      </c>
      <c r="J3393" s="106">
        <v>0.47491063961244662</v>
      </c>
      <c r="K3393" s="171">
        <v>28851310775.745087</v>
      </c>
      <c r="L3393" s="159">
        <v>29342549182.238205</v>
      </c>
      <c r="M3393" s="159">
        <v>64772846118.372131</v>
      </c>
      <c r="N3393" s="159">
        <v>370753840856.28943</v>
      </c>
      <c r="O3393" s="106">
        <v>0.52047758281042422</v>
      </c>
      <c r="P3393" s="106">
        <v>0.36514259357442325</v>
      </c>
      <c r="Q3393" s="88">
        <v>14.576106178005121</v>
      </c>
      <c r="R3393" s="158">
        <v>2451633058369.9067</v>
      </c>
      <c r="S3393" s="171">
        <v>2150.5370396837925</v>
      </c>
      <c r="T3393" s="165">
        <v>4.4179536272360098E-2</v>
      </c>
    </row>
    <row r="3394" spans="1:20" x14ac:dyDescent="0.2">
      <c r="A3394">
        <v>3390</v>
      </c>
      <c r="B3394" s="106">
        <v>0.43090368197413026</v>
      </c>
      <c r="C3394" s="88">
        <v>3321.086431095614</v>
      </c>
      <c r="D3394" s="87">
        <v>0.52339197899354106</v>
      </c>
      <c r="E3394" s="106">
        <v>0.4582995336584928</v>
      </c>
      <c r="F3394" s="446">
        <v>1</v>
      </c>
      <c r="G3394" s="446">
        <v>2023</v>
      </c>
      <c r="H3394" s="88">
        <v>7877068.2246298147</v>
      </c>
      <c r="I3394" s="151">
        <v>223736625390.47189</v>
      </c>
      <c r="J3394" s="106">
        <v>0.34744720373778681</v>
      </c>
      <c r="K3394" s="171">
        <v>4431835919.7978935</v>
      </c>
      <c r="L3394" s="159">
        <v>0</v>
      </c>
      <c r="M3394" s="159">
        <v>256429436594.29135</v>
      </c>
      <c r="N3394" s="159">
        <v>484597897904.56116</v>
      </c>
      <c r="O3394" s="106">
        <v>0.58374214036890637</v>
      </c>
      <c r="P3394" s="106">
        <v>0.40126911952581124</v>
      </c>
      <c r="Q3394" s="88">
        <v>17.374130977157272</v>
      </c>
      <c r="R3394" s="158">
        <v>3949653205839.167</v>
      </c>
      <c r="S3394" s="171">
        <v>3464.3251022347913</v>
      </c>
      <c r="T3394" s="165">
        <v>3.9453913118174699E-2</v>
      </c>
    </row>
    <row r="3395" spans="1:20" x14ac:dyDescent="0.2">
      <c r="A3395">
        <v>3391</v>
      </c>
      <c r="B3395" s="106">
        <v>0.39368078575241439</v>
      </c>
      <c r="C3395" s="88">
        <v>5246.4994485309044</v>
      </c>
      <c r="D3395" s="87">
        <v>0.83209051341228635</v>
      </c>
      <c r="E3395" s="106">
        <v>0.53715789076404308</v>
      </c>
      <c r="F3395" s="446">
        <v>1</v>
      </c>
      <c r="G3395" s="446">
        <v>2024</v>
      </c>
      <c r="H3395" s="88">
        <v>19598843.511377309</v>
      </c>
      <c r="I3395" s="151">
        <v>539591994194.65454</v>
      </c>
      <c r="J3395" s="106">
        <v>0.39368078575241439</v>
      </c>
      <c r="K3395" s="171">
        <v>37685186405.758453</v>
      </c>
      <c r="L3395" s="159">
        <v>35703284888.157066</v>
      </c>
      <c r="M3395" s="159">
        <v>347571908455.64783</v>
      </c>
      <c r="N3395" s="159">
        <v>960552373944.2179</v>
      </c>
      <c r="O3395" s="106">
        <v>0.54036320039895125</v>
      </c>
      <c r="P3395" s="106">
        <v>0.36564805288599439</v>
      </c>
      <c r="Q3395" s="88">
        <v>15.917685844428911</v>
      </c>
      <c r="R3395" s="158">
        <v>6246162011594.123</v>
      </c>
      <c r="S3395" s="171">
        <v>5479.8919767065045</v>
      </c>
      <c r="T3395" s="165">
        <v>4.5067881260776065E-2</v>
      </c>
    </row>
    <row r="3396" spans="1:20" x14ac:dyDescent="0.2">
      <c r="A3396">
        <v>3392</v>
      </c>
      <c r="B3396" s="106">
        <v>0.49456057734926751</v>
      </c>
      <c r="C3396" s="88">
        <v>2841.3296478349766</v>
      </c>
      <c r="D3396" s="87">
        <v>0.99980850715571756</v>
      </c>
      <c r="E3396" s="106">
        <v>0.67523294209515505</v>
      </c>
      <c r="F3396" s="446">
        <v>1</v>
      </c>
      <c r="G3396" s="446">
        <v>2025</v>
      </c>
      <c r="H3396" s="88">
        <v>31198700.876821347</v>
      </c>
      <c r="I3396" s="151">
        <v>770404685327.4325</v>
      </c>
      <c r="J3396" s="106">
        <v>0.38153104159181228</v>
      </c>
      <c r="K3396" s="171">
        <v>27901134277.569721</v>
      </c>
      <c r="L3396" s="159">
        <v>89140677838.357895</v>
      </c>
      <c r="M3396" s="159">
        <v>229614978050.2608</v>
      </c>
      <c r="N3396" s="159">
        <v>1117061475493.6208</v>
      </c>
      <c r="O3396" s="106">
        <v>0.49141236968047014</v>
      </c>
      <c r="P3396" s="106">
        <v>0.30810545327100858</v>
      </c>
      <c r="Q3396" s="88">
        <v>15.32308093107542</v>
      </c>
      <c r="R3396" s="158">
        <v>6051394189187.0039</v>
      </c>
      <c r="S3396" s="171">
        <v>5310.4251535116864</v>
      </c>
      <c r="T3396" s="165">
        <v>4.5302347953216505E-2</v>
      </c>
    </row>
    <row r="3397" spans="1:20" x14ac:dyDescent="0.2">
      <c r="A3397">
        <v>3393</v>
      </c>
      <c r="B3397" s="106">
        <v>0.49289457956401517</v>
      </c>
      <c r="C3397" s="88">
        <v>2908.1066814659434</v>
      </c>
      <c r="D3397" s="87">
        <v>0.50605905933875339</v>
      </c>
      <c r="E3397" s="106">
        <v>0.38232424162663964</v>
      </c>
      <c r="F3397" s="446">
        <v>1</v>
      </c>
      <c r="G3397" s="446">
        <v>2024</v>
      </c>
      <c r="H3397" s="88">
        <v>7707081.2111074114</v>
      </c>
      <c r="I3397" s="151">
        <v>283599827591.24597</v>
      </c>
      <c r="J3397" s="106">
        <v>0.45705773764902458</v>
      </c>
      <c r="K3397" s="171">
        <v>8681175563.5487194</v>
      </c>
      <c r="L3397" s="159">
        <v>3391056240.0345154</v>
      </c>
      <c r="M3397" s="159">
        <v>281134723727.87195</v>
      </c>
      <c r="N3397" s="159">
        <v>576806783122.70117</v>
      </c>
      <c r="O3397" s="106">
        <v>0.61934451886436848</v>
      </c>
      <c r="P3397" s="106">
        <v>0.39293420488160519</v>
      </c>
      <c r="Q3397" s="88">
        <v>16.56128394309793</v>
      </c>
      <c r="R3397" s="158">
        <v>4335108963045.6489</v>
      </c>
      <c r="S3397" s="171">
        <v>3801.8966316564874</v>
      </c>
      <c r="T3397" s="165">
        <v>4.1929679323376927E-2</v>
      </c>
    </row>
    <row r="3398" spans="1:20" x14ac:dyDescent="0.2">
      <c r="A3398">
        <v>3394</v>
      </c>
      <c r="B3398" s="106">
        <v>0.44020181010843074</v>
      </c>
      <c r="C3398" s="88">
        <v>2770.4291607607956</v>
      </c>
      <c r="D3398" s="87">
        <v>0.75490132559013468</v>
      </c>
      <c r="E3398" s="106">
        <v>0.57833914768796579</v>
      </c>
      <c r="F3398" s="446">
        <v>1</v>
      </c>
      <c r="G3398" s="446">
        <v>2022</v>
      </c>
      <c r="H3398" s="88">
        <v>15711237.669358267</v>
      </c>
      <c r="I3398" s="151">
        <v>330960340732.94617</v>
      </c>
      <c r="J3398" s="106">
        <v>8.7148843686690181E-2</v>
      </c>
      <c r="K3398" s="171">
        <v>11864226024.31633</v>
      </c>
      <c r="L3398" s="159">
        <v>0</v>
      </c>
      <c r="M3398" s="159">
        <v>649256624600.677</v>
      </c>
      <c r="N3398" s="159">
        <v>992081191357.93945</v>
      </c>
      <c r="O3398" s="106">
        <v>0.55262423625947454</v>
      </c>
      <c r="P3398" s="106">
        <v>0.3651424361657471</v>
      </c>
      <c r="Q3398" s="88">
        <v>19.947943748316771</v>
      </c>
      <c r="R3398" s="158">
        <v>7891637911686.7168</v>
      </c>
      <c r="S3398" s="171">
        <v>6921.3039139727825</v>
      </c>
      <c r="T3398" s="165">
        <v>3.6725507272019585E-2</v>
      </c>
    </row>
    <row r="3399" spans="1:20" x14ac:dyDescent="0.2">
      <c r="A3399">
        <v>3395</v>
      </c>
      <c r="B3399" s="106">
        <v>0.54913383894002277</v>
      </c>
      <c r="C3399" s="88">
        <v>5989.8494156751385</v>
      </c>
      <c r="D3399" s="87">
        <v>0.61667868461058961</v>
      </c>
      <c r="E3399" s="106">
        <v>0.7</v>
      </c>
      <c r="F3399" s="446">
        <v>1</v>
      </c>
      <c r="G3399" s="446">
        <v>2026</v>
      </c>
      <c r="H3399" s="88">
        <v>10697721.882054832</v>
      </c>
      <c r="I3399" s="151">
        <v>376691051348.29663</v>
      </c>
      <c r="J3399" s="106">
        <v>0.43534387955268716</v>
      </c>
      <c r="K3399" s="171">
        <v>48594899504.386177</v>
      </c>
      <c r="L3399" s="159">
        <v>98099690618.155838</v>
      </c>
      <c r="M3399" s="159">
        <v>67782471377.069824</v>
      </c>
      <c r="N3399" s="159">
        <v>591168112847.90857</v>
      </c>
      <c r="O3399" s="106">
        <v>0.50188071182259486</v>
      </c>
      <c r="P3399" s="106">
        <v>0.35533212781898676</v>
      </c>
      <c r="Q3399" s="88">
        <v>15.007683396275976</v>
      </c>
      <c r="R3399" s="158">
        <v>3713006255516.3325</v>
      </c>
      <c r="S3399" s="171">
        <v>3255.852324852297</v>
      </c>
      <c r="T3399" s="165">
        <v>4.5171189892231539E-2</v>
      </c>
    </row>
    <row r="3400" spans="1:20" x14ac:dyDescent="0.2">
      <c r="A3400">
        <v>3396</v>
      </c>
      <c r="B3400" s="106">
        <v>0.66856194388989432</v>
      </c>
      <c r="C3400" s="88">
        <v>1500</v>
      </c>
      <c r="D3400" s="87">
        <v>0.60989403135186482</v>
      </c>
      <c r="E3400" s="106">
        <v>0.47269507131493854</v>
      </c>
      <c r="F3400" s="446">
        <v>1</v>
      </c>
      <c r="G3400" s="446">
        <v>2026</v>
      </c>
      <c r="H3400" s="88">
        <v>10756385.840086661</v>
      </c>
      <c r="I3400" s="151">
        <v>422178956474.09381</v>
      </c>
      <c r="J3400" s="106">
        <v>0.53553943767072121</v>
      </c>
      <c r="K3400" s="171">
        <v>41728586713.178505</v>
      </c>
      <c r="L3400" s="159">
        <v>68883967755.740005</v>
      </c>
      <c r="M3400" s="159">
        <v>42802224824.970345</v>
      </c>
      <c r="N3400" s="159">
        <v>575593735767.98267</v>
      </c>
      <c r="O3400" s="106">
        <v>0.5480296525295556</v>
      </c>
      <c r="P3400" s="106">
        <v>0.41045410996150122</v>
      </c>
      <c r="Q3400" s="88">
        <v>13.942719095483401</v>
      </c>
      <c r="R3400" s="158">
        <v>4133514280166.4092</v>
      </c>
      <c r="S3400" s="171">
        <v>3626.7350326846854</v>
      </c>
      <c r="T3400" s="165">
        <v>4.5805200677141666E-2</v>
      </c>
    </row>
    <row r="3401" spans="1:20" x14ac:dyDescent="0.2">
      <c r="A3401">
        <v>3397</v>
      </c>
      <c r="B3401" s="106">
        <v>0.61084285580546549</v>
      </c>
      <c r="C3401" s="88">
        <v>7687.7509595594283</v>
      </c>
      <c r="D3401" s="87">
        <v>0.80760828228560322</v>
      </c>
      <c r="E3401" s="106">
        <v>0.46995154187116461</v>
      </c>
      <c r="F3401" s="446">
        <v>1</v>
      </c>
      <c r="G3401" s="446">
        <v>2026</v>
      </c>
      <c r="H3401" s="88">
        <v>19024637.912936088</v>
      </c>
      <c r="I3401" s="151">
        <v>501423981471.58319</v>
      </c>
      <c r="J3401" s="106">
        <v>0.34028560463271085</v>
      </c>
      <c r="K3401" s="171">
        <v>17110063566.694016</v>
      </c>
      <c r="L3401" s="159">
        <v>22210889866.678696</v>
      </c>
      <c r="M3401" s="159">
        <v>98651555648.647232</v>
      </c>
      <c r="N3401" s="159">
        <v>639396490553.60303</v>
      </c>
      <c r="O3401" s="106">
        <v>0.41807755136912095</v>
      </c>
      <c r="P3401" s="106">
        <v>0.29924163986342961</v>
      </c>
      <c r="Q3401" s="88">
        <v>15.528890175373093</v>
      </c>
      <c r="R3401" s="158">
        <v>3449290615698.8691</v>
      </c>
      <c r="S3401" s="171">
        <v>3026.0240599020308</v>
      </c>
      <c r="T3401" s="165">
        <v>4.4775687783918112E-2</v>
      </c>
    </row>
    <row r="3402" spans="1:20" x14ac:dyDescent="0.2">
      <c r="A3402">
        <v>3398</v>
      </c>
      <c r="B3402" s="106">
        <v>0.52632324262362107</v>
      </c>
      <c r="C3402" s="88">
        <v>2117.4870231205246</v>
      </c>
      <c r="D3402" s="87">
        <v>0.84176988980028811</v>
      </c>
      <c r="E3402" s="106">
        <v>0.36729040200537216</v>
      </c>
      <c r="F3402" s="446">
        <v>1</v>
      </c>
      <c r="G3402" s="446">
        <v>2025</v>
      </c>
      <c r="H3402" s="88">
        <v>20426662.771523684</v>
      </c>
      <c r="I3402" s="151">
        <v>562896596634.58789</v>
      </c>
      <c r="J3402" s="106">
        <v>0.36840807437980683</v>
      </c>
      <c r="K3402" s="171">
        <v>49254086084.543182</v>
      </c>
      <c r="L3402" s="159">
        <v>109476983142.06325</v>
      </c>
      <c r="M3402" s="159">
        <v>272545589722.92029</v>
      </c>
      <c r="N3402" s="159">
        <v>994173255584.11462</v>
      </c>
      <c r="O3402" s="106">
        <v>0.51600031146651482</v>
      </c>
      <c r="P3402" s="106">
        <v>0.37060523892903469</v>
      </c>
      <c r="Q3402" s="88">
        <v>16.055063321532103</v>
      </c>
      <c r="R3402" s="158">
        <v>6660829427043.0781</v>
      </c>
      <c r="S3402" s="171">
        <v>5834.5870408705414</v>
      </c>
      <c r="T3402" s="165">
        <v>4.4286310937534497E-2</v>
      </c>
    </row>
    <row r="3403" spans="1:20" x14ac:dyDescent="0.2">
      <c r="A3403">
        <v>3399</v>
      </c>
      <c r="B3403" s="106">
        <v>0.50648694900954916</v>
      </c>
      <c r="C3403" s="88">
        <v>4263.7247631855626</v>
      </c>
      <c r="D3403" s="87">
        <v>0.62688111399064594</v>
      </c>
      <c r="E3403" s="106">
        <v>0.63281308261832636</v>
      </c>
      <c r="F3403" s="446">
        <v>1</v>
      </c>
      <c r="G3403" s="446">
        <v>2027</v>
      </c>
      <c r="H3403" s="88">
        <v>11009849.011278085</v>
      </c>
      <c r="I3403" s="151">
        <v>271385793643.91135</v>
      </c>
      <c r="J3403" s="106">
        <v>0.20084193800095429</v>
      </c>
      <c r="K3403" s="171">
        <v>30054430244.281746</v>
      </c>
      <c r="L3403" s="159">
        <v>84594334596.351898</v>
      </c>
      <c r="M3403" s="159">
        <v>0</v>
      </c>
      <c r="N3403" s="159">
        <v>386034558484.54498</v>
      </c>
      <c r="O3403" s="106">
        <v>0.31650305324502004</v>
      </c>
      <c r="P3403" s="106">
        <v>0.24231191099814992</v>
      </c>
      <c r="Q3403" s="88">
        <v>16.406888784798561</v>
      </c>
      <c r="R3403" s="158">
        <v>1814388573469.9983</v>
      </c>
      <c r="S3403" s="171">
        <v>1591.2459544553017</v>
      </c>
      <c r="T3403" s="165">
        <v>4.1052040123460976E-2</v>
      </c>
    </row>
    <row r="3404" spans="1:20" x14ac:dyDescent="0.2">
      <c r="A3404">
        <v>3400</v>
      </c>
      <c r="B3404" s="106">
        <v>0.65595164099706316</v>
      </c>
      <c r="C3404" s="88">
        <v>5863.7584178759798</v>
      </c>
      <c r="D3404" s="87">
        <v>0.22886729650129323</v>
      </c>
      <c r="E3404" s="106">
        <v>0.40565001085636926</v>
      </c>
      <c r="F3404" s="446">
        <v>1</v>
      </c>
      <c r="G3404" s="446">
        <v>2023</v>
      </c>
      <c r="H3404" s="88">
        <v>2714468.1683480367</v>
      </c>
      <c r="I3404" s="151">
        <v>158636733845.8761</v>
      </c>
      <c r="J3404" s="106">
        <v>0.60751201451520243</v>
      </c>
      <c r="K3404" s="171">
        <v>4301880659.5155706</v>
      </c>
      <c r="L3404" s="159">
        <v>0</v>
      </c>
      <c r="M3404" s="159">
        <v>137841694398.81302</v>
      </c>
      <c r="N3404" s="159">
        <v>300780308904.20465</v>
      </c>
      <c r="O3404" s="106">
        <v>0.68703658835487635</v>
      </c>
      <c r="P3404" s="106">
        <v>0.4335978766448767</v>
      </c>
      <c r="Q3404" s="88">
        <v>15.620672099897664</v>
      </c>
      <c r="R3404" s="158">
        <v>2471783747897.6885</v>
      </c>
      <c r="S3404" s="171">
        <v>2168.4558913714159</v>
      </c>
      <c r="T3404" s="165">
        <v>4.235426705626609E-2</v>
      </c>
    </row>
    <row r="3405" spans="1:20" x14ac:dyDescent="0.2">
      <c r="A3405">
        <v>3401</v>
      </c>
      <c r="B3405" s="106">
        <v>0.48074088369834411</v>
      </c>
      <c r="C3405" s="88">
        <v>3622.8602382371605</v>
      </c>
      <c r="D3405" s="87">
        <v>1.0412967327450215</v>
      </c>
      <c r="E3405" s="106">
        <v>0.55185134619329923</v>
      </c>
      <c r="F3405" s="446">
        <v>1</v>
      </c>
      <c r="G3405" s="446">
        <v>2027</v>
      </c>
      <c r="H3405" s="88">
        <v>34558222.376702063</v>
      </c>
      <c r="I3405" s="151">
        <v>784660014688.84265</v>
      </c>
      <c r="J3405" s="106">
        <v>0.14793631733682233</v>
      </c>
      <c r="K3405" s="171">
        <v>57115793191.626572</v>
      </c>
      <c r="L3405" s="159">
        <v>144969946845.00885</v>
      </c>
      <c r="M3405" s="159">
        <v>0</v>
      </c>
      <c r="N3405" s="159">
        <v>986745754725.47815</v>
      </c>
      <c r="O3405" s="106">
        <v>0.2351727071530107</v>
      </c>
      <c r="P3405" s="106">
        <v>9.3355765738711446E-2</v>
      </c>
      <c r="Q3405" s="88">
        <v>18.195965903379324</v>
      </c>
      <c r="R3405" s="158">
        <v>2078699808026.0598</v>
      </c>
      <c r="S3405" s="171">
        <v>1821.8756737054946</v>
      </c>
      <c r="T3405" s="165">
        <v>3.5004795385826459E-2</v>
      </c>
    </row>
    <row r="3406" spans="1:20" x14ac:dyDescent="0.2">
      <c r="A3406">
        <v>3402</v>
      </c>
      <c r="B3406" s="106">
        <v>0.51735292298103364</v>
      </c>
      <c r="C3406" s="88">
        <v>2837.9184191369204</v>
      </c>
      <c r="D3406" s="87">
        <v>1.1537670441922412</v>
      </c>
      <c r="E3406" s="106">
        <v>0.32300981821434843</v>
      </c>
      <c r="F3406" s="446">
        <v>1</v>
      </c>
      <c r="G3406" s="446">
        <v>2022</v>
      </c>
      <c r="H3406" s="88">
        <v>44435199.055584975</v>
      </c>
      <c r="I3406" s="151">
        <v>535508415083.89954</v>
      </c>
      <c r="J3406" s="106">
        <v>-0.19271620238533926</v>
      </c>
      <c r="K3406" s="171">
        <v>15288616832.7801</v>
      </c>
      <c r="L3406" s="159">
        <v>0</v>
      </c>
      <c r="M3406" s="159">
        <v>1120095107093.355</v>
      </c>
      <c r="N3406" s="159">
        <v>1670892139010.0344</v>
      </c>
      <c r="O3406" s="106">
        <v>0.4745219150076817</v>
      </c>
      <c r="P3406" s="106">
        <v>0.15532791265127754</v>
      </c>
      <c r="Q3406" s="88">
        <v>31.819490230808348</v>
      </c>
      <c r="R3406" s="158">
        <v>8661739088546.9053</v>
      </c>
      <c r="S3406" s="171">
        <v>7594.6613328653739</v>
      </c>
      <c r="T3406" s="165">
        <v>2.3402305632261682E-2</v>
      </c>
    </row>
    <row r="3407" spans="1:20" x14ac:dyDescent="0.2">
      <c r="A3407">
        <v>3403</v>
      </c>
      <c r="B3407" s="106">
        <v>0.30162134932580509</v>
      </c>
      <c r="C3407" s="88">
        <v>5719.9860563808998</v>
      </c>
      <c r="D3407" s="87">
        <v>0.33842542754537358</v>
      </c>
      <c r="E3407" s="106">
        <v>0.55834888511397862</v>
      </c>
      <c r="F3407" s="446">
        <v>1</v>
      </c>
      <c r="G3407" s="446">
        <v>2025</v>
      </c>
      <c r="H3407" s="88">
        <v>4189543.725222839</v>
      </c>
      <c r="I3407" s="151">
        <v>212323863757.6637</v>
      </c>
      <c r="J3407" s="106">
        <v>0.30162134932580498</v>
      </c>
      <c r="K3407" s="171">
        <v>15823445128.770618</v>
      </c>
      <c r="L3407" s="159">
        <v>23012239883.789719</v>
      </c>
      <c r="M3407" s="159">
        <v>66846313539.80719</v>
      </c>
      <c r="N3407" s="159">
        <v>318005862310.03125</v>
      </c>
      <c r="O3407" s="106">
        <v>0.42743945671986655</v>
      </c>
      <c r="P3407" s="106">
        <v>0.2296823616709471</v>
      </c>
      <c r="Q3407" s="88">
        <v>16.189853353178925</v>
      </c>
      <c r="R3407" s="158">
        <v>1400291485542.2891</v>
      </c>
      <c r="S3407" s="171">
        <v>1227.6253834406391</v>
      </c>
      <c r="T3407" s="165">
        <v>4.1488555933824993E-2</v>
      </c>
    </row>
    <row r="3408" spans="1:20" x14ac:dyDescent="0.2">
      <c r="A3408">
        <v>3404</v>
      </c>
      <c r="B3408" s="106">
        <v>0.37870226325470091</v>
      </c>
      <c r="C3408" s="88">
        <v>6274.4958846939981</v>
      </c>
      <c r="D3408" s="87">
        <v>1.124138574587852</v>
      </c>
      <c r="E3408" s="106">
        <v>0.39458885574066738</v>
      </c>
      <c r="F3408" s="446">
        <v>1</v>
      </c>
      <c r="G3408" s="446">
        <v>2023</v>
      </c>
      <c r="H3408" s="88">
        <v>40677782.049355932</v>
      </c>
      <c r="I3408" s="151">
        <v>916162653930.83533</v>
      </c>
      <c r="J3408" s="106">
        <v>0.27539840850271879</v>
      </c>
      <c r="K3408" s="171">
        <v>16144876914.826803</v>
      </c>
      <c r="L3408" s="159">
        <v>0</v>
      </c>
      <c r="M3408" s="159">
        <v>723240902076.66345</v>
      </c>
      <c r="N3408" s="159">
        <v>1655548432922.3257</v>
      </c>
      <c r="O3408" s="106">
        <v>0.50188955029048909</v>
      </c>
      <c r="P3408" s="106">
        <v>0.31529125764729032</v>
      </c>
      <c r="Q3408" s="88">
        <v>17.123779689759321</v>
      </c>
      <c r="R3408" s="158">
        <v>9806216687331.7832</v>
      </c>
      <c r="S3408" s="171">
        <v>8593.2800176787114</v>
      </c>
      <c r="T3408" s="165">
        <v>4.2419616728514679E-2</v>
      </c>
    </row>
    <row r="3409" spans="1:20" x14ac:dyDescent="0.2">
      <c r="A3409">
        <v>3405</v>
      </c>
      <c r="B3409" s="106">
        <v>0.4795199121773841</v>
      </c>
      <c r="C3409" s="88">
        <v>4999.9405379714744</v>
      </c>
      <c r="D3409" s="87">
        <v>0.73608821310763073</v>
      </c>
      <c r="E3409" s="106">
        <v>0.55422981393462278</v>
      </c>
      <c r="F3409" s="446">
        <v>1</v>
      </c>
      <c r="G3409" s="446">
        <v>2022</v>
      </c>
      <c r="H3409" s="88">
        <v>15628989.446096288</v>
      </c>
      <c r="I3409" s="151">
        <v>370045814895.38336</v>
      </c>
      <c r="J3409" s="106">
        <v>0.34046934092256498</v>
      </c>
      <c r="K3409" s="171">
        <v>0</v>
      </c>
      <c r="L3409" s="159">
        <v>0</v>
      </c>
      <c r="M3409" s="159">
        <v>547869209419.87274</v>
      </c>
      <c r="N3409" s="159">
        <v>917915024315.2561</v>
      </c>
      <c r="O3409" s="106">
        <v>0.61474603563159513</v>
      </c>
      <c r="P3409" s="106">
        <v>0.37459006283244878</v>
      </c>
      <c r="Q3409" s="88">
        <v>17.483590357430419</v>
      </c>
      <c r="R3409" s="158">
        <v>6585569291838.5146</v>
      </c>
      <c r="S3409" s="171">
        <v>5771.7342003110252</v>
      </c>
      <c r="T3409" s="165">
        <v>4.1793906877089379E-2</v>
      </c>
    </row>
    <row r="3410" spans="1:20" x14ac:dyDescent="0.2">
      <c r="A3410">
        <v>3406</v>
      </c>
      <c r="B3410" s="106">
        <v>0.41623985439904876</v>
      </c>
      <c r="C3410" s="88">
        <v>2543.2585182111497</v>
      </c>
      <c r="D3410" s="87">
        <v>0.74789502846854783</v>
      </c>
      <c r="E3410" s="106">
        <v>0.32361295707415327</v>
      </c>
      <c r="F3410" s="446">
        <v>1</v>
      </c>
      <c r="G3410" s="446">
        <v>2025</v>
      </c>
      <c r="H3410" s="88">
        <v>15953372.221486662</v>
      </c>
      <c r="I3410" s="151">
        <v>340594344718.42139</v>
      </c>
      <c r="J3410" s="106">
        <v>0.20207569091853728</v>
      </c>
      <c r="K3410" s="171">
        <v>31152863040.489708</v>
      </c>
      <c r="L3410" s="159">
        <v>74037407857.697021</v>
      </c>
      <c r="M3410" s="159">
        <v>189737718333.73947</v>
      </c>
      <c r="N3410" s="159">
        <v>635522333950.34766</v>
      </c>
      <c r="O3410" s="106">
        <v>0.44034005342593441</v>
      </c>
      <c r="P3410" s="106">
        <v>0.21240743767216913</v>
      </c>
      <c r="Q3410" s="88">
        <v>16.993403173882921</v>
      </c>
      <c r="R3410" s="158">
        <v>2589908058573.9751</v>
      </c>
      <c r="S3410" s="171">
        <v>2271.892510481679</v>
      </c>
      <c r="T3410" s="165">
        <v>4.1916140485760062E-2</v>
      </c>
    </row>
    <row r="3411" spans="1:20" x14ac:dyDescent="0.2">
      <c r="A3411">
        <v>3407</v>
      </c>
      <c r="B3411" s="106">
        <v>0.48011522940080081</v>
      </c>
      <c r="C3411" s="88">
        <v>5447.9257807428521</v>
      </c>
      <c r="D3411" s="87">
        <v>0.9784074026902565</v>
      </c>
      <c r="E3411" s="106">
        <v>0.56803823517389007</v>
      </c>
      <c r="F3411" s="446">
        <v>1</v>
      </c>
      <c r="G3411" s="446">
        <v>2022</v>
      </c>
      <c r="H3411" s="88">
        <v>29418606.422611892</v>
      </c>
      <c r="I3411" s="151">
        <v>784435885648.60107</v>
      </c>
      <c r="J3411" s="106">
        <v>0.47190621198822358</v>
      </c>
      <c r="K3411" s="171">
        <v>19211402420.473087</v>
      </c>
      <c r="L3411" s="159">
        <v>0</v>
      </c>
      <c r="M3411" s="159">
        <v>588095445411.172</v>
      </c>
      <c r="N3411" s="159">
        <v>1391742733480.2461</v>
      </c>
      <c r="O3411" s="106">
        <v>0.60403155227605743</v>
      </c>
      <c r="P3411" s="106">
        <v>0.44791614629992416</v>
      </c>
      <c r="Q3411" s="88">
        <v>16.227398946691729</v>
      </c>
      <c r="R3411" s="158">
        <v>11633270475354.662</v>
      </c>
      <c r="S3411" s="171">
        <v>10192.77293696314</v>
      </c>
      <c r="T3411" s="165">
        <v>4.2703596435224103E-2</v>
      </c>
    </row>
    <row r="3412" spans="1:20" x14ac:dyDescent="0.2">
      <c r="A3412">
        <v>3408</v>
      </c>
      <c r="B3412" s="106">
        <v>0.63038668761203631</v>
      </c>
      <c r="C3412" s="88">
        <v>4268.2126115815045</v>
      </c>
      <c r="D3412" s="87">
        <v>1.0577285204012474</v>
      </c>
      <c r="E3412" s="106">
        <v>0.38049429317850986</v>
      </c>
      <c r="F3412" s="446">
        <v>1</v>
      </c>
      <c r="G3412" s="446">
        <v>2025</v>
      </c>
      <c r="H3412" s="88">
        <v>36381802.54142952</v>
      </c>
      <c r="I3412" s="151">
        <v>867361123246.01611</v>
      </c>
      <c r="J3412" s="106">
        <v>0.41615259652395431</v>
      </c>
      <c r="K3412" s="171">
        <v>30731451329.279224</v>
      </c>
      <c r="L3412" s="159">
        <v>8814333136.5756264</v>
      </c>
      <c r="M3412" s="159">
        <v>325162822979.19647</v>
      </c>
      <c r="N3412" s="159">
        <v>1232069730691.0674</v>
      </c>
      <c r="O3412" s="106">
        <v>0.50982204400319087</v>
      </c>
      <c r="P3412" s="106">
        <v>0.37445155792983637</v>
      </c>
      <c r="Q3412" s="88">
        <v>15.402589964187811</v>
      </c>
      <c r="R3412" s="158">
        <v>7875362702608.418</v>
      </c>
      <c r="S3412" s="171">
        <v>6900.962759973123</v>
      </c>
      <c r="T3412" s="165">
        <v>4.6493079482840954E-2</v>
      </c>
    </row>
    <row r="3413" spans="1:20" x14ac:dyDescent="0.2">
      <c r="A3413">
        <v>3409</v>
      </c>
      <c r="B3413" s="106">
        <v>0.46243287504955699</v>
      </c>
      <c r="C3413" s="88">
        <v>5722.5565428677073</v>
      </c>
      <c r="D3413" s="87">
        <v>0.90606068390310879</v>
      </c>
      <c r="E3413" s="106">
        <v>0.55336846262513961</v>
      </c>
      <c r="F3413" s="446">
        <v>1</v>
      </c>
      <c r="G3413" s="446">
        <v>2022</v>
      </c>
      <c r="H3413" s="88">
        <v>23619708.73686333</v>
      </c>
      <c r="I3413" s="151">
        <v>661184770372.13013</v>
      </c>
      <c r="J3413" s="106">
        <v>0.38291125003449278</v>
      </c>
      <c r="K3413" s="171">
        <v>15216423691.531981</v>
      </c>
      <c r="L3413" s="159">
        <v>0</v>
      </c>
      <c r="M3413" s="159">
        <v>1008307579692.135</v>
      </c>
      <c r="N3413" s="159">
        <v>1684708773755.7971</v>
      </c>
      <c r="O3413" s="106">
        <v>0.62908270390137666</v>
      </c>
      <c r="P3413" s="106">
        <v>0.37300937919642152</v>
      </c>
      <c r="Q3413" s="88">
        <v>17.113339867794508</v>
      </c>
      <c r="R3413" s="158">
        <v>12148235714318.576</v>
      </c>
      <c r="S3413" s="171">
        <v>10648.433239822341</v>
      </c>
      <c r="T3413" s="165">
        <v>4.1462738389818933E-2</v>
      </c>
    </row>
    <row r="3414" spans="1:20" x14ac:dyDescent="0.2">
      <c r="A3414">
        <v>3410</v>
      </c>
      <c r="B3414" s="106">
        <v>0.57616135603146446</v>
      </c>
      <c r="C3414" s="88">
        <v>4651.144177727143</v>
      </c>
      <c r="D3414" s="87">
        <v>0.59055849526838489</v>
      </c>
      <c r="E3414" s="106">
        <v>0.61796337828515002</v>
      </c>
      <c r="F3414" s="446">
        <v>1</v>
      </c>
      <c r="G3414" s="446">
        <v>2026</v>
      </c>
      <c r="H3414" s="88">
        <v>9869218.890092304</v>
      </c>
      <c r="I3414" s="151">
        <v>364772298706.43781</v>
      </c>
      <c r="J3414" s="106">
        <v>0.52441836971025158</v>
      </c>
      <c r="K3414" s="171">
        <v>50366827504.082123</v>
      </c>
      <c r="L3414" s="159">
        <v>91840383180.585052</v>
      </c>
      <c r="M3414" s="159">
        <v>58875104327.62294</v>
      </c>
      <c r="N3414" s="159">
        <v>565854613718.72791</v>
      </c>
      <c r="O3414" s="106">
        <v>0.55114101157559525</v>
      </c>
      <c r="P3414" s="106">
        <v>0.40854198026100591</v>
      </c>
      <c r="Q3414" s="88">
        <v>14.495403926829793</v>
      </c>
      <c r="R3414" s="158">
        <v>4115325195054.29</v>
      </c>
      <c r="S3414" s="171">
        <v>3611.073440171022</v>
      </c>
      <c r="T3414" s="165">
        <v>4.5027567168860798E-2</v>
      </c>
    </row>
    <row r="3415" spans="1:20" x14ac:dyDescent="0.2">
      <c r="A3415">
        <v>3411</v>
      </c>
      <c r="B3415" s="106">
        <v>0.38228281423522137</v>
      </c>
      <c r="C3415" s="88">
        <v>7897.1838202926328</v>
      </c>
      <c r="D3415" s="87">
        <v>0.63459979779422881</v>
      </c>
      <c r="E3415" s="106">
        <v>0.22032506044034755</v>
      </c>
      <c r="F3415" s="446">
        <v>1</v>
      </c>
      <c r="G3415" s="446">
        <v>2024</v>
      </c>
      <c r="H3415" s="88">
        <v>11397707.194604151</v>
      </c>
      <c r="I3415" s="151">
        <v>410458756122.47205</v>
      </c>
      <c r="J3415" s="106">
        <v>0.38228281423522137</v>
      </c>
      <c r="K3415" s="171">
        <v>30771017678.694794</v>
      </c>
      <c r="L3415" s="159">
        <v>31345413467.995186</v>
      </c>
      <c r="M3415" s="159">
        <v>323438338097.2691</v>
      </c>
      <c r="N3415" s="159">
        <v>796013525366.43115</v>
      </c>
      <c r="O3415" s="106">
        <v>0.55368196095325406</v>
      </c>
      <c r="P3415" s="106">
        <v>0.41094050822781009</v>
      </c>
      <c r="Q3415" s="88">
        <v>16.645379944588694</v>
      </c>
      <c r="R3415" s="158">
        <v>6137352886685.6191</v>
      </c>
      <c r="S3415" s="171">
        <v>5380.8132662319631</v>
      </c>
      <c r="T3415" s="165">
        <v>4.2663216807121276E-2</v>
      </c>
    </row>
    <row r="3416" spans="1:20" x14ac:dyDescent="0.2">
      <c r="A3416">
        <v>3412</v>
      </c>
      <c r="B3416" s="106">
        <v>0.42345896915501785</v>
      </c>
      <c r="C3416" s="88">
        <v>1500</v>
      </c>
      <c r="D3416" s="87">
        <v>0.78044749398716529</v>
      </c>
      <c r="E3416" s="106">
        <v>0.22726595323989301</v>
      </c>
      <c r="F3416" s="446">
        <v>1</v>
      </c>
      <c r="G3416" s="446">
        <v>2027</v>
      </c>
      <c r="H3416" s="88">
        <v>16638225.429876594</v>
      </c>
      <c r="I3416" s="151">
        <v>416065556378.71625</v>
      </c>
      <c r="J3416" s="106">
        <v>0.34757780629825696</v>
      </c>
      <c r="K3416" s="171">
        <v>34259951660.096165</v>
      </c>
      <c r="L3416" s="159">
        <v>50471753115.556519</v>
      </c>
      <c r="M3416" s="159">
        <v>0</v>
      </c>
      <c r="N3416" s="159">
        <v>500797261154.36896</v>
      </c>
      <c r="O3416" s="106">
        <v>0.36939610138522683</v>
      </c>
      <c r="P3416" s="106">
        <v>0.24882526344741246</v>
      </c>
      <c r="Q3416" s="88">
        <v>14.171729362866753</v>
      </c>
      <c r="R3416" s="158">
        <v>2266226334685.1553</v>
      </c>
      <c r="S3416" s="171">
        <v>1986.7421402409095</v>
      </c>
      <c r="T3416" s="165">
        <v>4.3719956077241877E-2</v>
      </c>
    </row>
    <row r="3417" spans="1:20" x14ac:dyDescent="0.2">
      <c r="A3417">
        <v>3413</v>
      </c>
      <c r="B3417" s="106">
        <v>0.51064070683418106</v>
      </c>
      <c r="C3417" s="88">
        <v>2075.1500436472165</v>
      </c>
      <c r="D3417" s="87">
        <v>1.1937267344337785</v>
      </c>
      <c r="E3417" s="106">
        <v>0.55611476907441404</v>
      </c>
      <c r="F3417" s="446">
        <v>1</v>
      </c>
      <c r="G3417" s="446">
        <v>2024</v>
      </c>
      <c r="H3417" s="88">
        <v>49277341.193062276</v>
      </c>
      <c r="I3417" s="151">
        <v>1118227453229.0281</v>
      </c>
      <c r="J3417" s="106">
        <v>0.36320151055838445</v>
      </c>
      <c r="K3417" s="171">
        <v>29215108643.876064</v>
      </c>
      <c r="L3417" s="159">
        <v>12388334750.238239</v>
      </c>
      <c r="M3417" s="159">
        <v>506526656357.81342</v>
      </c>
      <c r="N3417" s="159">
        <v>1666357552980.9556</v>
      </c>
      <c r="O3417" s="106">
        <v>0.49285574490174605</v>
      </c>
      <c r="P3417" s="106">
        <v>0.32606075296950338</v>
      </c>
      <c r="Q3417" s="88">
        <v>16.343125956005149</v>
      </c>
      <c r="R3417" s="158">
        <v>9784534685111.3125</v>
      </c>
      <c r="S3417" s="171">
        <v>8579.9333653202812</v>
      </c>
      <c r="T3417" s="165">
        <v>4.4642894513376136E-2</v>
      </c>
    </row>
    <row r="3418" spans="1:20" x14ac:dyDescent="0.2">
      <c r="A3418">
        <v>3414</v>
      </c>
      <c r="B3418" s="106">
        <v>0.53142891575810114</v>
      </c>
      <c r="C3418" s="88">
        <v>5418.9270916450059</v>
      </c>
      <c r="D3418" s="87">
        <v>0.53601788163825692</v>
      </c>
      <c r="E3418" s="106">
        <v>0.62972636191756315</v>
      </c>
      <c r="F3418" s="446">
        <v>1</v>
      </c>
      <c r="G3418" s="446">
        <v>2028</v>
      </c>
      <c r="H3418" s="88">
        <v>8447806.4952701703</v>
      </c>
      <c r="I3418" s="151">
        <v>331634049168.06702</v>
      </c>
      <c r="J3418" s="106">
        <v>0.48701284593432748</v>
      </c>
      <c r="K3418" s="171">
        <v>34005587194.467808</v>
      </c>
      <c r="L3418" s="159">
        <v>70413189235.681976</v>
      </c>
      <c r="M3418" s="159">
        <v>0</v>
      </c>
      <c r="N3418" s="159">
        <v>436052825598.21686</v>
      </c>
      <c r="O3418" s="106">
        <v>0.49957386053801417</v>
      </c>
      <c r="P3418" s="106">
        <v>0.32450086522131305</v>
      </c>
      <c r="Q3418" s="88">
        <v>13.895850380818304</v>
      </c>
      <c r="R3418" s="158">
        <v>2485003822956.4321</v>
      </c>
      <c r="S3418" s="171">
        <v>2180.7410945029537</v>
      </c>
      <c r="T3418" s="165">
        <v>4.5287996370370294E-2</v>
      </c>
    </row>
    <row r="3419" spans="1:20" x14ac:dyDescent="0.2">
      <c r="A3419">
        <v>3415</v>
      </c>
      <c r="B3419" s="106">
        <v>0.64208007504647213</v>
      </c>
      <c r="C3419" s="88">
        <v>5967.6695412952322</v>
      </c>
      <c r="D3419" s="87">
        <v>0.76966721952180728</v>
      </c>
      <c r="E3419" s="106">
        <v>0.26802924716818133</v>
      </c>
      <c r="F3419" s="446">
        <v>1</v>
      </c>
      <c r="G3419" s="446">
        <v>2022</v>
      </c>
      <c r="H3419" s="88">
        <v>16865010.242609281</v>
      </c>
      <c r="I3419" s="151">
        <v>474967200399.55255</v>
      </c>
      <c r="J3419" s="106">
        <v>0.38690633007788577</v>
      </c>
      <c r="K3419" s="171">
        <v>19595237076.953392</v>
      </c>
      <c r="L3419" s="159">
        <v>0</v>
      </c>
      <c r="M3419" s="159">
        <v>922726264949.19739</v>
      </c>
      <c r="N3419" s="159">
        <v>1417288702425.7034</v>
      </c>
      <c r="O3419" s="106">
        <v>0.65050178329608654</v>
      </c>
      <c r="P3419" s="106">
        <v>0.35390064634207979</v>
      </c>
      <c r="Q3419" s="88">
        <v>17.339283710437694</v>
      </c>
      <c r="R3419" s="158">
        <v>9769179307383.2285</v>
      </c>
      <c r="S3419" s="171">
        <v>8558.4382848814203</v>
      </c>
      <c r="T3419" s="165">
        <v>4.1249461541769609E-2</v>
      </c>
    </row>
    <row r="3420" spans="1:20" x14ac:dyDescent="0.2">
      <c r="A3420">
        <v>3416</v>
      </c>
      <c r="B3420" s="106">
        <v>0.48262363847569056</v>
      </c>
      <c r="C3420" s="88">
        <v>4970.1781998181059</v>
      </c>
      <c r="D3420" s="87">
        <v>0.73701826704632456</v>
      </c>
      <c r="E3420" s="106">
        <v>0.3218231640879573</v>
      </c>
      <c r="F3420" s="446">
        <v>1</v>
      </c>
      <c r="G3420" s="446">
        <v>2024</v>
      </c>
      <c r="H3420" s="88">
        <v>15710779.498516977</v>
      </c>
      <c r="I3420" s="151">
        <v>495258927444.97827</v>
      </c>
      <c r="J3420" s="106">
        <v>0.47272151725848255</v>
      </c>
      <c r="K3420" s="171">
        <v>9435036780.2798214</v>
      </c>
      <c r="L3420" s="159">
        <v>11101130969.481642</v>
      </c>
      <c r="M3420" s="159">
        <v>288729896672.23846</v>
      </c>
      <c r="N3420" s="159">
        <v>804524991866.97827</v>
      </c>
      <c r="O3420" s="106">
        <v>0.58914810418884345</v>
      </c>
      <c r="P3420" s="106">
        <v>0.41631861844809803</v>
      </c>
      <c r="Q3420" s="88">
        <v>15.716905458612876</v>
      </c>
      <c r="R3420" s="158">
        <v>6109016779872.8486</v>
      </c>
      <c r="S3420" s="171">
        <v>5354.6370845851034</v>
      </c>
      <c r="T3420" s="165">
        <v>4.3741498851679564E-2</v>
      </c>
    </row>
    <row r="3421" spans="1:20" x14ac:dyDescent="0.2">
      <c r="A3421">
        <v>3417</v>
      </c>
      <c r="B3421" s="106">
        <v>0.4159417634171696</v>
      </c>
      <c r="C3421" s="88">
        <v>7005.3119361147074</v>
      </c>
      <c r="D3421" s="87">
        <v>0.68186202102901028</v>
      </c>
      <c r="E3421" s="106">
        <v>0.59063193196001462</v>
      </c>
      <c r="F3421" s="446">
        <v>1</v>
      </c>
      <c r="G3421" s="446">
        <v>2025</v>
      </c>
      <c r="H3421" s="88">
        <v>12657370.914077507</v>
      </c>
      <c r="I3421" s="151">
        <v>399279158440.8407</v>
      </c>
      <c r="J3421" s="106">
        <v>0.33973044584677725</v>
      </c>
      <c r="K3421" s="171">
        <v>47668567628.76255</v>
      </c>
      <c r="L3421" s="159">
        <v>121053074944.01982</v>
      </c>
      <c r="M3421" s="159">
        <v>139058018851.38141</v>
      </c>
      <c r="N3421" s="159">
        <v>707058819865.00452</v>
      </c>
      <c r="O3421" s="106">
        <v>0.4861493158608528</v>
      </c>
      <c r="P3421" s="106">
        <v>0.32610520345525007</v>
      </c>
      <c r="Q3421" s="88">
        <v>15.773978178753181</v>
      </c>
      <c r="R3421" s="158">
        <v>4070840803695.5713</v>
      </c>
      <c r="S3421" s="171">
        <v>3568.0024429106484</v>
      </c>
      <c r="T3421" s="165">
        <v>4.4630327606537248E-2</v>
      </c>
    </row>
    <row r="3422" spans="1:20" x14ac:dyDescent="0.2">
      <c r="A3422">
        <v>3418</v>
      </c>
      <c r="B3422" s="106">
        <v>0.59584970138437687</v>
      </c>
      <c r="C3422" s="88">
        <v>5787.9075102481074</v>
      </c>
      <c r="D3422" s="87">
        <v>0.61133710170696631</v>
      </c>
      <c r="E3422" s="106">
        <v>0.29909516868070002</v>
      </c>
      <c r="F3422" s="446">
        <v>1</v>
      </c>
      <c r="G3422" s="446">
        <v>2024</v>
      </c>
      <c r="H3422" s="88">
        <v>10541609.714466348</v>
      </c>
      <c r="I3422" s="151">
        <v>319742251634.96826</v>
      </c>
      <c r="J3422" s="106">
        <v>0.38961811451575756</v>
      </c>
      <c r="K3422" s="171">
        <v>26289931496.883553</v>
      </c>
      <c r="L3422" s="159">
        <v>43836619761.892838</v>
      </c>
      <c r="M3422" s="159">
        <v>339498397602.46539</v>
      </c>
      <c r="N3422" s="159">
        <v>729367200496.20996</v>
      </c>
      <c r="O3422" s="106">
        <v>0.59125963823316552</v>
      </c>
      <c r="P3422" s="106">
        <v>0.39562331752835972</v>
      </c>
      <c r="Q3422" s="88">
        <v>16.783091776855024</v>
      </c>
      <c r="R3422" s="158">
        <v>5420410897297.8721</v>
      </c>
      <c r="S3422" s="171">
        <v>4752.5735131433057</v>
      </c>
      <c r="T3422" s="165">
        <v>4.2547039582990595E-2</v>
      </c>
    </row>
    <row r="3423" spans="1:20" x14ac:dyDescent="0.2">
      <c r="A3423">
        <v>3419</v>
      </c>
      <c r="B3423" s="106">
        <v>0.74363808669069809</v>
      </c>
      <c r="C3423" s="88">
        <v>7371.4751486893911</v>
      </c>
      <c r="D3423" s="87">
        <v>0.5898111824651211</v>
      </c>
      <c r="E3423" s="106">
        <v>0.7</v>
      </c>
      <c r="F3423" s="446">
        <v>1</v>
      </c>
      <c r="G3423" s="446">
        <v>2023</v>
      </c>
      <c r="H3423" s="88">
        <v>9634239.3293663822</v>
      </c>
      <c r="I3423" s="151">
        <v>288110472599.07404</v>
      </c>
      <c r="J3423" s="106">
        <v>0.3873251566410969</v>
      </c>
      <c r="K3423" s="171">
        <v>31605202232.309166</v>
      </c>
      <c r="L3423" s="159">
        <v>37718482955.608917</v>
      </c>
      <c r="M3423" s="159">
        <v>367668153777.9964</v>
      </c>
      <c r="N3423" s="159">
        <v>725102311564.98853</v>
      </c>
      <c r="O3423" s="106">
        <v>0.60115894869436304</v>
      </c>
      <c r="P3423" s="106">
        <v>0.44939751360808738</v>
      </c>
      <c r="Q3423" s="88">
        <v>17.277927854970287</v>
      </c>
      <c r="R3423" s="158">
        <v>6236784241552.3955</v>
      </c>
      <c r="S3423" s="171">
        <v>5473.347950894522</v>
      </c>
      <c r="T3423" s="165">
        <v>4.1829658596207291E-2</v>
      </c>
    </row>
    <row r="3424" spans="1:20" x14ac:dyDescent="0.2">
      <c r="A3424">
        <v>3420</v>
      </c>
      <c r="B3424" s="106">
        <v>0.37906649802314379</v>
      </c>
      <c r="C3424" s="88">
        <v>4035.7789815933111</v>
      </c>
      <c r="D3424" s="87">
        <v>1.2523346235957402</v>
      </c>
      <c r="E3424" s="106">
        <v>0.25210964627711852</v>
      </c>
      <c r="F3424" s="446">
        <v>1</v>
      </c>
      <c r="G3424" s="446">
        <v>2022</v>
      </c>
      <c r="H3424" s="88">
        <v>53712008.378033265</v>
      </c>
      <c r="I3424" s="151">
        <v>753551435021.93359</v>
      </c>
      <c r="J3424" s="106">
        <v>2.5424147227760319E-2</v>
      </c>
      <c r="K3424" s="171">
        <v>21318056973.073059</v>
      </c>
      <c r="L3424" s="159">
        <v>0</v>
      </c>
      <c r="M3424" s="159">
        <v>1087201898886.0436</v>
      </c>
      <c r="N3424" s="159">
        <v>1862071390881.05</v>
      </c>
      <c r="O3424" s="106">
        <v>0.47738229913726615</v>
      </c>
      <c r="P3424" s="106">
        <v>0.25592530312857792</v>
      </c>
      <c r="Q3424" s="88">
        <v>22.536235947406265</v>
      </c>
      <c r="R3424" s="158">
        <v>12050777449515.01</v>
      </c>
      <c r="S3424" s="171">
        <v>10567.810619958049</v>
      </c>
      <c r="T3424" s="165">
        <v>3.1634823869930252E-2</v>
      </c>
    </row>
    <row r="3425" spans="1:20" x14ac:dyDescent="0.2">
      <c r="A3425">
        <v>3421</v>
      </c>
      <c r="B3425" s="106">
        <v>0.54902614315571652</v>
      </c>
      <c r="C3425" s="88">
        <v>5566.9758813455983</v>
      </c>
      <c r="D3425" s="87">
        <v>1.2178843056019217</v>
      </c>
      <c r="E3425" s="106">
        <v>0.38071744227939108</v>
      </c>
      <c r="F3425" s="446">
        <v>1</v>
      </c>
      <c r="G3425" s="446">
        <v>2024</v>
      </c>
      <c r="H3425" s="88">
        <v>49543679.701947019</v>
      </c>
      <c r="I3425" s="151">
        <v>1049935933099.4762</v>
      </c>
      <c r="J3425" s="106">
        <v>0.3090201743164992</v>
      </c>
      <c r="K3425" s="171">
        <v>26452573809.68232</v>
      </c>
      <c r="L3425" s="159">
        <v>7273456733.7447329</v>
      </c>
      <c r="M3425" s="159">
        <v>614415508215.60962</v>
      </c>
      <c r="N3425" s="159">
        <v>1698077471858.5129</v>
      </c>
      <c r="O3425" s="106">
        <v>0.48396057932951253</v>
      </c>
      <c r="P3425" s="106">
        <v>0.32123941063525852</v>
      </c>
      <c r="Q3425" s="88">
        <v>16.796602165620506</v>
      </c>
      <c r="R3425" s="158">
        <v>9904861052255.2676</v>
      </c>
      <c r="S3425" s="171">
        <v>8670.5896496197529</v>
      </c>
      <c r="T3425" s="165">
        <v>4.4175294023979537E-2</v>
      </c>
    </row>
    <row r="3426" spans="1:20" x14ac:dyDescent="0.2">
      <c r="A3426">
        <v>3422</v>
      </c>
      <c r="B3426" s="106">
        <v>0.33438638367219298</v>
      </c>
      <c r="C3426" s="88">
        <v>5634.9631087760954</v>
      </c>
      <c r="D3426" s="87">
        <v>0.54673824926694248</v>
      </c>
      <c r="E3426" s="106">
        <v>0.52679500383006894</v>
      </c>
      <c r="F3426" s="446">
        <v>1</v>
      </c>
      <c r="G3426" s="446">
        <v>2026</v>
      </c>
      <c r="H3426" s="88">
        <v>8441210.6845247075</v>
      </c>
      <c r="I3426" s="151">
        <v>261401619317.63129</v>
      </c>
      <c r="J3426" s="106">
        <v>0.33438638367219298</v>
      </c>
      <c r="K3426" s="171">
        <v>16235017322.851177</v>
      </c>
      <c r="L3426" s="159">
        <v>21139702448.554237</v>
      </c>
      <c r="M3426" s="159">
        <v>28109689987.732624</v>
      </c>
      <c r="N3426" s="159">
        <v>326886029076.76935</v>
      </c>
      <c r="O3426" s="106">
        <v>0.3879292623085045</v>
      </c>
      <c r="P3426" s="106">
        <v>0.26910755894746335</v>
      </c>
      <c r="Q3426" s="88">
        <v>14.593847112273368</v>
      </c>
      <c r="R3426" s="158">
        <v>1517483344126.0774</v>
      </c>
      <c r="S3426" s="171">
        <v>1330.3893975249348</v>
      </c>
      <c r="T3426" s="165">
        <v>4.7116151240770045E-2</v>
      </c>
    </row>
    <row r="3427" spans="1:20" x14ac:dyDescent="0.2">
      <c r="A3427">
        <v>3423</v>
      </c>
      <c r="B3427" s="106">
        <v>0.50828985973056262</v>
      </c>
      <c r="C3427" s="88">
        <v>6317.5644649241094</v>
      </c>
      <c r="D3427" s="87">
        <v>0.95811818545778316</v>
      </c>
      <c r="E3427" s="106">
        <v>0.30952674110523715</v>
      </c>
      <c r="F3427" s="446">
        <v>1</v>
      </c>
      <c r="G3427" s="446">
        <v>2025</v>
      </c>
      <c r="H3427" s="88">
        <v>28022583.371874433</v>
      </c>
      <c r="I3427" s="151">
        <v>703844930229.40173</v>
      </c>
      <c r="J3427" s="106">
        <v>0.4193870516031114</v>
      </c>
      <c r="K3427" s="171">
        <v>25839964588.180008</v>
      </c>
      <c r="L3427" s="159">
        <v>28982541557.72282</v>
      </c>
      <c r="M3427" s="159">
        <v>254307257625.48523</v>
      </c>
      <c r="N3427" s="159">
        <v>1012974694000.7898</v>
      </c>
      <c r="O3427" s="106">
        <v>0.5151316143548853</v>
      </c>
      <c r="P3427" s="106">
        <v>0.41290143541860397</v>
      </c>
      <c r="Q3427" s="88">
        <v>15.748779496899452</v>
      </c>
      <c r="R3427" s="158">
        <v>7358307363888.2822</v>
      </c>
      <c r="S3427" s="171">
        <v>6446.050862103335</v>
      </c>
      <c r="T3427" s="165">
        <v>4.5575236522148795E-2</v>
      </c>
    </row>
    <row r="3428" spans="1:20" x14ac:dyDescent="0.2">
      <c r="A3428">
        <v>3424</v>
      </c>
      <c r="B3428" s="106">
        <v>0.5410756395345323</v>
      </c>
      <c r="C3428" s="88">
        <v>1500</v>
      </c>
      <c r="D3428" s="87">
        <v>0.34050701866683541</v>
      </c>
      <c r="E3428" s="106">
        <v>0.29172340004585301</v>
      </c>
      <c r="F3428" s="446">
        <v>1</v>
      </c>
      <c r="G3428" s="446">
        <v>2024</v>
      </c>
      <c r="H3428" s="88">
        <v>4183682.2855692939</v>
      </c>
      <c r="I3428" s="151">
        <v>235702406282.4155</v>
      </c>
      <c r="J3428" s="106">
        <v>0.5410756395345323</v>
      </c>
      <c r="K3428" s="171">
        <v>13000237188.405487</v>
      </c>
      <c r="L3428" s="159">
        <v>7985006880.2456703</v>
      </c>
      <c r="M3428" s="159">
        <v>186704290471.74091</v>
      </c>
      <c r="N3428" s="159">
        <v>443391940822.80762</v>
      </c>
      <c r="O3428" s="106">
        <v>0.63890260967527168</v>
      </c>
      <c r="P3428" s="106">
        <v>0.40493286155023783</v>
      </c>
      <c r="Q3428" s="88">
        <v>15.505581444774515</v>
      </c>
      <c r="R3428" s="158">
        <v>3169298411118.832</v>
      </c>
      <c r="S3428" s="171">
        <v>2778.1716995689558</v>
      </c>
      <c r="T3428" s="165">
        <v>4.5331592412220546E-2</v>
      </c>
    </row>
    <row r="3429" spans="1:20" x14ac:dyDescent="0.2">
      <c r="A3429">
        <v>3425</v>
      </c>
      <c r="B3429" s="106">
        <v>0.42419783389942051</v>
      </c>
      <c r="C3429" s="88">
        <v>2089.0150860144149</v>
      </c>
      <c r="D3429" s="87">
        <v>1.0222352253707969</v>
      </c>
      <c r="E3429" s="106">
        <v>0.39702298468323255</v>
      </c>
      <c r="F3429" s="446">
        <v>1</v>
      </c>
      <c r="G3429" s="446">
        <v>2024</v>
      </c>
      <c r="H3429" s="88">
        <v>33342751.445668608</v>
      </c>
      <c r="I3429" s="151">
        <v>647323146992.92566</v>
      </c>
      <c r="J3429" s="106">
        <v>0.16561597887177104</v>
      </c>
      <c r="K3429" s="171">
        <v>32744956156.343559</v>
      </c>
      <c r="L3429" s="159">
        <v>12698503367.893955</v>
      </c>
      <c r="M3429" s="159">
        <v>510129132473.28705</v>
      </c>
      <c r="N3429" s="159">
        <v>1202895738990.4502</v>
      </c>
      <c r="O3429" s="106">
        <v>0.43683683321510652</v>
      </c>
      <c r="P3429" s="106">
        <v>0.26046945380830078</v>
      </c>
      <c r="Q3429" s="88">
        <v>18.279939673065819</v>
      </c>
      <c r="R3429" s="158">
        <v>6523226619774.7939</v>
      </c>
      <c r="S3429" s="171">
        <v>5723.9563667082502</v>
      </c>
      <c r="T3429" s="165">
        <v>3.8470294870942057E-2</v>
      </c>
    </row>
    <row r="3430" spans="1:20" x14ac:dyDescent="0.2">
      <c r="A3430">
        <v>3426</v>
      </c>
      <c r="B3430" s="106">
        <v>0.57368332360266283</v>
      </c>
      <c r="C3430" s="88">
        <v>7451.1743652684563</v>
      </c>
      <c r="D3430" s="87">
        <v>0.83822962052652517</v>
      </c>
      <c r="E3430" s="106">
        <v>0.23372444664526612</v>
      </c>
      <c r="F3430" s="446">
        <v>1</v>
      </c>
      <c r="G3430" s="446">
        <v>2025</v>
      </c>
      <c r="H3430" s="88">
        <v>20373823.855765119</v>
      </c>
      <c r="I3430" s="151">
        <v>627022672916.4115</v>
      </c>
      <c r="J3430" s="106">
        <v>0.47614208667939562</v>
      </c>
      <c r="K3430" s="171">
        <v>14246216807.671919</v>
      </c>
      <c r="L3430" s="159">
        <v>8144158367.376914</v>
      </c>
      <c r="M3430" s="159">
        <v>213159028616.28625</v>
      </c>
      <c r="N3430" s="159">
        <v>862572076707.74658</v>
      </c>
      <c r="O3430" s="106">
        <v>0.55136775964263218</v>
      </c>
      <c r="P3430" s="106">
        <v>0.42985181679676299</v>
      </c>
      <c r="Q3430" s="88">
        <v>14.99733836793445</v>
      </c>
      <c r="R3430" s="158">
        <v>6150778785355.8047</v>
      </c>
      <c r="S3430" s="171">
        <v>5393.7814185420275</v>
      </c>
      <c r="T3430" s="165">
        <v>4.8549107723242328E-2</v>
      </c>
    </row>
    <row r="3431" spans="1:20" x14ac:dyDescent="0.2">
      <c r="A3431">
        <v>3427</v>
      </c>
      <c r="B3431" s="106">
        <v>0.56358395975035691</v>
      </c>
      <c r="C3431" s="88">
        <v>5351.6756146210464</v>
      </c>
      <c r="D3431" s="87">
        <v>1.1464584059139813</v>
      </c>
      <c r="E3431" s="106">
        <v>0.5505135034045705</v>
      </c>
      <c r="F3431" s="446">
        <v>1</v>
      </c>
      <c r="G3431" s="446">
        <v>2025</v>
      </c>
      <c r="H3431" s="88">
        <v>42770031.639029853</v>
      </c>
      <c r="I3431" s="151">
        <v>990426895017.67212</v>
      </c>
      <c r="J3431" s="106">
        <v>0.34087045228213919</v>
      </c>
      <c r="K3431" s="171">
        <v>33186336090.339848</v>
      </c>
      <c r="L3431" s="159">
        <v>108815794687.88205</v>
      </c>
      <c r="M3431" s="159">
        <v>296282477359.99933</v>
      </c>
      <c r="N3431" s="159">
        <v>1428711503155.8933</v>
      </c>
      <c r="O3431" s="106">
        <v>0.46313470552576225</v>
      </c>
      <c r="P3431" s="106">
        <v>0.31915149468530202</v>
      </c>
      <c r="Q3431" s="88">
        <v>15.936228805105744</v>
      </c>
      <c r="R3431" s="158">
        <v>8054619585227.4922</v>
      </c>
      <c r="S3431" s="171">
        <v>7063.7535070896474</v>
      </c>
      <c r="T3431" s="165">
        <v>4.5603526656172705E-2</v>
      </c>
    </row>
    <row r="3432" spans="1:20" x14ac:dyDescent="0.2">
      <c r="A3432">
        <v>3428</v>
      </c>
      <c r="B3432" s="106">
        <v>0.55301053373607312</v>
      </c>
      <c r="C3432" s="88">
        <v>1500</v>
      </c>
      <c r="D3432" s="87">
        <v>0.76566690910848278</v>
      </c>
      <c r="E3432" s="106">
        <v>0.7</v>
      </c>
      <c r="F3432" s="446">
        <v>1</v>
      </c>
      <c r="G3432" s="446">
        <v>2026</v>
      </c>
      <c r="H3432" s="88">
        <v>16611365.644986374</v>
      </c>
      <c r="I3432" s="151">
        <v>553650210106.60327</v>
      </c>
      <c r="J3432" s="106">
        <v>0.49815013933446339</v>
      </c>
      <c r="K3432" s="171">
        <v>54228308539.87619</v>
      </c>
      <c r="L3432" s="159">
        <v>97264750306.930145</v>
      </c>
      <c r="M3432" s="159">
        <v>99900465506.543716</v>
      </c>
      <c r="N3432" s="159">
        <v>805043734459.95337</v>
      </c>
      <c r="O3432" s="106">
        <v>0.53852118015521855</v>
      </c>
      <c r="P3432" s="106">
        <v>0.39120019716186566</v>
      </c>
      <c r="Q3432" s="88">
        <v>14.357261692801783</v>
      </c>
      <c r="R3432" s="158">
        <v>5288360274151.25</v>
      </c>
      <c r="S3432" s="171">
        <v>4634.9361066865968</v>
      </c>
      <c r="T3432" s="165">
        <v>4.7769963317408806E-2</v>
      </c>
    </row>
    <row r="3433" spans="1:20" x14ac:dyDescent="0.2">
      <c r="A3433">
        <v>3429</v>
      </c>
      <c r="B3433" s="106">
        <v>0.38361610074542496</v>
      </c>
      <c r="C3433" s="88">
        <v>2989.3578779757718</v>
      </c>
      <c r="D3433" s="87">
        <v>0.58993163434273366</v>
      </c>
      <c r="E3433" s="106">
        <v>0.58853598230616821</v>
      </c>
      <c r="F3433" s="446">
        <v>1</v>
      </c>
      <c r="G3433" s="446">
        <v>2024</v>
      </c>
      <c r="H3433" s="88">
        <v>9743057.1561394688</v>
      </c>
      <c r="I3433" s="151">
        <v>361106965613.07776</v>
      </c>
      <c r="J3433" s="106">
        <v>0.38361610074542496</v>
      </c>
      <c r="K3433" s="171">
        <v>15178464763.492157</v>
      </c>
      <c r="L3433" s="159">
        <v>5066780939.4638023</v>
      </c>
      <c r="M3433" s="159">
        <v>173757212474.23401</v>
      </c>
      <c r="N3433" s="159">
        <v>555109423790.2677</v>
      </c>
      <c r="O3433" s="106">
        <v>0.50726150334253461</v>
      </c>
      <c r="P3433" s="106">
        <v>0.34988851814287436</v>
      </c>
      <c r="Q3433" s="88">
        <v>15.53740096032644</v>
      </c>
      <c r="R3433" s="158">
        <v>3598244164966.2812</v>
      </c>
      <c r="S3433" s="171">
        <v>3157.3809923431963</v>
      </c>
      <c r="T3433" s="165">
        <v>4.3142953203183607E-2</v>
      </c>
    </row>
    <row r="3434" spans="1:20" x14ac:dyDescent="0.2">
      <c r="A3434">
        <v>3430</v>
      </c>
      <c r="B3434" s="106">
        <v>0.48241977822185927</v>
      </c>
      <c r="C3434" s="88">
        <v>5412.5235101827893</v>
      </c>
      <c r="D3434" s="87">
        <v>0.43272171980129731</v>
      </c>
      <c r="E3434" s="106">
        <v>0.68181385948853035</v>
      </c>
      <c r="F3434" s="446">
        <v>1</v>
      </c>
      <c r="G3434" s="446">
        <v>2026</v>
      </c>
      <c r="H3434" s="88">
        <v>5688435.4320516456</v>
      </c>
      <c r="I3434" s="151">
        <v>259703894614.36215</v>
      </c>
      <c r="J3434" s="106">
        <v>0.48241977822185933</v>
      </c>
      <c r="K3434" s="171">
        <v>50931064995.075485</v>
      </c>
      <c r="L3434" s="159">
        <v>109833916236.06184</v>
      </c>
      <c r="M3434" s="159">
        <v>40630717558.31871</v>
      </c>
      <c r="N3434" s="159">
        <v>461099593403.81818</v>
      </c>
      <c r="O3434" s="106">
        <v>0.5327656016030744</v>
      </c>
      <c r="P3434" s="106">
        <v>0.41736628053496211</v>
      </c>
      <c r="Q3434" s="88">
        <v>15.130996213449162</v>
      </c>
      <c r="R3434" s="158">
        <v>3352003028726.8867</v>
      </c>
      <c r="S3434" s="171">
        <v>2941.7292079361382</v>
      </c>
      <c r="T3434" s="165">
        <v>4.6141371300177925E-2</v>
      </c>
    </row>
    <row r="3435" spans="1:20" x14ac:dyDescent="0.2">
      <c r="A3435">
        <v>3431</v>
      </c>
      <c r="B3435" s="106">
        <v>0.42718175466312847</v>
      </c>
      <c r="C3435" s="88">
        <v>1500</v>
      </c>
      <c r="D3435" s="87">
        <v>1.1965332044669204</v>
      </c>
      <c r="E3435" s="106">
        <v>0.43446620119927237</v>
      </c>
      <c r="F3435" s="446">
        <v>1</v>
      </c>
      <c r="G3435" s="446">
        <v>2022</v>
      </c>
      <c r="H3435" s="88">
        <v>48350253.789019413</v>
      </c>
      <c r="I3435" s="151">
        <v>709417624158.23291</v>
      </c>
      <c r="J3435" s="106">
        <v>2.667222213791054E-2</v>
      </c>
      <c r="K3435" s="171">
        <v>12482836658.123577</v>
      </c>
      <c r="L3435" s="159">
        <v>0</v>
      </c>
      <c r="M3435" s="159">
        <v>799886064559.44275</v>
      </c>
      <c r="N3435" s="159">
        <v>1521786525375.7993</v>
      </c>
      <c r="O3435" s="106">
        <v>0.43293233651477869</v>
      </c>
      <c r="P3435" s="106">
        <v>0.20861075889085401</v>
      </c>
      <c r="Q3435" s="88">
        <v>23.150672679886533</v>
      </c>
      <c r="R3435" s="158">
        <v>8187559485012.7695</v>
      </c>
      <c r="S3435" s="171">
        <v>7179.1530702211621</v>
      </c>
      <c r="T3435" s="165">
        <v>3.1011414860094576E-2</v>
      </c>
    </row>
    <row r="3436" spans="1:20" x14ac:dyDescent="0.2">
      <c r="A3436">
        <v>3432</v>
      </c>
      <c r="B3436" s="106">
        <v>0.53724552166358941</v>
      </c>
      <c r="C3436" s="88">
        <v>4354.596400375639</v>
      </c>
      <c r="D3436" s="87">
        <v>0.85961679089038745</v>
      </c>
      <c r="E3436" s="106">
        <v>0.52201498513796618</v>
      </c>
      <c r="F3436" s="446">
        <v>1</v>
      </c>
      <c r="G3436" s="446">
        <v>2027</v>
      </c>
      <c r="H3436" s="88">
        <v>21188849.539660502</v>
      </c>
      <c r="I3436" s="151">
        <v>649376947475.60168</v>
      </c>
      <c r="J3436" s="106">
        <v>0.41996098075116817</v>
      </c>
      <c r="K3436" s="171">
        <v>33208207789.931297</v>
      </c>
      <c r="L3436" s="159">
        <v>83063873811.070908</v>
      </c>
      <c r="M3436" s="159">
        <v>0</v>
      </c>
      <c r="N3436" s="159">
        <v>765649029076.60388</v>
      </c>
      <c r="O3436" s="106">
        <v>0.44297591443033951</v>
      </c>
      <c r="P3436" s="106">
        <v>0.30806636917802738</v>
      </c>
      <c r="Q3436" s="88">
        <v>13.8624615293439</v>
      </c>
      <c r="R3436" s="158">
        <v>3839020132210.6816</v>
      </c>
      <c r="S3436" s="171">
        <v>3367.924112025692</v>
      </c>
      <c r="T3436" s="165">
        <v>4.8633661183448258E-2</v>
      </c>
    </row>
    <row r="3437" spans="1:20" x14ac:dyDescent="0.2">
      <c r="A3437">
        <v>3433</v>
      </c>
      <c r="B3437" s="106">
        <v>0.61374610926069806</v>
      </c>
      <c r="C3437" s="88">
        <v>5297.3223718690524</v>
      </c>
      <c r="D3437" s="87">
        <v>0.3052172893605668</v>
      </c>
      <c r="E3437" s="106">
        <v>0.31583992776297842</v>
      </c>
      <c r="F3437" s="446">
        <v>1</v>
      </c>
      <c r="G3437" s="446">
        <v>2025</v>
      </c>
      <c r="H3437" s="88">
        <v>3493588.522906526</v>
      </c>
      <c r="I3437" s="151">
        <v>182061933151.86853</v>
      </c>
      <c r="J3437" s="106">
        <v>0.58102138784446167</v>
      </c>
      <c r="K3437" s="171">
        <v>13504947665.700018</v>
      </c>
      <c r="L3437" s="159">
        <v>22491916018.011536</v>
      </c>
      <c r="M3437" s="159">
        <v>98548297615.631622</v>
      </c>
      <c r="N3437" s="159">
        <v>316607094451.21167</v>
      </c>
      <c r="O3437" s="106">
        <v>0.63995422569938998</v>
      </c>
      <c r="P3437" s="106">
        <v>0.48738334266342592</v>
      </c>
      <c r="Q3437" s="88">
        <v>15.346280109311436</v>
      </c>
      <c r="R3437" s="158">
        <v>2858310089424.1357</v>
      </c>
      <c r="S3437" s="171">
        <v>2507.1088879168947</v>
      </c>
      <c r="T3437" s="165">
        <v>4.3108021012627486E-2</v>
      </c>
    </row>
    <row r="3438" spans="1:20" x14ac:dyDescent="0.2">
      <c r="A3438">
        <v>3434</v>
      </c>
      <c r="B3438" s="106">
        <v>0.50083338222749862</v>
      </c>
      <c r="C3438" s="88">
        <v>1500</v>
      </c>
      <c r="D3438" s="87">
        <v>0.84897969184692135</v>
      </c>
      <c r="E3438" s="106">
        <v>0.27930740749435246</v>
      </c>
      <c r="F3438" s="446">
        <v>1</v>
      </c>
      <c r="G3438" s="446">
        <v>2025</v>
      </c>
      <c r="H3438" s="88">
        <v>21418028.880967654</v>
      </c>
      <c r="I3438" s="151">
        <v>539832984563.0332</v>
      </c>
      <c r="J3438" s="106">
        <v>0.32999390767946235</v>
      </c>
      <c r="K3438" s="171">
        <v>40712490129.597885</v>
      </c>
      <c r="L3438" s="159">
        <v>93186952196.357071</v>
      </c>
      <c r="M3438" s="159">
        <v>133881167327.62776</v>
      </c>
      <c r="N3438" s="159">
        <v>807613594216.61597</v>
      </c>
      <c r="O3438" s="106">
        <v>0.44550524442126532</v>
      </c>
      <c r="P3438" s="106">
        <v>0.30482143986774174</v>
      </c>
      <c r="Q3438" s="88">
        <v>15.258907860659326</v>
      </c>
      <c r="R3438" s="158">
        <v>4430316801056.4248</v>
      </c>
      <c r="S3438" s="171">
        <v>3884.0136349287855</v>
      </c>
      <c r="T3438" s="165">
        <v>4.4359497129203437E-2</v>
      </c>
    </row>
    <row r="3439" spans="1:20" x14ac:dyDescent="0.2">
      <c r="A3439">
        <v>3435</v>
      </c>
      <c r="B3439" s="106">
        <v>0.53162719493215527</v>
      </c>
      <c r="C3439" s="88">
        <v>2585.7140636010513</v>
      </c>
      <c r="D3439" s="87">
        <v>0.55365313631677182</v>
      </c>
      <c r="E3439" s="106">
        <v>0.62354711990050182</v>
      </c>
      <c r="F3439" s="446">
        <v>1</v>
      </c>
      <c r="G3439" s="446">
        <v>2024</v>
      </c>
      <c r="H3439" s="88">
        <v>8650384.025578225</v>
      </c>
      <c r="I3439" s="151">
        <v>328917543483.00018</v>
      </c>
      <c r="J3439" s="106">
        <v>0.46265754475399978</v>
      </c>
      <c r="K3439" s="171">
        <v>9219404612.8791046</v>
      </c>
      <c r="L3439" s="159">
        <v>9264411430.6096897</v>
      </c>
      <c r="M3439" s="159">
        <v>155758130666.88983</v>
      </c>
      <c r="N3439" s="159">
        <v>503159490193.37885</v>
      </c>
      <c r="O3439" s="106">
        <v>0.56481935114279036</v>
      </c>
      <c r="P3439" s="106">
        <v>0.37586255996932316</v>
      </c>
      <c r="Q3439" s="88">
        <v>15.391926362001339</v>
      </c>
      <c r="R3439" s="158">
        <v>3488809320777.1519</v>
      </c>
      <c r="S3439" s="171">
        <v>3062.5888629945703</v>
      </c>
      <c r="T3439" s="165">
        <v>4.3364010149320578E-2</v>
      </c>
    </row>
    <row r="3440" spans="1:20" x14ac:dyDescent="0.2">
      <c r="A3440">
        <v>3436</v>
      </c>
      <c r="B3440" s="106">
        <v>0.57993732931623432</v>
      </c>
      <c r="C3440" s="88">
        <v>6184.1274308379816</v>
      </c>
      <c r="D3440" s="87">
        <v>0.28672169495759348</v>
      </c>
      <c r="E3440" s="106">
        <v>0.45511044344808027</v>
      </c>
      <c r="F3440" s="446">
        <v>1</v>
      </c>
      <c r="G3440" s="446">
        <v>2025</v>
      </c>
      <c r="H3440" s="88">
        <v>3273222.7772057094</v>
      </c>
      <c r="I3440" s="151">
        <v>191264704547.03424</v>
      </c>
      <c r="J3440" s="106">
        <v>0.57993732931623432</v>
      </c>
      <c r="K3440" s="171">
        <v>23298218743.689674</v>
      </c>
      <c r="L3440" s="159">
        <v>29280228168.485058</v>
      </c>
      <c r="M3440" s="159">
        <v>86364560823.959717</v>
      </c>
      <c r="N3440" s="159">
        <v>330207712283.1687</v>
      </c>
      <c r="O3440" s="106">
        <v>0.61608910262811878</v>
      </c>
      <c r="P3440" s="106">
        <v>0.47474552617143778</v>
      </c>
      <c r="Q3440" s="88">
        <v>15.200635272808857</v>
      </c>
      <c r="R3440" s="158">
        <v>2795901037072.9609</v>
      </c>
      <c r="S3440" s="171">
        <v>2452.6423418486424</v>
      </c>
      <c r="T3440" s="165">
        <v>4.4735140982126512E-2</v>
      </c>
    </row>
    <row r="3441" spans="1:20" x14ac:dyDescent="0.2">
      <c r="A3441">
        <v>3437</v>
      </c>
      <c r="B3441" s="106">
        <v>0.44377008923889949</v>
      </c>
      <c r="C3441" s="88">
        <v>5513.0254829529795</v>
      </c>
      <c r="D3441" s="87">
        <v>0.78193491878122234</v>
      </c>
      <c r="E3441" s="106">
        <v>0.57751253519305068</v>
      </c>
      <c r="F3441" s="446">
        <v>1</v>
      </c>
      <c r="G3441" s="446">
        <v>2024</v>
      </c>
      <c r="H3441" s="88">
        <v>17701710.747187261</v>
      </c>
      <c r="I3441" s="151">
        <v>514557162086.35632</v>
      </c>
      <c r="J3441" s="106">
        <v>0.44377008923889949</v>
      </c>
      <c r="K3441" s="171">
        <v>16627454993.875406</v>
      </c>
      <c r="L3441" s="159">
        <v>17543105475.223785</v>
      </c>
      <c r="M3441" s="159">
        <v>551123953519.62585</v>
      </c>
      <c r="N3441" s="159">
        <v>1099851676075.0813</v>
      </c>
      <c r="O3441" s="106">
        <v>0.62124624601364242</v>
      </c>
      <c r="P3441" s="106">
        <v>0.54513926993126582</v>
      </c>
      <c r="Q3441" s="88">
        <v>17.151007320271056</v>
      </c>
      <c r="R3441" s="158">
        <v>11228709486747.275</v>
      </c>
      <c r="S3441" s="171">
        <v>9852.266629058051</v>
      </c>
      <c r="T3441" s="165">
        <v>4.2715664174851467E-2</v>
      </c>
    </row>
    <row r="3442" spans="1:20" x14ac:dyDescent="0.2">
      <c r="A3442">
        <v>3438</v>
      </c>
      <c r="B3442" s="106">
        <v>0.62954297754510924</v>
      </c>
      <c r="C3442" s="88">
        <v>4510.3975750082873</v>
      </c>
      <c r="D3442" s="87">
        <v>0.81770484811313293</v>
      </c>
      <c r="E3442" s="106">
        <v>0.61762940422776846</v>
      </c>
      <c r="F3442" s="446">
        <v>1</v>
      </c>
      <c r="G3442" s="446">
        <v>2022</v>
      </c>
      <c r="H3442" s="88">
        <v>18426304.266835604</v>
      </c>
      <c r="I3442" s="151">
        <v>444995287951.08417</v>
      </c>
      <c r="J3442" s="106">
        <v>0.36445159695399754</v>
      </c>
      <c r="K3442" s="171">
        <v>5797853410.7829533</v>
      </c>
      <c r="L3442" s="159">
        <v>0</v>
      </c>
      <c r="M3442" s="159">
        <v>699380760530.53418</v>
      </c>
      <c r="N3442" s="159">
        <v>1150173901892.4014</v>
      </c>
      <c r="O3442" s="106">
        <v>0.62745629210313747</v>
      </c>
      <c r="P3442" s="106">
        <v>0.33916933554832762</v>
      </c>
      <c r="Q3442" s="88">
        <v>17.375466515325719</v>
      </c>
      <c r="R3442" s="158">
        <v>7865963439752.1875</v>
      </c>
      <c r="S3442" s="171">
        <v>6899.0874087685379</v>
      </c>
      <c r="T3442" s="165">
        <v>3.9577236586360809E-2</v>
      </c>
    </row>
    <row r="3443" spans="1:20" x14ac:dyDescent="0.2">
      <c r="A3443">
        <v>3439</v>
      </c>
      <c r="B3443" s="106">
        <v>0.37916360961782758</v>
      </c>
      <c r="C3443" s="88">
        <v>3357.5335703209739</v>
      </c>
      <c r="D3443" s="87">
        <v>0.88411016140102583</v>
      </c>
      <c r="E3443" s="106">
        <v>0.28435972277402011</v>
      </c>
      <c r="F3443" s="446">
        <v>1</v>
      </c>
      <c r="G3443" s="446">
        <v>2025</v>
      </c>
      <c r="H3443" s="88">
        <v>23246353.107224442</v>
      </c>
      <c r="I3443" s="151">
        <v>391934042662.29456</v>
      </c>
      <c r="J3443" s="106">
        <v>7.1082069926692082E-2</v>
      </c>
      <c r="K3443" s="171">
        <v>27067490856.018051</v>
      </c>
      <c r="L3443" s="159">
        <v>69077514091.37265</v>
      </c>
      <c r="M3443" s="159">
        <v>229089440551.27469</v>
      </c>
      <c r="N3443" s="159">
        <v>717168488160.95996</v>
      </c>
      <c r="O3443" s="106">
        <v>0.37145113197095947</v>
      </c>
      <c r="P3443" s="106">
        <v>0.21446179187202488</v>
      </c>
      <c r="Q3443" s="88">
        <v>20.914229731152712</v>
      </c>
      <c r="R3443" s="158">
        <v>3531129911874.874</v>
      </c>
      <c r="S3443" s="171">
        <v>3095.7956252629992</v>
      </c>
      <c r="T3443" s="165">
        <v>3.5005146489418895E-2</v>
      </c>
    </row>
    <row r="3444" spans="1:20" x14ac:dyDescent="0.2">
      <c r="A3444">
        <v>3440</v>
      </c>
      <c r="B3444" s="106">
        <v>0.47807124015118008</v>
      </c>
      <c r="C3444" s="88">
        <v>7196.0134478290947</v>
      </c>
      <c r="D3444" s="87">
        <v>0.38437234085605754</v>
      </c>
      <c r="E3444" s="106">
        <v>0.57484993942839402</v>
      </c>
      <c r="F3444" s="446">
        <v>1</v>
      </c>
      <c r="G3444" s="446">
        <v>2023</v>
      </c>
      <c r="H3444" s="88">
        <v>4778932.9920923449</v>
      </c>
      <c r="I3444" s="151">
        <v>178759737437.64868</v>
      </c>
      <c r="J3444" s="106">
        <v>0.4146486115346093</v>
      </c>
      <c r="K3444" s="171">
        <v>4231450674.5119481</v>
      </c>
      <c r="L3444" s="159">
        <v>0</v>
      </c>
      <c r="M3444" s="159">
        <v>176357572199.91025</v>
      </c>
      <c r="N3444" s="159">
        <v>359348760312.07092</v>
      </c>
      <c r="O3444" s="106">
        <v>0.59888486744700609</v>
      </c>
      <c r="P3444" s="106">
        <v>0.33381977382562938</v>
      </c>
      <c r="Q3444" s="88">
        <v>16.486971188625059</v>
      </c>
      <c r="R3444" s="158">
        <v>2305250135370.9399</v>
      </c>
      <c r="S3444" s="171">
        <v>2021.3582047077857</v>
      </c>
      <c r="T3444" s="165">
        <v>4.1703932537320916E-2</v>
      </c>
    </row>
    <row r="3445" spans="1:20" x14ac:dyDescent="0.2">
      <c r="A3445">
        <v>3441</v>
      </c>
      <c r="B3445" s="106">
        <v>0.41720100033256791</v>
      </c>
      <c r="C3445" s="88">
        <v>7164.8846553245558</v>
      </c>
      <c r="D3445" s="87">
        <v>0.95002677791699564</v>
      </c>
      <c r="E3445" s="106">
        <v>0.62194419404761336</v>
      </c>
      <c r="F3445" s="446">
        <v>1</v>
      </c>
      <c r="G3445" s="446">
        <v>2024</v>
      </c>
      <c r="H3445" s="88">
        <v>26694179.612381164</v>
      </c>
      <c r="I3445" s="151">
        <v>641756942085.21191</v>
      </c>
      <c r="J3445" s="106">
        <v>0.20912166559373979</v>
      </c>
      <c r="K3445" s="171">
        <v>37507420181.911034</v>
      </c>
      <c r="L3445" s="159">
        <v>29284474181.664295</v>
      </c>
      <c r="M3445" s="159">
        <v>245775205579.61572</v>
      </c>
      <c r="N3445" s="159">
        <v>954324042028.40295</v>
      </c>
      <c r="O3445" s="106">
        <v>0.37120832007047494</v>
      </c>
      <c r="P3445" s="106">
        <v>0.14531330002624065</v>
      </c>
      <c r="Q3445" s="88">
        <v>16.370742555029409</v>
      </c>
      <c r="R3445" s="158">
        <v>2573500206154.7891</v>
      </c>
      <c r="S3445" s="171">
        <v>2255.5037808530442</v>
      </c>
      <c r="T3445" s="165">
        <v>4.1759837020406587E-2</v>
      </c>
    </row>
    <row r="3446" spans="1:20" x14ac:dyDescent="0.2">
      <c r="A3446">
        <v>3442</v>
      </c>
      <c r="B3446" s="106">
        <v>0.5488007124796922</v>
      </c>
      <c r="C3446" s="88">
        <v>3741.7095777087143</v>
      </c>
      <c r="D3446" s="87">
        <v>0.22864702165729045</v>
      </c>
      <c r="E3446" s="106">
        <v>0.58407902871828743</v>
      </c>
      <c r="F3446" s="446">
        <v>1</v>
      </c>
      <c r="G3446" s="446">
        <v>2026</v>
      </c>
      <c r="H3446" s="88">
        <v>2762882.9880946288</v>
      </c>
      <c r="I3446" s="151">
        <v>160182494858.79797</v>
      </c>
      <c r="J3446" s="106">
        <v>0.5488007124796922</v>
      </c>
      <c r="K3446" s="171">
        <v>24460735687.940559</v>
      </c>
      <c r="L3446" s="159">
        <v>49321496713.6866</v>
      </c>
      <c r="M3446" s="159">
        <v>24914566695.265289</v>
      </c>
      <c r="N3446" s="159">
        <v>258879293955.69043</v>
      </c>
      <c r="O3446" s="106">
        <v>0.56897991253659597</v>
      </c>
      <c r="P3446" s="106">
        <v>0.44406470624003208</v>
      </c>
      <c r="Q3446" s="88">
        <v>14.659873853357928</v>
      </c>
      <c r="R3446" s="158">
        <v>2125414873134.1582</v>
      </c>
      <c r="S3446" s="171">
        <v>1862.4687160324336</v>
      </c>
      <c r="T3446" s="165">
        <v>4.3342330205235147E-2</v>
      </c>
    </row>
    <row r="3447" spans="1:20" x14ac:dyDescent="0.2">
      <c r="A3447">
        <v>3443</v>
      </c>
      <c r="B3447" s="106">
        <v>0.62885211916992001</v>
      </c>
      <c r="C3447" s="88">
        <v>6832.8018011740642</v>
      </c>
      <c r="D3447" s="87">
        <v>0.63898730606526488</v>
      </c>
      <c r="E3447" s="106">
        <v>0.7</v>
      </c>
      <c r="F3447" s="446">
        <v>1</v>
      </c>
      <c r="G3447" s="446">
        <v>2023</v>
      </c>
      <c r="H3447" s="88">
        <v>11467271.401136763</v>
      </c>
      <c r="I3447" s="151">
        <v>325108769821.30499</v>
      </c>
      <c r="J3447" s="106">
        <v>0.38162775635027679</v>
      </c>
      <c r="K3447" s="171">
        <v>3471568572.3161006</v>
      </c>
      <c r="L3447" s="159">
        <v>0</v>
      </c>
      <c r="M3447" s="159">
        <v>484684627087.16107</v>
      </c>
      <c r="N3447" s="159">
        <v>813264965480.7821</v>
      </c>
      <c r="O3447" s="106">
        <v>0.62933761294371982</v>
      </c>
      <c r="P3447" s="106">
        <v>0.34455264372264749</v>
      </c>
      <c r="Q3447" s="88">
        <v>17.142944572870821</v>
      </c>
      <c r="R3447" s="158">
        <v>5446990042062.0557</v>
      </c>
      <c r="S3447" s="171">
        <v>4774.940819844589</v>
      </c>
      <c r="T3447" s="165">
        <v>4.096216530535797E-2</v>
      </c>
    </row>
    <row r="3448" spans="1:20" x14ac:dyDescent="0.2">
      <c r="A3448">
        <v>3444</v>
      </c>
      <c r="B3448" s="106">
        <v>0.6246604685443633</v>
      </c>
      <c r="C3448" s="88">
        <v>2903.8870180649801</v>
      </c>
      <c r="D3448" s="87">
        <v>0.75090531950815831</v>
      </c>
      <c r="E3448" s="106">
        <v>0.35031493041794859</v>
      </c>
      <c r="F3448" s="446">
        <v>1</v>
      </c>
      <c r="G3448" s="446">
        <v>2022</v>
      </c>
      <c r="H3448" s="88">
        <v>16367910.134572294</v>
      </c>
      <c r="I3448" s="151">
        <v>531170898288.33923</v>
      </c>
      <c r="J3448" s="106">
        <v>0.45170348589180609</v>
      </c>
      <c r="K3448" s="171">
        <v>16920120545.572889</v>
      </c>
      <c r="L3448" s="159">
        <v>0</v>
      </c>
      <c r="M3448" s="159">
        <v>732745874899.89221</v>
      </c>
      <c r="N3448" s="159">
        <v>1280836893733.8044</v>
      </c>
      <c r="O3448" s="106">
        <v>0.64499113846788703</v>
      </c>
      <c r="P3448" s="106">
        <v>0.47993070800046528</v>
      </c>
      <c r="Q3448" s="88">
        <v>17.250988640092331</v>
      </c>
      <c r="R3448" s="158">
        <v>11999543733225.479</v>
      </c>
      <c r="S3448" s="171">
        <v>10518.676494995025</v>
      </c>
      <c r="T3448" s="165">
        <v>4.0958131936026654E-2</v>
      </c>
    </row>
    <row r="3449" spans="1:20" x14ac:dyDescent="0.2">
      <c r="A3449">
        <v>3445</v>
      </c>
      <c r="B3449" s="106">
        <v>0.32632220056328753</v>
      </c>
      <c r="C3449" s="88">
        <v>5807.6095896184725</v>
      </c>
      <c r="D3449" s="87">
        <v>0.57390551602395257</v>
      </c>
      <c r="E3449" s="106">
        <v>0.36824771798456302</v>
      </c>
      <c r="F3449" s="446">
        <v>1</v>
      </c>
      <c r="G3449" s="446">
        <v>2025</v>
      </c>
      <c r="H3449" s="88">
        <v>9080618.3854209334</v>
      </c>
      <c r="I3449" s="151">
        <v>415471825274.94354</v>
      </c>
      <c r="J3449" s="106">
        <v>0.32632220056328753</v>
      </c>
      <c r="K3449" s="171">
        <v>33061088246.193924</v>
      </c>
      <c r="L3449" s="159">
        <v>33206680724.331356</v>
      </c>
      <c r="M3449" s="159">
        <v>118696346768.28329</v>
      </c>
      <c r="N3449" s="159">
        <v>600435941013.7522</v>
      </c>
      <c r="O3449" s="106">
        <v>0.42818906186025346</v>
      </c>
      <c r="P3449" s="106">
        <v>0.27982559729704876</v>
      </c>
      <c r="Q3449" s="88">
        <v>15.705946816718233</v>
      </c>
      <c r="R3449" s="158">
        <v>2939397282265.665</v>
      </c>
      <c r="S3449" s="171">
        <v>2579.7651287095041</v>
      </c>
      <c r="T3449" s="165">
        <v>4.5574017751828164E-2</v>
      </c>
    </row>
    <row r="3450" spans="1:20" x14ac:dyDescent="0.2">
      <c r="A3450">
        <v>3446</v>
      </c>
      <c r="B3450" s="106">
        <v>0.64828120373417386</v>
      </c>
      <c r="C3450" s="88">
        <v>6290.0502860490442</v>
      </c>
      <c r="D3450" s="87">
        <v>0.41458439656729912</v>
      </c>
      <c r="E3450" s="106">
        <v>0.51960809675678654</v>
      </c>
      <c r="F3450" s="446">
        <v>1</v>
      </c>
      <c r="G3450" s="446">
        <v>2024</v>
      </c>
      <c r="H3450" s="88">
        <v>5464376.1980142333</v>
      </c>
      <c r="I3450" s="151">
        <v>314913045740.75726</v>
      </c>
      <c r="J3450" s="106">
        <v>0.64828120373417386</v>
      </c>
      <c r="K3450" s="171">
        <v>14250581789.327881</v>
      </c>
      <c r="L3450" s="159">
        <v>7909970480.0507088</v>
      </c>
      <c r="M3450" s="159">
        <v>204751006369.22812</v>
      </c>
      <c r="N3450" s="159">
        <v>541824604379.36401</v>
      </c>
      <c r="O3450" s="106">
        <v>0.69077887349275768</v>
      </c>
      <c r="P3450" s="106">
        <v>0.54116148055814173</v>
      </c>
      <c r="Q3450" s="88">
        <v>15.364228262439592</v>
      </c>
      <c r="R3450" s="158">
        <v>5113237081708.2812</v>
      </c>
      <c r="S3450" s="171">
        <v>4482.4986715957066</v>
      </c>
      <c r="T3450" s="165">
        <v>4.5930551049623784E-2</v>
      </c>
    </row>
    <row r="3451" spans="1:20" x14ac:dyDescent="0.2">
      <c r="A3451">
        <v>3447</v>
      </c>
      <c r="B3451" s="106">
        <v>0.50915688784421942</v>
      </c>
      <c r="C3451" s="88">
        <v>1854.4502877400946</v>
      </c>
      <c r="D3451" s="87">
        <v>1.1142841915106398</v>
      </c>
      <c r="E3451" s="106">
        <v>0.51407166417743133</v>
      </c>
      <c r="F3451" s="446">
        <v>1</v>
      </c>
      <c r="G3451" s="446">
        <v>2027</v>
      </c>
      <c r="H3451" s="88">
        <v>40675349.701441802</v>
      </c>
      <c r="I3451" s="151">
        <v>866829760343.13672</v>
      </c>
      <c r="J3451" s="106">
        <v>0.33990058079631835</v>
      </c>
      <c r="K3451" s="171">
        <v>39302865025.479202</v>
      </c>
      <c r="L3451" s="159">
        <v>114393472292.62517</v>
      </c>
      <c r="M3451" s="159">
        <v>0</v>
      </c>
      <c r="N3451" s="159">
        <v>1020526097661.2412</v>
      </c>
      <c r="O3451" s="106">
        <v>0.3783839704944485</v>
      </c>
      <c r="P3451" s="106">
        <v>0.24383556770386255</v>
      </c>
      <c r="Q3451" s="88">
        <v>14.143916196143591</v>
      </c>
      <c r="R3451" s="158">
        <v>4230416632597.7559</v>
      </c>
      <c r="S3451" s="171">
        <v>3710.4231022304716</v>
      </c>
      <c r="T3451" s="165">
        <v>4.679292555249065E-2</v>
      </c>
    </row>
    <row r="3452" spans="1:20" x14ac:dyDescent="0.2">
      <c r="A3452">
        <v>3448</v>
      </c>
      <c r="B3452" s="106">
        <v>0.36208908684751706</v>
      </c>
      <c r="C3452" s="88">
        <v>3730.3295377434138</v>
      </c>
      <c r="D3452" s="87">
        <v>0.66279002742655146</v>
      </c>
      <c r="E3452" s="106">
        <v>0.10278502262053862</v>
      </c>
      <c r="F3452" s="446">
        <v>1</v>
      </c>
      <c r="G3452" s="446">
        <v>2022</v>
      </c>
      <c r="H3452" s="88">
        <v>11981223.057341805</v>
      </c>
      <c r="I3452" s="151">
        <v>382482354314.23071</v>
      </c>
      <c r="J3452" s="106">
        <v>0.36208908684751706</v>
      </c>
      <c r="K3452" s="171">
        <v>10501058721.861395</v>
      </c>
      <c r="L3452" s="159">
        <v>0</v>
      </c>
      <c r="M3452" s="159">
        <v>583835095518.26917</v>
      </c>
      <c r="N3452" s="159">
        <v>976818508554.36133</v>
      </c>
      <c r="O3452" s="106">
        <v>0.61993170432421574</v>
      </c>
      <c r="P3452" s="106">
        <v>0.32352551178832256</v>
      </c>
      <c r="Q3452" s="88">
        <v>17.091393553625196</v>
      </c>
      <c r="R3452" s="158">
        <v>6015348703506.7998</v>
      </c>
      <c r="S3452" s="171">
        <v>5276.8021783165741</v>
      </c>
      <c r="T3452" s="165">
        <v>4.1879776096372182E-2</v>
      </c>
    </row>
    <row r="3453" spans="1:20" x14ac:dyDescent="0.2">
      <c r="A3453">
        <v>3449</v>
      </c>
      <c r="B3453" s="106">
        <v>0.40611775713085807</v>
      </c>
      <c r="C3453" s="88">
        <v>1675.9753246343448</v>
      </c>
      <c r="D3453" s="87">
        <v>1.3011487095725001</v>
      </c>
      <c r="E3453" s="106">
        <v>0.48312044820123295</v>
      </c>
      <c r="F3453" s="446">
        <v>1</v>
      </c>
      <c r="G3453" s="446">
        <v>2023</v>
      </c>
      <c r="H3453" s="88">
        <v>62054830.411023758</v>
      </c>
      <c r="I3453" s="151">
        <v>1026973784051.5613</v>
      </c>
      <c r="J3453" s="106">
        <v>0.19414032865898978</v>
      </c>
      <c r="K3453" s="171">
        <v>12550575582.979433</v>
      </c>
      <c r="L3453" s="159">
        <v>0</v>
      </c>
      <c r="M3453" s="159">
        <v>1433352595418.9961</v>
      </c>
      <c r="N3453" s="159">
        <v>2472876955053.5371</v>
      </c>
      <c r="O3453" s="106">
        <v>0.54432918772781869</v>
      </c>
      <c r="P3453" s="106">
        <v>0.33857577345409701</v>
      </c>
      <c r="Q3453" s="88">
        <v>18.656934462270627</v>
      </c>
      <c r="R3453" s="158">
        <v>17010285406849.342</v>
      </c>
      <c r="S3453" s="171">
        <v>14912.071306014475</v>
      </c>
      <c r="T3453" s="165">
        <v>3.9369950672250097E-2</v>
      </c>
    </row>
    <row r="3454" spans="1:20" x14ac:dyDescent="0.2">
      <c r="A3454">
        <v>3450</v>
      </c>
      <c r="B3454" s="106">
        <v>0.42708480151202927</v>
      </c>
      <c r="C3454" s="88">
        <v>4015.7201518234151</v>
      </c>
      <c r="D3454" s="87">
        <v>0.96580672971707215</v>
      </c>
      <c r="E3454" s="106">
        <v>0.57436592141792586</v>
      </c>
      <c r="F3454" s="446">
        <v>1</v>
      </c>
      <c r="G3454" s="446">
        <v>2027</v>
      </c>
      <c r="H3454" s="88">
        <v>28310691.221905448</v>
      </c>
      <c r="I3454" s="151">
        <v>732720104849.41394</v>
      </c>
      <c r="J3454" s="106">
        <v>0.38387659242852146</v>
      </c>
      <c r="K3454" s="171">
        <v>60349065858.429024</v>
      </c>
      <c r="L3454" s="159">
        <v>102186430701.82643</v>
      </c>
      <c r="M3454" s="159">
        <v>0</v>
      </c>
      <c r="N3454" s="159">
        <v>895255601409.66943</v>
      </c>
      <c r="O3454" s="106">
        <v>0.40549675538841279</v>
      </c>
      <c r="P3454" s="106">
        <v>0.28241955759494985</v>
      </c>
      <c r="Q3454" s="88">
        <v>13.517807393569385</v>
      </c>
      <c r="R3454" s="158">
        <v>4088064414428.2227</v>
      </c>
      <c r="S3454" s="171">
        <v>3586.9917454814149</v>
      </c>
      <c r="T3454" s="165">
        <v>4.9513699892615927E-2</v>
      </c>
    </row>
    <row r="3455" spans="1:20" x14ac:dyDescent="0.2">
      <c r="A3455">
        <v>3451</v>
      </c>
      <c r="B3455" s="106">
        <v>0.59081332237786266</v>
      </c>
      <c r="C3455" s="88">
        <v>1500</v>
      </c>
      <c r="D3455" s="87">
        <v>0.39968319162517063</v>
      </c>
      <c r="E3455" s="106">
        <v>0.44896045778465515</v>
      </c>
      <c r="F3455" s="446">
        <v>1</v>
      </c>
      <c r="G3455" s="446">
        <v>2023</v>
      </c>
      <c r="H3455" s="88">
        <v>5150393.9345164718</v>
      </c>
      <c r="I3455" s="151">
        <v>247351127582.32587</v>
      </c>
      <c r="J3455" s="106">
        <v>0.52342416819152193</v>
      </c>
      <c r="K3455" s="171">
        <v>12108173789.948778</v>
      </c>
      <c r="L3455" s="159">
        <v>0</v>
      </c>
      <c r="M3455" s="159">
        <v>241787475090.37628</v>
      </c>
      <c r="N3455" s="159">
        <v>501246776462.65094</v>
      </c>
      <c r="O3455" s="106">
        <v>0.64419274784578073</v>
      </c>
      <c r="P3455" s="106">
        <v>0.51515101603362357</v>
      </c>
      <c r="Q3455" s="88">
        <v>16.579465729541781</v>
      </c>
      <c r="R3455" s="158">
        <v>5078100784678.4941</v>
      </c>
      <c r="S3455" s="171">
        <v>4455.2610868798365</v>
      </c>
      <c r="T3455" s="165">
        <v>4.0702550408492057E-2</v>
      </c>
    </row>
    <row r="3456" spans="1:20" x14ac:dyDescent="0.2">
      <c r="A3456">
        <v>3452</v>
      </c>
      <c r="B3456" s="106">
        <v>0.48688407498651121</v>
      </c>
      <c r="C3456" s="88">
        <v>1500</v>
      </c>
      <c r="D3456" s="87">
        <v>0.94577164852903017</v>
      </c>
      <c r="E3456" s="106">
        <v>0.61158287749601359</v>
      </c>
      <c r="F3456" s="446">
        <v>1</v>
      </c>
      <c r="G3456" s="446">
        <v>2027</v>
      </c>
      <c r="H3456" s="88">
        <v>27069976.013509922</v>
      </c>
      <c r="I3456" s="151">
        <v>665459968125.17419</v>
      </c>
      <c r="J3456" s="106">
        <v>0.3686359565458881</v>
      </c>
      <c r="K3456" s="171">
        <v>45397838569.299179</v>
      </c>
      <c r="L3456" s="159">
        <v>88496143123.799927</v>
      </c>
      <c r="M3456" s="159">
        <v>0</v>
      </c>
      <c r="N3456" s="159">
        <v>799353949818.27332</v>
      </c>
      <c r="O3456" s="106">
        <v>0.39545608858719555</v>
      </c>
      <c r="P3456" s="106">
        <v>0.26763255991383472</v>
      </c>
      <c r="Q3456" s="88">
        <v>14.208746880534175</v>
      </c>
      <c r="R3456" s="158">
        <v>3584618280680.3418</v>
      </c>
      <c r="S3456" s="171">
        <v>3145.0381870397068</v>
      </c>
      <c r="T3456" s="165">
        <v>4.798837696287532E-2</v>
      </c>
    </row>
    <row r="3457" spans="1:20" x14ac:dyDescent="0.2">
      <c r="A3457">
        <v>3453</v>
      </c>
      <c r="B3457" s="106">
        <v>0.63664301713174454</v>
      </c>
      <c r="C3457" s="88">
        <v>1500</v>
      </c>
      <c r="D3457" s="87">
        <v>0.72868582418753125</v>
      </c>
      <c r="E3457" s="106">
        <v>0.7</v>
      </c>
      <c r="F3457" s="446">
        <v>1</v>
      </c>
      <c r="G3457" s="446">
        <v>2026</v>
      </c>
      <c r="H3457" s="88">
        <v>14933552.623062527</v>
      </c>
      <c r="I3457" s="151">
        <v>507411974489.15161</v>
      </c>
      <c r="J3457" s="106">
        <v>0.4117333240075457</v>
      </c>
      <c r="K3457" s="171">
        <v>30530986773.849781</v>
      </c>
      <c r="L3457" s="159">
        <v>79474469220.136139</v>
      </c>
      <c r="M3457" s="159">
        <v>50882418253.04454</v>
      </c>
      <c r="N3457" s="159">
        <v>668299848736.18201</v>
      </c>
      <c r="O3457" s="106">
        <v>0.46865778806997055</v>
      </c>
      <c r="P3457" s="106">
        <v>0.3098100513594107</v>
      </c>
      <c r="Q3457" s="88">
        <v>14.71524032894966</v>
      </c>
      <c r="R3457" s="158">
        <v>3635186692743.5942</v>
      </c>
      <c r="S3457" s="171">
        <v>3187.2665766500372</v>
      </c>
      <c r="T3457" s="165">
        <v>4.5625101354274097E-2</v>
      </c>
    </row>
    <row r="3458" spans="1:20" x14ac:dyDescent="0.2">
      <c r="A3458">
        <v>3454</v>
      </c>
      <c r="B3458" s="106">
        <v>0.63167024754443202</v>
      </c>
      <c r="C3458" s="88">
        <v>4812.1879997496462</v>
      </c>
      <c r="D3458" s="87">
        <v>0.76406362099000635</v>
      </c>
      <c r="E3458" s="106">
        <v>0.58486474155593571</v>
      </c>
      <c r="F3458" s="446">
        <v>1</v>
      </c>
      <c r="G3458" s="446">
        <v>2026</v>
      </c>
      <c r="H3458" s="88">
        <v>16716999.938530887</v>
      </c>
      <c r="I3458" s="151">
        <v>544478081570.3208</v>
      </c>
      <c r="J3458" s="106">
        <v>0.46189383815863327</v>
      </c>
      <c r="K3458" s="171">
        <v>49391784638.021515</v>
      </c>
      <c r="L3458" s="159">
        <v>103812604376.8923</v>
      </c>
      <c r="M3458" s="159">
        <v>71109836124.230728</v>
      </c>
      <c r="N3458" s="159">
        <v>768792306709.46533</v>
      </c>
      <c r="O3458" s="106">
        <v>0.50914794525719476</v>
      </c>
      <c r="P3458" s="106">
        <v>0.37118109643094399</v>
      </c>
      <c r="Q3458" s="88">
        <v>14.732275087845121</v>
      </c>
      <c r="R3458" s="158">
        <v>4843919039129.5078</v>
      </c>
      <c r="S3458" s="171">
        <v>4245.4776671360842</v>
      </c>
      <c r="T3458" s="165">
        <v>4.7213542099538472E-2</v>
      </c>
    </row>
    <row r="3459" spans="1:20" x14ac:dyDescent="0.2">
      <c r="A3459">
        <v>3455</v>
      </c>
      <c r="B3459" s="106">
        <v>0.40301733678902185</v>
      </c>
      <c r="C3459" s="88">
        <v>11334.716517034889</v>
      </c>
      <c r="D3459" s="87">
        <v>0.90547956241152217</v>
      </c>
      <c r="E3459" s="106">
        <v>0.40457505309453129</v>
      </c>
      <c r="F3459" s="446">
        <v>1</v>
      </c>
      <c r="G3459" s="446">
        <v>2026</v>
      </c>
      <c r="H3459" s="88">
        <v>23816718.404543161</v>
      </c>
      <c r="I3459" s="151">
        <v>535530553329.24146</v>
      </c>
      <c r="J3459" s="106">
        <v>0.28629183478732079</v>
      </c>
      <c r="K3459" s="171">
        <v>25339988908.547466</v>
      </c>
      <c r="L3459" s="159">
        <v>16741329287.846094</v>
      </c>
      <c r="M3459" s="159">
        <v>89795020584.98526</v>
      </c>
      <c r="N3459" s="159">
        <v>667406892110.62024</v>
      </c>
      <c r="O3459" s="106">
        <v>0.35742379561166482</v>
      </c>
      <c r="P3459" s="106">
        <v>0.23387232442764552</v>
      </c>
      <c r="Q3459" s="88">
        <v>14.671632601939111</v>
      </c>
      <c r="R3459" s="158">
        <v>2539967704735.2656</v>
      </c>
      <c r="S3459" s="171">
        <v>2230.0670487925545</v>
      </c>
      <c r="T3459" s="165">
        <v>4.7635247893477242E-2</v>
      </c>
    </row>
    <row r="3460" spans="1:20" x14ac:dyDescent="0.2">
      <c r="A3460">
        <v>3456</v>
      </c>
      <c r="B3460" s="106">
        <v>0.45520463307824655</v>
      </c>
      <c r="C3460" s="88">
        <v>1500</v>
      </c>
      <c r="D3460" s="87">
        <v>0.65140191493935873</v>
      </c>
      <c r="E3460" s="106">
        <v>0.38718845366583987</v>
      </c>
      <c r="F3460" s="446">
        <v>1</v>
      </c>
      <c r="G3460" s="446">
        <v>2026</v>
      </c>
      <c r="H3460" s="88">
        <v>11607703.477099387</v>
      </c>
      <c r="I3460" s="151">
        <v>441765411616.57965</v>
      </c>
      <c r="J3460" s="106">
        <v>0.45520463307824655</v>
      </c>
      <c r="K3460" s="171">
        <v>45554682592.936264</v>
      </c>
      <c r="L3460" s="159">
        <v>71544004094.466263</v>
      </c>
      <c r="M3460" s="159">
        <v>72027949460.705231</v>
      </c>
      <c r="N3460" s="159">
        <v>630892047764.68738</v>
      </c>
      <c r="O3460" s="106">
        <v>0.50080077259678446</v>
      </c>
      <c r="P3460" s="106">
        <v>0.32977871172297724</v>
      </c>
      <c r="Q3460" s="88">
        <v>14.153224934564834</v>
      </c>
      <c r="R3460" s="158">
        <v>3440778112075.9092</v>
      </c>
      <c r="S3460" s="171">
        <v>3017.1099475363153</v>
      </c>
      <c r="T3460" s="165">
        <v>4.8424716847908181E-2</v>
      </c>
    </row>
    <row r="3461" spans="1:20" x14ac:dyDescent="0.2">
      <c r="A3461">
        <v>3457</v>
      </c>
      <c r="B3461" s="106">
        <v>0.61342005096392804</v>
      </c>
      <c r="C3461" s="88">
        <v>1500</v>
      </c>
      <c r="D3461" s="87">
        <v>0.43719599994211666</v>
      </c>
      <c r="E3461" s="106">
        <v>0.56947114742256266</v>
      </c>
      <c r="F3461" s="446">
        <v>1</v>
      </c>
      <c r="G3461" s="446">
        <v>2023</v>
      </c>
      <c r="H3461" s="88">
        <v>5708656.7610387523</v>
      </c>
      <c r="I3461" s="151">
        <v>286910415552.02521</v>
      </c>
      <c r="J3461" s="106">
        <v>0.61342005096392804</v>
      </c>
      <c r="K3461" s="171">
        <v>3467013865.8360596</v>
      </c>
      <c r="L3461" s="159">
        <v>0</v>
      </c>
      <c r="M3461" s="159">
        <v>307368255816.1897</v>
      </c>
      <c r="N3461" s="159">
        <v>597745685234.0509</v>
      </c>
      <c r="O3461" s="106">
        <v>0.70580385070912355</v>
      </c>
      <c r="P3461" s="106">
        <v>0.50954521669287856</v>
      </c>
      <c r="Q3461" s="88">
        <v>16.370327871009401</v>
      </c>
      <c r="R3461" s="158">
        <v>5701485667662.2881</v>
      </c>
      <c r="S3461" s="171">
        <v>5000.0706542810685</v>
      </c>
      <c r="T3461" s="165">
        <v>4.2764777917566596E-2</v>
      </c>
    </row>
    <row r="3462" spans="1:20" x14ac:dyDescent="0.2">
      <c r="A3462">
        <v>3458</v>
      </c>
      <c r="B3462" s="106">
        <v>0.52629747688921824</v>
      </c>
      <c r="C3462" s="88">
        <v>7121.3327368916734</v>
      </c>
      <c r="D3462" s="87">
        <v>0.56081442998285524</v>
      </c>
      <c r="E3462" s="106">
        <v>0.36032778443727842</v>
      </c>
      <c r="F3462" s="446">
        <v>1</v>
      </c>
      <c r="G3462" s="446">
        <v>2022</v>
      </c>
      <c r="H3462" s="88">
        <v>8753682.5196114574</v>
      </c>
      <c r="I3462" s="151">
        <v>346174877302.50867</v>
      </c>
      <c r="J3462" s="106">
        <v>0.49459377132015969</v>
      </c>
      <c r="K3462" s="171">
        <v>9226767463.6804981</v>
      </c>
      <c r="L3462" s="159">
        <v>0</v>
      </c>
      <c r="M3462" s="159">
        <v>502092327814.52411</v>
      </c>
      <c r="N3462" s="159">
        <v>857493972580.71326</v>
      </c>
      <c r="O3462" s="106">
        <v>0.6680977577355931</v>
      </c>
      <c r="P3462" s="106">
        <v>0.47747291927659252</v>
      </c>
      <c r="Q3462" s="88">
        <v>17.054068512828621</v>
      </c>
      <c r="R3462" s="158">
        <v>7866234384480.7549</v>
      </c>
      <c r="S3462" s="171">
        <v>6903.8139262365758</v>
      </c>
      <c r="T3462" s="165">
        <v>4.1633350301897833E-2</v>
      </c>
    </row>
    <row r="3463" spans="1:20" x14ac:dyDescent="0.2">
      <c r="A3463">
        <v>3459</v>
      </c>
      <c r="B3463" s="106">
        <v>0.49464087761468667</v>
      </c>
      <c r="C3463" s="88">
        <v>5988.3147519451777</v>
      </c>
      <c r="D3463" s="87">
        <v>0.79923342596904789</v>
      </c>
      <c r="E3463" s="106">
        <v>0.18324674615277164</v>
      </c>
      <c r="F3463" s="446">
        <v>1</v>
      </c>
      <c r="G3463" s="446">
        <v>2024</v>
      </c>
      <c r="H3463" s="88">
        <v>18402363.128788043</v>
      </c>
      <c r="I3463" s="151">
        <v>635360125944.27429</v>
      </c>
      <c r="J3463" s="106">
        <v>0.48287689462754413</v>
      </c>
      <c r="K3463" s="171">
        <v>30461981341.648201</v>
      </c>
      <c r="L3463" s="159">
        <v>21402414500.271172</v>
      </c>
      <c r="M3463" s="159">
        <v>479022113769.77155</v>
      </c>
      <c r="N3463" s="159">
        <v>1166246635555.9653</v>
      </c>
      <c r="O3463" s="106">
        <v>0.60633859566511628</v>
      </c>
      <c r="P3463" s="106">
        <v>0.32729854570776867</v>
      </c>
      <c r="Q3463" s="88">
        <v>15.501841727274408</v>
      </c>
      <c r="R3463" s="158">
        <v>6671779303990.918</v>
      </c>
      <c r="S3463" s="171">
        <v>5852.333818160565</v>
      </c>
      <c r="T3463" s="165">
        <v>4.5956657835925403E-2</v>
      </c>
    </row>
    <row r="3464" spans="1:20" x14ac:dyDescent="0.2">
      <c r="A3464">
        <v>3460</v>
      </c>
      <c r="B3464" s="106">
        <v>0.58335313369767405</v>
      </c>
      <c r="C3464" s="88">
        <v>3342.2574907292901</v>
      </c>
      <c r="D3464" s="87">
        <v>0.27621211901794784</v>
      </c>
      <c r="E3464" s="106">
        <v>0.28534106287787647</v>
      </c>
      <c r="F3464" s="446">
        <v>1</v>
      </c>
      <c r="G3464" s="446">
        <v>2025</v>
      </c>
      <c r="H3464" s="88">
        <v>3348338.0793153532</v>
      </c>
      <c r="I3464" s="151">
        <v>158316231485.98401</v>
      </c>
      <c r="J3464" s="106">
        <v>0.52290625635916022</v>
      </c>
      <c r="K3464" s="171">
        <v>17099630384.547146</v>
      </c>
      <c r="L3464" s="159">
        <v>20414773905.533226</v>
      </c>
      <c r="M3464" s="159">
        <v>102122566903.73</v>
      </c>
      <c r="N3464" s="159">
        <v>297953202679.79437</v>
      </c>
      <c r="O3464" s="106">
        <v>0.60685509988947861</v>
      </c>
      <c r="P3464" s="106">
        <v>0.49207743756881828</v>
      </c>
      <c r="Q3464" s="88">
        <v>15.903089769197726</v>
      </c>
      <c r="R3464" s="158">
        <v>2766063480259.0728</v>
      </c>
      <c r="S3464" s="171">
        <v>2422.807569987076</v>
      </c>
      <c r="T3464" s="165">
        <v>4.2462459417461434E-2</v>
      </c>
    </row>
    <row r="3465" spans="1:20" x14ac:dyDescent="0.2">
      <c r="A3465">
        <v>3461</v>
      </c>
      <c r="B3465" s="106">
        <v>0.61759972962217202</v>
      </c>
      <c r="C3465" s="88">
        <v>8557.1612698463559</v>
      </c>
      <c r="D3465" s="87">
        <v>0.54068562622816252</v>
      </c>
      <c r="E3465" s="106">
        <v>0.53675444905692349</v>
      </c>
      <c r="F3465" s="446">
        <v>1</v>
      </c>
      <c r="G3465" s="446">
        <v>2026</v>
      </c>
      <c r="H3465" s="88">
        <v>8304419.1239898121</v>
      </c>
      <c r="I3465" s="151">
        <v>344168268532.086</v>
      </c>
      <c r="J3465" s="106">
        <v>0.51979093598868742</v>
      </c>
      <c r="K3465" s="171">
        <v>27680154483.103218</v>
      </c>
      <c r="L3465" s="159">
        <v>36713219384.322044</v>
      </c>
      <c r="M3465" s="159">
        <v>62025830010.386421</v>
      </c>
      <c r="N3465" s="159">
        <v>470587472409.89764</v>
      </c>
      <c r="O3465" s="106">
        <v>0.54801030854692523</v>
      </c>
      <c r="P3465" s="106">
        <v>0.39587896416557072</v>
      </c>
      <c r="Q3465" s="88">
        <v>14.15278220839776</v>
      </c>
      <c r="R3465" s="158">
        <v>3227485077853.0771</v>
      </c>
      <c r="S3465" s="171">
        <v>2832.6943365207148</v>
      </c>
      <c r="T3465" s="165">
        <v>4.6349576030072843E-2</v>
      </c>
    </row>
    <row r="3466" spans="1:20" x14ac:dyDescent="0.2">
      <c r="A3466">
        <v>3462</v>
      </c>
      <c r="B3466" s="106">
        <v>0.42145441601956624</v>
      </c>
      <c r="C3466" s="88">
        <v>1825.5278903331487</v>
      </c>
      <c r="D3466" s="87">
        <v>0.7908536921043916</v>
      </c>
      <c r="E3466" s="106">
        <v>0.40934016804334933</v>
      </c>
      <c r="F3466" s="446">
        <v>1</v>
      </c>
      <c r="G3466" s="446">
        <v>2025</v>
      </c>
      <c r="H3466" s="88">
        <v>17866794.954516139</v>
      </c>
      <c r="I3466" s="151">
        <v>367510640340.19812</v>
      </c>
      <c r="J3466" s="106">
        <v>0.13803252216000317</v>
      </c>
      <c r="K3466" s="171">
        <v>28364541065.660034</v>
      </c>
      <c r="L3466" s="159">
        <v>95175454355.923874</v>
      </c>
      <c r="M3466" s="159">
        <v>188848151570.99182</v>
      </c>
      <c r="N3466" s="159">
        <v>679898787332.7738</v>
      </c>
      <c r="O3466" s="106">
        <v>0.40880688497578938</v>
      </c>
      <c r="P3466" s="106">
        <v>0.24825590437539211</v>
      </c>
      <c r="Q3466" s="88">
        <v>18.783913813934827</v>
      </c>
      <c r="R3466" s="158">
        <v>3547365488061.8213</v>
      </c>
      <c r="S3466" s="171">
        <v>3103.2370312681869</v>
      </c>
      <c r="T3466" s="165">
        <v>3.8042594406908242E-2</v>
      </c>
    </row>
    <row r="3467" spans="1:20" x14ac:dyDescent="0.2">
      <c r="A3467">
        <v>3463</v>
      </c>
      <c r="B3467" s="106">
        <v>0.38275916840672247</v>
      </c>
      <c r="C3467" s="88">
        <v>7897.0785522686656</v>
      </c>
      <c r="D3467" s="87">
        <v>0.34627886604165375</v>
      </c>
      <c r="E3467" s="106">
        <v>0.24278067906001316</v>
      </c>
      <c r="F3467" s="446">
        <v>1</v>
      </c>
      <c r="G3467" s="446">
        <v>2025</v>
      </c>
      <c r="H3467" s="88">
        <v>4196248.0137689784</v>
      </c>
      <c r="I3467" s="151">
        <v>160039767156.30484</v>
      </c>
      <c r="J3467" s="106">
        <v>0.38275916840672242</v>
      </c>
      <c r="K3467" s="171">
        <v>16023496433.140518</v>
      </c>
      <c r="L3467" s="159">
        <v>29099446764.588032</v>
      </c>
      <c r="M3467" s="159">
        <v>87150655324.977539</v>
      </c>
      <c r="N3467" s="159">
        <v>292313365679.01093</v>
      </c>
      <c r="O3467" s="106">
        <v>0.52771028619264171</v>
      </c>
      <c r="P3467" s="106">
        <v>0.42161587734533484</v>
      </c>
      <c r="Q3467" s="88">
        <v>16.520964820693624</v>
      </c>
      <c r="R3467" s="158">
        <v>2316321333267.6274</v>
      </c>
      <c r="S3467" s="171">
        <v>2029.497167482645</v>
      </c>
      <c r="T3467" s="165">
        <v>4.2572352439366759E-2</v>
      </c>
    </row>
    <row r="3468" spans="1:20" x14ac:dyDescent="0.2">
      <c r="A3468">
        <v>3464</v>
      </c>
      <c r="B3468" s="106">
        <v>0.66082887729119588</v>
      </c>
      <c r="C3468" s="88">
        <v>1500</v>
      </c>
      <c r="D3468" s="87">
        <v>0.88451629809937105</v>
      </c>
      <c r="E3468" s="106">
        <v>0.21455502283546796</v>
      </c>
      <c r="F3468" s="446">
        <v>1</v>
      </c>
      <c r="G3468" s="446">
        <v>2024</v>
      </c>
      <c r="H3468" s="88">
        <v>22927100.472961146</v>
      </c>
      <c r="I3468" s="151">
        <v>548318357534.065</v>
      </c>
      <c r="J3468" s="106">
        <v>0.32037340808343473</v>
      </c>
      <c r="K3468" s="171">
        <v>25195831455.579254</v>
      </c>
      <c r="L3468" s="159">
        <v>38420815790.859314</v>
      </c>
      <c r="M3468" s="159">
        <v>364253674063.95294</v>
      </c>
      <c r="N3468" s="159">
        <v>976188678844.45642</v>
      </c>
      <c r="O3468" s="106">
        <v>0.50994876665750466</v>
      </c>
      <c r="P3468" s="106">
        <v>0.24901106231880327</v>
      </c>
      <c r="Q3468" s="88">
        <v>16.514585578105908</v>
      </c>
      <c r="R3468" s="158">
        <v>4682278211686.999</v>
      </c>
      <c r="S3468" s="171">
        <v>4097.1760693829256</v>
      </c>
      <c r="T3468" s="165">
        <v>4.1454163363262145E-2</v>
      </c>
    </row>
    <row r="3469" spans="1:20" x14ac:dyDescent="0.2">
      <c r="A3469">
        <v>3465</v>
      </c>
      <c r="B3469" s="106">
        <v>0.52225028168364007</v>
      </c>
      <c r="C3469" s="88">
        <v>3602.911404445983</v>
      </c>
      <c r="D3469" s="87">
        <v>0.65732083684507181</v>
      </c>
      <c r="E3469" s="106">
        <v>0.48571826855784145</v>
      </c>
      <c r="F3469" s="446">
        <v>1</v>
      </c>
      <c r="G3469" s="446">
        <v>2025</v>
      </c>
      <c r="H3469" s="88">
        <v>12028940.777856933</v>
      </c>
      <c r="I3469" s="151">
        <v>358511325665.42798</v>
      </c>
      <c r="J3469" s="106">
        <v>0.36836800622274124</v>
      </c>
      <c r="K3469" s="171">
        <v>30503538584.501488</v>
      </c>
      <c r="L3469" s="159">
        <v>73114131112.508347</v>
      </c>
      <c r="M3469" s="159">
        <v>99780034318.305145</v>
      </c>
      <c r="N3469" s="159">
        <v>561909029680.74292</v>
      </c>
      <c r="O3469" s="106">
        <v>0.48118008486518987</v>
      </c>
      <c r="P3469" s="106">
        <v>0.30532340333133068</v>
      </c>
      <c r="Q3469" s="88">
        <v>15.248417349970609</v>
      </c>
      <c r="R3469" s="158">
        <v>3072329818137.4038</v>
      </c>
      <c r="S3469" s="171">
        <v>2693.9546472249881</v>
      </c>
      <c r="T3469" s="165">
        <v>4.4092758791201371E-2</v>
      </c>
    </row>
    <row r="3470" spans="1:20" x14ac:dyDescent="0.2">
      <c r="A3470">
        <v>3466</v>
      </c>
      <c r="B3470" s="106">
        <v>0.6565058820219114</v>
      </c>
      <c r="C3470" s="88">
        <v>5290.4169464026336</v>
      </c>
      <c r="D3470" s="87">
        <v>0.70016627020055877</v>
      </c>
      <c r="E3470" s="106">
        <v>0.59872532249926469</v>
      </c>
      <c r="F3470" s="446">
        <v>1</v>
      </c>
      <c r="G3470" s="446">
        <v>2026</v>
      </c>
      <c r="H3470" s="88">
        <v>13576370.154735776</v>
      </c>
      <c r="I3470" s="151">
        <v>380829251858.41925</v>
      </c>
      <c r="J3470" s="106">
        <v>0.39452331159021781</v>
      </c>
      <c r="K3470" s="171">
        <v>24995736709.708401</v>
      </c>
      <c r="L3470" s="159">
        <v>49964637887.383354</v>
      </c>
      <c r="M3470" s="159">
        <v>102853726732.95634</v>
      </c>
      <c r="N3470" s="159">
        <v>558643353188.46729</v>
      </c>
      <c r="O3470" s="106">
        <v>0.48779012179161818</v>
      </c>
      <c r="P3470" s="106">
        <v>0.33642737138628209</v>
      </c>
      <c r="Q3470" s="88">
        <v>15.07802706692175</v>
      </c>
      <c r="R3470" s="158">
        <v>3289446443622.769</v>
      </c>
      <c r="S3470" s="171">
        <v>2885.1906833306557</v>
      </c>
      <c r="T3470" s="165">
        <v>4.5574806416723665E-2</v>
      </c>
    </row>
    <row r="3471" spans="1:20" x14ac:dyDescent="0.2">
      <c r="A3471">
        <v>3467</v>
      </c>
      <c r="B3471" s="106">
        <v>0.37466799997605693</v>
      </c>
      <c r="C3471" s="88">
        <v>6891.2988690470256</v>
      </c>
      <c r="D3471" s="87">
        <v>0.87666100929398039</v>
      </c>
      <c r="E3471" s="106">
        <v>0.41746003432517376</v>
      </c>
      <c r="F3471" s="446">
        <v>1</v>
      </c>
      <c r="G3471" s="446">
        <v>2025</v>
      </c>
      <c r="H3471" s="88">
        <v>22696123.763537895</v>
      </c>
      <c r="I3471" s="151">
        <v>805839686487.98816</v>
      </c>
      <c r="J3471" s="106">
        <v>0.37466799997605693</v>
      </c>
      <c r="K3471" s="171">
        <v>49847320697.42646</v>
      </c>
      <c r="L3471" s="159">
        <v>65079542828.496773</v>
      </c>
      <c r="M3471" s="159">
        <v>206567785083.55325</v>
      </c>
      <c r="N3471" s="159">
        <v>1127334335097.4646</v>
      </c>
      <c r="O3471" s="106">
        <v>0.46059113947109226</v>
      </c>
      <c r="P3471" s="106">
        <v>0.30580879312281767</v>
      </c>
      <c r="Q3471" s="88">
        <v>15.293147249026484</v>
      </c>
      <c r="R3471" s="158">
        <v>5873875050475.6553</v>
      </c>
      <c r="S3471" s="171">
        <v>5153.104622576725</v>
      </c>
      <c r="T3471" s="165">
        <v>4.7100325176807123E-2</v>
      </c>
    </row>
    <row r="3472" spans="1:20" x14ac:dyDescent="0.2">
      <c r="A3472">
        <v>3468</v>
      </c>
      <c r="B3472" s="106">
        <v>0.45830626788719347</v>
      </c>
      <c r="C3472" s="88">
        <v>9039.4132553946438</v>
      </c>
      <c r="D3472" s="87">
        <v>0.48346220055321365</v>
      </c>
      <c r="E3472" s="106">
        <v>0.6850323608628559</v>
      </c>
      <c r="F3472" s="446">
        <v>1</v>
      </c>
      <c r="G3472" s="446">
        <v>2024</v>
      </c>
      <c r="H3472" s="88">
        <v>6976666.7936014542</v>
      </c>
      <c r="I3472" s="151">
        <v>293771620010.77155</v>
      </c>
      <c r="J3472" s="106">
        <v>0.45830626788719342</v>
      </c>
      <c r="K3472" s="171">
        <v>8534162669.5121441</v>
      </c>
      <c r="L3472" s="159">
        <v>12298049541.253798</v>
      </c>
      <c r="M3472" s="159">
        <v>198737261665.5369</v>
      </c>
      <c r="N3472" s="159">
        <v>513341093887.0744</v>
      </c>
      <c r="O3472" s="106">
        <v>0.59115786239879886</v>
      </c>
      <c r="P3472" s="106">
        <v>0.41440262090107877</v>
      </c>
      <c r="Q3472" s="88">
        <v>15.942745058676007</v>
      </c>
      <c r="R3472" s="158">
        <v>3864849831463.7446</v>
      </c>
      <c r="S3472" s="171">
        <v>3388.8892662556709</v>
      </c>
      <c r="T3472" s="165">
        <v>4.4098000092983092E-2</v>
      </c>
    </row>
    <row r="3473" spans="1:20" x14ac:dyDescent="0.2">
      <c r="A3473">
        <v>3469</v>
      </c>
      <c r="B3473" s="106">
        <v>0.39811000606303504</v>
      </c>
      <c r="C3473" s="88">
        <v>5920.4255504645716</v>
      </c>
      <c r="D3473" s="87">
        <v>0.59330168236152625</v>
      </c>
      <c r="E3473" s="106">
        <v>0.11532439533692534</v>
      </c>
      <c r="F3473" s="446">
        <v>1</v>
      </c>
      <c r="G3473" s="446">
        <v>2026</v>
      </c>
      <c r="H3473" s="88">
        <v>10076969.549559673</v>
      </c>
      <c r="I3473" s="151">
        <v>377189646487.96564</v>
      </c>
      <c r="J3473" s="106">
        <v>0.39811000606303504</v>
      </c>
      <c r="K3473" s="171">
        <v>24951087427.566936</v>
      </c>
      <c r="L3473" s="159">
        <v>38657883308.246902</v>
      </c>
      <c r="M3473" s="159">
        <v>39605567875.767097</v>
      </c>
      <c r="N3473" s="159">
        <v>480404185099.54657</v>
      </c>
      <c r="O3473" s="106">
        <v>0.44290566151783112</v>
      </c>
      <c r="P3473" s="106">
        <v>0.28145388901702612</v>
      </c>
      <c r="Q3473" s="88">
        <v>14.199679624455724</v>
      </c>
      <c r="R3473" s="158">
        <v>2270506111051.9375</v>
      </c>
      <c r="S3473" s="171">
        <v>1992.5099709991316</v>
      </c>
      <c r="T3473" s="165">
        <v>4.7872999018561596E-2</v>
      </c>
    </row>
    <row r="3474" spans="1:20" x14ac:dyDescent="0.2">
      <c r="A3474">
        <v>3470</v>
      </c>
      <c r="B3474" s="106">
        <v>0.55098116124982088</v>
      </c>
      <c r="C3474" s="88">
        <v>9671.2409307039434</v>
      </c>
      <c r="D3474" s="87">
        <v>0.63963933065107426</v>
      </c>
      <c r="E3474" s="106">
        <v>0.40889634981849959</v>
      </c>
      <c r="F3474" s="446">
        <v>1</v>
      </c>
      <c r="G3474" s="446">
        <v>2025</v>
      </c>
      <c r="H3474" s="88">
        <v>11646012.189863641</v>
      </c>
      <c r="I3474" s="151">
        <v>385151901440.19739</v>
      </c>
      <c r="J3474" s="106">
        <v>0.31261991314604198</v>
      </c>
      <c r="K3474" s="171">
        <v>18169368877.606304</v>
      </c>
      <c r="L3474" s="159">
        <v>12689154933.232117</v>
      </c>
      <c r="M3474" s="159">
        <v>85160674762.405396</v>
      </c>
      <c r="N3474" s="159">
        <v>501171100013.44122</v>
      </c>
      <c r="O3474" s="106">
        <v>0.39644348552310527</v>
      </c>
      <c r="P3474" s="106">
        <v>0.2746801108725177</v>
      </c>
      <c r="Q3474" s="88">
        <v>15.268340820577961</v>
      </c>
      <c r="R3474" s="158">
        <v>2418926457159.3584</v>
      </c>
      <c r="S3474" s="171">
        <v>2121.4975786553346</v>
      </c>
      <c r="T3474" s="165">
        <v>4.5058940012345845E-2</v>
      </c>
    </row>
    <row r="3475" spans="1:20" x14ac:dyDescent="0.2">
      <c r="A3475">
        <v>3471</v>
      </c>
      <c r="B3475" s="106">
        <v>0.52754736440366767</v>
      </c>
      <c r="C3475" s="88">
        <v>2375.0872311604262</v>
      </c>
      <c r="D3475" s="87">
        <v>0.6457676430362842</v>
      </c>
      <c r="E3475" s="106">
        <v>0.50212895465113894</v>
      </c>
      <c r="F3475" s="446">
        <v>1</v>
      </c>
      <c r="G3475" s="446">
        <v>2025</v>
      </c>
      <c r="H3475" s="88">
        <v>11548284.403355548</v>
      </c>
      <c r="I3475" s="151">
        <v>324959563724.31116</v>
      </c>
      <c r="J3475" s="106">
        <v>0.37494253969512625</v>
      </c>
      <c r="K3475" s="171">
        <v>12282368043.900875</v>
      </c>
      <c r="L3475" s="159">
        <v>12639590679.512411</v>
      </c>
      <c r="M3475" s="159">
        <v>159957566550.60306</v>
      </c>
      <c r="N3475" s="159">
        <v>509839088998.32751</v>
      </c>
      <c r="O3475" s="106">
        <v>0.50980573187466693</v>
      </c>
      <c r="P3475" s="106">
        <v>0.35939624156024425</v>
      </c>
      <c r="Q3475" s="88">
        <v>16.169089764713583</v>
      </c>
      <c r="R3475" s="158">
        <v>3329075223358.4966</v>
      </c>
      <c r="S3475" s="171">
        <v>2920.438206238266</v>
      </c>
      <c r="T3475" s="165">
        <v>4.3881610425836361E-2</v>
      </c>
    </row>
    <row r="3476" spans="1:20" x14ac:dyDescent="0.2">
      <c r="A3476">
        <v>3472</v>
      </c>
      <c r="B3476" s="106">
        <v>0.42541400641634669</v>
      </c>
      <c r="C3476" s="88">
        <v>4855.7512414787816</v>
      </c>
      <c r="D3476" s="87">
        <v>0.83163219902109986</v>
      </c>
      <c r="E3476" s="106">
        <v>0.40774242518347281</v>
      </c>
      <c r="F3476" s="446">
        <v>1</v>
      </c>
      <c r="G3476" s="446">
        <v>2028</v>
      </c>
      <c r="H3476" s="88">
        <v>20125990.715661611</v>
      </c>
      <c r="I3476" s="151">
        <v>574029206181.20239</v>
      </c>
      <c r="J3476" s="106">
        <v>0.37607115788495826</v>
      </c>
      <c r="K3476" s="171">
        <v>77487838959.426208</v>
      </c>
      <c r="L3476" s="159">
        <v>115498057405.30981</v>
      </c>
      <c r="M3476" s="159">
        <v>0</v>
      </c>
      <c r="N3476" s="159">
        <v>767015102545.93848</v>
      </c>
      <c r="O3476" s="106">
        <v>0.40191421672056676</v>
      </c>
      <c r="P3476" s="106">
        <v>0.31443361011286253</v>
      </c>
      <c r="Q3476" s="88">
        <v>14.367639752637531</v>
      </c>
      <c r="R3476" s="158">
        <v>3959443064839.1562</v>
      </c>
      <c r="S3476" s="171">
        <v>3473.7416357946831</v>
      </c>
      <c r="T3476" s="165">
        <v>4.8615336262605884E-2</v>
      </c>
    </row>
    <row r="3477" spans="1:20" x14ac:dyDescent="0.2">
      <c r="A3477">
        <v>3473</v>
      </c>
      <c r="B3477" s="106">
        <v>0.49538087208492865</v>
      </c>
      <c r="C3477" s="88">
        <v>8328.1752913254822</v>
      </c>
      <c r="D3477" s="87">
        <v>0.97068166779955289</v>
      </c>
      <c r="E3477" s="106">
        <v>0.54301762225467043</v>
      </c>
      <c r="F3477" s="446">
        <v>1</v>
      </c>
      <c r="G3477" s="446">
        <v>2026</v>
      </c>
      <c r="H3477" s="88">
        <v>27462158.440705493</v>
      </c>
      <c r="I3477" s="151">
        <v>408537670513.32599</v>
      </c>
      <c r="J3477" s="106">
        <v>-5.3909527196217555E-2</v>
      </c>
      <c r="K3477" s="171">
        <v>23730443119.358597</v>
      </c>
      <c r="L3477" s="159">
        <v>71641426025.552078</v>
      </c>
      <c r="M3477" s="159">
        <v>129185811707.68266</v>
      </c>
      <c r="N3477" s="159">
        <v>633095351365.91931</v>
      </c>
      <c r="O3477" s="106">
        <v>0.218983944880113</v>
      </c>
      <c r="P3477" s="106">
        <v>6.9265153157376261E-2</v>
      </c>
      <c r="Q3477" s="88">
        <v>49.074634783561365</v>
      </c>
      <c r="R3477" s="158">
        <v>2239098396479.7622</v>
      </c>
      <c r="S3477" s="171">
        <v>1962.8966866800481</v>
      </c>
      <c r="T3477" s="165">
        <v>1.608414565650141E-2</v>
      </c>
    </row>
    <row r="3478" spans="1:20" x14ac:dyDescent="0.2">
      <c r="A3478">
        <v>3474</v>
      </c>
      <c r="B3478" s="106">
        <v>0.54785408229444932</v>
      </c>
      <c r="C3478" s="88">
        <v>9038.8170554049448</v>
      </c>
      <c r="D3478" s="87">
        <v>0.83869757208545204</v>
      </c>
      <c r="E3478" s="106">
        <v>0.48520195353254547</v>
      </c>
      <c r="F3478" s="446">
        <v>1</v>
      </c>
      <c r="G3478" s="446">
        <v>2023</v>
      </c>
      <c r="H3478" s="88">
        <v>20625118.470527738</v>
      </c>
      <c r="I3478" s="151">
        <v>669065866579.34644</v>
      </c>
      <c r="J3478" s="106">
        <v>0.40953082413737574</v>
      </c>
      <c r="K3478" s="171">
        <v>32356397434.640038</v>
      </c>
      <c r="L3478" s="159">
        <v>41774974563.094078</v>
      </c>
      <c r="M3478" s="159">
        <v>595645598753.14172</v>
      </c>
      <c r="N3478" s="159">
        <v>1338842837330.2224</v>
      </c>
      <c r="O3478" s="106">
        <v>0.58553515957008406</v>
      </c>
      <c r="P3478" s="106">
        <v>0.45908606489694581</v>
      </c>
      <c r="Q3478" s="88">
        <v>16.835205545786625</v>
      </c>
      <c r="R3478" s="158">
        <v>11391557627436.264</v>
      </c>
      <c r="S3478" s="171">
        <v>9987.2986500087554</v>
      </c>
      <c r="T3478" s="165">
        <v>4.3040908147057182E-2</v>
      </c>
    </row>
    <row r="3479" spans="1:20" x14ac:dyDescent="0.2">
      <c r="A3479">
        <v>3475</v>
      </c>
      <c r="B3479" s="106">
        <v>0.50972382255030613</v>
      </c>
      <c r="C3479" s="88">
        <v>1500</v>
      </c>
      <c r="D3479" s="87">
        <v>0.44513963165776982</v>
      </c>
      <c r="E3479" s="106">
        <v>0.58087557668857293</v>
      </c>
      <c r="F3479" s="446">
        <v>1</v>
      </c>
      <c r="G3479" s="446">
        <v>2022</v>
      </c>
      <c r="H3479" s="88">
        <v>6137977.0664383657</v>
      </c>
      <c r="I3479" s="151">
        <v>302023182971.14594</v>
      </c>
      <c r="J3479" s="106">
        <v>0.50972382255030613</v>
      </c>
      <c r="K3479" s="171">
        <v>3288671654.8391047</v>
      </c>
      <c r="L3479" s="159">
        <v>0</v>
      </c>
      <c r="M3479" s="159">
        <v>462238657136.56171</v>
      </c>
      <c r="N3479" s="159">
        <v>767550511762.54675</v>
      </c>
      <c r="O3479" s="106">
        <v>0.68235162247424708</v>
      </c>
      <c r="P3479" s="106">
        <v>0.48796632420658709</v>
      </c>
      <c r="Q3479" s="88">
        <v>17.093938852441283</v>
      </c>
      <c r="R3479" s="158">
        <v>7606205179486.124</v>
      </c>
      <c r="S3479" s="171">
        <v>6667.6116155597001</v>
      </c>
      <c r="T3479" s="165">
        <v>3.941503489100058E-2</v>
      </c>
    </row>
    <row r="3480" spans="1:20" x14ac:dyDescent="0.2">
      <c r="A3480">
        <v>3476</v>
      </c>
      <c r="B3480" s="106">
        <v>0.54590752303487267</v>
      </c>
      <c r="C3480" s="88">
        <v>8078.9945783099029</v>
      </c>
      <c r="D3480" s="87">
        <v>0.78748695755640852</v>
      </c>
      <c r="E3480" s="106">
        <v>0.43641437432051605</v>
      </c>
      <c r="F3480" s="446">
        <v>1</v>
      </c>
      <c r="G3480" s="446">
        <v>2024</v>
      </c>
      <c r="H3480" s="88">
        <v>16882904.74731205</v>
      </c>
      <c r="I3480" s="151">
        <v>335066294760.49481</v>
      </c>
      <c r="J3480" s="106">
        <v>0.1201217652021136</v>
      </c>
      <c r="K3480" s="171">
        <v>25893898211.331451</v>
      </c>
      <c r="L3480" s="159">
        <v>80611991058.123672</v>
      </c>
      <c r="M3480" s="159">
        <v>356086681253.23663</v>
      </c>
      <c r="N3480" s="159">
        <v>797658865283.18665</v>
      </c>
      <c r="O3480" s="106">
        <v>0.48843899264772955</v>
      </c>
      <c r="P3480" s="106">
        <v>0.26829887767187366</v>
      </c>
      <c r="Q3480" s="88">
        <v>19.168243769440533</v>
      </c>
      <c r="R3480" s="158">
        <v>4411293683661.9785</v>
      </c>
      <c r="S3480" s="171">
        <v>3871.5212382712325</v>
      </c>
      <c r="T3480" s="165">
        <v>3.822243535137073E-2</v>
      </c>
    </row>
    <row r="3481" spans="1:20" x14ac:dyDescent="0.2">
      <c r="A3481">
        <v>3477</v>
      </c>
      <c r="B3481" s="106">
        <v>0.53203391124233645</v>
      </c>
      <c r="C3481" s="88">
        <v>1500</v>
      </c>
      <c r="D3481" s="87">
        <v>0.41112034308117978</v>
      </c>
      <c r="E3481" s="106">
        <v>0.51687355803050949</v>
      </c>
      <c r="F3481" s="446">
        <v>1</v>
      </c>
      <c r="G3481" s="446">
        <v>2025</v>
      </c>
      <c r="H3481" s="88">
        <v>5283897.9724026099</v>
      </c>
      <c r="I3481" s="151">
        <v>264080985546.25009</v>
      </c>
      <c r="J3481" s="106">
        <v>0.53203391124233645</v>
      </c>
      <c r="K3481" s="171">
        <v>38127359295.95575</v>
      </c>
      <c r="L3481" s="159">
        <v>74427179649.126358</v>
      </c>
      <c r="M3481" s="159">
        <v>71717701686.476166</v>
      </c>
      <c r="N3481" s="159">
        <v>448353226177.80835</v>
      </c>
      <c r="O3481" s="106">
        <v>0.57413648361102254</v>
      </c>
      <c r="P3481" s="106">
        <v>0.39666288763934188</v>
      </c>
      <c r="Q3481" s="88">
        <v>14.824579567129028</v>
      </c>
      <c r="R3481" s="158">
        <v>3469872523723.0303</v>
      </c>
      <c r="S3481" s="171">
        <v>3039.2826176285689</v>
      </c>
      <c r="T3481" s="165">
        <v>4.1076391942677502E-2</v>
      </c>
    </row>
    <row r="3482" spans="1:20" x14ac:dyDescent="0.2">
      <c r="A3482">
        <v>3478</v>
      </c>
      <c r="B3482" s="106">
        <v>0.48749063401446552</v>
      </c>
      <c r="C3482" s="88">
        <v>2557.7649909046813</v>
      </c>
      <c r="D3482" s="87">
        <v>0.79006738625018924</v>
      </c>
      <c r="E3482" s="106">
        <v>0.44544917826409219</v>
      </c>
      <c r="F3482" s="446">
        <v>1</v>
      </c>
      <c r="G3482" s="446">
        <v>2025</v>
      </c>
      <c r="H3482" s="88">
        <v>17896676.587985806</v>
      </c>
      <c r="I3482" s="151">
        <v>380464839669.50873</v>
      </c>
      <c r="J3482" s="106">
        <v>0.14973480388292959</v>
      </c>
      <c r="K3482" s="171">
        <v>36012350052.693825</v>
      </c>
      <c r="L3482" s="159">
        <v>69221543466.651169</v>
      </c>
      <c r="M3482" s="159">
        <v>117425621926.10469</v>
      </c>
      <c r="N3482" s="159">
        <v>603124355114.9585</v>
      </c>
      <c r="O3482" s="106">
        <v>0.34202989601895545</v>
      </c>
      <c r="P3482" s="106">
        <v>0.26968908390808038</v>
      </c>
      <c r="Q3482" s="88">
        <v>18.392286598236836</v>
      </c>
      <c r="R3482" s="158">
        <v>3377464051631.873</v>
      </c>
      <c r="S3482" s="171">
        <v>2962.1957049680091</v>
      </c>
      <c r="T3482" s="165">
        <v>3.8526616833447686E-2</v>
      </c>
    </row>
    <row r="3483" spans="1:20" x14ac:dyDescent="0.2">
      <c r="A3483">
        <v>3479</v>
      </c>
      <c r="B3483" s="106">
        <v>0.62668955386086422</v>
      </c>
      <c r="C3483" s="88">
        <v>1500</v>
      </c>
      <c r="D3483" s="87">
        <v>0.57217168150011377</v>
      </c>
      <c r="E3483" s="106">
        <v>0.12840670867399989</v>
      </c>
      <c r="F3483" s="446">
        <v>1</v>
      </c>
      <c r="G3483" s="446">
        <v>2022</v>
      </c>
      <c r="H3483" s="88">
        <v>9125271.3637544289</v>
      </c>
      <c r="I3483" s="151">
        <v>241356815720.70331</v>
      </c>
      <c r="J3483" s="106">
        <v>0.24720311822632079</v>
      </c>
      <c r="K3483" s="171">
        <v>5144061689.6691294</v>
      </c>
      <c r="L3483" s="159">
        <v>0</v>
      </c>
      <c r="M3483" s="159">
        <v>747597147655.25378</v>
      </c>
      <c r="N3483" s="159">
        <v>994098025065.62622</v>
      </c>
      <c r="O3483" s="106">
        <v>0.66164689898877427</v>
      </c>
      <c r="P3483" s="106">
        <v>0.50560775100136246</v>
      </c>
      <c r="Q3483" s="88">
        <v>18.634734666631349</v>
      </c>
      <c r="R3483" s="158">
        <v>10391890245197.504</v>
      </c>
      <c r="S3483" s="171">
        <v>9095.3793002583716</v>
      </c>
      <c r="T3483" s="165">
        <v>3.86703512525036E-2</v>
      </c>
    </row>
    <row r="3484" spans="1:20" x14ac:dyDescent="0.2">
      <c r="A3484">
        <v>3480</v>
      </c>
      <c r="B3484" s="106">
        <v>0.67686489910352055</v>
      </c>
      <c r="C3484" s="88">
        <v>5664.6727549852039</v>
      </c>
      <c r="D3484" s="87">
        <v>0.66396199417014279</v>
      </c>
      <c r="E3484" s="106">
        <v>0.36067854478754063</v>
      </c>
      <c r="F3484" s="446">
        <v>1</v>
      </c>
      <c r="G3484" s="446">
        <v>2024</v>
      </c>
      <c r="H3484" s="88">
        <v>12535613.802934797</v>
      </c>
      <c r="I3484" s="151">
        <v>333453354363.52728</v>
      </c>
      <c r="J3484" s="106">
        <v>0.34597842875351659</v>
      </c>
      <c r="K3484" s="171">
        <v>8016109590.0221939</v>
      </c>
      <c r="L3484" s="159">
        <v>2752574157.6913519</v>
      </c>
      <c r="M3484" s="159">
        <v>299523710802.27667</v>
      </c>
      <c r="N3484" s="159">
        <v>643745748913.51758</v>
      </c>
      <c r="O3484" s="106">
        <v>0.55485989022234738</v>
      </c>
      <c r="P3484" s="106">
        <v>0.39612952407410473</v>
      </c>
      <c r="Q3484" s="88">
        <v>17.176099201333354</v>
      </c>
      <c r="R3484" s="158">
        <v>5033817833724.5693</v>
      </c>
      <c r="S3484" s="171">
        <v>4412.2896137719081</v>
      </c>
      <c r="T3484" s="165">
        <v>4.0665564533460839E-2</v>
      </c>
    </row>
    <row r="3485" spans="1:20" x14ac:dyDescent="0.2">
      <c r="A3485">
        <v>3481</v>
      </c>
      <c r="B3485" s="106">
        <v>0.57969529392477004</v>
      </c>
      <c r="C3485" s="88">
        <v>4177.7664573727507</v>
      </c>
      <c r="D3485" s="87">
        <v>0.76653704976301806</v>
      </c>
      <c r="E3485" s="106">
        <v>0.36355924526685923</v>
      </c>
      <c r="F3485" s="446">
        <v>1</v>
      </c>
      <c r="G3485" s="446">
        <v>2024</v>
      </c>
      <c r="H3485" s="88">
        <v>16423685.05574478</v>
      </c>
      <c r="I3485" s="151">
        <v>449087093597.284</v>
      </c>
      <c r="J3485" s="106">
        <v>0.36428187023134495</v>
      </c>
      <c r="K3485" s="171">
        <v>35731093571.196564</v>
      </c>
      <c r="L3485" s="159">
        <v>129637813063.47902</v>
      </c>
      <c r="M3485" s="159">
        <v>383334323705.51562</v>
      </c>
      <c r="N3485" s="159">
        <v>997790323937.47522</v>
      </c>
      <c r="O3485" s="106">
        <v>0.57524309666841433</v>
      </c>
      <c r="P3485" s="106">
        <v>0.33407996410156404</v>
      </c>
      <c r="Q3485" s="88">
        <v>16.745446276618768</v>
      </c>
      <c r="R3485" s="158">
        <v>6299980239410.7783</v>
      </c>
      <c r="S3485" s="171">
        <v>5529.6083451589257</v>
      </c>
      <c r="T3485" s="165">
        <v>4.2291014394253673E-2</v>
      </c>
    </row>
    <row r="3486" spans="1:20" x14ac:dyDescent="0.2">
      <c r="A3486">
        <v>3482</v>
      </c>
      <c r="B3486" s="106">
        <v>0.51810136412265539</v>
      </c>
      <c r="C3486" s="88">
        <v>4833.5017400889492</v>
      </c>
      <c r="D3486" s="87">
        <v>0.90637168314713312</v>
      </c>
      <c r="E3486" s="106">
        <v>0.18924609442230256</v>
      </c>
      <c r="F3486" s="446">
        <v>1</v>
      </c>
      <c r="G3486" s="446">
        <v>2023</v>
      </c>
      <c r="H3486" s="88">
        <v>23412727.334223017</v>
      </c>
      <c r="I3486" s="151">
        <v>457063124848.83179</v>
      </c>
      <c r="J3486" s="106">
        <v>0.15455115590616875</v>
      </c>
      <c r="K3486" s="171">
        <v>10010443891.910696</v>
      </c>
      <c r="L3486" s="159">
        <v>0</v>
      </c>
      <c r="M3486" s="159">
        <v>808912100446.97754</v>
      </c>
      <c r="N3486" s="159">
        <v>1275985669187.72</v>
      </c>
      <c r="O3486" s="106">
        <v>0.56252145455675795</v>
      </c>
      <c r="P3486" s="106">
        <v>0.35033216049531657</v>
      </c>
      <c r="Q3486" s="88">
        <v>18.713304147920795</v>
      </c>
      <c r="R3486" s="158">
        <v>9116608221681.9043</v>
      </c>
      <c r="S3486" s="171">
        <v>7996.9238955019382</v>
      </c>
      <c r="T3486" s="165">
        <v>3.923803621659204E-2</v>
      </c>
    </row>
    <row r="3487" spans="1:20" x14ac:dyDescent="0.2">
      <c r="A3487">
        <v>3483</v>
      </c>
      <c r="B3487" s="106">
        <v>0.37944552030793988</v>
      </c>
      <c r="C3487" s="88">
        <v>4047.1049219755696</v>
      </c>
      <c r="D3487" s="87">
        <v>0.2</v>
      </c>
      <c r="E3487" s="106">
        <v>0.17845343907585481</v>
      </c>
      <c r="F3487" s="446">
        <v>1</v>
      </c>
      <c r="G3487" s="446">
        <v>2024</v>
      </c>
      <c r="H3487" s="88">
        <v>2389191.364341144</v>
      </c>
      <c r="I3487" s="151">
        <v>139092918143.87643</v>
      </c>
      <c r="J3487" s="106">
        <v>0.37944552030793988</v>
      </c>
      <c r="K3487" s="171">
        <v>6276835314.9592514</v>
      </c>
      <c r="L3487" s="159">
        <v>4471493585.5470343</v>
      </c>
      <c r="M3487" s="159">
        <v>142099180091.7709</v>
      </c>
      <c r="N3487" s="159">
        <v>291940427136.15356</v>
      </c>
      <c r="O3487" s="106">
        <v>0.58242952271494552</v>
      </c>
      <c r="P3487" s="106">
        <v>0.39243551778329944</v>
      </c>
      <c r="Q3487" s="88">
        <v>17.075841473884413</v>
      </c>
      <c r="R3487" s="158">
        <v>2208336868809.7622</v>
      </c>
      <c r="S3487" s="171">
        <v>1935.4871026612784</v>
      </c>
      <c r="T3487" s="165">
        <v>4.1566302786779093E-2</v>
      </c>
    </row>
    <row r="3488" spans="1:20" x14ac:dyDescent="0.2">
      <c r="A3488">
        <v>3484</v>
      </c>
      <c r="B3488" s="106">
        <v>0.33273647703726966</v>
      </c>
      <c r="C3488" s="88">
        <v>6079.0117080173241</v>
      </c>
      <c r="D3488" s="87">
        <v>0.45741495660380921</v>
      </c>
      <c r="E3488" s="106">
        <v>0.33803518434790031</v>
      </c>
      <c r="F3488" s="446">
        <v>1</v>
      </c>
      <c r="G3488" s="446">
        <v>2024</v>
      </c>
      <c r="H3488" s="88">
        <v>6163971.0039210953</v>
      </c>
      <c r="I3488" s="151">
        <v>271717186871.51575</v>
      </c>
      <c r="J3488" s="106">
        <v>0.33273647703726961</v>
      </c>
      <c r="K3488" s="171">
        <v>29797024324.313354</v>
      </c>
      <c r="L3488" s="159">
        <v>54589166426.54792</v>
      </c>
      <c r="M3488" s="159">
        <v>212320935518.70895</v>
      </c>
      <c r="N3488" s="159">
        <v>568424313141.08594</v>
      </c>
      <c r="O3488" s="106">
        <v>0.53470320329326249</v>
      </c>
      <c r="P3488" s="106">
        <v>0.33470902302794481</v>
      </c>
      <c r="Q3488" s="88">
        <v>16.862083525763339</v>
      </c>
      <c r="R3488" s="158">
        <v>3677808764991.394</v>
      </c>
      <c r="S3488" s="171">
        <v>3220.0882210887703</v>
      </c>
      <c r="T3488" s="165">
        <v>4.1404849320149317E-2</v>
      </c>
    </row>
    <row r="3489" spans="1:20" x14ac:dyDescent="0.2">
      <c r="A3489">
        <v>3485</v>
      </c>
      <c r="B3489" s="106">
        <v>0.53158076421116007</v>
      </c>
      <c r="C3489" s="88">
        <v>7696.2032567519691</v>
      </c>
      <c r="D3489" s="87">
        <v>0.78452971882147349</v>
      </c>
      <c r="E3489" s="106">
        <v>0.37672202165488394</v>
      </c>
      <c r="F3489" s="446">
        <v>1</v>
      </c>
      <c r="G3489" s="446">
        <v>2026</v>
      </c>
      <c r="H3489" s="88">
        <v>17265803.191424537</v>
      </c>
      <c r="I3489" s="151">
        <v>404703986897.72894</v>
      </c>
      <c r="J3489" s="106">
        <v>0.24064239175325719</v>
      </c>
      <c r="K3489" s="171">
        <v>17436187765.125973</v>
      </c>
      <c r="L3489" s="159">
        <v>19880048908.342518</v>
      </c>
      <c r="M3489" s="159">
        <v>83403100293.869232</v>
      </c>
      <c r="N3489" s="159">
        <v>525423323865.06665</v>
      </c>
      <c r="O3489" s="106">
        <v>0.34261032303763378</v>
      </c>
      <c r="P3489" s="106">
        <v>0.17279004999493061</v>
      </c>
      <c r="Q3489" s="88">
        <v>15.160212625509944</v>
      </c>
      <c r="R3489" s="158">
        <v>1673685476723.1711</v>
      </c>
      <c r="S3489" s="171">
        <v>1468.9424671566937</v>
      </c>
      <c r="T3489" s="165">
        <v>4.2986877204844419E-2</v>
      </c>
    </row>
    <row r="3490" spans="1:20" x14ac:dyDescent="0.2">
      <c r="A3490">
        <v>3486</v>
      </c>
      <c r="B3490" s="106">
        <v>0.51415145798718997</v>
      </c>
      <c r="C3490" s="88">
        <v>3548.7246105962131</v>
      </c>
      <c r="D3490" s="87">
        <v>0.67771725460039633</v>
      </c>
      <c r="E3490" s="106">
        <v>0.3692677481341885</v>
      </c>
      <c r="F3490" s="446">
        <v>1</v>
      </c>
      <c r="G3490" s="446">
        <v>2022</v>
      </c>
      <c r="H3490" s="88">
        <v>12361280.720417099</v>
      </c>
      <c r="I3490" s="151">
        <v>360354030825.73438</v>
      </c>
      <c r="J3490" s="106">
        <v>0.37278202406738059</v>
      </c>
      <c r="K3490" s="171">
        <v>14293957448.655012</v>
      </c>
      <c r="L3490" s="159">
        <v>0</v>
      </c>
      <c r="M3490" s="159">
        <v>507803369676.7962</v>
      </c>
      <c r="N3490" s="159">
        <v>882451357951.18555</v>
      </c>
      <c r="O3490" s="106">
        <v>0.61258470040611179</v>
      </c>
      <c r="P3490" s="106">
        <v>0.26339319403522737</v>
      </c>
      <c r="Q3490" s="88">
        <v>16.300096323952438</v>
      </c>
      <c r="R3490" s="158">
        <v>4484257451154.0205</v>
      </c>
      <c r="S3490" s="171">
        <v>3934.1549735759058</v>
      </c>
      <c r="T3490" s="165">
        <v>4.1483169657935158E-2</v>
      </c>
    </row>
    <row r="3491" spans="1:20" x14ac:dyDescent="0.2">
      <c r="A3491">
        <v>3487</v>
      </c>
      <c r="B3491" s="106">
        <v>0.56975987470373191</v>
      </c>
      <c r="C3491" s="88">
        <v>1500</v>
      </c>
      <c r="D3491" s="87">
        <v>0.81966077306579543</v>
      </c>
      <c r="E3491" s="106">
        <v>0.31194052482371443</v>
      </c>
      <c r="F3491" s="446">
        <v>1</v>
      </c>
      <c r="G3491" s="446">
        <v>2028</v>
      </c>
      <c r="H3491" s="88">
        <v>19100264.647170302</v>
      </c>
      <c r="I3491" s="151">
        <v>476182171134.6012</v>
      </c>
      <c r="J3491" s="106">
        <v>0.37043597125461392</v>
      </c>
      <c r="K3491" s="171">
        <v>44127978068.94503</v>
      </c>
      <c r="L3491" s="159">
        <v>90330351745.677094</v>
      </c>
      <c r="M3491" s="159">
        <v>0</v>
      </c>
      <c r="N3491" s="159">
        <v>610640500949.22339</v>
      </c>
      <c r="O3491" s="106">
        <v>0.40721060274971055</v>
      </c>
      <c r="P3491" s="106">
        <v>0.27807922898185039</v>
      </c>
      <c r="Q3491" s="88">
        <v>13.74737532618121</v>
      </c>
      <c r="R3491" s="158">
        <v>2868997036783.4966</v>
      </c>
      <c r="S3491" s="171">
        <v>2514.4629057485777</v>
      </c>
      <c r="T3491" s="165">
        <v>4.7321541171506692E-2</v>
      </c>
    </row>
    <row r="3492" spans="1:20" x14ac:dyDescent="0.2">
      <c r="A3492">
        <v>3488</v>
      </c>
      <c r="B3492" s="106">
        <v>0.34827479741531975</v>
      </c>
      <c r="C3492" s="88">
        <v>1500</v>
      </c>
      <c r="D3492" s="87">
        <v>1.1497501233645391</v>
      </c>
      <c r="E3492" s="106">
        <v>0.58097835226390138</v>
      </c>
      <c r="F3492" s="446">
        <v>1</v>
      </c>
      <c r="G3492" s="446">
        <v>2024</v>
      </c>
      <c r="H3492" s="88">
        <v>44387859.095385969</v>
      </c>
      <c r="I3492" s="151">
        <v>699958494443.57935</v>
      </c>
      <c r="J3492" s="106">
        <v>7.351260205273169E-2</v>
      </c>
      <c r="K3492" s="171">
        <v>41287462199.884148</v>
      </c>
      <c r="L3492" s="159">
        <v>8445009127.700387</v>
      </c>
      <c r="M3492" s="159">
        <v>622917136291.09692</v>
      </c>
      <c r="N3492" s="159">
        <v>1372608102062.2605</v>
      </c>
      <c r="O3492" s="106">
        <v>0.40546568664014299</v>
      </c>
      <c r="P3492" s="106">
        <v>0.21869835428177534</v>
      </c>
      <c r="Q3492" s="88">
        <v>21.652392474941156</v>
      </c>
      <c r="R3492" s="158">
        <v>7034869524056.1338</v>
      </c>
      <c r="S3492" s="171">
        <v>6169.3176758296122</v>
      </c>
      <c r="T3492" s="165">
        <v>3.3958754663843918E-2</v>
      </c>
    </row>
    <row r="3493" spans="1:20" x14ac:dyDescent="0.2">
      <c r="A3493">
        <v>3489</v>
      </c>
      <c r="B3493" s="106">
        <v>0.26909716344593365</v>
      </c>
      <c r="C3493" s="88">
        <v>2222.5764861433822</v>
      </c>
      <c r="D3493" s="87">
        <v>0.85452171897816798</v>
      </c>
      <c r="E3493" s="106">
        <v>0.45173913584844977</v>
      </c>
      <c r="F3493" s="446">
        <v>1</v>
      </c>
      <c r="G3493" s="446">
        <v>2022</v>
      </c>
      <c r="H3493" s="88">
        <v>20738743.3914802</v>
      </c>
      <c r="I3493" s="151">
        <v>366497081583.5177</v>
      </c>
      <c r="J3493" s="106">
        <v>6.9736892098666847E-2</v>
      </c>
      <c r="K3493" s="171">
        <v>12278841127.282827</v>
      </c>
      <c r="L3493" s="159">
        <v>0</v>
      </c>
      <c r="M3493" s="159">
        <v>758165004226.55713</v>
      </c>
      <c r="N3493" s="159">
        <v>1136940926937.3574</v>
      </c>
      <c r="O3493" s="106">
        <v>0.55595709138275962</v>
      </c>
      <c r="P3493" s="106">
        <v>0.30866061360401986</v>
      </c>
      <c r="Q3493" s="88">
        <v>20.363630159343305</v>
      </c>
      <c r="R3493" s="158">
        <v>7810903077585.377</v>
      </c>
      <c r="S3493" s="171">
        <v>6840.9146016785717</v>
      </c>
      <c r="T3493" s="165">
        <v>3.588057705678812E-2</v>
      </c>
    </row>
    <row r="3494" spans="1:20" x14ac:dyDescent="0.2">
      <c r="A3494">
        <v>3490</v>
      </c>
      <c r="B3494" s="106">
        <v>0.56797779486920352</v>
      </c>
      <c r="C3494" s="88">
        <v>3203.474047760662</v>
      </c>
      <c r="D3494" s="87">
        <v>0.70786274287656037</v>
      </c>
      <c r="E3494" s="106">
        <v>0.50210846558479905</v>
      </c>
      <c r="F3494" s="446">
        <v>1</v>
      </c>
      <c r="G3494" s="446">
        <v>2024</v>
      </c>
      <c r="H3494" s="88">
        <v>14064079.467443923</v>
      </c>
      <c r="I3494" s="151">
        <v>506498988940.4599</v>
      </c>
      <c r="J3494" s="106">
        <v>0.48559485458875895</v>
      </c>
      <c r="K3494" s="171">
        <v>15465920409.722511</v>
      </c>
      <c r="L3494" s="159">
        <v>15295412973.183355</v>
      </c>
      <c r="M3494" s="159">
        <v>233492337671.54642</v>
      </c>
      <c r="N3494" s="159">
        <v>770752659994.91223</v>
      </c>
      <c r="O3494" s="106">
        <v>0.57733631876485147</v>
      </c>
      <c r="P3494" s="106">
        <v>0.44113826593276739</v>
      </c>
      <c r="Q3494" s="88">
        <v>15.607573613265512</v>
      </c>
      <c r="R3494" s="158">
        <v>6271888051425.5625</v>
      </c>
      <c r="S3494" s="171">
        <v>5501.0952322071689</v>
      </c>
      <c r="T3494" s="165">
        <v>4.3358383462621164E-2</v>
      </c>
    </row>
    <row r="3495" spans="1:20" x14ac:dyDescent="0.2">
      <c r="A3495">
        <v>3491</v>
      </c>
      <c r="B3495" s="106">
        <v>0.48611800223152407</v>
      </c>
      <c r="C3495" s="88">
        <v>6869.8965555677951</v>
      </c>
      <c r="D3495" s="87">
        <v>0.93174560874865631</v>
      </c>
      <c r="E3495" s="106">
        <v>0.42403212612934288</v>
      </c>
      <c r="F3495" s="446">
        <v>1</v>
      </c>
      <c r="G3495" s="446">
        <v>2025</v>
      </c>
      <c r="H3495" s="88">
        <v>21802488.961416103</v>
      </c>
      <c r="I3495" s="151">
        <v>382108505214.49487</v>
      </c>
      <c r="J3495" s="106">
        <v>6.026104406784305E-3</v>
      </c>
      <c r="K3495" s="171">
        <v>24609553833.642982</v>
      </c>
      <c r="L3495" s="159">
        <v>99266715200.877945</v>
      </c>
      <c r="M3495" s="159">
        <v>223050344433.86447</v>
      </c>
      <c r="N3495" s="159">
        <v>729035118682.88025</v>
      </c>
      <c r="O3495" s="106">
        <v>0.35685012530665344</v>
      </c>
      <c r="P3495" s="106">
        <v>0.21981664696387329</v>
      </c>
      <c r="Q3495" s="88">
        <v>24.954784442559401</v>
      </c>
      <c r="R3495" s="158">
        <v>4200067462027.9644</v>
      </c>
      <c r="S3495" s="171">
        <v>3685.0077579663189</v>
      </c>
      <c r="T3495" s="165">
        <v>3.0745136734837506E-2</v>
      </c>
    </row>
    <row r="3496" spans="1:20" x14ac:dyDescent="0.2">
      <c r="A3496">
        <v>3492</v>
      </c>
      <c r="B3496" s="106">
        <v>0.55544064095251411</v>
      </c>
      <c r="C3496" s="88">
        <v>5187.9686981017594</v>
      </c>
      <c r="D3496" s="87">
        <v>1.018584011227301</v>
      </c>
      <c r="E3496" s="106">
        <v>0.29931881942904087</v>
      </c>
      <c r="F3496" s="446">
        <v>1</v>
      </c>
      <c r="G3496" s="446">
        <v>2023</v>
      </c>
      <c r="H3496" s="88">
        <v>32925310.806889471</v>
      </c>
      <c r="I3496" s="151">
        <v>674604429482.47241</v>
      </c>
      <c r="J3496" s="106">
        <v>0.24508491841435498</v>
      </c>
      <c r="K3496" s="171">
        <v>25523418771.52536</v>
      </c>
      <c r="L3496" s="159">
        <v>8867251834.0736599</v>
      </c>
      <c r="M3496" s="159">
        <v>523792087055.46234</v>
      </c>
      <c r="N3496" s="159">
        <v>1232787187143.5337</v>
      </c>
      <c r="O3496" s="106">
        <v>0.47977692244171483</v>
      </c>
      <c r="P3496" s="106">
        <v>0.2558128842866545</v>
      </c>
      <c r="Q3496" s="88">
        <v>17.268109201372948</v>
      </c>
      <c r="R3496" s="158">
        <v>6066851719455.2881</v>
      </c>
      <c r="S3496" s="171">
        <v>5324.5716969802934</v>
      </c>
      <c r="T3496" s="165">
        <v>4.1927138834354116E-2</v>
      </c>
    </row>
    <row r="3497" spans="1:20" x14ac:dyDescent="0.2">
      <c r="A3497">
        <v>3493</v>
      </c>
      <c r="B3497" s="106">
        <v>0.31289169511201559</v>
      </c>
      <c r="C3497" s="88">
        <v>2648.9988483053094</v>
      </c>
      <c r="D3497" s="87">
        <v>0.76776007383635692</v>
      </c>
      <c r="E3497" s="106">
        <v>0.58690937254274522</v>
      </c>
      <c r="F3497" s="446">
        <v>1</v>
      </c>
      <c r="G3497" s="446">
        <v>2026</v>
      </c>
      <c r="H3497" s="88">
        <v>17171037.043994382</v>
      </c>
      <c r="I3497" s="151">
        <v>388129085390.81219</v>
      </c>
      <c r="J3497" s="106">
        <v>0.22654367398444997</v>
      </c>
      <c r="K3497" s="171">
        <v>27681799861.751011</v>
      </c>
      <c r="L3497" s="159">
        <v>82513414305.724976</v>
      </c>
      <c r="M3497" s="159">
        <v>54460524995.483612</v>
      </c>
      <c r="N3497" s="159">
        <v>552784824553.77173</v>
      </c>
      <c r="O3497" s="106">
        <v>0.35729515654678284</v>
      </c>
      <c r="P3497" s="106">
        <v>0.22198247866489337</v>
      </c>
      <c r="Q3497" s="88">
        <v>16.561026649278215</v>
      </c>
      <c r="R3497" s="158">
        <v>2317716036699.936</v>
      </c>
      <c r="S3497" s="171">
        <v>2032.5206183963019</v>
      </c>
      <c r="T3497" s="165">
        <v>4.2630284398405022E-2</v>
      </c>
    </row>
    <row r="3498" spans="1:20" x14ac:dyDescent="0.2">
      <c r="A3498">
        <v>3494</v>
      </c>
      <c r="B3498" s="106">
        <v>0.56564558639885909</v>
      </c>
      <c r="C3498" s="88">
        <v>1500</v>
      </c>
      <c r="D3498" s="87">
        <v>0.54210594473200702</v>
      </c>
      <c r="E3498" s="106">
        <v>0.48016438743478013</v>
      </c>
      <c r="F3498" s="446">
        <v>1</v>
      </c>
      <c r="G3498" s="446">
        <v>2024</v>
      </c>
      <c r="H3498" s="88">
        <v>8475341.8816114739</v>
      </c>
      <c r="I3498" s="151">
        <v>323938946381.64313</v>
      </c>
      <c r="J3498" s="106">
        <v>0.51313207407007977</v>
      </c>
      <c r="K3498" s="171">
        <v>40709993513.013268</v>
      </c>
      <c r="L3498" s="159">
        <v>41456208346.660164</v>
      </c>
      <c r="M3498" s="159">
        <v>190627768721.80777</v>
      </c>
      <c r="N3498" s="159">
        <v>596732916963.12439</v>
      </c>
      <c r="O3498" s="106">
        <v>0.58969538143545819</v>
      </c>
      <c r="P3498" s="106">
        <v>0.47903691202659548</v>
      </c>
      <c r="Q3498" s="88">
        <v>15.704550451308542</v>
      </c>
      <c r="R3498" s="158">
        <v>5179038673423.4375</v>
      </c>
      <c r="S3498" s="171">
        <v>4538.9467059580811</v>
      </c>
      <c r="T3498" s="165">
        <v>4.4050334080727033E-2</v>
      </c>
    </row>
    <row r="3499" spans="1:20" x14ac:dyDescent="0.2">
      <c r="A3499">
        <v>3495</v>
      </c>
      <c r="B3499" s="106">
        <v>0.44982327826237206</v>
      </c>
      <c r="C3499" s="88">
        <v>6407.6056594047932</v>
      </c>
      <c r="D3499" s="87">
        <v>0.89916402153675334</v>
      </c>
      <c r="E3499" s="106">
        <v>1.0746147080125557E-2</v>
      </c>
      <c r="F3499" s="446">
        <v>1</v>
      </c>
      <c r="G3499" s="446">
        <v>2022</v>
      </c>
      <c r="H3499" s="88">
        <v>23873654.342187539</v>
      </c>
      <c r="I3499" s="151">
        <v>618142824712.65161</v>
      </c>
      <c r="J3499" s="106">
        <v>0.33154932625698841</v>
      </c>
      <c r="K3499" s="171">
        <v>5955981396.6810036</v>
      </c>
      <c r="L3499" s="159">
        <v>0</v>
      </c>
      <c r="M3499" s="159">
        <v>471891905024.43024</v>
      </c>
      <c r="N3499" s="159">
        <v>1095990711133.7628</v>
      </c>
      <c r="O3499" s="106">
        <v>0.53144461459995707</v>
      </c>
      <c r="P3499" s="106">
        <v>0.33334922568312692</v>
      </c>
      <c r="Q3499" s="88">
        <v>16.960188113002079</v>
      </c>
      <c r="R3499" s="158">
        <v>6831973075011.502</v>
      </c>
      <c r="S3499" s="171">
        <v>5989.1103484568312</v>
      </c>
      <c r="T3499" s="165">
        <v>4.3024892732653759E-2</v>
      </c>
    </row>
    <row r="3500" spans="1:20" x14ac:dyDescent="0.2">
      <c r="A3500">
        <v>3496</v>
      </c>
      <c r="B3500" s="106">
        <v>0.48233014989455525</v>
      </c>
      <c r="C3500" s="88">
        <v>11289.546077770156</v>
      </c>
      <c r="D3500" s="87">
        <v>0.71151150027812393</v>
      </c>
      <c r="E3500" s="106">
        <v>0.5638270601605907</v>
      </c>
      <c r="F3500" s="446">
        <v>1</v>
      </c>
      <c r="G3500" s="446">
        <v>2026</v>
      </c>
      <c r="H3500" s="88">
        <v>14330158.850843079</v>
      </c>
      <c r="I3500" s="151">
        <v>458800899959.08563</v>
      </c>
      <c r="J3500" s="106">
        <v>0.41301356991274829</v>
      </c>
      <c r="K3500" s="171">
        <v>57217300381.424652</v>
      </c>
      <c r="L3500" s="159">
        <v>119191392386.67093</v>
      </c>
      <c r="M3500" s="159">
        <v>72217715928.492752</v>
      </c>
      <c r="N3500" s="159">
        <v>707427308655.67395</v>
      </c>
      <c r="O3500" s="106">
        <v>0.48431588663786967</v>
      </c>
      <c r="P3500" s="106">
        <v>0.31237522566764092</v>
      </c>
      <c r="Q3500" s="88">
        <v>14.700478527547649</v>
      </c>
      <c r="R3500" s="158">
        <v>3701958892432.3125</v>
      </c>
      <c r="S3500" s="171">
        <v>3247.0599590884094</v>
      </c>
      <c r="T3500" s="165">
        <v>4.7432927044606721E-2</v>
      </c>
    </row>
    <row r="3501" spans="1:20" x14ac:dyDescent="0.2">
      <c r="A3501">
        <v>3497</v>
      </c>
      <c r="B3501" s="106">
        <v>0.54129905400641687</v>
      </c>
      <c r="C3501" s="88">
        <v>1500</v>
      </c>
      <c r="D3501" s="87">
        <v>0.64885647401096602</v>
      </c>
      <c r="E3501" s="106">
        <v>0.36485827277543781</v>
      </c>
      <c r="F3501" s="446">
        <v>1</v>
      </c>
      <c r="G3501" s="446">
        <v>2025</v>
      </c>
      <c r="H3501" s="88">
        <v>11795405.17216148</v>
      </c>
      <c r="I3501" s="151">
        <v>423831000879.40308</v>
      </c>
      <c r="J3501" s="106">
        <v>0.49952272481560289</v>
      </c>
      <c r="K3501" s="171">
        <v>23125824318.239601</v>
      </c>
      <c r="L3501" s="159">
        <v>45223304192.295502</v>
      </c>
      <c r="M3501" s="159">
        <v>150915939913.07544</v>
      </c>
      <c r="N3501" s="159">
        <v>643096069303.01367</v>
      </c>
      <c r="O3501" s="106">
        <v>0.57320302409003221</v>
      </c>
      <c r="P3501" s="106">
        <v>0.33513286968812561</v>
      </c>
      <c r="Q3501" s="88">
        <v>14.862559025432704</v>
      </c>
      <c r="R3501" s="158">
        <v>3752862881151.1187</v>
      </c>
      <c r="S3501" s="171">
        <v>3292.2181449523628</v>
      </c>
      <c r="T3501" s="165">
        <v>4.5939423268515897E-2</v>
      </c>
    </row>
    <row r="3502" spans="1:20" x14ac:dyDescent="0.2">
      <c r="A3502">
        <v>3498</v>
      </c>
      <c r="B3502" s="106">
        <v>0.44480026194632044</v>
      </c>
      <c r="C3502" s="88">
        <v>3902.7920441021311</v>
      </c>
      <c r="D3502" s="87">
        <v>0.88277065091667151</v>
      </c>
      <c r="E3502" s="106">
        <v>0.29773731796526687</v>
      </c>
      <c r="F3502" s="446">
        <v>1</v>
      </c>
      <c r="G3502" s="446">
        <v>2025</v>
      </c>
      <c r="H3502" s="88">
        <v>23532443.252807517</v>
      </c>
      <c r="I3502" s="151">
        <v>616973788438.20178</v>
      </c>
      <c r="J3502" s="106">
        <v>0.34012874451024067</v>
      </c>
      <c r="K3502" s="171">
        <v>21451722919.373306</v>
      </c>
      <c r="L3502" s="159">
        <v>25955657531.231506</v>
      </c>
      <c r="M3502" s="159">
        <v>246583692523.31979</v>
      </c>
      <c r="N3502" s="159">
        <v>910964861412.12634</v>
      </c>
      <c r="O3502" s="106">
        <v>0.46970198108143801</v>
      </c>
      <c r="P3502" s="106">
        <v>0.33071391962451652</v>
      </c>
      <c r="Q3502" s="88">
        <v>15.943595793558302</v>
      </c>
      <c r="R3502" s="158">
        <v>5492298158070.0977</v>
      </c>
      <c r="S3502" s="171">
        <v>4818.7236644852701</v>
      </c>
      <c r="T3502" s="165">
        <v>4.3402548090703708E-2</v>
      </c>
    </row>
    <row r="3503" spans="1:20" x14ac:dyDescent="0.2">
      <c r="A3503">
        <v>3499</v>
      </c>
      <c r="B3503" s="106">
        <v>0.38241822207160442</v>
      </c>
      <c r="C3503" s="88">
        <v>1500</v>
      </c>
      <c r="D3503" s="87">
        <v>0.43184776158206234</v>
      </c>
      <c r="E3503" s="106">
        <v>0.65991449637726607</v>
      </c>
      <c r="F3503" s="446">
        <v>1</v>
      </c>
      <c r="G3503" s="446">
        <v>2028</v>
      </c>
      <c r="H3503" s="88">
        <v>5752150.8666840559</v>
      </c>
      <c r="I3503" s="151">
        <v>210897709908.29126</v>
      </c>
      <c r="J3503" s="106">
        <v>0.38241822207160436</v>
      </c>
      <c r="K3503" s="171">
        <v>22997338905.136909</v>
      </c>
      <c r="L3503" s="159">
        <v>48160711982.610924</v>
      </c>
      <c r="M3503" s="159">
        <v>0</v>
      </c>
      <c r="N3503" s="159">
        <v>282055760796.03912</v>
      </c>
      <c r="O3503" s="106">
        <v>0.42253948833320226</v>
      </c>
      <c r="P3503" s="106">
        <v>0.28103372557147177</v>
      </c>
      <c r="Q3503" s="88">
        <v>14.355927146801053</v>
      </c>
      <c r="R3503" s="158">
        <v>1353459716346.5371</v>
      </c>
      <c r="S3503" s="171">
        <v>1187.3425101451671</v>
      </c>
      <c r="T3503" s="165">
        <v>4.674596535590423E-2</v>
      </c>
    </row>
    <row r="3504" spans="1:20" x14ac:dyDescent="0.2">
      <c r="A3504">
        <v>3500</v>
      </c>
      <c r="B3504" s="106">
        <v>0.51713249391138882</v>
      </c>
      <c r="C3504" s="88">
        <v>9256.0981720140771</v>
      </c>
      <c r="D3504" s="87">
        <v>0.788237049338115</v>
      </c>
      <c r="E3504" s="106">
        <v>0.461375188505316</v>
      </c>
      <c r="F3504" s="446">
        <v>1</v>
      </c>
      <c r="G3504" s="446">
        <v>2025</v>
      </c>
      <c r="H3504" s="88">
        <v>17280642.69546371</v>
      </c>
      <c r="I3504" s="151">
        <v>599772185082.29077</v>
      </c>
      <c r="J3504" s="106">
        <v>0.46332165046240792</v>
      </c>
      <c r="K3504" s="171">
        <v>50524957145.907661</v>
      </c>
      <c r="L3504" s="159">
        <v>100123304191.5522</v>
      </c>
      <c r="M3504" s="159">
        <v>114023714969.1385</v>
      </c>
      <c r="N3504" s="159">
        <v>864444161388.88916</v>
      </c>
      <c r="O3504" s="106">
        <v>0.51964611953719886</v>
      </c>
      <c r="P3504" s="106">
        <v>0.36971461434291697</v>
      </c>
      <c r="Q3504" s="88">
        <v>14.808080179527941</v>
      </c>
      <c r="R3504" s="158">
        <v>5318331228131.8398</v>
      </c>
      <c r="S3504" s="171">
        <v>4657.5239116338134</v>
      </c>
      <c r="T3504" s="165">
        <v>4.803667578598305E-2</v>
      </c>
    </row>
    <row r="3505" spans="1:20" x14ac:dyDescent="0.2">
      <c r="A3505">
        <v>3501</v>
      </c>
      <c r="B3505" s="106">
        <v>0.52416998771339374</v>
      </c>
      <c r="C3505" s="88">
        <v>3377.1853689956929</v>
      </c>
      <c r="D3505" s="87">
        <v>0.36202499254781062</v>
      </c>
      <c r="E3505" s="106">
        <v>0.36350945660621581</v>
      </c>
      <c r="F3505" s="446">
        <v>1</v>
      </c>
      <c r="G3505" s="446">
        <v>2026</v>
      </c>
      <c r="H3505" s="88">
        <v>4358913.0060945824</v>
      </c>
      <c r="I3505" s="151">
        <v>199356601700.33762</v>
      </c>
      <c r="J3505" s="106">
        <v>0.50449058197553054</v>
      </c>
      <c r="K3505" s="171">
        <v>22994113591.058563</v>
      </c>
      <c r="L3505" s="159">
        <v>37106462199.803963</v>
      </c>
      <c r="M3505" s="159">
        <v>42372773376.522346</v>
      </c>
      <c r="N3505" s="159">
        <v>301829950867.72253</v>
      </c>
      <c r="O3505" s="106">
        <v>0.54387219028992406</v>
      </c>
      <c r="P3505" s="106">
        <v>0.41899313440331565</v>
      </c>
      <c r="Q3505" s="88">
        <v>15.154965559971693</v>
      </c>
      <c r="R3505" s="158">
        <v>2344726451784.3716</v>
      </c>
      <c r="S3505" s="171">
        <v>2056.6254976996242</v>
      </c>
      <c r="T3505" s="165">
        <v>4.3207644872083825E-2</v>
      </c>
    </row>
    <row r="3506" spans="1:20" x14ac:dyDescent="0.2">
      <c r="A3506">
        <v>3502</v>
      </c>
      <c r="B3506" s="106">
        <v>0.58480381703425277</v>
      </c>
      <c r="C3506" s="88">
        <v>3933.6949751547409</v>
      </c>
      <c r="D3506" s="87">
        <v>0.40389965002549982</v>
      </c>
      <c r="E3506" s="106">
        <v>0.67906873784479238</v>
      </c>
      <c r="F3506" s="446">
        <v>1</v>
      </c>
      <c r="G3506" s="446">
        <v>2024</v>
      </c>
      <c r="H3506" s="88">
        <v>5251356.1577525372</v>
      </c>
      <c r="I3506" s="151">
        <v>238255975413.46222</v>
      </c>
      <c r="J3506" s="106">
        <v>0.56733313113731443</v>
      </c>
      <c r="K3506" s="171">
        <v>25536893048.84713</v>
      </c>
      <c r="L3506" s="159">
        <v>24990954574.724251</v>
      </c>
      <c r="M3506" s="159">
        <v>225813427679.59512</v>
      </c>
      <c r="N3506" s="159">
        <v>514597250716.62872</v>
      </c>
      <c r="O3506" s="106">
        <v>0.65257638644453519</v>
      </c>
      <c r="P3506" s="106">
        <v>0.43771035620306481</v>
      </c>
      <c r="Q3506" s="88">
        <v>15.83557389196192</v>
      </c>
      <c r="R3506" s="158">
        <v>4093916224960.0723</v>
      </c>
      <c r="S3506" s="171">
        <v>3583.8770579479851</v>
      </c>
      <c r="T3506" s="165">
        <v>4.3977965268205958E-2</v>
      </c>
    </row>
    <row r="3507" spans="1:20" x14ac:dyDescent="0.2">
      <c r="A3507">
        <v>3503</v>
      </c>
      <c r="B3507" s="106">
        <v>0.62804089129218421</v>
      </c>
      <c r="C3507" s="88">
        <v>7112.1777728122679</v>
      </c>
      <c r="D3507" s="87">
        <v>0.51032059349562253</v>
      </c>
      <c r="E3507" s="106">
        <v>0.42445388679673984</v>
      </c>
      <c r="F3507" s="446">
        <v>1</v>
      </c>
      <c r="G3507" s="446">
        <v>2024</v>
      </c>
      <c r="H3507" s="88">
        <v>7660080.0340190623</v>
      </c>
      <c r="I3507" s="151">
        <v>313289672749.72754</v>
      </c>
      <c r="J3507" s="106">
        <v>0.53335325004975986</v>
      </c>
      <c r="K3507" s="171">
        <v>27142915567.447712</v>
      </c>
      <c r="L3507" s="159">
        <v>59706720144.338608</v>
      </c>
      <c r="M3507" s="159">
        <v>176493847830.54779</v>
      </c>
      <c r="N3507" s="159">
        <v>576633156292.06165</v>
      </c>
      <c r="O3507" s="106">
        <v>0.6174714645920607</v>
      </c>
      <c r="P3507" s="106">
        <v>0.43552995236047837</v>
      </c>
      <c r="Q3507" s="88">
        <v>15.733603447238167</v>
      </c>
      <c r="R3507" s="158">
        <v>4814227194168.1562</v>
      </c>
      <c r="S3507" s="171">
        <v>4222.3081509181557</v>
      </c>
      <c r="T3507" s="165">
        <v>4.1617840287326929E-2</v>
      </c>
    </row>
    <row r="3508" spans="1:20" x14ac:dyDescent="0.2">
      <c r="A3508">
        <v>3504</v>
      </c>
      <c r="B3508" s="106">
        <v>0.58542786109108536</v>
      </c>
      <c r="C3508" s="88">
        <v>5730.0875937902556</v>
      </c>
      <c r="D3508" s="87">
        <v>0.76851779612177828</v>
      </c>
      <c r="E3508" s="106">
        <v>0.26869304076839895</v>
      </c>
      <c r="F3508" s="446">
        <v>1</v>
      </c>
      <c r="G3508" s="446">
        <v>2026</v>
      </c>
      <c r="H3508" s="88">
        <v>16374217.83121714</v>
      </c>
      <c r="I3508" s="151">
        <v>565760852736.79382</v>
      </c>
      <c r="J3508" s="106">
        <v>0.46771374191227999</v>
      </c>
      <c r="K3508" s="171">
        <v>20531859848.941177</v>
      </c>
      <c r="L3508" s="159">
        <v>28773069005.892586</v>
      </c>
      <c r="M3508" s="159">
        <v>71818729172.15242</v>
      </c>
      <c r="N3508" s="159">
        <v>686884510763.78003</v>
      </c>
      <c r="O3508" s="106">
        <v>0.50239532060451442</v>
      </c>
      <c r="P3508" s="106">
        <v>0.38556921728531335</v>
      </c>
      <c r="Q3508" s="88">
        <v>14.116370234496504</v>
      </c>
      <c r="R3508" s="158">
        <v>4447958810363.1934</v>
      </c>
      <c r="S3508" s="171">
        <v>3902.0913707135501</v>
      </c>
      <c r="T3508" s="165">
        <v>4.7728311808933478E-2</v>
      </c>
    </row>
    <row r="3509" spans="1:20" x14ac:dyDescent="0.2">
      <c r="A3509">
        <v>3505</v>
      </c>
      <c r="B3509" s="106">
        <v>0.47034659094555631</v>
      </c>
      <c r="C3509" s="88">
        <v>1500</v>
      </c>
      <c r="D3509" s="87">
        <v>0.47628768875951782</v>
      </c>
      <c r="E3509" s="106">
        <v>0.44208222191110597</v>
      </c>
      <c r="F3509" s="446">
        <v>1</v>
      </c>
      <c r="G3509" s="446">
        <v>2023</v>
      </c>
      <c r="H3509" s="88">
        <v>6799257.8453364996</v>
      </c>
      <c r="I3509" s="151">
        <v>292574066044.36768</v>
      </c>
      <c r="J3509" s="106">
        <v>0.47034659094555631</v>
      </c>
      <c r="K3509" s="171">
        <v>4671622425.1691456</v>
      </c>
      <c r="L3509" s="159">
        <v>0</v>
      </c>
      <c r="M3509" s="159">
        <v>300328168905.84711</v>
      </c>
      <c r="N3509" s="159">
        <v>597573857375.38403</v>
      </c>
      <c r="O3509" s="106">
        <v>0.6323465208926522</v>
      </c>
      <c r="P3509" s="106">
        <v>0.38923140084440117</v>
      </c>
      <c r="Q3509" s="88">
        <v>16.476842746330313</v>
      </c>
      <c r="R3509" s="158">
        <v>4450552907889.3721</v>
      </c>
      <c r="S3509" s="171">
        <v>3903.3935956259438</v>
      </c>
      <c r="T3509" s="165">
        <v>4.1819208812770764E-2</v>
      </c>
    </row>
    <row r="3510" spans="1:20" x14ac:dyDescent="0.2">
      <c r="A3510">
        <v>3506</v>
      </c>
      <c r="B3510" s="106">
        <v>0.39654747464911999</v>
      </c>
      <c r="C3510" s="88">
        <v>1500</v>
      </c>
      <c r="D3510" s="87">
        <v>1.1446670490496413</v>
      </c>
      <c r="E3510" s="106">
        <v>0.43850991557280061</v>
      </c>
      <c r="F3510" s="446">
        <v>1</v>
      </c>
      <c r="G3510" s="446">
        <v>2025</v>
      </c>
      <c r="H3510" s="88">
        <v>45131453.175592646</v>
      </c>
      <c r="I3510" s="151">
        <v>798181798628.10596</v>
      </c>
      <c r="J3510" s="106">
        <v>0.22195737235553481</v>
      </c>
      <c r="K3510" s="171">
        <v>37199176790.737854</v>
      </c>
      <c r="L3510" s="159">
        <v>28390953427.976936</v>
      </c>
      <c r="M3510" s="159">
        <v>316288456543.58502</v>
      </c>
      <c r="N3510" s="159">
        <v>1180060385390.4058</v>
      </c>
      <c r="O3510" s="106">
        <v>0.38379888713315402</v>
      </c>
      <c r="P3510" s="106">
        <v>0.26096793513064759</v>
      </c>
      <c r="Q3510" s="88">
        <v>17.024158877526631</v>
      </c>
      <c r="R3510" s="158">
        <v>5958139598988.084</v>
      </c>
      <c r="S3510" s="171">
        <v>5221.8799857559725</v>
      </c>
      <c r="T3510" s="165">
        <v>4.1170535753705981E-2</v>
      </c>
    </row>
    <row r="3511" spans="1:20" x14ac:dyDescent="0.2">
      <c r="A3511">
        <v>3507</v>
      </c>
      <c r="B3511" s="106">
        <v>0.42118961035583841</v>
      </c>
      <c r="C3511" s="88">
        <v>5204.2555798753783</v>
      </c>
      <c r="D3511" s="87">
        <v>0.54260708765891397</v>
      </c>
      <c r="E3511" s="106">
        <v>0.37659355194852984</v>
      </c>
      <c r="F3511" s="446">
        <v>1</v>
      </c>
      <c r="G3511" s="446">
        <v>2026</v>
      </c>
      <c r="H3511" s="88">
        <v>8303463.7279110318</v>
      </c>
      <c r="I3511" s="151">
        <v>343164832453.93292</v>
      </c>
      <c r="J3511" s="106">
        <v>0.42118961035583835</v>
      </c>
      <c r="K3511" s="171">
        <v>18051503710.677937</v>
      </c>
      <c r="L3511" s="159">
        <v>30866334962.021339</v>
      </c>
      <c r="M3511" s="159">
        <v>78396614127.512268</v>
      </c>
      <c r="N3511" s="159">
        <v>470479285254.14441</v>
      </c>
      <c r="O3511" s="106">
        <v>0.49300325988939436</v>
      </c>
      <c r="P3511" s="106">
        <v>0.35672476832199673</v>
      </c>
      <c r="Q3511" s="88">
        <v>15.246317686425161</v>
      </c>
      <c r="R3511" s="158">
        <v>2917695371454.0244</v>
      </c>
      <c r="S3511" s="171">
        <v>2559.3751419599334</v>
      </c>
      <c r="T3511" s="165">
        <v>4.5965188511806296E-2</v>
      </c>
    </row>
    <row r="3512" spans="1:20" x14ac:dyDescent="0.2">
      <c r="A3512">
        <v>3508</v>
      </c>
      <c r="B3512" s="106">
        <v>0.43667567529692419</v>
      </c>
      <c r="C3512" s="88">
        <v>9935.3774196401137</v>
      </c>
      <c r="D3512" s="87">
        <v>0.58875259378154965</v>
      </c>
      <c r="E3512" s="106">
        <v>0.29335218897989096</v>
      </c>
      <c r="F3512" s="446">
        <v>1</v>
      </c>
      <c r="G3512" s="446">
        <v>2024</v>
      </c>
      <c r="H3512" s="88">
        <v>10001759.85384351</v>
      </c>
      <c r="I3512" s="151">
        <v>297728223094.96185</v>
      </c>
      <c r="J3512" s="106">
        <v>0.27999882134500265</v>
      </c>
      <c r="K3512" s="171">
        <v>22421137093.024132</v>
      </c>
      <c r="L3512" s="159">
        <v>37181834935.654587</v>
      </c>
      <c r="M3512" s="159">
        <v>281052817381.88483</v>
      </c>
      <c r="N3512" s="159">
        <v>638384012505.52539</v>
      </c>
      <c r="O3512" s="106">
        <v>0.52938555286711197</v>
      </c>
      <c r="P3512" s="106">
        <v>0.29840898459129062</v>
      </c>
      <c r="Q3512" s="88">
        <v>17.042266762265548</v>
      </c>
      <c r="R3512" s="158">
        <v>3592518246756.3184</v>
      </c>
      <c r="S3512" s="171">
        <v>3152.8961057359852</v>
      </c>
      <c r="T3512" s="165">
        <v>4.193949196148182E-2</v>
      </c>
    </row>
    <row r="3513" spans="1:20" x14ac:dyDescent="0.2">
      <c r="A3513">
        <v>3509</v>
      </c>
      <c r="B3513" s="106">
        <v>0.33416879322796222</v>
      </c>
      <c r="C3513" s="88">
        <v>1500</v>
      </c>
      <c r="D3513" s="87">
        <v>0.50785086004530222</v>
      </c>
      <c r="E3513" s="106">
        <v>0.61928766718510864</v>
      </c>
      <c r="F3513" s="446">
        <v>1</v>
      </c>
      <c r="G3513" s="446">
        <v>2024</v>
      </c>
      <c r="H3513" s="88">
        <v>7550282.5976387151</v>
      </c>
      <c r="I3513" s="151">
        <v>298491004210.00238</v>
      </c>
      <c r="J3513" s="106">
        <v>0.33416879322796222</v>
      </c>
      <c r="K3513" s="171">
        <v>13759703779.511497</v>
      </c>
      <c r="L3513" s="159">
        <v>21418802384.290916</v>
      </c>
      <c r="M3513" s="159">
        <v>162665982096.23273</v>
      </c>
      <c r="N3513" s="159">
        <v>496335492470.03748</v>
      </c>
      <c r="O3513" s="106">
        <v>0.49767588656898165</v>
      </c>
      <c r="P3513" s="106">
        <v>0.33325119438943934</v>
      </c>
      <c r="Q3513" s="88">
        <v>16.415401690546389</v>
      </c>
      <c r="R3513" s="158">
        <v>3150708240013.1475</v>
      </c>
      <c r="S3513" s="171">
        <v>2764.2090677819424</v>
      </c>
      <c r="T3513" s="165">
        <v>4.2085741092191986E-2</v>
      </c>
    </row>
    <row r="3514" spans="1:20" x14ac:dyDescent="0.2">
      <c r="A3514">
        <v>3510</v>
      </c>
      <c r="B3514" s="106">
        <v>0.40288324423127664</v>
      </c>
      <c r="C3514" s="88">
        <v>5109.1028334105622</v>
      </c>
      <c r="D3514" s="87">
        <v>0.52034297666425111</v>
      </c>
      <c r="E3514" s="106">
        <v>0.41728905270618338</v>
      </c>
      <c r="F3514" s="446">
        <v>1</v>
      </c>
      <c r="G3514" s="446">
        <v>2027</v>
      </c>
      <c r="H3514" s="88">
        <v>7803387.6098323902</v>
      </c>
      <c r="I3514" s="151">
        <v>278020348680.94061</v>
      </c>
      <c r="J3514" s="106">
        <v>0.38812586914576852</v>
      </c>
      <c r="K3514" s="171">
        <v>25273983602.407272</v>
      </c>
      <c r="L3514" s="159">
        <v>60538078112.667877</v>
      </c>
      <c r="M3514" s="159">
        <v>0</v>
      </c>
      <c r="N3514" s="159">
        <v>363832410396.01581</v>
      </c>
      <c r="O3514" s="106">
        <v>0.4296960564672278</v>
      </c>
      <c r="P3514" s="106">
        <v>0.30114283328080038</v>
      </c>
      <c r="Q3514" s="88">
        <v>14.218499788179622</v>
      </c>
      <c r="R3514" s="158">
        <v>1813137855393.9329</v>
      </c>
      <c r="S3514" s="171">
        <v>1589.9719343647898</v>
      </c>
      <c r="T3514" s="165">
        <v>4.841339487628276E-2</v>
      </c>
    </row>
    <row r="3515" spans="1:20" x14ac:dyDescent="0.2">
      <c r="A3515">
        <v>3511</v>
      </c>
      <c r="B3515" s="106">
        <v>0.65347093344142926</v>
      </c>
      <c r="C3515" s="88">
        <v>7661.5927902154035</v>
      </c>
      <c r="D3515" s="87">
        <v>1.4052983178425305</v>
      </c>
      <c r="E3515" s="106">
        <v>0.59466405927342891</v>
      </c>
      <c r="F3515" s="446">
        <v>1</v>
      </c>
      <c r="G3515" s="446">
        <v>2023</v>
      </c>
      <c r="H3515" s="88">
        <v>64598185.225398883</v>
      </c>
      <c r="I3515" s="151">
        <v>952708624387.83044</v>
      </c>
      <c r="J3515" s="106">
        <v>9.7971386524477011E-2</v>
      </c>
      <c r="K3515" s="171">
        <v>21348674894.649342</v>
      </c>
      <c r="L3515" s="159">
        <v>0</v>
      </c>
      <c r="M3515" s="159">
        <v>877639800489.71838</v>
      </c>
      <c r="N3515" s="159">
        <v>1851697099772.1982</v>
      </c>
      <c r="O3515" s="106">
        <v>0.429578911893709</v>
      </c>
      <c r="P3515" s="106">
        <v>0.26707508158449722</v>
      </c>
      <c r="Q3515" s="88">
        <v>20.500702180958449</v>
      </c>
      <c r="R3515" s="158">
        <v>10687455343553.775</v>
      </c>
      <c r="S3515" s="171">
        <v>9370.8286731593798</v>
      </c>
      <c r="T3515" s="165">
        <v>3.7106264503901087E-2</v>
      </c>
    </row>
    <row r="3516" spans="1:20" x14ac:dyDescent="0.2">
      <c r="A3516">
        <v>3512</v>
      </c>
      <c r="B3516" s="106">
        <v>0.48133059706856951</v>
      </c>
      <c r="C3516" s="88">
        <v>6250.1816819784608</v>
      </c>
      <c r="D3516" s="87">
        <v>0.8788728626178135</v>
      </c>
      <c r="E3516" s="106">
        <v>0.3000730642569735</v>
      </c>
      <c r="F3516" s="446">
        <v>1</v>
      </c>
      <c r="G3516" s="446">
        <v>2023</v>
      </c>
      <c r="H3516" s="88">
        <v>22489497.284891885</v>
      </c>
      <c r="I3516" s="151">
        <v>583806946581.04517</v>
      </c>
      <c r="J3516" s="106">
        <v>0.38481359336027221</v>
      </c>
      <c r="K3516" s="171">
        <v>10788949932.793198</v>
      </c>
      <c r="L3516" s="159">
        <v>0</v>
      </c>
      <c r="M3516" s="159">
        <v>881833178145.35352</v>
      </c>
      <c r="N3516" s="159">
        <v>1476429074659.1919</v>
      </c>
      <c r="O3516" s="106">
        <v>0.6299817630410226</v>
      </c>
      <c r="P3516" s="106">
        <v>0.34533379961194655</v>
      </c>
      <c r="Q3516" s="88">
        <v>17.087099656184737</v>
      </c>
      <c r="R3516" s="158">
        <v>9900438861630.6152</v>
      </c>
      <c r="S3516" s="171">
        <v>8687.5990070866392</v>
      </c>
      <c r="T3516" s="165">
        <v>4.0962090425357901E-2</v>
      </c>
    </row>
    <row r="3517" spans="1:20" x14ac:dyDescent="0.2">
      <c r="A3517">
        <v>3513</v>
      </c>
      <c r="B3517" s="106">
        <v>0.44328250865946189</v>
      </c>
      <c r="C3517" s="88">
        <v>1500</v>
      </c>
      <c r="D3517" s="87">
        <v>0.30982409234016905</v>
      </c>
      <c r="E3517" s="106">
        <v>0.44073467520677229</v>
      </c>
      <c r="F3517" s="446">
        <v>1</v>
      </c>
      <c r="G3517" s="446">
        <v>2026</v>
      </c>
      <c r="H3517" s="88">
        <v>3688637.4780983781</v>
      </c>
      <c r="I3517" s="151">
        <v>199319492268.97131</v>
      </c>
      <c r="J3517" s="106">
        <v>0.44328250865946184</v>
      </c>
      <c r="K3517" s="171">
        <v>19197980989.585625</v>
      </c>
      <c r="L3517" s="159">
        <v>31065437566.612736</v>
      </c>
      <c r="M3517" s="159">
        <v>35200631254.271889</v>
      </c>
      <c r="N3517" s="159">
        <v>284783542079.44153</v>
      </c>
      <c r="O3517" s="106">
        <v>0.49640403578867076</v>
      </c>
      <c r="P3517" s="106">
        <v>0.35003724002990622</v>
      </c>
      <c r="Q3517" s="88">
        <v>14.579890734905328</v>
      </c>
      <c r="R3517" s="158">
        <v>1877107594100.9055</v>
      </c>
      <c r="S3517" s="171">
        <v>1645.1167017663834</v>
      </c>
      <c r="T3517" s="165">
        <v>4.2546887722991242E-2</v>
      </c>
    </row>
    <row r="3518" spans="1:20" x14ac:dyDescent="0.2">
      <c r="A3518">
        <v>3514</v>
      </c>
      <c r="B3518" s="106">
        <v>0.46889676512687556</v>
      </c>
      <c r="C3518" s="88">
        <v>4391.4286679910438</v>
      </c>
      <c r="D3518" s="87">
        <v>0.66638501324066413</v>
      </c>
      <c r="E3518" s="106">
        <v>0.52717258486275964</v>
      </c>
      <c r="F3518" s="446">
        <v>1</v>
      </c>
      <c r="G3518" s="446">
        <v>2025</v>
      </c>
      <c r="H3518" s="88">
        <v>12066958.744950293</v>
      </c>
      <c r="I3518" s="151">
        <v>375498038537.83496</v>
      </c>
      <c r="J3518" s="106">
        <v>0.43670994926279494</v>
      </c>
      <c r="K3518" s="171">
        <v>18477844622.877277</v>
      </c>
      <c r="L3518" s="159">
        <v>8657282306.8515244</v>
      </c>
      <c r="M3518" s="159">
        <v>113963752247.73904</v>
      </c>
      <c r="N3518" s="159">
        <v>516596917715.3028</v>
      </c>
      <c r="O3518" s="106">
        <v>0.50732117830064627</v>
      </c>
      <c r="P3518" s="106">
        <v>0.33118858565251963</v>
      </c>
      <c r="Q3518" s="88">
        <v>14.56643414181749</v>
      </c>
      <c r="R3518" s="158">
        <v>2847811979599.4795</v>
      </c>
      <c r="S3518" s="171">
        <v>2498.4345598642749</v>
      </c>
      <c r="T3518" s="165">
        <v>4.8069197697655074E-2</v>
      </c>
    </row>
    <row r="3519" spans="1:20" x14ac:dyDescent="0.2">
      <c r="A3519">
        <v>3515</v>
      </c>
      <c r="B3519" s="106">
        <v>0.70797609480782708</v>
      </c>
      <c r="C3519" s="88">
        <v>3411.2245027794579</v>
      </c>
      <c r="D3519" s="87">
        <v>0.53260329684972063</v>
      </c>
      <c r="E3519" s="106">
        <v>0.53821301157622048</v>
      </c>
      <c r="F3519" s="446">
        <v>1</v>
      </c>
      <c r="G3519" s="446">
        <v>2024</v>
      </c>
      <c r="H3519" s="88">
        <v>8218494.5037780311</v>
      </c>
      <c r="I3519" s="151">
        <v>330482603232.96051</v>
      </c>
      <c r="J3519" s="106">
        <v>0.53912480283472841</v>
      </c>
      <c r="K3519" s="171">
        <v>14210098042.330067</v>
      </c>
      <c r="L3519" s="159">
        <v>5836137178.1420183</v>
      </c>
      <c r="M3519" s="159">
        <v>327340638068.98981</v>
      </c>
      <c r="N3519" s="159">
        <v>677869476522.42236</v>
      </c>
      <c r="O3519" s="106">
        <v>0.65604486395733586</v>
      </c>
      <c r="P3519" s="106">
        <v>0.44191606162032038</v>
      </c>
      <c r="Q3519" s="88">
        <v>16.176350169805811</v>
      </c>
      <c r="R3519" s="158">
        <v>5505967871518.043</v>
      </c>
      <c r="S3519" s="171">
        <v>4825.6976854599015</v>
      </c>
      <c r="T3519" s="165">
        <v>4.3420511247828995E-2</v>
      </c>
    </row>
    <row r="3520" spans="1:20" x14ac:dyDescent="0.2">
      <c r="A3520">
        <v>3516</v>
      </c>
      <c r="B3520" s="106">
        <v>0.55809233285218085</v>
      </c>
      <c r="C3520" s="88">
        <v>7501.0380717290409</v>
      </c>
      <c r="D3520" s="87">
        <v>1.0025078078888048</v>
      </c>
      <c r="E3520" s="106">
        <v>0.29446418393707752</v>
      </c>
      <c r="F3520" s="446">
        <v>1</v>
      </c>
      <c r="G3520" s="446">
        <v>2024</v>
      </c>
      <c r="H3520" s="88">
        <v>29944565.388379399</v>
      </c>
      <c r="I3520" s="151">
        <v>434005139536.76117</v>
      </c>
      <c r="J3520" s="106">
        <v>-0.20388797001355763</v>
      </c>
      <c r="K3520" s="171">
        <v>12857508683.86401</v>
      </c>
      <c r="L3520" s="159">
        <v>7535141993.4716215</v>
      </c>
      <c r="M3520" s="159">
        <v>518162817786.25073</v>
      </c>
      <c r="N3520" s="159">
        <v>972560608000.34753</v>
      </c>
      <c r="O3520" s="106">
        <v>0.3414388144209704</v>
      </c>
      <c r="P3520" s="106">
        <v>0.22646291990050196</v>
      </c>
      <c r="Q3520" s="88">
        <v>32.384354777549639</v>
      </c>
      <c r="R3520" s="158">
        <v>7348450012701.1885</v>
      </c>
      <c r="S3520" s="171">
        <v>6438.3838667126329</v>
      </c>
      <c r="T3520" s="165">
        <v>2.4249155508504691E-2</v>
      </c>
    </row>
    <row r="3521" spans="1:20" x14ac:dyDescent="0.2">
      <c r="A3521">
        <v>3517</v>
      </c>
      <c r="B3521" s="106">
        <v>0.60620081881021859</v>
      </c>
      <c r="C3521" s="88">
        <v>3631.9153702117164</v>
      </c>
      <c r="D3521" s="87">
        <v>0.47818267533699327</v>
      </c>
      <c r="E3521" s="106">
        <v>0.33175995459342678</v>
      </c>
      <c r="F3521" s="446">
        <v>1</v>
      </c>
      <c r="G3521" s="446">
        <v>2022</v>
      </c>
      <c r="H3521" s="88">
        <v>6648515.4938536165</v>
      </c>
      <c r="I3521" s="151">
        <v>302356958731.12354</v>
      </c>
      <c r="J3521" s="106">
        <v>0.54459311724157089</v>
      </c>
      <c r="K3521" s="171">
        <v>6091551134.6853638</v>
      </c>
      <c r="L3521" s="159">
        <v>0</v>
      </c>
      <c r="M3521" s="159">
        <v>496698370411.84241</v>
      </c>
      <c r="N3521" s="159">
        <v>805146880277.65137</v>
      </c>
      <c r="O3521" s="106">
        <v>0.69803439443338244</v>
      </c>
      <c r="P3521" s="106">
        <v>0.41606685149400313</v>
      </c>
      <c r="Q3521" s="88">
        <v>16.766435247643837</v>
      </c>
      <c r="R3521" s="158">
        <v>6393450524474.2129</v>
      </c>
      <c r="S3521" s="171">
        <v>5606.9832672306147</v>
      </c>
      <c r="T3521" s="165">
        <v>4.191923473652797E-2</v>
      </c>
    </row>
    <row r="3522" spans="1:20" x14ac:dyDescent="0.2">
      <c r="A3522">
        <v>3518</v>
      </c>
      <c r="B3522" s="106">
        <v>0.42611565395059525</v>
      </c>
      <c r="C3522" s="88">
        <v>2231.6038691838767</v>
      </c>
      <c r="D3522" s="87">
        <v>0.66887772689018199</v>
      </c>
      <c r="E3522" s="106">
        <v>0.36286139222823732</v>
      </c>
      <c r="F3522" s="446">
        <v>1</v>
      </c>
      <c r="G3522" s="446">
        <v>2022</v>
      </c>
      <c r="H3522" s="88">
        <v>12826896.28939274</v>
      </c>
      <c r="I3522" s="151">
        <v>474177904866.14319</v>
      </c>
      <c r="J3522" s="106">
        <v>0.42611565395059525</v>
      </c>
      <c r="K3522" s="171">
        <v>5352858302.5170736</v>
      </c>
      <c r="L3522" s="159">
        <v>0</v>
      </c>
      <c r="M3522" s="159">
        <v>662221584536.17542</v>
      </c>
      <c r="N3522" s="159">
        <v>1141752347704.8357</v>
      </c>
      <c r="O3522" s="106">
        <v>0.6409725341235667</v>
      </c>
      <c r="P3522" s="106">
        <v>0.36073452663297562</v>
      </c>
      <c r="Q3522" s="88">
        <v>17.074979734864893</v>
      </c>
      <c r="R3522" s="158">
        <v>7858887861124.0557</v>
      </c>
      <c r="S3522" s="171">
        <v>6894.8615021961023</v>
      </c>
      <c r="T3522" s="165">
        <v>4.1840797042820677E-2</v>
      </c>
    </row>
    <row r="3523" spans="1:20" x14ac:dyDescent="0.2">
      <c r="A3523">
        <v>3519</v>
      </c>
      <c r="B3523" s="106">
        <v>0.50317532702065959</v>
      </c>
      <c r="C3523" s="88">
        <v>6928.0543874302839</v>
      </c>
      <c r="D3523" s="87">
        <v>0.91340797466054802</v>
      </c>
      <c r="E3523" s="106">
        <v>0.5464270602663075</v>
      </c>
      <c r="F3523" s="446">
        <v>1</v>
      </c>
      <c r="G3523" s="446">
        <v>2025</v>
      </c>
      <c r="H3523" s="88">
        <v>25234170.836914778</v>
      </c>
      <c r="I3523" s="151">
        <v>441667296654.72925</v>
      </c>
      <c r="J3523" s="106">
        <v>0.12748717351790584</v>
      </c>
      <c r="K3523" s="171">
        <v>20826510917.696781</v>
      </c>
      <c r="L3523" s="159">
        <v>41332910763.07679</v>
      </c>
      <c r="M3523" s="159">
        <v>259395125607.61536</v>
      </c>
      <c r="N3523" s="159">
        <v>763221843943.11816</v>
      </c>
      <c r="O3523" s="106">
        <v>0.38899482075684183</v>
      </c>
      <c r="P3523" s="106">
        <v>0.22752899919963554</v>
      </c>
      <c r="Q3523" s="88">
        <v>18.890729206157221</v>
      </c>
      <c r="R3523" s="158">
        <v>3532307088299.396</v>
      </c>
      <c r="S3523" s="171">
        <v>3098.8923685967457</v>
      </c>
      <c r="T3523" s="165">
        <v>3.8975326841924042E-2</v>
      </c>
    </row>
    <row r="3524" spans="1:20" x14ac:dyDescent="0.2">
      <c r="A3524">
        <v>3520</v>
      </c>
      <c r="B3524" s="106">
        <v>0.49489407781613115</v>
      </c>
      <c r="C3524" s="88">
        <v>5015.9729624459233</v>
      </c>
      <c r="D3524" s="87">
        <v>0.63849516742420265</v>
      </c>
      <c r="E3524" s="106">
        <v>0.12975763430398984</v>
      </c>
      <c r="F3524" s="446">
        <v>1</v>
      </c>
      <c r="G3524" s="446">
        <v>2025</v>
      </c>
      <c r="H3524" s="88">
        <v>11328712.683644177</v>
      </c>
      <c r="I3524" s="151">
        <v>408011306434.69055</v>
      </c>
      <c r="J3524" s="106">
        <v>0.46586880531051933</v>
      </c>
      <c r="K3524" s="171">
        <v>16499569327.434898</v>
      </c>
      <c r="L3524" s="159">
        <v>10628048514.11026</v>
      </c>
      <c r="M3524" s="159">
        <v>154710352834.48068</v>
      </c>
      <c r="N3524" s="159">
        <v>589849277110.71643</v>
      </c>
      <c r="O3524" s="106">
        <v>0.54649632282295757</v>
      </c>
      <c r="P3524" s="106">
        <v>0.42015869421763224</v>
      </c>
      <c r="Q3524" s="88">
        <v>15.312474082344693</v>
      </c>
      <c r="R3524" s="158">
        <v>4344796903187.0156</v>
      </c>
      <c r="S3524" s="171">
        <v>3807.5841118216504</v>
      </c>
      <c r="T3524" s="165">
        <v>4.5585566613585662E-2</v>
      </c>
    </row>
    <row r="3525" spans="1:20" x14ac:dyDescent="0.2">
      <c r="A3525">
        <v>3521</v>
      </c>
      <c r="B3525" s="106">
        <v>0.6727270521133204</v>
      </c>
      <c r="C3525" s="88">
        <v>4153.8401391563311</v>
      </c>
      <c r="D3525" s="87">
        <v>0.94298880162813381</v>
      </c>
      <c r="E3525" s="106">
        <v>0.27967775229332698</v>
      </c>
      <c r="F3525" s="446">
        <v>1</v>
      </c>
      <c r="G3525" s="446">
        <v>2025</v>
      </c>
      <c r="H3525" s="88">
        <v>26547967.493600231</v>
      </c>
      <c r="I3525" s="151">
        <v>658879103286.43555</v>
      </c>
      <c r="J3525" s="106">
        <v>0.29206535779535214</v>
      </c>
      <c r="K3525" s="171">
        <v>38980034654.764458</v>
      </c>
      <c r="L3525" s="159">
        <v>33191561702.610924</v>
      </c>
      <c r="M3525" s="159">
        <v>231092483490.77722</v>
      </c>
      <c r="N3525" s="159">
        <v>962143183134.58813</v>
      </c>
      <c r="O3525" s="106">
        <v>0.4197535297025019</v>
      </c>
      <c r="P3525" s="106">
        <v>0.28763136724811339</v>
      </c>
      <c r="Q3525" s="88">
        <v>16.445201281819116</v>
      </c>
      <c r="R3525" s="158">
        <v>5150067888047.4844</v>
      </c>
      <c r="S3525" s="171">
        <v>4510.0743668339046</v>
      </c>
      <c r="T3525" s="165">
        <v>4.2964039289857009E-2</v>
      </c>
    </row>
    <row r="3526" spans="1:20" x14ac:dyDescent="0.2">
      <c r="A3526">
        <v>3522</v>
      </c>
      <c r="B3526" s="106">
        <v>0.2768424715624821</v>
      </c>
      <c r="C3526" s="88">
        <v>3821.9629342666408</v>
      </c>
      <c r="D3526" s="87">
        <v>0.45411107455046967</v>
      </c>
      <c r="E3526" s="106">
        <v>0.422600772421032</v>
      </c>
      <c r="F3526" s="446">
        <v>1</v>
      </c>
      <c r="G3526" s="446">
        <v>2024</v>
      </c>
      <c r="H3526" s="88">
        <v>6238730.9766556742</v>
      </c>
      <c r="I3526" s="151">
        <v>264055681854.37399</v>
      </c>
      <c r="J3526" s="106">
        <v>0.2768424715624821</v>
      </c>
      <c r="K3526" s="171">
        <v>28052728014.299347</v>
      </c>
      <c r="L3526" s="159">
        <v>53903620199.393509</v>
      </c>
      <c r="M3526" s="159">
        <v>185007588720.62854</v>
      </c>
      <c r="N3526" s="159">
        <v>531019618788.69531</v>
      </c>
      <c r="O3526" s="106">
        <v>0.49759139847494482</v>
      </c>
      <c r="P3526" s="106">
        <v>0.33391683063445748</v>
      </c>
      <c r="Q3526" s="88">
        <v>17.188975056151897</v>
      </c>
      <c r="R3526" s="158">
        <v>3475798764230.7998</v>
      </c>
      <c r="S3526" s="171">
        <v>3047.6205470277387</v>
      </c>
      <c r="T3526" s="165">
        <v>4.0787552946981602E-2</v>
      </c>
    </row>
    <row r="3527" spans="1:20" x14ac:dyDescent="0.2">
      <c r="A3527">
        <v>3523</v>
      </c>
      <c r="B3527" s="106">
        <v>0.54821586603046135</v>
      </c>
      <c r="C3527" s="88">
        <v>7777.7075675216693</v>
      </c>
      <c r="D3527" s="87">
        <v>0.88266196476457748</v>
      </c>
      <c r="E3527" s="106">
        <v>0.50160846064008879</v>
      </c>
      <c r="F3527" s="446">
        <v>1</v>
      </c>
      <c r="G3527" s="446">
        <v>2022</v>
      </c>
      <c r="H3527" s="88">
        <v>22820082.010447294</v>
      </c>
      <c r="I3527" s="151">
        <v>712047550753.56372</v>
      </c>
      <c r="J3527" s="106">
        <v>0.48257437294636907</v>
      </c>
      <c r="K3527" s="171">
        <v>9769893229.9597111</v>
      </c>
      <c r="L3527" s="159">
        <v>0</v>
      </c>
      <c r="M3527" s="159">
        <v>672945135759.80139</v>
      </c>
      <c r="N3527" s="159">
        <v>1394762579743.325</v>
      </c>
      <c r="O3527" s="106">
        <v>0.63234562048764409</v>
      </c>
      <c r="P3527" s="106">
        <v>0.40460364845692759</v>
      </c>
      <c r="Q3527" s="88">
        <v>16.248079078822769</v>
      </c>
      <c r="R3527" s="158">
        <v>10439640546561.604</v>
      </c>
      <c r="S3527" s="171">
        <v>9150.3195330827875</v>
      </c>
      <c r="T3527" s="165">
        <v>4.3489616774217102E-2</v>
      </c>
    </row>
    <row r="3528" spans="1:20" x14ac:dyDescent="0.2">
      <c r="A3528">
        <v>3524</v>
      </c>
      <c r="B3528" s="106">
        <v>0.54479466928325304</v>
      </c>
      <c r="C3528" s="88">
        <v>5258.6929896563806</v>
      </c>
      <c r="D3528" s="87">
        <v>0.64150731087538737</v>
      </c>
      <c r="E3528" s="106">
        <v>0.45487287768731588</v>
      </c>
      <c r="F3528" s="446">
        <v>1</v>
      </c>
      <c r="G3528" s="446">
        <v>2022</v>
      </c>
      <c r="H3528" s="88">
        <v>11622062.475939037</v>
      </c>
      <c r="I3528" s="151">
        <v>454333715899.43134</v>
      </c>
      <c r="J3528" s="106">
        <v>0.54479466928325304</v>
      </c>
      <c r="K3528" s="171">
        <v>10784402968.051567</v>
      </c>
      <c r="L3528" s="159">
        <v>0</v>
      </c>
      <c r="M3528" s="159">
        <v>762091278327.02527</v>
      </c>
      <c r="N3528" s="159">
        <v>1227209397194.5081</v>
      </c>
      <c r="O3528" s="106">
        <v>0.69848846587948732</v>
      </c>
      <c r="P3528" s="106">
        <v>0.48024926471282425</v>
      </c>
      <c r="Q3528" s="88">
        <v>17.003194912910466</v>
      </c>
      <c r="R3528" s="158">
        <v>11273817343488.727</v>
      </c>
      <c r="S3528" s="171">
        <v>9890.0501425062394</v>
      </c>
      <c r="T3528" s="165">
        <v>4.1701020397510162E-2</v>
      </c>
    </row>
    <row r="3529" spans="1:20" x14ac:dyDescent="0.2">
      <c r="A3529">
        <v>3525</v>
      </c>
      <c r="B3529" s="106">
        <v>0.54741770318805849</v>
      </c>
      <c r="C3529" s="88">
        <v>5401.3554201069664</v>
      </c>
      <c r="D3529" s="87">
        <v>1.0625701095651707</v>
      </c>
      <c r="E3529" s="106">
        <v>0.29159254257376271</v>
      </c>
      <c r="F3529" s="446">
        <v>1</v>
      </c>
      <c r="G3529" s="446">
        <v>2028</v>
      </c>
      <c r="H3529" s="88">
        <v>35309396.201230153</v>
      </c>
      <c r="I3529" s="151">
        <v>902530077416.03223</v>
      </c>
      <c r="J3529" s="106">
        <v>0.43694698290131173</v>
      </c>
      <c r="K3529" s="171">
        <v>25796555713.441757</v>
      </c>
      <c r="L3529" s="159">
        <v>23795963645.520508</v>
      </c>
      <c r="M3529" s="159">
        <v>0</v>
      </c>
      <c r="N3529" s="159">
        <v>952122596774.99451</v>
      </c>
      <c r="O3529" s="106">
        <v>0.43418207552396981</v>
      </c>
      <c r="P3529" s="106">
        <v>0.32560173200723652</v>
      </c>
      <c r="Q3529" s="88">
        <v>13.168930049436664</v>
      </c>
      <c r="R3529" s="158">
        <v>4852439430949.7822</v>
      </c>
      <c r="S3529" s="171">
        <v>4259.1892995249655</v>
      </c>
      <c r="T3529" s="165">
        <v>5.0229521284275935E-2</v>
      </c>
    </row>
    <row r="3530" spans="1:20" x14ac:dyDescent="0.2">
      <c r="A3530">
        <v>3526</v>
      </c>
      <c r="B3530" s="106">
        <v>0.50744203691744838</v>
      </c>
      <c r="C3530" s="88">
        <v>2053.5690064713285</v>
      </c>
      <c r="D3530" s="87">
        <v>0.8740028026342227</v>
      </c>
      <c r="E3530" s="106">
        <v>0.7</v>
      </c>
      <c r="F3530" s="446">
        <v>1</v>
      </c>
      <c r="G3530" s="446">
        <v>2025</v>
      </c>
      <c r="H3530" s="88">
        <v>21618100.962616291</v>
      </c>
      <c r="I3530" s="151">
        <v>555824463773.46973</v>
      </c>
      <c r="J3530" s="106">
        <v>0.32903699346576254</v>
      </c>
      <c r="K3530" s="171">
        <v>29877936455.571053</v>
      </c>
      <c r="L3530" s="159">
        <v>27695270992.370956</v>
      </c>
      <c r="M3530" s="159">
        <v>227493673910.82596</v>
      </c>
      <c r="N3530" s="159">
        <v>840891345132.23767</v>
      </c>
      <c r="O3530" s="106">
        <v>0.46027107856180216</v>
      </c>
      <c r="P3530" s="106">
        <v>0.27776488581154662</v>
      </c>
      <c r="Q3530" s="88">
        <v>15.60168075114745</v>
      </c>
      <c r="R3530" s="158">
        <v>4394064373336.0771</v>
      </c>
      <c r="S3530" s="171">
        <v>3851.6630563201666</v>
      </c>
      <c r="T3530" s="165">
        <v>4.2639599755550171E-2</v>
      </c>
    </row>
    <row r="3531" spans="1:20" x14ac:dyDescent="0.2">
      <c r="A3531">
        <v>3527</v>
      </c>
      <c r="B3531" s="106">
        <v>0.38850355642806483</v>
      </c>
      <c r="C3531" s="88">
        <v>2853.7492489237648</v>
      </c>
      <c r="D3531" s="87">
        <v>0.50771313680018171</v>
      </c>
      <c r="E3531" s="106">
        <v>0.58712532155421737</v>
      </c>
      <c r="F3531" s="446">
        <v>1</v>
      </c>
      <c r="G3531" s="446">
        <v>2022</v>
      </c>
      <c r="H3531" s="88">
        <v>7377975.618112511</v>
      </c>
      <c r="I3531" s="151">
        <v>310017364052.7417</v>
      </c>
      <c r="J3531" s="106">
        <v>0.38850355642806478</v>
      </c>
      <c r="K3531" s="171">
        <v>8503510996.2666597</v>
      </c>
      <c r="L3531" s="159">
        <v>0</v>
      </c>
      <c r="M3531" s="159">
        <v>695861023968.57458</v>
      </c>
      <c r="N3531" s="159">
        <v>1014381899017.5829</v>
      </c>
      <c r="O3531" s="106">
        <v>0.6675312999173173</v>
      </c>
      <c r="P3531" s="106">
        <v>0.62745069172559265</v>
      </c>
      <c r="Q3531" s="88">
        <v>18.2247577729093</v>
      </c>
      <c r="R3531" s="158">
        <v>13087092554876.555</v>
      </c>
      <c r="S3531" s="171">
        <v>11473.454389132667</v>
      </c>
      <c r="T3531" s="165">
        <v>3.8928127600565715E-2</v>
      </c>
    </row>
    <row r="3532" spans="1:20" x14ac:dyDescent="0.2">
      <c r="A3532">
        <v>3528</v>
      </c>
      <c r="B3532" s="106">
        <v>0.61295800868515138</v>
      </c>
      <c r="C3532" s="88">
        <v>4206.1943454933216</v>
      </c>
      <c r="D3532" s="87">
        <v>0.88234883313980372</v>
      </c>
      <c r="E3532" s="106">
        <v>0.39941390463903365</v>
      </c>
      <c r="F3532" s="446">
        <v>1</v>
      </c>
      <c r="G3532" s="446">
        <v>2025</v>
      </c>
      <c r="H3532" s="88">
        <v>22673245.77470592</v>
      </c>
      <c r="I3532" s="151">
        <v>557948224793.89233</v>
      </c>
      <c r="J3532" s="106">
        <v>0.40836690957298183</v>
      </c>
      <c r="K3532" s="171">
        <v>54145447460.087479</v>
      </c>
      <c r="L3532" s="159">
        <v>67538252903.233574</v>
      </c>
      <c r="M3532" s="159">
        <v>176436405298.72415</v>
      </c>
      <c r="N3532" s="159">
        <v>856068330455.93762</v>
      </c>
      <c r="O3532" s="106">
        <v>0.49415134723775755</v>
      </c>
      <c r="P3532" s="106">
        <v>0.35303610575837963</v>
      </c>
      <c r="Q3532" s="88">
        <v>15.180239564503484</v>
      </c>
      <c r="R3532" s="158">
        <v>5187833048968.5918</v>
      </c>
      <c r="S3532" s="171">
        <v>4549.9390355676824</v>
      </c>
      <c r="T3532" s="165">
        <v>4.6165571942506846E-2</v>
      </c>
    </row>
    <row r="3533" spans="1:20" x14ac:dyDescent="0.2">
      <c r="A3533">
        <v>3529</v>
      </c>
      <c r="B3533" s="106">
        <v>0.37196439339010545</v>
      </c>
      <c r="C3533" s="88">
        <v>7991.3363123110221</v>
      </c>
      <c r="D3533" s="87">
        <v>0.99569041644064205</v>
      </c>
      <c r="E3533" s="106">
        <v>0.48659394999873762</v>
      </c>
      <c r="F3533" s="446">
        <v>1</v>
      </c>
      <c r="G3533" s="446">
        <v>2022</v>
      </c>
      <c r="H3533" s="88">
        <v>30246756.784192231</v>
      </c>
      <c r="I3533" s="151">
        <v>748002468031.15283</v>
      </c>
      <c r="J3533" s="106">
        <v>0.37196439339010545</v>
      </c>
      <c r="K3533" s="171">
        <v>21405839538.817852</v>
      </c>
      <c r="L3533" s="159">
        <v>0</v>
      </c>
      <c r="M3533" s="159">
        <v>1019434300745.7443</v>
      </c>
      <c r="N3533" s="159">
        <v>1788842608315.7148</v>
      </c>
      <c r="O3533" s="106">
        <v>0.61144436060920515</v>
      </c>
      <c r="P3533" s="106">
        <v>0.30871698666850184</v>
      </c>
      <c r="Q3533" s="88">
        <v>16.631223779561115</v>
      </c>
      <c r="R3533" s="158">
        <v>10168319773182</v>
      </c>
      <c r="S3533" s="171">
        <v>8913.6816390683689</v>
      </c>
      <c r="T3533" s="165">
        <v>4.2615227133446246E-2</v>
      </c>
    </row>
    <row r="3534" spans="1:20" x14ac:dyDescent="0.2">
      <c r="A3534">
        <v>3530</v>
      </c>
      <c r="B3534" s="106">
        <v>0.56739250832929544</v>
      </c>
      <c r="C3534" s="88">
        <v>8095.4475775810661</v>
      </c>
      <c r="D3534" s="87">
        <v>0.83197321893614151</v>
      </c>
      <c r="E3534" s="106">
        <v>0.55937842544610394</v>
      </c>
      <c r="F3534" s="446">
        <v>1</v>
      </c>
      <c r="G3534" s="446">
        <v>2026</v>
      </c>
      <c r="H3534" s="88">
        <v>20359014.422397185</v>
      </c>
      <c r="I3534" s="151">
        <v>690231829873.8075</v>
      </c>
      <c r="J3534" s="106">
        <v>0.47752669395387493</v>
      </c>
      <c r="K3534" s="171">
        <v>60729483670.729446</v>
      </c>
      <c r="L3534" s="159">
        <v>75590247662.836533</v>
      </c>
      <c r="M3534" s="159">
        <v>78933154163.240051</v>
      </c>
      <c r="N3534" s="159">
        <v>905484715370.61353</v>
      </c>
      <c r="O3534" s="106">
        <v>0.50053064126734659</v>
      </c>
      <c r="P3534" s="106">
        <v>0.38662958393175129</v>
      </c>
      <c r="Q3534" s="88">
        <v>13.757431269709461</v>
      </c>
      <c r="R3534" s="158">
        <v>5581855560907.4492</v>
      </c>
      <c r="S3534" s="171">
        <v>4895.8248479858885</v>
      </c>
      <c r="T3534" s="165">
        <v>4.9045917032313362E-2</v>
      </c>
    </row>
    <row r="3535" spans="1:20" x14ac:dyDescent="0.2">
      <c r="A3535">
        <v>3531</v>
      </c>
      <c r="B3535" s="106">
        <v>0.47127844180019929</v>
      </c>
      <c r="C3535" s="88">
        <v>3019.9052905597437</v>
      </c>
      <c r="D3535" s="87">
        <v>0.54640267668053</v>
      </c>
      <c r="E3535" s="106">
        <v>0.43526930114669649</v>
      </c>
      <c r="F3535" s="446">
        <v>1</v>
      </c>
      <c r="G3535" s="446">
        <v>2025</v>
      </c>
      <c r="H3535" s="88">
        <v>8654608.6018623114</v>
      </c>
      <c r="I3535" s="151">
        <v>341181467019.24786</v>
      </c>
      <c r="J3535" s="106">
        <v>0.47127844180019929</v>
      </c>
      <c r="K3535" s="171">
        <v>13884870828.889517</v>
      </c>
      <c r="L3535" s="159">
        <v>18383608725.44886</v>
      </c>
      <c r="M3535" s="159">
        <v>120168620899.69847</v>
      </c>
      <c r="N3535" s="159">
        <v>493618567473.28473</v>
      </c>
      <c r="O3535" s="106">
        <v>0.5502897819230762</v>
      </c>
      <c r="P3535" s="106">
        <v>0.39706590663005809</v>
      </c>
      <c r="Q3535" s="88">
        <v>14.837812089148663</v>
      </c>
      <c r="R3535" s="158">
        <v>3521491323512.6748</v>
      </c>
      <c r="S3535" s="171">
        <v>3088.7039530360244</v>
      </c>
      <c r="T3535" s="165">
        <v>4.463582240492444E-2</v>
      </c>
    </row>
    <row r="3536" spans="1:20" x14ac:dyDescent="0.2">
      <c r="A3536">
        <v>3532</v>
      </c>
      <c r="B3536" s="106">
        <v>0.4910087987072258</v>
      </c>
      <c r="C3536" s="88">
        <v>5523.0853605927605</v>
      </c>
      <c r="D3536" s="87">
        <v>1.0668466988510568</v>
      </c>
      <c r="E3536" s="106">
        <v>0.5810721408443853</v>
      </c>
      <c r="F3536" s="446">
        <v>1</v>
      </c>
      <c r="G3536" s="446">
        <v>2022</v>
      </c>
      <c r="H3536" s="88">
        <v>37516407.872655049</v>
      </c>
      <c r="I3536" s="151">
        <v>705134752041.2019</v>
      </c>
      <c r="J3536" s="106">
        <v>0.26939986169652175</v>
      </c>
      <c r="K3536" s="171">
        <v>29914426959.343559</v>
      </c>
      <c r="L3536" s="159">
        <v>0</v>
      </c>
      <c r="M3536" s="159">
        <v>936165912805.67542</v>
      </c>
      <c r="N3536" s="159">
        <v>1671215091806.2209</v>
      </c>
      <c r="O3536" s="106">
        <v>0.5618043658923092</v>
      </c>
      <c r="P3536" s="106">
        <v>0.34757892031383686</v>
      </c>
      <c r="Q3536" s="88">
        <v>17.810702253493137</v>
      </c>
      <c r="R3536" s="158">
        <v>11305929044658.791</v>
      </c>
      <c r="S3536" s="171">
        <v>9905.961697893159</v>
      </c>
      <c r="T3536" s="165">
        <v>4.123856978317969E-2</v>
      </c>
    </row>
    <row r="3537" spans="1:20" x14ac:dyDescent="0.2">
      <c r="A3537">
        <v>3533</v>
      </c>
      <c r="B3537" s="106">
        <v>0.60772604180967471</v>
      </c>
      <c r="C3537" s="88">
        <v>9071.7160942539376</v>
      </c>
      <c r="D3537" s="87">
        <v>0.38579495335706243</v>
      </c>
      <c r="E3537" s="106">
        <v>0.22557565998780549</v>
      </c>
      <c r="F3537" s="446">
        <v>1</v>
      </c>
      <c r="G3537" s="446">
        <v>2027</v>
      </c>
      <c r="H3537" s="88">
        <v>4915740.1301241675</v>
      </c>
      <c r="I3537" s="151">
        <v>233179754636.56119</v>
      </c>
      <c r="J3537" s="106">
        <v>0.53159986776402302</v>
      </c>
      <c r="K3537" s="171">
        <v>25942139810.653587</v>
      </c>
      <c r="L3537" s="159">
        <v>59487188255.281525</v>
      </c>
      <c r="M3537" s="159">
        <v>0</v>
      </c>
      <c r="N3537" s="159">
        <v>318609082702.49628</v>
      </c>
      <c r="O3537" s="106">
        <v>0.53842808208469328</v>
      </c>
      <c r="P3537" s="106">
        <v>0.43142576960251022</v>
      </c>
      <c r="Q3537" s="88">
        <v>14.006171034549238</v>
      </c>
      <c r="R3537" s="158">
        <v>2335887841796.4678</v>
      </c>
      <c r="S3537" s="171">
        <v>2049.509779421684</v>
      </c>
      <c r="T3537" s="165">
        <v>4.6973414802380924E-2</v>
      </c>
    </row>
    <row r="3538" spans="1:20" x14ac:dyDescent="0.2">
      <c r="A3538">
        <v>3534</v>
      </c>
      <c r="B3538" s="106">
        <v>0.54348793574746224</v>
      </c>
      <c r="C3538" s="88">
        <v>3222.2361116813472</v>
      </c>
      <c r="D3538" s="87">
        <v>1.1212264535303258</v>
      </c>
      <c r="E3538" s="106">
        <v>0.52906449478817075</v>
      </c>
      <c r="F3538" s="446">
        <v>1</v>
      </c>
      <c r="G3538" s="446">
        <v>2024</v>
      </c>
      <c r="H3538" s="88">
        <v>41881307.096538186</v>
      </c>
      <c r="I3538" s="151">
        <v>833230259434.77954</v>
      </c>
      <c r="J3538" s="106">
        <v>0.29761521191433016</v>
      </c>
      <c r="K3538" s="171">
        <v>32496091462.604424</v>
      </c>
      <c r="L3538" s="159">
        <v>42211977338.206589</v>
      </c>
      <c r="M3538" s="159">
        <v>743993565262.60522</v>
      </c>
      <c r="N3538" s="159">
        <v>1651931893498.1958</v>
      </c>
      <c r="O3538" s="106">
        <v>0.53086113160434689</v>
      </c>
      <c r="P3538" s="106">
        <v>0.35795402601813758</v>
      </c>
      <c r="Q3538" s="88">
        <v>17.303358188941694</v>
      </c>
      <c r="R3538" s="158">
        <v>11144024439437.859</v>
      </c>
      <c r="S3538" s="171">
        <v>9752.5184500209161</v>
      </c>
      <c r="T3538" s="165">
        <v>4.2026657262463379E-2</v>
      </c>
    </row>
    <row r="3539" spans="1:20" x14ac:dyDescent="0.2">
      <c r="A3539">
        <v>3535</v>
      </c>
      <c r="B3539" s="106">
        <v>0.48462148024306567</v>
      </c>
      <c r="C3539" s="88">
        <v>3324.8631905121238</v>
      </c>
      <c r="D3539" s="87">
        <v>0.31191670056636639</v>
      </c>
      <c r="E3539" s="106">
        <v>0.42605702469830786</v>
      </c>
      <c r="F3539" s="446">
        <v>1</v>
      </c>
      <c r="G3539" s="446">
        <v>2025</v>
      </c>
      <c r="H3539" s="88">
        <v>3865549.3686080864</v>
      </c>
      <c r="I3539" s="151">
        <v>223564551869.32291</v>
      </c>
      <c r="J3539" s="106">
        <v>0.48462148024306573</v>
      </c>
      <c r="K3539" s="171">
        <v>24107216457.035599</v>
      </c>
      <c r="L3539" s="159">
        <v>32353619940.535862</v>
      </c>
      <c r="M3539" s="159">
        <v>95072459424.073181</v>
      </c>
      <c r="N3539" s="159">
        <v>375097847690.96753</v>
      </c>
      <c r="O3539" s="106">
        <v>0.56061384740795428</v>
      </c>
      <c r="P3539" s="106">
        <v>0.45789824555592445</v>
      </c>
      <c r="Q3539" s="88">
        <v>15.396453047497994</v>
      </c>
      <c r="R3539" s="158">
        <v>3062816783529.9595</v>
      </c>
      <c r="S3539" s="171">
        <v>2686.1290573607594</v>
      </c>
      <c r="T3539" s="165">
        <v>4.487385808186585E-2</v>
      </c>
    </row>
    <row r="3540" spans="1:20" x14ac:dyDescent="0.2">
      <c r="A3540">
        <v>3536</v>
      </c>
      <c r="B3540" s="106">
        <v>0.48147708536894762</v>
      </c>
      <c r="C3540" s="88">
        <v>8232.4671456864417</v>
      </c>
      <c r="D3540" s="87">
        <v>1.1441906911955626</v>
      </c>
      <c r="E3540" s="106">
        <v>0.54036371862878929</v>
      </c>
      <c r="F3540" s="446">
        <v>1</v>
      </c>
      <c r="G3540" s="446">
        <v>2023</v>
      </c>
      <c r="H3540" s="88">
        <v>41592294.950092688</v>
      </c>
      <c r="I3540" s="151">
        <v>797172161948.20361</v>
      </c>
      <c r="J3540" s="106">
        <v>0.24715816017475178</v>
      </c>
      <c r="K3540" s="171">
        <v>18449742694.014378</v>
      </c>
      <c r="L3540" s="159">
        <v>0</v>
      </c>
      <c r="M3540" s="159">
        <v>593999402315.86414</v>
      </c>
      <c r="N3540" s="159">
        <v>1409621306958.0823</v>
      </c>
      <c r="O3540" s="106">
        <v>0.47688490761606267</v>
      </c>
      <c r="P3540" s="106">
        <v>0.31839146768319981</v>
      </c>
      <c r="Q3540" s="88">
        <v>17.370656824656887</v>
      </c>
      <c r="R3540" s="158">
        <v>8447302787684.708</v>
      </c>
      <c r="S3540" s="171">
        <v>7399.9805468585873</v>
      </c>
      <c r="T3540" s="165">
        <v>4.2209774644526382E-2</v>
      </c>
    </row>
    <row r="3541" spans="1:20" x14ac:dyDescent="0.2">
      <c r="A3541">
        <v>3537</v>
      </c>
      <c r="B3541" s="106">
        <v>0.47453568314921579</v>
      </c>
      <c r="C3541" s="88">
        <v>5354.2587526928755</v>
      </c>
      <c r="D3541" s="87">
        <v>0.90456194140503621</v>
      </c>
      <c r="E3541" s="106">
        <v>0.46552608454266525</v>
      </c>
      <c r="F3541" s="446">
        <v>1</v>
      </c>
      <c r="G3541" s="446">
        <v>2024</v>
      </c>
      <c r="H3541" s="88">
        <v>23829915.054650068</v>
      </c>
      <c r="I3541" s="151">
        <v>648012334263.31519</v>
      </c>
      <c r="J3541" s="106">
        <v>0.38071966615681796</v>
      </c>
      <c r="K3541" s="171">
        <v>13688689267.969997</v>
      </c>
      <c r="L3541" s="159">
        <v>8985489681.5379639</v>
      </c>
      <c r="M3541" s="159">
        <v>252947990252.70316</v>
      </c>
      <c r="N3541" s="159">
        <v>923634503465.52625</v>
      </c>
      <c r="O3541" s="106">
        <v>0.49398092189250048</v>
      </c>
      <c r="P3541" s="106">
        <v>0.34296050170603792</v>
      </c>
      <c r="Q3541" s="88">
        <v>15.873580163177355</v>
      </c>
      <c r="R3541" s="158">
        <v>5767569079616.3848</v>
      </c>
      <c r="S3541" s="171">
        <v>5060.2708043530783</v>
      </c>
      <c r="T3541" s="165">
        <v>4.4220541541839811E-2</v>
      </c>
    </row>
    <row r="3542" spans="1:20" x14ac:dyDescent="0.2">
      <c r="A3542">
        <v>3538</v>
      </c>
      <c r="B3542" s="106">
        <v>0.46462375230584674</v>
      </c>
      <c r="C3542" s="88">
        <v>2592.8440252192577</v>
      </c>
      <c r="D3542" s="87">
        <v>0.90444963910576726</v>
      </c>
      <c r="E3542" s="106">
        <v>0.36352104230994214</v>
      </c>
      <c r="F3542" s="446">
        <v>1</v>
      </c>
      <c r="G3542" s="446">
        <v>2024</v>
      </c>
      <c r="H3542" s="88">
        <v>24212019.432055563</v>
      </c>
      <c r="I3542" s="151">
        <v>584990810335.42383</v>
      </c>
      <c r="J3542" s="106">
        <v>0.28103397486663839</v>
      </c>
      <c r="K3542" s="171">
        <v>44135368059.752335</v>
      </c>
      <c r="L3542" s="159">
        <v>132257639603.26878</v>
      </c>
      <c r="M3542" s="159">
        <v>416745930717.23993</v>
      </c>
      <c r="N3542" s="159">
        <v>1178129748715.6851</v>
      </c>
      <c r="O3542" s="106">
        <v>0.51234182788732319</v>
      </c>
      <c r="P3542" s="106">
        <v>0.26793458236917062</v>
      </c>
      <c r="Q3542" s="88">
        <v>16.951170024814651</v>
      </c>
      <c r="R3542" s="158">
        <v>6185390456288.6543</v>
      </c>
      <c r="S3542" s="171">
        <v>5423.4006169389631</v>
      </c>
      <c r="T3542" s="165">
        <v>4.067596999554033E-2</v>
      </c>
    </row>
    <row r="3543" spans="1:20" x14ac:dyDescent="0.2">
      <c r="A3543">
        <v>3539</v>
      </c>
      <c r="B3543" s="106">
        <v>0.43137870306352</v>
      </c>
      <c r="C3543" s="88">
        <v>1675.7183869226205</v>
      </c>
      <c r="D3543" s="87">
        <v>0.6637665740283466</v>
      </c>
      <c r="E3543" s="106">
        <v>0.56422166230819093</v>
      </c>
      <c r="F3543" s="446">
        <v>1</v>
      </c>
      <c r="G3543" s="446">
        <v>2026</v>
      </c>
      <c r="H3543" s="88">
        <v>12279256.568280911</v>
      </c>
      <c r="I3543" s="151">
        <v>372334139754.91382</v>
      </c>
      <c r="J3543" s="106">
        <v>0.35683815220307191</v>
      </c>
      <c r="K3543" s="171">
        <v>17940540451.023521</v>
      </c>
      <c r="L3543" s="159">
        <v>18968050300.413193</v>
      </c>
      <c r="M3543" s="159">
        <v>103879230593.50284</v>
      </c>
      <c r="N3543" s="159">
        <v>513121961099.85333</v>
      </c>
      <c r="O3543" s="106">
        <v>0.45045986855046471</v>
      </c>
      <c r="P3543" s="106">
        <v>0.28884114532711397</v>
      </c>
      <c r="Q3543" s="88">
        <v>15.153965426009972</v>
      </c>
      <c r="R3543" s="158">
        <v>2586282703827.2007</v>
      </c>
      <c r="S3543" s="171">
        <v>2267.5930779694036</v>
      </c>
      <c r="T3543" s="165">
        <v>4.589705644101693E-2</v>
      </c>
    </row>
    <row r="3544" spans="1:20" x14ac:dyDescent="0.2">
      <c r="A3544">
        <v>3540</v>
      </c>
      <c r="B3544" s="106">
        <v>0.50744231633835768</v>
      </c>
      <c r="C3544" s="88">
        <v>4271.4613915463442</v>
      </c>
      <c r="D3544" s="87">
        <v>0.48074622024545788</v>
      </c>
      <c r="E3544" s="106">
        <v>0.47853968141807235</v>
      </c>
      <c r="F3544" s="446">
        <v>1</v>
      </c>
      <c r="G3544" s="446">
        <v>2022</v>
      </c>
      <c r="H3544" s="88">
        <v>6756727.3303092318</v>
      </c>
      <c r="I3544" s="151">
        <v>283214013798.62341</v>
      </c>
      <c r="J3544" s="106">
        <v>0.50744231633835768</v>
      </c>
      <c r="K3544" s="171">
        <v>9054335971.2387161</v>
      </c>
      <c r="L3544" s="159">
        <v>0</v>
      </c>
      <c r="M3544" s="159">
        <v>283700345645.23865</v>
      </c>
      <c r="N3544" s="159">
        <v>575968695415.10083</v>
      </c>
      <c r="O3544" s="106">
        <v>0.64356805265345596</v>
      </c>
      <c r="P3544" s="106">
        <v>0.39550239573132584</v>
      </c>
      <c r="Q3544" s="88">
        <v>16.038453228491207</v>
      </c>
      <c r="R3544" s="158">
        <v>4122434422278.2568</v>
      </c>
      <c r="S3544" s="171">
        <v>3616.5763727060212</v>
      </c>
      <c r="T3544" s="165">
        <v>4.4307510390574061E-2</v>
      </c>
    </row>
    <row r="3545" spans="1:20" x14ac:dyDescent="0.2">
      <c r="A3545">
        <v>3541</v>
      </c>
      <c r="B3545" s="106">
        <v>0.39005447342984245</v>
      </c>
      <c r="C3545" s="88">
        <v>1766.6463679303592</v>
      </c>
      <c r="D3545" s="87">
        <v>0.71882715655069873</v>
      </c>
      <c r="E3545" s="106">
        <v>0.7</v>
      </c>
      <c r="F3545" s="446">
        <v>1</v>
      </c>
      <c r="G3545" s="446">
        <v>2023</v>
      </c>
      <c r="H3545" s="88">
        <v>14579992.615919963</v>
      </c>
      <c r="I3545" s="151">
        <v>490739134974.69867</v>
      </c>
      <c r="J3545" s="106">
        <v>0.39005447342984245</v>
      </c>
      <c r="K3545" s="171">
        <v>23220412473.230537</v>
      </c>
      <c r="L3545" s="159">
        <v>32256900534.035465</v>
      </c>
      <c r="M3545" s="159">
        <v>609190723136.91077</v>
      </c>
      <c r="N3545" s="159">
        <v>1155407171118.8752</v>
      </c>
      <c r="O3545" s="106">
        <v>0.60980502063046205</v>
      </c>
      <c r="P3545" s="106">
        <v>0.34492788014027276</v>
      </c>
      <c r="Q3545" s="88">
        <v>16.60206831500739</v>
      </c>
      <c r="R3545" s="158">
        <v>7275284877174.1377</v>
      </c>
      <c r="S3545" s="171">
        <v>6378.3104245421246</v>
      </c>
      <c r="T3545" s="165">
        <v>4.3884976112922365E-2</v>
      </c>
    </row>
    <row r="3546" spans="1:20" x14ac:dyDescent="0.2">
      <c r="A3546">
        <v>3542</v>
      </c>
      <c r="B3546" s="106">
        <v>0.58489898079874136</v>
      </c>
      <c r="C3546" s="88">
        <v>4132.7533277407692</v>
      </c>
      <c r="D3546" s="87">
        <v>0.53141688351666994</v>
      </c>
      <c r="E3546" s="106">
        <v>0.42517400104288505</v>
      </c>
      <c r="F3546" s="446">
        <v>1</v>
      </c>
      <c r="G3546" s="446">
        <v>2024</v>
      </c>
      <c r="H3546" s="88">
        <v>7920367.3373745382</v>
      </c>
      <c r="I3546" s="151">
        <v>333975101953.35999</v>
      </c>
      <c r="J3546" s="106">
        <v>0.47503172699122787</v>
      </c>
      <c r="K3546" s="171">
        <v>46156234396.487808</v>
      </c>
      <c r="L3546" s="159">
        <v>88852372515.228592</v>
      </c>
      <c r="M3546" s="159">
        <v>256235309140.11212</v>
      </c>
      <c r="N3546" s="159">
        <v>725219018005.18848</v>
      </c>
      <c r="O3546" s="106">
        <v>0.5994312117917161</v>
      </c>
      <c r="P3546" s="106">
        <v>0.39147444102682932</v>
      </c>
      <c r="Q3546" s="88">
        <v>15.805739509616687</v>
      </c>
      <c r="R3546" s="158">
        <v>5146801969764.7012</v>
      </c>
      <c r="S3546" s="171">
        <v>4510.3539900527912</v>
      </c>
      <c r="T3546" s="165">
        <v>4.4193413709754645E-2</v>
      </c>
    </row>
    <row r="3547" spans="1:20" x14ac:dyDescent="0.2">
      <c r="A3547">
        <v>3543</v>
      </c>
      <c r="B3547" s="106">
        <v>0.47845728738099264</v>
      </c>
      <c r="C3547" s="88">
        <v>4892.1176545408343</v>
      </c>
      <c r="D3547" s="87">
        <v>0.92684900625606081</v>
      </c>
      <c r="E3547" s="106">
        <v>0.27152567366859215</v>
      </c>
      <c r="F3547" s="446">
        <v>1</v>
      </c>
      <c r="G3547" s="446">
        <v>2024</v>
      </c>
      <c r="H3547" s="88">
        <v>25750107.478332955</v>
      </c>
      <c r="I3547" s="151">
        <v>550624878339.927</v>
      </c>
      <c r="J3547" s="106">
        <v>0.20478127465352125</v>
      </c>
      <c r="K3547" s="171">
        <v>15411802627.015097</v>
      </c>
      <c r="L3547" s="159">
        <v>36943661174.001732</v>
      </c>
      <c r="M3547" s="159">
        <v>390474926013.74335</v>
      </c>
      <c r="N3547" s="159">
        <v>993455268154.68726</v>
      </c>
      <c r="O3547" s="106">
        <v>0.45768797928583527</v>
      </c>
      <c r="P3547" s="106">
        <v>0.18251217529947536</v>
      </c>
      <c r="Q3547" s="88">
        <v>17.321524564786269</v>
      </c>
      <c r="R3547" s="158">
        <v>3576643572578.5703</v>
      </c>
      <c r="S3547" s="171">
        <v>3133.1792856407551</v>
      </c>
      <c r="T3547" s="165">
        <v>3.9965902409688982E-2</v>
      </c>
    </row>
    <row r="3548" spans="1:20" x14ac:dyDescent="0.2">
      <c r="A3548">
        <v>3544</v>
      </c>
      <c r="B3548" s="106">
        <v>0.54920959322492524</v>
      </c>
      <c r="C3548" s="88">
        <v>3038.280965616219</v>
      </c>
      <c r="D3548" s="87">
        <v>0.49443240751743922</v>
      </c>
      <c r="E3548" s="106">
        <v>0.44430286575352879</v>
      </c>
      <c r="F3548" s="446">
        <v>1</v>
      </c>
      <c r="G3548" s="446">
        <v>2024</v>
      </c>
      <c r="H3548" s="88">
        <v>7236862.8455498014</v>
      </c>
      <c r="I3548" s="151">
        <v>269289196648.58081</v>
      </c>
      <c r="J3548" s="106">
        <v>0.46989154077688045</v>
      </c>
      <c r="K3548" s="171">
        <v>19032458426.664108</v>
      </c>
      <c r="L3548" s="159">
        <v>21047602784.98859</v>
      </c>
      <c r="M3548" s="159">
        <v>180552026269.95367</v>
      </c>
      <c r="N3548" s="159">
        <v>489921284130.18719</v>
      </c>
      <c r="O3548" s="106">
        <v>0.58747482114951777</v>
      </c>
      <c r="P3548" s="106">
        <v>0.37108595735499494</v>
      </c>
      <c r="Q3548" s="88">
        <v>15.602741860168186</v>
      </c>
      <c r="R3548" s="158">
        <v>3322282776213.4507</v>
      </c>
      <c r="S3548" s="171">
        <v>2912.1180582942325</v>
      </c>
      <c r="T3548" s="165">
        <v>4.3883914880400693E-2</v>
      </c>
    </row>
    <row r="3549" spans="1:20" x14ac:dyDescent="0.2">
      <c r="A3549">
        <v>3545</v>
      </c>
      <c r="B3549" s="106">
        <v>0.71917551740227292</v>
      </c>
      <c r="C3549" s="88">
        <v>8993.1606668121458</v>
      </c>
      <c r="D3549" s="87">
        <v>0.93238003926127799</v>
      </c>
      <c r="E3549" s="106">
        <v>0.5539583817088729</v>
      </c>
      <c r="F3549" s="446">
        <v>1</v>
      </c>
      <c r="G3549" s="446">
        <v>2027</v>
      </c>
      <c r="H3549" s="88">
        <v>26592411.100072771</v>
      </c>
      <c r="I3549" s="151">
        <v>601070859414.46606</v>
      </c>
      <c r="J3549" s="106">
        <v>0.29460611972951245</v>
      </c>
      <c r="K3549" s="171">
        <v>42314799214.283463</v>
      </c>
      <c r="L3549" s="159">
        <v>81518335395.750122</v>
      </c>
      <c r="M3549" s="159">
        <v>0</v>
      </c>
      <c r="N3549" s="159">
        <v>724903994024.49963</v>
      </c>
      <c r="O3549" s="106">
        <v>0.33424263611243177</v>
      </c>
      <c r="P3549" s="106">
        <v>0.23938339441177492</v>
      </c>
      <c r="Q3549" s="88">
        <v>14.117522850746241</v>
      </c>
      <c r="R3549" s="158">
        <v>2687134336527.3501</v>
      </c>
      <c r="S3549" s="171">
        <v>2352.1608811031047</v>
      </c>
      <c r="T3549" s="165">
        <v>5.1203227935312845E-2</v>
      </c>
    </row>
    <row r="3550" spans="1:20" x14ac:dyDescent="0.2">
      <c r="A3550">
        <v>3546</v>
      </c>
      <c r="B3550" s="106">
        <v>0.52397860251366613</v>
      </c>
      <c r="C3550" s="88">
        <v>4724.3531013368083</v>
      </c>
      <c r="D3550" s="87">
        <v>0.82016241129659018</v>
      </c>
      <c r="E3550" s="106">
        <v>0.58230686753786842</v>
      </c>
      <c r="F3550" s="446">
        <v>1</v>
      </c>
      <c r="G3550" s="446">
        <v>2024</v>
      </c>
      <c r="H3550" s="88">
        <v>19310979.137395188</v>
      </c>
      <c r="I3550" s="151">
        <v>510643378629.14502</v>
      </c>
      <c r="J3550" s="106">
        <v>0.41824528776763481</v>
      </c>
      <c r="K3550" s="171">
        <v>13683220603.175371</v>
      </c>
      <c r="L3550" s="159">
        <v>15300238932.546804</v>
      </c>
      <c r="M3550" s="159">
        <v>207978510911.31366</v>
      </c>
      <c r="N3550" s="159">
        <v>747605349076.18091</v>
      </c>
      <c r="O3550" s="106">
        <v>0.5246045753967814</v>
      </c>
      <c r="P3550" s="106">
        <v>0.33062904925965741</v>
      </c>
      <c r="Q3550" s="88">
        <v>15.137355486878915</v>
      </c>
      <c r="R3550" s="158">
        <v>4264994015845.395</v>
      </c>
      <c r="S3550" s="171">
        <v>3734.7595214972148</v>
      </c>
      <c r="T3550" s="165">
        <v>4.6173363918333377E-2</v>
      </c>
    </row>
    <row r="3551" spans="1:20" x14ac:dyDescent="0.2">
      <c r="A3551">
        <v>3547</v>
      </c>
      <c r="B3551" s="106">
        <v>0.42854535782052594</v>
      </c>
      <c r="C3551" s="88">
        <v>1500</v>
      </c>
      <c r="D3551" s="87">
        <v>0.72001787955115903</v>
      </c>
      <c r="E3551" s="106">
        <v>0.41045067541481273</v>
      </c>
      <c r="F3551" s="446">
        <v>1</v>
      </c>
      <c r="G3551" s="446">
        <v>2026</v>
      </c>
      <c r="H3551" s="88">
        <v>14913950.763540922</v>
      </c>
      <c r="I3551" s="151">
        <v>542846361361.5484</v>
      </c>
      <c r="J3551" s="106">
        <v>0.42854535782052594</v>
      </c>
      <c r="K3551" s="171">
        <v>53145635574.246307</v>
      </c>
      <c r="L3551" s="159">
        <v>56974352269.426666</v>
      </c>
      <c r="M3551" s="159">
        <v>67761181123.657356</v>
      </c>
      <c r="N3551" s="159">
        <v>720727530328.87878</v>
      </c>
      <c r="O3551" s="106">
        <v>0.46123215902968639</v>
      </c>
      <c r="P3551" s="106">
        <v>0.33786960378448899</v>
      </c>
      <c r="Q3551" s="88">
        <v>14.651583273970912</v>
      </c>
      <c r="R3551" s="158">
        <v>4416669772070.7246</v>
      </c>
      <c r="S3551" s="171">
        <v>3871.5628207535924</v>
      </c>
      <c r="T3551" s="165">
        <v>4.4250197663732116E-2</v>
      </c>
    </row>
    <row r="3552" spans="1:20" x14ac:dyDescent="0.2">
      <c r="A3552">
        <v>3548</v>
      </c>
      <c r="B3552" s="106">
        <v>0.48369798284243071</v>
      </c>
      <c r="C3552" s="88">
        <v>6231.9919914020384</v>
      </c>
      <c r="D3552" s="87">
        <v>0.6052864349881637</v>
      </c>
      <c r="E3552" s="106">
        <v>0.51049366818709174</v>
      </c>
      <c r="F3552" s="446">
        <v>1</v>
      </c>
      <c r="G3552" s="446">
        <v>2025</v>
      </c>
      <c r="H3552" s="88">
        <v>10431965.233995581</v>
      </c>
      <c r="I3552" s="151">
        <v>436657463469.35223</v>
      </c>
      <c r="J3552" s="106">
        <v>0.48369798284243071</v>
      </c>
      <c r="K3552" s="171">
        <v>45743306773.290947</v>
      </c>
      <c r="L3552" s="159">
        <v>79412354056.991699</v>
      </c>
      <c r="M3552" s="159">
        <v>98636485178.30838</v>
      </c>
      <c r="N3552" s="159">
        <v>660449609477.94324</v>
      </c>
      <c r="O3552" s="106">
        <v>0.53546765807160157</v>
      </c>
      <c r="P3552" s="106">
        <v>0.38035094583939755</v>
      </c>
      <c r="Q3552" s="88">
        <v>14.429687628973891</v>
      </c>
      <c r="R3552" s="158">
        <v>4095918781208.4321</v>
      </c>
      <c r="S3552" s="171">
        <v>3590.7300108735753</v>
      </c>
      <c r="T3552" s="165">
        <v>4.8944194464908893E-2</v>
      </c>
    </row>
    <row r="3553" spans="1:20" x14ac:dyDescent="0.2">
      <c r="A3553">
        <v>3549</v>
      </c>
      <c r="B3553" s="106">
        <v>0.34622940686183801</v>
      </c>
      <c r="C3553" s="88">
        <v>3300.7666359109626</v>
      </c>
      <c r="D3553" s="87">
        <v>0.44980136519899311</v>
      </c>
      <c r="E3553" s="106">
        <v>0.21100096547627159</v>
      </c>
      <c r="F3553" s="446">
        <v>1</v>
      </c>
      <c r="G3553" s="446">
        <v>2027</v>
      </c>
      <c r="H3553" s="88">
        <v>6108951.6198867112</v>
      </c>
      <c r="I3553" s="151">
        <v>294110285938.42865</v>
      </c>
      <c r="J3553" s="106">
        <v>0.34622940686183801</v>
      </c>
      <c r="K3553" s="171">
        <v>31590559768.317596</v>
      </c>
      <c r="L3553" s="159">
        <v>54936606869.648758</v>
      </c>
      <c r="M3553" s="159">
        <v>0</v>
      </c>
      <c r="N3553" s="159">
        <v>380637452576.39502</v>
      </c>
      <c r="O3553" s="106">
        <v>0.38298626254831947</v>
      </c>
      <c r="P3553" s="106">
        <v>0.2579754213121277</v>
      </c>
      <c r="Q3553" s="88">
        <v>14.666239650116012</v>
      </c>
      <c r="R3553" s="158">
        <v>1725172868127.1536</v>
      </c>
      <c r="S3553" s="171">
        <v>1514.3842466708129</v>
      </c>
      <c r="T3553" s="165">
        <v>4.5556261519561728E-2</v>
      </c>
    </row>
    <row r="3554" spans="1:20" x14ac:dyDescent="0.2">
      <c r="A3554">
        <v>3550</v>
      </c>
      <c r="B3554" s="106">
        <v>0.43867319626585838</v>
      </c>
      <c r="C3554" s="88">
        <v>4649.2548417695643</v>
      </c>
      <c r="D3554" s="87">
        <v>0.20827777159566263</v>
      </c>
      <c r="E3554" s="106">
        <v>0.37070099535362988</v>
      </c>
      <c r="F3554" s="446">
        <v>1</v>
      </c>
      <c r="G3554" s="446">
        <v>2024</v>
      </c>
      <c r="H3554" s="88">
        <v>2433597.4508448252</v>
      </c>
      <c r="I3554" s="151">
        <v>142128793631.34076</v>
      </c>
      <c r="J3554" s="106">
        <v>0.43867319626585832</v>
      </c>
      <c r="K3554" s="171">
        <v>15534201629.785938</v>
      </c>
      <c r="L3554" s="159">
        <v>13346848677.091032</v>
      </c>
      <c r="M3554" s="159">
        <v>96520754322.621689</v>
      </c>
      <c r="N3554" s="159">
        <v>267530598260.83942</v>
      </c>
      <c r="O3554" s="106">
        <v>0.56158875119382234</v>
      </c>
      <c r="P3554" s="106">
        <v>0.36201852112164173</v>
      </c>
      <c r="Q3554" s="88">
        <v>15.777082207786558</v>
      </c>
      <c r="R3554" s="158">
        <v>1849614110681.6787</v>
      </c>
      <c r="S3554" s="171">
        <v>1622.1793606301896</v>
      </c>
      <c r="T3554" s="165">
        <v>4.1835637187460722E-2</v>
      </c>
    </row>
    <row r="3555" spans="1:20" x14ac:dyDescent="0.2">
      <c r="A3555">
        <v>3551</v>
      </c>
      <c r="B3555" s="106">
        <v>0.48400231173669866</v>
      </c>
      <c r="C3555" s="88">
        <v>1818.0957162794821</v>
      </c>
      <c r="D3555" s="87">
        <v>0.91367786578194088</v>
      </c>
      <c r="E3555" s="106">
        <v>0.21339615163092548</v>
      </c>
      <c r="F3555" s="446">
        <v>1</v>
      </c>
      <c r="G3555" s="446">
        <v>2026</v>
      </c>
      <c r="H3555" s="88">
        <v>24936391.567172304</v>
      </c>
      <c r="I3555" s="151">
        <v>666223352700.06274</v>
      </c>
      <c r="J3555" s="106">
        <v>0.39445006929639914</v>
      </c>
      <c r="K3555" s="171">
        <v>34758238724.094994</v>
      </c>
      <c r="L3555" s="159">
        <v>51103560107.337547</v>
      </c>
      <c r="M3555" s="159">
        <v>90621940991.088547</v>
      </c>
      <c r="N3555" s="159">
        <v>842707092522.58374</v>
      </c>
      <c r="O3555" s="106">
        <v>0.44638552571346607</v>
      </c>
      <c r="P3555" s="106">
        <v>0.3012993145046462</v>
      </c>
      <c r="Q3555" s="88">
        <v>14.415265783396732</v>
      </c>
      <c r="R3555" s="158">
        <v>4264192371484.8008</v>
      </c>
      <c r="S3555" s="171">
        <v>3741.8949306112522</v>
      </c>
      <c r="T3555" s="165">
        <v>4.7490052813200095E-2</v>
      </c>
    </row>
    <row r="3556" spans="1:20" x14ac:dyDescent="0.2">
      <c r="A3556">
        <v>3552</v>
      </c>
      <c r="B3556" s="106">
        <v>0.67114485422664116</v>
      </c>
      <c r="C3556" s="88">
        <v>1934.8993206840087</v>
      </c>
      <c r="D3556" s="87">
        <v>0.29656057139020775</v>
      </c>
      <c r="E3556" s="106">
        <v>0.47218285291855217</v>
      </c>
      <c r="F3556" s="446">
        <v>1</v>
      </c>
      <c r="G3556" s="446">
        <v>2025</v>
      </c>
      <c r="H3556" s="88">
        <v>3531352.2700305446</v>
      </c>
      <c r="I3556" s="151">
        <v>187157014832.53329</v>
      </c>
      <c r="J3556" s="106">
        <v>0.59073934761722846</v>
      </c>
      <c r="K3556" s="171">
        <v>21126363072.476746</v>
      </c>
      <c r="L3556" s="159">
        <v>26202008681.194923</v>
      </c>
      <c r="M3556" s="159">
        <v>74896754431.062073</v>
      </c>
      <c r="N3556" s="159">
        <v>309382141017.26703</v>
      </c>
      <c r="O3556" s="106">
        <v>0.6187817522514325</v>
      </c>
      <c r="P3556" s="106">
        <v>0.50344291961087273</v>
      </c>
      <c r="Q3556" s="88">
        <v>15.297249066536827</v>
      </c>
      <c r="R3556" s="158">
        <v>2892221113186.2139</v>
      </c>
      <c r="S3556" s="171">
        <v>2535.3072829912958</v>
      </c>
      <c r="T3556" s="165">
        <v>4.3233088137228849E-2</v>
      </c>
    </row>
    <row r="3557" spans="1:20" x14ac:dyDescent="0.2">
      <c r="A3557">
        <v>3553</v>
      </c>
      <c r="B3557" s="106">
        <v>0.46909038133144587</v>
      </c>
      <c r="C3557" s="88">
        <v>1500</v>
      </c>
      <c r="D3557" s="87">
        <v>0.99727103376908244</v>
      </c>
      <c r="E3557" s="106">
        <v>0.44522615319644865</v>
      </c>
      <c r="F3557" s="446">
        <v>1</v>
      </c>
      <c r="G3557" s="446">
        <v>2024</v>
      </c>
      <c r="H3557" s="88">
        <v>31194931.44810503</v>
      </c>
      <c r="I3557" s="151">
        <v>748556523136.2478</v>
      </c>
      <c r="J3557" s="106">
        <v>0.31847194027328563</v>
      </c>
      <c r="K3557" s="171">
        <v>29222252427.236015</v>
      </c>
      <c r="L3557" s="159">
        <v>13852354701.972055</v>
      </c>
      <c r="M3557" s="159">
        <v>626531528005.7793</v>
      </c>
      <c r="N3557" s="159">
        <v>1418162658271.2351</v>
      </c>
      <c r="O3557" s="106">
        <v>0.52934785027321518</v>
      </c>
      <c r="P3557" s="106">
        <v>0.28102510030590555</v>
      </c>
      <c r="Q3557" s="88">
        <v>16.671565263003654</v>
      </c>
      <c r="R3557" s="158">
        <v>7603690564474.0615</v>
      </c>
      <c r="S3557" s="171">
        <v>6667.8030666897284</v>
      </c>
      <c r="T3557" s="165">
        <v>4.1871259917131427E-2</v>
      </c>
    </row>
    <row r="3558" spans="1:20" x14ac:dyDescent="0.2">
      <c r="A3558">
        <v>3554</v>
      </c>
      <c r="B3558" s="106">
        <v>0.50491379204242681</v>
      </c>
      <c r="C3558" s="88">
        <v>5788.1802977245934</v>
      </c>
      <c r="D3558" s="87">
        <v>0.82056844897575543</v>
      </c>
      <c r="E3558" s="106">
        <v>0.54267643054523917</v>
      </c>
      <c r="F3558" s="446">
        <v>1</v>
      </c>
      <c r="G3558" s="446">
        <v>2023</v>
      </c>
      <c r="H3558" s="88">
        <v>19090353.573940393</v>
      </c>
      <c r="I3558" s="151">
        <v>486101753133.64783</v>
      </c>
      <c r="J3558" s="106">
        <v>0.40117425032712073</v>
      </c>
      <c r="K3558" s="171">
        <v>23069757566.16156</v>
      </c>
      <c r="L3558" s="159">
        <v>11769311266.684374</v>
      </c>
      <c r="M3558" s="159">
        <v>609079081443.6217</v>
      </c>
      <c r="N3558" s="159">
        <v>1130019903410.1157</v>
      </c>
      <c r="O3558" s="106">
        <v>0.61210445805156899</v>
      </c>
      <c r="P3558" s="106">
        <v>0.43523581502451175</v>
      </c>
      <c r="Q3558" s="88">
        <v>17.084449559443804</v>
      </c>
      <c r="R3558" s="158">
        <v>9566331341918.2227</v>
      </c>
      <c r="S3558" s="171">
        <v>8389.3514040474001</v>
      </c>
      <c r="T3558" s="165">
        <v>4.1304822613623081E-2</v>
      </c>
    </row>
    <row r="3559" spans="1:20" x14ac:dyDescent="0.2">
      <c r="A3559">
        <v>3555</v>
      </c>
      <c r="B3559" s="106">
        <v>0.37621829635130077</v>
      </c>
      <c r="C3559" s="88">
        <v>7913.9790725542025</v>
      </c>
      <c r="D3559" s="87">
        <v>0.79256112540364598</v>
      </c>
      <c r="E3559" s="106">
        <v>0.49713462015457249</v>
      </c>
      <c r="F3559" s="446">
        <v>1</v>
      </c>
      <c r="G3559" s="446">
        <v>2022</v>
      </c>
      <c r="H3559" s="88">
        <v>18047047.509761792</v>
      </c>
      <c r="I3559" s="151">
        <v>539350238232.95892</v>
      </c>
      <c r="J3559" s="106">
        <v>0.37621829635130077</v>
      </c>
      <c r="K3559" s="171">
        <v>17349730080.631733</v>
      </c>
      <c r="L3559" s="159">
        <v>0</v>
      </c>
      <c r="M3559" s="159">
        <v>574945598236.84973</v>
      </c>
      <c r="N3559" s="159">
        <v>1131645566550.4404</v>
      </c>
      <c r="O3559" s="106">
        <v>0.5857575251010414</v>
      </c>
      <c r="P3559" s="106">
        <v>0.3727265790234085</v>
      </c>
      <c r="Q3559" s="88">
        <v>16.983217308910774</v>
      </c>
      <c r="R3559" s="158">
        <v>7929654431077.4102</v>
      </c>
      <c r="S3559" s="171">
        <v>6960.1792860005771</v>
      </c>
      <c r="T3559" s="165">
        <v>4.2436712325964299E-2</v>
      </c>
    </row>
    <row r="3560" spans="1:20" x14ac:dyDescent="0.2">
      <c r="A3560">
        <v>3556</v>
      </c>
      <c r="B3560" s="106">
        <v>0.50996312440478964</v>
      </c>
      <c r="C3560" s="88">
        <v>5680.722017035424</v>
      </c>
      <c r="D3560" s="87">
        <v>0.56098636865496121</v>
      </c>
      <c r="E3560" s="106">
        <v>0.50171663852753023</v>
      </c>
      <c r="F3560" s="446">
        <v>1</v>
      </c>
      <c r="G3560" s="446">
        <v>2024</v>
      </c>
      <c r="H3560" s="88">
        <v>9218822.9444601499</v>
      </c>
      <c r="I3560" s="151">
        <v>326807848677.86792</v>
      </c>
      <c r="J3560" s="106">
        <v>0.44227280701401628</v>
      </c>
      <c r="K3560" s="171">
        <v>30242763614.264183</v>
      </c>
      <c r="L3560" s="159">
        <v>69286933590.406662</v>
      </c>
      <c r="M3560" s="159">
        <v>190530834112.77728</v>
      </c>
      <c r="N3560" s="159">
        <v>616868379995.31604</v>
      </c>
      <c r="O3560" s="106">
        <v>0.57126033717953806</v>
      </c>
      <c r="P3560" s="106">
        <v>0.43183166648628052</v>
      </c>
      <c r="Q3560" s="88">
        <v>16.292094514061048</v>
      </c>
      <c r="R3560" s="158">
        <v>4984174480690.167</v>
      </c>
      <c r="S3560" s="171">
        <v>4371.6387877838552</v>
      </c>
      <c r="T3560" s="165">
        <v>4.249368745457948E-2</v>
      </c>
    </row>
    <row r="3561" spans="1:20" x14ac:dyDescent="0.2">
      <c r="A3561">
        <v>3557</v>
      </c>
      <c r="B3561" s="106">
        <v>0.37590956640392842</v>
      </c>
      <c r="C3561" s="88">
        <v>7803.432539135606</v>
      </c>
      <c r="D3561" s="87">
        <v>0.99726661890218515</v>
      </c>
      <c r="E3561" s="106">
        <v>0.41951129654719232</v>
      </c>
      <c r="F3561" s="446">
        <v>1</v>
      </c>
      <c r="G3561" s="446">
        <v>2024</v>
      </c>
      <c r="H3561" s="88">
        <v>31612594.365498915</v>
      </c>
      <c r="I3561" s="151">
        <v>632666276003.00525</v>
      </c>
      <c r="J3561" s="106">
        <v>0.25185650787402292</v>
      </c>
      <c r="K3561" s="171">
        <v>21329187523.91106</v>
      </c>
      <c r="L3561" s="159">
        <v>17437918918.913174</v>
      </c>
      <c r="M3561" s="159">
        <v>397741817613.71533</v>
      </c>
      <c r="N3561" s="159">
        <v>1069175200059.5448</v>
      </c>
      <c r="O3561" s="106">
        <v>0.45968603473267106</v>
      </c>
      <c r="P3561" s="106">
        <v>0.31302869686704315</v>
      </c>
      <c r="Q3561" s="88">
        <v>17.294490117396094</v>
      </c>
      <c r="R3561" s="158">
        <v>6249740826939.2637</v>
      </c>
      <c r="S3561" s="171">
        <v>5482.0450165056855</v>
      </c>
      <c r="T3561" s="165">
        <v>4.2515490721674043E-2</v>
      </c>
    </row>
    <row r="3562" spans="1:20" x14ac:dyDescent="0.2">
      <c r="A3562">
        <v>3558</v>
      </c>
      <c r="B3562" s="106">
        <v>0.50156258329206116</v>
      </c>
      <c r="C3562" s="88">
        <v>4320.3954878068571</v>
      </c>
      <c r="D3562" s="87">
        <v>0.87246695964639354</v>
      </c>
      <c r="E3562" s="106">
        <v>0.63021462906971604</v>
      </c>
      <c r="F3562" s="446">
        <v>1</v>
      </c>
      <c r="G3562" s="446">
        <v>2027</v>
      </c>
      <c r="H3562" s="88">
        <v>21604420.603402488</v>
      </c>
      <c r="I3562" s="151">
        <v>521504300726.3186</v>
      </c>
      <c r="J3562" s="106">
        <v>0.23940695982260907</v>
      </c>
      <c r="K3562" s="171">
        <v>34394131600.936852</v>
      </c>
      <c r="L3562" s="159">
        <v>87292057017.499435</v>
      </c>
      <c r="M3562" s="159">
        <v>0</v>
      </c>
      <c r="N3562" s="159">
        <v>643190489344.75488</v>
      </c>
      <c r="O3562" s="106">
        <v>0.30268700798675885</v>
      </c>
      <c r="P3562" s="106">
        <v>0.15979539573277662</v>
      </c>
      <c r="Q3562" s="88">
        <v>15.046956865541418</v>
      </c>
      <c r="R3562" s="158">
        <v>1879973714501.8044</v>
      </c>
      <c r="S3562" s="171">
        <v>1648.5359613544781</v>
      </c>
      <c r="T3562" s="165">
        <v>4.4437224886153225E-2</v>
      </c>
    </row>
    <row r="3563" spans="1:20" x14ac:dyDescent="0.2">
      <c r="A3563">
        <v>3559</v>
      </c>
      <c r="B3563" s="106">
        <v>0.71297301562463755</v>
      </c>
      <c r="C3563" s="88">
        <v>1500</v>
      </c>
      <c r="D3563" s="87">
        <v>0.80040147359241431</v>
      </c>
      <c r="E3563" s="106">
        <v>0.50553849237496684</v>
      </c>
      <c r="F3563" s="446">
        <v>1</v>
      </c>
      <c r="G3563" s="446">
        <v>2028</v>
      </c>
      <c r="H3563" s="88">
        <v>18241145.92170291</v>
      </c>
      <c r="I3563" s="151">
        <v>564920135411.19397</v>
      </c>
      <c r="J3563" s="106">
        <v>0.4106328938014302</v>
      </c>
      <c r="K3563" s="171">
        <v>56376018968.854698</v>
      </c>
      <c r="L3563" s="159">
        <v>146773694620.95081</v>
      </c>
      <c r="M3563" s="159">
        <v>0</v>
      </c>
      <c r="N3563" s="159">
        <v>768069849000.99951</v>
      </c>
      <c r="O3563" s="106">
        <v>0.45489840034965406</v>
      </c>
      <c r="P3563" s="106">
        <v>0.31157368372988109</v>
      </c>
      <c r="Q3563" s="88">
        <v>14.353969011724256</v>
      </c>
      <c r="R3563" s="158">
        <v>4081468042035.5635</v>
      </c>
      <c r="S3563" s="171">
        <v>3576.9898509430295</v>
      </c>
      <c r="T3563" s="165">
        <v>4.7097953675012683E-2</v>
      </c>
    </row>
    <row r="3564" spans="1:20" x14ac:dyDescent="0.2">
      <c r="A3564">
        <v>3560</v>
      </c>
      <c r="B3564" s="106">
        <v>0.3680563532186919</v>
      </c>
      <c r="C3564" s="88">
        <v>1960.3089559346049</v>
      </c>
      <c r="D3564" s="87">
        <v>0.21952174266681956</v>
      </c>
      <c r="E3564" s="106">
        <v>0.27552126581448011</v>
      </c>
      <c r="F3564" s="446">
        <v>1</v>
      </c>
      <c r="G3564" s="446">
        <v>2025</v>
      </c>
      <c r="H3564" s="88">
        <v>2592271.4076543045</v>
      </c>
      <c r="I3564" s="151">
        <v>151377753094.05936</v>
      </c>
      <c r="J3564" s="106">
        <v>0.3680563532186919</v>
      </c>
      <c r="K3564" s="171">
        <v>11189257852.231953</v>
      </c>
      <c r="L3564" s="159">
        <v>11275800377.304533</v>
      </c>
      <c r="M3564" s="159">
        <v>57833254338.265984</v>
      </c>
      <c r="N3564" s="159">
        <v>231676065661.86185</v>
      </c>
      <c r="O3564" s="106">
        <v>0.47912928432023427</v>
      </c>
      <c r="P3564" s="106">
        <v>0.36740713452934426</v>
      </c>
      <c r="Q3564" s="88">
        <v>15.945022420348545</v>
      </c>
      <c r="R3564" s="158">
        <v>1551485166975.7158</v>
      </c>
      <c r="S3564" s="171">
        <v>1361.17329135869</v>
      </c>
      <c r="T3564" s="165">
        <v>4.3990530230132885E-2</v>
      </c>
    </row>
    <row r="3565" spans="1:20" x14ac:dyDescent="0.2">
      <c r="A3565">
        <v>3561</v>
      </c>
      <c r="B3565" s="106">
        <v>0.50283977972849692</v>
      </c>
      <c r="C3565" s="88">
        <v>6194.965562095842</v>
      </c>
      <c r="D3565" s="87">
        <v>0.88973804958135094</v>
      </c>
      <c r="E3565" s="106">
        <v>0.7</v>
      </c>
      <c r="F3565" s="446">
        <v>1</v>
      </c>
      <c r="G3565" s="446">
        <v>2026</v>
      </c>
      <c r="H3565" s="88">
        <v>23825193.98256509</v>
      </c>
      <c r="I3565" s="151">
        <v>682443102796.54565</v>
      </c>
      <c r="J3565" s="106">
        <v>0.39703367211214724</v>
      </c>
      <c r="K3565" s="171">
        <v>63532529518.742073</v>
      </c>
      <c r="L3565" s="159">
        <v>83354202905.946884</v>
      </c>
      <c r="M3565" s="159">
        <v>81821501669.021973</v>
      </c>
      <c r="N3565" s="159">
        <v>911151336890.25659</v>
      </c>
      <c r="O3565" s="106">
        <v>0.44240011340667734</v>
      </c>
      <c r="P3565" s="106">
        <v>0.31561293585403438</v>
      </c>
      <c r="Q3565" s="88">
        <v>14.21595037657306</v>
      </c>
      <c r="R3565" s="158">
        <v>4644618700427.5391</v>
      </c>
      <c r="S3565" s="171">
        <v>4074.3638614463584</v>
      </c>
      <c r="T3565" s="165">
        <v>4.9337283110763637E-2</v>
      </c>
    </row>
    <row r="3566" spans="1:20" x14ac:dyDescent="0.2">
      <c r="A3566">
        <v>3562</v>
      </c>
      <c r="B3566" s="106">
        <v>0.67236714105366135</v>
      </c>
      <c r="C3566" s="88">
        <v>2662.234598392929</v>
      </c>
      <c r="D3566" s="87">
        <v>0.48814059870847332</v>
      </c>
      <c r="E3566" s="106">
        <v>0.4929010782640264</v>
      </c>
      <c r="F3566" s="446">
        <v>1</v>
      </c>
      <c r="G3566" s="446">
        <v>2026</v>
      </c>
      <c r="H3566" s="88">
        <v>6892490.2486345014</v>
      </c>
      <c r="I3566" s="151">
        <v>261496253545.77045</v>
      </c>
      <c r="J3566" s="106">
        <v>0.49199590653304859</v>
      </c>
      <c r="K3566" s="171">
        <v>38962667213.641899</v>
      </c>
      <c r="L3566" s="159">
        <v>74660348140.596497</v>
      </c>
      <c r="M3566" s="159">
        <v>32579754684.372185</v>
      </c>
      <c r="N3566" s="159">
        <v>407699023584.38104</v>
      </c>
      <c r="O3566" s="106">
        <v>0.52599382429925867</v>
      </c>
      <c r="P3566" s="106">
        <v>0.38889476211687768</v>
      </c>
      <c r="Q3566" s="88">
        <v>14.624719557113323</v>
      </c>
      <c r="R3566" s="158">
        <v>2760641186924.6191</v>
      </c>
      <c r="S3566" s="171">
        <v>2421.7621519803738</v>
      </c>
      <c r="T3566" s="165">
        <v>4.5882846848697548E-2</v>
      </c>
    </row>
    <row r="3567" spans="1:20" x14ac:dyDescent="0.2">
      <c r="A3567">
        <v>3563</v>
      </c>
      <c r="B3567" s="106">
        <v>0.2034589723367029</v>
      </c>
      <c r="C3567" s="88">
        <v>4303.5611702141296</v>
      </c>
      <c r="D3567" s="87">
        <v>0.55484053246163489</v>
      </c>
      <c r="E3567" s="106">
        <v>0.34534245224545806</v>
      </c>
      <c r="F3567" s="446">
        <v>1</v>
      </c>
      <c r="G3567" s="446">
        <v>2022</v>
      </c>
      <c r="H3567" s="88">
        <v>8639573.8783356082</v>
      </c>
      <c r="I3567" s="151">
        <v>323538104111.6087</v>
      </c>
      <c r="J3567" s="106">
        <v>0.20345897233670285</v>
      </c>
      <c r="K3567" s="171">
        <v>3024505308.3721342</v>
      </c>
      <c r="L3567" s="159">
        <v>0</v>
      </c>
      <c r="M3567" s="159">
        <v>577269959144.11304</v>
      </c>
      <c r="N3567" s="159">
        <v>903832568564.09387</v>
      </c>
      <c r="O3567" s="106">
        <v>0.58378367392520725</v>
      </c>
      <c r="P3567" s="106">
        <v>0.3402210054710228</v>
      </c>
      <c r="Q3567" s="88">
        <v>18.543427691727352</v>
      </c>
      <c r="R3567" s="158">
        <v>6291189044458.2812</v>
      </c>
      <c r="S3567" s="171">
        <v>5518.7553032166916</v>
      </c>
      <c r="T3567" s="165">
        <v>3.9199558077228643E-2</v>
      </c>
    </row>
    <row r="3568" spans="1:20" x14ac:dyDescent="0.2">
      <c r="A3568">
        <v>3564</v>
      </c>
      <c r="B3568" s="106">
        <v>0.58902887340710541</v>
      </c>
      <c r="C3568" s="88">
        <v>4860.532483552598</v>
      </c>
      <c r="D3568" s="87">
        <v>0.43078988099489945</v>
      </c>
      <c r="E3568" s="106">
        <v>0.50952831453401748</v>
      </c>
      <c r="F3568" s="446">
        <v>1</v>
      </c>
      <c r="G3568" s="446">
        <v>2024</v>
      </c>
      <c r="H3568" s="88">
        <v>5735700.7783695953</v>
      </c>
      <c r="I3568" s="151">
        <v>319197527891.92889</v>
      </c>
      <c r="J3568" s="106">
        <v>0.58902887340710541</v>
      </c>
      <c r="K3568" s="171">
        <v>16169091065.969021</v>
      </c>
      <c r="L3568" s="159">
        <v>6821357604.0690308</v>
      </c>
      <c r="M3568" s="159">
        <v>153970406247.63776</v>
      </c>
      <c r="N3568" s="159">
        <v>496158382809.60468</v>
      </c>
      <c r="O3568" s="106">
        <v>0.63820340903399053</v>
      </c>
      <c r="P3568" s="106">
        <v>0.47780666813022449</v>
      </c>
      <c r="Q3568" s="88">
        <v>14.889198377572745</v>
      </c>
      <c r="R3568" s="158">
        <v>4221212994977.4395</v>
      </c>
      <c r="S3568" s="171">
        <v>3704.2215984808959</v>
      </c>
      <c r="T3568" s="165">
        <v>4.4890424555995324E-2</v>
      </c>
    </row>
    <row r="3569" spans="1:20" x14ac:dyDescent="0.2">
      <c r="A3569">
        <v>3565</v>
      </c>
      <c r="B3569" s="106">
        <v>0.45559790289959595</v>
      </c>
      <c r="C3569" s="88">
        <v>3945.9368085309766</v>
      </c>
      <c r="D3569" s="87">
        <v>0.37664016491902097</v>
      </c>
      <c r="E3569" s="106">
        <v>0.53738345074258942</v>
      </c>
      <c r="F3569" s="446">
        <v>1</v>
      </c>
      <c r="G3569" s="446">
        <v>2023</v>
      </c>
      <c r="H3569" s="88">
        <v>4839049.7881491948</v>
      </c>
      <c r="I3569" s="151">
        <v>209612706431.04337</v>
      </c>
      <c r="J3569" s="106">
        <v>0.45559790289959601</v>
      </c>
      <c r="K3569" s="171">
        <v>2243052271.9057789</v>
      </c>
      <c r="L3569" s="159">
        <v>0</v>
      </c>
      <c r="M3569" s="159">
        <v>300371263361.82935</v>
      </c>
      <c r="N3569" s="159">
        <v>512227022064.77844</v>
      </c>
      <c r="O3569" s="106">
        <v>0.65556111976866638</v>
      </c>
      <c r="P3569" s="106">
        <v>0.39236126060628068</v>
      </c>
      <c r="Q3569" s="88">
        <v>16.838845002403179</v>
      </c>
      <c r="R3569" s="158">
        <v>3917051254464.751</v>
      </c>
      <c r="S3569" s="171">
        <v>3430.6693719442533</v>
      </c>
      <c r="T3569" s="165">
        <v>4.1122596107724646E-2</v>
      </c>
    </row>
    <row r="3570" spans="1:20" x14ac:dyDescent="0.2">
      <c r="A3570">
        <v>3566</v>
      </c>
      <c r="B3570" s="106">
        <v>0.59342962037939828</v>
      </c>
      <c r="C3570" s="88">
        <v>4440.8259329429438</v>
      </c>
      <c r="D3570" s="87">
        <v>1.201995638682021</v>
      </c>
      <c r="E3570" s="106">
        <v>0.35278173658836065</v>
      </c>
      <c r="F3570" s="446">
        <v>1</v>
      </c>
      <c r="G3570" s="446">
        <v>2025</v>
      </c>
      <c r="H3570" s="88">
        <v>41923362.675073199</v>
      </c>
      <c r="I3570" s="151">
        <v>630606615374.20764</v>
      </c>
      <c r="J3570" s="106">
        <v>0.15648432348374419</v>
      </c>
      <c r="K3570" s="171">
        <v>34048183319.743744</v>
      </c>
      <c r="L3570" s="159">
        <v>101993930481.2451</v>
      </c>
      <c r="M3570" s="159">
        <v>249738139827.14789</v>
      </c>
      <c r="N3570" s="159">
        <v>1016386869002.3444</v>
      </c>
      <c r="O3570" s="106">
        <v>0.37393803228782596</v>
      </c>
      <c r="P3570" s="106">
        <v>0.18833717700361446</v>
      </c>
      <c r="Q3570" s="88">
        <v>18.504578878493323</v>
      </c>
      <c r="R3570" s="158">
        <v>3870315055385.7002</v>
      </c>
      <c r="S3570" s="171">
        <v>3393.3030695591888</v>
      </c>
      <c r="T3570" s="165">
        <v>4.0206867206835015E-2</v>
      </c>
    </row>
    <row r="3571" spans="1:20" x14ac:dyDescent="0.2">
      <c r="A3571">
        <v>3567</v>
      </c>
      <c r="B3571" s="106">
        <v>0.62261211940198224</v>
      </c>
      <c r="C3571" s="88">
        <v>4430.5977568549288</v>
      </c>
      <c r="D3571" s="87">
        <v>0.90037451457099715</v>
      </c>
      <c r="E3571" s="106">
        <v>0.63053239987511811</v>
      </c>
      <c r="F3571" s="446">
        <v>1</v>
      </c>
      <c r="G3571" s="446">
        <v>2023</v>
      </c>
      <c r="H3571" s="88">
        <v>23505909.904070131</v>
      </c>
      <c r="I3571" s="151">
        <v>535459696091.0022</v>
      </c>
      <c r="J3571" s="106">
        <v>0.30080115858049516</v>
      </c>
      <c r="K3571" s="171">
        <v>20913015533.054802</v>
      </c>
      <c r="L3571" s="159">
        <v>0</v>
      </c>
      <c r="M3571" s="159">
        <v>688145379754.24377</v>
      </c>
      <c r="N3571" s="159">
        <v>1244518091378.3008</v>
      </c>
      <c r="O3571" s="106">
        <v>0.57177409126503864</v>
      </c>
      <c r="P3571" s="106">
        <v>0.35907164397406133</v>
      </c>
      <c r="Q3571" s="88">
        <v>17.723772611867762</v>
      </c>
      <c r="R3571" s="158">
        <v>8907119180155.4277</v>
      </c>
      <c r="S3571" s="171">
        <v>7798.6679734158188</v>
      </c>
      <c r="T3571" s="165">
        <v>4.0073850495679797E-2</v>
      </c>
    </row>
    <row r="3572" spans="1:20" x14ac:dyDescent="0.2">
      <c r="A3572">
        <v>3568</v>
      </c>
      <c r="B3572" s="106">
        <v>0.41659760609639601</v>
      </c>
      <c r="C3572" s="88">
        <v>4389.8870339179775</v>
      </c>
      <c r="D3572" s="87">
        <v>0.9549090275099319</v>
      </c>
      <c r="E3572" s="106">
        <v>0.35079880937845315</v>
      </c>
      <c r="F3572" s="446">
        <v>1</v>
      </c>
      <c r="G3572" s="446">
        <v>2024</v>
      </c>
      <c r="H3572" s="88">
        <v>27882978.150997356</v>
      </c>
      <c r="I3572" s="151">
        <v>423801665231.10815</v>
      </c>
      <c r="J3572" s="106">
        <v>-7.976084614274348E-2</v>
      </c>
      <c r="K3572" s="171">
        <v>12788620364.131021</v>
      </c>
      <c r="L3572" s="159">
        <v>22634410820.158512</v>
      </c>
      <c r="M3572" s="159">
        <v>673074248049.69897</v>
      </c>
      <c r="N3572" s="159">
        <v>1132298944465.0967</v>
      </c>
      <c r="O3572" s="106">
        <v>0.46168386028771347</v>
      </c>
      <c r="P3572" s="106">
        <v>0.2031224619934201</v>
      </c>
      <c r="Q3572" s="88">
        <v>26.056915743575978</v>
      </c>
      <c r="R3572" s="158">
        <v>6373281987608.6973</v>
      </c>
      <c r="S3572" s="171">
        <v>5588.8994626324356</v>
      </c>
      <c r="T3572" s="165">
        <v>2.8977092802224689E-2</v>
      </c>
    </row>
    <row r="3573" spans="1:20" x14ac:dyDescent="0.2">
      <c r="A3573">
        <v>3569</v>
      </c>
      <c r="B3573" s="106">
        <v>0.46944177509424406</v>
      </c>
      <c r="C3573" s="88">
        <v>6846.6758342461453</v>
      </c>
      <c r="D3573" s="87">
        <v>0.94771536113157162</v>
      </c>
      <c r="E3573" s="106">
        <v>0.43596002861962346</v>
      </c>
      <c r="F3573" s="446">
        <v>1</v>
      </c>
      <c r="G3573" s="446">
        <v>2025</v>
      </c>
      <c r="H3573" s="88">
        <v>26709972.33933913</v>
      </c>
      <c r="I3573" s="151">
        <v>660907545979.68359</v>
      </c>
      <c r="J3573" s="106">
        <v>0.39645681400041954</v>
      </c>
      <c r="K3573" s="171">
        <v>43397615134.823174</v>
      </c>
      <c r="L3573" s="159">
        <v>81247667377.378052</v>
      </c>
      <c r="M3573" s="159">
        <v>236092264308.27188</v>
      </c>
      <c r="N3573" s="159">
        <v>1021645092800.1566</v>
      </c>
      <c r="O3573" s="106">
        <v>0.50496326856764406</v>
      </c>
      <c r="P3573" s="106">
        <v>0.37921306577783032</v>
      </c>
      <c r="Q3573" s="88">
        <v>15.599445897692259</v>
      </c>
      <c r="R3573" s="158">
        <v>6735038378381.8887</v>
      </c>
      <c r="S3573" s="171">
        <v>5910.8524556989141</v>
      </c>
      <c r="T3573" s="165">
        <v>4.5527527029385291E-2</v>
      </c>
    </row>
    <row r="3574" spans="1:20" x14ac:dyDescent="0.2">
      <c r="A3574">
        <v>3570</v>
      </c>
      <c r="B3574" s="106">
        <v>0.52288552330283444</v>
      </c>
      <c r="C3574" s="88">
        <v>6920.7122740785144</v>
      </c>
      <c r="D3574" s="87">
        <v>1.1199925781077287</v>
      </c>
      <c r="E3574" s="106">
        <v>0.39831975937447139</v>
      </c>
      <c r="F3574" s="446">
        <v>1</v>
      </c>
      <c r="G3574" s="446">
        <v>2028</v>
      </c>
      <c r="H3574" s="88">
        <v>39700567.007442944</v>
      </c>
      <c r="I3574" s="151">
        <v>972119159023.26672</v>
      </c>
      <c r="J3574" s="106">
        <v>0.40662246791984757</v>
      </c>
      <c r="K3574" s="171">
        <v>39725188182.621506</v>
      </c>
      <c r="L3574" s="159">
        <v>50265533177.855019</v>
      </c>
      <c r="M3574" s="159">
        <v>0</v>
      </c>
      <c r="N3574" s="159">
        <v>1062109880383.7432</v>
      </c>
      <c r="O3574" s="106">
        <v>0.41003094514020044</v>
      </c>
      <c r="P3574" s="106">
        <v>0.31593816350082438</v>
      </c>
      <c r="Q3574" s="88">
        <v>13.296494200750194</v>
      </c>
      <c r="R3574" s="158">
        <v>4995967429760.4922</v>
      </c>
      <c r="S3574" s="171">
        <v>4382.2485620998859</v>
      </c>
      <c r="T3574" s="165">
        <v>5.3686494677786363E-2</v>
      </c>
    </row>
    <row r="3575" spans="1:20" x14ac:dyDescent="0.2">
      <c r="A3575">
        <v>3571</v>
      </c>
      <c r="B3575" s="106">
        <v>0.32514040134491878</v>
      </c>
      <c r="C3575" s="88">
        <v>2074.8457976693589</v>
      </c>
      <c r="D3575" s="87">
        <v>0.30784783137528121</v>
      </c>
      <c r="E3575" s="106">
        <v>0.44712682102222356</v>
      </c>
      <c r="F3575" s="446">
        <v>1</v>
      </c>
      <c r="G3575" s="446">
        <v>2024</v>
      </c>
      <c r="H3575" s="88">
        <v>3576515.3203380792</v>
      </c>
      <c r="I3575" s="151">
        <v>208837807086.8436</v>
      </c>
      <c r="J3575" s="106">
        <v>0.32514040134491884</v>
      </c>
      <c r="K3575" s="171">
        <v>20676881430.304001</v>
      </c>
      <c r="L3575" s="159">
        <v>15699278217.982801</v>
      </c>
      <c r="M3575" s="159">
        <v>214561354864.57999</v>
      </c>
      <c r="N3575" s="159">
        <v>459775321599.71039</v>
      </c>
      <c r="O3575" s="106">
        <v>0.5483332902711805</v>
      </c>
      <c r="P3575" s="106">
        <v>0.4229306552303847</v>
      </c>
      <c r="Q3575" s="88">
        <v>17.489074735670229</v>
      </c>
      <c r="R3575" s="158">
        <v>3867297384346.2866</v>
      </c>
      <c r="S3575" s="171">
        <v>3393.5933661513654</v>
      </c>
      <c r="T3575" s="165">
        <v>4.0214647692647591E-2</v>
      </c>
    </row>
    <row r="3576" spans="1:20" x14ac:dyDescent="0.2">
      <c r="A3576">
        <v>3572</v>
      </c>
      <c r="B3576" s="106">
        <v>0.54847201678950575</v>
      </c>
      <c r="C3576" s="88">
        <v>4001.4286045041495</v>
      </c>
      <c r="D3576" s="87">
        <v>0.69380160145715231</v>
      </c>
      <c r="E3576" s="106">
        <v>0.56427925744249652</v>
      </c>
      <c r="F3576" s="446">
        <v>1</v>
      </c>
      <c r="G3576" s="446">
        <v>2024</v>
      </c>
      <c r="H3576" s="88">
        <v>13227413.72892197</v>
      </c>
      <c r="I3576" s="151">
        <v>379190673761.63391</v>
      </c>
      <c r="J3576" s="106">
        <v>0.33489745511769686</v>
      </c>
      <c r="K3576" s="171">
        <v>14000163497.413523</v>
      </c>
      <c r="L3576" s="159">
        <v>15567812447.593042</v>
      </c>
      <c r="M3576" s="159">
        <v>175096943985.84793</v>
      </c>
      <c r="N3576" s="159">
        <v>583855593692.48853</v>
      </c>
      <c r="O3576" s="106">
        <v>0.47875159510950999</v>
      </c>
      <c r="P3576" s="106">
        <v>0.33197822542539657</v>
      </c>
      <c r="Q3576" s="88">
        <v>16.161719045124826</v>
      </c>
      <c r="R3576" s="158">
        <v>3721010073331.2598</v>
      </c>
      <c r="S3576" s="171">
        <v>3260.7212921944601</v>
      </c>
      <c r="T3576" s="165">
        <v>4.1308978177508573E-2</v>
      </c>
    </row>
    <row r="3577" spans="1:20" x14ac:dyDescent="0.2">
      <c r="A3577">
        <v>3573</v>
      </c>
      <c r="B3577" s="106">
        <v>0.55931993635915711</v>
      </c>
      <c r="C3577" s="88">
        <v>3195.310723274908</v>
      </c>
      <c r="D3577" s="87">
        <v>1.0437214276546083</v>
      </c>
      <c r="E3577" s="106">
        <v>0.35627666218598503</v>
      </c>
      <c r="F3577" s="446">
        <v>1</v>
      </c>
      <c r="G3577" s="446">
        <v>2024</v>
      </c>
      <c r="H3577" s="88">
        <v>34275308.04058969</v>
      </c>
      <c r="I3577" s="151">
        <v>777911880557.89502</v>
      </c>
      <c r="J3577" s="106">
        <v>0.42583760328910003</v>
      </c>
      <c r="K3577" s="171">
        <v>35390096207.849609</v>
      </c>
      <c r="L3577" s="159">
        <v>63622267524.208611</v>
      </c>
      <c r="M3577" s="159">
        <v>538082275233.33081</v>
      </c>
      <c r="N3577" s="159">
        <v>1415006519523.2842</v>
      </c>
      <c r="O3577" s="106">
        <v>0.57429259426076473</v>
      </c>
      <c r="P3577" s="106">
        <v>0.30466181642764906</v>
      </c>
      <c r="Q3577" s="88">
        <v>15.903562558112588</v>
      </c>
      <c r="R3577" s="158">
        <v>7705097212727.0381</v>
      </c>
      <c r="S3577" s="171">
        <v>6758.7894974715309</v>
      </c>
      <c r="T3577" s="165">
        <v>4.4913926661906328E-2</v>
      </c>
    </row>
    <row r="3578" spans="1:20" x14ac:dyDescent="0.2">
      <c r="A3578">
        <v>3574</v>
      </c>
      <c r="B3578" s="106">
        <v>0.50989449637125484</v>
      </c>
      <c r="C3578" s="88">
        <v>1500</v>
      </c>
      <c r="D3578" s="87">
        <v>1.0122846292929952</v>
      </c>
      <c r="E3578" s="106">
        <v>0.7</v>
      </c>
      <c r="F3578" s="446">
        <v>1</v>
      </c>
      <c r="G3578" s="446">
        <v>2027</v>
      </c>
      <c r="H3578" s="88">
        <v>32819122.917828456</v>
      </c>
      <c r="I3578" s="151">
        <v>462590860424.79919</v>
      </c>
      <c r="J3578" s="106">
        <v>-7.5221355416425162E-2</v>
      </c>
      <c r="K3578" s="171">
        <v>24419829759.277668</v>
      </c>
      <c r="L3578" s="159">
        <v>35812507355.051559</v>
      </c>
      <c r="M3578" s="159">
        <v>0</v>
      </c>
      <c r="N3578" s="159">
        <v>522823197539.12842</v>
      </c>
      <c r="O3578" s="106">
        <v>-1.1756757675050331E-2</v>
      </c>
      <c r="P3578" s="106">
        <v>-0.13954275269423935</v>
      </c>
      <c r="Q3578" s="88">
        <v>-7.4212407494350847</v>
      </c>
      <c r="R3578" s="158">
        <v>603943458808.51208</v>
      </c>
      <c r="S3578" s="171">
        <v>529.78073860071345</v>
      </c>
      <c r="T3578" s="165">
        <v>-9.5471390194590472E-2</v>
      </c>
    </row>
    <row r="3579" spans="1:20" x14ac:dyDescent="0.2">
      <c r="A3579">
        <v>3575</v>
      </c>
      <c r="B3579" s="106">
        <v>0.7049403590486325</v>
      </c>
      <c r="C3579" s="88">
        <v>7198.4429291172191</v>
      </c>
      <c r="D3579" s="87">
        <v>0.48502492647931084</v>
      </c>
      <c r="E3579" s="106">
        <v>0.49737611061659492</v>
      </c>
      <c r="F3579" s="446">
        <v>1</v>
      </c>
      <c r="G3579" s="446">
        <v>2026</v>
      </c>
      <c r="H3579" s="88">
        <v>6955361.8291499689</v>
      </c>
      <c r="I3579" s="151">
        <v>289770806027.60229</v>
      </c>
      <c r="J3579" s="106">
        <v>0.46458879319475155</v>
      </c>
      <c r="K3579" s="171">
        <v>35427614791.94989</v>
      </c>
      <c r="L3579" s="159">
        <v>88750946539.393539</v>
      </c>
      <c r="M3579" s="159">
        <v>40044372515.312943</v>
      </c>
      <c r="N3579" s="159">
        <v>453993739874.25867</v>
      </c>
      <c r="O3579" s="106">
        <v>0.52348854939062273</v>
      </c>
      <c r="P3579" s="106">
        <v>0.31439658015088207</v>
      </c>
      <c r="Q3579" s="88">
        <v>13.657698552912837</v>
      </c>
      <c r="R3579" s="158">
        <v>2437152514090.4438</v>
      </c>
      <c r="S3579" s="171">
        <v>2136.366829175864</v>
      </c>
      <c r="T3579" s="165">
        <v>4.6764591935950763E-2</v>
      </c>
    </row>
    <row r="3580" spans="1:20" x14ac:dyDescent="0.2">
      <c r="A3580">
        <v>3576</v>
      </c>
      <c r="B3580" s="106">
        <v>0.47940389009289675</v>
      </c>
      <c r="C3580" s="88">
        <v>5917.0359263112477</v>
      </c>
      <c r="D3580" s="87">
        <v>0.40999682638549656</v>
      </c>
      <c r="E3580" s="106">
        <v>0.54072122264819644</v>
      </c>
      <c r="F3580" s="446">
        <v>1</v>
      </c>
      <c r="G3580" s="446">
        <v>2024</v>
      </c>
      <c r="H3580" s="88">
        <v>5400705.4174468657</v>
      </c>
      <c r="I3580" s="151">
        <v>218076970843.34283</v>
      </c>
      <c r="J3580" s="106">
        <v>0.44596789624246957</v>
      </c>
      <c r="K3580" s="171">
        <v>9617866559.4714813</v>
      </c>
      <c r="L3580" s="159">
        <v>3806713515.0341749</v>
      </c>
      <c r="M3580" s="159">
        <v>180421876290.18503</v>
      </c>
      <c r="N3580" s="159">
        <v>411923427208.03351</v>
      </c>
      <c r="O3580" s="106">
        <v>0.59389241687038552</v>
      </c>
      <c r="P3580" s="106">
        <v>0.37195501408875953</v>
      </c>
      <c r="Q3580" s="88">
        <v>16.40253353277442</v>
      </c>
      <c r="R3580" s="158">
        <v>2924293676741.1948</v>
      </c>
      <c r="S3580" s="171">
        <v>2563.0771437656158</v>
      </c>
      <c r="T3580" s="165">
        <v>4.1891224111864474E-2</v>
      </c>
    </row>
    <row r="3581" spans="1:20" x14ac:dyDescent="0.2">
      <c r="A3581">
        <v>3577</v>
      </c>
      <c r="B3581" s="106">
        <v>0.46606742666648487</v>
      </c>
      <c r="C3581" s="88">
        <v>1500</v>
      </c>
      <c r="D3581" s="87">
        <v>1.1961785338962292</v>
      </c>
      <c r="E3581" s="106">
        <v>0.34860822633676036</v>
      </c>
      <c r="F3581" s="446">
        <v>1</v>
      </c>
      <c r="G3581" s="446">
        <v>2025</v>
      </c>
      <c r="H3581" s="88">
        <v>49163033.109000638</v>
      </c>
      <c r="I3581" s="151">
        <v>778864901351.35107</v>
      </c>
      <c r="J3581" s="106">
        <v>4.126362325763322E-2</v>
      </c>
      <c r="K3581" s="171">
        <v>30289171305.27449</v>
      </c>
      <c r="L3581" s="159">
        <v>109565453708.00888</v>
      </c>
      <c r="M3581" s="159">
        <v>301372200156.21753</v>
      </c>
      <c r="N3581" s="159">
        <v>1220091726520.8518</v>
      </c>
      <c r="O3581" s="106">
        <v>0.29578834369972196</v>
      </c>
      <c r="P3581" s="106">
        <v>7.7708655036381205E-2</v>
      </c>
      <c r="Q3581" s="88">
        <v>35.283760361377787</v>
      </c>
      <c r="R3581" s="158">
        <v>3666537574260.397</v>
      </c>
      <c r="S3581" s="171">
        <v>3213.4820791131574</v>
      </c>
      <c r="T3581" s="165">
        <v>2.1246043306634592E-2</v>
      </c>
    </row>
    <row r="3582" spans="1:20" x14ac:dyDescent="0.2">
      <c r="A3582">
        <v>3578</v>
      </c>
      <c r="B3582" s="106">
        <v>0.50329129128719041</v>
      </c>
      <c r="C3582" s="88">
        <v>8199.776674429093</v>
      </c>
      <c r="D3582" s="87">
        <v>0.65965793580602639</v>
      </c>
      <c r="E3582" s="106">
        <v>0.42184323279717162</v>
      </c>
      <c r="F3582" s="446">
        <v>1</v>
      </c>
      <c r="G3582" s="446">
        <v>2024</v>
      </c>
      <c r="H3582" s="88">
        <v>11968143.915134611</v>
      </c>
      <c r="I3582" s="151">
        <v>374607433006.80792</v>
      </c>
      <c r="J3582" s="106">
        <v>0.34424897746575489</v>
      </c>
      <c r="K3582" s="171">
        <v>43460643067.268494</v>
      </c>
      <c r="L3582" s="159">
        <v>82213341907.714722</v>
      </c>
      <c r="M3582" s="159">
        <v>428528284871.13672</v>
      </c>
      <c r="N3582" s="159">
        <v>928809702852.92798</v>
      </c>
      <c r="O3582" s="106">
        <v>0.57875313483010038</v>
      </c>
      <c r="P3582" s="106">
        <v>0.41760266363621096</v>
      </c>
      <c r="Q3582" s="88">
        <v>17.332806351205516</v>
      </c>
      <c r="R3582" s="158">
        <v>7335416552841.5908</v>
      </c>
      <c r="S3582" s="171">
        <v>6430.6127362993766</v>
      </c>
      <c r="T3582" s="165">
        <v>4.2047301356662639E-2</v>
      </c>
    </row>
    <row r="3583" spans="1:20" x14ac:dyDescent="0.2">
      <c r="A3583">
        <v>3579</v>
      </c>
      <c r="B3583" s="106">
        <v>0.46762208841641789</v>
      </c>
      <c r="C3583" s="88">
        <v>3954.0951547188943</v>
      </c>
      <c r="D3583" s="87">
        <v>0.32161418531022251</v>
      </c>
      <c r="E3583" s="106">
        <v>0.42759375779406067</v>
      </c>
      <c r="F3583" s="446">
        <v>1</v>
      </c>
      <c r="G3583" s="446">
        <v>2024</v>
      </c>
      <c r="H3583" s="88">
        <v>3830566.4971706211</v>
      </c>
      <c r="I3583" s="151">
        <v>223774916750.95007</v>
      </c>
      <c r="J3583" s="106">
        <v>0.46762208841641795</v>
      </c>
      <c r="K3583" s="171">
        <v>32997095085.899384</v>
      </c>
      <c r="L3583" s="159">
        <v>34648602535.309898</v>
      </c>
      <c r="M3583" s="159">
        <v>181140096413.36264</v>
      </c>
      <c r="N3583" s="159">
        <v>472560710785.52197</v>
      </c>
      <c r="O3583" s="106">
        <v>0.5867458862678735</v>
      </c>
      <c r="P3583" s="106">
        <v>0.41417247883382013</v>
      </c>
      <c r="Q3583" s="88">
        <v>16.09632825865534</v>
      </c>
      <c r="R3583" s="158">
        <v>3560243996359.7773</v>
      </c>
      <c r="S3583" s="171">
        <v>3124.216037847104</v>
      </c>
      <c r="T3583" s="165">
        <v>4.41095522339306E-2</v>
      </c>
    </row>
    <row r="3584" spans="1:20" x14ac:dyDescent="0.2">
      <c r="A3584">
        <v>3580</v>
      </c>
      <c r="B3584" s="106">
        <v>0.51812788337683013</v>
      </c>
      <c r="C3584" s="88">
        <v>5360.5459026508743</v>
      </c>
      <c r="D3584" s="87">
        <v>0.4801833583897645</v>
      </c>
      <c r="E3584" s="106">
        <v>0.7</v>
      </c>
      <c r="F3584" s="446">
        <v>1</v>
      </c>
      <c r="G3584" s="446">
        <v>2023</v>
      </c>
      <c r="H3584" s="88">
        <v>6906326.4075482506</v>
      </c>
      <c r="I3584" s="151">
        <v>327679047025.87872</v>
      </c>
      <c r="J3584" s="106">
        <v>0.51812788337683013</v>
      </c>
      <c r="K3584" s="171">
        <v>3689057606.5794787</v>
      </c>
      <c r="L3584" s="159">
        <v>0</v>
      </c>
      <c r="M3584" s="159">
        <v>359495788769.24872</v>
      </c>
      <c r="N3584" s="159">
        <v>690863893401.70691</v>
      </c>
      <c r="O3584" s="106">
        <v>0.66203529587543541</v>
      </c>
      <c r="P3584" s="106">
        <v>0.40559476074340961</v>
      </c>
      <c r="Q3584" s="88">
        <v>16.188123335974762</v>
      </c>
      <c r="R3584" s="158">
        <v>5103786140653.9639</v>
      </c>
      <c r="S3584" s="171">
        <v>4475.7751806181968</v>
      </c>
      <c r="T3584" s="165">
        <v>4.3868512059621632E-2</v>
      </c>
    </row>
    <row r="3585" spans="1:20" x14ac:dyDescent="0.2">
      <c r="A3585">
        <v>3581</v>
      </c>
      <c r="B3585" s="106">
        <v>0.57102873304976187</v>
      </c>
      <c r="C3585" s="88">
        <v>2817.0235573680238</v>
      </c>
      <c r="D3585" s="87">
        <v>0.85799193529472473</v>
      </c>
      <c r="E3585" s="106">
        <v>0.42001222716233888</v>
      </c>
      <c r="F3585" s="446">
        <v>1</v>
      </c>
      <c r="G3585" s="446">
        <v>2025</v>
      </c>
      <c r="H3585" s="88">
        <v>21070941.670033205</v>
      </c>
      <c r="I3585" s="151">
        <v>370275565338.93103</v>
      </c>
      <c r="J3585" s="106">
        <v>4.731217571528834E-2</v>
      </c>
      <c r="K3585" s="171">
        <v>25054539943.186863</v>
      </c>
      <c r="L3585" s="159">
        <v>85564009200.491623</v>
      </c>
      <c r="M3585" s="159">
        <v>230807373202.38425</v>
      </c>
      <c r="N3585" s="159">
        <v>711701487684.99377</v>
      </c>
      <c r="O3585" s="106">
        <v>0.38023757602776165</v>
      </c>
      <c r="P3585" s="106">
        <v>0.25461053866210037</v>
      </c>
      <c r="Q3585" s="88">
        <v>23.116917703979841</v>
      </c>
      <c r="R3585" s="158">
        <v>4673093325090.7744</v>
      </c>
      <c r="S3585" s="171">
        <v>4098.8346371337175</v>
      </c>
      <c r="T3585" s="165">
        <v>3.090791883319257E-2</v>
      </c>
    </row>
    <row r="3586" spans="1:20" x14ac:dyDescent="0.2">
      <c r="A3586">
        <v>3582</v>
      </c>
      <c r="B3586" s="106">
        <v>0.55848563150716357</v>
      </c>
      <c r="C3586" s="88">
        <v>1500</v>
      </c>
      <c r="D3586" s="87">
        <v>0.69570462577105985</v>
      </c>
      <c r="E3586" s="106">
        <v>0.50183769456915672</v>
      </c>
      <c r="F3586" s="446">
        <v>1</v>
      </c>
      <c r="G3586" s="446">
        <v>2025</v>
      </c>
      <c r="H3586" s="88">
        <v>13449589.313040607</v>
      </c>
      <c r="I3586" s="151">
        <v>478357303261.05542</v>
      </c>
      <c r="J3586" s="106">
        <v>0.53087671379071499</v>
      </c>
      <c r="K3586" s="171">
        <v>38665063139.023361</v>
      </c>
      <c r="L3586" s="159">
        <v>61544883828.427048</v>
      </c>
      <c r="M3586" s="159">
        <v>93880533188.308014</v>
      </c>
      <c r="N3586" s="159">
        <v>672447783416.81384</v>
      </c>
      <c r="O3586" s="106">
        <v>0.56255533309108219</v>
      </c>
      <c r="P3586" s="106">
        <v>0.40500881873776245</v>
      </c>
      <c r="Q3586" s="88">
        <v>14.27441058836923</v>
      </c>
      <c r="R3586" s="158">
        <v>4508920800787.7305</v>
      </c>
      <c r="S3586" s="171">
        <v>3954.5778357796007</v>
      </c>
      <c r="T3586" s="165">
        <v>4.8323171621782707E-2</v>
      </c>
    </row>
    <row r="3587" spans="1:20" x14ac:dyDescent="0.2">
      <c r="A3587">
        <v>3583</v>
      </c>
      <c r="B3587" s="106">
        <v>0.48168863085388774</v>
      </c>
      <c r="C3587" s="88">
        <v>5063.3488766412702</v>
      </c>
      <c r="D3587" s="87">
        <v>1.3253702251943675</v>
      </c>
      <c r="E3587" s="106">
        <v>0.36882705178798159</v>
      </c>
      <c r="F3587" s="446">
        <v>1</v>
      </c>
      <c r="G3587" s="446">
        <v>2025</v>
      </c>
      <c r="H3587" s="88">
        <v>57404583.012977861</v>
      </c>
      <c r="I3587" s="151">
        <v>698519284228.28369</v>
      </c>
      <c r="J3587" s="106">
        <v>-7.3162219235212156E-2</v>
      </c>
      <c r="K3587" s="171">
        <v>38005627302.291946</v>
      </c>
      <c r="L3587" s="159">
        <v>41861468780.511894</v>
      </c>
      <c r="M3587" s="159">
        <v>345283180856.87073</v>
      </c>
      <c r="N3587" s="159">
        <v>1123669561167.9583</v>
      </c>
      <c r="O3587" s="106">
        <v>0.23014817490327807</v>
      </c>
      <c r="P3587" s="106">
        <v>0.13602708493231497</v>
      </c>
      <c r="Q3587" s="88">
        <v>38.737582587815751</v>
      </c>
      <c r="R3587" s="158">
        <v>6095755719346.7656</v>
      </c>
      <c r="S3587" s="171">
        <v>5346.2603856767992</v>
      </c>
      <c r="T3587" s="165">
        <v>1.9409232903477416E-2</v>
      </c>
    </row>
    <row r="3588" spans="1:20" x14ac:dyDescent="0.2">
      <c r="A3588">
        <v>3584</v>
      </c>
      <c r="B3588" s="106">
        <v>0.5056905102081114</v>
      </c>
      <c r="C3588" s="88">
        <v>4385.6371009592149</v>
      </c>
      <c r="D3588" s="87">
        <v>0.85213336809387985</v>
      </c>
      <c r="E3588" s="106">
        <v>0.2514518898076189</v>
      </c>
      <c r="F3588" s="446">
        <v>1</v>
      </c>
      <c r="G3588" s="446">
        <v>2025</v>
      </c>
      <c r="H3588" s="88">
        <v>21298701.226889897</v>
      </c>
      <c r="I3588" s="151">
        <v>535449891895.48895</v>
      </c>
      <c r="J3588" s="106">
        <v>0.38947655581419072</v>
      </c>
      <c r="K3588" s="171">
        <v>30338272087.711117</v>
      </c>
      <c r="L3588" s="159">
        <v>63183540877.051178</v>
      </c>
      <c r="M3588" s="159">
        <v>215170395086.69174</v>
      </c>
      <c r="N3588" s="159">
        <v>844142099946.94299</v>
      </c>
      <c r="O3588" s="106">
        <v>0.51084802962040898</v>
      </c>
      <c r="P3588" s="106">
        <v>0.32313056763246156</v>
      </c>
      <c r="Q3588" s="88">
        <v>15.585992381258043</v>
      </c>
      <c r="R3588" s="158">
        <v>4826470144374.7773</v>
      </c>
      <c r="S3588" s="171">
        <v>4235.5562272932648</v>
      </c>
      <c r="T3588" s="165">
        <v>4.495580037552336E-2</v>
      </c>
    </row>
    <row r="3589" spans="1:20" x14ac:dyDescent="0.2">
      <c r="A3589">
        <v>3585</v>
      </c>
      <c r="B3589" s="106">
        <v>0.50711723538466236</v>
      </c>
      <c r="C3589" s="88">
        <v>8223.5864950837749</v>
      </c>
      <c r="D3589" s="87">
        <v>0.98448636552861635</v>
      </c>
      <c r="E3589" s="106">
        <v>0.49828155657797468</v>
      </c>
      <c r="F3589" s="446">
        <v>1</v>
      </c>
      <c r="G3589" s="446">
        <v>2027</v>
      </c>
      <c r="H3589" s="88">
        <v>29050499.161037412</v>
      </c>
      <c r="I3589" s="151">
        <v>665897791907.0365</v>
      </c>
      <c r="J3589" s="106">
        <v>0.2318711214716479</v>
      </c>
      <c r="K3589" s="171">
        <v>45340022666.117256</v>
      </c>
      <c r="L3589" s="159">
        <v>47747097069.967598</v>
      </c>
      <c r="M3589" s="159">
        <v>0</v>
      </c>
      <c r="N3589" s="159">
        <v>758984911643.12146</v>
      </c>
      <c r="O3589" s="106">
        <v>0.25376017691049202</v>
      </c>
      <c r="P3589" s="106">
        <v>0.14882151930605536</v>
      </c>
      <c r="Q3589" s="88">
        <v>13.549527634381663</v>
      </c>
      <c r="R3589" s="158">
        <v>1733757984087.8193</v>
      </c>
      <c r="S3589" s="171">
        <v>1520.9440468446578</v>
      </c>
      <c r="T3589" s="165">
        <v>4.8886181486059242E-2</v>
      </c>
    </row>
    <row r="3590" spans="1:20" x14ac:dyDescent="0.2">
      <c r="A3590">
        <v>3586</v>
      </c>
      <c r="B3590" s="106">
        <v>0.45705532624829059</v>
      </c>
      <c r="C3590" s="88">
        <v>3464.8763042278688</v>
      </c>
      <c r="D3590" s="87">
        <v>0.85938919840789962</v>
      </c>
      <c r="E3590" s="106">
        <v>0.55129052878516749</v>
      </c>
      <c r="F3590" s="446">
        <v>1</v>
      </c>
      <c r="G3590" s="446">
        <v>2023</v>
      </c>
      <c r="H3590" s="88">
        <v>20607249.671990559</v>
      </c>
      <c r="I3590" s="151">
        <v>642883104735.62671</v>
      </c>
      <c r="J3590" s="106">
        <v>0.45469972199643915</v>
      </c>
      <c r="K3590" s="171">
        <v>16829487321.489042</v>
      </c>
      <c r="L3590" s="159">
        <v>0</v>
      </c>
      <c r="M3590" s="159">
        <v>706624886081.61572</v>
      </c>
      <c r="N3590" s="159">
        <v>1366337478138.7314</v>
      </c>
      <c r="O3590" s="106">
        <v>0.62767705020656051</v>
      </c>
      <c r="P3590" s="106">
        <v>0.25066737022701885</v>
      </c>
      <c r="Q3590" s="88">
        <v>15.418559870062584</v>
      </c>
      <c r="R3590" s="158">
        <v>6197208943970.2021</v>
      </c>
      <c r="S3590" s="171">
        <v>5430.4622798129003</v>
      </c>
      <c r="T3590" s="165">
        <v>4.4368219735772374E-2</v>
      </c>
    </row>
    <row r="3591" spans="1:20" x14ac:dyDescent="0.2">
      <c r="A3591">
        <v>3587</v>
      </c>
      <c r="B3591" s="106">
        <v>0.72617057728151535</v>
      </c>
      <c r="C3591" s="88">
        <v>5874.0687941425813</v>
      </c>
      <c r="D3591" s="87">
        <v>0.73102615805412863</v>
      </c>
      <c r="E3591" s="106">
        <v>0.5680751828005135</v>
      </c>
      <c r="F3591" s="446">
        <v>1</v>
      </c>
      <c r="G3591" s="446">
        <v>2023</v>
      </c>
      <c r="H3591" s="88">
        <v>15409348.92627703</v>
      </c>
      <c r="I3591" s="151">
        <v>474356936650.02771</v>
      </c>
      <c r="J3591" s="106">
        <v>0.4881169835826964</v>
      </c>
      <c r="K3591" s="171">
        <v>25539881801.583042</v>
      </c>
      <c r="L3591" s="159">
        <v>4189015480.1828527</v>
      </c>
      <c r="M3591" s="159">
        <v>587402279741.505</v>
      </c>
      <c r="N3591" s="159">
        <v>1091488113673.2986</v>
      </c>
      <c r="O3591" s="106">
        <v>0.64573741519227701</v>
      </c>
      <c r="P3591" s="106">
        <v>0.35678772264278197</v>
      </c>
      <c r="Q3591" s="88">
        <v>16.069821276865216</v>
      </c>
      <c r="R3591" s="158">
        <v>7444588304562.9971</v>
      </c>
      <c r="S3591" s="171">
        <v>6523.0205374281013</v>
      </c>
      <c r="T3591" s="165">
        <v>4.1749118982882596E-2</v>
      </c>
    </row>
    <row r="3592" spans="1:20" x14ac:dyDescent="0.2">
      <c r="A3592">
        <v>3588</v>
      </c>
      <c r="B3592" s="106">
        <v>0.60255443621098081</v>
      </c>
      <c r="C3592" s="88">
        <v>4624.8385398581104</v>
      </c>
      <c r="D3592" s="87">
        <v>1.2498808876592233</v>
      </c>
      <c r="E3592" s="106">
        <v>0.23094086683910636</v>
      </c>
      <c r="F3592" s="446">
        <v>1</v>
      </c>
      <c r="G3592" s="446">
        <v>2022</v>
      </c>
      <c r="H3592" s="88">
        <v>50604888.372037791</v>
      </c>
      <c r="I3592" s="151">
        <v>704594775714.11353</v>
      </c>
      <c r="J3592" s="106">
        <v>0.13265793140689963</v>
      </c>
      <c r="K3592" s="171">
        <v>16287851683.273365</v>
      </c>
      <c r="L3592" s="159">
        <v>0</v>
      </c>
      <c r="M3592" s="159">
        <v>1029237957267.1917</v>
      </c>
      <c r="N3592" s="159">
        <v>1750120584664.5786</v>
      </c>
      <c r="O3592" s="106">
        <v>0.52388415933969379</v>
      </c>
      <c r="P3592" s="106">
        <v>0.23217055731632319</v>
      </c>
      <c r="Q3592" s="88">
        <v>19.612822320628233</v>
      </c>
      <c r="R3592" s="158">
        <v>8475231765089.4551</v>
      </c>
      <c r="S3592" s="171">
        <v>7436.0986488121789</v>
      </c>
      <c r="T3592" s="165">
        <v>3.826525510444484E-2</v>
      </c>
    </row>
    <row r="3593" spans="1:20" x14ac:dyDescent="0.2">
      <c r="A3593">
        <v>3589</v>
      </c>
      <c r="B3593" s="106">
        <v>0.59625546043439637</v>
      </c>
      <c r="C3593" s="88">
        <v>3191.1542996329399</v>
      </c>
      <c r="D3593" s="87">
        <v>0.27663701805499757</v>
      </c>
      <c r="E3593" s="106">
        <v>0.41945126858253923</v>
      </c>
      <c r="F3593" s="446">
        <v>1</v>
      </c>
      <c r="G3593" s="446">
        <v>2025</v>
      </c>
      <c r="H3593" s="88">
        <v>3296065.4990776866</v>
      </c>
      <c r="I3593" s="151">
        <v>192234184250.81125</v>
      </c>
      <c r="J3593" s="106">
        <v>0.59625546043439637</v>
      </c>
      <c r="K3593" s="171">
        <v>23372145866.385441</v>
      </c>
      <c r="L3593" s="159">
        <v>18066485737.174225</v>
      </c>
      <c r="M3593" s="159">
        <v>69169002677.084213</v>
      </c>
      <c r="N3593" s="159">
        <v>302841818531.45514</v>
      </c>
      <c r="O3593" s="106">
        <v>0.60892869309576825</v>
      </c>
      <c r="P3593" s="106">
        <v>0.43355099511503326</v>
      </c>
      <c r="Q3593" s="88">
        <v>14.040658205966782</v>
      </c>
      <c r="R3593" s="158">
        <v>2461167540628.1338</v>
      </c>
      <c r="S3593" s="171">
        <v>2159.1014270136752</v>
      </c>
      <c r="T3593" s="165">
        <v>4.2773277440836498E-2</v>
      </c>
    </row>
    <row r="3594" spans="1:20" x14ac:dyDescent="0.2">
      <c r="A3594">
        <v>3590</v>
      </c>
      <c r="B3594" s="106">
        <v>0.54211422403884035</v>
      </c>
      <c r="C3594" s="88">
        <v>1500</v>
      </c>
      <c r="D3594" s="87">
        <v>0.95025449888229652</v>
      </c>
      <c r="E3594" s="106">
        <v>0.47468122845636729</v>
      </c>
      <c r="F3594" s="446">
        <v>1</v>
      </c>
      <c r="G3594" s="446">
        <v>2022</v>
      </c>
      <c r="H3594" s="88">
        <v>28048274.286509272</v>
      </c>
      <c r="I3594" s="151">
        <v>694570216287.59119</v>
      </c>
      <c r="J3594" s="106">
        <v>0.34599597844824381</v>
      </c>
      <c r="K3594" s="171">
        <v>16658419287.110699</v>
      </c>
      <c r="L3594" s="159">
        <v>16516075321.119095</v>
      </c>
      <c r="M3594" s="159">
        <v>1333341603695.9177</v>
      </c>
      <c r="N3594" s="159">
        <v>2061086314591.7385</v>
      </c>
      <c r="O3594" s="106">
        <v>0.64053826152378768</v>
      </c>
      <c r="P3594" s="106">
        <v>0.35235784844877183</v>
      </c>
      <c r="Q3594" s="88">
        <v>17.725139668165482</v>
      </c>
      <c r="R3594" s="158">
        <v>14545312432918.018</v>
      </c>
      <c r="S3594" s="171">
        <v>12742.08176658194</v>
      </c>
      <c r="T3594" s="165">
        <v>3.9851694491072565E-2</v>
      </c>
    </row>
    <row r="3595" spans="1:20" x14ac:dyDescent="0.2">
      <c r="A3595">
        <v>3591</v>
      </c>
      <c r="B3595" s="106">
        <v>0.58981138192718197</v>
      </c>
      <c r="C3595" s="88">
        <v>5808.9681964345764</v>
      </c>
      <c r="D3595" s="87">
        <v>0.4251326646977473</v>
      </c>
      <c r="E3595" s="106">
        <v>0.41742815781838188</v>
      </c>
      <c r="F3595" s="446">
        <v>1</v>
      </c>
      <c r="G3595" s="446">
        <v>2025</v>
      </c>
      <c r="H3595" s="88">
        <v>5693469.6114305817</v>
      </c>
      <c r="I3595" s="151">
        <v>256263651650.2309</v>
      </c>
      <c r="J3595" s="106">
        <v>0.51879977800205612</v>
      </c>
      <c r="K3595" s="171">
        <v>20319234147.785988</v>
      </c>
      <c r="L3595" s="159">
        <v>23804329218.662743</v>
      </c>
      <c r="M3595" s="159">
        <v>85498156343.659866</v>
      </c>
      <c r="N3595" s="159">
        <v>385885371360.33954</v>
      </c>
      <c r="O3595" s="106">
        <v>0.57113207805483945</v>
      </c>
      <c r="P3595" s="106">
        <v>0.46066331125116589</v>
      </c>
      <c r="Q3595" s="88">
        <v>15.144442539375254</v>
      </c>
      <c r="R3595" s="158">
        <v>3078626570254.0122</v>
      </c>
      <c r="S3595" s="171">
        <v>2702.8047742098902</v>
      </c>
      <c r="T3595" s="165">
        <v>4.6347401162261249E-2</v>
      </c>
    </row>
    <row r="3596" spans="1:20" x14ac:dyDescent="0.2">
      <c r="A3596">
        <v>3592</v>
      </c>
      <c r="B3596" s="106">
        <v>0.59644864450857726</v>
      </c>
      <c r="C3596" s="88">
        <v>2810.3202342221002</v>
      </c>
      <c r="D3596" s="87">
        <v>0.93659345931018412</v>
      </c>
      <c r="E3596" s="106">
        <v>0.26545383588414184</v>
      </c>
      <c r="F3596" s="446">
        <v>1</v>
      </c>
      <c r="G3596" s="446">
        <v>2025</v>
      </c>
      <c r="H3596" s="88">
        <v>25514203.522017196</v>
      </c>
      <c r="I3596" s="151">
        <v>566347261172.49316</v>
      </c>
      <c r="J3596" s="106">
        <v>0.26698381956149542</v>
      </c>
      <c r="K3596" s="171">
        <v>25938438054.670959</v>
      </c>
      <c r="L3596" s="159">
        <v>60668288841.22673</v>
      </c>
      <c r="M3596" s="159">
        <v>129170537746.21519</v>
      </c>
      <c r="N3596" s="159">
        <v>782124525814.60596</v>
      </c>
      <c r="O3596" s="106">
        <v>0.38750429919112223</v>
      </c>
      <c r="P3596" s="106">
        <v>0.25214119070736407</v>
      </c>
      <c r="Q3596" s="88">
        <v>15.830364096727301</v>
      </c>
      <c r="R3596" s="158">
        <v>3550111406900.2529</v>
      </c>
      <c r="S3596" s="171">
        <v>3108.5189645610894</v>
      </c>
      <c r="T3596" s="165">
        <v>4.4687267314519594E-2</v>
      </c>
    </row>
    <row r="3597" spans="1:20" x14ac:dyDescent="0.2">
      <c r="A3597">
        <v>3593</v>
      </c>
      <c r="B3597" s="106">
        <v>0.41743080260961973</v>
      </c>
      <c r="C3597" s="88">
        <v>7701.0359739790183</v>
      </c>
      <c r="D3597" s="87">
        <v>0.5260579248361521</v>
      </c>
      <c r="E3597" s="106">
        <v>0.5974130797717957</v>
      </c>
      <c r="F3597" s="446">
        <v>1</v>
      </c>
      <c r="G3597" s="446">
        <v>2024</v>
      </c>
      <c r="H3597" s="88">
        <v>7783168.0840231096</v>
      </c>
      <c r="I3597" s="151">
        <v>298545427782.66138</v>
      </c>
      <c r="J3597" s="106">
        <v>0.41743080260961973</v>
      </c>
      <c r="K3597" s="171">
        <v>15625897863.134794</v>
      </c>
      <c r="L3597" s="159">
        <v>15995144119.499434</v>
      </c>
      <c r="M3597" s="159">
        <v>196416074069.22409</v>
      </c>
      <c r="N3597" s="159">
        <v>526582543834.51965</v>
      </c>
      <c r="O3597" s="106">
        <v>0.55936345694416167</v>
      </c>
      <c r="P3597" s="106">
        <v>0.37586693625249296</v>
      </c>
      <c r="Q3597" s="88">
        <v>16.047314402342515</v>
      </c>
      <c r="R3597" s="158">
        <v>3591620979666.7349</v>
      </c>
      <c r="S3597" s="171">
        <v>3150.1333273526243</v>
      </c>
      <c r="T3597" s="165">
        <v>4.4188939402128508E-2</v>
      </c>
    </row>
    <row r="3598" spans="1:20" x14ac:dyDescent="0.2">
      <c r="A3598">
        <v>3594</v>
      </c>
      <c r="B3598" s="106">
        <v>0.38549588241573435</v>
      </c>
      <c r="C3598" s="88">
        <v>4589.9640088905089</v>
      </c>
      <c r="D3598" s="87">
        <v>0.47072545786420955</v>
      </c>
      <c r="E3598" s="106">
        <v>5.2428571450203743E-3</v>
      </c>
      <c r="F3598" s="446">
        <v>1</v>
      </c>
      <c r="G3598" s="446">
        <v>2024</v>
      </c>
      <c r="H3598" s="88">
        <v>6750404.5735146236</v>
      </c>
      <c r="I3598" s="151">
        <v>298202092225.617</v>
      </c>
      <c r="J3598" s="106">
        <v>0.3854958824157344</v>
      </c>
      <c r="K3598" s="171">
        <v>11388782136.953117</v>
      </c>
      <c r="L3598" s="159">
        <v>137774865.70596644</v>
      </c>
      <c r="M3598" s="159">
        <v>194344239917.77255</v>
      </c>
      <c r="N3598" s="159">
        <v>504072889146.04871</v>
      </c>
      <c r="O3598" s="106">
        <v>0.53671065501229398</v>
      </c>
      <c r="P3598" s="106">
        <v>0.39058674091014606</v>
      </c>
      <c r="Q3598" s="88">
        <v>16.502059079945461</v>
      </c>
      <c r="R3598" s="158">
        <v>3757476530077.9937</v>
      </c>
      <c r="S3598" s="171">
        <v>3296.2492917978921</v>
      </c>
      <c r="T3598" s="165">
        <v>4.2066697757548628E-2</v>
      </c>
    </row>
    <row r="3599" spans="1:20" x14ac:dyDescent="0.2">
      <c r="A3599">
        <v>3595</v>
      </c>
      <c r="B3599" s="106">
        <v>0.40328782005183977</v>
      </c>
      <c r="C3599" s="88">
        <v>5839.0389870468453</v>
      </c>
      <c r="D3599" s="87">
        <v>0.83173585266680039</v>
      </c>
      <c r="E3599" s="106">
        <v>0.59431602066632105</v>
      </c>
      <c r="F3599" s="446">
        <v>1</v>
      </c>
      <c r="G3599" s="446">
        <v>2023</v>
      </c>
      <c r="H3599" s="88">
        <v>20511345.539953575</v>
      </c>
      <c r="I3599" s="151">
        <v>496543984350.21155</v>
      </c>
      <c r="J3599" s="106">
        <v>0.2377689989549534</v>
      </c>
      <c r="K3599" s="171">
        <v>40716487676.233124</v>
      </c>
      <c r="L3599" s="159">
        <v>88075433950.914062</v>
      </c>
      <c r="M3599" s="159">
        <v>612704423626.45642</v>
      </c>
      <c r="N3599" s="159">
        <v>1238040329603.8152</v>
      </c>
      <c r="O3599" s="106">
        <v>0.54819430024152482</v>
      </c>
      <c r="P3599" s="106">
        <v>0.22678366441410233</v>
      </c>
      <c r="Q3599" s="88">
        <v>17.484273905360428</v>
      </c>
      <c r="R3599" s="158">
        <v>5415973429182.6543</v>
      </c>
      <c r="S3599" s="171">
        <v>4752.2160571053591</v>
      </c>
      <c r="T3599" s="165">
        <v>4.190741229803386E-2</v>
      </c>
    </row>
    <row r="3600" spans="1:20" x14ac:dyDescent="0.2">
      <c r="A3600">
        <v>3596</v>
      </c>
      <c r="B3600" s="106">
        <v>0.59624389740045136</v>
      </c>
      <c r="C3600" s="88">
        <v>2533.1084894034102</v>
      </c>
      <c r="D3600" s="87">
        <v>0.96089699454467614</v>
      </c>
      <c r="E3600" s="106">
        <v>0.45371217389787899</v>
      </c>
      <c r="F3600" s="446">
        <v>1</v>
      </c>
      <c r="G3600" s="446">
        <v>2027</v>
      </c>
      <c r="H3600" s="88">
        <v>27866673.267050754</v>
      </c>
      <c r="I3600" s="151">
        <v>604378876275.49365</v>
      </c>
      <c r="J3600" s="106">
        <v>0.294938292995368</v>
      </c>
      <c r="K3600" s="171">
        <v>70457219804.585587</v>
      </c>
      <c r="L3600" s="159">
        <v>160742530767.64816</v>
      </c>
      <c r="M3600" s="159">
        <v>0</v>
      </c>
      <c r="N3600" s="159">
        <v>835578626847.72742</v>
      </c>
      <c r="O3600" s="106">
        <v>0.36722875483648559</v>
      </c>
      <c r="P3600" s="106">
        <v>0.20981703799124365</v>
      </c>
      <c r="Q3600" s="88">
        <v>14.344870114490874</v>
      </c>
      <c r="R3600" s="158">
        <v>3086357967656.3057</v>
      </c>
      <c r="S3600" s="171">
        <v>2705.3889174865189</v>
      </c>
      <c r="T3600" s="165">
        <v>4.5231122564035102E-2</v>
      </c>
    </row>
    <row r="3601" spans="1:20" x14ac:dyDescent="0.2">
      <c r="A3601">
        <v>3597</v>
      </c>
      <c r="B3601" s="106">
        <v>0.47186707801917371</v>
      </c>
      <c r="C3601" s="88">
        <v>10055.177598852448</v>
      </c>
      <c r="D3601" s="87">
        <v>1.2169998050390394</v>
      </c>
      <c r="E3601" s="106">
        <v>0.41329706281266343</v>
      </c>
      <c r="F3601" s="446">
        <v>1</v>
      </c>
      <c r="G3601" s="446">
        <v>2029</v>
      </c>
      <c r="H3601" s="88">
        <v>47083566.474711448</v>
      </c>
      <c r="I3601" s="151">
        <v>927495940715.25391</v>
      </c>
      <c r="J3601" s="106">
        <v>0.33018804295362936</v>
      </c>
      <c r="K3601" s="171">
        <v>30065003508.247318</v>
      </c>
      <c r="L3601" s="159">
        <v>161835201430.74716</v>
      </c>
      <c r="M3601" s="159">
        <v>0</v>
      </c>
      <c r="N3601" s="159">
        <v>1119396145654.2485</v>
      </c>
      <c r="O3601" s="106">
        <v>0.38924221094413514</v>
      </c>
      <c r="P3601" s="106">
        <v>0.28316702764272028</v>
      </c>
      <c r="Q3601" s="88">
        <v>14.529002803163543</v>
      </c>
      <c r="R3601" s="158">
        <v>4942859691950.1143</v>
      </c>
      <c r="S3601" s="171">
        <v>4336.1580118623169</v>
      </c>
      <c r="T3601" s="165">
        <v>5.0141863013288795E-2</v>
      </c>
    </row>
    <row r="3602" spans="1:20" x14ac:dyDescent="0.2">
      <c r="A3602">
        <v>3598</v>
      </c>
      <c r="B3602" s="106">
        <v>0.49218473391267414</v>
      </c>
      <c r="C3602" s="88">
        <v>3916.5419403709629</v>
      </c>
      <c r="D3602" s="87">
        <v>0.83391532586529737</v>
      </c>
      <c r="E3602" s="106">
        <v>0.29121647413569474</v>
      </c>
      <c r="F3602" s="446">
        <v>1</v>
      </c>
      <c r="G3602" s="446">
        <v>2022</v>
      </c>
      <c r="H3602" s="88">
        <v>20106378.734880045</v>
      </c>
      <c r="I3602" s="151">
        <v>490308683420.034</v>
      </c>
      <c r="J3602" s="106">
        <v>0.34391289200926312</v>
      </c>
      <c r="K3602" s="171">
        <v>9311883277.0109253</v>
      </c>
      <c r="L3602" s="159">
        <v>0</v>
      </c>
      <c r="M3602" s="159">
        <v>570403607011.88049</v>
      </c>
      <c r="N3602" s="159">
        <v>1070024173708.9255</v>
      </c>
      <c r="O3602" s="106">
        <v>0.58404882642562084</v>
      </c>
      <c r="P3602" s="106">
        <v>0.30692253936924385</v>
      </c>
      <c r="Q3602" s="88">
        <v>17.154432973330682</v>
      </c>
      <c r="R3602" s="158">
        <v>6215598287759.582</v>
      </c>
      <c r="S3602" s="171">
        <v>5452.6451264905891</v>
      </c>
      <c r="T3602" s="165">
        <v>4.2196885882531066E-2</v>
      </c>
    </row>
    <row r="3603" spans="1:20" x14ac:dyDescent="0.2">
      <c r="A3603">
        <v>3599</v>
      </c>
      <c r="B3603" s="106">
        <v>0.56161105540721357</v>
      </c>
      <c r="C3603" s="88">
        <v>2314.5439147851152</v>
      </c>
      <c r="D3603" s="87">
        <v>0.75682735624779429</v>
      </c>
      <c r="E3603" s="106">
        <v>0.43602839272745642</v>
      </c>
      <c r="F3603" s="446">
        <v>1</v>
      </c>
      <c r="G3603" s="446">
        <v>2027</v>
      </c>
      <c r="H3603" s="88">
        <v>16528523.510259168</v>
      </c>
      <c r="I3603" s="151">
        <v>443138525184.22272</v>
      </c>
      <c r="J3603" s="106">
        <v>0.33113135345817934</v>
      </c>
      <c r="K3603" s="171">
        <v>57357773326.409813</v>
      </c>
      <c r="L3603" s="159">
        <v>91221831035.042526</v>
      </c>
      <c r="M3603" s="159">
        <v>0</v>
      </c>
      <c r="N3603" s="159">
        <v>591718129545.67505</v>
      </c>
      <c r="O3603" s="106">
        <v>0.3713161951120974</v>
      </c>
      <c r="P3603" s="106">
        <v>0.27138494891252385</v>
      </c>
      <c r="Q3603" s="88">
        <v>14.297667108668355</v>
      </c>
      <c r="R3603" s="158">
        <v>2886742282075.7266</v>
      </c>
      <c r="S3603" s="171">
        <v>2531.895150787032</v>
      </c>
      <c r="T3603" s="165">
        <v>4.4215038697391497E-2</v>
      </c>
    </row>
    <row r="3604" spans="1:20" x14ac:dyDescent="0.2">
      <c r="A3604">
        <v>3600</v>
      </c>
      <c r="B3604" s="106">
        <v>0.39951701945668838</v>
      </c>
      <c r="C3604" s="88">
        <v>1500</v>
      </c>
      <c r="D3604" s="87">
        <v>0.84646254244111485</v>
      </c>
      <c r="E3604" s="106">
        <v>0.35098661931986586</v>
      </c>
      <c r="F3604" s="446">
        <v>1</v>
      </c>
      <c r="G3604" s="446">
        <v>2024</v>
      </c>
      <c r="H3604" s="88">
        <v>20584492.56229357</v>
      </c>
      <c r="I3604" s="151">
        <v>572309500311.68274</v>
      </c>
      <c r="J3604" s="106">
        <v>0.39739656470557161</v>
      </c>
      <c r="K3604" s="171">
        <v>15545678463.350367</v>
      </c>
      <c r="L3604" s="159">
        <v>2035997305.9009447</v>
      </c>
      <c r="M3604" s="159">
        <v>471041428254.31012</v>
      </c>
      <c r="N3604" s="159">
        <v>1060932604335.2441</v>
      </c>
      <c r="O3604" s="106">
        <v>0.57109732262402679</v>
      </c>
      <c r="P3604" s="106">
        <v>0.36324490154174016</v>
      </c>
      <c r="Q3604" s="88">
        <v>16.516292744730244</v>
      </c>
      <c r="R3604" s="158">
        <v>7017948885784.252</v>
      </c>
      <c r="S3604" s="171">
        <v>6154.0816188152512</v>
      </c>
      <c r="T3604" s="165">
        <v>4.3847767059117637E-2</v>
      </c>
    </row>
    <row r="3605" spans="1:20" x14ac:dyDescent="0.2">
      <c r="A3605">
        <v>3601</v>
      </c>
      <c r="B3605" s="106">
        <v>0.54446247592211172</v>
      </c>
      <c r="C3605" s="88">
        <v>6469.6474128688351</v>
      </c>
      <c r="D3605" s="87">
        <v>0.49277330028630478</v>
      </c>
      <c r="E3605" s="106">
        <v>0.40969084235455072</v>
      </c>
      <c r="F3605" s="446">
        <v>1</v>
      </c>
      <c r="G3605" s="446">
        <v>2025</v>
      </c>
      <c r="H3605" s="88">
        <v>7238276.3413891364</v>
      </c>
      <c r="I3605" s="151">
        <v>241436125332.09506</v>
      </c>
      <c r="J3605" s="106">
        <v>0.32624268195404693</v>
      </c>
      <c r="K3605" s="171">
        <v>27247875852.528595</v>
      </c>
      <c r="L3605" s="159">
        <v>38840663380.63002</v>
      </c>
      <c r="M3605" s="159">
        <v>82518190053.578339</v>
      </c>
      <c r="N3605" s="159">
        <v>390042854618.83203</v>
      </c>
      <c r="O3605" s="106">
        <v>0.45085777040616559</v>
      </c>
      <c r="P3605" s="106">
        <v>0.2719630692818476</v>
      </c>
      <c r="Q3605" s="88">
        <v>15.623275119224655</v>
      </c>
      <c r="R3605" s="158">
        <v>1931572334591.4214</v>
      </c>
      <c r="S3605" s="171">
        <v>1694.1277544152995</v>
      </c>
      <c r="T3605" s="165">
        <v>4.3381737427122716E-2</v>
      </c>
    </row>
    <row r="3606" spans="1:20" x14ac:dyDescent="0.2">
      <c r="A3606">
        <v>3602</v>
      </c>
      <c r="B3606" s="106">
        <v>0.42382970634598621</v>
      </c>
      <c r="C3606" s="88">
        <v>4818.8906960890945</v>
      </c>
      <c r="D3606" s="87">
        <v>1.213041343276718</v>
      </c>
      <c r="E3606" s="106">
        <v>0.43477061485012553</v>
      </c>
      <c r="F3606" s="446">
        <v>1</v>
      </c>
      <c r="G3606" s="446">
        <v>2022</v>
      </c>
      <c r="H3606" s="88">
        <v>48036207.286408179</v>
      </c>
      <c r="I3606" s="151">
        <v>958976348622.24939</v>
      </c>
      <c r="J3606" s="106">
        <v>0.40177833839202237</v>
      </c>
      <c r="K3606" s="171">
        <v>24190554292.035034</v>
      </c>
      <c r="L3606" s="159">
        <v>0</v>
      </c>
      <c r="M3606" s="159">
        <v>1300851491262.2117</v>
      </c>
      <c r="N3606" s="159">
        <v>2284018394176.4961</v>
      </c>
      <c r="O3606" s="106">
        <v>0.6243282105574296</v>
      </c>
      <c r="P3606" s="106">
        <v>0.45345073096512523</v>
      </c>
      <c r="Q3606" s="88">
        <v>17.439518026114417</v>
      </c>
      <c r="R3606" s="158">
        <v>19626807436594.453</v>
      </c>
      <c r="S3606" s="171">
        <v>17199.453217614537</v>
      </c>
      <c r="T3606" s="165">
        <v>4.1898437199170774E-2</v>
      </c>
    </row>
    <row r="3607" spans="1:20" x14ac:dyDescent="0.2">
      <c r="A3607">
        <v>3603</v>
      </c>
      <c r="B3607" s="106">
        <v>0.41045959738514237</v>
      </c>
      <c r="C3607" s="88">
        <v>3448.6704176039802</v>
      </c>
      <c r="D3607" s="87">
        <v>1.1029916414100773</v>
      </c>
      <c r="E3607" s="106">
        <v>0.30747653436534012</v>
      </c>
      <c r="F3607" s="446">
        <v>1</v>
      </c>
      <c r="G3607" s="446">
        <v>2023</v>
      </c>
      <c r="H3607" s="88">
        <v>39164975.064103723</v>
      </c>
      <c r="I3607" s="151">
        <v>700399008095.56958</v>
      </c>
      <c r="J3607" s="106">
        <v>2.3393857005620577E-2</v>
      </c>
      <c r="K3607" s="171">
        <v>19036019182.128872</v>
      </c>
      <c r="L3607" s="159">
        <v>0</v>
      </c>
      <c r="M3607" s="159">
        <v>893840020595.01355</v>
      </c>
      <c r="N3607" s="159">
        <v>1613275047872.7119</v>
      </c>
      <c r="O3607" s="106">
        <v>0.45339884955314164</v>
      </c>
      <c r="P3607" s="106">
        <v>0.15019216742318592</v>
      </c>
      <c r="Q3607" s="88">
        <v>25.847340517049339</v>
      </c>
      <c r="R3607" s="158">
        <v>6722396724026.0098</v>
      </c>
      <c r="S3607" s="171">
        <v>5891.8671730190445</v>
      </c>
      <c r="T3607" s="165">
        <v>2.870949515480959E-2</v>
      </c>
    </row>
    <row r="3608" spans="1:20" x14ac:dyDescent="0.2">
      <c r="A3608">
        <v>3604</v>
      </c>
      <c r="B3608" s="106">
        <v>0.49512005635722983</v>
      </c>
      <c r="C3608" s="88">
        <v>2517.2881399278399</v>
      </c>
      <c r="D3608" s="87">
        <v>0.65712508142786752</v>
      </c>
      <c r="E3608" s="106">
        <v>0.62043618840037706</v>
      </c>
      <c r="F3608" s="446">
        <v>1</v>
      </c>
      <c r="G3608" s="446">
        <v>2026</v>
      </c>
      <c r="H3608" s="88">
        <v>11917550.649844119</v>
      </c>
      <c r="I3608" s="151">
        <v>382931595136.84985</v>
      </c>
      <c r="J3608" s="106">
        <v>0.44270038345698348</v>
      </c>
      <c r="K3608" s="171">
        <v>39348443204.306709</v>
      </c>
      <c r="L3608" s="159">
        <v>93156499583.987686</v>
      </c>
      <c r="M3608" s="159">
        <v>71736571024.949905</v>
      </c>
      <c r="N3608" s="159">
        <v>587173108950.09412</v>
      </c>
      <c r="O3608" s="106">
        <v>0.51337231882267298</v>
      </c>
      <c r="P3608" s="106">
        <v>0.38181481961833419</v>
      </c>
      <c r="Q3608" s="88">
        <v>15.155105267493296</v>
      </c>
      <c r="R3608" s="158">
        <v>4109446413516.5791</v>
      </c>
      <c r="S3608" s="171">
        <v>3601.2612429963415</v>
      </c>
      <c r="T3608" s="165">
        <v>4.346064642003325E-2</v>
      </c>
    </row>
    <row r="3609" spans="1:20" x14ac:dyDescent="0.2">
      <c r="A3609">
        <v>3605</v>
      </c>
      <c r="B3609" s="106">
        <v>0.38405685551057483</v>
      </c>
      <c r="C3609" s="88">
        <v>5041.6442405862063</v>
      </c>
      <c r="D3609" s="87">
        <v>0.2</v>
      </c>
      <c r="E3609" s="106">
        <v>0.36070599038244688</v>
      </c>
      <c r="F3609" s="446">
        <v>1</v>
      </c>
      <c r="G3609" s="446">
        <v>2025</v>
      </c>
      <c r="H3609" s="88">
        <v>2385054.8749676314</v>
      </c>
      <c r="I3609" s="151">
        <v>138955064366.71454</v>
      </c>
      <c r="J3609" s="106">
        <v>0.38405685551057478</v>
      </c>
      <c r="K3609" s="171">
        <v>12225417664.747429</v>
      </c>
      <c r="L3609" s="159">
        <v>19392359387.824192</v>
      </c>
      <c r="M3609" s="159">
        <v>57565507995.020752</v>
      </c>
      <c r="N3609" s="159">
        <v>228138349414.30692</v>
      </c>
      <c r="O3609" s="106">
        <v>0.50378614239688291</v>
      </c>
      <c r="P3609" s="106">
        <v>0.35075190558549046</v>
      </c>
      <c r="Q3609" s="88">
        <v>15.509581433123296</v>
      </c>
      <c r="R3609" s="158">
        <v>1608956263787.9993</v>
      </c>
      <c r="S3609" s="171">
        <v>1411.0350433755671</v>
      </c>
      <c r="T3609" s="165">
        <v>3.9930788568379096E-2</v>
      </c>
    </row>
    <row r="3610" spans="1:20" x14ac:dyDescent="0.2">
      <c r="A3610">
        <v>3606</v>
      </c>
      <c r="B3610" s="106">
        <v>0.53573649463444262</v>
      </c>
      <c r="C3610" s="88">
        <v>1500</v>
      </c>
      <c r="D3610" s="87">
        <v>0.73345027723735479</v>
      </c>
      <c r="E3610" s="106">
        <v>0.57358860923531452</v>
      </c>
      <c r="F3610" s="446">
        <v>1</v>
      </c>
      <c r="G3610" s="446">
        <v>2026</v>
      </c>
      <c r="H3610" s="88">
        <v>15087593.25297692</v>
      </c>
      <c r="I3610" s="151">
        <v>481352274028.46613</v>
      </c>
      <c r="J3610" s="106">
        <v>0.4289825389112949</v>
      </c>
      <c r="K3610" s="171">
        <v>22634099627.847878</v>
      </c>
      <c r="L3610" s="159">
        <v>44321124637.59877</v>
      </c>
      <c r="M3610" s="159">
        <v>64521323563.213211</v>
      </c>
      <c r="N3610" s="159">
        <v>612828821857.12598</v>
      </c>
      <c r="O3610" s="106">
        <v>0.47903373456633508</v>
      </c>
      <c r="P3610" s="106">
        <v>0.3385180913407253</v>
      </c>
      <c r="Q3610" s="88">
        <v>14.518278035777628</v>
      </c>
      <c r="R3610" s="158">
        <v>3576442772035.4863</v>
      </c>
      <c r="S3610" s="171">
        <v>3134.1166850557065</v>
      </c>
      <c r="T3610" s="165">
        <v>4.6304472285957035E-2</v>
      </c>
    </row>
    <row r="3611" spans="1:20" x14ac:dyDescent="0.2">
      <c r="A3611">
        <v>3607</v>
      </c>
      <c r="B3611" s="106">
        <v>0.51690347007437665</v>
      </c>
      <c r="C3611" s="88">
        <v>6655.6109523563155</v>
      </c>
      <c r="D3611" s="87">
        <v>0.77498062629588771</v>
      </c>
      <c r="E3611" s="106">
        <v>0.32293964539837783</v>
      </c>
      <c r="F3611" s="446">
        <v>1</v>
      </c>
      <c r="G3611" s="446">
        <v>2023</v>
      </c>
      <c r="H3611" s="88">
        <v>17116639.009287234</v>
      </c>
      <c r="I3611" s="151">
        <v>479823930407.54138</v>
      </c>
      <c r="J3611" s="106">
        <v>0.41951514182813054</v>
      </c>
      <c r="K3611" s="171">
        <v>16531683450.198444</v>
      </c>
      <c r="L3611" s="159">
        <v>0</v>
      </c>
      <c r="M3611" s="159">
        <v>483084144275.27209</v>
      </c>
      <c r="N3611" s="159">
        <v>979439758133.01196</v>
      </c>
      <c r="O3611" s="106">
        <v>0.60009889812727835</v>
      </c>
      <c r="P3611" s="106">
        <v>0.35667541571944356</v>
      </c>
      <c r="Q3611" s="88">
        <v>16.484660034875578</v>
      </c>
      <c r="R3611" s="158">
        <v>6402227081074.9209</v>
      </c>
      <c r="S3611" s="171">
        <v>5614.7679413919277</v>
      </c>
      <c r="T3611" s="165">
        <v>4.3698332908190231E-2</v>
      </c>
    </row>
    <row r="3612" spans="1:20" x14ac:dyDescent="0.2">
      <c r="A3612">
        <v>3608</v>
      </c>
      <c r="B3612" s="106">
        <v>0.35537804319472743</v>
      </c>
      <c r="C3612" s="88">
        <v>4419.163676913151</v>
      </c>
      <c r="D3612" s="87">
        <v>0.59808248795972063</v>
      </c>
      <c r="E3612" s="106">
        <v>0.7</v>
      </c>
      <c r="F3612" s="446">
        <v>1</v>
      </c>
      <c r="G3612" s="446">
        <v>2025</v>
      </c>
      <c r="H3612" s="88">
        <v>9683551.10766045</v>
      </c>
      <c r="I3612" s="151">
        <v>365258756863.8205</v>
      </c>
      <c r="J3612" s="106">
        <v>0.35537804319472743</v>
      </c>
      <c r="K3612" s="171">
        <v>40238462016.065956</v>
      </c>
      <c r="L3612" s="159">
        <v>58072033969.851662</v>
      </c>
      <c r="M3612" s="159">
        <v>142467232119.46225</v>
      </c>
      <c r="N3612" s="159">
        <v>606036484969.20032</v>
      </c>
      <c r="O3612" s="106">
        <v>0.47890904647466009</v>
      </c>
      <c r="P3612" s="106">
        <v>0.34843891584997511</v>
      </c>
      <c r="Q3612" s="88">
        <v>16.066815553426032</v>
      </c>
      <c r="R3612" s="158">
        <v>3807124287187.6006</v>
      </c>
      <c r="S3612" s="171">
        <v>3336.0686940687374</v>
      </c>
      <c r="T3612" s="165">
        <v>4.4320049679664894E-2</v>
      </c>
    </row>
    <row r="3613" spans="1:20" x14ac:dyDescent="0.2">
      <c r="A3613">
        <v>3609</v>
      </c>
      <c r="B3613" s="106">
        <v>0.42786842234112132</v>
      </c>
      <c r="C3613" s="88">
        <v>5259.6844834162039</v>
      </c>
      <c r="D3613" s="87">
        <v>0.77701204101769517</v>
      </c>
      <c r="E3613" s="106">
        <v>0.60230428491852528</v>
      </c>
      <c r="F3613" s="446">
        <v>1</v>
      </c>
      <c r="G3613" s="446">
        <v>2023</v>
      </c>
      <c r="H3613" s="88">
        <v>17178833.282329537</v>
      </c>
      <c r="I3613" s="151">
        <v>589808788251.59827</v>
      </c>
      <c r="J3613" s="106">
        <v>0.42786842234112132</v>
      </c>
      <c r="K3613" s="171">
        <v>10414179119.765013</v>
      </c>
      <c r="L3613" s="159">
        <v>0</v>
      </c>
      <c r="M3613" s="159">
        <v>625988510391.76318</v>
      </c>
      <c r="N3613" s="159">
        <v>1226211477763.1262</v>
      </c>
      <c r="O3613" s="106">
        <v>0.61421001000533826</v>
      </c>
      <c r="P3613" s="106">
        <v>0.42567321343750697</v>
      </c>
      <c r="Q3613" s="88">
        <v>17.046257689714153</v>
      </c>
      <c r="R3613" s="158">
        <v>9846508893314.9375</v>
      </c>
      <c r="S3613" s="171">
        <v>8637.316469197207</v>
      </c>
      <c r="T3613" s="165">
        <v>4.2409140861553167E-2</v>
      </c>
    </row>
    <row r="3614" spans="1:20" x14ac:dyDescent="0.2">
      <c r="A3614">
        <v>3610</v>
      </c>
      <c r="B3614" s="106">
        <v>0.54854189717590518</v>
      </c>
      <c r="C3614" s="88">
        <v>7988.1878243370757</v>
      </c>
      <c r="D3614" s="87">
        <v>0.98229474127260441</v>
      </c>
      <c r="E3614" s="106">
        <v>0.48654169024828087</v>
      </c>
      <c r="F3614" s="446">
        <v>1</v>
      </c>
      <c r="G3614" s="446">
        <v>2022</v>
      </c>
      <c r="H3614" s="88">
        <v>28088807.679636054</v>
      </c>
      <c r="I3614" s="151">
        <v>689840302174.56763</v>
      </c>
      <c r="J3614" s="106">
        <v>0.25522084684496515</v>
      </c>
      <c r="K3614" s="171">
        <v>10880185640.554811</v>
      </c>
      <c r="L3614" s="159">
        <v>0</v>
      </c>
      <c r="M3614" s="159">
        <v>849312865094.14514</v>
      </c>
      <c r="N3614" s="159">
        <v>1550033352909.2678</v>
      </c>
      <c r="O3614" s="106">
        <v>0.55193129656105788</v>
      </c>
      <c r="P3614" s="106">
        <v>0.29787531056895189</v>
      </c>
      <c r="Q3614" s="88">
        <v>17.787117423072125</v>
      </c>
      <c r="R3614" s="158">
        <v>9093917931741.8066</v>
      </c>
      <c r="S3614" s="171">
        <v>7978.0919781594857</v>
      </c>
      <c r="T3614" s="165">
        <v>4.0866569081234073E-2</v>
      </c>
    </row>
    <row r="3615" spans="1:20" x14ac:dyDescent="0.2">
      <c r="A3615">
        <v>3611</v>
      </c>
      <c r="B3615" s="106">
        <v>0.45184508119504518</v>
      </c>
      <c r="C3615" s="88">
        <v>4333.8202207915183</v>
      </c>
      <c r="D3615" s="87">
        <v>0.60286029000187724</v>
      </c>
      <c r="E3615" s="106">
        <v>0.39375844347821604</v>
      </c>
      <c r="F3615" s="446">
        <v>1</v>
      </c>
      <c r="G3615" s="446">
        <v>2026</v>
      </c>
      <c r="H3615" s="88">
        <v>10205492.429525908</v>
      </c>
      <c r="I3615" s="151">
        <v>418882102382.97064</v>
      </c>
      <c r="J3615" s="106">
        <v>0.45184508119504518</v>
      </c>
      <c r="K3615" s="171">
        <v>45623775384.671455</v>
      </c>
      <c r="L3615" s="159">
        <v>60978944546.946106</v>
      </c>
      <c r="M3615" s="159">
        <v>65015678654.670662</v>
      </c>
      <c r="N3615" s="159">
        <v>590500500969.25891</v>
      </c>
      <c r="O3615" s="106">
        <v>0.49121976297659176</v>
      </c>
      <c r="P3615" s="106">
        <v>0.36644772727766772</v>
      </c>
      <c r="Q3615" s="88">
        <v>14.586032928224336</v>
      </c>
      <c r="R3615" s="158">
        <v>3583466560501.5986</v>
      </c>
      <c r="S3615" s="171">
        <v>3137.2276878047378</v>
      </c>
      <c r="T3615" s="165">
        <v>4.8363058542727488E-2</v>
      </c>
    </row>
    <row r="3616" spans="1:20" x14ac:dyDescent="0.2">
      <c r="A3616">
        <v>3612</v>
      </c>
      <c r="B3616" s="106">
        <v>0.5870070399419115</v>
      </c>
      <c r="C3616" s="88">
        <v>3086.7561197003724</v>
      </c>
      <c r="D3616" s="87">
        <v>0.71946328311269681</v>
      </c>
      <c r="E3616" s="106">
        <v>0.28715260753340788</v>
      </c>
      <c r="F3616" s="446">
        <v>1</v>
      </c>
      <c r="G3616" s="446">
        <v>2023</v>
      </c>
      <c r="H3616" s="88">
        <v>14733216.895265996</v>
      </c>
      <c r="I3616" s="151">
        <v>523745337138.66748</v>
      </c>
      <c r="J3616" s="106">
        <v>0.49681702743924572</v>
      </c>
      <c r="K3616" s="171">
        <v>9967909512.0118141</v>
      </c>
      <c r="L3616" s="159">
        <v>0</v>
      </c>
      <c r="M3616" s="159">
        <v>463561881310.09296</v>
      </c>
      <c r="N3616" s="159">
        <v>997275127960.77234</v>
      </c>
      <c r="O3616" s="106">
        <v>0.63277934933648039</v>
      </c>
      <c r="P3616" s="106">
        <v>0.45234055348242225</v>
      </c>
      <c r="Q3616" s="88">
        <v>16.638954034439877</v>
      </c>
      <c r="R3616" s="158">
        <v>8468295818708.2637</v>
      </c>
      <c r="S3616" s="171">
        <v>7430.3184641657554</v>
      </c>
      <c r="T3616" s="165">
        <v>4.2589818505485114E-2</v>
      </c>
    </row>
    <row r="3617" spans="1:20" x14ac:dyDescent="0.2">
      <c r="A3617">
        <v>3613</v>
      </c>
      <c r="B3617" s="106">
        <v>0.44692080978896453</v>
      </c>
      <c r="C3617" s="88">
        <v>5013.018598465118</v>
      </c>
      <c r="D3617" s="87">
        <v>0.70622393940078754</v>
      </c>
      <c r="E3617" s="106">
        <v>0.60464174009171279</v>
      </c>
      <c r="F3617" s="446">
        <v>1</v>
      </c>
      <c r="G3617" s="446">
        <v>2023</v>
      </c>
      <c r="H3617" s="88">
        <v>13991785.51263671</v>
      </c>
      <c r="I3617" s="151">
        <v>433115533944.17975</v>
      </c>
      <c r="J3617" s="106">
        <v>0.44692080978896453</v>
      </c>
      <c r="K3617" s="171">
        <v>43379323272.664734</v>
      </c>
      <c r="L3617" s="159">
        <v>94661503563.029083</v>
      </c>
      <c r="M3617" s="159">
        <v>505800746702.19611</v>
      </c>
      <c r="N3617" s="159">
        <v>1076957107482.0698</v>
      </c>
      <c r="O3617" s="106">
        <v>0.62577993189567493</v>
      </c>
      <c r="P3617" s="106">
        <v>0.48370634666239942</v>
      </c>
      <c r="Q3617" s="88">
        <v>17.042228598650922</v>
      </c>
      <c r="R3617" s="158">
        <v>9651243045725.6934</v>
      </c>
      <c r="S3617" s="171">
        <v>8463.264748278938</v>
      </c>
      <c r="T3617" s="165">
        <v>4.3222521715837209E-2</v>
      </c>
    </row>
    <row r="3618" spans="1:20" x14ac:dyDescent="0.2">
      <c r="A3618">
        <v>3614</v>
      </c>
      <c r="B3618" s="106">
        <v>0.49797699522947103</v>
      </c>
      <c r="C3618" s="88">
        <v>2397.64298587657</v>
      </c>
      <c r="D3618" s="87">
        <v>0.24450126113111414</v>
      </c>
      <c r="E3618" s="106">
        <v>0.5364165104298888</v>
      </c>
      <c r="F3618" s="446">
        <v>1</v>
      </c>
      <c r="G3618" s="446">
        <v>2024</v>
      </c>
      <c r="H3618" s="88">
        <v>2802870.6329554007</v>
      </c>
      <c r="I3618" s="151">
        <v>163793163105.06421</v>
      </c>
      <c r="J3618" s="106">
        <v>0.49797699522947103</v>
      </c>
      <c r="K3618" s="171">
        <v>8700686122.7630901</v>
      </c>
      <c r="L3618" s="159">
        <v>2781745163.8457255</v>
      </c>
      <c r="M3618" s="159">
        <v>111982498332.08525</v>
      </c>
      <c r="N3618" s="159">
        <v>287258092723.75824</v>
      </c>
      <c r="O3618" s="106">
        <v>0.60355696285174099</v>
      </c>
      <c r="P3618" s="106">
        <v>0.51794128030830322</v>
      </c>
      <c r="Q3618" s="88">
        <v>16.357947245616355</v>
      </c>
      <c r="R3618" s="158">
        <v>2891926721153.9092</v>
      </c>
      <c r="S3618" s="171">
        <v>2538.1211772762372</v>
      </c>
      <c r="T3618" s="165">
        <v>4.1200714653193519E-2</v>
      </c>
    </row>
    <row r="3619" spans="1:20" x14ac:dyDescent="0.2">
      <c r="A3619">
        <v>3615</v>
      </c>
      <c r="B3619" s="106">
        <v>0.36645396274611297</v>
      </c>
      <c r="C3619" s="88">
        <v>1500</v>
      </c>
      <c r="D3619" s="87">
        <v>0.75201170532416506</v>
      </c>
      <c r="E3619" s="106">
        <v>0.42744450633280451</v>
      </c>
      <c r="F3619" s="446">
        <v>1</v>
      </c>
      <c r="G3619" s="446">
        <v>2025</v>
      </c>
      <c r="H3619" s="88">
        <v>15779493.254549103</v>
      </c>
      <c r="I3619" s="151">
        <v>454092090630.96967</v>
      </c>
      <c r="J3619" s="106">
        <v>0.36645396274611286</v>
      </c>
      <c r="K3619" s="171">
        <v>26420714098.946873</v>
      </c>
      <c r="L3619" s="159">
        <v>69808325716.588409</v>
      </c>
      <c r="M3619" s="159">
        <v>199859150640.17618</v>
      </c>
      <c r="N3619" s="159">
        <v>750180281086.68115</v>
      </c>
      <c r="O3619" s="106">
        <v>0.50939465723525545</v>
      </c>
      <c r="P3619" s="106">
        <v>0.34113326638982089</v>
      </c>
      <c r="Q3619" s="88">
        <v>16.116530186070246</v>
      </c>
      <c r="R3619" s="158">
        <v>4812711021737.4258</v>
      </c>
      <c r="S3619" s="171">
        <v>4219.1044226730355</v>
      </c>
      <c r="T3619" s="165">
        <v>4.2632143071331771E-2</v>
      </c>
    </row>
    <row r="3620" spans="1:20" x14ac:dyDescent="0.2">
      <c r="A3620">
        <v>3616</v>
      </c>
      <c r="B3620" s="106">
        <v>0.25012486717007876</v>
      </c>
      <c r="C3620" s="88">
        <v>7937.5462740807116</v>
      </c>
      <c r="D3620" s="87">
        <v>0.74015644824384796</v>
      </c>
      <c r="E3620" s="106">
        <v>0.5316045239213999</v>
      </c>
      <c r="F3620" s="446">
        <v>1</v>
      </c>
      <c r="G3620" s="446">
        <v>2025</v>
      </c>
      <c r="H3620" s="88">
        <v>11507308.785169318</v>
      </c>
      <c r="I3620" s="151">
        <v>446458150791.94806</v>
      </c>
      <c r="J3620" s="106">
        <v>0.25012486717007876</v>
      </c>
      <c r="K3620" s="171">
        <v>24862193620.289803</v>
      </c>
      <c r="L3620" s="159">
        <v>33702753681.220707</v>
      </c>
      <c r="M3620" s="159">
        <v>176196242321.60596</v>
      </c>
      <c r="N3620" s="159">
        <v>681219340415.06458</v>
      </c>
      <c r="O3620" s="106">
        <v>0.41042505090319875</v>
      </c>
      <c r="P3620" s="106">
        <v>0.16715818118228323</v>
      </c>
      <c r="Q3620" s="88">
        <v>16.274561387048813</v>
      </c>
      <c r="R3620" s="158">
        <v>2007728037543.1475</v>
      </c>
      <c r="S3620" s="171">
        <v>1762.5845109184431</v>
      </c>
      <c r="T3620" s="165">
        <v>4.5252608652552283E-2</v>
      </c>
    </row>
    <row r="3621" spans="1:20" x14ac:dyDescent="0.2">
      <c r="A3621">
        <v>3617</v>
      </c>
      <c r="B3621" s="106">
        <v>0.58797304380128501</v>
      </c>
      <c r="C3621" s="88">
        <v>3360.843878270437</v>
      </c>
      <c r="D3621" s="87">
        <v>0.70574954716104743</v>
      </c>
      <c r="E3621" s="106">
        <v>0.42786392489554925</v>
      </c>
      <c r="F3621" s="446">
        <v>1</v>
      </c>
      <c r="G3621" s="446">
        <v>2022</v>
      </c>
      <c r="H3621" s="88">
        <v>13709005.361459427</v>
      </c>
      <c r="I3621" s="151">
        <v>310036757007.0697</v>
      </c>
      <c r="J3621" s="106">
        <v>0.16234350681977794</v>
      </c>
      <c r="K3621" s="171">
        <v>13372252164.145073</v>
      </c>
      <c r="L3621" s="159">
        <v>0</v>
      </c>
      <c r="M3621" s="159">
        <v>509912498129.6203</v>
      </c>
      <c r="N3621" s="159">
        <v>833321507300.83496</v>
      </c>
      <c r="O3621" s="106">
        <v>0.54992274754024728</v>
      </c>
      <c r="P3621" s="106">
        <v>0.33383978902960476</v>
      </c>
      <c r="Q3621" s="88">
        <v>18.613078178493051</v>
      </c>
      <c r="R3621" s="158">
        <v>5981161573440.6973</v>
      </c>
      <c r="S3621" s="171">
        <v>5247.5328142250319</v>
      </c>
      <c r="T3621" s="165">
        <v>3.7184004570975052E-2</v>
      </c>
    </row>
    <row r="3622" spans="1:20" x14ac:dyDescent="0.2">
      <c r="A3622">
        <v>3618</v>
      </c>
      <c r="B3622" s="106">
        <v>0.61196357645900235</v>
      </c>
      <c r="C3622" s="88">
        <v>4993.1618094060404</v>
      </c>
      <c r="D3622" s="87">
        <v>0.52851145421512802</v>
      </c>
      <c r="E3622" s="106">
        <v>0.38539681664383058</v>
      </c>
      <c r="F3622" s="446">
        <v>1</v>
      </c>
      <c r="G3622" s="446">
        <v>2023</v>
      </c>
      <c r="H3622" s="88">
        <v>7862884.7356645092</v>
      </c>
      <c r="I3622" s="151">
        <v>303759122313.71326</v>
      </c>
      <c r="J3622" s="106">
        <v>0.49538811388452098</v>
      </c>
      <c r="K3622" s="171">
        <v>6550894424.6937256</v>
      </c>
      <c r="L3622" s="159">
        <v>0</v>
      </c>
      <c r="M3622" s="159">
        <v>270007433752.82986</v>
      </c>
      <c r="N3622" s="159">
        <v>580317450491.23682</v>
      </c>
      <c r="O3622" s="106">
        <v>0.63152435855624156</v>
      </c>
      <c r="P3622" s="106">
        <v>0.3959121326267433</v>
      </c>
      <c r="Q3622" s="88">
        <v>16.096636314473457</v>
      </c>
      <c r="R3622" s="158">
        <v>4349992684712.3511</v>
      </c>
      <c r="S3622" s="171">
        <v>3810.5568372718462</v>
      </c>
      <c r="T3622" s="165">
        <v>4.2340723479119734E-2</v>
      </c>
    </row>
    <row r="3623" spans="1:20" x14ac:dyDescent="0.2">
      <c r="A3623">
        <v>3619</v>
      </c>
      <c r="B3623" s="106">
        <v>0.49191842849623696</v>
      </c>
      <c r="C3623" s="88">
        <v>2935.9877861119116</v>
      </c>
      <c r="D3623" s="87">
        <v>0.75189684550401659</v>
      </c>
      <c r="E3623" s="106">
        <v>0.28708129706182106</v>
      </c>
      <c r="F3623" s="446">
        <v>1</v>
      </c>
      <c r="G3623" s="446">
        <v>2024</v>
      </c>
      <c r="H3623" s="88">
        <v>15607914.087923853</v>
      </c>
      <c r="I3623" s="151">
        <v>465988694630.13873</v>
      </c>
      <c r="J3623" s="106">
        <v>0.36892237299232267</v>
      </c>
      <c r="K3623" s="171">
        <v>32889136491.283066</v>
      </c>
      <c r="L3623" s="159">
        <v>64373228950.579742</v>
      </c>
      <c r="M3623" s="159">
        <v>204085013710.57239</v>
      </c>
      <c r="N3623" s="159">
        <v>767336073782.57397</v>
      </c>
      <c r="O3623" s="106">
        <v>0.50392554494842345</v>
      </c>
      <c r="P3623" s="106">
        <v>0.30115285918167684</v>
      </c>
      <c r="Q3623" s="88">
        <v>15.595262939563861</v>
      </c>
      <c r="R3623" s="158">
        <v>4204304924684.1172</v>
      </c>
      <c r="S3623" s="171">
        <v>3684.6752928832789</v>
      </c>
      <c r="T3623" s="165">
        <v>4.3659479341463775E-2</v>
      </c>
    </row>
    <row r="3624" spans="1:20" x14ac:dyDescent="0.2">
      <c r="A3624">
        <v>3620</v>
      </c>
      <c r="B3624" s="106">
        <v>0.57273589364336319</v>
      </c>
      <c r="C3624" s="88">
        <v>4228.3683767321027</v>
      </c>
      <c r="D3624" s="87">
        <v>0.42110042334464415</v>
      </c>
      <c r="E3624" s="106">
        <v>0.60231964356817236</v>
      </c>
      <c r="F3624" s="446">
        <v>1</v>
      </c>
      <c r="G3624" s="446">
        <v>2026</v>
      </c>
      <c r="H3624" s="88">
        <v>5499526.5903853215</v>
      </c>
      <c r="I3624" s="151">
        <v>221685431037.98834</v>
      </c>
      <c r="J3624" s="106">
        <v>0.48047686435691273</v>
      </c>
      <c r="K3624" s="171">
        <v>33851936536.377281</v>
      </c>
      <c r="L3624" s="159">
        <v>91710517676.858917</v>
      </c>
      <c r="M3624" s="159">
        <v>33077020759.984486</v>
      </c>
      <c r="N3624" s="159">
        <v>380324906011.20898</v>
      </c>
      <c r="O3624" s="106">
        <v>0.5425486163720673</v>
      </c>
      <c r="P3624" s="106">
        <v>0.39610721923759368</v>
      </c>
      <c r="Q3624" s="88">
        <v>15.454436641017372</v>
      </c>
      <c r="R3624" s="158">
        <v>2919335260804.0796</v>
      </c>
      <c r="S3624" s="171">
        <v>2561.0000175376713</v>
      </c>
      <c r="T3624" s="165">
        <v>4.1196439782393526E-2</v>
      </c>
    </row>
    <row r="3625" spans="1:20" x14ac:dyDescent="0.2">
      <c r="A3625">
        <v>3621</v>
      </c>
      <c r="B3625" s="106">
        <v>0.33495254310886591</v>
      </c>
      <c r="C3625" s="88">
        <v>5027.5213360207927</v>
      </c>
      <c r="D3625" s="87">
        <v>0.34281315877565399</v>
      </c>
      <c r="E3625" s="106">
        <v>0.7</v>
      </c>
      <c r="F3625" s="446">
        <v>1</v>
      </c>
      <c r="G3625" s="446">
        <v>2023</v>
      </c>
      <c r="H3625" s="88">
        <v>4249062.437590926</v>
      </c>
      <c r="I3625" s="151">
        <v>246032199623.87674</v>
      </c>
      <c r="J3625" s="106">
        <v>0.3349525431088658</v>
      </c>
      <c r="K3625" s="171">
        <v>686384583.14143372</v>
      </c>
      <c r="L3625" s="159">
        <v>0</v>
      </c>
      <c r="M3625" s="159">
        <v>336741727481.93329</v>
      </c>
      <c r="N3625" s="159">
        <v>583460311688.95154</v>
      </c>
      <c r="O3625" s="106">
        <v>0.60295873753240248</v>
      </c>
      <c r="P3625" s="106">
        <v>0.4138508515921423</v>
      </c>
      <c r="Q3625" s="88">
        <v>17.881086157224033</v>
      </c>
      <c r="R3625" s="158">
        <v>4870475159143.8037</v>
      </c>
      <c r="S3625" s="171">
        <v>4272.5189011848879</v>
      </c>
      <c r="T3625" s="165">
        <v>3.9677000249494325E-2</v>
      </c>
    </row>
    <row r="3626" spans="1:20" x14ac:dyDescent="0.2">
      <c r="A3626">
        <v>3622</v>
      </c>
      <c r="B3626" s="106">
        <v>0.65021906294634335</v>
      </c>
      <c r="C3626" s="88">
        <v>4831.2614229785595</v>
      </c>
      <c r="D3626" s="87">
        <v>0.81265079500237225</v>
      </c>
      <c r="E3626" s="106">
        <v>0.55156860335499169</v>
      </c>
      <c r="F3626" s="446">
        <v>1</v>
      </c>
      <c r="G3626" s="446">
        <v>2026</v>
      </c>
      <c r="H3626" s="88">
        <v>18919519.212295998</v>
      </c>
      <c r="I3626" s="151">
        <v>496988131061.89355</v>
      </c>
      <c r="J3626" s="106">
        <v>0.36956317932388616</v>
      </c>
      <c r="K3626" s="171">
        <v>46018852694.300522</v>
      </c>
      <c r="L3626" s="159">
        <v>130032179260.59659</v>
      </c>
      <c r="M3626" s="159">
        <v>83541598252.735931</v>
      </c>
      <c r="N3626" s="159">
        <v>756580761269.52661</v>
      </c>
      <c r="O3626" s="106">
        <v>0.46859179344878643</v>
      </c>
      <c r="P3626" s="106">
        <v>0.34228844869328839</v>
      </c>
      <c r="Q3626" s="88">
        <v>15.396793837963706</v>
      </c>
      <c r="R3626" s="158">
        <v>4589376839550.2197</v>
      </c>
      <c r="S3626" s="171">
        <v>4027.4119158239369</v>
      </c>
      <c r="T3626" s="165">
        <v>4.5015494791385564E-2</v>
      </c>
    </row>
    <row r="3627" spans="1:20" x14ac:dyDescent="0.2">
      <c r="A3627">
        <v>3623</v>
      </c>
      <c r="B3627" s="106">
        <v>0.50455282089586073</v>
      </c>
      <c r="C3627" s="88">
        <v>3302.5644365497028</v>
      </c>
      <c r="D3627" s="87">
        <v>0.69453703785548848</v>
      </c>
      <c r="E3627" s="106">
        <v>0.5536115809043175</v>
      </c>
      <c r="F3627" s="446">
        <v>1</v>
      </c>
      <c r="G3627" s="446">
        <v>2024</v>
      </c>
      <c r="H3627" s="88">
        <v>13438971.896245221</v>
      </c>
      <c r="I3627" s="151">
        <v>429552306897.3609</v>
      </c>
      <c r="J3627" s="106">
        <v>0.42844658377356437</v>
      </c>
      <c r="K3627" s="171">
        <v>13611608271.687401</v>
      </c>
      <c r="L3627" s="159">
        <v>22885952562.314304</v>
      </c>
      <c r="M3627" s="159">
        <v>383998374504.73224</v>
      </c>
      <c r="N3627" s="159">
        <v>850048242236.09485</v>
      </c>
      <c r="O3627" s="106">
        <v>0.59943383772604986</v>
      </c>
      <c r="P3627" s="106">
        <v>0.39662385178190079</v>
      </c>
      <c r="Q3627" s="88">
        <v>16.613175424036609</v>
      </c>
      <c r="R3627" s="158">
        <v>6245107761131.4014</v>
      </c>
      <c r="S3627" s="171">
        <v>5474.0121906376617</v>
      </c>
      <c r="T3627" s="165">
        <v>4.3034698809576832E-2</v>
      </c>
    </row>
    <row r="3628" spans="1:20" x14ac:dyDescent="0.2">
      <c r="A3628">
        <v>3624</v>
      </c>
      <c r="B3628" s="106">
        <v>0.44520832317738407</v>
      </c>
      <c r="C3628" s="88">
        <v>3831.5285670624312</v>
      </c>
      <c r="D3628" s="87">
        <v>1.1089432695395125</v>
      </c>
      <c r="E3628" s="106">
        <v>0.33657978044108927</v>
      </c>
      <c r="F3628" s="446">
        <v>1</v>
      </c>
      <c r="G3628" s="446">
        <v>2022</v>
      </c>
      <c r="H3628" s="88">
        <v>39564123.849906042</v>
      </c>
      <c r="I3628" s="151">
        <v>853076723192.05017</v>
      </c>
      <c r="J3628" s="106">
        <v>0.29039421315001512</v>
      </c>
      <c r="K3628" s="171">
        <v>16257021110.774626</v>
      </c>
      <c r="L3628" s="159">
        <v>0</v>
      </c>
      <c r="M3628" s="159">
        <v>1397466324481.8125</v>
      </c>
      <c r="N3628" s="159">
        <v>2266800068784.6372</v>
      </c>
      <c r="O3628" s="106">
        <v>0.60247995497266349</v>
      </c>
      <c r="P3628" s="106">
        <v>0.31226451117176601</v>
      </c>
      <c r="Q3628" s="88">
        <v>17.750921381873756</v>
      </c>
      <c r="R3628" s="158">
        <v>13861411406344.129</v>
      </c>
      <c r="S3628" s="171">
        <v>12152.995755497626</v>
      </c>
      <c r="T3628" s="165">
        <v>4.0776204316111682E-2</v>
      </c>
    </row>
    <row r="3629" spans="1:20" x14ac:dyDescent="0.2">
      <c r="A3629">
        <v>3625</v>
      </c>
      <c r="B3629" s="106">
        <v>0.47673244132675169</v>
      </c>
      <c r="C3629" s="88">
        <v>10259.384286985318</v>
      </c>
      <c r="D3629" s="87">
        <v>0.33991068958397103</v>
      </c>
      <c r="E3629" s="106">
        <v>0.45725894486269747</v>
      </c>
      <c r="F3629" s="446">
        <v>1</v>
      </c>
      <c r="G3629" s="446">
        <v>2026</v>
      </c>
      <c r="H3629" s="88">
        <v>4222011.0945092207</v>
      </c>
      <c r="I3629" s="151">
        <v>246739777159.2012</v>
      </c>
      <c r="J3629" s="106">
        <v>0.47673244132675174</v>
      </c>
      <c r="K3629" s="171">
        <v>45187792499.32666</v>
      </c>
      <c r="L3629" s="159">
        <v>70014528107.832779</v>
      </c>
      <c r="M3629" s="159">
        <v>37995187914.763718</v>
      </c>
      <c r="N3629" s="159">
        <v>399937285681.12439</v>
      </c>
      <c r="O3629" s="106">
        <v>0.51017156054382773</v>
      </c>
      <c r="P3629" s="106">
        <v>0.41757923047677786</v>
      </c>
      <c r="Q3629" s="88">
        <v>14.564278403332361</v>
      </c>
      <c r="R3629" s="158">
        <v>2749232532845.4883</v>
      </c>
      <c r="S3629" s="171">
        <v>2411.7761684404577</v>
      </c>
      <c r="T3629" s="165">
        <v>4.8762157829021983E-2</v>
      </c>
    </row>
    <row r="3630" spans="1:20" x14ac:dyDescent="0.2">
      <c r="A3630">
        <v>3626</v>
      </c>
      <c r="B3630" s="106">
        <v>0.49932379825936324</v>
      </c>
      <c r="C3630" s="88">
        <v>4680.2176114752447</v>
      </c>
      <c r="D3630" s="87">
        <v>1.1768286239807613</v>
      </c>
      <c r="E3630" s="106">
        <v>0.31195492171249117</v>
      </c>
      <c r="F3630" s="446">
        <v>1</v>
      </c>
      <c r="G3630" s="446">
        <v>2024</v>
      </c>
      <c r="H3630" s="88">
        <v>45655570.460104451</v>
      </c>
      <c r="I3630" s="151">
        <v>755759309090.29443</v>
      </c>
      <c r="J3630" s="106">
        <v>3.3951905606170896E-2</v>
      </c>
      <c r="K3630" s="171">
        <v>13348849371.107529</v>
      </c>
      <c r="L3630" s="159">
        <v>2963862702.5922208</v>
      </c>
      <c r="M3630" s="159">
        <v>431003889729.42426</v>
      </c>
      <c r="N3630" s="159">
        <v>1203075910893.4185</v>
      </c>
      <c r="O3630" s="106">
        <v>0.30990037061914166</v>
      </c>
      <c r="P3630" s="106">
        <v>0.15028785137226763</v>
      </c>
      <c r="Q3630" s="88">
        <v>25.915273810987305</v>
      </c>
      <c r="R3630" s="158">
        <v>5049219316495.6758</v>
      </c>
      <c r="S3630" s="171">
        <v>4426.1998378468415</v>
      </c>
      <c r="T3630" s="165">
        <v>2.8405840978927215E-2</v>
      </c>
    </row>
    <row r="3631" spans="1:20" x14ac:dyDescent="0.2">
      <c r="A3631">
        <v>3627</v>
      </c>
      <c r="B3631" s="106">
        <v>0.7062040988881001</v>
      </c>
      <c r="C3631" s="88">
        <v>4548.3727944806205</v>
      </c>
      <c r="D3631" s="87">
        <v>0.54055611246057622</v>
      </c>
      <c r="E3631" s="106">
        <v>0.34174145269021627</v>
      </c>
      <c r="F3631" s="446">
        <v>1</v>
      </c>
      <c r="G3631" s="446">
        <v>2025</v>
      </c>
      <c r="H3631" s="88">
        <v>8221851.4249326624</v>
      </c>
      <c r="I3631" s="151">
        <v>314211811615.21301</v>
      </c>
      <c r="J3631" s="106">
        <v>0.43448278881947011</v>
      </c>
      <c r="K3631" s="171">
        <v>25298552955.867649</v>
      </c>
      <c r="L3631" s="159">
        <v>32390378622.937927</v>
      </c>
      <c r="M3631" s="159">
        <v>105445798523.94209</v>
      </c>
      <c r="N3631" s="159">
        <v>477346541717.96069</v>
      </c>
      <c r="O3631" s="106">
        <v>0.51700084600992935</v>
      </c>
      <c r="P3631" s="106">
        <v>0.42271847494531645</v>
      </c>
      <c r="Q3631" s="88">
        <v>15.358561326624688</v>
      </c>
      <c r="R3631" s="158">
        <v>3650070488015.7109</v>
      </c>
      <c r="S3631" s="171">
        <v>3200.7834086461608</v>
      </c>
      <c r="T3631" s="165">
        <v>4.4265698848081958E-2</v>
      </c>
    </row>
    <row r="3632" spans="1:20" x14ac:dyDescent="0.2">
      <c r="A3632">
        <v>3628</v>
      </c>
      <c r="B3632" s="106">
        <v>0.59053554595580304</v>
      </c>
      <c r="C3632" s="88">
        <v>10163.066941866991</v>
      </c>
      <c r="D3632" s="87">
        <v>0.83661732593543581</v>
      </c>
      <c r="E3632" s="106">
        <v>0.40879272980533271</v>
      </c>
      <c r="F3632" s="446">
        <v>1</v>
      </c>
      <c r="G3632" s="446">
        <v>2024</v>
      </c>
      <c r="H3632" s="88">
        <v>20144633.538699366</v>
      </c>
      <c r="I3632" s="151">
        <v>567069662128.97827</v>
      </c>
      <c r="J3632" s="106">
        <v>0.39216723157368816</v>
      </c>
      <c r="K3632" s="171">
        <v>47960918399.49263</v>
      </c>
      <c r="L3632" s="159">
        <v>160172295471.20792</v>
      </c>
      <c r="M3632" s="159">
        <v>268217961970.72037</v>
      </c>
      <c r="N3632" s="159">
        <v>1043420837970.3992</v>
      </c>
      <c r="O3632" s="106">
        <v>0.54158238449529805</v>
      </c>
      <c r="P3632" s="106">
        <v>0.40491568246696519</v>
      </c>
      <c r="Q3632" s="88">
        <v>16.249082514285458</v>
      </c>
      <c r="R3632" s="158">
        <v>7544967350867.2578</v>
      </c>
      <c r="S3632" s="171">
        <v>6617.4166775236081</v>
      </c>
      <c r="T3632" s="165">
        <v>4.4602768890848236E-2</v>
      </c>
    </row>
    <row r="3633" spans="1:20" x14ac:dyDescent="0.2">
      <c r="A3633">
        <v>3629</v>
      </c>
      <c r="B3633" s="106">
        <v>0.4200430091490161</v>
      </c>
      <c r="C3633" s="88">
        <v>9637.4483312543853</v>
      </c>
      <c r="D3633" s="87">
        <v>0.62355011371668012</v>
      </c>
      <c r="E3633" s="106">
        <v>0.4777411537140891</v>
      </c>
      <c r="F3633" s="446">
        <v>1</v>
      </c>
      <c r="G3633" s="446">
        <v>2023</v>
      </c>
      <c r="H3633" s="88">
        <v>10994327.887310306</v>
      </c>
      <c r="I3633" s="151">
        <v>364156011154.7735</v>
      </c>
      <c r="J3633" s="106">
        <v>0.42004300914901616</v>
      </c>
      <c r="K3633" s="171">
        <v>2961487024.8101602</v>
      </c>
      <c r="L3633" s="159">
        <v>0</v>
      </c>
      <c r="M3633" s="159">
        <v>507245831272.33832</v>
      </c>
      <c r="N3633" s="159">
        <v>874363329451.922</v>
      </c>
      <c r="O3633" s="106">
        <v>0.63904538642222242</v>
      </c>
      <c r="P3633" s="106">
        <v>0.41449375876539524</v>
      </c>
      <c r="Q3633" s="88">
        <v>17.135392461275153</v>
      </c>
      <c r="R3633" s="158">
        <v>6794604820964.6992</v>
      </c>
      <c r="S3633" s="171">
        <v>5960.3183937396925</v>
      </c>
      <c r="T3633" s="165">
        <v>4.2607312054280026E-2</v>
      </c>
    </row>
    <row r="3634" spans="1:20" x14ac:dyDescent="0.2">
      <c r="A3634">
        <v>3630</v>
      </c>
      <c r="B3634" s="106">
        <v>0.4628499557666706</v>
      </c>
      <c r="C3634" s="88">
        <v>3254.4679453712329</v>
      </c>
      <c r="D3634" s="87">
        <v>1.0341878349600964</v>
      </c>
      <c r="E3634" s="106">
        <v>0.53819434643858899</v>
      </c>
      <c r="F3634" s="446">
        <v>1</v>
      </c>
      <c r="G3634" s="446">
        <v>2024</v>
      </c>
      <c r="H3634" s="88">
        <v>34278072.5793579</v>
      </c>
      <c r="I3634" s="151">
        <v>840299672152.60596</v>
      </c>
      <c r="J3634" s="106">
        <v>0.37834494351577708</v>
      </c>
      <c r="K3634" s="171">
        <v>30623479442.63633</v>
      </c>
      <c r="L3634" s="159">
        <v>4228881390.7236619</v>
      </c>
      <c r="M3634" s="159">
        <v>611513648663.94861</v>
      </c>
      <c r="N3634" s="159">
        <v>1486665681649.9143</v>
      </c>
      <c r="O3634" s="106">
        <v>0.54519127336088269</v>
      </c>
      <c r="P3634" s="106">
        <v>0.37772659960742611</v>
      </c>
      <c r="Q3634" s="88">
        <v>16.526124425021465</v>
      </c>
      <c r="R3634" s="158">
        <v>10282599992114.262</v>
      </c>
      <c r="S3634" s="171">
        <v>8997.4499762795494</v>
      </c>
      <c r="T3634" s="165">
        <v>4.357805943675435E-2</v>
      </c>
    </row>
    <row r="3635" spans="1:20" x14ac:dyDescent="0.2">
      <c r="A3635">
        <v>3631</v>
      </c>
      <c r="B3635" s="106">
        <v>0.47431342408023663</v>
      </c>
      <c r="C3635" s="88">
        <v>4590.0223342924746</v>
      </c>
      <c r="D3635" s="87">
        <v>0.59286936445273397</v>
      </c>
      <c r="E3635" s="106">
        <v>0.47462649102665494</v>
      </c>
      <c r="F3635" s="446">
        <v>1</v>
      </c>
      <c r="G3635" s="446">
        <v>2024</v>
      </c>
      <c r="H3635" s="88">
        <v>10199543.136338878</v>
      </c>
      <c r="I3635" s="151">
        <v>312750775282.0332</v>
      </c>
      <c r="J3635" s="106">
        <v>0.37245261778212446</v>
      </c>
      <c r="K3635" s="171">
        <v>32295027576.094536</v>
      </c>
      <c r="L3635" s="159">
        <v>100065511402.37737</v>
      </c>
      <c r="M3635" s="159">
        <v>185102604241.50665</v>
      </c>
      <c r="N3635" s="159">
        <v>630213918502.01172</v>
      </c>
      <c r="O3635" s="106">
        <v>0.54682914382696124</v>
      </c>
      <c r="P3635" s="106">
        <v>0.41342780552537867</v>
      </c>
      <c r="Q3635" s="88">
        <v>16.788454750421351</v>
      </c>
      <c r="R3635" s="158">
        <v>4889439647536.9512</v>
      </c>
      <c r="S3635" s="171">
        <v>4290.8487206920418</v>
      </c>
      <c r="T3635" s="165">
        <v>4.2738193183816782E-2</v>
      </c>
    </row>
    <row r="3636" spans="1:20" x14ac:dyDescent="0.2">
      <c r="A3636">
        <v>3632</v>
      </c>
      <c r="B3636" s="106">
        <v>0.42777477294346539</v>
      </c>
      <c r="C3636" s="88">
        <v>6997.7740826242343</v>
      </c>
      <c r="D3636" s="87">
        <v>0.67063422733908695</v>
      </c>
      <c r="E3636" s="106">
        <v>0.65277987953956629</v>
      </c>
      <c r="F3636" s="446">
        <v>1</v>
      </c>
      <c r="G3636" s="446">
        <v>2025</v>
      </c>
      <c r="H3636" s="88">
        <v>12440012.862172727</v>
      </c>
      <c r="I3636" s="151">
        <v>454982751045.39197</v>
      </c>
      <c r="J3636" s="106">
        <v>0.42777477294346533</v>
      </c>
      <c r="K3636" s="171">
        <v>77414063148.624161</v>
      </c>
      <c r="L3636" s="159">
        <v>96518414166.938034</v>
      </c>
      <c r="M3636" s="159">
        <v>195275612727.91147</v>
      </c>
      <c r="N3636" s="159">
        <v>824190841088.8656</v>
      </c>
      <c r="O3636" s="106">
        <v>0.51937651232812065</v>
      </c>
      <c r="P3636" s="106">
        <v>0.38315240640544462</v>
      </c>
      <c r="Q3636" s="88">
        <v>15.151983504774414</v>
      </c>
      <c r="R3636" s="158">
        <v>5436701185793.0986</v>
      </c>
      <c r="S3636" s="171">
        <v>4768.2673204341108</v>
      </c>
      <c r="T3636" s="165">
        <v>4.6539623375120548E-2</v>
      </c>
    </row>
    <row r="3637" spans="1:20" x14ac:dyDescent="0.2">
      <c r="A3637">
        <v>3633</v>
      </c>
      <c r="B3637" s="106">
        <v>0.41813387762815551</v>
      </c>
      <c r="C3637" s="88">
        <v>5087.3168544629998</v>
      </c>
      <c r="D3637" s="87">
        <v>0.55910081000037759</v>
      </c>
      <c r="E3637" s="106">
        <v>0.48176204743972351</v>
      </c>
      <c r="F3637" s="446">
        <v>1</v>
      </c>
      <c r="G3637" s="446">
        <v>2023</v>
      </c>
      <c r="H3637" s="88">
        <v>8595969.2740619089</v>
      </c>
      <c r="I3637" s="151">
        <v>305093723584.61676</v>
      </c>
      <c r="J3637" s="106">
        <v>0.41813387762815557</v>
      </c>
      <c r="K3637" s="171">
        <v>855490831.9954654</v>
      </c>
      <c r="L3637" s="159">
        <v>0</v>
      </c>
      <c r="M3637" s="159">
        <v>401567815687.89203</v>
      </c>
      <c r="N3637" s="159">
        <v>707517030104.50427</v>
      </c>
      <c r="O3637" s="106">
        <v>0.63436532992918671</v>
      </c>
      <c r="P3637" s="106">
        <v>0.47906777937462253</v>
      </c>
      <c r="Q3637" s="88">
        <v>17.492212025025498</v>
      </c>
      <c r="R3637" s="158">
        <v>6676673846929.5303</v>
      </c>
      <c r="S3637" s="171">
        <v>5861.9767845842543</v>
      </c>
      <c r="T3637" s="165">
        <v>4.0591411791521877E-2</v>
      </c>
    </row>
    <row r="3638" spans="1:20" x14ac:dyDescent="0.2">
      <c r="A3638">
        <v>3634</v>
      </c>
      <c r="B3638" s="106">
        <v>0.54365898901688769</v>
      </c>
      <c r="C3638" s="88">
        <v>1741.4608728881781</v>
      </c>
      <c r="D3638" s="87">
        <v>0.55860231222977685</v>
      </c>
      <c r="E3638" s="106">
        <v>0.42115409103471874</v>
      </c>
      <c r="F3638" s="446">
        <v>1</v>
      </c>
      <c r="G3638" s="446">
        <v>2025</v>
      </c>
      <c r="H3638" s="88">
        <v>8932239.793465754</v>
      </c>
      <c r="I3638" s="151">
        <v>331728827676.92566</v>
      </c>
      <c r="J3638" s="106">
        <v>0.41899025906958198</v>
      </c>
      <c r="K3638" s="171">
        <v>17897061713.42812</v>
      </c>
      <c r="L3638" s="159">
        <v>12731274800.202955</v>
      </c>
      <c r="M3638" s="159">
        <v>97508611502.929489</v>
      </c>
      <c r="N3638" s="159">
        <v>459865775693.48621</v>
      </c>
      <c r="O3638" s="106">
        <v>0.49402036093926205</v>
      </c>
      <c r="P3638" s="106">
        <v>0.34159244184835585</v>
      </c>
      <c r="Q3638" s="88">
        <v>14.890483735039171</v>
      </c>
      <c r="R3638" s="158">
        <v>2765701816683.6377</v>
      </c>
      <c r="S3638" s="171">
        <v>2423.9697191434097</v>
      </c>
      <c r="T3638" s="165">
        <v>4.5374696160176614E-2</v>
      </c>
    </row>
    <row r="3639" spans="1:20" x14ac:dyDescent="0.2">
      <c r="A3639">
        <v>3635</v>
      </c>
      <c r="B3639" s="106">
        <v>0.66915910292526026</v>
      </c>
      <c r="C3639" s="88">
        <v>5230.1862785566209</v>
      </c>
      <c r="D3639" s="87">
        <v>1.1308289300904522</v>
      </c>
      <c r="E3639" s="106">
        <v>0.45850464982718059</v>
      </c>
      <c r="F3639" s="446">
        <v>1</v>
      </c>
      <c r="G3639" s="446">
        <v>2023</v>
      </c>
      <c r="H3639" s="88">
        <v>42926739.946250707</v>
      </c>
      <c r="I3639" s="151">
        <v>851585250652.19055</v>
      </c>
      <c r="J3639" s="106">
        <v>0.24440572754271683</v>
      </c>
      <c r="K3639" s="171">
        <v>11608782434.378714</v>
      </c>
      <c r="L3639" s="159">
        <v>0</v>
      </c>
      <c r="M3639" s="159">
        <v>821807751040.07227</v>
      </c>
      <c r="N3639" s="159">
        <v>1685001784126.6414</v>
      </c>
      <c r="O3639" s="106">
        <v>0.51369590331383186</v>
      </c>
      <c r="P3639" s="106">
        <v>0.28086322403599101</v>
      </c>
      <c r="Q3639" s="88">
        <v>17.725863198024129</v>
      </c>
      <c r="R3639" s="158">
        <v>9244269884319.3164</v>
      </c>
      <c r="S3639" s="171">
        <v>8106.4869527879182</v>
      </c>
      <c r="T3639" s="165">
        <v>4.0417379051194906E-2</v>
      </c>
    </row>
    <row r="3640" spans="1:20" x14ac:dyDescent="0.2">
      <c r="A3640">
        <v>3636</v>
      </c>
      <c r="B3640" s="106">
        <v>0.61530678796843596</v>
      </c>
      <c r="C3640" s="88">
        <v>6848.2019794771959</v>
      </c>
      <c r="D3640" s="87">
        <v>0.87298926903872409</v>
      </c>
      <c r="E3640" s="106">
        <v>0.7</v>
      </c>
      <c r="F3640" s="446">
        <v>1</v>
      </c>
      <c r="G3640" s="446">
        <v>2025</v>
      </c>
      <c r="H3640" s="88">
        <v>22384873.157677755</v>
      </c>
      <c r="I3640" s="151">
        <v>624730866964.53857</v>
      </c>
      <c r="J3640" s="106">
        <v>0.38997299567600541</v>
      </c>
      <c r="K3640" s="171">
        <v>55257147964.762848</v>
      </c>
      <c r="L3640" s="159">
        <v>103240801068.71483</v>
      </c>
      <c r="M3640" s="159">
        <v>229288279972.88104</v>
      </c>
      <c r="N3640" s="159">
        <v>1012517095970.8973</v>
      </c>
      <c r="O3640" s="106">
        <v>0.50335094048560602</v>
      </c>
      <c r="P3640" s="106">
        <v>0.39557300862268557</v>
      </c>
      <c r="Q3640" s="88">
        <v>16.060061334846811</v>
      </c>
      <c r="R3640" s="158">
        <v>7147805844612.666</v>
      </c>
      <c r="S3640" s="171">
        <v>6268.1024093756887</v>
      </c>
      <c r="T3640" s="165">
        <v>4.4523055925553404E-2</v>
      </c>
    </row>
    <row r="3641" spans="1:20" x14ac:dyDescent="0.2">
      <c r="A3641">
        <v>3637</v>
      </c>
      <c r="B3641" s="106">
        <v>0.60970363024436591</v>
      </c>
      <c r="C3641" s="88">
        <v>2366.7025515447667</v>
      </c>
      <c r="D3641" s="87">
        <v>0.75579518944043622</v>
      </c>
      <c r="E3641" s="106">
        <v>0.42244684110085745</v>
      </c>
      <c r="F3641" s="446">
        <v>1</v>
      </c>
      <c r="G3641" s="446">
        <v>2023</v>
      </c>
      <c r="H3641" s="88">
        <v>16107040.329250613</v>
      </c>
      <c r="I3641" s="151">
        <v>569608988063.93408</v>
      </c>
      <c r="J3641" s="106">
        <v>0.53956180629728778</v>
      </c>
      <c r="K3641" s="171">
        <v>5831876276.8016901</v>
      </c>
      <c r="L3641" s="159">
        <v>0</v>
      </c>
      <c r="M3641" s="159">
        <v>527073549235.0116</v>
      </c>
      <c r="N3641" s="159">
        <v>1102514413575.7473</v>
      </c>
      <c r="O3641" s="106">
        <v>0.6612141164727463</v>
      </c>
      <c r="P3641" s="106">
        <v>0.35283931145954434</v>
      </c>
      <c r="Q3641" s="88">
        <v>15.392426756629691</v>
      </c>
      <c r="R3641" s="158">
        <v>6836326473655.502</v>
      </c>
      <c r="S3641" s="171">
        <v>5991.3666349307059</v>
      </c>
      <c r="T3641" s="165">
        <v>4.5426890387749538E-2</v>
      </c>
    </row>
    <row r="3642" spans="1:20" x14ac:dyDescent="0.2">
      <c r="A3642">
        <v>3638</v>
      </c>
      <c r="B3642" s="106">
        <v>0.5570469304350083</v>
      </c>
      <c r="C3642" s="88">
        <v>5374.9892929851821</v>
      </c>
      <c r="D3642" s="87">
        <v>1.0208969293139623</v>
      </c>
      <c r="E3642" s="106">
        <v>0.50793623281890643</v>
      </c>
      <c r="F3642" s="446">
        <v>1</v>
      </c>
      <c r="G3642" s="446">
        <v>2024</v>
      </c>
      <c r="H3642" s="88">
        <v>32920849.556295771</v>
      </c>
      <c r="I3642" s="151">
        <v>801247394186.85486</v>
      </c>
      <c r="J3642" s="106">
        <v>0.32453168098154939</v>
      </c>
      <c r="K3642" s="171">
        <v>13086266867.004337</v>
      </c>
      <c r="L3642" s="159">
        <v>2196989682.8993945</v>
      </c>
      <c r="M3642" s="159">
        <v>548094626930.10138</v>
      </c>
      <c r="N3642" s="159">
        <v>1364625277666.8601</v>
      </c>
      <c r="O3642" s="106">
        <v>0.51315439371400751</v>
      </c>
      <c r="P3642" s="106">
        <v>0.31498795089090609</v>
      </c>
      <c r="Q3642" s="88">
        <v>17.063415160534525</v>
      </c>
      <c r="R3642" s="158">
        <v>8023752873493.5</v>
      </c>
      <c r="S3642" s="171">
        <v>7035.112455856728</v>
      </c>
      <c r="T3642" s="165">
        <v>4.2976976198063933E-2</v>
      </c>
    </row>
    <row r="3643" spans="1:20" x14ac:dyDescent="0.2">
      <c r="A3643">
        <v>3639</v>
      </c>
      <c r="B3643" s="106">
        <v>0.57401732976036335</v>
      </c>
      <c r="C3643" s="88">
        <v>5088.7076482165776</v>
      </c>
      <c r="D3643" s="87">
        <v>0.93173579615687918</v>
      </c>
      <c r="E3643" s="106">
        <v>0.46712873663223903</v>
      </c>
      <c r="F3643" s="446">
        <v>1</v>
      </c>
      <c r="G3643" s="446">
        <v>2025</v>
      </c>
      <c r="H3643" s="88">
        <v>25578686.57699275</v>
      </c>
      <c r="I3643" s="151">
        <v>719259895417.16431</v>
      </c>
      <c r="J3643" s="106">
        <v>0.48197864648318667</v>
      </c>
      <c r="K3643" s="171">
        <v>35081779979.230179</v>
      </c>
      <c r="L3643" s="159">
        <v>43319555677.675377</v>
      </c>
      <c r="M3643" s="159">
        <v>246278883659.02454</v>
      </c>
      <c r="N3643" s="159">
        <v>1043940114733.0945</v>
      </c>
      <c r="O3643" s="106">
        <v>0.55400367719371513</v>
      </c>
      <c r="P3643" s="106">
        <v>0.36441725250870149</v>
      </c>
      <c r="Q3643" s="88">
        <v>14.635021864778551</v>
      </c>
      <c r="R3643" s="158">
        <v>6569133239760.6064</v>
      </c>
      <c r="S3643" s="171">
        <v>5767.2396463181267</v>
      </c>
      <c r="T3643" s="165">
        <v>4.615914911190707E-2</v>
      </c>
    </row>
    <row r="3644" spans="1:20" x14ac:dyDescent="0.2">
      <c r="A3644">
        <v>3640</v>
      </c>
      <c r="B3644" s="106">
        <v>0.430580523762923</v>
      </c>
      <c r="C3644" s="88">
        <v>4513.1506033279402</v>
      </c>
      <c r="D3644" s="87">
        <v>0.51680799812130096</v>
      </c>
      <c r="E3644" s="106">
        <v>0.5444587089088665</v>
      </c>
      <c r="F3644" s="446">
        <v>1</v>
      </c>
      <c r="G3644" s="446">
        <v>2022</v>
      </c>
      <c r="H3644" s="88">
        <v>7986067.4010848328</v>
      </c>
      <c r="I3644" s="151">
        <v>320352694610.58191</v>
      </c>
      <c r="J3644" s="106">
        <v>0.430580523762923</v>
      </c>
      <c r="K3644" s="171">
        <v>3834123977.6488476</v>
      </c>
      <c r="L3644" s="159">
        <v>0</v>
      </c>
      <c r="M3644" s="159">
        <v>449979672454.72302</v>
      </c>
      <c r="N3644" s="159">
        <v>774166491042.95374</v>
      </c>
      <c r="O3644" s="106">
        <v>0.64317091318079267</v>
      </c>
      <c r="P3644" s="106">
        <v>0.51777482055309221</v>
      </c>
      <c r="Q3644" s="88">
        <v>17.472369108962333</v>
      </c>
      <c r="R3644" s="158">
        <v>8108700120463.2236</v>
      </c>
      <c r="S3644" s="171">
        <v>7110.3107541626568</v>
      </c>
      <c r="T3644" s="165">
        <v>3.9596040496369438E-2</v>
      </c>
    </row>
    <row r="3645" spans="1:20" x14ac:dyDescent="0.2">
      <c r="A3645">
        <v>3641</v>
      </c>
      <c r="B3645" s="106">
        <v>0.61030878297975555</v>
      </c>
      <c r="C3645" s="88">
        <v>4745.0749533686139</v>
      </c>
      <c r="D3645" s="87">
        <v>0.77798328804880079</v>
      </c>
      <c r="E3645" s="106">
        <v>0.39039151122943638</v>
      </c>
      <c r="F3645" s="446">
        <v>1</v>
      </c>
      <c r="G3645" s="446">
        <v>2023</v>
      </c>
      <c r="H3645" s="88">
        <v>17312265.736059904</v>
      </c>
      <c r="I3645" s="151">
        <v>439875655081.3877</v>
      </c>
      <c r="J3645" s="106">
        <v>0.37624599308973872</v>
      </c>
      <c r="K3645" s="171">
        <v>26187878990.366467</v>
      </c>
      <c r="L3645" s="159">
        <v>0</v>
      </c>
      <c r="M3645" s="159">
        <v>675797834821.77332</v>
      </c>
      <c r="N3645" s="159">
        <v>1141861368893.5276</v>
      </c>
      <c r="O3645" s="106">
        <v>0.6184110784164365</v>
      </c>
      <c r="P3645" s="106">
        <v>0.42988901964265441</v>
      </c>
      <c r="Q3645" s="88">
        <v>17.472594804709054</v>
      </c>
      <c r="R3645" s="158">
        <v>9657057097208.3398</v>
      </c>
      <c r="S3645" s="171">
        <v>8470.8019208962378</v>
      </c>
      <c r="T3645" s="165">
        <v>4.0412383718471272E-2</v>
      </c>
    </row>
    <row r="3646" spans="1:20" x14ac:dyDescent="0.2">
      <c r="A3646">
        <v>3642</v>
      </c>
      <c r="B3646" s="106">
        <v>0.39123363519131304</v>
      </c>
      <c r="C3646" s="88">
        <v>5090.9289945321834</v>
      </c>
      <c r="D3646" s="87">
        <v>0.93261798783308947</v>
      </c>
      <c r="E3646" s="106">
        <v>0.50292209646823927</v>
      </c>
      <c r="F3646" s="446">
        <v>1</v>
      </c>
      <c r="G3646" s="446">
        <v>2025</v>
      </c>
      <c r="H3646" s="88">
        <v>25240615.96283792</v>
      </c>
      <c r="I3646" s="151">
        <v>723003819171.37415</v>
      </c>
      <c r="J3646" s="106">
        <v>0.39123363519131304</v>
      </c>
      <c r="K3646" s="171">
        <v>61523135519.038979</v>
      </c>
      <c r="L3646" s="159">
        <v>145586165590.25629</v>
      </c>
      <c r="M3646" s="159">
        <v>221936326108.68048</v>
      </c>
      <c r="N3646" s="159">
        <v>1152049446389.3499</v>
      </c>
      <c r="O3646" s="106">
        <v>0.50074361616923546</v>
      </c>
      <c r="P3646" s="106">
        <v>0.30369046974030989</v>
      </c>
      <c r="Q3646" s="88">
        <v>14.927002134562033</v>
      </c>
      <c r="R3646" s="158">
        <v>5796327665124.1016</v>
      </c>
      <c r="S3646" s="171">
        <v>5084.6254446329986</v>
      </c>
      <c r="T3646" s="165">
        <v>4.8007383221812937E-2</v>
      </c>
    </row>
    <row r="3647" spans="1:20" x14ac:dyDescent="0.2">
      <c r="A3647">
        <v>3643</v>
      </c>
      <c r="B3647" s="106">
        <v>0.55474559212757957</v>
      </c>
      <c r="C3647" s="88">
        <v>1500</v>
      </c>
      <c r="D3647" s="87">
        <v>0.72531609902600902</v>
      </c>
      <c r="E3647" s="106">
        <v>0.7</v>
      </c>
      <c r="F3647" s="446">
        <v>1</v>
      </c>
      <c r="G3647" s="446">
        <v>2024</v>
      </c>
      <c r="H3647" s="88">
        <v>15206290.917986203</v>
      </c>
      <c r="I3647" s="151">
        <v>575683978080.35925</v>
      </c>
      <c r="J3647" s="106">
        <v>0.54288111720174426</v>
      </c>
      <c r="K3647" s="171">
        <v>18751822205.229706</v>
      </c>
      <c r="L3647" s="159">
        <v>9152595482.7631779</v>
      </c>
      <c r="M3647" s="159">
        <v>284657365299.58002</v>
      </c>
      <c r="N3647" s="159">
        <v>888245761067.93213</v>
      </c>
      <c r="O3647" s="106">
        <v>0.61646894789898854</v>
      </c>
      <c r="P3647" s="106">
        <v>0.49907111491592115</v>
      </c>
      <c r="Q3647" s="88">
        <v>15.538858147057766</v>
      </c>
      <c r="R3647" s="158">
        <v>8027555721487.6631</v>
      </c>
      <c r="S3647" s="171">
        <v>7033.8861357656051</v>
      </c>
      <c r="T3647" s="165">
        <v>4.4143875380967437E-2</v>
      </c>
    </row>
    <row r="3648" spans="1:20" x14ac:dyDescent="0.2">
      <c r="A3648">
        <v>3644</v>
      </c>
      <c r="B3648" s="106">
        <v>0.63260108508923008</v>
      </c>
      <c r="C3648" s="88">
        <v>8203.7245661825273</v>
      </c>
      <c r="D3648" s="87">
        <v>1.1215456989039172</v>
      </c>
      <c r="E3648" s="106">
        <v>0.35462135516782817</v>
      </c>
      <c r="F3648" s="446">
        <v>1</v>
      </c>
      <c r="G3648" s="446">
        <v>2022</v>
      </c>
      <c r="H3648" s="88">
        <v>39396626.450483769</v>
      </c>
      <c r="I3648" s="151">
        <v>680301469393.88293</v>
      </c>
      <c r="J3648" s="106">
        <v>0.1504610415992863</v>
      </c>
      <c r="K3648" s="171">
        <v>18409307520.103855</v>
      </c>
      <c r="L3648" s="159">
        <v>0</v>
      </c>
      <c r="M3648" s="159">
        <v>918966388676.12268</v>
      </c>
      <c r="N3648" s="159">
        <v>1617677165590.1094</v>
      </c>
      <c r="O3648" s="106">
        <v>0.5177374054865298</v>
      </c>
      <c r="P3648" s="106">
        <v>0.28237884010461384</v>
      </c>
      <c r="Q3648" s="88">
        <v>18.563655535952865</v>
      </c>
      <c r="R3648" s="158">
        <v>9062681545861.2812</v>
      </c>
      <c r="S3648" s="171">
        <v>7949.8279111233378</v>
      </c>
      <c r="T3648" s="165">
        <v>3.9424351771209176E-2</v>
      </c>
    </row>
    <row r="3649" spans="1:20" x14ac:dyDescent="0.2">
      <c r="A3649">
        <v>3645</v>
      </c>
      <c r="B3649" s="106">
        <v>0.51057139602678281</v>
      </c>
      <c r="C3649" s="88">
        <v>3378.7948226306216</v>
      </c>
      <c r="D3649" s="87">
        <v>0.32894525092928206</v>
      </c>
      <c r="E3649" s="106">
        <v>0.19335037743808287</v>
      </c>
      <c r="F3649" s="446">
        <v>1</v>
      </c>
      <c r="G3649" s="446">
        <v>2024</v>
      </c>
      <c r="H3649" s="88">
        <v>3853019.8751898818</v>
      </c>
      <c r="I3649" s="151">
        <v>153817519109.97495</v>
      </c>
      <c r="J3649" s="106">
        <v>0.45882120849636099</v>
      </c>
      <c r="K3649" s="171">
        <v>11365234971.959867</v>
      </c>
      <c r="L3649" s="159">
        <v>6760514243.0110741</v>
      </c>
      <c r="M3649" s="159">
        <v>199153829630.08588</v>
      </c>
      <c r="N3649" s="159">
        <v>371097097955.03174</v>
      </c>
      <c r="O3649" s="106">
        <v>0.63408260641515979</v>
      </c>
      <c r="P3649" s="106">
        <v>0.41429024929947339</v>
      </c>
      <c r="Q3649" s="88">
        <v>16.675058089867893</v>
      </c>
      <c r="R3649" s="158">
        <v>2954106182605.8721</v>
      </c>
      <c r="S3649" s="171">
        <v>2589.5720641428588</v>
      </c>
      <c r="T3649" s="165">
        <v>4.1688043096347209E-2</v>
      </c>
    </row>
    <row r="3650" spans="1:20" x14ac:dyDescent="0.2">
      <c r="A3650">
        <v>3646</v>
      </c>
      <c r="B3650" s="106">
        <v>0.60448981697020954</v>
      </c>
      <c r="C3650" s="88">
        <v>1500</v>
      </c>
      <c r="D3650" s="87">
        <v>0.78217849407094597</v>
      </c>
      <c r="E3650" s="106">
        <v>0.54560418515692288</v>
      </c>
      <c r="F3650" s="446">
        <v>1</v>
      </c>
      <c r="G3650" s="446">
        <v>2025</v>
      </c>
      <c r="H3650" s="88">
        <v>17059406.37316329</v>
      </c>
      <c r="I3650" s="151">
        <v>491301107571.15137</v>
      </c>
      <c r="J3650" s="106">
        <v>0.33198511115076235</v>
      </c>
      <c r="K3650" s="171">
        <v>24477397893.413662</v>
      </c>
      <c r="L3650" s="159">
        <v>24986878787.801922</v>
      </c>
      <c r="M3650" s="159">
        <v>140183935393.43057</v>
      </c>
      <c r="N3650" s="159">
        <v>680949319645.79749</v>
      </c>
      <c r="O3650" s="106">
        <v>0.43357309513732972</v>
      </c>
      <c r="P3650" s="106">
        <v>0.2669226715391208</v>
      </c>
      <c r="Q3650" s="88">
        <v>15.735429585637915</v>
      </c>
      <c r="R3650" s="158">
        <v>3595094787755.7749</v>
      </c>
      <c r="S3650" s="171">
        <v>3148.3624518562474</v>
      </c>
      <c r="T3650" s="165">
        <v>4.0474200416056087E-2</v>
      </c>
    </row>
    <row r="3651" spans="1:20" x14ac:dyDescent="0.2">
      <c r="A3651">
        <v>3647</v>
      </c>
      <c r="B3651" s="106">
        <v>0.56235812352010006</v>
      </c>
      <c r="C3651" s="88">
        <v>3693.1429731078788</v>
      </c>
      <c r="D3651" s="87">
        <v>0.75729930561067937</v>
      </c>
      <c r="E3651" s="106">
        <v>0.7</v>
      </c>
      <c r="F3651" s="446">
        <v>1</v>
      </c>
      <c r="G3651" s="446">
        <v>2024</v>
      </c>
      <c r="H3651" s="88">
        <v>16668963.982935734</v>
      </c>
      <c r="I3651" s="151">
        <v>349539747880.55011</v>
      </c>
      <c r="J3651" s="106">
        <v>0.10260009296491335</v>
      </c>
      <c r="K3651" s="171">
        <v>10050940868.274723</v>
      </c>
      <c r="L3651" s="159">
        <v>2863916400.2824321</v>
      </c>
      <c r="M3651" s="159">
        <v>225525335877.46109</v>
      </c>
      <c r="N3651" s="159">
        <v>587979941026.56848</v>
      </c>
      <c r="O3651" s="106">
        <v>0.37173753252204078</v>
      </c>
      <c r="P3651" s="106">
        <v>0.11823486583837473</v>
      </c>
      <c r="Q3651" s="88">
        <v>23.933074227397622</v>
      </c>
      <c r="R3651" s="158">
        <v>1868025313274.8354</v>
      </c>
      <c r="S3651" s="171">
        <v>1637.9764723418737</v>
      </c>
      <c r="T3651" s="165">
        <v>2.909112219084049E-2</v>
      </c>
    </row>
    <row r="3652" spans="1:20" x14ac:dyDescent="0.2">
      <c r="A3652">
        <v>3648</v>
      </c>
      <c r="B3652" s="106">
        <v>0.495429032924734</v>
      </c>
      <c r="C3652" s="88">
        <v>1500</v>
      </c>
      <c r="D3652" s="87">
        <v>0.61091574649589342</v>
      </c>
      <c r="E3652" s="106">
        <v>0.55065482147225375</v>
      </c>
      <c r="F3652" s="446">
        <v>1</v>
      </c>
      <c r="G3652" s="446">
        <v>2025</v>
      </c>
      <c r="H3652" s="88">
        <v>10449657.508619495</v>
      </c>
      <c r="I3652" s="151">
        <v>370272510807.06177</v>
      </c>
      <c r="J3652" s="106">
        <v>0.44859669755047604</v>
      </c>
      <c r="K3652" s="171">
        <v>48754437855.930252</v>
      </c>
      <c r="L3652" s="159">
        <v>83093171188.333755</v>
      </c>
      <c r="M3652" s="159">
        <v>127141838075.62573</v>
      </c>
      <c r="N3652" s="159">
        <v>629261957926.95154</v>
      </c>
      <c r="O3652" s="106">
        <v>0.53124303597540046</v>
      </c>
      <c r="P3652" s="106">
        <v>0.42348200498885524</v>
      </c>
      <c r="Q3652" s="88">
        <v>15.722081002430308</v>
      </c>
      <c r="R3652" s="158">
        <v>4862243358618.4326</v>
      </c>
      <c r="S3652" s="171">
        <v>4261.5883398614806</v>
      </c>
      <c r="T3652" s="165">
        <v>4.3932093334813363E-2</v>
      </c>
    </row>
    <row r="3653" spans="1:20" x14ac:dyDescent="0.2">
      <c r="A3653">
        <v>3649</v>
      </c>
      <c r="B3653" s="106">
        <v>0.54771579841673323</v>
      </c>
      <c r="C3653" s="88">
        <v>3946.7078420983285</v>
      </c>
      <c r="D3653" s="87">
        <v>0.80136371084885338</v>
      </c>
      <c r="E3653" s="106">
        <v>0.51353375491672038</v>
      </c>
      <c r="F3653" s="446">
        <v>1</v>
      </c>
      <c r="G3653" s="446">
        <v>2024</v>
      </c>
      <c r="H3653" s="88">
        <v>18866310.095659927</v>
      </c>
      <c r="I3653" s="151">
        <v>528638559269.62097</v>
      </c>
      <c r="J3653" s="106">
        <v>0.35396020409398254</v>
      </c>
      <c r="K3653" s="171">
        <v>11086813148.910744</v>
      </c>
      <c r="L3653" s="159">
        <v>7194540297.6813335</v>
      </c>
      <c r="M3653" s="159">
        <v>199942478495.6817</v>
      </c>
      <c r="N3653" s="159">
        <v>746862391211.89478</v>
      </c>
      <c r="O3653" s="106">
        <v>0.47241182782440139</v>
      </c>
      <c r="P3653" s="106">
        <v>0.31119859428804847</v>
      </c>
      <c r="Q3653" s="88">
        <v>15.927418506501798</v>
      </c>
      <c r="R3653" s="158">
        <v>4215297346787.8853</v>
      </c>
      <c r="S3653" s="171">
        <v>3691.247340365403</v>
      </c>
      <c r="T3653" s="165">
        <v>4.4133241475512758E-2</v>
      </c>
    </row>
    <row r="3654" spans="1:20" x14ac:dyDescent="0.2">
      <c r="A3654">
        <v>3650</v>
      </c>
      <c r="B3654" s="106">
        <v>0.28898378981959466</v>
      </c>
      <c r="C3654" s="88">
        <v>2462.1669581028527</v>
      </c>
      <c r="D3654" s="87">
        <v>1.2093950060040006</v>
      </c>
      <c r="E3654" s="106">
        <v>0.33474215708196753</v>
      </c>
      <c r="F3654" s="446">
        <v>1</v>
      </c>
      <c r="G3654" s="446">
        <v>2023</v>
      </c>
      <c r="H3654" s="88">
        <v>49895602.519056872</v>
      </c>
      <c r="I3654" s="151">
        <v>858155495680.77441</v>
      </c>
      <c r="J3654" s="106">
        <v>0.18742967412385825</v>
      </c>
      <c r="K3654" s="171">
        <v>31119012472.271011</v>
      </c>
      <c r="L3654" s="159">
        <v>0</v>
      </c>
      <c r="M3654" s="159">
        <v>905819213263.53223</v>
      </c>
      <c r="N3654" s="159">
        <v>1795093721416.5776</v>
      </c>
      <c r="O3654" s="106">
        <v>0.49328854808488204</v>
      </c>
      <c r="P3654" s="106">
        <v>0.33846977383680582</v>
      </c>
      <c r="Q3654" s="88">
        <v>18.384912910808936</v>
      </c>
      <c r="R3654" s="158">
        <v>12242524015584.352</v>
      </c>
      <c r="S3654" s="171">
        <v>10728.879136473413</v>
      </c>
      <c r="T3654" s="165">
        <v>3.9576201418319232E-2</v>
      </c>
    </row>
    <row r="3655" spans="1:20" x14ac:dyDescent="0.2">
      <c r="A3655">
        <v>3651</v>
      </c>
      <c r="B3655" s="106">
        <v>0.47203320364227302</v>
      </c>
      <c r="C3655" s="88">
        <v>6541.6705937718752</v>
      </c>
      <c r="D3655" s="87">
        <v>0.90286440204487917</v>
      </c>
      <c r="E3655" s="106">
        <v>0.37966730734326504</v>
      </c>
      <c r="F3655" s="446">
        <v>1</v>
      </c>
      <c r="G3655" s="446">
        <v>2026</v>
      </c>
      <c r="H3655" s="88">
        <v>24084887.829597373</v>
      </c>
      <c r="I3655" s="151">
        <v>546223223630.45795</v>
      </c>
      <c r="J3655" s="106">
        <v>0.34510954516690862</v>
      </c>
      <c r="K3655" s="171">
        <v>38390609947.858559</v>
      </c>
      <c r="L3655" s="159">
        <v>119511987071.54169</v>
      </c>
      <c r="M3655" s="159">
        <v>119901569256.53133</v>
      </c>
      <c r="N3655" s="159">
        <v>824027389906.38953</v>
      </c>
      <c r="O3655" s="106">
        <v>0.4611954626560909</v>
      </c>
      <c r="P3655" s="106">
        <v>0.31014840449519443</v>
      </c>
      <c r="Q3655" s="88">
        <v>15.325735164909577</v>
      </c>
      <c r="R3655" s="158">
        <v>4445163298750.7188</v>
      </c>
      <c r="S3655" s="171">
        <v>3902.1407498132589</v>
      </c>
      <c r="T3655" s="165">
        <v>4.5880797226292201E-2</v>
      </c>
    </row>
    <row r="3656" spans="1:20" x14ac:dyDescent="0.2">
      <c r="A3656">
        <v>3652</v>
      </c>
      <c r="B3656" s="106">
        <v>0.45692949684169365</v>
      </c>
      <c r="C3656" s="88">
        <v>4693.101378741103</v>
      </c>
      <c r="D3656" s="87">
        <v>0.73878120784234058</v>
      </c>
      <c r="E3656" s="106">
        <v>0.13881487823825883</v>
      </c>
      <c r="F3656" s="446">
        <v>1</v>
      </c>
      <c r="G3656" s="446">
        <v>2027</v>
      </c>
      <c r="H3656" s="88">
        <v>15034009.543485349</v>
      </c>
      <c r="I3656" s="151">
        <v>547738777144.77118</v>
      </c>
      <c r="J3656" s="106">
        <v>0.45692949684169371</v>
      </c>
      <c r="K3656" s="171">
        <v>47211706257.737053</v>
      </c>
      <c r="L3656" s="159">
        <v>50388771782.586182</v>
      </c>
      <c r="M3656" s="159">
        <v>0</v>
      </c>
      <c r="N3656" s="159">
        <v>645339255185.09448</v>
      </c>
      <c r="O3656" s="106">
        <v>0.45028877281635049</v>
      </c>
      <c r="P3656" s="106">
        <v>0.33377516525613549</v>
      </c>
      <c r="Q3656" s="88">
        <v>13.388682780548828</v>
      </c>
      <c r="R3656" s="158">
        <v>3413045291877.875</v>
      </c>
      <c r="S3656" s="171">
        <v>2994.6819184962701</v>
      </c>
      <c r="T3656" s="165">
        <v>5.0620543810907352E-2</v>
      </c>
    </row>
    <row r="3657" spans="1:20" x14ac:dyDescent="0.2">
      <c r="A3657">
        <v>3653</v>
      </c>
      <c r="B3657" s="106">
        <v>0.76966520332398747</v>
      </c>
      <c r="C3657" s="88">
        <v>2780.9730253395264</v>
      </c>
      <c r="D3657" s="87">
        <v>1.177497498992031</v>
      </c>
      <c r="E3657" s="106">
        <v>0.51559259071889096</v>
      </c>
      <c r="F3657" s="446">
        <v>1</v>
      </c>
      <c r="G3657" s="446">
        <v>2026</v>
      </c>
      <c r="H3657" s="88">
        <v>47347267.556644119</v>
      </c>
      <c r="I3657" s="151">
        <v>756954635828.92712</v>
      </c>
      <c r="J3657" s="106">
        <v>0.23700327114438369</v>
      </c>
      <c r="K3657" s="171">
        <v>32724116649.538834</v>
      </c>
      <c r="L3657" s="159">
        <v>56085625898.827988</v>
      </c>
      <c r="M3657" s="159">
        <v>124111003786.19028</v>
      </c>
      <c r="N3657" s="159">
        <v>969875382163.48425</v>
      </c>
      <c r="O3657" s="106">
        <v>0.3336078371487487</v>
      </c>
      <c r="P3657" s="106">
        <v>0.19898980768574781</v>
      </c>
      <c r="Q3657" s="88">
        <v>14.892326155773288</v>
      </c>
      <c r="R3657" s="158">
        <v>3528609527329.3579</v>
      </c>
      <c r="S3657" s="171">
        <v>3093.319725993731</v>
      </c>
      <c r="T3657" s="165">
        <v>4.3844027667115038E-2</v>
      </c>
    </row>
    <row r="3658" spans="1:20" x14ac:dyDescent="0.2">
      <c r="A3658">
        <v>3654</v>
      </c>
      <c r="B3658" s="106">
        <v>0.46678704482760247</v>
      </c>
      <c r="C3658" s="88">
        <v>1500</v>
      </c>
      <c r="D3658" s="87">
        <v>0.78171045355402913</v>
      </c>
      <c r="E3658" s="106">
        <v>0.33358649608473295</v>
      </c>
      <c r="F3658" s="446">
        <v>1</v>
      </c>
      <c r="G3658" s="446">
        <v>2025</v>
      </c>
      <c r="H3658" s="88">
        <v>17421626.443835832</v>
      </c>
      <c r="I3658" s="151">
        <v>468581769294.94788</v>
      </c>
      <c r="J3658" s="106">
        <v>0.38670679387334772</v>
      </c>
      <c r="K3658" s="171">
        <v>36679509039.14241</v>
      </c>
      <c r="L3658" s="159">
        <v>92880831430.644882</v>
      </c>
      <c r="M3658" s="159">
        <v>173835840829.61227</v>
      </c>
      <c r="N3658" s="159">
        <v>771977950594.34753</v>
      </c>
      <c r="O3658" s="106">
        <v>0.51112482056769881</v>
      </c>
      <c r="P3658" s="106">
        <v>0.28871180007101283</v>
      </c>
      <c r="Q3658" s="88">
        <v>15.095687495682872</v>
      </c>
      <c r="R3658" s="158">
        <v>4180114522141.1328</v>
      </c>
      <c r="S3658" s="171">
        <v>3665.8474656719318</v>
      </c>
      <c r="T3658" s="165">
        <v>4.2793946665466855E-2</v>
      </c>
    </row>
    <row r="3659" spans="1:20" x14ac:dyDescent="0.2">
      <c r="A3659">
        <v>3655</v>
      </c>
      <c r="B3659" s="106">
        <v>0.24675373687740748</v>
      </c>
      <c r="C3659" s="88">
        <v>2934.6662425145478</v>
      </c>
      <c r="D3659" s="87">
        <v>0.8402666497166118</v>
      </c>
      <c r="E3659" s="106">
        <v>0.56549343884491554</v>
      </c>
      <c r="F3659" s="446">
        <v>1</v>
      </c>
      <c r="G3659" s="446">
        <v>2023</v>
      </c>
      <c r="H3659" s="88">
        <v>19487958.670503631</v>
      </c>
      <c r="I3659" s="151">
        <v>490928803976.11334</v>
      </c>
      <c r="J3659" s="106">
        <v>0.24675373687740754</v>
      </c>
      <c r="K3659" s="171">
        <v>25749829794.239342</v>
      </c>
      <c r="L3659" s="159">
        <v>46899947606.347511</v>
      </c>
      <c r="M3659" s="159">
        <v>535164275558.54504</v>
      </c>
      <c r="N3659" s="159">
        <v>1098742856935.2452</v>
      </c>
      <c r="O3659" s="106">
        <v>0.53405570898592791</v>
      </c>
      <c r="P3659" s="106">
        <v>0.3294665080189782</v>
      </c>
      <c r="Q3659" s="88">
        <v>17.614413359143285</v>
      </c>
      <c r="R3659" s="158">
        <v>6982380727118.1084</v>
      </c>
      <c r="S3659" s="171">
        <v>6117.2943034958444</v>
      </c>
      <c r="T3659" s="165">
        <v>4.133782138582455E-2</v>
      </c>
    </row>
    <row r="3660" spans="1:20" x14ac:dyDescent="0.2">
      <c r="A3660">
        <v>3656</v>
      </c>
      <c r="B3660" s="106">
        <v>0.43752733644470071</v>
      </c>
      <c r="C3660" s="88">
        <v>3665.581055831336</v>
      </c>
      <c r="D3660" s="87">
        <v>0.3773170021958771</v>
      </c>
      <c r="E3660" s="106">
        <v>0.1603096765948176</v>
      </c>
      <c r="F3660" s="446">
        <v>1</v>
      </c>
      <c r="G3660" s="446">
        <v>2025</v>
      </c>
      <c r="H3660" s="88">
        <v>4685747.3309314623</v>
      </c>
      <c r="I3660" s="151">
        <v>168503219881.53986</v>
      </c>
      <c r="J3660" s="106">
        <v>0.42467464811191025</v>
      </c>
      <c r="K3660" s="171">
        <v>9460170558.33955</v>
      </c>
      <c r="L3660" s="159">
        <v>12233317096.349363</v>
      </c>
      <c r="M3660" s="159">
        <v>98364867151.02713</v>
      </c>
      <c r="N3660" s="159">
        <v>288561574687.25586</v>
      </c>
      <c r="O3660" s="106">
        <v>0.55460465649408563</v>
      </c>
      <c r="P3660" s="106">
        <v>0.34833075367942795</v>
      </c>
      <c r="Q3660" s="88">
        <v>16.036216337401271</v>
      </c>
      <c r="R3660" s="158">
        <v>1875808023702.0735</v>
      </c>
      <c r="S3660" s="171">
        <v>1644.8360649774272</v>
      </c>
      <c r="T3660" s="165">
        <v>4.2758696400413049E-2</v>
      </c>
    </row>
    <row r="3661" spans="1:20" x14ac:dyDescent="0.2">
      <c r="A3661">
        <v>3657</v>
      </c>
      <c r="B3661" s="106">
        <v>0.48621845002541647</v>
      </c>
      <c r="C3661" s="88">
        <v>1930.0470461948375</v>
      </c>
      <c r="D3661" s="87">
        <v>0.77108875506416963</v>
      </c>
      <c r="E3661" s="106">
        <v>0.5610469553268147</v>
      </c>
      <c r="F3661" s="446">
        <v>1</v>
      </c>
      <c r="G3661" s="446">
        <v>2023</v>
      </c>
      <c r="H3661" s="88">
        <v>17309052.329829827</v>
      </c>
      <c r="I3661" s="151">
        <v>444357041058.67358</v>
      </c>
      <c r="J3661" s="106">
        <v>0.29069173317077446</v>
      </c>
      <c r="K3661" s="171">
        <v>8737722743.1513996</v>
      </c>
      <c r="L3661" s="159">
        <v>0</v>
      </c>
      <c r="M3661" s="159">
        <v>588157344329.61523</v>
      </c>
      <c r="N3661" s="159">
        <v>1041252108131.4402</v>
      </c>
      <c r="O3661" s="106">
        <v>0.57593813178621067</v>
      </c>
      <c r="P3661" s="106">
        <v>0.46880129748695953</v>
      </c>
      <c r="Q3661" s="88">
        <v>18.161546945001557</v>
      </c>
      <c r="R3661" s="158">
        <v>9871305470395.9414</v>
      </c>
      <c r="S3661" s="171">
        <v>8659.9825495806872</v>
      </c>
      <c r="T3661" s="165">
        <v>3.9463976493703173E-2</v>
      </c>
    </row>
    <row r="3662" spans="1:20" x14ac:dyDescent="0.2">
      <c r="A3662">
        <v>3658</v>
      </c>
      <c r="B3662" s="106">
        <v>0.49600961972192337</v>
      </c>
      <c r="C3662" s="88">
        <v>1500</v>
      </c>
      <c r="D3662" s="87">
        <v>0.94801671036743562</v>
      </c>
      <c r="E3662" s="106">
        <v>0.5863226791617967</v>
      </c>
      <c r="F3662" s="446">
        <v>1</v>
      </c>
      <c r="G3662" s="446">
        <v>2024</v>
      </c>
      <c r="H3662" s="88">
        <v>26899481.476649597</v>
      </c>
      <c r="I3662" s="151">
        <v>636902164050.24829</v>
      </c>
      <c r="J3662" s="106">
        <v>0.40588954980484249</v>
      </c>
      <c r="K3662" s="171">
        <v>28656089114.998833</v>
      </c>
      <c r="L3662" s="159">
        <v>3423040710.3798127</v>
      </c>
      <c r="M3662" s="159">
        <v>343458238254.30481</v>
      </c>
      <c r="N3662" s="159">
        <v>1012439532129.9316</v>
      </c>
      <c r="O3662" s="106">
        <v>0.5294310808668059</v>
      </c>
      <c r="P3662" s="106">
        <v>0.40253490594617269</v>
      </c>
      <c r="Q3662" s="88">
        <v>16.26939083171122</v>
      </c>
      <c r="R3662" s="158">
        <v>7462107057794.2344</v>
      </c>
      <c r="S3662" s="171">
        <v>6543.408815220103</v>
      </c>
      <c r="T3662" s="165">
        <v>4.3584131896608189E-2</v>
      </c>
    </row>
    <row r="3663" spans="1:20" x14ac:dyDescent="0.2">
      <c r="A3663">
        <v>3659</v>
      </c>
      <c r="B3663" s="106">
        <v>0.51477928892284763</v>
      </c>
      <c r="C3663" s="88">
        <v>1500</v>
      </c>
      <c r="D3663" s="87">
        <v>0.81529266157301061</v>
      </c>
      <c r="E3663" s="106">
        <v>0.41625502273655535</v>
      </c>
      <c r="F3663" s="446">
        <v>1</v>
      </c>
      <c r="G3663" s="446">
        <v>2023</v>
      </c>
      <c r="H3663" s="88">
        <v>18951452.443717498</v>
      </c>
      <c r="I3663" s="151">
        <v>408989959999.25452</v>
      </c>
      <c r="J3663" s="106">
        <v>0.1117156091890249</v>
      </c>
      <c r="K3663" s="171">
        <v>18062808504.684189</v>
      </c>
      <c r="L3663" s="159">
        <v>29232932544.914848</v>
      </c>
      <c r="M3663" s="159">
        <v>587583848580.13428</v>
      </c>
      <c r="N3663" s="159">
        <v>1043869549628.9878</v>
      </c>
      <c r="O3663" s="106">
        <v>0.51648598009700886</v>
      </c>
      <c r="P3663" s="106">
        <v>0.26531075829314205</v>
      </c>
      <c r="Q3663" s="88">
        <v>20.568077905829252</v>
      </c>
      <c r="R3663" s="158">
        <v>6379388393773.292</v>
      </c>
      <c r="S3663" s="171">
        <v>5598.5310585748957</v>
      </c>
      <c r="T3663" s="165">
        <v>3.4676309002968482E-2</v>
      </c>
    </row>
    <row r="3664" spans="1:20" x14ac:dyDescent="0.2">
      <c r="A3664">
        <v>3660</v>
      </c>
      <c r="B3664" s="106">
        <v>0.47220949118448213</v>
      </c>
      <c r="C3664" s="88">
        <v>1603.6543456467584</v>
      </c>
      <c r="D3664" s="87">
        <v>0.51733080236468199</v>
      </c>
      <c r="E3664" s="106">
        <v>0.37241469762628054</v>
      </c>
      <c r="F3664" s="446">
        <v>1</v>
      </c>
      <c r="G3664" s="446">
        <v>2024</v>
      </c>
      <c r="H3664" s="88">
        <v>7726851.0837398022</v>
      </c>
      <c r="I3664" s="151">
        <v>270185362156.19406</v>
      </c>
      <c r="J3664" s="106">
        <v>0.41292815356372292</v>
      </c>
      <c r="K3664" s="171">
        <v>25220421302.647976</v>
      </c>
      <c r="L3664" s="159">
        <v>62885751714.004982</v>
      </c>
      <c r="M3664" s="159">
        <v>226534073158.83682</v>
      </c>
      <c r="N3664" s="159">
        <v>584825608331.68384</v>
      </c>
      <c r="O3664" s="106">
        <v>0.58667575038674713</v>
      </c>
      <c r="P3664" s="106">
        <v>0.4240553820883578</v>
      </c>
      <c r="Q3664" s="88">
        <v>16.830878769624643</v>
      </c>
      <c r="R3664" s="158">
        <v>4913604058375.3496</v>
      </c>
      <c r="S3664" s="171">
        <v>4309.1705552403864</v>
      </c>
      <c r="T3664" s="165">
        <v>4.042019977418812E-2</v>
      </c>
    </row>
    <row r="3665" spans="1:20" x14ac:dyDescent="0.2">
      <c r="A3665">
        <v>3661</v>
      </c>
      <c r="B3665" s="106">
        <v>0.43707155846090562</v>
      </c>
      <c r="C3665" s="88">
        <v>4563.7116513453839</v>
      </c>
      <c r="D3665" s="87">
        <v>1.0324548425096673</v>
      </c>
      <c r="E3665" s="106">
        <v>0.48777737788465508</v>
      </c>
      <c r="F3665" s="446">
        <v>1</v>
      </c>
      <c r="G3665" s="446">
        <v>2025</v>
      </c>
      <c r="H3665" s="88">
        <v>34497247.674361244</v>
      </c>
      <c r="I3665" s="151">
        <v>526072538873.04626</v>
      </c>
      <c r="J3665" s="106">
        <v>0.14149421540870821</v>
      </c>
      <c r="K3665" s="171">
        <v>29281513430.131218</v>
      </c>
      <c r="L3665" s="159">
        <v>55755182923.585945</v>
      </c>
      <c r="M3665" s="159">
        <v>326033347619.9967</v>
      </c>
      <c r="N3665" s="159">
        <v>937142582846.76013</v>
      </c>
      <c r="O3665" s="106">
        <v>0.4053460514160524</v>
      </c>
      <c r="P3665" s="106">
        <v>0.23353405138094871</v>
      </c>
      <c r="Q3665" s="88">
        <v>19.141645560207529</v>
      </c>
      <c r="R3665" s="158">
        <v>4639785706522.2432</v>
      </c>
      <c r="S3665" s="171">
        <v>4065.4129060469227</v>
      </c>
      <c r="T3665" s="165">
        <v>3.7495023850539579E-2</v>
      </c>
    </row>
    <row r="3666" spans="1:20" x14ac:dyDescent="0.2">
      <c r="A3666">
        <v>3662</v>
      </c>
      <c r="B3666" s="106">
        <v>0.46207956742563011</v>
      </c>
      <c r="C3666" s="88">
        <v>6218.3218288325625</v>
      </c>
      <c r="D3666" s="87">
        <v>0.57627872463557583</v>
      </c>
      <c r="E3666" s="106">
        <v>0.41304201329181289</v>
      </c>
      <c r="F3666" s="446">
        <v>1</v>
      </c>
      <c r="G3666" s="446">
        <v>2024</v>
      </c>
      <c r="H3666" s="88">
        <v>9373191.1818837933</v>
      </c>
      <c r="I3666" s="151">
        <v>275362446898.39923</v>
      </c>
      <c r="J3666" s="106">
        <v>0.32324755522387183</v>
      </c>
      <c r="K3666" s="171">
        <v>31857793478.725716</v>
      </c>
      <c r="L3666" s="159">
        <v>92906785234.191757</v>
      </c>
      <c r="M3666" s="159">
        <v>167072658263.45212</v>
      </c>
      <c r="N3666" s="159">
        <v>567199683874.7688</v>
      </c>
      <c r="O3666" s="106">
        <v>0.52361417151998757</v>
      </c>
      <c r="P3666" s="106">
        <v>0.34267499696177367</v>
      </c>
      <c r="Q3666" s="88">
        <v>16.892360011270767</v>
      </c>
      <c r="R3666" s="158">
        <v>3623214274554.542</v>
      </c>
      <c r="S3666" s="171">
        <v>3174.0896220388181</v>
      </c>
      <c r="T3666" s="165">
        <v>4.2917515951271981E-2</v>
      </c>
    </row>
    <row r="3667" spans="1:20" x14ac:dyDescent="0.2">
      <c r="A3667">
        <v>3663</v>
      </c>
      <c r="B3667" s="106">
        <v>0.46109097611679939</v>
      </c>
      <c r="C3667" s="88">
        <v>5147.8587490438931</v>
      </c>
      <c r="D3667" s="87">
        <v>1.0148193578021378</v>
      </c>
      <c r="E3667" s="106">
        <v>0.20843742005522953</v>
      </c>
      <c r="F3667" s="446">
        <v>1</v>
      </c>
      <c r="G3667" s="446">
        <v>2026</v>
      </c>
      <c r="H3667" s="88">
        <v>31186129.914687756</v>
      </c>
      <c r="I3667" s="151">
        <v>628639989830.6145</v>
      </c>
      <c r="J3667" s="106">
        <v>0.14486325187410176</v>
      </c>
      <c r="K3667" s="171">
        <v>13701304259.394583</v>
      </c>
      <c r="L3667" s="159">
        <v>19139343370.208088</v>
      </c>
      <c r="M3667" s="159">
        <v>63425582171.081589</v>
      </c>
      <c r="N3667" s="159">
        <v>724906219631.29871</v>
      </c>
      <c r="O3667" s="106">
        <v>0.21674358608470826</v>
      </c>
      <c r="P3667" s="106">
        <v>9.6389563243504797E-2</v>
      </c>
      <c r="Q3667" s="88">
        <v>18.863412609605266</v>
      </c>
      <c r="R3667" s="158">
        <v>1548570150592.0078</v>
      </c>
      <c r="S3667" s="171">
        <v>1358.3614473118462</v>
      </c>
      <c r="T3667" s="165">
        <v>3.4516249036645831E-2</v>
      </c>
    </row>
    <row r="3668" spans="1:20" x14ac:dyDescent="0.2">
      <c r="A3668">
        <v>3664</v>
      </c>
      <c r="B3668" s="106">
        <v>0.69555444975387426</v>
      </c>
      <c r="C3668" s="88">
        <v>6249.118010390991</v>
      </c>
      <c r="D3668" s="87">
        <v>0.66645117470554294</v>
      </c>
      <c r="E3668" s="106">
        <v>0.43984093987951101</v>
      </c>
      <c r="F3668" s="446">
        <v>1</v>
      </c>
      <c r="G3668" s="446">
        <v>2027</v>
      </c>
      <c r="H3668" s="88">
        <v>12061224.621906314</v>
      </c>
      <c r="I3668" s="151">
        <v>430989122269.86035</v>
      </c>
      <c r="J3668" s="106">
        <v>0.45157303631656875</v>
      </c>
      <c r="K3668" s="171">
        <v>17298410650.747601</v>
      </c>
      <c r="L3668" s="159">
        <v>41089671408.315079</v>
      </c>
      <c r="M3668" s="159">
        <v>0</v>
      </c>
      <c r="N3668" s="159">
        <v>489377204328.92303</v>
      </c>
      <c r="O3668" s="106">
        <v>0.46486595958515609</v>
      </c>
      <c r="P3668" s="106">
        <v>0.34190361175917217</v>
      </c>
      <c r="Q3668" s="88">
        <v>13.662925047140765</v>
      </c>
      <c r="R3668" s="158">
        <v>2779507653777.6963</v>
      </c>
      <c r="S3668" s="171">
        <v>2436.9603822075446</v>
      </c>
      <c r="T3668" s="165">
        <v>4.8398650565866161E-2</v>
      </c>
    </row>
    <row r="3669" spans="1:20" x14ac:dyDescent="0.2">
      <c r="A3669">
        <v>3665</v>
      </c>
      <c r="B3669" s="106">
        <v>0.49147668227036501</v>
      </c>
      <c r="C3669" s="88">
        <v>6246.4219462623651</v>
      </c>
      <c r="D3669" s="87">
        <v>0.78350242285842908</v>
      </c>
      <c r="E3669" s="106">
        <v>3.6591894206700226E-2</v>
      </c>
      <c r="F3669" s="446">
        <v>1</v>
      </c>
      <c r="G3669" s="446">
        <v>2024</v>
      </c>
      <c r="H3669" s="88">
        <v>17700405.6962694</v>
      </c>
      <c r="I3669" s="151">
        <v>527536993512.77594</v>
      </c>
      <c r="J3669" s="106">
        <v>0.38754630571048809</v>
      </c>
      <c r="K3669" s="171">
        <v>3193386302.9666257</v>
      </c>
      <c r="L3669" s="159">
        <v>2212034355.7414522</v>
      </c>
      <c r="M3669" s="159">
        <v>395656489301.36768</v>
      </c>
      <c r="N3669" s="159">
        <v>928598903472.85168</v>
      </c>
      <c r="O3669" s="106">
        <v>0.56293393189696361</v>
      </c>
      <c r="P3669" s="106">
        <v>0.31775738592922431</v>
      </c>
      <c r="Q3669" s="88">
        <v>16.087652615112102</v>
      </c>
      <c r="R3669" s="158">
        <v>5335376779165.3877</v>
      </c>
      <c r="S3669" s="171">
        <v>4677.7764988330491</v>
      </c>
      <c r="T3669" s="165">
        <v>4.4464797267240348E-2</v>
      </c>
    </row>
    <row r="3670" spans="1:20" x14ac:dyDescent="0.2">
      <c r="A3670">
        <v>3666</v>
      </c>
      <c r="B3670" s="106">
        <v>0.55220823561018495</v>
      </c>
      <c r="C3670" s="88">
        <v>5389.7248882517215</v>
      </c>
      <c r="D3670" s="87">
        <v>0.95925524049396071</v>
      </c>
      <c r="E3670" s="106">
        <v>0.43024321433310619</v>
      </c>
      <c r="F3670" s="446">
        <v>1</v>
      </c>
      <c r="G3670" s="446">
        <v>2025</v>
      </c>
      <c r="H3670" s="88">
        <v>27607387.209753659</v>
      </c>
      <c r="I3670" s="151">
        <v>730262046467.84875</v>
      </c>
      <c r="J3670" s="106">
        <v>0.32083383722351033</v>
      </c>
      <c r="K3670" s="171">
        <v>64174091597.338898</v>
      </c>
      <c r="L3670" s="159">
        <v>115959668748.7592</v>
      </c>
      <c r="M3670" s="159">
        <v>323271126508.52289</v>
      </c>
      <c r="N3670" s="159">
        <v>1233666933322.4697</v>
      </c>
      <c r="O3670" s="106">
        <v>0.47474516413881068</v>
      </c>
      <c r="P3670" s="106">
        <v>0.34384951045079287</v>
      </c>
      <c r="Q3670" s="88">
        <v>16.483624323334098</v>
      </c>
      <c r="R3670" s="158">
        <v>7714314066397.3428</v>
      </c>
      <c r="S3670" s="171">
        <v>6768.1044134456797</v>
      </c>
      <c r="T3670" s="165">
        <v>4.4204780834272893E-2</v>
      </c>
    </row>
    <row r="3671" spans="1:20" x14ac:dyDescent="0.2">
      <c r="A3671">
        <v>3667</v>
      </c>
      <c r="B3671" s="106">
        <v>0.53906294950108635</v>
      </c>
      <c r="C3671" s="88">
        <v>3814.8828773574628</v>
      </c>
      <c r="D3671" s="87">
        <v>0.62895735183497825</v>
      </c>
      <c r="E3671" s="106">
        <v>0.34500955427843011</v>
      </c>
      <c r="F3671" s="446">
        <v>1</v>
      </c>
      <c r="G3671" s="446">
        <v>2022</v>
      </c>
      <c r="H3671" s="88">
        <v>11160786.43624243</v>
      </c>
      <c r="I3671" s="151">
        <v>400520612360.44861</v>
      </c>
      <c r="J3671" s="106">
        <v>0.52393339684186579</v>
      </c>
      <c r="K3671" s="171">
        <v>11212885215.059715</v>
      </c>
      <c r="L3671" s="159">
        <v>0</v>
      </c>
      <c r="M3671" s="159">
        <v>551496519290.73022</v>
      </c>
      <c r="N3671" s="159">
        <v>963230016866.23853</v>
      </c>
      <c r="O3671" s="106">
        <v>0.67589602584217134</v>
      </c>
      <c r="P3671" s="106">
        <v>0.45370508235996698</v>
      </c>
      <c r="Q3671" s="88">
        <v>16.699278187474242</v>
      </c>
      <c r="R3671" s="158">
        <v>8550677690858.7021</v>
      </c>
      <c r="S3671" s="171">
        <v>7501.1003183043022</v>
      </c>
      <c r="T3671" s="165">
        <v>4.0981259143631939E-2</v>
      </c>
    </row>
    <row r="3672" spans="1:20" x14ac:dyDescent="0.2">
      <c r="A3672">
        <v>3668</v>
      </c>
      <c r="B3672" s="106">
        <v>0.3663110546730558</v>
      </c>
      <c r="C3672" s="88">
        <v>4080.2232225917073</v>
      </c>
      <c r="D3672" s="87">
        <v>0.3574138385751795</v>
      </c>
      <c r="E3672" s="106">
        <v>0.50246870776130215</v>
      </c>
      <c r="F3672" s="446">
        <v>1</v>
      </c>
      <c r="G3672" s="446">
        <v>2024</v>
      </c>
      <c r="H3672" s="88">
        <v>4400680.4023780767</v>
      </c>
      <c r="I3672" s="151">
        <v>206733882398.93228</v>
      </c>
      <c r="J3672" s="106">
        <v>0.3663110546730558</v>
      </c>
      <c r="K3672" s="171">
        <v>10657342957.390802</v>
      </c>
      <c r="L3672" s="159">
        <v>18373306690.758072</v>
      </c>
      <c r="M3672" s="159">
        <v>194137595568.58163</v>
      </c>
      <c r="N3672" s="159">
        <v>429902127615.66278</v>
      </c>
      <c r="O3672" s="106">
        <v>0.57161296146310847</v>
      </c>
      <c r="P3672" s="106">
        <v>0.31969221986448354</v>
      </c>
      <c r="Q3672" s="88">
        <v>16.54555036565533</v>
      </c>
      <c r="R3672" s="158">
        <v>2713572444225.7427</v>
      </c>
      <c r="S3672" s="171">
        <v>2381.8504760840342</v>
      </c>
      <c r="T3672" s="165">
        <v>4.0455234892410825E-2</v>
      </c>
    </row>
    <row r="3673" spans="1:20" x14ac:dyDescent="0.2">
      <c r="A3673">
        <v>3669</v>
      </c>
      <c r="B3673" s="106">
        <v>0.52340988528984089</v>
      </c>
      <c r="C3673" s="88">
        <v>3487.1108327869397</v>
      </c>
      <c r="D3673" s="87">
        <v>0.95895528146124864</v>
      </c>
      <c r="E3673" s="106">
        <v>0.35791628507275319</v>
      </c>
      <c r="F3673" s="446">
        <v>1</v>
      </c>
      <c r="G3673" s="446">
        <v>2025</v>
      </c>
      <c r="H3673" s="88">
        <v>27158419.894167967</v>
      </c>
      <c r="I3673" s="151">
        <v>707885678532.57288</v>
      </c>
      <c r="J3673" s="106">
        <v>0.44958179486952721</v>
      </c>
      <c r="K3673" s="171">
        <v>52503117897.762764</v>
      </c>
      <c r="L3673" s="159">
        <v>42125335441.394287</v>
      </c>
      <c r="M3673" s="159">
        <v>262180499695.03833</v>
      </c>
      <c r="N3673" s="159">
        <v>1064694631566.7683</v>
      </c>
      <c r="O3673" s="106">
        <v>0.52756646401013496</v>
      </c>
      <c r="P3673" s="106">
        <v>0.39567373748645013</v>
      </c>
      <c r="Q3673" s="88">
        <v>15.328427027892063</v>
      </c>
      <c r="R3673" s="158">
        <v>7202582572805.1348</v>
      </c>
      <c r="S3673" s="171">
        <v>6314.6355272979063</v>
      </c>
      <c r="T3673" s="165">
        <v>4.6326876259033971E-2</v>
      </c>
    </row>
    <row r="3674" spans="1:20" x14ac:dyDescent="0.2">
      <c r="A3674">
        <v>3670</v>
      </c>
      <c r="B3674" s="106">
        <v>0.49899871516907812</v>
      </c>
      <c r="C3674" s="88">
        <v>1500</v>
      </c>
      <c r="D3674" s="87">
        <v>0.79643968857359959</v>
      </c>
      <c r="E3674" s="106">
        <v>0.52285733873833806</v>
      </c>
      <c r="F3674" s="446">
        <v>1</v>
      </c>
      <c r="G3674" s="446">
        <v>2027</v>
      </c>
      <c r="H3674" s="88">
        <v>17922600.300887872</v>
      </c>
      <c r="I3674" s="151">
        <v>552385078638.51929</v>
      </c>
      <c r="J3674" s="106">
        <v>0.49899871516907812</v>
      </c>
      <c r="K3674" s="171">
        <v>50901489447.457924</v>
      </c>
      <c r="L3674" s="159">
        <v>76493288863.633209</v>
      </c>
      <c r="M3674" s="159">
        <v>0</v>
      </c>
      <c r="N3674" s="159">
        <v>679779856949.61035</v>
      </c>
      <c r="O3674" s="106">
        <v>0.4955046434026158</v>
      </c>
      <c r="P3674" s="106">
        <v>0.3880961360606916</v>
      </c>
      <c r="Q3674" s="88">
        <v>13.76262531872748</v>
      </c>
      <c r="R3674" s="158">
        <v>4546651426500.6064</v>
      </c>
      <c r="S3674" s="171">
        <v>3987.3776773401059</v>
      </c>
      <c r="T3674" s="165">
        <v>4.6432827470287319E-2</v>
      </c>
    </row>
    <row r="3675" spans="1:20" x14ac:dyDescent="0.2">
      <c r="A3675">
        <v>3671</v>
      </c>
      <c r="B3675" s="106">
        <v>0.42010991436973388</v>
      </c>
      <c r="C3675" s="88">
        <v>5292.4301800470184</v>
      </c>
      <c r="D3675" s="87">
        <v>1.0677685734217905</v>
      </c>
      <c r="E3675" s="106">
        <v>0.39861813815265545</v>
      </c>
      <c r="F3675" s="446">
        <v>1</v>
      </c>
      <c r="G3675" s="446">
        <v>2024</v>
      </c>
      <c r="H3675" s="88">
        <v>36680193.38819655</v>
      </c>
      <c r="I3675" s="151">
        <v>602956971128.85974</v>
      </c>
      <c r="J3675" s="106">
        <v>0.19928794418821294</v>
      </c>
      <c r="K3675" s="171">
        <v>24355816015.857853</v>
      </c>
      <c r="L3675" s="159">
        <v>32289470171.979553</v>
      </c>
      <c r="M3675" s="159">
        <v>571977462938.31592</v>
      </c>
      <c r="N3675" s="159">
        <v>1231579720255.0132</v>
      </c>
      <c r="O3675" s="106">
        <v>0.49008244596093309</v>
      </c>
      <c r="P3675" s="106">
        <v>0.28907057386130647</v>
      </c>
      <c r="Q3675" s="88">
        <v>17.902639532198638</v>
      </c>
      <c r="R3675" s="158">
        <v>6874170451728.2119</v>
      </c>
      <c r="S3675" s="171">
        <v>6028.390437859377</v>
      </c>
      <c r="T3675" s="165">
        <v>4.1368793586206917E-2</v>
      </c>
    </row>
    <row r="3676" spans="1:20" x14ac:dyDescent="0.2">
      <c r="A3676">
        <v>3672</v>
      </c>
      <c r="B3676" s="106">
        <v>0.40227604250874349</v>
      </c>
      <c r="C3676" s="88">
        <v>3128.5308013263771</v>
      </c>
      <c r="D3676" s="87">
        <v>0.38475370483947591</v>
      </c>
      <c r="E3676" s="106">
        <v>0.41800358252655029</v>
      </c>
      <c r="F3676" s="446">
        <v>1</v>
      </c>
      <c r="G3676" s="446">
        <v>2024</v>
      </c>
      <c r="H3676" s="88">
        <v>4915312.9365158323</v>
      </c>
      <c r="I3676" s="151">
        <v>231990443932.38312</v>
      </c>
      <c r="J3676" s="106">
        <v>0.40227604250874349</v>
      </c>
      <c r="K3676" s="171">
        <v>32899239921.021919</v>
      </c>
      <c r="L3676" s="159">
        <v>35725894377.217804</v>
      </c>
      <c r="M3676" s="159">
        <v>152519106827.13895</v>
      </c>
      <c r="N3676" s="159">
        <v>453134685057.76178</v>
      </c>
      <c r="O3676" s="106">
        <v>0.53829513981556754</v>
      </c>
      <c r="P3676" s="106">
        <v>0.28705833028573835</v>
      </c>
      <c r="Q3676" s="88">
        <v>15.120692932083589</v>
      </c>
      <c r="R3676" s="158">
        <v>2265993273152.7729</v>
      </c>
      <c r="S3676" s="171">
        <v>1987.0174114448025</v>
      </c>
      <c r="T3676" s="165">
        <v>4.6070216015128375E-2</v>
      </c>
    </row>
    <row r="3677" spans="1:20" x14ac:dyDescent="0.2">
      <c r="A3677">
        <v>3673</v>
      </c>
      <c r="B3677" s="106">
        <v>0.53398910670875432</v>
      </c>
      <c r="C3677" s="88">
        <v>6861.6454044067559</v>
      </c>
      <c r="D3677" s="87">
        <v>0.38507793342381069</v>
      </c>
      <c r="E3677" s="106">
        <v>0.50638983756931133</v>
      </c>
      <c r="F3677" s="446">
        <v>1</v>
      </c>
      <c r="G3677" s="446">
        <v>2027</v>
      </c>
      <c r="H3677" s="88">
        <v>4975575.124866995</v>
      </c>
      <c r="I3677" s="151">
        <v>235765463439.25726</v>
      </c>
      <c r="J3677" s="106">
        <v>0.5315930477268016</v>
      </c>
      <c r="K3677" s="171">
        <v>38755508247.195763</v>
      </c>
      <c r="L3677" s="159">
        <v>64532690763.534882</v>
      </c>
      <c r="M3677" s="159">
        <v>0</v>
      </c>
      <c r="N3677" s="159">
        <v>339053662449.98785</v>
      </c>
      <c r="O3677" s="106">
        <v>0.52191571266488412</v>
      </c>
      <c r="P3677" s="106">
        <v>0.40645161361593574</v>
      </c>
      <c r="Q3677" s="88">
        <v>13.795078490992617</v>
      </c>
      <c r="R3677" s="158">
        <v>2319646872904.7158</v>
      </c>
      <c r="S3677" s="171">
        <v>2034.685493976438</v>
      </c>
      <c r="T3677" s="165">
        <v>4.7499679260911393E-2</v>
      </c>
    </row>
    <row r="3678" spans="1:20" x14ac:dyDescent="0.2">
      <c r="A3678">
        <v>3674</v>
      </c>
      <c r="B3678" s="106">
        <v>0.67731113419072086</v>
      </c>
      <c r="C3678" s="88">
        <v>7163.7066520663193</v>
      </c>
      <c r="D3678" s="87">
        <v>0.41164105827817427</v>
      </c>
      <c r="E3678" s="106">
        <v>0.7</v>
      </c>
      <c r="F3678" s="446">
        <v>1</v>
      </c>
      <c r="G3678" s="446">
        <v>2026</v>
      </c>
      <c r="H3678" s="88">
        <v>5524409.9082497116</v>
      </c>
      <c r="I3678" s="151">
        <v>283048736962.7738</v>
      </c>
      <c r="J3678" s="106">
        <v>0.62886293742128863</v>
      </c>
      <c r="K3678" s="171">
        <v>35715852359.333122</v>
      </c>
      <c r="L3678" s="159">
        <v>38933351514.739662</v>
      </c>
      <c r="M3678" s="159">
        <v>56998550144.698013</v>
      </c>
      <c r="N3678" s="159">
        <v>414696490981.54462</v>
      </c>
      <c r="O3678" s="106">
        <v>0.61429114310659239</v>
      </c>
      <c r="P3678" s="106">
        <v>0.50325237203196149</v>
      </c>
      <c r="Q3678" s="88">
        <v>14.265321117724856</v>
      </c>
      <c r="R3678" s="158">
        <v>3611790167489.2808</v>
      </c>
      <c r="S3678" s="171">
        <v>3161.652180479321</v>
      </c>
      <c r="T3678" s="165">
        <v>4.6005422665663473E-2</v>
      </c>
    </row>
    <row r="3679" spans="1:20" x14ac:dyDescent="0.2">
      <c r="A3679">
        <v>3675</v>
      </c>
      <c r="B3679" s="106">
        <v>0.60137369123208106</v>
      </c>
      <c r="C3679" s="88">
        <v>9671.331832465572</v>
      </c>
      <c r="D3679" s="87">
        <v>0.29784744179340639</v>
      </c>
      <c r="E3679" s="106">
        <v>0.39572722953120099</v>
      </c>
      <c r="F3679" s="446">
        <v>1</v>
      </c>
      <c r="G3679" s="446">
        <v>2024</v>
      </c>
      <c r="H3679" s="88">
        <v>3516066.5366980867</v>
      </c>
      <c r="I3679" s="151">
        <v>205271655441.80933</v>
      </c>
      <c r="J3679" s="106">
        <v>0.60137369123208106</v>
      </c>
      <c r="K3679" s="171">
        <v>21353631994.415913</v>
      </c>
      <c r="L3679" s="159">
        <v>16637018578.234892</v>
      </c>
      <c r="M3679" s="159">
        <v>109897275380.71994</v>
      </c>
      <c r="N3679" s="159">
        <v>353159581395.18005</v>
      </c>
      <c r="O3679" s="106">
        <v>0.63617814761797375</v>
      </c>
      <c r="P3679" s="106">
        <v>0.5063825629092914</v>
      </c>
      <c r="Q3679" s="88">
        <v>15.322584720553371</v>
      </c>
      <c r="R3679" s="158">
        <v>3091146731911.3057</v>
      </c>
      <c r="S3679" s="171">
        <v>2708.2553218991711</v>
      </c>
      <c r="T3679" s="165">
        <v>4.6259319001618046E-2</v>
      </c>
    </row>
    <row r="3680" spans="1:20" x14ac:dyDescent="0.2">
      <c r="A3680">
        <v>3676</v>
      </c>
      <c r="B3680" s="106">
        <v>0.41456650596177258</v>
      </c>
      <c r="C3680" s="88">
        <v>3040.5630369494729</v>
      </c>
      <c r="D3680" s="87">
        <v>0.60974580519616284</v>
      </c>
      <c r="E3680" s="106">
        <v>0.31427754436056993</v>
      </c>
      <c r="F3680" s="446">
        <v>1</v>
      </c>
      <c r="G3680" s="446">
        <v>2025</v>
      </c>
      <c r="H3680" s="88">
        <v>10233515.670694906</v>
      </c>
      <c r="I3680" s="151">
        <v>296242975101.98022</v>
      </c>
      <c r="J3680" s="106">
        <v>0.35121788379607632</v>
      </c>
      <c r="K3680" s="171">
        <v>25608155162.053322</v>
      </c>
      <c r="L3680" s="159">
        <v>74941750122.964996</v>
      </c>
      <c r="M3680" s="159">
        <v>118432359380.68497</v>
      </c>
      <c r="N3680" s="159">
        <v>515225239767.68353</v>
      </c>
      <c r="O3680" s="106">
        <v>0.50219806491692853</v>
      </c>
      <c r="P3680" s="106">
        <v>0.34348832698395965</v>
      </c>
      <c r="Q3680" s="88">
        <v>16.00822227475717</v>
      </c>
      <c r="R3680" s="158">
        <v>3256340783040.5664</v>
      </c>
      <c r="S3680" s="171">
        <v>2855.1220145157235</v>
      </c>
      <c r="T3680" s="165">
        <v>4.3408165941903595E-2</v>
      </c>
    </row>
    <row r="3681" spans="1:20" x14ac:dyDescent="0.2">
      <c r="A3681">
        <v>3677</v>
      </c>
      <c r="B3681" s="106">
        <v>0.52253670321139478</v>
      </c>
      <c r="C3681" s="88">
        <v>5215.2189068709331</v>
      </c>
      <c r="D3681" s="87">
        <v>0.7184425892742311</v>
      </c>
      <c r="E3681" s="106">
        <v>0.49332823823877509</v>
      </c>
      <c r="F3681" s="446">
        <v>1</v>
      </c>
      <c r="G3681" s="446">
        <v>2024</v>
      </c>
      <c r="H3681" s="88">
        <v>13827364.352920558</v>
      </c>
      <c r="I3681" s="151">
        <v>451572023437.56934</v>
      </c>
      <c r="J3681" s="106">
        <v>0.46017296716829137</v>
      </c>
      <c r="K3681" s="171">
        <v>21380774385.081223</v>
      </c>
      <c r="L3681" s="159">
        <v>19036683630.850121</v>
      </c>
      <c r="M3681" s="159">
        <v>303116165414.46289</v>
      </c>
      <c r="N3681" s="159">
        <v>795105646867.9635</v>
      </c>
      <c r="O3681" s="106">
        <v>0.58548636773675378</v>
      </c>
      <c r="P3681" s="106">
        <v>0.39045749180269901</v>
      </c>
      <c r="Q3681" s="88">
        <v>15.749710491683178</v>
      </c>
      <c r="R3681" s="158">
        <v>5643295465652.4053</v>
      </c>
      <c r="S3681" s="171">
        <v>4950.1454540000741</v>
      </c>
      <c r="T3681" s="165">
        <v>4.4107536059156904E-2</v>
      </c>
    </row>
    <row r="3682" spans="1:20" x14ac:dyDescent="0.2">
      <c r="A3682">
        <v>3678</v>
      </c>
      <c r="B3682" s="106">
        <v>0.51857462874690319</v>
      </c>
      <c r="C3682" s="88">
        <v>7772.6681822939054</v>
      </c>
      <c r="D3682" s="87">
        <v>0.50371620516313242</v>
      </c>
      <c r="E3682" s="106">
        <v>0.53419696561373287</v>
      </c>
      <c r="F3682" s="446">
        <v>1</v>
      </c>
      <c r="G3682" s="446">
        <v>2024</v>
      </c>
      <c r="H3682" s="88">
        <v>7647321.0166814849</v>
      </c>
      <c r="I3682" s="151">
        <v>286783784545.54749</v>
      </c>
      <c r="J3682" s="106">
        <v>0.4529989373889528</v>
      </c>
      <c r="K3682" s="171">
        <v>7721985572.609767</v>
      </c>
      <c r="L3682" s="159">
        <v>2933268402.8281865</v>
      </c>
      <c r="M3682" s="159">
        <v>133451185994.58885</v>
      </c>
      <c r="N3682" s="159">
        <v>430890224515.57428</v>
      </c>
      <c r="O3682" s="106">
        <v>0.55471277735800617</v>
      </c>
      <c r="P3682" s="106">
        <v>0.33506213930933354</v>
      </c>
      <c r="Q3682" s="88">
        <v>14.938404703855621</v>
      </c>
      <c r="R3682" s="158">
        <v>2580155498229.0205</v>
      </c>
      <c r="S3682" s="171">
        <v>2264.2424926709027</v>
      </c>
      <c r="T3682" s="165">
        <v>4.5069787610967998E-2</v>
      </c>
    </row>
    <row r="3683" spans="1:20" x14ac:dyDescent="0.2">
      <c r="A3683">
        <v>3679</v>
      </c>
      <c r="B3683" s="106">
        <v>0.59617670669371781</v>
      </c>
      <c r="C3683" s="88">
        <v>3981.1285098999988</v>
      </c>
      <c r="D3683" s="87">
        <v>1.1079212422637585</v>
      </c>
      <c r="E3683" s="106">
        <v>0.47147019885255259</v>
      </c>
      <c r="F3683" s="446">
        <v>1</v>
      </c>
      <c r="G3683" s="446">
        <v>2025</v>
      </c>
      <c r="H3683" s="88">
        <v>39768391.673311397</v>
      </c>
      <c r="I3683" s="151">
        <v>840182025141.47205</v>
      </c>
      <c r="J3683" s="106">
        <v>0.3496313186211234</v>
      </c>
      <c r="K3683" s="171">
        <v>31712499284.114998</v>
      </c>
      <c r="L3683" s="159">
        <v>59334803208.502457</v>
      </c>
      <c r="M3683" s="159">
        <v>252035335016.7348</v>
      </c>
      <c r="N3683" s="159">
        <v>1183264662650.8245</v>
      </c>
      <c r="O3683" s="106">
        <v>0.45877315282621683</v>
      </c>
      <c r="P3683" s="106">
        <v>0.27053149328357479</v>
      </c>
      <c r="Q3683" s="88">
        <v>15.327610054956816</v>
      </c>
      <c r="R3683" s="158">
        <v>5634689366175.7275</v>
      </c>
      <c r="S3683" s="171">
        <v>4942.0981225724508</v>
      </c>
      <c r="T3683" s="165">
        <v>4.4559252226334931E-2</v>
      </c>
    </row>
    <row r="3684" spans="1:20" x14ac:dyDescent="0.2">
      <c r="A3684">
        <v>3680</v>
      </c>
      <c r="B3684" s="106">
        <v>0.38299248881173709</v>
      </c>
      <c r="C3684" s="88">
        <v>3907.3404927204388</v>
      </c>
      <c r="D3684" s="87">
        <v>0.46253481830420817</v>
      </c>
      <c r="E3684" s="106">
        <v>0.41726443585457607</v>
      </c>
      <c r="F3684" s="446">
        <v>1</v>
      </c>
      <c r="G3684" s="446">
        <v>2023</v>
      </c>
      <c r="H3684" s="88">
        <v>6324043.4380395403</v>
      </c>
      <c r="I3684" s="151">
        <v>251280600909.58514</v>
      </c>
      <c r="J3684" s="106">
        <v>0.38299248881173709</v>
      </c>
      <c r="K3684" s="171">
        <v>7676767217.2300081</v>
      </c>
      <c r="L3684" s="159">
        <v>0</v>
      </c>
      <c r="M3684" s="159">
        <v>305315940836.33307</v>
      </c>
      <c r="N3684" s="159">
        <v>564273308963.14819</v>
      </c>
      <c r="O3684" s="106">
        <v>0.60341563209358584</v>
      </c>
      <c r="P3684" s="106">
        <v>0.45167621250890128</v>
      </c>
      <c r="Q3684" s="88">
        <v>17.492254509857993</v>
      </c>
      <c r="R3684" s="158">
        <v>5175131708335.5762</v>
      </c>
      <c r="S3684" s="171">
        <v>4537.2585215081353</v>
      </c>
      <c r="T3684" s="165">
        <v>3.941424404322328E-2</v>
      </c>
    </row>
    <row r="3685" spans="1:20" x14ac:dyDescent="0.2">
      <c r="A3685">
        <v>3681</v>
      </c>
      <c r="B3685" s="106">
        <v>0.63499189293764224</v>
      </c>
      <c r="C3685" s="88">
        <v>3591.6547341866617</v>
      </c>
      <c r="D3685" s="87">
        <v>1.0105844421766308</v>
      </c>
      <c r="E3685" s="106">
        <v>0.50077301097185778</v>
      </c>
      <c r="F3685" s="446">
        <v>1</v>
      </c>
      <c r="G3685" s="446">
        <v>2024</v>
      </c>
      <c r="H3685" s="88">
        <v>32276035.406120352</v>
      </c>
      <c r="I3685" s="151">
        <v>749054092194.68384</v>
      </c>
      <c r="J3685" s="106">
        <v>0.3645627569559845</v>
      </c>
      <c r="K3685" s="171">
        <v>31418744812.473083</v>
      </c>
      <c r="L3685" s="159">
        <v>23610310610.534046</v>
      </c>
      <c r="M3685" s="159">
        <v>554811820788.61218</v>
      </c>
      <c r="N3685" s="159">
        <v>1358894968406.3032</v>
      </c>
      <c r="O3685" s="106">
        <v>0.54148035513144088</v>
      </c>
      <c r="P3685" s="106">
        <v>0.32785447510451787</v>
      </c>
      <c r="Q3685" s="88">
        <v>16.552374512705981</v>
      </c>
      <c r="R3685" s="158">
        <v>8422401057790.0654</v>
      </c>
      <c r="S3685" s="171">
        <v>7381.7895185913903</v>
      </c>
      <c r="T3685" s="165">
        <v>4.2047489368568634E-2</v>
      </c>
    </row>
    <row r="3686" spans="1:20" x14ac:dyDescent="0.2">
      <c r="A3686">
        <v>3682</v>
      </c>
      <c r="B3686" s="106">
        <v>0.46866179486589948</v>
      </c>
      <c r="C3686" s="88">
        <v>5476.3413499625831</v>
      </c>
      <c r="D3686" s="87">
        <v>0.79493203575222793</v>
      </c>
      <c r="E3686" s="106">
        <v>0.52328710705377668</v>
      </c>
      <c r="F3686" s="446">
        <v>1</v>
      </c>
      <c r="G3686" s="446">
        <v>2026</v>
      </c>
      <c r="H3686" s="88">
        <v>18017395.794841517</v>
      </c>
      <c r="I3686" s="151">
        <v>508818897145.60693</v>
      </c>
      <c r="J3686" s="106">
        <v>0.41230571290550178</v>
      </c>
      <c r="K3686" s="171">
        <v>43692786509.515198</v>
      </c>
      <c r="L3686" s="159">
        <v>101249573376.27043</v>
      </c>
      <c r="M3686" s="159">
        <v>86906209618.347504</v>
      </c>
      <c r="N3686" s="159">
        <v>740667466649.73999</v>
      </c>
      <c r="O3686" s="106">
        <v>0.48647143387154668</v>
      </c>
      <c r="P3686" s="106">
        <v>0.37094934443053901</v>
      </c>
      <c r="Q3686" s="88">
        <v>14.875272339463912</v>
      </c>
      <c r="R3686" s="158">
        <v>4723459106095.1904</v>
      </c>
      <c r="S3686" s="171">
        <v>4140.2751120850089</v>
      </c>
      <c r="T3686" s="165">
        <v>4.6178444784601765E-2</v>
      </c>
    </row>
    <row r="3687" spans="1:20" x14ac:dyDescent="0.2">
      <c r="A3687">
        <v>3683</v>
      </c>
      <c r="B3687" s="106">
        <v>0.42536826496755492</v>
      </c>
      <c r="C3687" s="88">
        <v>5626.6554048449088</v>
      </c>
      <c r="D3687" s="87">
        <v>0.52571338748117413</v>
      </c>
      <c r="E3687" s="106">
        <v>0.4827967545418842</v>
      </c>
      <c r="F3687" s="446">
        <v>1</v>
      </c>
      <c r="G3687" s="446">
        <v>2024</v>
      </c>
      <c r="H3687" s="88">
        <v>7922151.1112319678</v>
      </c>
      <c r="I3687" s="151">
        <v>315675076452.99866</v>
      </c>
      <c r="J3687" s="106">
        <v>0.42536826496755498</v>
      </c>
      <c r="K3687" s="171">
        <v>13841172734.359623</v>
      </c>
      <c r="L3687" s="159">
        <v>7112242600.1684752</v>
      </c>
      <c r="M3687" s="159">
        <v>267580961255.4248</v>
      </c>
      <c r="N3687" s="159">
        <v>604209453042.95154</v>
      </c>
      <c r="O3687" s="106">
        <v>0.58594370026120679</v>
      </c>
      <c r="P3687" s="106">
        <v>0.42250497225605183</v>
      </c>
      <c r="Q3687" s="88">
        <v>16.605005960128395</v>
      </c>
      <c r="R3687" s="158">
        <v>4771414635871.7666</v>
      </c>
      <c r="S3687" s="171">
        <v>4174.0358131697067</v>
      </c>
      <c r="T3687" s="165">
        <v>4.2778607557609767E-2</v>
      </c>
    </row>
    <row r="3688" spans="1:20" x14ac:dyDescent="0.2">
      <c r="A3688">
        <v>3684</v>
      </c>
      <c r="B3688" s="106">
        <v>0.40407473990928311</v>
      </c>
      <c r="C3688" s="88">
        <v>5610.571854108588</v>
      </c>
      <c r="D3688" s="87">
        <v>0.58857008079648598</v>
      </c>
      <c r="E3688" s="106">
        <v>0.44519096460776925</v>
      </c>
      <c r="F3688" s="446">
        <v>1</v>
      </c>
      <c r="G3688" s="446">
        <v>2023</v>
      </c>
      <c r="H3688" s="88">
        <v>9404587.9058158863</v>
      </c>
      <c r="I3688" s="151">
        <v>308681120369.88348</v>
      </c>
      <c r="J3688" s="106">
        <v>0.40407473990928311</v>
      </c>
      <c r="K3688" s="171">
        <v>4612433250.2823792</v>
      </c>
      <c r="L3688" s="159">
        <v>0</v>
      </c>
      <c r="M3688" s="159">
        <v>503015954258.50055</v>
      </c>
      <c r="N3688" s="159">
        <v>816309507878.66638</v>
      </c>
      <c r="O3688" s="106">
        <v>0.64576364938471364</v>
      </c>
      <c r="P3688" s="106">
        <v>0.44388861861318379</v>
      </c>
      <c r="Q3688" s="88">
        <v>17.618655631810498</v>
      </c>
      <c r="R3688" s="158">
        <v>7134674847877.6729</v>
      </c>
      <c r="S3688" s="171">
        <v>6258.6244359103221</v>
      </c>
      <c r="T3688" s="165">
        <v>4.067820172626118E-2</v>
      </c>
    </row>
    <row r="3689" spans="1:20" x14ac:dyDescent="0.2">
      <c r="A3689">
        <v>3685</v>
      </c>
      <c r="B3689" s="106">
        <v>0.55375495811733688</v>
      </c>
      <c r="C3689" s="88">
        <v>4673.3191788502872</v>
      </c>
      <c r="D3689" s="87">
        <v>0.86090585569828093</v>
      </c>
      <c r="E3689" s="106">
        <v>0.39181622366569679</v>
      </c>
      <c r="F3689" s="446">
        <v>1</v>
      </c>
      <c r="G3689" s="446">
        <v>2023</v>
      </c>
      <c r="H3689" s="88">
        <v>21423254.684663113</v>
      </c>
      <c r="I3689" s="151">
        <v>498860711096.55133</v>
      </c>
      <c r="J3689" s="106">
        <v>0.2270987915493643</v>
      </c>
      <c r="K3689" s="171">
        <v>19213105835.231903</v>
      </c>
      <c r="L3689" s="159">
        <v>0</v>
      </c>
      <c r="M3689" s="159">
        <v>346690481627.66901</v>
      </c>
      <c r="N3689" s="159">
        <v>864764298559.45227</v>
      </c>
      <c r="O3689" s="106">
        <v>0.45173355398038778</v>
      </c>
      <c r="P3689" s="106">
        <v>0.21373767614471154</v>
      </c>
      <c r="Q3689" s="88">
        <v>16.687686511802692</v>
      </c>
      <c r="R3689" s="158">
        <v>3476327848544.7578</v>
      </c>
      <c r="S3689" s="171">
        <v>3049.455759875359</v>
      </c>
      <c r="T3689" s="165">
        <v>4.2688501006432691E-2</v>
      </c>
    </row>
    <row r="3690" spans="1:20" x14ac:dyDescent="0.2">
      <c r="A3690">
        <v>3686</v>
      </c>
      <c r="B3690" s="106">
        <v>0.56738395368207684</v>
      </c>
      <c r="C3690" s="88">
        <v>6077.0114917364826</v>
      </c>
      <c r="D3690" s="87">
        <v>0.34873927098414464</v>
      </c>
      <c r="E3690" s="106">
        <v>0.25637513267620704</v>
      </c>
      <c r="F3690" s="446">
        <v>1</v>
      </c>
      <c r="G3690" s="446">
        <v>2027</v>
      </c>
      <c r="H3690" s="88">
        <v>4198754.5587025424</v>
      </c>
      <c r="I3690" s="151">
        <v>171431778914.43787</v>
      </c>
      <c r="J3690" s="106">
        <v>0.42296600648877136</v>
      </c>
      <c r="K3690" s="171">
        <v>25188528388.230125</v>
      </c>
      <c r="L3690" s="159">
        <v>62915866070.690063</v>
      </c>
      <c r="M3690" s="159">
        <v>0</v>
      </c>
      <c r="N3690" s="159">
        <v>259536173373.35806</v>
      </c>
      <c r="O3690" s="106">
        <v>0.47331555433138645</v>
      </c>
      <c r="P3690" s="106">
        <v>0.33206817407236316</v>
      </c>
      <c r="Q3690" s="88">
        <v>14.760994644580723</v>
      </c>
      <c r="R3690" s="158">
        <v>1615981202049.9792</v>
      </c>
      <c r="S3690" s="171">
        <v>1416.0259851814783</v>
      </c>
      <c r="T3690" s="165">
        <v>4.2216472319144362E-2</v>
      </c>
    </row>
    <row r="3691" spans="1:20" x14ac:dyDescent="0.2">
      <c r="A3691">
        <v>3687</v>
      </c>
      <c r="B3691" s="106">
        <v>0.67322723360931458</v>
      </c>
      <c r="C3691" s="88">
        <v>8811.2992428079415</v>
      </c>
      <c r="D3691" s="87">
        <v>1.453580550833061</v>
      </c>
      <c r="E3691" s="106">
        <v>0.33905423107936272</v>
      </c>
      <c r="F3691" s="446">
        <v>1</v>
      </c>
      <c r="G3691" s="446">
        <v>2024</v>
      </c>
      <c r="H3691" s="88">
        <v>52704446.002960972</v>
      </c>
      <c r="I3691" s="151">
        <v>799554023233.03723</v>
      </c>
      <c r="J3691" s="106">
        <v>3.5665261578919583E-2</v>
      </c>
      <c r="K3691" s="171">
        <v>15202542925.356789</v>
      </c>
      <c r="L3691" s="159">
        <v>10343188657.416992</v>
      </c>
      <c r="M3691" s="159">
        <v>544232623070.71143</v>
      </c>
      <c r="N3691" s="159">
        <v>1369332377886.5222</v>
      </c>
      <c r="O3691" s="106">
        <v>0.34482274748835035</v>
      </c>
      <c r="P3691" s="106">
        <v>0.18686328363554519</v>
      </c>
      <c r="Q3691" s="88">
        <v>22.359540693770821</v>
      </c>
      <c r="R3691" s="158">
        <v>5947322716508.2383</v>
      </c>
      <c r="S3691" s="171">
        <v>5215.7589866450262</v>
      </c>
      <c r="T3691" s="165">
        <v>3.5132468668000821E-2</v>
      </c>
    </row>
    <row r="3692" spans="1:20" x14ac:dyDescent="0.2">
      <c r="A3692">
        <v>3688</v>
      </c>
      <c r="B3692" s="106">
        <v>0.54229978259496325</v>
      </c>
      <c r="C3692" s="88">
        <v>4058.8161078476323</v>
      </c>
      <c r="D3692" s="87">
        <v>0.66256318503357092</v>
      </c>
      <c r="E3692" s="106">
        <v>0.36662348185097959</v>
      </c>
      <c r="F3692" s="446">
        <v>1</v>
      </c>
      <c r="G3692" s="446">
        <v>2023</v>
      </c>
      <c r="H3692" s="88">
        <v>12238860.451165235</v>
      </c>
      <c r="I3692" s="151">
        <v>383859706366.79456</v>
      </c>
      <c r="J3692" s="106">
        <v>0.43193492151574919</v>
      </c>
      <c r="K3692" s="171">
        <v>10251086635.711205</v>
      </c>
      <c r="L3692" s="159">
        <v>0</v>
      </c>
      <c r="M3692" s="159">
        <v>642977109094.41614</v>
      </c>
      <c r="N3692" s="159">
        <v>1037087902096.9219</v>
      </c>
      <c r="O3692" s="106">
        <v>0.65585964125398288</v>
      </c>
      <c r="P3692" s="106">
        <v>0.46110803149429058</v>
      </c>
      <c r="Q3692" s="88">
        <v>17.454392590485355</v>
      </c>
      <c r="R3692" s="158">
        <v>9468886996465.2734</v>
      </c>
      <c r="S3692" s="171">
        <v>8305.7072634219348</v>
      </c>
      <c r="T3692" s="165">
        <v>4.0477501948137991E-2</v>
      </c>
    </row>
    <row r="3693" spans="1:20" x14ac:dyDescent="0.2">
      <c r="A3693">
        <v>3689</v>
      </c>
      <c r="B3693" s="106">
        <v>0.35369295554993241</v>
      </c>
      <c r="C3693" s="88">
        <v>7787.873597514701</v>
      </c>
      <c r="D3693" s="87">
        <v>0.75170398042056752</v>
      </c>
      <c r="E3693" s="106">
        <v>0.43178147672256978</v>
      </c>
      <c r="F3693" s="446">
        <v>1</v>
      </c>
      <c r="G3693" s="446">
        <v>2024</v>
      </c>
      <c r="H3693" s="88">
        <v>16405274.637038622</v>
      </c>
      <c r="I3693" s="151">
        <v>372878114360.04163</v>
      </c>
      <c r="J3693" s="106">
        <v>0.27470758162674225</v>
      </c>
      <c r="K3693" s="171">
        <v>11009068297.250254</v>
      </c>
      <c r="L3693" s="159">
        <v>6885569122.5657463</v>
      </c>
      <c r="M3693" s="159">
        <v>282238005553.69513</v>
      </c>
      <c r="N3693" s="159">
        <v>673010757333.55273</v>
      </c>
      <c r="O3693" s="106">
        <v>0.49587811359899864</v>
      </c>
      <c r="P3693" s="106">
        <v>0.35503077202497169</v>
      </c>
      <c r="Q3693" s="88">
        <v>17.41663820927436</v>
      </c>
      <c r="R3693" s="158">
        <v>4727655143216.0059</v>
      </c>
      <c r="S3693" s="171">
        <v>4143.481085099741</v>
      </c>
      <c r="T3693" s="165">
        <v>3.9935331098300102E-2</v>
      </c>
    </row>
    <row r="3694" spans="1:20" x14ac:dyDescent="0.2">
      <c r="A3694">
        <v>3690</v>
      </c>
      <c r="B3694" s="106">
        <v>0.31397975238201065</v>
      </c>
      <c r="C3694" s="88">
        <v>2756.706744050623</v>
      </c>
      <c r="D3694" s="87">
        <v>0.9887138106860256</v>
      </c>
      <c r="E3694" s="106">
        <v>0.44224451629625794</v>
      </c>
      <c r="F3694" s="446">
        <v>1</v>
      </c>
      <c r="G3694" s="446">
        <v>2023</v>
      </c>
      <c r="H3694" s="88">
        <v>29987109.902194023</v>
      </c>
      <c r="I3694" s="151">
        <v>671976587388.20618</v>
      </c>
      <c r="J3694" s="106">
        <v>0.26061098951750095</v>
      </c>
      <c r="K3694" s="171">
        <v>25834310589.560444</v>
      </c>
      <c r="L3694" s="159">
        <v>0</v>
      </c>
      <c r="M3694" s="159">
        <v>444726091687.12512</v>
      </c>
      <c r="N3694" s="159">
        <v>1142536989664.8918</v>
      </c>
      <c r="O3694" s="106">
        <v>0.4646723576776709</v>
      </c>
      <c r="P3694" s="106">
        <v>0.22725661051769908</v>
      </c>
      <c r="Q3694" s="88">
        <v>16.144483836804916</v>
      </c>
      <c r="R3694" s="158">
        <v>4692810195636.2549</v>
      </c>
      <c r="S3694" s="171">
        <v>4114.2179526184445</v>
      </c>
      <c r="T3694" s="165">
        <v>4.4371712495068841E-2</v>
      </c>
    </row>
    <row r="3695" spans="1:20" x14ac:dyDescent="0.2">
      <c r="A3695">
        <v>3691</v>
      </c>
      <c r="B3695" s="106">
        <v>0.46103618287179771</v>
      </c>
      <c r="C3695" s="88">
        <v>5805.192633486452</v>
      </c>
      <c r="D3695" s="87">
        <v>0.5413299425662379</v>
      </c>
      <c r="E3695" s="106">
        <v>0.56759467309319234</v>
      </c>
      <c r="F3695" s="446">
        <v>1</v>
      </c>
      <c r="G3695" s="446">
        <v>2026</v>
      </c>
      <c r="H3695" s="88">
        <v>8352399.5721815862</v>
      </c>
      <c r="I3695" s="151">
        <v>301504002536.8924</v>
      </c>
      <c r="J3695" s="106">
        <v>0.46103618287179771</v>
      </c>
      <c r="K3695" s="171">
        <v>19594592123.627979</v>
      </c>
      <c r="L3695" s="159">
        <v>25283824639.492184</v>
      </c>
      <c r="M3695" s="159">
        <v>36277477899.470367</v>
      </c>
      <c r="N3695" s="159">
        <v>382659897199.48291</v>
      </c>
      <c r="O3695" s="106">
        <v>0.49195982609907551</v>
      </c>
      <c r="P3695" s="106">
        <v>0.37135811616749687</v>
      </c>
      <c r="Q3695" s="88">
        <v>14.236293617186684</v>
      </c>
      <c r="R3695" s="158">
        <v>2453573539262.3086</v>
      </c>
      <c r="S3695" s="171">
        <v>2152.5639814521651</v>
      </c>
      <c r="T3695" s="165">
        <v>4.6711614799024609E-2</v>
      </c>
    </row>
    <row r="3696" spans="1:20" x14ac:dyDescent="0.2">
      <c r="A3696">
        <v>3692</v>
      </c>
      <c r="B3696" s="106">
        <v>0.5417165999153396</v>
      </c>
      <c r="C3696" s="88">
        <v>2594.8265781067485</v>
      </c>
      <c r="D3696" s="87">
        <v>0.5836601813306832</v>
      </c>
      <c r="E3696" s="106">
        <v>0.51761426282125933</v>
      </c>
      <c r="F3696" s="446">
        <v>1</v>
      </c>
      <c r="G3696" s="446">
        <v>2025</v>
      </c>
      <c r="H3696" s="88">
        <v>9611096.7979137078</v>
      </c>
      <c r="I3696" s="151">
        <v>360597762976.29657</v>
      </c>
      <c r="J3696" s="106">
        <v>0.46665840169149664</v>
      </c>
      <c r="K3696" s="171">
        <v>44762500742.28653</v>
      </c>
      <c r="L3696" s="159">
        <v>68125796221.597382</v>
      </c>
      <c r="M3696" s="159">
        <v>109251105570.02835</v>
      </c>
      <c r="N3696" s="159">
        <v>582737165510.20886</v>
      </c>
      <c r="O3696" s="106">
        <v>0.53227684025571953</v>
      </c>
      <c r="P3696" s="106">
        <v>0.37030904630256278</v>
      </c>
      <c r="Q3696" s="88">
        <v>15.038927745919636</v>
      </c>
      <c r="R3696" s="158">
        <v>3804055243216.0923</v>
      </c>
      <c r="S3696" s="171">
        <v>3338.6925590120545</v>
      </c>
      <c r="T3696" s="165">
        <v>4.5264271045339186E-2</v>
      </c>
    </row>
    <row r="3697" spans="1:20" x14ac:dyDescent="0.2">
      <c r="A3697">
        <v>3693</v>
      </c>
      <c r="B3697" s="106">
        <v>0.55787051962997958</v>
      </c>
      <c r="C3697" s="88">
        <v>6288.4403219831856</v>
      </c>
      <c r="D3697" s="87">
        <v>0.92094875161753209</v>
      </c>
      <c r="E3697" s="106">
        <v>0.64000490782577657</v>
      </c>
      <c r="F3697" s="446">
        <v>1</v>
      </c>
      <c r="G3697" s="446">
        <v>2025</v>
      </c>
      <c r="H3697" s="88">
        <v>25519852.900061812</v>
      </c>
      <c r="I3697" s="151">
        <v>658471928107.03149</v>
      </c>
      <c r="J3697" s="106">
        <v>0.42805029274740258</v>
      </c>
      <c r="K3697" s="171">
        <v>38761608430.407478</v>
      </c>
      <c r="L3697" s="159">
        <v>49181875870.600098</v>
      </c>
      <c r="M3697" s="159">
        <v>340301678773.67316</v>
      </c>
      <c r="N3697" s="159">
        <v>1086717091181.7122</v>
      </c>
      <c r="O3697" s="106">
        <v>0.5460905603888665</v>
      </c>
      <c r="P3697" s="106">
        <v>0.32166047872584108</v>
      </c>
      <c r="Q3697" s="88">
        <v>15.274834452332703</v>
      </c>
      <c r="R3697" s="158">
        <v>6061718238826.2441</v>
      </c>
      <c r="S3697" s="171">
        <v>5313.7542703425925</v>
      </c>
      <c r="T3697" s="165">
        <v>4.5991985950727135E-2</v>
      </c>
    </row>
    <row r="3698" spans="1:20" x14ac:dyDescent="0.2">
      <c r="A3698">
        <v>3694</v>
      </c>
      <c r="B3698" s="106">
        <v>0.4136869589117611</v>
      </c>
      <c r="C3698" s="88">
        <v>1500</v>
      </c>
      <c r="D3698" s="87">
        <v>0.81938490097146899</v>
      </c>
      <c r="E3698" s="106">
        <v>0.3126308697458135</v>
      </c>
      <c r="F3698" s="446">
        <v>1</v>
      </c>
      <c r="G3698" s="446">
        <v>2027</v>
      </c>
      <c r="H3698" s="88">
        <v>19829093.108980723</v>
      </c>
      <c r="I3698" s="151">
        <v>559616677960.30994</v>
      </c>
      <c r="J3698" s="106">
        <v>0.4136869589117611</v>
      </c>
      <c r="K3698" s="171">
        <v>59384393471.562164</v>
      </c>
      <c r="L3698" s="159">
        <v>87019999878.550171</v>
      </c>
      <c r="M3698" s="159">
        <v>0</v>
      </c>
      <c r="N3698" s="159">
        <v>706021071310.42224</v>
      </c>
      <c r="O3698" s="106">
        <v>0.42650585627089049</v>
      </c>
      <c r="P3698" s="106">
        <v>0.31585917643751482</v>
      </c>
      <c r="Q3698" s="88">
        <v>13.614064474798537</v>
      </c>
      <c r="R3698" s="158">
        <v>3598387466138.584</v>
      </c>
      <c r="S3698" s="171">
        <v>3155.2208812906765</v>
      </c>
      <c r="T3698" s="165">
        <v>4.9843543977119688E-2</v>
      </c>
    </row>
    <row r="3699" spans="1:20" x14ac:dyDescent="0.2">
      <c r="A3699">
        <v>3695</v>
      </c>
      <c r="B3699" s="106">
        <v>0.32835514728166082</v>
      </c>
      <c r="C3699" s="88">
        <v>3336.8000740601083</v>
      </c>
      <c r="D3699" s="87">
        <v>0.9807186193557933</v>
      </c>
      <c r="E3699" s="106">
        <v>0.45300169869140622</v>
      </c>
      <c r="F3699" s="446">
        <v>1</v>
      </c>
      <c r="G3699" s="446">
        <v>2027</v>
      </c>
      <c r="H3699" s="88">
        <v>27557711.350074671</v>
      </c>
      <c r="I3699" s="151">
        <v>619473193627.10901</v>
      </c>
      <c r="J3699" s="106">
        <v>0.24671444614142002</v>
      </c>
      <c r="K3699" s="171">
        <v>20323071070.034069</v>
      </c>
      <c r="L3699" s="159">
        <v>59978013291.892014</v>
      </c>
      <c r="M3699" s="159">
        <v>0</v>
      </c>
      <c r="N3699" s="159">
        <v>699774277989.03503</v>
      </c>
      <c r="O3699" s="106">
        <v>0.28697167474599444</v>
      </c>
      <c r="P3699" s="106">
        <v>0.17719040920471732</v>
      </c>
      <c r="Q3699" s="88">
        <v>14.040243199547934</v>
      </c>
      <c r="R3699" s="158">
        <v>2097299995225.7131</v>
      </c>
      <c r="S3699" s="171">
        <v>1839.4869453984677</v>
      </c>
      <c r="T3699" s="165">
        <v>4.7076601075365591E-2</v>
      </c>
    </row>
    <row r="3700" spans="1:20" x14ac:dyDescent="0.2">
      <c r="A3700">
        <v>3696</v>
      </c>
      <c r="B3700" s="106">
        <v>0.6370688038697867</v>
      </c>
      <c r="C3700" s="88">
        <v>2973.2397245932307</v>
      </c>
      <c r="D3700" s="87">
        <v>0.47205522015086931</v>
      </c>
      <c r="E3700" s="106">
        <v>0.5116968203607678</v>
      </c>
      <c r="F3700" s="446">
        <v>1</v>
      </c>
      <c r="G3700" s="446">
        <v>2023</v>
      </c>
      <c r="H3700" s="88">
        <v>6666865.6135643665</v>
      </c>
      <c r="I3700" s="151">
        <v>306505294121.38275</v>
      </c>
      <c r="J3700" s="106">
        <v>0.59167762679686553</v>
      </c>
      <c r="K3700" s="171">
        <v>9046210027.2916431</v>
      </c>
      <c r="L3700" s="159">
        <v>0</v>
      </c>
      <c r="M3700" s="159">
        <v>237110745185.76044</v>
      </c>
      <c r="N3700" s="159">
        <v>552662249334.43481</v>
      </c>
      <c r="O3700" s="106">
        <v>0.67137012094070825</v>
      </c>
      <c r="P3700" s="106">
        <v>0.49660092502979564</v>
      </c>
      <c r="Q3700" s="88">
        <v>15.956246095353952</v>
      </c>
      <c r="R3700" s="158">
        <v>4974179212311.5957</v>
      </c>
      <c r="S3700" s="171">
        <v>4364.5834794915054</v>
      </c>
      <c r="T3700" s="165">
        <v>4.4067149785769526E-2</v>
      </c>
    </row>
    <row r="3701" spans="1:20" x14ac:dyDescent="0.2">
      <c r="A3701">
        <v>3697</v>
      </c>
      <c r="B3701" s="106">
        <v>0.41295820138857603</v>
      </c>
      <c r="C3701" s="88">
        <v>7618.5350895422189</v>
      </c>
      <c r="D3701" s="87">
        <v>0.73654153551695933</v>
      </c>
      <c r="E3701" s="106">
        <v>0.7</v>
      </c>
      <c r="F3701" s="446">
        <v>1</v>
      </c>
      <c r="G3701" s="446">
        <v>2026</v>
      </c>
      <c r="H3701" s="88">
        <v>15556816.497993741</v>
      </c>
      <c r="I3701" s="151">
        <v>439821191859.67535</v>
      </c>
      <c r="J3701" s="106">
        <v>0.33876846573478347</v>
      </c>
      <c r="K3701" s="171">
        <v>33085393318.168968</v>
      </c>
      <c r="L3701" s="159">
        <v>28178140802.149784</v>
      </c>
      <c r="M3701" s="159">
        <v>109286588382.64888</v>
      </c>
      <c r="N3701" s="159">
        <v>610371314362.64294</v>
      </c>
      <c r="O3701" s="106">
        <v>0.42428162598401903</v>
      </c>
      <c r="P3701" s="106">
        <v>0.30322763682267484</v>
      </c>
      <c r="Q3701" s="88">
        <v>14.963366257478016</v>
      </c>
      <c r="R3701" s="158">
        <v>3261090521871.0059</v>
      </c>
      <c r="S3701" s="171">
        <v>2859.0488497576916</v>
      </c>
      <c r="T3701" s="165">
        <v>4.4549420036958429E-2</v>
      </c>
    </row>
    <row r="3702" spans="1:20" x14ac:dyDescent="0.2">
      <c r="A3702">
        <v>3698</v>
      </c>
      <c r="B3702" s="106">
        <v>0.60421357175391432</v>
      </c>
      <c r="C3702" s="88">
        <v>6770.6568956577803</v>
      </c>
      <c r="D3702" s="87">
        <v>0.50653126858157915</v>
      </c>
      <c r="E3702" s="106">
        <v>0.24273752119859224</v>
      </c>
      <c r="F3702" s="446">
        <v>1</v>
      </c>
      <c r="G3702" s="446">
        <v>2022</v>
      </c>
      <c r="H3702" s="88">
        <v>7466357.7723370204</v>
      </c>
      <c r="I3702" s="151">
        <v>268446947170.38266</v>
      </c>
      <c r="J3702" s="106">
        <v>0.43767912543836784</v>
      </c>
      <c r="K3702" s="171">
        <v>9257407544.5092258</v>
      </c>
      <c r="L3702" s="159">
        <v>0</v>
      </c>
      <c r="M3702" s="159">
        <v>534344257916.32996</v>
      </c>
      <c r="N3702" s="159">
        <v>812048612631.22192</v>
      </c>
      <c r="O3702" s="106">
        <v>0.67110394983789623</v>
      </c>
      <c r="P3702" s="106">
        <v>0.36129630585615863</v>
      </c>
      <c r="Q3702" s="88">
        <v>17.118157819556586</v>
      </c>
      <c r="R3702" s="158">
        <v>5553925943055.0244</v>
      </c>
      <c r="S3702" s="171">
        <v>4871.8425748740756</v>
      </c>
      <c r="T3702" s="165">
        <v>4.2179861135560485E-2</v>
      </c>
    </row>
    <row r="3703" spans="1:20" x14ac:dyDescent="0.2">
      <c r="A3703">
        <v>3699</v>
      </c>
      <c r="B3703" s="106">
        <v>0.63012386921615293</v>
      </c>
      <c r="C3703" s="88">
        <v>3740.4826889197802</v>
      </c>
      <c r="D3703" s="87">
        <v>0.82500588881626957</v>
      </c>
      <c r="E3703" s="106">
        <v>0.57653042334037352</v>
      </c>
      <c r="F3703" s="446">
        <v>1</v>
      </c>
      <c r="G3703" s="446">
        <v>2025</v>
      </c>
      <c r="H3703" s="88">
        <v>18954387.231964242</v>
      </c>
      <c r="I3703" s="151">
        <v>521447206516.8327</v>
      </c>
      <c r="J3703" s="106">
        <v>0.43685153381516906</v>
      </c>
      <c r="K3703" s="171">
        <v>13107874292.266855</v>
      </c>
      <c r="L3703" s="159">
        <v>9573875204.3568478</v>
      </c>
      <c r="M3703" s="159">
        <v>150994754410.00735</v>
      </c>
      <c r="N3703" s="159">
        <v>695123710423.46375</v>
      </c>
      <c r="O3703" s="106">
        <v>0.5124985816481219</v>
      </c>
      <c r="P3703" s="106">
        <v>0.34372150358323639</v>
      </c>
      <c r="Q3703" s="88">
        <v>14.649121847537488</v>
      </c>
      <c r="R3703" s="158">
        <v>4015308728205.7466</v>
      </c>
      <c r="S3703" s="171">
        <v>3520.967026513174</v>
      </c>
      <c r="T3703" s="165">
        <v>4.7173366256362925E-2</v>
      </c>
    </row>
    <row r="3704" spans="1:20" x14ac:dyDescent="0.2">
      <c r="A3704">
        <v>3700</v>
      </c>
      <c r="B3704" s="106">
        <v>0.60523163423213477</v>
      </c>
      <c r="C3704" s="88">
        <v>3211.4001851578205</v>
      </c>
      <c r="D3704" s="87">
        <v>0.61517781010819939</v>
      </c>
      <c r="E3704" s="106">
        <v>0.54114780300810228</v>
      </c>
      <c r="F3704" s="446">
        <v>1</v>
      </c>
      <c r="G3704" s="446">
        <v>2025</v>
      </c>
      <c r="H3704" s="88">
        <v>10671510.012224615</v>
      </c>
      <c r="I3704" s="151">
        <v>406698944424.06488</v>
      </c>
      <c r="J3704" s="106">
        <v>0.4537694051266653</v>
      </c>
      <c r="K3704" s="171">
        <v>24928978569.035645</v>
      </c>
      <c r="L3704" s="159">
        <v>48096160018.814079</v>
      </c>
      <c r="M3704" s="159">
        <v>108022071424.85048</v>
      </c>
      <c r="N3704" s="159">
        <v>587746154436.76514</v>
      </c>
      <c r="O3704" s="106">
        <v>0.52648940515556331</v>
      </c>
      <c r="P3704" s="106">
        <v>0.38740993130436263</v>
      </c>
      <c r="Q3704" s="88">
        <v>14.935864261362033</v>
      </c>
      <c r="R3704" s="158">
        <v>3999560450318.1602</v>
      </c>
      <c r="S3704" s="171">
        <v>3498.8174012496002</v>
      </c>
      <c r="T3704" s="165">
        <v>4.5474977875012403E-2</v>
      </c>
    </row>
    <row r="3705" spans="1:20" x14ac:dyDescent="0.2">
      <c r="A3705">
        <v>3701</v>
      </c>
      <c r="B3705" s="106">
        <v>0.569159434220603</v>
      </c>
      <c r="C3705" s="88">
        <v>5303.3775991836246</v>
      </c>
      <c r="D3705" s="87">
        <v>0.69459773416194803</v>
      </c>
      <c r="E3705" s="106">
        <v>0.63924901655025401</v>
      </c>
      <c r="F3705" s="446">
        <v>1</v>
      </c>
      <c r="G3705" s="446">
        <v>2025</v>
      </c>
      <c r="H3705" s="88">
        <v>13499423.304185838</v>
      </c>
      <c r="I3705" s="151">
        <v>421749433896.41364</v>
      </c>
      <c r="J3705" s="106">
        <v>0.42778627627925414</v>
      </c>
      <c r="K3705" s="171">
        <v>43734206316.021851</v>
      </c>
      <c r="L3705" s="159">
        <v>75822187422.585709</v>
      </c>
      <c r="M3705" s="159">
        <v>122159366317.37999</v>
      </c>
      <c r="N3705" s="159">
        <v>663465193952.40125</v>
      </c>
      <c r="O3705" s="106">
        <v>0.51065808113169764</v>
      </c>
      <c r="P3705" s="106">
        <v>0.32582892526859791</v>
      </c>
      <c r="Q3705" s="88">
        <v>14.925494756823644</v>
      </c>
      <c r="R3705" s="158">
        <v>3742394686276.8823</v>
      </c>
      <c r="S3705" s="171">
        <v>3282.1291260903704</v>
      </c>
      <c r="T3705" s="165">
        <v>4.6401385467174198E-2</v>
      </c>
    </row>
    <row r="3706" spans="1:20" x14ac:dyDescent="0.2">
      <c r="A3706">
        <v>3702</v>
      </c>
      <c r="B3706" s="106">
        <v>0.52036265378242663</v>
      </c>
      <c r="C3706" s="88">
        <v>6203.0296456898577</v>
      </c>
      <c r="D3706" s="87">
        <v>0.6761622758059197</v>
      </c>
      <c r="E3706" s="106">
        <v>0.17969160217046676</v>
      </c>
      <c r="F3706" s="446">
        <v>1</v>
      </c>
      <c r="G3706" s="446">
        <v>2022</v>
      </c>
      <c r="H3706" s="88">
        <v>12635564.067416582</v>
      </c>
      <c r="I3706" s="151">
        <v>444687690451.52539</v>
      </c>
      <c r="J3706" s="106">
        <v>0.42392405397775945</v>
      </c>
      <c r="K3706" s="171">
        <v>10395266183.195812</v>
      </c>
      <c r="L3706" s="159">
        <v>0</v>
      </c>
      <c r="M3706" s="159">
        <v>677819373726.52942</v>
      </c>
      <c r="N3706" s="159">
        <v>1132902330361.2505</v>
      </c>
      <c r="O3706" s="106">
        <v>0.64504175504557348</v>
      </c>
      <c r="P3706" s="106">
        <v>0.39573415991031258</v>
      </c>
      <c r="Q3706" s="88">
        <v>17.056019692651635</v>
      </c>
      <c r="R3706" s="158">
        <v>8578304414613.0137</v>
      </c>
      <c r="S3706" s="171">
        <v>7521.0834269876686</v>
      </c>
      <c r="T3706" s="165">
        <v>4.1740603991855425E-2</v>
      </c>
    </row>
    <row r="3707" spans="1:20" x14ac:dyDescent="0.2">
      <c r="A3707">
        <v>3703</v>
      </c>
      <c r="B3707" s="106">
        <v>0.2334166481123417</v>
      </c>
      <c r="C3707" s="88">
        <v>7710.9286950326059</v>
      </c>
      <c r="D3707" s="87">
        <v>0.94596250487948819</v>
      </c>
      <c r="E3707" s="106">
        <v>0.37237443848328272</v>
      </c>
      <c r="F3707" s="446">
        <v>1</v>
      </c>
      <c r="G3707" s="446">
        <v>2026</v>
      </c>
      <c r="H3707" s="88">
        <v>25045188.241523542</v>
      </c>
      <c r="I3707" s="151">
        <v>653559344939.31787</v>
      </c>
      <c r="J3707" s="106">
        <v>0.23341664811234164</v>
      </c>
      <c r="K3707" s="171">
        <v>52188600523.104446</v>
      </c>
      <c r="L3707" s="159">
        <v>78114215746.582062</v>
      </c>
      <c r="M3707" s="159">
        <v>96815647107.693359</v>
      </c>
      <c r="N3707" s="159">
        <v>880677808316.69775</v>
      </c>
      <c r="O3707" s="106">
        <v>0.33212545968510448</v>
      </c>
      <c r="P3707" s="106">
        <v>0.20824270690263197</v>
      </c>
      <c r="Q3707" s="88">
        <v>15.117948262958247</v>
      </c>
      <c r="R3707" s="158">
        <v>2951176184513.8027</v>
      </c>
      <c r="S3707" s="171">
        <v>2589.6802960171767</v>
      </c>
      <c r="T3707" s="165">
        <v>5.0411334225082143E-2</v>
      </c>
    </row>
    <row r="3708" spans="1:20" x14ac:dyDescent="0.2">
      <c r="A3708">
        <v>3704</v>
      </c>
      <c r="B3708" s="106">
        <v>0.4758946102173458</v>
      </c>
      <c r="C3708" s="88">
        <v>4617.5153179628815</v>
      </c>
      <c r="D3708" s="87">
        <v>0.22651320978579992</v>
      </c>
      <c r="E3708" s="106">
        <v>0.35099022480739439</v>
      </c>
      <c r="F3708" s="446">
        <v>1</v>
      </c>
      <c r="G3708" s="446">
        <v>2023</v>
      </c>
      <c r="H3708" s="88">
        <v>2627130.9141056556</v>
      </c>
      <c r="I3708" s="151">
        <v>130320203001.66766</v>
      </c>
      <c r="J3708" s="106">
        <v>0.4758946102173458</v>
      </c>
      <c r="K3708" s="171">
        <v>2087855106.1293252</v>
      </c>
      <c r="L3708" s="159">
        <v>0</v>
      </c>
      <c r="M3708" s="159">
        <v>232572583411.4866</v>
      </c>
      <c r="N3708" s="159">
        <v>364980641519.28363</v>
      </c>
      <c r="O3708" s="106">
        <v>0.67969837498081731</v>
      </c>
      <c r="P3708" s="106">
        <v>0.38564436595526641</v>
      </c>
      <c r="Q3708" s="88">
        <v>17.014836245421158</v>
      </c>
      <c r="R3708" s="158">
        <v>2716516607950.6411</v>
      </c>
      <c r="S3708" s="171">
        <v>2382.8177197870441</v>
      </c>
      <c r="T3708" s="165">
        <v>4.1512840300141095E-2</v>
      </c>
    </row>
    <row r="3709" spans="1:20" x14ac:dyDescent="0.2">
      <c r="A3709">
        <v>3705</v>
      </c>
      <c r="B3709" s="106">
        <v>0.4714453471325355</v>
      </c>
      <c r="C3709" s="88">
        <v>6151.9243763595341</v>
      </c>
      <c r="D3709" s="87">
        <v>0.58343399403994911</v>
      </c>
      <c r="E3709" s="106">
        <v>0.44228848783126723</v>
      </c>
      <c r="F3709" s="446">
        <v>1</v>
      </c>
      <c r="G3709" s="446">
        <v>2022</v>
      </c>
      <c r="H3709" s="88">
        <v>9673204.4982988667</v>
      </c>
      <c r="I3709" s="151">
        <v>404308105141.53345</v>
      </c>
      <c r="J3709" s="106">
        <v>0.4714453471325355</v>
      </c>
      <c r="K3709" s="171">
        <v>5342783941.1065226</v>
      </c>
      <c r="L3709" s="159">
        <v>0</v>
      </c>
      <c r="M3709" s="159">
        <v>547469412486.06281</v>
      </c>
      <c r="N3709" s="159">
        <v>957120301568.70276</v>
      </c>
      <c r="O3709" s="106">
        <v>0.65674576532914342</v>
      </c>
      <c r="P3709" s="106">
        <v>0.46386907902086666</v>
      </c>
      <c r="Q3709" s="88">
        <v>17.072533343883851</v>
      </c>
      <c r="R3709" s="158">
        <v>8420001601718.5205</v>
      </c>
      <c r="S3709" s="171">
        <v>7374.9146268315053</v>
      </c>
      <c r="T3709" s="165">
        <v>4.2179590333271157E-2</v>
      </c>
    </row>
    <row r="3710" spans="1:20" x14ac:dyDescent="0.2">
      <c r="A3710">
        <v>3706</v>
      </c>
      <c r="B3710" s="106">
        <v>0.52737899996609572</v>
      </c>
      <c r="C3710" s="88">
        <v>2469.653932841607</v>
      </c>
      <c r="D3710" s="87">
        <v>0.805894693352876</v>
      </c>
      <c r="E3710" s="106">
        <v>0.39382676131686123</v>
      </c>
      <c r="F3710" s="446">
        <v>1</v>
      </c>
      <c r="G3710" s="446">
        <v>2022</v>
      </c>
      <c r="H3710" s="88">
        <v>19006325.128874425</v>
      </c>
      <c r="I3710" s="151">
        <v>485699290179.25916</v>
      </c>
      <c r="J3710" s="106">
        <v>0.25308092367792723</v>
      </c>
      <c r="K3710" s="171">
        <v>7756404086.1723995</v>
      </c>
      <c r="L3710" s="159">
        <v>0</v>
      </c>
      <c r="M3710" s="159">
        <v>700362595476.77441</v>
      </c>
      <c r="N3710" s="159">
        <v>1193818289742.2061</v>
      </c>
      <c r="O3710" s="106">
        <v>0.57229086473221413</v>
      </c>
      <c r="P3710" s="106">
        <v>0.48080851820993098</v>
      </c>
      <c r="Q3710" s="88">
        <v>18.398447911844841</v>
      </c>
      <c r="R3710" s="158">
        <v>11679755199266.693</v>
      </c>
      <c r="S3710" s="171">
        <v>10240.35212720545</v>
      </c>
      <c r="T3710" s="165">
        <v>3.928636583326487E-2</v>
      </c>
    </row>
    <row r="3711" spans="1:20" x14ac:dyDescent="0.2">
      <c r="A3711">
        <v>3707</v>
      </c>
      <c r="B3711" s="106">
        <v>0.61970896098967732</v>
      </c>
      <c r="C3711" s="88">
        <v>2680.6679854572835</v>
      </c>
      <c r="D3711" s="87">
        <v>0.2</v>
      </c>
      <c r="E3711" s="106">
        <v>0.49910959204859945</v>
      </c>
      <c r="F3711" s="446">
        <v>1</v>
      </c>
      <c r="G3711" s="446">
        <v>2024</v>
      </c>
      <c r="H3711" s="88">
        <v>2329069.3918470363</v>
      </c>
      <c r="I3711" s="151">
        <v>135412836937.24614</v>
      </c>
      <c r="J3711" s="106">
        <v>0.60456583281632836</v>
      </c>
      <c r="K3711" s="171">
        <v>7021472627.7712917</v>
      </c>
      <c r="L3711" s="159">
        <v>3332361018.4449596</v>
      </c>
      <c r="M3711" s="159">
        <v>113037393942.41083</v>
      </c>
      <c r="N3711" s="159">
        <v>258804064525.87323</v>
      </c>
      <c r="O3711" s="106">
        <v>0.67603953139685402</v>
      </c>
      <c r="P3711" s="106">
        <v>0.53808239363111177</v>
      </c>
      <c r="Q3711" s="88">
        <v>16.005960086761192</v>
      </c>
      <c r="R3711" s="158">
        <v>2602221257007.8706</v>
      </c>
      <c r="S3711" s="171">
        <v>2282.9563368401955</v>
      </c>
      <c r="T3711" s="165">
        <v>4.2902886330002429E-2</v>
      </c>
    </row>
    <row r="3712" spans="1:20" x14ac:dyDescent="0.2">
      <c r="A3712">
        <v>3708</v>
      </c>
      <c r="B3712" s="106">
        <v>0.42176075194970414</v>
      </c>
      <c r="C3712" s="88">
        <v>2949.1609132294379</v>
      </c>
      <c r="D3712" s="87">
        <v>0.51020038012012559</v>
      </c>
      <c r="E3712" s="106">
        <v>0.20050655065681744</v>
      </c>
      <c r="F3712" s="446">
        <v>1</v>
      </c>
      <c r="G3712" s="446">
        <v>2025</v>
      </c>
      <c r="H3712" s="88">
        <v>7357156.1097548194</v>
      </c>
      <c r="I3712" s="151">
        <v>280356633540.81482</v>
      </c>
      <c r="J3712" s="106">
        <v>0.42176075194970419</v>
      </c>
      <c r="K3712" s="171">
        <v>18225200757.379177</v>
      </c>
      <c r="L3712" s="159">
        <v>34386863047.242966</v>
      </c>
      <c r="M3712" s="159">
        <v>125751076387.95267</v>
      </c>
      <c r="N3712" s="159">
        <v>458719773733.38965</v>
      </c>
      <c r="O3712" s="106">
        <v>0.53704634121048456</v>
      </c>
      <c r="P3712" s="106">
        <v>0.39983586858548675</v>
      </c>
      <c r="Q3712" s="88">
        <v>15.994529040219195</v>
      </c>
      <c r="R3712" s="158">
        <v>3335959124592.4478</v>
      </c>
      <c r="S3712" s="171">
        <v>2924.7070667716694</v>
      </c>
      <c r="T3712" s="165">
        <v>4.3962050650797599E-2</v>
      </c>
    </row>
    <row r="3713" spans="1:20" x14ac:dyDescent="0.2">
      <c r="A3713">
        <v>3709</v>
      </c>
      <c r="B3713" s="106">
        <v>0.64564922690717508</v>
      </c>
      <c r="C3713" s="88">
        <v>2613.608585623112</v>
      </c>
      <c r="D3713" s="87">
        <v>0.78777097130680296</v>
      </c>
      <c r="E3713" s="106">
        <v>0.49656349711831249</v>
      </c>
      <c r="F3713" s="446">
        <v>1</v>
      </c>
      <c r="G3713" s="446">
        <v>2022</v>
      </c>
      <c r="H3713" s="88">
        <v>18165164.164781123</v>
      </c>
      <c r="I3713" s="151">
        <v>538878852417.96057</v>
      </c>
      <c r="J3713" s="106">
        <v>0.42837541380565902</v>
      </c>
      <c r="K3713" s="171">
        <v>11270824047.637924</v>
      </c>
      <c r="L3713" s="159">
        <v>0</v>
      </c>
      <c r="M3713" s="159">
        <v>910980714054.36133</v>
      </c>
      <c r="N3713" s="159">
        <v>1461130390519.9597</v>
      </c>
      <c r="O3713" s="106">
        <v>0.65677028475032784</v>
      </c>
      <c r="P3713" s="106">
        <v>0.42324499429968043</v>
      </c>
      <c r="Q3713" s="88">
        <v>17.44330180443378</v>
      </c>
      <c r="R3713" s="158">
        <v>11867270624954.215</v>
      </c>
      <c r="S3713" s="171">
        <v>10412.526401013911</v>
      </c>
      <c r="T3713" s="165">
        <v>4.1619467311617267E-2</v>
      </c>
    </row>
    <row r="3714" spans="1:20" x14ac:dyDescent="0.2">
      <c r="A3714">
        <v>3710</v>
      </c>
      <c r="B3714" s="106">
        <v>0.32655799362083826</v>
      </c>
      <c r="C3714" s="88">
        <v>6649.9356578505367</v>
      </c>
      <c r="D3714" s="87">
        <v>1.0409808635295317</v>
      </c>
      <c r="E3714" s="106">
        <v>0.37519769618828058</v>
      </c>
      <c r="F3714" s="446">
        <v>1</v>
      </c>
      <c r="G3714" s="446">
        <v>2022</v>
      </c>
      <c r="H3714" s="88">
        <v>35155091.30189389</v>
      </c>
      <c r="I3714" s="151">
        <v>667993946066.8468</v>
      </c>
      <c r="J3714" s="106">
        <v>0.19522894391308709</v>
      </c>
      <c r="K3714" s="171">
        <v>21732527890.041817</v>
      </c>
      <c r="L3714" s="159">
        <v>0</v>
      </c>
      <c r="M3714" s="159">
        <v>552088367898.58105</v>
      </c>
      <c r="N3714" s="159">
        <v>1241814841855.4695</v>
      </c>
      <c r="O3714" s="106">
        <v>0.46068256528086637</v>
      </c>
      <c r="P3714" s="106">
        <v>0.30190607638598915</v>
      </c>
      <c r="Q3714" s="88">
        <v>17.895598002960298</v>
      </c>
      <c r="R3714" s="158">
        <v>7375212283859.7266</v>
      </c>
      <c r="S3714" s="171">
        <v>6471.8353279694884</v>
      </c>
      <c r="T3714" s="165">
        <v>4.0398698595460761E-2</v>
      </c>
    </row>
    <row r="3715" spans="1:20" x14ac:dyDescent="0.2">
      <c r="A3715">
        <v>3711</v>
      </c>
      <c r="B3715" s="106">
        <v>0.65375168859511268</v>
      </c>
      <c r="C3715" s="88">
        <v>5653.3676539775524</v>
      </c>
      <c r="D3715" s="87">
        <v>0.52902361898438544</v>
      </c>
      <c r="E3715" s="106">
        <v>0.34479906966047413</v>
      </c>
      <c r="F3715" s="446">
        <v>1</v>
      </c>
      <c r="G3715" s="446">
        <v>2024</v>
      </c>
      <c r="H3715" s="88">
        <v>8184683.8757318594</v>
      </c>
      <c r="I3715" s="151">
        <v>258522565793.15683</v>
      </c>
      <c r="J3715" s="106">
        <v>0.35163413368034613</v>
      </c>
      <c r="K3715" s="171">
        <v>15268016490.7019</v>
      </c>
      <c r="L3715" s="159">
        <v>16517685137.211189</v>
      </c>
      <c r="M3715" s="159">
        <v>241272268087.3443</v>
      </c>
      <c r="N3715" s="159">
        <v>531580535508.41418</v>
      </c>
      <c r="O3715" s="106">
        <v>0.55896952802260402</v>
      </c>
      <c r="P3715" s="106">
        <v>0.41215002632540548</v>
      </c>
      <c r="Q3715" s="88">
        <v>16.764869993199163</v>
      </c>
      <c r="R3715" s="158">
        <v>4117643971386.8062</v>
      </c>
      <c r="S3715" s="171">
        <v>3606.6793316216986</v>
      </c>
      <c r="T3715" s="165">
        <v>4.2575602653438481E-2</v>
      </c>
    </row>
    <row r="3716" spans="1:20" x14ac:dyDescent="0.2">
      <c r="A3716">
        <v>3712</v>
      </c>
      <c r="B3716" s="106">
        <v>0.2</v>
      </c>
      <c r="C3716" s="88">
        <v>1500</v>
      </c>
      <c r="D3716" s="87">
        <v>0.8778841327977509</v>
      </c>
      <c r="E3716" s="106">
        <v>0.39619096021690781</v>
      </c>
      <c r="F3716" s="446">
        <v>1</v>
      </c>
      <c r="G3716" s="446">
        <v>2025</v>
      </c>
      <c r="H3716" s="88">
        <v>22633459.686679386</v>
      </c>
      <c r="I3716" s="151">
        <v>642711202996.88965</v>
      </c>
      <c r="J3716" s="106">
        <v>0.19999999999999996</v>
      </c>
      <c r="K3716" s="171">
        <v>71895259205.657761</v>
      </c>
      <c r="L3716" s="159">
        <v>112135743070.71687</v>
      </c>
      <c r="M3716" s="159">
        <v>256804642956.50348</v>
      </c>
      <c r="N3716" s="159">
        <v>1083546848229.7677</v>
      </c>
      <c r="O3716" s="106">
        <v>0.39102559350651089</v>
      </c>
      <c r="P3716" s="106">
        <v>0.25134771317778676</v>
      </c>
      <c r="Q3716" s="88">
        <v>16.845954209574675</v>
      </c>
      <c r="R3716" s="158">
        <v>4955547084393.4414</v>
      </c>
      <c r="S3716" s="171">
        <v>4341.0223661010778</v>
      </c>
      <c r="T3716" s="165">
        <v>4.3930470502845625E-2</v>
      </c>
    </row>
    <row r="3717" spans="1:20" x14ac:dyDescent="0.2">
      <c r="A3717">
        <v>3713</v>
      </c>
      <c r="B3717" s="106">
        <v>0.59172185723649373</v>
      </c>
      <c r="C3717" s="88">
        <v>1500</v>
      </c>
      <c r="D3717" s="87">
        <v>0.30349496541429116</v>
      </c>
      <c r="E3717" s="106">
        <v>0.21475804571026968</v>
      </c>
      <c r="F3717" s="446">
        <v>1</v>
      </c>
      <c r="G3717" s="446">
        <v>2026</v>
      </c>
      <c r="H3717" s="88">
        <v>3654064.4963732534</v>
      </c>
      <c r="I3717" s="151">
        <v>205625347102.90887</v>
      </c>
      <c r="J3717" s="106">
        <v>0.58348204003485538</v>
      </c>
      <c r="K3717" s="171">
        <v>17444474514.392899</v>
      </c>
      <c r="L3717" s="159">
        <v>46581385610.635086</v>
      </c>
      <c r="M3717" s="159">
        <v>23746443678.87785</v>
      </c>
      <c r="N3717" s="159">
        <v>293397650906.8147</v>
      </c>
      <c r="O3717" s="106">
        <v>0.6006897461427404</v>
      </c>
      <c r="P3717" s="106">
        <v>0.45931137618276779</v>
      </c>
      <c r="Q3717" s="88">
        <v>14.159519672009466</v>
      </c>
      <c r="R3717" s="158">
        <v>2291445518835.7007</v>
      </c>
      <c r="S3717" s="171">
        <v>2009.3662266604745</v>
      </c>
      <c r="T3717" s="165">
        <v>4.7153263811342078E-2</v>
      </c>
    </row>
    <row r="3718" spans="1:20" x14ac:dyDescent="0.2">
      <c r="A3718">
        <v>3714</v>
      </c>
      <c r="B3718" s="106">
        <v>0.41278353414860353</v>
      </c>
      <c r="C3718" s="88">
        <v>1500</v>
      </c>
      <c r="D3718" s="87">
        <v>1.3201238594443701</v>
      </c>
      <c r="E3718" s="106">
        <v>0.1584677093077656</v>
      </c>
      <c r="F3718" s="446">
        <v>1</v>
      </c>
      <c r="G3718" s="446">
        <v>2024</v>
      </c>
      <c r="H3718" s="88">
        <v>65167906.105844453</v>
      </c>
      <c r="I3718" s="151">
        <v>910530779038.76685</v>
      </c>
      <c r="J3718" s="106">
        <v>0.19662961669423107</v>
      </c>
      <c r="K3718" s="171">
        <v>42925448335.522049</v>
      </c>
      <c r="L3718" s="159">
        <v>24723130071.507946</v>
      </c>
      <c r="M3718" s="159">
        <v>801177408445.02014</v>
      </c>
      <c r="N3718" s="159">
        <v>1779356765890.8169</v>
      </c>
      <c r="O3718" s="106">
        <v>0.47194456164247567</v>
      </c>
      <c r="P3718" s="106">
        <v>0.22169469086945612</v>
      </c>
      <c r="Q3718" s="88">
        <v>17.712121496628182</v>
      </c>
      <c r="R3718" s="158">
        <v>8003368898866.1104</v>
      </c>
      <c r="S3718" s="171">
        <v>7021.2431641403527</v>
      </c>
      <c r="T3718" s="165">
        <v>3.9554716404027523E-2</v>
      </c>
    </row>
    <row r="3719" spans="1:20" x14ac:dyDescent="0.2">
      <c r="A3719">
        <v>3715</v>
      </c>
      <c r="B3719" s="106">
        <v>0.55014882065422233</v>
      </c>
      <c r="C3719" s="88">
        <v>5017.4345088545906</v>
      </c>
      <c r="D3719" s="87">
        <v>0.68456147511852017</v>
      </c>
      <c r="E3719" s="106">
        <v>0.38315468345717069</v>
      </c>
      <c r="F3719" s="446">
        <v>1</v>
      </c>
      <c r="G3719" s="446">
        <v>2026</v>
      </c>
      <c r="H3719" s="88">
        <v>13182865.477251228</v>
      </c>
      <c r="I3719" s="151">
        <v>381784745969.72937</v>
      </c>
      <c r="J3719" s="106">
        <v>0.37400256991338932</v>
      </c>
      <c r="K3719" s="171">
        <v>32994404738.633713</v>
      </c>
      <c r="L3719" s="159">
        <v>55309722878.22377</v>
      </c>
      <c r="M3719" s="159">
        <v>41549398891.058006</v>
      </c>
      <c r="N3719" s="159">
        <v>511638272477.64484</v>
      </c>
      <c r="O3719" s="106">
        <v>0.43053028948583844</v>
      </c>
      <c r="P3719" s="106">
        <v>0.2832795343031056</v>
      </c>
      <c r="Q3719" s="88">
        <v>14.381527597118344</v>
      </c>
      <c r="R3719" s="158">
        <v>2525147055562.8848</v>
      </c>
      <c r="S3719" s="171">
        <v>2212.9932985328364</v>
      </c>
      <c r="T3719" s="165">
        <v>4.6230345245780055E-2</v>
      </c>
    </row>
    <row r="3720" spans="1:20" x14ac:dyDescent="0.2">
      <c r="A3720">
        <v>3716</v>
      </c>
      <c r="B3720" s="106">
        <v>0.46144878979540815</v>
      </c>
      <c r="C3720" s="88">
        <v>6727.7456955842672</v>
      </c>
      <c r="D3720" s="87">
        <v>0.46688998829185446</v>
      </c>
      <c r="E3720" s="106">
        <v>0.52904434389196719</v>
      </c>
      <c r="F3720" s="446">
        <v>1</v>
      </c>
      <c r="G3720" s="446">
        <v>2024</v>
      </c>
      <c r="H3720" s="88">
        <v>6664225.1824324615</v>
      </c>
      <c r="I3720" s="151">
        <v>255310257377.75681</v>
      </c>
      <c r="J3720" s="106">
        <v>0.42535523668622899</v>
      </c>
      <c r="K3720" s="171">
        <v>7020967703.0245256</v>
      </c>
      <c r="L3720" s="159">
        <v>7835607704.5329657</v>
      </c>
      <c r="M3720" s="159">
        <v>200095818433.9668</v>
      </c>
      <c r="N3720" s="159">
        <v>470262651219.28113</v>
      </c>
      <c r="O3720" s="106">
        <v>0.58465773361604501</v>
      </c>
      <c r="P3720" s="106">
        <v>0.36294728258827463</v>
      </c>
      <c r="Q3720" s="88">
        <v>16.475480263210233</v>
      </c>
      <c r="R3720" s="158">
        <v>3396231849014.5039</v>
      </c>
      <c r="S3720" s="171">
        <v>2979.2720716246272</v>
      </c>
      <c r="T3720" s="165">
        <v>4.0191587019115002E-2</v>
      </c>
    </row>
    <row r="3721" spans="1:20" x14ac:dyDescent="0.2">
      <c r="A3721">
        <v>3717</v>
      </c>
      <c r="B3721" s="106">
        <v>0.39655965619562933</v>
      </c>
      <c r="C3721" s="88">
        <v>4951.3103948033986</v>
      </c>
      <c r="D3721" s="87">
        <v>0.87358181577297689</v>
      </c>
      <c r="E3721" s="106">
        <v>0.19501758572830696</v>
      </c>
      <c r="F3721" s="446">
        <v>1</v>
      </c>
      <c r="G3721" s="446">
        <v>2024</v>
      </c>
      <c r="H3721" s="88">
        <v>22467802.450945966</v>
      </c>
      <c r="I3721" s="151">
        <v>588882239897.71045</v>
      </c>
      <c r="J3721" s="106">
        <v>0.39440076328863605</v>
      </c>
      <c r="K3721" s="171">
        <v>28650121982.701008</v>
      </c>
      <c r="L3721" s="159">
        <v>30807951067.427002</v>
      </c>
      <c r="M3721" s="159">
        <v>438988519909.89557</v>
      </c>
      <c r="N3721" s="159">
        <v>1087328832857.734</v>
      </c>
      <c r="O3721" s="106">
        <v>0.55925380005461467</v>
      </c>
      <c r="P3721" s="106">
        <v>0.36639114311778387</v>
      </c>
      <c r="Q3721" s="88">
        <v>16.434342355295623</v>
      </c>
      <c r="R3721" s="158">
        <v>7324482835585.0713</v>
      </c>
      <c r="S3721" s="171">
        <v>6419.95132410316</v>
      </c>
      <c r="T3721" s="165">
        <v>4.3583923979745878E-2</v>
      </c>
    </row>
    <row r="3722" spans="1:20" x14ac:dyDescent="0.2">
      <c r="A3722">
        <v>3718</v>
      </c>
      <c r="B3722" s="106">
        <v>0.42156713278009439</v>
      </c>
      <c r="C3722" s="88">
        <v>1810.0096583473069</v>
      </c>
      <c r="D3722" s="87">
        <v>0.97345885672202348</v>
      </c>
      <c r="E3722" s="106">
        <v>0.7</v>
      </c>
      <c r="F3722" s="446">
        <v>1</v>
      </c>
      <c r="G3722" s="446">
        <v>2025</v>
      </c>
      <c r="H3722" s="88">
        <v>28978829.150392734</v>
      </c>
      <c r="I3722" s="151">
        <v>643110797418.72595</v>
      </c>
      <c r="J3722" s="106">
        <v>0.37271229999157574</v>
      </c>
      <c r="K3722" s="171">
        <v>21513281801.249741</v>
      </c>
      <c r="L3722" s="159">
        <v>37214069568.240143</v>
      </c>
      <c r="M3722" s="159">
        <v>214956994577.27219</v>
      </c>
      <c r="N3722" s="159">
        <v>916795143365.48804</v>
      </c>
      <c r="O3722" s="106">
        <v>0.4814948671644293</v>
      </c>
      <c r="P3722" s="106">
        <v>0.31649820198993311</v>
      </c>
      <c r="Q3722" s="88">
        <v>15.536377486250155</v>
      </c>
      <c r="R3722" s="158">
        <v>5168071437690.3281</v>
      </c>
      <c r="S3722" s="171">
        <v>4531.578180200554</v>
      </c>
      <c r="T3722" s="165">
        <v>4.4859545161859235E-2</v>
      </c>
    </row>
    <row r="3723" spans="1:20" x14ac:dyDescent="0.2">
      <c r="A3723">
        <v>3719</v>
      </c>
      <c r="B3723" s="106">
        <v>0.52217102396599202</v>
      </c>
      <c r="C3723" s="88">
        <v>2886.541332822384</v>
      </c>
      <c r="D3723" s="87">
        <v>0.759867269892188</v>
      </c>
      <c r="E3723" s="106">
        <v>0.7</v>
      </c>
      <c r="F3723" s="446">
        <v>1</v>
      </c>
      <c r="G3723" s="446">
        <v>2027</v>
      </c>
      <c r="H3723" s="88">
        <v>16002702.768448185</v>
      </c>
      <c r="I3723" s="151">
        <v>414184317228.59595</v>
      </c>
      <c r="J3723" s="106">
        <v>0.32533796678850579</v>
      </c>
      <c r="K3723" s="171">
        <v>32333506836.521626</v>
      </c>
      <c r="L3723" s="159">
        <v>98815823550.29039</v>
      </c>
      <c r="M3723" s="159">
        <v>0</v>
      </c>
      <c r="N3723" s="159">
        <v>545333647615.40796</v>
      </c>
      <c r="O3723" s="106">
        <v>0.39205822603825774</v>
      </c>
      <c r="P3723" s="106">
        <v>0.26461709501551889</v>
      </c>
      <c r="Q3723" s="88">
        <v>14.916027089705894</v>
      </c>
      <c r="R3723" s="158">
        <v>2622619223479.6943</v>
      </c>
      <c r="S3723" s="171">
        <v>2298.0161246305784</v>
      </c>
      <c r="T3723" s="165">
        <v>4.3696491945452734E-2</v>
      </c>
    </row>
    <row r="3724" spans="1:20" x14ac:dyDescent="0.2">
      <c r="A3724">
        <v>3720</v>
      </c>
      <c r="B3724" s="106">
        <v>0.54382080683220646</v>
      </c>
      <c r="C3724" s="88">
        <v>1691.0431380982886</v>
      </c>
      <c r="D3724" s="87">
        <v>0.90385288265994002</v>
      </c>
      <c r="E3724" s="106">
        <v>0.46683130725337452</v>
      </c>
      <c r="F3724" s="446">
        <v>1</v>
      </c>
      <c r="G3724" s="446">
        <v>2022</v>
      </c>
      <c r="H3724" s="88">
        <v>23338577.653126169</v>
      </c>
      <c r="I3724" s="151">
        <v>692375105144.41931</v>
      </c>
      <c r="J3724" s="106">
        <v>0.47803807931473141</v>
      </c>
      <c r="K3724" s="171">
        <v>0</v>
      </c>
      <c r="L3724" s="159">
        <v>0</v>
      </c>
      <c r="M3724" s="159">
        <v>904713437284.98999</v>
      </c>
      <c r="N3724" s="159">
        <v>1597088542429.4092</v>
      </c>
      <c r="O3724" s="106">
        <v>0.66042200368686521</v>
      </c>
      <c r="P3724" s="106">
        <v>0.43781072775739688</v>
      </c>
      <c r="Q3724" s="88">
        <v>16.93541378883339</v>
      </c>
      <c r="R3724" s="158">
        <v>13431380458571.629</v>
      </c>
      <c r="S3724" s="171">
        <v>11780.739185867498</v>
      </c>
      <c r="T3724" s="165">
        <v>4.162631571075321E-2</v>
      </c>
    </row>
    <row r="3725" spans="1:20" x14ac:dyDescent="0.2">
      <c r="A3725">
        <v>3721</v>
      </c>
      <c r="B3725" s="106">
        <v>0.50097595725274668</v>
      </c>
      <c r="C3725" s="88">
        <v>2780.2069620087823</v>
      </c>
      <c r="D3725" s="87">
        <v>0.58130400281600769</v>
      </c>
      <c r="E3725" s="106">
        <v>0.52013838266416967</v>
      </c>
      <c r="F3725" s="446">
        <v>1</v>
      </c>
      <c r="G3725" s="446">
        <v>2022</v>
      </c>
      <c r="H3725" s="88">
        <v>9351952.5206676405</v>
      </c>
      <c r="I3725" s="151">
        <v>329528443798.31445</v>
      </c>
      <c r="J3725" s="106">
        <v>0.43497332598819238</v>
      </c>
      <c r="K3725" s="171">
        <v>7653510618.4227724</v>
      </c>
      <c r="L3725" s="159">
        <v>0</v>
      </c>
      <c r="M3725" s="159">
        <v>321301216935.99945</v>
      </c>
      <c r="N3725" s="159">
        <v>658483171352.73669</v>
      </c>
      <c r="O3725" s="106">
        <v>0.60802929243121273</v>
      </c>
      <c r="P3725" s="106">
        <v>0.40030909595341246</v>
      </c>
      <c r="Q3725" s="88">
        <v>16.473628307264402</v>
      </c>
      <c r="R3725" s="158">
        <v>5027056426475.25</v>
      </c>
      <c r="S3725" s="171">
        <v>4409.1189752849086</v>
      </c>
      <c r="T3725" s="165">
        <v>4.1986324913652888E-2</v>
      </c>
    </row>
    <row r="3726" spans="1:20" x14ac:dyDescent="0.2">
      <c r="A3726">
        <v>3722</v>
      </c>
      <c r="B3726" s="106">
        <v>0.64201310617086849</v>
      </c>
      <c r="C3726" s="88">
        <v>1500</v>
      </c>
      <c r="D3726" s="87">
        <v>0.63013184814809864</v>
      </c>
      <c r="E3726" s="106">
        <v>0.47345868431719895</v>
      </c>
      <c r="F3726" s="446">
        <v>1</v>
      </c>
      <c r="G3726" s="446">
        <v>2027</v>
      </c>
      <c r="H3726" s="88">
        <v>10760731.675118335</v>
      </c>
      <c r="I3726" s="151">
        <v>403351055895.80341</v>
      </c>
      <c r="J3726" s="106">
        <v>0.48365033926470702</v>
      </c>
      <c r="K3726" s="171">
        <v>62123191655.029404</v>
      </c>
      <c r="L3726" s="159">
        <v>172392283662.32547</v>
      </c>
      <c r="M3726" s="159">
        <v>0</v>
      </c>
      <c r="N3726" s="159">
        <v>637866531213.15833</v>
      </c>
      <c r="O3726" s="106">
        <v>0.5220444805644856</v>
      </c>
      <c r="P3726" s="106">
        <v>0.398251837960647</v>
      </c>
      <c r="Q3726" s="88">
        <v>14.866298303177089</v>
      </c>
      <c r="R3726" s="158">
        <v>4733510797223.4766</v>
      </c>
      <c r="S3726" s="171">
        <v>4152.417336255211</v>
      </c>
      <c r="T3726" s="165">
        <v>4.3043017629560199E-2</v>
      </c>
    </row>
    <row r="3727" spans="1:20" x14ac:dyDescent="0.2">
      <c r="A3727">
        <v>3723</v>
      </c>
      <c r="B3727" s="106">
        <v>0.24183077335171255</v>
      </c>
      <c r="C3727" s="88">
        <v>4046.367290291917</v>
      </c>
      <c r="D3727" s="87">
        <v>0.64091299653852674</v>
      </c>
      <c r="E3727" s="106">
        <v>0.17008792155957198</v>
      </c>
      <c r="F3727" s="446">
        <v>1</v>
      </c>
      <c r="G3727" s="446">
        <v>2025</v>
      </c>
      <c r="H3727" s="88">
        <v>11450867.246521976</v>
      </c>
      <c r="I3727" s="151">
        <v>409700220965.07654</v>
      </c>
      <c r="J3727" s="106">
        <v>0.24183077335171255</v>
      </c>
      <c r="K3727" s="171">
        <v>21459051333.740261</v>
      </c>
      <c r="L3727" s="159">
        <v>21905383666.781403</v>
      </c>
      <c r="M3727" s="159">
        <v>134547882573.0302</v>
      </c>
      <c r="N3727" s="159">
        <v>587612538538.62842</v>
      </c>
      <c r="O3727" s="106">
        <v>0.38161325629279458</v>
      </c>
      <c r="P3727" s="106">
        <v>0.23147750350801766</v>
      </c>
      <c r="Q3727" s="88">
        <v>16.286464231416559</v>
      </c>
      <c r="R3727" s="158">
        <v>2483727192125.7144</v>
      </c>
      <c r="S3727" s="171">
        <v>2178.1861710935118</v>
      </c>
      <c r="T3727" s="165">
        <v>4.3647623655350805E-2</v>
      </c>
    </row>
    <row r="3728" spans="1:20" x14ac:dyDescent="0.2">
      <c r="A3728">
        <v>3724</v>
      </c>
      <c r="B3728" s="106">
        <v>0.50538656144821203</v>
      </c>
      <c r="C3728" s="88">
        <v>3584.2656844956205</v>
      </c>
      <c r="D3728" s="87">
        <v>0.28905424889604675</v>
      </c>
      <c r="E3728" s="106">
        <v>0.49477539434915441</v>
      </c>
      <c r="F3728" s="446">
        <v>1</v>
      </c>
      <c r="G3728" s="446">
        <v>2026</v>
      </c>
      <c r="H3728" s="88">
        <v>3482175.6196223977</v>
      </c>
      <c r="I3728" s="151">
        <v>203431995166.67029</v>
      </c>
      <c r="J3728" s="106">
        <v>0.50538656144821203</v>
      </c>
      <c r="K3728" s="171">
        <v>38980049458.21669</v>
      </c>
      <c r="L3728" s="159">
        <v>80059036451.310791</v>
      </c>
      <c r="M3728" s="159">
        <v>56413824114.299866</v>
      </c>
      <c r="N3728" s="159">
        <v>378884905190.49762</v>
      </c>
      <c r="O3728" s="106">
        <v>0.55951050589290674</v>
      </c>
      <c r="P3728" s="106">
        <v>0.46963963144450127</v>
      </c>
      <c r="Q3728" s="88">
        <v>15.570395316402484</v>
      </c>
      <c r="R3728" s="158">
        <v>3291822874281.7412</v>
      </c>
      <c r="S3728" s="171">
        <v>2886.113473890462</v>
      </c>
      <c r="T3728" s="165">
        <v>4.3308475214978125E-2</v>
      </c>
    </row>
    <row r="3729" spans="1:20" x14ac:dyDescent="0.2">
      <c r="A3729">
        <v>3725</v>
      </c>
      <c r="B3729" s="106">
        <v>0.44081565521226013</v>
      </c>
      <c r="C3729" s="88">
        <v>7626.7489725587111</v>
      </c>
      <c r="D3729" s="87">
        <v>0.48827967567388131</v>
      </c>
      <c r="E3729" s="106">
        <v>0.43525851314603325</v>
      </c>
      <c r="F3729" s="446">
        <v>1</v>
      </c>
      <c r="G3729" s="446">
        <v>2022</v>
      </c>
      <c r="H3729" s="88">
        <v>7094848.0779022165</v>
      </c>
      <c r="I3729" s="151">
        <v>264253609543.19531</v>
      </c>
      <c r="J3729" s="106">
        <v>0.44081565521226018</v>
      </c>
      <c r="K3729" s="171">
        <v>8909126283.4763508</v>
      </c>
      <c r="L3729" s="159">
        <v>0</v>
      </c>
      <c r="M3729" s="159">
        <v>559500243977.95471</v>
      </c>
      <c r="N3729" s="159">
        <v>832662979804.62634</v>
      </c>
      <c r="O3729" s="106">
        <v>0.67744974485080145</v>
      </c>
      <c r="P3729" s="106">
        <v>0.51627869701027385</v>
      </c>
      <c r="Q3729" s="88">
        <v>17.884679257710925</v>
      </c>
      <c r="R3729" s="158">
        <v>8515855996643.2021</v>
      </c>
      <c r="S3729" s="171">
        <v>7468.9121409163181</v>
      </c>
      <c r="T3729" s="165">
        <v>4.0466494787838959E-2</v>
      </c>
    </row>
    <row r="3730" spans="1:20" x14ac:dyDescent="0.2">
      <c r="A3730">
        <v>3726</v>
      </c>
      <c r="B3730" s="106">
        <v>0.54471178476694715</v>
      </c>
      <c r="C3730" s="88">
        <v>6936.4702677832629</v>
      </c>
      <c r="D3730" s="87">
        <v>0.50173419231565619</v>
      </c>
      <c r="E3730" s="106">
        <v>0.46288471253191077</v>
      </c>
      <c r="F3730" s="446">
        <v>1</v>
      </c>
      <c r="G3730" s="446">
        <v>2023</v>
      </c>
      <c r="H3730" s="88">
        <v>7180742.3862496763</v>
      </c>
      <c r="I3730" s="151">
        <v>289738423354.30682</v>
      </c>
      <c r="J3730" s="106">
        <v>0.50962268084379692</v>
      </c>
      <c r="K3730" s="171">
        <v>809055226.18096256</v>
      </c>
      <c r="L3730" s="159">
        <v>0</v>
      </c>
      <c r="M3730" s="159">
        <v>274812236914.86884</v>
      </c>
      <c r="N3730" s="159">
        <v>565359715495.35657</v>
      </c>
      <c r="O3730" s="106">
        <v>0.65004111809269916</v>
      </c>
      <c r="P3730" s="106">
        <v>0.52065608458242096</v>
      </c>
      <c r="Q3730" s="88">
        <v>16.85373612276868</v>
      </c>
      <c r="R3730" s="158">
        <v>5544451712908.3652</v>
      </c>
      <c r="S3730" s="171">
        <v>4859.0300597542446</v>
      </c>
      <c r="T3730" s="165">
        <v>4.2306451253886455E-2</v>
      </c>
    </row>
    <row r="3731" spans="1:20" x14ac:dyDescent="0.2">
      <c r="A3731">
        <v>3727</v>
      </c>
      <c r="B3731" s="106">
        <v>0.6813339110713692</v>
      </c>
      <c r="C3731" s="88">
        <v>3981.7039084780354</v>
      </c>
      <c r="D3731" s="87">
        <v>0.28793812765676535</v>
      </c>
      <c r="E3731" s="106">
        <v>0.54269214622525896</v>
      </c>
      <c r="F3731" s="446">
        <v>1</v>
      </c>
      <c r="G3731" s="446">
        <v>2025</v>
      </c>
      <c r="H3731" s="88">
        <v>3484817.9099982604</v>
      </c>
      <c r="I3731" s="151">
        <v>168793762994.67178</v>
      </c>
      <c r="J3731" s="106">
        <v>0.54263038786269058</v>
      </c>
      <c r="K3731" s="171">
        <v>15517723369.588875</v>
      </c>
      <c r="L3731" s="159">
        <v>41796709242.866608</v>
      </c>
      <c r="M3731" s="159">
        <v>73855820694.372879</v>
      </c>
      <c r="N3731" s="159">
        <v>299964016301.50012</v>
      </c>
      <c r="O3731" s="106">
        <v>0.61378911811654069</v>
      </c>
      <c r="P3731" s="106">
        <v>0.48800270104224008</v>
      </c>
      <c r="Q3731" s="88">
        <v>15.75964832814793</v>
      </c>
      <c r="R3731" s="158">
        <v>2716309245237.9414</v>
      </c>
      <c r="S3731" s="171">
        <v>2382.8795888727091</v>
      </c>
      <c r="T3731" s="165">
        <v>4.3285065011503983E-2</v>
      </c>
    </row>
    <row r="3732" spans="1:20" x14ac:dyDescent="0.2">
      <c r="A3732">
        <v>3728</v>
      </c>
      <c r="B3732" s="106">
        <v>0.48161815339313618</v>
      </c>
      <c r="C3732" s="88">
        <v>8217.3269847860884</v>
      </c>
      <c r="D3732" s="87">
        <v>0.65567618476245138</v>
      </c>
      <c r="E3732" s="106">
        <v>0.4217636806659365</v>
      </c>
      <c r="F3732" s="446">
        <v>1</v>
      </c>
      <c r="G3732" s="446">
        <v>2025</v>
      </c>
      <c r="H3732" s="88">
        <v>11645391.015335312</v>
      </c>
      <c r="I3732" s="151">
        <v>381149294089.44861</v>
      </c>
      <c r="J3732" s="106">
        <v>0.41454619127272407</v>
      </c>
      <c r="K3732" s="171">
        <v>35429977551.376038</v>
      </c>
      <c r="L3732" s="159">
        <v>66866546389.043022</v>
      </c>
      <c r="M3732" s="159">
        <v>185077893478.52664</v>
      </c>
      <c r="N3732" s="159">
        <v>668523711508.39429</v>
      </c>
      <c r="O3732" s="106">
        <v>0.53784111748833496</v>
      </c>
      <c r="P3732" s="106">
        <v>0.35643658995933719</v>
      </c>
      <c r="Q3732" s="88">
        <v>15.35768374135337</v>
      </c>
      <c r="R3732" s="158">
        <v>4107230448331.0117</v>
      </c>
      <c r="S3732" s="171">
        <v>3595.1101928131152</v>
      </c>
      <c r="T3732" s="165">
        <v>4.6353234811279752E-2</v>
      </c>
    </row>
    <row r="3733" spans="1:20" x14ac:dyDescent="0.2">
      <c r="A3733">
        <v>3729</v>
      </c>
      <c r="B3733" s="106">
        <v>0.32827833136532358</v>
      </c>
      <c r="C3733" s="88">
        <v>6220.0119175324598</v>
      </c>
      <c r="D3733" s="87">
        <v>1.1006878270598794</v>
      </c>
      <c r="E3733" s="106">
        <v>0.56973496327160511</v>
      </c>
      <c r="F3733" s="446">
        <v>1</v>
      </c>
      <c r="G3733" s="446">
        <v>2022</v>
      </c>
      <c r="H3733" s="88">
        <v>37323059.726181298</v>
      </c>
      <c r="I3733" s="151">
        <v>628886326524.53748</v>
      </c>
      <c r="J3733" s="106">
        <v>-4.1127972182724459E-2</v>
      </c>
      <c r="K3733" s="171">
        <v>2948561795.4785776</v>
      </c>
      <c r="L3733" s="159">
        <v>0</v>
      </c>
      <c r="M3733" s="159">
        <v>1085652894923.4427</v>
      </c>
      <c r="N3733" s="159">
        <v>1717487783243.4587</v>
      </c>
      <c r="O3733" s="106">
        <v>0.49063376451156288</v>
      </c>
      <c r="P3733" s="106">
        <v>0.33418565129912076</v>
      </c>
      <c r="Q3733" s="88">
        <v>22.550281799424447</v>
      </c>
      <c r="R3733" s="158">
        <v>13937847514869.66</v>
      </c>
      <c r="S3733" s="171">
        <v>12231.124516020225</v>
      </c>
      <c r="T3733" s="165">
        <v>3.3105590383032853E-2</v>
      </c>
    </row>
    <row r="3734" spans="1:20" x14ac:dyDescent="0.2">
      <c r="A3734">
        <v>3730</v>
      </c>
      <c r="B3734" s="106">
        <v>0.49158039135271903</v>
      </c>
      <c r="C3734" s="88">
        <v>5462.8341306363991</v>
      </c>
      <c r="D3734" s="87">
        <v>0.98826241259814385</v>
      </c>
      <c r="E3734" s="106">
        <v>0.53778556881366868</v>
      </c>
      <c r="F3734" s="446">
        <v>1</v>
      </c>
      <c r="G3734" s="446">
        <v>2024</v>
      </c>
      <c r="H3734" s="88">
        <v>30044968.893292192</v>
      </c>
      <c r="I3734" s="151">
        <v>837413897328.36389</v>
      </c>
      <c r="J3734" s="106">
        <v>0.45818510936553036</v>
      </c>
      <c r="K3734" s="171">
        <v>18901088150.860519</v>
      </c>
      <c r="L3734" s="159">
        <v>3127286241.1429162</v>
      </c>
      <c r="M3734" s="159">
        <v>363513404459.573</v>
      </c>
      <c r="N3734" s="159">
        <v>1222955676179.9404</v>
      </c>
      <c r="O3734" s="106">
        <v>0.55357945008022746</v>
      </c>
      <c r="P3734" s="106">
        <v>0.42513642105693283</v>
      </c>
      <c r="Q3734" s="88">
        <v>15.535048136582899</v>
      </c>
      <c r="R3734" s="158">
        <v>8871389820020.7168</v>
      </c>
      <c r="S3734" s="171">
        <v>7783.9777030270279</v>
      </c>
      <c r="T3734" s="165">
        <v>4.6699875168188146E-2</v>
      </c>
    </row>
    <row r="3735" spans="1:20" x14ac:dyDescent="0.2">
      <c r="A3735">
        <v>3731</v>
      </c>
      <c r="B3735" s="106">
        <v>0.45022703538648118</v>
      </c>
      <c r="C3735" s="88">
        <v>8042.2131230806999</v>
      </c>
      <c r="D3735" s="87">
        <v>1.0546781717916525</v>
      </c>
      <c r="E3735" s="106">
        <v>0.34002567451478555</v>
      </c>
      <c r="F3735" s="446">
        <v>1</v>
      </c>
      <c r="G3735" s="446">
        <v>2025</v>
      </c>
      <c r="H3735" s="88">
        <v>25924042.558557935</v>
      </c>
      <c r="I3735" s="151">
        <v>413708326361.27032</v>
      </c>
      <c r="J3735" s="106">
        <v>2.1562700970433446E-2</v>
      </c>
      <c r="K3735" s="171">
        <v>13589961138.085676</v>
      </c>
      <c r="L3735" s="159">
        <v>40013844138.448013</v>
      </c>
      <c r="M3735" s="159">
        <v>99444653318.272873</v>
      </c>
      <c r="N3735" s="159">
        <v>566756784956.0769</v>
      </c>
      <c r="O3735" s="106">
        <v>0.21259113272904342</v>
      </c>
      <c r="P3735" s="106">
        <v>0.10316275364756572</v>
      </c>
      <c r="Q3735" s="88">
        <v>29.780497320892049</v>
      </c>
      <c r="R3735" s="158">
        <v>1761537602488.01</v>
      </c>
      <c r="S3735" s="171">
        <v>1545.1292448317374</v>
      </c>
      <c r="T3735" s="165">
        <v>2.4921682900755169E-2</v>
      </c>
    </row>
    <row r="3736" spans="1:20" x14ac:dyDescent="0.2">
      <c r="A3736">
        <v>3732</v>
      </c>
      <c r="B3736" s="106">
        <v>0.62903629569175767</v>
      </c>
      <c r="C3736" s="88">
        <v>7952.7874059887436</v>
      </c>
      <c r="D3736" s="87">
        <v>0.76640136231150002</v>
      </c>
      <c r="E3736" s="106">
        <v>0.33742702445491479</v>
      </c>
      <c r="F3736" s="446">
        <v>1</v>
      </c>
      <c r="G3736" s="446">
        <v>2024</v>
      </c>
      <c r="H3736" s="88">
        <v>16716567.97967972</v>
      </c>
      <c r="I3736" s="151">
        <v>475257165209.74738</v>
      </c>
      <c r="J3736" s="106">
        <v>0.38224016565945906</v>
      </c>
      <c r="K3736" s="171">
        <v>29681009620.56752</v>
      </c>
      <c r="L3736" s="159">
        <v>67577828655.792068</v>
      </c>
      <c r="M3736" s="159">
        <v>117561514738.39778</v>
      </c>
      <c r="N3736" s="159">
        <v>690077518224.50476</v>
      </c>
      <c r="O3736" s="106">
        <v>0.47787943175491832</v>
      </c>
      <c r="P3736" s="106">
        <v>0.31272553868472652</v>
      </c>
      <c r="Q3736" s="88">
        <v>15.411985601936014</v>
      </c>
      <c r="R3736" s="158">
        <v>3748875084986.2983</v>
      </c>
      <c r="S3736" s="171">
        <v>3290.9328486225882</v>
      </c>
      <c r="T3736" s="165">
        <v>4.6158445312355682E-2</v>
      </c>
    </row>
    <row r="3737" spans="1:20" x14ac:dyDescent="0.2">
      <c r="A3737">
        <v>3733</v>
      </c>
      <c r="B3737" s="106">
        <v>0.44991415715693261</v>
      </c>
      <c r="C3737" s="88">
        <v>6220.646002477517</v>
      </c>
      <c r="D3737" s="87">
        <v>0.9687716368292234</v>
      </c>
      <c r="E3737" s="106">
        <v>0.7</v>
      </c>
      <c r="F3737" s="446">
        <v>1</v>
      </c>
      <c r="G3737" s="446">
        <v>2024</v>
      </c>
      <c r="H3737" s="88">
        <v>29420946.575289853</v>
      </c>
      <c r="I3737" s="151">
        <v>750794166154.55273</v>
      </c>
      <c r="J3737" s="106">
        <v>0.35528422704383178</v>
      </c>
      <c r="K3737" s="171">
        <v>20896930772.587917</v>
      </c>
      <c r="L3737" s="159">
        <v>11301184147.759583</v>
      </c>
      <c r="M3737" s="159">
        <v>703828574194.95703</v>
      </c>
      <c r="N3737" s="159">
        <v>1486820855269.8574</v>
      </c>
      <c r="O3737" s="106">
        <v>0.56418978029008149</v>
      </c>
      <c r="P3737" s="106">
        <v>0.39035013324609996</v>
      </c>
      <c r="Q3737" s="88">
        <v>17.065681649638996</v>
      </c>
      <c r="R3737" s="158">
        <v>11048578951690.877</v>
      </c>
      <c r="S3737" s="171">
        <v>9695.02360599643</v>
      </c>
      <c r="T3737" s="165">
        <v>4.1842506085475843E-2</v>
      </c>
    </row>
    <row r="3738" spans="1:20" x14ac:dyDescent="0.2">
      <c r="A3738">
        <v>3734</v>
      </c>
      <c r="B3738" s="106">
        <v>0.45821284783902533</v>
      </c>
      <c r="C3738" s="88">
        <v>1500</v>
      </c>
      <c r="D3738" s="87">
        <v>0.79438392409854675</v>
      </c>
      <c r="E3738" s="106">
        <v>0.18198297570263217</v>
      </c>
      <c r="F3738" s="446">
        <v>1</v>
      </c>
      <c r="G3738" s="446">
        <v>2027</v>
      </c>
      <c r="H3738" s="88">
        <v>17674454.034538042</v>
      </c>
      <c r="I3738" s="151">
        <v>463622847721.3606</v>
      </c>
      <c r="J3738" s="106">
        <v>0.42162851671038337</v>
      </c>
      <c r="K3738" s="171">
        <v>22628688608.188435</v>
      </c>
      <c r="L3738" s="159">
        <v>53465708446.446114</v>
      </c>
      <c r="M3738" s="159">
        <v>0</v>
      </c>
      <c r="N3738" s="159">
        <v>539717244775.99512</v>
      </c>
      <c r="O3738" s="106">
        <v>0.44143332950912345</v>
      </c>
      <c r="P3738" s="106">
        <v>0.30424488032650743</v>
      </c>
      <c r="Q3738" s="88">
        <v>13.432673944791732</v>
      </c>
      <c r="R3738" s="158">
        <v>2683370037536.1094</v>
      </c>
      <c r="S3738" s="171">
        <v>2353.5567806200343</v>
      </c>
      <c r="T3738" s="165">
        <v>4.8725138965116481E-2</v>
      </c>
    </row>
    <row r="3739" spans="1:20" x14ac:dyDescent="0.2">
      <c r="A3739">
        <v>3735</v>
      </c>
      <c r="B3739" s="106">
        <v>0.49765921582010475</v>
      </c>
      <c r="C3739" s="88">
        <v>8104.9214248602257</v>
      </c>
      <c r="D3739" s="87">
        <v>0.72455630142968019</v>
      </c>
      <c r="E3739" s="106">
        <v>0.44235980912024486</v>
      </c>
      <c r="F3739" s="446">
        <v>1</v>
      </c>
      <c r="G3739" s="446">
        <v>2023</v>
      </c>
      <c r="H3739" s="88">
        <v>14847188.43539786</v>
      </c>
      <c r="I3739" s="151">
        <v>469479288240.56061</v>
      </c>
      <c r="J3739" s="106">
        <v>0.45183243469397238</v>
      </c>
      <c r="K3739" s="171">
        <v>8108118032.6095171</v>
      </c>
      <c r="L3739" s="159">
        <v>0</v>
      </c>
      <c r="M3739" s="159">
        <v>493028765303.45825</v>
      </c>
      <c r="N3739" s="159">
        <v>970616171576.6283</v>
      </c>
      <c r="O3739" s="106">
        <v>0.62491126755248627</v>
      </c>
      <c r="P3739" s="106">
        <v>0.41751864925526833</v>
      </c>
      <c r="Q3739" s="88">
        <v>16.828332657615437</v>
      </c>
      <c r="R3739" s="158">
        <v>7559350904304.5908</v>
      </c>
      <c r="S3739" s="171">
        <v>6633.7503590076549</v>
      </c>
      <c r="T3739" s="165">
        <v>4.2796346690426271E-2</v>
      </c>
    </row>
    <row r="3740" spans="1:20" x14ac:dyDescent="0.2">
      <c r="A3740">
        <v>3736</v>
      </c>
      <c r="B3740" s="106">
        <v>0.35886149087233826</v>
      </c>
      <c r="C3740" s="88">
        <v>2861.7943783732635</v>
      </c>
      <c r="D3740" s="87">
        <v>0.80759127661284191</v>
      </c>
      <c r="E3740" s="106">
        <v>0.24431593400120102</v>
      </c>
      <c r="F3740" s="446">
        <v>1</v>
      </c>
      <c r="G3740" s="446">
        <v>2026</v>
      </c>
      <c r="H3740" s="88">
        <v>19020492.471631743</v>
      </c>
      <c r="I3740" s="151">
        <v>629667874425.45471</v>
      </c>
      <c r="J3740" s="106">
        <v>0.35886149087233821</v>
      </c>
      <c r="K3740" s="171">
        <v>41222035008.77726</v>
      </c>
      <c r="L3740" s="159">
        <v>66963879807.30452</v>
      </c>
      <c r="M3740" s="159">
        <v>57195041327.522415</v>
      </c>
      <c r="N3740" s="159">
        <v>795048830569.05884</v>
      </c>
      <c r="O3740" s="106">
        <v>0.40914554750777832</v>
      </c>
      <c r="P3740" s="106">
        <v>0.2652485890349629</v>
      </c>
      <c r="Q3740" s="88">
        <v>14.541333320809931</v>
      </c>
      <c r="R3740" s="158">
        <v>3641336116393.6895</v>
      </c>
      <c r="S3740" s="171">
        <v>3194.3966307337096</v>
      </c>
      <c r="T3740" s="165">
        <v>4.6143831467666541E-2</v>
      </c>
    </row>
    <row r="3741" spans="1:20" x14ac:dyDescent="0.2">
      <c r="A3741">
        <v>3737</v>
      </c>
      <c r="B3741" s="106">
        <v>0.56915133285158426</v>
      </c>
      <c r="C3741" s="88">
        <v>5522.9936637016499</v>
      </c>
      <c r="D3741" s="87">
        <v>0.56215230971744989</v>
      </c>
      <c r="E3741" s="106">
        <v>0.61095884527839517</v>
      </c>
      <c r="F3741" s="446">
        <v>1</v>
      </c>
      <c r="G3741" s="446">
        <v>2023</v>
      </c>
      <c r="H3741" s="88">
        <v>8975776.0680343714</v>
      </c>
      <c r="I3741" s="151">
        <v>381099711717.15582</v>
      </c>
      <c r="J3741" s="106">
        <v>0.55525843226047633</v>
      </c>
      <c r="K3741" s="171">
        <v>7384298621.9258833</v>
      </c>
      <c r="L3741" s="159">
        <v>0</v>
      </c>
      <c r="M3741" s="159">
        <v>485150689413.82758</v>
      </c>
      <c r="N3741" s="159">
        <v>873634699752.9093</v>
      </c>
      <c r="O3741" s="106">
        <v>0.68647614404930513</v>
      </c>
      <c r="P3741" s="106">
        <v>0.34668722616223852</v>
      </c>
      <c r="Q3741" s="88">
        <v>15.922729789812427</v>
      </c>
      <c r="R3741" s="158">
        <v>5450117304523.4209</v>
      </c>
      <c r="S3741" s="171">
        <v>4782.4803447429795</v>
      </c>
      <c r="T3741" s="165">
        <v>4.4595317323072411E-2</v>
      </c>
    </row>
    <row r="3742" spans="1:20" x14ac:dyDescent="0.2">
      <c r="A3742">
        <v>3738</v>
      </c>
      <c r="B3742" s="106">
        <v>0.58030537741480459</v>
      </c>
      <c r="C3742" s="88">
        <v>5227.6597329187916</v>
      </c>
      <c r="D3742" s="87">
        <v>0.78586319137938654</v>
      </c>
      <c r="E3742" s="106">
        <v>0.31798505419051826</v>
      </c>
      <c r="F3742" s="446">
        <v>1</v>
      </c>
      <c r="G3742" s="446">
        <v>2024</v>
      </c>
      <c r="H3742" s="88">
        <v>17535603.857070219</v>
      </c>
      <c r="I3742" s="151">
        <v>545059822747.74878</v>
      </c>
      <c r="J3742" s="106">
        <v>0.40633124147017818</v>
      </c>
      <c r="K3742" s="171">
        <v>43335379692.543823</v>
      </c>
      <c r="L3742" s="159">
        <v>85482844164.755386</v>
      </c>
      <c r="M3742" s="159">
        <v>358640086114.255</v>
      </c>
      <c r="N3742" s="159">
        <v>1032518132719.3031</v>
      </c>
      <c r="O3742" s="106">
        <v>0.55860828047328448</v>
      </c>
      <c r="P3742" s="106">
        <v>0.31802452925796909</v>
      </c>
      <c r="Q3742" s="88">
        <v>15.546487056041137</v>
      </c>
      <c r="R3742" s="158">
        <v>5742691841249.7129</v>
      </c>
      <c r="S3742" s="171">
        <v>5031.7477774232029</v>
      </c>
      <c r="T3742" s="165">
        <v>4.5860408826015803E-2</v>
      </c>
    </row>
    <row r="3743" spans="1:20" x14ac:dyDescent="0.2">
      <c r="A3743">
        <v>3739</v>
      </c>
      <c r="B3743" s="106">
        <v>0.63606479197889887</v>
      </c>
      <c r="C3743" s="88">
        <v>6837.7990882478425</v>
      </c>
      <c r="D3743" s="87">
        <v>0.58679281234745639</v>
      </c>
      <c r="E3743" s="106">
        <v>0.18014836323062366</v>
      </c>
      <c r="F3743" s="446">
        <v>1</v>
      </c>
      <c r="G3743" s="446">
        <v>2025</v>
      </c>
      <c r="H3743" s="88">
        <v>10006473.372871052</v>
      </c>
      <c r="I3743" s="151">
        <v>386227341385.96533</v>
      </c>
      <c r="J3743" s="106">
        <v>0.50811057244370583</v>
      </c>
      <c r="K3743" s="171">
        <v>16202713878.048912</v>
      </c>
      <c r="L3743" s="159">
        <v>38383285771.314667</v>
      </c>
      <c r="M3743" s="159">
        <v>122772619854.11542</v>
      </c>
      <c r="N3743" s="159">
        <v>563585960889.44434</v>
      </c>
      <c r="O3743" s="106">
        <v>0.5769677433273831</v>
      </c>
      <c r="P3743" s="106">
        <v>0.42399518814933246</v>
      </c>
      <c r="Q3743" s="88">
        <v>14.943712157801365</v>
      </c>
      <c r="R3743" s="158">
        <v>4175763123363.6113</v>
      </c>
      <c r="S3743" s="171">
        <v>3658.9257399223025</v>
      </c>
      <c r="T3743" s="165">
        <v>4.5784349639640773E-2</v>
      </c>
    </row>
    <row r="3744" spans="1:20" x14ac:dyDescent="0.2">
      <c r="A3744">
        <v>3740</v>
      </c>
      <c r="B3744" s="106">
        <v>0.50914499482201092</v>
      </c>
      <c r="C3744" s="88">
        <v>6240.8861074353899</v>
      </c>
      <c r="D3744" s="87">
        <v>0.71849247963396612</v>
      </c>
      <c r="E3744" s="106">
        <v>0.52099263996122902</v>
      </c>
      <c r="F3744" s="446">
        <v>1</v>
      </c>
      <c r="G3744" s="446">
        <v>2025</v>
      </c>
      <c r="H3744" s="88">
        <v>14217007.838689882</v>
      </c>
      <c r="I3744" s="151">
        <v>375258911928.65747</v>
      </c>
      <c r="J3744" s="106">
        <v>0.32324678582907229</v>
      </c>
      <c r="K3744" s="171">
        <v>28637097130.529945</v>
      </c>
      <c r="L3744" s="159">
        <v>83557285890.07132</v>
      </c>
      <c r="M3744" s="159">
        <v>165058271476.901</v>
      </c>
      <c r="N3744" s="159">
        <v>652511566426.15967</v>
      </c>
      <c r="O3744" s="106">
        <v>0.49070958968888329</v>
      </c>
      <c r="P3744" s="106">
        <v>0.3240863906008461</v>
      </c>
      <c r="Q3744" s="88">
        <v>16.226044768003497</v>
      </c>
      <c r="R3744" s="158">
        <v>3875268874637.6807</v>
      </c>
      <c r="S3744" s="171">
        <v>3398.0280032618666</v>
      </c>
      <c r="T3744" s="165">
        <v>4.3675183178836979E-2</v>
      </c>
    </row>
    <row r="3745" spans="1:20" x14ac:dyDescent="0.2">
      <c r="A3745">
        <v>3741</v>
      </c>
      <c r="B3745" s="106">
        <v>0.44036311896815872</v>
      </c>
      <c r="C3745" s="88">
        <v>3351.8908073078651</v>
      </c>
      <c r="D3745" s="87">
        <v>0.58609311446431844</v>
      </c>
      <c r="E3745" s="106">
        <v>0.37502212180218225</v>
      </c>
      <c r="F3745" s="446">
        <v>1</v>
      </c>
      <c r="G3745" s="446">
        <v>2025</v>
      </c>
      <c r="H3745" s="88">
        <v>9635480.1193044428</v>
      </c>
      <c r="I3745" s="151">
        <v>274582669085.11584</v>
      </c>
      <c r="J3745" s="106">
        <v>0.30002734685233157</v>
      </c>
      <c r="K3745" s="171">
        <v>23331080108.791878</v>
      </c>
      <c r="L3745" s="159">
        <v>60003849458.952164</v>
      </c>
      <c r="M3745" s="159">
        <v>107131390520.7578</v>
      </c>
      <c r="N3745" s="159">
        <v>465048989173.61768</v>
      </c>
      <c r="O3745" s="106">
        <v>0.4646618027597379</v>
      </c>
      <c r="P3745" s="106">
        <v>0.36637034954331221</v>
      </c>
      <c r="Q3745" s="88">
        <v>16.950368735316726</v>
      </c>
      <c r="R3745" s="158">
        <v>3274546771540.9775</v>
      </c>
      <c r="S3745" s="171">
        <v>2872.6819369844657</v>
      </c>
      <c r="T3745" s="165">
        <v>4.1623222951078953E-2</v>
      </c>
    </row>
    <row r="3746" spans="1:20" x14ac:dyDescent="0.2">
      <c r="A3746">
        <v>3742</v>
      </c>
      <c r="B3746" s="106">
        <v>0.65549640999923742</v>
      </c>
      <c r="C3746" s="88">
        <v>7122.1235704382616</v>
      </c>
      <c r="D3746" s="87">
        <v>0.50016730074819904</v>
      </c>
      <c r="E3746" s="106">
        <v>0.32153778982170289</v>
      </c>
      <c r="F3746" s="446">
        <v>1</v>
      </c>
      <c r="G3746" s="446">
        <v>2024</v>
      </c>
      <c r="H3746" s="88">
        <v>7318804.2062212322</v>
      </c>
      <c r="I3746" s="151">
        <v>257878021935.47757</v>
      </c>
      <c r="J3746" s="106">
        <v>0.40036195499939686</v>
      </c>
      <c r="K3746" s="171">
        <v>15764183360.152847</v>
      </c>
      <c r="L3746" s="159">
        <v>21059227225.648384</v>
      </c>
      <c r="M3746" s="159">
        <v>294490712762.59418</v>
      </c>
      <c r="N3746" s="159">
        <v>589192145283.87292</v>
      </c>
      <c r="O3746" s="106">
        <v>0.6036816747322562</v>
      </c>
      <c r="P3746" s="106">
        <v>0.43772829393996038</v>
      </c>
      <c r="Q3746" s="88">
        <v>17.07886690899613</v>
      </c>
      <c r="R3746" s="158">
        <v>4996663041222.0928</v>
      </c>
      <c r="S3746" s="171">
        <v>4378.6405282312417</v>
      </c>
      <c r="T3746" s="165">
        <v>4.1115730319695371E-2</v>
      </c>
    </row>
    <row r="3747" spans="1:20" x14ac:dyDescent="0.2">
      <c r="A3747">
        <v>3743</v>
      </c>
      <c r="B3747" s="106">
        <v>0.37353845404408159</v>
      </c>
      <c r="C3747" s="88">
        <v>1500</v>
      </c>
      <c r="D3747" s="87">
        <v>1.2433351217352366</v>
      </c>
      <c r="E3747" s="106">
        <v>0.44431858699902832</v>
      </c>
      <c r="F3747" s="446">
        <v>1</v>
      </c>
      <c r="G3747" s="446">
        <v>2026</v>
      </c>
      <c r="H3747" s="88">
        <v>55161627.311298415</v>
      </c>
      <c r="I3747" s="151">
        <v>1035631772927.6619</v>
      </c>
      <c r="J3747" s="106">
        <v>0.2630473575104364</v>
      </c>
      <c r="K3747" s="171">
        <v>48386723891.163086</v>
      </c>
      <c r="L3747" s="159">
        <v>46048595047.205254</v>
      </c>
      <c r="M3747" s="159">
        <v>205394657808.70801</v>
      </c>
      <c r="N3747" s="159">
        <v>1335461749674.7383</v>
      </c>
      <c r="O3747" s="106">
        <v>0.35461502631770853</v>
      </c>
      <c r="P3747" s="106">
        <v>0.20707640524049889</v>
      </c>
      <c r="Q3747" s="88">
        <v>15.794639301711266</v>
      </c>
      <c r="R3747" s="158">
        <v>4952728425787.1582</v>
      </c>
      <c r="S3747" s="171">
        <v>4343.9902848286638</v>
      </c>
      <c r="T3747" s="165">
        <v>4.4735413448823848E-2</v>
      </c>
    </row>
    <row r="3748" spans="1:20" x14ac:dyDescent="0.2">
      <c r="A3748">
        <v>3744</v>
      </c>
      <c r="B3748" s="106">
        <v>0.57162061096171202</v>
      </c>
      <c r="C3748" s="88">
        <v>10236.392894653061</v>
      </c>
      <c r="D3748" s="87">
        <v>0.9551803935766231</v>
      </c>
      <c r="E3748" s="106">
        <v>0.50968390018797782</v>
      </c>
      <c r="F3748" s="446">
        <v>1</v>
      </c>
      <c r="G3748" s="446">
        <v>2022</v>
      </c>
      <c r="H3748" s="88">
        <v>27097573.082512513</v>
      </c>
      <c r="I3748" s="151">
        <v>720623556281.47754</v>
      </c>
      <c r="J3748" s="106">
        <v>0.38170264545492849</v>
      </c>
      <c r="K3748" s="171">
        <v>20599244746.117004</v>
      </c>
      <c r="L3748" s="159">
        <v>0</v>
      </c>
      <c r="M3748" s="159">
        <v>1183157890342.1951</v>
      </c>
      <c r="N3748" s="159">
        <v>1924380691369.7896</v>
      </c>
      <c r="O3748" s="106">
        <v>0.63479655328177143</v>
      </c>
      <c r="P3748" s="106">
        <v>0.37852436818864105</v>
      </c>
      <c r="Q3748" s="88">
        <v>17.356131521127189</v>
      </c>
      <c r="R3748" s="158">
        <v>13922004551387.211</v>
      </c>
      <c r="S3748" s="171">
        <v>12222.544103037842</v>
      </c>
      <c r="T3748" s="165">
        <v>4.1708679527201073E-2</v>
      </c>
    </row>
    <row r="3749" spans="1:20" x14ac:dyDescent="0.2">
      <c r="A3749">
        <v>3745</v>
      </c>
      <c r="B3749" s="106">
        <v>0.59630314032589193</v>
      </c>
      <c r="C3749" s="88">
        <v>1500</v>
      </c>
      <c r="D3749" s="87">
        <v>0.32004456956484928</v>
      </c>
      <c r="E3749" s="106">
        <v>0.55532802594996167</v>
      </c>
      <c r="F3749" s="446">
        <v>1</v>
      </c>
      <c r="G3749" s="446">
        <v>2024</v>
      </c>
      <c r="H3749" s="88">
        <v>3986785.7313147048</v>
      </c>
      <c r="I3749" s="151">
        <v>214871008573.24295</v>
      </c>
      <c r="J3749" s="106">
        <v>0.59630314032589193</v>
      </c>
      <c r="K3749" s="171">
        <v>7706658746.0006447</v>
      </c>
      <c r="L3749" s="159">
        <v>3374322113.7558975</v>
      </c>
      <c r="M3749" s="159">
        <v>171609455671.13165</v>
      </c>
      <c r="N3749" s="159">
        <v>397561445104.13116</v>
      </c>
      <c r="O3749" s="106">
        <v>0.6743995996264186</v>
      </c>
      <c r="P3749" s="106">
        <v>0.43192675817119863</v>
      </c>
      <c r="Q3749" s="88">
        <v>15.396347723269349</v>
      </c>
      <c r="R3749" s="158">
        <v>3096495348230.0352</v>
      </c>
      <c r="S3749" s="171">
        <v>2715.7702716304902</v>
      </c>
      <c r="T3749" s="165">
        <v>4.4378176795820914E-2</v>
      </c>
    </row>
    <row r="3750" spans="1:20" x14ac:dyDescent="0.2">
      <c r="A3750">
        <v>3746</v>
      </c>
      <c r="B3750" s="106">
        <v>0.41224047832878147</v>
      </c>
      <c r="C3750" s="88">
        <v>6321.4869706453346</v>
      </c>
      <c r="D3750" s="87">
        <v>0.79338316428236078</v>
      </c>
      <c r="E3750" s="106">
        <v>0.55186171045759136</v>
      </c>
      <c r="F3750" s="446">
        <v>1</v>
      </c>
      <c r="G3750" s="446">
        <v>2025</v>
      </c>
      <c r="H3750" s="88">
        <v>17400580.558941301</v>
      </c>
      <c r="I3750" s="151">
        <v>480464009354.39691</v>
      </c>
      <c r="J3750" s="106">
        <v>0.37368000456360917</v>
      </c>
      <c r="K3750" s="171">
        <v>35300426244.989166</v>
      </c>
      <c r="L3750" s="159">
        <v>53501916416.756943</v>
      </c>
      <c r="M3750" s="159">
        <v>166023098756.49597</v>
      </c>
      <c r="N3750" s="159">
        <v>735289450772.63904</v>
      </c>
      <c r="O3750" s="106">
        <v>0.4830204009776054</v>
      </c>
      <c r="P3750" s="106">
        <v>0.3520109952191115</v>
      </c>
      <c r="Q3750" s="88">
        <v>15.796102654140443</v>
      </c>
      <c r="R3750" s="158">
        <v>4614266196080.5859</v>
      </c>
      <c r="S3750" s="171">
        <v>4048.0103663046898</v>
      </c>
      <c r="T3750" s="165">
        <v>4.514520205530681E-2</v>
      </c>
    </row>
    <row r="3751" spans="1:20" x14ac:dyDescent="0.2">
      <c r="A3751">
        <v>3747</v>
      </c>
      <c r="B3751" s="106">
        <v>0.42341816629287776</v>
      </c>
      <c r="C3751" s="88">
        <v>1938.1257356277529</v>
      </c>
      <c r="D3751" s="87">
        <v>0.83560644035749299</v>
      </c>
      <c r="E3751" s="106">
        <v>0.58454219110342254</v>
      </c>
      <c r="F3751" s="446">
        <v>1</v>
      </c>
      <c r="G3751" s="446">
        <v>2024</v>
      </c>
      <c r="H3751" s="88">
        <v>20102382.580775995</v>
      </c>
      <c r="I3751" s="151">
        <v>527374781148.56299</v>
      </c>
      <c r="J3751" s="106">
        <v>0.34189398885808731</v>
      </c>
      <c r="K3751" s="171">
        <v>25756172513.995167</v>
      </c>
      <c r="L3751" s="159">
        <v>21583093635.306782</v>
      </c>
      <c r="M3751" s="159">
        <v>332630690672.03143</v>
      </c>
      <c r="N3751" s="159">
        <v>907344737969.89636</v>
      </c>
      <c r="O3751" s="106">
        <v>0.51102659837246711</v>
      </c>
      <c r="P3751" s="106">
        <v>0.29911410751203243</v>
      </c>
      <c r="Q3751" s="88">
        <v>16.252998972561134</v>
      </c>
      <c r="R3751" s="158">
        <v>5024831061843.4346</v>
      </c>
      <c r="S3751" s="171">
        <v>4405.978380477246</v>
      </c>
      <c r="T3751" s="165">
        <v>4.2999027454145633E-2</v>
      </c>
    </row>
    <row r="3752" spans="1:20" x14ac:dyDescent="0.2">
      <c r="A3752">
        <v>3748</v>
      </c>
      <c r="B3752" s="106">
        <v>0.26931896798412752</v>
      </c>
      <c r="C3752" s="88">
        <v>1500</v>
      </c>
      <c r="D3752" s="87">
        <v>0.79252631215383129</v>
      </c>
      <c r="E3752" s="106">
        <v>0.46050130400190609</v>
      </c>
      <c r="F3752" s="446">
        <v>1</v>
      </c>
      <c r="G3752" s="446">
        <v>2023</v>
      </c>
      <c r="H3752" s="88">
        <v>17436924.625756897</v>
      </c>
      <c r="I3752" s="151">
        <v>565302730459.1449</v>
      </c>
      <c r="J3752" s="106">
        <v>0.26931896798412747</v>
      </c>
      <c r="K3752" s="171">
        <v>7966503744.5887194</v>
      </c>
      <c r="L3752" s="159">
        <v>0</v>
      </c>
      <c r="M3752" s="159">
        <v>545218692830.02106</v>
      </c>
      <c r="N3752" s="159">
        <v>1118487927033.7546</v>
      </c>
      <c r="O3752" s="106">
        <v>0.52608677126304393</v>
      </c>
      <c r="P3752" s="106">
        <v>0.33379278186023947</v>
      </c>
      <c r="Q3752" s="88">
        <v>17.823160732845313</v>
      </c>
      <c r="R3752" s="158">
        <v>7395516125570.125</v>
      </c>
      <c r="S3752" s="171">
        <v>6487.0426223085087</v>
      </c>
      <c r="T3752" s="165">
        <v>4.0381499247723752E-2</v>
      </c>
    </row>
    <row r="3753" spans="1:20" x14ac:dyDescent="0.2">
      <c r="A3753">
        <v>3749</v>
      </c>
      <c r="B3753" s="106">
        <v>0.56348739300235884</v>
      </c>
      <c r="C3753" s="88">
        <v>5472.176136560769</v>
      </c>
      <c r="D3753" s="87">
        <v>0.77667383077531671</v>
      </c>
      <c r="E3753" s="106">
        <v>0.52100343344235878</v>
      </c>
      <c r="F3753" s="446">
        <v>1</v>
      </c>
      <c r="G3753" s="446">
        <v>2023</v>
      </c>
      <c r="H3753" s="88">
        <v>17154112.910611376</v>
      </c>
      <c r="I3753" s="151">
        <v>392160143532.04498</v>
      </c>
      <c r="J3753" s="106">
        <v>0.27821280120531555</v>
      </c>
      <c r="K3753" s="171">
        <v>24650296549.595299</v>
      </c>
      <c r="L3753" s="159">
        <v>68958846380.273514</v>
      </c>
      <c r="M3753" s="159">
        <v>552073397739.03833</v>
      </c>
      <c r="N3753" s="159">
        <v>1037842684200.952</v>
      </c>
      <c r="O3753" s="106">
        <v>0.58383585159160345</v>
      </c>
      <c r="P3753" s="106">
        <v>0.27115354028852268</v>
      </c>
      <c r="Q3753" s="88">
        <v>17.404158777946019</v>
      </c>
      <c r="R3753" s="158">
        <v>5490919210255.7959</v>
      </c>
      <c r="S3753" s="171">
        <v>4817.8909798342893</v>
      </c>
      <c r="T3753" s="165">
        <v>4.1280153276343913E-2</v>
      </c>
    </row>
    <row r="3754" spans="1:20" x14ac:dyDescent="0.2">
      <c r="A3754">
        <v>3750</v>
      </c>
      <c r="B3754" s="106">
        <v>0.47409825417359319</v>
      </c>
      <c r="C3754" s="88">
        <v>3101.8963623646969</v>
      </c>
      <c r="D3754" s="87">
        <v>0.66820520929495519</v>
      </c>
      <c r="E3754" s="106">
        <v>0.39638271579420747</v>
      </c>
      <c r="F3754" s="446">
        <v>1</v>
      </c>
      <c r="G3754" s="446">
        <v>2024</v>
      </c>
      <c r="H3754" s="88">
        <v>12267972.275166882</v>
      </c>
      <c r="I3754" s="151">
        <v>469987147038.36273</v>
      </c>
      <c r="J3754" s="106">
        <v>0.45263055666526819</v>
      </c>
      <c r="K3754" s="171">
        <v>38158606075.513474</v>
      </c>
      <c r="L3754" s="159">
        <v>40974711791.065666</v>
      </c>
      <c r="M3754" s="159">
        <v>269885415114.92178</v>
      </c>
      <c r="N3754" s="159">
        <v>819005880019.86365</v>
      </c>
      <c r="O3754" s="106">
        <v>0.5633886847101689</v>
      </c>
      <c r="P3754" s="106">
        <v>0.38773400587582363</v>
      </c>
      <c r="Q3754" s="88">
        <v>15.786421875257544</v>
      </c>
      <c r="R3754" s="158">
        <v>5626685310643.9219</v>
      </c>
      <c r="S3754" s="171">
        <v>4935.015991044228</v>
      </c>
      <c r="T3754" s="165">
        <v>4.5070902527220097E-2</v>
      </c>
    </row>
    <row r="3755" spans="1:20" x14ac:dyDescent="0.2">
      <c r="A3755">
        <v>3751</v>
      </c>
      <c r="B3755" s="106">
        <v>0.51746249580534309</v>
      </c>
      <c r="C3755" s="88">
        <v>1586.6745480408927</v>
      </c>
      <c r="D3755" s="87">
        <v>0.849082595179944</v>
      </c>
      <c r="E3755" s="106">
        <v>0.47544790018901922</v>
      </c>
      <c r="F3755" s="446">
        <v>1</v>
      </c>
      <c r="G3755" s="446">
        <v>2024</v>
      </c>
      <c r="H3755" s="88">
        <v>20966392.740592286</v>
      </c>
      <c r="I3755" s="151">
        <v>565991507418.81079</v>
      </c>
      <c r="J3755" s="106">
        <v>0.37407717711834787</v>
      </c>
      <c r="K3755" s="171">
        <v>41101724708.904877</v>
      </c>
      <c r="L3755" s="159">
        <v>58927606296.589485</v>
      </c>
      <c r="M3755" s="159">
        <v>345617030711.54999</v>
      </c>
      <c r="N3755" s="159">
        <v>1011637869135.8551</v>
      </c>
      <c r="O3755" s="106">
        <v>0.52920143789398233</v>
      </c>
      <c r="P3755" s="106">
        <v>0.40163960272423077</v>
      </c>
      <c r="Q3755" s="88">
        <v>16.447900391335583</v>
      </c>
      <c r="R3755" s="158">
        <v>7634403035293.2656</v>
      </c>
      <c r="S3755" s="171">
        <v>6696.6166548874207</v>
      </c>
      <c r="T3755" s="165">
        <v>4.2621813081511986E-2</v>
      </c>
    </row>
    <row r="3756" spans="1:20" x14ac:dyDescent="0.2">
      <c r="A3756">
        <v>3752</v>
      </c>
      <c r="B3756" s="106">
        <v>0.44313966276521011</v>
      </c>
      <c r="C3756" s="88">
        <v>1500</v>
      </c>
      <c r="D3756" s="87">
        <v>0.7236737212868567</v>
      </c>
      <c r="E3756" s="106">
        <v>0.34316376447067121</v>
      </c>
      <c r="F3756" s="446">
        <v>1</v>
      </c>
      <c r="G3756" s="446">
        <v>2026</v>
      </c>
      <c r="H3756" s="88">
        <v>14787692.571832331</v>
      </c>
      <c r="I3756" s="151">
        <v>441724482089.92236</v>
      </c>
      <c r="J3756" s="106">
        <v>0.37155633153684264</v>
      </c>
      <c r="K3756" s="171">
        <v>28565688459.046524</v>
      </c>
      <c r="L3756" s="159">
        <v>21640642111.975937</v>
      </c>
      <c r="M3756" s="159">
        <v>61512112879.698135</v>
      </c>
      <c r="N3756" s="159">
        <v>553442925540.64294</v>
      </c>
      <c r="O3756" s="106">
        <v>0.41675070990087953</v>
      </c>
      <c r="P3756" s="106">
        <v>0.28085997791760159</v>
      </c>
      <c r="Q3756" s="88">
        <v>14.177258185615871</v>
      </c>
      <c r="R3756" s="158">
        <v>2704536691708.8286</v>
      </c>
      <c r="S3756" s="171">
        <v>2369.3878322612804</v>
      </c>
      <c r="T3756" s="165">
        <v>4.6194633530661874E-2</v>
      </c>
    </row>
    <row r="3757" spans="1:20" x14ac:dyDescent="0.2">
      <c r="A3757">
        <v>3753</v>
      </c>
      <c r="B3757" s="106">
        <v>0.3505927689480316</v>
      </c>
      <c r="C3757" s="88">
        <v>5435.8513221208641</v>
      </c>
      <c r="D3757" s="87">
        <v>0.66734159980125685</v>
      </c>
      <c r="E3757" s="106">
        <v>0.54976599421714523</v>
      </c>
      <c r="F3757" s="446">
        <v>1</v>
      </c>
      <c r="G3757" s="446">
        <v>2024</v>
      </c>
      <c r="H3757" s="88">
        <v>12439305.206599446</v>
      </c>
      <c r="I3757" s="151">
        <v>440598913903.10944</v>
      </c>
      <c r="J3757" s="106">
        <v>0.3505927689480316</v>
      </c>
      <c r="K3757" s="171">
        <v>23054137756.593861</v>
      </c>
      <c r="L3757" s="159">
        <v>20104265257.390293</v>
      </c>
      <c r="M3757" s="159">
        <v>338029713595.75159</v>
      </c>
      <c r="N3757" s="159">
        <v>821787030512.84521</v>
      </c>
      <c r="O3757" s="106">
        <v>0.53660858583774784</v>
      </c>
      <c r="P3757" s="106">
        <v>0.35421245199072016</v>
      </c>
      <c r="Q3757" s="88">
        <v>16.88271465162466</v>
      </c>
      <c r="R3757" s="158">
        <v>5551998680653.5439</v>
      </c>
      <c r="S3757" s="171">
        <v>4873.1689437593122</v>
      </c>
      <c r="T3757" s="165">
        <v>4.1754318061675476E-2</v>
      </c>
    </row>
    <row r="3758" spans="1:20" x14ac:dyDescent="0.2">
      <c r="A3758">
        <v>3754</v>
      </c>
      <c r="B3758" s="106">
        <v>0.46768662019784035</v>
      </c>
      <c r="C3758" s="88">
        <v>5086.4340748354625</v>
      </c>
      <c r="D3758" s="87">
        <v>0.62678663120067968</v>
      </c>
      <c r="E3758" s="106">
        <v>0.6886098281367361</v>
      </c>
      <c r="F3758" s="446">
        <v>1</v>
      </c>
      <c r="G3758" s="446">
        <v>2023</v>
      </c>
      <c r="H3758" s="88">
        <v>11284934.213212501</v>
      </c>
      <c r="I3758" s="151">
        <v>406804680148.27136</v>
      </c>
      <c r="J3758" s="106">
        <v>0.43653825827902659</v>
      </c>
      <c r="K3758" s="171">
        <v>56683388899.302078</v>
      </c>
      <c r="L3758" s="159">
        <v>83264950620.94136</v>
      </c>
      <c r="M3758" s="159">
        <v>338411689096.16791</v>
      </c>
      <c r="N3758" s="159">
        <v>885164708764.68274</v>
      </c>
      <c r="O3758" s="106">
        <v>0.58173028500423596</v>
      </c>
      <c r="P3758" s="106">
        <v>0.41505317812303633</v>
      </c>
      <c r="Q3758" s="88">
        <v>16.379475383220058</v>
      </c>
      <c r="R3758" s="158">
        <v>6779996270447.8115</v>
      </c>
      <c r="S3758" s="171">
        <v>5947.0782495005196</v>
      </c>
      <c r="T3758" s="165">
        <v>4.3464028591699601E-2</v>
      </c>
    </row>
    <row r="3759" spans="1:20" x14ac:dyDescent="0.2">
      <c r="A3759">
        <v>3755</v>
      </c>
      <c r="B3759" s="106">
        <v>0.45951271887796596</v>
      </c>
      <c r="C3759" s="88">
        <v>6816.1460010239089</v>
      </c>
      <c r="D3759" s="87">
        <v>1.0214699338830076</v>
      </c>
      <c r="E3759" s="106">
        <v>0.57402409740238369</v>
      </c>
      <c r="F3759" s="446">
        <v>1</v>
      </c>
      <c r="G3759" s="446">
        <v>2023</v>
      </c>
      <c r="H3759" s="88">
        <v>31943293.045308452</v>
      </c>
      <c r="I3759" s="151">
        <v>622981751382.10901</v>
      </c>
      <c r="J3759" s="106">
        <v>0.18244993783502661</v>
      </c>
      <c r="K3759" s="171">
        <v>19838523590.031609</v>
      </c>
      <c r="L3759" s="159">
        <v>0</v>
      </c>
      <c r="M3759" s="159">
        <v>807703431282.30957</v>
      </c>
      <c r="N3759" s="159">
        <v>1450523706254.45</v>
      </c>
      <c r="O3759" s="106">
        <v>0.52382854796623446</v>
      </c>
      <c r="P3759" s="106">
        <v>0.29710586643038928</v>
      </c>
      <c r="Q3759" s="88">
        <v>18.243542961954095</v>
      </c>
      <c r="R3759" s="158">
        <v>8475867632610.7246</v>
      </c>
      <c r="S3759" s="171">
        <v>7438.2297997295946</v>
      </c>
      <c r="T3759" s="165">
        <v>4.0301554626783601E-2</v>
      </c>
    </row>
    <row r="3760" spans="1:20" x14ac:dyDescent="0.2">
      <c r="A3760">
        <v>3756</v>
      </c>
      <c r="B3760" s="106">
        <v>0.56146236090314083</v>
      </c>
      <c r="C3760" s="88">
        <v>5138.5566621757926</v>
      </c>
      <c r="D3760" s="87">
        <v>0.28806783528799085</v>
      </c>
      <c r="E3760" s="106">
        <v>0.25496803698233383</v>
      </c>
      <c r="F3760" s="446">
        <v>1</v>
      </c>
      <c r="G3760" s="446">
        <v>2027</v>
      </c>
      <c r="H3760" s="88">
        <v>3303509.2909378079</v>
      </c>
      <c r="I3760" s="151">
        <v>192893044661.53726</v>
      </c>
      <c r="J3760" s="106">
        <v>0.56146236090314083</v>
      </c>
      <c r="K3760" s="171">
        <v>13725117166.553442</v>
      </c>
      <c r="L3760" s="159">
        <v>40344690959.012512</v>
      </c>
      <c r="M3760" s="159">
        <v>0</v>
      </c>
      <c r="N3760" s="159">
        <v>246962852787.10321</v>
      </c>
      <c r="O3760" s="106">
        <v>0.56922705353528746</v>
      </c>
      <c r="P3760" s="106">
        <v>0.40675537339588397</v>
      </c>
      <c r="Q3760" s="88">
        <v>13.669501152631947</v>
      </c>
      <c r="R3760" s="158">
        <v>1805481239103.3669</v>
      </c>
      <c r="S3760" s="171">
        <v>1583.8364103645677</v>
      </c>
      <c r="T3760" s="165">
        <v>4.4609614020949345E-2</v>
      </c>
    </row>
    <row r="3761" spans="1:20" x14ac:dyDescent="0.2">
      <c r="A3761">
        <v>3757</v>
      </c>
      <c r="B3761" s="106">
        <v>0.42178489076822662</v>
      </c>
      <c r="C3761" s="88">
        <v>5614.9991318748944</v>
      </c>
      <c r="D3761" s="87">
        <v>0.2</v>
      </c>
      <c r="E3761" s="106">
        <v>0.47622466095918858</v>
      </c>
      <c r="F3761" s="446">
        <v>1</v>
      </c>
      <c r="G3761" s="446">
        <v>2026</v>
      </c>
      <c r="H3761" s="88">
        <v>2459357.7556555304</v>
      </c>
      <c r="I3761" s="151">
        <v>142622603065.0213</v>
      </c>
      <c r="J3761" s="106">
        <v>0.42178489076822667</v>
      </c>
      <c r="K3761" s="171">
        <v>16026333646.905684</v>
      </c>
      <c r="L3761" s="159">
        <v>18003890524.872887</v>
      </c>
      <c r="M3761" s="159">
        <v>36024592033.66835</v>
      </c>
      <c r="N3761" s="159">
        <v>212677419270.4682</v>
      </c>
      <c r="O3761" s="106">
        <v>0.4860828453547445</v>
      </c>
      <c r="P3761" s="106">
        <v>0.34628228594436011</v>
      </c>
      <c r="Q3761" s="88">
        <v>14.296081271298918</v>
      </c>
      <c r="R3761" s="158">
        <v>1430918695344.5762</v>
      </c>
      <c r="S3761" s="171">
        <v>1255.342617950414</v>
      </c>
      <c r="T3761" s="165">
        <v>4.1322500403082642E-2</v>
      </c>
    </row>
    <row r="3762" spans="1:20" x14ac:dyDescent="0.2">
      <c r="A3762">
        <v>3758</v>
      </c>
      <c r="B3762" s="106">
        <v>0.40741595976469597</v>
      </c>
      <c r="C3762" s="88">
        <v>5294.0838991247265</v>
      </c>
      <c r="D3762" s="87">
        <v>0.60528883640760134</v>
      </c>
      <c r="E3762" s="106">
        <v>0.30774221527979473</v>
      </c>
      <c r="F3762" s="446">
        <v>1</v>
      </c>
      <c r="G3762" s="446">
        <v>2028</v>
      </c>
      <c r="H3762" s="88">
        <v>10195367.177215859</v>
      </c>
      <c r="I3762" s="151">
        <v>437314792731.97028</v>
      </c>
      <c r="J3762" s="106">
        <v>0.40741595976469602</v>
      </c>
      <c r="K3762" s="171">
        <v>48076606848.088524</v>
      </c>
      <c r="L3762" s="159">
        <v>61858903288.986588</v>
      </c>
      <c r="M3762" s="159">
        <v>0</v>
      </c>
      <c r="N3762" s="159">
        <v>547250302869.04535</v>
      </c>
      <c r="O3762" s="106">
        <v>0.41600004136655766</v>
      </c>
      <c r="P3762" s="106">
        <v>0.28520677366722197</v>
      </c>
      <c r="Q3762" s="88">
        <v>13.724665864989474</v>
      </c>
      <c r="R3762" s="158">
        <v>2454807073395.7959</v>
      </c>
      <c r="S3762" s="171">
        <v>2150.1080857603392</v>
      </c>
      <c r="T3762" s="165">
        <v>5.0997568610842398E-2</v>
      </c>
    </row>
    <row r="3763" spans="1:20" x14ac:dyDescent="0.2">
      <c r="A3763">
        <v>3759</v>
      </c>
      <c r="B3763" s="106">
        <v>0.63538728661803945</v>
      </c>
      <c r="C3763" s="88">
        <v>6321.8351640266183</v>
      </c>
      <c r="D3763" s="87">
        <v>0.57205327918721549</v>
      </c>
      <c r="E3763" s="106">
        <v>0.21268582877760817</v>
      </c>
      <c r="F3763" s="446">
        <v>1</v>
      </c>
      <c r="G3763" s="446">
        <v>2024</v>
      </c>
      <c r="H3763" s="88">
        <v>9227365.336358849</v>
      </c>
      <c r="I3763" s="151">
        <v>354781492600.11572</v>
      </c>
      <c r="J3763" s="106">
        <v>0.50011750333699578</v>
      </c>
      <c r="K3763" s="171">
        <v>11255786888.629486</v>
      </c>
      <c r="L3763" s="159">
        <v>11319469826.122725</v>
      </c>
      <c r="M3763" s="159">
        <v>208640344858.73734</v>
      </c>
      <c r="N3763" s="159">
        <v>585997094173.60535</v>
      </c>
      <c r="O3763" s="106">
        <v>0.60307515100498721</v>
      </c>
      <c r="P3763" s="106">
        <v>0.4434215466397381</v>
      </c>
      <c r="Q3763" s="88">
        <v>15.77160838364362</v>
      </c>
      <c r="R3763" s="158">
        <v>4640070148954.7383</v>
      </c>
      <c r="S3763" s="171">
        <v>4072.0419895031455</v>
      </c>
      <c r="T3763" s="165">
        <v>4.4744758637552479E-2</v>
      </c>
    </row>
    <row r="3764" spans="1:20" x14ac:dyDescent="0.2">
      <c r="A3764">
        <v>3760</v>
      </c>
      <c r="B3764" s="106">
        <v>0.60080581118142484</v>
      </c>
      <c r="C3764" s="88">
        <v>4322.5964013034518</v>
      </c>
      <c r="D3764" s="87">
        <v>0.9293683603639511</v>
      </c>
      <c r="E3764" s="106">
        <v>0.32692732815020287</v>
      </c>
      <c r="F3764" s="446">
        <v>1</v>
      </c>
      <c r="G3764" s="446">
        <v>2025</v>
      </c>
      <c r="H3764" s="88">
        <v>26521530.661654744</v>
      </c>
      <c r="I3764" s="151">
        <v>745229101312.10583</v>
      </c>
      <c r="J3764" s="106">
        <v>0.35857410779121368</v>
      </c>
      <c r="K3764" s="171">
        <v>28996888981.434902</v>
      </c>
      <c r="L3764" s="159">
        <v>15269768980.531359</v>
      </c>
      <c r="M3764" s="159">
        <v>231409271440.40048</v>
      </c>
      <c r="N3764" s="159">
        <v>1020905030714.4725</v>
      </c>
      <c r="O3764" s="106">
        <v>0.45505025292574075</v>
      </c>
      <c r="P3764" s="106">
        <v>0.29433293471314526</v>
      </c>
      <c r="Q3764" s="88">
        <v>15.483686683042938</v>
      </c>
      <c r="R3764" s="158">
        <v>5381448213676.7314</v>
      </c>
      <c r="S3764" s="171">
        <v>4722.8443686759028</v>
      </c>
      <c r="T3764" s="165">
        <v>4.456354603077145E-2</v>
      </c>
    </row>
    <row r="3765" spans="1:20" x14ac:dyDescent="0.2">
      <c r="A3765">
        <v>3761</v>
      </c>
      <c r="B3765" s="106">
        <v>0.52940217058212635</v>
      </c>
      <c r="C3765" s="88">
        <v>4847.8900046193594</v>
      </c>
      <c r="D3765" s="87">
        <v>0.70124236176807653</v>
      </c>
      <c r="E3765" s="106">
        <v>0.5431902879624747</v>
      </c>
      <c r="F3765" s="446">
        <v>1</v>
      </c>
      <c r="G3765" s="446">
        <v>2022</v>
      </c>
      <c r="H3765" s="88">
        <v>13794220.960006041</v>
      </c>
      <c r="I3765" s="151">
        <v>419615435975.0661</v>
      </c>
      <c r="J3765" s="106">
        <v>0.37586121982609599</v>
      </c>
      <c r="K3765" s="171">
        <v>13383126774.971552</v>
      </c>
      <c r="L3765" s="159">
        <v>0</v>
      </c>
      <c r="M3765" s="159">
        <v>674364895932.51489</v>
      </c>
      <c r="N3765" s="159">
        <v>1107363458682.5525</v>
      </c>
      <c r="O3765" s="106">
        <v>0.62961178726173594</v>
      </c>
      <c r="P3765" s="106">
        <v>0.37059662639932067</v>
      </c>
      <c r="Q3765" s="88">
        <v>17.285788524111997</v>
      </c>
      <c r="R3765" s="158">
        <v>8144220607847.5615</v>
      </c>
      <c r="S3765" s="171">
        <v>7145.4525534062132</v>
      </c>
      <c r="T3765" s="165">
        <v>4.0098222216107274E-2</v>
      </c>
    </row>
    <row r="3766" spans="1:20" x14ac:dyDescent="0.2">
      <c r="A3766">
        <v>3762</v>
      </c>
      <c r="B3766" s="106">
        <v>0.43235560173361476</v>
      </c>
      <c r="C3766" s="88">
        <v>3489.0782693369019</v>
      </c>
      <c r="D3766" s="87">
        <v>1.0026972660687383</v>
      </c>
      <c r="E3766" s="106">
        <v>0.43507179334280249</v>
      </c>
      <c r="F3766" s="446">
        <v>1</v>
      </c>
      <c r="G3766" s="446">
        <v>2025</v>
      </c>
      <c r="H3766" s="88">
        <v>31070563.551089644</v>
      </c>
      <c r="I3766" s="151">
        <v>683466971098.05334</v>
      </c>
      <c r="J3766" s="106">
        <v>0.21993746075794274</v>
      </c>
      <c r="K3766" s="171">
        <v>27034135463.134239</v>
      </c>
      <c r="L3766" s="159">
        <v>36997711935.513992</v>
      </c>
      <c r="M3766" s="159">
        <v>227963952517.64862</v>
      </c>
      <c r="N3766" s="159">
        <v>975462771014.35022</v>
      </c>
      <c r="O3766" s="106">
        <v>0.37140251013478037</v>
      </c>
      <c r="P3766" s="106">
        <v>0.2417367724122487</v>
      </c>
      <c r="Q3766" s="88">
        <v>16.901792823581751</v>
      </c>
      <c r="R3766" s="158">
        <v>4542148128106.2939</v>
      </c>
      <c r="S3766" s="171">
        <v>3983.5493297048492</v>
      </c>
      <c r="T3766" s="165">
        <v>4.1307082325262326E-2</v>
      </c>
    </row>
    <row r="3767" spans="1:20" x14ac:dyDescent="0.2">
      <c r="A3767">
        <v>3763</v>
      </c>
      <c r="B3767" s="106">
        <v>0.53341404239478096</v>
      </c>
      <c r="C3767" s="88">
        <v>3423.5818694911686</v>
      </c>
      <c r="D3767" s="87">
        <v>0.41644891280640622</v>
      </c>
      <c r="E3767" s="106">
        <v>0.44293411053512322</v>
      </c>
      <c r="F3767" s="446">
        <v>1</v>
      </c>
      <c r="G3767" s="446">
        <v>2024</v>
      </c>
      <c r="H3767" s="88">
        <v>5395052.1559608867</v>
      </c>
      <c r="I3767" s="151">
        <v>193470283495.21707</v>
      </c>
      <c r="J3767" s="106">
        <v>0.44327097114659297</v>
      </c>
      <c r="K3767" s="171">
        <v>29256774262.306103</v>
      </c>
      <c r="L3767" s="159">
        <v>57134439102.234795</v>
      </c>
      <c r="M3767" s="159">
        <v>111023914319.17761</v>
      </c>
      <c r="N3767" s="159">
        <v>390885411178.93561</v>
      </c>
      <c r="O3767" s="106">
        <v>0.56355759741880196</v>
      </c>
      <c r="P3767" s="106">
        <v>0.30694918537975596</v>
      </c>
      <c r="Q3767" s="88">
        <v>15.231477058585726</v>
      </c>
      <c r="R3767" s="158">
        <v>2244190124593.7842</v>
      </c>
      <c r="S3767" s="171">
        <v>1965.8461842597353</v>
      </c>
      <c r="T3767" s="165">
        <v>4.2673001096147113E-2</v>
      </c>
    </row>
    <row r="3768" spans="1:20" x14ac:dyDescent="0.2">
      <c r="A3768">
        <v>3764</v>
      </c>
      <c r="B3768" s="106">
        <v>0.54381669740806893</v>
      </c>
      <c r="C3768" s="88">
        <v>8650.5795719222624</v>
      </c>
      <c r="D3768" s="87">
        <v>0.87912020441670902</v>
      </c>
      <c r="E3768" s="106">
        <v>0.7</v>
      </c>
      <c r="F3768" s="446">
        <v>1</v>
      </c>
      <c r="G3768" s="446">
        <v>2023</v>
      </c>
      <c r="H3768" s="88">
        <v>23037127.810200386</v>
      </c>
      <c r="I3768" s="151">
        <v>667576126500.69958</v>
      </c>
      <c r="J3768" s="106">
        <v>0.44533401210679391</v>
      </c>
      <c r="K3768" s="171">
        <v>20732684413.821777</v>
      </c>
      <c r="L3768" s="159">
        <v>0</v>
      </c>
      <c r="M3768" s="159">
        <v>624397173531.69287</v>
      </c>
      <c r="N3768" s="159">
        <v>1312705984446.2144</v>
      </c>
      <c r="O3768" s="106">
        <v>0.60699966562792129</v>
      </c>
      <c r="P3768" s="106">
        <v>0.41201410272130418</v>
      </c>
      <c r="Q3768" s="88">
        <v>16.569940160524975</v>
      </c>
      <c r="R3768" s="158">
        <v>9877577947367.1777</v>
      </c>
      <c r="S3768" s="171">
        <v>8657.2297145236062</v>
      </c>
      <c r="T3768" s="165">
        <v>4.3575874116240289E-2</v>
      </c>
    </row>
    <row r="3769" spans="1:20" x14ac:dyDescent="0.2">
      <c r="A3769">
        <v>3765</v>
      </c>
      <c r="B3769" s="106">
        <v>0.45245753617410855</v>
      </c>
      <c r="C3769" s="88">
        <v>2660.2294692293381</v>
      </c>
      <c r="D3769" s="87">
        <v>0.36368637976909785</v>
      </c>
      <c r="E3769" s="106">
        <v>0.52668985981861427</v>
      </c>
      <c r="F3769" s="446">
        <v>1</v>
      </c>
      <c r="G3769" s="446">
        <v>2026</v>
      </c>
      <c r="H3769" s="88">
        <v>4548814.6363605009</v>
      </c>
      <c r="I3769" s="151">
        <v>184403967679.26288</v>
      </c>
      <c r="J3769" s="106">
        <v>0.42653848240706216</v>
      </c>
      <c r="K3769" s="171">
        <v>32094970890.874184</v>
      </c>
      <c r="L3769" s="159">
        <v>84953623038.954163</v>
      </c>
      <c r="M3769" s="159">
        <v>26120225562.611767</v>
      </c>
      <c r="N3769" s="159">
        <v>327572787171.703</v>
      </c>
      <c r="O3769" s="106">
        <v>0.5113809020930693</v>
      </c>
      <c r="P3769" s="106">
        <v>0.37411284532674277</v>
      </c>
      <c r="Q3769" s="88">
        <v>15.327809331235745</v>
      </c>
      <c r="R3769" s="158">
        <v>2189151200472.6899</v>
      </c>
      <c r="S3769" s="171">
        <v>1916.9479853859957</v>
      </c>
      <c r="T3769" s="165">
        <v>4.482859032079297E-2</v>
      </c>
    </row>
    <row r="3770" spans="1:20" x14ac:dyDescent="0.2">
      <c r="A3770">
        <v>3766</v>
      </c>
      <c r="B3770" s="106">
        <v>0.66057471293049552</v>
      </c>
      <c r="C3770" s="88">
        <v>5404.9962810840598</v>
      </c>
      <c r="D3770" s="87">
        <v>0.95066949330881989</v>
      </c>
      <c r="E3770" s="106">
        <v>0.59656215751382657</v>
      </c>
      <c r="F3770" s="446">
        <v>1</v>
      </c>
      <c r="G3770" s="446">
        <v>2026</v>
      </c>
      <c r="H3770" s="88">
        <v>27045279.844573963</v>
      </c>
      <c r="I3770" s="151">
        <v>810916727751.25183</v>
      </c>
      <c r="J3770" s="106">
        <v>0.43102576179420649</v>
      </c>
      <c r="K3770" s="171">
        <v>44989141432.091728</v>
      </c>
      <c r="L3770" s="159">
        <v>55615746292.076744</v>
      </c>
      <c r="M3770" s="159">
        <v>76131201163.378738</v>
      </c>
      <c r="N3770" s="159">
        <v>987652816638.79895</v>
      </c>
      <c r="O3770" s="106">
        <v>0.4606108043545285</v>
      </c>
      <c r="P3770" s="106">
        <v>0.32609462013283397</v>
      </c>
      <c r="Q3770" s="88">
        <v>13.796056455317602</v>
      </c>
      <c r="R3770" s="158">
        <v>5192947268379.6064</v>
      </c>
      <c r="S3770" s="171">
        <v>4552.0560811913101</v>
      </c>
      <c r="T3770" s="165">
        <v>4.9711987119879529E-2</v>
      </c>
    </row>
    <row r="3771" spans="1:20" x14ac:dyDescent="0.2">
      <c r="A3771">
        <v>3767</v>
      </c>
      <c r="B3771" s="106">
        <v>0.43589468108431573</v>
      </c>
      <c r="C3771" s="88">
        <v>2643.3657321416222</v>
      </c>
      <c r="D3771" s="87">
        <v>0.60972789179269971</v>
      </c>
      <c r="E3771" s="106">
        <v>0.5601770020829776</v>
      </c>
      <c r="F3771" s="446">
        <v>1</v>
      </c>
      <c r="G3771" s="446">
        <v>2024</v>
      </c>
      <c r="H3771" s="88">
        <v>10437394.732850341</v>
      </c>
      <c r="I3771" s="151">
        <v>387946717966.52637</v>
      </c>
      <c r="J3771" s="106">
        <v>0.43589468108431573</v>
      </c>
      <c r="K3771" s="171">
        <v>19013282620.841911</v>
      </c>
      <c r="L3771" s="159">
        <v>18343770034.763268</v>
      </c>
      <c r="M3771" s="159">
        <v>251037818954.00006</v>
      </c>
      <c r="N3771" s="159">
        <v>676341589576.13159</v>
      </c>
      <c r="O3771" s="106">
        <v>0.56866114404967194</v>
      </c>
      <c r="P3771" s="106">
        <v>0.38599907839290643</v>
      </c>
      <c r="Q3771" s="88">
        <v>15.918057072806022</v>
      </c>
      <c r="R3771" s="158">
        <v>4796269470088.5098</v>
      </c>
      <c r="S3771" s="171">
        <v>4207.4702429129366</v>
      </c>
      <c r="T3771" s="165">
        <v>4.3471042684488884E-2</v>
      </c>
    </row>
    <row r="3772" spans="1:20" x14ac:dyDescent="0.2">
      <c r="A3772">
        <v>3768</v>
      </c>
      <c r="B3772" s="106">
        <v>0.65210759298555043</v>
      </c>
      <c r="C3772" s="88">
        <v>6714.2111644897486</v>
      </c>
      <c r="D3772" s="87">
        <v>0.68096193093682422</v>
      </c>
      <c r="E3772" s="106">
        <v>0.7</v>
      </c>
      <c r="F3772" s="446">
        <v>1</v>
      </c>
      <c r="G3772" s="446">
        <v>2024</v>
      </c>
      <c r="H3772" s="88">
        <v>12381960.323934874</v>
      </c>
      <c r="I3772" s="151">
        <v>473321833525.54926</v>
      </c>
      <c r="J3772" s="106">
        <v>0.5112054951521281</v>
      </c>
      <c r="K3772" s="171">
        <v>14251578741.271286</v>
      </c>
      <c r="L3772" s="159">
        <v>3803055951.6277275</v>
      </c>
      <c r="M3772" s="159">
        <v>222811561046.07184</v>
      </c>
      <c r="N3772" s="159">
        <v>714188029264.52002</v>
      </c>
      <c r="O3772" s="106">
        <v>0.59264003109625929</v>
      </c>
      <c r="P3772" s="106">
        <v>0.45186963041381578</v>
      </c>
      <c r="Q3772" s="88">
        <v>15.438382290992063</v>
      </c>
      <c r="R3772" s="158">
        <v>5797767256050.7139</v>
      </c>
      <c r="S3772" s="171">
        <v>5081.3550983826462</v>
      </c>
      <c r="T3772" s="165">
        <v>4.4289091311950461E-2</v>
      </c>
    </row>
    <row r="3773" spans="1:20" x14ac:dyDescent="0.2">
      <c r="A3773">
        <v>3769</v>
      </c>
      <c r="B3773" s="106">
        <v>0.74962682483095933</v>
      </c>
      <c r="C3773" s="88">
        <v>2462.3570795489095</v>
      </c>
      <c r="D3773" s="87">
        <v>0.45760152774714946</v>
      </c>
      <c r="E3773" s="106">
        <v>0.21577617051767595</v>
      </c>
      <c r="F3773" s="446">
        <v>1</v>
      </c>
      <c r="G3773" s="446">
        <v>2025</v>
      </c>
      <c r="H3773" s="88">
        <v>6446574.5749671953</v>
      </c>
      <c r="I3773" s="151">
        <v>302922627924.71478</v>
      </c>
      <c r="J3773" s="106">
        <v>0.55378048009296321</v>
      </c>
      <c r="K3773" s="171">
        <v>22062323040.102112</v>
      </c>
      <c r="L3773" s="159">
        <v>27874949842.508564</v>
      </c>
      <c r="M3773" s="159">
        <v>68026563872.049927</v>
      </c>
      <c r="N3773" s="159">
        <v>420886464679.37537</v>
      </c>
      <c r="O3773" s="106">
        <v>0.58085462425372536</v>
      </c>
      <c r="P3773" s="106">
        <v>0.44097693624604228</v>
      </c>
      <c r="Q3773" s="88">
        <v>14.39479428628213</v>
      </c>
      <c r="R3773" s="158">
        <v>3194949111653.6831</v>
      </c>
      <c r="S3773" s="171">
        <v>2802.4773491761521</v>
      </c>
      <c r="T3773" s="165">
        <v>4.662042007356778E-2</v>
      </c>
    </row>
    <row r="3774" spans="1:20" x14ac:dyDescent="0.2">
      <c r="A3774">
        <v>3770</v>
      </c>
      <c r="B3774" s="106">
        <v>0.37721798179787652</v>
      </c>
      <c r="C3774" s="88">
        <v>2086.3054837434943</v>
      </c>
      <c r="D3774" s="87">
        <v>0.63070295145354804</v>
      </c>
      <c r="E3774" s="106">
        <v>0.44904419121151884</v>
      </c>
      <c r="F3774" s="446">
        <v>1</v>
      </c>
      <c r="G3774" s="446">
        <v>2025</v>
      </c>
      <c r="H3774" s="88">
        <v>11086675.22344161</v>
      </c>
      <c r="I3774" s="151">
        <v>355558927222.74585</v>
      </c>
      <c r="J3774" s="106">
        <v>0.37721798179787647</v>
      </c>
      <c r="K3774" s="171">
        <v>44111824653.760208</v>
      </c>
      <c r="L3774" s="159">
        <v>67549637714.746574</v>
      </c>
      <c r="M3774" s="159">
        <v>183772641642.49582</v>
      </c>
      <c r="N3774" s="159">
        <v>650993031233.74854</v>
      </c>
      <c r="O3774" s="106">
        <v>0.51487654758415469</v>
      </c>
      <c r="P3774" s="106">
        <v>0.43048230679522043</v>
      </c>
      <c r="Q3774" s="88">
        <v>16.491079535952707</v>
      </c>
      <c r="R3774" s="158">
        <v>5248399090172.5605</v>
      </c>
      <c r="S3774" s="171">
        <v>4599.3037092623827</v>
      </c>
      <c r="T3774" s="165">
        <v>4.2518781198915799E-2</v>
      </c>
    </row>
    <row r="3775" spans="1:20" x14ac:dyDescent="0.2">
      <c r="A3775">
        <v>3771</v>
      </c>
      <c r="B3775" s="106">
        <v>0.42501553086469218</v>
      </c>
      <c r="C3775" s="88">
        <v>1500</v>
      </c>
      <c r="D3775" s="87">
        <v>0.93892101466734545</v>
      </c>
      <c r="E3775" s="106">
        <v>0.56487451915707032</v>
      </c>
      <c r="F3775" s="446">
        <v>1</v>
      </c>
      <c r="G3775" s="446">
        <v>2024</v>
      </c>
      <c r="H3775" s="88">
        <v>25070546.595123272</v>
      </c>
      <c r="I3775" s="151">
        <v>465168173395.48682</v>
      </c>
      <c r="J3775" s="106">
        <v>0.25436371155832471</v>
      </c>
      <c r="K3775" s="171">
        <v>12508487776.262461</v>
      </c>
      <c r="L3775" s="159">
        <v>5458618469.166585</v>
      </c>
      <c r="M3775" s="159">
        <v>336674770159.36694</v>
      </c>
      <c r="N3775" s="159">
        <v>819810049800.28271</v>
      </c>
      <c r="O3775" s="106">
        <v>0.47819444770409064</v>
      </c>
      <c r="P3775" s="106">
        <v>0.31239109254493264</v>
      </c>
      <c r="Q3775" s="88">
        <v>17.518280093063513</v>
      </c>
      <c r="R3775" s="158">
        <v>4999050819818.5547</v>
      </c>
      <c r="S3775" s="171">
        <v>4382.3334646440962</v>
      </c>
      <c r="T3775" s="165">
        <v>4.0847182265950625E-2</v>
      </c>
    </row>
    <row r="3776" spans="1:20" x14ac:dyDescent="0.2">
      <c r="A3776">
        <v>3772</v>
      </c>
      <c r="B3776" s="106">
        <v>0.53353317640045206</v>
      </c>
      <c r="C3776" s="88">
        <v>1500</v>
      </c>
      <c r="D3776" s="87">
        <v>0.69130940865611934</v>
      </c>
      <c r="E3776" s="106">
        <v>0.66966992661973845</v>
      </c>
      <c r="F3776" s="446">
        <v>1</v>
      </c>
      <c r="G3776" s="446">
        <v>2025</v>
      </c>
      <c r="H3776" s="88">
        <v>13454073.543703461</v>
      </c>
      <c r="I3776" s="151">
        <v>318716937255.26764</v>
      </c>
      <c r="J3776" s="106">
        <v>0.26358376160913066</v>
      </c>
      <c r="K3776" s="171">
        <v>38489647352.279381</v>
      </c>
      <c r="L3776" s="159">
        <v>116170272529.17964</v>
      </c>
      <c r="M3776" s="159">
        <v>90406697264.53096</v>
      </c>
      <c r="N3776" s="159">
        <v>563783554401.25769</v>
      </c>
      <c r="O3776" s="106">
        <v>0.44213809200231108</v>
      </c>
      <c r="P3776" s="106">
        <v>0.2535563215206047</v>
      </c>
      <c r="Q3776" s="88">
        <v>16.136348367623075</v>
      </c>
      <c r="R3776" s="158">
        <v>2719142780270.3125</v>
      </c>
      <c r="S3776" s="171">
        <v>2382.9742702880053</v>
      </c>
      <c r="T3776" s="165">
        <v>4.1878148666442343E-2</v>
      </c>
    </row>
    <row r="3777" spans="1:20" x14ac:dyDescent="0.2">
      <c r="A3777">
        <v>3773</v>
      </c>
      <c r="B3777" s="106">
        <v>0.5163017197660037</v>
      </c>
      <c r="C3777" s="88">
        <v>4676.9153012665092</v>
      </c>
      <c r="D3777" s="87">
        <v>0.5487790350086843</v>
      </c>
      <c r="E3777" s="106">
        <v>0.66883447486154846</v>
      </c>
      <c r="F3777" s="446">
        <v>1</v>
      </c>
      <c r="G3777" s="446">
        <v>2025</v>
      </c>
      <c r="H3777" s="88">
        <v>8819494.1046934407</v>
      </c>
      <c r="I3777" s="151">
        <v>268383411125.22308</v>
      </c>
      <c r="J3777" s="106">
        <v>0.44292714687033319</v>
      </c>
      <c r="K3777" s="171">
        <v>36773985701.840332</v>
      </c>
      <c r="L3777" s="159">
        <v>64236250818.435371</v>
      </c>
      <c r="M3777" s="159">
        <v>123193589002.0141</v>
      </c>
      <c r="N3777" s="159">
        <v>492587236647.51288</v>
      </c>
      <c r="O3777" s="106">
        <v>0.5457270315059829</v>
      </c>
      <c r="P3777" s="106">
        <v>0.37285747292358551</v>
      </c>
      <c r="Q3777" s="88">
        <v>15.81044927134678</v>
      </c>
      <c r="R3777" s="158">
        <v>3358936934516.3472</v>
      </c>
      <c r="S3777" s="171">
        <v>2946.0788358391105</v>
      </c>
      <c r="T3777" s="165">
        <v>4.3787095245149885E-2</v>
      </c>
    </row>
    <row r="3778" spans="1:20" x14ac:dyDescent="0.2">
      <c r="A3778">
        <v>3774</v>
      </c>
      <c r="B3778" s="106">
        <v>0.57692386396243256</v>
      </c>
      <c r="C3778" s="88">
        <v>1500</v>
      </c>
      <c r="D3778" s="87">
        <v>0.86984703268147512</v>
      </c>
      <c r="E3778" s="106">
        <v>0.41202080357803339</v>
      </c>
      <c r="F3778" s="446">
        <v>1</v>
      </c>
      <c r="G3778" s="446">
        <v>2027</v>
      </c>
      <c r="H3778" s="88">
        <v>21786309.304877404</v>
      </c>
      <c r="I3778" s="151">
        <v>580222467381.34326</v>
      </c>
      <c r="J3778" s="106">
        <v>0.34108240135315226</v>
      </c>
      <c r="K3778" s="171">
        <v>42257070001.676849</v>
      </c>
      <c r="L3778" s="159">
        <v>79455230769.518127</v>
      </c>
      <c r="M3778" s="159">
        <v>0</v>
      </c>
      <c r="N3778" s="159">
        <v>701934768152.53821</v>
      </c>
      <c r="O3778" s="106">
        <v>0.37249594830195709</v>
      </c>
      <c r="P3778" s="106">
        <v>0.26092885506867758</v>
      </c>
      <c r="Q3778" s="88">
        <v>13.967337474829918</v>
      </c>
      <c r="R3778" s="158">
        <v>3178841499218.9946</v>
      </c>
      <c r="S3778" s="171">
        <v>2784.3544407075365</v>
      </c>
      <c r="T3778" s="165">
        <v>4.6039137126440137E-2</v>
      </c>
    </row>
    <row r="3779" spans="1:20" x14ac:dyDescent="0.2">
      <c r="A3779">
        <v>3775</v>
      </c>
      <c r="B3779" s="106">
        <v>0.42891529301069481</v>
      </c>
      <c r="C3779" s="88">
        <v>3369.2347346487841</v>
      </c>
      <c r="D3779" s="87">
        <v>0.47355254984580913</v>
      </c>
      <c r="E3779" s="106">
        <v>0.28085765462511392</v>
      </c>
      <c r="F3779" s="446">
        <v>1</v>
      </c>
      <c r="G3779" s="446">
        <v>2024</v>
      </c>
      <c r="H3779" s="88">
        <v>6228488.8353911797</v>
      </c>
      <c r="I3779" s="151">
        <v>261974067217.72888</v>
      </c>
      <c r="J3779" s="106">
        <v>0.42891529301069475</v>
      </c>
      <c r="K3779" s="171">
        <v>30153489714.758224</v>
      </c>
      <c r="L3779" s="159">
        <v>40553033358.699791</v>
      </c>
      <c r="M3779" s="159">
        <v>154481230465.3645</v>
      </c>
      <c r="N3779" s="159">
        <v>487161820756.55145</v>
      </c>
      <c r="O3779" s="106">
        <v>0.55093006764023522</v>
      </c>
      <c r="P3779" s="106">
        <v>0.3363071436094402</v>
      </c>
      <c r="Q3779" s="88">
        <v>15.257625952136507</v>
      </c>
      <c r="R3779" s="158">
        <v>2943571255785.2749</v>
      </c>
      <c r="S3779" s="171">
        <v>2578.0733526347876</v>
      </c>
      <c r="T3779" s="165">
        <v>4.4689503564333703E-2</v>
      </c>
    </row>
    <row r="3780" spans="1:20" x14ac:dyDescent="0.2">
      <c r="A3780">
        <v>3776</v>
      </c>
      <c r="B3780" s="106">
        <v>0.76574385584189453</v>
      </c>
      <c r="C3780" s="88">
        <v>1500</v>
      </c>
      <c r="D3780" s="87">
        <v>0.47669040452904865</v>
      </c>
      <c r="E3780" s="106">
        <v>0.50714796120746963</v>
      </c>
      <c r="F3780" s="446">
        <v>1</v>
      </c>
      <c r="G3780" s="446">
        <v>2022</v>
      </c>
      <c r="H3780" s="88">
        <v>6808481.7121472238</v>
      </c>
      <c r="I3780" s="151">
        <v>300260656311.14453</v>
      </c>
      <c r="J3780" s="106">
        <v>0.51579590569569622</v>
      </c>
      <c r="K3780" s="171">
        <v>8021454651.9678144</v>
      </c>
      <c r="L3780" s="159">
        <v>0</v>
      </c>
      <c r="M3780" s="159">
        <v>468872454700.29523</v>
      </c>
      <c r="N3780" s="159">
        <v>777154565663.40747</v>
      </c>
      <c r="O3780" s="106">
        <v>0.6819379365990399</v>
      </c>
      <c r="P3780" s="106">
        <v>0.49034970137854517</v>
      </c>
      <c r="Q3780" s="88">
        <v>17.137710579240164</v>
      </c>
      <c r="R3780" s="158">
        <v>7373998950863.9082</v>
      </c>
      <c r="S3780" s="171">
        <v>6466.4373995713868</v>
      </c>
      <c r="T3780" s="165">
        <v>4.1365807758651223E-2</v>
      </c>
    </row>
    <row r="3781" spans="1:20" x14ac:dyDescent="0.2">
      <c r="A3781">
        <v>3777</v>
      </c>
      <c r="B3781" s="106">
        <v>0.58148555297242321</v>
      </c>
      <c r="C3781" s="88">
        <v>2143.9760931197325</v>
      </c>
      <c r="D3781" s="87">
        <v>0.67879479883472615</v>
      </c>
      <c r="E3781" s="106">
        <v>0.4607760136394129</v>
      </c>
      <c r="F3781" s="446">
        <v>1</v>
      </c>
      <c r="G3781" s="446">
        <v>2022</v>
      </c>
      <c r="H3781" s="88">
        <v>12787383.229626497</v>
      </c>
      <c r="I3781" s="151">
        <v>382862179762.49561</v>
      </c>
      <c r="J3781" s="106">
        <v>0.42708647570010461</v>
      </c>
      <c r="K3781" s="171">
        <v>8023675162.6774225</v>
      </c>
      <c r="L3781" s="159">
        <v>0</v>
      </c>
      <c r="M3781" s="159">
        <v>476569051651.31793</v>
      </c>
      <c r="N3781" s="159">
        <v>867454906576.49084</v>
      </c>
      <c r="O3781" s="106">
        <v>0.62801016655110886</v>
      </c>
      <c r="P3781" s="106">
        <v>0.55021205306994725</v>
      </c>
      <c r="Q3781" s="88">
        <v>17.370784433235091</v>
      </c>
      <c r="R3781" s="158">
        <v>9362122216006.623</v>
      </c>
      <c r="S3781" s="171">
        <v>8216.8390459498551</v>
      </c>
      <c r="T3781" s="165">
        <v>4.0847291308442904E-2</v>
      </c>
    </row>
    <row r="3782" spans="1:20" x14ac:dyDescent="0.2">
      <c r="A3782">
        <v>3778</v>
      </c>
      <c r="B3782" s="106">
        <v>0.60255545657065235</v>
      </c>
      <c r="C3782" s="88">
        <v>5445.9401100822079</v>
      </c>
      <c r="D3782" s="87">
        <v>0.91434879396798274</v>
      </c>
      <c r="E3782" s="106">
        <v>0.48793020820787542</v>
      </c>
      <c r="F3782" s="446">
        <v>1</v>
      </c>
      <c r="G3782" s="446">
        <v>2024</v>
      </c>
      <c r="H3782" s="88">
        <v>24994397.965911064</v>
      </c>
      <c r="I3782" s="151">
        <v>573866275362.16528</v>
      </c>
      <c r="J3782" s="106">
        <v>0.3098056368993668</v>
      </c>
      <c r="K3782" s="171">
        <v>33291009115.823975</v>
      </c>
      <c r="L3782" s="159">
        <v>55389813423.872917</v>
      </c>
      <c r="M3782" s="159">
        <v>521464035427.19421</v>
      </c>
      <c r="N3782" s="159">
        <v>1184011133329.0564</v>
      </c>
      <c r="O3782" s="106">
        <v>0.53991898219493606</v>
      </c>
      <c r="P3782" s="106">
        <v>0.31314994359629644</v>
      </c>
      <c r="Q3782" s="88">
        <v>17.038259005995556</v>
      </c>
      <c r="R3782" s="158">
        <v>6981525668927.3428</v>
      </c>
      <c r="S3782" s="171">
        <v>6125.0162124164917</v>
      </c>
      <c r="T3782" s="165">
        <v>4.259026681416278E-2</v>
      </c>
    </row>
    <row r="3783" spans="1:20" x14ac:dyDescent="0.2">
      <c r="A3783">
        <v>3779</v>
      </c>
      <c r="B3783" s="106">
        <v>0.49155997564877274</v>
      </c>
      <c r="C3783" s="88">
        <v>3862.4544148853956</v>
      </c>
      <c r="D3783" s="87">
        <v>0.91931398259342367</v>
      </c>
      <c r="E3783" s="106">
        <v>0.18669747435331796</v>
      </c>
      <c r="F3783" s="446">
        <v>1</v>
      </c>
      <c r="G3783" s="446">
        <v>2022</v>
      </c>
      <c r="H3783" s="88">
        <v>24035976.401004482</v>
      </c>
      <c r="I3783" s="151">
        <v>587510181930.05835</v>
      </c>
      <c r="J3783" s="106">
        <v>0.33117722344445144</v>
      </c>
      <c r="K3783" s="171">
        <v>8361179099.312912</v>
      </c>
      <c r="L3783" s="159">
        <v>0</v>
      </c>
      <c r="M3783" s="159">
        <v>820112240321.63733</v>
      </c>
      <c r="N3783" s="159">
        <v>1415983601351.0088</v>
      </c>
      <c r="O3783" s="106">
        <v>0.60075539168859404</v>
      </c>
      <c r="P3783" s="106">
        <v>0.46826290936599307</v>
      </c>
      <c r="Q3783" s="88">
        <v>17.826522182893513</v>
      </c>
      <c r="R3783" s="158">
        <v>13081399291262.195</v>
      </c>
      <c r="S3783" s="171">
        <v>11473.044049450347</v>
      </c>
      <c r="T3783" s="165">
        <v>4.0674981005996362E-2</v>
      </c>
    </row>
    <row r="3784" spans="1:20" x14ac:dyDescent="0.2">
      <c r="A3784">
        <v>3780</v>
      </c>
      <c r="B3784" s="106">
        <v>0.63890589691426647</v>
      </c>
      <c r="C3784" s="88">
        <v>6170.6845148553684</v>
      </c>
      <c r="D3784" s="87">
        <v>0.65622804407526436</v>
      </c>
      <c r="E3784" s="106">
        <v>0.56271014669683339</v>
      </c>
      <c r="F3784" s="446">
        <v>1</v>
      </c>
      <c r="G3784" s="446">
        <v>2026</v>
      </c>
      <c r="H3784" s="88">
        <v>12395972.13670435</v>
      </c>
      <c r="I3784" s="151">
        <v>326166354035.82892</v>
      </c>
      <c r="J3784" s="106">
        <v>0.33967480386358018</v>
      </c>
      <c r="K3784" s="171">
        <v>31984220812.366058</v>
      </c>
      <c r="L3784" s="159">
        <v>97062852938.341187</v>
      </c>
      <c r="M3784" s="159">
        <v>27498021983.186253</v>
      </c>
      <c r="N3784" s="159">
        <v>482711449769.72241</v>
      </c>
      <c r="O3784" s="106">
        <v>0.43595235284274131</v>
      </c>
      <c r="P3784" s="106">
        <v>0.37419537442380618</v>
      </c>
      <c r="Q3784" s="88">
        <v>15.694817213721715</v>
      </c>
      <c r="R3784" s="158">
        <v>3285103290125.3384</v>
      </c>
      <c r="S3784" s="171">
        <v>2882.459594362535</v>
      </c>
      <c r="T3784" s="165">
        <v>4.366623875307539E-2</v>
      </c>
    </row>
    <row r="3785" spans="1:20" x14ac:dyDescent="0.2">
      <c r="A3785">
        <v>3781</v>
      </c>
      <c r="B3785" s="106">
        <v>0.49336139484293384</v>
      </c>
      <c r="C3785" s="88">
        <v>5421.9003123470138</v>
      </c>
      <c r="D3785" s="87">
        <v>0.78320705734370621</v>
      </c>
      <c r="E3785" s="106">
        <v>0.29767491568544002</v>
      </c>
      <c r="F3785" s="446">
        <v>1</v>
      </c>
      <c r="G3785" s="446">
        <v>2023</v>
      </c>
      <c r="H3785" s="88">
        <v>16638357.088490846</v>
      </c>
      <c r="I3785" s="151">
        <v>457862390154.07495</v>
      </c>
      <c r="J3785" s="106">
        <v>0.34828322228389585</v>
      </c>
      <c r="K3785" s="171">
        <v>3744856173.4929171</v>
      </c>
      <c r="L3785" s="159">
        <v>0</v>
      </c>
      <c r="M3785" s="159">
        <v>504293283932.66534</v>
      </c>
      <c r="N3785" s="159">
        <v>965900530260.23315</v>
      </c>
      <c r="O3785" s="106">
        <v>0.582772654240021</v>
      </c>
      <c r="P3785" s="106">
        <v>0.2883484687439995</v>
      </c>
      <c r="Q3785" s="88">
        <v>16.726756914939955</v>
      </c>
      <c r="R3785" s="158">
        <v>5283715505289.4736</v>
      </c>
      <c r="S3785" s="171">
        <v>4636.5263002234606</v>
      </c>
      <c r="T3785" s="165">
        <v>4.2324725073296675E-2</v>
      </c>
    </row>
    <row r="3786" spans="1:20" x14ac:dyDescent="0.2">
      <c r="A3786">
        <v>3782</v>
      </c>
      <c r="B3786" s="106">
        <v>0.43902623198986629</v>
      </c>
      <c r="C3786" s="88">
        <v>7164.87216234076</v>
      </c>
      <c r="D3786" s="87">
        <v>0.60965098450936572</v>
      </c>
      <c r="E3786" s="106">
        <v>0.56290103749461595</v>
      </c>
      <c r="F3786" s="446">
        <v>1</v>
      </c>
      <c r="G3786" s="446">
        <v>2024</v>
      </c>
      <c r="H3786" s="88">
        <v>10487035.532482101</v>
      </c>
      <c r="I3786" s="151">
        <v>321167317320.00293</v>
      </c>
      <c r="J3786" s="106">
        <v>0.37914937545727523</v>
      </c>
      <c r="K3786" s="171">
        <v>5802105173.3117714</v>
      </c>
      <c r="L3786" s="159">
        <v>11182679613.916306</v>
      </c>
      <c r="M3786" s="159">
        <v>247498302391.54965</v>
      </c>
      <c r="N3786" s="159">
        <v>585650404498.78064</v>
      </c>
      <c r="O3786" s="106">
        <v>0.56128224425092976</v>
      </c>
      <c r="P3786" s="106">
        <v>0.35768821053489219</v>
      </c>
      <c r="Q3786" s="88">
        <v>16.575450501298235</v>
      </c>
      <c r="R3786" s="158">
        <v>3935939392061.3374</v>
      </c>
      <c r="S3786" s="171">
        <v>3454.2018574790827</v>
      </c>
      <c r="T3786" s="165">
        <v>4.2405978314225865E-2</v>
      </c>
    </row>
    <row r="3787" spans="1:20" x14ac:dyDescent="0.2">
      <c r="A3787">
        <v>3783</v>
      </c>
      <c r="B3787" s="106">
        <v>0.45345542490344976</v>
      </c>
      <c r="C3787" s="88">
        <v>3588.1452653267779</v>
      </c>
      <c r="D3787" s="87">
        <v>0.6896716875378669</v>
      </c>
      <c r="E3787" s="106">
        <v>0.57266473983489241</v>
      </c>
      <c r="F3787" s="446">
        <v>1</v>
      </c>
      <c r="G3787" s="446">
        <v>2024</v>
      </c>
      <c r="H3787" s="88">
        <v>13081748.640904984</v>
      </c>
      <c r="I3787" s="151">
        <v>362213089742.80182</v>
      </c>
      <c r="J3787" s="106">
        <v>0.28116850129066984</v>
      </c>
      <c r="K3787" s="171">
        <v>13380661466.275272</v>
      </c>
      <c r="L3787" s="159">
        <v>20288445150.986431</v>
      </c>
      <c r="M3787" s="159">
        <v>409029530061.87378</v>
      </c>
      <c r="N3787" s="159">
        <v>804911726421.93738</v>
      </c>
      <c r="O3787" s="106">
        <v>0.55322500237461869</v>
      </c>
      <c r="P3787" s="106">
        <v>0.2995421447298649</v>
      </c>
      <c r="Q3787" s="88">
        <v>17.111432267782092</v>
      </c>
      <c r="R3787" s="158">
        <v>4668528892726.4014</v>
      </c>
      <c r="S3787" s="171">
        <v>4092.8740430478338</v>
      </c>
      <c r="T3787" s="165">
        <v>4.107674578595015E-2</v>
      </c>
    </row>
    <row r="3788" spans="1:20" x14ac:dyDescent="0.2">
      <c r="A3788">
        <v>3784</v>
      </c>
      <c r="B3788" s="106">
        <v>0.57144980502104847</v>
      </c>
      <c r="C3788" s="88">
        <v>3380.6943011926151</v>
      </c>
      <c r="D3788" s="87">
        <v>0.90586704526941253</v>
      </c>
      <c r="E3788" s="106">
        <v>0.34061015673220207</v>
      </c>
      <c r="F3788" s="446">
        <v>1</v>
      </c>
      <c r="G3788" s="446">
        <v>2025</v>
      </c>
      <c r="H3788" s="88">
        <v>24635873.420699686</v>
      </c>
      <c r="I3788" s="151">
        <v>401809348819.60583</v>
      </c>
      <c r="J3788" s="106">
        <v>-1.324942785685912E-2</v>
      </c>
      <c r="K3788" s="171">
        <v>26009710045.534809</v>
      </c>
      <c r="L3788" s="159">
        <v>75976330584.011688</v>
      </c>
      <c r="M3788" s="159">
        <v>272144306760.67282</v>
      </c>
      <c r="N3788" s="159">
        <v>775939696209.82507</v>
      </c>
      <c r="O3788" s="106">
        <v>0.3520541186779042</v>
      </c>
      <c r="P3788" s="106">
        <v>0.1558617071039336</v>
      </c>
      <c r="Q3788" s="88">
        <v>27.428371582204605</v>
      </c>
      <c r="R3788" s="158">
        <v>3555040635480.7114</v>
      </c>
      <c r="S3788" s="171">
        <v>3120.3563484348438</v>
      </c>
      <c r="T3788" s="165">
        <v>2.6848607008931071E-2</v>
      </c>
    </row>
    <row r="3789" spans="1:20" x14ac:dyDescent="0.2">
      <c r="A3789">
        <v>3785</v>
      </c>
      <c r="B3789" s="106">
        <v>0.44193089512641159</v>
      </c>
      <c r="C3789" s="88">
        <v>6356.2093020457096</v>
      </c>
      <c r="D3789" s="87">
        <v>1.3340303426433362</v>
      </c>
      <c r="E3789" s="106">
        <v>0.50578638960788735</v>
      </c>
      <c r="F3789" s="446">
        <v>1</v>
      </c>
      <c r="G3789" s="446">
        <v>2025</v>
      </c>
      <c r="H3789" s="88">
        <v>43764216.038264625</v>
      </c>
      <c r="I3789" s="151">
        <v>529508777820.47516</v>
      </c>
      <c r="J3789" s="106">
        <v>-0.30223794434835627</v>
      </c>
      <c r="K3789" s="171">
        <v>31486311199.307602</v>
      </c>
      <c r="L3789" s="159">
        <v>88889288477.162582</v>
      </c>
      <c r="M3789" s="159">
        <v>336250760365.987</v>
      </c>
      <c r="N3789" s="159">
        <v>986135137862.93237</v>
      </c>
      <c r="O3789" s="106">
        <v>0.18260620440104244</v>
      </c>
      <c r="P3789" s="106">
        <v>5.479904995189383E-2</v>
      </c>
      <c r="Q3789" s="88">
        <v>98.133731025144399</v>
      </c>
      <c r="R3789" s="158">
        <v>5195211329697.668</v>
      </c>
      <c r="S3789" s="171">
        <v>4555.0338804810062</v>
      </c>
      <c r="T3789" s="165">
        <v>8.4625476188912169E-3</v>
      </c>
    </row>
    <row r="3790" spans="1:20" x14ac:dyDescent="0.2">
      <c r="A3790">
        <v>3786</v>
      </c>
      <c r="B3790" s="106">
        <v>0.48826501450519944</v>
      </c>
      <c r="C3790" s="88">
        <v>7177.3377678352535</v>
      </c>
      <c r="D3790" s="87">
        <v>0.8440224231887542</v>
      </c>
      <c r="E3790" s="106">
        <v>0.52535369980044544</v>
      </c>
      <c r="F3790" s="446">
        <v>1</v>
      </c>
      <c r="G3790" s="446">
        <v>2023</v>
      </c>
      <c r="H3790" s="88">
        <v>21208546.698200021</v>
      </c>
      <c r="I3790" s="151">
        <v>592398090045.77258</v>
      </c>
      <c r="J3790" s="106">
        <v>0.33529713496324365</v>
      </c>
      <c r="K3790" s="171">
        <v>47109972250.587944</v>
      </c>
      <c r="L3790" s="159">
        <v>99975382335.589417</v>
      </c>
      <c r="M3790" s="159">
        <v>579709055271.06067</v>
      </c>
      <c r="N3790" s="159">
        <v>1319192499903.0107</v>
      </c>
      <c r="O3790" s="106">
        <v>0.56275102571455349</v>
      </c>
      <c r="P3790" s="106">
        <v>0.3953288549745031</v>
      </c>
      <c r="Q3790" s="88">
        <v>17.444728157666759</v>
      </c>
      <c r="R3790" s="158">
        <v>10177090582984.26</v>
      </c>
      <c r="S3790" s="171">
        <v>8919.4715480501</v>
      </c>
      <c r="T3790" s="165">
        <v>4.0900201222467153E-2</v>
      </c>
    </row>
    <row r="3791" spans="1:20" x14ac:dyDescent="0.2">
      <c r="A3791">
        <v>3787</v>
      </c>
      <c r="B3791" s="106">
        <v>0.39284422130073715</v>
      </c>
      <c r="C3791" s="88">
        <v>7093.6021056017762</v>
      </c>
      <c r="D3791" s="87">
        <v>0.67329024779434898</v>
      </c>
      <c r="E3791" s="106">
        <v>0.44424753559390928</v>
      </c>
      <c r="F3791" s="446">
        <v>1</v>
      </c>
      <c r="G3791" s="446">
        <v>2023</v>
      </c>
      <c r="H3791" s="88">
        <v>13015401.531586586</v>
      </c>
      <c r="I3791" s="151">
        <v>474278495687.76685</v>
      </c>
      <c r="J3791" s="106">
        <v>0.39284422130073715</v>
      </c>
      <c r="K3791" s="171">
        <v>12704898174.024885</v>
      </c>
      <c r="L3791" s="159">
        <v>0</v>
      </c>
      <c r="M3791" s="159">
        <v>393350039394.20575</v>
      </c>
      <c r="N3791" s="159">
        <v>880333433255.99756</v>
      </c>
      <c r="O3791" s="106">
        <v>0.56909981934972387</v>
      </c>
      <c r="P3791" s="106">
        <v>0.31494963120747266</v>
      </c>
      <c r="Q3791" s="88">
        <v>16.303587440328538</v>
      </c>
      <c r="R3791" s="158">
        <v>4992433100628.3516</v>
      </c>
      <c r="S3791" s="171">
        <v>4374.9049807436541</v>
      </c>
      <c r="T3791" s="165">
        <v>4.4638513591843197E-2</v>
      </c>
    </row>
    <row r="3792" spans="1:20" x14ac:dyDescent="0.2">
      <c r="A3792">
        <v>3788</v>
      </c>
      <c r="B3792" s="106">
        <v>0.49942596699268066</v>
      </c>
      <c r="C3792" s="88">
        <v>1500</v>
      </c>
      <c r="D3792" s="87">
        <v>0.53335546282025614</v>
      </c>
      <c r="E3792" s="106">
        <v>0.67873933843251144</v>
      </c>
      <c r="F3792" s="446">
        <v>1</v>
      </c>
      <c r="G3792" s="446">
        <v>2024</v>
      </c>
      <c r="H3792" s="88">
        <v>8115726.2192627443</v>
      </c>
      <c r="I3792" s="151">
        <v>329047315809.14215</v>
      </c>
      <c r="J3792" s="106">
        <v>0.4994259669926806</v>
      </c>
      <c r="K3792" s="171">
        <v>17088615149.046169</v>
      </c>
      <c r="L3792" s="159">
        <v>18852413993.57547</v>
      </c>
      <c r="M3792" s="159">
        <v>208714775494.49435</v>
      </c>
      <c r="N3792" s="159">
        <v>573703120446.25806</v>
      </c>
      <c r="O3792" s="106">
        <v>0.60377661046246789</v>
      </c>
      <c r="P3792" s="106">
        <v>0.41527261073136024</v>
      </c>
      <c r="Q3792" s="88">
        <v>15.788158958392339</v>
      </c>
      <c r="R3792" s="158">
        <v>4231607058956.7485</v>
      </c>
      <c r="S3792" s="171">
        <v>3707.7421428653997</v>
      </c>
      <c r="T3792" s="165">
        <v>4.5057225470935526E-2</v>
      </c>
    </row>
    <row r="3793" spans="1:20" x14ac:dyDescent="0.2">
      <c r="A3793">
        <v>3789</v>
      </c>
      <c r="B3793" s="106">
        <v>0.77198861079664205</v>
      </c>
      <c r="C3793" s="88">
        <v>1500</v>
      </c>
      <c r="D3793" s="87">
        <v>0.81292615738214502</v>
      </c>
      <c r="E3793" s="106">
        <v>0.4412617751328452</v>
      </c>
      <c r="F3793" s="446">
        <v>1</v>
      </c>
      <c r="G3793" s="446">
        <v>2025</v>
      </c>
      <c r="H3793" s="88">
        <v>19099078.695765201</v>
      </c>
      <c r="I3793" s="151">
        <v>462247354550.45282</v>
      </c>
      <c r="J3793" s="106">
        <v>0.3184462137891475</v>
      </c>
      <c r="K3793" s="171">
        <v>16047487001.022791</v>
      </c>
      <c r="L3793" s="159">
        <v>18544726947.795319</v>
      </c>
      <c r="M3793" s="159">
        <v>245603235077.43951</v>
      </c>
      <c r="N3793" s="159">
        <v>742442803576.71045</v>
      </c>
      <c r="O3793" s="106">
        <v>0.48289146016860329</v>
      </c>
      <c r="P3793" s="106">
        <v>0.25286193700141696</v>
      </c>
      <c r="Q3793" s="88">
        <v>15.859521437960673</v>
      </c>
      <c r="R3793" s="158">
        <v>3435885235960.7441</v>
      </c>
      <c r="S3793" s="171">
        <v>3010.8786790934337</v>
      </c>
      <c r="T3793" s="165">
        <v>4.3758586702625488E-2</v>
      </c>
    </row>
    <row r="3794" spans="1:20" x14ac:dyDescent="0.2">
      <c r="A3794">
        <v>3790</v>
      </c>
      <c r="B3794" s="106">
        <v>0.40655495335722269</v>
      </c>
      <c r="C3794" s="88">
        <v>4883.4880714226747</v>
      </c>
      <c r="D3794" s="87">
        <v>0.69242956984940163</v>
      </c>
      <c r="E3794" s="106">
        <v>0.53443077411600393</v>
      </c>
      <c r="F3794" s="446">
        <v>1</v>
      </c>
      <c r="G3794" s="446">
        <v>2022</v>
      </c>
      <c r="H3794" s="88">
        <v>13652525.369553108</v>
      </c>
      <c r="I3794" s="151">
        <v>513372604253.12665</v>
      </c>
      <c r="J3794" s="106">
        <v>0.40655495335722269</v>
      </c>
      <c r="K3794" s="171">
        <v>14079660139.607817</v>
      </c>
      <c r="L3794" s="159">
        <v>0</v>
      </c>
      <c r="M3794" s="159">
        <v>709890588828.67017</v>
      </c>
      <c r="N3794" s="159">
        <v>1237342853221.4048</v>
      </c>
      <c r="O3794" s="106">
        <v>0.62765679230942772</v>
      </c>
      <c r="P3794" s="106">
        <v>0.47086245027262053</v>
      </c>
      <c r="Q3794" s="88">
        <v>17.460540279347946</v>
      </c>
      <c r="R3794" s="158">
        <v>11423865638948.348</v>
      </c>
      <c r="S3794" s="171">
        <v>9993.6031430429539</v>
      </c>
      <c r="T3794" s="165">
        <v>4.0853723267640793E-2</v>
      </c>
    </row>
    <row r="3795" spans="1:20" x14ac:dyDescent="0.2">
      <c r="A3795">
        <v>3791</v>
      </c>
      <c r="B3795" s="106">
        <v>0.36579524238911032</v>
      </c>
      <c r="C3795" s="88">
        <v>3645.0666896527846</v>
      </c>
      <c r="D3795" s="87">
        <v>1.0734739541226213</v>
      </c>
      <c r="E3795" s="106">
        <v>0.31605304137068574</v>
      </c>
      <c r="F3795" s="446">
        <v>1</v>
      </c>
      <c r="G3795" s="446">
        <v>2024</v>
      </c>
      <c r="H3795" s="88">
        <v>36534423.489274412</v>
      </c>
      <c r="I3795" s="151">
        <v>564799433394.97168</v>
      </c>
      <c r="J3795" s="106">
        <v>1.6538102479099148E-2</v>
      </c>
      <c r="K3795" s="171">
        <v>17190660709.835896</v>
      </c>
      <c r="L3795" s="159">
        <v>11964081140.677948</v>
      </c>
      <c r="M3795" s="159">
        <v>393624296420.91852</v>
      </c>
      <c r="N3795" s="159">
        <v>987578471666.40405</v>
      </c>
      <c r="O3795" s="106">
        <v>0.33801001392389518</v>
      </c>
      <c r="P3795" s="106">
        <v>0.23559897548482528</v>
      </c>
      <c r="Q3795" s="88">
        <v>24.291440594507122</v>
      </c>
      <c r="R3795" s="158">
        <v>6056781646472.751</v>
      </c>
      <c r="S3795" s="171">
        <v>5311.6262758643079</v>
      </c>
      <c r="T3795" s="165">
        <v>3.0374444279480078E-2</v>
      </c>
    </row>
    <row r="3796" spans="1:20" x14ac:dyDescent="0.2">
      <c r="A3796">
        <v>3792</v>
      </c>
      <c r="B3796" s="106">
        <v>0.35786834933279343</v>
      </c>
      <c r="C3796" s="88">
        <v>5107.579469162546</v>
      </c>
      <c r="D3796" s="87">
        <v>0.46479076875559572</v>
      </c>
      <c r="E3796" s="106">
        <v>0.5259678353965801</v>
      </c>
      <c r="F3796" s="446">
        <v>1</v>
      </c>
      <c r="G3796" s="446">
        <v>2022</v>
      </c>
      <c r="H3796" s="88">
        <v>6471146.5462891255</v>
      </c>
      <c r="I3796" s="151">
        <v>215269300448.53314</v>
      </c>
      <c r="J3796" s="106">
        <v>0.35786834933279343</v>
      </c>
      <c r="K3796" s="171">
        <v>4891091669.2948656</v>
      </c>
      <c r="L3796" s="159">
        <v>0</v>
      </c>
      <c r="M3796" s="159">
        <v>287138575627.79333</v>
      </c>
      <c r="N3796" s="159">
        <v>507298967745.62134</v>
      </c>
      <c r="O3796" s="106">
        <v>0.60467091245805915</v>
      </c>
      <c r="P3796" s="106">
        <v>0.33878605479483803</v>
      </c>
      <c r="Q3796" s="88">
        <v>16.848795224121424</v>
      </c>
      <c r="R3796" s="158">
        <v>3270477374974.6689</v>
      </c>
      <c r="S3796" s="171">
        <v>2866.8583733196174</v>
      </c>
      <c r="T3796" s="165">
        <v>4.1824273931246984E-2</v>
      </c>
    </row>
    <row r="3797" spans="1:20" x14ac:dyDescent="0.2">
      <c r="A3797">
        <v>3793</v>
      </c>
      <c r="B3797" s="106">
        <v>0.51139938230250859</v>
      </c>
      <c r="C3797" s="88">
        <v>1500</v>
      </c>
      <c r="D3797" s="87">
        <v>0.77732723978852569</v>
      </c>
      <c r="E3797" s="106">
        <v>0.37064180073013614</v>
      </c>
      <c r="F3797" s="446">
        <v>1</v>
      </c>
      <c r="G3797" s="446">
        <v>2025</v>
      </c>
      <c r="H3797" s="88">
        <v>16998237.15598226</v>
      </c>
      <c r="I3797" s="151">
        <v>566343711408.07336</v>
      </c>
      <c r="J3797" s="106">
        <v>0.51139938230250859</v>
      </c>
      <c r="K3797" s="171">
        <v>43879058556.569321</v>
      </c>
      <c r="L3797" s="159">
        <v>57301079166.340309</v>
      </c>
      <c r="M3797" s="159">
        <v>156159066801.5275</v>
      </c>
      <c r="N3797" s="159">
        <v>823682915932.5105</v>
      </c>
      <c r="O3797" s="106">
        <v>0.55894802727341775</v>
      </c>
      <c r="P3797" s="106">
        <v>0.42666244449593665</v>
      </c>
      <c r="Q3797" s="88">
        <v>14.747428109609857</v>
      </c>
      <c r="R3797" s="158">
        <v>5978475923262.0996</v>
      </c>
      <c r="S3797" s="171">
        <v>5246.4473814944304</v>
      </c>
      <c r="T3797" s="165">
        <v>4.6878398690546878E-2</v>
      </c>
    </row>
    <row r="3798" spans="1:20" x14ac:dyDescent="0.2">
      <c r="A3798">
        <v>3794</v>
      </c>
      <c r="B3798" s="106">
        <v>0.47352896083474399</v>
      </c>
      <c r="C3798" s="88">
        <v>3192.8771573976537</v>
      </c>
      <c r="D3798" s="87">
        <v>0.61233322194058493</v>
      </c>
      <c r="E3798" s="106">
        <v>0.57132233769097074</v>
      </c>
      <c r="F3798" s="446">
        <v>1</v>
      </c>
      <c r="G3798" s="446">
        <v>2025</v>
      </c>
      <c r="H3798" s="88">
        <v>10533899.967418492</v>
      </c>
      <c r="I3798" s="151">
        <v>429530822446.13025</v>
      </c>
      <c r="J3798" s="106">
        <v>0.47352896083474394</v>
      </c>
      <c r="K3798" s="171">
        <v>21298457843.666332</v>
      </c>
      <c r="L3798" s="159">
        <v>15095919531.699631</v>
      </c>
      <c r="M3798" s="159">
        <v>126401725848.97243</v>
      </c>
      <c r="N3798" s="159">
        <v>592326925670.46863</v>
      </c>
      <c r="O3798" s="106">
        <v>0.53449098223179237</v>
      </c>
      <c r="P3798" s="106">
        <v>0.38010944967582255</v>
      </c>
      <c r="Q3798" s="88">
        <v>15.067881479852673</v>
      </c>
      <c r="R3798" s="158">
        <v>3861800452321.1328</v>
      </c>
      <c r="S3798" s="171">
        <v>3388.0950582403507</v>
      </c>
      <c r="T3798" s="165">
        <v>4.6533151588465056E-2</v>
      </c>
    </row>
    <row r="3799" spans="1:20" x14ac:dyDescent="0.2">
      <c r="A3799">
        <v>3795</v>
      </c>
      <c r="B3799" s="106">
        <v>0.41067439255030375</v>
      </c>
      <c r="C3799" s="88">
        <v>6239.7034212976414</v>
      </c>
      <c r="D3799" s="87">
        <v>0.67938086231089079</v>
      </c>
      <c r="E3799" s="106">
        <v>0.43319134441933416</v>
      </c>
      <c r="F3799" s="446">
        <v>1</v>
      </c>
      <c r="G3799" s="446">
        <v>2024</v>
      </c>
      <c r="H3799" s="88">
        <v>12491883.682264548</v>
      </c>
      <c r="I3799" s="151">
        <v>452210060354.62457</v>
      </c>
      <c r="J3799" s="106">
        <v>0.4106743925503038</v>
      </c>
      <c r="K3799" s="171">
        <v>37670984704.82811</v>
      </c>
      <c r="L3799" s="159">
        <v>47564198397.310898</v>
      </c>
      <c r="M3799" s="159">
        <v>179730982892.81348</v>
      </c>
      <c r="N3799" s="159">
        <v>717176226349.57703</v>
      </c>
      <c r="O3799" s="106">
        <v>0.51249222069753275</v>
      </c>
      <c r="P3799" s="106">
        <v>0.38985314781713243</v>
      </c>
      <c r="Q3799" s="88">
        <v>15.683412520429098</v>
      </c>
      <c r="R3799" s="158">
        <v>4986335499572.6582</v>
      </c>
      <c r="S3799" s="171">
        <v>4369.1046978619725</v>
      </c>
      <c r="T3799" s="165">
        <v>4.4989285518953398E-2</v>
      </c>
    </row>
    <row r="3800" spans="1:20" x14ac:dyDescent="0.2">
      <c r="A3800">
        <v>3796</v>
      </c>
      <c r="B3800" s="106">
        <v>0.62528306062589123</v>
      </c>
      <c r="C3800" s="88">
        <v>5061.1468617034252</v>
      </c>
      <c r="D3800" s="87">
        <v>0.58136806694440779</v>
      </c>
      <c r="E3800" s="106">
        <v>0.37271151987210271</v>
      </c>
      <c r="F3800" s="446">
        <v>1</v>
      </c>
      <c r="G3800" s="446">
        <v>2025</v>
      </c>
      <c r="H3800" s="88">
        <v>9445202.150479123</v>
      </c>
      <c r="I3800" s="151">
        <v>352207024559.02209</v>
      </c>
      <c r="J3800" s="106">
        <v>0.54153994818379148</v>
      </c>
      <c r="K3800" s="171">
        <v>23581820420.014427</v>
      </c>
      <c r="L3800" s="159">
        <v>41213169739.322746</v>
      </c>
      <c r="M3800" s="159">
        <v>109836779201.00584</v>
      </c>
      <c r="N3800" s="159">
        <v>526838793919.36511</v>
      </c>
      <c r="O3800" s="106">
        <v>0.59140317033982659</v>
      </c>
      <c r="P3800" s="106">
        <v>0.3919609510085304</v>
      </c>
      <c r="Q3800" s="88">
        <v>14.527440551866274</v>
      </c>
      <c r="R3800" s="158">
        <v>3523756611198.1826</v>
      </c>
      <c r="S3800" s="171">
        <v>3092.9000314096793</v>
      </c>
      <c r="T3800" s="165">
        <v>4.6795307767651818E-2</v>
      </c>
    </row>
    <row r="3801" spans="1:20" x14ac:dyDescent="0.2">
      <c r="A3801">
        <v>3797</v>
      </c>
      <c r="B3801" s="106">
        <v>0.31205922732112307</v>
      </c>
      <c r="C3801" s="88">
        <v>6498.3447496840963</v>
      </c>
      <c r="D3801" s="87">
        <v>0.3945176151057716</v>
      </c>
      <c r="E3801" s="106">
        <v>0.7</v>
      </c>
      <c r="F3801" s="446">
        <v>1</v>
      </c>
      <c r="G3801" s="446">
        <v>2024</v>
      </c>
      <c r="H3801" s="88">
        <v>5117985.5702611282</v>
      </c>
      <c r="I3801" s="151">
        <v>257362056532.47485</v>
      </c>
      <c r="J3801" s="106">
        <v>0.31205922732112312</v>
      </c>
      <c r="K3801" s="171">
        <v>10383295633.78837</v>
      </c>
      <c r="L3801" s="159">
        <v>12761767448.605875</v>
      </c>
      <c r="M3801" s="159">
        <v>177253489537.24075</v>
      </c>
      <c r="N3801" s="159">
        <v>457760609152.1098</v>
      </c>
      <c r="O3801" s="106">
        <v>0.50752381364202803</v>
      </c>
      <c r="P3801" s="106">
        <v>0.3128829085417929</v>
      </c>
      <c r="Q3801" s="88">
        <v>16.521030342471569</v>
      </c>
      <c r="R3801" s="158">
        <v>2735876474697.1865</v>
      </c>
      <c r="S3801" s="171">
        <v>2398.417276533497</v>
      </c>
      <c r="T3801" s="165">
        <v>4.1898004635906975E-2</v>
      </c>
    </row>
    <row r="3802" spans="1:20" x14ac:dyDescent="0.2">
      <c r="A3802">
        <v>3798</v>
      </c>
      <c r="B3802" s="106">
        <v>0.47345991802663467</v>
      </c>
      <c r="C3802" s="88">
        <v>7224.9075111848924</v>
      </c>
      <c r="D3802" s="87">
        <v>0.51165958490092756</v>
      </c>
      <c r="E3802" s="106">
        <v>0.28955040364225643</v>
      </c>
      <c r="F3802" s="446">
        <v>1</v>
      </c>
      <c r="G3802" s="446">
        <v>2025</v>
      </c>
      <c r="H3802" s="88">
        <v>7654993.0581841078</v>
      </c>
      <c r="I3802" s="151">
        <v>322791928416.56146</v>
      </c>
      <c r="J3802" s="106">
        <v>0.47345991802663467</v>
      </c>
      <c r="K3802" s="171">
        <v>23054258432.589108</v>
      </c>
      <c r="L3802" s="159">
        <v>40164108922.671593</v>
      </c>
      <c r="M3802" s="159">
        <v>79751681942.283554</v>
      </c>
      <c r="N3802" s="159">
        <v>465761977714.10571</v>
      </c>
      <c r="O3802" s="106">
        <v>0.53409613614364992</v>
      </c>
      <c r="P3802" s="106">
        <v>0.40292538077427176</v>
      </c>
      <c r="Q3802" s="88">
        <v>14.977552550372174</v>
      </c>
      <c r="R3802" s="158">
        <v>3320932532033.6816</v>
      </c>
      <c r="S3802" s="171">
        <v>2912.528073512492</v>
      </c>
      <c r="T3802" s="165">
        <v>4.5411719681762545E-2</v>
      </c>
    </row>
    <row r="3803" spans="1:20" x14ac:dyDescent="0.2">
      <c r="A3803">
        <v>3799</v>
      </c>
      <c r="B3803" s="106">
        <v>0.41097337292940894</v>
      </c>
      <c r="C3803" s="88">
        <v>7712.5858966092774</v>
      </c>
      <c r="D3803" s="87">
        <v>0.61280984686821061</v>
      </c>
      <c r="E3803" s="106">
        <v>0.40344487653674771</v>
      </c>
      <c r="F3803" s="446">
        <v>1</v>
      </c>
      <c r="G3803" s="446">
        <v>2024</v>
      </c>
      <c r="H3803" s="88">
        <v>10727290.088777643</v>
      </c>
      <c r="I3803" s="151">
        <v>380023851179.0191</v>
      </c>
      <c r="J3803" s="106">
        <v>0.3949418386492809</v>
      </c>
      <c r="K3803" s="171">
        <v>16492528663.754311</v>
      </c>
      <c r="L3803" s="159">
        <v>23048476661.17585</v>
      </c>
      <c r="M3803" s="159">
        <v>135608575769.36012</v>
      </c>
      <c r="N3803" s="159">
        <v>555173432273.30933</v>
      </c>
      <c r="O3803" s="106">
        <v>0.49896652893735577</v>
      </c>
      <c r="P3803" s="106">
        <v>0.37553492241561909</v>
      </c>
      <c r="Q3803" s="88">
        <v>15.773768620657666</v>
      </c>
      <c r="R3803" s="158">
        <v>3702877885317.3115</v>
      </c>
      <c r="S3803" s="171">
        <v>3246.0730532859666</v>
      </c>
      <c r="T3803" s="165">
        <v>4.5206384667115872E-2</v>
      </c>
    </row>
    <row r="3804" spans="1:20" x14ac:dyDescent="0.2">
      <c r="A3804">
        <v>3800</v>
      </c>
      <c r="B3804" s="106">
        <v>0.29113598102437155</v>
      </c>
      <c r="C3804" s="88">
        <v>4500.0796837855005</v>
      </c>
      <c r="D3804" s="87">
        <v>0.54761080305726484</v>
      </c>
      <c r="E3804" s="106">
        <v>0.41091272341155805</v>
      </c>
      <c r="F3804" s="446">
        <v>1</v>
      </c>
      <c r="G3804" s="446">
        <v>2025</v>
      </c>
      <c r="H3804" s="88">
        <v>8307404.4394674217</v>
      </c>
      <c r="I3804" s="151">
        <v>352245027464.91016</v>
      </c>
      <c r="J3804" s="106">
        <v>0.29113598102437155</v>
      </c>
      <c r="K3804" s="171">
        <v>26960510742.935654</v>
      </c>
      <c r="L3804" s="159">
        <v>42976909620.943481</v>
      </c>
      <c r="M3804" s="159">
        <v>142868838579.10904</v>
      </c>
      <c r="N3804" s="159">
        <v>565051286407.89832</v>
      </c>
      <c r="O3804" s="106">
        <v>0.44461061541702152</v>
      </c>
      <c r="P3804" s="106">
        <v>0.26652756178967196</v>
      </c>
      <c r="Q3804" s="88">
        <v>16.071493867004129</v>
      </c>
      <c r="R3804" s="158">
        <v>2774019618321.188</v>
      </c>
      <c r="S3804" s="171">
        <v>2433.1748236401368</v>
      </c>
      <c r="T3804" s="165">
        <v>4.3709506642899638E-2</v>
      </c>
    </row>
    <row r="3805" spans="1:20" x14ac:dyDescent="0.2">
      <c r="A3805">
        <v>3801</v>
      </c>
      <c r="B3805" s="106">
        <v>0.61687037582964444</v>
      </c>
      <c r="C3805" s="88">
        <v>6581.5886152500389</v>
      </c>
      <c r="D3805" s="87">
        <v>0.62032822656671516</v>
      </c>
      <c r="E3805" s="106">
        <v>0.33782531816462558</v>
      </c>
      <c r="F3805" s="446">
        <v>1</v>
      </c>
      <c r="G3805" s="446">
        <v>2026</v>
      </c>
      <c r="H3805" s="88">
        <v>11109510.124116078</v>
      </c>
      <c r="I3805" s="151">
        <v>397041060873.98407</v>
      </c>
      <c r="J3805" s="106">
        <v>0.51510563035362933</v>
      </c>
      <c r="K3805" s="171">
        <v>38150458593.315048</v>
      </c>
      <c r="L3805" s="159">
        <v>75716663315.197098</v>
      </c>
      <c r="M3805" s="159">
        <v>44441809168.516136</v>
      </c>
      <c r="N3805" s="159">
        <v>555349991951.01233</v>
      </c>
      <c r="O3805" s="106">
        <v>0.5413610665024694</v>
      </c>
      <c r="P3805" s="106">
        <v>0.41001448554579789</v>
      </c>
      <c r="Q3805" s="88">
        <v>14.152015162151732</v>
      </c>
      <c r="R3805" s="158">
        <v>3804194265824.1211</v>
      </c>
      <c r="S3805" s="171">
        <v>3331.3123743867195</v>
      </c>
      <c r="T3805" s="165">
        <v>4.7946998088112543E-2</v>
      </c>
    </row>
    <row r="3806" spans="1:20" x14ac:dyDescent="0.2">
      <c r="A3806">
        <v>3802</v>
      </c>
      <c r="B3806" s="106">
        <v>0.63357326973007677</v>
      </c>
      <c r="C3806" s="88">
        <v>5407.3718356455147</v>
      </c>
      <c r="D3806" s="87">
        <v>1.1674492646972876</v>
      </c>
      <c r="E3806" s="106">
        <v>0.31696117771810478</v>
      </c>
      <c r="F3806" s="446">
        <v>1</v>
      </c>
      <c r="G3806" s="446">
        <v>2024</v>
      </c>
      <c r="H3806" s="88">
        <v>45212108.942952566</v>
      </c>
      <c r="I3806" s="151">
        <v>812084629041.41089</v>
      </c>
      <c r="J3806" s="106">
        <v>0.26435814705665062</v>
      </c>
      <c r="K3806" s="171">
        <v>31021459615.690269</v>
      </c>
      <c r="L3806" s="159">
        <v>24452277114.125374</v>
      </c>
      <c r="M3806" s="159">
        <v>520121748664.70953</v>
      </c>
      <c r="N3806" s="159">
        <v>1387680114435.936</v>
      </c>
      <c r="O3806" s="106">
        <v>0.4686529709867559</v>
      </c>
      <c r="P3806" s="106">
        <v>0.33338125074948555</v>
      </c>
      <c r="Q3806" s="88">
        <v>17.179470092948389</v>
      </c>
      <c r="R3806" s="158">
        <v>8801686902359.4688</v>
      </c>
      <c r="S3806" s="171">
        <v>7718.54008075817</v>
      </c>
      <c r="T3806" s="165">
        <v>4.1624513208163801E-2</v>
      </c>
    </row>
    <row r="3807" spans="1:20" x14ac:dyDescent="0.2">
      <c r="A3807">
        <v>3803</v>
      </c>
      <c r="B3807" s="106">
        <v>0.58830790843718062</v>
      </c>
      <c r="C3807" s="88">
        <v>2267.8928702644871</v>
      </c>
      <c r="D3807" s="87">
        <v>0.9156640382546124</v>
      </c>
      <c r="E3807" s="106">
        <v>0.4821482554185022</v>
      </c>
      <c r="F3807" s="446">
        <v>1</v>
      </c>
      <c r="G3807" s="446">
        <v>2026</v>
      </c>
      <c r="H3807" s="88">
        <v>25011786.466328729</v>
      </c>
      <c r="I3807" s="151">
        <v>690468434574.28333</v>
      </c>
      <c r="J3807" s="106">
        <v>0.37928921244266778</v>
      </c>
      <c r="K3807" s="171">
        <v>54115682036.629135</v>
      </c>
      <c r="L3807" s="159">
        <v>98352811898.210861</v>
      </c>
      <c r="M3807" s="159">
        <v>83092430719.240906</v>
      </c>
      <c r="N3807" s="159">
        <v>926029359228.36426</v>
      </c>
      <c r="O3807" s="106">
        <v>0.4395577945815255</v>
      </c>
      <c r="P3807" s="106">
        <v>0.30913860501648388</v>
      </c>
      <c r="Q3807" s="88">
        <v>14.8253390349754</v>
      </c>
      <c r="R3807" s="158">
        <v>5027595666044.0469</v>
      </c>
      <c r="S3807" s="171">
        <v>4409.0356879132296</v>
      </c>
      <c r="T3807" s="165">
        <v>4.5348984834226981E-2</v>
      </c>
    </row>
    <row r="3808" spans="1:20" x14ac:dyDescent="0.2">
      <c r="A3808">
        <v>3804</v>
      </c>
      <c r="B3808" s="106">
        <v>0.44189834629371755</v>
      </c>
      <c r="C3808" s="88">
        <v>9517.2702748650408</v>
      </c>
      <c r="D3808" s="87">
        <v>0.78463032175621494</v>
      </c>
      <c r="E3808" s="106">
        <v>0.20631711932262414</v>
      </c>
      <c r="F3808" s="446">
        <v>1</v>
      </c>
      <c r="G3808" s="446">
        <v>2026</v>
      </c>
      <c r="H3808" s="88">
        <v>17467722.736912593</v>
      </c>
      <c r="I3808" s="151">
        <v>537632811699.90094</v>
      </c>
      <c r="J3808" s="106">
        <v>0.41932854532373876</v>
      </c>
      <c r="K3808" s="171">
        <v>38555361333.466942</v>
      </c>
      <c r="L3808" s="159">
        <v>90633058483.643936</v>
      </c>
      <c r="M3808" s="159">
        <v>27453143365.511276</v>
      </c>
      <c r="N3808" s="159">
        <v>694274374882.52307</v>
      </c>
      <c r="O3808" s="106">
        <v>0.46078864192832586</v>
      </c>
      <c r="P3808" s="106">
        <v>0.35954816862265737</v>
      </c>
      <c r="Q3808" s="88">
        <v>14.527793139466358</v>
      </c>
      <c r="R3808" s="158">
        <v>4270521903589.0679</v>
      </c>
      <c r="S3808" s="171">
        <v>3747.6055883016261</v>
      </c>
      <c r="T3808" s="165">
        <v>4.6948600323221172E-2</v>
      </c>
    </row>
    <row r="3809" spans="1:20" x14ac:dyDescent="0.2">
      <c r="A3809">
        <v>3805</v>
      </c>
      <c r="B3809" s="106">
        <v>0.62357911327747939</v>
      </c>
      <c r="C3809" s="88">
        <v>2717.2475160233535</v>
      </c>
      <c r="D3809" s="87">
        <v>1.1585383843007766</v>
      </c>
      <c r="E3809" s="106">
        <v>0.43857091726477992</v>
      </c>
      <c r="F3809" s="446">
        <v>1</v>
      </c>
      <c r="G3809" s="446">
        <v>2024</v>
      </c>
      <c r="H3809" s="88">
        <v>43788176.427663304</v>
      </c>
      <c r="I3809" s="151">
        <v>847490342841.34924</v>
      </c>
      <c r="J3809" s="106">
        <v>0.32259756844833365</v>
      </c>
      <c r="K3809" s="171">
        <v>14736192452.190048</v>
      </c>
      <c r="L3809" s="159">
        <v>6520092356.1836815</v>
      </c>
      <c r="M3809" s="159">
        <v>775725032400.20068</v>
      </c>
      <c r="N3809" s="159">
        <v>1644471660049.9233</v>
      </c>
      <c r="O3809" s="106">
        <v>0.54679837028135436</v>
      </c>
      <c r="P3809" s="106">
        <v>0.34254728555686131</v>
      </c>
      <c r="Q3809" s="88">
        <v>17.345070980575603</v>
      </c>
      <c r="R3809" s="158">
        <v>10789902066463.945</v>
      </c>
      <c r="S3809" s="171">
        <v>9461.3230496259566</v>
      </c>
      <c r="T3809" s="165">
        <v>4.1881338876296435E-2</v>
      </c>
    </row>
    <row r="3810" spans="1:20" x14ac:dyDescent="0.2">
      <c r="A3810">
        <v>3806</v>
      </c>
      <c r="B3810" s="106">
        <v>0.6376418607022466</v>
      </c>
      <c r="C3810" s="88">
        <v>3348.2465760223395</v>
      </c>
      <c r="D3810" s="87">
        <v>0.88380061637662466</v>
      </c>
      <c r="E3810" s="106">
        <v>0.56809626446565809</v>
      </c>
      <c r="F3810" s="446">
        <v>1</v>
      </c>
      <c r="G3810" s="446">
        <v>2026</v>
      </c>
      <c r="H3810" s="88">
        <v>22912004.69816871</v>
      </c>
      <c r="I3810" s="151">
        <v>730548621714.5575</v>
      </c>
      <c r="J3810" s="106">
        <v>0.49021426318780292</v>
      </c>
      <c r="K3810" s="171">
        <v>44528720190.280785</v>
      </c>
      <c r="L3810" s="159">
        <v>19988388081.489159</v>
      </c>
      <c r="M3810" s="159">
        <v>91260300929.667847</v>
      </c>
      <c r="N3810" s="159">
        <v>886326030915.99524</v>
      </c>
      <c r="O3810" s="106">
        <v>0.50446933738762112</v>
      </c>
      <c r="P3810" s="106">
        <v>0.36109466648673821</v>
      </c>
      <c r="Q3810" s="88">
        <v>13.713296546062933</v>
      </c>
      <c r="R3810" s="158">
        <v>5080659506994.7646</v>
      </c>
      <c r="S3810" s="171">
        <v>4458.1112214163113</v>
      </c>
      <c r="T3810" s="165">
        <v>5.0364816951010409E-2</v>
      </c>
    </row>
    <row r="3811" spans="1:20" x14ac:dyDescent="0.2">
      <c r="A3811">
        <v>3807</v>
      </c>
      <c r="B3811" s="106">
        <v>0.45853083973219944</v>
      </c>
      <c r="C3811" s="88">
        <v>4902.7686567312321</v>
      </c>
      <c r="D3811" s="87">
        <v>0.6337404957956474</v>
      </c>
      <c r="E3811" s="106">
        <v>0.58691992246444058</v>
      </c>
      <c r="F3811" s="446">
        <v>1</v>
      </c>
      <c r="G3811" s="446">
        <v>2026</v>
      </c>
      <c r="H3811" s="88">
        <v>11226925.998349711</v>
      </c>
      <c r="I3811" s="151">
        <v>424262400531.36945</v>
      </c>
      <c r="J3811" s="106">
        <v>0.45853083973219944</v>
      </c>
      <c r="K3811" s="171">
        <v>64083734561.878868</v>
      </c>
      <c r="L3811" s="159">
        <v>77760480802.09671</v>
      </c>
      <c r="M3811" s="159">
        <v>50122371861.452354</v>
      </c>
      <c r="N3811" s="159">
        <v>616228987756.79736</v>
      </c>
      <c r="O3811" s="106">
        <v>0.48171001820907516</v>
      </c>
      <c r="P3811" s="106">
        <v>0.37141943487766643</v>
      </c>
      <c r="Q3811" s="88">
        <v>14.347412187707832</v>
      </c>
      <c r="R3811" s="158">
        <v>3736033415295.3652</v>
      </c>
      <c r="S3811" s="171">
        <v>3275.8793892687831</v>
      </c>
      <c r="T3811" s="165">
        <v>4.8739855448288218E-2</v>
      </c>
    </row>
    <row r="3812" spans="1:20" x14ac:dyDescent="0.2">
      <c r="A3812">
        <v>3808</v>
      </c>
      <c r="B3812" s="106">
        <v>0.43548616234789855</v>
      </c>
      <c r="C3812" s="88">
        <v>4655.8543734479117</v>
      </c>
      <c r="D3812" s="87">
        <v>0.2</v>
      </c>
      <c r="E3812" s="106">
        <v>0.34607695440979153</v>
      </c>
      <c r="F3812" s="446">
        <v>1</v>
      </c>
      <c r="G3812" s="446">
        <v>2026</v>
      </c>
      <c r="H3812" s="88">
        <v>2466660.4395318683</v>
      </c>
      <c r="I3812" s="151">
        <v>143031409585.53671</v>
      </c>
      <c r="J3812" s="106">
        <v>0.4354861623478985</v>
      </c>
      <c r="K3812" s="171">
        <v>20340564860.509254</v>
      </c>
      <c r="L3812" s="159">
        <v>36761122798.126244</v>
      </c>
      <c r="M3812" s="159">
        <v>46622645248.161057</v>
      </c>
      <c r="N3812" s="159">
        <v>246755742492.33328</v>
      </c>
      <c r="O3812" s="106">
        <v>0.52276479075924054</v>
      </c>
      <c r="P3812" s="106">
        <v>0.43283877777012153</v>
      </c>
      <c r="Q3812" s="88">
        <v>15.525787331974669</v>
      </c>
      <c r="R3812" s="158">
        <v>2107960208932.0334</v>
      </c>
      <c r="S3812" s="171">
        <v>1849.0480322821231</v>
      </c>
      <c r="T3812" s="165">
        <v>4.0498690292470677E-2</v>
      </c>
    </row>
    <row r="3813" spans="1:20" x14ac:dyDescent="0.2">
      <c r="A3813">
        <v>3809</v>
      </c>
      <c r="B3813" s="106">
        <v>0.31500118735494842</v>
      </c>
      <c r="C3813" s="88">
        <v>5306.5053979894228</v>
      </c>
      <c r="D3813" s="87">
        <v>0.55722319011819466</v>
      </c>
      <c r="E3813" s="106">
        <v>0.51131912548282388</v>
      </c>
      <c r="F3813" s="446">
        <v>1</v>
      </c>
      <c r="G3813" s="446">
        <v>2023</v>
      </c>
      <c r="H3813" s="88">
        <v>8771669.9528148063</v>
      </c>
      <c r="I3813" s="151">
        <v>256794175624.09875</v>
      </c>
      <c r="J3813" s="106">
        <v>0.28046591633377749</v>
      </c>
      <c r="K3813" s="171">
        <v>6208261429.1183872</v>
      </c>
      <c r="L3813" s="159">
        <v>0</v>
      </c>
      <c r="M3813" s="159">
        <v>318019067105.22479</v>
      </c>
      <c r="N3813" s="159">
        <v>581021504158.44189</v>
      </c>
      <c r="O3813" s="106">
        <v>0.56183336610335111</v>
      </c>
      <c r="P3813" s="106">
        <v>0.32965774511636547</v>
      </c>
      <c r="Q3813" s="88">
        <v>17.594914621533047</v>
      </c>
      <c r="R3813" s="158">
        <v>3797377045888.8721</v>
      </c>
      <c r="S3813" s="171">
        <v>3329.7124063940346</v>
      </c>
      <c r="T3813" s="165">
        <v>4.0349782133683003E-2</v>
      </c>
    </row>
    <row r="3814" spans="1:20" x14ac:dyDescent="0.2">
      <c r="A3814">
        <v>3810</v>
      </c>
      <c r="B3814" s="106">
        <v>0.38641195588525185</v>
      </c>
      <c r="C3814" s="88">
        <v>7574.419457185576</v>
      </c>
      <c r="D3814" s="87">
        <v>0.8901466836207983</v>
      </c>
      <c r="E3814" s="106">
        <v>0.7</v>
      </c>
      <c r="F3814" s="446">
        <v>1</v>
      </c>
      <c r="G3814" s="446">
        <v>2024</v>
      </c>
      <c r="H3814" s="88">
        <v>22960514.84183849</v>
      </c>
      <c r="I3814" s="151">
        <v>526888998276.08331</v>
      </c>
      <c r="J3814" s="106">
        <v>0.3281233438136536</v>
      </c>
      <c r="K3814" s="171">
        <v>18588697006.1745</v>
      </c>
      <c r="L3814" s="159">
        <v>25162797454.316967</v>
      </c>
      <c r="M3814" s="159">
        <v>309350365446.00256</v>
      </c>
      <c r="N3814" s="159">
        <v>879990858182.57739</v>
      </c>
      <c r="O3814" s="106">
        <v>0.50056782540102041</v>
      </c>
      <c r="P3814" s="106">
        <v>0.30928876629740143</v>
      </c>
      <c r="Q3814" s="88">
        <v>16.129797704255875</v>
      </c>
      <c r="R3814" s="158">
        <v>4838151945474.4033</v>
      </c>
      <c r="S3814" s="171">
        <v>4243.8857729924575</v>
      </c>
      <c r="T3814" s="165">
        <v>4.3953079906941812E-2</v>
      </c>
    </row>
    <row r="3815" spans="1:20" x14ac:dyDescent="0.2">
      <c r="A3815">
        <v>3811</v>
      </c>
      <c r="B3815" s="106">
        <v>0.5443875265871414</v>
      </c>
      <c r="C3815" s="88">
        <v>2423.107504892022</v>
      </c>
      <c r="D3815" s="87">
        <v>0.68635115020837212</v>
      </c>
      <c r="E3815" s="106">
        <v>0.30586836043544108</v>
      </c>
      <c r="F3815" s="446">
        <v>1</v>
      </c>
      <c r="G3815" s="446">
        <v>2025</v>
      </c>
      <c r="H3815" s="88">
        <v>13106486.25437081</v>
      </c>
      <c r="I3815" s="151">
        <v>407118864668.0896</v>
      </c>
      <c r="J3815" s="106">
        <v>0.40580043081910278</v>
      </c>
      <c r="K3815" s="171">
        <v>23035612848.757618</v>
      </c>
      <c r="L3815" s="159">
        <v>57284922696.692192</v>
      </c>
      <c r="M3815" s="159">
        <v>87174735171.304291</v>
      </c>
      <c r="N3815" s="159">
        <v>574614135384.84363</v>
      </c>
      <c r="O3815" s="106">
        <v>0.48863527658129008</v>
      </c>
      <c r="P3815" s="106">
        <v>0.37201391354768298</v>
      </c>
      <c r="Q3815" s="88">
        <v>15.411604491055503</v>
      </c>
      <c r="R3815" s="158">
        <v>3844097683535.9253</v>
      </c>
      <c r="S3815" s="171">
        <v>3370.7915308099673</v>
      </c>
      <c r="T3815" s="165">
        <v>4.4640378431849766E-2</v>
      </c>
    </row>
    <row r="3816" spans="1:20" x14ac:dyDescent="0.2">
      <c r="A3816">
        <v>3812</v>
      </c>
      <c r="B3816" s="106">
        <v>0.58004306441814424</v>
      </c>
      <c r="C3816" s="88">
        <v>7704.7398794222599</v>
      </c>
      <c r="D3816" s="87">
        <v>0.87472434031041546</v>
      </c>
      <c r="E3816" s="106">
        <v>0.7</v>
      </c>
      <c r="F3816" s="446">
        <v>1</v>
      </c>
      <c r="G3816" s="446">
        <v>2026</v>
      </c>
      <c r="H3816" s="88">
        <v>20899915.720080551</v>
      </c>
      <c r="I3816" s="151">
        <v>463329510574.29346</v>
      </c>
      <c r="J3816" s="106">
        <v>0.27833068115169191</v>
      </c>
      <c r="K3816" s="171">
        <v>41520098777.574242</v>
      </c>
      <c r="L3816" s="159">
        <v>126947615851.3701</v>
      </c>
      <c r="M3816" s="159">
        <v>82862448042.458435</v>
      </c>
      <c r="N3816" s="159">
        <v>714659673245.69629</v>
      </c>
      <c r="O3816" s="106">
        <v>0.41531218355012084</v>
      </c>
      <c r="P3816" s="106">
        <v>0.29630699735347443</v>
      </c>
      <c r="Q3816" s="88">
        <v>16.135914884854184</v>
      </c>
      <c r="R3816" s="158">
        <v>3802544916037.4131</v>
      </c>
      <c r="S3816" s="171">
        <v>3336.1137193770146</v>
      </c>
      <c r="T3816" s="165">
        <v>4.5339170633990275E-2</v>
      </c>
    </row>
    <row r="3817" spans="1:20" x14ac:dyDescent="0.2">
      <c r="A3817">
        <v>3813</v>
      </c>
      <c r="B3817" s="106">
        <v>0.49900874707689474</v>
      </c>
      <c r="C3817" s="88">
        <v>3749.1944114056632</v>
      </c>
      <c r="D3817" s="87">
        <v>0.48255898776078565</v>
      </c>
      <c r="E3817" s="106">
        <v>0.52445193707241455</v>
      </c>
      <c r="F3817" s="446">
        <v>1</v>
      </c>
      <c r="G3817" s="446">
        <v>2022</v>
      </c>
      <c r="H3817" s="88">
        <v>6994367.9639514126</v>
      </c>
      <c r="I3817" s="151">
        <v>278947756422.21344</v>
      </c>
      <c r="J3817" s="106">
        <v>0.45695965942214989</v>
      </c>
      <c r="K3817" s="171">
        <v>6921540011.9805746</v>
      </c>
      <c r="L3817" s="159">
        <v>0</v>
      </c>
      <c r="M3817" s="159">
        <v>510791182772.50427</v>
      </c>
      <c r="N3817" s="159">
        <v>796660479206.69836</v>
      </c>
      <c r="O3817" s="106">
        <v>0.67293512353356777</v>
      </c>
      <c r="P3817" s="106">
        <v>0.37211157203729522</v>
      </c>
      <c r="Q3817" s="88">
        <v>17.011731648396985</v>
      </c>
      <c r="R3817" s="158">
        <v>5780551680445.2578</v>
      </c>
      <c r="S3817" s="171">
        <v>5070.0365499493055</v>
      </c>
      <c r="T3817" s="165">
        <v>4.0864455263296871E-2</v>
      </c>
    </row>
    <row r="3818" spans="1:20" x14ac:dyDescent="0.2">
      <c r="A3818">
        <v>3814</v>
      </c>
      <c r="B3818" s="106">
        <v>0.63965258390621249</v>
      </c>
      <c r="C3818" s="88">
        <v>2493.6098486131973</v>
      </c>
      <c r="D3818" s="87">
        <v>0.71410752020141299</v>
      </c>
      <c r="E3818" s="106">
        <v>0.67102825230767116</v>
      </c>
      <c r="F3818" s="446">
        <v>1</v>
      </c>
      <c r="G3818" s="446">
        <v>2026</v>
      </c>
      <c r="H3818" s="88">
        <v>14360316.760077877</v>
      </c>
      <c r="I3818" s="151">
        <v>327887632548.06067</v>
      </c>
      <c r="J3818" s="106">
        <v>0.23457387302400667</v>
      </c>
      <c r="K3818" s="171">
        <v>26439196445.71455</v>
      </c>
      <c r="L3818" s="159">
        <v>79582858311.366669</v>
      </c>
      <c r="M3818" s="159">
        <v>55939713635.162796</v>
      </c>
      <c r="N3818" s="159">
        <v>489849400940.30463</v>
      </c>
      <c r="O3818" s="106">
        <v>0.37834470979230606</v>
      </c>
      <c r="P3818" s="106">
        <v>0.27820330697603812</v>
      </c>
      <c r="Q3818" s="88">
        <v>16.371751600370644</v>
      </c>
      <c r="R3818" s="158">
        <v>2542475421493.9277</v>
      </c>
      <c r="S3818" s="171">
        <v>2228.9196712502453</v>
      </c>
      <c r="T3818" s="165">
        <v>4.2853795253099895E-2</v>
      </c>
    </row>
    <row r="3819" spans="1:20" x14ac:dyDescent="0.2">
      <c r="A3819">
        <v>3815</v>
      </c>
      <c r="B3819" s="106">
        <v>0.49762722972109175</v>
      </c>
      <c r="C3819" s="88">
        <v>7303.3662616287547</v>
      </c>
      <c r="D3819" s="87">
        <v>0.27024451862186755</v>
      </c>
      <c r="E3819" s="106">
        <v>0.4957891779322442</v>
      </c>
      <c r="F3819" s="446">
        <v>1</v>
      </c>
      <c r="G3819" s="446">
        <v>2025</v>
      </c>
      <c r="H3819" s="88">
        <v>3256653.4912428772</v>
      </c>
      <c r="I3819" s="151">
        <v>176051935698.69159</v>
      </c>
      <c r="J3819" s="106">
        <v>0.49762722972109175</v>
      </c>
      <c r="K3819" s="171">
        <v>12302771760.872084</v>
      </c>
      <c r="L3819" s="159">
        <v>24518727631.382668</v>
      </c>
      <c r="M3819" s="159">
        <v>114132743295.0988</v>
      </c>
      <c r="N3819" s="159">
        <v>327006178386.04517</v>
      </c>
      <c r="O3819" s="106">
        <v>0.60711211870617365</v>
      </c>
      <c r="P3819" s="106">
        <v>0.39996966554834484</v>
      </c>
      <c r="Q3819" s="88">
        <v>15.651599274470401</v>
      </c>
      <c r="R3819" s="158">
        <v>2387717228187.1123</v>
      </c>
      <c r="S3819" s="171">
        <v>2093.9693165085409</v>
      </c>
      <c r="T3819" s="165">
        <v>4.3667292098073927E-2</v>
      </c>
    </row>
    <row r="3820" spans="1:20" x14ac:dyDescent="0.2">
      <c r="A3820">
        <v>3816</v>
      </c>
      <c r="B3820" s="106">
        <v>0.41849624569439992</v>
      </c>
      <c r="C3820" s="88">
        <v>2200.3223335002453</v>
      </c>
      <c r="D3820" s="87">
        <v>0.58849375306634366</v>
      </c>
      <c r="E3820" s="106">
        <v>0.5495422371328067</v>
      </c>
      <c r="F3820" s="446">
        <v>1</v>
      </c>
      <c r="G3820" s="446">
        <v>2023</v>
      </c>
      <c r="H3820" s="88">
        <v>9626159.3510271329</v>
      </c>
      <c r="I3820" s="151">
        <v>249057839176.95889</v>
      </c>
      <c r="J3820" s="106">
        <v>0.23883640855352173</v>
      </c>
      <c r="K3820" s="171">
        <v>3290855675.4112487</v>
      </c>
      <c r="L3820" s="159">
        <v>0</v>
      </c>
      <c r="M3820" s="159">
        <v>450503586809.08295</v>
      </c>
      <c r="N3820" s="159">
        <v>702852281661.45312</v>
      </c>
      <c r="O3820" s="106">
        <v>0.59740426293535343</v>
      </c>
      <c r="P3820" s="106">
        <v>0.36998240780148567</v>
      </c>
      <c r="Q3820" s="88">
        <v>18.348058777462203</v>
      </c>
      <c r="R3820" s="158">
        <v>5341588484927.6816</v>
      </c>
      <c r="S3820" s="171">
        <v>4686.4183847305412</v>
      </c>
      <c r="T3820" s="165">
        <v>3.9003558415311966E-2</v>
      </c>
    </row>
    <row r="3821" spans="1:20" x14ac:dyDescent="0.2">
      <c r="A3821">
        <v>3817</v>
      </c>
      <c r="B3821" s="106">
        <v>0.27120091965714743</v>
      </c>
      <c r="C3821" s="88">
        <v>3336.7784229159543</v>
      </c>
      <c r="D3821" s="87">
        <v>0.93570609581967068</v>
      </c>
      <c r="E3821" s="106">
        <v>0.53939112011288692</v>
      </c>
      <c r="F3821" s="446">
        <v>1</v>
      </c>
      <c r="G3821" s="446">
        <v>2024</v>
      </c>
      <c r="H3821" s="88">
        <v>24977826.651150916</v>
      </c>
      <c r="I3821" s="151">
        <v>649888080690.20764</v>
      </c>
      <c r="J3821" s="106">
        <v>0.27120091965714743</v>
      </c>
      <c r="K3821" s="171">
        <v>14058163995.928041</v>
      </c>
      <c r="L3821" s="159">
        <v>3494408266.0678444</v>
      </c>
      <c r="M3821" s="159">
        <v>265721802382.59842</v>
      </c>
      <c r="N3821" s="159">
        <v>933162455334.802</v>
      </c>
      <c r="O3821" s="106">
        <v>0.41967313562334474</v>
      </c>
      <c r="P3821" s="106">
        <v>0.21122894709390333</v>
      </c>
      <c r="Q3821" s="88">
        <v>15.975176970102465</v>
      </c>
      <c r="R3821" s="158">
        <v>3419045173658.9111</v>
      </c>
      <c r="S3821" s="171">
        <v>2997.2482890143456</v>
      </c>
      <c r="T3821" s="165">
        <v>4.6246713195795819E-2</v>
      </c>
    </row>
    <row r="3822" spans="1:20" x14ac:dyDescent="0.2">
      <c r="A3822">
        <v>3818</v>
      </c>
      <c r="B3822" s="106">
        <v>0.43371874412432365</v>
      </c>
      <c r="C3822" s="88">
        <v>1500</v>
      </c>
      <c r="D3822" s="87">
        <v>0.4044232410377756</v>
      </c>
      <c r="E3822" s="106">
        <v>0.30539189255200971</v>
      </c>
      <c r="F3822" s="446">
        <v>1</v>
      </c>
      <c r="G3822" s="446">
        <v>2024</v>
      </c>
      <c r="H3822" s="88">
        <v>5136276.7952246172</v>
      </c>
      <c r="I3822" s="151">
        <v>194300951230.3605</v>
      </c>
      <c r="J3822" s="106">
        <v>0.43371874412432365</v>
      </c>
      <c r="K3822" s="171">
        <v>18138526889.986885</v>
      </c>
      <c r="L3822" s="159">
        <v>38327738555.503838</v>
      </c>
      <c r="M3822" s="159">
        <v>231288235937.71085</v>
      </c>
      <c r="N3822" s="159">
        <v>482055452613.56207</v>
      </c>
      <c r="O3822" s="106">
        <v>0.62226190476229459</v>
      </c>
      <c r="P3822" s="106">
        <v>0.36901430344262309</v>
      </c>
      <c r="Q3822" s="88">
        <v>16.735732527915555</v>
      </c>
      <c r="R3822" s="158">
        <v>3311404017018.7231</v>
      </c>
      <c r="S3822" s="171">
        <v>2905.3520257615478</v>
      </c>
      <c r="T3822" s="165">
        <v>4.2950473943606099E-2</v>
      </c>
    </row>
    <row r="3823" spans="1:20" x14ac:dyDescent="0.2">
      <c r="A3823">
        <v>3819</v>
      </c>
      <c r="B3823" s="106">
        <v>0.40686177774388743</v>
      </c>
      <c r="C3823" s="88">
        <v>9127.5663818058201</v>
      </c>
      <c r="D3823" s="87">
        <v>1.3255138930150689</v>
      </c>
      <c r="E3823" s="106">
        <v>0.52572519036024645</v>
      </c>
      <c r="F3823" s="446">
        <v>1</v>
      </c>
      <c r="G3823" s="446">
        <v>2023</v>
      </c>
      <c r="H3823" s="88">
        <v>55902432.63924107</v>
      </c>
      <c r="I3823" s="151">
        <v>795056017550.06409</v>
      </c>
      <c r="J3823" s="106">
        <v>2.1972125553515687E-2</v>
      </c>
      <c r="K3823" s="171">
        <v>16850617925.180389</v>
      </c>
      <c r="L3823" s="159">
        <v>0</v>
      </c>
      <c r="M3823" s="159">
        <v>907660574241.79175</v>
      </c>
      <c r="N3823" s="159">
        <v>1719567209717.0364</v>
      </c>
      <c r="O3823" s="106">
        <v>0.43243295512449581</v>
      </c>
      <c r="P3823" s="106">
        <v>0.19509677034765319</v>
      </c>
      <c r="Q3823" s="88">
        <v>23.919279779635808</v>
      </c>
      <c r="R3823" s="158">
        <v>8297868017739.2314</v>
      </c>
      <c r="S3823" s="171">
        <v>7274.5887576803643</v>
      </c>
      <c r="T3823" s="165">
        <v>3.2291652428367741E-2</v>
      </c>
    </row>
    <row r="3824" spans="1:20" x14ac:dyDescent="0.2">
      <c r="A3824">
        <v>3820</v>
      </c>
      <c r="B3824" s="106">
        <v>0.56476261473110734</v>
      </c>
      <c r="C3824" s="88">
        <v>6214.379368928423</v>
      </c>
      <c r="D3824" s="87">
        <v>0.92990161811352734</v>
      </c>
      <c r="E3824" s="106">
        <v>0.30280478256431798</v>
      </c>
      <c r="F3824" s="446">
        <v>1</v>
      </c>
      <c r="G3824" s="446">
        <v>2024</v>
      </c>
      <c r="H3824" s="88">
        <v>25083314.039084613</v>
      </c>
      <c r="I3824" s="151">
        <v>752272227617.97522</v>
      </c>
      <c r="J3824" s="106">
        <v>0.49406368025275493</v>
      </c>
      <c r="K3824" s="171">
        <v>29665743264.822365</v>
      </c>
      <c r="L3824" s="159">
        <v>16908576252.01713</v>
      </c>
      <c r="M3824" s="159">
        <v>501417122379.10028</v>
      </c>
      <c r="N3824" s="159">
        <v>1300263669513.915</v>
      </c>
      <c r="O3824" s="106">
        <v>0.60474730062074844</v>
      </c>
      <c r="P3824" s="106">
        <v>0.40632084482679259</v>
      </c>
      <c r="Q3824" s="88">
        <v>15.519492100654958</v>
      </c>
      <c r="R3824" s="158">
        <v>9211674273032.2461</v>
      </c>
      <c r="S3824" s="171">
        <v>8086.183411236897</v>
      </c>
      <c r="T3824" s="165">
        <v>4.5613385396403021E-2</v>
      </c>
    </row>
    <row r="3825" spans="1:20" x14ac:dyDescent="0.2">
      <c r="A3825">
        <v>3821</v>
      </c>
      <c r="B3825" s="106">
        <v>0.64241413679607418</v>
      </c>
      <c r="C3825" s="88">
        <v>8108.851590943982</v>
      </c>
      <c r="D3825" s="87">
        <v>0.76084242669460134</v>
      </c>
      <c r="E3825" s="106">
        <v>0.34593399830161775</v>
      </c>
      <c r="F3825" s="446">
        <v>1</v>
      </c>
      <c r="G3825" s="446">
        <v>2024</v>
      </c>
      <c r="H3825" s="88">
        <v>16806883.695576716</v>
      </c>
      <c r="I3825" s="151">
        <v>447428441032.59424</v>
      </c>
      <c r="J3825" s="106">
        <v>0.40620426890910577</v>
      </c>
      <c r="K3825" s="171">
        <v>30315984998.125622</v>
      </c>
      <c r="L3825" s="159">
        <v>37388855476.850761</v>
      </c>
      <c r="M3825" s="159">
        <v>207847056667.10229</v>
      </c>
      <c r="N3825" s="159">
        <v>722980338174.67297</v>
      </c>
      <c r="O3825" s="106">
        <v>0.52274737297577589</v>
      </c>
      <c r="P3825" s="106">
        <v>0.38211367206871716</v>
      </c>
      <c r="Q3825" s="88">
        <v>15.712803590395859</v>
      </c>
      <c r="R3825" s="158">
        <v>4873986809926.5244</v>
      </c>
      <c r="S3825" s="171">
        <v>4273.3164671112236</v>
      </c>
      <c r="T3825" s="165">
        <v>4.5078543391861417E-2</v>
      </c>
    </row>
    <row r="3826" spans="1:20" x14ac:dyDescent="0.2">
      <c r="A3826">
        <v>3822</v>
      </c>
      <c r="B3826" s="106">
        <v>0.4887846744676772</v>
      </c>
      <c r="C3826" s="88">
        <v>6410.0492216500752</v>
      </c>
      <c r="D3826" s="87">
        <v>0.65595170986688811</v>
      </c>
      <c r="E3826" s="106">
        <v>0.4494100268265489</v>
      </c>
      <c r="F3826" s="446">
        <v>1</v>
      </c>
      <c r="G3826" s="446">
        <v>2022</v>
      </c>
      <c r="H3826" s="88">
        <v>11946061.108464306</v>
      </c>
      <c r="I3826" s="151">
        <v>446842381826.95978</v>
      </c>
      <c r="J3826" s="106">
        <v>0.48878467446767715</v>
      </c>
      <c r="K3826" s="171">
        <v>8539917117.3520594</v>
      </c>
      <c r="L3826" s="159">
        <v>0</v>
      </c>
      <c r="M3826" s="159">
        <v>488477569337.70801</v>
      </c>
      <c r="N3826" s="159">
        <v>943859868282.01978</v>
      </c>
      <c r="O3826" s="106">
        <v>0.64542606808640746</v>
      </c>
      <c r="P3826" s="106">
        <v>0.42294522803629025</v>
      </c>
      <c r="Q3826" s="88">
        <v>16.432348931720263</v>
      </c>
      <c r="R3826" s="158">
        <v>7389709216245.4248</v>
      </c>
      <c r="S3826" s="171">
        <v>6481.5928843967695</v>
      </c>
      <c r="T3826" s="165">
        <v>4.309602547740992E-2</v>
      </c>
    </row>
    <row r="3827" spans="1:20" x14ac:dyDescent="0.2">
      <c r="A3827">
        <v>3823</v>
      </c>
      <c r="B3827" s="106">
        <v>0.36668951640114894</v>
      </c>
      <c r="C3827" s="88">
        <v>4470.02709926651</v>
      </c>
      <c r="D3827" s="87">
        <v>0.89765277289181422</v>
      </c>
      <c r="E3827" s="106">
        <v>0.7</v>
      </c>
      <c r="F3827" s="446">
        <v>1</v>
      </c>
      <c r="G3827" s="446">
        <v>2026</v>
      </c>
      <c r="H3827" s="88">
        <v>23495236.269489098</v>
      </c>
      <c r="I3827" s="151">
        <v>627209566898.61853</v>
      </c>
      <c r="J3827" s="106">
        <v>0.366689516401149</v>
      </c>
      <c r="K3827" s="171">
        <v>54806181473.896896</v>
      </c>
      <c r="L3827" s="159">
        <v>101149582049.82312</v>
      </c>
      <c r="M3827" s="159">
        <v>72020561517.148178</v>
      </c>
      <c r="N3827" s="159">
        <v>855185891939.48669</v>
      </c>
      <c r="O3827" s="106">
        <v>0.43093237516584604</v>
      </c>
      <c r="P3827" s="106">
        <v>0.30784029802270824</v>
      </c>
      <c r="Q3827" s="88">
        <v>14.662479816734432</v>
      </c>
      <c r="R3827" s="158">
        <v>4291464989290.2144</v>
      </c>
      <c r="S3827" s="171">
        <v>3762.8924511391065</v>
      </c>
      <c r="T3827" s="165">
        <v>4.9056025109891183E-2</v>
      </c>
    </row>
    <row r="3828" spans="1:20" x14ac:dyDescent="0.2">
      <c r="A3828">
        <v>3824</v>
      </c>
      <c r="B3828" s="106">
        <v>0.58439936160984751</v>
      </c>
      <c r="C3828" s="88">
        <v>8477.2289188178056</v>
      </c>
      <c r="D3828" s="87">
        <v>0.51264344207131296</v>
      </c>
      <c r="E3828" s="106">
        <v>0.31769466658855228</v>
      </c>
      <c r="F3828" s="446">
        <v>1</v>
      </c>
      <c r="G3828" s="446">
        <v>2023</v>
      </c>
      <c r="H3828" s="88">
        <v>7877034.8238745648</v>
      </c>
      <c r="I3828" s="151">
        <v>240352751611.28757</v>
      </c>
      <c r="J3828" s="106">
        <v>0.42014784973520014</v>
      </c>
      <c r="K3828" s="171">
        <v>7097537940.9781437</v>
      </c>
      <c r="L3828" s="159">
        <v>0</v>
      </c>
      <c r="M3828" s="159">
        <v>575786176449.29138</v>
      </c>
      <c r="N3828" s="159">
        <v>823236466001.55713</v>
      </c>
      <c r="O3828" s="106">
        <v>0.68220086952002434</v>
      </c>
      <c r="P3828" s="106">
        <v>0.45908276808239801</v>
      </c>
      <c r="Q3828" s="88">
        <v>17.785882655883331</v>
      </c>
      <c r="R3828" s="158">
        <v>7427205066208.9199</v>
      </c>
      <c r="S3828" s="171">
        <v>6515.8100117935955</v>
      </c>
      <c r="T3828" s="165">
        <v>4.0640923196740279E-2</v>
      </c>
    </row>
    <row r="3829" spans="1:20" x14ac:dyDescent="0.2">
      <c r="A3829">
        <v>3825</v>
      </c>
      <c r="B3829" s="106">
        <v>0.4006569426427754</v>
      </c>
      <c r="C3829" s="88">
        <v>9204.1976862466618</v>
      </c>
      <c r="D3829" s="87">
        <v>0.73808337110325362</v>
      </c>
      <c r="E3829" s="106">
        <v>0.52201483885068256</v>
      </c>
      <c r="F3829" s="446">
        <v>1</v>
      </c>
      <c r="G3829" s="446">
        <v>2025</v>
      </c>
      <c r="H3829" s="88">
        <v>15269419.423439302</v>
      </c>
      <c r="I3829" s="151">
        <v>528084062742.29889</v>
      </c>
      <c r="J3829" s="106">
        <v>0.4006569426427754</v>
      </c>
      <c r="K3829" s="171">
        <v>37806188433.20694</v>
      </c>
      <c r="L3829" s="159">
        <v>45494670338.498787</v>
      </c>
      <c r="M3829" s="159">
        <v>109007730070.58794</v>
      </c>
      <c r="N3829" s="159">
        <v>720392651584.59253</v>
      </c>
      <c r="O3829" s="106">
        <v>0.46527746448648416</v>
      </c>
      <c r="P3829" s="106">
        <v>0.30649979051710946</v>
      </c>
      <c r="Q3829" s="88">
        <v>14.409724893518906</v>
      </c>
      <c r="R3829" s="158">
        <v>3653810226664.769</v>
      </c>
      <c r="S3829" s="171">
        <v>3203.017254706529</v>
      </c>
      <c r="T3829" s="165">
        <v>4.848504858751685E-2</v>
      </c>
    </row>
    <row r="3830" spans="1:20" x14ac:dyDescent="0.2">
      <c r="A3830">
        <v>3826</v>
      </c>
      <c r="B3830" s="106">
        <v>0.49893563646232586</v>
      </c>
      <c r="C3830" s="88">
        <v>4613.7361376908057</v>
      </c>
      <c r="D3830" s="87">
        <v>0.94899261371794452</v>
      </c>
      <c r="E3830" s="106">
        <v>0.42940796730633291</v>
      </c>
      <c r="F3830" s="446">
        <v>1</v>
      </c>
      <c r="G3830" s="446">
        <v>2024</v>
      </c>
      <c r="H3830" s="88">
        <v>27286820.516615368</v>
      </c>
      <c r="I3830" s="151">
        <v>498554866448.44836</v>
      </c>
      <c r="J3830" s="106">
        <v>7.3131666626469527E-2</v>
      </c>
      <c r="K3830" s="171">
        <v>12087003565.801657</v>
      </c>
      <c r="L3830" s="159">
        <v>9872864260.8895626</v>
      </c>
      <c r="M3830" s="159">
        <v>426111388764.75616</v>
      </c>
      <c r="N3830" s="159">
        <v>946626123039.89575</v>
      </c>
      <c r="O3830" s="106">
        <v>0.40696906765205781</v>
      </c>
      <c r="P3830" s="106">
        <v>0.17486195377239247</v>
      </c>
      <c r="Q3830" s="88">
        <v>21.858953082478035</v>
      </c>
      <c r="R3830" s="158">
        <v>3977065654132.1855</v>
      </c>
      <c r="S3830" s="171">
        <v>3485.2194629890309</v>
      </c>
      <c r="T3830" s="165">
        <v>3.3085006238395505E-2</v>
      </c>
    </row>
    <row r="3831" spans="1:20" x14ac:dyDescent="0.2">
      <c r="A3831">
        <v>3827</v>
      </c>
      <c r="B3831" s="106">
        <v>0.40929249969757076</v>
      </c>
      <c r="C3831" s="88">
        <v>5567.5788062854317</v>
      </c>
      <c r="D3831" s="87">
        <v>0.75804449914558047</v>
      </c>
      <c r="E3831" s="106">
        <v>0.57514174586256295</v>
      </c>
      <c r="F3831" s="446">
        <v>1</v>
      </c>
      <c r="G3831" s="446">
        <v>2024</v>
      </c>
      <c r="H3831" s="88">
        <v>16462185.200498898</v>
      </c>
      <c r="I3831" s="151">
        <v>370648198230.21716</v>
      </c>
      <c r="J3831" s="106">
        <v>0.13278859554215094</v>
      </c>
      <c r="K3831" s="171">
        <v>16343270293.091528</v>
      </c>
      <c r="L3831" s="159">
        <v>21227501451.669697</v>
      </c>
      <c r="M3831" s="159">
        <v>340547539991.82922</v>
      </c>
      <c r="N3831" s="159">
        <v>748766509966.80762</v>
      </c>
      <c r="O3831" s="106">
        <v>0.45226099502370914</v>
      </c>
      <c r="P3831" s="106">
        <v>0.2165799295491348</v>
      </c>
      <c r="Q3831" s="88">
        <v>19.240437021494802</v>
      </c>
      <c r="R3831" s="158">
        <v>3428553506756.4795</v>
      </c>
      <c r="S3831" s="171">
        <v>3007.4610344367679</v>
      </c>
      <c r="T3831" s="165">
        <v>3.8039853516470871E-2</v>
      </c>
    </row>
    <row r="3832" spans="1:20" x14ac:dyDescent="0.2">
      <c r="A3832">
        <v>3828</v>
      </c>
      <c r="B3832" s="106">
        <v>0.52074844141375098</v>
      </c>
      <c r="C3832" s="88">
        <v>6664.0857917729682</v>
      </c>
      <c r="D3832" s="87">
        <v>1.3100398958113069</v>
      </c>
      <c r="E3832" s="106">
        <v>0.42367858117134422</v>
      </c>
      <c r="F3832" s="446">
        <v>1</v>
      </c>
      <c r="G3832" s="446">
        <v>2028</v>
      </c>
      <c r="H3832" s="88">
        <v>57829167.861258276</v>
      </c>
      <c r="I3832" s="151">
        <v>1187929515429.5354</v>
      </c>
      <c r="J3832" s="106">
        <v>0.30591968589688501</v>
      </c>
      <c r="K3832" s="171">
        <v>61194637953.348923</v>
      </c>
      <c r="L3832" s="159">
        <v>188724315616.07559</v>
      </c>
      <c r="M3832" s="159">
        <v>0</v>
      </c>
      <c r="N3832" s="159">
        <v>1437848468998.9597</v>
      </c>
      <c r="O3832" s="106">
        <v>0.35775013001114442</v>
      </c>
      <c r="P3832" s="106">
        <v>0.2105517518269111</v>
      </c>
      <c r="Q3832" s="88">
        <v>14.610554518963031</v>
      </c>
      <c r="R3832" s="158">
        <v>4855051449816.0557</v>
      </c>
      <c r="S3832" s="171">
        <v>4256.7226104565298</v>
      </c>
      <c r="T3832" s="165">
        <v>4.8838541573891489E-2</v>
      </c>
    </row>
    <row r="3833" spans="1:20" x14ac:dyDescent="0.2">
      <c r="A3833">
        <v>3829</v>
      </c>
      <c r="B3833" s="106">
        <v>0.44305469362046529</v>
      </c>
      <c r="C3833" s="88">
        <v>2255.3144561207664</v>
      </c>
      <c r="D3833" s="87">
        <v>0.67533722901274174</v>
      </c>
      <c r="E3833" s="106">
        <v>0.48142046714441739</v>
      </c>
      <c r="F3833" s="446">
        <v>1</v>
      </c>
      <c r="G3833" s="446">
        <v>2024</v>
      </c>
      <c r="H3833" s="88">
        <v>12616074.459570028</v>
      </c>
      <c r="I3833" s="151">
        <v>394470402295.73077</v>
      </c>
      <c r="J3833" s="106">
        <v>0.39878844904056843</v>
      </c>
      <c r="K3833" s="171">
        <v>22686503829.155231</v>
      </c>
      <c r="L3833" s="159">
        <v>45014854099.958107</v>
      </c>
      <c r="M3833" s="159">
        <v>208165734996.82608</v>
      </c>
      <c r="N3833" s="159">
        <v>670337495221.67017</v>
      </c>
      <c r="O3833" s="106">
        <v>0.53682617154266843</v>
      </c>
      <c r="P3833" s="106">
        <v>0.3464560231507669</v>
      </c>
      <c r="Q3833" s="88">
        <v>16.088336664031516</v>
      </c>
      <c r="R3833" s="158">
        <v>4477654115137.8516</v>
      </c>
      <c r="S3833" s="171">
        <v>3926.7148551997479</v>
      </c>
      <c r="T3833" s="165">
        <v>4.1566380618049757E-2</v>
      </c>
    </row>
    <row r="3834" spans="1:20" x14ac:dyDescent="0.2">
      <c r="A3834">
        <v>3830</v>
      </c>
      <c r="B3834" s="106">
        <v>0.5438090332538732</v>
      </c>
      <c r="C3834" s="88">
        <v>4754.6257402518768</v>
      </c>
      <c r="D3834" s="87">
        <v>0.68906174210496551</v>
      </c>
      <c r="E3834" s="106">
        <v>0.27112684926651953</v>
      </c>
      <c r="F3834" s="446">
        <v>1</v>
      </c>
      <c r="G3834" s="446">
        <v>2026</v>
      </c>
      <c r="H3834" s="88">
        <v>12817779.88193314</v>
      </c>
      <c r="I3834" s="151">
        <v>488854115098.84552</v>
      </c>
      <c r="J3834" s="106">
        <v>0.52737673606535829</v>
      </c>
      <c r="K3834" s="171">
        <v>22956045067.075909</v>
      </c>
      <c r="L3834" s="159">
        <v>39968601085.656776</v>
      </c>
      <c r="M3834" s="159">
        <v>68688349099.555466</v>
      </c>
      <c r="N3834" s="159">
        <v>620467110351.13367</v>
      </c>
      <c r="O3834" s="106">
        <v>0.55560696454325453</v>
      </c>
      <c r="P3834" s="106">
        <v>0.40217559662789637</v>
      </c>
      <c r="Q3834" s="88">
        <v>13.790730246686376</v>
      </c>
      <c r="R3834" s="158">
        <v>4043966703098.5601</v>
      </c>
      <c r="S3834" s="171">
        <v>3544.3800853514485</v>
      </c>
      <c r="T3834" s="165">
        <v>4.9506159899029949E-2</v>
      </c>
    </row>
    <row r="3835" spans="1:20" x14ac:dyDescent="0.2">
      <c r="A3835">
        <v>3831</v>
      </c>
      <c r="B3835" s="106">
        <v>0.29639319413785847</v>
      </c>
      <c r="C3835" s="88">
        <v>1842.4253806770193</v>
      </c>
      <c r="D3835" s="87">
        <v>0.70458833143166533</v>
      </c>
      <c r="E3835" s="106">
        <v>0.55626407700666269</v>
      </c>
      <c r="F3835" s="446">
        <v>1</v>
      </c>
      <c r="G3835" s="446">
        <v>2023</v>
      </c>
      <c r="H3835" s="88">
        <v>13709214.553538412</v>
      </c>
      <c r="I3835" s="151">
        <v>356208272919.05109</v>
      </c>
      <c r="J3835" s="106">
        <v>0.24316255333594039</v>
      </c>
      <c r="K3835" s="171">
        <v>13627895526.77557</v>
      </c>
      <c r="L3835" s="159">
        <v>24764134212.29472</v>
      </c>
      <c r="M3835" s="159">
        <v>474887092929.46747</v>
      </c>
      <c r="N3835" s="159">
        <v>869487395587.58875</v>
      </c>
      <c r="O3835" s="106">
        <v>0.55933817711886546</v>
      </c>
      <c r="P3835" s="106">
        <v>0.40068094786644842</v>
      </c>
      <c r="Q3835" s="88">
        <v>18.343380651711289</v>
      </c>
      <c r="R3835" s="158">
        <v>7072002168793.7891</v>
      </c>
      <c r="S3835" s="171">
        <v>6201.0318450050818</v>
      </c>
      <c r="T3835" s="165">
        <v>3.9452457350523287E-2</v>
      </c>
    </row>
    <row r="3836" spans="1:20" x14ac:dyDescent="0.2">
      <c r="A3836">
        <v>3832</v>
      </c>
      <c r="B3836" s="106">
        <v>0.57862520416562047</v>
      </c>
      <c r="C3836" s="88">
        <v>1500</v>
      </c>
      <c r="D3836" s="87">
        <v>0.73026532527700505</v>
      </c>
      <c r="E3836" s="106">
        <v>0.37572211418941792</v>
      </c>
      <c r="F3836" s="446">
        <v>1</v>
      </c>
      <c r="G3836" s="446">
        <v>2025</v>
      </c>
      <c r="H3836" s="88">
        <v>15320770.246342281</v>
      </c>
      <c r="I3836" s="151">
        <v>476529658314.36176</v>
      </c>
      <c r="J3836" s="106">
        <v>0.48221125438066192</v>
      </c>
      <c r="K3836" s="171">
        <v>36840628655.342216</v>
      </c>
      <c r="L3836" s="159">
        <v>77839739040.984924</v>
      </c>
      <c r="M3836" s="159">
        <v>195385698067.91519</v>
      </c>
      <c r="N3836" s="159">
        <v>786595724078.604</v>
      </c>
      <c r="O3836" s="106">
        <v>0.57001112547068911</v>
      </c>
      <c r="P3836" s="106">
        <v>0.44769272960009715</v>
      </c>
      <c r="Q3836" s="88">
        <v>15.655550786774501</v>
      </c>
      <c r="R3836" s="158">
        <v>6422839264647.8809</v>
      </c>
      <c r="S3836" s="171">
        <v>5627.8502152850397</v>
      </c>
      <c r="T3836" s="165">
        <v>4.3826605986392195E-2</v>
      </c>
    </row>
    <row r="3837" spans="1:20" x14ac:dyDescent="0.2">
      <c r="A3837">
        <v>3833</v>
      </c>
      <c r="B3837" s="106">
        <v>0.49558502655502423</v>
      </c>
      <c r="C3837" s="88">
        <v>3933.9237966460519</v>
      </c>
      <c r="D3837" s="87">
        <v>0.65101158260671332</v>
      </c>
      <c r="E3837" s="106">
        <v>0.24292370066787974</v>
      </c>
      <c r="F3837" s="446">
        <v>1</v>
      </c>
      <c r="G3837" s="446">
        <v>2024</v>
      </c>
      <c r="H3837" s="88">
        <v>12175369.344151661</v>
      </c>
      <c r="I3837" s="151">
        <v>457956979766.7663</v>
      </c>
      <c r="J3837" s="106">
        <v>0.49140039238739541</v>
      </c>
      <c r="K3837" s="171">
        <v>20754683952.958351</v>
      </c>
      <c r="L3837" s="159">
        <v>11223420821.934046</v>
      </c>
      <c r="M3837" s="159">
        <v>286843192971.04663</v>
      </c>
      <c r="N3837" s="159">
        <v>776778277512.70532</v>
      </c>
      <c r="O3837" s="106">
        <v>0.59668703928289091</v>
      </c>
      <c r="P3837" s="106">
        <v>0.41481692351874583</v>
      </c>
      <c r="Q3837" s="88">
        <v>15.707676023638275</v>
      </c>
      <c r="R3837" s="158">
        <v>5772771168861.6943</v>
      </c>
      <c r="S3837" s="171">
        <v>5051.5469947264146</v>
      </c>
      <c r="T3837" s="165">
        <v>4.4661904862604102E-2</v>
      </c>
    </row>
    <row r="3838" spans="1:20" x14ac:dyDescent="0.2">
      <c r="A3838">
        <v>3834</v>
      </c>
      <c r="B3838" s="106">
        <v>0.56909868266687169</v>
      </c>
      <c r="C3838" s="88">
        <v>4644.646273593853</v>
      </c>
      <c r="D3838" s="87">
        <v>0.57680061625948942</v>
      </c>
      <c r="E3838" s="106">
        <v>0.4188854828003975</v>
      </c>
      <c r="F3838" s="446">
        <v>1</v>
      </c>
      <c r="G3838" s="446">
        <v>2025</v>
      </c>
      <c r="H3838" s="88">
        <v>9510374.7705490738</v>
      </c>
      <c r="I3838" s="151">
        <v>249953609054.40826</v>
      </c>
      <c r="J3838" s="106">
        <v>0.31914332226704278</v>
      </c>
      <c r="K3838" s="171">
        <v>22949967132.734535</v>
      </c>
      <c r="L3838" s="159">
        <v>27998989388.268295</v>
      </c>
      <c r="M3838" s="159">
        <v>100769940767.31351</v>
      </c>
      <c r="N3838" s="159">
        <v>401672506342.72461</v>
      </c>
      <c r="O3838" s="106">
        <v>0.45506268525823801</v>
      </c>
      <c r="P3838" s="106">
        <v>0.2852268679117102</v>
      </c>
      <c r="Q3838" s="88">
        <v>15.893232061177905</v>
      </c>
      <c r="R3838" s="158">
        <v>2111471416424.5239</v>
      </c>
      <c r="S3838" s="171">
        <v>1852.8700190072561</v>
      </c>
      <c r="T3838" s="165">
        <v>4.3094756649901263E-2</v>
      </c>
    </row>
    <row r="3839" spans="1:20" x14ac:dyDescent="0.2">
      <c r="A3839">
        <v>3835</v>
      </c>
      <c r="B3839" s="106">
        <v>0.54895109753910576</v>
      </c>
      <c r="C3839" s="88">
        <v>3942.0198388930144</v>
      </c>
      <c r="D3839" s="87">
        <v>0.81140494596881352</v>
      </c>
      <c r="E3839" s="106">
        <v>0.24936226168125092</v>
      </c>
      <c r="F3839" s="446">
        <v>1</v>
      </c>
      <c r="G3839" s="446">
        <v>2026</v>
      </c>
      <c r="H3839" s="88">
        <v>18948608.53694186</v>
      </c>
      <c r="I3839" s="151">
        <v>525492624508.01727</v>
      </c>
      <c r="J3839" s="106">
        <v>0.41984313035842058</v>
      </c>
      <c r="K3839" s="171">
        <v>19427880020.140804</v>
      </c>
      <c r="L3839" s="159">
        <v>23571812185.874115</v>
      </c>
      <c r="M3839" s="159">
        <v>106624360778.43466</v>
      </c>
      <c r="N3839" s="159">
        <v>675116677492.4668</v>
      </c>
      <c r="O3839" s="106">
        <v>0.4810744833492564</v>
      </c>
      <c r="P3839" s="106">
        <v>0.28531625923013426</v>
      </c>
      <c r="Q3839" s="88">
        <v>14.391918995662015</v>
      </c>
      <c r="R3839" s="158">
        <v>3229074759693.0996</v>
      </c>
      <c r="S3839" s="171">
        <v>2825.1332682954207</v>
      </c>
      <c r="T3839" s="165">
        <v>4.7168297535987017E-2</v>
      </c>
    </row>
    <row r="3840" spans="1:20" x14ac:dyDescent="0.2">
      <c r="A3840">
        <v>3836</v>
      </c>
      <c r="B3840" s="106">
        <v>0.44751650903011714</v>
      </c>
      <c r="C3840" s="88">
        <v>3218.5010542348246</v>
      </c>
      <c r="D3840" s="87">
        <v>0.82101961920925914</v>
      </c>
      <c r="E3840" s="106">
        <v>0.68758555110712183</v>
      </c>
      <c r="F3840" s="446">
        <v>1</v>
      </c>
      <c r="G3840" s="446">
        <v>2023</v>
      </c>
      <c r="H3840" s="88">
        <v>19168264.453913372</v>
      </c>
      <c r="I3840" s="151">
        <v>548066358019.72357</v>
      </c>
      <c r="J3840" s="106">
        <v>0.41437433974066151</v>
      </c>
      <c r="K3840" s="171">
        <v>4540977893.1765356</v>
      </c>
      <c r="L3840" s="159">
        <v>0</v>
      </c>
      <c r="M3840" s="159">
        <v>502776493119.33392</v>
      </c>
      <c r="N3840" s="159">
        <v>1055383829032.234</v>
      </c>
      <c r="O3840" s="106">
        <v>0.59630042873694433</v>
      </c>
      <c r="P3840" s="106">
        <v>0.36646620187012813</v>
      </c>
      <c r="Q3840" s="88">
        <v>16.576205840549605</v>
      </c>
      <c r="R3840" s="158">
        <v>7371715038017.0332</v>
      </c>
      <c r="S3840" s="171">
        <v>6466.2892675653411</v>
      </c>
      <c r="T3840" s="165">
        <v>4.1889546253029132E-2</v>
      </c>
    </row>
    <row r="3841" spans="1:20" x14ac:dyDescent="0.2">
      <c r="A3841">
        <v>3837</v>
      </c>
      <c r="B3841" s="106">
        <v>0.67499866422292332</v>
      </c>
      <c r="C3841" s="88">
        <v>4897.1202891930852</v>
      </c>
      <c r="D3841" s="87">
        <v>0.27112442280167343</v>
      </c>
      <c r="E3841" s="106">
        <v>0.29248671298449991</v>
      </c>
      <c r="F3841" s="446">
        <v>1</v>
      </c>
      <c r="G3841" s="446">
        <v>2025</v>
      </c>
      <c r="H3841" s="88">
        <v>3055809.7271341207</v>
      </c>
      <c r="I3841" s="151">
        <v>178531792981.10635</v>
      </c>
      <c r="J3841" s="106">
        <v>0.58303875134954763</v>
      </c>
      <c r="K3841" s="171">
        <v>12983869881.859825</v>
      </c>
      <c r="L3841" s="159">
        <v>20005832834.47728</v>
      </c>
      <c r="M3841" s="159">
        <v>41267912209.482956</v>
      </c>
      <c r="N3841" s="159">
        <v>252789407906.92642</v>
      </c>
      <c r="O3841" s="106">
        <v>0.60568182408750815</v>
      </c>
      <c r="P3841" s="106">
        <v>0.48430326872015234</v>
      </c>
      <c r="Q3841" s="88">
        <v>14.558815899522328</v>
      </c>
      <c r="R3841" s="158">
        <v>2212237014450.2695</v>
      </c>
      <c r="S3841" s="171">
        <v>1940.778984502319</v>
      </c>
      <c r="T3841" s="165">
        <v>4.4428794392302018E-2</v>
      </c>
    </row>
    <row r="3842" spans="1:20" x14ac:dyDescent="0.2">
      <c r="A3842">
        <v>3838</v>
      </c>
      <c r="B3842" s="106">
        <v>0.5616081193347191</v>
      </c>
      <c r="C3842" s="88">
        <v>2915.2151134861306</v>
      </c>
      <c r="D3842" s="87">
        <v>0.65193511406768312</v>
      </c>
      <c r="E3842" s="106">
        <v>0.38914383390555268</v>
      </c>
      <c r="F3842" s="446">
        <v>1</v>
      </c>
      <c r="G3842" s="446">
        <v>2027</v>
      </c>
      <c r="H3842" s="88">
        <v>11878191.428773262</v>
      </c>
      <c r="I3842" s="151">
        <v>317414012831.65192</v>
      </c>
      <c r="J3842" s="106">
        <v>0.29826449989008219</v>
      </c>
      <c r="K3842" s="171">
        <v>35404443342.505013</v>
      </c>
      <c r="L3842" s="159">
        <v>90303521343.078003</v>
      </c>
      <c r="M3842" s="159">
        <v>0</v>
      </c>
      <c r="N3842" s="159">
        <v>443121977517.23492</v>
      </c>
      <c r="O3842" s="106">
        <v>0.3766821718142091</v>
      </c>
      <c r="P3842" s="106">
        <v>0.25098758455931275</v>
      </c>
      <c r="Q3842" s="88">
        <v>15.051888759835734</v>
      </c>
      <c r="R3842" s="158">
        <v>2202033274600.6416</v>
      </c>
      <c r="S3842" s="171">
        <v>1929.8886553435143</v>
      </c>
      <c r="T3842" s="165">
        <v>4.0120473133894483E-2</v>
      </c>
    </row>
    <row r="3843" spans="1:20" x14ac:dyDescent="0.2">
      <c r="A3843">
        <v>3839</v>
      </c>
      <c r="B3843" s="106">
        <v>0.50585820610608401</v>
      </c>
      <c r="C3843" s="88">
        <v>7646.2650800617985</v>
      </c>
      <c r="D3843" s="87">
        <v>0.88248192974619333</v>
      </c>
      <c r="E3843" s="106">
        <v>0.35299155591892178</v>
      </c>
      <c r="F3843" s="446">
        <v>1</v>
      </c>
      <c r="G3843" s="446">
        <v>2025</v>
      </c>
      <c r="H3843" s="88">
        <v>23136243.136127729</v>
      </c>
      <c r="I3843" s="151">
        <v>672626992546.14685</v>
      </c>
      <c r="J3843" s="106">
        <v>0.36751546242678557</v>
      </c>
      <c r="K3843" s="171">
        <v>48667380785.415268</v>
      </c>
      <c r="L3843" s="159">
        <v>52581204981.949394</v>
      </c>
      <c r="M3843" s="159">
        <v>198999778923.93735</v>
      </c>
      <c r="N3843" s="159">
        <v>972875357237.44885</v>
      </c>
      <c r="O3843" s="106">
        <v>0.46096923310350429</v>
      </c>
      <c r="P3843" s="106">
        <v>0.34588269606165878</v>
      </c>
      <c r="Q3843" s="88">
        <v>15.792166988917193</v>
      </c>
      <c r="R3843" s="158">
        <v>6100517382845.7627</v>
      </c>
      <c r="S3843" s="171">
        <v>5344.6026660268217</v>
      </c>
      <c r="T3843" s="165">
        <v>4.3931583950950995E-2</v>
      </c>
    </row>
    <row r="3844" spans="1:20" x14ac:dyDescent="0.2">
      <c r="A3844">
        <v>3840</v>
      </c>
      <c r="B3844" s="106">
        <v>0.55994818816638281</v>
      </c>
      <c r="C3844" s="88">
        <v>2420.1537934004664</v>
      </c>
      <c r="D3844" s="87">
        <v>0.47416331287649199</v>
      </c>
      <c r="E3844" s="106">
        <v>0.29736454833840331</v>
      </c>
      <c r="F3844" s="446">
        <v>1</v>
      </c>
      <c r="G3844" s="446">
        <v>2024</v>
      </c>
      <c r="H3844" s="88">
        <v>6743504.0543386973</v>
      </c>
      <c r="I3844" s="151">
        <v>302505615322.07092</v>
      </c>
      <c r="J3844" s="106">
        <v>0.54921609591187925</v>
      </c>
      <c r="K3844" s="171">
        <v>19866132974.628391</v>
      </c>
      <c r="L3844" s="159">
        <v>15767675703.460527</v>
      </c>
      <c r="M3844" s="159">
        <v>255745840316.43286</v>
      </c>
      <c r="N3844" s="159">
        <v>593885264316.59277</v>
      </c>
      <c r="O3844" s="106">
        <v>0.64549802611395191</v>
      </c>
      <c r="P3844" s="106">
        <v>0.46430401338195271</v>
      </c>
      <c r="Q3844" s="88">
        <v>15.925306209787056</v>
      </c>
      <c r="R3844" s="158">
        <v>5035059893032.4473</v>
      </c>
      <c r="S3844" s="171">
        <v>4411.2757655349069</v>
      </c>
      <c r="T3844" s="165">
        <v>4.3833741893460051E-2</v>
      </c>
    </row>
    <row r="3845" spans="1:20" x14ac:dyDescent="0.2">
      <c r="A3845">
        <v>3841</v>
      </c>
      <c r="B3845" s="106">
        <v>0.29520029523596086</v>
      </c>
      <c r="C3845" s="88">
        <v>3861.1841445862347</v>
      </c>
      <c r="D3845" s="87">
        <v>0.52024793560952176</v>
      </c>
      <c r="E3845" s="106">
        <v>0.44870325957163615</v>
      </c>
      <c r="F3845" s="446">
        <v>1</v>
      </c>
      <c r="G3845" s="446">
        <v>2022</v>
      </c>
      <c r="H3845" s="88">
        <v>8015856.4076355286</v>
      </c>
      <c r="I3845" s="151">
        <v>328433392224.45142</v>
      </c>
      <c r="J3845" s="106">
        <v>0.29520029523596092</v>
      </c>
      <c r="K3845" s="171">
        <v>6956880143.5945425</v>
      </c>
      <c r="L3845" s="159">
        <v>0</v>
      </c>
      <c r="M3845" s="159">
        <v>654045717738.71289</v>
      </c>
      <c r="N3845" s="159">
        <v>989435990106.75879</v>
      </c>
      <c r="O3845" s="106">
        <v>0.62681185518030214</v>
      </c>
      <c r="P3845" s="106">
        <v>0.42430148105894927</v>
      </c>
      <c r="Q3845" s="88">
        <v>18.181951059816864</v>
      </c>
      <c r="R3845" s="158">
        <v>8596509805645.2969</v>
      </c>
      <c r="S3845" s="171">
        <v>7530.7109348924469</v>
      </c>
      <c r="T3845" s="165">
        <v>3.9023578389274498E-2</v>
      </c>
    </row>
    <row r="3846" spans="1:20" x14ac:dyDescent="0.2">
      <c r="A3846">
        <v>3842</v>
      </c>
      <c r="B3846" s="106">
        <v>0.71632974303542762</v>
      </c>
      <c r="C3846" s="88">
        <v>5779.3785239887638</v>
      </c>
      <c r="D3846" s="87">
        <v>0.42570943693681135</v>
      </c>
      <c r="E3846" s="106">
        <v>0.23218132262033248</v>
      </c>
      <c r="F3846" s="446">
        <v>1</v>
      </c>
      <c r="G3846" s="446">
        <v>2022</v>
      </c>
      <c r="H3846" s="88">
        <v>5493553.7510585841</v>
      </c>
      <c r="I3846" s="151">
        <v>225169307675.99503</v>
      </c>
      <c r="J3846" s="106">
        <v>0.46313929017668254</v>
      </c>
      <c r="K3846" s="171">
        <v>9658188922.1033993</v>
      </c>
      <c r="L3846" s="159">
        <v>0</v>
      </c>
      <c r="M3846" s="159">
        <v>541153600980.13239</v>
      </c>
      <c r="N3846" s="159">
        <v>775981097578.23083</v>
      </c>
      <c r="O3846" s="106">
        <v>0.69229474247158773</v>
      </c>
      <c r="P3846" s="106">
        <v>0.53148176618554255</v>
      </c>
      <c r="Q3846" s="88">
        <v>17.720525535647084</v>
      </c>
      <c r="R3846" s="158">
        <v>8274804610428.5645</v>
      </c>
      <c r="S3846" s="171">
        <v>7252.6356862054008</v>
      </c>
      <c r="T3846" s="165">
        <v>3.9822925372207212E-2</v>
      </c>
    </row>
    <row r="3847" spans="1:20" x14ac:dyDescent="0.2">
      <c r="A3847">
        <v>3843</v>
      </c>
      <c r="B3847" s="106">
        <v>0.45333588330436592</v>
      </c>
      <c r="C3847" s="88">
        <v>2872.2395510460478</v>
      </c>
      <c r="D3847" s="87">
        <v>0.70670720802858022</v>
      </c>
      <c r="E3847" s="106">
        <v>0.39423200838479427</v>
      </c>
      <c r="F3847" s="446">
        <v>1</v>
      </c>
      <c r="G3847" s="446">
        <v>2024</v>
      </c>
      <c r="H3847" s="88">
        <v>14205386.009569656</v>
      </c>
      <c r="I3847" s="151">
        <v>458778222306.70557</v>
      </c>
      <c r="J3847" s="106">
        <v>0.44621723705412109</v>
      </c>
      <c r="K3847" s="171">
        <v>24436495967.137341</v>
      </c>
      <c r="L3847" s="159">
        <v>61756946400.388947</v>
      </c>
      <c r="M3847" s="159">
        <v>342393191140.46198</v>
      </c>
      <c r="N3847" s="159">
        <v>887364855814.69373</v>
      </c>
      <c r="O3847" s="106">
        <v>0.59505947001494552</v>
      </c>
      <c r="P3847" s="106">
        <v>0.49299331174306937</v>
      </c>
      <c r="Q3847" s="88">
        <v>16.799315414192026</v>
      </c>
      <c r="R3847" s="158">
        <v>8175215715324.1836</v>
      </c>
      <c r="S3847" s="171">
        <v>7169.8432699372888</v>
      </c>
      <c r="T3847" s="165">
        <v>4.2825698756587642E-2</v>
      </c>
    </row>
    <row r="3848" spans="1:20" x14ac:dyDescent="0.2">
      <c r="A3848">
        <v>3844</v>
      </c>
      <c r="B3848" s="106">
        <v>0.48058336499828924</v>
      </c>
      <c r="C3848" s="88">
        <v>5437.1550865881627</v>
      </c>
      <c r="D3848" s="87">
        <v>0.71208458179895961</v>
      </c>
      <c r="E3848" s="106">
        <v>0.34462254736133213</v>
      </c>
      <c r="F3848" s="446">
        <v>1</v>
      </c>
      <c r="G3848" s="446">
        <v>2025</v>
      </c>
      <c r="H3848" s="88">
        <v>13929846.994348921</v>
      </c>
      <c r="I3848" s="151">
        <v>370330139720.25439</v>
      </c>
      <c r="J3848" s="106">
        <v>0.34183503937009918</v>
      </c>
      <c r="K3848" s="171">
        <v>30653956927.019051</v>
      </c>
      <c r="L3848" s="159">
        <v>78067554678.239182</v>
      </c>
      <c r="M3848" s="159">
        <v>196381001235.33063</v>
      </c>
      <c r="N3848" s="159">
        <v>675432652560.84326</v>
      </c>
      <c r="O3848" s="106">
        <v>0.51248730914868224</v>
      </c>
      <c r="P3848" s="106">
        <v>0.38146157648902368</v>
      </c>
      <c r="Q3848" s="88">
        <v>16.663356062579307</v>
      </c>
      <c r="R3848" s="158">
        <v>4762602365935.8096</v>
      </c>
      <c r="S3848" s="171">
        <v>4176.5185389997532</v>
      </c>
      <c r="T3848" s="165">
        <v>4.3192860501754832E-2</v>
      </c>
    </row>
    <row r="3849" spans="1:20" x14ac:dyDescent="0.2">
      <c r="A3849">
        <v>3845</v>
      </c>
      <c r="B3849" s="106">
        <v>0.54347702657965669</v>
      </c>
      <c r="C3849" s="88">
        <v>5363.1521581767001</v>
      </c>
      <c r="D3849" s="87">
        <v>0.2</v>
      </c>
      <c r="E3849" s="106">
        <v>0.55618712582455132</v>
      </c>
      <c r="F3849" s="446">
        <v>1</v>
      </c>
      <c r="G3849" s="446">
        <v>2025</v>
      </c>
      <c r="H3849" s="88">
        <v>2437065.7350564203</v>
      </c>
      <c r="I3849" s="151">
        <v>141833668749.29462</v>
      </c>
      <c r="J3849" s="106">
        <v>0.54347702657965669</v>
      </c>
      <c r="K3849" s="171">
        <v>23893990731.226013</v>
      </c>
      <c r="L3849" s="159">
        <v>26053140004.877491</v>
      </c>
      <c r="M3849" s="159">
        <v>86929012455.507004</v>
      </c>
      <c r="N3849" s="159">
        <v>278709811940.90515</v>
      </c>
      <c r="O3849" s="106">
        <v>0.60087250378026413</v>
      </c>
      <c r="P3849" s="106">
        <v>0.43158605552717305</v>
      </c>
      <c r="Q3849" s="88">
        <v>15.501534243118693</v>
      </c>
      <c r="R3849" s="158">
        <v>2259094369521.2627</v>
      </c>
      <c r="S3849" s="171">
        <v>1981.4361410247986</v>
      </c>
      <c r="T3849" s="165">
        <v>4.2635481793313244E-2</v>
      </c>
    </row>
    <row r="3850" spans="1:20" x14ac:dyDescent="0.2">
      <c r="A3850">
        <v>3846</v>
      </c>
      <c r="B3850" s="106">
        <v>0.50540602975359028</v>
      </c>
      <c r="C3850" s="88">
        <v>3299.1965211941988</v>
      </c>
      <c r="D3850" s="87">
        <v>0.73921875894495037</v>
      </c>
      <c r="E3850" s="106">
        <v>0.7</v>
      </c>
      <c r="F3850" s="446">
        <v>1</v>
      </c>
      <c r="G3850" s="446">
        <v>2024</v>
      </c>
      <c r="H3850" s="88">
        <v>15381964.687531045</v>
      </c>
      <c r="I3850" s="151">
        <v>497826483562.4176</v>
      </c>
      <c r="J3850" s="106">
        <v>0.46218552421008552</v>
      </c>
      <c r="K3850" s="171">
        <v>25203758450.309166</v>
      </c>
      <c r="L3850" s="159">
        <v>13258256321.560825</v>
      </c>
      <c r="M3850" s="159">
        <v>359857461961.16882</v>
      </c>
      <c r="N3850" s="159">
        <v>896145960295.45642</v>
      </c>
      <c r="O3850" s="106">
        <v>0.58983780803170938</v>
      </c>
      <c r="P3850" s="106">
        <v>0.42101993041118424</v>
      </c>
      <c r="Q3850" s="88">
        <v>16.250439865846428</v>
      </c>
      <c r="R3850" s="158">
        <v>7068030571435.251</v>
      </c>
      <c r="S3850" s="171">
        <v>6199.2067061859052</v>
      </c>
      <c r="T3850" s="165">
        <v>4.2448978933222435E-2</v>
      </c>
    </row>
    <row r="3851" spans="1:20" x14ac:dyDescent="0.2">
      <c r="A3851">
        <v>3847</v>
      </c>
      <c r="B3851" s="106">
        <v>0.41886576932120612</v>
      </c>
      <c r="C3851" s="88">
        <v>8214.701731979947</v>
      </c>
      <c r="D3851" s="87">
        <v>0.37838125598454769</v>
      </c>
      <c r="E3851" s="106">
        <v>0.63052136618553578</v>
      </c>
      <c r="F3851" s="446">
        <v>1</v>
      </c>
      <c r="G3851" s="446">
        <v>2027</v>
      </c>
      <c r="H3851" s="88">
        <v>4757746.3536837697</v>
      </c>
      <c r="I3851" s="151">
        <v>257696559676.55225</v>
      </c>
      <c r="J3851" s="106">
        <v>0.41886576932120612</v>
      </c>
      <c r="K3851" s="171">
        <v>68161512105.481544</v>
      </c>
      <c r="L3851" s="159">
        <v>78398399979.263138</v>
      </c>
      <c r="M3851" s="159">
        <v>0</v>
      </c>
      <c r="N3851" s="159">
        <v>404256471761.29694</v>
      </c>
      <c r="O3851" s="106">
        <v>0.42215523961859391</v>
      </c>
      <c r="P3851" s="106">
        <v>0.31666519533764381</v>
      </c>
      <c r="Q3851" s="88">
        <v>13.978438675838685</v>
      </c>
      <c r="R3851" s="158">
        <v>2212406367856.0713</v>
      </c>
      <c r="S3851" s="171">
        <v>1936.3957569006393</v>
      </c>
      <c r="T3851" s="165">
        <v>4.6213437855109368E-2</v>
      </c>
    </row>
    <row r="3852" spans="1:20" x14ac:dyDescent="0.2">
      <c r="A3852">
        <v>3848</v>
      </c>
      <c r="B3852" s="106">
        <v>0.34997853625219411</v>
      </c>
      <c r="C3852" s="88">
        <v>4085.4125766206112</v>
      </c>
      <c r="D3852" s="87">
        <v>0.58470979119866051</v>
      </c>
      <c r="E3852" s="106">
        <v>0.39122530212325601</v>
      </c>
      <c r="F3852" s="446">
        <v>1</v>
      </c>
      <c r="G3852" s="446">
        <v>2026</v>
      </c>
      <c r="H3852" s="88">
        <v>9574522.7116340902</v>
      </c>
      <c r="I3852" s="151">
        <v>293565115589.19604</v>
      </c>
      <c r="J3852" s="106">
        <v>0.34997853625219411</v>
      </c>
      <c r="K3852" s="171">
        <v>13727437574.9156</v>
      </c>
      <c r="L3852" s="159">
        <v>20336969232.11092</v>
      </c>
      <c r="M3852" s="159">
        <v>58069533676.476929</v>
      </c>
      <c r="N3852" s="159">
        <v>385699056072.69946</v>
      </c>
      <c r="O3852" s="106">
        <v>0.42900465834765972</v>
      </c>
      <c r="P3852" s="106">
        <v>0.30094810332563171</v>
      </c>
      <c r="Q3852" s="88">
        <v>14.689043141094361</v>
      </c>
      <c r="R3852" s="158">
        <v>2066204868624.957</v>
      </c>
      <c r="S3852" s="171">
        <v>1812.775497998626</v>
      </c>
      <c r="T3852" s="165">
        <v>4.5147006607333236E-2</v>
      </c>
    </row>
    <row r="3853" spans="1:20" x14ac:dyDescent="0.2">
      <c r="A3853">
        <v>3849</v>
      </c>
      <c r="B3853" s="106">
        <v>0.53031556711349148</v>
      </c>
      <c r="C3853" s="88">
        <v>8034.1550640494406</v>
      </c>
      <c r="D3853" s="87">
        <v>0.91224992574053676</v>
      </c>
      <c r="E3853" s="106">
        <v>0.27780698715792573</v>
      </c>
      <c r="F3853" s="446">
        <v>1</v>
      </c>
      <c r="G3853" s="446">
        <v>2024</v>
      </c>
      <c r="H3853" s="88">
        <v>24544692.944187153</v>
      </c>
      <c r="I3853" s="151">
        <v>708019421670.94812</v>
      </c>
      <c r="J3853" s="106">
        <v>0.3826174844212975</v>
      </c>
      <c r="K3853" s="171">
        <v>23779265982.294254</v>
      </c>
      <c r="L3853" s="159">
        <v>2624301330.1753974</v>
      </c>
      <c r="M3853" s="159">
        <v>387026660571.24121</v>
      </c>
      <c r="N3853" s="159">
        <v>1121449649554.6589</v>
      </c>
      <c r="O3853" s="106">
        <v>0.51952522326228312</v>
      </c>
      <c r="P3853" s="106">
        <v>0.31144551990470937</v>
      </c>
      <c r="Q3853" s="88">
        <v>15.469574472287729</v>
      </c>
      <c r="R3853" s="158">
        <v>5993520195571.0283</v>
      </c>
      <c r="S3853" s="171">
        <v>5247.7682409051968</v>
      </c>
      <c r="T3853" s="165">
        <v>4.64640821793319E-2</v>
      </c>
    </row>
    <row r="3854" spans="1:20" x14ac:dyDescent="0.2">
      <c r="A3854">
        <v>3850</v>
      </c>
      <c r="B3854" s="106">
        <v>0.5229057740206946</v>
      </c>
      <c r="C3854" s="88">
        <v>2440.4665422956768</v>
      </c>
      <c r="D3854" s="87">
        <v>0.98689851868304723</v>
      </c>
      <c r="E3854" s="106">
        <v>0.37592561285339288</v>
      </c>
      <c r="F3854" s="446">
        <v>1</v>
      </c>
      <c r="G3854" s="446">
        <v>2025</v>
      </c>
      <c r="H3854" s="88">
        <v>30217775.56457416</v>
      </c>
      <c r="I3854" s="151">
        <v>439975626095.4942</v>
      </c>
      <c r="J3854" s="106">
        <v>-3.1791214066696938E-2</v>
      </c>
      <c r="K3854" s="171">
        <v>29731982730.248619</v>
      </c>
      <c r="L3854" s="159">
        <v>80612171891.327713</v>
      </c>
      <c r="M3854" s="159">
        <v>276551263667.25824</v>
      </c>
      <c r="N3854" s="159">
        <v>826871044384.32874</v>
      </c>
      <c r="O3854" s="106">
        <v>0.3286405915155397</v>
      </c>
      <c r="P3854" s="106">
        <v>0.2412871172775353</v>
      </c>
      <c r="Q3854" s="88">
        <v>25.586354879994612</v>
      </c>
      <c r="R3854" s="158">
        <v>5465932531833.0918</v>
      </c>
      <c r="S3854" s="171">
        <v>4795.3325652738758</v>
      </c>
      <c r="T3854" s="165">
        <v>2.8839071880723949E-2</v>
      </c>
    </row>
    <row r="3855" spans="1:20" x14ac:dyDescent="0.2">
      <c r="A3855">
        <v>3851</v>
      </c>
      <c r="B3855" s="106">
        <v>0.44413368140976961</v>
      </c>
      <c r="C3855" s="88">
        <v>6062.0303238891656</v>
      </c>
      <c r="D3855" s="87">
        <v>0.75785762819197244</v>
      </c>
      <c r="E3855" s="106">
        <v>0.34293003447194054</v>
      </c>
      <c r="F3855" s="446">
        <v>1</v>
      </c>
      <c r="G3855" s="446">
        <v>2024</v>
      </c>
      <c r="H3855" s="88">
        <v>16183364.171338635</v>
      </c>
      <c r="I3855" s="151">
        <v>467701329215.11859</v>
      </c>
      <c r="J3855" s="106">
        <v>0.35688332465336259</v>
      </c>
      <c r="K3855" s="171">
        <v>23423657267.845142</v>
      </c>
      <c r="L3855" s="159">
        <v>24875779010.382851</v>
      </c>
      <c r="M3855" s="159">
        <v>331191606626.98505</v>
      </c>
      <c r="N3855" s="159">
        <v>847192372120.33167</v>
      </c>
      <c r="O3855" s="106">
        <v>0.53325399129162054</v>
      </c>
      <c r="P3855" s="106">
        <v>0.32014973641951899</v>
      </c>
      <c r="Q3855" s="88">
        <v>16.337421228574179</v>
      </c>
      <c r="R3855" s="158">
        <v>5063197139346.209</v>
      </c>
      <c r="S3855" s="171">
        <v>4440.2992314240519</v>
      </c>
      <c r="T3855" s="165">
        <v>4.2712368645349282E-2</v>
      </c>
    </row>
    <row r="3856" spans="1:20" x14ac:dyDescent="0.2">
      <c r="A3856">
        <v>3852</v>
      </c>
      <c r="B3856" s="106">
        <v>0.49192130479794194</v>
      </c>
      <c r="C3856" s="88">
        <v>4939.054303313771</v>
      </c>
      <c r="D3856" s="87">
        <v>1.098738096468308</v>
      </c>
      <c r="E3856" s="106">
        <v>0.29840749356255469</v>
      </c>
      <c r="F3856" s="446">
        <v>1</v>
      </c>
      <c r="G3856" s="446">
        <v>2024</v>
      </c>
      <c r="H3856" s="88">
        <v>40243562.728280045</v>
      </c>
      <c r="I3856" s="151">
        <v>778308331418.95557</v>
      </c>
      <c r="J3856" s="106">
        <v>0.20443790445777199</v>
      </c>
      <c r="K3856" s="171">
        <v>35755915093.55864</v>
      </c>
      <c r="L3856" s="159">
        <v>45926632157.415962</v>
      </c>
      <c r="M3856" s="159">
        <v>634792920833.12756</v>
      </c>
      <c r="N3856" s="159">
        <v>1494783799503.0576</v>
      </c>
      <c r="O3856" s="106">
        <v>0.47076464631453335</v>
      </c>
      <c r="P3856" s="106">
        <v>0.26610537039278159</v>
      </c>
      <c r="Q3856" s="88">
        <v>17.635983376371492</v>
      </c>
      <c r="R3856" s="158">
        <v>7783626124472.9639</v>
      </c>
      <c r="S3856" s="171">
        <v>6824.4053991371538</v>
      </c>
      <c r="T3856" s="165">
        <v>4.0600328435693625E-2</v>
      </c>
    </row>
    <row r="3857" spans="1:20" x14ac:dyDescent="0.2">
      <c r="A3857">
        <v>3853</v>
      </c>
      <c r="B3857" s="106">
        <v>0.52751147126927789</v>
      </c>
      <c r="C3857" s="88">
        <v>4107.5411854686536</v>
      </c>
      <c r="D3857" s="87">
        <v>1.088767178169203</v>
      </c>
      <c r="E3857" s="106">
        <v>0.19570425676265252</v>
      </c>
      <c r="F3857" s="446">
        <v>1</v>
      </c>
      <c r="G3857" s="446">
        <v>2023</v>
      </c>
      <c r="H3857" s="88">
        <v>39316080.251660451</v>
      </c>
      <c r="I3857" s="151">
        <v>917092115044.04199</v>
      </c>
      <c r="J3857" s="106">
        <v>0.38440156901127343</v>
      </c>
      <c r="K3857" s="171">
        <v>18819659730.431877</v>
      </c>
      <c r="L3857" s="159">
        <v>0</v>
      </c>
      <c r="M3857" s="159">
        <v>846239985355.1167</v>
      </c>
      <c r="N3857" s="159">
        <v>1782151760129.5906</v>
      </c>
      <c r="O3857" s="106">
        <v>0.57768572759484171</v>
      </c>
      <c r="P3857" s="106">
        <v>0.43115826984857408</v>
      </c>
      <c r="Q3857" s="88">
        <v>17.080534226579928</v>
      </c>
      <c r="R3857" s="158">
        <v>14363412741474.914</v>
      </c>
      <c r="S3857" s="171">
        <v>12594.552372695392</v>
      </c>
      <c r="T3857" s="165">
        <v>4.2757179888118953E-2</v>
      </c>
    </row>
    <row r="3858" spans="1:20" x14ac:dyDescent="0.2">
      <c r="A3858">
        <v>3854</v>
      </c>
      <c r="B3858" s="106">
        <v>0.50274337059825935</v>
      </c>
      <c r="C3858" s="88">
        <v>3971.367724064633</v>
      </c>
      <c r="D3858" s="87">
        <v>0.27303183563024469</v>
      </c>
      <c r="E3858" s="106">
        <v>0.32743370258878401</v>
      </c>
      <c r="F3858" s="446">
        <v>1</v>
      </c>
      <c r="G3858" s="446">
        <v>2025</v>
      </c>
      <c r="H3858" s="88">
        <v>3167118.3665755484</v>
      </c>
      <c r="I3858" s="151">
        <v>184031048544.04221</v>
      </c>
      <c r="J3858" s="106">
        <v>0.50274337059825935</v>
      </c>
      <c r="K3858" s="171">
        <v>11307602587.503834</v>
      </c>
      <c r="L3858" s="159">
        <v>15716687921.912857</v>
      </c>
      <c r="M3858" s="159">
        <v>82497075952.566086</v>
      </c>
      <c r="N3858" s="159">
        <v>293552415006.02496</v>
      </c>
      <c r="O3858" s="106">
        <v>0.58283084039978106</v>
      </c>
      <c r="P3858" s="106">
        <v>0.42982669058200246</v>
      </c>
      <c r="Q3858" s="88">
        <v>15.304793639720939</v>
      </c>
      <c r="R3858" s="158">
        <v>2251539822943.9087</v>
      </c>
      <c r="S3858" s="171">
        <v>1974.6341268044582</v>
      </c>
      <c r="T3858" s="165">
        <v>4.4788707861140489E-2</v>
      </c>
    </row>
    <row r="3859" spans="1:20" x14ac:dyDescent="0.2">
      <c r="A3859">
        <v>3855</v>
      </c>
      <c r="B3859" s="106">
        <v>0.42725007321665581</v>
      </c>
      <c r="C3859" s="88">
        <v>8275.7209973150275</v>
      </c>
      <c r="D3859" s="87">
        <v>1.0662314601058049</v>
      </c>
      <c r="E3859" s="106">
        <v>0.59621617109778269</v>
      </c>
      <c r="F3859" s="446">
        <v>1</v>
      </c>
      <c r="G3859" s="446">
        <v>2025</v>
      </c>
      <c r="H3859" s="88">
        <v>34479611.311032645</v>
      </c>
      <c r="I3859" s="151">
        <v>865545126649.05627</v>
      </c>
      <c r="J3859" s="106">
        <v>0.42725007321665576</v>
      </c>
      <c r="K3859" s="171">
        <v>44073917597.598114</v>
      </c>
      <c r="L3859" s="159">
        <v>57495326934.362297</v>
      </c>
      <c r="M3859" s="159">
        <v>456706532118.30811</v>
      </c>
      <c r="N3859" s="159">
        <v>1423820903299.3247</v>
      </c>
      <c r="O3859" s="106">
        <v>0.54864042532675439</v>
      </c>
      <c r="P3859" s="106">
        <v>0.38583529722611504</v>
      </c>
      <c r="Q3859" s="88">
        <v>15.835948413629263</v>
      </c>
      <c r="R3859" s="158">
        <v>9372592504016.6816</v>
      </c>
      <c r="S3859" s="171">
        <v>8219.6492420190989</v>
      </c>
      <c r="T3859" s="165">
        <v>4.5746841775709694E-2</v>
      </c>
    </row>
    <row r="3860" spans="1:20" x14ac:dyDescent="0.2">
      <c r="A3860">
        <v>3856</v>
      </c>
      <c r="B3860" s="106">
        <v>0.44841709872043056</v>
      </c>
      <c r="C3860" s="88">
        <v>3935.9201080702064</v>
      </c>
      <c r="D3860" s="87">
        <v>0.8656388522640327</v>
      </c>
      <c r="E3860" s="106">
        <v>0.31695808557576366</v>
      </c>
      <c r="F3860" s="446">
        <v>1</v>
      </c>
      <c r="G3860" s="446">
        <v>2024</v>
      </c>
      <c r="H3860" s="88">
        <v>21417036.771436095</v>
      </c>
      <c r="I3860" s="151">
        <v>567802743010.89807</v>
      </c>
      <c r="J3860" s="106">
        <v>0.32825209181179371</v>
      </c>
      <c r="K3860" s="171">
        <v>25258771334.227013</v>
      </c>
      <c r="L3860" s="159">
        <v>13380954647.204573</v>
      </c>
      <c r="M3860" s="159">
        <v>293633390568.61761</v>
      </c>
      <c r="N3860" s="159">
        <v>900075859560.94727</v>
      </c>
      <c r="O3860" s="106">
        <v>0.47995278366112831</v>
      </c>
      <c r="P3860" s="106">
        <v>0.28753216312961383</v>
      </c>
      <c r="Q3860" s="88">
        <v>15.584165922166759</v>
      </c>
      <c r="R3860" s="158">
        <v>4562382520199.3428</v>
      </c>
      <c r="S3860" s="171">
        <v>4003.3003965802654</v>
      </c>
      <c r="T3860" s="165">
        <v>4.5441934120295929E-2</v>
      </c>
    </row>
    <row r="3861" spans="1:20" x14ac:dyDescent="0.2">
      <c r="A3861">
        <v>3857</v>
      </c>
      <c r="B3861" s="106">
        <v>0.50477467247507291</v>
      </c>
      <c r="C3861" s="88">
        <v>5822.2182370633382</v>
      </c>
      <c r="D3861" s="87">
        <v>0.7740404216998189</v>
      </c>
      <c r="E3861" s="106">
        <v>0.34537519249432586</v>
      </c>
      <c r="F3861" s="446">
        <v>1</v>
      </c>
      <c r="G3861" s="446">
        <v>2024</v>
      </c>
      <c r="H3861" s="88">
        <v>16634183.889399158</v>
      </c>
      <c r="I3861" s="151">
        <v>495119180279.06439</v>
      </c>
      <c r="J3861" s="106">
        <v>0.35050848902053211</v>
      </c>
      <c r="K3861" s="171">
        <v>1035085613.9001369</v>
      </c>
      <c r="L3861" s="159">
        <v>2238452638.9521742</v>
      </c>
      <c r="M3861" s="159">
        <v>496064527120.89099</v>
      </c>
      <c r="N3861" s="159">
        <v>994457245652.80774</v>
      </c>
      <c r="O3861" s="106">
        <v>0.57537502197690216</v>
      </c>
      <c r="P3861" s="106">
        <v>0.3504673307038873</v>
      </c>
      <c r="Q3861" s="88">
        <v>16.986147468202759</v>
      </c>
      <c r="R3861" s="158">
        <v>6516737124661.666</v>
      </c>
      <c r="S3861" s="171">
        <v>5719.5817538444853</v>
      </c>
      <c r="T3861" s="165">
        <v>4.2732905961246105E-2</v>
      </c>
    </row>
    <row r="3862" spans="1:20" x14ac:dyDescent="0.2">
      <c r="A3862">
        <v>3858</v>
      </c>
      <c r="B3862" s="106">
        <v>0.38691490252329641</v>
      </c>
      <c r="C3862" s="88">
        <v>3107.248476158722</v>
      </c>
      <c r="D3862" s="87">
        <v>0.66402961309540176</v>
      </c>
      <c r="E3862" s="106">
        <v>0.30279815838733548</v>
      </c>
      <c r="F3862" s="446">
        <v>1</v>
      </c>
      <c r="G3862" s="446">
        <v>2023</v>
      </c>
      <c r="H3862" s="88">
        <v>12285733.181695906</v>
      </c>
      <c r="I3862" s="151">
        <v>435444172667.25586</v>
      </c>
      <c r="J3862" s="106">
        <v>0.38691490252329641</v>
      </c>
      <c r="K3862" s="171">
        <v>12368958544.759176</v>
      </c>
      <c r="L3862" s="159">
        <v>0</v>
      </c>
      <c r="M3862" s="159">
        <v>489391868766.29291</v>
      </c>
      <c r="N3862" s="159">
        <v>937204999978.30798</v>
      </c>
      <c r="O3862" s="106">
        <v>0.59751424143904952</v>
      </c>
      <c r="P3862" s="106">
        <v>0.36629196925809931</v>
      </c>
      <c r="Q3862" s="88">
        <v>16.986911325364684</v>
      </c>
      <c r="R3862" s="158">
        <v>6553707177944.8633</v>
      </c>
      <c r="S3862" s="171">
        <v>5748.5084820109341</v>
      </c>
      <c r="T3862" s="165">
        <v>4.1867910880576113E-2</v>
      </c>
    </row>
    <row r="3863" spans="1:20" x14ac:dyDescent="0.2">
      <c r="A3863">
        <v>3859</v>
      </c>
      <c r="B3863" s="106">
        <v>0.55614983464015799</v>
      </c>
      <c r="C3863" s="88">
        <v>3577.5034505542017</v>
      </c>
      <c r="D3863" s="87">
        <v>0.79311839540047391</v>
      </c>
      <c r="E3863" s="106">
        <v>0.58309264905344937</v>
      </c>
      <c r="F3863" s="446">
        <v>1</v>
      </c>
      <c r="G3863" s="446">
        <v>2024</v>
      </c>
      <c r="H3863" s="88">
        <v>17947791.131667454</v>
      </c>
      <c r="I3863" s="151">
        <v>554217808952.48413</v>
      </c>
      <c r="J3863" s="106">
        <v>0.37585356515965873</v>
      </c>
      <c r="K3863" s="171">
        <v>24914384654.116974</v>
      </c>
      <c r="L3863" s="159">
        <v>18101925695.732075</v>
      </c>
      <c r="M3863" s="159">
        <v>358872940786.80115</v>
      </c>
      <c r="N3863" s="159">
        <v>956107060089.13428</v>
      </c>
      <c r="O3863" s="106">
        <v>0.53329240399946187</v>
      </c>
      <c r="P3863" s="106">
        <v>0.40408096233903917</v>
      </c>
      <c r="Q3863" s="88">
        <v>16.583344514136471</v>
      </c>
      <c r="R3863" s="158">
        <v>7322704198351.625</v>
      </c>
      <c r="S3863" s="171">
        <v>6419.1042510138423</v>
      </c>
      <c r="T3863" s="165">
        <v>4.2101990191110612E-2</v>
      </c>
    </row>
    <row r="3864" spans="1:20" x14ac:dyDescent="0.2">
      <c r="A3864">
        <v>3860</v>
      </c>
      <c r="B3864" s="106">
        <v>0.61463108453937032</v>
      </c>
      <c r="C3864" s="88">
        <v>2968.6198721022606</v>
      </c>
      <c r="D3864" s="87">
        <v>0.3003959163605181</v>
      </c>
      <c r="E3864" s="106">
        <v>0.41823202832170175</v>
      </c>
      <c r="F3864" s="446">
        <v>1</v>
      </c>
      <c r="G3864" s="446">
        <v>2024</v>
      </c>
      <c r="H3864" s="88">
        <v>3618226.8597723222</v>
      </c>
      <c r="I3864" s="151">
        <v>184345415342.4418</v>
      </c>
      <c r="J3864" s="106">
        <v>0.56802034233656939</v>
      </c>
      <c r="K3864" s="171">
        <v>16871786992.238554</v>
      </c>
      <c r="L3864" s="159">
        <v>19127638407.468472</v>
      </c>
      <c r="M3864" s="159">
        <v>79410246341.037415</v>
      </c>
      <c r="N3864" s="159">
        <v>299755087083.18622</v>
      </c>
      <c r="O3864" s="106">
        <v>0.61230738572540078</v>
      </c>
      <c r="P3864" s="106">
        <v>0.39133453177629191</v>
      </c>
      <c r="Q3864" s="88">
        <v>14.397664819670474</v>
      </c>
      <c r="R3864" s="158">
        <v>2162461075547.0469</v>
      </c>
      <c r="S3864" s="171">
        <v>1896.9209315775406</v>
      </c>
      <c r="T3864" s="165">
        <v>4.3608220473176543E-2</v>
      </c>
    </row>
    <row r="3865" spans="1:20" x14ac:dyDescent="0.2">
      <c r="A3865">
        <v>3861</v>
      </c>
      <c r="B3865" s="106">
        <v>0.31887627500673454</v>
      </c>
      <c r="C3865" s="88">
        <v>9933.6066048127796</v>
      </c>
      <c r="D3865" s="87">
        <v>0.98224718620352292</v>
      </c>
      <c r="E3865" s="106">
        <v>0.67642721519046634</v>
      </c>
      <c r="F3865" s="446">
        <v>1</v>
      </c>
      <c r="G3865" s="446">
        <v>2025</v>
      </c>
      <c r="H3865" s="88">
        <v>29030071.276709065</v>
      </c>
      <c r="I3865" s="151">
        <v>427589272037.51117</v>
      </c>
      <c r="J3865" s="106">
        <v>1.0876793827730435E-2</v>
      </c>
      <c r="K3865" s="171">
        <v>27264319547.740719</v>
      </c>
      <c r="L3865" s="159">
        <v>92446509775.085297</v>
      </c>
      <c r="M3865" s="159">
        <v>260739669909.64694</v>
      </c>
      <c r="N3865" s="159">
        <v>808039771269.98413</v>
      </c>
      <c r="O3865" s="106">
        <v>0.35542773303261993</v>
      </c>
      <c r="P3865" s="106">
        <v>0.32576679779558099</v>
      </c>
      <c r="Q3865" s="88">
        <v>22.03983789285806</v>
      </c>
      <c r="R3865" s="158">
        <v>6007616106219.4844</v>
      </c>
      <c r="S3865" s="171">
        <v>5272.839165130018</v>
      </c>
      <c r="T3865" s="165">
        <v>3.4735214624889738E-2</v>
      </c>
    </row>
    <row r="3866" spans="1:20" x14ac:dyDescent="0.2">
      <c r="A3866">
        <v>3862</v>
      </c>
      <c r="B3866" s="106">
        <v>0.49576732139299456</v>
      </c>
      <c r="C3866" s="88">
        <v>4591.4058892221428</v>
      </c>
      <c r="D3866" s="87">
        <v>1.2561370327441543</v>
      </c>
      <c r="E3866" s="106">
        <v>0.40424464162030893</v>
      </c>
      <c r="F3866" s="446">
        <v>1</v>
      </c>
      <c r="G3866" s="446">
        <v>2027</v>
      </c>
      <c r="H3866" s="88">
        <v>51415069.816392981</v>
      </c>
      <c r="I3866" s="151">
        <v>796639568610.49487</v>
      </c>
      <c r="J3866" s="106">
        <v>9.2208254468206685E-2</v>
      </c>
      <c r="K3866" s="171">
        <v>47307044408.037148</v>
      </c>
      <c r="L3866" s="159">
        <v>71298418654.38826</v>
      </c>
      <c r="M3866" s="159">
        <v>0</v>
      </c>
      <c r="N3866" s="159">
        <v>915245031672.92029</v>
      </c>
      <c r="O3866" s="106">
        <v>0.14257982777231235</v>
      </c>
      <c r="P3866" s="106">
        <v>3.2014273639710406E-2</v>
      </c>
      <c r="Q3866" s="88">
        <v>39.09678484474852</v>
      </c>
      <c r="R3866" s="158">
        <v>1305544522769.6895</v>
      </c>
      <c r="S3866" s="171">
        <v>1146.0145979530228</v>
      </c>
      <c r="T3866" s="165">
        <v>1.9833383204382597E-2</v>
      </c>
    </row>
    <row r="3867" spans="1:20" x14ac:dyDescent="0.2">
      <c r="A3867">
        <v>3863</v>
      </c>
      <c r="B3867" s="106">
        <v>0.45349937178761313</v>
      </c>
      <c r="C3867" s="88">
        <v>6421.4020725056453</v>
      </c>
      <c r="D3867" s="87">
        <v>0.52249499690341328</v>
      </c>
      <c r="E3867" s="106">
        <v>0.61620148169844557</v>
      </c>
      <c r="F3867" s="446">
        <v>1</v>
      </c>
      <c r="G3867" s="446">
        <v>2025</v>
      </c>
      <c r="H3867" s="88">
        <v>7654458.8319452656</v>
      </c>
      <c r="I3867" s="151">
        <v>269145192483.26871</v>
      </c>
      <c r="J3867" s="106">
        <v>0.38945234773265902</v>
      </c>
      <c r="K3867" s="171">
        <v>26790551037.841988</v>
      </c>
      <c r="L3867" s="159">
        <v>62503737846.925758</v>
      </c>
      <c r="M3867" s="159">
        <v>57019997442.836891</v>
      </c>
      <c r="N3867" s="159">
        <v>415459478810.87335</v>
      </c>
      <c r="O3867" s="106">
        <v>0.48244949398933218</v>
      </c>
      <c r="P3867" s="106">
        <v>0.34031489671515275</v>
      </c>
      <c r="Q3867" s="88">
        <v>15.312954194200531</v>
      </c>
      <c r="R3867" s="158">
        <v>2526954476712.8042</v>
      </c>
      <c r="S3867" s="171">
        <v>2214.3648491058643</v>
      </c>
      <c r="T3867" s="165">
        <v>4.4628852668043721E-2</v>
      </c>
    </row>
    <row r="3868" spans="1:20" x14ac:dyDescent="0.2">
      <c r="A3868">
        <v>3864</v>
      </c>
      <c r="B3868" s="106">
        <v>0.43986509972519122</v>
      </c>
      <c r="C3868" s="88">
        <v>2063.6297787759518</v>
      </c>
      <c r="D3868" s="87">
        <v>0.4271984012672414</v>
      </c>
      <c r="E3868" s="106">
        <v>0.4002925644202901</v>
      </c>
      <c r="F3868" s="446">
        <v>1</v>
      </c>
      <c r="G3868" s="446">
        <v>2026</v>
      </c>
      <c r="H3868" s="88">
        <v>5786217.7726627197</v>
      </c>
      <c r="I3868" s="151">
        <v>256382794380.90567</v>
      </c>
      <c r="J3868" s="106">
        <v>0.43986509972519117</v>
      </c>
      <c r="K3868" s="171">
        <v>25817811098.025742</v>
      </c>
      <c r="L3868" s="159">
        <v>52122934372.767441</v>
      </c>
      <c r="M3868" s="159">
        <v>27977853394.388416</v>
      </c>
      <c r="N3868" s="159">
        <v>362301393246.08728</v>
      </c>
      <c r="O3868" s="106">
        <v>0.48814185351967299</v>
      </c>
      <c r="P3868" s="106">
        <v>0.32893702503980859</v>
      </c>
      <c r="Q3868" s="88">
        <v>14.576189243382666</v>
      </c>
      <c r="R3868" s="158">
        <v>2163025871919.3293</v>
      </c>
      <c r="S3868" s="171">
        <v>1896.7789192033101</v>
      </c>
      <c r="T3868" s="165">
        <v>4.3964087805734263E-2</v>
      </c>
    </row>
    <row r="3869" spans="1:20" x14ac:dyDescent="0.2">
      <c r="A3869">
        <v>3865</v>
      </c>
      <c r="B3869" s="106">
        <v>0.55634032101589315</v>
      </c>
      <c r="C3869" s="88">
        <v>5803.7654925780371</v>
      </c>
      <c r="D3869" s="87">
        <v>0.7619764149238053</v>
      </c>
      <c r="E3869" s="106">
        <v>0.36385720750898654</v>
      </c>
      <c r="F3869" s="446">
        <v>1</v>
      </c>
      <c r="G3869" s="446">
        <v>2026</v>
      </c>
      <c r="H3869" s="88">
        <v>16535355.807143001</v>
      </c>
      <c r="I3869" s="151">
        <v>393538674287.95361</v>
      </c>
      <c r="J3869" s="106">
        <v>0.19587347290554702</v>
      </c>
      <c r="K3869" s="171">
        <v>14396394610.246777</v>
      </c>
      <c r="L3869" s="159">
        <v>24474217071.924816</v>
      </c>
      <c r="M3869" s="159">
        <v>76840655163.467545</v>
      </c>
      <c r="N3869" s="159">
        <v>509249941133.59271</v>
      </c>
      <c r="O3869" s="106">
        <v>0.31052666258876632</v>
      </c>
      <c r="P3869" s="106">
        <v>0.19436356480198011</v>
      </c>
      <c r="Q3869" s="88">
        <v>16.120847155830862</v>
      </c>
      <c r="R3869" s="158">
        <v>1908941154771.0347</v>
      </c>
      <c r="S3869" s="171">
        <v>1674.7181300709562</v>
      </c>
      <c r="T3869" s="165">
        <v>4.1332247462635807E-2</v>
      </c>
    </row>
    <row r="3870" spans="1:20" x14ac:dyDescent="0.2">
      <c r="A3870">
        <v>3866</v>
      </c>
      <c r="B3870" s="106">
        <v>0.52118006927463512</v>
      </c>
      <c r="C3870" s="88">
        <v>6568.5891492469964</v>
      </c>
      <c r="D3870" s="87">
        <v>0.57383280325768415</v>
      </c>
      <c r="E3870" s="106">
        <v>0.42986602833447968</v>
      </c>
      <c r="F3870" s="446">
        <v>1</v>
      </c>
      <c r="G3870" s="446">
        <v>2026</v>
      </c>
      <c r="H3870" s="88">
        <v>9105766.6925047245</v>
      </c>
      <c r="I3870" s="151">
        <v>347815429358.57074</v>
      </c>
      <c r="J3870" s="106">
        <v>0.47266681720054315</v>
      </c>
      <c r="K3870" s="171">
        <v>32064553243.414639</v>
      </c>
      <c r="L3870" s="159">
        <v>54418108283.946037</v>
      </c>
      <c r="M3870" s="159">
        <v>52923487159.114647</v>
      </c>
      <c r="N3870" s="159">
        <v>487221578045.04602</v>
      </c>
      <c r="O3870" s="106">
        <v>0.51367611698730109</v>
      </c>
      <c r="P3870" s="106">
        <v>0.37476399397116855</v>
      </c>
      <c r="Q3870" s="88">
        <v>14.547759138283608</v>
      </c>
      <c r="R3870" s="158">
        <v>3175099628604.1001</v>
      </c>
      <c r="S3870" s="171">
        <v>2784.5546029210195</v>
      </c>
      <c r="T3870" s="165">
        <v>4.6114606954722547E-2</v>
      </c>
    </row>
    <row r="3871" spans="1:20" x14ac:dyDescent="0.2">
      <c r="A3871">
        <v>3867</v>
      </c>
      <c r="B3871" s="106">
        <v>0.35430911189330749</v>
      </c>
      <c r="C3871" s="88">
        <v>2310.5439545892214</v>
      </c>
      <c r="D3871" s="87">
        <v>0.89927563461875104</v>
      </c>
      <c r="E3871" s="106">
        <v>0.35303252912387295</v>
      </c>
      <c r="F3871" s="446">
        <v>1</v>
      </c>
      <c r="G3871" s="446">
        <v>2027</v>
      </c>
      <c r="H3871" s="88">
        <v>22939849.509165846</v>
      </c>
      <c r="I3871" s="151">
        <v>631669442706.86951</v>
      </c>
      <c r="J3871" s="106">
        <v>0.35430911189330749</v>
      </c>
      <c r="K3871" s="171">
        <v>54624299355.836784</v>
      </c>
      <c r="L3871" s="159">
        <v>113859812285.56371</v>
      </c>
      <c r="M3871" s="159">
        <v>0</v>
      </c>
      <c r="N3871" s="159">
        <v>800153554348.27002</v>
      </c>
      <c r="O3871" s="106">
        <v>0.39354207373426658</v>
      </c>
      <c r="P3871" s="106">
        <v>0.2785633433005279</v>
      </c>
      <c r="Q3871" s="88">
        <v>14.30698827031282</v>
      </c>
      <c r="R3871" s="158">
        <v>3669234820369.8394</v>
      </c>
      <c r="S3871" s="171">
        <v>3219.4365346839813</v>
      </c>
      <c r="T3871" s="165">
        <v>4.8654042048176423E-2</v>
      </c>
    </row>
    <row r="3872" spans="1:20" x14ac:dyDescent="0.2">
      <c r="A3872">
        <v>3868</v>
      </c>
      <c r="B3872" s="106">
        <v>0.44748911118865659</v>
      </c>
      <c r="C3872" s="88">
        <v>5471.3335558706685</v>
      </c>
      <c r="D3872" s="87">
        <v>0.45133743750474803</v>
      </c>
      <c r="E3872" s="106">
        <v>0.37570377247919889</v>
      </c>
      <c r="F3872" s="446">
        <v>1</v>
      </c>
      <c r="G3872" s="446">
        <v>2024</v>
      </c>
      <c r="H3872" s="88">
        <v>6393632.7711864449</v>
      </c>
      <c r="I3872" s="151">
        <v>288678936311.12903</v>
      </c>
      <c r="J3872" s="106">
        <v>0.44748911118865653</v>
      </c>
      <c r="K3872" s="171">
        <v>27907390870.300869</v>
      </c>
      <c r="L3872" s="159">
        <v>52554076763.673302</v>
      </c>
      <c r="M3872" s="159">
        <v>194988085401.00217</v>
      </c>
      <c r="N3872" s="159">
        <v>564128489346.10535</v>
      </c>
      <c r="O3872" s="106">
        <v>0.58003525179126514</v>
      </c>
      <c r="P3872" s="106">
        <v>0.41810841491009398</v>
      </c>
      <c r="Q3872" s="88">
        <v>16.417526827111089</v>
      </c>
      <c r="R3872" s="158">
        <v>4473995000251.5117</v>
      </c>
      <c r="S3872" s="171">
        <v>3925.0582672526971</v>
      </c>
      <c r="T3872" s="165">
        <v>4.228078404095973E-2</v>
      </c>
    </row>
    <row r="3873" spans="1:20" x14ac:dyDescent="0.2">
      <c r="A3873">
        <v>3869</v>
      </c>
      <c r="B3873" s="106">
        <v>0.66738730304573668</v>
      </c>
      <c r="C3873" s="88">
        <v>4142.1429545480469</v>
      </c>
      <c r="D3873" s="87">
        <v>1.4464081282762933</v>
      </c>
      <c r="E3873" s="106">
        <v>0.17535947394619938</v>
      </c>
      <c r="F3873" s="446">
        <v>1</v>
      </c>
      <c r="G3873" s="446">
        <v>2025</v>
      </c>
      <c r="H3873" s="88">
        <v>73990010.359637365</v>
      </c>
      <c r="I3873" s="151">
        <v>985310765919.85327</v>
      </c>
      <c r="J3873" s="106">
        <v>-4.8865116465118819E-2</v>
      </c>
      <c r="K3873" s="171">
        <v>34611797106.495605</v>
      </c>
      <c r="L3873" s="159">
        <v>43679112805.912621</v>
      </c>
      <c r="M3873" s="159">
        <v>621837119379.3584</v>
      </c>
      <c r="N3873" s="159">
        <v>1685438795211.6199</v>
      </c>
      <c r="O3873" s="106">
        <v>0.28732319547468615</v>
      </c>
      <c r="P3873" s="106">
        <v>0.14176741198013904</v>
      </c>
      <c r="Q3873" s="88">
        <v>32.997661906758808</v>
      </c>
      <c r="R3873" s="158">
        <v>8092195942428.959</v>
      </c>
      <c r="S3873" s="171">
        <v>7086.2412706822361</v>
      </c>
      <c r="T3873" s="165">
        <v>2.3383147337667307E-2</v>
      </c>
    </row>
    <row r="3874" spans="1:20" x14ac:dyDescent="0.2">
      <c r="A3874">
        <v>3870</v>
      </c>
      <c r="B3874" s="106">
        <v>0.43251881586778512</v>
      </c>
      <c r="C3874" s="88">
        <v>1813.0497201471999</v>
      </c>
      <c r="D3874" s="87">
        <v>0.70708215127833718</v>
      </c>
      <c r="E3874" s="106">
        <v>0.51969334997309835</v>
      </c>
      <c r="F3874" s="446">
        <v>1</v>
      </c>
      <c r="G3874" s="446">
        <v>2026</v>
      </c>
      <c r="H3874" s="88">
        <v>13630869.236800354</v>
      </c>
      <c r="I3874" s="151">
        <v>464480977850.20093</v>
      </c>
      <c r="J3874" s="106">
        <v>0.43251881586778507</v>
      </c>
      <c r="K3874" s="171">
        <v>31602062556.921917</v>
      </c>
      <c r="L3874" s="159">
        <v>38665717768.398209</v>
      </c>
      <c r="M3874" s="159">
        <v>87231953986.04509</v>
      </c>
      <c r="N3874" s="159">
        <v>621980712161.56616</v>
      </c>
      <c r="O3874" s="106">
        <v>0.4849264519605983</v>
      </c>
      <c r="P3874" s="106">
        <v>0.3562454660619126</v>
      </c>
      <c r="Q3874" s="88">
        <v>14.994229037029843</v>
      </c>
      <c r="R3874" s="158">
        <v>3842752440292.7046</v>
      </c>
      <c r="S3874" s="171">
        <v>3371.4614332568353</v>
      </c>
      <c r="T3874" s="165">
        <v>4.627368914214619E-2</v>
      </c>
    </row>
    <row r="3875" spans="1:20" x14ac:dyDescent="0.2">
      <c r="A3875">
        <v>3871</v>
      </c>
      <c r="B3875" s="106">
        <v>0.66625719440311393</v>
      </c>
      <c r="C3875" s="88">
        <v>3776.1416267931468</v>
      </c>
      <c r="D3875" s="87">
        <v>0.78813826553441857</v>
      </c>
      <c r="E3875" s="106">
        <v>0.33882863935982516</v>
      </c>
      <c r="F3875" s="446">
        <v>1</v>
      </c>
      <c r="G3875" s="446">
        <v>2023</v>
      </c>
      <c r="H3875" s="88">
        <v>18183831.829978187</v>
      </c>
      <c r="I3875" s="151">
        <v>684983276072.88892</v>
      </c>
      <c r="J3875" s="106">
        <v>0.54816911230061405</v>
      </c>
      <c r="K3875" s="171">
        <v>16020972533.431995</v>
      </c>
      <c r="L3875" s="159">
        <v>0</v>
      </c>
      <c r="M3875" s="159">
        <v>446817830860.29333</v>
      </c>
      <c r="N3875" s="159">
        <v>1147822079466.614</v>
      </c>
      <c r="O3875" s="106">
        <v>0.63854925966790077</v>
      </c>
      <c r="P3875" s="106">
        <v>0.48884566118756034</v>
      </c>
      <c r="Q3875" s="88">
        <v>15.6779771535051</v>
      </c>
      <c r="R3875" s="158">
        <v>10019071370755.205</v>
      </c>
      <c r="S3875" s="171">
        <v>8779.6179155851805</v>
      </c>
      <c r="T3875" s="165">
        <v>4.4775915673275699E-2</v>
      </c>
    </row>
    <row r="3876" spans="1:20" x14ac:dyDescent="0.2">
      <c r="A3876">
        <v>3872</v>
      </c>
      <c r="B3876" s="106">
        <v>0.52178880044572262</v>
      </c>
      <c r="C3876" s="88">
        <v>4565.6557659304963</v>
      </c>
      <c r="D3876" s="87">
        <v>0.94306297150865803</v>
      </c>
      <c r="E3876" s="106">
        <v>0.57253674135334753</v>
      </c>
      <c r="F3876" s="446">
        <v>1</v>
      </c>
      <c r="G3876" s="446">
        <v>2024</v>
      </c>
      <c r="H3876" s="88">
        <v>26925170.289679099</v>
      </c>
      <c r="I3876" s="151">
        <v>486621255946.02533</v>
      </c>
      <c r="J3876" s="106">
        <v>1.5873123228251296E-2</v>
      </c>
      <c r="K3876" s="171">
        <v>19168180947.340683</v>
      </c>
      <c r="L3876" s="159">
        <v>22499188803.696316</v>
      </c>
      <c r="M3876" s="159">
        <v>391148133739.53339</v>
      </c>
      <c r="N3876" s="159">
        <v>919436759436.5957</v>
      </c>
      <c r="O3876" s="106">
        <v>0.36831468148305435</v>
      </c>
      <c r="P3876" s="106">
        <v>0.12944593136828539</v>
      </c>
      <c r="Q3876" s="88">
        <v>28.193243301209463</v>
      </c>
      <c r="R3876" s="158">
        <v>3560062274198.5225</v>
      </c>
      <c r="S3876" s="171">
        <v>3123.4499621198302</v>
      </c>
      <c r="T3876" s="165">
        <v>2.6287345657930897E-2</v>
      </c>
    </row>
    <row r="3877" spans="1:20" x14ac:dyDescent="0.2">
      <c r="A3877">
        <v>3873</v>
      </c>
      <c r="B3877" s="106">
        <v>0.72560034210340874</v>
      </c>
      <c r="C3877" s="88">
        <v>5163.3618304753845</v>
      </c>
      <c r="D3877" s="87">
        <v>0.67700041574520786</v>
      </c>
      <c r="E3877" s="106">
        <v>0.48942525915640844</v>
      </c>
      <c r="F3877" s="446">
        <v>1</v>
      </c>
      <c r="G3877" s="446">
        <v>2027</v>
      </c>
      <c r="H3877" s="88">
        <v>13193067.13573546</v>
      </c>
      <c r="I3877" s="151">
        <v>477203051479.84052</v>
      </c>
      <c r="J3877" s="106">
        <v>0.50180024187621686</v>
      </c>
      <c r="K3877" s="171">
        <v>67829816898.837875</v>
      </c>
      <c r="L3877" s="159">
        <v>140716107507.31473</v>
      </c>
      <c r="M3877" s="159">
        <v>0</v>
      </c>
      <c r="N3877" s="159">
        <v>685748975885.99316</v>
      </c>
      <c r="O3877" s="106">
        <v>0.51335620619436495</v>
      </c>
      <c r="P3877" s="106">
        <v>0.41047156855118555</v>
      </c>
      <c r="Q3877" s="88">
        <v>14.325176866012255</v>
      </c>
      <c r="R3877" s="158">
        <v>4799965892152.9902</v>
      </c>
      <c r="S3877" s="171">
        <v>4206.1833476642805</v>
      </c>
      <c r="T3877" s="165">
        <v>4.6759700888733692E-2</v>
      </c>
    </row>
    <row r="3878" spans="1:20" x14ac:dyDescent="0.2">
      <c r="A3878">
        <v>3874</v>
      </c>
      <c r="B3878" s="106">
        <v>0.47306148857525387</v>
      </c>
      <c r="C3878" s="88">
        <v>9264.8155559284423</v>
      </c>
      <c r="D3878" s="87">
        <v>0.78908425618684519</v>
      </c>
      <c r="E3878" s="106">
        <v>0.68579880777256741</v>
      </c>
      <c r="F3878" s="446">
        <v>1</v>
      </c>
      <c r="G3878" s="446">
        <v>2023</v>
      </c>
      <c r="H3878" s="88">
        <v>17420702.536454242</v>
      </c>
      <c r="I3878" s="151">
        <v>386964964788.26843</v>
      </c>
      <c r="J3878" s="106">
        <v>0.16124821708107795</v>
      </c>
      <c r="K3878" s="171">
        <v>16152139022.35988</v>
      </c>
      <c r="L3878" s="159">
        <v>0</v>
      </c>
      <c r="M3878" s="159">
        <v>481209668809.48206</v>
      </c>
      <c r="N3878" s="159">
        <v>884326772620.11035</v>
      </c>
      <c r="O3878" s="106">
        <v>0.5058821688356997</v>
      </c>
      <c r="P3878" s="106">
        <v>0.29402638577608986</v>
      </c>
      <c r="Q3878" s="88">
        <v>18.374379295772876</v>
      </c>
      <c r="R3878" s="158">
        <v>5257028628700.4131</v>
      </c>
      <c r="S3878" s="171">
        <v>4607.9139868628417</v>
      </c>
      <c r="T3878" s="165">
        <v>3.8717053262519098E-2</v>
      </c>
    </row>
    <row r="3879" spans="1:20" x14ac:dyDescent="0.2">
      <c r="A3879">
        <v>3875</v>
      </c>
      <c r="B3879" s="106">
        <v>0.50536031107647283</v>
      </c>
      <c r="C3879" s="88">
        <v>9586.2023481301076</v>
      </c>
      <c r="D3879" s="87">
        <v>1.1530384155992512</v>
      </c>
      <c r="E3879" s="106">
        <v>0.44351799010305121</v>
      </c>
      <c r="F3879" s="446">
        <v>1</v>
      </c>
      <c r="G3879" s="446">
        <v>2022</v>
      </c>
      <c r="H3879" s="88">
        <v>42077521.639773674</v>
      </c>
      <c r="I3879" s="151">
        <v>841793575766.77344</v>
      </c>
      <c r="J3879" s="106">
        <v>0.16722742520405409</v>
      </c>
      <c r="K3879" s="171">
        <v>26366974361.505592</v>
      </c>
      <c r="L3879" s="159">
        <v>0</v>
      </c>
      <c r="M3879" s="159">
        <v>1081719876120.3447</v>
      </c>
      <c r="N3879" s="159">
        <v>1949880426248.6238</v>
      </c>
      <c r="O3879" s="106">
        <v>0.51600439677257226</v>
      </c>
      <c r="P3879" s="106">
        <v>0.31017118629737345</v>
      </c>
      <c r="Q3879" s="88">
        <v>18.230878812321624</v>
      </c>
      <c r="R3879" s="158">
        <v>11830451666265.254</v>
      </c>
      <c r="S3879" s="171">
        <v>10369.326580254068</v>
      </c>
      <c r="T3879" s="165">
        <v>4.0762830470652274E-2</v>
      </c>
    </row>
    <row r="3880" spans="1:20" x14ac:dyDescent="0.2">
      <c r="A3880">
        <v>3876</v>
      </c>
      <c r="B3880" s="106">
        <v>0.4980548744340032</v>
      </c>
      <c r="C3880" s="88">
        <v>3036.2380410654978</v>
      </c>
      <c r="D3880" s="87">
        <v>0.95869748474197047</v>
      </c>
      <c r="E3880" s="106">
        <v>0.60319134380124939</v>
      </c>
      <c r="F3880" s="446">
        <v>1</v>
      </c>
      <c r="G3880" s="446">
        <v>2025</v>
      </c>
      <c r="H3880" s="88">
        <v>28299129.042684473</v>
      </c>
      <c r="I3880" s="151">
        <v>640838806287.65942</v>
      </c>
      <c r="J3880" s="106">
        <v>0.34885463170365749</v>
      </c>
      <c r="K3880" s="171">
        <v>29634329572.168961</v>
      </c>
      <c r="L3880" s="159">
        <v>26370514295.495541</v>
      </c>
      <c r="M3880" s="159">
        <v>266888205344.46655</v>
      </c>
      <c r="N3880" s="159">
        <v>963731855499.79053</v>
      </c>
      <c r="O3880" s="106">
        <v>0.47540875487949691</v>
      </c>
      <c r="P3880" s="106">
        <v>0.29816598859852578</v>
      </c>
      <c r="Q3880" s="88">
        <v>15.460704047057247</v>
      </c>
      <c r="R3880" s="158">
        <v>5158045283845.2451</v>
      </c>
      <c r="S3880" s="171">
        <v>4524.2157058698567</v>
      </c>
      <c r="T3880" s="165">
        <v>4.4193256629591809E-2</v>
      </c>
    </row>
    <row r="3881" spans="1:20" x14ac:dyDescent="0.2">
      <c r="A3881">
        <v>3877</v>
      </c>
      <c r="B3881" s="106">
        <v>0.55508812213725989</v>
      </c>
      <c r="C3881" s="88">
        <v>9216.4173516800874</v>
      </c>
      <c r="D3881" s="87">
        <v>0.81218178199071756</v>
      </c>
      <c r="E3881" s="106">
        <v>0.32208911736671325</v>
      </c>
      <c r="F3881" s="446">
        <v>1</v>
      </c>
      <c r="G3881" s="446">
        <v>2025</v>
      </c>
      <c r="H3881" s="88">
        <v>18899618.968945343</v>
      </c>
      <c r="I3881" s="151">
        <v>598181797577.24109</v>
      </c>
      <c r="J3881" s="106">
        <v>0.41088685664505775</v>
      </c>
      <c r="K3881" s="171">
        <v>42125825138.74968</v>
      </c>
      <c r="L3881" s="159">
        <v>67232067070.802856</v>
      </c>
      <c r="M3881" s="159">
        <v>162564199709.84351</v>
      </c>
      <c r="N3881" s="159">
        <v>870103889496.63708</v>
      </c>
      <c r="O3881" s="106">
        <v>0.49375948909027423</v>
      </c>
      <c r="P3881" s="106">
        <v>0.32166941143050859</v>
      </c>
      <c r="Q3881" s="88">
        <v>15.087380209160541</v>
      </c>
      <c r="R3881" s="158">
        <v>4736571140328.3213</v>
      </c>
      <c r="S3881" s="171">
        <v>4151.5795378111934</v>
      </c>
      <c r="T3881" s="165">
        <v>4.6923734527193665E-2</v>
      </c>
    </row>
    <row r="3882" spans="1:20" x14ac:dyDescent="0.2">
      <c r="A3882">
        <v>3878</v>
      </c>
      <c r="B3882" s="106">
        <v>0.41188538262589858</v>
      </c>
      <c r="C3882" s="88">
        <v>6483.9821575984461</v>
      </c>
      <c r="D3882" s="87">
        <v>0.96342925813927505</v>
      </c>
      <c r="E3882" s="106">
        <v>0.23307216940887709</v>
      </c>
      <c r="F3882" s="446">
        <v>1</v>
      </c>
      <c r="G3882" s="446">
        <v>2026</v>
      </c>
      <c r="H3882" s="88">
        <v>29023929.664080817</v>
      </c>
      <c r="I3882" s="151">
        <v>652578635849.46118</v>
      </c>
      <c r="J3882" s="106">
        <v>0.10884925435801951</v>
      </c>
      <c r="K3882" s="171">
        <v>44593084532.10556</v>
      </c>
      <c r="L3882" s="159">
        <v>178695564050.67169</v>
      </c>
      <c r="M3882" s="159">
        <v>79476870759.136642</v>
      </c>
      <c r="N3882" s="159">
        <v>955344155191.37512</v>
      </c>
      <c r="O3882" s="106">
        <v>0.29054518652959249</v>
      </c>
      <c r="P3882" s="106">
        <v>0.14980170689453515</v>
      </c>
      <c r="Q3882" s="88">
        <v>20.219679865558589</v>
      </c>
      <c r="R3882" s="158">
        <v>3246143911509.459</v>
      </c>
      <c r="S3882" s="171">
        <v>2847.5866570631724</v>
      </c>
      <c r="T3882" s="165">
        <v>3.3609985585257678E-2</v>
      </c>
    </row>
    <row r="3883" spans="1:20" x14ac:dyDescent="0.2">
      <c r="A3883">
        <v>3879</v>
      </c>
      <c r="B3883" s="106">
        <v>0.40297671701361865</v>
      </c>
      <c r="C3883" s="88">
        <v>6639.0232560915556</v>
      </c>
      <c r="D3883" s="87">
        <v>1.1443200908942703</v>
      </c>
      <c r="E3883" s="106">
        <v>0.41823113569081144</v>
      </c>
      <c r="F3883" s="446">
        <v>1</v>
      </c>
      <c r="G3883" s="446">
        <v>2023</v>
      </c>
      <c r="H3883" s="88">
        <v>36046881.894725919</v>
      </c>
      <c r="I3883" s="151">
        <v>771108269828.30029</v>
      </c>
      <c r="J3883" s="106">
        <v>0.29299212505965955</v>
      </c>
      <c r="K3883" s="171">
        <v>21644617683.264835</v>
      </c>
      <c r="L3883" s="159">
        <v>0</v>
      </c>
      <c r="M3883" s="159">
        <v>868536141629.63904</v>
      </c>
      <c r="N3883" s="159">
        <v>1661289029141.2043</v>
      </c>
      <c r="O3883" s="106">
        <v>0.55424284864372075</v>
      </c>
      <c r="P3883" s="106">
        <v>0.30670126252799895</v>
      </c>
      <c r="Q3883" s="88">
        <v>17.312336786249734</v>
      </c>
      <c r="R3883" s="158">
        <v>9462565805255.2207</v>
      </c>
      <c r="S3883" s="171">
        <v>8293.8651444277693</v>
      </c>
      <c r="T3883" s="165">
        <v>4.3499761855974754E-2</v>
      </c>
    </row>
    <row r="3884" spans="1:20" x14ac:dyDescent="0.2">
      <c r="A3884">
        <v>3880</v>
      </c>
      <c r="B3884" s="106">
        <v>0.27042164019040449</v>
      </c>
      <c r="C3884" s="88">
        <v>5507.9368597711127</v>
      </c>
      <c r="D3884" s="87">
        <v>0.59606694537674332</v>
      </c>
      <c r="E3884" s="106">
        <v>0.36464610942706366</v>
      </c>
      <c r="F3884" s="446">
        <v>1</v>
      </c>
      <c r="G3884" s="446">
        <v>2022</v>
      </c>
      <c r="H3884" s="88">
        <v>9735681.5353278406</v>
      </c>
      <c r="I3884" s="151">
        <v>372510228355.36072</v>
      </c>
      <c r="J3884" s="106">
        <v>0.27042164019040449</v>
      </c>
      <c r="K3884" s="171">
        <v>6501038478.0011578</v>
      </c>
      <c r="L3884" s="159">
        <v>0</v>
      </c>
      <c r="M3884" s="159">
        <v>393372633675.55444</v>
      </c>
      <c r="N3884" s="159">
        <v>772383900508.91626</v>
      </c>
      <c r="O3884" s="106">
        <v>0.53785809570380427</v>
      </c>
      <c r="P3884" s="106">
        <v>0.33013690593729644</v>
      </c>
      <c r="Q3884" s="88">
        <v>17.773280045234383</v>
      </c>
      <c r="R3884" s="158">
        <v>5011331298296.2051</v>
      </c>
      <c r="S3884" s="171">
        <v>4393.8702934952535</v>
      </c>
      <c r="T3884" s="165">
        <v>4.0634835065573013E-2</v>
      </c>
    </row>
    <row r="3885" spans="1:20" x14ac:dyDescent="0.2">
      <c r="A3885">
        <v>3881</v>
      </c>
      <c r="B3885" s="106">
        <v>0.4299963781843546</v>
      </c>
      <c r="C3885" s="88">
        <v>4665.9970991166574</v>
      </c>
      <c r="D3885" s="87">
        <v>0.45283658953578243</v>
      </c>
      <c r="E3885" s="106">
        <v>0.41625009505518756</v>
      </c>
      <c r="F3885" s="446">
        <v>1</v>
      </c>
      <c r="G3885" s="446">
        <v>2024</v>
      </c>
      <c r="H3885" s="88">
        <v>6203961.2038253406</v>
      </c>
      <c r="I3885" s="151">
        <v>261025511337.52936</v>
      </c>
      <c r="J3885" s="106">
        <v>0.42999637818435454</v>
      </c>
      <c r="K3885" s="171">
        <v>29965958541.869251</v>
      </c>
      <c r="L3885" s="159">
        <v>33675813215.51614</v>
      </c>
      <c r="M3885" s="159">
        <v>202330762851.38126</v>
      </c>
      <c r="N3885" s="159">
        <v>526998045946.29602</v>
      </c>
      <c r="O3885" s="106">
        <v>0.57124554380805592</v>
      </c>
      <c r="P3885" s="106">
        <v>0.49565343122967337</v>
      </c>
      <c r="Q3885" s="88">
        <v>16.733435209424634</v>
      </c>
      <c r="R3885" s="158">
        <v>5136064622007.3516</v>
      </c>
      <c r="S3885" s="171">
        <v>4504.6796493575102</v>
      </c>
      <c r="T3885" s="165">
        <v>4.0679783102536039E-2</v>
      </c>
    </row>
    <row r="3886" spans="1:20" x14ac:dyDescent="0.2">
      <c r="A3886">
        <v>3882</v>
      </c>
      <c r="B3886" s="106">
        <v>0.69514147887370359</v>
      </c>
      <c r="C3886" s="88">
        <v>6126.4866667827855</v>
      </c>
      <c r="D3886" s="87">
        <v>0.7590954262962839</v>
      </c>
      <c r="E3886" s="106">
        <v>0.21408858574318979</v>
      </c>
      <c r="F3886" s="446">
        <v>1</v>
      </c>
      <c r="G3886" s="446">
        <v>2026</v>
      </c>
      <c r="H3886" s="88">
        <v>15894791.428672584</v>
      </c>
      <c r="I3886" s="151">
        <v>580089691600.5885</v>
      </c>
      <c r="J3886" s="106">
        <v>0.49840231998613993</v>
      </c>
      <c r="K3886" s="171">
        <v>39418354980.99691</v>
      </c>
      <c r="L3886" s="159">
        <v>58059669789.212273</v>
      </c>
      <c r="M3886" s="159">
        <v>62193165744.599083</v>
      </c>
      <c r="N3886" s="159">
        <v>739760882115.39685</v>
      </c>
      <c r="O3886" s="106">
        <v>0.52087144080797698</v>
      </c>
      <c r="P3886" s="106">
        <v>0.38191373197912842</v>
      </c>
      <c r="Q3886" s="88">
        <v>14.240265350440774</v>
      </c>
      <c r="R3886" s="158">
        <v>4591742925869.2441</v>
      </c>
      <c r="S3886" s="171">
        <v>4023.2886127255483</v>
      </c>
      <c r="T3886" s="165">
        <v>4.8878082951251844E-2</v>
      </c>
    </row>
    <row r="3887" spans="1:20" x14ac:dyDescent="0.2">
      <c r="A3887">
        <v>3883</v>
      </c>
      <c r="B3887" s="106">
        <v>0.48335250440562982</v>
      </c>
      <c r="C3887" s="88">
        <v>4511.4216600882683</v>
      </c>
      <c r="D3887" s="87">
        <v>0.92135723482564447</v>
      </c>
      <c r="E3887" s="106">
        <v>0.44586014265905638</v>
      </c>
      <c r="F3887" s="446">
        <v>1</v>
      </c>
      <c r="G3887" s="446">
        <v>2022</v>
      </c>
      <c r="H3887" s="88">
        <v>26044769.682711441</v>
      </c>
      <c r="I3887" s="151">
        <v>641614340127.33179</v>
      </c>
      <c r="J3887" s="106">
        <v>0.30381900274621432</v>
      </c>
      <c r="K3887" s="171">
        <v>6231054037.1750898</v>
      </c>
      <c r="L3887" s="159">
        <v>0</v>
      </c>
      <c r="M3887" s="159">
        <v>1012528529683.4838</v>
      </c>
      <c r="N3887" s="159">
        <v>1660373923847.9905</v>
      </c>
      <c r="O3887" s="106">
        <v>0.60525971787301369</v>
      </c>
      <c r="P3887" s="106">
        <v>0.4230847293509904</v>
      </c>
      <c r="Q3887" s="88">
        <v>17.952956113770885</v>
      </c>
      <c r="R3887" s="158">
        <v>14163300539904.783</v>
      </c>
      <c r="S3887" s="171">
        <v>12402.988635245854</v>
      </c>
      <c r="T3887" s="165">
        <v>3.9798214146252495E-2</v>
      </c>
    </row>
    <row r="3888" spans="1:20" x14ac:dyDescent="0.2">
      <c r="A3888">
        <v>3884</v>
      </c>
      <c r="B3888" s="106">
        <v>0.47122936476809046</v>
      </c>
      <c r="C3888" s="88">
        <v>4894.6259297339275</v>
      </c>
      <c r="D3888" s="87">
        <v>0.70666198647123379</v>
      </c>
      <c r="E3888" s="106">
        <v>0.32138129832473716</v>
      </c>
      <c r="F3888" s="446">
        <v>1</v>
      </c>
      <c r="G3888" s="446">
        <v>2023</v>
      </c>
      <c r="H3888" s="88">
        <v>14193338.655351017</v>
      </c>
      <c r="I3888" s="151">
        <v>513841720676.89478</v>
      </c>
      <c r="J3888" s="106">
        <v>0.43537891671457141</v>
      </c>
      <c r="K3888" s="171">
        <v>15796653659.295366</v>
      </c>
      <c r="L3888" s="159">
        <v>25716064347.025463</v>
      </c>
      <c r="M3888" s="159">
        <v>221565980025.24338</v>
      </c>
      <c r="N3888" s="159">
        <v>776920418708.45898</v>
      </c>
      <c r="O3888" s="106">
        <v>0.54258000827116537</v>
      </c>
      <c r="P3888" s="106">
        <v>0.37906374003976884</v>
      </c>
      <c r="Q3888" s="88">
        <v>15.747842674507694</v>
      </c>
      <c r="R3888" s="158">
        <v>5228575962025.5713</v>
      </c>
      <c r="S3888" s="171">
        <v>4573.9607606718846</v>
      </c>
      <c r="T3888" s="165">
        <v>4.5177479131799043E-2</v>
      </c>
    </row>
    <row r="3889" spans="1:20" x14ac:dyDescent="0.2">
      <c r="A3889">
        <v>3885</v>
      </c>
      <c r="B3889" s="106">
        <v>0.31067917682944962</v>
      </c>
      <c r="C3889" s="88">
        <v>4728.1813276087869</v>
      </c>
      <c r="D3889" s="87">
        <v>0.37026475718950158</v>
      </c>
      <c r="E3889" s="106">
        <v>0.39136448299113064</v>
      </c>
      <c r="F3889" s="446">
        <v>1</v>
      </c>
      <c r="G3889" s="446">
        <v>2024</v>
      </c>
      <c r="H3889" s="88">
        <v>4612223.3798955558</v>
      </c>
      <c r="I3889" s="151">
        <v>223007588514.94934</v>
      </c>
      <c r="J3889" s="106">
        <v>0.31067917682944968</v>
      </c>
      <c r="K3889" s="171">
        <v>26351817904.452351</v>
      </c>
      <c r="L3889" s="159">
        <v>39111476768.217758</v>
      </c>
      <c r="M3889" s="159">
        <v>134422344095.70906</v>
      </c>
      <c r="N3889" s="159">
        <v>422893227283.32849</v>
      </c>
      <c r="O3889" s="106">
        <v>0.49211209187386001</v>
      </c>
      <c r="P3889" s="106">
        <v>0.21245038628977422</v>
      </c>
      <c r="Q3889" s="88">
        <v>15.362648005730046</v>
      </c>
      <c r="R3889" s="158">
        <v>1674166674235.0303</v>
      </c>
      <c r="S3889" s="171">
        <v>1467.8270968178895</v>
      </c>
      <c r="T3889" s="165">
        <v>4.2676355635799218E-2</v>
      </c>
    </row>
    <row r="3890" spans="1:20" x14ac:dyDescent="0.2">
      <c r="A3890">
        <v>3886</v>
      </c>
      <c r="B3890" s="106">
        <v>0.62840529218486663</v>
      </c>
      <c r="C3890" s="88">
        <v>1500</v>
      </c>
      <c r="D3890" s="87">
        <v>0.2</v>
      </c>
      <c r="E3890" s="106">
        <v>0.54162820238425569</v>
      </c>
      <c r="F3890" s="446">
        <v>1</v>
      </c>
      <c r="G3890" s="446">
        <v>2027</v>
      </c>
      <c r="H3890" s="88">
        <v>2366577.8316636789</v>
      </c>
      <c r="I3890" s="151">
        <v>126106850510.478</v>
      </c>
      <c r="J3890" s="106">
        <v>0.5247660817949642</v>
      </c>
      <c r="K3890" s="171">
        <v>19885989211.728058</v>
      </c>
      <c r="L3890" s="159">
        <v>47187817479.200714</v>
      </c>
      <c r="M3890" s="159">
        <v>0</v>
      </c>
      <c r="N3890" s="159">
        <v>193180657201.40677</v>
      </c>
      <c r="O3890" s="106">
        <v>0.53797752486624517</v>
      </c>
      <c r="P3890" s="106">
        <v>0.44715165366701015</v>
      </c>
      <c r="Q3890" s="88">
        <v>14.356713250899787</v>
      </c>
      <c r="R3890" s="158">
        <v>1670067934581.1904</v>
      </c>
      <c r="S3890" s="171">
        <v>1463.1379085351527</v>
      </c>
      <c r="T3890" s="165">
        <v>4.1472023167173695E-2</v>
      </c>
    </row>
    <row r="3891" spans="1:20" x14ac:dyDescent="0.2">
      <c r="A3891">
        <v>3887</v>
      </c>
      <c r="B3891" s="106">
        <v>0.56334516927121681</v>
      </c>
      <c r="C3891" s="88">
        <v>5802.7029296520977</v>
      </c>
      <c r="D3891" s="87">
        <v>0.93988549240454966</v>
      </c>
      <c r="E3891" s="106">
        <v>0.45882886350254121</v>
      </c>
      <c r="F3891" s="446">
        <v>1</v>
      </c>
      <c r="G3891" s="446">
        <v>2026</v>
      </c>
      <c r="H3891" s="88">
        <v>26391203.924837727</v>
      </c>
      <c r="I3891" s="151">
        <v>625163694527.71802</v>
      </c>
      <c r="J3891" s="106">
        <v>0.37374474239581867</v>
      </c>
      <c r="K3891" s="171">
        <v>35519467021.222015</v>
      </c>
      <c r="L3891" s="159">
        <v>16450834216.0769</v>
      </c>
      <c r="M3891" s="159">
        <v>120389617821.42778</v>
      </c>
      <c r="N3891" s="159">
        <v>797523613586.4447</v>
      </c>
      <c r="O3891" s="106">
        <v>0.43023679769613782</v>
      </c>
      <c r="P3891" s="106">
        <v>0.30165614356669934</v>
      </c>
      <c r="Q3891" s="88">
        <v>14.732281320135165</v>
      </c>
      <c r="R3891" s="158">
        <v>3956605015599.8789</v>
      </c>
      <c r="S3891" s="171">
        <v>3470.2514776843786</v>
      </c>
      <c r="T3891" s="165">
        <v>4.8607660545138168E-2</v>
      </c>
    </row>
    <row r="3892" spans="1:20" x14ac:dyDescent="0.2">
      <c r="A3892">
        <v>3888</v>
      </c>
      <c r="B3892" s="106">
        <v>0.50721416543657916</v>
      </c>
      <c r="C3892" s="88">
        <v>1500</v>
      </c>
      <c r="D3892" s="87">
        <v>0.82351824168842025</v>
      </c>
      <c r="E3892" s="106">
        <v>0.55031217729116888</v>
      </c>
      <c r="F3892" s="446">
        <v>1</v>
      </c>
      <c r="G3892" s="446">
        <v>2024</v>
      </c>
      <c r="H3892" s="88">
        <v>19673578.36345173</v>
      </c>
      <c r="I3892" s="151">
        <v>510769069125.33051</v>
      </c>
      <c r="J3892" s="106">
        <v>0.32479502079841138</v>
      </c>
      <c r="K3892" s="171">
        <v>31084407985.320354</v>
      </c>
      <c r="L3892" s="159">
        <v>18767174743.015667</v>
      </c>
      <c r="M3892" s="159">
        <v>450266195588.22577</v>
      </c>
      <c r="N3892" s="159">
        <v>1010886847441.8923</v>
      </c>
      <c r="O3892" s="106">
        <v>0.53529427953690412</v>
      </c>
      <c r="P3892" s="106">
        <v>0.38405809174273309</v>
      </c>
      <c r="Q3892" s="88">
        <v>16.940584515025147</v>
      </c>
      <c r="R3892" s="158">
        <v>7410448584406.2227</v>
      </c>
      <c r="S3892" s="171">
        <v>6503.1990680409726</v>
      </c>
      <c r="T3892" s="165">
        <v>4.1799588798951251E-2</v>
      </c>
    </row>
    <row r="3893" spans="1:20" x14ac:dyDescent="0.2">
      <c r="A3893">
        <v>3889</v>
      </c>
      <c r="B3893" s="106">
        <v>0.45833279485553535</v>
      </c>
      <c r="C3893" s="88">
        <v>8962.3910135084698</v>
      </c>
      <c r="D3893" s="87">
        <v>1.0698984317841171</v>
      </c>
      <c r="E3893" s="106">
        <v>0.317689556682482</v>
      </c>
      <c r="F3893" s="446">
        <v>1</v>
      </c>
      <c r="G3893" s="446">
        <v>2023</v>
      </c>
      <c r="H3893" s="88">
        <v>35749650.142052099</v>
      </c>
      <c r="I3893" s="151">
        <v>759141484065.18311</v>
      </c>
      <c r="J3893" s="106">
        <v>0.34808303274188934</v>
      </c>
      <c r="K3893" s="171">
        <v>30221580006.08704</v>
      </c>
      <c r="L3893" s="159">
        <v>0</v>
      </c>
      <c r="M3893" s="159">
        <v>1012835351911.7322</v>
      </c>
      <c r="N3893" s="159">
        <v>1802198415983.0024</v>
      </c>
      <c r="O3893" s="106">
        <v>0.59622322495322166</v>
      </c>
      <c r="P3893" s="106">
        <v>0.39754597315981116</v>
      </c>
      <c r="Q3893" s="88">
        <v>17.40567353552531</v>
      </c>
      <c r="R3893" s="158">
        <v>13483891263960.811</v>
      </c>
      <c r="S3893" s="171">
        <v>11814.843390638194</v>
      </c>
      <c r="T3893" s="165">
        <v>4.2154435633221458E-2</v>
      </c>
    </row>
    <row r="3894" spans="1:20" x14ac:dyDescent="0.2">
      <c r="A3894">
        <v>3890</v>
      </c>
      <c r="B3894" s="106">
        <v>0.3720611509309425</v>
      </c>
      <c r="C3894" s="88">
        <v>7198.7568761247239</v>
      </c>
      <c r="D3894" s="87">
        <v>1.2557305926900715</v>
      </c>
      <c r="E3894" s="106">
        <v>0.54661268952419384</v>
      </c>
      <c r="F3894" s="446">
        <v>1</v>
      </c>
      <c r="G3894" s="446">
        <v>2024</v>
      </c>
      <c r="H3894" s="88">
        <v>47669320.069781065</v>
      </c>
      <c r="I3894" s="151">
        <v>785163259354.43774</v>
      </c>
      <c r="J3894" s="106">
        <v>6.8247303079303601E-2</v>
      </c>
      <c r="K3894" s="171">
        <v>27577116337.803391</v>
      </c>
      <c r="L3894" s="159">
        <v>12486135397.447979</v>
      </c>
      <c r="M3894" s="159">
        <v>600915708395.55701</v>
      </c>
      <c r="N3894" s="159">
        <v>1426142219485.2461</v>
      </c>
      <c r="O3894" s="106">
        <v>0.38166372366338258</v>
      </c>
      <c r="P3894" s="106">
        <v>0.21973786302172721</v>
      </c>
      <c r="Q3894" s="88">
        <v>22.760081345880209</v>
      </c>
      <c r="R3894" s="158">
        <v>7453081396224.3564</v>
      </c>
      <c r="S3894" s="171">
        <v>6536.9523567042879</v>
      </c>
      <c r="T3894" s="165">
        <v>3.250371035434034E-2</v>
      </c>
    </row>
    <row r="3895" spans="1:20" x14ac:dyDescent="0.2">
      <c r="A3895">
        <v>3891</v>
      </c>
      <c r="B3895" s="106">
        <v>0.41101448078516234</v>
      </c>
      <c r="C3895" s="88">
        <v>3973.2687972939534</v>
      </c>
      <c r="D3895" s="87">
        <v>0.43297462636175016</v>
      </c>
      <c r="E3895" s="106">
        <v>6.2497896063621883E-2</v>
      </c>
      <c r="F3895" s="446">
        <v>1</v>
      </c>
      <c r="G3895" s="446">
        <v>2022</v>
      </c>
      <c r="H3895" s="88">
        <v>5556594.7376141576</v>
      </c>
      <c r="I3895" s="151">
        <v>235949089201.92368</v>
      </c>
      <c r="J3895" s="106">
        <v>0.41101448078516234</v>
      </c>
      <c r="K3895" s="171">
        <v>12446582993.460815</v>
      </c>
      <c r="L3895" s="159">
        <v>0</v>
      </c>
      <c r="M3895" s="159">
        <v>576701245813.46179</v>
      </c>
      <c r="N3895" s="159">
        <v>825096918008.84631</v>
      </c>
      <c r="O3895" s="106">
        <v>0.67669564248068592</v>
      </c>
      <c r="P3895" s="106">
        <v>0.3920132603936386</v>
      </c>
      <c r="Q3895" s="88">
        <v>17.513115316083812</v>
      </c>
      <c r="R3895" s="158">
        <v>6419648185131.8584</v>
      </c>
      <c r="S3895" s="171">
        <v>5624.3194601850937</v>
      </c>
      <c r="T3895" s="165">
        <v>4.0361951235470567E-2</v>
      </c>
    </row>
    <row r="3896" spans="1:20" x14ac:dyDescent="0.2">
      <c r="A3896">
        <v>3892</v>
      </c>
      <c r="B3896" s="106">
        <v>0.58913777564005587</v>
      </c>
      <c r="C3896" s="88">
        <v>3270.8564905635567</v>
      </c>
      <c r="D3896" s="87">
        <v>0.97094437410382872</v>
      </c>
      <c r="E3896" s="106">
        <v>0.37950996761291533</v>
      </c>
      <c r="F3896" s="446">
        <v>1</v>
      </c>
      <c r="G3896" s="446">
        <v>2024</v>
      </c>
      <c r="H3896" s="88">
        <v>29093106.674872778</v>
      </c>
      <c r="I3896" s="151">
        <v>671114407494.32166</v>
      </c>
      <c r="J3896" s="106">
        <v>0.41289381158882366</v>
      </c>
      <c r="K3896" s="171">
        <v>37268247555.385796</v>
      </c>
      <c r="L3896" s="159">
        <v>3054611067.6497831</v>
      </c>
      <c r="M3896" s="159">
        <v>367838437460.01392</v>
      </c>
      <c r="N3896" s="159">
        <v>1079275703577.3711</v>
      </c>
      <c r="O3896" s="106">
        <v>0.53166528500796639</v>
      </c>
      <c r="P3896" s="106">
        <v>0.37314813308007672</v>
      </c>
      <c r="Q3896" s="88">
        <v>15.967830175484863</v>
      </c>
      <c r="R3896" s="158">
        <v>7232097457281.7441</v>
      </c>
      <c r="S3896" s="171">
        <v>6336.927857668089</v>
      </c>
      <c r="T3896" s="165">
        <v>4.4313520597284155E-2</v>
      </c>
    </row>
    <row r="3897" spans="1:20" x14ac:dyDescent="0.2">
      <c r="A3897">
        <v>3893</v>
      </c>
      <c r="B3897" s="106">
        <v>0.41519597345435277</v>
      </c>
      <c r="C3897" s="88">
        <v>6714.2209445641292</v>
      </c>
      <c r="D3897" s="87">
        <v>0.86071733816594953</v>
      </c>
      <c r="E3897" s="106">
        <v>0.41460253117192414</v>
      </c>
      <c r="F3897" s="446">
        <v>1</v>
      </c>
      <c r="G3897" s="446">
        <v>2025</v>
      </c>
      <c r="H3897" s="88">
        <v>22059728.818132639</v>
      </c>
      <c r="I3897" s="151">
        <v>659936729208.72021</v>
      </c>
      <c r="J3897" s="106">
        <v>0.41519597345435277</v>
      </c>
      <c r="K3897" s="171">
        <v>28428957018.772209</v>
      </c>
      <c r="L3897" s="159">
        <v>32596828955.252884</v>
      </c>
      <c r="M3897" s="159">
        <v>219923618423.46146</v>
      </c>
      <c r="N3897" s="159">
        <v>940886133606.20679</v>
      </c>
      <c r="O3897" s="106">
        <v>0.50592671483061535</v>
      </c>
      <c r="P3897" s="106">
        <v>0.32815973870082094</v>
      </c>
      <c r="Q3897" s="88">
        <v>14.673416273354208</v>
      </c>
      <c r="R3897" s="158">
        <v>5026734354873.0947</v>
      </c>
      <c r="S3897" s="171">
        <v>4406.8114080523619</v>
      </c>
      <c r="T3897" s="165">
        <v>4.8328427858960479E-2</v>
      </c>
    </row>
    <row r="3898" spans="1:20" x14ac:dyDescent="0.2">
      <c r="A3898">
        <v>3894</v>
      </c>
      <c r="B3898" s="106">
        <v>0.56591938447281764</v>
      </c>
      <c r="C3898" s="88">
        <v>6223.1884563184067</v>
      </c>
      <c r="D3898" s="87">
        <v>1.5992864918992939</v>
      </c>
      <c r="E3898" s="106">
        <v>0.40136764028217159</v>
      </c>
      <c r="F3898" s="446">
        <v>1</v>
      </c>
      <c r="G3898" s="446">
        <v>2025</v>
      </c>
      <c r="H3898" s="88">
        <v>88170287.715128377</v>
      </c>
      <c r="I3898" s="151">
        <v>1238860361263.188</v>
      </c>
      <c r="J3898" s="106">
        <v>0.11128676907706081</v>
      </c>
      <c r="K3898" s="171">
        <v>26204431168.841537</v>
      </c>
      <c r="L3898" s="159">
        <v>55679630548.57634</v>
      </c>
      <c r="M3898" s="159">
        <v>441773090329.62152</v>
      </c>
      <c r="N3898" s="159">
        <v>1762517513310.2273</v>
      </c>
      <c r="O3898" s="106">
        <v>0.30401453579818433</v>
      </c>
      <c r="P3898" s="106">
        <v>0.10915952300538681</v>
      </c>
      <c r="Q3898" s="88">
        <v>22.147084834378518</v>
      </c>
      <c r="R3898" s="158">
        <v>4450479923579.5996</v>
      </c>
      <c r="S3898" s="171">
        <v>3905.182547288292</v>
      </c>
      <c r="T3898" s="165">
        <v>3.3211765378907798E-2</v>
      </c>
    </row>
    <row r="3899" spans="1:20" x14ac:dyDescent="0.2">
      <c r="A3899">
        <v>3895</v>
      </c>
      <c r="B3899" s="106">
        <v>0.60015342590114573</v>
      </c>
      <c r="C3899" s="88">
        <v>1500</v>
      </c>
      <c r="D3899" s="87">
        <v>0.97849199764260719</v>
      </c>
      <c r="E3899" s="106">
        <v>0.40123216977005455</v>
      </c>
      <c r="F3899" s="446">
        <v>1</v>
      </c>
      <c r="G3899" s="446">
        <v>2027</v>
      </c>
      <c r="H3899" s="88">
        <v>28486134.109697305</v>
      </c>
      <c r="I3899" s="151">
        <v>805136555242.82007</v>
      </c>
      <c r="J3899" s="106">
        <v>0.38812871918849723</v>
      </c>
      <c r="K3899" s="171">
        <v>62388204428.955208</v>
      </c>
      <c r="L3899" s="159">
        <v>154700127315.55389</v>
      </c>
      <c r="M3899" s="159">
        <v>0</v>
      </c>
      <c r="N3899" s="159">
        <v>1022224886987.3292</v>
      </c>
      <c r="O3899" s="106">
        <v>0.42677176750842022</v>
      </c>
      <c r="P3899" s="106">
        <v>0.29105364309138743</v>
      </c>
      <c r="Q3899" s="88">
        <v>14.397606921794548</v>
      </c>
      <c r="R3899" s="158">
        <v>5012613990398.4375</v>
      </c>
      <c r="S3899" s="171">
        <v>4396.0114032756173</v>
      </c>
      <c r="T3899" s="165">
        <v>4.7699459783121637E-2</v>
      </c>
    </row>
    <row r="3900" spans="1:20" x14ac:dyDescent="0.2">
      <c r="A3900">
        <v>3896</v>
      </c>
      <c r="B3900" s="106">
        <v>0.61570047013270635</v>
      </c>
      <c r="C3900" s="88">
        <v>5825.4724032671056</v>
      </c>
      <c r="D3900" s="87">
        <v>0.70492333786528527</v>
      </c>
      <c r="E3900" s="106">
        <v>0.33969035812658083</v>
      </c>
      <c r="F3900" s="446">
        <v>1</v>
      </c>
      <c r="G3900" s="446">
        <v>2026</v>
      </c>
      <c r="H3900" s="88">
        <v>13237948.777916525</v>
      </c>
      <c r="I3900" s="151">
        <v>379437982283.55328</v>
      </c>
      <c r="J3900" s="106">
        <v>0.452480961376728</v>
      </c>
      <c r="K3900" s="171">
        <v>30622699512.086586</v>
      </c>
      <c r="L3900" s="159">
        <v>70853927400.1474</v>
      </c>
      <c r="M3900" s="159">
        <v>76793727289.507919</v>
      </c>
      <c r="N3900" s="159">
        <v>557708336485.29517</v>
      </c>
      <c r="O3900" s="106">
        <v>0.51963825497859228</v>
      </c>
      <c r="P3900" s="106">
        <v>0.37182729871954373</v>
      </c>
      <c r="Q3900" s="88">
        <v>14.930105202816708</v>
      </c>
      <c r="R3900" s="158">
        <v>3601944447290.8579</v>
      </c>
      <c r="S3900" s="171">
        <v>3154.4336770627438</v>
      </c>
      <c r="T3900" s="165">
        <v>4.6223814158312747E-2</v>
      </c>
    </row>
    <row r="3901" spans="1:20" x14ac:dyDescent="0.2">
      <c r="A3901">
        <v>3897</v>
      </c>
      <c r="B3901" s="106">
        <v>0.45115552186999536</v>
      </c>
      <c r="C3901" s="88">
        <v>4847.0434382621324</v>
      </c>
      <c r="D3901" s="87">
        <v>0.64260261035741872</v>
      </c>
      <c r="E3901" s="106">
        <v>0.64107463392168729</v>
      </c>
      <c r="F3901" s="446">
        <v>1</v>
      </c>
      <c r="G3901" s="446">
        <v>2022</v>
      </c>
      <c r="H3901" s="88">
        <v>11543708.524763523</v>
      </c>
      <c r="I3901" s="151">
        <v>338917712727.93115</v>
      </c>
      <c r="J3901" s="106">
        <v>0.45002846123357154</v>
      </c>
      <c r="K3901" s="171">
        <v>6724540259.2996655</v>
      </c>
      <c r="L3901" s="159">
        <v>0</v>
      </c>
      <c r="M3901" s="159">
        <v>509618864551.6604</v>
      </c>
      <c r="N3901" s="159">
        <v>855261117538.89124</v>
      </c>
      <c r="O3901" s="106">
        <v>0.65502534477092733</v>
      </c>
      <c r="P3901" s="106">
        <v>0.40358111362659294</v>
      </c>
      <c r="Q3901" s="88">
        <v>17.006250777467542</v>
      </c>
      <c r="R3901" s="158">
        <v>6643557326642.4199</v>
      </c>
      <c r="S3901" s="171">
        <v>5819.6367541515256</v>
      </c>
      <c r="T3901" s="165">
        <v>4.1618402891630192E-2</v>
      </c>
    </row>
    <row r="3902" spans="1:20" x14ac:dyDescent="0.2">
      <c r="A3902">
        <v>3898</v>
      </c>
      <c r="B3902" s="106">
        <v>0.45166908048554044</v>
      </c>
      <c r="C3902" s="88">
        <v>8065.3218487924314</v>
      </c>
      <c r="D3902" s="87">
        <v>0.7419534445536955</v>
      </c>
      <c r="E3902" s="106">
        <v>0.15469256726688096</v>
      </c>
      <c r="F3902" s="446">
        <v>1</v>
      </c>
      <c r="G3902" s="446">
        <v>2024</v>
      </c>
      <c r="H3902" s="88">
        <v>15544429.04630154</v>
      </c>
      <c r="I3902" s="151">
        <v>504036413033.23523</v>
      </c>
      <c r="J3902" s="106">
        <v>0.45166908048554044</v>
      </c>
      <c r="K3902" s="171">
        <v>24810062327.757008</v>
      </c>
      <c r="L3902" s="159">
        <v>13688856220.092783</v>
      </c>
      <c r="M3902" s="159">
        <v>192573962664.67484</v>
      </c>
      <c r="N3902" s="159">
        <v>735109294245.75977</v>
      </c>
      <c r="O3902" s="106">
        <v>0.53416263593382052</v>
      </c>
      <c r="P3902" s="106">
        <v>0.34109795778736207</v>
      </c>
      <c r="Q3902" s="88">
        <v>14.615047733138631</v>
      </c>
      <c r="R3902" s="158">
        <v>4129129662193.9409</v>
      </c>
      <c r="S3902" s="171">
        <v>3620.0588064216204</v>
      </c>
      <c r="T3902" s="165">
        <v>4.8309671917786123E-2</v>
      </c>
    </row>
    <row r="3903" spans="1:20" x14ac:dyDescent="0.2">
      <c r="A3903">
        <v>3899</v>
      </c>
      <c r="B3903" s="106">
        <v>0.50717815096424423</v>
      </c>
      <c r="C3903" s="88">
        <v>8645.5465663588293</v>
      </c>
      <c r="D3903" s="87">
        <v>0.64191265425128974</v>
      </c>
      <c r="E3903" s="106">
        <v>0.67020579141434944</v>
      </c>
      <c r="F3903" s="446">
        <v>1</v>
      </c>
      <c r="G3903" s="446">
        <v>2025</v>
      </c>
      <c r="H3903" s="88">
        <v>11869438.404071875</v>
      </c>
      <c r="I3903" s="151">
        <v>471798637356.78687</v>
      </c>
      <c r="J3903" s="106">
        <v>0.50717815096424423</v>
      </c>
      <c r="K3903" s="171">
        <v>45245741780.116058</v>
      </c>
      <c r="L3903" s="159">
        <v>89797108975.466095</v>
      </c>
      <c r="M3903" s="159">
        <v>115659930941.56761</v>
      </c>
      <c r="N3903" s="159">
        <v>722501419053.93665</v>
      </c>
      <c r="O3903" s="106">
        <v>0.55868622788899802</v>
      </c>
      <c r="P3903" s="106">
        <v>0.4322825713495585</v>
      </c>
      <c r="Q3903" s="88">
        <v>15.273745849157784</v>
      </c>
      <c r="R3903" s="158">
        <v>5561565677940.5693</v>
      </c>
      <c r="S3903" s="171">
        <v>4872.7005890535502</v>
      </c>
      <c r="T3903" s="165">
        <v>4.4955424408309311E-2</v>
      </c>
    </row>
    <row r="3904" spans="1:20" x14ac:dyDescent="0.2">
      <c r="A3904">
        <v>3900</v>
      </c>
      <c r="B3904" s="106">
        <v>0.41901184253848994</v>
      </c>
      <c r="C3904" s="88">
        <v>5708.2016061164741</v>
      </c>
      <c r="D3904" s="87">
        <v>0.67088877375640821</v>
      </c>
      <c r="E3904" s="106">
        <v>0.45449496650508969</v>
      </c>
      <c r="F3904" s="446">
        <v>1</v>
      </c>
      <c r="G3904" s="446">
        <v>2025</v>
      </c>
      <c r="H3904" s="88">
        <v>12618608.036438078</v>
      </c>
      <c r="I3904" s="151">
        <v>360012611677.54596</v>
      </c>
      <c r="J3904" s="106">
        <v>0.40744408233280349</v>
      </c>
      <c r="K3904" s="171">
        <v>24728977829.885685</v>
      </c>
      <c r="L3904" s="159">
        <v>49468171217.59539</v>
      </c>
      <c r="M3904" s="159">
        <v>130571434364.70883</v>
      </c>
      <c r="N3904" s="159">
        <v>564781195089.73584</v>
      </c>
      <c r="O3904" s="106">
        <v>0.5147421606571837</v>
      </c>
      <c r="P3904" s="106">
        <v>0.37670994086026072</v>
      </c>
      <c r="Q3904" s="88">
        <v>15.659626848291357</v>
      </c>
      <c r="R3904" s="158">
        <v>3818341355590.0308</v>
      </c>
      <c r="S3904" s="171">
        <v>3347.0914264652388</v>
      </c>
      <c r="T3904" s="165">
        <v>4.4368110598203059E-2</v>
      </c>
    </row>
    <row r="3905" spans="1:20" x14ac:dyDescent="0.2">
      <c r="A3905">
        <v>3901</v>
      </c>
      <c r="B3905" s="106">
        <v>0.5456719818808502</v>
      </c>
      <c r="C3905" s="88">
        <v>5161.9079970117318</v>
      </c>
      <c r="D3905" s="87">
        <v>1.0406067843481548</v>
      </c>
      <c r="E3905" s="106">
        <v>0.40319336732190098</v>
      </c>
      <c r="F3905" s="446">
        <v>1</v>
      </c>
      <c r="G3905" s="446">
        <v>2026</v>
      </c>
      <c r="H3905" s="88">
        <v>35194642.015698127</v>
      </c>
      <c r="I3905" s="151">
        <v>925709974941.23267</v>
      </c>
      <c r="J3905" s="106">
        <v>0.4886982843865787</v>
      </c>
      <c r="K3905" s="171">
        <v>32172126162.042213</v>
      </c>
      <c r="L3905" s="159">
        <v>52801527759.094734</v>
      </c>
      <c r="M3905" s="159">
        <v>108305602198.5062</v>
      </c>
      <c r="N3905" s="159">
        <v>1118989231060.8757</v>
      </c>
      <c r="O3905" s="106">
        <v>0.51946753768873488</v>
      </c>
      <c r="P3905" s="106">
        <v>0.3995200107841701</v>
      </c>
      <c r="Q3905" s="88">
        <v>14.331027444022627</v>
      </c>
      <c r="R3905" s="158">
        <v>7354518581597.1631</v>
      </c>
      <c r="S3905" s="171">
        <v>6453.2333831356164</v>
      </c>
      <c r="T3905" s="165">
        <v>4.8583664195036284E-2</v>
      </c>
    </row>
    <row r="3906" spans="1:20" x14ac:dyDescent="0.2">
      <c r="A3906">
        <v>3902</v>
      </c>
      <c r="B3906" s="106">
        <v>0.33807922633883536</v>
      </c>
      <c r="C3906" s="88">
        <v>3195.6808729138324</v>
      </c>
      <c r="D3906" s="87">
        <v>0.81158992325396628</v>
      </c>
      <c r="E3906" s="106">
        <v>0.6540528915624837</v>
      </c>
      <c r="F3906" s="446">
        <v>1</v>
      </c>
      <c r="G3906" s="446">
        <v>2024</v>
      </c>
      <c r="H3906" s="88">
        <v>19119065.161594767</v>
      </c>
      <c r="I3906" s="151">
        <v>618097597324.83472</v>
      </c>
      <c r="J3906" s="106">
        <v>0.33807922633883536</v>
      </c>
      <c r="K3906" s="171">
        <v>29715701937.247421</v>
      </c>
      <c r="L3906" s="159">
        <v>26753598711.003414</v>
      </c>
      <c r="M3906" s="159">
        <v>470741229390.78314</v>
      </c>
      <c r="N3906" s="159">
        <v>1145308127363.8687</v>
      </c>
      <c r="O3906" s="106">
        <v>0.52995504483490696</v>
      </c>
      <c r="P3906" s="106">
        <v>0.37726881260741152</v>
      </c>
      <c r="Q3906" s="88">
        <v>16.950038189008879</v>
      </c>
      <c r="R3906" s="158">
        <v>8237429554366.0391</v>
      </c>
      <c r="S3906" s="171">
        <v>7225.4341101601922</v>
      </c>
      <c r="T3906" s="165">
        <v>4.2061501737178708E-2</v>
      </c>
    </row>
    <row r="3907" spans="1:20" x14ac:dyDescent="0.2">
      <c r="A3907">
        <v>3903</v>
      </c>
      <c r="B3907" s="106">
        <v>0.3107051804655025</v>
      </c>
      <c r="C3907" s="88">
        <v>10092.941939979819</v>
      </c>
      <c r="D3907" s="87">
        <v>0.64739671240680308</v>
      </c>
      <c r="E3907" s="106">
        <v>0.41937206676792599</v>
      </c>
      <c r="F3907" s="446">
        <v>1</v>
      </c>
      <c r="G3907" s="446">
        <v>2022</v>
      </c>
      <c r="H3907" s="88">
        <v>11987786.859328609</v>
      </c>
      <c r="I3907" s="151">
        <v>419962454629.43311</v>
      </c>
      <c r="J3907" s="106">
        <v>0.31070518046550255</v>
      </c>
      <c r="K3907" s="171">
        <v>10935530078.351942</v>
      </c>
      <c r="L3907" s="159">
        <v>4339785338.2129765</v>
      </c>
      <c r="M3907" s="159">
        <v>697624264317.80652</v>
      </c>
      <c r="N3907" s="159">
        <v>1132862034363.8047</v>
      </c>
      <c r="O3907" s="106">
        <v>0.61089146691003315</v>
      </c>
      <c r="P3907" s="106">
        <v>0.33771530629601859</v>
      </c>
      <c r="Q3907" s="88">
        <v>17.567571757125453</v>
      </c>
      <c r="R3907" s="158">
        <v>7449710427823.9521</v>
      </c>
      <c r="S3907" s="171">
        <v>6536.2070440173256</v>
      </c>
      <c r="T3907" s="165">
        <v>4.0795613267438954E-2</v>
      </c>
    </row>
    <row r="3908" spans="1:20" x14ac:dyDescent="0.2">
      <c r="A3908">
        <v>3904</v>
      </c>
      <c r="B3908" s="106">
        <v>0.49994987265844576</v>
      </c>
      <c r="C3908" s="88">
        <v>4982.2623271967241</v>
      </c>
      <c r="D3908" s="87">
        <v>1.1488885762759578</v>
      </c>
      <c r="E3908" s="106">
        <v>0.46128324981973901</v>
      </c>
      <c r="F3908" s="446">
        <v>1</v>
      </c>
      <c r="G3908" s="446">
        <v>2027</v>
      </c>
      <c r="H3908" s="88">
        <v>43784129.727085359</v>
      </c>
      <c r="I3908" s="151">
        <v>830202583340.65967</v>
      </c>
      <c r="J3908" s="106">
        <v>0.16989120341996866</v>
      </c>
      <c r="K3908" s="171">
        <v>24674466492.087448</v>
      </c>
      <c r="L3908" s="159">
        <v>45982965073.802826</v>
      </c>
      <c r="M3908" s="159">
        <v>0</v>
      </c>
      <c r="N3908" s="159">
        <v>900860014906.54993</v>
      </c>
      <c r="O3908" s="106">
        <v>0.19740080043801356</v>
      </c>
      <c r="P3908" s="106">
        <v>0.11039180347342627</v>
      </c>
      <c r="Q3908" s="88">
        <v>14.124401777782486</v>
      </c>
      <c r="R3908" s="158">
        <v>1757213556485.8076</v>
      </c>
      <c r="S3908" s="171">
        <v>1540.6447471556492</v>
      </c>
      <c r="T3908" s="165">
        <v>4.724419187996981E-2</v>
      </c>
    </row>
    <row r="3909" spans="1:20" x14ac:dyDescent="0.2">
      <c r="A3909">
        <v>3905</v>
      </c>
      <c r="B3909" s="106">
        <v>0.66730811323070938</v>
      </c>
      <c r="C3909" s="88">
        <v>3049.2395420557896</v>
      </c>
      <c r="D3909" s="87">
        <v>0.76907352804798024</v>
      </c>
      <c r="E3909" s="106">
        <v>0.51368512195422555</v>
      </c>
      <c r="F3909" s="446">
        <v>1</v>
      </c>
      <c r="G3909" s="446">
        <v>2025</v>
      </c>
      <c r="H3909" s="88">
        <v>16307913.950421991</v>
      </c>
      <c r="I3909" s="151">
        <v>441408223563.95264</v>
      </c>
      <c r="J3909" s="106">
        <v>0.36167190421282336</v>
      </c>
      <c r="K3909" s="171">
        <v>29107946183.165417</v>
      </c>
      <c r="L3909" s="159">
        <v>31219451722.955368</v>
      </c>
      <c r="M3909" s="159">
        <v>99571681614.825424</v>
      </c>
      <c r="N3909" s="159">
        <v>601307303084.8988</v>
      </c>
      <c r="O3909" s="106">
        <v>0.43950548757011448</v>
      </c>
      <c r="P3909" s="106">
        <v>0.28009566063068747</v>
      </c>
      <c r="Q3909" s="88">
        <v>14.569221366602964</v>
      </c>
      <c r="R3909" s="158">
        <v>2994033835911.1597</v>
      </c>
      <c r="S3909" s="171">
        <v>2626.3539407232988</v>
      </c>
      <c r="T3909" s="165">
        <v>4.4537285862634689E-2</v>
      </c>
    </row>
    <row r="3910" spans="1:20" x14ac:dyDescent="0.2">
      <c r="A3910">
        <v>3906</v>
      </c>
      <c r="B3910" s="106">
        <v>0.54529181610302824</v>
      </c>
      <c r="C3910" s="88">
        <v>6103.053561970898</v>
      </c>
      <c r="D3910" s="87">
        <v>0.72526009970301797</v>
      </c>
      <c r="E3910" s="106">
        <v>0.38735081470449062</v>
      </c>
      <c r="F3910" s="446">
        <v>1</v>
      </c>
      <c r="G3910" s="446">
        <v>2023</v>
      </c>
      <c r="H3910" s="88">
        <v>14439541.318671107</v>
      </c>
      <c r="I3910" s="151">
        <v>375880653677.25616</v>
      </c>
      <c r="J3910" s="106">
        <v>0.33526296934083921</v>
      </c>
      <c r="K3910" s="171">
        <v>11379534565.607786</v>
      </c>
      <c r="L3910" s="159">
        <v>1561515949.3345134</v>
      </c>
      <c r="M3910" s="159">
        <v>466503133178.79791</v>
      </c>
      <c r="N3910" s="159">
        <v>855324837370.99646</v>
      </c>
      <c r="O3910" s="106">
        <v>0.58512340751194603</v>
      </c>
      <c r="P3910" s="106">
        <v>0.38458205667185519</v>
      </c>
      <c r="Q3910" s="88">
        <v>17.319818881497067</v>
      </c>
      <c r="R3910" s="158">
        <v>6746031726178.6592</v>
      </c>
      <c r="S3910" s="171">
        <v>5907.3309537300902</v>
      </c>
      <c r="T3910" s="165">
        <v>3.8771380794638335E-2</v>
      </c>
    </row>
    <row r="3911" spans="1:20" x14ac:dyDescent="0.2">
      <c r="A3911">
        <v>3907</v>
      </c>
      <c r="B3911" s="106">
        <v>0.45095996919044745</v>
      </c>
      <c r="C3911" s="88">
        <v>3882.0772599358602</v>
      </c>
      <c r="D3911" s="87">
        <v>0.45298348902336166</v>
      </c>
      <c r="E3911" s="106">
        <v>0.42880865017690734</v>
      </c>
      <c r="F3911" s="446">
        <v>1</v>
      </c>
      <c r="G3911" s="446">
        <v>2026</v>
      </c>
      <c r="H3911" s="88">
        <v>6295076.8753442597</v>
      </c>
      <c r="I3911" s="151">
        <v>265469148458.5264</v>
      </c>
      <c r="J3911" s="106">
        <v>0.45095996919044745</v>
      </c>
      <c r="K3911" s="171">
        <v>41342237534.108955</v>
      </c>
      <c r="L3911" s="159">
        <v>117649394769.11629</v>
      </c>
      <c r="M3911" s="159">
        <v>39657573508.710693</v>
      </c>
      <c r="N3911" s="159">
        <v>464118354270.46234</v>
      </c>
      <c r="O3911" s="106">
        <v>0.52909248551078292</v>
      </c>
      <c r="P3911" s="106">
        <v>0.45192965374257299</v>
      </c>
      <c r="Q3911" s="88">
        <v>15.922786923945099</v>
      </c>
      <c r="R3911" s="158">
        <v>3827443556556.7275</v>
      </c>
      <c r="S3911" s="171">
        <v>3357.1152151815886</v>
      </c>
      <c r="T3911" s="165">
        <v>4.3784404211722708E-2</v>
      </c>
    </row>
    <row r="3912" spans="1:20" x14ac:dyDescent="0.2">
      <c r="A3912">
        <v>3908</v>
      </c>
      <c r="B3912" s="106">
        <v>0.45505321498721157</v>
      </c>
      <c r="C3912" s="88">
        <v>1500</v>
      </c>
      <c r="D3912" s="87">
        <v>1.0583326370041899</v>
      </c>
      <c r="E3912" s="106">
        <v>0.60293948986430734</v>
      </c>
      <c r="F3912" s="446">
        <v>1</v>
      </c>
      <c r="G3912" s="446">
        <v>2023</v>
      </c>
      <c r="H3912" s="88">
        <v>33889932.71125754</v>
      </c>
      <c r="I3912" s="151">
        <v>836025551534.677</v>
      </c>
      <c r="J3912" s="106">
        <v>0.40656605992988404</v>
      </c>
      <c r="K3912" s="171">
        <v>12810127982.360016</v>
      </c>
      <c r="L3912" s="159">
        <v>15725296881.357931</v>
      </c>
      <c r="M3912" s="159">
        <v>601000884710.78406</v>
      </c>
      <c r="N3912" s="159">
        <v>1465561861109.1792</v>
      </c>
      <c r="O3912" s="106">
        <v>0.56857412974108434</v>
      </c>
      <c r="P3912" s="106">
        <v>0.37151742235697777</v>
      </c>
      <c r="Q3912" s="88">
        <v>16.304676617924674</v>
      </c>
      <c r="R3912" s="158">
        <v>10084245229103.822</v>
      </c>
      <c r="S3912" s="171">
        <v>8850.0173192049642</v>
      </c>
      <c r="T3912" s="165">
        <v>4.306193558717545E-2</v>
      </c>
    </row>
    <row r="3913" spans="1:20" x14ac:dyDescent="0.2">
      <c r="A3913">
        <v>3909</v>
      </c>
      <c r="B3913" s="106">
        <v>0.40429117988970331</v>
      </c>
      <c r="C3913" s="88">
        <v>1500</v>
      </c>
      <c r="D3913" s="87">
        <v>0.43308159794368001</v>
      </c>
      <c r="E3913" s="106">
        <v>0.42880610051493856</v>
      </c>
      <c r="F3913" s="446">
        <v>1</v>
      </c>
      <c r="G3913" s="446">
        <v>2025</v>
      </c>
      <c r="H3913" s="88">
        <v>5913290.5601385152</v>
      </c>
      <c r="I3913" s="151">
        <v>196284543868.68259</v>
      </c>
      <c r="J3913" s="106">
        <v>0.33261839360716028</v>
      </c>
      <c r="K3913" s="171">
        <v>13951335603.081841</v>
      </c>
      <c r="L3913" s="159">
        <v>37330776992.086212</v>
      </c>
      <c r="M3913" s="159">
        <v>78260706995.593384</v>
      </c>
      <c r="N3913" s="159">
        <v>325827363459.44403</v>
      </c>
      <c r="O3913" s="106">
        <v>0.48418596641683131</v>
      </c>
      <c r="P3913" s="106">
        <v>0.28254054760642477</v>
      </c>
      <c r="Q3913" s="88">
        <v>16.004811099892141</v>
      </c>
      <c r="R3913" s="158">
        <v>1714875190985.8193</v>
      </c>
      <c r="S3913" s="171">
        <v>1501.3389250257906</v>
      </c>
      <c r="T3913" s="165">
        <v>4.3111653451280457E-2</v>
      </c>
    </row>
    <row r="3914" spans="1:20" x14ac:dyDescent="0.2">
      <c r="A3914">
        <v>3910</v>
      </c>
      <c r="B3914" s="106">
        <v>0.46630502246361816</v>
      </c>
      <c r="C3914" s="88">
        <v>6006.6271076064468</v>
      </c>
      <c r="D3914" s="87">
        <v>0.60818464082024837</v>
      </c>
      <c r="E3914" s="106">
        <v>0.64695252746820808</v>
      </c>
      <c r="F3914" s="446">
        <v>1</v>
      </c>
      <c r="G3914" s="446">
        <v>2025</v>
      </c>
      <c r="H3914" s="88">
        <v>10392647.003580291</v>
      </c>
      <c r="I3914" s="151">
        <v>396842737986.07257</v>
      </c>
      <c r="J3914" s="106">
        <v>0.46171125885213016</v>
      </c>
      <c r="K3914" s="171">
        <v>50723428895.784782</v>
      </c>
      <c r="L3914" s="159">
        <v>74230068167.89949</v>
      </c>
      <c r="M3914" s="159">
        <v>81686165084.03746</v>
      </c>
      <c r="N3914" s="159">
        <v>603482400133.79431</v>
      </c>
      <c r="O3914" s="106">
        <v>0.51030443747017207</v>
      </c>
      <c r="P3914" s="106">
        <v>0.36379642909160803</v>
      </c>
      <c r="Q3914" s="88">
        <v>14.767686694425196</v>
      </c>
      <c r="R3914" s="158">
        <v>3739692836186.7964</v>
      </c>
      <c r="S3914" s="171">
        <v>3275.8092751652707</v>
      </c>
      <c r="T3914" s="165">
        <v>4.714236990548322E-2</v>
      </c>
    </row>
    <row r="3915" spans="1:20" x14ac:dyDescent="0.2">
      <c r="A3915">
        <v>3911</v>
      </c>
      <c r="B3915" s="106">
        <v>0.46064422297086816</v>
      </c>
      <c r="C3915" s="88">
        <v>4477.1920973936012</v>
      </c>
      <c r="D3915" s="87">
        <v>0.79535684955419883</v>
      </c>
      <c r="E3915" s="106">
        <v>0.54566862751510348</v>
      </c>
      <c r="F3915" s="446">
        <v>1</v>
      </c>
      <c r="G3915" s="446">
        <v>2025</v>
      </c>
      <c r="H3915" s="88">
        <v>17755028.202554103</v>
      </c>
      <c r="I3915" s="151">
        <v>534855853898.93622</v>
      </c>
      <c r="J3915" s="106">
        <v>0.46064422297086816</v>
      </c>
      <c r="K3915" s="171">
        <v>58174492062.313148</v>
      </c>
      <c r="L3915" s="159">
        <v>119784874119.80014</v>
      </c>
      <c r="M3915" s="159">
        <v>150379191901.22388</v>
      </c>
      <c r="N3915" s="159">
        <v>863194411982.27332</v>
      </c>
      <c r="O3915" s="106">
        <v>0.53581152243025998</v>
      </c>
      <c r="P3915" s="106">
        <v>0.36695680624261323</v>
      </c>
      <c r="Q3915" s="88">
        <v>14.816771601308817</v>
      </c>
      <c r="R3915" s="158">
        <v>5309143253867.3232</v>
      </c>
      <c r="S3915" s="171">
        <v>4655.2955218074321</v>
      </c>
      <c r="T3915" s="165">
        <v>4.7469306973573815E-2</v>
      </c>
    </row>
    <row r="3916" spans="1:20" x14ac:dyDescent="0.2">
      <c r="A3916">
        <v>3912</v>
      </c>
      <c r="B3916" s="106">
        <v>0.62261888576167901</v>
      </c>
      <c r="C3916" s="88">
        <v>2368.5874327491192</v>
      </c>
      <c r="D3916" s="87">
        <v>0.8157141301335521</v>
      </c>
      <c r="E3916" s="106">
        <v>0.66890114348010288</v>
      </c>
      <c r="F3916" s="446">
        <v>1</v>
      </c>
      <c r="G3916" s="446">
        <v>2026</v>
      </c>
      <c r="H3916" s="88">
        <v>18477164.402474921</v>
      </c>
      <c r="I3916" s="151">
        <v>432911425842.93719</v>
      </c>
      <c r="J3916" s="106">
        <v>0.31508113689765194</v>
      </c>
      <c r="K3916" s="171">
        <v>46611797458.569733</v>
      </c>
      <c r="L3916" s="159">
        <v>179286755812.23694</v>
      </c>
      <c r="M3916" s="159">
        <v>85558022045.737595</v>
      </c>
      <c r="N3916" s="159">
        <v>744368001159.48145</v>
      </c>
      <c r="O3916" s="106">
        <v>0.46788422658477086</v>
      </c>
      <c r="P3916" s="106">
        <v>0.35511166016271661</v>
      </c>
      <c r="Q3916" s="88">
        <v>16.246817592905536</v>
      </c>
      <c r="R3916" s="158">
        <v>4792741768665.7578</v>
      </c>
      <c r="S3916" s="171">
        <v>4203.1373938778688</v>
      </c>
      <c r="T3916" s="165">
        <v>4.4240146055118779E-2</v>
      </c>
    </row>
    <row r="3917" spans="1:20" x14ac:dyDescent="0.2">
      <c r="A3917">
        <v>3913</v>
      </c>
      <c r="B3917" s="106">
        <v>0.5523677226260072</v>
      </c>
      <c r="C3917" s="88">
        <v>2795.304451975474</v>
      </c>
      <c r="D3917" s="87">
        <v>0.48820189453451701</v>
      </c>
      <c r="E3917" s="106">
        <v>0.4697441500425959</v>
      </c>
      <c r="F3917" s="446">
        <v>1</v>
      </c>
      <c r="G3917" s="446">
        <v>2025</v>
      </c>
      <c r="H3917" s="88">
        <v>7260878.782705063</v>
      </c>
      <c r="I3917" s="151">
        <v>335952217059.41138</v>
      </c>
      <c r="J3917" s="106">
        <v>0.50395222605668932</v>
      </c>
      <c r="K3917" s="171">
        <v>26991545772.715351</v>
      </c>
      <c r="L3917" s="159">
        <v>37317299174.745667</v>
      </c>
      <c r="M3917" s="159">
        <v>112922555979.33861</v>
      </c>
      <c r="N3917" s="159">
        <v>513183617986.211</v>
      </c>
      <c r="O3917" s="106">
        <v>0.5641172898212361</v>
      </c>
      <c r="P3917" s="106">
        <v>0.38595465902897924</v>
      </c>
      <c r="Q3917" s="88">
        <v>14.78576555842583</v>
      </c>
      <c r="R3917" s="158">
        <v>3576203517728.3696</v>
      </c>
      <c r="S3917" s="171">
        <v>3136.8628224885051</v>
      </c>
      <c r="T3917" s="165">
        <v>4.4458825012949767E-2</v>
      </c>
    </row>
    <row r="3918" spans="1:20" x14ac:dyDescent="0.2">
      <c r="A3918">
        <v>3914</v>
      </c>
      <c r="B3918" s="106">
        <v>0.33760739482965507</v>
      </c>
      <c r="C3918" s="88">
        <v>1500</v>
      </c>
      <c r="D3918" s="87">
        <v>0.88832430512105642</v>
      </c>
      <c r="E3918" s="106">
        <v>0.58077654963593073</v>
      </c>
      <c r="F3918" s="446">
        <v>1</v>
      </c>
      <c r="G3918" s="446">
        <v>2024</v>
      </c>
      <c r="H3918" s="88">
        <v>22754613.198909916</v>
      </c>
      <c r="I3918" s="151">
        <v>741587692982.72437</v>
      </c>
      <c r="J3918" s="106">
        <v>0.33760739482965507</v>
      </c>
      <c r="K3918" s="171">
        <v>23202034106.367638</v>
      </c>
      <c r="L3918" s="159">
        <v>39120138569.887352</v>
      </c>
      <c r="M3918" s="159">
        <v>410707996935.69238</v>
      </c>
      <c r="N3918" s="159">
        <v>1214617862594.6716</v>
      </c>
      <c r="O3918" s="106">
        <v>0.50240327946974528</v>
      </c>
      <c r="P3918" s="106">
        <v>0.26324049215631745</v>
      </c>
      <c r="Q3918" s="88">
        <v>16.151460604943694</v>
      </c>
      <c r="R3918" s="158">
        <v>5752142553660.0186</v>
      </c>
      <c r="S3918" s="171">
        <v>5048.9215665794854</v>
      </c>
      <c r="T3918" s="165">
        <v>4.4587754659632349E-2</v>
      </c>
    </row>
    <row r="3919" spans="1:20" x14ac:dyDescent="0.2">
      <c r="A3919">
        <v>3915</v>
      </c>
      <c r="B3919" s="106">
        <v>0.54069766282423681</v>
      </c>
      <c r="C3919" s="88">
        <v>1500</v>
      </c>
      <c r="D3919" s="87">
        <v>0.57719445830898308</v>
      </c>
      <c r="E3919" s="106">
        <v>0.28645749071786442</v>
      </c>
      <c r="F3919" s="446">
        <v>1</v>
      </c>
      <c r="G3919" s="446">
        <v>2025</v>
      </c>
      <c r="H3919" s="88">
        <v>9334173.7085804641</v>
      </c>
      <c r="I3919" s="151">
        <v>372730925167.72595</v>
      </c>
      <c r="J3919" s="106">
        <v>0.48366524068685468</v>
      </c>
      <c r="K3919" s="171">
        <v>35499058305.876816</v>
      </c>
      <c r="L3919" s="159">
        <v>49123531015.590492</v>
      </c>
      <c r="M3919" s="159">
        <v>104402835534.7957</v>
      </c>
      <c r="N3919" s="159">
        <v>561756350023.98901</v>
      </c>
      <c r="O3919" s="106">
        <v>0.5395543563682863</v>
      </c>
      <c r="P3919" s="106">
        <v>0.36507283859394635</v>
      </c>
      <c r="Q3919" s="88">
        <v>14.773691671743039</v>
      </c>
      <c r="R3919" s="158">
        <v>3669236657467.5752</v>
      </c>
      <c r="S3919" s="171">
        <v>3218.9788017244323</v>
      </c>
      <c r="T3919" s="165">
        <v>4.4717401635094835E-2</v>
      </c>
    </row>
    <row r="3920" spans="1:20" x14ac:dyDescent="0.2">
      <c r="A3920">
        <v>3916</v>
      </c>
      <c r="B3920" s="106">
        <v>0.53162420068058314</v>
      </c>
      <c r="C3920" s="88">
        <v>5945.6879851856993</v>
      </c>
      <c r="D3920" s="87">
        <v>0.73503356768603512</v>
      </c>
      <c r="E3920" s="106">
        <v>0.36105486072293275</v>
      </c>
      <c r="F3920" s="446">
        <v>1</v>
      </c>
      <c r="G3920" s="446">
        <v>2025</v>
      </c>
      <c r="H3920" s="88">
        <v>15370992.002456332</v>
      </c>
      <c r="I3920" s="151">
        <v>477277883476.88293</v>
      </c>
      <c r="J3920" s="106">
        <v>0.37450956599791685</v>
      </c>
      <c r="K3920" s="171">
        <v>46979369165.78566</v>
      </c>
      <c r="L3920" s="159">
        <v>105746136396.67233</v>
      </c>
      <c r="M3920" s="159">
        <v>141317652131.6756</v>
      </c>
      <c r="N3920" s="159">
        <v>771321041171.01648</v>
      </c>
      <c r="O3920" s="106">
        <v>0.4879889744127387</v>
      </c>
      <c r="P3920" s="106">
        <v>0.34117522411667556</v>
      </c>
      <c r="Q3920" s="88">
        <v>15.730025097178054</v>
      </c>
      <c r="R3920" s="158">
        <v>4783319645876.5205</v>
      </c>
      <c r="S3920" s="171">
        <v>4194.990948705482</v>
      </c>
      <c r="T3920" s="165">
        <v>4.4008520544040371E-2</v>
      </c>
    </row>
    <row r="3921" spans="1:20" x14ac:dyDescent="0.2">
      <c r="A3921">
        <v>3917</v>
      </c>
      <c r="B3921" s="106">
        <v>0.35950989186435367</v>
      </c>
      <c r="C3921" s="88">
        <v>5583.0718493720206</v>
      </c>
      <c r="D3921" s="87">
        <v>0.53088672166227868</v>
      </c>
      <c r="E3921" s="106">
        <v>0.50954211706349439</v>
      </c>
      <c r="F3921" s="446">
        <v>1</v>
      </c>
      <c r="G3921" s="446">
        <v>2024</v>
      </c>
      <c r="H3921" s="88">
        <v>7895912.1914670384</v>
      </c>
      <c r="I3921" s="151">
        <v>292334545329.39819</v>
      </c>
      <c r="J3921" s="106">
        <v>0.35950989186435367</v>
      </c>
      <c r="K3921" s="171">
        <v>8036404358.7379179</v>
      </c>
      <c r="L3921" s="159">
        <v>3289805035.7247429</v>
      </c>
      <c r="M3921" s="159">
        <v>162418558905.48767</v>
      </c>
      <c r="N3921" s="159">
        <v>466079313629.34851</v>
      </c>
      <c r="O3921" s="106">
        <v>0.5099214768445185</v>
      </c>
      <c r="P3921" s="106">
        <v>0.3410899103044655</v>
      </c>
      <c r="Q3921" s="88">
        <v>16.194541628177227</v>
      </c>
      <c r="R3921" s="158">
        <v>2960216764340.7495</v>
      </c>
      <c r="S3921" s="171">
        <v>2596.0649717154297</v>
      </c>
      <c r="T3921" s="165">
        <v>4.2619966251404122E-2</v>
      </c>
    </row>
    <row r="3922" spans="1:20" x14ac:dyDescent="0.2">
      <c r="A3922">
        <v>3918</v>
      </c>
      <c r="B3922" s="106">
        <v>0.48531729570726329</v>
      </c>
      <c r="C3922" s="88">
        <v>1500</v>
      </c>
      <c r="D3922" s="87">
        <v>0.64592157583655496</v>
      </c>
      <c r="E3922" s="106">
        <v>0.420133717246227</v>
      </c>
      <c r="F3922" s="446">
        <v>1</v>
      </c>
      <c r="G3922" s="446">
        <v>2024</v>
      </c>
      <c r="H3922" s="88">
        <v>11902273.128191872</v>
      </c>
      <c r="I3922" s="151">
        <v>415768260286.22211</v>
      </c>
      <c r="J3922" s="106">
        <v>0.46583549232001764</v>
      </c>
      <c r="K3922" s="171">
        <v>14163277774.089413</v>
      </c>
      <c r="L3922" s="159">
        <v>3434302671.7092099</v>
      </c>
      <c r="M3922" s="159">
        <v>308209274181.52985</v>
      </c>
      <c r="N3922" s="159">
        <v>741575114913.55054</v>
      </c>
      <c r="O3922" s="106">
        <v>0.59736965924982943</v>
      </c>
      <c r="P3922" s="106">
        <v>0.40641791920816206</v>
      </c>
      <c r="Q3922" s="88">
        <v>16.116575085945119</v>
      </c>
      <c r="R3922" s="158">
        <v>5521678512188.3594</v>
      </c>
      <c r="S3922" s="171">
        <v>4844.2282271156746</v>
      </c>
      <c r="T3922" s="165">
        <v>4.3668008520162997E-2</v>
      </c>
    </row>
    <row r="3923" spans="1:20" x14ac:dyDescent="0.2">
      <c r="A3923">
        <v>3919</v>
      </c>
      <c r="B3923" s="106">
        <v>0.56083064821569217</v>
      </c>
      <c r="C3923" s="88">
        <v>6072.6720413149424</v>
      </c>
      <c r="D3923" s="87">
        <v>0.32621191176996406</v>
      </c>
      <c r="E3923" s="106">
        <v>0.37855348589254934</v>
      </c>
      <c r="F3923" s="446">
        <v>1</v>
      </c>
      <c r="G3923" s="446">
        <v>2022</v>
      </c>
      <c r="H3923" s="88">
        <v>4043980.1095300051</v>
      </c>
      <c r="I3923" s="151">
        <v>175151836906.68362</v>
      </c>
      <c r="J3923" s="106">
        <v>0.49637452066998278</v>
      </c>
      <c r="K3923" s="171">
        <v>1165196401.0535405</v>
      </c>
      <c r="L3923" s="159">
        <v>0</v>
      </c>
      <c r="M3923" s="159">
        <v>286595345015.12128</v>
      </c>
      <c r="N3923" s="159">
        <v>462912378322.85846</v>
      </c>
      <c r="O3923" s="106">
        <v>0.68310375766312581</v>
      </c>
      <c r="P3923" s="106">
        <v>0.41021054711679317</v>
      </c>
      <c r="Q3923" s="88">
        <v>16.982821420886339</v>
      </c>
      <c r="R3923" s="158">
        <v>3782641066801.4897</v>
      </c>
      <c r="S3923" s="171">
        <v>3317.9703890464925</v>
      </c>
      <c r="T3923" s="165">
        <v>4.0309691922349448E-2</v>
      </c>
    </row>
    <row r="3924" spans="1:20" x14ac:dyDescent="0.2">
      <c r="A3924">
        <v>3920</v>
      </c>
      <c r="B3924" s="106">
        <v>0.56405536154945046</v>
      </c>
      <c r="C3924" s="88">
        <v>2447.3260162732231</v>
      </c>
      <c r="D3924" s="87">
        <v>0.71247264844832636</v>
      </c>
      <c r="E3924" s="106">
        <v>0.53066158397758212</v>
      </c>
      <c r="F3924" s="446">
        <v>1</v>
      </c>
      <c r="G3924" s="446">
        <v>2024</v>
      </c>
      <c r="H3924" s="88">
        <v>14524477.606939185</v>
      </c>
      <c r="I3924" s="151">
        <v>476053194302.71613</v>
      </c>
      <c r="J3924" s="106">
        <v>0.4854509495330902</v>
      </c>
      <c r="K3924" s="171">
        <v>43711896040.462021</v>
      </c>
      <c r="L3924" s="159">
        <v>85315066337.741852</v>
      </c>
      <c r="M3924" s="159">
        <v>325428985618.91895</v>
      </c>
      <c r="N3924" s="159">
        <v>930509142299.83899</v>
      </c>
      <c r="O3924" s="106">
        <v>0.60149405451783455</v>
      </c>
      <c r="P3924" s="106">
        <v>0.46949424119651495</v>
      </c>
      <c r="Q3924" s="88">
        <v>16.418153485677394</v>
      </c>
      <c r="R3924" s="158">
        <v>7985684714992.8877</v>
      </c>
      <c r="S3924" s="171">
        <v>7009.8481369236124</v>
      </c>
      <c r="T3924" s="165">
        <v>4.3658666009701461E-2</v>
      </c>
    </row>
    <row r="3925" spans="1:20" x14ac:dyDescent="0.2">
      <c r="A3925">
        <v>3921</v>
      </c>
      <c r="B3925" s="106">
        <v>0.56612819195878272</v>
      </c>
      <c r="C3925" s="88">
        <v>4687.1290730934797</v>
      </c>
      <c r="D3925" s="87">
        <v>0.46185987900814446</v>
      </c>
      <c r="E3925" s="106">
        <v>0.64007754330119848</v>
      </c>
      <c r="F3925" s="446">
        <v>1</v>
      </c>
      <c r="G3925" s="446">
        <v>2024</v>
      </c>
      <c r="H3925" s="88">
        <v>6374185.9575989246</v>
      </c>
      <c r="I3925" s="151">
        <v>274519765586.38849</v>
      </c>
      <c r="J3925" s="106">
        <v>0.52005072032679811</v>
      </c>
      <c r="K3925" s="171">
        <v>15281859126.207211</v>
      </c>
      <c r="L3925" s="159">
        <v>10228017342.015232</v>
      </c>
      <c r="M3925" s="159">
        <v>249231062412.96417</v>
      </c>
      <c r="N3925" s="159">
        <v>549260704467.57513</v>
      </c>
      <c r="O3925" s="106">
        <v>0.63782364693414917</v>
      </c>
      <c r="P3925" s="106">
        <v>0.4994442224172691</v>
      </c>
      <c r="Q3925" s="88">
        <v>16.484013606153123</v>
      </c>
      <c r="R3925" s="158">
        <v>5219247690907.6104</v>
      </c>
      <c r="S3925" s="171">
        <v>4573.0498363704737</v>
      </c>
      <c r="T3925" s="165">
        <v>4.1978485118128135E-2</v>
      </c>
    </row>
    <row r="3926" spans="1:20" x14ac:dyDescent="0.2">
      <c r="A3926">
        <v>3922</v>
      </c>
      <c r="B3926" s="106">
        <v>0.35975022770014625</v>
      </c>
      <c r="C3926" s="88">
        <v>1500</v>
      </c>
      <c r="D3926" s="87">
        <v>0.65514357527723011</v>
      </c>
      <c r="E3926" s="106">
        <v>0.56875793347202364</v>
      </c>
      <c r="F3926" s="446">
        <v>1</v>
      </c>
      <c r="G3926" s="446">
        <v>2025</v>
      </c>
      <c r="H3926" s="88">
        <v>11909828.651681893</v>
      </c>
      <c r="I3926" s="151">
        <v>307631593137.43256</v>
      </c>
      <c r="J3926" s="106">
        <v>0.34393869678011957</v>
      </c>
      <c r="K3926" s="171">
        <v>34874894289.854218</v>
      </c>
      <c r="L3926" s="159">
        <v>78884388391.597153</v>
      </c>
      <c r="M3926" s="159">
        <v>171962519985.10892</v>
      </c>
      <c r="N3926" s="159">
        <v>593353395803.99292</v>
      </c>
      <c r="O3926" s="106">
        <v>0.51652849398150003</v>
      </c>
      <c r="P3926" s="106">
        <v>0.29947508109409682</v>
      </c>
      <c r="Q3926" s="88">
        <v>15.80627646158109</v>
      </c>
      <c r="R3926" s="158">
        <v>3174138368741.5103</v>
      </c>
      <c r="S3926" s="171">
        <v>2783.8447062850587</v>
      </c>
      <c r="T3926" s="165">
        <v>4.4872475999412145E-2</v>
      </c>
    </row>
    <row r="3927" spans="1:20" x14ac:dyDescent="0.2">
      <c r="A3927">
        <v>3923</v>
      </c>
      <c r="B3927" s="106">
        <v>0.50368836459815947</v>
      </c>
      <c r="C3927" s="88">
        <v>2417.9712093481985</v>
      </c>
      <c r="D3927" s="87">
        <v>1.3153524838505541</v>
      </c>
      <c r="E3927" s="106">
        <v>0.61842688679094171</v>
      </c>
      <c r="F3927" s="446">
        <v>1</v>
      </c>
      <c r="G3927" s="446">
        <v>2024</v>
      </c>
      <c r="H3927" s="88">
        <v>60238646.154640727</v>
      </c>
      <c r="I3927" s="151">
        <v>809703972161.72852</v>
      </c>
      <c r="J3927" s="106">
        <v>7.065789856191107E-2</v>
      </c>
      <c r="K3927" s="171">
        <v>21789727159.35902</v>
      </c>
      <c r="L3927" s="159">
        <v>17538125238.671284</v>
      </c>
      <c r="M3927" s="159">
        <v>484175218148.10632</v>
      </c>
      <c r="N3927" s="159">
        <v>1333207042707.8652</v>
      </c>
      <c r="O3927" s="106">
        <v>0.34396957197899192</v>
      </c>
      <c r="P3927" s="106">
        <v>0.12528484463197592</v>
      </c>
      <c r="Q3927" s="88">
        <v>23.602653342083794</v>
      </c>
      <c r="R3927" s="158">
        <v>4442151168639.5264</v>
      </c>
      <c r="S3927" s="171">
        <v>3896.9003399724675</v>
      </c>
      <c r="T3927" s="165">
        <v>2.9129249876858661E-2</v>
      </c>
    </row>
    <row r="3928" spans="1:20" x14ac:dyDescent="0.2">
      <c r="A3928">
        <v>3924</v>
      </c>
      <c r="B3928" s="106">
        <v>0.33965001378244081</v>
      </c>
      <c r="C3928" s="88">
        <v>5110.2898347326181</v>
      </c>
      <c r="D3928" s="87">
        <v>0.32087388456004406</v>
      </c>
      <c r="E3928" s="106">
        <v>0.43299096204665966</v>
      </c>
      <c r="F3928" s="446">
        <v>1</v>
      </c>
      <c r="G3928" s="446">
        <v>2024</v>
      </c>
      <c r="H3928" s="88">
        <v>3840661.0464039077</v>
      </c>
      <c r="I3928" s="151">
        <v>223335981622.09</v>
      </c>
      <c r="J3928" s="106">
        <v>0.33965001378244075</v>
      </c>
      <c r="K3928" s="171">
        <v>13997183364.718571</v>
      </c>
      <c r="L3928" s="159">
        <v>6237906166.9421263</v>
      </c>
      <c r="M3928" s="159">
        <v>150965441879.31677</v>
      </c>
      <c r="N3928" s="159">
        <v>394536513033.06744</v>
      </c>
      <c r="O3928" s="106">
        <v>0.51102684038819635</v>
      </c>
      <c r="P3928" s="106">
        <v>0.32561011535978029</v>
      </c>
      <c r="Q3928" s="88">
        <v>16.14874872673829</v>
      </c>
      <c r="R3928" s="158">
        <v>2415843246068.1377</v>
      </c>
      <c r="S3928" s="171">
        <v>2115.5969164641415</v>
      </c>
      <c r="T3928" s="165">
        <v>4.24729042959286E-2</v>
      </c>
    </row>
    <row r="3929" spans="1:20" x14ac:dyDescent="0.2">
      <c r="A3929">
        <v>3925</v>
      </c>
      <c r="B3929" s="106">
        <v>0.51794947373849531</v>
      </c>
      <c r="C3929" s="88">
        <v>4592.5973091493361</v>
      </c>
      <c r="D3929" s="87">
        <v>0.72432098801690881</v>
      </c>
      <c r="E3929" s="106">
        <v>0.37222650642610483</v>
      </c>
      <c r="F3929" s="446">
        <v>1</v>
      </c>
      <c r="G3929" s="446">
        <v>2024</v>
      </c>
      <c r="H3929" s="88">
        <v>14524594.911457386</v>
      </c>
      <c r="I3929" s="151">
        <v>432512491280.45551</v>
      </c>
      <c r="J3929" s="106">
        <v>0.45721991005643436</v>
      </c>
      <c r="K3929" s="171">
        <v>38745932871.683296</v>
      </c>
      <c r="L3929" s="159">
        <v>51177301107.102493</v>
      </c>
      <c r="M3929" s="159">
        <v>258174928282.73779</v>
      </c>
      <c r="N3929" s="159">
        <v>780610653541.97925</v>
      </c>
      <c r="O3929" s="106">
        <v>0.57036770360893219</v>
      </c>
      <c r="P3929" s="106">
        <v>0.39689572753277619</v>
      </c>
      <c r="Q3929" s="88">
        <v>15.725539261962442</v>
      </c>
      <c r="R3929" s="158">
        <v>5510923482822.7812</v>
      </c>
      <c r="S3929" s="171">
        <v>4834.1070590821582</v>
      </c>
      <c r="T3929" s="165">
        <v>4.5082223669208131E-2</v>
      </c>
    </row>
    <row r="3930" spans="1:20" x14ac:dyDescent="0.2">
      <c r="A3930">
        <v>3926</v>
      </c>
      <c r="B3930" s="106">
        <v>0.34709047358823031</v>
      </c>
      <c r="C3930" s="88">
        <v>6462.8235573425118</v>
      </c>
      <c r="D3930" s="87">
        <v>1.1221739634017251</v>
      </c>
      <c r="E3930" s="106">
        <v>0.47848703916066598</v>
      </c>
      <c r="F3930" s="446">
        <v>1</v>
      </c>
      <c r="G3930" s="446">
        <v>2024</v>
      </c>
      <c r="H3930" s="88">
        <v>39688339.365420528</v>
      </c>
      <c r="I3930" s="151">
        <v>668322735902.49475</v>
      </c>
      <c r="J3930" s="106">
        <v>4.767205069165048E-2</v>
      </c>
      <c r="K3930" s="171">
        <v>22388544384.500366</v>
      </c>
      <c r="L3930" s="159">
        <v>34658234713.925667</v>
      </c>
      <c r="M3930" s="159">
        <v>287139579537.1405</v>
      </c>
      <c r="N3930" s="159">
        <v>1012509094538.0613</v>
      </c>
      <c r="O3930" s="106">
        <v>0.28572441305049845</v>
      </c>
      <c r="P3930" s="106">
        <v>0.17710842407071611</v>
      </c>
      <c r="Q3930" s="88">
        <v>22.988752925322924</v>
      </c>
      <c r="R3930" s="158">
        <v>4332273415918.5732</v>
      </c>
      <c r="S3930" s="171">
        <v>3793.1876377705498</v>
      </c>
      <c r="T3930" s="165">
        <v>3.3129458179403805E-2</v>
      </c>
    </row>
    <row r="3931" spans="1:20" x14ac:dyDescent="0.2">
      <c r="A3931">
        <v>3927</v>
      </c>
      <c r="B3931" s="106">
        <v>0.52412810913371677</v>
      </c>
      <c r="C3931" s="88">
        <v>6108.8231620398119</v>
      </c>
      <c r="D3931" s="87">
        <v>1.1320410049335328</v>
      </c>
      <c r="E3931" s="106">
        <v>0.41074465824846862</v>
      </c>
      <c r="F3931" s="446">
        <v>1</v>
      </c>
      <c r="G3931" s="446">
        <v>2024</v>
      </c>
      <c r="H3931" s="88">
        <v>41134966.899452731</v>
      </c>
      <c r="I3931" s="151">
        <v>752091531841.39368</v>
      </c>
      <c r="J3931" s="106">
        <v>0.11603705311413492</v>
      </c>
      <c r="K3931" s="171">
        <v>25589946352.221855</v>
      </c>
      <c r="L3931" s="159">
        <v>6323266755.0854349</v>
      </c>
      <c r="M3931" s="159">
        <v>667991649647.88977</v>
      </c>
      <c r="N3931" s="159">
        <v>1451996394596.5906</v>
      </c>
      <c r="O3931" s="106">
        <v>0.43162808150324222</v>
      </c>
      <c r="P3931" s="106">
        <v>0.23697846783295567</v>
      </c>
      <c r="Q3931" s="88">
        <v>19.529433608320236</v>
      </c>
      <c r="R3931" s="158">
        <v>7296581299412.2051</v>
      </c>
      <c r="S3931" s="171">
        <v>6397.0632246259356</v>
      </c>
      <c r="T3931" s="165">
        <v>3.754637642167695E-2</v>
      </c>
    </row>
    <row r="3932" spans="1:20" x14ac:dyDescent="0.2">
      <c r="A3932">
        <v>3928</v>
      </c>
      <c r="B3932" s="106">
        <v>0.51786681695464287</v>
      </c>
      <c r="C3932" s="88">
        <v>4021.7727148361437</v>
      </c>
      <c r="D3932" s="87">
        <v>0.84113580074342975</v>
      </c>
      <c r="E3932" s="106">
        <v>0.20174300401873105</v>
      </c>
      <c r="F3932" s="446">
        <v>1</v>
      </c>
      <c r="G3932" s="446">
        <v>2023</v>
      </c>
      <c r="H3932" s="88">
        <v>19805024.659244403</v>
      </c>
      <c r="I3932" s="151">
        <v>530354841089.34735</v>
      </c>
      <c r="J3932" s="106">
        <v>0.34163689742544778</v>
      </c>
      <c r="K3932" s="171">
        <v>8875648223.20714</v>
      </c>
      <c r="L3932" s="159">
        <v>0</v>
      </c>
      <c r="M3932" s="159">
        <v>445778540979.03674</v>
      </c>
      <c r="N3932" s="159">
        <v>985009030291.59119</v>
      </c>
      <c r="O3932" s="106">
        <v>0.54599663423222888</v>
      </c>
      <c r="P3932" s="106">
        <v>0.4123364404481008</v>
      </c>
      <c r="Q3932" s="88">
        <v>17.18183856445437</v>
      </c>
      <c r="R3932" s="158">
        <v>7745610644074.4629</v>
      </c>
      <c r="S3932" s="171">
        <v>6794.0997904816786</v>
      </c>
      <c r="T3932" s="165">
        <v>4.1973801737625265E-2</v>
      </c>
    </row>
    <row r="3933" spans="1:20" x14ac:dyDescent="0.2">
      <c r="A3933">
        <v>3929</v>
      </c>
      <c r="B3933" s="106">
        <v>0.54704967477874333</v>
      </c>
      <c r="C3933" s="88">
        <v>1611.3390321394031</v>
      </c>
      <c r="D3933" s="87">
        <v>1.0148989910007917</v>
      </c>
      <c r="E3933" s="106">
        <v>0.61448939149146142</v>
      </c>
      <c r="F3933" s="446">
        <v>1</v>
      </c>
      <c r="G3933" s="446">
        <v>2026</v>
      </c>
      <c r="H3933" s="88">
        <v>31863638.499960791</v>
      </c>
      <c r="I3933" s="151">
        <v>523616960419.04303</v>
      </c>
      <c r="J3933" s="106">
        <v>-2.6036144760388513E-2</v>
      </c>
      <c r="K3933" s="171">
        <v>49525317512.839767</v>
      </c>
      <c r="L3933" s="159">
        <v>152399603679.81522</v>
      </c>
      <c r="M3933" s="159">
        <v>99423974519.32605</v>
      </c>
      <c r="N3933" s="159">
        <v>824965856131.02405</v>
      </c>
      <c r="O3933" s="106">
        <v>0.22767717497997517</v>
      </c>
      <c r="P3933" s="106">
        <v>0.14417779238189649</v>
      </c>
      <c r="Q3933" s="88">
        <v>31.842283654002244</v>
      </c>
      <c r="R3933" s="158">
        <v>4142288551096.6445</v>
      </c>
      <c r="S3933" s="171">
        <v>3633.2341983029069</v>
      </c>
      <c r="T3933" s="165">
        <v>2.3016148044948639E-2</v>
      </c>
    </row>
    <row r="3934" spans="1:20" x14ac:dyDescent="0.2">
      <c r="A3934">
        <v>3930</v>
      </c>
      <c r="B3934" s="106">
        <v>0.41387629921934704</v>
      </c>
      <c r="C3934" s="88">
        <v>5626.1386063872424</v>
      </c>
      <c r="D3934" s="87">
        <v>0.62682911379309614</v>
      </c>
      <c r="E3934" s="106">
        <v>0.46118475541434445</v>
      </c>
      <c r="F3934" s="446">
        <v>1</v>
      </c>
      <c r="G3934" s="446">
        <v>2025</v>
      </c>
      <c r="H3934" s="88">
        <v>10963258.007656118</v>
      </c>
      <c r="I3934" s="151">
        <v>357715311280.12183</v>
      </c>
      <c r="J3934" s="106">
        <v>0.40028598755782074</v>
      </c>
      <c r="K3934" s="171">
        <v>20604980552.278152</v>
      </c>
      <c r="L3934" s="159">
        <v>49233129504.241951</v>
      </c>
      <c r="M3934" s="159">
        <v>77902648446.309967</v>
      </c>
      <c r="N3934" s="159">
        <v>505456069782.9519</v>
      </c>
      <c r="O3934" s="106">
        <v>0.48450708902540174</v>
      </c>
      <c r="P3934" s="106">
        <v>0.38212104971950389</v>
      </c>
      <c r="Q3934" s="88">
        <v>15.626386183972862</v>
      </c>
      <c r="R3934" s="158">
        <v>3643049851915.6675</v>
      </c>
      <c r="S3934" s="171">
        <v>3190.6152001338264</v>
      </c>
      <c r="T3934" s="165">
        <v>4.1951393267024781E-2</v>
      </c>
    </row>
    <row r="3935" spans="1:20" x14ac:dyDescent="0.2">
      <c r="A3935">
        <v>3931</v>
      </c>
      <c r="B3935" s="106">
        <v>0.51068533963945373</v>
      </c>
      <c r="C3935" s="88">
        <v>7457.2616431092447</v>
      </c>
      <c r="D3935" s="87">
        <v>0.48775569856111017</v>
      </c>
      <c r="E3935" s="106">
        <v>0.63942070034215825</v>
      </c>
      <c r="F3935" s="446">
        <v>1</v>
      </c>
      <c r="G3935" s="446">
        <v>2024</v>
      </c>
      <c r="H3935" s="88">
        <v>7106428.2183435122</v>
      </c>
      <c r="I3935" s="151">
        <v>357629697054.92816</v>
      </c>
      <c r="J3935" s="106">
        <v>0.51068533963945373</v>
      </c>
      <c r="K3935" s="171">
        <v>11959894199.552509</v>
      </c>
      <c r="L3935" s="159">
        <v>12760384047.115665</v>
      </c>
      <c r="M3935" s="159">
        <v>281125152916.55823</v>
      </c>
      <c r="N3935" s="159">
        <v>663475128218.15454</v>
      </c>
      <c r="O3935" s="106">
        <v>0.6296312478185816</v>
      </c>
      <c r="P3935" s="106">
        <v>0.38763526645714153</v>
      </c>
      <c r="Q3935" s="88">
        <v>15.633141560337982</v>
      </c>
      <c r="R3935" s="158">
        <v>4613021709275.8809</v>
      </c>
      <c r="S3935" s="171">
        <v>4047.7151014260312</v>
      </c>
      <c r="T3935" s="165">
        <v>4.4508093302122867E-2</v>
      </c>
    </row>
    <row r="3936" spans="1:20" x14ac:dyDescent="0.2">
      <c r="A3936">
        <v>3932</v>
      </c>
      <c r="B3936" s="106">
        <v>0.47795022814891314</v>
      </c>
      <c r="C3936" s="88">
        <v>2082.3822089958139</v>
      </c>
      <c r="D3936" s="87">
        <v>0.87517453424327463</v>
      </c>
      <c r="E3936" s="106">
        <v>0.32533652347443298</v>
      </c>
      <c r="F3936" s="446">
        <v>1</v>
      </c>
      <c r="G3936" s="446">
        <v>2025</v>
      </c>
      <c r="H3936" s="88">
        <v>21655704.575325128</v>
      </c>
      <c r="I3936" s="151">
        <v>514631791315.76196</v>
      </c>
      <c r="J3936" s="106">
        <v>0.31489215849902819</v>
      </c>
      <c r="K3936" s="171">
        <v>31417807440.425735</v>
      </c>
      <c r="L3936" s="159">
        <v>83995960417.90448</v>
      </c>
      <c r="M3936" s="159">
        <v>129470713523.45346</v>
      </c>
      <c r="N3936" s="159">
        <v>759516272697.54565</v>
      </c>
      <c r="O3936" s="106">
        <v>0.43820898474056297</v>
      </c>
      <c r="P3936" s="106">
        <v>0.3771622069528901</v>
      </c>
      <c r="Q3936" s="88">
        <v>16.395684632056192</v>
      </c>
      <c r="R3936" s="158">
        <v>5401963786337.3789</v>
      </c>
      <c r="S3936" s="171">
        <v>4735.1873859813668</v>
      </c>
      <c r="T3936" s="165">
        <v>4.2138984842497083E-2</v>
      </c>
    </row>
    <row r="3937" spans="1:20" x14ac:dyDescent="0.2">
      <c r="A3937">
        <v>3933</v>
      </c>
      <c r="B3937" s="106">
        <v>0.48499266985315898</v>
      </c>
      <c r="C3937" s="88">
        <v>3780.1224856166041</v>
      </c>
      <c r="D3937" s="87">
        <v>0.81997518254363078</v>
      </c>
      <c r="E3937" s="106">
        <v>0.57235747583608299</v>
      </c>
      <c r="F3937" s="446">
        <v>1</v>
      </c>
      <c r="G3937" s="446">
        <v>2025</v>
      </c>
      <c r="H3937" s="88">
        <v>19861280.761232123</v>
      </c>
      <c r="I3937" s="151">
        <v>529433138435.23151</v>
      </c>
      <c r="J3937" s="106">
        <v>0.41813622643028314</v>
      </c>
      <c r="K3937" s="171">
        <v>39325030348.179611</v>
      </c>
      <c r="L3937" s="159">
        <v>98984824875.070343</v>
      </c>
      <c r="M3937" s="159">
        <v>161341365340.11411</v>
      </c>
      <c r="N3937" s="159">
        <v>829084358998.59558</v>
      </c>
      <c r="O3937" s="106">
        <v>0.51820556275302354</v>
      </c>
      <c r="P3937" s="106">
        <v>0.38442442178816622</v>
      </c>
      <c r="Q3937" s="88">
        <v>15.685110894760548</v>
      </c>
      <c r="R3937" s="158">
        <v>5886935618923.917</v>
      </c>
      <c r="S3937" s="171">
        <v>5163.0947706079787</v>
      </c>
      <c r="T3937" s="165">
        <v>4.3005019420085153E-2</v>
      </c>
    </row>
    <row r="3938" spans="1:20" x14ac:dyDescent="0.2">
      <c r="A3938">
        <v>3934</v>
      </c>
      <c r="B3938" s="106">
        <v>0.64962735309768149</v>
      </c>
      <c r="C3938" s="88">
        <v>2932.2089735750269</v>
      </c>
      <c r="D3938" s="87">
        <v>0.65268185870499218</v>
      </c>
      <c r="E3938" s="106">
        <v>0.59711214656226019</v>
      </c>
      <c r="F3938" s="446">
        <v>1</v>
      </c>
      <c r="G3938" s="446">
        <v>2025</v>
      </c>
      <c r="H3938" s="88">
        <v>12205858.803241575</v>
      </c>
      <c r="I3938" s="151">
        <v>373251100071.97791</v>
      </c>
      <c r="J3938" s="106">
        <v>0.36019493118341828</v>
      </c>
      <c r="K3938" s="171">
        <v>45379351657.52343</v>
      </c>
      <c r="L3938" s="159">
        <v>83271587764.645966</v>
      </c>
      <c r="M3938" s="159">
        <v>140346843734.20844</v>
      </c>
      <c r="N3938" s="159">
        <v>642248883228.35571</v>
      </c>
      <c r="O3938" s="106">
        <v>0.48787612977792516</v>
      </c>
      <c r="P3938" s="106">
        <v>0.35124315273206091</v>
      </c>
      <c r="Q3938" s="88">
        <v>16.294054311563301</v>
      </c>
      <c r="R3938" s="158">
        <v>4293750171416.0591</v>
      </c>
      <c r="S3938" s="171">
        <v>3767.4210670321477</v>
      </c>
      <c r="T3938" s="165">
        <v>4.1970288927777856E-2</v>
      </c>
    </row>
    <row r="3939" spans="1:20" x14ac:dyDescent="0.2">
      <c r="A3939">
        <v>3935</v>
      </c>
      <c r="B3939" s="106">
        <v>0.59457027730499867</v>
      </c>
      <c r="C3939" s="88">
        <v>1500</v>
      </c>
      <c r="D3939" s="87">
        <v>0.7754109760259863</v>
      </c>
      <c r="E3939" s="106">
        <v>0.2520276491005205</v>
      </c>
      <c r="F3939" s="446">
        <v>1</v>
      </c>
      <c r="G3939" s="446">
        <v>2024</v>
      </c>
      <c r="H3939" s="88">
        <v>16796291.22790575</v>
      </c>
      <c r="I3939" s="151">
        <v>352292770059.93915</v>
      </c>
      <c r="J3939" s="106">
        <v>0.19782455185074121</v>
      </c>
      <c r="K3939" s="171">
        <v>26568905797.046124</v>
      </c>
      <c r="L3939" s="159">
        <v>51431676505.839935</v>
      </c>
      <c r="M3939" s="159">
        <v>420596818257.54553</v>
      </c>
      <c r="N3939" s="159">
        <v>850890170620.37085</v>
      </c>
      <c r="O3939" s="106">
        <v>0.52570234163351748</v>
      </c>
      <c r="P3939" s="106">
        <v>0.41303828365468587</v>
      </c>
      <c r="Q3939" s="88">
        <v>18.091810989194396</v>
      </c>
      <c r="R3939" s="158">
        <v>7025557925804.5068</v>
      </c>
      <c r="S3939" s="171">
        <v>6161.6558516674013</v>
      </c>
      <c r="T3939" s="165">
        <v>4.0010863396203911E-2</v>
      </c>
    </row>
    <row r="3940" spans="1:20" x14ac:dyDescent="0.2">
      <c r="A3940">
        <v>3936</v>
      </c>
      <c r="B3940" s="106">
        <v>0.4120979906972887</v>
      </c>
      <c r="C3940" s="88">
        <v>1500</v>
      </c>
      <c r="D3940" s="87">
        <v>0.64020592082853367</v>
      </c>
      <c r="E3940" s="106">
        <v>0.34937118744803519</v>
      </c>
      <c r="F3940" s="446">
        <v>1</v>
      </c>
      <c r="G3940" s="446">
        <v>2024</v>
      </c>
      <c r="H3940" s="88">
        <v>11542319.725063743</v>
      </c>
      <c r="I3940" s="151">
        <v>430622470980.42578</v>
      </c>
      <c r="J3940" s="106">
        <v>0.4120979906972887</v>
      </c>
      <c r="K3940" s="171">
        <v>20413316711.71582</v>
      </c>
      <c r="L3940" s="159">
        <v>15438357297.565126</v>
      </c>
      <c r="M3940" s="159">
        <v>177305316270.85834</v>
      </c>
      <c r="N3940" s="159">
        <v>643779461260.56506</v>
      </c>
      <c r="O3940" s="106">
        <v>0.51516647214167555</v>
      </c>
      <c r="P3940" s="106">
        <v>0.31675596344528728</v>
      </c>
      <c r="Q3940" s="88">
        <v>15.243570059697845</v>
      </c>
      <c r="R3940" s="158">
        <v>3602666716533.4941</v>
      </c>
      <c r="S3940" s="171">
        <v>3159.9322967584412</v>
      </c>
      <c r="T3940" s="165">
        <v>4.539068285471503E-2</v>
      </c>
    </row>
    <row r="3941" spans="1:20" x14ac:dyDescent="0.2">
      <c r="A3941">
        <v>3937</v>
      </c>
      <c r="B3941" s="106">
        <v>0.54362352153609794</v>
      </c>
      <c r="C3941" s="88">
        <v>4634.9921426697128</v>
      </c>
      <c r="D3941" s="87">
        <v>0.75946482382838587</v>
      </c>
      <c r="E3941" s="106">
        <v>0.50610519644837959</v>
      </c>
      <c r="F3941" s="446">
        <v>1</v>
      </c>
      <c r="G3941" s="446">
        <v>2025</v>
      </c>
      <c r="H3941" s="88">
        <v>16490358.348031877</v>
      </c>
      <c r="I3941" s="151">
        <v>465462668392.25549</v>
      </c>
      <c r="J3941" s="106">
        <v>0.44082647872036396</v>
      </c>
      <c r="K3941" s="171">
        <v>29739518265.948822</v>
      </c>
      <c r="L3941" s="159">
        <v>67575992555.022614</v>
      </c>
      <c r="M3941" s="159">
        <v>156573607050.15118</v>
      </c>
      <c r="N3941" s="159">
        <v>719351786263.37817</v>
      </c>
      <c r="O3941" s="106">
        <v>0.53452004444804502</v>
      </c>
      <c r="P3941" s="106">
        <v>0.41242148084151659</v>
      </c>
      <c r="Q3941" s="88">
        <v>15.512194099112763</v>
      </c>
      <c r="R3941" s="158">
        <v>5201027587706.3398</v>
      </c>
      <c r="S3941" s="171">
        <v>4562.7927146284846</v>
      </c>
      <c r="T3941" s="165">
        <v>4.5708756869381174E-2</v>
      </c>
    </row>
    <row r="3942" spans="1:20" x14ac:dyDescent="0.2">
      <c r="A3942">
        <v>3938</v>
      </c>
      <c r="B3942" s="106">
        <v>0.44700355581429813</v>
      </c>
      <c r="C3942" s="88">
        <v>9282.4079968432688</v>
      </c>
      <c r="D3942" s="87">
        <v>0.62520056990301198</v>
      </c>
      <c r="E3942" s="106">
        <v>0.1598562951852871</v>
      </c>
      <c r="F3942" s="446">
        <v>1</v>
      </c>
      <c r="G3942" s="446">
        <v>2024</v>
      </c>
      <c r="H3942" s="88">
        <v>10850454.704402562</v>
      </c>
      <c r="I3942" s="151">
        <v>418690163331.49817</v>
      </c>
      <c r="J3942" s="106">
        <v>0.44700355581429818</v>
      </c>
      <c r="K3942" s="171">
        <v>18762884596.122452</v>
      </c>
      <c r="L3942" s="159">
        <v>10839373818.210997</v>
      </c>
      <c r="M3942" s="159">
        <v>245947299414.37888</v>
      </c>
      <c r="N3942" s="159">
        <v>694239721160.21045</v>
      </c>
      <c r="O3942" s="106">
        <v>0.56548958294065044</v>
      </c>
      <c r="P3942" s="106">
        <v>0.44821191062143895</v>
      </c>
      <c r="Q3942" s="88">
        <v>15.990439877481618</v>
      </c>
      <c r="R3942" s="158">
        <v>5584010510254.0684</v>
      </c>
      <c r="S3942" s="171">
        <v>4894.5195683553584</v>
      </c>
      <c r="T3942" s="165">
        <v>4.4456501000587408E-2</v>
      </c>
    </row>
    <row r="3943" spans="1:20" x14ac:dyDescent="0.2">
      <c r="A3943">
        <v>3939</v>
      </c>
      <c r="B3943" s="106">
        <v>0.37722012819259904</v>
      </c>
      <c r="C3943" s="88">
        <v>2657.3411298224241</v>
      </c>
      <c r="D3943" s="87">
        <v>0.74706153671529263</v>
      </c>
      <c r="E3943" s="106">
        <v>0.61342116690305026</v>
      </c>
      <c r="F3943" s="446">
        <v>1</v>
      </c>
      <c r="G3943" s="446">
        <v>2026</v>
      </c>
      <c r="H3943" s="88">
        <v>16078752.923534608</v>
      </c>
      <c r="I3943" s="151">
        <v>583342829238.23328</v>
      </c>
      <c r="J3943" s="106">
        <v>0.37722012819259909</v>
      </c>
      <c r="K3943" s="171">
        <v>89363531640.756805</v>
      </c>
      <c r="L3943" s="159">
        <v>157506251973.26996</v>
      </c>
      <c r="M3943" s="159">
        <v>114350565501.93073</v>
      </c>
      <c r="N3943" s="159">
        <v>944563178354.1908</v>
      </c>
      <c r="O3943" s="106">
        <v>0.46321317708784804</v>
      </c>
      <c r="P3943" s="106">
        <v>0.32367235712508846</v>
      </c>
      <c r="Q3943" s="88">
        <v>14.594027914183647</v>
      </c>
      <c r="R3943" s="158">
        <v>5094594395549.6875</v>
      </c>
      <c r="S3943" s="171">
        <v>4465.3823415748548</v>
      </c>
      <c r="T3943" s="165">
        <v>4.7835096255617347E-2</v>
      </c>
    </row>
    <row r="3944" spans="1:20" x14ac:dyDescent="0.2">
      <c r="A3944">
        <v>3940</v>
      </c>
      <c r="B3944" s="106">
        <v>0.51754977666526236</v>
      </c>
      <c r="C3944" s="88">
        <v>4240.6490798189861</v>
      </c>
      <c r="D3944" s="87">
        <v>0.6105824543002889</v>
      </c>
      <c r="E3944" s="106">
        <v>0.55697207050049591</v>
      </c>
      <c r="F3944" s="446">
        <v>1</v>
      </c>
      <c r="G3944" s="446">
        <v>2025</v>
      </c>
      <c r="H3944" s="88">
        <v>10298747.7905792</v>
      </c>
      <c r="I3944" s="151">
        <v>291963803414.68622</v>
      </c>
      <c r="J3944" s="106">
        <v>0.30086442265191515</v>
      </c>
      <c r="K3944" s="171">
        <v>18217213060.058098</v>
      </c>
      <c r="L3944" s="159">
        <v>58457895146.746132</v>
      </c>
      <c r="M3944" s="159">
        <v>89959593267.762054</v>
      </c>
      <c r="N3944" s="159">
        <v>458598504889.2525</v>
      </c>
      <c r="O3944" s="106">
        <v>0.45044959736863849</v>
      </c>
      <c r="P3944" s="106">
        <v>0.33046438270222733</v>
      </c>
      <c r="Q3944" s="88">
        <v>16.302493080802943</v>
      </c>
      <c r="R3944" s="158">
        <v>2812402235557.6626</v>
      </c>
      <c r="S3944" s="171">
        <v>2467.1320658932104</v>
      </c>
      <c r="T3944" s="165">
        <v>4.3420196039004239E-2</v>
      </c>
    </row>
    <row r="3945" spans="1:20" x14ac:dyDescent="0.2">
      <c r="A3945">
        <v>3941</v>
      </c>
      <c r="B3945" s="106">
        <v>0.6864097280604875</v>
      </c>
      <c r="C3945" s="88">
        <v>5388.0467224367021</v>
      </c>
      <c r="D3945" s="87">
        <v>0.673210714752152</v>
      </c>
      <c r="E3945" s="106">
        <v>0.25869054982613271</v>
      </c>
      <c r="F3945" s="446">
        <v>1</v>
      </c>
      <c r="G3945" s="446">
        <v>2025</v>
      </c>
      <c r="H3945" s="88">
        <v>12551770.120118191</v>
      </c>
      <c r="I3945" s="151">
        <v>397025663525.45874</v>
      </c>
      <c r="J3945" s="106">
        <v>0.41604207324465103</v>
      </c>
      <c r="K3945" s="171">
        <v>27589944195.781052</v>
      </c>
      <c r="L3945" s="159">
        <v>23738753818.530361</v>
      </c>
      <c r="M3945" s="159">
        <v>200468111952.00314</v>
      </c>
      <c r="N3945" s="159">
        <v>648822473491.77319</v>
      </c>
      <c r="O3945" s="106">
        <v>0.53103103988777078</v>
      </c>
      <c r="P3945" s="106">
        <v>0.36624735967023558</v>
      </c>
      <c r="Q3945" s="88">
        <v>15.199117542711466</v>
      </c>
      <c r="R3945" s="158">
        <v>4217255150122.7695</v>
      </c>
      <c r="S3945" s="171">
        <v>3699.4329784315928</v>
      </c>
      <c r="T3945" s="165">
        <v>4.518232167560568E-2</v>
      </c>
    </row>
    <row r="3946" spans="1:20" x14ac:dyDescent="0.2">
      <c r="A3946">
        <v>3942</v>
      </c>
      <c r="B3946" s="106">
        <v>0.46264522008252612</v>
      </c>
      <c r="C3946" s="88">
        <v>2735.0315781606905</v>
      </c>
      <c r="D3946" s="87">
        <v>0.89234115738772346</v>
      </c>
      <c r="E3946" s="106">
        <v>0.48694245168698552</v>
      </c>
      <c r="F3946" s="446">
        <v>1</v>
      </c>
      <c r="G3946" s="446">
        <v>2025</v>
      </c>
      <c r="H3946" s="88">
        <v>23707788.681490585</v>
      </c>
      <c r="I3946" s="151">
        <v>710199633319.74963</v>
      </c>
      <c r="J3946" s="106">
        <v>0.46264522008252618</v>
      </c>
      <c r="K3946" s="171">
        <v>52427159221.759094</v>
      </c>
      <c r="L3946" s="159">
        <v>134538878678.64893</v>
      </c>
      <c r="M3946" s="159">
        <v>196390778848.35718</v>
      </c>
      <c r="N3946" s="159">
        <v>1093556450068.5149</v>
      </c>
      <c r="O3946" s="106">
        <v>0.54255469998295636</v>
      </c>
      <c r="P3946" s="106">
        <v>0.3570488543754437</v>
      </c>
      <c r="Q3946" s="88">
        <v>14.928672147360908</v>
      </c>
      <c r="R3946" s="158">
        <v>6601204624269.2285</v>
      </c>
      <c r="S3946" s="171">
        <v>5791.4012086250477</v>
      </c>
      <c r="T3946" s="165">
        <v>4.7502093250975874E-2</v>
      </c>
    </row>
    <row r="3947" spans="1:20" x14ac:dyDescent="0.2">
      <c r="A3947">
        <v>3943</v>
      </c>
      <c r="B3947" s="106">
        <v>0.47181940346239265</v>
      </c>
      <c r="C3947" s="88">
        <v>7682.4372277123693</v>
      </c>
      <c r="D3947" s="87">
        <v>1.1353135384333428</v>
      </c>
      <c r="E3947" s="106">
        <v>0.48592481034193769</v>
      </c>
      <c r="F3947" s="446">
        <v>1</v>
      </c>
      <c r="G3947" s="446">
        <v>2025</v>
      </c>
      <c r="H3947" s="88">
        <v>39501762.99845878</v>
      </c>
      <c r="I3947" s="151">
        <v>703370275776.71277</v>
      </c>
      <c r="J3947" s="106">
        <v>0.24547837044371179</v>
      </c>
      <c r="K3947" s="171">
        <v>29290423731.074692</v>
      </c>
      <c r="L3947" s="159">
        <v>75224718793.67009</v>
      </c>
      <c r="M3947" s="159">
        <v>267804354791.82944</v>
      </c>
      <c r="N3947" s="159">
        <v>1075689773093.287</v>
      </c>
      <c r="O3947" s="106">
        <v>0.41562675333331317</v>
      </c>
      <c r="P3947" s="106">
        <v>0.2533271655911507</v>
      </c>
      <c r="Q3947" s="88">
        <v>16.760101944763075</v>
      </c>
      <c r="R3947" s="158">
        <v>4944990725376.3477</v>
      </c>
      <c r="S3947" s="171">
        <v>4338.6940055463128</v>
      </c>
      <c r="T3947" s="165">
        <v>4.4738995459974777E-2</v>
      </c>
    </row>
    <row r="3948" spans="1:20" x14ac:dyDescent="0.2">
      <c r="A3948">
        <v>3944</v>
      </c>
      <c r="B3948" s="106">
        <v>0.5803187366786815</v>
      </c>
      <c r="C3948" s="88">
        <v>6247.3217867552448</v>
      </c>
      <c r="D3948" s="87">
        <v>0.92445224190566733</v>
      </c>
      <c r="E3948" s="106">
        <v>0.3282327507567126</v>
      </c>
      <c r="F3948" s="446">
        <v>1</v>
      </c>
      <c r="G3948" s="446">
        <v>2024</v>
      </c>
      <c r="H3948" s="88">
        <v>25440202.106772643</v>
      </c>
      <c r="I3948" s="151">
        <v>406623926606.97693</v>
      </c>
      <c r="J3948" s="106">
        <v>-0.22741066615442729</v>
      </c>
      <c r="K3948" s="171">
        <v>24956755396.435287</v>
      </c>
      <c r="L3948" s="159">
        <v>19716466285.280243</v>
      </c>
      <c r="M3948" s="159">
        <v>528311721013.71826</v>
      </c>
      <c r="N3948" s="159">
        <v>979608869302.41077</v>
      </c>
      <c r="O3948" s="106">
        <v>0.35315312330882942</v>
      </c>
      <c r="P3948" s="106">
        <v>0.17728424387367972</v>
      </c>
      <c r="Q3948" s="88">
        <v>34.287985263841108</v>
      </c>
      <c r="R3948" s="158">
        <v>6168933702550.7031</v>
      </c>
      <c r="S3948" s="171">
        <v>5407.0113513879169</v>
      </c>
      <c r="T3948" s="165">
        <v>2.1892446203755279E-2</v>
      </c>
    </row>
    <row r="3949" spans="1:20" x14ac:dyDescent="0.2">
      <c r="A3949">
        <v>3945</v>
      </c>
      <c r="B3949" s="106">
        <v>0.44546381148206438</v>
      </c>
      <c r="C3949" s="88">
        <v>4162.8551909698062</v>
      </c>
      <c r="D3949" s="87">
        <v>0.40367098263380469</v>
      </c>
      <c r="E3949" s="106">
        <v>0.32361132228715989</v>
      </c>
      <c r="F3949" s="446">
        <v>1</v>
      </c>
      <c r="G3949" s="446">
        <v>2024</v>
      </c>
      <c r="H3949" s="88">
        <v>5253749.174465498</v>
      </c>
      <c r="I3949" s="151">
        <v>253439913291.1004</v>
      </c>
      <c r="J3949" s="106">
        <v>0.44546381148206438</v>
      </c>
      <c r="K3949" s="171">
        <v>29735140010.62653</v>
      </c>
      <c r="L3949" s="159">
        <v>42719994268.620178</v>
      </c>
      <c r="M3949" s="159">
        <v>185348085892.1969</v>
      </c>
      <c r="N3949" s="159">
        <v>511243133462.54401</v>
      </c>
      <c r="O3949" s="106">
        <v>0.57771489640286799</v>
      </c>
      <c r="P3949" s="106">
        <v>0.39482329427698271</v>
      </c>
      <c r="Q3949" s="88">
        <v>16.14774111988902</v>
      </c>
      <c r="R3949" s="158">
        <v>3833752067976.2422</v>
      </c>
      <c r="S3949" s="171">
        <v>3363.4337314219365</v>
      </c>
      <c r="T3949" s="165">
        <v>4.2130442145759034E-2</v>
      </c>
    </row>
    <row r="3950" spans="1:20" x14ac:dyDescent="0.2">
      <c r="A3950">
        <v>3946</v>
      </c>
      <c r="B3950" s="106">
        <v>0.39072415878173145</v>
      </c>
      <c r="C3950" s="88">
        <v>5287.0647860407662</v>
      </c>
      <c r="D3950" s="87">
        <v>1.2913185458642307</v>
      </c>
      <c r="E3950" s="106">
        <v>0.33703219437586662</v>
      </c>
      <c r="F3950" s="446">
        <v>1</v>
      </c>
      <c r="G3950" s="446">
        <v>2024</v>
      </c>
      <c r="H3950" s="88">
        <v>53025085.817223772</v>
      </c>
      <c r="I3950" s="151">
        <v>1028646763064.6637</v>
      </c>
      <c r="J3950" s="106">
        <v>0.32258438127336853</v>
      </c>
      <c r="K3950" s="171">
        <v>64542838380.43692</v>
      </c>
      <c r="L3950" s="159">
        <v>14556953382.659441</v>
      </c>
      <c r="M3950" s="159">
        <v>579901297526.65051</v>
      </c>
      <c r="N3950" s="159">
        <v>1687647852354.4106</v>
      </c>
      <c r="O3950" s="106">
        <v>0.47841259016988419</v>
      </c>
      <c r="P3950" s="106">
        <v>0.32143218541826091</v>
      </c>
      <c r="Q3950" s="88">
        <v>16.304656599999884</v>
      </c>
      <c r="R3950" s="158">
        <v>9578474301113.6426</v>
      </c>
      <c r="S3950" s="171">
        <v>8400.7654520372998</v>
      </c>
      <c r="T3950" s="165">
        <v>4.5132818570099341E-2</v>
      </c>
    </row>
    <row r="3951" spans="1:20" x14ac:dyDescent="0.2">
      <c r="A3951">
        <v>3947</v>
      </c>
      <c r="B3951" s="106">
        <v>0.5383626613455692</v>
      </c>
      <c r="C3951" s="88">
        <v>6302.8454655762134</v>
      </c>
      <c r="D3951" s="87">
        <v>1.3120770667205579</v>
      </c>
      <c r="E3951" s="106">
        <v>0.48019789818947045</v>
      </c>
      <c r="F3951" s="446">
        <v>1</v>
      </c>
      <c r="G3951" s="446">
        <v>2024</v>
      </c>
      <c r="H3951" s="88">
        <v>55583261.777987808</v>
      </c>
      <c r="I3951" s="151">
        <v>788365028765.52515</v>
      </c>
      <c r="J3951" s="106">
        <v>6.3701889283424018E-3</v>
      </c>
      <c r="K3951" s="171">
        <v>34195171122.762688</v>
      </c>
      <c r="L3951" s="159">
        <v>11251318896.413599</v>
      </c>
      <c r="M3951" s="159">
        <v>359894314260.77783</v>
      </c>
      <c r="N3951" s="159">
        <v>1193705833045.4792</v>
      </c>
      <c r="O3951" s="106">
        <v>0.2529421674460261</v>
      </c>
      <c r="P3951" s="106">
        <v>0.11699927811634131</v>
      </c>
      <c r="Q3951" s="88">
        <v>30.613902952850946</v>
      </c>
      <c r="R3951" s="158">
        <v>4415841698956.1084</v>
      </c>
      <c r="S3951" s="171">
        <v>3873.4066196812651</v>
      </c>
      <c r="T3951" s="165">
        <v>2.2349631837391418E-2</v>
      </c>
    </row>
    <row r="3952" spans="1:20" x14ac:dyDescent="0.2">
      <c r="A3952">
        <v>3948</v>
      </c>
      <c r="B3952" s="106">
        <v>0.54096325804961687</v>
      </c>
      <c r="C3952" s="88">
        <v>4728.7408683359827</v>
      </c>
      <c r="D3952" s="87">
        <v>0.84126843226677805</v>
      </c>
      <c r="E3952" s="106">
        <v>0.52582393093976942</v>
      </c>
      <c r="F3952" s="446">
        <v>1</v>
      </c>
      <c r="G3952" s="446">
        <v>2023</v>
      </c>
      <c r="H3952" s="88">
        <v>20930606.507955767</v>
      </c>
      <c r="I3952" s="151">
        <v>623861610225.70264</v>
      </c>
      <c r="J3952" s="106">
        <v>0.43452466755954489</v>
      </c>
      <c r="K3952" s="171">
        <v>20218368905.922405</v>
      </c>
      <c r="L3952" s="159">
        <v>0</v>
      </c>
      <c r="M3952" s="159">
        <v>345334746912.63763</v>
      </c>
      <c r="N3952" s="159">
        <v>989414726044.2627</v>
      </c>
      <c r="O3952" s="106">
        <v>0.55320690293840391</v>
      </c>
      <c r="P3952" s="106">
        <v>0.34118902382967292</v>
      </c>
      <c r="Q3952" s="88">
        <v>15.459693990302595</v>
      </c>
      <c r="R3952" s="158">
        <v>5922043651957.6699</v>
      </c>
      <c r="S3952" s="171">
        <v>5181.4250326069005</v>
      </c>
      <c r="T3952" s="165">
        <v>4.4910118079732615E-2</v>
      </c>
    </row>
    <row r="3953" spans="1:20" x14ac:dyDescent="0.2">
      <c r="A3953">
        <v>3949</v>
      </c>
      <c r="B3953" s="106">
        <v>0.4947586933045523</v>
      </c>
      <c r="C3953" s="88">
        <v>6356.2299538022462</v>
      </c>
      <c r="D3953" s="87">
        <v>0.71707128926256614</v>
      </c>
      <c r="E3953" s="106">
        <v>0.34140493832247759</v>
      </c>
      <c r="F3953" s="446">
        <v>1</v>
      </c>
      <c r="G3953" s="446">
        <v>2025</v>
      </c>
      <c r="H3953" s="88">
        <v>14020735.738748413</v>
      </c>
      <c r="I3953" s="151">
        <v>404392935281.74652</v>
      </c>
      <c r="J3953" s="106">
        <v>0.36392346955735677</v>
      </c>
      <c r="K3953" s="171">
        <v>33796202667.986408</v>
      </c>
      <c r="L3953" s="159">
        <v>73957875035.256836</v>
      </c>
      <c r="M3953" s="159">
        <v>190828696956.039</v>
      </c>
      <c r="N3953" s="159">
        <v>702975709941.02881</v>
      </c>
      <c r="O3953" s="106">
        <v>0.51068242129641872</v>
      </c>
      <c r="P3953" s="106">
        <v>0.37148625491133164</v>
      </c>
      <c r="Q3953" s="88">
        <v>16.327062812181644</v>
      </c>
      <c r="R3953" s="158">
        <v>4786974322514.1367</v>
      </c>
      <c r="S3953" s="171">
        <v>4197.1652482102718</v>
      </c>
      <c r="T3953" s="165">
        <v>4.3267678189983706E-2</v>
      </c>
    </row>
    <row r="3954" spans="1:20" x14ac:dyDescent="0.2">
      <c r="A3954">
        <v>3950</v>
      </c>
      <c r="B3954" s="106">
        <v>0.48414402107622062</v>
      </c>
      <c r="C3954" s="88">
        <v>5986.5321048133601</v>
      </c>
      <c r="D3954" s="87">
        <v>1.2201552156970303</v>
      </c>
      <c r="E3954" s="106">
        <v>0.52895249800962529</v>
      </c>
      <c r="F3954" s="446">
        <v>1</v>
      </c>
      <c r="G3954" s="446">
        <v>2024</v>
      </c>
      <c r="H3954" s="88">
        <v>43735678.782463484</v>
      </c>
      <c r="I3954" s="151">
        <v>767895850643.21521</v>
      </c>
      <c r="J3954" s="106">
        <v>0.20082239806051927</v>
      </c>
      <c r="K3954" s="171">
        <v>30372175381.395756</v>
      </c>
      <c r="L3954" s="159">
        <v>14063998047.547955</v>
      </c>
      <c r="M3954" s="159">
        <v>542805308973.17816</v>
      </c>
      <c r="N3954" s="159">
        <v>1355137333045.3372</v>
      </c>
      <c r="O3954" s="106">
        <v>0.44254269820445569</v>
      </c>
      <c r="P3954" s="106">
        <v>0.22103108485598869</v>
      </c>
      <c r="Q3954" s="88">
        <v>17.692962740539748</v>
      </c>
      <c r="R3954" s="158">
        <v>5756359835391.2246</v>
      </c>
      <c r="S3954" s="171">
        <v>5047.2271925991708</v>
      </c>
      <c r="T3954" s="165">
        <v>4.1495591295496521E-2</v>
      </c>
    </row>
    <row r="3955" spans="1:20" x14ac:dyDescent="0.2">
      <c r="A3955">
        <v>3951</v>
      </c>
      <c r="B3955" s="106">
        <v>0.35280360388937526</v>
      </c>
      <c r="C3955" s="88">
        <v>6252.5400621586887</v>
      </c>
      <c r="D3955" s="87">
        <v>0.41227094809053338</v>
      </c>
      <c r="E3955" s="106">
        <v>0.19978667885059082</v>
      </c>
      <c r="F3955" s="446">
        <v>1</v>
      </c>
      <c r="G3955" s="446">
        <v>2028</v>
      </c>
      <c r="H3955" s="88">
        <v>5460999.7239433527</v>
      </c>
      <c r="I3955" s="151">
        <v>245318608289.59808</v>
      </c>
      <c r="J3955" s="106">
        <v>0.35280360388937526</v>
      </c>
      <c r="K3955" s="171">
        <v>21424363175.287346</v>
      </c>
      <c r="L3955" s="159">
        <v>43083488465.487244</v>
      </c>
      <c r="M3955" s="159">
        <v>0</v>
      </c>
      <c r="N3955" s="159">
        <v>309826459930.37268</v>
      </c>
      <c r="O3955" s="106">
        <v>0.39059310784909046</v>
      </c>
      <c r="P3955" s="106">
        <v>0.25839366458253399</v>
      </c>
      <c r="Q3955" s="88">
        <v>13.546046940804032</v>
      </c>
      <c r="R3955" s="158">
        <v>1294479675042.3521</v>
      </c>
      <c r="S3955" s="171">
        <v>1135.3221927779839</v>
      </c>
      <c r="T3955" s="165">
        <v>4.9037349098912525E-2</v>
      </c>
    </row>
    <row r="3956" spans="1:20" x14ac:dyDescent="0.2">
      <c r="A3956">
        <v>3952</v>
      </c>
      <c r="B3956" s="106">
        <v>0.40492756536981128</v>
      </c>
      <c r="C3956" s="88">
        <v>5178.0295986917045</v>
      </c>
      <c r="D3956" s="87">
        <v>0.91820898926456196</v>
      </c>
      <c r="E3956" s="106">
        <v>0.62242469663431421</v>
      </c>
      <c r="F3956" s="446">
        <v>1</v>
      </c>
      <c r="G3956" s="446">
        <v>2023</v>
      </c>
      <c r="H3956" s="88">
        <v>24745799.789002739</v>
      </c>
      <c r="I3956" s="151">
        <v>643720619948.85693</v>
      </c>
      <c r="J3956" s="106">
        <v>0.38936344245023735</v>
      </c>
      <c r="K3956" s="171">
        <v>22947058080.609383</v>
      </c>
      <c r="L3956" s="159">
        <v>4962384316.7495852</v>
      </c>
      <c r="M3956" s="159">
        <v>839743983576.43616</v>
      </c>
      <c r="N3956" s="159">
        <v>1511374045922.6521</v>
      </c>
      <c r="O3956" s="106">
        <v>0.61295638453847545</v>
      </c>
      <c r="P3956" s="106">
        <v>0.25897361314775758</v>
      </c>
      <c r="Q3956" s="88">
        <v>16.266252132082233</v>
      </c>
      <c r="R3956" s="158">
        <v>7057749215383.7861</v>
      </c>
      <c r="S3956" s="171">
        <v>6185.4413720676739</v>
      </c>
      <c r="T3956" s="165">
        <v>4.4115002300644954E-2</v>
      </c>
    </row>
    <row r="3957" spans="1:20" x14ac:dyDescent="0.2">
      <c r="A3957">
        <v>3953</v>
      </c>
      <c r="B3957" s="106">
        <v>0.5916680637621049</v>
      </c>
      <c r="C3957" s="88">
        <v>1500</v>
      </c>
      <c r="D3957" s="87">
        <v>0.72158117180920667</v>
      </c>
      <c r="E3957" s="106">
        <v>0.36952371533740086</v>
      </c>
      <c r="F3957" s="446">
        <v>1</v>
      </c>
      <c r="G3957" s="446">
        <v>2022</v>
      </c>
      <c r="H3957" s="88">
        <v>14262400.382613296</v>
      </c>
      <c r="I3957" s="151">
        <v>470741633759.69531</v>
      </c>
      <c r="J3957" s="106">
        <v>0.43539688631700901</v>
      </c>
      <c r="K3957" s="171">
        <v>15271172198.545673</v>
      </c>
      <c r="L3957" s="159">
        <v>0</v>
      </c>
      <c r="M3957" s="159">
        <v>619805468605.2406</v>
      </c>
      <c r="N3957" s="159">
        <v>1105818274563.4817</v>
      </c>
      <c r="O3957" s="106">
        <v>0.63374229980019614</v>
      </c>
      <c r="P3957" s="106">
        <v>0.40848755901583828</v>
      </c>
      <c r="Q3957" s="88">
        <v>17.000349324335726</v>
      </c>
      <c r="R3957" s="158">
        <v>8977333375583.0273</v>
      </c>
      <c r="S3957" s="171">
        <v>7868.4302887768326</v>
      </c>
      <c r="T3957" s="165">
        <v>4.0308407304613755E-2</v>
      </c>
    </row>
    <row r="3958" spans="1:20" x14ac:dyDescent="0.2">
      <c r="A3958">
        <v>3954</v>
      </c>
      <c r="B3958" s="106">
        <v>0.45214299799277424</v>
      </c>
      <c r="C3958" s="88">
        <v>6884.253644554241</v>
      </c>
      <c r="D3958" s="87">
        <v>0.24808238309193231</v>
      </c>
      <c r="E3958" s="106">
        <v>0.2716745004726635</v>
      </c>
      <c r="F3958" s="446">
        <v>1</v>
      </c>
      <c r="G3958" s="446">
        <v>2026</v>
      </c>
      <c r="H3958" s="88">
        <v>2940029.8305913634</v>
      </c>
      <c r="I3958" s="151">
        <v>170746477871.54996</v>
      </c>
      <c r="J3958" s="106">
        <v>0.45214299799277424</v>
      </c>
      <c r="K3958" s="171">
        <v>18549802256.665066</v>
      </c>
      <c r="L3958" s="159">
        <v>21696626688.395077</v>
      </c>
      <c r="M3958" s="159">
        <v>43470053375.616745</v>
      </c>
      <c r="N3958" s="159">
        <v>254462960192.22687</v>
      </c>
      <c r="O3958" s="106">
        <v>0.50826716923774029</v>
      </c>
      <c r="P3958" s="106">
        <v>0.38516210905309134</v>
      </c>
      <c r="Q3958" s="88">
        <v>14.797584595541185</v>
      </c>
      <c r="R3958" s="158">
        <v>1787188750901.0469</v>
      </c>
      <c r="S3958" s="171">
        <v>1565.3756796906705</v>
      </c>
      <c r="T3958" s="165">
        <v>4.4135820064227088E-2</v>
      </c>
    </row>
    <row r="3959" spans="1:20" x14ac:dyDescent="0.2">
      <c r="A3959">
        <v>3955</v>
      </c>
      <c r="B3959" s="106">
        <v>0.32611515163453053</v>
      </c>
      <c r="C3959" s="88">
        <v>5334.565624217279</v>
      </c>
      <c r="D3959" s="87">
        <v>0.72505935984413528</v>
      </c>
      <c r="E3959" s="106">
        <v>0.61935958590722151</v>
      </c>
      <c r="F3959" s="446">
        <v>1</v>
      </c>
      <c r="G3959" s="446">
        <v>2026</v>
      </c>
      <c r="H3959" s="88">
        <v>14543092.615452433</v>
      </c>
      <c r="I3959" s="151">
        <v>430651515469.74249</v>
      </c>
      <c r="J3959" s="106">
        <v>0.32611515163453053</v>
      </c>
      <c r="K3959" s="171">
        <v>22656924596.598141</v>
      </c>
      <c r="L3959" s="159">
        <v>65622638172.630791</v>
      </c>
      <c r="M3959" s="159">
        <v>66722139752.041077</v>
      </c>
      <c r="N3959" s="159">
        <v>585653217991.01245</v>
      </c>
      <c r="O3959" s="106">
        <v>0.42058644781931859</v>
      </c>
      <c r="P3959" s="106">
        <v>0.29644027206205031</v>
      </c>
      <c r="Q3959" s="88">
        <v>15.666169814577961</v>
      </c>
      <c r="R3959" s="158">
        <v>3120449873632.314</v>
      </c>
      <c r="S3959" s="171">
        <v>2735.4924155564672</v>
      </c>
      <c r="T3959" s="165">
        <v>4.4374896254590838E-2</v>
      </c>
    </row>
    <row r="3960" spans="1:20" x14ac:dyDescent="0.2">
      <c r="A3960">
        <v>3956</v>
      </c>
      <c r="B3960" s="106">
        <v>0.75586015187854683</v>
      </c>
      <c r="C3960" s="88">
        <v>7587.5985300056673</v>
      </c>
      <c r="D3960" s="87">
        <v>0.7737943507984022</v>
      </c>
      <c r="E3960" s="106">
        <v>0.65054393959475965</v>
      </c>
      <c r="F3960" s="446">
        <v>1</v>
      </c>
      <c r="G3960" s="446">
        <v>2026</v>
      </c>
      <c r="H3960" s="88">
        <v>16618395.655000795</v>
      </c>
      <c r="I3960" s="151">
        <v>427482846817.08063</v>
      </c>
      <c r="J3960" s="106">
        <v>0.38529504106858203</v>
      </c>
      <c r="K3960" s="171">
        <v>51760152334.164848</v>
      </c>
      <c r="L3960" s="159">
        <v>165295561883.44006</v>
      </c>
      <c r="M3960" s="159">
        <v>65581083465.886177</v>
      </c>
      <c r="N3960" s="159">
        <v>710119644500.57166</v>
      </c>
      <c r="O3960" s="106">
        <v>0.49204150315500972</v>
      </c>
      <c r="P3960" s="106">
        <v>0.4533386672850982</v>
      </c>
      <c r="Q3960" s="88">
        <v>16.2227843906402</v>
      </c>
      <c r="R3960" s="158">
        <v>5811111400860.1318</v>
      </c>
      <c r="S3960" s="171">
        <v>5098.3326506129688</v>
      </c>
      <c r="T3960" s="165">
        <v>4.4409252283572086E-2</v>
      </c>
    </row>
    <row r="3961" spans="1:20" x14ac:dyDescent="0.2">
      <c r="A3961">
        <v>3957</v>
      </c>
      <c r="B3961" s="106">
        <v>0.48361248509011301</v>
      </c>
      <c r="C3961" s="88">
        <v>2179.7144726895103</v>
      </c>
      <c r="D3961" s="87">
        <v>0.69881888218254717</v>
      </c>
      <c r="E3961" s="106">
        <v>0.50106047512215746</v>
      </c>
      <c r="F3961" s="446">
        <v>1</v>
      </c>
      <c r="G3961" s="446">
        <v>2026</v>
      </c>
      <c r="H3961" s="88">
        <v>13740727.899544358</v>
      </c>
      <c r="I3961" s="151">
        <v>395892166748.17664</v>
      </c>
      <c r="J3961" s="106">
        <v>0.37054788549628259</v>
      </c>
      <c r="K3961" s="171">
        <v>31214978298.411034</v>
      </c>
      <c r="L3961" s="159">
        <v>47919002657.444534</v>
      </c>
      <c r="M3961" s="159">
        <v>69757836061.395706</v>
      </c>
      <c r="N3961" s="159">
        <v>544783983765.42786</v>
      </c>
      <c r="O3961" s="106">
        <v>0.44208068413378798</v>
      </c>
      <c r="P3961" s="106">
        <v>0.2843563592133031</v>
      </c>
      <c r="Q3961" s="88">
        <v>14.553580485650311</v>
      </c>
      <c r="R3961" s="158">
        <v>2803021900207.6353</v>
      </c>
      <c r="S3961" s="171">
        <v>2458.0908829961063</v>
      </c>
      <c r="T3961" s="165">
        <v>4.3994043751141257E-2</v>
      </c>
    </row>
    <row r="3962" spans="1:20" x14ac:dyDescent="0.2">
      <c r="A3962">
        <v>3958</v>
      </c>
      <c r="B3962" s="106">
        <v>0.41363789078177776</v>
      </c>
      <c r="C3962" s="88">
        <v>5274.9599852664596</v>
      </c>
      <c r="D3962" s="87">
        <v>0.7564106093161449</v>
      </c>
      <c r="E3962" s="106">
        <v>0.63496432971625716</v>
      </c>
      <c r="F3962" s="446">
        <v>1</v>
      </c>
      <c r="G3962" s="446">
        <v>2026</v>
      </c>
      <c r="H3962" s="88">
        <v>15999495.223223424</v>
      </c>
      <c r="I3962" s="151">
        <v>476895031303.13361</v>
      </c>
      <c r="J3962" s="106">
        <v>0.40301785175498495</v>
      </c>
      <c r="K3962" s="171">
        <v>68971705151.323029</v>
      </c>
      <c r="L3962" s="159">
        <v>125692827700.23657</v>
      </c>
      <c r="M3962" s="159">
        <v>57124807627.055565</v>
      </c>
      <c r="N3962" s="159">
        <v>728684371781.74878</v>
      </c>
      <c r="O3962" s="106">
        <v>0.46446902444563454</v>
      </c>
      <c r="P3962" s="106">
        <v>0.33759324876263397</v>
      </c>
      <c r="Q3962" s="88">
        <v>14.654984672420092</v>
      </c>
      <c r="R3962" s="158">
        <v>4122227075589.4561</v>
      </c>
      <c r="S3962" s="171">
        <v>3616.529799416212</v>
      </c>
      <c r="T3962" s="165">
        <v>4.6899697962991697E-2</v>
      </c>
    </row>
    <row r="3963" spans="1:20" x14ac:dyDescent="0.2">
      <c r="A3963">
        <v>3959</v>
      </c>
      <c r="B3963" s="106">
        <v>0.21255359429976273</v>
      </c>
      <c r="C3963" s="88">
        <v>9565.0627887903102</v>
      </c>
      <c r="D3963" s="87">
        <v>0.80502288394967148</v>
      </c>
      <c r="E3963" s="106">
        <v>0.52898133206083542</v>
      </c>
      <c r="F3963" s="446">
        <v>1</v>
      </c>
      <c r="G3963" s="446">
        <v>2022</v>
      </c>
      <c r="H3963" s="88">
        <v>18963207.424259324</v>
      </c>
      <c r="I3963" s="151">
        <v>364432623565.96704</v>
      </c>
      <c r="J3963" s="106">
        <v>8.1350563889293848E-2</v>
      </c>
      <c r="K3963" s="171">
        <v>13111532981.733536</v>
      </c>
      <c r="L3963" s="159">
        <v>0</v>
      </c>
      <c r="M3963" s="159">
        <v>863983313888.23621</v>
      </c>
      <c r="N3963" s="159">
        <v>1241527470435.9368</v>
      </c>
      <c r="O3963" s="106">
        <v>0.58060209516284755</v>
      </c>
      <c r="P3963" s="106">
        <v>0.42096361069213917</v>
      </c>
      <c r="Q3963" s="88">
        <v>19.650737581694557</v>
      </c>
      <c r="R3963" s="158">
        <v>11031090427776.412</v>
      </c>
      <c r="S3963" s="171">
        <v>9678.9432744796286</v>
      </c>
      <c r="T3963" s="165">
        <v>3.7797347281631137E-2</v>
      </c>
    </row>
    <row r="3964" spans="1:20" x14ac:dyDescent="0.2">
      <c r="A3964">
        <v>3960</v>
      </c>
      <c r="B3964" s="106">
        <v>0.77639246767921555</v>
      </c>
      <c r="C3964" s="88">
        <v>3388.4351891156125</v>
      </c>
      <c r="D3964" s="87">
        <v>0.591724176258006</v>
      </c>
      <c r="E3964" s="106">
        <v>0.48373898842801044</v>
      </c>
      <c r="F3964" s="446">
        <v>1</v>
      </c>
      <c r="G3964" s="446">
        <v>2027</v>
      </c>
      <c r="H3964" s="88">
        <v>9883867.0195905026</v>
      </c>
      <c r="I3964" s="151">
        <v>254639400088.34683</v>
      </c>
      <c r="J3964" s="106">
        <v>0.31819948398174458</v>
      </c>
      <c r="K3964" s="171">
        <v>18414322154.45874</v>
      </c>
      <c r="L3964" s="159">
        <v>38075401097.304085</v>
      </c>
      <c r="M3964" s="159">
        <v>0</v>
      </c>
      <c r="N3964" s="159">
        <v>311129123340.10968</v>
      </c>
      <c r="O3964" s="106">
        <v>0.35832854665136971</v>
      </c>
      <c r="P3964" s="106">
        <v>0.24803397606996611</v>
      </c>
      <c r="Q3964" s="88">
        <v>14.33474746836111</v>
      </c>
      <c r="R3964" s="158">
        <v>1338557094622.1682</v>
      </c>
      <c r="S3964" s="171">
        <v>1174.5538054100559</v>
      </c>
      <c r="T3964" s="165">
        <v>4.5807584895784723E-2</v>
      </c>
    </row>
    <row r="3965" spans="1:20" x14ac:dyDescent="0.2">
      <c r="A3965">
        <v>3961</v>
      </c>
      <c r="B3965" s="106">
        <v>0.53630269855053936</v>
      </c>
      <c r="C3965" s="88">
        <v>6996.9696924616237</v>
      </c>
      <c r="D3965" s="87">
        <v>0.53641565605818453</v>
      </c>
      <c r="E3965" s="106">
        <v>0.4603232541686853</v>
      </c>
      <c r="F3965" s="446">
        <v>1</v>
      </c>
      <c r="G3965" s="446">
        <v>2022</v>
      </c>
      <c r="H3965" s="88">
        <v>8308941.4112970578</v>
      </c>
      <c r="I3965" s="151">
        <v>345513484307.93463</v>
      </c>
      <c r="J3965" s="106">
        <v>0.53630269855053925</v>
      </c>
      <c r="K3965" s="171">
        <v>11146483617.025553</v>
      </c>
      <c r="L3965" s="159">
        <v>0</v>
      </c>
      <c r="M3965" s="159">
        <v>479030169087.00238</v>
      </c>
      <c r="N3965" s="159">
        <v>835690137011.96252</v>
      </c>
      <c r="O3965" s="106">
        <v>0.68030472553178933</v>
      </c>
      <c r="P3965" s="106">
        <v>0.47907349157748358</v>
      </c>
      <c r="Q3965" s="88">
        <v>16.692796562160346</v>
      </c>
      <c r="R3965" s="158">
        <v>7550704353504.584</v>
      </c>
      <c r="S3965" s="171">
        <v>6625.1661974051913</v>
      </c>
      <c r="T3965" s="165">
        <v>4.2469284566844297E-2</v>
      </c>
    </row>
    <row r="3966" spans="1:20" x14ac:dyDescent="0.2">
      <c r="A3966">
        <v>3962</v>
      </c>
      <c r="B3966" s="106">
        <v>0.43893226888042869</v>
      </c>
      <c r="C3966" s="88">
        <v>1723.0810346208141</v>
      </c>
      <c r="D3966" s="87">
        <v>0.7794875249827472</v>
      </c>
      <c r="E3966" s="106">
        <v>0.37642898469148323</v>
      </c>
      <c r="F3966" s="446">
        <v>1</v>
      </c>
      <c r="G3966" s="446">
        <v>2025</v>
      </c>
      <c r="H3966" s="88">
        <v>17387522.910909366</v>
      </c>
      <c r="I3966" s="151">
        <v>613499852026.86389</v>
      </c>
      <c r="J3966" s="106">
        <v>0.43893226888042869</v>
      </c>
      <c r="K3966" s="171">
        <v>38704848806.632477</v>
      </c>
      <c r="L3966" s="159">
        <v>29757663935.116264</v>
      </c>
      <c r="M3966" s="159">
        <v>242955503648.4418</v>
      </c>
      <c r="N3966" s="159">
        <v>924917868417.05444</v>
      </c>
      <c r="O3966" s="106">
        <v>0.52702562326864544</v>
      </c>
      <c r="P3966" s="106">
        <v>0.32533094979298521</v>
      </c>
      <c r="Q3966" s="88">
        <v>15.064106790819038</v>
      </c>
      <c r="R3966" s="158">
        <v>5230349656224.6279</v>
      </c>
      <c r="S3966" s="171">
        <v>4588.9520560879291</v>
      </c>
      <c r="T3966" s="165">
        <v>4.5880576163034169E-2</v>
      </c>
    </row>
    <row r="3967" spans="1:20" x14ac:dyDescent="0.2">
      <c r="A3967">
        <v>3963</v>
      </c>
      <c r="B3967" s="106">
        <v>0.38371793183004682</v>
      </c>
      <c r="C3967" s="88">
        <v>4575.9001420276918</v>
      </c>
      <c r="D3967" s="87">
        <v>0.50889881425838757</v>
      </c>
      <c r="E3967" s="106">
        <v>0.62998131102093369</v>
      </c>
      <c r="F3967" s="446">
        <v>1</v>
      </c>
      <c r="G3967" s="446">
        <v>2022</v>
      </c>
      <c r="H3967" s="88">
        <v>7751726.5793841891</v>
      </c>
      <c r="I3967" s="151">
        <v>359955198143.53772</v>
      </c>
      <c r="J3967" s="106">
        <v>0.38371793183004677</v>
      </c>
      <c r="K3967" s="171">
        <v>6915035362.3111544</v>
      </c>
      <c r="L3967" s="159">
        <v>0</v>
      </c>
      <c r="M3967" s="159">
        <v>422939559838.50586</v>
      </c>
      <c r="N3967" s="159">
        <v>789809793344.35474</v>
      </c>
      <c r="O3967" s="106">
        <v>0.6032755178134096</v>
      </c>
      <c r="P3967" s="106">
        <v>0.3469484542807989</v>
      </c>
      <c r="Q3967" s="88">
        <v>16.960710977022405</v>
      </c>
      <c r="R3967" s="158">
        <v>5212851857573.248</v>
      </c>
      <c r="S3967" s="171">
        <v>4568.6609522135022</v>
      </c>
      <c r="T3967" s="165">
        <v>4.2172310584018255E-2</v>
      </c>
    </row>
    <row r="3968" spans="1:20" x14ac:dyDescent="0.2">
      <c r="A3968">
        <v>3964</v>
      </c>
      <c r="B3968" s="106">
        <v>0.41168092975090731</v>
      </c>
      <c r="C3968" s="88">
        <v>4729.1634442877839</v>
      </c>
      <c r="D3968" s="87">
        <v>0.67010683251940306</v>
      </c>
      <c r="E3968" s="106">
        <v>0.54605466029826921</v>
      </c>
      <c r="F3968" s="446">
        <v>1</v>
      </c>
      <c r="G3968" s="446">
        <v>2023</v>
      </c>
      <c r="H3968" s="88">
        <v>12781385.195319135</v>
      </c>
      <c r="I3968" s="151">
        <v>404626519403.49536</v>
      </c>
      <c r="J3968" s="106">
        <v>0.41168092975090731</v>
      </c>
      <c r="K3968" s="171">
        <v>10642525287.831434</v>
      </c>
      <c r="L3968" s="159">
        <v>0</v>
      </c>
      <c r="M3968" s="159">
        <v>359554112250.02557</v>
      </c>
      <c r="N3968" s="159">
        <v>774823156941.35242</v>
      </c>
      <c r="O3968" s="106">
        <v>0.58622449192533044</v>
      </c>
      <c r="P3968" s="106">
        <v>0.35957638727019486</v>
      </c>
      <c r="Q3968" s="88">
        <v>16.407674812612719</v>
      </c>
      <c r="R3968" s="158">
        <v>5292739556867.5938</v>
      </c>
      <c r="S3968" s="171">
        <v>4638.0753978609901</v>
      </c>
      <c r="T3968" s="165">
        <v>4.2205867443980132E-2</v>
      </c>
    </row>
    <row r="3969" spans="1:20" x14ac:dyDescent="0.2">
      <c r="A3969">
        <v>3965</v>
      </c>
      <c r="B3969" s="106">
        <v>0.56446847525158383</v>
      </c>
      <c r="C3969" s="88">
        <v>4202.1119102584034</v>
      </c>
      <c r="D3969" s="87">
        <v>0.99891533745402494</v>
      </c>
      <c r="E3969" s="106">
        <v>0.34192872773315569</v>
      </c>
      <c r="F3969" s="446">
        <v>1</v>
      </c>
      <c r="G3969" s="446">
        <v>2025</v>
      </c>
      <c r="H3969" s="88">
        <v>30953595.229169585</v>
      </c>
      <c r="I3969" s="151">
        <v>711954652942.85522</v>
      </c>
      <c r="J3969" s="106">
        <v>0.27713826084852666</v>
      </c>
      <c r="K3969" s="171">
        <v>35688228055.5242</v>
      </c>
      <c r="L3969" s="159">
        <v>44461597110.740204</v>
      </c>
      <c r="M3969" s="159">
        <v>367163558368.38544</v>
      </c>
      <c r="N3969" s="159">
        <v>1159268036477.5051</v>
      </c>
      <c r="O3969" s="106">
        <v>0.45426077674239257</v>
      </c>
      <c r="P3969" s="106">
        <v>0.25797876580049833</v>
      </c>
      <c r="Q3969" s="88">
        <v>16.423641665103339</v>
      </c>
      <c r="R3969" s="158">
        <v>5528483543632.8115</v>
      </c>
      <c r="S3969" s="171">
        <v>4850.5376494391148</v>
      </c>
      <c r="T3969" s="165">
        <v>4.3059803282640134E-2</v>
      </c>
    </row>
    <row r="3970" spans="1:20" x14ac:dyDescent="0.2">
      <c r="A3970">
        <v>3966</v>
      </c>
      <c r="B3970" s="106">
        <v>0.48520857618857594</v>
      </c>
      <c r="C3970" s="88">
        <v>2573.3286085393479</v>
      </c>
      <c r="D3970" s="87">
        <v>0.58642161865778086</v>
      </c>
      <c r="E3970" s="106">
        <v>0.39427877057514998</v>
      </c>
      <c r="F3970" s="446">
        <v>1</v>
      </c>
      <c r="G3970" s="446">
        <v>2023</v>
      </c>
      <c r="H3970" s="88">
        <v>9632832.1480497923</v>
      </c>
      <c r="I3970" s="151">
        <v>249916301402.08359</v>
      </c>
      <c r="J3970" s="106">
        <v>0.2787615584561467</v>
      </c>
      <c r="K3970" s="171">
        <v>6434683288.1227264</v>
      </c>
      <c r="L3970" s="159">
        <v>0</v>
      </c>
      <c r="M3970" s="159">
        <v>391185240292.13678</v>
      </c>
      <c r="N3970" s="159">
        <v>647536224982.34302</v>
      </c>
      <c r="O3970" s="106">
        <v>0.59087852560925602</v>
      </c>
      <c r="P3970" s="106">
        <v>0.29627288954193193</v>
      </c>
      <c r="Q3970" s="88">
        <v>17.778160684506076</v>
      </c>
      <c r="R3970" s="158">
        <v>3860004309703.6362</v>
      </c>
      <c r="S3970" s="171">
        <v>3385.2047646918218</v>
      </c>
      <c r="T3970" s="165">
        <v>3.9575225772854224E-2</v>
      </c>
    </row>
    <row r="3971" spans="1:20" x14ac:dyDescent="0.2">
      <c r="A3971">
        <v>3967</v>
      </c>
      <c r="B3971" s="106">
        <v>0.47331514340325692</v>
      </c>
      <c r="C3971" s="88">
        <v>1500</v>
      </c>
      <c r="D3971" s="87">
        <v>1.0879855421598075</v>
      </c>
      <c r="E3971" s="106">
        <v>0.60647616710206376</v>
      </c>
      <c r="F3971" s="446">
        <v>1</v>
      </c>
      <c r="G3971" s="446">
        <v>2023</v>
      </c>
      <c r="H3971" s="88">
        <v>36785473.8746268</v>
      </c>
      <c r="I3971" s="151">
        <v>474492602220.22015</v>
      </c>
      <c r="J3971" s="106">
        <v>-0.22825610053480738</v>
      </c>
      <c r="K3971" s="171">
        <v>17214571840.371861</v>
      </c>
      <c r="L3971" s="159">
        <v>0</v>
      </c>
      <c r="M3971" s="159">
        <v>551059991471.52625</v>
      </c>
      <c r="N3971" s="159">
        <v>1042767165532.1182</v>
      </c>
      <c r="O3971" s="106">
        <v>0.31890356069288556</v>
      </c>
      <c r="P3971" s="106">
        <v>0.16715532989652884</v>
      </c>
      <c r="Q3971" s="88">
        <v>38.811849612222936</v>
      </c>
      <c r="R3971" s="158">
        <v>7202736153210.5771</v>
      </c>
      <c r="S3971" s="171">
        <v>6319.1130530941737</v>
      </c>
      <c r="T3971" s="165">
        <v>1.9290756583558704E-2</v>
      </c>
    </row>
    <row r="3972" spans="1:20" x14ac:dyDescent="0.2">
      <c r="A3972">
        <v>3968</v>
      </c>
      <c r="B3972" s="106">
        <v>0.40856328064280351</v>
      </c>
      <c r="C3972" s="88">
        <v>1881.3290117141032</v>
      </c>
      <c r="D3972" s="87">
        <v>0.97054003489088203</v>
      </c>
      <c r="E3972" s="106">
        <v>0.36051452380897331</v>
      </c>
      <c r="F3972" s="446">
        <v>1</v>
      </c>
      <c r="G3972" s="446">
        <v>2026</v>
      </c>
      <c r="H3972" s="88">
        <v>27291202.03226858</v>
      </c>
      <c r="I3972" s="151">
        <v>406071718105.87067</v>
      </c>
      <c r="J3972" s="106">
        <v>7.1259305347499691E-3</v>
      </c>
      <c r="K3972" s="171">
        <v>30722556693.077141</v>
      </c>
      <c r="L3972" s="159">
        <v>26090355523.635616</v>
      </c>
      <c r="M3972" s="159">
        <v>101066414750.84209</v>
      </c>
      <c r="N3972" s="159">
        <v>563951045073.42554</v>
      </c>
      <c r="O3972" s="106">
        <v>0.18551088075616548</v>
      </c>
      <c r="P3972" s="106">
        <v>5.0917777150355205E-2</v>
      </c>
      <c r="Q3972" s="88">
        <v>53.340105270109262</v>
      </c>
      <c r="R3972" s="158">
        <v>1631839375860.3501</v>
      </c>
      <c r="S3972" s="171">
        <v>1431.2375756746794</v>
      </c>
      <c r="T3972" s="165">
        <v>1.4073141727440695E-2</v>
      </c>
    </row>
    <row r="3973" spans="1:20" x14ac:dyDescent="0.2">
      <c r="A3973">
        <v>3969</v>
      </c>
      <c r="B3973" s="106">
        <v>0.35806854550943451</v>
      </c>
      <c r="C3973" s="88">
        <v>4474.0582970057512</v>
      </c>
      <c r="D3973" s="87">
        <v>0.66820511528322801</v>
      </c>
      <c r="E3973" s="106">
        <v>0.19925087799576174</v>
      </c>
      <c r="F3973" s="446">
        <v>1</v>
      </c>
      <c r="G3973" s="446">
        <v>2026</v>
      </c>
      <c r="H3973" s="88">
        <v>12300999.943467671</v>
      </c>
      <c r="I3973" s="151">
        <v>390119896347.74261</v>
      </c>
      <c r="J3973" s="106">
        <v>0.35806854550943457</v>
      </c>
      <c r="K3973" s="171">
        <v>25255558303.13002</v>
      </c>
      <c r="L3973" s="159">
        <v>61057738394.413994</v>
      </c>
      <c r="M3973" s="159">
        <v>48462520631.304832</v>
      </c>
      <c r="N3973" s="159">
        <v>524895713676.59143</v>
      </c>
      <c r="O3973" s="106">
        <v>0.4330495851984697</v>
      </c>
      <c r="P3973" s="106">
        <v>0.30303797329351079</v>
      </c>
      <c r="Q3973" s="88">
        <v>14.882210124793012</v>
      </c>
      <c r="R3973" s="158">
        <v>2718865236723.52</v>
      </c>
      <c r="S3973" s="171">
        <v>2381.0661409732788</v>
      </c>
      <c r="T3973" s="165">
        <v>4.6722949387874531E-2</v>
      </c>
    </row>
    <row r="3974" spans="1:20" x14ac:dyDescent="0.2">
      <c r="A3974">
        <v>3970</v>
      </c>
      <c r="B3974" s="106">
        <v>0.5644531185317192</v>
      </c>
      <c r="C3974" s="88">
        <v>1500</v>
      </c>
      <c r="D3974" s="87">
        <v>0.7289155318971714</v>
      </c>
      <c r="E3974" s="106">
        <v>0.4125595468545023</v>
      </c>
      <c r="F3974" s="446">
        <v>1</v>
      </c>
      <c r="G3974" s="446">
        <v>2024</v>
      </c>
      <c r="H3974" s="88">
        <v>14483724.59111337</v>
      </c>
      <c r="I3974" s="151">
        <v>418259338023.24652</v>
      </c>
      <c r="J3974" s="106">
        <v>0.3838922037603435</v>
      </c>
      <c r="K3974" s="171">
        <v>41188977087.239349</v>
      </c>
      <c r="L3974" s="159">
        <v>88067757052.272583</v>
      </c>
      <c r="M3974" s="159">
        <v>477655043112.09064</v>
      </c>
      <c r="N3974" s="159">
        <v>1025171115274.8492</v>
      </c>
      <c r="O3974" s="106">
        <v>0.59809014320910958</v>
      </c>
      <c r="P3974" s="106">
        <v>0.31133907346458661</v>
      </c>
      <c r="Q3974" s="88">
        <v>16.458230131589715</v>
      </c>
      <c r="R3974" s="158">
        <v>5897384815505.9678</v>
      </c>
      <c r="S3974" s="171">
        <v>5169.8088089272796</v>
      </c>
      <c r="T3974" s="165">
        <v>4.3321778111347464E-2</v>
      </c>
    </row>
    <row r="3975" spans="1:20" x14ac:dyDescent="0.2">
      <c r="A3975">
        <v>3971</v>
      </c>
      <c r="B3975" s="106">
        <v>0.3694773768786912</v>
      </c>
      <c r="C3975" s="88">
        <v>11045.003553723447</v>
      </c>
      <c r="D3975" s="87">
        <v>0.78199203831853492</v>
      </c>
      <c r="E3975" s="106">
        <v>0.24926776421322283</v>
      </c>
      <c r="F3975" s="446">
        <v>1</v>
      </c>
      <c r="G3975" s="446">
        <v>2023</v>
      </c>
      <c r="H3975" s="88">
        <v>17422696.733871985</v>
      </c>
      <c r="I3975" s="151">
        <v>496755512612.1347</v>
      </c>
      <c r="J3975" s="106">
        <v>0.33328745212515765</v>
      </c>
      <c r="K3975" s="171">
        <v>12696388226.92054</v>
      </c>
      <c r="L3975" s="159">
        <v>0</v>
      </c>
      <c r="M3975" s="159">
        <v>415165386900.19489</v>
      </c>
      <c r="N3975" s="159">
        <v>924617287739.25012</v>
      </c>
      <c r="O3975" s="106">
        <v>0.53827101790912546</v>
      </c>
      <c r="P3975" s="106">
        <v>0.31475902719722088</v>
      </c>
      <c r="Q3975" s="88">
        <v>16.575932035850119</v>
      </c>
      <c r="R3975" s="158">
        <v>5241850349014.6826</v>
      </c>
      <c r="S3975" s="171">
        <v>4597.1158980314667</v>
      </c>
      <c r="T3975" s="165">
        <v>4.322705276592486E-2</v>
      </c>
    </row>
    <row r="3976" spans="1:20" x14ac:dyDescent="0.2">
      <c r="A3976">
        <v>3972</v>
      </c>
      <c r="B3976" s="106">
        <v>0.53806685622313932</v>
      </c>
      <c r="C3976" s="88">
        <v>6954.1858933071908</v>
      </c>
      <c r="D3976" s="87">
        <v>0.94014825139935554</v>
      </c>
      <c r="E3976" s="106">
        <v>0.46272743969400271</v>
      </c>
      <c r="F3976" s="446">
        <v>1</v>
      </c>
      <c r="G3976" s="446">
        <v>2023</v>
      </c>
      <c r="H3976" s="88">
        <v>25960151.931228321</v>
      </c>
      <c r="I3976" s="151">
        <v>651697939132.76001</v>
      </c>
      <c r="J3976" s="106">
        <v>0.34465757393690943</v>
      </c>
      <c r="K3976" s="171">
        <v>20621608156.399082</v>
      </c>
      <c r="L3976" s="159">
        <v>0</v>
      </c>
      <c r="M3976" s="159">
        <v>549205175071.16779</v>
      </c>
      <c r="N3976" s="159">
        <v>1221524722360.3269</v>
      </c>
      <c r="O3976" s="106">
        <v>0.54356392346699822</v>
      </c>
      <c r="P3976" s="106">
        <v>0.34841436697000677</v>
      </c>
      <c r="Q3976" s="88">
        <v>17.025269470384895</v>
      </c>
      <c r="R3976" s="158">
        <v>7985225173225.5518</v>
      </c>
      <c r="S3976" s="171">
        <v>7001.5052167744716</v>
      </c>
      <c r="T3976" s="165">
        <v>4.2119821276469037E-2</v>
      </c>
    </row>
    <row r="3977" spans="1:20" x14ac:dyDescent="0.2">
      <c r="A3977">
        <v>3973</v>
      </c>
      <c r="B3977" s="106">
        <v>0.36503239977597868</v>
      </c>
      <c r="C3977" s="88">
        <v>4250.7086167226125</v>
      </c>
      <c r="D3977" s="87">
        <v>0.60451969181394549</v>
      </c>
      <c r="E3977" s="106">
        <v>0.42655853618426581</v>
      </c>
      <c r="F3977" s="446">
        <v>1</v>
      </c>
      <c r="G3977" s="446">
        <v>2025</v>
      </c>
      <c r="H3977" s="88">
        <v>10162843.972517323</v>
      </c>
      <c r="I3977" s="151">
        <v>279067454605.31189</v>
      </c>
      <c r="J3977" s="106">
        <v>0.33376346996165906</v>
      </c>
      <c r="K3977" s="171">
        <v>26467346662.357376</v>
      </c>
      <c r="L3977" s="159">
        <v>63796740366.212379</v>
      </c>
      <c r="M3977" s="159">
        <v>91407376887.51944</v>
      </c>
      <c r="N3977" s="159">
        <v>460738918521.40106</v>
      </c>
      <c r="O3977" s="106">
        <v>0.47164632087690328</v>
      </c>
      <c r="P3977" s="106">
        <v>0.30208626613577577</v>
      </c>
      <c r="Q3977" s="88">
        <v>16.110308868201919</v>
      </c>
      <c r="R3977" s="158">
        <v>2590533276115.9023</v>
      </c>
      <c r="S3977" s="171">
        <v>2271.9809670514933</v>
      </c>
      <c r="T3977" s="165">
        <v>4.2818815646902805E-2</v>
      </c>
    </row>
    <row r="3978" spans="1:20" x14ac:dyDescent="0.2">
      <c r="A3978">
        <v>3974</v>
      </c>
      <c r="B3978" s="106">
        <v>0.67836459335549326</v>
      </c>
      <c r="C3978" s="88">
        <v>1500</v>
      </c>
      <c r="D3978" s="87">
        <v>0.27910856061188422</v>
      </c>
      <c r="E3978" s="106">
        <v>0.34982917896833959</v>
      </c>
      <c r="F3978" s="446">
        <v>1</v>
      </c>
      <c r="G3978" s="446">
        <v>2025</v>
      </c>
      <c r="H3978" s="88">
        <v>3195339.0958135929</v>
      </c>
      <c r="I3978" s="151">
        <v>151888100628.85895</v>
      </c>
      <c r="J3978" s="106">
        <v>0.53538446226993508</v>
      </c>
      <c r="K3978" s="171">
        <v>11588010589.583706</v>
      </c>
      <c r="L3978" s="159">
        <v>16793318874.382147</v>
      </c>
      <c r="M3978" s="159">
        <v>57702079720.745667</v>
      </c>
      <c r="N3978" s="159">
        <v>237971509813.57047</v>
      </c>
      <c r="O3978" s="106">
        <v>0.59215007740582037</v>
      </c>
      <c r="P3978" s="106">
        <v>0.41838531157957604</v>
      </c>
      <c r="Q3978" s="88">
        <v>14.878445456810304</v>
      </c>
      <c r="R3978" s="158">
        <v>1805456442275.6023</v>
      </c>
      <c r="S3978" s="171">
        <v>1583.5736620338457</v>
      </c>
      <c r="T3978" s="165">
        <v>4.4156731205018118E-2</v>
      </c>
    </row>
    <row r="3979" spans="1:20" x14ac:dyDescent="0.2">
      <c r="A3979">
        <v>3975</v>
      </c>
      <c r="B3979" s="106">
        <v>0.31287320530743723</v>
      </c>
      <c r="C3979" s="88">
        <v>4126.2990764692913</v>
      </c>
      <c r="D3979" s="87">
        <v>0.99373978087640724</v>
      </c>
      <c r="E3979" s="106">
        <v>0.31997051501548307</v>
      </c>
      <c r="F3979" s="446">
        <v>1</v>
      </c>
      <c r="G3979" s="446">
        <v>2025</v>
      </c>
      <c r="H3979" s="88">
        <v>29189097.707524423</v>
      </c>
      <c r="I3979" s="151">
        <v>746370357838.94666</v>
      </c>
      <c r="J3979" s="106">
        <v>0.31287320530743734</v>
      </c>
      <c r="K3979" s="171">
        <v>28128927778.489136</v>
      </c>
      <c r="L3979" s="159">
        <v>10401045612.606838</v>
      </c>
      <c r="M3979" s="159">
        <v>179686605178.91544</v>
      </c>
      <c r="N3979" s="159">
        <v>964586936408.95801</v>
      </c>
      <c r="O3979" s="106">
        <v>0.39974562404115838</v>
      </c>
      <c r="P3979" s="106">
        <v>0.26175170710099183</v>
      </c>
      <c r="Q3979" s="88">
        <v>15.137568809346403</v>
      </c>
      <c r="R3979" s="158">
        <v>4193053999751.3076</v>
      </c>
      <c r="S3979" s="171">
        <v>3678.8645134617755</v>
      </c>
      <c r="T3979" s="165">
        <v>4.8311416808884421E-2</v>
      </c>
    </row>
    <row r="3980" spans="1:20" x14ac:dyDescent="0.2">
      <c r="A3980">
        <v>3976</v>
      </c>
      <c r="B3980" s="106">
        <v>0.61086663578888034</v>
      </c>
      <c r="C3980" s="88">
        <v>7629.5582603853327</v>
      </c>
      <c r="D3980" s="87">
        <v>0.50324541264174749</v>
      </c>
      <c r="E3980" s="106">
        <v>0.45246938237786632</v>
      </c>
      <c r="F3980" s="446">
        <v>1</v>
      </c>
      <c r="G3980" s="446">
        <v>2024</v>
      </c>
      <c r="H3980" s="88">
        <v>7277995.8523943312</v>
      </c>
      <c r="I3980" s="151">
        <v>253990496794.01959</v>
      </c>
      <c r="J3980" s="106">
        <v>0.47755295638672079</v>
      </c>
      <c r="K3980" s="171">
        <v>40081763535.607155</v>
      </c>
      <c r="L3980" s="159">
        <v>66579591303.858185</v>
      </c>
      <c r="M3980" s="159">
        <v>200078904833.22327</v>
      </c>
      <c r="N3980" s="159">
        <v>560730756466.70825</v>
      </c>
      <c r="O3980" s="106">
        <v>0.5967582581991796</v>
      </c>
      <c r="P3980" s="106">
        <v>0.36381966810894034</v>
      </c>
      <c r="Q3980" s="88">
        <v>15.919654198972005</v>
      </c>
      <c r="R3980" s="158">
        <v>3778639409749.6465</v>
      </c>
      <c r="S3980" s="171">
        <v>3311.7561589278994</v>
      </c>
      <c r="T3980" s="165">
        <v>4.3058959259345837E-2</v>
      </c>
    </row>
    <row r="3981" spans="1:20" x14ac:dyDescent="0.2">
      <c r="A3981">
        <v>3977</v>
      </c>
      <c r="B3981" s="106">
        <v>0.51608526976376468</v>
      </c>
      <c r="C3981" s="88">
        <v>1500</v>
      </c>
      <c r="D3981" s="87">
        <v>0.67030701324400399</v>
      </c>
      <c r="E3981" s="106">
        <v>0.37809784587403961</v>
      </c>
      <c r="F3981" s="446">
        <v>1</v>
      </c>
      <c r="G3981" s="446">
        <v>2025</v>
      </c>
      <c r="H3981" s="88">
        <v>12424034.007339975</v>
      </c>
      <c r="I3981" s="151">
        <v>439447215326.23566</v>
      </c>
      <c r="J3981" s="106">
        <v>0.4858340500280971</v>
      </c>
      <c r="K3981" s="171">
        <v>29610370537.498837</v>
      </c>
      <c r="L3981" s="159">
        <v>29747705838.348495</v>
      </c>
      <c r="M3981" s="159">
        <v>132108485648.93323</v>
      </c>
      <c r="N3981" s="159">
        <v>630913777351.01611</v>
      </c>
      <c r="O3981" s="106">
        <v>0.54362955113360445</v>
      </c>
      <c r="P3981" s="106">
        <v>0.40604756151955829</v>
      </c>
      <c r="Q3981" s="88">
        <v>14.966809337132034</v>
      </c>
      <c r="R3981" s="158">
        <v>4426548402716.9199</v>
      </c>
      <c r="S3981" s="171">
        <v>3877.3302009937015</v>
      </c>
      <c r="T3981" s="165">
        <v>4.6431473656315385E-2</v>
      </c>
    </row>
    <row r="3982" spans="1:20" x14ac:dyDescent="0.2">
      <c r="A3982">
        <v>3978</v>
      </c>
      <c r="B3982" s="106">
        <v>0.42633130855935747</v>
      </c>
      <c r="C3982" s="88">
        <v>3339.2568908093344</v>
      </c>
      <c r="D3982" s="87">
        <v>0.82152819294759305</v>
      </c>
      <c r="E3982" s="106">
        <v>0.49765986400515028</v>
      </c>
      <c r="F3982" s="446">
        <v>1</v>
      </c>
      <c r="G3982" s="446">
        <v>2022</v>
      </c>
      <c r="H3982" s="88">
        <v>19062972.483748939</v>
      </c>
      <c r="I3982" s="151">
        <v>566787066276.0177</v>
      </c>
      <c r="J3982" s="106">
        <v>0.42633130855935741</v>
      </c>
      <c r="K3982" s="171">
        <v>10976525284.736141</v>
      </c>
      <c r="L3982" s="159">
        <v>0</v>
      </c>
      <c r="M3982" s="159">
        <v>511393754976.55237</v>
      </c>
      <c r="N3982" s="159">
        <v>1089157346537.3062</v>
      </c>
      <c r="O3982" s="106">
        <v>0.59748398859918628</v>
      </c>
      <c r="P3982" s="106">
        <v>0.36265114733273923</v>
      </c>
      <c r="Q3982" s="88">
        <v>16.270965509824759</v>
      </c>
      <c r="R3982" s="158">
        <v>7325325928124.4551</v>
      </c>
      <c r="S3982" s="171">
        <v>6423.8034619561231</v>
      </c>
      <c r="T3982" s="165">
        <v>4.3345152243405648E-2</v>
      </c>
    </row>
    <row r="3983" spans="1:20" x14ac:dyDescent="0.2">
      <c r="A3983">
        <v>3979</v>
      </c>
      <c r="B3983" s="106">
        <v>0.52063029942953076</v>
      </c>
      <c r="C3983" s="88">
        <v>3997.2036490225069</v>
      </c>
      <c r="D3983" s="87">
        <v>0.98583225707277045</v>
      </c>
      <c r="E3983" s="106">
        <v>0.62600941737516869</v>
      </c>
      <c r="F3983" s="446">
        <v>1</v>
      </c>
      <c r="G3983" s="446">
        <v>2024</v>
      </c>
      <c r="H3983" s="88">
        <v>29925622.927461021</v>
      </c>
      <c r="I3983" s="151">
        <v>527090451694.36523</v>
      </c>
      <c r="J3983" s="106">
        <v>0.13054604220770738</v>
      </c>
      <c r="K3983" s="171">
        <v>33447998833.878326</v>
      </c>
      <c r="L3983" s="159">
        <v>98937345530.265656</v>
      </c>
      <c r="M3983" s="159">
        <v>572121504846.15649</v>
      </c>
      <c r="N3983" s="159">
        <v>1231597300904.6658</v>
      </c>
      <c r="O3983" s="106">
        <v>0.49176516724291836</v>
      </c>
      <c r="P3983" s="106">
        <v>0.30155272701723501</v>
      </c>
      <c r="Q3983" s="88">
        <v>18.902373774340191</v>
      </c>
      <c r="R3983" s="158">
        <v>7713104965650.1162</v>
      </c>
      <c r="S3983" s="171">
        <v>6765.5182892378989</v>
      </c>
      <c r="T3983" s="165">
        <v>3.7989456841162637E-2</v>
      </c>
    </row>
    <row r="3984" spans="1:20" x14ac:dyDescent="0.2">
      <c r="A3984">
        <v>3980</v>
      </c>
      <c r="B3984" s="106">
        <v>0.3797002660688934</v>
      </c>
      <c r="C3984" s="88">
        <v>4713.8409263722851</v>
      </c>
      <c r="D3984" s="87">
        <v>0.53986411225568087</v>
      </c>
      <c r="E3984" s="106">
        <v>0.29705357263999244</v>
      </c>
      <c r="F3984" s="446">
        <v>1</v>
      </c>
      <c r="G3984" s="446">
        <v>2022</v>
      </c>
      <c r="H3984" s="88">
        <v>8392118.5703896638</v>
      </c>
      <c r="I3984" s="151">
        <v>283161621526.60681</v>
      </c>
      <c r="J3984" s="106">
        <v>0.3797002660688934</v>
      </c>
      <c r="K3984" s="171">
        <v>6819616141.4376135</v>
      </c>
      <c r="L3984" s="159">
        <v>0</v>
      </c>
      <c r="M3984" s="159">
        <v>554900929133.0697</v>
      </c>
      <c r="N3984" s="159">
        <v>844882166801.11414</v>
      </c>
      <c r="O3984" s="106">
        <v>0.65267951911975486</v>
      </c>
      <c r="P3984" s="106">
        <v>0.46094094830387072</v>
      </c>
      <c r="Q3984" s="88">
        <v>17.867646057540039</v>
      </c>
      <c r="R3984" s="158">
        <v>7800330626410.6426</v>
      </c>
      <c r="S3984" s="171">
        <v>6841.7949514950715</v>
      </c>
      <c r="T3984" s="165">
        <v>4.0000264197806633E-2</v>
      </c>
    </row>
    <row r="3985" spans="1:20" x14ac:dyDescent="0.2">
      <c r="A3985">
        <v>3981</v>
      </c>
      <c r="B3985" s="106">
        <v>0.44589260460634389</v>
      </c>
      <c r="C3985" s="88">
        <v>1500</v>
      </c>
      <c r="D3985" s="87">
        <v>0.45254285457696691</v>
      </c>
      <c r="E3985" s="106">
        <v>0.40967653038272461</v>
      </c>
      <c r="F3985" s="446">
        <v>1</v>
      </c>
      <c r="G3985" s="446">
        <v>2028</v>
      </c>
      <c r="H3985" s="88">
        <v>6212754.3250919646</v>
      </c>
      <c r="I3985" s="151">
        <v>304487619956.80731</v>
      </c>
      <c r="J3985" s="106">
        <v>0.44589260460634383</v>
      </c>
      <c r="K3985" s="171">
        <v>26932751420.00124</v>
      </c>
      <c r="L3985" s="159">
        <v>58692031114.48111</v>
      </c>
      <c r="M3985" s="159">
        <v>0</v>
      </c>
      <c r="N3985" s="159">
        <v>390112402491.28967</v>
      </c>
      <c r="O3985" s="106">
        <v>0.46838398794201896</v>
      </c>
      <c r="P3985" s="106">
        <v>0.32447777617583701</v>
      </c>
      <c r="Q3985" s="88">
        <v>14.166000294425071</v>
      </c>
      <c r="R3985" s="158">
        <v>2256240861158.417</v>
      </c>
      <c r="S3985" s="171">
        <v>1975.3331099922439</v>
      </c>
      <c r="T3985" s="165">
        <v>4.499967358228818E-2</v>
      </c>
    </row>
    <row r="3986" spans="1:20" x14ac:dyDescent="0.2">
      <c r="A3986">
        <v>3982</v>
      </c>
      <c r="B3986" s="106">
        <v>0.38644328585410137</v>
      </c>
      <c r="C3986" s="88">
        <v>6351.7779654844871</v>
      </c>
      <c r="D3986" s="87">
        <v>0.89778541837659021</v>
      </c>
      <c r="E3986" s="106">
        <v>0.60811049849091248</v>
      </c>
      <c r="F3986" s="446">
        <v>1</v>
      </c>
      <c r="G3986" s="446">
        <v>2022</v>
      </c>
      <c r="H3986" s="88">
        <v>23688826.891555153</v>
      </c>
      <c r="I3986" s="151">
        <v>688078953580.42664</v>
      </c>
      <c r="J3986" s="106">
        <v>0.37935887872853813</v>
      </c>
      <c r="K3986" s="171">
        <v>11457025487.49192</v>
      </c>
      <c r="L3986" s="159">
        <v>0</v>
      </c>
      <c r="M3986" s="159">
        <v>813092861409.6073</v>
      </c>
      <c r="N3986" s="159">
        <v>1512628840477.5259</v>
      </c>
      <c r="O3986" s="106">
        <v>0.60259537901373572</v>
      </c>
      <c r="P3986" s="106">
        <v>0.33979558704955776</v>
      </c>
      <c r="Q3986" s="88">
        <v>16.854776517848563</v>
      </c>
      <c r="R3986" s="158">
        <v>9622258359318.4141</v>
      </c>
      <c r="S3986" s="171">
        <v>8440.4704227055245</v>
      </c>
      <c r="T3986" s="165">
        <v>4.2636532708253169E-2</v>
      </c>
    </row>
    <row r="3987" spans="1:20" x14ac:dyDescent="0.2">
      <c r="A3987">
        <v>3983</v>
      </c>
      <c r="B3987" s="106">
        <v>0.42000310108171091</v>
      </c>
      <c r="C3987" s="88">
        <v>3833.2303411995199</v>
      </c>
      <c r="D3987" s="87">
        <v>1.0148094041510287</v>
      </c>
      <c r="E3987" s="106">
        <v>0.54806677298312978</v>
      </c>
      <c r="F3987" s="446">
        <v>1</v>
      </c>
      <c r="G3987" s="446">
        <v>2025</v>
      </c>
      <c r="H3987" s="88">
        <v>32579017.200355582</v>
      </c>
      <c r="I3987" s="151">
        <v>653150426586.15283</v>
      </c>
      <c r="J3987" s="106">
        <v>0.32121091695899984</v>
      </c>
      <c r="K3987" s="171">
        <v>41963575173.797371</v>
      </c>
      <c r="L3987" s="159">
        <v>13313597908.447498</v>
      </c>
      <c r="M3987" s="159">
        <v>203235440903.38022</v>
      </c>
      <c r="N3987" s="159">
        <v>911663040571.77795</v>
      </c>
      <c r="O3987" s="106">
        <v>0.42015334771619989</v>
      </c>
      <c r="P3987" s="106">
        <v>0.2533853583729801</v>
      </c>
      <c r="Q3987" s="88">
        <v>15.149247094774074</v>
      </c>
      <c r="R3987" s="158">
        <v>3988054460908.8691</v>
      </c>
      <c r="S3987" s="171">
        <v>3494.9585954376521</v>
      </c>
      <c r="T3987" s="165">
        <v>4.6216188227475183E-2</v>
      </c>
    </row>
    <row r="3988" spans="1:20" x14ac:dyDescent="0.2">
      <c r="A3988">
        <v>3984</v>
      </c>
      <c r="B3988" s="106">
        <v>0.48492047391966536</v>
      </c>
      <c r="C3988" s="88">
        <v>1500</v>
      </c>
      <c r="D3988" s="87">
        <v>0.80141927258441092</v>
      </c>
      <c r="E3988" s="106">
        <v>0.36422850495918269</v>
      </c>
      <c r="F3988" s="446">
        <v>1</v>
      </c>
      <c r="G3988" s="446">
        <v>2024</v>
      </c>
      <c r="H3988" s="88">
        <v>18732711.194872562</v>
      </c>
      <c r="I3988" s="151">
        <v>536608285001.33264</v>
      </c>
      <c r="J3988" s="106">
        <v>0.42152801067255963</v>
      </c>
      <c r="K3988" s="171">
        <v>30538766080.340542</v>
      </c>
      <c r="L3988" s="159">
        <v>49919510197.58638</v>
      </c>
      <c r="M3988" s="159">
        <v>263376652207.46518</v>
      </c>
      <c r="N3988" s="159">
        <v>880443213486.72473</v>
      </c>
      <c r="O3988" s="106">
        <v>0.54158217759748406</v>
      </c>
      <c r="P3988" s="106">
        <v>0.36812562037223379</v>
      </c>
      <c r="Q3988" s="88">
        <v>15.710041368013625</v>
      </c>
      <c r="R3988" s="158">
        <v>5734093895764.2939</v>
      </c>
      <c r="S3988" s="171">
        <v>5033.5116288785357</v>
      </c>
      <c r="T3988" s="165">
        <v>4.5186936036347866E-2</v>
      </c>
    </row>
    <row r="3989" spans="1:20" x14ac:dyDescent="0.2">
      <c r="A3989">
        <v>3985</v>
      </c>
      <c r="B3989" s="106">
        <v>0.54651212468483057</v>
      </c>
      <c r="C3989" s="88">
        <v>4866.5422840121028</v>
      </c>
      <c r="D3989" s="87">
        <v>1.2003091279565059</v>
      </c>
      <c r="E3989" s="106">
        <v>0.33940287683308856</v>
      </c>
      <c r="F3989" s="446">
        <v>1</v>
      </c>
      <c r="G3989" s="446">
        <v>2026</v>
      </c>
      <c r="H3989" s="88">
        <v>47079919.065584108</v>
      </c>
      <c r="I3989" s="151">
        <v>558504349043.45422</v>
      </c>
      <c r="J3989" s="106">
        <v>-7.7825957024906023E-2</v>
      </c>
      <c r="K3989" s="171">
        <v>28889047506.394112</v>
      </c>
      <c r="L3989" s="159">
        <v>109842937918.21935</v>
      </c>
      <c r="M3989" s="159">
        <v>124514420040.38275</v>
      </c>
      <c r="N3989" s="159">
        <v>821750754508.45044</v>
      </c>
      <c r="O3989" s="106">
        <v>0.17525965155474849</v>
      </c>
      <c r="P3989" s="106">
        <v>4.9006875669827601E-2</v>
      </c>
      <c r="Q3989" s="88">
        <v>71.891679628637775</v>
      </c>
      <c r="R3989" s="158">
        <v>2871669348035.2627</v>
      </c>
      <c r="S3989" s="171">
        <v>2515.0853954671534</v>
      </c>
      <c r="T3989" s="165">
        <v>1.1588327687083171E-2</v>
      </c>
    </row>
    <row r="3990" spans="1:20" x14ac:dyDescent="0.2">
      <c r="A3990">
        <v>3986</v>
      </c>
      <c r="B3990" s="106">
        <v>0.38757398028117301</v>
      </c>
      <c r="C3990" s="88">
        <v>5672.0394321411904</v>
      </c>
      <c r="D3990" s="87">
        <v>0.52670847135471188</v>
      </c>
      <c r="E3990" s="106">
        <v>0.39263653478853461</v>
      </c>
      <c r="F3990" s="446">
        <v>1</v>
      </c>
      <c r="G3990" s="446">
        <v>2024</v>
      </c>
      <c r="H3990" s="88">
        <v>7847439.4657681752</v>
      </c>
      <c r="I3990" s="151">
        <v>244008353194.21716</v>
      </c>
      <c r="J3990" s="106">
        <v>0.33263132971844644</v>
      </c>
      <c r="K3990" s="171">
        <v>22076079514.619457</v>
      </c>
      <c r="L3990" s="159">
        <v>41708142802.44516</v>
      </c>
      <c r="M3990" s="159">
        <v>231288849418.49225</v>
      </c>
      <c r="N3990" s="159">
        <v>539081424929.77399</v>
      </c>
      <c r="O3990" s="106">
        <v>0.55569048182503167</v>
      </c>
      <c r="P3990" s="106">
        <v>0.44168912666549709</v>
      </c>
      <c r="Q3990" s="88">
        <v>17.235359334750068</v>
      </c>
      <c r="R3990" s="158">
        <v>4526483475106.918</v>
      </c>
      <c r="S3990" s="171">
        <v>3971.2336222645454</v>
      </c>
      <c r="T3990" s="165">
        <v>4.1821057012752211E-2</v>
      </c>
    </row>
    <row r="3991" spans="1:20" x14ac:dyDescent="0.2">
      <c r="A3991">
        <v>3987</v>
      </c>
      <c r="B3991" s="106">
        <v>0.51063868510243859</v>
      </c>
      <c r="C3991" s="88">
        <v>6688.6052608884602</v>
      </c>
      <c r="D3991" s="87">
        <v>1.0283144756139793</v>
      </c>
      <c r="E3991" s="106">
        <v>0.12318510091176638</v>
      </c>
      <c r="F3991" s="446">
        <v>1</v>
      </c>
      <c r="G3991" s="446">
        <v>2023</v>
      </c>
      <c r="H3991" s="88">
        <v>33638894.862251677</v>
      </c>
      <c r="I3991" s="151">
        <v>794753157759.97302</v>
      </c>
      <c r="J3991" s="106">
        <v>0.47235195101358118</v>
      </c>
      <c r="K3991" s="171">
        <v>10048370651.667995</v>
      </c>
      <c r="L3991" s="159">
        <v>0</v>
      </c>
      <c r="M3991" s="159">
        <v>590549636072.57153</v>
      </c>
      <c r="N3991" s="159">
        <v>1395351164484.2124</v>
      </c>
      <c r="O3991" s="106">
        <v>0.60761974123810458</v>
      </c>
      <c r="P3991" s="106">
        <v>0.35003994905433705</v>
      </c>
      <c r="Q3991" s="88">
        <v>15.376005286067642</v>
      </c>
      <c r="R3991" s="158">
        <v>8433148694649.6035</v>
      </c>
      <c r="S3991" s="171">
        <v>7401.9688408976517</v>
      </c>
      <c r="T3991" s="165">
        <v>4.5432527372895749E-2</v>
      </c>
    </row>
    <row r="3992" spans="1:20" x14ac:dyDescent="0.2">
      <c r="A3992">
        <v>3988</v>
      </c>
      <c r="B3992" s="106">
        <v>0.52430930926495434</v>
      </c>
      <c r="C3992" s="88">
        <v>5215.5605621886116</v>
      </c>
      <c r="D3992" s="87">
        <v>0.54371362574036786</v>
      </c>
      <c r="E3992" s="106">
        <v>0.45488541056066578</v>
      </c>
      <c r="F3992" s="446">
        <v>1</v>
      </c>
      <c r="G3992" s="446">
        <v>2026</v>
      </c>
      <c r="H3992" s="88">
        <v>8398809.2253017724</v>
      </c>
      <c r="I3992" s="151">
        <v>268537998069.49564</v>
      </c>
      <c r="J3992" s="106">
        <v>0.38654245395922748</v>
      </c>
      <c r="K3992" s="171">
        <v>26120002846.918442</v>
      </c>
      <c r="L3992" s="159">
        <v>93147734441.19455</v>
      </c>
      <c r="M3992" s="159">
        <v>44879247178.330971</v>
      </c>
      <c r="N3992" s="159">
        <v>432684982535.93964</v>
      </c>
      <c r="O3992" s="106">
        <v>0.49510135710085063</v>
      </c>
      <c r="P3992" s="106">
        <v>0.34607514831936159</v>
      </c>
      <c r="Q3992" s="88">
        <v>15.646708908850465</v>
      </c>
      <c r="R3992" s="158">
        <v>2952856878502.1479</v>
      </c>
      <c r="S3992" s="171">
        <v>2586.9881621044983</v>
      </c>
      <c r="T3992" s="165">
        <v>4.027809959405277E-2</v>
      </c>
    </row>
    <row r="3993" spans="1:20" x14ac:dyDescent="0.2">
      <c r="A3993">
        <v>3989</v>
      </c>
      <c r="B3993" s="106">
        <v>0.53443441723919449</v>
      </c>
      <c r="C3993" s="88">
        <v>7659.544396058116</v>
      </c>
      <c r="D3993" s="87">
        <v>0.91147828715077228</v>
      </c>
      <c r="E3993" s="106">
        <v>0.52779745958006941</v>
      </c>
      <c r="F3993" s="446">
        <v>1</v>
      </c>
      <c r="G3993" s="446">
        <v>2024</v>
      </c>
      <c r="H3993" s="88">
        <v>24644477.393362828</v>
      </c>
      <c r="I3993" s="151">
        <v>675653662868.19946</v>
      </c>
      <c r="J3993" s="106">
        <v>0.4224308896446034</v>
      </c>
      <c r="K3993" s="171">
        <v>23897638154.609375</v>
      </c>
      <c r="L3993" s="159">
        <v>6110038542.7791185</v>
      </c>
      <c r="M3993" s="159">
        <v>497117766328.26886</v>
      </c>
      <c r="N3993" s="159">
        <v>1202779105893.8567</v>
      </c>
      <c r="O3993" s="106">
        <v>0.57200795925249603</v>
      </c>
      <c r="P3993" s="106">
        <v>0.40162293359653611</v>
      </c>
      <c r="Q3993" s="88">
        <v>16.250117824949136</v>
      </c>
      <c r="R3993" s="158">
        <v>8597435544699.3965</v>
      </c>
      <c r="S3993" s="171">
        <v>7540.9412713840902</v>
      </c>
      <c r="T3993" s="165">
        <v>4.4316154637196369E-2</v>
      </c>
    </row>
    <row r="3994" spans="1:20" x14ac:dyDescent="0.2">
      <c r="A3994">
        <v>3990</v>
      </c>
      <c r="B3994" s="106">
        <v>0.41311835710891964</v>
      </c>
      <c r="C3994" s="88">
        <v>4592.7807805391367</v>
      </c>
      <c r="D3994" s="87">
        <v>0.93843057761197679</v>
      </c>
      <c r="E3994" s="106">
        <v>7.1278470782357328E-2</v>
      </c>
      <c r="F3994" s="446">
        <v>1</v>
      </c>
      <c r="G3994" s="446">
        <v>2022</v>
      </c>
      <c r="H3994" s="88">
        <v>26148574.270372286</v>
      </c>
      <c r="I3994" s="151">
        <v>586139591395.02722</v>
      </c>
      <c r="J3994" s="106">
        <v>0.20008025758563719</v>
      </c>
      <c r="K3994" s="171">
        <v>7961247858.4514694</v>
      </c>
      <c r="L3994" s="159">
        <v>0</v>
      </c>
      <c r="M3994" s="159">
        <v>977735076580.82849</v>
      </c>
      <c r="N3994" s="159">
        <v>1571835915834.3071</v>
      </c>
      <c r="O3994" s="106">
        <v>0.57223722440182212</v>
      </c>
      <c r="P3994" s="106">
        <v>0.4685898125850293</v>
      </c>
      <c r="Q3994" s="88">
        <v>18.619915795083038</v>
      </c>
      <c r="R3994" s="158">
        <v>15437630571113.113</v>
      </c>
      <c r="S3994" s="171">
        <v>13535.538159412876</v>
      </c>
      <c r="T3994" s="165">
        <v>3.8002960070329807E-2</v>
      </c>
    </row>
    <row r="3995" spans="1:20" x14ac:dyDescent="0.2">
      <c r="A3995">
        <v>3991</v>
      </c>
      <c r="B3995" s="106">
        <v>0.75218222631825937</v>
      </c>
      <c r="C3995" s="88">
        <v>5899.0202424649387</v>
      </c>
      <c r="D3995" s="87">
        <v>0.93141452558861026</v>
      </c>
      <c r="E3995" s="106">
        <v>0.36629146245258803</v>
      </c>
      <c r="F3995" s="446">
        <v>1</v>
      </c>
      <c r="G3995" s="446">
        <v>2026</v>
      </c>
      <c r="H3995" s="88">
        <v>25968321.692174155</v>
      </c>
      <c r="I3995" s="151">
        <v>555561821484.55493</v>
      </c>
      <c r="J3995" s="106">
        <v>0.32392698011852716</v>
      </c>
      <c r="K3995" s="171">
        <v>38964418814.217178</v>
      </c>
      <c r="L3995" s="159">
        <v>134313076307.21078</v>
      </c>
      <c r="M3995" s="159">
        <v>85165610408.499969</v>
      </c>
      <c r="N3995" s="159">
        <v>814004927014.48291</v>
      </c>
      <c r="O3995" s="106">
        <v>0.43678410372678605</v>
      </c>
      <c r="P3995" s="106">
        <v>0.27183023068372164</v>
      </c>
      <c r="Q3995" s="88">
        <v>15.121719006937044</v>
      </c>
      <c r="R3995" s="158">
        <v>3793335248604.5522</v>
      </c>
      <c r="S3995" s="171">
        <v>3324.2601987812973</v>
      </c>
      <c r="T3995" s="165">
        <v>4.5350412975609052E-2</v>
      </c>
    </row>
    <row r="3996" spans="1:20" x14ac:dyDescent="0.2">
      <c r="A3996">
        <v>3992</v>
      </c>
      <c r="B3996" s="106">
        <v>0.58062909189671019</v>
      </c>
      <c r="C3996" s="88">
        <v>3761.5453011528712</v>
      </c>
      <c r="D3996" s="87">
        <v>0.80776822041641416</v>
      </c>
      <c r="E3996" s="106">
        <v>0.19711424590520443</v>
      </c>
      <c r="F3996" s="446">
        <v>1</v>
      </c>
      <c r="G3996" s="446">
        <v>2022</v>
      </c>
      <c r="H3996" s="88">
        <v>17865774.816430874</v>
      </c>
      <c r="I3996" s="151">
        <v>396104989571.13544</v>
      </c>
      <c r="J3996" s="106">
        <v>0.30440663640413601</v>
      </c>
      <c r="K3996" s="171">
        <v>2857427013.6924253</v>
      </c>
      <c r="L3996" s="159">
        <v>0</v>
      </c>
      <c r="M3996" s="159">
        <v>548774371888.87439</v>
      </c>
      <c r="N3996" s="159">
        <v>947736788473.70215</v>
      </c>
      <c r="O3996" s="106">
        <v>0.59045559047101603</v>
      </c>
      <c r="P3996" s="106">
        <v>0.42803448066127014</v>
      </c>
      <c r="Q3996" s="88">
        <v>17.847443563862129</v>
      </c>
      <c r="R3996" s="158">
        <v>8052069865469.5928</v>
      </c>
      <c r="S3996" s="171">
        <v>7061.7832919824032</v>
      </c>
      <c r="T3996" s="165">
        <v>4.0009286414423993E-2</v>
      </c>
    </row>
    <row r="3997" spans="1:20" x14ac:dyDescent="0.2">
      <c r="A3997">
        <v>3993</v>
      </c>
      <c r="B3997" s="106">
        <v>0.43203109501611903</v>
      </c>
      <c r="C3997" s="88">
        <v>2843.2770127111453</v>
      </c>
      <c r="D3997" s="87">
        <v>0.66116885324471009</v>
      </c>
      <c r="E3997" s="106">
        <v>0.2326552745185807</v>
      </c>
      <c r="F3997" s="446">
        <v>1</v>
      </c>
      <c r="G3997" s="446">
        <v>2024</v>
      </c>
      <c r="H3997" s="88">
        <v>12177186.714848803</v>
      </c>
      <c r="I3997" s="151">
        <v>321245905717.24237</v>
      </c>
      <c r="J3997" s="106">
        <v>0.34127061192902852</v>
      </c>
      <c r="K3997" s="171">
        <v>22836492844.001602</v>
      </c>
      <c r="L3997" s="159">
        <v>40823450841.939697</v>
      </c>
      <c r="M3997" s="159">
        <v>322490668740.33167</v>
      </c>
      <c r="N3997" s="159">
        <v>707396518143.51526</v>
      </c>
      <c r="O3997" s="106">
        <v>0.56585390544490455</v>
      </c>
      <c r="P3997" s="106">
        <v>0.40858271788265876</v>
      </c>
      <c r="Q3997" s="88">
        <v>17.05612458173055</v>
      </c>
      <c r="R3997" s="158">
        <v>5555923521694.0176</v>
      </c>
      <c r="S3997" s="171">
        <v>4876.0877386713228</v>
      </c>
      <c r="T3997" s="165">
        <v>4.1547844385449721E-2</v>
      </c>
    </row>
    <row r="3998" spans="1:20" x14ac:dyDescent="0.2">
      <c r="A3998">
        <v>3994</v>
      </c>
      <c r="B3998" s="106">
        <v>0.31203092558515338</v>
      </c>
      <c r="C3998" s="88">
        <v>4881.1138786240535</v>
      </c>
      <c r="D3998" s="87">
        <v>0.51534971880628189</v>
      </c>
      <c r="E3998" s="106">
        <v>0.20268376590813733</v>
      </c>
      <c r="F3998" s="446">
        <v>1</v>
      </c>
      <c r="G3998" s="446">
        <v>2028</v>
      </c>
      <c r="H3998" s="88">
        <v>7925819.2211686047</v>
      </c>
      <c r="I3998" s="151">
        <v>337002780095.6853</v>
      </c>
      <c r="J3998" s="106">
        <v>0.31203092558515344</v>
      </c>
      <c r="K3998" s="171">
        <v>28300051521.630829</v>
      </c>
      <c r="L3998" s="159">
        <v>69809143703.362793</v>
      </c>
      <c r="M3998" s="159">
        <v>0</v>
      </c>
      <c r="N3998" s="159">
        <v>435111975320.67896</v>
      </c>
      <c r="O3998" s="106">
        <v>0.37002567957836008</v>
      </c>
      <c r="P3998" s="106">
        <v>0.23080136129066819</v>
      </c>
      <c r="Q3998" s="88">
        <v>14.45183798435027</v>
      </c>
      <c r="R3998" s="158">
        <v>1773606992787.1592</v>
      </c>
      <c r="S3998" s="171">
        <v>1555.1721226720092</v>
      </c>
      <c r="T3998" s="165">
        <v>4.507009586883344E-2</v>
      </c>
    </row>
    <row r="3999" spans="1:20" x14ac:dyDescent="0.2">
      <c r="A3999">
        <v>3995</v>
      </c>
      <c r="B3999" s="106">
        <v>0.62230293416894777</v>
      </c>
      <c r="C3999" s="88">
        <v>5762.6525698949272</v>
      </c>
      <c r="D3999" s="87">
        <v>0.73372111981218069</v>
      </c>
      <c r="E3999" s="106">
        <v>0.51108510760932813</v>
      </c>
      <c r="F3999" s="446">
        <v>1</v>
      </c>
      <c r="G3999" s="446">
        <v>2025</v>
      </c>
      <c r="H3999" s="88">
        <v>15242272.828012507</v>
      </c>
      <c r="I3999" s="151">
        <v>516958142075.49982</v>
      </c>
      <c r="J3999" s="106">
        <v>0.49202264598155632</v>
      </c>
      <c r="K3999" s="171">
        <v>45350946393.578445</v>
      </c>
      <c r="L3999" s="159">
        <v>36643122078.034111</v>
      </c>
      <c r="M3999" s="159">
        <v>217806376312.57474</v>
      </c>
      <c r="N3999" s="159">
        <v>816758586859.68713</v>
      </c>
      <c r="O3999" s="106">
        <v>0.56064878778782901</v>
      </c>
      <c r="P3999" s="106">
        <v>0.42115066633677856</v>
      </c>
      <c r="Q3999" s="88">
        <v>15.304214921248269</v>
      </c>
      <c r="R3999" s="158">
        <v>5941193018021.6289</v>
      </c>
      <c r="S3999" s="171">
        <v>5206.9467592229685</v>
      </c>
      <c r="T3999" s="165">
        <v>4.6450686084035464E-2</v>
      </c>
    </row>
    <row r="4000" spans="1:20" x14ac:dyDescent="0.2">
      <c r="A4000">
        <v>3996</v>
      </c>
      <c r="B4000" s="106">
        <v>0.45741118860709845</v>
      </c>
      <c r="C4000" s="88">
        <v>4426.3424643853741</v>
      </c>
      <c r="D4000" s="87">
        <v>0.67552628198521747</v>
      </c>
      <c r="E4000" s="106">
        <v>0.7</v>
      </c>
      <c r="F4000" s="446">
        <v>1</v>
      </c>
      <c r="G4000" s="446">
        <v>2022</v>
      </c>
      <c r="H4000" s="88">
        <v>12383922.289586345</v>
      </c>
      <c r="I4000" s="151">
        <v>298593305409.87061</v>
      </c>
      <c r="J4000" s="106">
        <v>0.22480525082624825</v>
      </c>
      <c r="K4000" s="171">
        <v>0</v>
      </c>
      <c r="L4000" s="159">
        <v>0</v>
      </c>
      <c r="M4000" s="159">
        <v>576651519661.75415</v>
      </c>
      <c r="N4000" s="159">
        <v>875244825071.62476</v>
      </c>
      <c r="O4000" s="106">
        <v>0.60376998927570125</v>
      </c>
      <c r="P4000" s="106">
        <v>0.35752248807770898</v>
      </c>
      <c r="Q4000" s="88">
        <v>18.304662873563753</v>
      </c>
      <c r="R4000" s="158">
        <v>6441189024338.9512</v>
      </c>
      <c r="S4000" s="171">
        <v>5649.6825061684867</v>
      </c>
      <c r="T4000" s="165">
        <v>3.904178156720034E-2</v>
      </c>
    </row>
    <row r="4001" spans="1:20" x14ac:dyDescent="0.2">
      <c r="A4001">
        <v>3997</v>
      </c>
      <c r="B4001" s="106">
        <v>0.5465861530678896</v>
      </c>
      <c r="C4001" s="88">
        <v>6499.4022450847706</v>
      </c>
      <c r="D4001" s="87">
        <v>0.92692012336821139</v>
      </c>
      <c r="E4001" s="106">
        <v>0.58245745666157156</v>
      </c>
      <c r="F4001" s="446">
        <v>1</v>
      </c>
      <c r="G4001" s="446">
        <v>2025</v>
      </c>
      <c r="H4001" s="88">
        <v>25592505.47185206</v>
      </c>
      <c r="I4001" s="151">
        <v>625642662030.66077</v>
      </c>
      <c r="J4001" s="106">
        <v>0.33434133641175268</v>
      </c>
      <c r="K4001" s="171">
        <v>24328889427.477692</v>
      </c>
      <c r="L4001" s="159">
        <v>51538977672.786682</v>
      </c>
      <c r="M4001" s="159">
        <v>321673222351.36932</v>
      </c>
      <c r="N4001" s="159">
        <v>1023183751482.2946</v>
      </c>
      <c r="O4001" s="106">
        <v>0.49624318508115867</v>
      </c>
      <c r="P4001" s="106">
        <v>0.33420364655226481</v>
      </c>
      <c r="Q4001" s="88">
        <v>16.347090586724221</v>
      </c>
      <c r="R4001" s="158">
        <v>6387779332661.7793</v>
      </c>
      <c r="S4001" s="171">
        <v>5601.9538794496111</v>
      </c>
      <c r="T4001" s="165">
        <v>4.2728880439398965E-2</v>
      </c>
    </row>
    <row r="4002" spans="1:20" x14ac:dyDescent="0.2">
      <c r="A4002">
        <v>3998</v>
      </c>
      <c r="B4002" s="106">
        <v>0.53685076481634264</v>
      </c>
      <c r="C4002" s="88">
        <v>4743.965720185035</v>
      </c>
      <c r="D4002" s="87">
        <v>0.65292181423203455</v>
      </c>
      <c r="E4002" s="106">
        <v>0.41703257619672163</v>
      </c>
      <c r="F4002" s="446">
        <v>1</v>
      </c>
      <c r="G4002" s="446">
        <v>2023</v>
      </c>
      <c r="H4002" s="88">
        <v>11906571.81027393</v>
      </c>
      <c r="I4002" s="151">
        <v>428716369724.68317</v>
      </c>
      <c r="J4002" s="106">
        <v>0.39755393706777475</v>
      </c>
      <c r="K4002" s="171">
        <v>9706223361.4252205</v>
      </c>
      <c r="L4002" s="159">
        <v>0</v>
      </c>
      <c r="M4002" s="159">
        <v>446934985671.6405</v>
      </c>
      <c r="N4002" s="159">
        <v>885357578757.7489</v>
      </c>
      <c r="O4002" s="106">
        <v>0.59635324966392045</v>
      </c>
      <c r="P4002" s="106">
        <v>0.38452235424453574</v>
      </c>
      <c r="Q4002" s="88">
        <v>16.866808863570039</v>
      </c>
      <c r="R4002" s="158">
        <v>6456174201185.0166</v>
      </c>
      <c r="S4002" s="171">
        <v>5658.3008602216178</v>
      </c>
      <c r="T4002" s="165">
        <v>4.2128857285950116E-2</v>
      </c>
    </row>
    <row r="4003" spans="1:20" x14ac:dyDescent="0.2">
      <c r="A4003">
        <v>3999</v>
      </c>
      <c r="B4003" s="106">
        <v>0.64622525726280711</v>
      </c>
      <c r="C4003" s="88">
        <v>1500</v>
      </c>
      <c r="D4003" s="87">
        <v>0.83857034636330097</v>
      </c>
      <c r="E4003" s="106">
        <v>0.53581085760054292</v>
      </c>
      <c r="F4003" s="446">
        <v>1</v>
      </c>
      <c r="G4003" s="446">
        <v>2022</v>
      </c>
      <c r="H4003" s="88">
        <v>19435658.019418031</v>
      </c>
      <c r="I4003" s="151">
        <v>528251717131.54028</v>
      </c>
      <c r="J4003" s="106">
        <v>0.41606979724155735</v>
      </c>
      <c r="K4003" s="171">
        <v>9628929050.1742573</v>
      </c>
      <c r="L4003" s="159">
        <v>0</v>
      </c>
      <c r="M4003" s="159">
        <v>575666906046.20532</v>
      </c>
      <c r="N4003" s="159">
        <v>1113547552227.9199</v>
      </c>
      <c r="O4003" s="106">
        <v>0.61095110695114785</v>
      </c>
      <c r="P4003" s="106">
        <v>0.36199670879930468</v>
      </c>
      <c r="Q4003" s="88">
        <v>16.665538807370755</v>
      </c>
      <c r="R4003" s="158">
        <v>7971730497631.7305</v>
      </c>
      <c r="S4003" s="171">
        <v>6991.122205518539</v>
      </c>
      <c r="T4003" s="165">
        <v>4.0415454953880887E-2</v>
      </c>
    </row>
    <row r="4004" spans="1:20" x14ac:dyDescent="0.2">
      <c r="A4004">
        <v>4000</v>
      </c>
      <c r="B4004" s="106">
        <v>0.65420654415655743</v>
      </c>
      <c r="C4004" s="88">
        <v>4888.4904019154101</v>
      </c>
      <c r="D4004" s="87">
        <v>0.70999288422679596</v>
      </c>
      <c r="E4004" s="106">
        <v>0.45287337318081977</v>
      </c>
      <c r="F4004" s="446">
        <v>1</v>
      </c>
      <c r="G4004" s="446">
        <v>2027</v>
      </c>
      <c r="H4004" s="88">
        <v>14032750.869326221</v>
      </c>
      <c r="I4004" s="151">
        <v>332504973467.61774</v>
      </c>
      <c r="J4004" s="106">
        <v>0.25887217717807665</v>
      </c>
      <c r="K4004" s="171">
        <v>47877520711.980896</v>
      </c>
      <c r="L4004" s="159">
        <v>108383210240.4043</v>
      </c>
      <c r="M4004" s="159">
        <v>0</v>
      </c>
      <c r="N4004" s="159">
        <v>488765704420.00293</v>
      </c>
      <c r="O4004" s="106">
        <v>0.35350854823469696</v>
      </c>
      <c r="P4004" s="106">
        <v>0.19241217252012316</v>
      </c>
      <c r="Q4004" s="88">
        <v>14.702336517722333</v>
      </c>
      <c r="R4004" s="158">
        <v>1674191150101.9302</v>
      </c>
      <c r="S4004" s="171">
        <v>1465.4919378104109</v>
      </c>
      <c r="T4004" s="165">
        <v>4.3799246896509721E-2</v>
      </c>
    </row>
    <row r="4005" spans="1:20" x14ac:dyDescent="0.2">
      <c r="A4005">
        <v>4001</v>
      </c>
      <c r="B4005" s="106">
        <v>0.52619770248858577</v>
      </c>
      <c r="C4005" s="88">
        <v>4022.7936105318749</v>
      </c>
      <c r="D4005" s="87">
        <v>1.1763863068079652</v>
      </c>
      <c r="E4005" s="106">
        <v>0.66963448300314321</v>
      </c>
      <c r="F4005" s="446">
        <v>1</v>
      </c>
      <c r="G4005" s="446">
        <v>2024</v>
      </c>
      <c r="H4005" s="88">
        <v>45332631.351091415</v>
      </c>
      <c r="I4005" s="151">
        <v>710701911321.69836</v>
      </c>
      <c r="J4005" s="106">
        <v>0.1991432493322588</v>
      </c>
      <c r="K4005" s="171">
        <v>27419879857.22094</v>
      </c>
      <c r="L4005" s="159">
        <v>7655812626.2854195</v>
      </c>
      <c r="M4005" s="159">
        <v>500646506235.30725</v>
      </c>
      <c r="N4005" s="159">
        <v>1246424110040.512</v>
      </c>
      <c r="O4005" s="106">
        <v>0.43979680640059748</v>
      </c>
      <c r="P4005" s="106">
        <v>0.19589144234659192</v>
      </c>
      <c r="Q4005" s="88">
        <v>17.643194713786333</v>
      </c>
      <c r="R4005" s="158">
        <v>4828520164851.1514</v>
      </c>
      <c r="S4005" s="171">
        <v>4236.1451102817909</v>
      </c>
      <c r="T4005" s="165">
        <v>3.8857700726241472E-2</v>
      </c>
    </row>
    <row r="4006" spans="1:20" x14ac:dyDescent="0.2">
      <c r="A4006">
        <v>4002</v>
      </c>
      <c r="B4006" s="106">
        <v>0.58533728314642464</v>
      </c>
      <c r="C4006" s="88">
        <v>4602.5186612597035</v>
      </c>
      <c r="D4006" s="87">
        <v>1.099968817399879</v>
      </c>
      <c r="E4006" s="106">
        <v>0.56952119682041291</v>
      </c>
      <c r="F4006" s="446">
        <v>1</v>
      </c>
      <c r="G4006" s="446">
        <v>2024</v>
      </c>
      <c r="H4006" s="88">
        <v>40148577.673041619</v>
      </c>
      <c r="I4006" s="151">
        <v>938455272653.33374</v>
      </c>
      <c r="J4006" s="106">
        <v>0.36126446802847512</v>
      </c>
      <c r="K4006" s="171">
        <v>50151275533.174469</v>
      </c>
      <c r="L4006" s="159">
        <v>53599443084.043533</v>
      </c>
      <c r="M4006" s="159">
        <v>418450129086.10699</v>
      </c>
      <c r="N4006" s="159">
        <v>1460656120356.6589</v>
      </c>
      <c r="O4006" s="106">
        <v>0.49064950510374072</v>
      </c>
      <c r="P4006" s="106">
        <v>0.2778129325251657</v>
      </c>
      <c r="Q4006" s="88">
        <v>15.686365567026375</v>
      </c>
      <c r="R4006" s="158">
        <v>6987692145495.3525</v>
      </c>
      <c r="S4006" s="171">
        <v>6128.7604669052853</v>
      </c>
      <c r="T4006" s="165">
        <v>4.609183726514695E-2</v>
      </c>
    </row>
    <row r="4007" spans="1:20" x14ac:dyDescent="0.2">
      <c r="A4007">
        <v>4003</v>
      </c>
      <c r="B4007" s="106">
        <v>0.58227080486710214</v>
      </c>
      <c r="C4007" s="88">
        <v>1500</v>
      </c>
      <c r="D4007" s="87">
        <v>0.81283041316751425</v>
      </c>
      <c r="E4007" s="106">
        <v>0.58588308295323044</v>
      </c>
      <c r="F4007" s="446">
        <v>1</v>
      </c>
      <c r="G4007" s="446">
        <v>2025</v>
      </c>
      <c r="H4007" s="88">
        <v>18853836.098522142</v>
      </c>
      <c r="I4007" s="151">
        <v>430276785506.49927</v>
      </c>
      <c r="J4007" s="106">
        <v>0.32556334118215402</v>
      </c>
      <c r="K4007" s="171">
        <v>28515957843.716488</v>
      </c>
      <c r="L4007" s="159">
        <v>47273922779.135788</v>
      </c>
      <c r="M4007" s="159">
        <v>122188492418.40347</v>
      </c>
      <c r="N4007" s="159">
        <v>628255158547.755</v>
      </c>
      <c r="O4007" s="106">
        <v>0.43875848264872058</v>
      </c>
      <c r="P4007" s="106">
        <v>0.31849314437833243</v>
      </c>
      <c r="Q4007" s="88">
        <v>15.972806594581662</v>
      </c>
      <c r="R4007" s="158">
        <v>3635016552902.4106</v>
      </c>
      <c r="S4007" s="171">
        <v>3188.3642019783565</v>
      </c>
      <c r="T4007" s="165">
        <v>4.408259918848223E-2</v>
      </c>
    </row>
    <row r="4008" spans="1:20" x14ac:dyDescent="0.2">
      <c r="A4008">
        <v>4004</v>
      </c>
      <c r="B4008" s="106">
        <v>0.63857979670553799</v>
      </c>
      <c r="C4008" s="88">
        <v>5064.2681036806289</v>
      </c>
      <c r="D4008" s="87">
        <v>1.0692757148865275</v>
      </c>
      <c r="E4008" s="106">
        <v>0.51132536659973493</v>
      </c>
      <c r="F4008" s="446">
        <v>1</v>
      </c>
      <c r="G4008" s="446">
        <v>2023</v>
      </c>
      <c r="H4008" s="88">
        <v>37436367.786718078</v>
      </c>
      <c r="I4008" s="151">
        <v>716451417791.91711</v>
      </c>
      <c r="J4008" s="106">
        <v>0.2610305386884374</v>
      </c>
      <c r="K4008" s="171">
        <v>32325987853.058006</v>
      </c>
      <c r="L4008" s="159">
        <v>0</v>
      </c>
      <c r="M4008" s="159">
        <v>834501618132.03955</v>
      </c>
      <c r="N4008" s="159">
        <v>1583279023777.0146</v>
      </c>
      <c r="O4008" s="106">
        <v>0.53977661625125706</v>
      </c>
      <c r="P4008" s="106">
        <v>0.34083268364090774</v>
      </c>
      <c r="Q4008" s="88">
        <v>17.760692749672774</v>
      </c>
      <c r="R4008" s="158">
        <v>10617156198766.209</v>
      </c>
      <c r="S4008" s="171">
        <v>9302.975647078445</v>
      </c>
      <c r="T4008" s="165">
        <v>4.0447851237650032E-2</v>
      </c>
    </row>
    <row r="4009" spans="1:20" x14ac:dyDescent="0.2">
      <c r="A4009">
        <v>4005</v>
      </c>
      <c r="B4009" s="106">
        <v>0.54095847979486011</v>
      </c>
      <c r="C4009" s="88">
        <v>4820.9050473164707</v>
      </c>
      <c r="D4009" s="87">
        <v>0.77160361200977656</v>
      </c>
      <c r="E4009" s="106">
        <v>0.40448294634260751</v>
      </c>
      <c r="F4009" s="446">
        <v>1</v>
      </c>
      <c r="G4009" s="446">
        <v>2024</v>
      </c>
      <c r="H4009" s="88">
        <v>16603643.86720307</v>
      </c>
      <c r="I4009" s="151">
        <v>566108082714.15808</v>
      </c>
      <c r="J4009" s="106">
        <v>0.44321581533467613</v>
      </c>
      <c r="K4009" s="171">
        <v>52818313643.232613</v>
      </c>
      <c r="L4009" s="159">
        <v>54415999727.392952</v>
      </c>
      <c r="M4009" s="159">
        <v>308702534083.67053</v>
      </c>
      <c r="N4009" s="159">
        <v>982044930168.45422</v>
      </c>
      <c r="O4009" s="106">
        <v>0.55130154014815547</v>
      </c>
      <c r="P4009" s="106">
        <v>0.44104946937819961</v>
      </c>
      <c r="Q4009" s="88">
        <v>16.014086158032683</v>
      </c>
      <c r="R4009" s="158">
        <v>7608774348420.9219</v>
      </c>
      <c r="S4009" s="171">
        <v>6671.2189777086787</v>
      </c>
      <c r="T4009" s="165">
        <v>4.5620640445103222E-2</v>
      </c>
    </row>
    <row r="4010" spans="1:20" x14ac:dyDescent="0.2">
      <c r="A4010">
        <v>4006</v>
      </c>
      <c r="B4010" s="106">
        <v>0.52140626365360809</v>
      </c>
      <c r="C4010" s="88">
        <v>3494.0844717827854</v>
      </c>
      <c r="D4010" s="87">
        <v>0.89789872084713451</v>
      </c>
      <c r="E4010" s="106">
        <v>0.3873457540402086</v>
      </c>
      <c r="F4010" s="446">
        <v>1</v>
      </c>
      <c r="G4010" s="446">
        <v>2025</v>
      </c>
      <c r="H4010" s="88">
        <v>23709625.784780942</v>
      </c>
      <c r="I4010" s="151">
        <v>683907295168.23792</v>
      </c>
      <c r="J4010" s="106">
        <v>0.52140626365360809</v>
      </c>
      <c r="K4010" s="171">
        <v>37460048817.622177</v>
      </c>
      <c r="L4010" s="159">
        <v>24304740222.034195</v>
      </c>
      <c r="M4010" s="159">
        <v>217725529864.11264</v>
      </c>
      <c r="N4010" s="159">
        <v>963397614072.00696</v>
      </c>
      <c r="O4010" s="106">
        <v>0.57112219865525737</v>
      </c>
      <c r="P4010" s="106">
        <v>0.46148829062781266</v>
      </c>
      <c r="Q4010" s="88">
        <v>14.934075376611204</v>
      </c>
      <c r="R4010" s="158">
        <v>7490571130161.375</v>
      </c>
      <c r="S4010" s="171">
        <v>6572.0607650999582</v>
      </c>
      <c r="T4010" s="165">
        <v>4.7104946639510793E-2</v>
      </c>
    </row>
    <row r="4011" spans="1:20" x14ac:dyDescent="0.2">
      <c r="A4011">
        <v>4007</v>
      </c>
      <c r="B4011" s="106">
        <v>0.46215873906719429</v>
      </c>
      <c r="C4011" s="88">
        <v>3320.0201350063662</v>
      </c>
      <c r="D4011" s="87">
        <v>0.94228744027148403</v>
      </c>
      <c r="E4011" s="106">
        <v>0.60623837842837858</v>
      </c>
      <c r="F4011" s="446">
        <v>1</v>
      </c>
      <c r="G4011" s="446">
        <v>2024</v>
      </c>
      <c r="H4011" s="88">
        <v>26269130.107464306</v>
      </c>
      <c r="I4011" s="151">
        <v>604370907261.50378</v>
      </c>
      <c r="J4011" s="106">
        <v>0.32507731583905608</v>
      </c>
      <c r="K4011" s="171">
        <v>39944398050.961624</v>
      </c>
      <c r="L4011" s="159">
        <v>104776518553.26433</v>
      </c>
      <c r="M4011" s="159">
        <v>271251875361.41483</v>
      </c>
      <c r="N4011" s="159">
        <v>1020343699227.1445</v>
      </c>
      <c r="O4011" s="106">
        <v>0.48737497748278202</v>
      </c>
      <c r="P4011" s="106">
        <v>0.34144108500449127</v>
      </c>
      <c r="Q4011" s="88">
        <v>16.754414833812113</v>
      </c>
      <c r="R4011" s="158">
        <v>6631477515940.4062</v>
      </c>
      <c r="S4011" s="171">
        <v>5801.219713261753</v>
      </c>
      <c r="T4011" s="165">
        <v>4.1794698608906208E-2</v>
      </c>
    </row>
    <row r="4012" spans="1:20" x14ac:dyDescent="0.2">
      <c r="A4012">
        <v>4008</v>
      </c>
      <c r="B4012" s="106">
        <v>0.50963848567362213</v>
      </c>
      <c r="C4012" s="88">
        <v>4421.8932830637868</v>
      </c>
      <c r="D4012" s="87">
        <v>0.80877847431447292</v>
      </c>
      <c r="E4012" s="106">
        <v>0.62408806740525247</v>
      </c>
      <c r="F4012" s="446">
        <v>1</v>
      </c>
      <c r="G4012" s="446">
        <v>2024</v>
      </c>
      <c r="H4012" s="88">
        <v>19058197.06614247</v>
      </c>
      <c r="I4012" s="151">
        <v>628081634942.53308</v>
      </c>
      <c r="J4012" s="106">
        <v>0.44172170927426202</v>
      </c>
      <c r="K4012" s="171">
        <v>18957162226.863853</v>
      </c>
      <c r="L4012" s="159">
        <v>16478640469.532982</v>
      </c>
      <c r="M4012" s="159">
        <v>285703370686.73315</v>
      </c>
      <c r="N4012" s="159">
        <v>949220808325.66309</v>
      </c>
      <c r="O4012" s="106">
        <v>0.54695693322546513</v>
      </c>
      <c r="P4012" s="106">
        <v>0.38275694074550054</v>
      </c>
      <c r="Q4012" s="88">
        <v>15.704588152549487</v>
      </c>
      <c r="R4012" s="158">
        <v>6644217354562.1348</v>
      </c>
      <c r="S4012" s="171">
        <v>5818.9772634979436</v>
      </c>
      <c r="T4012" s="165">
        <v>4.3843056807661845E-2</v>
      </c>
    </row>
    <row r="4013" spans="1:20" x14ac:dyDescent="0.2">
      <c r="A4013">
        <v>4009</v>
      </c>
      <c r="B4013" s="106">
        <v>0.41030886248962095</v>
      </c>
      <c r="C4013" s="88">
        <v>4182.0051681922296</v>
      </c>
      <c r="D4013" s="87">
        <v>1.2067370612951218</v>
      </c>
      <c r="E4013" s="106">
        <v>0.44965365570482857</v>
      </c>
      <c r="F4013" s="446">
        <v>1</v>
      </c>
      <c r="G4013" s="446">
        <v>2026</v>
      </c>
      <c r="H4013" s="88">
        <v>49224850.039608143</v>
      </c>
      <c r="I4013" s="151">
        <v>892973736912.58911</v>
      </c>
      <c r="J4013" s="106">
        <v>0.22782995603988543</v>
      </c>
      <c r="K4013" s="171">
        <v>18932755559.678257</v>
      </c>
      <c r="L4013" s="159">
        <v>101142140676.67256</v>
      </c>
      <c r="M4013" s="159">
        <v>167421598513.81091</v>
      </c>
      <c r="N4013" s="159">
        <v>1180470231662.7507</v>
      </c>
      <c r="O4013" s="106">
        <v>0.35434790929777366</v>
      </c>
      <c r="P4013" s="106">
        <v>0.19026424936920527</v>
      </c>
      <c r="Q4013" s="88">
        <v>16.460245577812998</v>
      </c>
      <c r="R4013" s="158">
        <v>4073638453602.6792</v>
      </c>
      <c r="S4013" s="171">
        <v>3573.4996930109751</v>
      </c>
      <c r="T4013" s="165">
        <v>4.3994170327050872E-2</v>
      </c>
    </row>
    <row r="4014" spans="1:20" x14ac:dyDescent="0.2">
      <c r="A4014">
        <v>4010</v>
      </c>
      <c r="B4014" s="106">
        <v>0.50343285112580916</v>
      </c>
      <c r="C4014" s="88">
        <v>6143.0645865838305</v>
      </c>
      <c r="D4014" s="87">
        <v>0.83306832149222509</v>
      </c>
      <c r="E4014" s="106">
        <v>0.4524171811524762</v>
      </c>
      <c r="F4014" s="446">
        <v>1</v>
      </c>
      <c r="G4014" s="446">
        <v>2022</v>
      </c>
      <c r="H4014" s="88">
        <v>19989769.6200542</v>
      </c>
      <c r="I4014" s="151">
        <v>633536341295.2981</v>
      </c>
      <c r="J4014" s="106">
        <v>0.4697011083300543</v>
      </c>
      <c r="K4014" s="171">
        <v>14762465099.836145</v>
      </c>
      <c r="L4014" s="159">
        <v>0</v>
      </c>
      <c r="M4014" s="159">
        <v>820319342161.19958</v>
      </c>
      <c r="N4014" s="159">
        <v>1468618148556.3337</v>
      </c>
      <c r="O4014" s="106">
        <v>0.64947324554061336</v>
      </c>
      <c r="P4014" s="106">
        <v>0.56308619551261907</v>
      </c>
      <c r="Q4014" s="88">
        <v>17.380326764621895</v>
      </c>
      <c r="R4014" s="158">
        <v>15633957973540.34</v>
      </c>
      <c r="S4014" s="171">
        <v>13717.344576021347</v>
      </c>
      <c r="T4014" s="165">
        <v>4.2359041251729089E-2</v>
      </c>
    </row>
    <row r="4015" spans="1:20" x14ac:dyDescent="0.2">
      <c r="A4015">
        <v>4011</v>
      </c>
      <c r="B4015" s="106">
        <v>0.52560850111211499</v>
      </c>
      <c r="C4015" s="88">
        <v>8739.7587573574365</v>
      </c>
      <c r="D4015" s="87">
        <v>0.78310970130929058</v>
      </c>
      <c r="E4015" s="106">
        <v>0.59262655713045775</v>
      </c>
      <c r="F4015" s="446">
        <v>1</v>
      </c>
      <c r="G4015" s="446">
        <v>2025</v>
      </c>
      <c r="H4015" s="88">
        <v>17022858.737796474</v>
      </c>
      <c r="I4015" s="151">
        <v>493925358679.34735</v>
      </c>
      <c r="J4015" s="106">
        <v>0.40618564293450465</v>
      </c>
      <c r="K4015" s="171">
        <v>42317676374.916229</v>
      </c>
      <c r="L4015" s="159">
        <v>56995287210.085983</v>
      </c>
      <c r="M4015" s="159">
        <v>160692515720.46036</v>
      </c>
      <c r="N4015" s="159">
        <v>753930837984.80994</v>
      </c>
      <c r="O4015" s="106">
        <v>0.4970955064300136</v>
      </c>
      <c r="P4015" s="106">
        <v>0.31445622243456522</v>
      </c>
      <c r="Q4015" s="88">
        <v>14.778827413519313</v>
      </c>
      <c r="R4015" s="158">
        <v>4000045148703.6499</v>
      </c>
      <c r="S4015" s="171">
        <v>3505.8681062812439</v>
      </c>
      <c r="T4015" s="165">
        <v>4.7755452717541232E-2</v>
      </c>
    </row>
    <row r="4016" spans="1:20" x14ac:dyDescent="0.2">
      <c r="A4016">
        <v>4012</v>
      </c>
      <c r="B4016" s="106">
        <v>0.37775890451957106</v>
      </c>
      <c r="C4016" s="88">
        <v>2236.7704671513711</v>
      </c>
      <c r="D4016" s="87">
        <v>0.40126729737024752</v>
      </c>
      <c r="E4016" s="106">
        <v>0.57598369187026965</v>
      </c>
      <c r="F4016" s="446">
        <v>1</v>
      </c>
      <c r="G4016" s="446">
        <v>2023</v>
      </c>
      <c r="H4016" s="88">
        <v>5209204.1860322598</v>
      </c>
      <c r="I4016" s="151">
        <v>219059402491.06604</v>
      </c>
      <c r="J4016" s="106">
        <v>0.37775890451957106</v>
      </c>
      <c r="K4016" s="171">
        <v>5588901815.7519283</v>
      </c>
      <c r="L4016" s="159">
        <v>0</v>
      </c>
      <c r="M4016" s="159">
        <v>222191143594.7103</v>
      </c>
      <c r="N4016" s="159">
        <v>446839447901.52832</v>
      </c>
      <c r="O4016" s="106">
        <v>0.58299363677244875</v>
      </c>
      <c r="P4016" s="106">
        <v>0.38780438185844435</v>
      </c>
      <c r="Q4016" s="88">
        <v>17.086381427816157</v>
      </c>
      <c r="R4016" s="158">
        <v>3432093998125.6978</v>
      </c>
      <c r="S4016" s="171">
        <v>3011.2438627630722</v>
      </c>
      <c r="T4016" s="165">
        <v>4.0398949077545057E-2</v>
      </c>
    </row>
    <row r="4017" spans="1:20" x14ac:dyDescent="0.2">
      <c r="A4017">
        <v>4013</v>
      </c>
      <c r="B4017" s="106">
        <v>0.60633937195146437</v>
      </c>
      <c r="C4017" s="88">
        <v>5563.5477784291324</v>
      </c>
      <c r="D4017" s="87">
        <v>0.86528152090554855</v>
      </c>
      <c r="E4017" s="106">
        <v>0.3003296163910284</v>
      </c>
      <c r="F4017" s="446">
        <v>1</v>
      </c>
      <c r="G4017" s="446">
        <v>2025</v>
      </c>
      <c r="H4017" s="88">
        <v>21418995.647912528</v>
      </c>
      <c r="I4017" s="151">
        <v>676892378771.72119</v>
      </c>
      <c r="J4017" s="106">
        <v>0.47947923616042687</v>
      </c>
      <c r="K4017" s="171">
        <v>48180326733.988792</v>
      </c>
      <c r="L4017" s="159">
        <v>59828808304.807976</v>
      </c>
      <c r="M4017" s="159">
        <v>229980617644.24881</v>
      </c>
      <c r="N4017" s="159">
        <v>1014882131454.7667</v>
      </c>
      <c r="O4017" s="106">
        <v>0.54824433719998311</v>
      </c>
      <c r="P4017" s="106">
        <v>0.41632283809003834</v>
      </c>
      <c r="Q4017" s="88">
        <v>15.439765639562431</v>
      </c>
      <c r="R4017" s="158">
        <v>7503608621638.127</v>
      </c>
      <c r="S4017" s="171">
        <v>6568.8073306887281</v>
      </c>
      <c r="T4017" s="165">
        <v>4.4674467016156072E-2</v>
      </c>
    </row>
    <row r="4018" spans="1:20" x14ac:dyDescent="0.2">
      <c r="A4018">
        <v>4014</v>
      </c>
      <c r="B4018" s="106">
        <v>0.49668239180516877</v>
      </c>
      <c r="C4018" s="88">
        <v>3902.6830993127887</v>
      </c>
      <c r="D4018" s="87">
        <v>0.63057636383671511</v>
      </c>
      <c r="E4018" s="106">
        <v>0.38960509606365712</v>
      </c>
      <c r="F4018" s="446">
        <v>1</v>
      </c>
      <c r="G4018" s="446">
        <v>2024</v>
      </c>
      <c r="H4018" s="88">
        <v>11291645.218901068</v>
      </c>
      <c r="I4018" s="151">
        <v>437536130149.2558</v>
      </c>
      <c r="J4018" s="106">
        <v>0.49668239180516882</v>
      </c>
      <c r="K4018" s="171">
        <v>45146189017.092445</v>
      </c>
      <c r="L4018" s="159">
        <v>61305000105.10865</v>
      </c>
      <c r="M4018" s="159">
        <v>176631647414.85052</v>
      </c>
      <c r="N4018" s="159">
        <v>720618966686.30737</v>
      </c>
      <c r="O4018" s="106">
        <v>0.56571618079147556</v>
      </c>
      <c r="P4018" s="106">
        <v>0.36821286651103746</v>
      </c>
      <c r="Q4018" s="88">
        <v>14.751986132822042</v>
      </c>
      <c r="R4018" s="158">
        <v>4537553611433.248</v>
      </c>
      <c r="S4018" s="171">
        <v>3978.2947800937504</v>
      </c>
      <c r="T4018" s="165">
        <v>4.6539990085116292E-2</v>
      </c>
    </row>
    <row r="4019" spans="1:20" x14ac:dyDescent="0.2">
      <c r="A4019">
        <v>4015</v>
      </c>
      <c r="B4019" s="106">
        <v>0.56100877448620967</v>
      </c>
      <c r="C4019" s="88">
        <v>3841.4230299120959</v>
      </c>
      <c r="D4019" s="87">
        <v>0.70211239709383633</v>
      </c>
      <c r="E4019" s="106">
        <v>0.46060536338637242</v>
      </c>
      <c r="F4019" s="446">
        <v>1</v>
      </c>
      <c r="G4019" s="446">
        <v>2023</v>
      </c>
      <c r="H4019" s="88">
        <v>13569749.139313988</v>
      </c>
      <c r="I4019" s="151">
        <v>340955673906.56586</v>
      </c>
      <c r="J4019" s="106">
        <v>0.33443055312656</v>
      </c>
      <c r="K4019" s="171">
        <v>6528120156.4691229</v>
      </c>
      <c r="L4019" s="159">
        <v>0</v>
      </c>
      <c r="M4019" s="159">
        <v>606068797776.27124</v>
      </c>
      <c r="N4019" s="159">
        <v>953552591839.30627</v>
      </c>
      <c r="O4019" s="106">
        <v>0.62805244090632495</v>
      </c>
      <c r="P4019" s="106">
        <v>0.42774438905775231</v>
      </c>
      <c r="Q4019" s="88">
        <v>17.895383764506743</v>
      </c>
      <c r="R4019" s="158">
        <v>7948014352182.0342</v>
      </c>
      <c r="S4019" s="171">
        <v>6953.2338586754786</v>
      </c>
      <c r="T4019" s="165">
        <v>4.110061956815441E-2</v>
      </c>
    </row>
    <row r="4020" spans="1:20" x14ac:dyDescent="0.2">
      <c r="A4020">
        <v>4016</v>
      </c>
      <c r="B4020" s="106">
        <v>0.41529488910514789</v>
      </c>
      <c r="C4020" s="88">
        <v>4429.5924718282804</v>
      </c>
      <c r="D4020" s="87">
        <v>0.85723516474015293</v>
      </c>
      <c r="E4020" s="106">
        <v>0.52393602791740013</v>
      </c>
      <c r="F4020" s="446">
        <v>1</v>
      </c>
      <c r="G4020" s="446">
        <v>2022</v>
      </c>
      <c r="H4020" s="88">
        <v>21403288.337771922</v>
      </c>
      <c r="I4020" s="151">
        <v>583687749550.27661</v>
      </c>
      <c r="J4020" s="106">
        <v>0.41529488910514789</v>
      </c>
      <c r="K4020" s="171">
        <v>12427541541.638268</v>
      </c>
      <c r="L4020" s="159">
        <v>0</v>
      </c>
      <c r="M4020" s="159">
        <v>817560210147.49231</v>
      </c>
      <c r="N4020" s="159">
        <v>1413675501239.4072</v>
      </c>
      <c r="O4020" s="106">
        <v>0.63412763859426513</v>
      </c>
      <c r="P4020" s="106">
        <v>0.50331093361968759</v>
      </c>
      <c r="Q4020" s="88">
        <v>17.433851751130995</v>
      </c>
      <c r="R4020" s="158">
        <v>13716817634856.695</v>
      </c>
      <c r="S4020" s="171">
        <v>12021.713386971851</v>
      </c>
      <c r="T4020" s="165">
        <v>4.1427498533000234E-2</v>
      </c>
    </row>
    <row r="4021" spans="1:20" x14ac:dyDescent="0.2">
      <c r="A4021">
        <v>4017</v>
      </c>
      <c r="B4021" s="106">
        <v>0.33573287529076928</v>
      </c>
      <c r="C4021" s="88">
        <v>5025.9858949446198</v>
      </c>
      <c r="D4021" s="87">
        <v>0.58624400409037924</v>
      </c>
      <c r="E4021" s="106">
        <v>0.35298254928923134</v>
      </c>
      <c r="F4021" s="446">
        <v>1</v>
      </c>
      <c r="G4021" s="446">
        <v>2025</v>
      </c>
      <c r="H4021" s="88">
        <v>9544876.169696454</v>
      </c>
      <c r="I4021" s="151">
        <v>315561197878.11481</v>
      </c>
      <c r="J4021" s="106">
        <v>0.33573287529076934</v>
      </c>
      <c r="K4021" s="171">
        <v>19559820807.566799</v>
      </c>
      <c r="L4021" s="159">
        <v>30466984303.583057</v>
      </c>
      <c r="M4021" s="159">
        <v>66195118948.01725</v>
      </c>
      <c r="N4021" s="159">
        <v>431783121937.28186</v>
      </c>
      <c r="O4021" s="106">
        <v>0.42445834860983839</v>
      </c>
      <c r="P4021" s="106">
        <v>0.25187427544739011</v>
      </c>
      <c r="Q4021" s="88">
        <v>14.710614743270199</v>
      </c>
      <c r="R4021" s="158">
        <v>2006772502235.3862</v>
      </c>
      <c r="S4021" s="171">
        <v>1757.1792284013145</v>
      </c>
      <c r="T4021" s="165">
        <v>4.2789943987854046E-2</v>
      </c>
    </row>
    <row r="4022" spans="1:20" x14ac:dyDescent="0.2">
      <c r="A4022">
        <v>4018</v>
      </c>
      <c r="B4022" s="106">
        <v>0.53098516815458552</v>
      </c>
      <c r="C4022" s="88">
        <v>4404.9740161822465</v>
      </c>
      <c r="D4022" s="87">
        <v>0.88841508737957198</v>
      </c>
      <c r="E4022" s="106">
        <v>0.32513820857739667</v>
      </c>
      <c r="F4022" s="446">
        <v>1</v>
      </c>
      <c r="G4022" s="446">
        <v>2026</v>
      </c>
      <c r="H4022" s="88">
        <v>22578718.086438801</v>
      </c>
      <c r="I4022" s="151">
        <v>535663563762.95435</v>
      </c>
      <c r="J4022" s="106">
        <v>0.21071902975538037</v>
      </c>
      <c r="K4022" s="171">
        <v>42240620598.013084</v>
      </c>
      <c r="L4022" s="159">
        <v>112514839076.30209</v>
      </c>
      <c r="M4022" s="159">
        <v>93210675384.559875</v>
      </c>
      <c r="N4022" s="159">
        <v>783629698821.82935</v>
      </c>
      <c r="O4022" s="106">
        <v>0.3540638115391444</v>
      </c>
      <c r="P4022" s="106">
        <v>0.25213406356852208</v>
      </c>
      <c r="Q4022" s="88">
        <v>16.476274948546287</v>
      </c>
      <c r="R4022" s="158">
        <v>3863877879536.8408</v>
      </c>
      <c r="S4022" s="171">
        <v>3383.7885354523373</v>
      </c>
      <c r="T4022" s="165">
        <v>4.123846282583904E-2</v>
      </c>
    </row>
    <row r="4023" spans="1:20" x14ac:dyDescent="0.2">
      <c r="A4023">
        <v>4019</v>
      </c>
      <c r="B4023" s="106">
        <v>0.31720557824683387</v>
      </c>
      <c r="C4023" s="88">
        <v>5091.3052141682019</v>
      </c>
      <c r="D4023" s="87">
        <v>0.93895780633719705</v>
      </c>
      <c r="E4023" s="106">
        <v>0.7</v>
      </c>
      <c r="F4023" s="446">
        <v>1</v>
      </c>
      <c r="G4023" s="446">
        <v>2022</v>
      </c>
      <c r="H4023" s="88">
        <v>26704885.239535369</v>
      </c>
      <c r="I4023" s="151">
        <v>692282825550.43054</v>
      </c>
      <c r="J4023" s="106">
        <v>0.31720557824683393</v>
      </c>
      <c r="K4023" s="171">
        <v>16458669723.043806</v>
      </c>
      <c r="L4023" s="159">
        <v>0</v>
      </c>
      <c r="M4023" s="159">
        <v>722623563917.42224</v>
      </c>
      <c r="N4023" s="159">
        <v>1431365059190.8965</v>
      </c>
      <c r="O4023" s="106">
        <v>0.55729656107011927</v>
      </c>
      <c r="P4023" s="106">
        <v>0.400127486055807</v>
      </c>
      <c r="Q4023" s="88">
        <v>17.536456326894189</v>
      </c>
      <c r="R4023" s="158">
        <v>11473223613868.223</v>
      </c>
      <c r="S4023" s="171">
        <v>10054.991879740741</v>
      </c>
      <c r="T4023" s="165">
        <v>3.9932792400336446E-2</v>
      </c>
    </row>
    <row r="4024" spans="1:20" x14ac:dyDescent="0.2">
      <c r="A4024">
        <v>4020</v>
      </c>
      <c r="B4024" s="106">
        <v>0.55568335430210991</v>
      </c>
      <c r="C4024" s="88">
        <v>7372.0264667439696</v>
      </c>
      <c r="D4024" s="87">
        <v>0.53416082316168023</v>
      </c>
      <c r="E4024" s="106">
        <v>0.32080324001425098</v>
      </c>
      <c r="F4024" s="446">
        <v>1</v>
      </c>
      <c r="G4024" s="446">
        <v>2024</v>
      </c>
      <c r="H4024" s="88">
        <v>8101172.2929581758</v>
      </c>
      <c r="I4024" s="151">
        <v>317601425497.86188</v>
      </c>
      <c r="J4024" s="106">
        <v>0.50196377993659214</v>
      </c>
      <c r="K4024" s="171">
        <v>9066040276.4723854</v>
      </c>
      <c r="L4024" s="159">
        <v>6719000470.4728394</v>
      </c>
      <c r="M4024" s="159">
        <v>302313095620.18689</v>
      </c>
      <c r="N4024" s="159">
        <v>635699561864.99402</v>
      </c>
      <c r="O4024" s="106">
        <v>0.63968911310190013</v>
      </c>
      <c r="P4024" s="106">
        <v>0.38966671467151581</v>
      </c>
      <c r="Q4024" s="88">
        <v>15.826038103740613</v>
      </c>
      <c r="R4024" s="158">
        <v>4540748073978.8633</v>
      </c>
      <c r="S4024" s="171">
        <v>3983.1208622932791</v>
      </c>
      <c r="T4024" s="165">
        <v>4.365708232404647E-2</v>
      </c>
    </row>
    <row r="4025" spans="1:20" x14ac:dyDescent="0.2">
      <c r="A4025">
        <v>4021</v>
      </c>
      <c r="B4025" s="106">
        <v>0.52444927254724072</v>
      </c>
      <c r="C4025" s="88">
        <v>4912.151130169751</v>
      </c>
      <c r="D4025" s="87">
        <v>0.60846864336927486</v>
      </c>
      <c r="E4025" s="106">
        <v>0.43149692888702162</v>
      </c>
      <c r="F4025" s="446">
        <v>1</v>
      </c>
      <c r="G4025" s="446">
        <v>2024</v>
      </c>
      <c r="H4025" s="88">
        <v>10409638.760257313</v>
      </c>
      <c r="I4025" s="151">
        <v>353484001978.21704</v>
      </c>
      <c r="J4025" s="106">
        <v>0.44131478241593081</v>
      </c>
      <c r="K4025" s="171">
        <v>20011506444.892605</v>
      </c>
      <c r="L4025" s="159">
        <v>38418981564.897095</v>
      </c>
      <c r="M4025" s="159">
        <v>393349469566.13678</v>
      </c>
      <c r="N4025" s="159">
        <v>805263959554.14343</v>
      </c>
      <c r="O4025" s="106">
        <v>0.62266846836530121</v>
      </c>
      <c r="P4025" s="106">
        <v>0.35637967927452446</v>
      </c>
      <c r="Q4025" s="88">
        <v>16.400368570798236</v>
      </c>
      <c r="R4025" s="158">
        <v>5240669402628.9482</v>
      </c>
      <c r="S4025" s="171">
        <v>4593.7867519098172</v>
      </c>
      <c r="T4025" s="165">
        <v>4.3668192873835492E-2</v>
      </c>
    </row>
    <row r="4026" spans="1:20" x14ac:dyDescent="0.2">
      <c r="A4026">
        <v>4022</v>
      </c>
      <c r="B4026" s="106">
        <v>0.5471907697415439</v>
      </c>
      <c r="C4026" s="88">
        <v>4597.7936726884845</v>
      </c>
      <c r="D4026" s="87">
        <v>1.1099685480437893</v>
      </c>
      <c r="E4026" s="106">
        <v>0.69368442182096135</v>
      </c>
      <c r="F4026" s="446">
        <v>1</v>
      </c>
      <c r="G4026" s="446">
        <v>2023</v>
      </c>
      <c r="H4026" s="88">
        <v>39791626.677321203</v>
      </c>
      <c r="I4026" s="151">
        <v>557778190139.88489</v>
      </c>
      <c r="J4026" s="106">
        <v>-0.16577345834779433</v>
      </c>
      <c r="K4026" s="171">
        <v>15952338325.257385</v>
      </c>
      <c r="L4026" s="159">
        <v>0</v>
      </c>
      <c r="M4026" s="159">
        <v>873188609494.41357</v>
      </c>
      <c r="N4026" s="159">
        <v>1446919137959.5557</v>
      </c>
      <c r="O4026" s="106">
        <v>0.41888040051759268</v>
      </c>
      <c r="P4026" s="106">
        <v>9.2371229554850512E-2</v>
      </c>
      <c r="Q4026" s="88">
        <v>43.758367068558435</v>
      </c>
      <c r="R4026" s="158">
        <v>6057145079399.1602</v>
      </c>
      <c r="S4026" s="171">
        <v>5308.5179635477598</v>
      </c>
      <c r="T4026" s="165">
        <v>1.767778250506602E-2</v>
      </c>
    </row>
    <row r="4027" spans="1:20" x14ac:dyDescent="0.2">
      <c r="A4027">
        <v>4023</v>
      </c>
      <c r="B4027" s="106">
        <v>0.49487744752951623</v>
      </c>
      <c r="C4027" s="88">
        <v>10036.302328445032</v>
      </c>
      <c r="D4027" s="87">
        <v>0.74344595283155002</v>
      </c>
      <c r="E4027" s="106">
        <v>0.36876692079829199</v>
      </c>
      <c r="F4027" s="446">
        <v>1</v>
      </c>
      <c r="G4027" s="446">
        <v>2022</v>
      </c>
      <c r="H4027" s="88">
        <v>15265496.753332842</v>
      </c>
      <c r="I4027" s="151">
        <v>547823871530.83234</v>
      </c>
      <c r="J4027" s="106">
        <v>0.49208144058694891</v>
      </c>
      <c r="K4027" s="171">
        <v>16050155259.496096</v>
      </c>
      <c r="L4027" s="159">
        <v>0</v>
      </c>
      <c r="M4027" s="159">
        <v>737864877259.30151</v>
      </c>
      <c r="N4027" s="159">
        <v>1301738904049.6299</v>
      </c>
      <c r="O4027" s="106">
        <v>0.66055171203938279</v>
      </c>
      <c r="P4027" s="106">
        <v>0.38656767436659611</v>
      </c>
      <c r="Q4027" s="88">
        <v>16.586939231394737</v>
      </c>
      <c r="R4027" s="158">
        <v>9269019210460.8926</v>
      </c>
      <c r="S4027" s="171">
        <v>8126.9071446701528</v>
      </c>
      <c r="T4027" s="165">
        <v>4.3219932642101028E-2</v>
      </c>
    </row>
    <row r="4028" spans="1:20" x14ac:dyDescent="0.2">
      <c r="A4028">
        <v>4024</v>
      </c>
      <c r="B4028" s="106">
        <v>0.38379471938519383</v>
      </c>
      <c r="C4028" s="88">
        <v>4418.396577961681</v>
      </c>
      <c r="D4028" s="87">
        <v>0.93649652221707236</v>
      </c>
      <c r="E4028" s="106">
        <v>0.53745736139439493</v>
      </c>
      <c r="F4028" s="446">
        <v>1</v>
      </c>
      <c r="G4028" s="446">
        <v>2025</v>
      </c>
      <c r="H4028" s="88">
        <v>26117857.714833915</v>
      </c>
      <c r="I4028" s="151">
        <v>756255711721.7644</v>
      </c>
      <c r="J4028" s="106">
        <v>0.38379471938519383</v>
      </c>
      <c r="K4028" s="171">
        <v>55419393756.504349</v>
      </c>
      <c r="L4028" s="159">
        <v>50914976860.193794</v>
      </c>
      <c r="M4028" s="159">
        <v>230305210069.35233</v>
      </c>
      <c r="N4028" s="159">
        <v>1092895292407.8149</v>
      </c>
      <c r="O4028" s="106">
        <v>0.47142951551399437</v>
      </c>
      <c r="P4028" s="106">
        <v>0.30507415979498254</v>
      </c>
      <c r="Q4028" s="88">
        <v>14.805310358742094</v>
      </c>
      <c r="R4028" s="158">
        <v>5510164711330.3994</v>
      </c>
      <c r="S4028" s="171">
        <v>4832.4144432647327</v>
      </c>
      <c r="T4028" s="165">
        <v>4.8710386452268106E-2</v>
      </c>
    </row>
    <row r="4029" spans="1:20" x14ac:dyDescent="0.2">
      <c r="A4029">
        <v>4025</v>
      </c>
      <c r="B4029" s="106">
        <v>0.62275803926336715</v>
      </c>
      <c r="C4029" s="88">
        <v>5980.0351482106116</v>
      </c>
      <c r="D4029" s="87">
        <v>0.49101450496684096</v>
      </c>
      <c r="E4029" s="106">
        <v>0.54135778041422011</v>
      </c>
      <c r="F4029" s="446">
        <v>1</v>
      </c>
      <c r="G4029" s="446">
        <v>2025</v>
      </c>
      <c r="H4029" s="88">
        <v>7143419.1815874297</v>
      </c>
      <c r="I4029" s="151">
        <v>286849848186.15613</v>
      </c>
      <c r="J4029" s="106">
        <v>0.49246922607399057</v>
      </c>
      <c r="K4029" s="171">
        <v>22083929163.098015</v>
      </c>
      <c r="L4029" s="159">
        <v>49919426556.250854</v>
      </c>
      <c r="M4029" s="159">
        <v>121709454202.98709</v>
      </c>
      <c r="N4029" s="159">
        <v>480562658108.49207</v>
      </c>
      <c r="O4029" s="106">
        <v>0.57967014840378783</v>
      </c>
      <c r="P4029" s="106">
        <v>0.40793965718153147</v>
      </c>
      <c r="Q4029" s="88">
        <v>15.395044286848368</v>
      </c>
      <c r="R4029" s="158">
        <v>3435776206347.9028</v>
      </c>
      <c r="S4029" s="171">
        <v>3012.5078341496574</v>
      </c>
      <c r="T4029" s="165">
        <v>4.5733732863359612E-2</v>
      </c>
    </row>
    <row r="4030" spans="1:20" x14ac:dyDescent="0.2">
      <c r="A4030">
        <v>4026</v>
      </c>
      <c r="B4030" s="106">
        <v>0.66737329709462079</v>
      </c>
      <c r="C4030" s="88">
        <v>10526.644333145996</v>
      </c>
      <c r="D4030" s="87">
        <v>0.88953613186010927</v>
      </c>
      <c r="E4030" s="106">
        <v>0.7</v>
      </c>
      <c r="F4030" s="446">
        <v>1</v>
      </c>
      <c r="G4030" s="446">
        <v>2023</v>
      </c>
      <c r="H4030" s="88">
        <v>23513604.452158224</v>
      </c>
      <c r="I4030" s="151">
        <v>480872083562.99658</v>
      </c>
      <c r="J4030" s="106">
        <v>7.9586006943346499E-2</v>
      </c>
      <c r="K4030" s="171">
        <v>13499376278.311169</v>
      </c>
      <c r="L4030" s="159">
        <v>0</v>
      </c>
      <c r="M4030" s="159">
        <v>646913675053.6842</v>
      </c>
      <c r="N4030" s="159">
        <v>1141285134894.9919</v>
      </c>
      <c r="O4030" s="106">
        <v>0.4869962921889735</v>
      </c>
      <c r="P4030" s="106">
        <v>0.24891043691664211</v>
      </c>
      <c r="Q4030" s="88">
        <v>20.947097073817034</v>
      </c>
      <c r="R4030" s="158">
        <v>6367596770131.6318</v>
      </c>
      <c r="S4030" s="171">
        <v>5582.5585997253193</v>
      </c>
      <c r="T4030" s="165">
        <v>3.6076401324137877E-2</v>
      </c>
    </row>
    <row r="4031" spans="1:20" x14ac:dyDescent="0.2">
      <c r="A4031">
        <v>4027</v>
      </c>
      <c r="B4031" s="106">
        <v>0.47771877967646087</v>
      </c>
      <c r="C4031" s="88">
        <v>8829.3479360142937</v>
      </c>
      <c r="D4031" s="87">
        <v>0.92686552497286112</v>
      </c>
      <c r="E4031" s="106">
        <v>0.47560891458962967</v>
      </c>
      <c r="F4031" s="446">
        <v>1</v>
      </c>
      <c r="G4031" s="446">
        <v>2024</v>
      </c>
      <c r="H4031" s="88">
        <v>21682522.806471024</v>
      </c>
      <c r="I4031" s="151">
        <v>375653668857.646</v>
      </c>
      <c r="J4031" s="106">
        <v>-3.9815243044072357E-2</v>
      </c>
      <c r="K4031" s="171">
        <v>27939098304.31649</v>
      </c>
      <c r="L4031" s="159">
        <v>88451534993.881561</v>
      </c>
      <c r="M4031" s="159">
        <v>443535432671.95593</v>
      </c>
      <c r="N4031" s="159">
        <v>935579734827.79993</v>
      </c>
      <c r="O4031" s="106">
        <v>0.43890736056001173</v>
      </c>
      <c r="P4031" s="106">
        <v>0.21503840588209608</v>
      </c>
      <c r="Q4031" s="88">
        <v>24.379258341493973</v>
      </c>
      <c r="R4031" s="158">
        <v>5097322503614.3203</v>
      </c>
      <c r="S4031" s="171">
        <v>4460.6063783226336</v>
      </c>
      <c r="T4031" s="165">
        <v>3.1896080085057704E-2</v>
      </c>
    </row>
    <row r="4032" spans="1:20" x14ac:dyDescent="0.2">
      <c r="A4032">
        <v>4028</v>
      </c>
      <c r="B4032" s="106">
        <v>0.38064177760778006</v>
      </c>
      <c r="C4032" s="88">
        <v>6294.4810441997606</v>
      </c>
      <c r="D4032" s="87">
        <v>0.86899867619986482</v>
      </c>
      <c r="E4032" s="106">
        <v>0.58587207262421492</v>
      </c>
      <c r="F4032" s="446">
        <v>1</v>
      </c>
      <c r="G4032" s="446">
        <v>2024</v>
      </c>
      <c r="H4032" s="88">
        <v>22534588.653415333</v>
      </c>
      <c r="I4032" s="151">
        <v>627505365352.99158</v>
      </c>
      <c r="J4032" s="106">
        <v>0.38064177760778006</v>
      </c>
      <c r="K4032" s="171">
        <v>23843861965.219772</v>
      </c>
      <c r="L4032" s="159">
        <v>13149975544.301523</v>
      </c>
      <c r="M4032" s="159">
        <v>402920358121.86292</v>
      </c>
      <c r="N4032" s="159">
        <v>1067419560984.3757</v>
      </c>
      <c r="O4032" s="106">
        <v>0.53560103782628932</v>
      </c>
      <c r="P4032" s="106">
        <v>0.37878001192800476</v>
      </c>
      <c r="Q4032" s="88">
        <v>16.256746066029809</v>
      </c>
      <c r="R4032" s="158">
        <v>7504812137141.71</v>
      </c>
      <c r="S4032" s="171">
        <v>6576.9093645082694</v>
      </c>
      <c r="T4032" s="165">
        <v>4.2873416592463132E-2</v>
      </c>
    </row>
    <row r="4033" spans="1:20" x14ac:dyDescent="0.2">
      <c r="A4033">
        <v>4029</v>
      </c>
      <c r="B4033" s="106">
        <v>0.69748060142896384</v>
      </c>
      <c r="C4033" s="88">
        <v>4528.758465430722</v>
      </c>
      <c r="D4033" s="87">
        <v>1.1192641668372565</v>
      </c>
      <c r="E4033" s="106">
        <v>0.38123177635786187</v>
      </c>
      <c r="F4033" s="446">
        <v>1</v>
      </c>
      <c r="G4033" s="446">
        <v>2026</v>
      </c>
      <c r="H4033" s="88">
        <v>41261968.806236863</v>
      </c>
      <c r="I4033" s="151">
        <v>974232379251.83228</v>
      </c>
      <c r="J4033" s="106">
        <v>0.33687427326716224</v>
      </c>
      <c r="K4033" s="171">
        <v>15276737501.725836</v>
      </c>
      <c r="L4033" s="159">
        <v>48144656213.985786</v>
      </c>
      <c r="M4033" s="159">
        <v>176535708158.27457</v>
      </c>
      <c r="N4033" s="159">
        <v>1214189481125.8184</v>
      </c>
      <c r="O4033" s="106">
        <v>0.41833513149911189</v>
      </c>
      <c r="P4033" s="106">
        <v>0.26573859586227511</v>
      </c>
      <c r="Q4033" s="88">
        <v>14.993949260891144</v>
      </c>
      <c r="R4033" s="158">
        <v>5423502432531.9658</v>
      </c>
      <c r="S4033" s="171">
        <v>4759.7498096547379</v>
      </c>
      <c r="T4033" s="165">
        <v>4.8007241321478447E-2</v>
      </c>
    </row>
    <row r="4034" spans="1:20" x14ac:dyDescent="0.2">
      <c r="A4034">
        <v>4030</v>
      </c>
      <c r="B4034" s="106">
        <v>0.65764039861952983</v>
      </c>
      <c r="C4034" s="88">
        <v>4501.7331115653524</v>
      </c>
      <c r="D4034" s="87">
        <v>0.86130928252327998</v>
      </c>
      <c r="E4034" s="106">
        <v>0.62634467924834081</v>
      </c>
      <c r="F4034" s="446">
        <v>1</v>
      </c>
      <c r="G4034" s="446">
        <v>2022</v>
      </c>
      <c r="H4034" s="88">
        <v>22221462.430776708</v>
      </c>
      <c r="I4034" s="151">
        <v>576521032232.354</v>
      </c>
      <c r="J4034" s="106">
        <v>0.30701671236298778</v>
      </c>
      <c r="K4034" s="171">
        <v>16670890166.418453</v>
      </c>
      <c r="L4034" s="159">
        <v>0</v>
      </c>
      <c r="M4034" s="159">
        <v>626302067149.27148</v>
      </c>
      <c r="N4034" s="159">
        <v>1219493989548.0439</v>
      </c>
      <c r="O4034" s="106">
        <v>0.5560037617690925</v>
      </c>
      <c r="P4034" s="106">
        <v>0.30945600669674006</v>
      </c>
      <c r="Q4034" s="88">
        <v>17.206253371486746</v>
      </c>
      <c r="R4034" s="158">
        <v>7258929189649.7324</v>
      </c>
      <c r="S4034" s="171">
        <v>6364.0693866332331</v>
      </c>
      <c r="T4034" s="165">
        <v>4.10764034638951E-2</v>
      </c>
    </row>
    <row r="4035" spans="1:20" x14ac:dyDescent="0.2">
      <c r="A4035">
        <v>4031</v>
      </c>
      <c r="B4035" s="106">
        <v>0.61127929818808713</v>
      </c>
      <c r="C4035" s="88">
        <v>7196.2517314563183</v>
      </c>
      <c r="D4035" s="87">
        <v>0.53378026545537849</v>
      </c>
      <c r="E4035" s="106">
        <v>0.41190883853169669</v>
      </c>
      <c r="F4035" s="446">
        <v>1</v>
      </c>
      <c r="G4035" s="446">
        <v>2025</v>
      </c>
      <c r="H4035" s="88">
        <v>8154311.0292727025</v>
      </c>
      <c r="I4035" s="151">
        <v>319132288791.11853</v>
      </c>
      <c r="J4035" s="106">
        <v>0.44781931869015956</v>
      </c>
      <c r="K4035" s="171">
        <v>20725406580.394314</v>
      </c>
      <c r="L4035" s="159">
        <v>26057219189.150188</v>
      </c>
      <c r="M4035" s="159">
        <v>93547979927.6931</v>
      </c>
      <c r="N4035" s="159">
        <v>459462894488.35608</v>
      </c>
      <c r="O4035" s="106">
        <v>0.51929713213868944</v>
      </c>
      <c r="P4035" s="106">
        <v>0.33153724067373114</v>
      </c>
      <c r="Q4035" s="88">
        <v>14.218295610989736</v>
      </c>
      <c r="R4035" s="158">
        <v>2590341254362.855</v>
      </c>
      <c r="S4035" s="171">
        <v>2271.3035695519607</v>
      </c>
      <c r="T4035" s="165">
        <v>4.706727923088256E-2</v>
      </c>
    </row>
    <row r="4036" spans="1:20" x14ac:dyDescent="0.2">
      <c r="A4036">
        <v>4032</v>
      </c>
      <c r="B4036" s="106">
        <v>0.43037903070025058</v>
      </c>
      <c r="C4036" s="88">
        <v>2833.029431376402</v>
      </c>
      <c r="D4036" s="87">
        <v>0.73650943712972317</v>
      </c>
      <c r="E4036" s="106">
        <v>0.37094991406624994</v>
      </c>
      <c r="F4036" s="446">
        <v>1</v>
      </c>
      <c r="G4036" s="446">
        <v>2024</v>
      </c>
      <c r="H4036" s="88">
        <v>15706002.429758266</v>
      </c>
      <c r="I4036" s="151">
        <v>557686210162.97437</v>
      </c>
      <c r="J4036" s="106">
        <v>0.43037903070025063</v>
      </c>
      <c r="K4036" s="171">
        <v>44637505880.604446</v>
      </c>
      <c r="L4036" s="159">
        <v>36847413610.169159</v>
      </c>
      <c r="M4036" s="159">
        <v>446308014066.01501</v>
      </c>
      <c r="N4036" s="159">
        <v>1085479143719.7631</v>
      </c>
      <c r="O4036" s="106">
        <v>0.5772020552681737</v>
      </c>
      <c r="P4036" s="106">
        <v>0.36074445887168149</v>
      </c>
      <c r="Q4036" s="88">
        <v>16.278421812667226</v>
      </c>
      <c r="R4036" s="158">
        <v>7162078209903.0674</v>
      </c>
      <c r="S4036" s="171">
        <v>6279.888275613248</v>
      </c>
      <c r="T4036" s="165">
        <v>4.3509919286268565E-2</v>
      </c>
    </row>
    <row r="4037" spans="1:20" x14ac:dyDescent="0.2">
      <c r="A4037">
        <v>4033</v>
      </c>
      <c r="B4037" s="106">
        <v>0.31711930781209907</v>
      </c>
      <c r="C4037" s="88">
        <v>1870.7360761578334</v>
      </c>
      <c r="D4037" s="87">
        <v>0.82416688306878916</v>
      </c>
      <c r="E4037" s="106">
        <v>0.52732884311778139</v>
      </c>
      <c r="F4037" s="446">
        <v>1</v>
      </c>
      <c r="G4037" s="446">
        <v>2024</v>
      </c>
      <c r="H4037" s="88">
        <v>19277581.57105894</v>
      </c>
      <c r="I4037" s="151">
        <v>431070776047.58545</v>
      </c>
      <c r="J4037" s="106">
        <v>0.2288431813557732</v>
      </c>
      <c r="K4037" s="171">
        <v>24655989449.525768</v>
      </c>
      <c r="L4037" s="159">
        <v>5523682777.6012669</v>
      </c>
      <c r="M4037" s="159">
        <v>297704734309.47217</v>
      </c>
      <c r="N4037" s="159">
        <v>758955182584.18469</v>
      </c>
      <c r="O4037" s="106">
        <v>0.44960539077950151</v>
      </c>
      <c r="P4037" s="106">
        <v>0.24342341553632121</v>
      </c>
      <c r="Q4037" s="88">
        <v>17.103126530177434</v>
      </c>
      <c r="R4037" s="158">
        <v>3634254293613.0552</v>
      </c>
      <c r="S4037" s="171">
        <v>3189.2403812249236</v>
      </c>
      <c r="T4037" s="165">
        <v>4.0604645587638488E-2</v>
      </c>
    </row>
    <row r="4038" spans="1:20" x14ac:dyDescent="0.2">
      <c r="A4038">
        <v>4034</v>
      </c>
      <c r="B4038" s="106">
        <v>0.30670333580846304</v>
      </c>
      <c r="C4038" s="88">
        <v>3671.8522396111134</v>
      </c>
      <c r="D4038" s="87">
        <v>0.56782234919318753</v>
      </c>
      <c r="E4038" s="106">
        <v>0.57517498656215749</v>
      </c>
      <c r="F4038" s="446">
        <v>1</v>
      </c>
      <c r="G4038" s="446">
        <v>2026</v>
      </c>
      <c r="H4038" s="88">
        <v>9305910.2344561182</v>
      </c>
      <c r="I4038" s="151">
        <v>361816759425.19214</v>
      </c>
      <c r="J4038" s="106">
        <v>0.30670333580846298</v>
      </c>
      <c r="K4038" s="171">
        <v>57731501713.67659</v>
      </c>
      <c r="L4038" s="159">
        <v>131106839088.51431</v>
      </c>
      <c r="M4038" s="159">
        <v>41611599056.63372</v>
      </c>
      <c r="N4038" s="159">
        <v>592266699284.01685</v>
      </c>
      <c r="O4038" s="106">
        <v>0.42066379535506754</v>
      </c>
      <c r="P4038" s="106">
        <v>0.28747044761362894</v>
      </c>
      <c r="Q4038" s="88">
        <v>15.548069914628678</v>
      </c>
      <c r="R4038" s="158">
        <v>3046425704501.6587</v>
      </c>
      <c r="S4038" s="171">
        <v>2672.8366672595994</v>
      </c>
      <c r="T4038" s="165">
        <v>4.4623576769573139E-2</v>
      </c>
    </row>
    <row r="4039" spans="1:20" x14ac:dyDescent="0.2">
      <c r="A4039">
        <v>4035</v>
      </c>
      <c r="B4039" s="106">
        <v>0.35370029163363947</v>
      </c>
      <c r="C4039" s="88">
        <v>5695.9288877456802</v>
      </c>
      <c r="D4039" s="87">
        <v>1.0833652791301611</v>
      </c>
      <c r="E4039" s="106">
        <v>0.34663807547017578</v>
      </c>
      <c r="F4039" s="446">
        <v>1</v>
      </c>
      <c r="G4039" s="446">
        <v>2026</v>
      </c>
      <c r="H4039" s="88">
        <v>37693752.86040476</v>
      </c>
      <c r="I4039" s="151">
        <v>884310429307.87</v>
      </c>
      <c r="J4039" s="106">
        <v>0.35370029163363947</v>
      </c>
      <c r="K4039" s="171">
        <v>38329241489.077301</v>
      </c>
      <c r="L4039" s="159">
        <v>81390410609.448227</v>
      </c>
      <c r="M4039" s="159">
        <v>157423977982.58279</v>
      </c>
      <c r="N4039" s="159">
        <v>1161454059388.9783</v>
      </c>
      <c r="O4039" s="106">
        <v>0.43379448678283944</v>
      </c>
      <c r="P4039" s="106">
        <v>0.32412731722717764</v>
      </c>
      <c r="Q4039" s="88">
        <v>15.265216422162091</v>
      </c>
      <c r="R4039" s="158">
        <v>6229022912447.9238</v>
      </c>
      <c r="S4039" s="171">
        <v>5457.8207263386284</v>
      </c>
      <c r="T4039" s="165">
        <v>4.8519004541555659E-2</v>
      </c>
    </row>
    <row r="4040" spans="1:20" x14ac:dyDescent="0.2">
      <c r="A4040">
        <v>4036</v>
      </c>
      <c r="B4040" s="106">
        <v>0.52990453293593021</v>
      </c>
      <c r="C4040" s="88">
        <v>4248.6489607835647</v>
      </c>
      <c r="D4040" s="87">
        <v>0.54318727782711285</v>
      </c>
      <c r="E4040" s="106">
        <v>0.51206266306614778</v>
      </c>
      <c r="F4040" s="446">
        <v>1</v>
      </c>
      <c r="G4040" s="446">
        <v>2023</v>
      </c>
      <c r="H4040" s="88">
        <v>8680254.8748222645</v>
      </c>
      <c r="I4040" s="151">
        <v>318655427346.62195</v>
      </c>
      <c r="J4040" s="106">
        <v>0.45720991734680383</v>
      </c>
      <c r="K4040" s="171">
        <v>22601473376.784458</v>
      </c>
      <c r="L4040" s="159">
        <v>38870682600.661316</v>
      </c>
      <c r="M4040" s="159">
        <v>149145278658.58649</v>
      </c>
      <c r="N4040" s="159">
        <v>529272861982.65424</v>
      </c>
      <c r="O4040" s="106">
        <v>0.55945659011771121</v>
      </c>
      <c r="P4040" s="106">
        <v>0.35744552073416813</v>
      </c>
      <c r="Q4040" s="88">
        <v>15.194808315302396</v>
      </c>
      <c r="R4040" s="158">
        <v>3337257023611.1514</v>
      </c>
      <c r="S4040" s="171">
        <v>2927.4420078696862</v>
      </c>
      <c r="T4040" s="165">
        <v>4.5319174183517913E-2</v>
      </c>
    </row>
    <row r="4041" spans="1:20" x14ac:dyDescent="0.2">
      <c r="A4041">
        <v>4037</v>
      </c>
      <c r="B4041" s="106">
        <v>0.3900755322973074</v>
      </c>
      <c r="C4041" s="88">
        <v>4179.3983236799013</v>
      </c>
      <c r="D4041" s="87">
        <v>0.6097082044255544</v>
      </c>
      <c r="E4041" s="106">
        <v>0.58866951626266628</v>
      </c>
      <c r="F4041" s="446">
        <v>1</v>
      </c>
      <c r="G4041" s="446">
        <v>2026</v>
      </c>
      <c r="H4041" s="88">
        <v>10541928.199576264</v>
      </c>
      <c r="I4041" s="151">
        <v>372641597797.33643</v>
      </c>
      <c r="J4041" s="106">
        <v>0.3900755322973074</v>
      </c>
      <c r="K4041" s="171">
        <v>18734675358.278419</v>
      </c>
      <c r="L4041" s="159">
        <v>33184881507.201694</v>
      </c>
      <c r="M4041" s="159">
        <v>50897778914.751678</v>
      </c>
      <c r="N4041" s="159">
        <v>475458933577.56824</v>
      </c>
      <c r="O4041" s="106">
        <v>0.44719844962128458</v>
      </c>
      <c r="P4041" s="106">
        <v>0.33254646173190577</v>
      </c>
      <c r="Q4041" s="88">
        <v>14.822563589400286</v>
      </c>
      <c r="R4041" s="158">
        <v>2716688343540.0933</v>
      </c>
      <c r="S4041" s="171">
        <v>2382.5299882626232</v>
      </c>
      <c r="T4041" s="165">
        <v>4.6377346110225044E-2</v>
      </c>
    </row>
    <row r="4042" spans="1:20" x14ac:dyDescent="0.2">
      <c r="A4042">
        <v>4038</v>
      </c>
      <c r="B4042" s="106">
        <v>0.54782291351715517</v>
      </c>
      <c r="C4042" s="88">
        <v>3051.3777895114663</v>
      </c>
      <c r="D4042" s="87">
        <v>0.44953150973019046</v>
      </c>
      <c r="E4042" s="106">
        <v>0.53824843886552398</v>
      </c>
      <c r="F4042" s="446">
        <v>1</v>
      </c>
      <c r="G4042" s="446">
        <v>2025</v>
      </c>
      <c r="H4042" s="88">
        <v>6335501.7966134716</v>
      </c>
      <c r="I4042" s="151">
        <v>311552584523.82758</v>
      </c>
      <c r="J4042" s="106">
        <v>0.54782291351715517</v>
      </c>
      <c r="K4042" s="171">
        <v>19195984217.472019</v>
      </c>
      <c r="L4042" s="159">
        <v>29249072728.702271</v>
      </c>
      <c r="M4042" s="159">
        <v>89977710368.913681</v>
      </c>
      <c r="N4042" s="159">
        <v>449975351838.91559</v>
      </c>
      <c r="O4042" s="106">
        <v>0.59127032171526628</v>
      </c>
      <c r="P4042" s="106">
        <v>0.43881394719310512</v>
      </c>
      <c r="Q4042" s="88">
        <v>14.790125977371039</v>
      </c>
      <c r="R4042" s="158">
        <v>3574342665736.8398</v>
      </c>
      <c r="S4042" s="171">
        <v>3135.4578027001317</v>
      </c>
      <c r="T4042" s="165">
        <v>4.4280204545978877E-2</v>
      </c>
    </row>
    <row r="4043" spans="1:20" x14ac:dyDescent="0.2">
      <c r="A4043">
        <v>4039</v>
      </c>
      <c r="B4043" s="106">
        <v>0.51594614420502527</v>
      </c>
      <c r="C4043" s="88">
        <v>7425.5323870855536</v>
      </c>
      <c r="D4043" s="87">
        <v>0.39933054545314967</v>
      </c>
      <c r="E4043" s="106">
        <v>0.43100391727192799</v>
      </c>
      <c r="F4043" s="446">
        <v>1</v>
      </c>
      <c r="G4043" s="446">
        <v>2023</v>
      </c>
      <c r="H4043" s="88">
        <v>5202166.8584499881</v>
      </c>
      <c r="I4043" s="151">
        <v>239555677822.86722</v>
      </c>
      <c r="J4043" s="106">
        <v>0.51594614420502527</v>
      </c>
      <c r="K4043" s="171">
        <v>6806735943.0820589</v>
      </c>
      <c r="L4043" s="159">
        <v>0</v>
      </c>
      <c r="M4043" s="159">
        <v>484176724747.76398</v>
      </c>
      <c r="N4043" s="159">
        <v>730539138513.71326</v>
      </c>
      <c r="O4043" s="106">
        <v>0.69940018427055128</v>
      </c>
      <c r="P4043" s="106">
        <v>0.46807737888922357</v>
      </c>
      <c r="Q4043" s="88">
        <v>17.294440645724983</v>
      </c>
      <c r="R4043" s="158">
        <v>6762679608282.0576</v>
      </c>
      <c r="S4043" s="171">
        <v>5923.3770434769558</v>
      </c>
      <c r="T4043" s="165">
        <v>4.0549618147195196E-2</v>
      </c>
    </row>
    <row r="4044" spans="1:20" x14ac:dyDescent="0.2">
      <c r="A4044">
        <v>4040</v>
      </c>
      <c r="B4044" s="106">
        <v>0.57409434828037575</v>
      </c>
      <c r="C4044" s="88">
        <v>9917.7356306982256</v>
      </c>
      <c r="D4044" s="87">
        <v>0.59602258568197219</v>
      </c>
      <c r="E4044" s="106">
        <v>0.35341095073519557</v>
      </c>
      <c r="F4044" s="446">
        <v>1</v>
      </c>
      <c r="G4044" s="446">
        <v>2022</v>
      </c>
      <c r="H4044" s="88">
        <v>9920662.9189403001</v>
      </c>
      <c r="I4044" s="151">
        <v>341475014825.29816</v>
      </c>
      <c r="J4044" s="106">
        <v>0.40677134135241522</v>
      </c>
      <c r="K4044" s="171">
        <v>12068179066.378216</v>
      </c>
      <c r="L4044" s="159">
        <v>0</v>
      </c>
      <c r="M4044" s="159">
        <v>688860838582.47607</v>
      </c>
      <c r="N4044" s="159">
        <v>1042404032474.1523</v>
      </c>
      <c r="O4044" s="106">
        <v>0.66192272783817385</v>
      </c>
      <c r="P4044" s="106">
        <v>0.51458937228123058</v>
      </c>
      <c r="Q4044" s="88">
        <v>17.926060866691746</v>
      </c>
      <c r="R4044" s="158">
        <v>10498746159285.717</v>
      </c>
      <c r="S4044" s="171">
        <v>9209.251135380493</v>
      </c>
      <c r="T4044" s="165">
        <v>4.0867844895766087E-2</v>
      </c>
    </row>
    <row r="4045" spans="1:20" x14ac:dyDescent="0.2">
      <c r="A4045">
        <v>4041</v>
      </c>
      <c r="B4045" s="106">
        <v>0.52231706921998788</v>
      </c>
      <c r="C4045" s="88">
        <v>4861.1720972912644</v>
      </c>
      <c r="D4045" s="87">
        <v>1.0549999307183424</v>
      </c>
      <c r="E4045" s="106">
        <v>0.47504959126714558</v>
      </c>
      <c r="F4045" s="446">
        <v>1</v>
      </c>
      <c r="G4045" s="446">
        <v>2023</v>
      </c>
      <c r="H4045" s="88">
        <v>35021244.917209163</v>
      </c>
      <c r="I4045" s="151">
        <v>616307107907.27307</v>
      </c>
      <c r="J4045" s="106">
        <v>-1.2570761883836656E-2</v>
      </c>
      <c r="K4045" s="171">
        <v>17729597748.996719</v>
      </c>
      <c r="L4045" s="159">
        <v>0</v>
      </c>
      <c r="M4045" s="159">
        <v>878247844516.51013</v>
      </c>
      <c r="N4045" s="159">
        <v>1512284550172.78</v>
      </c>
      <c r="O4045" s="106">
        <v>0.4594709544794347</v>
      </c>
      <c r="P4045" s="106">
        <v>0.22239242769671719</v>
      </c>
      <c r="Q4045" s="88">
        <v>24.505923761695374</v>
      </c>
      <c r="R4045" s="158">
        <v>8975297979438.082</v>
      </c>
      <c r="S4045" s="171">
        <v>7873.7295274146527</v>
      </c>
      <c r="T4045" s="165">
        <v>3.000719625201094E-2</v>
      </c>
    </row>
    <row r="4046" spans="1:20" x14ac:dyDescent="0.2">
      <c r="A4046">
        <v>4042</v>
      </c>
      <c r="B4046" s="106">
        <v>0.50592593003591668</v>
      </c>
      <c r="C4046" s="88">
        <v>4864.5234721686902</v>
      </c>
      <c r="D4046" s="87">
        <v>0.60620763705438241</v>
      </c>
      <c r="E4046" s="106">
        <v>0.46001646952543013</v>
      </c>
      <c r="F4046" s="446">
        <v>1</v>
      </c>
      <c r="G4046" s="446">
        <v>2026</v>
      </c>
      <c r="H4046" s="88">
        <v>10409766.597485971</v>
      </c>
      <c r="I4046" s="151">
        <v>263227003680.09848</v>
      </c>
      <c r="J4046" s="106">
        <v>0.28385314647807192</v>
      </c>
      <c r="K4046" s="171">
        <v>24899561429.370644</v>
      </c>
      <c r="L4046" s="159">
        <v>53179060990.57122</v>
      </c>
      <c r="M4046" s="159">
        <v>65579712303.035759</v>
      </c>
      <c r="N4046" s="159">
        <v>406885338403.07611</v>
      </c>
      <c r="O4046" s="106">
        <v>0.41713184489174365</v>
      </c>
      <c r="P4046" s="106">
        <v>0.22393364572787119</v>
      </c>
      <c r="Q4046" s="88">
        <v>14.9120918384696</v>
      </c>
      <c r="R4046" s="158">
        <v>1578116637927.8545</v>
      </c>
      <c r="S4046" s="171">
        <v>1383.8909359908707</v>
      </c>
      <c r="T4046" s="165">
        <v>4.6089366831991878E-2</v>
      </c>
    </row>
    <row r="4047" spans="1:20" x14ac:dyDescent="0.2">
      <c r="A4047">
        <v>4043</v>
      </c>
      <c r="B4047" s="106">
        <v>0.6168113493125712</v>
      </c>
      <c r="C4047" s="88">
        <v>7347.2362436735457</v>
      </c>
      <c r="D4047" s="87">
        <v>0.80312098313988112</v>
      </c>
      <c r="E4047" s="106">
        <v>0.38791728816049725</v>
      </c>
      <c r="F4047" s="446">
        <v>1</v>
      </c>
      <c r="G4047" s="446">
        <v>2023</v>
      </c>
      <c r="H4047" s="88">
        <v>18284678.451550659</v>
      </c>
      <c r="I4047" s="151">
        <v>352573416244.93951</v>
      </c>
      <c r="J4047" s="106">
        <v>3.4901622067425198E-2</v>
      </c>
      <c r="K4047" s="171">
        <v>19039742518.09967</v>
      </c>
      <c r="L4047" s="159">
        <v>46256467347.906998</v>
      </c>
      <c r="M4047" s="159">
        <v>308366894397.79669</v>
      </c>
      <c r="N4047" s="159">
        <v>726236520508.74292</v>
      </c>
      <c r="O4047" s="106">
        <v>0.40758632368695552</v>
      </c>
      <c r="P4047" s="106">
        <v>0.15086372940862192</v>
      </c>
      <c r="Q4047" s="88">
        <v>24.373747210524602</v>
      </c>
      <c r="R4047" s="158">
        <v>2856226127855.4136</v>
      </c>
      <c r="S4047" s="171">
        <v>2504.5836562904169</v>
      </c>
      <c r="T4047" s="165">
        <v>3.0175916934698861E-2</v>
      </c>
    </row>
    <row r="4048" spans="1:20" x14ac:dyDescent="0.2">
      <c r="A4048">
        <v>4044</v>
      </c>
      <c r="B4048" s="106">
        <v>0.38227826530557019</v>
      </c>
      <c r="C4048" s="88">
        <v>2410.4480064566437</v>
      </c>
      <c r="D4048" s="87">
        <v>0.76177363311350466</v>
      </c>
      <c r="E4048" s="106">
        <v>0.40728560142705722</v>
      </c>
      <c r="F4048" s="446">
        <v>1</v>
      </c>
      <c r="G4048" s="446">
        <v>2022</v>
      </c>
      <c r="H4048" s="88">
        <v>16554768.104108941</v>
      </c>
      <c r="I4048" s="151">
        <v>512186171805.65717</v>
      </c>
      <c r="J4048" s="106">
        <v>0.38227826530557019</v>
      </c>
      <c r="K4048" s="171">
        <v>6470511943.0812311</v>
      </c>
      <c r="L4048" s="159">
        <v>0</v>
      </c>
      <c r="M4048" s="159">
        <v>1327009564145.5452</v>
      </c>
      <c r="N4048" s="159">
        <v>1845666247894.2837</v>
      </c>
      <c r="O4048" s="106">
        <v>0.68127446878457809</v>
      </c>
      <c r="P4048" s="106">
        <v>0.44975757848271386</v>
      </c>
      <c r="Q4048" s="88">
        <v>18.160467812742947</v>
      </c>
      <c r="R4048" s="158">
        <v>16388975825720.795</v>
      </c>
      <c r="S4048" s="171">
        <v>14385.35518477577</v>
      </c>
      <c r="T4048" s="165">
        <v>4.0509597159736399E-2</v>
      </c>
    </row>
    <row r="4049" spans="1:20" x14ac:dyDescent="0.2">
      <c r="A4049">
        <v>4045</v>
      </c>
      <c r="B4049" s="106">
        <v>0.49477225169359351</v>
      </c>
      <c r="C4049" s="88">
        <v>3435.9073257294849</v>
      </c>
      <c r="D4049" s="87">
        <v>0.93072386399990892</v>
      </c>
      <c r="E4049" s="106">
        <v>0.31514362030619947</v>
      </c>
      <c r="F4049" s="446">
        <v>1</v>
      </c>
      <c r="G4049" s="446">
        <v>2025</v>
      </c>
      <c r="H4049" s="88">
        <v>25601340.199622311</v>
      </c>
      <c r="I4049" s="151">
        <v>702142195421.58215</v>
      </c>
      <c r="J4049" s="106">
        <v>0.32824245589402978</v>
      </c>
      <c r="K4049" s="171">
        <v>44749713603.586952</v>
      </c>
      <c r="L4049" s="159">
        <v>26327033344.01656</v>
      </c>
      <c r="M4049" s="159">
        <v>168353998402.68112</v>
      </c>
      <c r="N4049" s="159">
        <v>941572940771.8667</v>
      </c>
      <c r="O4049" s="106">
        <v>0.41018352087811388</v>
      </c>
      <c r="P4049" s="106">
        <v>0.26309230811434431</v>
      </c>
      <c r="Q4049" s="88">
        <v>15.036945580133557</v>
      </c>
      <c r="R4049" s="158">
        <v>4336126197950.332</v>
      </c>
      <c r="S4049" s="171">
        <v>3802.2350657184693</v>
      </c>
      <c r="T4049" s="165">
        <v>4.5680527822631239E-2</v>
      </c>
    </row>
    <row r="4050" spans="1:20" x14ac:dyDescent="0.2">
      <c r="A4050">
        <v>4046</v>
      </c>
      <c r="B4050" s="106">
        <v>0.45615198868656248</v>
      </c>
      <c r="C4050" s="88">
        <v>1500</v>
      </c>
      <c r="D4050" s="87">
        <v>0.92764194707656111</v>
      </c>
      <c r="E4050" s="106">
        <v>0.59172931389701622</v>
      </c>
      <c r="F4050" s="446">
        <v>1</v>
      </c>
      <c r="G4050" s="446">
        <v>2026</v>
      </c>
      <c r="H4050" s="88">
        <v>25231011.55125634</v>
      </c>
      <c r="I4050" s="151">
        <v>665096024560.15881</v>
      </c>
      <c r="J4050" s="106">
        <v>0.28301702661167383</v>
      </c>
      <c r="K4050" s="171">
        <v>56181906515.980385</v>
      </c>
      <c r="L4050" s="159">
        <v>154510592838.67438</v>
      </c>
      <c r="M4050" s="159">
        <v>104237474542.39903</v>
      </c>
      <c r="N4050" s="159">
        <v>980025998457.21252</v>
      </c>
      <c r="O4050" s="106">
        <v>0.40328721259365169</v>
      </c>
      <c r="P4050" s="106">
        <v>0.2549022276259254</v>
      </c>
      <c r="Q4050" s="88">
        <v>15.294730420536521</v>
      </c>
      <c r="R4050" s="158">
        <v>4636331194093.6211</v>
      </c>
      <c r="S4050" s="171">
        <v>4067.44875921735</v>
      </c>
      <c r="T4050" s="165">
        <v>4.3030283811587723E-2</v>
      </c>
    </row>
    <row r="4051" spans="1:20" x14ac:dyDescent="0.2">
      <c r="A4051">
        <v>4047</v>
      </c>
      <c r="B4051" s="106">
        <v>0.43049893386426963</v>
      </c>
      <c r="C4051" s="88">
        <v>3585.4025475412</v>
      </c>
      <c r="D4051" s="87">
        <v>0.99001658972251938</v>
      </c>
      <c r="E4051" s="106">
        <v>0.7</v>
      </c>
      <c r="F4051" s="446">
        <v>1</v>
      </c>
      <c r="G4051" s="446">
        <v>2026</v>
      </c>
      <c r="H4051" s="88">
        <v>29412745.049180228</v>
      </c>
      <c r="I4051" s="151">
        <v>725679874516.8606</v>
      </c>
      <c r="J4051" s="106">
        <v>0.29217371894932098</v>
      </c>
      <c r="K4051" s="171">
        <v>27416789606.174458</v>
      </c>
      <c r="L4051" s="159">
        <v>67544995952.491501</v>
      </c>
      <c r="M4051" s="159">
        <v>140168161793.43646</v>
      </c>
      <c r="N4051" s="159">
        <v>960809821868.96301</v>
      </c>
      <c r="O4051" s="106">
        <v>0.39362119879805835</v>
      </c>
      <c r="P4051" s="106">
        <v>0.21493658309740749</v>
      </c>
      <c r="Q4051" s="88">
        <v>15.158686957688589</v>
      </c>
      <c r="R4051" s="158">
        <v>3684017435082.4722</v>
      </c>
      <c r="S4051" s="171">
        <v>3229.6557157972475</v>
      </c>
      <c r="T4051" s="165">
        <v>4.4231589097208965E-2</v>
      </c>
    </row>
    <row r="4052" spans="1:20" x14ac:dyDescent="0.2">
      <c r="A4052">
        <v>4048</v>
      </c>
      <c r="B4052" s="106">
        <v>0.47675513181366969</v>
      </c>
      <c r="C4052" s="88">
        <v>8525.3209957996914</v>
      </c>
      <c r="D4052" s="87">
        <v>0.78040309452758005</v>
      </c>
      <c r="E4052" s="106">
        <v>0.61391781496207487</v>
      </c>
      <c r="F4052" s="446">
        <v>1</v>
      </c>
      <c r="G4052" s="446">
        <v>2024</v>
      </c>
      <c r="H4052" s="88">
        <v>17362922.803568866</v>
      </c>
      <c r="I4052" s="151">
        <v>508836529590.78455</v>
      </c>
      <c r="J4052" s="106">
        <v>0.31785832916146584</v>
      </c>
      <c r="K4052" s="171">
        <v>18606204669.162392</v>
      </c>
      <c r="L4052" s="159">
        <v>18466166731.005409</v>
      </c>
      <c r="M4052" s="159">
        <v>310796098365.50146</v>
      </c>
      <c r="N4052" s="159">
        <v>856704999356.45386</v>
      </c>
      <c r="O4052" s="106">
        <v>0.49625920417018321</v>
      </c>
      <c r="P4052" s="106">
        <v>0.31690901429131951</v>
      </c>
      <c r="Q4052" s="88">
        <v>16.668829668871787</v>
      </c>
      <c r="R4052" s="158">
        <v>5055087209847.0361</v>
      </c>
      <c r="S4052" s="171">
        <v>4434.1305230065755</v>
      </c>
      <c r="T4052" s="165">
        <v>4.2546109108087565E-2</v>
      </c>
    </row>
    <row r="4053" spans="1:20" x14ac:dyDescent="0.2">
      <c r="A4053">
        <v>4049</v>
      </c>
      <c r="B4053" s="106">
        <v>0.49141670826218742</v>
      </c>
      <c r="C4053" s="88">
        <v>3178.4008462854863</v>
      </c>
      <c r="D4053" s="87">
        <v>0.83857886446649643</v>
      </c>
      <c r="E4053" s="106">
        <v>0.32452446117265665</v>
      </c>
      <c r="F4053" s="446">
        <v>1</v>
      </c>
      <c r="G4053" s="446">
        <v>2025</v>
      </c>
      <c r="H4053" s="88">
        <v>20593460.973368574</v>
      </c>
      <c r="I4053" s="151">
        <v>595882141431.77368</v>
      </c>
      <c r="J4053" s="106">
        <v>0.41451401831257839</v>
      </c>
      <c r="K4053" s="171">
        <v>14485897787.592611</v>
      </c>
      <c r="L4053" s="159">
        <v>15798373678.796329</v>
      </c>
      <c r="M4053" s="159">
        <v>298979510064.37317</v>
      </c>
      <c r="N4053" s="159">
        <v>925145922962.53577</v>
      </c>
      <c r="O4053" s="106">
        <v>0.53918392277271521</v>
      </c>
      <c r="P4053" s="106">
        <v>0.38603890190048479</v>
      </c>
      <c r="Q4053" s="88">
        <v>15.897101631313131</v>
      </c>
      <c r="R4053" s="158">
        <v>6675287003935.5205</v>
      </c>
      <c r="S4053" s="171">
        <v>5855.9807510918481</v>
      </c>
      <c r="T4053" s="165">
        <v>4.2524443086028936E-2</v>
      </c>
    </row>
    <row r="4054" spans="1:20" x14ac:dyDescent="0.2">
      <c r="A4054">
        <v>4050</v>
      </c>
      <c r="B4054" s="106">
        <v>0.58818304753038253</v>
      </c>
      <c r="C4054" s="88">
        <v>7575.8734145237959</v>
      </c>
      <c r="D4054" s="87">
        <v>0.71031774997465336</v>
      </c>
      <c r="E4054" s="106">
        <v>0.27012564660740718</v>
      </c>
      <c r="F4054" s="446">
        <v>1</v>
      </c>
      <c r="G4054" s="446">
        <v>2022</v>
      </c>
      <c r="H4054" s="88">
        <v>14516234.522702128</v>
      </c>
      <c r="I4054" s="151">
        <v>448753106232.99719</v>
      </c>
      <c r="J4054" s="106">
        <v>0.43063232634659165</v>
      </c>
      <c r="K4054" s="171">
        <v>5146342444.7343931</v>
      </c>
      <c r="L4054" s="159">
        <v>0</v>
      </c>
      <c r="M4054" s="159">
        <v>690829721951.80835</v>
      </c>
      <c r="N4054" s="159">
        <v>1144729170629.54</v>
      </c>
      <c r="O4054" s="106">
        <v>0.65160510520021941</v>
      </c>
      <c r="P4054" s="106">
        <v>0.43981655408722303</v>
      </c>
      <c r="Q4054" s="88">
        <v>17.320714302407858</v>
      </c>
      <c r="R4054" s="158">
        <v>9822307970225.9141</v>
      </c>
      <c r="S4054" s="171">
        <v>8612.9728951050183</v>
      </c>
      <c r="T4054" s="165">
        <v>4.0962565363022459E-2</v>
      </c>
    </row>
    <row r="4055" spans="1:20" x14ac:dyDescent="0.2">
      <c r="A4055">
        <v>4051</v>
      </c>
      <c r="B4055" s="106">
        <v>0.53115202224528713</v>
      </c>
      <c r="C4055" s="88">
        <v>3429.9415369047229</v>
      </c>
      <c r="D4055" s="87">
        <v>0.90391857795117769</v>
      </c>
      <c r="E4055" s="106">
        <v>0.65075909272674992</v>
      </c>
      <c r="F4055" s="446">
        <v>1</v>
      </c>
      <c r="G4055" s="446">
        <v>2024</v>
      </c>
      <c r="H4055" s="88">
        <v>24306065.540315002</v>
      </c>
      <c r="I4055" s="151">
        <v>607061529409.74536</v>
      </c>
      <c r="J4055" s="106">
        <v>0.37842464643897289</v>
      </c>
      <c r="K4055" s="171">
        <v>20687336534.401379</v>
      </c>
      <c r="L4055" s="159">
        <v>11661691931.161032</v>
      </c>
      <c r="M4055" s="159">
        <v>404904994515.17206</v>
      </c>
      <c r="N4055" s="159">
        <v>1044315552390.4797</v>
      </c>
      <c r="O4055" s="106">
        <v>0.53909030896070353</v>
      </c>
      <c r="P4055" s="106">
        <v>0.3004041575395312</v>
      </c>
      <c r="Q4055" s="88">
        <v>15.926588053874694</v>
      </c>
      <c r="R4055" s="158">
        <v>5714790836777.4443</v>
      </c>
      <c r="S4055" s="171">
        <v>5015.3857784872243</v>
      </c>
      <c r="T4055" s="165">
        <v>4.3856845173229027E-2</v>
      </c>
    </row>
    <row r="4056" spans="1:20" x14ac:dyDescent="0.2">
      <c r="A4056">
        <v>4052</v>
      </c>
      <c r="B4056" s="106">
        <v>0.46100204130375866</v>
      </c>
      <c r="C4056" s="88">
        <v>8435.6387676335471</v>
      </c>
      <c r="D4056" s="87">
        <v>1.2633661369081324</v>
      </c>
      <c r="E4056" s="106">
        <v>0.45932367914587702</v>
      </c>
      <c r="F4056" s="446">
        <v>1</v>
      </c>
      <c r="G4056" s="446">
        <v>2026</v>
      </c>
      <c r="H4056" s="88">
        <v>50692800.933030039</v>
      </c>
      <c r="I4056" s="151">
        <v>716860438600.73669</v>
      </c>
      <c r="J4056" s="106">
        <v>5.4769571740023504E-2</v>
      </c>
      <c r="K4056" s="171">
        <v>35951391948.062057</v>
      </c>
      <c r="L4056" s="159">
        <v>42681204120.456535</v>
      </c>
      <c r="M4056" s="159">
        <v>114839742079.26741</v>
      </c>
      <c r="N4056" s="159">
        <v>910332776748.52271</v>
      </c>
      <c r="O4056" s="106">
        <v>0.18155876664096524</v>
      </c>
      <c r="P4056" s="106">
        <v>6.5344938802349636E-2</v>
      </c>
      <c r="Q4056" s="88">
        <v>34.196126932345756</v>
      </c>
      <c r="R4056" s="158">
        <v>1942915538070.4255</v>
      </c>
      <c r="S4056" s="171">
        <v>1702.9675026887132</v>
      </c>
      <c r="T4056" s="165">
        <v>1.9560155626455092E-2</v>
      </c>
    </row>
    <row r="4057" spans="1:20" x14ac:dyDescent="0.2">
      <c r="A4057">
        <v>4053</v>
      </c>
      <c r="B4057" s="106">
        <v>0.40521716262370422</v>
      </c>
      <c r="C4057" s="88">
        <v>7258.2867347975498</v>
      </c>
      <c r="D4057" s="87">
        <v>0.9644862074805417</v>
      </c>
      <c r="E4057" s="106">
        <v>0.43299625469721692</v>
      </c>
      <c r="F4057" s="446">
        <v>1</v>
      </c>
      <c r="G4057" s="446">
        <v>2025</v>
      </c>
      <c r="H4057" s="88">
        <v>27334638.672042497</v>
      </c>
      <c r="I4057" s="151">
        <v>690020697466.70837</v>
      </c>
      <c r="J4057" s="106">
        <v>0.28943412973100402</v>
      </c>
      <c r="K4057" s="171">
        <v>47734756939.475533</v>
      </c>
      <c r="L4057" s="159">
        <v>105482954883.87743</v>
      </c>
      <c r="M4057" s="159">
        <v>365863401678.41089</v>
      </c>
      <c r="N4057" s="159">
        <v>1209101810968.4724</v>
      </c>
      <c r="O4057" s="106">
        <v>0.47704223092304004</v>
      </c>
      <c r="P4057" s="106">
        <v>0.36624343709211626</v>
      </c>
      <c r="Q4057" s="88">
        <v>16.704880731206</v>
      </c>
      <c r="R4057" s="158">
        <v>8058993776270.0488</v>
      </c>
      <c r="S4057" s="171">
        <v>7062.5238504322497</v>
      </c>
      <c r="T4057" s="165">
        <v>4.4258019457728601E-2</v>
      </c>
    </row>
    <row r="4058" spans="1:20" x14ac:dyDescent="0.2">
      <c r="A4058">
        <v>4054</v>
      </c>
      <c r="B4058" s="106">
        <v>0.53717584224208981</v>
      </c>
      <c r="C4058" s="88">
        <v>1500</v>
      </c>
      <c r="D4058" s="87">
        <v>0.61951432961844544</v>
      </c>
      <c r="E4058" s="106">
        <v>0.59996091312830024</v>
      </c>
      <c r="F4058" s="446">
        <v>1</v>
      </c>
      <c r="G4058" s="446">
        <v>2024</v>
      </c>
      <c r="H4058" s="88">
        <v>10500559.583181182</v>
      </c>
      <c r="I4058" s="151">
        <v>261157680625.01437</v>
      </c>
      <c r="J4058" s="106">
        <v>0.23162342295836114</v>
      </c>
      <c r="K4058" s="171">
        <v>8003868671.3334732</v>
      </c>
      <c r="L4058" s="159">
        <v>6716119481.5921249</v>
      </c>
      <c r="M4058" s="159">
        <v>253690934579.54691</v>
      </c>
      <c r="N4058" s="159">
        <v>529568603357.48694</v>
      </c>
      <c r="O4058" s="106">
        <v>0.50761294658112233</v>
      </c>
      <c r="P4058" s="106">
        <v>0.39070551621273053</v>
      </c>
      <c r="Q4058" s="88">
        <v>17.933173095210559</v>
      </c>
      <c r="R4058" s="158">
        <v>4252756841378.1987</v>
      </c>
      <c r="S4058" s="171">
        <v>3731.089176474447</v>
      </c>
      <c r="T4058" s="165">
        <v>3.8793261577726196E-2</v>
      </c>
    </row>
    <row r="4059" spans="1:20" x14ac:dyDescent="0.2">
      <c r="A4059">
        <v>4055</v>
      </c>
      <c r="B4059" s="106">
        <v>0.54184940746314147</v>
      </c>
      <c r="C4059" s="88">
        <v>6062.0413305121028</v>
      </c>
      <c r="D4059" s="87">
        <v>0.65465318393368688</v>
      </c>
      <c r="E4059" s="106">
        <v>0.44885192947227576</v>
      </c>
      <c r="F4059" s="446">
        <v>1</v>
      </c>
      <c r="G4059" s="446">
        <v>2025</v>
      </c>
      <c r="H4059" s="88">
        <v>11666973.67599366</v>
      </c>
      <c r="I4059" s="151">
        <v>449766300960.1629</v>
      </c>
      <c r="J4059" s="106">
        <v>0.52978169960495203</v>
      </c>
      <c r="K4059" s="171">
        <v>52767443632.962166</v>
      </c>
      <c r="L4059" s="159">
        <v>108579411086.51842</v>
      </c>
      <c r="M4059" s="159">
        <v>138350388941.95599</v>
      </c>
      <c r="N4059" s="159">
        <v>749463544621.59949</v>
      </c>
      <c r="O4059" s="106">
        <v>0.58151166724264258</v>
      </c>
      <c r="P4059" s="106">
        <v>0.44660238197657265</v>
      </c>
      <c r="Q4059" s="88">
        <v>14.981961057819627</v>
      </c>
      <c r="R4059" s="158">
        <v>5834758777854.9199</v>
      </c>
      <c r="S4059" s="171">
        <v>5114.8072822787381</v>
      </c>
      <c r="T4059" s="165">
        <v>4.5909599300645969E-2</v>
      </c>
    </row>
    <row r="4060" spans="1:20" x14ac:dyDescent="0.2">
      <c r="A4060">
        <v>4056</v>
      </c>
      <c r="B4060" s="106">
        <v>0.43870369475498194</v>
      </c>
      <c r="C4060" s="88">
        <v>6547.8225092033572</v>
      </c>
      <c r="D4060" s="87">
        <v>0.52563706338659144</v>
      </c>
      <c r="E4060" s="106">
        <v>0.5603265976383992</v>
      </c>
      <c r="F4060" s="446">
        <v>1</v>
      </c>
      <c r="G4060" s="446">
        <v>2025</v>
      </c>
      <c r="H4060" s="88">
        <v>7971432.8180641141</v>
      </c>
      <c r="I4060" s="151">
        <v>233217865528.5575</v>
      </c>
      <c r="J4060" s="106">
        <v>0.25434790678831809</v>
      </c>
      <c r="K4060" s="171">
        <v>15303962775.499825</v>
      </c>
      <c r="L4060" s="159">
        <v>39342465644.546768</v>
      </c>
      <c r="M4060" s="159">
        <v>94165706227.467514</v>
      </c>
      <c r="N4060" s="159">
        <v>382030000176.07159</v>
      </c>
      <c r="O4060" s="106">
        <v>0.43484808351143911</v>
      </c>
      <c r="P4060" s="106">
        <v>0.23418666528657528</v>
      </c>
      <c r="Q4060" s="88">
        <v>16.19893354989323</v>
      </c>
      <c r="R4060" s="158">
        <v>1742804555267.009</v>
      </c>
      <c r="S4060" s="171">
        <v>1528.9103213230035</v>
      </c>
      <c r="T4060" s="165">
        <v>4.1300709727522325E-2</v>
      </c>
    </row>
    <row r="4061" spans="1:20" x14ac:dyDescent="0.2">
      <c r="A4061">
        <v>4057</v>
      </c>
      <c r="B4061" s="106">
        <v>0.41050080168099434</v>
      </c>
      <c r="C4061" s="88">
        <v>6742.3849147700021</v>
      </c>
      <c r="D4061" s="87">
        <v>0.53266195987098119</v>
      </c>
      <c r="E4061" s="106">
        <v>0.51954284616146107</v>
      </c>
      <c r="F4061" s="446">
        <v>1</v>
      </c>
      <c r="G4061" s="446">
        <v>2026</v>
      </c>
      <c r="H4061" s="88">
        <v>7689153.269525134</v>
      </c>
      <c r="I4061" s="151">
        <v>290710093243.30066</v>
      </c>
      <c r="J4061" s="106">
        <v>0.41050080168099434</v>
      </c>
      <c r="K4061" s="171">
        <v>45354879277.519028</v>
      </c>
      <c r="L4061" s="159">
        <v>110077471991.48421</v>
      </c>
      <c r="M4061" s="159">
        <v>37640090409.145271</v>
      </c>
      <c r="N4061" s="159">
        <v>483782534921.44922</v>
      </c>
      <c r="O4061" s="106">
        <v>0.49094532999666735</v>
      </c>
      <c r="P4061" s="106">
        <v>0.34547835404630162</v>
      </c>
      <c r="Q4061" s="88">
        <v>14.834190316276832</v>
      </c>
      <c r="R4061" s="158">
        <v>2828721454713.3477</v>
      </c>
      <c r="S4061" s="171">
        <v>2480.998589290446</v>
      </c>
      <c r="T4061" s="165">
        <v>4.7181486677197015E-2</v>
      </c>
    </row>
    <row r="4062" spans="1:20" x14ac:dyDescent="0.2">
      <c r="A4062">
        <v>4058</v>
      </c>
      <c r="B4062" s="106">
        <v>0.45422049706780648</v>
      </c>
      <c r="C4062" s="88">
        <v>1500</v>
      </c>
      <c r="D4062" s="87">
        <v>0.7682663027447203</v>
      </c>
      <c r="E4062" s="106">
        <v>0.28614741875844074</v>
      </c>
      <c r="F4062" s="446">
        <v>1</v>
      </c>
      <c r="G4062" s="446">
        <v>2023</v>
      </c>
      <c r="H4062" s="88">
        <v>17018498.683883242</v>
      </c>
      <c r="I4062" s="151">
        <v>599677647274.59131</v>
      </c>
      <c r="J4062" s="106">
        <v>0.45422049706780654</v>
      </c>
      <c r="K4062" s="171">
        <v>24272324321.007317</v>
      </c>
      <c r="L4062" s="159">
        <v>0</v>
      </c>
      <c r="M4062" s="159">
        <v>483134677407.74841</v>
      </c>
      <c r="N4062" s="159">
        <v>1107084649003.3469</v>
      </c>
      <c r="O4062" s="106">
        <v>0.5951610127959821</v>
      </c>
      <c r="P4062" s="106">
        <v>0.39925599253845728</v>
      </c>
      <c r="Q4062" s="88">
        <v>16.180065939071572</v>
      </c>
      <c r="R4062" s="158">
        <v>8079477222389.2734</v>
      </c>
      <c r="S4062" s="171">
        <v>7091.9978935279496</v>
      </c>
      <c r="T4062" s="165">
        <v>4.3809681363672755E-2</v>
      </c>
    </row>
    <row r="4063" spans="1:20" x14ac:dyDescent="0.2">
      <c r="A4063">
        <v>4059</v>
      </c>
      <c r="B4063" s="106">
        <v>0.52164474491564927</v>
      </c>
      <c r="C4063" s="88">
        <v>3961.3943756980443</v>
      </c>
      <c r="D4063" s="87">
        <v>0.82135661278567118</v>
      </c>
      <c r="E4063" s="106">
        <v>0.43179473783429934</v>
      </c>
      <c r="F4063" s="446">
        <v>1</v>
      </c>
      <c r="G4063" s="446">
        <v>2022</v>
      </c>
      <c r="H4063" s="88">
        <v>18504072.096796691</v>
      </c>
      <c r="I4063" s="151">
        <v>529865492872.73633</v>
      </c>
      <c r="J4063" s="106">
        <v>0.38811298297013597</v>
      </c>
      <c r="K4063" s="171">
        <v>20171062008.241146</v>
      </c>
      <c r="L4063" s="159">
        <v>0</v>
      </c>
      <c r="M4063" s="159">
        <v>733849592425.91199</v>
      </c>
      <c r="N4063" s="159">
        <v>1283886147306.8896</v>
      </c>
      <c r="O4063" s="106">
        <v>0.61744365153822445</v>
      </c>
      <c r="P4063" s="106">
        <v>0.45942695180711646</v>
      </c>
      <c r="Q4063" s="88">
        <v>17.574056763569999</v>
      </c>
      <c r="R4063" s="158">
        <v>11445063958523.961</v>
      </c>
      <c r="S4063" s="171">
        <v>10042.077401852435</v>
      </c>
      <c r="T4063" s="165">
        <v>4.1084695427860751E-2</v>
      </c>
    </row>
    <row r="4064" spans="1:20" x14ac:dyDescent="0.2">
      <c r="A4064">
        <v>4060</v>
      </c>
      <c r="B4064" s="106">
        <v>0.4195300643794172</v>
      </c>
      <c r="C4064" s="88">
        <v>5636.1652184939931</v>
      </c>
      <c r="D4064" s="87">
        <v>0.94329625597970801</v>
      </c>
      <c r="E4064" s="106">
        <v>0.12154403467272734</v>
      </c>
      <c r="F4064" s="446">
        <v>1</v>
      </c>
      <c r="G4064" s="446">
        <v>2025</v>
      </c>
      <c r="H4064" s="88">
        <v>26573549.561395288</v>
      </c>
      <c r="I4064" s="151">
        <v>657992648088.37683</v>
      </c>
      <c r="J4064" s="106">
        <v>0.40951099348474695</v>
      </c>
      <c r="K4064" s="171">
        <v>11074068152.471893</v>
      </c>
      <c r="L4064" s="159">
        <v>21431562422.624256</v>
      </c>
      <c r="M4064" s="159">
        <v>182641377856.98761</v>
      </c>
      <c r="N4064" s="159">
        <v>873139656520.46057</v>
      </c>
      <c r="O4064" s="106">
        <v>0.4955834636722633</v>
      </c>
      <c r="P4064" s="106">
        <v>0.3384735668016437</v>
      </c>
      <c r="Q4064" s="88">
        <v>15.319423513105534</v>
      </c>
      <c r="R4064" s="158">
        <v>4987798066013.6592</v>
      </c>
      <c r="S4064" s="171">
        <v>4376.7206843317499</v>
      </c>
      <c r="T4064" s="165">
        <v>4.6260958527985965E-2</v>
      </c>
    </row>
    <row r="4065" spans="1:20" x14ac:dyDescent="0.2">
      <c r="A4065">
        <v>4061</v>
      </c>
      <c r="B4065" s="106">
        <v>0.67168266678255528</v>
      </c>
      <c r="C4065" s="88">
        <v>5152.5652546025003</v>
      </c>
      <c r="D4065" s="87">
        <v>0.48385176432363264</v>
      </c>
      <c r="E4065" s="106">
        <v>0.7</v>
      </c>
      <c r="F4065" s="446">
        <v>1</v>
      </c>
      <c r="G4065" s="446">
        <v>2027</v>
      </c>
      <c r="H4065" s="88">
        <v>6974506.9187039193</v>
      </c>
      <c r="I4065" s="151">
        <v>318812824394.89557</v>
      </c>
      <c r="J4065" s="106">
        <v>0.54245650428479075</v>
      </c>
      <c r="K4065" s="171">
        <v>43481027878.35704</v>
      </c>
      <c r="L4065" s="159">
        <v>121718451359.71509</v>
      </c>
      <c r="M4065" s="159">
        <v>0</v>
      </c>
      <c r="N4065" s="159">
        <v>484012303632.96771</v>
      </c>
      <c r="O4065" s="106">
        <v>0.55849169391192277</v>
      </c>
      <c r="P4065" s="106">
        <v>0.44079843559615001</v>
      </c>
      <c r="Q4065" s="88">
        <v>14.824182827656852</v>
      </c>
      <c r="R4065" s="158">
        <v>3858154485817.6143</v>
      </c>
      <c r="S4065" s="171">
        <v>3380.3374854363733</v>
      </c>
      <c r="T4065" s="165">
        <v>4.4398624649488933E-2</v>
      </c>
    </row>
    <row r="4066" spans="1:20" x14ac:dyDescent="0.2">
      <c r="A4066">
        <v>4062</v>
      </c>
      <c r="B4066" s="106">
        <v>0.56612006089892764</v>
      </c>
      <c r="C4066" s="88">
        <v>4895.5450912587157</v>
      </c>
      <c r="D4066" s="87">
        <v>0.47743692638488794</v>
      </c>
      <c r="E4066" s="106">
        <v>0.23202368439007212</v>
      </c>
      <c r="F4066" s="446">
        <v>1</v>
      </c>
      <c r="G4066" s="446">
        <v>2023</v>
      </c>
      <c r="H4066" s="88">
        <v>6644431.0310657425</v>
      </c>
      <c r="I4066" s="151">
        <v>251422978493.12909</v>
      </c>
      <c r="J4066" s="106">
        <v>0.46523007798046223</v>
      </c>
      <c r="K4066" s="171">
        <v>8141623645.6466341</v>
      </c>
      <c r="L4066" s="159">
        <v>0</v>
      </c>
      <c r="M4066" s="159">
        <v>468090263510.36841</v>
      </c>
      <c r="N4066" s="159">
        <v>727654865649.14417</v>
      </c>
      <c r="O4066" s="106">
        <v>0.67537752566296094</v>
      </c>
      <c r="P4066" s="106">
        <v>0.47167631982219532</v>
      </c>
      <c r="Q4066" s="88">
        <v>17.523098082915947</v>
      </c>
      <c r="R4066" s="158">
        <v>6765681944933.4785</v>
      </c>
      <c r="S4066" s="171">
        <v>5937.3752715469509</v>
      </c>
      <c r="T4066" s="165">
        <v>4.0591907618270882E-2</v>
      </c>
    </row>
    <row r="4067" spans="1:20" x14ac:dyDescent="0.2">
      <c r="A4067">
        <v>4063</v>
      </c>
      <c r="B4067" s="106">
        <v>0.47596653021561947</v>
      </c>
      <c r="C4067" s="88">
        <v>2575.8365051911742</v>
      </c>
      <c r="D4067" s="87">
        <v>0.89506335002258519</v>
      </c>
      <c r="E4067" s="106">
        <v>0.55028961663272791</v>
      </c>
      <c r="F4067" s="446">
        <v>1</v>
      </c>
      <c r="G4067" s="446">
        <v>2027</v>
      </c>
      <c r="H4067" s="88">
        <v>23178857.541195452</v>
      </c>
      <c r="I4067" s="151">
        <v>659967704620.30957</v>
      </c>
      <c r="J4067" s="106">
        <v>0.35298653994625417</v>
      </c>
      <c r="K4067" s="171">
        <v>67641061641.651985</v>
      </c>
      <c r="L4067" s="159">
        <v>113359685861.50203</v>
      </c>
      <c r="M4067" s="159">
        <v>0</v>
      </c>
      <c r="N4067" s="159">
        <v>840968452123.46362</v>
      </c>
      <c r="O4067" s="106">
        <v>0.38485089946261286</v>
      </c>
      <c r="P4067" s="106">
        <v>0.26637552247230561</v>
      </c>
      <c r="Q4067" s="88">
        <v>14.323389626791609</v>
      </c>
      <c r="R4067" s="158">
        <v>3852286866466.5435</v>
      </c>
      <c r="S4067" s="171">
        <v>3378.1793748159243</v>
      </c>
      <c r="T4067" s="165">
        <v>4.6298330643171376E-2</v>
      </c>
    </row>
    <row r="4068" spans="1:20" x14ac:dyDescent="0.2">
      <c r="A4068">
        <v>4064</v>
      </c>
      <c r="B4068" s="106">
        <v>0.52102438485945013</v>
      </c>
      <c r="C4068" s="88">
        <v>1500</v>
      </c>
      <c r="D4068" s="87">
        <v>0.43785003275316781</v>
      </c>
      <c r="E4068" s="106">
        <v>0.47208863143739299</v>
      </c>
      <c r="F4068" s="446">
        <v>1</v>
      </c>
      <c r="G4068" s="446">
        <v>2024</v>
      </c>
      <c r="H4068" s="88">
        <v>6005672.6663618702</v>
      </c>
      <c r="I4068" s="151">
        <v>242099729865.29987</v>
      </c>
      <c r="J4068" s="106">
        <v>0.52102438485945002</v>
      </c>
      <c r="K4068" s="171">
        <v>29220812099.528549</v>
      </c>
      <c r="L4068" s="159">
        <v>42773285906.323265</v>
      </c>
      <c r="M4068" s="159">
        <v>183283415679.96271</v>
      </c>
      <c r="N4068" s="159">
        <v>497377243551.11444</v>
      </c>
      <c r="O4068" s="106">
        <v>0.61720802082732895</v>
      </c>
      <c r="P4068" s="106">
        <v>0.4428122558002005</v>
      </c>
      <c r="Q4068" s="88">
        <v>16.049907902138962</v>
      </c>
      <c r="R4068" s="158">
        <v>4129921693089.4038</v>
      </c>
      <c r="S4068" s="171">
        <v>3619.7591911532468</v>
      </c>
      <c r="T4068" s="165">
        <v>4.2626468589001466E-2</v>
      </c>
    </row>
    <row r="4069" spans="1:20" x14ac:dyDescent="0.2">
      <c r="A4069">
        <v>4065</v>
      </c>
      <c r="B4069" s="106">
        <v>0.66819804509042735</v>
      </c>
      <c r="C4069" s="88">
        <v>4331.3683838418374</v>
      </c>
      <c r="D4069" s="87">
        <v>0.8020635595597948</v>
      </c>
      <c r="E4069" s="106">
        <v>0.50505205742689563</v>
      </c>
      <c r="F4069" s="446">
        <v>1</v>
      </c>
      <c r="G4069" s="446">
        <v>2027</v>
      </c>
      <c r="H4069" s="88">
        <v>18233948.359190773</v>
      </c>
      <c r="I4069" s="151">
        <v>490568965291.01361</v>
      </c>
      <c r="J4069" s="106">
        <v>0.43371135354480461</v>
      </c>
      <c r="K4069" s="171">
        <v>37735267748.911682</v>
      </c>
      <c r="L4069" s="159">
        <v>80371667780.255402</v>
      </c>
      <c r="M4069" s="159">
        <v>0</v>
      </c>
      <c r="N4069" s="159">
        <v>608675900820.18066</v>
      </c>
      <c r="O4069" s="106">
        <v>0.45518914712132807</v>
      </c>
      <c r="P4069" s="106">
        <v>0.34950724772099001</v>
      </c>
      <c r="Q4069" s="88">
        <v>13.813917962925883</v>
      </c>
      <c r="R4069" s="158">
        <v>3696418563464.9937</v>
      </c>
      <c r="S4069" s="171">
        <v>3239.5895946948481</v>
      </c>
      <c r="T4069" s="165">
        <v>4.6376497234689326E-2</v>
      </c>
    </row>
    <row r="4070" spans="1:20" x14ac:dyDescent="0.2">
      <c r="A4070">
        <v>4066</v>
      </c>
      <c r="B4070" s="106">
        <v>0.4120918278795101</v>
      </c>
      <c r="C4070" s="88">
        <v>4242.2513483586608</v>
      </c>
      <c r="D4070" s="87">
        <v>0.80656888090358902</v>
      </c>
      <c r="E4070" s="106">
        <v>0.45681151687266003</v>
      </c>
      <c r="F4070" s="446">
        <v>1</v>
      </c>
      <c r="G4070" s="446">
        <v>2026</v>
      </c>
      <c r="H4070" s="88">
        <v>19140467.722909119</v>
      </c>
      <c r="I4070" s="151">
        <v>411696114689.26678</v>
      </c>
      <c r="J4070" s="106">
        <v>0.27634028138114852</v>
      </c>
      <c r="K4070" s="171">
        <v>16589846317.467142</v>
      </c>
      <c r="L4070" s="159">
        <v>21335952785.751335</v>
      </c>
      <c r="M4070" s="159">
        <v>110351894629.07512</v>
      </c>
      <c r="N4070" s="159">
        <v>559973808421.56042</v>
      </c>
      <c r="O4070" s="106">
        <v>0.39130133376463494</v>
      </c>
      <c r="P4070" s="106">
        <v>0.22440678709497583</v>
      </c>
      <c r="Q4070" s="88">
        <v>15.406167723411516</v>
      </c>
      <c r="R4070" s="158">
        <v>2266316152313.8433</v>
      </c>
      <c r="S4070" s="171">
        <v>1987.9402519008845</v>
      </c>
      <c r="T4070" s="165">
        <v>4.4129351945200124E-2</v>
      </c>
    </row>
    <row r="4071" spans="1:20" x14ac:dyDescent="0.2">
      <c r="A4071">
        <v>4067</v>
      </c>
      <c r="B4071" s="106">
        <v>0.54525322431588052</v>
      </c>
      <c r="C4071" s="88">
        <v>2622.0076418790886</v>
      </c>
      <c r="D4071" s="87">
        <v>0.65774548111926223</v>
      </c>
      <c r="E4071" s="106">
        <v>0.26601712646181419</v>
      </c>
      <c r="F4071" s="446">
        <v>1</v>
      </c>
      <c r="G4071" s="446">
        <v>2025</v>
      </c>
      <c r="H4071" s="88">
        <v>12098181.143305356</v>
      </c>
      <c r="I4071" s="151">
        <v>426921181569.03009</v>
      </c>
      <c r="J4071" s="106">
        <v>0.53469320649576391</v>
      </c>
      <c r="K4071" s="171">
        <v>39232616838.578621</v>
      </c>
      <c r="L4071" s="159">
        <v>64965165697.778603</v>
      </c>
      <c r="M4071" s="159">
        <v>172982730919.45895</v>
      </c>
      <c r="N4071" s="159">
        <v>704101695024.84619</v>
      </c>
      <c r="O4071" s="106">
        <v>0.59455924583894437</v>
      </c>
      <c r="P4071" s="106">
        <v>0.40513260629320913</v>
      </c>
      <c r="Q4071" s="88">
        <v>14.628358974136919</v>
      </c>
      <c r="R4071" s="158">
        <v>4838304952961.668</v>
      </c>
      <c r="S4071" s="171">
        <v>4245.7990562584218</v>
      </c>
      <c r="T4071" s="165">
        <v>4.7281995307439678E-2</v>
      </c>
    </row>
    <row r="4072" spans="1:20" x14ac:dyDescent="0.2">
      <c r="A4072">
        <v>4068</v>
      </c>
      <c r="B4072" s="106">
        <v>0.44355738577890164</v>
      </c>
      <c r="C4072" s="88">
        <v>1500</v>
      </c>
      <c r="D4072" s="87">
        <v>0.75186415191557754</v>
      </c>
      <c r="E4072" s="106">
        <v>0.39292991399764815</v>
      </c>
      <c r="F4072" s="446">
        <v>1</v>
      </c>
      <c r="G4072" s="446">
        <v>2026</v>
      </c>
      <c r="H4072" s="88">
        <v>15835138.131820427</v>
      </c>
      <c r="I4072" s="151">
        <v>519673243629.88416</v>
      </c>
      <c r="J4072" s="106">
        <v>0.44355738577890169</v>
      </c>
      <c r="K4072" s="171">
        <v>34905425214.187286</v>
      </c>
      <c r="L4072" s="159">
        <v>100692109690.41612</v>
      </c>
      <c r="M4072" s="159">
        <v>61492464663.471878</v>
      </c>
      <c r="N4072" s="159">
        <v>716763243197.95947</v>
      </c>
      <c r="O4072" s="106">
        <v>0.50261026678697529</v>
      </c>
      <c r="P4072" s="106">
        <v>0.36275803632157672</v>
      </c>
      <c r="Q4072" s="88">
        <v>14.619422636433372</v>
      </c>
      <c r="R4072" s="158">
        <v>4409012250409.1143</v>
      </c>
      <c r="S4072" s="171">
        <v>3867.7049614565349</v>
      </c>
      <c r="T4072" s="165">
        <v>4.7218327428434362E-2</v>
      </c>
    </row>
    <row r="4073" spans="1:20" x14ac:dyDescent="0.2">
      <c r="A4073">
        <v>4069</v>
      </c>
      <c r="B4073" s="106">
        <v>0.41893094025559241</v>
      </c>
      <c r="C4073" s="88">
        <v>2121.5317013732856</v>
      </c>
      <c r="D4073" s="87">
        <v>0.9395666975271183</v>
      </c>
      <c r="E4073" s="106">
        <v>0.7</v>
      </c>
      <c r="F4073" s="446">
        <v>1</v>
      </c>
      <c r="G4073" s="446">
        <v>2022</v>
      </c>
      <c r="H4073" s="88">
        <v>26797771.9084232</v>
      </c>
      <c r="I4073" s="151">
        <v>512517917411.88263</v>
      </c>
      <c r="J4073" s="106">
        <v>0.2267080844054149</v>
      </c>
      <c r="K4073" s="171">
        <v>10423804323.98098</v>
      </c>
      <c r="L4073" s="159">
        <v>0</v>
      </c>
      <c r="M4073" s="159">
        <v>805346669501.81152</v>
      </c>
      <c r="N4073" s="159">
        <v>1328288391237.675</v>
      </c>
      <c r="O4073" s="106">
        <v>0.57251820907111761</v>
      </c>
      <c r="P4073" s="106">
        <v>0.31089111215384169</v>
      </c>
      <c r="Q4073" s="88">
        <v>18.377664520076237</v>
      </c>
      <c r="R4073" s="158">
        <v>8519743091054.4619</v>
      </c>
      <c r="S4073" s="171">
        <v>7462.0284951828453</v>
      </c>
      <c r="T4073" s="165">
        <v>3.860434293227126E-2</v>
      </c>
    </row>
    <row r="4074" spans="1:20" x14ac:dyDescent="0.2">
      <c r="A4074">
        <v>4070</v>
      </c>
      <c r="B4074" s="106">
        <v>0.42990365214769188</v>
      </c>
      <c r="C4074" s="88">
        <v>4272.7769352885789</v>
      </c>
      <c r="D4074" s="87">
        <v>0.87539010631249425</v>
      </c>
      <c r="E4074" s="106">
        <v>0.60348324976242484</v>
      </c>
      <c r="F4074" s="446">
        <v>1</v>
      </c>
      <c r="G4074" s="446">
        <v>2027</v>
      </c>
      <c r="H4074" s="88">
        <v>23074804.160795175</v>
      </c>
      <c r="I4074" s="151">
        <v>605847212485.37927</v>
      </c>
      <c r="J4074" s="106">
        <v>0.42990365214769188</v>
      </c>
      <c r="K4074" s="171">
        <v>46303398488.321587</v>
      </c>
      <c r="L4074" s="159">
        <v>92290342184.742889</v>
      </c>
      <c r="M4074" s="159">
        <v>0</v>
      </c>
      <c r="N4074" s="159">
        <v>744440953158.44373</v>
      </c>
      <c r="O4074" s="106">
        <v>0.44904596075816511</v>
      </c>
      <c r="P4074" s="106">
        <v>0.35379137767333291</v>
      </c>
      <c r="Q4074" s="88">
        <v>13.586479302677699</v>
      </c>
      <c r="R4074" s="158">
        <v>4143006040935.2559</v>
      </c>
      <c r="S4074" s="171">
        <v>3631.7835547564623</v>
      </c>
      <c r="T4074" s="165">
        <v>5.108248811865776E-2</v>
      </c>
    </row>
    <row r="4075" spans="1:20" x14ac:dyDescent="0.2">
      <c r="A4075">
        <v>4071</v>
      </c>
      <c r="B4075" s="106">
        <v>0.46363000576703051</v>
      </c>
      <c r="C4075" s="88">
        <v>3397.9449126615677</v>
      </c>
      <c r="D4075" s="87">
        <v>0.88450089235190288</v>
      </c>
      <c r="E4075" s="106">
        <v>0.58403836724681524</v>
      </c>
      <c r="F4075" s="446">
        <v>1</v>
      </c>
      <c r="G4075" s="446">
        <v>2024</v>
      </c>
      <c r="H4075" s="88">
        <v>22217053.587190464</v>
      </c>
      <c r="I4075" s="151">
        <v>645642285546.31714</v>
      </c>
      <c r="J4075" s="106">
        <v>0.40103169828192553</v>
      </c>
      <c r="K4075" s="171">
        <v>37700732066.229202</v>
      </c>
      <c r="L4075" s="159">
        <v>51318262460.618553</v>
      </c>
      <c r="M4075" s="159">
        <v>328858184712.51849</v>
      </c>
      <c r="N4075" s="159">
        <v>1063519464785.6833</v>
      </c>
      <c r="O4075" s="106">
        <v>0.52943476695768776</v>
      </c>
      <c r="P4075" s="106">
        <v>0.32823121587961729</v>
      </c>
      <c r="Q4075" s="88">
        <v>15.869082896343496</v>
      </c>
      <c r="R4075" s="158">
        <v>6312596679683.4795</v>
      </c>
      <c r="S4075" s="171">
        <v>5534.8590127463449</v>
      </c>
      <c r="T4075" s="165">
        <v>4.4240951528327764E-2</v>
      </c>
    </row>
    <row r="4076" spans="1:20" x14ac:dyDescent="0.2">
      <c r="A4076">
        <v>4072</v>
      </c>
      <c r="B4076" s="106">
        <v>0.45655307965168657</v>
      </c>
      <c r="C4076" s="88">
        <v>1500</v>
      </c>
      <c r="D4076" s="87">
        <v>0.26018015925347177</v>
      </c>
      <c r="E4076" s="106">
        <v>0.39171053501620573</v>
      </c>
      <c r="F4076" s="446">
        <v>1</v>
      </c>
      <c r="G4076" s="446">
        <v>2023</v>
      </c>
      <c r="H4076" s="88">
        <v>3050007.8505360936</v>
      </c>
      <c r="I4076" s="151">
        <v>177356090747.21521</v>
      </c>
      <c r="J4076" s="106">
        <v>0.45655307965168657</v>
      </c>
      <c r="K4076" s="171">
        <v>3096688432.5746694</v>
      </c>
      <c r="L4076" s="159">
        <v>0</v>
      </c>
      <c r="M4076" s="159">
        <v>256073396851.84689</v>
      </c>
      <c r="N4076" s="159">
        <v>436526176031.63678</v>
      </c>
      <c r="O4076" s="106">
        <v>0.65478590426244532</v>
      </c>
      <c r="P4076" s="106">
        <v>0.46053426128662694</v>
      </c>
      <c r="Q4076" s="88">
        <v>17.196592542062394</v>
      </c>
      <c r="R4076" s="158">
        <v>4031126294413.4155</v>
      </c>
      <c r="S4076" s="171">
        <v>3532.3160704046086</v>
      </c>
      <c r="T4076" s="165">
        <v>3.9931865794539473E-2</v>
      </c>
    </row>
    <row r="4077" spans="1:20" x14ac:dyDescent="0.2">
      <c r="A4077">
        <v>4073</v>
      </c>
      <c r="B4077" s="106">
        <v>0.64852807328534512</v>
      </c>
      <c r="C4077" s="88">
        <v>5794.8377977736845</v>
      </c>
      <c r="D4077" s="87">
        <v>1.1074203815644657</v>
      </c>
      <c r="E4077" s="106">
        <v>0.3003671289703963</v>
      </c>
      <c r="F4077" s="446">
        <v>1</v>
      </c>
      <c r="G4077" s="446">
        <v>2024</v>
      </c>
      <c r="H4077" s="88">
        <v>39849703.696334317</v>
      </c>
      <c r="I4077" s="151">
        <v>880171054913.46497</v>
      </c>
      <c r="J4077" s="106">
        <v>0.30278038148361142</v>
      </c>
      <c r="K4077" s="171">
        <v>44160736024.822701</v>
      </c>
      <c r="L4077" s="159">
        <v>46525820653.528061</v>
      </c>
      <c r="M4077" s="159">
        <v>448101190205.83099</v>
      </c>
      <c r="N4077" s="159">
        <v>1418958801797.6467</v>
      </c>
      <c r="O4077" s="106">
        <v>0.46668031208946487</v>
      </c>
      <c r="P4077" s="106">
        <v>0.22441526976065168</v>
      </c>
      <c r="Q4077" s="88">
        <v>15.521597233228158</v>
      </c>
      <c r="R4077" s="158">
        <v>5566490740750.5039</v>
      </c>
      <c r="S4077" s="171">
        <v>4882.7244814170717</v>
      </c>
      <c r="T4077" s="165">
        <v>4.4764555057711486E-2</v>
      </c>
    </row>
    <row r="4078" spans="1:20" x14ac:dyDescent="0.2">
      <c r="A4078">
        <v>4074</v>
      </c>
      <c r="B4078" s="106">
        <v>0.37145007177367451</v>
      </c>
      <c r="C4078" s="88">
        <v>1845.4431223876763</v>
      </c>
      <c r="D4078" s="87">
        <v>0.82473504479560034</v>
      </c>
      <c r="E4078" s="106">
        <v>0.67601991771644399</v>
      </c>
      <c r="F4078" s="446">
        <v>1</v>
      </c>
      <c r="G4078" s="446">
        <v>2025</v>
      </c>
      <c r="H4078" s="88">
        <v>18832294.160821088</v>
      </c>
      <c r="I4078" s="151">
        <v>546622919554.56201</v>
      </c>
      <c r="J4078" s="106">
        <v>0.37145007177367451</v>
      </c>
      <c r="K4078" s="171">
        <v>27015672250.38726</v>
      </c>
      <c r="L4078" s="159">
        <v>19251662331.989815</v>
      </c>
      <c r="M4078" s="159">
        <v>118947248665.29973</v>
      </c>
      <c r="N4078" s="159">
        <v>711837502802.23877</v>
      </c>
      <c r="O4078" s="106">
        <v>0.44055314627983788</v>
      </c>
      <c r="P4078" s="106">
        <v>0.25129573462345467</v>
      </c>
      <c r="Q4078" s="88">
        <v>14.582578998290264</v>
      </c>
      <c r="R4078" s="158">
        <v>3125138370215.9355</v>
      </c>
      <c r="S4078" s="171">
        <v>2741.6152749565081</v>
      </c>
      <c r="T4078" s="165">
        <v>4.5671570999708547E-2</v>
      </c>
    </row>
    <row r="4079" spans="1:20" x14ac:dyDescent="0.2">
      <c r="A4079">
        <v>4075</v>
      </c>
      <c r="B4079" s="106">
        <v>0.47218706712705227</v>
      </c>
      <c r="C4079" s="88">
        <v>3674.4187253499044</v>
      </c>
      <c r="D4079" s="87">
        <v>0.43083530222358513</v>
      </c>
      <c r="E4079" s="106">
        <v>0.56471978819447466</v>
      </c>
      <c r="F4079" s="446">
        <v>1</v>
      </c>
      <c r="G4079" s="446">
        <v>2024</v>
      </c>
      <c r="H4079" s="88">
        <v>5596365.9248088775</v>
      </c>
      <c r="I4079" s="151">
        <v>259915823353.6066</v>
      </c>
      <c r="J4079" s="106">
        <v>0.47218706712705227</v>
      </c>
      <c r="K4079" s="171">
        <v>9379417022.170166</v>
      </c>
      <c r="L4079" s="159">
        <v>6801900511.2721062</v>
      </c>
      <c r="M4079" s="159">
        <v>216116838069.57922</v>
      </c>
      <c r="N4079" s="159">
        <v>492213978956.62805</v>
      </c>
      <c r="O4079" s="106">
        <v>0.61165243992483631</v>
      </c>
      <c r="P4079" s="106">
        <v>0.29996417256576174</v>
      </c>
      <c r="Q4079" s="88">
        <v>15.188610998156593</v>
      </c>
      <c r="R4079" s="158">
        <v>2648731592154.9521</v>
      </c>
      <c r="S4079" s="171">
        <v>2323.5770331654999</v>
      </c>
      <c r="T4079" s="165">
        <v>4.4624297400577745E-2</v>
      </c>
    </row>
    <row r="4080" spans="1:20" x14ac:dyDescent="0.2">
      <c r="A4080">
        <v>4076</v>
      </c>
      <c r="B4080" s="106">
        <v>0.44443489751538995</v>
      </c>
      <c r="C4080" s="88">
        <v>4483.2555861279998</v>
      </c>
      <c r="D4080" s="87">
        <v>0.69990187930629655</v>
      </c>
      <c r="E4080" s="106">
        <v>0.4005373057323246</v>
      </c>
      <c r="F4080" s="446">
        <v>1</v>
      </c>
      <c r="G4080" s="446">
        <v>2022</v>
      </c>
      <c r="H4080" s="88">
        <v>13455132.261335278</v>
      </c>
      <c r="I4080" s="151">
        <v>419273951595.69269</v>
      </c>
      <c r="J4080" s="106">
        <v>0.44443489751539011</v>
      </c>
      <c r="K4080" s="171">
        <v>10237655316.162426</v>
      </c>
      <c r="L4080" s="159">
        <v>0</v>
      </c>
      <c r="M4080" s="159">
        <v>883883721588.37744</v>
      </c>
      <c r="N4080" s="159">
        <v>1313395328500.2324</v>
      </c>
      <c r="O4080" s="106">
        <v>0.68025744693277879</v>
      </c>
      <c r="P4080" s="106">
        <v>0.44391917219325427</v>
      </c>
      <c r="Q4080" s="88">
        <v>17.61428583301706</v>
      </c>
      <c r="R4080" s="158">
        <v>11364166121525.695</v>
      </c>
      <c r="S4080" s="171">
        <v>9969.3504407025848</v>
      </c>
      <c r="T4080" s="165">
        <v>4.0979299021411446E-2</v>
      </c>
    </row>
    <row r="4081" spans="1:20" x14ac:dyDescent="0.2">
      <c r="A4081">
        <v>4077</v>
      </c>
      <c r="B4081" s="106">
        <v>0.43109439899811575</v>
      </c>
      <c r="C4081" s="88">
        <v>5109.546330973586</v>
      </c>
      <c r="D4081" s="87">
        <v>0.61558158750004799</v>
      </c>
      <c r="E4081" s="106">
        <v>0.35300626132216695</v>
      </c>
      <c r="F4081" s="446">
        <v>1</v>
      </c>
      <c r="G4081" s="446">
        <v>2025</v>
      </c>
      <c r="H4081" s="88">
        <v>10827893.139871914</v>
      </c>
      <c r="I4081" s="151">
        <v>397652385160.37939</v>
      </c>
      <c r="J4081" s="106">
        <v>0.43109439899811575</v>
      </c>
      <c r="K4081" s="171">
        <v>26159041521.075188</v>
      </c>
      <c r="L4081" s="159">
        <v>34667170649.163231</v>
      </c>
      <c r="M4081" s="159">
        <v>100968224276.71425</v>
      </c>
      <c r="N4081" s="159">
        <v>559446821607.33203</v>
      </c>
      <c r="O4081" s="106">
        <v>0.50037648105196453</v>
      </c>
      <c r="P4081" s="106">
        <v>0.33964112462826546</v>
      </c>
      <c r="Q4081" s="88">
        <v>15.01143954399649</v>
      </c>
      <c r="R4081" s="158">
        <v>3194942485373.3442</v>
      </c>
      <c r="S4081" s="171">
        <v>2802.6376734061273</v>
      </c>
      <c r="T4081" s="165">
        <v>4.7385982566260122E-2</v>
      </c>
    </row>
    <row r="4082" spans="1:20" x14ac:dyDescent="0.2">
      <c r="A4082">
        <v>4078</v>
      </c>
      <c r="B4082" s="106">
        <v>0.64338085373037457</v>
      </c>
      <c r="C4082" s="88">
        <v>5739.9854769007743</v>
      </c>
      <c r="D4082" s="87">
        <v>0.84600489995957495</v>
      </c>
      <c r="E4082" s="106">
        <v>0.45577832552710401</v>
      </c>
      <c r="F4082" s="446">
        <v>1</v>
      </c>
      <c r="G4082" s="446">
        <v>2024</v>
      </c>
      <c r="H4082" s="88">
        <v>20520241.524421133</v>
      </c>
      <c r="I4082" s="151">
        <v>531991717203.21704</v>
      </c>
      <c r="J4082" s="106">
        <v>0.20797457046920709</v>
      </c>
      <c r="K4082" s="171">
        <v>9010547632.8924179</v>
      </c>
      <c r="L4082" s="159">
        <v>1833694744.0878663</v>
      </c>
      <c r="M4082" s="159">
        <v>473386268187.97833</v>
      </c>
      <c r="N4082" s="159">
        <v>1016222227768.1757</v>
      </c>
      <c r="O4082" s="106">
        <v>0.48298168039691303</v>
      </c>
      <c r="P4082" s="106">
        <v>0.27844170829433046</v>
      </c>
      <c r="Q4082" s="88">
        <v>17.801528254853661</v>
      </c>
      <c r="R4082" s="158">
        <v>5605193913882.333</v>
      </c>
      <c r="S4082" s="171">
        <v>4912.5256046699451</v>
      </c>
      <c r="T4082" s="165">
        <v>3.9939003717344608E-2</v>
      </c>
    </row>
    <row r="4083" spans="1:20" x14ac:dyDescent="0.2">
      <c r="A4083">
        <v>4079</v>
      </c>
      <c r="B4083" s="106">
        <v>0.64543157341971036</v>
      </c>
      <c r="C4083" s="88">
        <v>6485.0574414371595</v>
      </c>
      <c r="D4083" s="87">
        <v>0.46615095910843074</v>
      </c>
      <c r="E4083" s="106">
        <v>0.43914230744317201</v>
      </c>
      <c r="F4083" s="446">
        <v>1</v>
      </c>
      <c r="G4083" s="446">
        <v>2026</v>
      </c>
      <c r="H4083" s="88">
        <v>6572749.6081185481</v>
      </c>
      <c r="I4083" s="151">
        <v>249456717149.25848</v>
      </c>
      <c r="J4083" s="106">
        <v>0.46289212421337944</v>
      </c>
      <c r="K4083" s="171">
        <v>45789251985.027924</v>
      </c>
      <c r="L4083" s="159">
        <v>95098184054.912323</v>
      </c>
      <c r="M4083" s="159">
        <v>54897349628.328423</v>
      </c>
      <c r="N4083" s="159">
        <v>445241502817.52722</v>
      </c>
      <c r="O4083" s="106">
        <v>0.52885450964711744</v>
      </c>
      <c r="P4083" s="106">
        <v>0.38436521633785709</v>
      </c>
      <c r="Q4083" s="88">
        <v>15.047917712403443</v>
      </c>
      <c r="R4083" s="158">
        <v>3168076769908.4722</v>
      </c>
      <c r="S4083" s="171">
        <v>2771.4350786143582</v>
      </c>
      <c r="T4083" s="165">
        <v>4.3367485106023382E-2</v>
      </c>
    </row>
    <row r="4084" spans="1:20" x14ac:dyDescent="0.2">
      <c r="A4084">
        <v>4080</v>
      </c>
      <c r="B4084" s="106">
        <v>0.58956092175640196</v>
      </c>
      <c r="C4084" s="88">
        <v>1500</v>
      </c>
      <c r="D4084" s="87">
        <v>0.84091585999180307</v>
      </c>
      <c r="E4084" s="106">
        <v>0.52101790058472652</v>
      </c>
      <c r="F4084" s="446">
        <v>1</v>
      </c>
      <c r="G4084" s="446">
        <v>2025</v>
      </c>
      <c r="H4084" s="88">
        <v>20598973.52926695</v>
      </c>
      <c r="I4084" s="151">
        <v>629503372741.08398</v>
      </c>
      <c r="J4084" s="106">
        <v>0.4739038528578009</v>
      </c>
      <c r="K4084" s="171">
        <v>42297556305.630234</v>
      </c>
      <c r="L4084" s="159">
        <v>82103118335.377441</v>
      </c>
      <c r="M4084" s="159">
        <v>218973875780.87573</v>
      </c>
      <c r="N4084" s="159">
        <v>972877923162.96741</v>
      </c>
      <c r="O4084" s="106">
        <v>0.55421719024007832</v>
      </c>
      <c r="P4084" s="106">
        <v>0.39765594839178831</v>
      </c>
      <c r="Q4084" s="88">
        <v>15.506312734801906</v>
      </c>
      <c r="R4084" s="158">
        <v>6914786197667.6328</v>
      </c>
      <c r="S4084" s="171">
        <v>6066.3459091994127</v>
      </c>
      <c r="T4084" s="165">
        <v>4.4715385804746655E-2</v>
      </c>
    </row>
    <row r="4085" spans="1:20" x14ac:dyDescent="0.2">
      <c r="A4085">
        <v>4081</v>
      </c>
      <c r="B4085" s="106">
        <v>0.54170221811151265</v>
      </c>
      <c r="C4085" s="88">
        <v>3185.2212369591252</v>
      </c>
      <c r="D4085" s="87">
        <v>0.85125187662540613</v>
      </c>
      <c r="E4085" s="106">
        <v>0.40869391175721881</v>
      </c>
      <c r="F4085" s="446">
        <v>1</v>
      </c>
      <c r="G4085" s="446">
        <v>2026</v>
      </c>
      <c r="H4085" s="88">
        <v>21627557.731065288</v>
      </c>
      <c r="I4085" s="151">
        <v>569663341950.25684</v>
      </c>
      <c r="J4085" s="106">
        <v>0.39941569313257441</v>
      </c>
      <c r="K4085" s="171">
        <v>19925715821.689251</v>
      </c>
      <c r="L4085" s="159">
        <v>14062837790.830505</v>
      </c>
      <c r="M4085" s="159">
        <v>66888237430.042053</v>
      </c>
      <c r="N4085" s="159">
        <v>670540132992.8186</v>
      </c>
      <c r="O4085" s="106">
        <v>0.43590729976054848</v>
      </c>
      <c r="P4085" s="106">
        <v>0.30401240104789168</v>
      </c>
      <c r="Q4085" s="88">
        <v>13.873047713726573</v>
      </c>
      <c r="R4085" s="158">
        <v>3378791146030.8662</v>
      </c>
      <c r="S4085" s="171">
        <v>2963.9959000418976</v>
      </c>
      <c r="T4085" s="165">
        <v>4.8253303872266111E-2</v>
      </c>
    </row>
    <row r="4086" spans="1:20" x14ac:dyDescent="0.2">
      <c r="A4086">
        <v>4082</v>
      </c>
      <c r="B4086" s="106">
        <v>0.63199411012750606</v>
      </c>
      <c r="C4086" s="88">
        <v>6828.1074353650647</v>
      </c>
      <c r="D4086" s="87">
        <v>0.99080161807569922</v>
      </c>
      <c r="E4086" s="106">
        <v>0.50398289931488471</v>
      </c>
      <c r="F4086" s="446">
        <v>1</v>
      </c>
      <c r="G4086" s="446">
        <v>2025</v>
      </c>
      <c r="H4086" s="88">
        <v>29877813.442908611</v>
      </c>
      <c r="I4086" s="151">
        <v>590789011653.31042</v>
      </c>
      <c r="J4086" s="106">
        <v>0.35720166655188013</v>
      </c>
      <c r="K4086" s="171">
        <v>25107321754.6931</v>
      </c>
      <c r="L4086" s="159">
        <v>18261059547.502228</v>
      </c>
      <c r="M4086" s="159">
        <v>225074304656.46533</v>
      </c>
      <c r="N4086" s="159">
        <v>859231697611.97119</v>
      </c>
      <c r="O4086" s="106">
        <v>0.47216497253746365</v>
      </c>
      <c r="P4086" s="106">
        <v>0.37054162692457593</v>
      </c>
      <c r="Q4086" s="88">
        <v>16.021805274061904</v>
      </c>
      <c r="R4086" s="158">
        <v>5668530554664.252</v>
      </c>
      <c r="S4086" s="171">
        <v>4965.9128887821344</v>
      </c>
      <c r="T4086" s="165">
        <v>4.5421568661559969E-2</v>
      </c>
    </row>
    <row r="4087" spans="1:20" x14ac:dyDescent="0.2">
      <c r="A4087">
        <v>4083</v>
      </c>
      <c r="B4087" s="106">
        <v>0.60249053564419297</v>
      </c>
      <c r="C4087" s="88">
        <v>5115.4046985485556</v>
      </c>
      <c r="D4087" s="87">
        <v>0.74531842041782714</v>
      </c>
      <c r="E4087" s="106">
        <v>0.27312239210745082</v>
      </c>
      <c r="F4087" s="446">
        <v>1</v>
      </c>
      <c r="G4087" s="446">
        <v>2024</v>
      </c>
      <c r="H4087" s="88">
        <v>15314029.770564709</v>
      </c>
      <c r="I4087" s="151">
        <v>571607189432.26404</v>
      </c>
      <c r="J4087" s="106">
        <v>0.53564108841113756</v>
      </c>
      <c r="K4087" s="171">
        <v>44768487549.711945</v>
      </c>
      <c r="L4087" s="159">
        <v>68265260848.757278</v>
      </c>
      <c r="M4087" s="159">
        <v>359905965155.23175</v>
      </c>
      <c r="N4087" s="159">
        <v>1044546902985.9648</v>
      </c>
      <c r="O4087" s="106">
        <v>0.62104753366258059</v>
      </c>
      <c r="P4087" s="106">
        <v>0.37266924316385952</v>
      </c>
      <c r="Q4087" s="88">
        <v>14.889137154880236</v>
      </c>
      <c r="R4087" s="158">
        <v>6791753265271.5811</v>
      </c>
      <c r="S4087" s="171">
        <v>5958.1791891384019</v>
      </c>
      <c r="T4087" s="165">
        <v>4.602970767868543E-2</v>
      </c>
    </row>
    <row r="4088" spans="1:20" x14ac:dyDescent="0.2">
      <c r="A4088">
        <v>4084</v>
      </c>
      <c r="B4088" s="106">
        <v>0.61227377080185097</v>
      </c>
      <c r="C4088" s="88">
        <v>3931.1760286320073</v>
      </c>
      <c r="D4088" s="87">
        <v>0.87416674513516412</v>
      </c>
      <c r="E4088" s="106">
        <v>0.42510304110056485</v>
      </c>
      <c r="F4088" s="446">
        <v>1</v>
      </c>
      <c r="G4088" s="446">
        <v>2022</v>
      </c>
      <c r="H4088" s="88">
        <v>21954574.280240875</v>
      </c>
      <c r="I4088" s="151">
        <v>554591671149.2738</v>
      </c>
      <c r="J4088" s="106">
        <v>0.39180671292622316</v>
      </c>
      <c r="K4088" s="171">
        <v>10728685787.222569</v>
      </c>
      <c r="L4088" s="159">
        <v>0</v>
      </c>
      <c r="M4088" s="159">
        <v>810400956287.25293</v>
      </c>
      <c r="N4088" s="159">
        <v>1375721313223.7495</v>
      </c>
      <c r="O4088" s="106">
        <v>0.62920701772850673</v>
      </c>
      <c r="P4088" s="106">
        <v>0.32102520213750374</v>
      </c>
      <c r="Q4088" s="88">
        <v>16.922017973641903</v>
      </c>
      <c r="R4088" s="158">
        <v>8692875995681.9531</v>
      </c>
      <c r="S4088" s="171">
        <v>7620.5886343875181</v>
      </c>
      <c r="T4088" s="165">
        <v>4.0312881674760166E-2</v>
      </c>
    </row>
    <row r="4089" spans="1:20" x14ac:dyDescent="0.2">
      <c r="A4089">
        <v>4085</v>
      </c>
      <c r="B4089" s="106">
        <v>0.50168613894087644</v>
      </c>
      <c r="C4089" s="88">
        <v>4507.0118558472623</v>
      </c>
      <c r="D4089" s="87">
        <v>0.78705179751677179</v>
      </c>
      <c r="E4089" s="106">
        <v>0.4790481562433625</v>
      </c>
      <c r="F4089" s="446">
        <v>1</v>
      </c>
      <c r="G4089" s="446">
        <v>2025</v>
      </c>
      <c r="H4089" s="88">
        <v>17206228.31647044</v>
      </c>
      <c r="I4089" s="151">
        <v>413302599106.01331</v>
      </c>
      <c r="J4089" s="106">
        <v>0.3892840349040303</v>
      </c>
      <c r="K4089" s="171">
        <v>39506726607.599396</v>
      </c>
      <c r="L4089" s="159">
        <v>122539104398.23039</v>
      </c>
      <c r="M4089" s="159">
        <v>113544924493.34624</v>
      </c>
      <c r="N4089" s="159">
        <v>688893354605.18933</v>
      </c>
      <c r="O4089" s="106">
        <v>0.50771186017612724</v>
      </c>
      <c r="P4089" s="106">
        <v>0.35968655509163655</v>
      </c>
      <c r="Q4089" s="88">
        <v>15.732899516930033</v>
      </c>
      <c r="R4089" s="158">
        <v>4532667983862.2451</v>
      </c>
      <c r="S4089" s="171">
        <v>3975.9314659303836</v>
      </c>
      <c r="T4089" s="165">
        <v>4.3553392831758464E-2</v>
      </c>
    </row>
    <row r="4090" spans="1:20" x14ac:dyDescent="0.2">
      <c r="A4090">
        <v>4086</v>
      </c>
      <c r="B4090" s="106">
        <v>0.60336249994261248</v>
      </c>
      <c r="C4090" s="88">
        <v>8676.0620089051627</v>
      </c>
      <c r="D4090" s="87">
        <v>0.7528340593552606</v>
      </c>
      <c r="E4090" s="106">
        <v>0.44517791210428403</v>
      </c>
      <c r="F4090" s="446">
        <v>1</v>
      </c>
      <c r="G4090" s="446">
        <v>2025</v>
      </c>
      <c r="H4090" s="88">
        <v>15743263.113765638</v>
      </c>
      <c r="I4090" s="151">
        <v>462986168759.63159</v>
      </c>
      <c r="J4090" s="106">
        <v>0.40901092562783337</v>
      </c>
      <c r="K4090" s="171">
        <v>25970335126.415829</v>
      </c>
      <c r="L4090" s="159">
        <v>57109175074.78524</v>
      </c>
      <c r="M4090" s="159">
        <v>207426392006.43289</v>
      </c>
      <c r="N4090" s="159">
        <v>753492070967.2655</v>
      </c>
      <c r="O4090" s="106">
        <v>0.53218191743872567</v>
      </c>
      <c r="P4090" s="106">
        <v>0.36210372883092351</v>
      </c>
      <c r="Q4090" s="88">
        <v>15.712050932300066</v>
      </c>
      <c r="R4090" s="158">
        <v>5042510469384.8809</v>
      </c>
      <c r="S4090" s="171">
        <v>4418.2916524753773</v>
      </c>
      <c r="T4090" s="165">
        <v>4.2857825043344885E-2</v>
      </c>
    </row>
    <row r="4091" spans="1:20" x14ac:dyDescent="0.2">
      <c r="A4091">
        <v>4087</v>
      </c>
      <c r="B4091" s="106">
        <v>0.45980724379166077</v>
      </c>
      <c r="C4091" s="88">
        <v>8273.1390456937697</v>
      </c>
      <c r="D4091" s="87">
        <v>1.0715764407864941</v>
      </c>
      <c r="E4091" s="106">
        <v>0.40273423067327707</v>
      </c>
      <c r="F4091" s="446">
        <v>1</v>
      </c>
      <c r="G4091" s="446">
        <v>2025</v>
      </c>
      <c r="H4091" s="88">
        <v>36508276.533033803</v>
      </c>
      <c r="I4091" s="151">
        <v>859754711832.59167</v>
      </c>
      <c r="J4091" s="106">
        <v>0.38219020732827436</v>
      </c>
      <c r="K4091" s="171">
        <v>35258875005.052887</v>
      </c>
      <c r="L4091" s="159">
        <v>58786703634.589745</v>
      </c>
      <c r="M4091" s="159">
        <v>175230597524.71472</v>
      </c>
      <c r="N4091" s="159">
        <v>1129030887996.949</v>
      </c>
      <c r="O4091" s="106">
        <v>0.45685523574054465</v>
      </c>
      <c r="P4091" s="106">
        <v>0.34619138246299985</v>
      </c>
      <c r="Q4091" s="88">
        <v>15.03676449372208</v>
      </c>
      <c r="R4091" s="158">
        <v>6548299036109.2695</v>
      </c>
      <c r="S4091" s="171">
        <v>5728.4551391897403</v>
      </c>
      <c r="T4091" s="165">
        <v>4.6576303998453583E-2</v>
      </c>
    </row>
    <row r="4092" spans="1:20" x14ac:dyDescent="0.2">
      <c r="A4092">
        <v>4088</v>
      </c>
      <c r="B4092" s="106">
        <v>0.50878778963746918</v>
      </c>
      <c r="C4092" s="88">
        <v>4020.4959907748416</v>
      </c>
      <c r="D4092" s="87">
        <v>0.79594053610195803</v>
      </c>
      <c r="E4092" s="106">
        <v>0.34621754097483415</v>
      </c>
      <c r="F4092" s="446">
        <v>1</v>
      </c>
      <c r="G4092" s="446">
        <v>2023</v>
      </c>
      <c r="H4092" s="88">
        <v>18540241.691863701</v>
      </c>
      <c r="I4092" s="151">
        <v>655134847550.19556</v>
      </c>
      <c r="J4092" s="106">
        <v>0.50878778963746918</v>
      </c>
      <c r="K4092" s="171">
        <v>10409337619.028994</v>
      </c>
      <c r="L4092" s="159">
        <v>0</v>
      </c>
      <c r="M4092" s="159">
        <v>717269069983.7373</v>
      </c>
      <c r="N4092" s="159">
        <v>1382813255152.9619</v>
      </c>
      <c r="O4092" s="106">
        <v>0.65601039302027053</v>
      </c>
      <c r="P4092" s="106">
        <v>0.41113305866049155</v>
      </c>
      <c r="Q4092" s="88">
        <v>16.307034596455235</v>
      </c>
      <c r="R4092" s="158">
        <v>10449303498007.459</v>
      </c>
      <c r="S4092" s="171">
        <v>9162.213415867709</v>
      </c>
      <c r="T4092" s="165">
        <v>4.3491291867532145E-2</v>
      </c>
    </row>
    <row r="4093" spans="1:20" x14ac:dyDescent="0.2">
      <c r="A4093">
        <v>4089</v>
      </c>
      <c r="B4093" s="106">
        <v>0.8</v>
      </c>
      <c r="C4093" s="88">
        <v>8254.7306940935232</v>
      </c>
      <c r="D4093" s="87">
        <v>0.8269713024545482</v>
      </c>
      <c r="E4093" s="106">
        <v>0.46035127913763385</v>
      </c>
      <c r="F4093" s="446">
        <v>1</v>
      </c>
      <c r="G4093" s="446">
        <v>2026</v>
      </c>
      <c r="H4093" s="88">
        <v>19922469.269694544</v>
      </c>
      <c r="I4093" s="151">
        <v>554665721401.82129</v>
      </c>
      <c r="J4093" s="106">
        <v>0.38809156367737774</v>
      </c>
      <c r="K4093" s="171">
        <v>43270366833.074539</v>
      </c>
      <c r="L4093" s="159">
        <v>78890655938.413391</v>
      </c>
      <c r="M4093" s="159">
        <v>51554049575.988686</v>
      </c>
      <c r="N4093" s="159">
        <v>728380793749.29797</v>
      </c>
      <c r="O4093" s="106">
        <v>0.43880461194396131</v>
      </c>
      <c r="P4093" s="106">
        <v>0.31517684004435403</v>
      </c>
      <c r="Q4093" s="88">
        <v>14.759535385822094</v>
      </c>
      <c r="R4093" s="158">
        <v>3900337338708.6992</v>
      </c>
      <c r="S4093" s="171">
        <v>3423.1931753121789</v>
      </c>
      <c r="T4093" s="165">
        <v>4.7641062721958977E-2</v>
      </c>
    </row>
    <row r="4094" spans="1:20" x14ac:dyDescent="0.2">
      <c r="A4094">
        <v>4090</v>
      </c>
      <c r="B4094" s="106">
        <v>0.53492392558610768</v>
      </c>
      <c r="C4094" s="88">
        <v>9566.674182816816</v>
      </c>
      <c r="D4094" s="87">
        <v>0.77337916653216432</v>
      </c>
      <c r="E4094" s="106">
        <v>0.4488424533445981</v>
      </c>
      <c r="F4094" s="446">
        <v>1</v>
      </c>
      <c r="G4094" s="446">
        <v>2027</v>
      </c>
      <c r="H4094" s="88">
        <v>16914160.17500386</v>
      </c>
      <c r="I4094" s="151">
        <v>396407525907.59857</v>
      </c>
      <c r="J4094" s="106">
        <v>0.31665594048611367</v>
      </c>
      <c r="K4094" s="171">
        <v>45066702640.64946</v>
      </c>
      <c r="L4094" s="159">
        <v>112206638052.87912</v>
      </c>
      <c r="M4094" s="159">
        <v>0</v>
      </c>
      <c r="N4094" s="159">
        <v>553680866601.12708</v>
      </c>
      <c r="O4094" s="106">
        <v>0.38883429311174461</v>
      </c>
      <c r="P4094" s="106">
        <v>0.25986062903564694</v>
      </c>
      <c r="Q4094" s="88">
        <v>14.601190436097989</v>
      </c>
      <c r="R4094" s="158">
        <v>2426990389668.251</v>
      </c>
      <c r="S4094" s="171">
        <v>2129.8835362464492</v>
      </c>
      <c r="T4094" s="165">
        <v>4.6194794243247794E-2</v>
      </c>
    </row>
    <row r="4095" spans="1:20" x14ac:dyDescent="0.2">
      <c r="A4095">
        <v>4091</v>
      </c>
      <c r="B4095" s="106">
        <v>0.44142910694806992</v>
      </c>
      <c r="C4095" s="88">
        <v>1500</v>
      </c>
      <c r="D4095" s="87">
        <v>0.92482174482743673</v>
      </c>
      <c r="E4095" s="106">
        <v>0.65942103269678576</v>
      </c>
      <c r="F4095" s="446">
        <v>1</v>
      </c>
      <c r="G4095" s="446">
        <v>2024</v>
      </c>
      <c r="H4095" s="88">
        <v>24827605.537832648</v>
      </c>
      <c r="I4095" s="151">
        <v>657127126673.28528</v>
      </c>
      <c r="J4095" s="106">
        <v>0.33425550809770788</v>
      </c>
      <c r="K4095" s="171">
        <v>18371986634.537796</v>
      </c>
      <c r="L4095" s="159">
        <v>2616998076.5892029</v>
      </c>
      <c r="M4095" s="159">
        <v>402182611548.23499</v>
      </c>
      <c r="N4095" s="159">
        <v>1080298722932.6472</v>
      </c>
      <c r="O4095" s="106">
        <v>0.50309052280968924</v>
      </c>
      <c r="P4095" s="106">
        <v>0.32873181026863274</v>
      </c>
      <c r="Q4095" s="88">
        <v>16.44311949888824</v>
      </c>
      <c r="R4095" s="158">
        <v>6651409342795.2461</v>
      </c>
      <c r="S4095" s="171">
        <v>5827.9619247050614</v>
      </c>
      <c r="T4095" s="165">
        <v>4.2560981832772141E-2</v>
      </c>
    </row>
    <row r="4096" spans="1:20" x14ac:dyDescent="0.2">
      <c r="A4096">
        <v>4092</v>
      </c>
      <c r="B4096" s="106">
        <v>0.58394854720752998</v>
      </c>
      <c r="C4096" s="88">
        <v>5048.4117834596091</v>
      </c>
      <c r="D4096" s="87">
        <v>0.44014532385770594</v>
      </c>
      <c r="E4096" s="106">
        <v>0.64714437673607839</v>
      </c>
      <c r="F4096" s="446">
        <v>1</v>
      </c>
      <c r="G4096" s="446">
        <v>2026</v>
      </c>
      <c r="H4096" s="88">
        <v>5988802.8085971093</v>
      </c>
      <c r="I4096" s="151">
        <v>249006444115.50693</v>
      </c>
      <c r="J4096" s="106">
        <v>0.52546925308027692</v>
      </c>
      <c r="K4096" s="171">
        <v>30173321458.080235</v>
      </c>
      <c r="L4096" s="159">
        <v>64478629814.885559</v>
      </c>
      <c r="M4096" s="159">
        <v>36380845231.641769</v>
      </c>
      <c r="N4096" s="159">
        <v>380039240620.1145</v>
      </c>
      <c r="O4096" s="106">
        <v>0.55660781211332921</v>
      </c>
      <c r="P4096" s="106">
        <v>0.41240061071153172</v>
      </c>
      <c r="Q4096" s="88">
        <v>14.877249144073437</v>
      </c>
      <c r="R4096" s="158">
        <v>2779340508134.7827</v>
      </c>
      <c r="S4096" s="171">
        <v>2436.4857311732762</v>
      </c>
      <c r="T4096" s="165">
        <v>4.5117770002326536E-2</v>
      </c>
    </row>
    <row r="4097" spans="1:20" x14ac:dyDescent="0.2">
      <c r="A4097">
        <v>4093</v>
      </c>
      <c r="B4097" s="106">
        <v>0.56759809148316742</v>
      </c>
      <c r="C4097" s="88">
        <v>3296.2735563797287</v>
      </c>
      <c r="D4097" s="87">
        <v>0.64072850905318457</v>
      </c>
      <c r="E4097" s="106">
        <v>0.21803450250184792</v>
      </c>
      <c r="F4097" s="446">
        <v>1</v>
      </c>
      <c r="G4097" s="446">
        <v>2022</v>
      </c>
      <c r="H4097" s="88">
        <v>11552025.032757772</v>
      </c>
      <c r="I4097" s="151">
        <v>358524528582.46228</v>
      </c>
      <c r="J4097" s="106">
        <v>0.39446856656957618</v>
      </c>
      <c r="K4097" s="171">
        <v>8024995925.0409012</v>
      </c>
      <c r="L4097" s="159">
        <v>0</v>
      </c>
      <c r="M4097" s="159">
        <v>402204465343.14856</v>
      </c>
      <c r="N4097" s="159">
        <v>768753989850.65173</v>
      </c>
      <c r="O4097" s="106">
        <v>0.60252074819730206</v>
      </c>
      <c r="P4097" s="106">
        <v>0.304811857553211</v>
      </c>
      <c r="Q4097" s="88">
        <v>16.444486980084516</v>
      </c>
      <c r="R4097" s="158">
        <v>4450415495381.9766</v>
      </c>
      <c r="S4097" s="171">
        <v>3900.0820929784586</v>
      </c>
      <c r="T4097" s="165">
        <v>4.2110933858221296E-2</v>
      </c>
    </row>
    <row r="4098" spans="1:20" x14ac:dyDescent="0.2">
      <c r="A4098">
        <v>4094</v>
      </c>
      <c r="B4098" s="106">
        <v>0.53919416902017503</v>
      </c>
      <c r="C4098" s="88">
        <v>4780.7705868695648</v>
      </c>
      <c r="D4098" s="87">
        <v>0.2</v>
      </c>
      <c r="E4098" s="106">
        <v>0.5639936094361222</v>
      </c>
      <c r="F4098" s="446">
        <v>1</v>
      </c>
      <c r="G4098" s="446">
        <v>2022</v>
      </c>
      <c r="H4098" s="88">
        <v>2475062.392619221</v>
      </c>
      <c r="I4098" s="151">
        <v>144297714273.37161</v>
      </c>
      <c r="J4098" s="106">
        <v>0.53919416902017503</v>
      </c>
      <c r="K4098" s="171">
        <v>4307487858.8827</v>
      </c>
      <c r="L4098" s="159">
        <v>0</v>
      </c>
      <c r="M4098" s="159">
        <v>285217014592.32208</v>
      </c>
      <c r="N4098" s="159">
        <v>433822216724.57642</v>
      </c>
      <c r="O4098" s="106">
        <v>0.70530757996485283</v>
      </c>
      <c r="P4098" s="106">
        <v>0.67358053546956498</v>
      </c>
      <c r="Q4098" s="88">
        <v>17.661273028048871</v>
      </c>
      <c r="R4098" s="158">
        <v>6078240735143.0107</v>
      </c>
      <c r="S4098" s="171">
        <v>5326.6892168691975</v>
      </c>
      <c r="T4098" s="165">
        <v>3.8503192642052174E-2</v>
      </c>
    </row>
    <row r="4099" spans="1:20" x14ac:dyDescent="0.2">
      <c r="A4099">
        <v>4095</v>
      </c>
      <c r="B4099" s="106">
        <v>0.63524909716568001</v>
      </c>
      <c r="C4099" s="88">
        <v>8352.111767472823</v>
      </c>
      <c r="D4099" s="87">
        <v>1.0573351628241991</v>
      </c>
      <c r="E4099" s="106">
        <v>0.49320509961782755</v>
      </c>
      <c r="F4099" s="446">
        <v>1</v>
      </c>
      <c r="G4099" s="446">
        <v>2024</v>
      </c>
      <c r="H4099" s="88">
        <v>35134702.795158051</v>
      </c>
      <c r="I4099" s="151">
        <v>887957754900.32324</v>
      </c>
      <c r="J4099" s="106">
        <v>0.46730480318326639</v>
      </c>
      <c r="K4099" s="171">
        <v>64958291169.052078</v>
      </c>
      <c r="L4099" s="159">
        <v>68747978263.874939</v>
      </c>
      <c r="M4099" s="159">
        <v>414269694400.56989</v>
      </c>
      <c r="N4099" s="159">
        <v>1435933718733.8201</v>
      </c>
      <c r="O4099" s="106">
        <v>0.5580766379153852</v>
      </c>
      <c r="P4099" s="106">
        <v>0.46018649408154078</v>
      </c>
      <c r="Q4099" s="88">
        <v>15.849681405537977</v>
      </c>
      <c r="R4099" s="158">
        <v>11780365394171.014</v>
      </c>
      <c r="S4099" s="171">
        <v>10320.041036226474</v>
      </c>
      <c r="T4099" s="165">
        <v>4.405221564260077E-2</v>
      </c>
    </row>
    <row r="4100" spans="1:20" x14ac:dyDescent="0.2">
      <c r="A4100">
        <v>4096</v>
      </c>
      <c r="B4100" s="106">
        <v>0.33090023399179513</v>
      </c>
      <c r="C4100" s="88">
        <v>8269.2658429022194</v>
      </c>
      <c r="D4100" s="87">
        <v>0.7997539090939858</v>
      </c>
      <c r="E4100" s="106">
        <v>0.36686250052850811</v>
      </c>
      <c r="F4100" s="446">
        <v>1</v>
      </c>
      <c r="G4100" s="446">
        <v>2026</v>
      </c>
      <c r="H4100" s="88">
        <v>18591103.92716505</v>
      </c>
      <c r="I4100" s="151">
        <v>539924974429.58716</v>
      </c>
      <c r="J4100" s="106">
        <v>0.33090023399179513</v>
      </c>
      <c r="K4100" s="171">
        <v>45346536013.181633</v>
      </c>
      <c r="L4100" s="159">
        <v>92413570967.433823</v>
      </c>
      <c r="M4100" s="159">
        <v>88795751520.562866</v>
      </c>
      <c r="N4100" s="159">
        <v>766480832930.7655</v>
      </c>
      <c r="O4100" s="106">
        <v>0.42222681176476906</v>
      </c>
      <c r="P4100" s="106">
        <v>0.32385300640402642</v>
      </c>
      <c r="Q4100" s="88">
        <v>15.338813988279558</v>
      </c>
      <c r="R4100" s="158">
        <v>4142133401847.543</v>
      </c>
      <c r="S4100" s="171">
        <v>3634.4907336198457</v>
      </c>
      <c r="T4100" s="165">
        <v>4.7490854885379345E-2</v>
      </c>
    </row>
    <row r="4101" spans="1:20" x14ac:dyDescent="0.2">
      <c r="A4101">
        <v>4097</v>
      </c>
      <c r="B4101" s="106">
        <v>0.36727033091325395</v>
      </c>
      <c r="C4101" s="88">
        <v>8157.8835362838909</v>
      </c>
      <c r="D4101" s="87">
        <v>0.85476652695166788</v>
      </c>
      <c r="E4101" s="106">
        <v>0.40742120421996203</v>
      </c>
      <c r="F4101" s="446">
        <v>1</v>
      </c>
      <c r="G4101" s="446">
        <v>2026</v>
      </c>
      <c r="H4101" s="88">
        <v>21825958.693089023</v>
      </c>
      <c r="I4101" s="151">
        <v>568016174653.73254</v>
      </c>
      <c r="J4101" s="106">
        <v>0.3672703309132539</v>
      </c>
      <c r="K4101" s="171">
        <v>39221575042.818817</v>
      </c>
      <c r="L4101" s="159">
        <v>113778460103.85735</v>
      </c>
      <c r="M4101" s="159">
        <v>71995170609.046387</v>
      </c>
      <c r="N4101" s="159">
        <v>793011380409.45508</v>
      </c>
      <c r="O4101" s="106">
        <v>0.45047826780875372</v>
      </c>
      <c r="P4101" s="106">
        <v>0.34701601135294879</v>
      </c>
      <c r="Q4101" s="88">
        <v>15.078481595066467</v>
      </c>
      <c r="R4101" s="158">
        <v>4748069120309.8057</v>
      </c>
      <c r="S4101" s="171">
        <v>4165.0842145203587</v>
      </c>
      <c r="T4101" s="165">
        <v>4.5938371932497023E-2</v>
      </c>
    </row>
    <row r="4102" spans="1:20" x14ac:dyDescent="0.2">
      <c r="A4102">
        <v>4098</v>
      </c>
      <c r="B4102" s="106">
        <v>0.57256326296048332</v>
      </c>
      <c r="C4102" s="88">
        <v>1500</v>
      </c>
      <c r="D4102" s="87">
        <v>0.92044051446619413</v>
      </c>
      <c r="E4102" s="106">
        <v>0.52631210765812875</v>
      </c>
      <c r="F4102" s="446">
        <v>1</v>
      </c>
      <c r="G4102" s="446">
        <v>2025</v>
      </c>
      <c r="H4102" s="88">
        <v>24569292.107579697</v>
      </c>
      <c r="I4102" s="151">
        <v>729833490567.76599</v>
      </c>
      <c r="J4102" s="106">
        <v>0.48253159445494154</v>
      </c>
      <c r="K4102" s="171">
        <v>47327887910.945114</v>
      </c>
      <c r="L4102" s="159">
        <v>53350674702.479782</v>
      </c>
      <c r="M4102" s="159">
        <v>118026664442.72453</v>
      </c>
      <c r="N4102" s="159">
        <v>948538717623.91541</v>
      </c>
      <c r="O4102" s="106">
        <v>0.51581404123604035</v>
      </c>
      <c r="P4102" s="106">
        <v>0.36279297941236821</v>
      </c>
      <c r="Q4102" s="88">
        <v>14.399521473956536</v>
      </c>
      <c r="R4102" s="158">
        <v>5905776534039.2207</v>
      </c>
      <c r="S4102" s="171">
        <v>5176.3105063258263</v>
      </c>
      <c r="T4102" s="165">
        <v>4.6622123390398791E-2</v>
      </c>
    </row>
    <row r="4103" spans="1:20" x14ac:dyDescent="0.2">
      <c r="A4103">
        <v>4099</v>
      </c>
      <c r="B4103" s="106">
        <v>0.47900530965390514</v>
      </c>
      <c r="C4103" s="88">
        <v>6382.2077752731866</v>
      </c>
      <c r="D4103" s="87">
        <v>0.29672963694889654</v>
      </c>
      <c r="E4103" s="106">
        <v>0.49397946689858718</v>
      </c>
      <c r="F4103" s="446">
        <v>1</v>
      </c>
      <c r="G4103" s="446">
        <v>2027</v>
      </c>
      <c r="H4103" s="88">
        <v>3646927.2939848267</v>
      </c>
      <c r="I4103" s="151">
        <v>212828322338.85706</v>
      </c>
      <c r="J4103" s="106">
        <v>0.47900530965390509</v>
      </c>
      <c r="K4103" s="171">
        <v>49712925527.938354</v>
      </c>
      <c r="L4103" s="159">
        <v>107031473439.3947</v>
      </c>
      <c r="M4103" s="159">
        <v>0</v>
      </c>
      <c r="N4103" s="159">
        <v>369572721306.19012</v>
      </c>
      <c r="O4103" s="106">
        <v>0.50753495694602124</v>
      </c>
      <c r="P4103" s="106">
        <v>0.39080174310369015</v>
      </c>
      <c r="Q4103" s="88">
        <v>14.432023821495966</v>
      </c>
      <c r="R4103" s="158">
        <v>2541514034695.0576</v>
      </c>
      <c r="S4103" s="171">
        <v>2229.4614478534995</v>
      </c>
      <c r="T4103" s="165">
        <v>4.5411263776933657E-2</v>
      </c>
    </row>
    <row r="4104" spans="1:20" x14ac:dyDescent="0.2">
      <c r="A4104">
        <v>4100</v>
      </c>
      <c r="B4104" s="106">
        <v>0.46830655919152414</v>
      </c>
      <c r="C4104" s="88">
        <v>4734.1876777056259</v>
      </c>
      <c r="D4104" s="87">
        <v>0.92083695689140221</v>
      </c>
      <c r="E4104" s="106">
        <v>0.38836499937041924</v>
      </c>
      <c r="F4104" s="446">
        <v>1</v>
      </c>
      <c r="G4104" s="446">
        <v>2024</v>
      </c>
      <c r="H4104" s="88">
        <v>25004050.77207575</v>
      </c>
      <c r="I4104" s="151">
        <v>676525622249.21863</v>
      </c>
      <c r="J4104" s="106">
        <v>0.45843051393490075</v>
      </c>
      <c r="K4104" s="171">
        <v>27074948188.076317</v>
      </c>
      <c r="L4104" s="159">
        <v>7613839088.4401531</v>
      </c>
      <c r="M4104" s="159">
        <v>358500470633.91937</v>
      </c>
      <c r="N4104" s="159">
        <v>1069714880159.6544</v>
      </c>
      <c r="O4104" s="106">
        <v>0.56373099753994571</v>
      </c>
      <c r="P4104" s="106">
        <v>0.38862302694931944</v>
      </c>
      <c r="Q4104" s="88">
        <v>15.47904019668808</v>
      </c>
      <c r="R4104" s="158">
        <v>7155814700073.25</v>
      </c>
      <c r="S4104" s="171">
        <v>6278.4090834970712</v>
      </c>
      <c r="T4104" s="165">
        <v>4.6331081281455529E-2</v>
      </c>
    </row>
    <row r="4105" spans="1:20" x14ac:dyDescent="0.2">
      <c r="A4105">
        <v>4101</v>
      </c>
      <c r="B4105" s="106">
        <v>0.42296189251639132</v>
      </c>
      <c r="C4105" s="88">
        <v>7515.9545776829036</v>
      </c>
      <c r="D4105" s="87">
        <v>0.35793583941430823</v>
      </c>
      <c r="E4105" s="106">
        <v>0.67192507429835169</v>
      </c>
      <c r="F4105" s="446">
        <v>1</v>
      </c>
      <c r="G4105" s="446">
        <v>2025</v>
      </c>
      <c r="H4105" s="88">
        <v>4586368.044032299</v>
      </c>
      <c r="I4105" s="151">
        <v>176871762355.26895</v>
      </c>
      <c r="J4105" s="106">
        <v>0.4134770050691865</v>
      </c>
      <c r="K4105" s="171">
        <v>19498431073.841473</v>
      </c>
      <c r="L4105" s="159">
        <v>55094558815.378601</v>
      </c>
      <c r="M4105" s="159">
        <v>78276196310.046082</v>
      </c>
      <c r="N4105" s="159">
        <v>329740948554.5351</v>
      </c>
      <c r="O4105" s="106">
        <v>0.54536450952970961</v>
      </c>
      <c r="P4105" s="106">
        <v>0.41930446604251659</v>
      </c>
      <c r="Q4105" s="88">
        <v>16.206571264090815</v>
      </c>
      <c r="R4105" s="158">
        <v>2748901924842.0391</v>
      </c>
      <c r="S4105" s="171">
        <v>2411.16402709261</v>
      </c>
      <c r="T4105" s="165">
        <v>4.0164472122651132E-2</v>
      </c>
    </row>
    <row r="4106" spans="1:20" x14ac:dyDescent="0.2">
      <c r="A4106">
        <v>4102</v>
      </c>
      <c r="B4106" s="106">
        <v>0.4477127143745101</v>
      </c>
      <c r="C4106" s="88">
        <v>5457.3396520913739</v>
      </c>
      <c r="D4106" s="87">
        <v>1.1431497188898447</v>
      </c>
      <c r="E4106" s="106">
        <v>0.61793932094391624</v>
      </c>
      <c r="F4106" s="446">
        <v>1</v>
      </c>
      <c r="G4106" s="446">
        <v>2024</v>
      </c>
      <c r="H4106" s="88">
        <v>41954156.190876335</v>
      </c>
      <c r="I4106" s="151">
        <v>697973588863.99158</v>
      </c>
      <c r="J4106" s="106">
        <v>0.14170225538881043</v>
      </c>
      <c r="K4106" s="171">
        <v>15269560625.454193</v>
      </c>
      <c r="L4106" s="159">
        <v>15533646655.616581</v>
      </c>
      <c r="M4106" s="159">
        <v>757071321797.7406</v>
      </c>
      <c r="N4106" s="159">
        <v>1485848117942.8027</v>
      </c>
      <c r="O4106" s="106">
        <v>0.48254488318713601</v>
      </c>
      <c r="P4106" s="106">
        <v>0.26048018892321423</v>
      </c>
      <c r="Q4106" s="88">
        <v>19.436932597756382</v>
      </c>
      <c r="R4106" s="158">
        <v>8455703794075.0078</v>
      </c>
      <c r="S4106" s="171">
        <v>7423.1049346362042</v>
      </c>
      <c r="T4106" s="165">
        <v>3.5607943934647987E-2</v>
      </c>
    </row>
    <row r="4107" spans="1:20" x14ac:dyDescent="0.2">
      <c r="A4107">
        <v>4103</v>
      </c>
      <c r="B4107" s="106">
        <v>0.61083557119369347</v>
      </c>
      <c r="C4107" s="88">
        <v>6937.8338001644697</v>
      </c>
      <c r="D4107" s="87">
        <v>0.80313296776064425</v>
      </c>
      <c r="E4107" s="106">
        <v>0.44835113460849141</v>
      </c>
      <c r="F4107" s="446">
        <v>1</v>
      </c>
      <c r="G4107" s="446">
        <v>2025</v>
      </c>
      <c r="H4107" s="88">
        <v>17562959.072156012</v>
      </c>
      <c r="I4107" s="151">
        <v>537997540020.89417</v>
      </c>
      <c r="J4107" s="106">
        <v>0.36619631587937496</v>
      </c>
      <c r="K4107" s="171">
        <v>23439284125.584068</v>
      </c>
      <c r="L4107" s="159">
        <v>9124655412.5111217</v>
      </c>
      <c r="M4107" s="159">
        <v>216589092387.62747</v>
      </c>
      <c r="N4107" s="159">
        <v>787150571946.61682</v>
      </c>
      <c r="O4107" s="106">
        <v>0.47968422917380032</v>
      </c>
      <c r="P4107" s="106">
        <v>0.32223751801546685</v>
      </c>
      <c r="Q4107" s="88">
        <v>15.56828168234969</v>
      </c>
      <c r="R4107" s="158">
        <v>4733988044496.4668</v>
      </c>
      <c r="S4107" s="171">
        <v>4154.3463916406145</v>
      </c>
      <c r="T4107" s="165">
        <v>4.2624272493597695E-2</v>
      </c>
    </row>
    <row r="4108" spans="1:20" x14ac:dyDescent="0.2">
      <c r="A4108">
        <v>4104</v>
      </c>
      <c r="B4108" s="106">
        <v>0.38261218145546316</v>
      </c>
      <c r="C4108" s="88">
        <v>4764.9255745852952</v>
      </c>
      <c r="D4108" s="87">
        <v>0.63016368981694859</v>
      </c>
      <c r="E4108" s="106">
        <v>0.59647732840334566</v>
      </c>
      <c r="F4108" s="446">
        <v>1</v>
      </c>
      <c r="G4108" s="446">
        <v>2022</v>
      </c>
      <c r="H4108" s="88">
        <v>11041790.037624339</v>
      </c>
      <c r="I4108" s="151">
        <v>315258744300.36322</v>
      </c>
      <c r="J4108" s="106">
        <v>0.34748122479266441</v>
      </c>
      <c r="K4108" s="171">
        <v>4216508142.6335001</v>
      </c>
      <c r="L4108" s="159">
        <v>0</v>
      </c>
      <c r="M4108" s="159">
        <v>647483046880.3208</v>
      </c>
      <c r="N4108" s="159">
        <v>966958299323.31763</v>
      </c>
      <c r="O4108" s="106">
        <v>0.64897620976984738</v>
      </c>
      <c r="P4108" s="106">
        <v>0.4519870500793528</v>
      </c>
      <c r="Q4108" s="88">
        <v>18.080820723641011</v>
      </c>
      <c r="R4108" s="158">
        <v>8753945856844.3213</v>
      </c>
      <c r="S4108" s="171">
        <v>7683.1372733027101</v>
      </c>
      <c r="T4108" s="165">
        <v>3.9956729777370088E-2</v>
      </c>
    </row>
    <row r="4109" spans="1:20" x14ac:dyDescent="0.2">
      <c r="A4109">
        <v>4105</v>
      </c>
      <c r="B4109" s="106">
        <v>0.45350911200726896</v>
      </c>
      <c r="C4109" s="88">
        <v>5064.2765208465744</v>
      </c>
      <c r="D4109" s="87">
        <v>0.98374983652301384</v>
      </c>
      <c r="E4109" s="106">
        <v>0.59430615228902806</v>
      </c>
      <c r="F4109" s="446">
        <v>1</v>
      </c>
      <c r="G4109" s="446">
        <v>2024</v>
      </c>
      <c r="H4109" s="88">
        <v>29903187.964428447</v>
      </c>
      <c r="I4109" s="151">
        <v>899973493324.84851</v>
      </c>
      <c r="J4109" s="106">
        <v>0.4449578551644604</v>
      </c>
      <c r="K4109" s="171">
        <v>30910418147.876068</v>
      </c>
      <c r="L4109" s="159">
        <v>32174446122.67704</v>
      </c>
      <c r="M4109" s="159">
        <v>284110287391.46393</v>
      </c>
      <c r="N4109" s="159">
        <v>1247168644986.8655</v>
      </c>
      <c r="O4109" s="106">
        <v>0.52396928413228849</v>
      </c>
      <c r="P4109" s="106">
        <v>0.34195978788326331</v>
      </c>
      <c r="Q4109" s="88">
        <v>14.908973280238092</v>
      </c>
      <c r="R4109" s="158">
        <v>7106560235305.5205</v>
      </c>
      <c r="S4109" s="171">
        <v>6237.4664956208726</v>
      </c>
      <c r="T4109" s="165">
        <v>4.804045423529895E-2</v>
      </c>
    </row>
    <row r="4110" spans="1:20" x14ac:dyDescent="0.2">
      <c r="A4110">
        <v>4106</v>
      </c>
      <c r="B4110" s="106">
        <v>0.54044889046878308</v>
      </c>
      <c r="C4110" s="88">
        <v>3535.8677743560743</v>
      </c>
      <c r="D4110" s="87">
        <v>0.37458421983774626</v>
      </c>
      <c r="E4110" s="106">
        <v>0.48633486970770617</v>
      </c>
      <c r="F4110" s="446">
        <v>1</v>
      </c>
      <c r="G4110" s="446">
        <v>2024</v>
      </c>
      <c r="H4110" s="88">
        <v>4632275.5391472457</v>
      </c>
      <c r="I4110" s="151">
        <v>257577274933.79434</v>
      </c>
      <c r="J4110" s="106">
        <v>0.54044889046878308</v>
      </c>
      <c r="K4110" s="171">
        <v>7887213675.903368</v>
      </c>
      <c r="L4110" s="159">
        <v>8219210225.3441782</v>
      </c>
      <c r="M4110" s="159">
        <v>148933167234.42828</v>
      </c>
      <c r="N4110" s="159">
        <v>422616866069.47015</v>
      </c>
      <c r="O4110" s="106">
        <v>0.62687809144893547</v>
      </c>
      <c r="P4110" s="106">
        <v>0.38234613086370162</v>
      </c>
      <c r="Q4110" s="88">
        <v>15.119487603843062</v>
      </c>
      <c r="R4110" s="158">
        <v>2890956721704.2852</v>
      </c>
      <c r="S4110" s="171">
        <v>2533.9626066595288</v>
      </c>
      <c r="T4110" s="165">
        <v>4.4862521471745076E-2</v>
      </c>
    </row>
    <row r="4111" spans="1:20" x14ac:dyDescent="0.2">
      <c r="A4111">
        <v>4107</v>
      </c>
      <c r="B4111" s="106">
        <v>0.53885483937728706</v>
      </c>
      <c r="C4111" s="88">
        <v>4591.7493913402022</v>
      </c>
      <c r="D4111" s="87">
        <v>1.2255515153752194</v>
      </c>
      <c r="E4111" s="106">
        <v>0.38921149128860966</v>
      </c>
      <c r="F4111" s="446">
        <v>1</v>
      </c>
      <c r="G4111" s="446">
        <v>2022</v>
      </c>
      <c r="H4111" s="88">
        <v>50230952.375828035</v>
      </c>
      <c r="I4111" s="151">
        <v>772179859428.59998</v>
      </c>
      <c r="J4111" s="106">
        <v>0.10703793864984501</v>
      </c>
      <c r="K4111" s="171">
        <v>18614945793.318592</v>
      </c>
      <c r="L4111" s="159">
        <v>0</v>
      </c>
      <c r="M4111" s="159">
        <v>1314366354262.2412</v>
      </c>
      <c r="N4111" s="159">
        <v>2105161159484.1599</v>
      </c>
      <c r="O4111" s="106">
        <v>0.53874527312097276</v>
      </c>
      <c r="P4111" s="106">
        <v>0.28368432584586162</v>
      </c>
      <c r="Q4111" s="88">
        <v>20.27871805571343</v>
      </c>
      <c r="R4111" s="158">
        <v>13083141480820.287</v>
      </c>
      <c r="S4111" s="171">
        <v>11475.875347000019</v>
      </c>
      <c r="T4111" s="165">
        <v>3.6472620230850815E-2</v>
      </c>
    </row>
    <row r="4112" spans="1:20" x14ac:dyDescent="0.2">
      <c r="A4112">
        <v>4108</v>
      </c>
      <c r="B4112" s="106">
        <v>0.46609663424668402</v>
      </c>
      <c r="C4112" s="88">
        <v>5283.7864515177753</v>
      </c>
      <c r="D4112" s="87">
        <v>0.97067342920463029</v>
      </c>
      <c r="E4112" s="106">
        <v>0.25475269382248122</v>
      </c>
      <c r="F4112" s="446">
        <v>1</v>
      </c>
      <c r="G4112" s="446">
        <v>2024</v>
      </c>
      <c r="H4112" s="88">
        <v>27881270.109618615</v>
      </c>
      <c r="I4112" s="151">
        <v>565679015821.11182</v>
      </c>
      <c r="J4112" s="106">
        <v>4.9118860337254433E-2</v>
      </c>
      <c r="K4112" s="171">
        <v>24235160150.367805</v>
      </c>
      <c r="L4112" s="159">
        <v>35986237767.531982</v>
      </c>
      <c r="M4112" s="159">
        <v>635912515682.1792</v>
      </c>
      <c r="N4112" s="159">
        <v>1261812929421.1907</v>
      </c>
      <c r="O4112" s="106">
        <v>0.44800976289957162</v>
      </c>
      <c r="P4112" s="106">
        <v>0.10540166119848082</v>
      </c>
      <c r="Q4112" s="88">
        <v>23.748205271786059</v>
      </c>
      <c r="R4112" s="158">
        <v>3407292827301.0459</v>
      </c>
      <c r="S4112" s="171">
        <v>2989.3045774589395</v>
      </c>
      <c r="T4112" s="165">
        <v>2.9893078703373582E-2</v>
      </c>
    </row>
    <row r="4113" spans="1:20" x14ac:dyDescent="0.2">
      <c r="A4113">
        <v>4109</v>
      </c>
      <c r="B4113" s="106">
        <v>0.42561468367533323</v>
      </c>
      <c r="C4113" s="88">
        <v>1500</v>
      </c>
      <c r="D4113" s="87">
        <v>0.61480293768049232</v>
      </c>
      <c r="E4113" s="106">
        <v>0.7</v>
      </c>
      <c r="F4113" s="446">
        <v>1</v>
      </c>
      <c r="G4113" s="446">
        <v>2027</v>
      </c>
      <c r="H4113" s="88">
        <v>10684837.947901761</v>
      </c>
      <c r="I4113" s="151">
        <v>386690554661.13214</v>
      </c>
      <c r="J4113" s="106">
        <v>0.42561468367533317</v>
      </c>
      <c r="K4113" s="171">
        <v>67073198203.421692</v>
      </c>
      <c r="L4113" s="159">
        <v>128359885248.9353</v>
      </c>
      <c r="M4113" s="159">
        <v>0</v>
      </c>
      <c r="N4113" s="159">
        <v>582123638113.48914</v>
      </c>
      <c r="O4113" s="106">
        <v>0.45912769865802822</v>
      </c>
      <c r="P4113" s="106">
        <v>0.38590870684862749</v>
      </c>
      <c r="Q4113" s="88">
        <v>14.502804134734037</v>
      </c>
      <c r="R4113" s="158">
        <v>3819092427158.6792</v>
      </c>
      <c r="S4113" s="171">
        <v>3346.574230034701</v>
      </c>
      <c r="T4113" s="165">
        <v>4.7204579850705981E-2</v>
      </c>
    </row>
    <row r="4114" spans="1:20" x14ac:dyDescent="0.2">
      <c r="A4114">
        <v>4110</v>
      </c>
      <c r="B4114" s="106">
        <v>0.5874964220919896</v>
      </c>
      <c r="C4114" s="88">
        <v>9107.2682183718025</v>
      </c>
      <c r="D4114" s="87">
        <v>0.2</v>
      </c>
      <c r="E4114" s="106">
        <v>0.54243942941093048</v>
      </c>
      <c r="F4114" s="446">
        <v>1</v>
      </c>
      <c r="G4114" s="446">
        <v>2027</v>
      </c>
      <c r="H4114" s="88">
        <v>2436442.4991924823</v>
      </c>
      <c r="I4114" s="151">
        <v>142233424412.96057</v>
      </c>
      <c r="J4114" s="106">
        <v>0.56320443178016744</v>
      </c>
      <c r="K4114" s="171">
        <v>25005268234.980179</v>
      </c>
      <c r="L4114" s="159">
        <v>39843520609.799576</v>
      </c>
      <c r="M4114" s="159">
        <v>0</v>
      </c>
      <c r="N4114" s="159">
        <v>207082213257.7403</v>
      </c>
      <c r="O4114" s="106">
        <v>0.54075774883240912</v>
      </c>
      <c r="P4114" s="106">
        <v>0.45061037333889387</v>
      </c>
      <c r="Q4114" s="88">
        <v>13.896693275611415</v>
      </c>
      <c r="R4114" s="158">
        <v>1541917748199.1182</v>
      </c>
      <c r="S4114" s="171">
        <v>1349.7603742511703</v>
      </c>
      <c r="T4114" s="165">
        <v>4.8472288763783136E-2</v>
      </c>
    </row>
    <row r="4115" spans="1:20" x14ac:dyDescent="0.2">
      <c r="A4115">
        <v>4111</v>
      </c>
      <c r="B4115" s="106">
        <v>0.43050609199886053</v>
      </c>
      <c r="C4115" s="88">
        <v>1500</v>
      </c>
      <c r="D4115" s="87">
        <v>0.89253086748351407</v>
      </c>
      <c r="E4115" s="106">
        <v>0.7</v>
      </c>
      <c r="F4115" s="446">
        <v>1</v>
      </c>
      <c r="G4115" s="446">
        <v>2022</v>
      </c>
      <c r="H4115" s="88">
        <v>23473124.559732519</v>
      </c>
      <c r="I4115" s="151">
        <v>548851505177.50458</v>
      </c>
      <c r="J4115" s="106">
        <v>0.36658891058396836</v>
      </c>
      <c r="K4115" s="171">
        <v>10754322563.510235</v>
      </c>
      <c r="L4115" s="159">
        <v>0</v>
      </c>
      <c r="M4115" s="159">
        <v>815592252600.95776</v>
      </c>
      <c r="N4115" s="159">
        <v>1375198080341.9727</v>
      </c>
      <c r="O4115" s="106">
        <v>0.6207663387836273</v>
      </c>
      <c r="P4115" s="106">
        <v>0.41894522860433686</v>
      </c>
      <c r="Q4115" s="88">
        <v>17.647542383593859</v>
      </c>
      <c r="R4115" s="158">
        <v>11106598172515.816</v>
      </c>
      <c r="S4115" s="171">
        <v>9744.666621912058</v>
      </c>
      <c r="T4115" s="165">
        <v>4.1490306218220314E-2</v>
      </c>
    </row>
    <row r="4116" spans="1:20" x14ac:dyDescent="0.2">
      <c r="A4116">
        <v>4112</v>
      </c>
      <c r="B4116" s="106">
        <v>0.48988327885434857</v>
      </c>
      <c r="C4116" s="88">
        <v>5763.1122718139504</v>
      </c>
      <c r="D4116" s="87">
        <v>0.49508636024943242</v>
      </c>
      <c r="E4116" s="106">
        <v>0.53604417694068862</v>
      </c>
      <c r="F4116" s="446">
        <v>1</v>
      </c>
      <c r="G4116" s="446">
        <v>2026</v>
      </c>
      <c r="H4116" s="88">
        <v>7241903.9317366704</v>
      </c>
      <c r="I4116" s="151">
        <v>299886098969.40234</v>
      </c>
      <c r="J4116" s="106">
        <v>0.42431777416359395</v>
      </c>
      <c r="K4116" s="171">
        <v>36055064137.694534</v>
      </c>
      <c r="L4116" s="159">
        <v>75694720712.629761</v>
      </c>
      <c r="M4116" s="159">
        <v>80900212930.991791</v>
      </c>
      <c r="N4116" s="159">
        <v>492536096750.71844</v>
      </c>
      <c r="O4116" s="106">
        <v>0.51269937492521245</v>
      </c>
      <c r="P4116" s="106">
        <v>0.39719020950885586</v>
      </c>
      <c r="Q4116" s="88">
        <v>15.524394644738319</v>
      </c>
      <c r="R4116" s="158">
        <v>3501207572811.938</v>
      </c>
      <c r="S4116" s="171">
        <v>3073.8054020209488</v>
      </c>
      <c r="T4116" s="165">
        <v>4.4656994574653032E-2</v>
      </c>
    </row>
    <row r="4117" spans="1:20" x14ac:dyDescent="0.2">
      <c r="A4117">
        <v>4113</v>
      </c>
      <c r="B4117" s="106">
        <v>0.50872092072715447</v>
      </c>
      <c r="C4117" s="88">
        <v>4724.1307006201914</v>
      </c>
      <c r="D4117" s="87">
        <v>0.56944171202217975</v>
      </c>
      <c r="E4117" s="106">
        <v>0.65650057832973552</v>
      </c>
      <c r="F4117" s="446">
        <v>1</v>
      </c>
      <c r="G4117" s="446">
        <v>2026</v>
      </c>
      <c r="H4117" s="88">
        <v>9418137.6272467356</v>
      </c>
      <c r="I4117" s="151">
        <v>271109477276.20813</v>
      </c>
      <c r="J4117" s="106">
        <v>0.29087340243934035</v>
      </c>
      <c r="K4117" s="171">
        <v>39075150162.541122</v>
      </c>
      <c r="L4117" s="159">
        <v>97962165352.814575</v>
      </c>
      <c r="M4117" s="159">
        <v>45927960040.155708</v>
      </c>
      <c r="N4117" s="159">
        <v>454074752831.71954</v>
      </c>
      <c r="O4117" s="106">
        <v>0.42717776135671559</v>
      </c>
      <c r="P4117" s="106">
        <v>0.29314702593455849</v>
      </c>
      <c r="Q4117" s="88">
        <v>15.808261726157346</v>
      </c>
      <c r="R4117" s="158">
        <v>2468091407530.7871</v>
      </c>
      <c r="S4117" s="171">
        <v>2165.0949941863314</v>
      </c>
      <c r="T4117" s="165">
        <v>4.3382971051709442E-2</v>
      </c>
    </row>
    <row r="4118" spans="1:20" x14ac:dyDescent="0.2">
      <c r="A4118">
        <v>4114</v>
      </c>
      <c r="B4118" s="106">
        <v>0.66590891849213085</v>
      </c>
      <c r="C4118" s="88">
        <v>2169.2181641798898</v>
      </c>
      <c r="D4118" s="87">
        <v>0.77432301663487635</v>
      </c>
      <c r="E4118" s="106">
        <v>0.3812779995069866</v>
      </c>
      <c r="F4118" s="446">
        <v>1</v>
      </c>
      <c r="G4118" s="446">
        <v>2026</v>
      </c>
      <c r="H4118" s="88">
        <v>17177340.699667528</v>
      </c>
      <c r="I4118" s="151">
        <v>460823509092.4848</v>
      </c>
      <c r="J4118" s="106">
        <v>0.32264480396808648</v>
      </c>
      <c r="K4118" s="171">
        <v>41823354764.660797</v>
      </c>
      <c r="L4118" s="159">
        <v>84323165862.979004</v>
      </c>
      <c r="M4118" s="159">
        <v>73425387861.654373</v>
      </c>
      <c r="N4118" s="159">
        <v>660395417581.77893</v>
      </c>
      <c r="O4118" s="106">
        <v>0.41623722154416337</v>
      </c>
      <c r="P4118" s="106">
        <v>0.2742539200437602</v>
      </c>
      <c r="Q4118" s="88">
        <v>15.316466232109168</v>
      </c>
      <c r="R4118" s="158">
        <v>3242820330059.5664</v>
      </c>
      <c r="S4118" s="171">
        <v>2838.5398103717616</v>
      </c>
      <c r="T4118" s="165">
        <v>4.4660295313420494E-2</v>
      </c>
    </row>
    <row r="4119" spans="1:20" x14ac:dyDescent="0.2">
      <c r="A4119">
        <v>4115</v>
      </c>
      <c r="B4119" s="106">
        <v>0.43963807419132617</v>
      </c>
      <c r="C4119" s="88">
        <v>2683.9806206336771</v>
      </c>
      <c r="D4119" s="87">
        <v>0.35527958792452036</v>
      </c>
      <c r="E4119" s="106">
        <v>0.38000693210159697</v>
      </c>
      <c r="F4119" s="446">
        <v>1</v>
      </c>
      <c r="G4119" s="446">
        <v>2025</v>
      </c>
      <c r="H4119" s="88">
        <v>4465612.8319419185</v>
      </c>
      <c r="I4119" s="151">
        <v>223173031442.92645</v>
      </c>
      <c r="J4119" s="106">
        <v>0.43963807419132617</v>
      </c>
      <c r="K4119" s="171">
        <v>23469385802.878822</v>
      </c>
      <c r="L4119" s="159">
        <v>31934634024.67844</v>
      </c>
      <c r="M4119" s="159">
        <v>64236136191.443588</v>
      </c>
      <c r="N4119" s="159">
        <v>342813187461.92731</v>
      </c>
      <c r="O4119" s="106">
        <v>0.51063373385350674</v>
      </c>
      <c r="P4119" s="106">
        <v>0.37183666452727543</v>
      </c>
      <c r="Q4119" s="88">
        <v>14.755021534375718</v>
      </c>
      <c r="R4119" s="158">
        <v>2211889446580.3164</v>
      </c>
      <c r="S4119" s="171">
        <v>1939.9630134950082</v>
      </c>
      <c r="T4119" s="165">
        <v>4.6005665556417968E-2</v>
      </c>
    </row>
    <row r="4120" spans="1:20" x14ac:dyDescent="0.2">
      <c r="A4120">
        <v>4116</v>
      </c>
      <c r="B4120" s="106">
        <v>0.41571243115037637</v>
      </c>
      <c r="C4120" s="88">
        <v>3307.7144852447641</v>
      </c>
      <c r="D4120" s="87">
        <v>0.7134172571857138</v>
      </c>
      <c r="E4120" s="106">
        <v>0.1951446481680208</v>
      </c>
      <c r="F4120" s="446">
        <v>1</v>
      </c>
      <c r="G4120" s="446">
        <v>2026</v>
      </c>
      <c r="H4120" s="88">
        <v>14280060.958290001</v>
      </c>
      <c r="I4120" s="151">
        <v>434402451022.31305</v>
      </c>
      <c r="J4120" s="106">
        <v>0.41571243115037637</v>
      </c>
      <c r="K4120" s="171">
        <v>35575107362.154205</v>
      </c>
      <c r="L4120" s="159">
        <v>74423358850.284882</v>
      </c>
      <c r="M4120" s="159">
        <v>83816492746.404587</v>
      </c>
      <c r="N4120" s="159">
        <v>628217409981.15674</v>
      </c>
      <c r="O4120" s="106">
        <v>0.4889682702342385</v>
      </c>
      <c r="P4120" s="106">
        <v>0.33717260481602146</v>
      </c>
      <c r="Q4120" s="88">
        <v>14.692507662258068</v>
      </c>
      <c r="R4120" s="158">
        <v>3653097214483.3906</v>
      </c>
      <c r="S4120" s="171">
        <v>3198.6499420106461</v>
      </c>
      <c r="T4120" s="165">
        <v>4.63237377704665E-2</v>
      </c>
    </row>
    <row r="4121" spans="1:20" x14ac:dyDescent="0.2">
      <c r="A4121">
        <v>4117</v>
      </c>
      <c r="B4121" s="106">
        <v>0.5595401499994076</v>
      </c>
      <c r="C4121" s="88">
        <v>1500</v>
      </c>
      <c r="D4121" s="87">
        <v>1.1224430841503126</v>
      </c>
      <c r="E4121" s="106">
        <v>0.68045420786611488</v>
      </c>
      <c r="F4121" s="446">
        <v>1</v>
      </c>
      <c r="G4121" s="446">
        <v>2023</v>
      </c>
      <c r="H4121" s="88">
        <v>40746942.702192187</v>
      </c>
      <c r="I4121" s="151">
        <v>715780672564.41125</v>
      </c>
      <c r="J4121" s="106">
        <v>0.11496194722827724</v>
      </c>
      <c r="K4121" s="171">
        <v>22376922114.90675</v>
      </c>
      <c r="L4121" s="159">
        <v>0</v>
      </c>
      <c r="M4121" s="159">
        <v>565394664564.39307</v>
      </c>
      <c r="N4121" s="159">
        <v>1303552259243.7109</v>
      </c>
      <c r="O4121" s="106">
        <v>0.41011265008128545</v>
      </c>
      <c r="P4121" s="106">
        <v>0.18791242355619098</v>
      </c>
      <c r="Q4121" s="88">
        <v>20.534340816893437</v>
      </c>
      <c r="R4121" s="158">
        <v>5775898724069.6816</v>
      </c>
      <c r="S4121" s="171">
        <v>5065.2833125572834</v>
      </c>
      <c r="T4121" s="165">
        <v>3.3641885520641242E-2</v>
      </c>
    </row>
    <row r="4122" spans="1:20" x14ac:dyDescent="0.2">
      <c r="A4122">
        <v>4118</v>
      </c>
      <c r="B4122" s="106">
        <v>0.43210276353371463</v>
      </c>
      <c r="C4122" s="88">
        <v>2901.39399261978</v>
      </c>
      <c r="D4122" s="87">
        <v>0.8993463763551105</v>
      </c>
      <c r="E4122" s="106">
        <v>0.46955212945825314</v>
      </c>
      <c r="F4122" s="446">
        <v>1</v>
      </c>
      <c r="G4122" s="446">
        <v>2027</v>
      </c>
      <c r="H4122" s="88">
        <v>24077718.967123389</v>
      </c>
      <c r="I4122" s="151">
        <v>724384190662.94556</v>
      </c>
      <c r="J4122" s="106">
        <v>0.43210276353371468</v>
      </c>
      <c r="K4122" s="171">
        <v>46733020266.110275</v>
      </c>
      <c r="L4122" s="159">
        <v>88525158650.928192</v>
      </c>
      <c r="M4122" s="159">
        <v>0</v>
      </c>
      <c r="N4122" s="159">
        <v>859642369579.98401</v>
      </c>
      <c r="O4122" s="106">
        <v>0.4464979288467027</v>
      </c>
      <c r="P4122" s="106">
        <v>0.29953314261078967</v>
      </c>
      <c r="Q4122" s="88">
        <v>13.866652962724638</v>
      </c>
      <c r="R4122" s="158">
        <v>4129935664292.2007</v>
      </c>
      <c r="S4122" s="171">
        <v>3616.2020834998043</v>
      </c>
      <c r="T4122" s="165">
        <v>4.972624547636708E-2</v>
      </c>
    </row>
    <row r="4123" spans="1:20" x14ac:dyDescent="0.2">
      <c r="A4123">
        <v>4119</v>
      </c>
      <c r="B4123" s="106">
        <v>0.54097475776894199</v>
      </c>
      <c r="C4123" s="88">
        <v>6381.8192821869343</v>
      </c>
      <c r="D4123" s="87">
        <v>0.82332396229027194</v>
      </c>
      <c r="E4123" s="106">
        <v>0.36616921010914621</v>
      </c>
      <c r="F4123" s="446">
        <v>1</v>
      </c>
      <c r="G4123" s="446">
        <v>2025</v>
      </c>
      <c r="H4123" s="88">
        <v>19340968.069849528</v>
      </c>
      <c r="I4123" s="151">
        <v>592014590915.36707</v>
      </c>
      <c r="J4123" s="106">
        <v>0.49271687472577397</v>
      </c>
      <c r="K4123" s="171">
        <v>14916792941.234825</v>
      </c>
      <c r="L4123" s="159">
        <v>42898942376.389389</v>
      </c>
      <c r="M4123" s="159">
        <v>133686199717.04872</v>
      </c>
      <c r="N4123" s="159">
        <v>783516525950.04004</v>
      </c>
      <c r="O4123" s="106">
        <v>0.55259037730907434</v>
      </c>
      <c r="P4123" s="106">
        <v>0.3995408785851976</v>
      </c>
      <c r="Q4123" s="88">
        <v>14.745117120042815</v>
      </c>
      <c r="R4123" s="158">
        <v>5435535738544.0508</v>
      </c>
      <c r="S4123" s="171">
        <v>4765.9227467984792</v>
      </c>
      <c r="T4123" s="165">
        <v>4.6213177420557652E-2</v>
      </c>
    </row>
    <row r="4124" spans="1:20" x14ac:dyDescent="0.2">
      <c r="A4124">
        <v>4120</v>
      </c>
      <c r="B4124" s="106">
        <v>0.58256788184774178</v>
      </c>
      <c r="C4124" s="88">
        <v>3098.0753296044418</v>
      </c>
      <c r="D4124" s="87">
        <v>0.92128402186491087</v>
      </c>
      <c r="E4124" s="106">
        <v>0.30852620204042314</v>
      </c>
      <c r="F4124" s="446">
        <v>1</v>
      </c>
      <c r="G4124" s="446">
        <v>2024</v>
      </c>
      <c r="H4124" s="88">
        <v>25153466.49671679</v>
      </c>
      <c r="I4124" s="151">
        <v>850146593961.02405</v>
      </c>
      <c r="J4124" s="106">
        <v>0.56666627568221783</v>
      </c>
      <c r="K4124" s="171">
        <v>56889589735.210342</v>
      </c>
      <c r="L4124" s="159">
        <v>77356951783.827759</v>
      </c>
      <c r="M4124" s="159">
        <v>481759807099.51843</v>
      </c>
      <c r="N4124" s="159">
        <v>1466152942579.5806</v>
      </c>
      <c r="O4124" s="106">
        <v>0.63366023032761887</v>
      </c>
      <c r="P4124" s="106">
        <v>0.36960574556461828</v>
      </c>
      <c r="Q4124" s="88">
        <v>14.879732798731679</v>
      </c>
      <c r="R4124" s="158">
        <v>9142475545161.4785</v>
      </c>
      <c r="S4124" s="171">
        <v>8020.8681271206087</v>
      </c>
      <c r="T4124" s="165">
        <v>4.7399605809845598E-2</v>
      </c>
    </row>
    <row r="4125" spans="1:20" x14ac:dyDescent="0.2">
      <c r="A4125">
        <v>4121</v>
      </c>
      <c r="B4125" s="106">
        <v>0.60267904607748224</v>
      </c>
      <c r="C4125" s="88">
        <v>1500</v>
      </c>
      <c r="D4125" s="87">
        <v>0.64204742204030962</v>
      </c>
      <c r="E4125" s="106">
        <v>0.38581365907194576</v>
      </c>
      <c r="F4125" s="446">
        <v>1</v>
      </c>
      <c r="G4125" s="446">
        <v>2022</v>
      </c>
      <c r="H4125" s="88">
        <v>11607858.602047453</v>
      </c>
      <c r="I4125" s="151">
        <v>296273344182.42535</v>
      </c>
      <c r="J4125" s="106">
        <v>0.23089189843131508</v>
      </c>
      <c r="K4125" s="171">
        <v>8483690830.0280561</v>
      </c>
      <c r="L4125" s="159">
        <v>0</v>
      </c>
      <c r="M4125" s="159">
        <v>656999841425.8385</v>
      </c>
      <c r="N4125" s="159">
        <v>961756876438.29199</v>
      </c>
      <c r="O4125" s="106">
        <v>0.61762697266418554</v>
      </c>
      <c r="P4125" s="106">
        <v>0.3526913812252287</v>
      </c>
      <c r="Q4125" s="88">
        <v>18.336924683432809</v>
      </c>
      <c r="R4125" s="158">
        <v>7027284528830.1445</v>
      </c>
      <c r="S4125" s="171">
        <v>6161.9797212503872</v>
      </c>
      <c r="T4125" s="165">
        <v>3.8712675959783262E-2</v>
      </c>
    </row>
    <row r="4126" spans="1:20" x14ac:dyDescent="0.2">
      <c r="A4126">
        <v>4122</v>
      </c>
      <c r="B4126" s="106">
        <v>0.36582846101561817</v>
      </c>
      <c r="C4126" s="88">
        <v>3783.2053848437017</v>
      </c>
      <c r="D4126" s="87">
        <v>0.71860012631802872</v>
      </c>
      <c r="E4126" s="106">
        <v>0.41853103581644813</v>
      </c>
      <c r="F4126" s="446">
        <v>1</v>
      </c>
      <c r="G4126" s="446">
        <v>2025</v>
      </c>
      <c r="H4126" s="88">
        <v>14375454.75551201</v>
      </c>
      <c r="I4126" s="151">
        <v>349877926119.36884</v>
      </c>
      <c r="J4126" s="106">
        <v>0.16081187065117863</v>
      </c>
      <c r="K4126" s="171">
        <v>28005634553.821156</v>
      </c>
      <c r="L4126" s="159">
        <v>89247237870.566559</v>
      </c>
      <c r="M4126" s="159">
        <v>120719451414.23645</v>
      </c>
      <c r="N4126" s="159">
        <v>587850249957.99304</v>
      </c>
      <c r="O4126" s="106">
        <v>0.38145407821579852</v>
      </c>
      <c r="P4126" s="106">
        <v>0.19997615551554807</v>
      </c>
      <c r="Q4126" s="88">
        <v>17.339718147085211</v>
      </c>
      <c r="R4126" s="158">
        <v>2341540993225.8306</v>
      </c>
      <c r="S4126" s="171">
        <v>2053.8658329073492</v>
      </c>
      <c r="T4126" s="165">
        <v>3.9567415191251301E-2</v>
      </c>
    </row>
    <row r="4127" spans="1:20" x14ac:dyDescent="0.2">
      <c r="A4127">
        <v>4123</v>
      </c>
      <c r="B4127" s="106">
        <v>0.37365715205533195</v>
      </c>
      <c r="C4127" s="88">
        <v>1500</v>
      </c>
      <c r="D4127" s="87">
        <v>0.61346006730338343</v>
      </c>
      <c r="E4127" s="106">
        <v>0.45354407980674966</v>
      </c>
      <c r="F4127" s="446">
        <v>1</v>
      </c>
      <c r="G4127" s="446">
        <v>2023</v>
      </c>
      <c r="H4127" s="88">
        <v>10792844.751564601</v>
      </c>
      <c r="I4127" s="151">
        <v>353218723184.39899</v>
      </c>
      <c r="J4127" s="106">
        <v>0.36465032807020081</v>
      </c>
      <c r="K4127" s="171">
        <v>6992064758.1769238</v>
      </c>
      <c r="L4127" s="159">
        <v>0</v>
      </c>
      <c r="M4127" s="159">
        <v>387741720392.08685</v>
      </c>
      <c r="N4127" s="159">
        <v>747952508334.66272</v>
      </c>
      <c r="O4127" s="106">
        <v>0.58692857462411896</v>
      </c>
      <c r="P4127" s="106">
        <v>0.36827765697668124</v>
      </c>
      <c r="Q4127" s="88">
        <v>16.95593167742609</v>
      </c>
      <c r="R4127" s="158">
        <v>5283605018852.6738</v>
      </c>
      <c r="S4127" s="171">
        <v>4631.2252019084008</v>
      </c>
      <c r="T4127" s="165">
        <v>4.1757478210991725E-2</v>
      </c>
    </row>
    <row r="4128" spans="1:20" x14ac:dyDescent="0.2">
      <c r="A4128">
        <v>4124</v>
      </c>
      <c r="B4128" s="106">
        <v>0.62853817527762601</v>
      </c>
      <c r="C4128" s="88">
        <v>6758.2567117967483</v>
      </c>
      <c r="D4128" s="87">
        <v>0.55771830470462069</v>
      </c>
      <c r="E4128" s="106">
        <v>0.5152464062596317</v>
      </c>
      <c r="F4128" s="446">
        <v>1</v>
      </c>
      <c r="G4128" s="446">
        <v>2024</v>
      </c>
      <c r="H4128" s="88">
        <v>8691007.2853070591</v>
      </c>
      <c r="I4128" s="151">
        <v>338075818840.76379</v>
      </c>
      <c r="J4128" s="106">
        <v>0.46977564249670178</v>
      </c>
      <c r="K4128" s="171">
        <v>12724349437.114662</v>
      </c>
      <c r="L4128" s="159">
        <v>12954675595.378332</v>
      </c>
      <c r="M4128" s="159">
        <v>197060069758.48004</v>
      </c>
      <c r="N4128" s="159">
        <v>560814913631.73682</v>
      </c>
      <c r="O4128" s="106">
        <v>0.58277976092879258</v>
      </c>
      <c r="P4128" s="106">
        <v>0.35847028878671783</v>
      </c>
      <c r="Q4128" s="88">
        <v>15.316507232296733</v>
      </c>
      <c r="R4128" s="158">
        <v>3566282676856.2959</v>
      </c>
      <c r="S4128" s="171">
        <v>3126.8664053174466</v>
      </c>
      <c r="T4128" s="165">
        <v>4.5025002617372245E-2</v>
      </c>
    </row>
    <row r="4129" spans="1:20" x14ac:dyDescent="0.2">
      <c r="A4129">
        <v>4125</v>
      </c>
      <c r="B4129" s="106">
        <v>0.40896146437024627</v>
      </c>
      <c r="C4129" s="88">
        <v>4524.5586871468158</v>
      </c>
      <c r="D4129" s="87">
        <v>0.97970361110238535</v>
      </c>
      <c r="E4129" s="106">
        <v>0.61215323834772961</v>
      </c>
      <c r="F4129" s="446">
        <v>1</v>
      </c>
      <c r="G4129" s="446">
        <v>2026</v>
      </c>
      <c r="H4129" s="88">
        <v>29213501.126674078</v>
      </c>
      <c r="I4129" s="151">
        <v>677738332586.26001</v>
      </c>
      <c r="J4129" s="106">
        <v>0.29783089404981933</v>
      </c>
      <c r="K4129" s="171">
        <v>54243765118.621124</v>
      </c>
      <c r="L4129" s="159">
        <v>140349689763.02316</v>
      </c>
      <c r="M4129" s="159">
        <v>167866257230.26086</v>
      </c>
      <c r="N4129" s="159">
        <v>1040198044698.165</v>
      </c>
      <c r="O4129" s="106">
        <v>0.43109499523309175</v>
      </c>
      <c r="P4129" s="106">
        <v>0.29501590922099619</v>
      </c>
      <c r="Q4129" s="88">
        <v>16.119227441233718</v>
      </c>
      <c r="R4129" s="158">
        <v>5451525034765.1768</v>
      </c>
      <c r="S4129" s="171">
        <v>4782.4036688018859</v>
      </c>
      <c r="T4129" s="165">
        <v>4.5212926403237222E-2</v>
      </c>
    </row>
    <row r="4130" spans="1:20" x14ac:dyDescent="0.2">
      <c r="A4130">
        <v>4126</v>
      </c>
      <c r="B4130" s="106">
        <v>0.44342720948377151</v>
      </c>
      <c r="C4130" s="88">
        <v>3063.8823477138217</v>
      </c>
      <c r="D4130" s="87">
        <v>0.82580583312258715</v>
      </c>
      <c r="E4130" s="106">
        <v>0.24006484663314148</v>
      </c>
      <c r="F4130" s="446">
        <v>1</v>
      </c>
      <c r="G4130" s="446">
        <v>2022</v>
      </c>
      <c r="H4130" s="88">
        <v>19825441.973636165</v>
      </c>
      <c r="I4130" s="151">
        <v>411126245653.24744</v>
      </c>
      <c r="J4130" s="106">
        <v>0.17419001954456836</v>
      </c>
      <c r="K4130" s="171">
        <v>21654822386.790134</v>
      </c>
      <c r="L4130" s="159">
        <v>0</v>
      </c>
      <c r="M4130" s="159">
        <v>757367360021.3269</v>
      </c>
      <c r="N4130" s="159">
        <v>1190148428061.3643</v>
      </c>
      <c r="O4130" s="106">
        <v>0.56926343034900284</v>
      </c>
      <c r="P4130" s="106">
        <v>0.38631922908936528</v>
      </c>
      <c r="Q4130" s="88">
        <v>18.5999067177119</v>
      </c>
      <c r="R4130" s="158">
        <v>9492853769971.5371</v>
      </c>
      <c r="S4130" s="171">
        <v>8321.7678573548201</v>
      </c>
      <c r="T4130" s="165">
        <v>3.8768889590297645E-2</v>
      </c>
    </row>
    <row r="4131" spans="1:20" x14ac:dyDescent="0.2">
      <c r="A4131">
        <v>4127</v>
      </c>
      <c r="B4131" s="106">
        <v>0.45599804299779645</v>
      </c>
      <c r="C4131" s="88">
        <v>6773.3866510621419</v>
      </c>
      <c r="D4131" s="87">
        <v>0.56175138831882465</v>
      </c>
      <c r="E4131" s="106">
        <v>0.55577051836281433</v>
      </c>
      <c r="F4131" s="446">
        <v>1</v>
      </c>
      <c r="G4131" s="446">
        <v>2024</v>
      </c>
      <c r="H4131" s="88">
        <v>9031541.5797668379</v>
      </c>
      <c r="I4131" s="151">
        <v>251901929409.35376</v>
      </c>
      <c r="J4131" s="106">
        <v>0.28850028801957806</v>
      </c>
      <c r="K4131" s="171">
        <v>11610812953.210337</v>
      </c>
      <c r="L4131" s="159">
        <v>6747233920.698081</v>
      </c>
      <c r="M4131" s="159">
        <v>259866093076.83566</v>
      </c>
      <c r="N4131" s="159">
        <v>530126069360.09778</v>
      </c>
      <c r="O4131" s="106">
        <v>0.53942723686555105</v>
      </c>
      <c r="P4131" s="106">
        <v>0.34470219234704597</v>
      </c>
      <c r="Q4131" s="88">
        <v>17.430985229147129</v>
      </c>
      <c r="R4131" s="158">
        <v>3522575045724.3726</v>
      </c>
      <c r="S4131" s="171">
        <v>3091.1839742167504</v>
      </c>
      <c r="T4131" s="165">
        <v>4.1294686940541246E-2</v>
      </c>
    </row>
    <row r="4132" spans="1:20" x14ac:dyDescent="0.2">
      <c r="A4132">
        <v>4128</v>
      </c>
      <c r="B4132" s="106">
        <v>0.4890265512319466</v>
      </c>
      <c r="C4132" s="88">
        <v>8050.0366107483278</v>
      </c>
      <c r="D4132" s="87">
        <v>0.54826694367975182</v>
      </c>
      <c r="E4132" s="106">
        <v>0.43254364889246122</v>
      </c>
      <c r="F4132" s="446">
        <v>1</v>
      </c>
      <c r="G4132" s="446">
        <v>2024</v>
      </c>
      <c r="H4132" s="88">
        <v>8743795.8471006621</v>
      </c>
      <c r="I4132" s="151">
        <v>376324181876.9671</v>
      </c>
      <c r="J4132" s="106">
        <v>0.4890265512319466</v>
      </c>
      <c r="K4132" s="171">
        <v>42882301229.659004</v>
      </c>
      <c r="L4132" s="159">
        <v>61243660008.693657</v>
      </c>
      <c r="M4132" s="159">
        <v>236190061089.62988</v>
      </c>
      <c r="N4132" s="159">
        <v>716640204204.94971</v>
      </c>
      <c r="O4132" s="106">
        <v>0.58883033802894935</v>
      </c>
      <c r="P4132" s="106">
        <v>0.35374668727167224</v>
      </c>
      <c r="Q4132" s="88">
        <v>15.13662549820477</v>
      </c>
      <c r="R4132" s="158">
        <v>4544511549676.085</v>
      </c>
      <c r="S4132" s="171">
        <v>3987.4525939027412</v>
      </c>
      <c r="T4132" s="165">
        <v>4.4366272860314943E-2</v>
      </c>
    </row>
    <row r="4133" spans="1:20" x14ac:dyDescent="0.2">
      <c r="A4133">
        <v>4129</v>
      </c>
      <c r="B4133" s="106">
        <v>0.50333450136537072</v>
      </c>
      <c r="C4133" s="88">
        <v>4367.4557504553086</v>
      </c>
      <c r="D4133" s="87">
        <v>0.76435146796496778</v>
      </c>
      <c r="E4133" s="106">
        <v>0.37557573224554458</v>
      </c>
      <c r="F4133" s="446">
        <v>1</v>
      </c>
      <c r="G4133" s="446">
        <v>2024</v>
      </c>
      <c r="H4133" s="88">
        <v>16336286.121901952</v>
      </c>
      <c r="I4133" s="151">
        <v>378408730144.02356</v>
      </c>
      <c r="J4133" s="106">
        <v>0.28368462405717076</v>
      </c>
      <c r="K4133" s="171">
        <v>30177987247.174049</v>
      </c>
      <c r="L4133" s="159">
        <v>77388616469.711792</v>
      </c>
      <c r="M4133" s="159">
        <v>279224369182.09528</v>
      </c>
      <c r="N4133" s="159">
        <v>765199703043.00464</v>
      </c>
      <c r="O4133" s="106">
        <v>0.51311981082961533</v>
      </c>
      <c r="P4133" s="106">
        <v>0.31248024199621038</v>
      </c>
      <c r="Q4133" s="88">
        <v>16.814766697388379</v>
      </c>
      <c r="R4133" s="158">
        <v>4611135584500.4775</v>
      </c>
      <c r="S4133" s="171">
        <v>4047.1372671946219</v>
      </c>
      <c r="T4133" s="165">
        <v>4.1522856843499809E-2</v>
      </c>
    </row>
    <row r="4134" spans="1:20" x14ac:dyDescent="0.2">
      <c r="A4134">
        <v>4130</v>
      </c>
      <c r="B4134" s="106">
        <v>0.54098314677740655</v>
      </c>
      <c r="C4134" s="88">
        <v>5402.9089109471379</v>
      </c>
      <c r="D4134" s="87">
        <v>0.8477285079937551</v>
      </c>
      <c r="E4134" s="106">
        <v>0.59255912888246876</v>
      </c>
      <c r="F4134" s="446">
        <v>1</v>
      </c>
      <c r="G4134" s="446">
        <v>2025</v>
      </c>
      <c r="H4134" s="88">
        <v>20732665.078956217</v>
      </c>
      <c r="I4134" s="151">
        <v>567448322406.85413</v>
      </c>
      <c r="J4134" s="106">
        <v>0.41637657793010774</v>
      </c>
      <c r="K4134" s="171">
        <v>33502922209.96611</v>
      </c>
      <c r="L4134" s="159">
        <v>70156940354.363632</v>
      </c>
      <c r="M4134" s="159">
        <v>183232697158.25632</v>
      </c>
      <c r="N4134" s="159">
        <v>854340882129.44019</v>
      </c>
      <c r="O4134" s="106">
        <v>0.51382757143949065</v>
      </c>
      <c r="P4134" s="106">
        <v>0.33647942836853145</v>
      </c>
      <c r="Q4134" s="88">
        <v>15.078507030435327</v>
      </c>
      <c r="R4134" s="158">
        <v>4914789164604.8311</v>
      </c>
      <c r="S4134" s="171">
        <v>4311.3252756747643</v>
      </c>
      <c r="T4134" s="165">
        <v>4.6856709717712539E-2</v>
      </c>
    </row>
    <row r="4135" spans="1:20" x14ac:dyDescent="0.2">
      <c r="A4135">
        <v>4131</v>
      </c>
      <c r="B4135" s="106">
        <v>0.52571525013860276</v>
      </c>
      <c r="C4135" s="88">
        <v>4094.2597851020128</v>
      </c>
      <c r="D4135" s="87">
        <v>0.64127935935556013</v>
      </c>
      <c r="E4135" s="106">
        <v>0.48590464933803856</v>
      </c>
      <c r="F4135" s="446">
        <v>1</v>
      </c>
      <c r="G4135" s="446">
        <v>2026</v>
      </c>
      <c r="H4135" s="88">
        <v>11435350.019034259</v>
      </c>
      <c r="I4135" s="151">
        <v>440257616011.37787</v>
      </c>
      <c r="J4135" s="106">
        <v>0.52571525013860287</v>
      </c>
      <c r="K4135" s="171">
        <v>49014139405.793564</v>
      </c>
      <c r="L4135" s="159">
        <v>78405537661.30835</v>
      </c>
      <c r="M4135" s="159">
        <v>56542773125.246071</v>
      </c>
      <c r="N4135" s="159">
        <v>624220066203.72583</v>
      </c>
      <c r="O4135" s="106">
        <v>0.54373258684272685</v>
      </c>
      <c r="P4135" s="106">
        <v>0.44200468692941897</v>
      </c>
      <c r="Q4135" s="88">
        <v>14.556780861402729</v>
      </c>
      <c r="R4135" s="158">
        <v>4539572190542.8662</v>
      </c>
      <c r="S4135" s="171">
        <v>3979.1420108589373</v>
      </c>
      <c r="T4135" s="165">
        <v>4.8593225263979148E-2</v>
      </c>
    </row>
    <row r="4136" spans="1:20" x14ac:dyDescent="0.2">
      <c r="A4136">
        <v>4132</v>
      </c>
      <c r="B4136" s="106">
        <v>0.43992751587987977</v>
      </c>
      <c r="C4136" s="88">
        <v>6047.223437824965</v>
      </c>
      <c r="D4136" s="87">
        <v>1.1733327786254242</v>
      </c>
      <c r="E4136" s="106">
        <v>0.6128701945114079</v>
      </c>
      <c r="F4136" s="446">
        <v>1</v>
      </c>
      <c r="G4136" s="446">
        <v>2024</v>
      </c>
      <c r="H4136" s="88">
        <v>44141532.790694185</v>
      </c>
      <c r="I4136" s="151">
        <v>1010348809665.0782</v>
      </c>
      <c r="J4136" s="106">
        <v>0.27637462756500153</v>
      </c>
      <c r="K4136" s="171">
        <v>31805079010.442284</v>
      </c>
      <c r="L4136" s="159">
        <v>7975035002.1464434</v>
      </c>
      <c r="M4136" s="159">
        <v>780053356576.63232</v>
      </c>
      <c r="N4136" s="159">
        <v>1830182280254.2993</v>
      </c>
      <c r="O4136" s="106">
        <v>0.49703108759120812</v>
      </c>
      <c r="P4136" s="106">
        <v>0.2685981081248569</v>
      </c>
      <c r="Q4136" s="88">
        <v>17.023917864458735</v>
      </c>
      <c r="R4136" s="158">
        <v>9234205288439.5879</v>
      </c>
      <c r="S4136" s="171">
        <v>8102.3739948076482</v>
      </c>
      <c r="T4136" s="165">
        <v>4.1781587829491797E-2</v>
      </c>
    </row>
    <row r="4137" spans="1:20" x14ac:dyDescent="0.2">
      <c r="A4137">
        <v>4133</v>
      </c>
      <c r="B4137" s="106">
        <v>0.55416039329925126</v>
      </c>
      <c r="C4137" s="88">
        <v>5358.4790221184703</v>
      </c>
      <c r="D4137" s="87">
        <v>0.21519197219173369</v>
      </c>
      <c r="E4137" s="106">
        <v>0.56075259504116426</v>
      </c>
      <c r="F4137" s="446">
        <v>1</v>
      </c>
      <c r="G4137" s="446">
        <v>2025</v>
      </c>
      <c r="H4137" s="88">
        <v>2551080.3548113364</v>
      </c>
      <c r="I4137" s="151">
        <v>148812760878.64755</v>
      </c>
      <c r="J4137" s="106">
        <v>0.55416039329925126</v>
      </c>
      <c r="K4137" s="171">
        <v>22819174843.31469</v>
      </c>
      <c r="L4137" s="159">
        <v>51254595985.992218</v>
      </c>
      <c r="M4137" s="159">
        <v>49943586879.568359</v>
      </c>
      <c r="N4137" s="159">
        <v>272830118587.52283</v>
      </c>
      <c r="O4137" s="106">
        <v>0.5989979597376498</v>
      </c>
      <c r="P4137" s="106">
        <v>0.41282131306238268</v>
      </c>
      <c r="Q4137" s="88">
        <v>14.80894189264383</v>
      </c>
      <c r="R4137" s="158">
        <v>2050268994993.0603</v>
      </c>
      <c r="S4137" s="171">
        <v>1798.1543296627167</v>
      </c>
      <c r="T4137" s="165">
        <v>4.3990401110818214E-2</v>
      </c>
    </row>
    <row r="4138" spans="1:20" x14ac:dyDescent="0.2">
      <c r="A4138">
        <v>4134</v>
      </c>
      <c r="B4138" s="106">
        <v>0.61823136895915387</v>
      </c>
      <c r="C4138" s="88">
        <v>9039.765984762751</v>
      </c>
      <c r="D4138" s="87">
        <v>0.91559892324167558</v>
      </c>
      <c r="E4138" s="106">
        <v>0.24001556625494511</v>
      </c>
      <c r="F4138" s="446">
        <v>1</v>
      </c>
      <c r="G4138" s="446">
        <v>2025</v>
      </c>
      <c r="H4138" s="88">
        <v>24421848.858054884</v>
      </c>
      <c r="I4138" s="151">
        <v>608108511711.80273</v>
      </c>
      <c r="J4138" s="106">
        <v>0.33908187311153626</v>
      </c>
      <c r="K4138" s="171">
        <v>19553860814.91716</v>
      </c>
      <c r="L4138" s="159">
        <v>27183859088.729996</v>
      </c>
      <c r="M4138" s="159">
        <v>230954651488.73242</v>
      </c>
      <c r="N4138" s="159">
        <v>885800883104.18225</v>
      </c>
      <c r="O4138" s="106">
        <v>0.46591665185745401</v>
      </c>
      <c r="P4138" s="106">
        <v>0.31367998370383232</v>
      </c>
      <c r="Q4138" s="88">
        <v>15.679010791039158</v>
      </c>
      <c r="R4138" s="158">
        <v>5020350102465.4277</v>
      </c>
      <c r="S4138" s="171">
        <v>4403.479761826612</v>
      </c>
      <c r="T4138" s="165">
        <v>4.3774865514230016E-2</v>
      </c>
    </row>
    <row r="4139" spans="1:20" x14ac:dyDescent="0.2">
      <c r="A4139">
        <v>4135</v>
      </c>
      <c r="B4139" s="106">
        <v>0.54326150945025586</v>
      </c>
      <c r="C4139" s="88">
        <v>6160.2945400096014</v>
      </c>
      <c r="D4139" s="87">
        <v>0.80068784328551823</v>
      </c>
      <c r="E4139" s="106">
        <v>0.6028759931244162</v>
      </c>
      <c r="F4139" s="446">
        <v>1</v>
      </c>
      <c r="G4139" s="446">
        <v>2025</v>
      </c>
      <c r="H4139" s="88">
        <v>17721637.58792232</v>
      </c>
      <c r="I4139" s="151">
        <v>427335334477.39539</v>
      </c>
      <c r="J4139" s="106">
        <v>0.32243744997235291</v>
      </c>
      <c r="K4139" s="171">
        <v>31470989423.206783</v>
      </c>
      <c r="L4139" s="159">
        <v>92916329293.326813</v>
      </c>
      <c r="M4139" s="159">
        <v>208527719518.80508</v>
      </c>
      <c r="N4139" s="159">
        <v>760250372712.73413</v>
      </c>
      <c r="O4139" s="106">
        <v>0.49844652259692623</v>
      </c>
      <c r="P4139" s="106">
        <v>0.37583651453289119</v>
      </c>
      <c r="Q4139" s="88">
        <v>16.653745151586971</v>
      </c>
      <c r="R4139" s="158">
        <v>5199810141797.6582</v>
      </c>
      <c r="S4139" s="171">
        <v>4558.3909256240386</v>
      </c>
      <c r="T4139" s="165">
        <v>4.3243816071071681E-2</v>
      </c>
    </row>
    <row r="4140" spans="1:20" x14ac:dyDescent="0.2">
      <c r="A4140">
        <v>4136</v>
      </c>
      <c r="B4140" s="106">
        <v>0.53215419162477773</v>
      </c>
      <c r="C4140" s="88">
        <v>4348.3676088292132</v>
      </c>
      <c r="D4140" s="87">
        <v>0.54416017469374323</v>
      </c>
      <c r="E4140" s="106">
        <v>0.36603022886338532</v>
      </c>
      <c r="F4140" s="446">
        <v>1</v>
      </c>
      <c r="G4140" s="446">
        <v>2024</v>
      </c>
      <c r="H4140" s="88">
        <v>8409937.9617159348</v>
      </c>
      <c r="I4140" s="151">
        <v>342909456943.33789</v>
      </c>
      <c r="J4140" s="106">
        <v>0.47551363705147953</v>
      </c>
      <c r="K4140" s="171">
        <v>22803357503.605743</v>
      </c>
      <c r="L4140" s="159">
        <v>43184219788.045937</v>
      </c>
      <c r="M4140" s="159">
        <v>157092764749.74258</v>
      </c>
      <c r="N4140" s="159">
        <v>565989798984.73218</v>
      </c>
      <c r="O4140" s="106">
        <v>0.5711758608734675</v>
      </c>
      <c r="P4140" s="106">
        <v>0.44442320697858939</v>
      </c>
      <c r="Q4140" s="88">
        <v>15.674613023933979</v>
      </c>
      <c r="R4140" s="158">
        <v>4494973759249.2207</v>
      </c>
      <c r="S4140" s="171">
        <v>3937.6412081919884</v>
      </c>
      <c r="T4140" s="165">
        <v>4.4719520281818019E-2</v>
      </c>
    </row>
    <row r="4141" spans="1:20" x14ac:dyDescent="0.2">
      <c r="A4141">
        <v>4137</v>
      </c>
      <c r="B4141" s="106">
        <v>0.44515245079088728</v>
      </c>
      <c r="C4141" s="88">
        <v>1500</v>
      </c>
      <c r="D4141" s="87">
        <v>0.36988817447088518</v>
      </c>
      <c r="E4141" s="106">
        <v>0.45069697998984615</v>
      </c>
      <c r="F4141" s="446">
        <v>1</v>
      </c>
      <c r="G4141" s="446">
        <v>2024</v>
      </c>
      <c r="H4141" s="88">
        <v>4640796.0850374186</v>
      </c>
      <c r="I4141" s="151">
        <v>214828189655.49084</v>
      </c>
      <c r="J4141" s="106">
        <v>0.44515245079088728</v>
      </c>
      <c r="K4141" s="171">
        <v>20684163312.077755</v>
      </c>
      <c r="L4141" s="159">
        <v>21929487736.9058</v>
      </c>
      <c r="M4141" s="159">
        <v>136957306442.13065</v>
      </c>
      <c r="N4141" s="159">
        <v>394399147146.60504</v>
      </c>
      <c r="O4141" s="106">
        <v>0.56475966563016888</v>
      </c>
      <c r="P4141" s="106">
        <v>0.43105235409034875</v>
      </c>
      <c r="Q4141" s="88">
        <v>16.086881013808153</v>
      </c>
      <c r="R4141" s="158">
        <v>3102057240212.1519</v>
      </c>
      <c r="S4141" s="171">
        <v>2714.413646435703</v>
      </c>
      <c r="T4141" s="165">
        <v>4.3949717073714582E-2</v>
      </c>
    </row>
    <row r="4142" spans="1:20" x14ac:dyDescent="0.2">
      <c r="A4142">
        <v>4138</v>
      </c>
      <c r="B4142" s="106">
        <v>0.62401674874377389</v>
      </c>
      <c r="C4142" s="88">
        <v>3691.3830697075364</v>
      </c>
      <c r="D4142" s="87">
        <v>0.93432111052010103</v>
      </c>
      <c r="E4142" s="106">
        <v>0.15967412540606785</v>
      </c>
      <c r="F4142" s="446">
        <v>1</v>
      </c>
      <c r="G4142" s="446">
        <v>2025</v>
      </c>
      <c r="H4142" s="88">
        <v>24976913.768191203</v>
      </c>
      <c r="I4142" s="151">
        <v>635581411451.64722</v>
      </c>
      <c r="J4142" s="106">
        <v>0.37675288645919691</v>
      </c>
      <c r="K4142" s="171">
        <v>33157894426.410988</v>
      </c>
      <c r="L4142" s="159">
        <v>57638825591.867287</v>
      </c>
      <c r="M4142" s="159">
        <v>168987500798.50452</v>
      </c>
      <c r="N4142" s="159">
        <v>895365632268.43005</v>
      </c>
      <c r="O4142" s="106">
        <v>0.46992890646306706</v>
      </c>
      <c r="P4142" s="106">
        <v>0.27892435245158836</v>
      </c>
      <c r="Q4142" s="88">
        <v>14.647423138772984</v>
      </c>
      <c r="R4142" s="158">
        <v>4185214074207.1714</v>
      </c>
      <c r="S4142" s="171">
        <v>3672.6547729912136</v>
      </c>
      <c r="T4142" s="165">
        <v>4.7656932570201191E-2</v>
      </c>
    </row>
    <row r="4143" spans="1:20" x14ac:dyDescent="0.2">
      <c r="A4143">
        <v>4139</v>
      </c>
      <c r="B4143" s="106">
        <v>0.55798976017780066</v>
      </c>
      <c r="C4143" s="88">
        <v>3774.490934329257</v>
      </c>
      <c r="D4143" s="87">
        <v>0.36629130747103461</v>
      </c>
      <c r="E4143" s="106">
        <v>0.54939888304626161</v>
      </c>
      <c r="F4143" s="446">
        <v>1</v>
      </c>
      <c r="G4143" s="446">
        <v>2026</v>
      </c>
      <c r="H4143" s="88">
        <v>4622216.4009311367</v>
      </c>
      <c r="I4143" s="151">
        <v>242475380083.55319</v>
      </c>
      <c r="J4143" s="106">
        <v>0.55798976017780066</v>
      </c>
      <c r="K4143" s="171">
        <v>42033203692.154633</v>
      </c>
      <c r="L4143" s="159">
        <v>74039893875.590439</v>
      </c>
      <c r="M4143" s="159">
        <v>40288224560.353714</v>
      </c>
      <c r="N4143" s="159">
        <v>398836702211.65198</v>
      </c>
      <c r="O4143" s="106">
        <v>0.56855668666687076</v>
      </c>
      <c r="P4143" s="106">
        <v>0.46823851530832516</v>
      </c>
      <c r="Q4143" s="88">
        <v>14.820666949505279</v>
      </c>
      <c r="R4143" s="158">
        <v>3279582741018.5371</v>
      </c>
      <c r="S4143" s="171">
        <v>2870.6773165313912</v>
      </c>
      <c r="T4143" s="165">
        <v>4.551610204994859E-2</v>
      </c>
    </row>
    <row r="4144" spans="1:20" x14ac:dyDescent="0.2">
      <c r="A4144">
        <v>4140</v>
      </c>
      <c r="B4144" s="106">
        <v>0.48082193997910544</v>
      </c>
      <c r="C4144" s="88">
        <v>1500</v>
      </c>
      <c r="D4144" s="87">
        <v>0.90528651102503266</v>
      </c>
      <c r="E4144" s="106">
        <v>0.54583150950501635</v>
      </c>
      <c r="F4144" s="446">
        <v>1</v>
      </c>
      <c r="G4144" s="446">
        <v>2024</v>
      </c>
      <c r="H4144" s="88">
        <v>23962376.672446582</v>
      </c>
      <c r="I4144" s="151">
        <v>620108831655.19543</v>
      </c>
      <c r="J4144" s="106">
        <v>0.35885383058649334</v>
      </c>
      <c r="K4144" s="171">
        <v>21235205267.997498</v>
      </c>
      <c r="L4144" s="159">
        <v>13645063830.943516</v>
      </c>
      <c r="M4144" s="159">
        <v>380841562854.79474</v>
      </c>
      <c r="N4144" s="159">
        <v>1035830663608.9312</v>
      </c>
      <c r="O4144" s="106">
        <v>0.51950357319382667</v>
      </c>
      <c r="P4144" s="106">
        <v>0.29715906526910257</v>
      </c>
      <c r="Q4144" s="88">
        <v>16.538985647368253</v>
      </c>
      <c r="R4144" s="158">
        <v>6012347785657.6543</v>
      </c>
      <c r="S4144" s="171">
        <v>5276.5683698655657</v>
      </c>
      <c r="T4144" s="165">
        <v>4.1005937109505092E-2</v>
      </c>
    </row>
    <row r="4145" spans="1:20" x14ac:dyDescent="0.2">
      <c r="A4145">
        <v>4141</v>
      </c>
      <c r="B4145" s="106">
        <v>0.39533525871658959</v>
      </c>
      <c r="C4145" s="88">
        <v>7419.188817425018</v>
      </c>
      <c r="D4145" s="87">
        <v>0.50692617483803804</v>
      </c>
      <c r="E4145" s="106">
        <v>0.32196588108332114</v>
      </c>
      <c r="F4145" s="446">
        <v>1</v>
      </c>
      <c r="G4145" s="446">
        <v>2024</v>
      </c>
      <c r="H4145" s="88">
        <v>7339857.9402950061</v>
      </c>
      <c r="I4145" s="151">
        <v>258802855251.39172</v>
      </c>
      <c r="J4145" s="106">
        <v>0.39533525871658959</v>
      </c>
      <c r="K4145" s="171">
        <v>16984609976.687599</v>
      </c>
      <c r="L4145" s="159">
        <v>22388874210.394691</v>
      </c>
      <c r="M4145" s="159">
        <v>242784435551.5528</v>
      </c>
      <c r="N4145" s="159">
        <v>540960774990.02686</v>
      </c>
      <c r="O4145" s="106">
        <v>0.58128529106894344</v>
      </c>
      <c r="P4145" s="106">
        <v>0.38636381589248914</v>
      </c>
      <c r="Q4145" s="88">
        <v>16.790514084979765</v>
      </c>
      <c r="R4145" s="158">
        <v>3914538076092.2866</v>
      </c>
      <c r="S4145" s="171">
        <v>3430.8916633499848</v>
      </c>
      <c r="T4145" s="165">
        <v>4.2821914304502252E-2</v>
      </c>
    </row>
    <row r="4146" spans="1:20" x14ac:dyDescent="0.2">
      <c r="A4146">
        <v>4142</v>
      </c>
      <c r="B4146" s="106">
        <v>0.43095002612681343</v>
      </c>
      <c r="C4146" s="88">
        <v>6162.5383172814327</v>
      </c>
      <c r="D4146" s="87">
        <v>0.68657869076169198</v>
      </c>
      <c r="E4146" s="106">
        <v>0.30620250174246832</v>
      </c>
      <c r="F4146" s="446">
        <v>1</v>
      </c>
      <c r="G4146" s="446">
        <v>2025</v>
      </c>
      <c r="H4146" s="88">
        <v>13101360.597759262</v>
      </c>
      <c r="I4146" s="151">
        <v>475808836861.37555</v>
      </c>
      <c r="J4146" s="106">
        <v>0.43095002612681343</v>
      </c>
      <c r="K4146" s="171">
        <v>44991052147.997437</v>
      </c>
      <c r="L4146" s="159">
        <v>77025850262.285248</v>
      </c>
      <c r="M4146" s="159">
        <v>170103815014.69104</v>
      </c>
      <c r="N4146" s="159">
        <v>767929554286.34924</v>
      </c>
      <c r="O4146" s="106">
        <v>0.52446680903256249</v>
      </c>
      <c r="P4146" s="106">
        <v>0.37245391408281869</v>
      </c>
      <c r="Q4146" s="88">
        <v>14.94833308161089</v>
      </c>
      <c r="R4146" s="158">
        <v>5038435196116.7686</v>
      </c>
      <c r="S4146" s="171">
        <v>4416.555298538934</v>
      </c>
      <c r="T4146" s="165">
        <v>4.5173898953617647E-2</v>
      </c>
    </row>
    <row r="4147" spans="1:20" x14ac:dyDescent="0.2">
      <c r="A4147">
        <v>4143</v>
      </c>
      <c r="B4147" s="106">
        <v>0.40302155640832249</v>
      </c>
      <c r="C4147" s="88">
        <v>2213.9767063517697</v>
      </c>
      <c r="D4147" s="87">
        <v>1.1052852506666699</v>
      </c>
      <c r="E4147" s="106">
        <v>0.21586377203874837</v>
      </c>
      <c r="F4147" s="446">
        <v>1</v>
      </c>
      <c r="G4147" s="446">
        <v>2022</v>
      </c>
      <c r="H4147" s="88">
        <v>40876071.695916146</v>
      </c>
      <c r="I4147" s="151">
        <v>593098893181.54333</v>
      </c>
      <c r="J4147" s="106">
        <v>-2.7852699993010877E-2</v>
      </c>
      <c r="K4147" s="171">
        <v>23631224011.988621</v>
      </c>
      <c r="L4147" s="159">
        <v>0</v>
      </c>
      <c r="M4147" s="159">
        <v>965551732521.02148</v>
      </c>
      <c r="N4147" s="159">
        <v>1582281849714.5535</v>
      </c>
      <c r="O4147" s="106">
        <v>0.47774167454124222</v>
      </c>
      <c r="P4147" s="106">
        <v>0.28180787633841015</v>
      </c>
      <c r="Q4147" s="88">
        <v>22.852546089519095</v>
      </c>
      <c r="R4147" s="158">
        <v>11175979415557.047</v>
      </c>
      <c r="S4147" s="171">
        <v>9791.8161884574984</v>
      </c>
      <c r="T4147" s="165">
        <v>3.1883329888008141E-2</v>
      </c>
    </row>
    <row r="4148" spans="1:20" x14ac:dyDescent="0.2">
      <c r="A4148">
        <v>4144</v>
      </c>
      <c r="B4148" s="106">
        <v>0.54593109101327242</v>
      </c>
      <c r="C4148" s="88">
        <v>1500</v>
      </c>
      <c r="D4148" s="87">
        <v>0.25408016479215423</v>
      </c>
      <c r="E4148" s="106">
        <v>0.41067074023481454</v>
      </c>
      <c r="F4148" s="446">
        <v>1</v>
      </c>
      <c r="G4148" s="446">
        <v>2025</v>
      </c>
      <c r="H4148" s="88">
        <v>2940317.8232352221</v>
      </c>
      <c r="I4148" s="151">
        <v>171346786536.3414</v>
      </c>
      <c r="J4148" s="106">
        <v>0.54593109101327242</v>
      </c>
      <c r="K4148" s="171">
        <v>18175561353.942585</v>
      </c>
      <c r="L4148" s="159">
        <v>33147117629.722168</v>
      </c>
      <c r="M4148" s="159">
        <v>96302470439.025879</v>
      </c>
      <c r="N4148" s="159">
        <v>318971935959.03204</v>
      </c>
      <c r="O4148" s="106">
        <v>0.61793275943786186</v>
      </c>
      <c r="P4148" s="106">
        <v>0.40904330980832559</v>
      </c>
      <c r="Q4148" s="88">
        <v>15.025900868659905</v>
      </c>
      <c r="R4148" s="158">
        <v>2434597676783.145</v>
      </c>
      <c r="S4148" s="171">
        <v>2135.3766720821109</v>
      </c>
      <c r="T4148" s="165">
        <v>4.2989786339585549E-2</v>
      </c>
    </row>
    <row r="4149" spans="1:20" x14ac:dyDescent="0.2">
      <c r="A4149">
        <v>4145</v>
      </c>
      <c r="B4149" s="106">
        <v>0.51028415411289896</v>
      </c>
      <c r="C4149" s="88">
        <v>5179.077442779394</v>
      </c>
      <c r="D4149" s="87">
        <v>0.62612195010437199</v>
      </c>
      <c r="E4149" s="106">
        <v>0.64456187357692041</v>
      </c>
      <c r="F4149" s="446">
        <v>1</v>
      </c>
      <c r="G4149" s="446">
        <v>2024</v>
      </c>
      <c r="H4149" s="88">
        <v>11309554.085251879</v>
      </c>
      <c r="I4149" s="151">
        <v>292249156138.05389</v>
      </c>
      <c r="J4149" s="106">
        <v>0.33189093846780826</v>
      </c>
      <c r="K4149" s="171">
        <v>7018066153.7419338</v>
      </c>
      <c r="L4149" s="159">
        <v>6598974418.9943523</v>
      </c>
      <c r="M4149" s="159">
        <v>358412470666.59851</v>
      </c>
      <c r="N4149" s="159">
        <v>664278667377.38867</v>
      </c>
      <c r="O4149" s="106">
        <v>0.58560363574728169</v>
      </c>
      <c r="P4149" s="106">
        <v>0.35977616028958526</v>
      </c>
      <c r="Q4149" s="88">
        <v>17.268801722064367</v>
      </c>
      <c r="R4149" s="158">
        <v>4609859860878.0303</v>
      </c>
      <c r="S4149" s="171">
        <v>4044.9437599006196</v>
      </c>
      <c r="T4149" s="165">
        <v>4.1626806590965966E-2</v>
      </c>
    </row>
    <row r="4150" spans="1:20" x14ac:dyDescent="0.2">
      <c r="A4150">
        <v>4146</v>
      </c>
      <c r="B4150" s="106">
        <v>0.57561378418542997</v>
      </c>
      <c r="C4150" s="88">
        <v>7057.6266202211755</v>
      </c>
      <c r="D4150" s="87">
        <v>0.8217813252076267</v>
      </c>
      <c r="E4150" s="106">
        <v>0.35281860171284291</v>
      </c>
      <c r="F4150" s="446">
        <v>1</v>
      </c>
      <c r="G4150" s="446">
        <v>2025</v>
      </c>
      <c r="H4150" s="88">
        <v>19344343.406097483</v>
      </c>
      <c r="I4150" s="151">
        <v>492088678126.36816</v>
      </c>
      <c r="J4150" s="106">
        <v>0.23512952927160968</v>
      </c>
      <c r="K4150" s="171">
        <v>43445963974.608452</v>
      </c>
      <c r="L4150" s="159">
        <v>40069636756.41333</v>
      </c>
      <c r="M4150" s="159">
        <v>252049724953.72296</v>
      </c>
      <c r="N4150" s="159">
        <v>827654003811.11279</v>
      </c>
      <c r="O4150" s="106">
        <v>0.42215716592557045</v>
      </c>
      <c r="P4150" s="106">
        <v>0.23816273174380465</v>
      </c>
      <c r="Q4150" s="88">
        <v>16.390720964788944</v>
      </c>
      <c r="R4150" s="158">
        <v>3578028010510.9409</v>
      </c>
      <c r="S4150" s="171">
        <v>3133.9203701477686</v>
      </c>
      <c r="T4150" s="165">
        <v>4.4607085261875769E-2</v>
      </c>
    </row>
    <row r="4151" spans="1:20" x14ac:dyDescent="0.2">
      <c r="A4151">
        <v>4147</v>
      </c>
      <c r="B4151" s="106">
        <v>0.46212296602755781</v>
      </c>
      <c r="C4151" s="88">
        <v>4245.6252329518193</v>
      </c>
      <c r="D4151" s="87">
        <v>1.2149897288696696</v>
      </c>
      <c r="E4151" s="106">
        <v>0.43198931624962561</v>
      </c>
      <c r="F4151" s="446">
        <v>1</v>
      </c>
      <c r="G4151" s="446">
        <v>2025</v>
      </c>
      <c r="H4151" s="88">
        <v>49490189.135007046</v>
      </c>
      <c r="I4151" s="151">
        <v>1017339863352.1088</v>
      </c>
      <c r="J4151" s="106">
        <v>0.22952997511585016</v>
      </c>
      <c r="K4151" s="171">
        <v>41873904274.499435</v>
      </c>
      <c r="L4151" s="159">
        <v>76037207075.72583</v>
      </c>
      <c r="M4151" s="159">
        <v>321806814374.27362</v>
      </c>
      <c r="N4151" s="159">
        <v>1457057789076.6077</v>
      </c>
      <c r="O4151" s="106">
        <v>0.37869823339625985</v>
      </c>
      <c r="P4151" s="106">
        <v>0.25886808546942552</v>
      </c>
      <c r="Q4151" s="88">
        <v>16.628133216508633</v>
      </c>
      <c r="R4151" s="158">
        <v>7082824850248.8438</v>
      </c>
      <c r="S4151" s="171">
        <v>6204.549533740993</v>
      </c>
      <c r="T4151" s="165">
        <v>4.2466234361537424E-2</v>
      </c>
    </row>
    <row r="4152" spans="1:20" x14ac:dyDescent="0.2">
      <c r="A4152">
        <v>4148</v>
      </c>
      <c r="B4152" s="106">
        <v>0.44427889083435473</v>
      </c>
      <c r="C4152" s="88">
        <v>3027.6753987690672</v>
      </c>
      <c r="D4152" s="87">
        <v>0.91109662928291324</v>
      </c>
      <c r="E4152" s="106">
        <v>0.37368776299083467</v>
      </c>
      <c r="F4152" s="446">
        <v>1</v>
      </c>
      <c r="G4152" s="446">
        <v>2022</v>
      </c>
      <c r="H4152" s="88">
        <v>23808877.886431985</v>
      </c>
      <c r="I4152" s="151">
        <v>634763741323.5592</v>
      </c>
      <c r="J4152" s="106">
        <v>0.37599006702321214</v>
      </c>
      <c r="K4152" s="171">
        <v>8654679890.2076035</v>
      </c>
      <c r="L4152" s="159">
        <v>0</v>
      </c>
      <c r="M4152" s="159">
        <v>549076457255.57043</v>
      </c>
      <c r="N4152" s="159">
        <v>1192494878469.3372</v>
      </c>
      <c r="O4152" s="106">
        <v>0.56849386918858602</v>
      </c>
      <c r="P4152" s="106">
        <v>0.46067570675185804</v>
      </c>
      <c r="Q4152" s="88">
        <v>17.136382470587208</v>
      </c>
      <c r="R4152" s="158">
        <v>10515063487683</v>
      </c>
      <c r="S4152" s="171">
        <v>9209.6081707301528</v>
      </c>
      <c r="T4152" s="165">
        <v>4.1765802453114904E-2</v>
      </c>
    </row>
    <row r="4153" spans="1:20" x14ac:dyDescent="0.2">
      <c r="A4153">
        <v>4149</v>
      </c>
      <c r="B4153" s="106">
        <v>0.5418857599096264</v>
      </c>
      <c r="C4153" s="88">
        <v>6601.8173476560587</v>
      </c>
      <c r="D4153" s="87">
        <v>0.78145669950369367</v>
      </c>
      <c r="E4153" s="106">
        <v>0.34589951563961824</v>
      </c>
      <c r="F4153" s="446">
        <v>1</v>
      </c>
      <c r="G4153" s="446">
        <v>2024</v>
      </c>
      <c r="H4153" s="88">
        <v>17093381.306140989</v>
      </c>
      <c r="I4153" s="151">
        <v>342682497933.57642</v>
      </c>
      <c r="J4153" s="106">
        <v>7.8970133324218428E-2</v>
      </c>
      <c r="K4153" s="171">
        <v>14223245372.010757</v>
      </c>
      <c r="L4153" s="159">
        <v>4489922381.9986382</v>
      </c>
      <c r="M4153" s="159">
        <v>296004768429.46686</v>
      </c>
      <c r="N4153" s="159">
        <v>657400434117.05273</v>
      </c>
      <c r="O4153" s="106">
        <v>0.40684097746008074</v>
      </c>
      <c r="P4153" s="106">
        <v>0.21765223399997</v>
      </c>
      <c r="Q4153" s="88">
        <v>21.188850704369344</v>
      </c>
      <c r="R4153" s="158">
        <v>3323533169292.5542</v>
      </c>
      <c r="S4153" s="171">
        <v>2915.8269715287324</v>
      </c>
      <c r="T4153" s="165">
        <v>3.4211402320114347E-2</v>
      </c>
    </row>
    <row r="4154" spans="1:20" x14ac:dyDescent="0.2">
      <c r="A4154">
        <v>4150</v>
      </c>
      <c r="B4154" s="106">
        <v>0.48616336465857107</v>
      </c>
      <c r="C4154" s="88">
        <v>3908.4287662125298</v>
      </c>
      <c r="D4154" s="87">
        <v>0.67127059967611036</v>
      </c>
      <c r="E4154" s="106">
        <v>0.41930509476732503</v>
      </c>
      <c r="F4154" s="446">
        <v>1</v>
      </c>
      <c r="G4154" s="446">
        <v>2024</v>
      </c>
      <c r="H4154" s="88">
        <v>12742639.188019047</v>
      </c>
      <c r="I4154" s="151">
        <v>357452880033.81396</v>
      </c>
      <c r="J4154" s="106">
        <v>0.34406563530114986</v>
      </c>
      <c r="K4154" s="171">
        <v>35504369477.379639</v>
      </c>
      <c r="L4154" s="159">
        <v>70762815361.249664</v>
      </c>
      <c r="M4154" s="159">
        <v>288561182601.90143</v>
      </c>
      <c r="N4154" s="159">
        <v>752281247474.34473</v>
      </c>
      <c r="O4154" s="106">
        <v>0.5456023953907988</v>
      </c>
      <c r="P4154" s="106">
        <v>0.38373682443326862</v>
      </c>
      <c r="Q4154" s="88">
        <v>16.676263621598572</v>
      </c>
      <c r="R4154" s="158">
        <v>5461556459234.7158</v>
      </c>
      <c r="S4154" s="171">
        <v>4789.4198016113924</v>
      </c>
      <c r="T4154" s="165">
        <v>4.2333917718401864E-2</v>
      </c>
    </row>
    <row r="4155" spans="1:20" x14ac:dyDescent="0.2">
      <c r="A4155">
        <v>4151</v>
      </c>
      <c r="B4155" s="106">
        <v>0.52950446332748602</v>
      </c>
      <c r="C4155" s="88">
        <v>4673.4742374392044</v>
      </c>
      <c r="D4155" s="87">
        <v>1.054132759413392</v>
      </c>
      <c r="E4155" s="106">
        <v>0.61603002969386012</v>
      </c>
      <c r="F4155" s="446">
        <v>1</v>
      </c>
      <c r="G4155" s="446">
        <v>2022</v>
      </c>
      <c r="H4155" s="88">
        <v>33724774.880997203</v>
      </c>
      <c r="I4155" s="151">
        <v>758822673957.51538</v>
      </c>
      <c r="J4155" s="106">
        <v>0.31334046716562514</v>
      </c>
      <c r="K4155" s="171">
        <v>15383037249.960493</v>
      </c>
      <c r="L4155" s="159">
        <v>0</v>
      </c>
      <c r="M4155" s="159">
        <v>783106487473.65283</v>
      </c>
      <c r="N4155" s="159">
        <v>1557312198681.1287</v>
      </c>
      <c r="O4155" s="106">
        <v>0.55496581986872473</v>
      </c>
      <c r="P4155" s="106">
        <v>0.45848688832893925</v>
      </c>
      <c r="Q4155" s="88">
        <v>17.871812849488339</v>
      </c>
      <c r="R4155" s="158">
        <v>13988177746776.424</v>
      </c>
      <c r="S4155" s="171">
        <v>12266.60809173885</v>
      </c>
      <c r="T4155" s="165">
        <v>4.0868762160227057E-2</v>
      </c>
    </row>
    <row r="4156" spans="1:20" x14ac:dyDescent="0.2">
      <c r="A4156">
        <v>4152</v>
      </c>
      <c r="B4156" s="106">
        <v>0.60130007739990954</v>
      </c>
      <c r="C4156" s="88">
        <v>3655.1095408959141</v>
      </c>
      <c r="D4156" s="87">
        <v>0.63984790923971635</v>
      </c>
      <c r="E4156" s="106">
        <v>0.56712130154986296</v>
      </c>
      <c r="F4156" s="446">
        <v>1</v>
      </c>
      <c r="G4156" s="446">
        <v>2025</v>
      </c>
      <c r="H4156" s="88">
        <v>11049686.588886427</v>
      </c>
      <c r="I4156" s="151">
        <v>329945852325.28046</v>
      </c>
      <c r="J4156" s="106">
        <v>0.42341458159345535</v>
      </c>
      <c r="K4156" s="171">
        <v>22531295399.944931</v>
      </c>
      <c r="L4156" s="159">
        <v>58944233943.304855</v>
      </c>
      <c r="M4156" s="159">
        <v>148787311460.44205</v>
      </c>
      <c r="N4156" s="159">
        <v>560208693128.97229</v>
      </c>
      <c r="O4156" s="106">
        <v>0.54602708791485988</v>
      </c>
      <c r="P4156" s="106">
        <v>0.33932503469370412</v>
      </c>
      <c r="Q4156" s="88">
        <v>15.51527033857692</v>
      </c>
      <c r="R4156" s="158">
        <v>3471143198698.6807</v>
      </c>
      <c r="S4156" s="171">
        <v>3041.525012255704</v>
      </c>
      <c r="T4156" s="165">
        <v>4.3602800002353226E-2</v>
      </c>
    </row>
    <row r="4157" spans="1:20" x14ac:dyDescent="0.2">
      <c r="A4157">
        <v>4153</v>
      </c>
      <c r="B4157" s="106">
        <v>0.47993945770104146</v>
      </c>
      <c r="C4157" s="88">
        <v>7642.8303423507787</v>
      </c>
      <c r="D4157" s="87">
        <v>0.56965594844265155</v>
      </c>
      <c r="E4157" s="106">
        <v>0.63678791465490714</v>
      </c>
      <c r="F4157" s="446">
        <v>1</v>
      </c>
      <c r="G4157" s="446">
        <v>2026</v>
      </c>
      <c r="H4157" s="88">
        <v>9335956.287506206</v>
      </c>
      <c r="I4157" s="151">
        <v>362508579293.15527</v>
      </c>
      <c r="J4157" s="106">
        <v>0.47993945770104141</v>
      </c>
      <c r="K4157" s="171">
        <v>59139949736.295578</v>
      </c>
      <c r="L4157" s="159">
        <v>118106466478.94987</v>
      </c>
      <c r="M4157" s="159">
        <v>39978847740.610397</v>
      </c>
      <c r="N4157" s="159">
        <v>579733843249.01111</v>
      </c>
      <c r="O4157" s="106">
        <v>0.51825579243357833</v>
      </c>
      <c r="P4157" s="106">
        <v>0.3989012133632121</v>
      </c>
      <c r="Q4157" s="88">
        <v>14.588844165573837</v>
      </c>
      <c r="R4157" s="158">
        <v>3939626406907.8535</v>
      </c>
      <c r="S4157" s="171">
        <v>3453.7179794510585</v>
      </c>
      <c r="T4157" s="165">
        <v>4.7018196096939857E-2</v>
      </c>
    </row>
    <row r="4158" spans="1:20" x14ac:dyDescent="0.2">
      <c r="A4158">
        <v>4154</v>
      </c>
      <c r="B4158" s="106">
        <v>0.41514059488801019</v>
      </c>
      <c r="C4158" s="88">
        <v>2511.4254915288002</v>
      </c>
      <c r="D4158" s="87">
        <v>0.84899643376505785</v>
      </c>
      <c r="E4158" s="106">
        <v>0.29375528529450862</v>
      </c>
      <c r="F4158" s="446">
        <v>1</v>
      </c>
      <c r="G4158" s="446">
        <v>2024</v>
      </c>
      <c r="H4158" s="88">
        <v>20928249.339269161</v>
      </c>
      <c r="I4158" s="151">
        <v>427641296651.91504</v>
      </c>
      <c r="J4158" s="106">
        <v>0.26517511426921914</v>
      </c>
      <c r="K4158" s="171">
        <v>16687486992.441811</v>
      </c>
      <c r="L4158" s="159">
        <v>38059725708.319366</v>
      </c>
      <c r="M4158" s="159">
        <v>514077321404.43726</v>
      </c>
      <c r="N4158" s="159">
        <v>996465830757.1134</v>
      </c>
      <c r="O4158" s="106">
        <v>0.55707827630611528</v>
      </c>
      <c r="P4158" s="106">
        <v>0.43227761907956391</v>
      </c>
      <c r="Q4158" s="88">
        <v>18.093243607640982</v>
      </c>
      <c r="R4158" s="158">
        <v>8496751132089.8525</v>
      </c>
      <c r="S4158" s="171">
        <v>7452.3879145459505</v>
      </c>
      <c r="T4158" s="165">
        <v>4.0326351908080822E-2</v>
      </c>
    </row>
    <row r="4159" spans="1:20" x14ac:dyDescent="0.2">
      <c r="A4159">
        <v>4155</v>
      </c>
      <c r="B4159" s="106">
        <v>0.49498586310536247</v>
      </c>
      <c r="C4159" s="88">
        <v>3657.0938007178261</v>
      </c>
      <c r="D4159" s="87">
        <v>0.87876427431473358</v>
      </c>
      <c r="E4159" s="106">
        <v>0.7</v>
      </c>
      <c r="F4159" s="446">
        <v>1</v>
      </c>
      <c r="G4159" s="446">
        <v>2025</v>
      </c>
      <c r="H4159" s="88">
        <v>22753231.777721182</v>
      </c>
      <c r="I4159" s="151">
        <v>579451200728.17822</v>
      </c>
      <c r="J4159" s="106">
        <v>0.3346168056098775</v>
      </c>
      <c r="K4159" s="171">
        <v>54419639211.959648</v>
      </c>
      <c r="L4159" s="159">
        <v>112220025367.33949</v>
      </c>
      <c r="M4159" s="159">
        <v>291687907447.00562</v>
      </c>
      <c r="N4159" s="159">
        <v>1037778772754.4829</v>
      </c>
      <c r="O4159" s="106">
        <v>0.49819910526177569</v>
      </c>
      <c r="P4159" s="106">
        <v>0.37553290957451629</v>
      </c>
      <c r="Q4159" s="88">
        <v>16.531906029119472</v>
      </c>
      <c r="R4159" s="158">
        <v>7104496056009.7607</v>
      </c>
      <c r="S4159" s="171">
        <v>6228.3462461407771</v>
      </c>
      <c r="T4159" s="165">
        <v>4.3917492978054688E-2</v>
      </c>
    </row>
    <row r="4160" spans="1:20" x14ac:dyDescent="0.2">
      <c r="A4160">
        <v>4156</v>
      </c>
      <c r="B4160" s="106">
        <v>0.4458094221089392</v>
      </c>
      <c r="C4160" s="88">
        <v>7255.8670275258692</v>
      </c>
      <c r="D4160" s="87">
        <v>1.0278178134769607</v>
      </c>
      <c r="E4160" s="106">
        <v>0.52339930736552109</v>
      </c>
      <c r="F4160" s="446">
        <v>1</v>
      </c>
      <c r="G4160" s="446">
        <v>2024</v>
      </c>
      <c r="H4160" s="88">
        <v>33359176.743499991</v>
      </c>
      <c r="I4160" s="151">
        <v>612104227995.05676</v>
      </c>
      <c r="J4160" s="106">
        <v>3.2324757291284922E-2</v>
      </c>
      <c r="K4160" s="171">
        <v>19688013301.675552</v>
      </c>
      <c r="L4160" s="159">
        <v>43310581897.955902</v>
      </c>
      <c r="M4160" s="159">
        <v>687209501028.86475</v>
      </c>
      <c r="N4160" s="159">
        <v>1362312324223.553</v>
      </c>
      <c r="O4160" s="106">
        <v>0.44351223739587753</v>
      </c>
      <c r="P4160" s="106">
        <v>0.22053557399605991</v>
      </c>
      <c r="Q4160" s="88">
        <v>23.187099201312105</v>
      </c>
      <c r="R4160" s="158">
        <v>7446541506563.5215</v>
      </c>
      <c r="S4160" s="171">
        <v>6530.5577920200431</v>
      </c>
      <c r="T4160" s="165">
        <v>3.2401044070745393E-2</v>
      </c>
    </row>
    <row r="4161" spans="1:20" x14ac:dyDescent="0.2">
      <c r="A4161">
        <v>4157</v>
      </c>
      <c r="B4161" s="106">
        <v>0.29774579265688017</v>
      </c>
      <c r="C4161" s="88">
        <v>7774.4752010182419</v>
      </c>
      <c r="D4161" s="87">
        <v>0.85906578029970593</v>
      </c>
      <c r="E4161" s="106">
        <v>0.3819845915376085</v>
      </c>
      <c r="F4161" s="446">
        <v>1</v>
      </c>
      <c r="G4161" s="446">
        <v>2024</v>
      </c>
      <c r="H4161" s="88">
        <v>17730672.411209643</v>
      </c>
      <c r="I4161" s="151">
        <v>488443576618.0235</v>
      </c>
      <c r="J4161" s="106">
        <v>0.29774579265688028</v>
      </c>
      <c r="K4161" s="171">
        <v>45950181533.178719</v>
      </c>
      <c r="L4161" s="159">
        <v>99940129514.21405</v>
      </c>
      <c r="M4161" s="159">
        <v>265166297167.95706</v>
      </c>
      <c r="N4161" s="159">
        <v>899500184833.37329</v>
      </c>
      <c r="O4161" s="106">
        <v>0.48640030164649634</v>
      </c>
      <c r="P4161" s="106">
        <v>0.3046675369855118</v>
      </c>
      <c r="Q4161" s="88">
        <v>16.523362384703368</v>
      </c>
      <c r="R4161" s="158">
        <v>4896100060136.8506</v>
      </c>
      <c r="S4161" s="171">
        <v>4297.2702904858133</v>
      </c>
      <c r="T4161" s="165">
        <v>4.5134395485181611E-2</v>
      </c>
    </row>
    <row r="4162" spans="1:20" x14ac:dyDescent="0.2">
      <c r="A4162">
        <v>4158</v>
      </c>
      <c r="B4162" s="106">
        <v>0.66935800806244983</v>
      </c>
      <c r="C4162" s="88">
        <v>4971.6089070103162</v>
      </c>
      <c r="D4162" s="87">
        <v>0.82738345257756152</v>
      </c>
      <c r="E4162" s="106">
        <v>0.63200554859356717</v>
      </c>
      <c r="F4162" s="446">
        <v>1</v>
      </c>
      <c r="G4162" s="446">
        <v>2022</v>
      </c>
      <c r="H4162" s="88">
        <v>19859536.407558527</v>
      </c>
      <c r="I4162" s="151">
        <v>540066728386.85364</v>
      </c>
      <c r="J4162" s="106">
        <v>0.39649598531714569</v>
      </c>
      <c r="K4162" s="171">
        <v>14063310359.734524</v>
      </c>
      <c r="L4162" s="159">
        <v>0</v>
      </c>
      <c r="M4162" s="159">
        <v>671897094709.66125</v>
      </c>
      <c r="N4162" s="159">
        <v>1226027133456.2495</v>
      </c>
      <c r="O4162" s="106">
        <v>0.61307938859193634</v>
      </c>
      <c r="P4162" s="106">
        <v>0.29721493316799885</v>
      </c>
      <c r="Q4162" s="88">
        <v>16.474769013538122</v>
      </c>
      <c r="R4162" s="158">
        <v>6899802340567.3213</v>
      </c>
      <c r="S4162" s="171">
        <v>6050.3747112040637</v>
      </c>
      <c r="T4162" s="165">
        <v>4.2072604162020834E-2</v>
      </c>
    </row>
    <row r="4163" spans="1:20" x14ac:dyDescent="0.2">
      <c r="A4163">
        <v>4159</v>
      </c>
      <c r="B4163" s="106">
        <v>0.30162134017673703</v>
      </c>
      <c r="C4163" s="88">
        <v>3663.8707667314516</v>
      </c>
      <c r="D4163" s="87">
        <v>0.71379877773529354</v>
      </c>
      <c r="E4163" s="106">
        <v>0.33445808455484433</v>
      </c>
      <c r="F4163" s="446">
        <v>1</v>
      </c>
      <c r="G4163" s="446">
        <v>2024</v>
      </c>
      <c r="H4163" s="88">
        <v>14099496.651212882</v>
      </c>
      <c r="I4163" s="151">
        <v>452684854688.16913</v>
      </c>
      <c r="J4163" s="106">
        <v>0.30162134017673703</v>
      </c>
      <c r="K4163" s="171">
        <v>12529875692.996294</v>
      </c>
      <c r="L4163" s="159">
        <v>33362897081.667641</v>
      </c>
      <c r="M4163" s="159">
        <v>312907509830.61237</v>
      </c>
      <c r="N4163" s="159">
        <v>811485137293.44543</v>
      </c>
      <c r="O4163" s="106">
        <v>0.50962823479172725</v>
      </c>
      <c r="P4163" s="106">
        <v>0.26441016153025876</v>
      </c>
      <c r="Q4163" s="88">
        <v>16.446927349485467</v>
      </c>
      <c r="R4163" s="158">
        <v>3994985805923.1729</v>
      </c>
      <c r="S4163" s="171">
        <v>3502.7082656745533</v>
      </c>
      <c r="T4163" s="165">
        <v>4.2898760086470256E-2</v>
      </c>
    </row>
    <row r="4164" spans="1:20" x14ac:dyDescent="0.2">
      <c r="A4164">
        <v>4160</v>
      </c>
      <c r="B4164" s="106">
        <v>0.58852692865320166</v>
      </c>
      <c r="C4164" s="88">
        <v>3069.4673588477672</v>
      </c>
      <c r="D4164" s="87">
        <v>0.35096884697507408</v>
      </c>
      <c r="E4164" s="106">
        <v>0.7</v>
      </c>
      <c r="F4164" s="446">
        <v>1</v>
      </c>
      <c r="G4164" s="446">
        <v>2023</v>
      </c>
      <c r="H4164" s="88">
        <v>4256708.8269008351</v>
      </c>
      <c r="I4164" s="151">
        <v>247720575707.89368</v>
      </c>
      <c r="J4164" s="106">
        <v>0.58852692865320166</v>
      </c>
      <c r="K4164" s="171">
        <v>4971013780.8859873</v>
      </c>
      <c r="L4164" s="159">
        <v>0</v>
      </c>
      <c r="M4164" s="159">
        <v>197298493464.52579</v>
      </c>
      <c r="N4164" s="159">
        <v>449990082953.30542</v>
      </c>
      <c r="O4164" s="106">
        <v>0.67474603521139631</v>
      </c>
      <c r="P4164" s="106">
        <v>0.44122957073003977</v>
      </c>
      <c r="Q4164" s="88">
        <v>15.706112607388398</v>
      </c>
      <c r="R4164" s="158">
        <v>3697925101145.6245</v>
      </c>
      <c r="S4164" s="171">
        <v>3244.9991815607532</v>
      </c>
      <c r="T4164" s="165">
        <v>4.289722030915305E-2</v>
      </c>
    </row>
    <row r="4165" spans="1:20" x14ac:dyDescent="0.2">
      <c r="A4165">
        <v>4161</v>
      </c>
      <c r="B4165" s="106">
        <v>0.52500872356845396</v>
      </c>
      <c r="C4165" s="88">
        <v>1500</v>
      </c>
      <c r="D4165" s="87">
        <v>1.1657908179210601</v>
      </c>
      <c r="E4165" s="106">
        <v>0.30659148689775362</v>
      </c>
      <c r="F4165" s="446">
        <v>1</v>
      </c>
      <c r="G4165" s="446">
        <v>2024</v>
      </c>
      <c r="H4165" s="88">
        <v>46618754.873115003</v>
      </c>
      <c r="I4165" s="151">
        <v>815525418216.07239</v>
      </c>
      <c r="J4165" s="106">
        <v>0.17166933920394045</v>
      </c>
      <c r="K4165" s="171">
        <v>19585013712.34177</v>
      </c>
      <c r="L4165" s="159">
        <v>9028319924.9822807</v>
      </c>
      <c r="M4165" s="159">
        <v>467346356766.2807</v>
      </c>
      <c r="N4165" s="159">
        <v>1311485108619.6772</v>
      </c>
      <c r="O4165" s="106">
        <v>0.39733615546015066</v>
      </c>
      <c r="P4165" s="106">
        <v>0.15864682212285325</v>
      </c>
      <c r="Q4165" s="88">
        <v>18.452734695215817</v>
      </c>
      <c r="R4165" s="158">
        <v>4262686996153.895</v>
      </c>
      <c r="S4165" s="171">
        <v>3738.6657295263317</v>
      </c>
      <c r="T4165" s="165">
        <v>3.8188779618719575E-2</v>
      </c>
    </row>
    <row r="4166" spans="1:20" x14ac:dyDescent="0.2">
      <c r="A4166">
        <v>4162</v>
      </c>
      <c r="B4166" s="106">
        <v>0.35574941793584058</v>
      </c>
      <c r="C4166" s="88">
        <v>4261.5044400462557</v>
      </c>
      <c r="D4166" s="87">
        <v>1.0237891718020449</v>
      </c>
      <c r="E4166" s="106">
        <v>0.44747691995479127</v>
      </c>
      <c r="F4166" s="446">
        <v>1</v>
      </c>
      <c r="G4166" s="446">
        <v>2025</v>
      </c>
      <c r="H4166" s="88">
        <v>23519222.808956202</v>
      </c>
      <c r="I4166" s="151">
        <v>388685796196.21979</v>
      </c>
      <c r="J4166" s="106">
        <v>3.4732831957377197E-2</v>
      </c>
      <c r="K4166" s="171">
        <v>17583392611.521355</v>
      </c>
      <c r="L4166" s="159">
        <v>7328496629.1127996</v>
      </c>
      <c r="M4166" s="159">
        <v>164326287425.48254</v>
      </c>
      <c r="N4166" s="159">
        <v>577923972862.33655</v>
      </c>
      <c r="O4166" s="106">
        <v>0.26097547907587093</v>
      </c>
      <c r="P4166" s="106">
        <v>0.11757837899833608</v>
      </c>
      <c r="Q4166" s="88">
        <v>29.010876462185774</v>
      </c>
      <c r="R4166" s="158">
        <v>2074869240207.3547</v>
      </c>
      <c r="S4166" s="171">
        <v>1818.8634956002179</v>
      </c>
      <c r="T4166" s="165">
        <v>2.7136735426676533E-2</v>
      </c>
    </row>
    <row r="4167" spans="1:20" x14ac:dyDescent="0.2">
      <c r="A4167">
        <v>4163</v>
      </c>
      <c r="B4167" s="106">
        <v>0.49849739165993606</v>
      </c>
      <c r="C4167" s="88">
        <v>4450.0350371641453</v>
      </c>
      <c r="D4167" s="87">
        <v>0.67249690673266926</v>
      </c>
      <c r="E4167" s="106">
        <v>0.43591069316901809</v>
      </c>
      <c r="F4167" s="446">
        <v>1</v>
      </c>
      <c r="G4167" s="446">
        <v>2023</v>
      </c>
      <c r="H4167" s="88">
        <v>12431052.309797196</v>
      </c>
      <c r="I4167" s="151">
        <v>458227239620.13342</v>
      </c>
      <c r="J4167" s="106">
        <v>0.49849739165993601</v>
      </c>
      <c r="K4167" s="171">
        <v>25238445925.620544</v>
      </c>
      <c r="L4167" s="159">
        <v>53937443816.67276</v>
      </c>
      <c r="M4167" s="159">
        <v>343707081172.78845</v>
      </c>
      <c r="N4167" s="159">
        <v>881110210535.21509</v>
      </c>
      <c r="O4167" s="106">
        <v>0.62028642636855991</v>
      </c>
      <c r="P4167" s="106">
        <v>0.39071760615406848</v>
      </c>
      <c r="Q4167" s="88">
        <v>15.625802382860899</v>
      </c>
      <c r="R4167" s="158">
        <v>6263136750114.5674</v>
      </c>
      <c r="S4167" s="171">
        <v>5490.8770458270328</v>
      </c>
      <c r="T4167" s="165">
        <v>4.3906171495903749E-2</v>
      </c>
    </row>
    <row r="4168" spans="1:20" x14ac:dyDescent="0.2">
      <c r="A4168">
        <v>4164</v>
      </c>
      <c r="B4168" s="106">
        <v>0.51124764300114289</v>
      </c>
      <c r="C4168" s="88">
        <v>2512.3134363713311</v>
      </c>
      <c r="D4168" s="87">
        <v>0.93005023389566932</v>
      </c>
      <c r="E4168" s="106">
        <v>0.33490251506772806</v>
      </c>
      <c r="F4168" s="446">
        <v>1</v>
      </c>
      <c r="G4168" s="446">
        <v>2024</v>
      </c>
      <c r="H4168" s="88">
        <v>26055901.409802832</v>
      </c>
      <c r="I4168" s="151">
        <v>615326646538.7782</v>
      </c>
      <c r="J4168" s="106">
        <v>0.26197217700058351</v>
      </c>
      <c r="K4168" s="171">
        <v>19800996281.060143</v>
      </c>
      <c r="L4168" s="159">
        <v>13597742960.906073</v>
      </c>
      <c r="M4168" s="159">
        <v>379969499448.06189</v>
      </c>
      <c r="N4168" s="159">
        <v>1028694885228.8064</v>
      </c>
      <c r="O4168" s="106">
        <v>0.46277303593428609</v>
      </c>
      <c r="P4168" s="106">
        <v>0.2868239007165006</v>
      </c>
      <c r="Q4168" s="88">
        <v>17.028360190238381</v>
      </c>
      <c r="R4168" s="158">
        <v>5607838275912.2695</v>
      </c>
      <c r="S4168" s="171">
        <v>4915.213846746773</v>
      </c>
      <c r="T4168" s="165">
        <v>4.2189002544247622E-2</v>
      </c>
    </row>
    <row r="4169" spans="1:20" x14ac:dyDescent="0.2">
      <c r="A4169">
        <v>4165</v>
      </c>
      <c r="B4169" s="106">
        <v>0.4783152091348975</v>
      </c>
      <c r="C4169" s="88">
        <v>3129.5661601839056</v>
      </c>
      <c r="D4169" s="87">
        <v>1.1736162058265782</v>
      </c>
      <c r="E4169" s="106">
        <v>0.30270932904209613</v>
      </c>
      <c r="F4169" s="446">
        <v>1</v>
      </c>
      <c r="G4169" s="446">
        <v>2028</v>
      </c>
      <c r="H4169" s="88">
        <v>46751922.414940573</v>
      </c>
      <c r="I4169" s="151">
        <v>950274253496.09241</v>
      </c>
      <c r="J4169" s="106">
        <v>0.34764358427784181</v>
      </c>
      <c r="K4169" s="171">
        <v>44364040114.780861</v>
      </c>
      <c r="L4169" s="159">
        <v>69460212762.884781</v>
      </c>
      <c r="M4169" s="159">
        <v>0</v>
      </c>
      <c r="N4169" s="159">
        <v>1064098506373.7581</v>
      </c>
      <c r="O4169" s="106">
        <v>0.36267781171669661</v>
      </c>
      <c r="P4169" s="106">
        <v>0.26637450415488961</v>
      </c>
      <c r="Q4169" s="88">
        <v>13.47724395803208</v>
      </c>
      <c r="R4169" s="158">
        <v>4624009629415.6846</v>
      </c>
      <c r="S4169" s="171">
        <v>4049.3872850455982</v>
      </c>
      <c r="T4169" s="165">
        <v>4.8833795328927343E-2</v>
      </c>
    </row>
    <row r="4170" spans="1:20" x14ac:dyDescent="0.2">
      <c r="A4170">
        <v>4166</v>
      </c>
      <c r="B4170" s="106">
        <v>0.68502236504376779</v>
      </c>
      <c r="C4170" s="88">
        <v>3647.6180915576356</v>
      </c>
      <c r="D4170" s="87">
        <v>0.74238174983124428</v>
      </c>
      <c r="E4170" s="106">
        <v>0.7</v>
      </c>
      <c r="F4170" s="446">
        <v>1</v>
      </c>
      <c r="G4170" s="446">
        <v>2026</v>
      </c>
      <c r="H4170" s="88">
        <v>15973367.686635941</v>
      </c>
      <c r="I4170" s="151">
        <v>455649126746.11768</v>
      </c>
      <c r="J4170" s="106">
        <v>0.41066434867639667</v>
      </c>
      <c r="K4170" s="171">
        <v>37576665272.039871</v>
      </c>
      <c r="L4170" s="159">
        <v>119408762945.91364</v>
      </c>
      <c r="M4170" s="159">
        <v>38344138998.193352</v>
      </c>
      <c r="N4170" s="159">
        <v>650978693962.26453</v>
      </c>
      <c r="O4170" s="106">
        <v>0.48130787738747605</v>
      </c>
      <c r="P4170" s="106">
        <v>0.34781325236432881</v>
      </c>
      <c r="Q4170" s="88">
        <v>15.361289043513958</v>
      </c>
      <c r="R4170" s="158">
        <v>4209093111198.2969</v>
      </c>
      <c r="S4170" s="171">
        <v>3686.9803021637472</v>
      </c>
      <c r="T4170" s="165">
        <v>4.3238996743827356E-2</v>
      </c>
    </row>
    <row r="4171" spans="1:20" x14ac:dyDescent="0.2">
      <c r="A4171">
        <v>4167</v>
      </c>
      <c r="B4171" s="106">
        <v>0.46279914141924366</v>
      </c>
      <c r="C4171" s="88">
        <v>4607.5168128660225</v>
      </c>
      <c r="D4171" s="87">
        <v>0.81469108308461324</v>
      </c>
      <c r="E4171" s="106">
        <v>0.29593474952790022</v>
      </c>
      <c r="F4171" s="446">
        <v>1</v>
      </c>
      <c r="G4171" s="446">
        <v>2025</v>
      </c>
      <c r="H4171" s="88">
        <v>19558112.316038065</v>
      </c>
      <c r="I4171" s="151">
        <v>620672485207.56689</v>
      </c>
      <c r="J4171" s="106">
        <v>0.46279914141924361</v>
      </c>
      <c r="K4171" s="171">
        <v>33195016570.218884</v>
      </c>
      <c r="L4171" s="159">
        <v>53231449781.546516</v>
      </c>
      <c r="M4171" s="159">
        <v>142897120365.10794</v>
      </c>
      <c r="N4171" s="159">
        <v>849996071924.44019</v>
      </c>
      <c r="O4171" s="106">
        <v>0.52253129637217444</v>
      </c>
      <c r="P4171" s="106">
        <v>0.35456187327167882</v>
      </c>
      <c r="Q4171" s="88">
        <v>14.87673518414695</v>
      </c>
      <c r="R4171" s="158">
        <v>5139923244976.0352</v>
      </c>
      <c r="S4171" s="171">
        <v>4505.4362596653864</v>
      </c>
      <c r="T4171" s="165">
        <v>4.6694332884922002E-2</v>
      </c>
    </row>
    <row r="4172" spans="1:20" x14ac:dyDescent="0.2">
      <c r="A4172">
        <v>4168</v>
      </c>
      <c r="B4172" s="106">
        <v>0.4991365043610877</v>
      </c>
      <c r="C4172" s="88">
        <v>2955.1723898514019</v>
      </c>
      <c r="D4172" s="87">
        <v>0.88874178568630779</v>
      </c>
      <c r="E4172" s="106">
        <v>0.39365445196301058</v>
      </c>
      <c r="F4172" s="446">
        <v>1</v>
      </c>
      <c r="G4172" s="446">
        <v>2025</v>
      </c>
      <c r="H4172" s="88">
        <v>23838511.196536921</v>
      </c>
      <c r="I4172" s="151">
        <v>670983394393.01001</v>
      </c>
      <c r="J4172" s="106">
        <v>0.4630364296945334</v>
      </c>
      <c r="K4172" s="171">
        <v>26967670794.116943</v>
      </c>
      <c r="L4172" s="159">
        <v>41314853231.307747</v>
      </c>
      <c r="M4172" s="159">
        <v>200838319577.81229</v>
      </c>
      <c r="N4172" s="159">
        <v>940104237996.24695</v>
      </c>
      <c r="O4172" s="106">
        <v>0.53654932419671542</v>
      </c>
      <c r="P4172" s="106">
        <v>0.38953819617240237</v>
      </c>
      <c r="Q4172" s="88">
        <v>15.109502208247449</v>
      </c>
      <c r="R4172" s="158">
        <v>6473840482129.1777</v>
      </c>
      <c r="S4172" s="171">
        <v>5681.0232498329124</v>
      </c>
      <c r="T4172" s="165">
        <v>4.5175075589097634E-2</v>
      </c>
    </row>
    <row r="4173" spans="1:20" x14ac:dyDescent="0.2">
      <c r="A4173">
        <v>4169</v>
      </c>
      <c r="B4173" s="106">
        <v>0.49568331674968646</v>
      </c>
      <c r="C4173" s="88">
        <v>1500</v>
      </c>
      <c r="D4173" s="87">
        <v>0.84162843410670785</v>
      </c>
      <c r="E4173" s="106">
        <v>0.57180185690573859</v>
      </c>
      <c r="F4173" s="446">
        <v>1</v>
      </c>
      <c r="G4173" s="446">
        <v>2026</v>
      </c>
      <c r="H4173" s="88">
        <v>20120103.438420776</v>
      </c>
      <c r="I4173" s="151">
        <v>583233618147.84961</v>
      </c>
      <c r="J4173" s="106">
        <v>0.42577345077809925</v>
      </c>
      <c r="K4173" s="171">
        <v>32420859387.7444</v>
      </c>
      <c r="L4173" s="159">
        <v>26959918320.941444</v>
      </c>
      <c r="M4173" s="159">
        <v>95956722809.928116</v>
      </c>
      <c r="N4173" s="159">
        <v>738571118666.46362</v>
      </c>
      <c r="O4173" s="106">
        <v>0.46936401160556596</v>
      </c>
      <c r="P4173" s="106">
        <v>0.34205611944493142</v>
      </c>
      <c r="Q4173" s="88">
        <v>14.348889190049801</v>
      </c>
      <c r="R4173" s="158">
        <v>4374638743534.5469</v>
      </c>
      <c r="S4173" s="171">
        <v>3835.7000817921557</v>
      </c>
      <c r="T4173" s="165">
        <v>4.6256455253567509E-2</v>
      </c>
    </row>
    <row r="4174" spans="1:20" x14ac:dyDescent="0.2">
      <c r="A4174">
        <v>4170</v>
      </c>
      <c r="B4174" s="106">
        <v>0.60914528802567192</v>
      </c>
      <c r="C4174" s="88">
        <v>4498.0715104391302</v>
      </c>
      <c r="D4174" s="87">
        <v>0.65924808275377644</v>
      </c>
      <c r="E4174" s="106">
        <v>0.63238219701430465</v>
      </c>
      <c r="F4174" s="446">
        <v>1</v>
      </c>
      <c r="G4174" s="446">
        <v>2028</v>
      </c>
      <c r="H4174" s="88">
        <v>11804991.688033918</v>
      </c>
      <c r="I4174" s="151">
        <v>417616998098.60913</v>
      </c>
      <c r="J4174" s="106">
        <v>0.39652843075434485</v>
      </c>
      <c r="K4174" s="171">
        <v>25656248236.071209</v>
      </c>
      <c r="L4174" s="159">
        <v>32803056801.046284</v>
      </c>
      <c r="M4174" s="159">
        <v>0</v>
      </c>
      <c r="N4174" s="159">
        <v>476076303135.72662</v>
      </c>
      <c r="O4174" s="106">
        <v>0.40295947748217659</v>
      </c>
      <c r="P4174" s="106">
        <v>0.26346985074785506</v>
      </c>
      <c r="Q4174" s="88">
        <v>13.045749352921378</v>
      </c>
      <c r="R4174" s="158">
        <v>2088847163694.7969</v>
      </c>
      <c r="S4174" s="171">
        <v>1832.8581260483616</v>
      </c>
      <c r="T4174" s="165">
        <v>4.7281302134114557E-2</v>
      </c>
    </row>
    <row r="4175" spans="1:20" x14ac:dyDescent="0.2">
      <c r="A4175">
        <v>4171</v>
      </c>
      <c r="B4175" s="106">
        <v>0.68982336139624534</v>
      </c>
      <c r="C4175" s="88">
        <v>2749.8265107607385</v>
      </c>
      <c r="D4175" s="87">
        <v>0.51060989145659708</v>
      </c>
      <c r="E4175" s="106">
        <v>0.3735318444897554</v>
      </c>
      <c r="F4175" s="446">
        <v>1</v>
      </c>
      <c r="G4175" s="446">
        <v>2024</v>
      </c>
      <c r="H4175" s="88">
        <v>7696056.921141671</v>
      </c>
      <c r="I4175" s="151">
        <v>277290481695.19055</v>
      </c>
      <c r="J4175" s="106">
        <v>0.46780732810597581</v>
      </c>
      <c r="K4175" s="171">
        <v>33218322324.649517</v>
      </c>
      <c r="L4175" s="159">
        <v>58342357263.623489</v>
      </c>
      <c r="M4175" s="159">
        <v>172868507676.80231</v>
      </c>
      <c r="N4175" s="159">
        <v>541719668960.26587</v>
      </c>
      <c r="O4175" s="106">
        <v>0.58090416378525189</v>
      </c>
      <c r="P4175" s="106">
        <v>0.40445746850934977</v>
      </c>
      <c r="Q4175" s="88">
        <v>15.811324097739679</v>
      </c>
      <c r="R4175" s="158">
        <v>3988159942033.0078</v>
      </c>
      <c r="S4175" s="171">
        <v>3497.3914619561178</v>
      </c>
      <c r="T4175" s="165">
        <v>4.3944900167570071E-2</v>
      </c>
    </row>
    <row r="4176" spans="1:20" x14ac:dyDescent="0.2">
      <c r="A4176">
        <v>4172</v>
      </c>
      <c r="B4176" s="106">
        <v>0.41387562150306889</v>
      </c>
      <c r="C4176" s="88">
        <v>4909.860233786103</v>
      </c>
      <c r="D4176" s="87">
        <v>0.76208921337526647</v>
      </c>
      <c r="E4176" s="106">
        <v>0.50572425571458268</v>
      </c>
      <c r="F4176" s="446">
        <v>1</v>
      </c>
      <c r="G4176" s="446">
        <v>2024</v>
      </c>
      <c r="H4176" s="88">
        <v>16217690.065095641</v>
      </c>
      <c r="I4176" s="151">
        <v>544518553655.06787</v>
      </c>
      <c r="J4176" s="106">
        <v>0.41387562150306889</v>
      </c>
      <c r="K4176" s="171">
        <v>48784859402.607742</v>
      </c>
      <c r="L4176" s="159">
        <v>71612900737.729721</v>
      </c>
      <c r="M4176" s="159">
        <v>288860325633.52264</v>
      </c>
      <c r="N4176" s="159">
        <v>953776639428.92798</v>
      </c>
      <c r="O4176" s="106">
        <v>0.53863925228714671</v>
      </c>
      <c r="P4176" s="106">
        <v>0.36930838739268462</v>
      </c>
      <c r="Q4176" s="88">
        <v>15.777218663434491</v>
      </c>
      <c r="R4176" s="158">
        <v>6199556904334.4385</v>
      </c>
      <c r="S4176" s="171">
        <v>5441.925496817008</v>
      </c>
      <c r="T4176" s="165">
        <v>4.5096038181834726E-2</v>
      </c>
    </row>
    <row r="4177" spans="1:20" x14ac:dyDescent="0.2">
      <c r="A4177">
        <v>4173</v>
      </c>
      <c r="B4177" s="106">
        <v>0.58623306899083172</v>
      </c>
      <c r="C4177" s="88">
        <v>11674.295196786912</v>
      </c>
      <c r="D4177" s="87">
        <v>0.68456789204802448</v>
      </c>
      <c r="E4177" s="106">
        <v>0.58282509185434539</v>
      </c>
      <c r="F4177" s="446">
        <v>1</v>
      </c>
      <c r="G4177" s="446">
        <v>2028</v>
      </c>
      <c r="H4177" s="88">
        <v>13110203.277188409</v>
      </c>
      <c r="I4177" s="151">
        <v>487400496345.6806</v>
      </c>
      <c r="J4177" s="106">
        <v>0.49426976642576403</v>
      </c>
      <c r="K4177" s="171">
        <v>24025179467.611336</v>
      </c>
      <c r="L4177" s="159">
        <v>38479226472.667458</v>
      </c>
      <c r="M4177" s="159">
        <v>0</v>
      </c>
      <c r="N4177" s="159">
        <v>549904902285.95947</v>
      </c>
      <c r="O4177" s="106">
        <v>0.49406853718396454</v>
      </c>
      <c r="P4177" s="106">
        <v>0.38316461022353399</v>
      </c>
      <c r="Q4177" s="88">
        <v>13.453176800929347</v>
      </c>
      <c r="R4177" s="158">
        <v>3346815037588.3115</v>
      </c>
      <c r="S4177" s="171">
        <v>2930.0095621562573</v>
      </c>
      <c r="T4177" s="165">
        <v>5.0277756225723516E-2</v>
      </c>
    </row>
    <row r="4178" spans="1:20" x14ac:dyDescent="0.2">
      <c r="A4178">
        <v>4174</v>
      </c>
      <c r="B4178" s="106">
        <v>0.53771089409238892</v>
      </c>
      <c r="C4178" s="88">
        <v>1691.232594540546</v>
      </c>
      <c r="D4178" s="87">
        <v>0.25148152190971873</v>
      </c>
      <c r="E4178" s="106">
        <v>0.25283542285690075</v>
      </c>
      <c r="F4178" s="446">
        <v>1</v>
      </c>
      <c r="G4178" s="446">
        <v>2025</v>
      </c>
      <c r="H4178" s="88">
        <v>2953876.2578970809</v>
      </c>
      <c r="I4178" s="151">
        <v>122489922749.76062</v>
      </c>
      <c r="J4178" s="106">
        <v>0.46970805477670341</v>
      </c>
      <c r="K4178" s="171">
        <v>7930497267.3949947</v>
      </c>
      <c r="L4178" s="159">
        <v>12464519650.23694</v>
      </c>
      <c r="M4178" s="159">
        <v>80361236446.397659</v>
      </c>
      <c r="N4178" s="159">
        <v>223246176113.79022</v>
      </c>
      <c r="O4178" s="106">
        <v>0.59035774101980354</v>
      </c>
      <c r="P4178" s="106">
        <v>0.38535220562265682</v>
      </c>
      <c r="Q4178" s="88">
        <v>15.614002471513684</v>
      </c>
      <c r="R4178" s="158">
        <v>1628487459458.3533</v>
      </c>
      <c r="S4178" s="171">
        <v>1428.060195254445</v>
      </c>
      <c r="T4178" s="165">
        <v>4.2300392566909983E-2</v>
      </c>
    </row>
    <row r="4179" spans="1:20" x14ac:dyDescent="0.2">
      <c r="A4179">
        <v>4175</v>
      </c>
      <c r="B4179" s="106">
        <v>0.4064865977868245</v>
      </c>
      <c r="C4179" s="88">
        <v>9093.8834296539717</v>
      </c>
      <c r="D4179" s="87">
        <v>0.61931675570579037</v>
      </c>
      <c r="E4179" s="106">
        <v>0.41980502156198751</v>
      </c>
      <c r="F4179" s="446">
        <v>1</v>
      </c>
      <c r="G4179" s="446">
        <v>2024</v>
      </c>
      <c r="H4179" s="88">
        <v>10624773.088521833</v>
      </c>
      <c r="I4179" s="151">
        <v>373457481643.40344</v>
      </c>
      <c r="J4179" s="106">
        <v>0.4064865977868245</v>
      </c>
      <c r="K4179" s="171">
        <v>35644374884.279289</v>
      </c>
      <c r="L4179" s="159">
        <v>70123521197.368484</v>
      </c>
      <c r="M4179" s="159">
        <v>191431429017.52573</v>
      </c>
      <c r="N4179" s="159">
        <v>670656806742.5769</v>
      </c>
      <c r="O4179" s="106">
        <v>0.53835198222592884</v>
      </c>
      <c r="P4179" s="106">
        <v>0.3207032622835107</v>
      </c>
      <c r="Q4179" s="88">
        <v>15.949742945619043</v>
      </c>
      <c r="R4179" s="158">
        <v>3801998434153.5386</v>
      </c>
      <c r="S4179" s="171">
        <v>3333.2663088545373</v>
      </c>
      <c r="T4179" s="165">
        <v>4.5325194974142134E-2</v>
      </c>
    </row>
    <row r="4180" spans="1:20" x14ac:dyDescent="0.2">
      <c r="A4180">
        <v>4176</v>
      </c>
      <c r="B4180" s="106">
        <v>0.52534643779050683</v>
      </c>
      <c r="C4180" s="88">
        <v>11439.040919331514</v>
      </c>
      <c r="D4180" s="87">
        <v>0.95664897084977896</v>
      </c>
      <c r="E4180" s="106">
        <v>0.7</v>
      </c>
      <c r="F4180" s="446">
        <v>1</v>
      </c>
      <c r="G4180" s="446">
        <v>2026</v>
      </c>
      <c r="H4180" s="88">
        <v>27055977.470098525</v>
      </c>
      <c r="I4180" s="151">
        <v>445413177264.87939</v>
      </c>
      <c r="J4180" s="106">
        <v>2.5257765824941325E-2</v>
      </c>
      <c r="K4180" s="171">
        <v>20836702106.93676</v>
      </c>
      <c r="L4180" s="159">
        <v>79768992796.391998</v>
      </c>
      <c r="M4180" s="159">
        <v>141780544457.63077</v>
      </c>
      <c r="N4180" s="159">
        <v>687799416625.83887</v>
      </c>
      <c r="O4180" s="106">
        <v>0.27404758854637934</v>
      </c>
      <c r="P4180" s="106">
        <v>0.11798563566656155</v>
      </c>
      <c r="Q4180" s="88">
        <v>29.668558392404382</v>
      </c>
      <c r="R4180" s="158">
        <v>2445065319212.894</v>
      </c>
      <c r="S4180" s="171">
        <v>2145.2988422259518</v>
      </c>
      <c r="T4180" s="165">
        <v>2.6155182180226416E-2</v>
      </c>
    </row>
    <row r="4181" spans="1:20" x14ac:dyDescent="0.2">
      <c r="A4181">
        <v>4177</v>
      </c>
      <c r="B4181" s="106">
        <v>0.37982904141804225</v>
      </c>
      <c r="C4181" s="88">
        <v>4953.4279042724756</v>
      </c>
      <c r="D4181" s="87">
        <v>1.0306888229614484</v>
      </c>
      <c r="E4181" s="106">
        <v>0.34785385007965314</v>
      </c>
      <c r="F4181" s="446">
        <v>1</v>
      </c>
      <c r="G4181" s="446">
        <v>2024</v>
      </c>
      <c r="H4181" s="88">
        <v>32311698.080149658</v>
      </c>
      <c r="I4181" s="151">
        <v>623690047764.66736</v>
      </c>
      <c r="J4181" s="106">
        <v>0.16783817753007035</v>
      </c>
      <c r="K4181" s="171">
        <v>23814675891.419582</v>
      </c>
      <c r="L4181" s="159">
        <v>17997610927.002922</v>
      </c>
      <c r="M4181" s="159">
        <v>671126118074.14685</v>
      </c>
      <c r="N4181" s="159">
        <v>1336628452657.2368</v>
      </c>
      <c r="O4181" s="106">
        <v>0.4907706272878527</v>
      </c>
      <c r="P4181" s="106">
        <v>0.38689679227768964</v>
      </c>
      <c r="Q4181" s="88">
        <v>18.492572603122831</v>
      </c>
      <c r="R4181" s="158">
        <v>10212034275545.98</v>
      </c>
      <c r="S4181" s="171">
        <v>8954.0205140441394</v>
      </c>
      <c r="T4181" s="165">
        <v>4.0520491195400722E-2</v>
      </c>
    </row>
    <row r="4182" spans="1:20" x14ac:dyDescent="0.2">
      <c r="A4182">
        <v>4178</v>
      </c>
      <c r="B4182" s="106">
        <v>0.44588754727390972</v>
      </c>
      <c r="C4182" s="88">
        <v>1756.9946209115456</v>
      </c>
      <c r="D4182" s="87">
        <v>1.4575268295165109</v>
      </c>
      <c r="E4182" s="106">
        <v>0.14478051467031283</v>
      </c>
      <c r="F4182" s="446">
        <v>1</v>
      </c>
      <c r="G4182" s="446">
        <v>2023</v>
      </c>
      <c r="H4182" s="88">
        <v>58479171.866990812</v>
      </c>
      <c r="I4182" s="151">
        <v>629486216280.33801</v>
      </c>
      <c r="J4182" s="106">
        <v>-0.49122132098476934</v>
      </c>
      <c r="K4182" s="171">
        <v>20578034757.650711</v>
      </c>
      <c r="L4182" s="159">
        <v>0</v>
      </c>
      <c r="M4182" s="159">
        <v>1023095290358.1896</v>
      </c>
      <c r="N4182" s="159">
        <v>1673159541396.1782</v>
      </c>
      <c r="O4182" s="106">
        <v>0.30436976808479693</v>
      </c>
      <c r="P4182" s="106">
        <v>0.10320533553437369</v>
      </c>
      <c r="Q4182" s="88">
        <v>62.097707323213072</v>
      </c>
      <c r="R4182" s="158">
        <v>10855041198431.203</v>
      </c>
      <c r="S4182" s="171">
        <v>9518.7106018454851</v>
      </c>
      <c r="T4182" s="165">
        <v>1.2723262800913052E-2</v>
      </c>
    </row>
    <row r="4183" spans="1:20" x14ac:dyDescent="0.2">
      <c r="A4183">
        <v>4179</v>
      </c>
      <c r="B4183" s="106">
        <v>0.4497526207487742</v>
      </c>
      <c r="C4183" s="88">
        <v>3877.5418862521906</v>
      </c>
      <c r="D4183" s="87">
        <v>0.60833226655714523</v>
      </c>
      <c r="E4183" s="106">
        <v>0.7</v>
      </c>
      <c r="F4183" s="446">
        <v>1</v>
      </c>
      <c r="G4183" s="446">
        <v>2027</v>
      </c>
      <c r="H4183" s="88">
        <v>10102956.678406872</v>
      </c>
      <c r="I4183" s="151">
        <v>358124757106.2121</v>
      </c>
      <c r="J4183" s="106">
        <v>0.4497526207487742</v>
      </c>
      <c r="K4183" s="171">
        <v>27148779956.33559</v>
      </c>
      <c r="L4183" s="159">
        <v>34786618819.799225</v>
      </c>
      <c r="M4183" s="159">
        <v>0</v>
      </c>
      <c r="N4183" s="159">
        <v>420060155882.34692</v>
      </c>
      <c r="O4183" s="106">
        <v>0.44968998005200922</v>
      </c>
      <c r="P4183" s="106">
        <v>0.34446975082213338</v>
      </c>
      <c r="Q4183" s="88">
        <v>13.566731958391227</v>
      </c>
      <c r="R4183" s="158">
        <v>2566284361793.7446</v>
      </c>
      <c r="S4183" s="171">
        <v>2246.2456806254122</v>
      </c>
      <c r="T4183" s="165">
        <v>4.5287179420523099E-2</v>
      </c>
    </row>
    <row r="4184" spans="1:20" x14ac:dyDescent="0.2">
      <c r="A4184">
        <v>4180</v>
      </c>
      <c r="B4184" s="106">
        <v>0.5607212356916581</v>
      </c>
      <c r="C4184" s="88">
        <v>6109.2232677259299</v>
      </c>
      <c r="D4184" s="87">
        <v>1.1897482976230831</v>
      </c>
      <c r="E4184" s="106">
        <v>0.7</v>
      </c>
      <c r="F4184" s="446">
        <v>1</v>
      </c>
      <c r="G4184" s="446">
        <v>2023</v>
      </c>
      <c r="H4184" s="88">
        <v>45099186.737319447</v>
      </c>
      <c r="I4184" s="151">
        <v>692021879112.66089</v>
      </c>
      <c r="J4184" s="106">
        <v>7.1112355249966175E-2</v>
      </c>
      <c r="K4184" s="171">
        <v>9093740998.7085667</v>
      </c>
      <c r="L4184" s="159">
        <v>0</v>
      </c>
      <c r="M4184" s="159">
        <v>1098479591903.4104</v>
      </c>
      <c r="N4184" s="159">
        <v>1799595212014.7798</v>
      </c>
      <c r="O4184" s="106">
        <v>0.51566873096532539</v>
      </c>
      <c r="P4184" s="106">
        <v>0.40328542156807118</v>
      </c>
      <c r="Q4184" s="88">
        <v>20.373448053046271</v>
      </c>
      <c r="R4184" s="158">
        <v>15652959707409.111</v>
      </c>
      <c r="S4184" s="171">
        <v>13723.062651055343</v>
      </c>
      <c r="T4184" s="165">
        <v>3.6854868770444409E-2</v>
      </c>
    </row>
    <row r="4185" spans="1:20" x14ac:dyDescent="0.2">
      <c r="A4185">
        <v>4181</v>
      </c>
      <c r="B4185" s="106">
        <v>0.53842467275075478</v>
      </c>
      <c r="C4185" s="88">
        <v>7885.2547083739646</v>
      </c>
      <c r="D4185" s="87">
        <v>0.76491634402650166</v>
      </c>
      <c r="E4185" s="106">
        <v>0.38548390372716917</v>
      </c>
      <c r="F4185" s="446">
        <v>1</v>
      </c>
      <c r="G4185" s="446">
        <v>2024</v>
      </c>
      <c r="H4185" s="88">
        <v>16255490.212426919</v>
      </c>
      <c r="I4185" s="151">
        <v>572468509271.27148</v>
      </c>
      <c r="J4185" s="106">
        <v>0.53842467275075478</v>
      </c>
      <c r="K4185" s="171">
        <v>36373318525.330261</v>
      </c>
      <c r="L4185" s="159">
        <v>23394107523.027836</v>
      </c>
      <c r="M4185" s="159">
        <v>341753516537.44287</v>
      </c>
      <c r="N4185" s="159">
        <v>973989451857.07251</v>
      </c>
      <c r="O4185" s="106">
        <v>0.61638169475881677</v>
      </c>
      <c r="P4185" s="106">
        <v>0.43757497748291835</v>
      </c>
      <c r="Q4185" s="88">
        <v>15.5710733555518</v>
      </c>
      <c r="R4185" s="158">
        <v>7332810051556.3086</v>
      </c>
      <c r="S4185" s="171">
        <v>6426.3785235072173</v>
      </c>
      <c r="T4185" s="165">
        <v>4.5906034976722174E-2</v>
      </c>
    </row>
    <row r="4186" spans="1:20" x14ac:dyDescent="0.2">
      <c r="A4186">
        <v>4182</v>
      </c>
      <c r="B4186" s="106">
        <v>0.33905463160202221</v>
      </c>
      <c r="C4186" s="88">
        <v>4667.6263754561087</v>
      </c>
      <c r="D4186" s="87">
        <v>0.81510187479202489</v>
      </c>
      <c r="E4186" s="106">
        <v>0.46887876443239135</v>
      </c>
      <c r="F4186" s="446">
        <v>1</v>
      </c>
      <c r="G4186" s="446">
        <v>2025</v>
      </c>
      <c r="H4186" s="88">
        <v>18733137.167379346</v>
      </c>
      <c r="I4186" s="151">
        <v>392390168106.13989</v>
      </c>
      <c r="J4186" s="106">
        <v>0.24093360839762834</v>
      </c>
      <c r="K4186" s="171">
        <v>18994700435.78849</v>
      </c>
      <c r="L4186" s="159">
        <v>37240800032.50219</v>
      </c>
      <c r="M4186" s="159">
        <v>225427016069.41745</v>
      </c>
      <c r="N4186" s="159">
        <v>674052684643.84802</v>
      </c>
      <c r="O4186" s="106">
        <v>0.45200358803419344</v>
      </c>
      <c r="P4186" s="106">
        <v>0.3294988287693707</v>
      </c>
      <c r="Q4186" s="88">
        <v>17.046463556934732</v>
      </c>
      <c r="R4186" s="158">
        <v>4241643791084.1245</v>
      </c>
      <c r="S4186" s="171">
        <v>3719.3844685048202</v>
      </c>
      <c r="T4186" s="165">
        <v>4.1823530694513368E-2</v>
      </c>
    </row>
    <row r="4187" spans="1:20" x14ac:dyDescent="0.2">
      <c r="A4187">
        <v>4183</v>
      </c>
      <c r="B4187" s="106">
        <v>0.48065192741040086</v>
      </c>
      <c r="C4187" s="88">
        <v>3443.5468920051808</v>
      </c>
      <c r="D4187" s="87">
        <v>0.98623678105107981</v>
      </c>
      <c r="E4187" s="106">
        <v>0.39111777309502677</v>
      </c>
      <c r="F4187" s="446">
        <v>1</v>
      </c>
      <c r="G4187" s="446">
        <v>2024</v>
      </c>
      <c r="H4187" s="88">
        <v>30250567.236390639</v>
      </c>
      <c r="I4187" s="151">
        <v>771674283700.90063</v>
      </c>
      <c r="J4187" s="106">
        <v>0.40058378425561347</v>
      </c>
      <c r="K4187" s="171">
        <v>34659348816.775818</v>
      </c>
      <c r="L4187" s="159">
        <v>55925025555.105904</v>
      </c>
      <c r="M4187" s="159">
        <v>469056831261.25049</v>
      </c>
      <c r="N4187" s="159">
        <v>1331315489334.033</v>
      </c>
      <c r="O4187" s="106">
        <v>0.54765808410706174</v>
      </c>
      <c r="P4187" s="106">
        <v>0.39549223226143393</v>
      </c>
      <c r="Q4187" s="88">
        <v>16.240003752560472</v>
      </c>
      <c r="R4187" s="158">
        <v>9794954844976.9121</v>
      </c>
      <c r="S4187" s="171">
        <v>8589.8132738914283</v>
      </c>
      <c r="T4187" s="165">
        <v>4.3066925544746337E-2</v>
      </c>
    </row>
    <row r="4188" spans="1:20" x14ac:dyDescent="0.2">
      <c r="A4188">
        <v>4184</v>
      </c>
      <c r="B4188" s="106">
        <v>0.5413307654842171</v>
      </c>
      <c r="C4188" s="88">
        <v>1562.5957040816388</v>
      </c>
      <c r="D4188" s="87">
        <v>1.3538690550724337</v>
      </c>
      <c r="E4188" s="106">
        <v>0.52026067640372131</v>
      </c>
      <c r="F4188" s="446">
        <v>1</v>
      </c>
      <c r="G4188" s="446">
        <v>2024</v>
      </c>
      <c r="H4188" s="88">
        <v>70992901.330930367</v>
      </c>
      <c r="I4188" s="151">
        <v>726942348831.87964</v>
      </c>
      <c r="J4188" s="106">
        <v>-0.4383789590593854</v>
      </c>
      <c r="K4188" s="171">
        <v>14639537600.998989</v>
      </c>
      <c r="L4188" s="159">
        <v>11620029788.208857</v>
      </c>
      <c r="M4188" s="159">
        <v>860788868713.10669</v>
      </c>
      <c r="N4188" s="159">
        <v>1613990784934.1943</v>
      </c>
      <c r="O4188" s="106">
        <v>0.23497710901702046</v>
      </c>
      <c r="P4188" s="106">
        <v>5.4178325491383836E-2</v>
      </c>
      <c r="Q4188" s="88">
        <v>111.03106715811053</v>
      </c>
      <c r="R4188" s="158">
        <v>9833443354947.6641</v>
      </c>
      <c r="S4188" s="171">
        <v>8618.1793040656685</v>
      </c>
      <c r="T4188" s="165">
        <v>6.7693847668214456E-3</v>
      </c>
    </row>
    <row r="4189" spans="1:20" x14ac:dyDescent="0.2">
      <c r="A4189">
        <v>4185</v>
      </c>
      <c r="B4189" s="106">
        <v>0.56109554576714094</v>
      </c>
      <c r="C4189" s="88">
        <v>1500</v>
      </c>
      <c r="D4189" s="87">
        <v>0.86786677124701073</v>
      </c>
      <c r="E4189" s="106">
        <v>0.45705489844292407</v>
      </c>
      <c r="F4189" s="446">
        <v>1</v>
      </c>
      <c r="G4189" s="446">
        <v>2023</v>
      </c>
      <c r="H4189" s="88">
        <v>21588460.289062299</v>
      </c>
      <c r="I4189" s="151">
        <v>678330780783.21472</v>
      </c>
      <c r="J4189" s="106">
        <v>0.50463366288727918</v>
      </c>
      <c r="K4189" s="171">
        <v>32458349055.339645</v>
      </c>
      <c r="L4189" s="159">
        <v>29207895977.707932</v>
      </c>
      <c r="M4189" s="159">
        <v>489164809179.15143</v>
      </c>
      <c r="N4189" s="159">
        <v>1229161834995.4138</v>
      </c>
      <c r="O4189" s="106">
        <v>0.61587228721930964</v>
      </c>
      <c r="P4189" s="106">
        <v>0.37829586472081017</v>
      </c>
      <c r="Q4189" s="88">
        <v>15.554720600353264</v>
      </c>
      <c r="R4189" s="158">
        <v>8255403346823.3965</v>
      </c>
      <c r="S4189" s="171">
        <v>7239.3440746150391</v>
      </c>
      <c r="T4189" s="165">
        <v>4.509769992139312E-2</v>
      </c>
    </row>
    <row r="4190" spans="1:20" x14ac:dyDescent="0.2">
      <c r="A4190">
        <v>4186</v>
      </c>
      <c r="B4190" s="106">
        <v>0.58877660357445272</v>
      </c>
      <c r="C4190" s="88">
        <v>2566.7768023084345</v>
      </c>
      <c r="D4190" s="87">
        <v>0.85818771578268394</v>
      </c>
      <c r="E4190" s="106">
        <v>0.51246767325412135</v>
      </c>
      <c r="F4190" s="446">
        <v>1</v>
      </c>
      <c r="G4190" s="446">
        <v>2026</v>
      </c>
      <c r="H4190" s="88">
        <v>21843426.800000679</v>
      </c>
      <c r="I4190" s="151">
        <v>383728658468.97284</v>
      </c>
      <c r="J4190" s="106">
        <v>0.22380001301608055</v>
      </c>
      <c r="K4190" s="171">
        <v>24602911010.794678</v>
      </c>
      <c r="L4190" s="159">
        <v>45090920636.241364</v>
      </c>
      <c r="M4190" s="159">
        <v>89109152705.819946</v>
      </c>
      <c r="N4190" s="159">
        <v>542531642821.82886</v>
      </c>
      <c r="O4190" s="106">
        <v>0.35617929385385028</v>
      </c>
      <c r="P4190" s="106">
        <v>0.2347316450979974</v>
      </c>
      <c r="Q4190" s="88">
        <v>16.536566344726953</v>
      </c>
      <c r="R4190" s="158">
        <v>2389736195010.1001</v>
      </c>
      <c r="S4190" s="171">
        <v>2096.2820553341621</v>
      </c>
      <c r="T4190" s="165">
        <v>4.2284350401561491E-2</v>
      </c>
    </row>
    <row r="4191" spans="1:20" x14ac:dyDescent="0.2">
      <c r="A4191">
        <v>4187</v>
      </c>
      <c r="B4191" s="106">
        <v>0.32995941811578644</v>
      </c>
      <c r="C4191" s="88">
        <v>1854.3747463014674</v>
      </c>
      <c r="D4191" s="87">
        <v>1.0361134804541681</v>
      </c>
      <c r="E4191" s="106">
        <v>0.45034721284706941</v>
      </c>
      <c r="F4191" s="446">
        <v>1</v>
      </c>
      <c r="G4191" s="446">
        <v>2022</v>
      </c>
      <c r="H4191" s="88">
        <v>34457491.366776235</v>
      </c>
      <c r="I4191" s="151">
        <v>768098195324.62244</v>
      </c>
      <c r="J4191" s="106">
        <v>0.3220177863226511</v>
      </c>
      <c r="K4191" s="171">
        <v>21940292293.041584</v>
      </c>
      <c r="L4191" s="159">
        <v>0</v>
      </c>
      <c r="M4191" s="159">
        <v>1093300063940.4257</v>
      </c>
      <c r="N4191" s="159">
        <v>1883338551558.0896</v>
      </c>
      <c r="O4191" s="106">
        <v>0.59574064937022686</v>
      </c>
      <c r="P4191" s="106">
        <v>0.38643102363510096</v>
      </c>
      <c r="Q4191" s="88">
        <v>17.728081050030323</v>
      </c>
      <c r="R4191" s="158">
        <v>14235227639944.514</v>
      </c>
      <c r="S4191" s="171">
        <v>12487.587727196465</v>
      </c>
      <c r="T4191" s="165">
        <v>4.0862530929260947E-2</v>
      </c>
    </row>
    <row r="4192" spans="1:20" x14ac:dyDescent="0.2">
      <c r="A4192">
        <v>4188</v>
      </c>
      <c r="B4192" s="106">
        <v>0.55583780082443024</v>
      </c>
      <c r="C4192" s="88">
        <v>1500</v>
      </c>
      <c r="D4192" s="87">
        <v>1.0057606204316003</v>
      </c>
      <c r="E4192" s="106">
        <v>0.51160216988664975</v>
      </c>
      <c r="F4192" s="446">
        <v>1</v>
      </c>
      <c r="G4192" s="446">
        <v>2025</v>
      </c>
      <c r="H4192" s="88">
        <v>31076246.470986694</v>
      </c>
      <c r="I4192" s="151">
        <v>612455007702.35901</v>
      </c>
      <c r="J4192" s="106">
        <v>0.19494342984175983</v>
      </c>
      <c r="K4192" s="171">
        <v>37926617929.064194</v>
      </c>
      <c r="L4192" s="159">
        <v>46736039036.141037</v>
      </c>
      <c r="M4192" s="159">
        <v>247817883553.27295</v>
      </c>
      <c r="N4192" s="159">
        <v>944935548220.83716</v>
      </c>
      <c r="O4192" s="106">
        <v>0.37572638532360114</v>
      </c>
      <c r="P4192" s="106">
        <v>0.2371521731237767</v>
      </c>
      <c r="Q4192" s="88">
        <v>17.451081739099127</v>
      </c>
      <c r="R4192" s="158">
        <v>4627593041683.6348</v>
      </c>
      <c r="S4192" s="171">
        <v>4057.6966154106444</v>
      </c>
      <c r="T4192" s="165">
        <v>3.8850773367863398E-2</v>
      </c>
    </row>
    <row r="4193" spans="1:20" x14ac:dyDescent="0.2">
      <c r="A4193">
        <v>4189</v>
      </c>
      <c r="B4193" s="106">
        <v>0.48941961457873068</v>
      </c>
      <c r="C4193" s="88">
        <v>2461.4619680058086</v>
      </c>
      <c r="D4193" s="87">
        <v>0.44214314421925432</v>
      </c>
      <c r="E4193" s="106">
        <v>0.38117841479874465</v>
      </c>
      <c r="F4193" s="446">
        <v>1</v>
      </c>
      <c r="G4193" s="446">
        <v>2026</v>
      </c>
      <c r="H4193" s="88">
        <v>6204714.0248100087</v>
      </c>
      <c r="I4193" s="151">
        <v>202455710372.15015</v>
      </c>
      <c r="J4193" s="106">
        <v>0.35461486642281426</v>
      </c>
      <c r="K4193" s="171">
        <v>22935147731.623829</v>
      </c>
      <c r="L4193" s="159">
        <v>47207289831.146446</v>
      </c>
      <c r="M4193" s="159">
        <v>30490409952.309971</v>
      </c>
      <c r="N4193" s="159">
        <v>303088557887.23041</v>
      </c>
      <c r="O4193" s="106">
        <v>0.44195652073002495</v>
      </c>
      <c r="P4193" s="106">
        <v>0.28638576490523532</v>
      </c>
      <c r="Q4193" s="88">
        <v>15.192425524705182</v>
      </c>
      <c r="R4193" s="158">
        <v>1595069672228.4971</v>
      </c>
      <c r="S4193" s="171">
        <v>1396.0352237558459</v>
      </c>
      <c r="T4193" s="165">
        <v>4.3803024808397588E-2</v>
      </c>
    </row>
    <row r="4194" spans="1:20" x14ac:dyDescent="0.2">
      <c r="A4194">
        <v>4190</v>
      </c>
      <c r="B4194" s="106">
        <v>0.60646152101396977</v>
      </c>
      <c r="C4194" s="88">
        <v>1500</v>
      </c>
      <c r="D4194" s="87">
        <v>1.0485926421237854</v>
      </c>
      <c r="E4194" s="106">
        <v>0.7</v>
      </c>
      <c r="F4194" s="446">
        <v>1</v>
      </c>
      <c r="G4194" s="446">
        <v>2023</v>
      </c>
      <c r="H4194" s="88">
        <v>35574296.51931347</v>
      </c>
      <c r="I4194" s="151">
        <v>707316108480.58704</v>
      </c>
      <c r="J4194" s="106">
        <v>0.21055700470736816</v>
      </c>
      <c r="K4194" s="171">
        <v>22179852889.35812</v>
      </c>
      <c r="L4194" s="159">
        <v>0</v>
      </c>
      <c r="M4194" s="159">
        <v>762827451253.48413</v>
      </c>
      <c r="N4194" s="159">
        <v>1492323412623.4294</v>
      </c>
      <c r="O4194" s="106">
        <v>0.50873176401562303</v>
      </c>
      <c r="P4194" s="106">
        <v>0.23831340746715066</v>
      </c>
      <c r="Q4194" s="88">
        <v>17.963339348966077</v>
      </c>
      <c r="R4194" s="158">
        <v>7268006858252.8467</v>
      </c>
      <c r="S4194" s="171">
        <v>6373.1300404590575</v>
      </c>
      <c r="T4194" s="165">
        <v>3.9226743493562831E-2</v>
      </c>
    </row>
    <row r="4195" spans="1:20" x14ac:dyDescent="0.2">
      <c r="A4195">
        <v>4191</v>
      </c>
      <c r="B4195" s="106">
        <v>0.43648108957217058</v>
      </c>
      <c r="C4195" s="88">
        <v>3120.3372955581526</v>
      </c>
      <c r="D4195" s="87">
        <v>0.73520097985655564</v>
      </c>
      <c r="E4195" s="106">
        <v>0.60314915667492364</v>
      </c>
      <c r="F4195" s="446">
        <v>1</v>
      </c>
      <c r="G4195" s="446">
        <v>2027</v>
      </c>
      <c r="H4195" s="88">
        <v>15235470.886734659</v>
      </c>
      <c r="I4195" s="151">
        <v>542301322017.19263</v>
      </c>
      <c r="J4195" s="106">
        <v>0.43648108957217058</v>
      </c>
      <c r="K4195" s="171">
        <v>41696260412.030891</v>
      </c>
      <c r="L4195" s="159">
        <v>49633294927.557846</v>
      </c>
      <c r="M4195" s="159">
        <v>0</v>
      </c>
      <c r="N4195" s="159">
        <v>633630877356.78137</v>
      </c>
      <c r="O4195" s="106">
        <v>0.43623333036672568</v>
      </c>
      <c r="P4195" s="106">
        <v>0.32423748124889018</v>
      </c>
      <c r="Q4195" s="88">
        <v>13.333741700653931</v>
      </c>
      <c r="R4195" s="158">
        <v>3225714334744.0913</v>
      </c>
      <c r="S4195" s="171">
        <v>2827.8557457489378</v>
      </c>
      <c r="T4195" s="165">
        <v>5.0899042457696331E-2</v>
      </c>
    </row>
    <row r="4196" spans="1:20" x14ac:dyDescent="0.2">
      <c r="A4196">
        <v>4192</v>
      </c>
      <c r="B4196" s="106">
        <v>0.51766008262968144</v>
      </c>
      <c r="C4196" s="88">
        <v>1874.3340245536037</v>
      </c>
      <c r="D4196" s="87">
        <v>0.43730598481091004</v>
      </c>
      <c r="E4196" s="106">
        <v>0.35284791433559809</v>
      </c>
      <c r="F4196" s="446">
        <v>1</v>
      </c>
      <c r="G4196" s="446">
        <v>2026</v>
      </c>
      <c r="H4196" s="88">
        <v>5602491.3319367012</v>
      </c>
      <c r="I4196" s="151">
        <v>285089333281.32489</v>
      </c>
      <c r="J4196" s="106">
        <v>0.51766008262968144</v>
      </c>
      <c r="K4196" s="171">
        <v>26387840345.342674</v>
      </c>
      <c r="L4196" s="159">
        <v>51714321461.133659</v>
      </c>
      <c r="M4196" s="159">
        <v>49217445350.40712</v>
      </c>
      <c r="N4196" s="159">
        <v>412408940438.20831</v>
      </c>
      <c r="O4196" s="106">
        <v>0.55363683684906495</v>
      </c>
      <c r="P4196" s="106">
        <v>0.47655931199799084</v>
      </c>
      <c r="Q4196" s="88">
        <v>14.917794208988646</v>
      </c>
      <c r="R4196" s="158">
        <v>3434554786391.3379</v>
      </c>
      <c r="S4196" s="171">
        <v>3013.0871149913846</v>
      </c>
      <c r="T4196" s="165">
        <v>4.5710341447008293E-2</v>
      </c>
    </row>
    <row r="4197" spans="1:20" x14ac:dyDescent="0.2">
      <c r="A4197">
        <v>4193</v>
      </c>
      <c r="B4197" s="106">
        <v>0.65708803221486012</v>
      </c>
      <c r="C4197" s="88">
        <v>3776.082417805711</v>
      </c>
      <c r="D4197" s="87">
        <v>1.2002748031122468</v>
      </c>
      <c r="E4197" s="106">
        <v>0.19718865061763358</v>
      </c>
      <c r="F4197" s="446">
        <v>1</v>
      </c>
      <c r="G4197" s="446">
        <v>2024</v>
      </c>
      <c r="H4197" s="88">
        <v>48248582.371301696</v>
      </c>
      <c r="I4197" s="151">
        <v>812540997258.51111</v>
      </c>
      <c r="J4197" s="106">
        <v>0.16311015571989829</v>
      </c>
      <c r="K4197" s="171">
        <v>35249877262.337387</v>
      </c>
      <c r="L4197" s="159">
        <v>12839267668.533043</v>
      </c>
      <c r="M4197" s="159">
        <v>422724484082.50397</v>
      </c>
      <c r="N4197" s="159">
        <v>1283354626271.8855</v>
      </c>
      <c r="O4197" s="106">
        <v>0.37478704649993422</v>
      </c>
      <c r="P4197" s="106">
        <v>0.15570584291681894</v>
      </c>
      <c r="Q4197" s="88">
        <v>17.875080349015825</v>
      </c>
      <c r="R4197" s="158">
        <v>4075931909125.668</v>
      </c>
      <c r="S4197" s="171">
        <v>3570.3894103594771</v>
      </c>
      <c r="T4197" s="165">
        <v>3.8706226348066669E-2</v>
      </c>
    </row>
    <row r="4198" spans="1:20" x14ac:dyDescent="0.2">
      <c r="A4198">
        <v>4194</v>
      </c>
      <c r="B4198" s="106">
        <v>0.57062348250141681</v>
      </c>
      <c r="C4198" s="88">
        <v>6696.7854157421816</v>
      </c>
      <c r="D4198" s="87">
        <v>0.43276366895100182</v>
      </c>
      <c r="E4198" s="106">
        <v>0.5732287815695235</v>
      </c>
      <c r="F4198" s="446">
        <v>1</v>
      </c>
      <c r="G4198" s="446">
        <v>2025</v>
      </c>
      <c r="H4198" s="88">
        <v>5631331.5975179356</v>
      </c>
      <c r="I4198" s="151">
        <v>251724009876.68961</v>
      </c>
      <c r="J4198" s="106">
        <v>0.48134690595990792</v>
      </c>
      <c r="K4198" s="171">
        <v>19258843492.056206</v>
      </c>
      <c r="L4198" s="159">
        <v>33657266633.077896</v>
      </c>
      <c r="M4198" s="159">
        <v>74075329553.815506</v>
      </c>
      <c r="N4198" s="159">
        <v>378715449555.63922</v>
      </c>
      <c r="O4198" s="106">
        <v>0.54751568889723168</v>
      </c>
      <c r="P4198" s="106">
        <v>0.37055579972949021</v>
      </c>
      <c r="Q4198" s="88">
        <v>14.692133356631821</v>
      </c>
      <c r="R4198" s="158">
        <v>2494299418839.3154</v>
      </c>
      <c r="S4198" s="171">
        <v>2187.4310244902645</v>
      </c>
      <c r="T4198" s="165">
        <v>4.4839524992433967E-2</v>
      </c>
    </row>
    <row r="4199" spans="1:20" x14ac:dyDescent="0.2">
      <c r="A4199">
        <v>4195</v>
      </c>
      <c r="B4199" s="106">
        <v>0.47472296217615417</v>
      </c>
      <c r="C4199" s="88">
        <v>4168.0491856695562</v>
      </c>
      <c r="D4199" s="87">
        <v>0.93249561489303279</v>
      </c>
      <c r="E4199" s="106">
        <v>0.49741720261094502</v>
      </c>
      <c r="F4199" s="446">
        <v>1</v>
      </c>
      <c r="G4199" s="446">
        <v>2024</v>
      </c>
      <c r="H4199" s="88">
        <v>25750955.281959128</v>
      </c>
      <c r="I4199" s="151">
        <v>588348043117.21545</v>
      </c>
      <c r="J4199" s="106">
        <v>0.34683659137311074</v>
      </c>
      <c r="K4199" s="171">
        <v>17862440866.952492</v>
      </c>
      <c r="L4199" s="159">
        <v>2392622053.2844138</v>
      </c>
      <c r="M4199" s="159">
        <v>520960656431.09381</v>
      </c>
      <c r="N4199" s="159">
        <v>1129563762468.5461</v>
      </c>
      <c r="O4199" s="106">
        <v>0.55131305845220802</v>
      </c>
      <c r="P4199" s="106">
        <v>0.36385639950946114</v>
      </c>
      <c r="Q4199" s="88">
        <v>16.88513413808246</v>
      </c>
      <c r="R4199" s="158">
        <v>7714233232078.0859</v>
      </c>
      <c r="S4199" s="171">
        <v>6762.069505606376</v>
      </c>
      <c r="T4199" s="165">
        <v>4.2729995969799664E-2</v>
      </c>
    </row>
    <row r="4200" spans="1:20" x14ac:dyDescent="0.2">
      <c r="A4200">
        <v>4196</v>
      </c>
      <c r="B4200" s="106">
        <v>0.44767357620099535</v>
      </c>
      <c r="C4200" s="88">
        <v>4116.2447771210464</v>
      </c>
      <c r="D4200" s="87">
        <v>0.47144762309419747</v>
      </c>
      <c r="E4200" s="106">
        <v>0.58223493745534372</v>
      </c>
      <c r="F4200" s="446">
        <v>1</v>
      </c>
      <c r="G4200" s="446">
        <v>2025</v>
      </c>
      <c r="H4200" s="88">
        <v>6733760.2370150313</v>
      </c>
      <c r="I4200" s="151">
        <v>278935864139.39111</v>
      </c>
      <c r="J4200" s="106">
        <v>0.44767357620099535</v>
      </c>
      <c r="K4200" s="171">
        <v>18632434154.189686</v>
      </c>
      <c r="L4200" s="159">
        <v>34450052082.621864</v>
      </c>
      <c r="M4200" s="159">
        <v>59587600228.865402</v>
      </c>
      <c r="N4200" s="159">
        <v>391605950605.06805</v>
      </c>
      <c r="O4200" s="106">
        <v>0.51097879735997132</v>
      </c>
      <c r="P4200" s="106">
        <v>0.36887103729931936</v>
      </c>
      <c r="Q4200" s="88">
        <v>14.831118718786747</v>
      </c>
      <c r="R4200" s="158">
        <v>2514146642161.7764</v>
      </c>
      <c r="S4200" s="171">
        <v>2203.5672353656291</v>
      </c>
      <c r="T4200" s="165">
        <v>4.607419808816627E-2</v>
      </c>
    </row>
    <row r="4201" spans="1:20" x14ac:dyDescent="0.2">
      <c r="A4201">
        <v>4197</v>
      </c>
      <c r="B4201" s="106">
        <v>0.70464515143054429</v>
      </c>
      <c r="C4201" s="88">
        <v>1500</v>
      </c>
      <c r="D4201" s="87">
        <v>0.49467344584307943</v>
      </c>
      <c r="E4201" s="106">
        <v>0.4292620987268404</v>
      </c>
      <c r="F4201" s="446">
        <v>1</v>
      </c>
      <c r="G4201" s="446">
        <v>2022</v>
      </c>
      <c r="H4201" s="88">
        <v>7131003.0906445878</v>
      </c>
      <c r="I4201" s="151">
        <v>276319803382.60193</v>
      </c>
      <c r="J4201" s="106">
        <v>0.45600863740024933</v>
      </c>
      <c r="K4201" s="171">
        <v>6657611867.9899302</v>
      </c>
      <c r="L4201" s="159">
        <v>0</v>
      </c>
      <c r="M4201" s="159">
        <v>537715229354.26923</v>
      </c>
      <c r="N4201" s="159">
        <v>820692644604.86108</v>
      </c>
      <c r="O4201" s="106">
        <v>0.67769146484601761</v>
      </c>
      <c r="P4201" s="106">
        <v>0.47301458814746733</v>
      </c>
      <c r="Q4201" s="88">
        <v>17.620943309921092</v>
      </c>
      <c r="R4201" s="158">
        <v>7686791389637.1816</v>
      </c>
      <c r="S4201" s="171">
        <v>6748.2372716727077</v>
      </c>
      <c r="T4201" s="165">
        <v>4.0393205400401901E-2</v>
      </c>
    </row>
    <row r="4202" spans="1:20" x14ac:dyDescent="0.2">
      <c r="A4202">
        <v>4198</v>
      </c>
      <c r="B4202" s="106">
        <v>0.61515464150641241</v>
      </c>
      <c r="C4202" s="88">
        <v>1794.0185517952723</v>
      </c>
      <c r="D4202" s="87">
        <v>0.85404196999950788</v>
      </c>
      <c r="E4202" s="106">
        <v>0.55757464796675738</v>
      </c>
      <c r="F4202" s="446">
        <v>1</v>
      </c>
      <c r="G4202" s="446">
        <v>2024</v>
      </c>
      <c r="H4202" s="88">
        <v>20087657.030847289</v>
      </c>
      <c r="I4202" s="151">
        <v>575600428353.86096</v>
      </c>
      <c r="J4202" s="106">
        <v>0.46908108255333547</v>
      </c>
      <c r="K4202" s="171">
        <v>35912612258.595306</v>
      </c>
      <c r="L4202" s="159">
        <v>88016624820.54567</v>
      </c>
      <c r="M4202" s="159">
        <v>356726521749.55023</v>
      </c>
      <c r="N4202" s="159">
        <v>1056256187182.5522</v>
      </c>
      <c r="O4202" s="106">
        <v>0.59246780932542187</v>
      </c>
      <c r="P4202" s="106">
        <v>0.39796081228724856</v>
      </c>
      <c r="Q4202" s="88">
        <v>16.082016157983102</v>
      </c>
      <c r="R4202" s="158">
        <v>7624873703390.1826</v>
      </c>
      <c r="S4202" s="171">
        <v>6688.0301974648155</v>
      </c>
      <c r="T4202" s="165">
        <v>4.3954722751623022E-2</v>
      </c>
    </row>
    <row r="4203" spans="1:20" x14ac:dyDescent="0.2">
      <c r="A4203">
        <v>4199</v>
      </c>
      <c r="B4203" s="106">
        <v>0.47845373386779466</v>
      </c>
      <c r="C4203" s="88">
        <v>6780.801159841656</v>
      </c>
      <c r="D4203" s="87">
        <v>1.2998514510752588</v>
      </c>
      <c r="E4203" s="106">
        <v>0.47594155116361425</v>
      </c>
      <c r="F4203" s="446">
        <v>1</v>
      </c>
      <c r="G4203" s="446">
        <v>2025</v>
      </c>
      <c r="H4203" s="88">
        <v>56715188.357790306</v>
      </c>
      <c r="I4203" s="151">
        <v>1030421383205.7527</v>
      </c>
      <c r="J4203" s="106">
        <v>0.10587252705559203</v>
      </c>
      <c r="K4203" s="171">
        <v>36143755223.709595</v>
      </c>
      <c r="L4203" s="159">
        <v>25078576503.58807</v>
      </c>
      <c r="M4203" s="159">
        <v>297849016033.9812</v>
      </c>
      <c r="N4203" s="159">
        <v>1389492730967.0317</v>
      </c>
      <c r="O4203" s="106">
        <v>0.26443851170523691</v>
      </c>
      <c r="P4203" s="106">
        <v>0.15002651383160945</v>
      </c>
      <c r="Q4203" s="88">
        <v>21.258426588786801</v>
      </c>
      <c r="R4203" s="158">
        <v>4652206163274.3779</v>
      </c>
      <c r="S4203" s="171">
        <v>4077.870765036897</v>
      </c>
      <c r="T4203" s="165">
        <v>3.6774132383452042E-2</v>
      </c>
    </row>
    <row r="4204" spans="1:20" x14ac:dyDescent="0.2">
      <c r="A4204">
        <v>4200</v>
      </c>
      <c r="B4204" s="106">
        <v>0.38009540821545318</v>
      </c>
      <c r="C4204" s="88">
        <v>7242.2330603029304</v>
      </c>
      <c r="D4204" s="87">
        <v>0.36229321962735167</v>
      </c>
      <c r="E4204" s="106">
        <v>0.53033431204001136</v>
      </c>
      <c r="F4204" s="446">
        <v>1</v>
      </c>
      <c r="G4204" s="446">
        <v>2023</v>
      </c>
      <c r="H4204" s="88">
        <v>4643421.9410281526</v>
      </c>
      <c r="I4204" s="151">
        <v>231833477908.85132</v>
      </c>
      <c r="J4204" s="106">
        <v>0.38009540821545318</v>
      </c>
      <c r="K4204" s="171">
        <v>5017562523.7417517</v>
      </c>
      <c r="L4204" s="159">
        <v>0</v>
      </c>
      <c r="M4204" s="159">
        <v>185143682492.72412</v>
      </c>
      <c r="N4204" s="159">
        <v>421994722925.3172</v>
      </c>
      <c r="O4204" s="106">
        <v>0.5598027026981568</v>
      </c>
      <c r="P4204" s="106">
        <v>0.44155092736274598</v>
      </c>
      <c r="Q4204" s="88">
        <v>17.064574645843564</v>
      </c>
      <c r="R4204" s="158">
        <v>3772468183816.0903</v>
      </c>
      <c r="S4204" s="171">
        <v>3308.6126388608013</v>
      </c>
      <c r="T4204" s="165">
        <v>3.9439178315879363E-2</v>
      </c>
    </row>
    <row r="4205" spans="1:20" x14ac:dyDescent="0.2">
      <c r="A4205">
        <v>4201</v>
      </c>
      <c r="B4205" s="106">
        <v>0.32102554947690892</v>
      </c>
      <c r="C4205" s="88">
        <v>3365.9679696672038</v>
      </c>
      <c r="D4205" s="87">
        <v>0.92239895438706299</v>
      </c>
      <c r="E4205" s="106">
        <v>0.24609498561467405</v>
      </c>
      <c r="F4205" s="446">
        <v>1</v>
      </c>
      <c r="G4205" s="446">
        <v>2022</v>
      </c>
      <c r="H4205" s="88">
        <v>24924721.977581304</v>
      </c>
      <c r="I4205" s="151">
        <v>419692801859.72864</v>
      </c>
      <c r="J4205" s="106">
        <v>-5.3376326775097294E-2</v>
      </c>
      <c r="K4205" s="171">
        <v>13186677535.744652</v>
      </c>
      <c r="L4205" s="159">
        <v>0</v>
      </c>
      <c r="M4205" s="159">
        <v>960886800700.12146</v>
      </c>
      <c r="N4205" s="159">
        <v>1393766280095.5947</v>
      </c>
      <c r="O4205" s="106">
        <v>0.53546121116640077</v>
      </c>
      <c r="P4205" s="106">
        <v>0.32904031919978199</v>
      </c>
      <c r="Q4205" s="88">
        <v>22.290123026508489</v>
      </c>
      <c r="R4205" s="158">
        <v>11055243619306.889</v>
      </c>
      <c r="S4205" s="171">
        <v>9695.5384894029248</v>
      </c>
      <c r="T4205" s="165">
        <v>3.2977163314592536E-2</v>
      </c>
    </row>
    <row r="4206" spans="1:20" x14ac:dyDescent="0.2">
      <c r="A4206">
        <v>4202</v>
      </c>
      <c r="B4206" s="106">
        <v>0.6477625567489409</v>
      </c>
      <c r="C4206" s="88">
        <v>7136.0657505604349</v>
      </c>
      <c r="D4206" s="87">
        <v>0.74168805862637499</v>
      </c>
      <c r="E4206" s="106">
        <v>0.25986163282810498</v>
      </c>
      <c r="F4206" s="446">
        <v>1</v>
      </c>
      <c r="G4206" s="446">
        <v>2025</v>
      </c>
      <c r="H4206" s="88">
        <v>15403598.509432115</v>
      </c>
      <c r="I4206" s="151">
        <v>332823727493.17035</v>
      </c>
      <c r="J4206" s="106">
        <v>0.10626418072763322</v>
      </c>
      <c r="K4206" s="171">
        <v>28889662170.225151</v>
      </c>
      <c r="L4206" s="159">
        <v>50262687019.428856</v>
      </c>
      <c r="M4206" s="159">
        <v>163023265138.5853</v>
      </c>
      <c r="N4206" s="159">
        <v>574999341821.40967</v>
      </c>
      <c r="O4206" s="106">
        <v>0.35825432739220581</v>
      </c>
      <c r="P4206" s="106">
        <v>0.24164603284088323</v>
      </c>
      <c r="Q4206" s="88">
        <v>19.331410217503844</v>
      </c>
      <c r="R4206" s="158">
        <v>2940482209336.645</v>
      </c>
      <c r="S4206" s="171">
        <v>2576.4700707477341</v>
      </c>
      <c r="T4206" s="165">
        <v>3.7932374795919939E-2</v>
      </c>
    </row>
    <row r="4207" spans="1:20" x14ac:dyDescent="0.2">
      <c r="A4207">
        <v>4203</v>
      </c>
      <c r="B4207" s="106">
        <v>0.29216231312270169</v>
      </c>
      <c r="C4207" s="88">
        <v>5086.3514508170165</v>
      </c>
      <c r="D4207" s="87">
        <v>0.70550019822567278</v>
      </c>
      <c r="E4207" s="106">
        <v>0.35663278990040287</v>
      </c>
      <c r="F4207" s="446">
        <v>1</v>
      </c>
      <c r="G4207" s="446">
        <v>2025</v>
      </c>
      <c r="H4207" s="88">
        <v>14352871.351799835</v>
      </c>
      <c r="I4207" s="151">
        <v>490877100289.49487</v>
      </c>
      <c r="J4207" s="106">
        <v>0.29216231312270169</v>
      </c>
      <c r="K4207" s="171">
        <v>36994457909.790695</v>
      </c>
      <c r="L4207" s="159">
        <v>88997173082.185333</v>
      </c>
      <c r="M4207" s="159">
        <v>121992395950.75684</v>
      </c>
      <c r="N4207" s="159">
        <v>738861127232.22766</v>
      </c>
      <c r="O4207" s="106">
        <v>0.42255226699423942</v>
      </c>
      <c r="P4207" s="106">
        <v>0.26801928671110264</v>
      </c>
      <c r="Q4207" s="88">
        <v>15.86691985393769</v>
      </c>
      <c r="R4207" s="158">
        <v>3508797375223.3101</v>
      </c>
      <c r="S4207" s="171">
        <v>3078.9412280025094</v>
      </c>
      <c r="T4207" s="165">
        <v>4.5392600340391331E-2</v>
      </c>
    </row>
    <row r="4208" spans="1:20" x14ac:dyDescent="0.2">
      <c r="A4208">
        <v>4204</v>
      </c>
      <c r="B4208" s="106">
        <v>0.30637130972182691</v>
      </c>
      <c r="C4208" s="88">
        <v>1542.8939066150801</v>
      </c>
      <c r="D4208" s="87">
        <v>1.2943324096180819</v>
      </c>
      <c r="E4208" s="106">
        <v>0.39999043188901318</v>
      </c>
      <c r="F4208" s="446">
        <v>1</v>
      </c>
      <c r="G4208" s="446">
        <v>2024</v>
      </c>
      <c r="H4208" s="88">
        <v>60391867.436000623</v>
      </c>
      <c r="I4208" s="151">
        <v>720911887016.48633</v>
      </c>
      <c r="J4208" s="106">
        <v>-3.1731397156154584E-2</v>
      </c>
      <c r="K4208" s="171">
        <v>18075918830.679142</v>
      </c>
      <c r="L4208" s="159">
        <v>1618476599.5957975</v>
      </c>
      <c r="M4208" s="159">
        <v>636272201967.99365</v>
      </c>
      <c r="N4208" s="159">
        <v>1376878484414.7549</v>
      </c>
      <c r="O4208" s="106">
        <v>0.35401599122216271</v>
      </c>
      <c r="P4208" s="106">
        <v>0.18264522482443687</v>
      </c>
      <c r="Q4208" s="88">
        <v>28.427170244843317</v>
      </c>
      <c r="R4208" s="158">
        <v>7589663703565.6025</v>
      </c>
      <c r="S4208" s="171">
        <v>6655.0129617261882</v>
      </c>
      <c r="T4208" s="165">
        <v>2.6442749117509698E-2</v>
      </c>
    </row>
    <row r="4209" spans="1:20" x14ac:dyDescent="0.2">
      <c r="A4209">
        <v>4205</v>
      </c>
      <c r="B4209" s="106">
        <v>0.53362862628822272</v>
      </c>
      <c r="C4209" s="88">
        <v>1500</v>
      </c>
      <c r="D4209" s="87">
        <v>0.63080919265270385</v>
      </c>
      <c r="E4209" s="106">
        <v>0.7</v>
      </c>
      <c r="F4209" s="446">
        <v>1</v>
      </c>
      <c r="G4209" s="446">
        <v>2022</v>
      </c>
      <c r="H4209" s="88">
        <v>11197774.089015704</v>
      </c>
      <c r="I4209" s="151">
        <v>389317309857.88135</v>
      </c>
      <c r="J4209" s="106">
        <v>0.46699656056029404</v>
      </c>
      <c r="K4209" s="171">
        <v>4087247479.0715747</v>
      </c>
      <c r="L4209" s="159">
        <v>0</v>
      </c>
      <c r="M4209" s="159">
        <v>426048823585.75537</v>
      </c>
      <c r="N4209" s="159">
        <v>819453380922.70825</v>
      </c>
      <c r="O4209" s="106">
        <v>0.63780187586793058</v>
      </c>
      <c r="P4209" s="106">
        <v>0.38053055388836748</v>
      </c>
      <c r="Q4209" s="88">
        <v>16.593295236208245</v>
      </c>
      <c r="R4209" s="158">
        <v>5985839865167.0762</v>
      </c>
      <c r="S4209" s="171">
        <v>5250.3222627952055</v>
      </c>
      <c r="T4209" s="165">
        <v>4.1679802723574612E-2</v>
      </c>
    </row>
    <row r="4210" spans="1:20" x14ac:dyDescent="0.2">
      <c r="A4210">
        <v>4206</v>
      </c>
      <c r="B4210" s="106">
        <v>0.55566698276971205</v>
      </c>
      <c r="C4210" s="88">
        <v>5054.8781374600903</v>
      </c>
      <c r="D4210" s="87">
        <v>0.88156044443038495</v>
      </c>
      <c r="E4210" s="106">
        <v>0.28480963596092101</v>
      </c>
      <c r="F4210" s="446">
        <v>1</v>
      </c>
      <c r="G4210" s="446">
        <v>2023</v>
      </c>
      <c r="H4210" s="88">
        <v>22138370.413755391</v>
      </c>
      <c r="I4210" s="151">
        <v>469806785656.44843</v>
      </c>
      <c r="J4210" s="106">
        <v>0.26351835224098774</v>
      </c>
      <c r="K4210" s="171">
        <v>21282469702.982956</v>
      </c>
      <c r="L4210" s="159">
        <v>4751750123.3731689</v>
      </c>
      <c r="M4210" s="159">
        <v>738169706358.17297</v>
      </c>
      <c r="N4210" s="159">
        <v>1234010711840.9775</v>
      </c>
      <c r="O4210" s="106">
        <v>0.58195594926537653</v>
      </c>
      <c r="P4210" s="106">
        <v>0.30127136209490923</v>
      </c>
      <c r="Q4210" s="88">
        <v>17.592718709966508</v>
      </c>
      <c r="R4210" s="158">
        <v>7388421536793.041</v>
      </c>
      <c r="S4210" s="171">
        <v>6475.6434604442729</v>
      </c>
      <c r="T4210" s="165">
        <v>3.9974328563950612E-2</v>
      </c>
    </row>
    <row r="4211" spans="1:20" x14ac:dyDescent="0.2">
      <c r="A4211">
        <v>4207</v>
      </c>
      <c r="B4211" s="106">
        <v>0.72730970710627019</v>
      </c>
      <c r="C4211" s="88">
        <v>7653.8268922747829</v>
      </c>
      <c r="D4211" s="87">
        <v>0.88909797941984192</v>
      </c>
      <c r="E4211" s="106">
        <v>0.31103003478333024</v>
      </c>
      <c r="F4211" s="446">
        <v>1</v>
      </c>
      <c r="G4211" s="446">
        <v>2023</v>
      </c>
      <c r="H4211" s="88">
        <v>23106816.809604861</v>
      </c>
      <c r="I4211" s="151">
        <v>559927338607.60193</v>
      </c>
      <c r="J4211" s="106">
        <v>0.32635962385002903</v>
      </c>
      <c r="K4211" s="171">
        <v>17403386231.27726</v>
      </c>
      <c r="L4211" s="159">
        <v>0</v>
      </c>
      <c r="M4211" s="159">
        <v>694565840607.30627</v>
      </c>
      <c r="N4211" s="159">
        <v>1271896565446.1855</v>
      </c>
      <c r="O4211" s="106">
        <v>0.58054276437026164</v>
      </c>
      <c r="P4211" s="106">
        <v>0.34756234536034364</v>
      </c>
      <c r="Q4211" s="88">
        <v>17.155820719745936</v>
      </c>
      <c r="R4211" s="158">
        <v>8482897471421.9287</v>
      </c>
      <c r="S4211" s="171">
        <v>7440.4932911124661</v>
      </c>
      <c r="T4211" s="165">
        <v>4.1368386331674341E-2</v>
      </c>
    </row>
    <row r="4212" spans="1:20" x14ac:dyDescent="0.2">
      <c r="A4212">
        <v>4208</v>
      </c>
      <c r="B4212" s="106">
        <v>0.50754189964502783</v>
      </c>
      <c r="C4212" s="88">
        <v>5668.9339977970021</v>
      </c>
      <c r="D4212" s="87">
        <v>0.48309091445276969</v>
      </c>
      <c r="E4212" s="106">
        <v>0.13679826048909044</v>
      </c>
      <c r="F4212" s="446">
        <v>1</v>
      </c>
      <c r="G4212" s="446">
        <v>2026</v>
      </c>
      <c r="H4212" s="88">
        <v>6969802.3874427695</v>
      </c>
      <c r="I4212" s="151">
        <v>288022680835.04639</v>
      </c>
      <c r="J4212" s="106">
        <v>0.50405992002808642</v>
      </c>
      <c r="K4212" s="171">
        <v>20049491233.34798</v>
      </c>
      <c r="L4212" s="159">
        <v>28065608988.114628</v>
      </c>
      <c r="M4212" s="159">
        <v>29688367626.978394</v>
      </c>
      <c r="N4212" s="159">
        <v>365826148683.48737</v>
      </c>
      <c r="O4212" s="106">
        <v>0.52315525133674412</v>
      </c>
      <c r="P4212" s="106">
        <v>0.41091676924786896</v>
      </c>
      <c r="Q4212" s="88">
        <v>13.926702122490527</v>
      </c>
      <c r="R4212" s="158">
        <v>2550175480829.915</v>
      </c>
      <c r="S4212" s="171">
        <v>2236.8476888337286</v>
      </c>
      <c r="T4212" s="165">
        <v>4.7317318388230327E-2</v>
      </c>
    </row>
    <row r="4213" spans="1:20" x14ac:dyDescent="0.2">
      <c r="A4213">
        <v>4209</v>
      </c>
      <c r="B4213" s="106">
        <v>0.58678242976788253</v>
      </c>
      <c r="C4213" s="88">
        <v>7170.7772188876679</v>
      </c>
      <c r="D4213" s="87">
        <v>0.72664859328764819</v>
      </c>
      <c r="E4213" s="106">
        <v>0.47236860694750965</v>
      </c>
      <c r="F4213" s="446">
        <v>1</v>
      </c>
      <c r="G4213" s="446">
        <v>2024</v>
      </c>
      <c r="H4213" s="88">
        <v>14674389.788891956</v>
      </c>
      <c r="I4213" s="151">
        <v>353639825195.36108</v>
      </c>
      <c r="J4213" s="106">
        <v>0.26929062980898022</v>
      </c>
      <c r="K4213" s="171">
        <v>29968896064.93856</v>
      </c>
      <c r="L4213" s="159">
        <v>58256512641.073997</v>
      </c>
      <c r="M4213" s="159">
        <v>200523485909.01215</v>
      </c>
      <c r="N4213" s="159">
        <v>642388719810.38586</v>
      </c>
      <c r="O4213" s="106">
        <v>0.47051867626455579</v>
      </c>
      <c r="P4213" s="106">
        <v>0.26561699569226277</v>
      </c>
      <c r="Q4213" s="88">
        <v>16.289884567075294</v>
      </c>
      <c r="R4213" s="158">
        <v>3268667777091.5332</v>
      </c>
      <c r="S4213" s="171">
        <v>2863.8477083863199</v>
      </c>
      <c r="T4213" s="165">
        <v>4.1037404889389666E-2</v>
      </c>
    </row>
    <row r="4214" spans="1:20" x14ac:dyDescent="0.2">
      <c r="A4214">
        <v>4210</v>
      </c>
      <c r="B4214" s="106">
        <v>0.29161046793328615</v>
      </c>
      <c r="C4214" s="88">
        <v>8625.3503275934527</v>
      </c>
      <c r="D4214" s="87">
        <v>0.32935369792313834</v>
      </c>
      <c r="E4214" s="106">
        <v>0.62131242646992713</v>
      </c>
      <c r="F4214" s="446">
        <v>1</v>
      </c>
      <c r="G4214" s="446">
        <v>2024</v>
      </c>
      <c r="H4214" s="88">
        <v>4005450.8328963001</v>
      </c>
      <c r="I4214" s="151">
        <v>177765493741.90005</v>
      </c>
      <c r="J4214" s="106">
        <v>0.29161046793328615</v>
      </c>
      <c r="K4214" s="171">
        <v>6580813417.9789848</v>
      </c>
      <c r="L4214" s="159">
        <v>8802528461.4943638</v>
      </c>
      <c r="M4214" s="159">
        <v>163922262565.13501</v>
      </c>
      <c r="N4214" s="159">
        <v>357071098186.50842</v>
      </c>
      <c r="O4214" s="106">
        <v>0.53215763638903857</v>
      </c>
      <c r="P4214" s="106">
        <v>0.35121715915368529</v>
      </c>
      <c r="Q4214" s="88">
        <v>17.226965320897158</v>
      </c>
      <c r="R4214" s="158">
        <v>2410174643750.9116</v>
      </c>
      <c r="S4214" s="171">
        <v>2110.702562621726</v>
      </c>
      <c r="T4214" s="165">
        <v>4.1797959372254515E-2</v>
      </c>
    </row>
    <row r="4215" spans="1:20" x14ac:dyDescent="0.2">
      <c r="A4215">
        <v>4211</v>
      </c>
      <c r="B4215" s="106">
        <v>0.5691185694654417</v>
      </c>
      <c r="C4215" s="88">
        <v>8970.6073362465868</v>
      </c>
      <c r="D4215" s="87">
        <v>0.76345398726961122</v>
      </c>
      <c r="E4215" s="106">
        <v>0.44214725878575872</v>
      </c>
      <c r="F4215" s="446">
        <v>1</v>
      </c>
      <c r="G4215" s="446">
        <v>2023</v>
      </c>
      <c r="H4215" s="88">
        <v>16554585.704451408</v>
      </c>
      <c r="I4215" s="151">
        <v>479995185635.26569</v>
      </c>
      <c r="J4215" s="106">
        <v>0.3657668455438926</v>
      </c>
      <c r="K4215" s="171">
        <v>33946345731.654934</v>
      </c>
      <c r="L4215" s="159">
        <v>36071949956.278999</v>
      </c>
      <c r="M4215" s="159">
        <v>447723607380.73822</v>
      </c>
      <c r="N4215" s="159">
        <v>997737088703.93787</v>
      </c>
      <c r="O4215" s="106">
        <v>0.56387877845305123</v>
      </c>
      <c r="P4215" s="106">
        <v>0.36100370049347258</v>
      </c>
      <c r="Q4215" s="88">
        <v>16.529374477135885</v>
      </c>
      <c r="R4215" s="158">
        <v>6700398508895.6914</v>
      </c>
      <c r="S4215" s="171">
        <v>5870.9021926681289</v>
      </c>
      <c r="T4215" s="165">
        <v>4.2631991666425728E-2</v>
      </c>
    </row>
    <row r="4216" spans="1:20" x14ac:dyDescent="0.2">
      <c r="A4216">
        <v>4212</v>
      </c>
      <c r="B4216" s="106">
        <v>0.44623116635307258</v>
      </c>
      <c r="C4216" s="88">
        <v>9781.7965299077659</v>
      </c>
      <c r="D4216" s="87">
        <v>1.2175673286439574</v>
      </c>
      <c r="E4216" s="106">
        <v>0.25678673308405908</v>
      </c>
      <c r="F4216" s="446">
        <v>1</v>
      </c>
      <c r="G4216" s="446">
        <v>2023</v>
      </c>
      <c r="H4216" s="88">
        <v>44888220.408014841</v>
      </c>
      <c r="I4216" s="151">
        <v>939343353013.22693</v>
      </c>
      <c r="J4216" s="106">
        <v>0.28553348156162461</v>
      </c>
      <c r="K4216" s="171">
        <v>27591761477.97464</v>
      </c>
      <c r="L4216" s="159">
        <v>0</v>
      </c>
      <c r="M4216" s="159">
        <v>490136162811.33105</v>
      </c>
      <c r="N4216" s="159">
        <v>1457071277302.5327</v>
      </c>
      <c r="O4216" s="106">
        <v>0.45318504214780325</v>
      </c>
      <c r="P4216" s="106">
        <v>0.30736954032596581</v>
      </c>
      <c r="Q4216" s="88">
        <v>16.256367780367807</v>
      </c>
      <c r="R4216" s="158">
        <v>7745003888415.8691</v>
      </c>
      <c r="S4216" s="171">
        <v>6790.73193362867</v>
      </c>
      <c r="T4216" s="165">
        <v>4.5711707610500175E-2</v>
      </c>
    </row>
    <row r="4217" spans="1:20" x14ac:dyDescent="0.2">
      <c r="A4217">
        <v>4213</v>
      </c>
      <c r="B4217" s="106">
        <v>0.48677435766073962</v>
      </c>
      <c r="C4217" s="88">
        <v>6023.5933323134041</v>
      </c>
      <c r="D4217" s="87">
        <v>0.45604936351614134</v>
      </c>
      <c r="E4217" s="106">
        <v>0.51434645115530853</v>
      </c>
      <c r="F4217" s="446">
        <v>1</v>
      </c>
      <c r="G4217" s="446">
        <v>2025</v>
      </c>
      <c r="H4217" s="88">
        <v>6300785.7433601897</v>
      </c>
      <c r="I4217" s="151">
        <v>298472539038.39526</v>
      </c>
      <c r="J4217" s="106">
        <v>0.48677435766073962</v>
      </c>
      <c r="K4217" s="171">
        <v>37138343891.459908</v>
      </c>
      <c r="L4217" s="159">
        <v>62867121891.056305</v>
      </c>
      <c r="M4217" s="159">
        <v>64561602028.440979</v>
      </c>
      <c r="N4217" s="159">
        <v>463039606849.35248</v>
      </c>
      <c r="O4217" s="106">
        <v>0.53393220352706949</v>
      </c>
      <c r="P4217" s="106">
        <v>0.39895532917428655</v>
      </c>
      <c r="Q4217" s="88">
        <v>14.773810511151884</v>
      </c>
      <c r="R4217" s="158">
        <v>3254918407260.1943</v>
      </c>
      <c r="S4217" s="171">
        <v>2855.4566072067551</v>
      </c>
      <c r="T4217" s="165">
        <v>4.5321621723436206E-2</v>
      </c>
    </row>
    <row r="4218" spans="1:20" x14ac:dyDescent="0.2">
      <c r="A4218">
        <v>4214</v>
      </c>
      <c r="B4218" s="106">
        <v>0.41756641543651829</v>
      </c>
      <c r="C4218" s="88">
        <v>5647.4197907450834</v>
      </c>
      <c r="D4218" s="87">
        <v>0.93656463815770441</v>
      </c>
      <c r="E4218" s="106">
        <v>0.65472315305291062</v>
      </c>
      <c r="F4218" s="446">
        <v>1</v>
      </c>
      <c r="G4218" s="446">
        <v>2022</v>
      </c>
      <c r="H4218" s="88">
        <v>26730336.645798434</v>
      </c>
      <c r="I4218" s="151">
        <v>762336436648.3833</v>
      </c>
      <c r="J4218" s="106">
        <v>0.40516631017272886</v>
      </c>
      <c r="K4218" s="171">
        <v>21327109462.220863</v>
      </c>
      <c r="L4218" s="159">
        <v>0</v>
      </c>
      <c r="M4218" s="159">
        <v>964395811033.68848</v>
      </c>
      <c r="N4218" s="159">
        <v>1748059357144.2927</v>
      </c>
      <c r="O4218" s="106">
        <v>0.61805091775543308</v>
      </c>
      <c r="P4218" s="106">
        <v>0.40385773832569649</v>
      </c>
      <c r="Q4218" s="88">
        <v>17.128514575753496</v>
      </c>
      <c r="R4218" s="158">
        <v>13282215566219.996</v>
      </c>
      <c r="S4218" s="171">
        <v>11653.942525323155</v>
      </c>
      <c r="T4218" s="165">
        <v>4.2664911370808307E-2</v>
      </c>
    </row>
    <row r="4219" spans="1:20" x14ac:dyDescent="0.2">
      <c r="A4219">
        <v>4215</v>
      </c>
      <c r="B4219" s="106">
        <v>0.48983792502271933</v>
      </c>
      <c r="C4219" s="88">
        <v>1500</v>
      </c>
      <c r="D4219" s="87">
        <v>0.56542046162386339</v>
      </c>
      <c r="E4219" s="106">
        <v>0.32118026329124705</v>
      </c>
      <c r="F4219" s="446">
        <v>1</v>
      </c>
      <c r="G4219" s="446">
        <v>2024</v>
      </c>
      <c r="H4219" s="88">
        <v>8869528.0294641666</v>
      </c>
      <c r="I4219" s="151">
        <v>251397898410.46973</v>
      </c>
      <c r="J4219" s="106">
        <v>0.28428997558469637</v>
      </c>
      <c r="K4219" s="171">
        <v>15033798185.653111</v>
      </c>
      <c r="L4219" s="159">
        <v>43093603784.968376</v>
      </c>
      <c r="M4219" s="159">
        <v>142690603047.14362</v>
      </c>
      <c r="N4219" s="159">
        <v>452215903428.23492</v>
      </c>
      <c r="O4219" s="106">
        <v>0.48670837579637383</v>
      </c>
      <c r="P4219" s="106">
        <v>0.31295205529257847</v>
      </c>
      <c r="Q4219" s="88">
        <v>17.066431410939828</v>
      </c>
      <c r="R4219" s="158">
        <v>2947036609781.1318</v>
      </c>
      <c r="S4219" s="171">
        <v>2583.8181461017539</v>
      </c>
      <c r="T4219" s="165">
        <v>3.8503831954016778E-2</v>
      </c>
    </row>
    <row r="4220" spans="1:20" x14ac:dyDescent="0.2">
      <c r="A4220">
        <v>4216</v>
      </c>
      <c r="B4220" s="106">
        <v>0.3330966064395835</v>
      </c>
      <c r="C4220" s="88">
        <v>4796.3832338980146</v>
      </c>
      <c r="D4220" s="87">
        <v>0.83584959212447851</v>
      </c>
      <c r="E4220" s="106">
        <v>0.39915081271586883</v>
      </c>
      <c r="F4220" s="446">
        <v>1</v>
      </c>
      <c r="G4220" s="446">
        <v>2025</v>
      </c>
      <c r="H4220" s="88">
        <v>19986897.13836043</v>
      </c>
      <c r="I4220" s="151">
        <v>517315645779.69183</v>
      </c>
      <c r="J4220" s="106">
        <v>0.31722297069476402</v>
      </c>
      <c r="K4220" s="171">
        <v>26190204325.877335</v>
      </c>
      <c r="L4220" s="159">
        <v>58877180447.741447</v>
      </c>
      <c r="M4220" s="159">
        <v>172287055565.36115</v>
      </c>
      <c r="N4220" s="159">
        <v>774670086118.67175</v>
      </c>
      <c r="O4220" s="106">
        <v>0.45056056895183555</v>
      </c>
      <c r="P4220" s="106">
        <v>0.29982588217117517</v>
      </c>
      <c r="Q4220" s="88">
        <v>16.064347759755464</v>
      </c>
      <c r="R4220" s="158">
        <v>4182100090218.1836</v>
      </c>
      <c r="S4220" s="171">
        <v>3670.1097622241914</v>
      </c>
      <c r="T4220" s="165">
        <v>4.443854139110201E-2</v>
      </c>
    </row>
    <row r="4221" spans="1:20" x14ac:dyDescent="0.2">
      <c r="A4221">
        <v>4217</v>
      </c>
      <c r="B4221" s="106">
        <v>0.46091094601218796</v>
      </c>
      <c r="C4221" s="88">
        <v>7289.8370572633794</v>
      </c>
      <c r="D4221" s="87">
        <v>0.43211494621379704</v>
      </c>
      <c r="E4221" s="106">
        <v>0.53838257395128353</v>
      </c>
      <c r="F4221" s="446">
        <v>1</v>
      </c>
      <c r="G4221" s="446">
        <v>2025</v>
      </c>
      <c r="H4221" s="88">
        <v>5699188.4614017755</v>
      </c>
      <c r="I4221" s="151">
        <v>304307945770.81238</v>
      </c>
      <c r="J4221" s="106">
        <v>0.46091094601218796</v>
      </c>
      <c r="K4221" s="171">
        <v>23729875346.356392</v>
      </c>
      <c r="L4221" s="159">
        <v>25240991245.626804</v>
      </c>
      <c r="M4221" s="159">
        <v>61906960529.035423</v>
      </c>
      <c r="N4221" s="159">
        <v>415185772891.83099</v>
      </c>
      <c r="O4221" s="106">
        <v>0.50574282235505752</v>
      </c>
      <c r="P4221" s="106">
        <v>0.37763458070937833</v>
      </c>
      <c r="Q4221" s="88">
        <v>14.562970229469309</v>
      </c>
      <c r="R4221" s="158">
        <v>2704734161502.3774</v>
      </c>
      <c r="S4221" s="171">
        <v>2371.6210381186925</v>
      </c>
      <c r="T4221" s="165">
        <v>4.6389721141179063E-2</v>
      </c>
    </row>
    <row r="4222" spans="1:20" x14ac:dyDescent="0.2">
      <c r="A4222">
        <v>4218</v>
      </c>
      <c r="B4222" s="106">
        <v>0.49355528392875775</v>
      </c>
      <c r="C4222" s="88">
        <v>2572.5341215441517</v>
      </c>
      <c r="D4222" s="87">
        <v>0.86310160452495521</v>
      </c>
      <c r="E4222" s="106">
        <v>0.7</v>
      </c>
      <c r="F4222" s="446">
        <v>1</v>
      </c>
      <c r="G4222" s="446">
        <v>2024</v>
      </c>
      <c r="H4222" s="88">
        <v>21857149.341129649</v>
      </c>
      <c r="I4222" s="151">
        <v>380939863413.74084</v>
      </c>
      <c r="J4222" s="106">
        <v>0.11388131992354078</v>
      </c>
      <c r="K4222" s="171">
        <v>15603290371.815514</v>
      </c>
      <c r="L4222" s="159">
        <v>11924285644.001886</v>
      </c>
      <c r="M4222" s="159">
        <v>408457559429.211</v>
      </c>
      <c r="N4222" s="159">
        <v>816924998858.76929</v>
      </c>
      <c r="O4222" s="106">
        <v>0.46477633937758978</v>
      </c>
      <c r="P4222" s="106">
        <v>0.29379990496019898</v>
      </c>
      <c r="Q4222" s="88">
        <v>19.732323549501842</v>
      </c>
      <c r="R4222" s="158">
        <v>5299826175205.6875</v>
      </c>
      <c r="S4222" s="171">
        <v>4643.5561271429851</v>
      </c>
      <c r="T4222" s="165">
        <v>3.6406661968195413E-2</v>
      </c>
    </row>
    <row r="4223" spans="1:20" x14ac:dyDescent="0.2">
      <c r="A4223">
        <v>4219</v>
      </c>
      <c r="B4223" s="106">
        <v>0.42678227900531457</v>
      </c>
      <c r="C4223" s="88">
        <v>1914.8786394243743</v>
      </c>
      <c r="D4223" s="87">
        <v>0.9848889511581721</v>
      </c>
      <c r="E4223" s="106">
        <v>0.45017765161967793</v>
      </c>
      <c r="F4223" s="446">
        <v>1</v>
      </c>
      <c r="G4223" s="446">
        <v>2025</v>
      </c>
      <c r="H4223" s="88">
        <v>29452232.816569969</v>
      </c>
      <c r="I4223" s="151">
        <v>492640819633.37494</v>
      </c>
      <c r="J4223" s="106">
        <v>8.4959883483887721E-2</v>
      </c>
      <c r="K4223" s="171">
        <v>32480495957.703041</v>
      </c>
      <c r="L4223" s="159">
        <v>75542570577.644165</v>
      </c>
      <c r="M4223" s="159">
        <v>228829737438.38947</v>
      </c>
      <c r="N4223" s="159">
        <v>829493623607.11157</v>
      </c>
      <c r="O4223" s="106">
        <v>0.34400813330837876</v>
      </c>
      <c r="P4223" s="106">
        <v>0.16748563325265309</v>
      </c>
      <c r="Q4223" s="88">
        <v>21.472266852011462</v>
      </c>
      <c r="R4223" s="158">
        <v>3368183407406.9155</v>
      </c>
      <c r="S4223" s="171">
        <v>2954.8316956423523</v>
      </c>
      <c r="T4223" s="165">
        <v>3.2765510018830671E-2</v>
      </c>
    </row>
    <row r="4224" spans="1:20" x14ac:dyDescent="0.2">
      <c r="A4224">
        <v>4220</v>
      </c>
      <c r="B4224" s="106">
        <v>0.65390637070481561</v>
      </c>
      <c r="C4224" s="88">
        <v>1500</v>
      </c>
      <c r="D4224" s="87">
        <v>0.88512400292940985</v>
      </c>
      <c r="E4224" s="106">
        <v>0.39381865209756628</v>
      </c>
      <c r="F4224" s="446">
        <v>1</v>
      </c>
      <c r="G4224" s="446">
        <v>2024</v>
      </c>
      <c r="H4224" s="88">
        <v>23327615.393730089</v>
      </c>
      <c r="I4224" s="151">
        <v>705339407920.41003</v>
      </c>
      <c r="J4224" s="106">
        <v>0.47498794053077786</v>
      </c>
      <c r="K4224" s="171">
        <v>27703818688.280014</v>
      </c>
      <c r="L4224" s="159">
        <v>52598641649.020477</v>
      </c>
      <c r="M4224" s="159">
        <v>424388661461.32227</v>
      </c>
      <c r="N4224" s="159">
        <v>1210030529719.033</v>
      </c>
      <c r="O4224" s="106">
        <v>0.59223097073260245</v>
      </c>
      <c r="P4224" s="106">
        <v>0.41304398971291867</v>
      </c>
      <c r="Q4224" s="88">
        <v>16.029432849135134</v>
      </c>
      <c r="R4224" s="158">
        <v>9504727843671.7598</v>
      </c>
      <c r="S4224" s="171">
        <v>8328.6675374426632</v>
      </c>
      <c r="T4224" s="165">
        <v>4.2081683694319021E-2</v>
      </c>
    </row>
    <row r="4225" spans="1:20" x14ac:dyDescent="0.2">
      <c r="A4225">
        <v>4221</v>
      </c>
      <c r="B4225" s="106">
        <v>0.5285727006431612</v>
      </c>
      <c r="C4225" s="88">
        <v>2637.485356322004</v>
      </c>
      <c r="D4225" s="87">
        <v>0.70528346238971762</v>
      </c>
      <c r="E4225" s="106">
        <v>0.51645604474242912</v>
      </c>
      <c r="F4225" s="446">
        <v>1</v>
      </c>
      <c r="G4225" s="446">
        <v>2023</v>
      </c>
      <c r="H4225" s="88">
        <v>14343753.818318829</v>
      </c>
      <c r="I4225" s="151">
        <v>419667434216.74994</v>
      </c>
      <c r="J4225" s="106">
        <v>0.36747135394596464</v>
      </c>
      <c r="K4225" s="171">
        <v>28959544409.437107</v>
      </c>
      <c r="L4225" s="159">
        <v>54283744329.787338</v>
      </c>
      <c r="M4225" s="159">
        <v>563960343668.86353</v>
      </c>
      <c r="N4225" s="159">
        <v>1066871066624.838</v>
      </c>
      <c r="O4225" s="106">
        <v>0.60814380570855919</v>
      </c>
      <c r="P4225" s="106">
        <v>0.45033190281705882</v>
      </c>
      <c r="Q4225" s="88">
        <v>17.393671827758812</v>
      </c>
      <c r="R4225" s="158">
        <v>9184052443144.9199</v>
      </c>
      <c r="S4225" s="171">
        <v>8052.3678440088133</v>
      </c>
      <c r="T4225" s="165">
        <v>4.1770665432993619E-2</v>
      </c>
    </row>
    <row r="4226" spans="1:20" x14ac:dyDescent="0.2">
      <c r="A4226">
        <v>4222</v>
      </c>
      <c r="B4226" s="106">
        <v>0.55743761530157776</v>
      </c>
      <c r="C4226" s="88">
        <v>7501.2283905467903</v>
      </c>
      <c r="D4226" s="87">
        <v>0.87915527320963971</v>
      </c>
      <c r="E4226" s="106">
        <v>0.3337191284595542</v>
      </c>
      <c r="F4226" s="446">
        <v>1</v>
      </c>
      <c r="G4226" s="446">
        <v>2023</v>
      </c>
      <c r="H4226" s="88">
        <v>22283821.55162514</v>
      </c>
      <c r="I4226" s="151">
        <v>542029773477.34363</v>
      </c>
      <c r="J4226" s="106">
        <v>0.36618183904961721</v>
      </c>
      <c r="K4226" s="171">
        <v>4873842247.7795525</v>
      </c>
      <c r="L4226" s="159">
        <v>0</v>
      </c>
      <c r="M4226" s="159">
        <v>430466841337.78119</v>
      </c>
      <c r="N4226" s="159">
        <v>977370457062.9043</v>
      </c>
      <c r="O4226" s="106">
        <v>0.55542392182912848</v>
      </c>
      <c r="P4226" s="106">
        <v>0.37180288602236866</v>
      </c>
      <c r="Q4226" s="88">
        <v>16.606737402155584</v>
      </c>
      <c r="R4226" s="158">
        <v>6754205251053.0713</v>
      </c>
      <c r="S4226" s="171">
        <v>5927.5207420439092</v>
      </c>
      <c r="T4226" s="165">
        <v>4.2065465717753554E-2</v>
      </c>
    </row>
    <row r="4227" spans="1:20" x14ac:dyDescent="0.2">
      <c r="A4227">
        <v>4223</v>
      </c>
      <c r="B4227" s="106">
        <v>0.31332377543160106</v>
      </c>
      <c r="C4227" s="88">
        <v>5476.534106650246</v>
      </c>
      <c r="D4227" s="87">
        <v>1.1925952020664903</v>
      </c>
      <c r="E4227" s="106">
        <v>0.49647140742322227</v>
      </c>
      <c r="F4227" s="446">
        <v>1</v>
      </c>
      <c r="G4227" s="446">
        <v>2026</v>
      </c>
      <c r="H4227" s="88">
        <v>46388807.37193881</v>
      </c>
      <c r="I4227" s="151">
        <v>769573238583.35254</v>
      </c>
      <c r="J4227" s="106">
        <v>0.17329187157238946</v>
      </c>
      <c r="K4227" s="171">
        <v>44824441355.664169</v>
      </c>
      <c r="L4227" s="159">
        <v>41043100617.496284</v>
      </c>
      <c r="M4227" s="159">
        <v>150348405753.90869</v>
      </c>
      <c r="N4227" s="159">
        <v>1005789186310.4218</v>
      </c>
      <c r="O4227" s="106">
        <v>0.2848250864320212</v>
      </c>
      <c r="P4227" s="106">
        <v>0.14936925768297241</v>
      </c>
      <c r="Q4227" s="88">
        <v>16.06567490068155</v>
      </c>
      <c r="R4227" s="158">
        <v>2636541330505.3809</v>
      </c>
      <c r="S4227" s="171">
        <v>2313.3367167288802</v>
      </c>
      <c r="T4227" s="165">
        <v>4.4805384942854895E-2</v>
      </c>
    </row>
    <row r="4228" spans="1:20" x14ac:dyDescent="0.2">
      <c r="A4228">
        <v>4224</v>
      </c>
      <c r="B4228" s="106">
        <v>0.3868491175827925</v>
      </c>
      <c r="C4228" s="88">
        <v>5264.5817118414998</v>
      </c>
      <c r="D4228" s="87">
        <v>0.77524260896151853</v>
      </c>
      <c r="E4228" s="106">
        <v>0.6704648400550044</v>
      </c>
      <c r="F4228" s="446">
        <v>1</v>
      </c>
      <c r="G4228" s="446">
        <v>2022</v>
      </c>
      <c r="H4228" s="88">
        <v>16684380.468917532</v>
      </c>
      <c r="I4228" s="151">
        <v>493547838548.57617</v>
      </c>
      <c r="J4228" s="106">
        <v>0.3868491175827925</v>
      </c>
      <c r="K4228" s="171">
        <v>7919331733.6863232</v>
      </c>
      <c r="L4228" s="159">
        <v>0</v>
      </c>
      <c r="M4228" s="159">
        <v>748932764317.48608</v>
      </c>
      <c r="N4228" s="159">
        <v>1250399934599.7485</v>
      </c>
      <c r="O4228" s="106">
        <v>0.63185764443781911</v>
      </c>
      <c r="P4228" s="106">
        <v>0.40472523319638642</v>
      </c>
      <c r="Q4228" s="88">
        <v>17.432069001118698</v>
      </c>
      <c r="R4228" s="158">
        <v>9935372504202.0117</v>
      </c>
      <c r="S4228" s="171">
        <v>8718.6573607575465</v>
      </c>
      <c r="T4228" s="165">
        <v>4.0710844384588094E-2</v>
      </c>
    </row>
    <row r="4229" spans="1:20" x14ac:dyDescent="0.2">
      <c r="A4229">
        <v>4225</v>
      </c>
      <c r="B4229" s="106">
        <v>0.36959579482208976</v>
      </c>
      <c r="C4229" s="88">
        <v>1500</v>
      </c>
      <c r="D4229" s="87">
        <v>0.79744545773734332</v>
      </c>
      <c r="E4229" s="106">
        <v>0.56090703265168951</v>
      </c>
      <c r="F4229" s="446">
        <v>1</v>
      </c>
      <c r="G4229" s="446">
        <v>2024</v>
      </c>
      <c r="H4229" s="88">
        <v>18662014.627666492</v>
      </c>
      <c r="I4229" s="151">
        <v>666900389246.69275</v>
      </c>
      <c r="J4229" s="106">
        <v>0.36959579482208982</v>
      </c>
      <c r="K4229" s="171">
        <v>17038260576.875998</v>
      </c>
      <c r="L4229" s="159">
        <v>19595456960.626495</v>
      </c>
      <c r="M4229" s="159">
        <v>221860212638.89929</v>
      </c>
      <c r="N4229" s="159">
        <v>925394319423.09448</v>
      </c>
      <c r="O4229" s="106">
        <v>0.47509273169571292</v>
      </c>
      <c r="P4229" s="106">
        <v>0.30950084960245172</v>
      </c>
      <c r="Q4229" s="88">
        <v>15.516400157092516</v>
      </c>
      <c r="R4229" s="158">
        <v>5102050434905.5645</v>
      </c>
      <c r="S4229" s="171">
        <v>4474.1492771429084</v>
      </c>
      <c r="T4229" s="165">
        <v>4.488350723674369E-2</v>
      </c>
    </row>
    <row r="4230" spans="1:20" x14ac:dyDescent="0.2">
      <c r="A4230">
        <v>4226</v>
      </c>
      <c r="B4230" s="106">
        <v>0.45333652175533046</v>
      </c>
      <c r="C4230" s="88">
        <v>2528.4355127702415</v>
      </c>
      <c r="D4230" s="87">
        <v>0.34871292030576329</v>
      </c>
      <c r="E4230" s="106">
        <v>0.54296384198543579</v>
      </c>
      <c r="F4230" s="446">
        <v>1</v>
      </c>
      <c r="G4230" s="446">
        <v>2022</v>
      </c>
      <c r="H4230" s="88">
        <v>4269937.5242507672</v>
      </c>
      <c r="I4230" s="151">
        <v>221798154419.42838</v>
      </c>
      <c r="J4230" s="106">
        <v>0.45333652175533046</v>
      </c>
      <c r="K4230" s="171">
        <v>4707891601.7892838</v>
      </c>
      <c r="L4230" s="159">
        <v>0</v>
      </c>
      <c r="M4230" s="159">
        <v>320078217384.79633</v>
      </c>
      <c r="N4230" s="159">
        <v>546584263406.01404</v>
      </c>
      <c r="O4230" s="106">
        <v>0.65243696469028023</v>
      </c>
      <c r="P4230" s="106">
        <v>0.45035647308784271</v>
      </c>
      <c r="Q4230" s="88">
        <v>17.198134066629841</v>
      </c>
      <c r="R4230" s="158">
        <v>4966588434088.9951</v>
      </c>
      <c r="S4230" s="171">
        <v>4344.7739455102483</v>
      </c>
      <c r="T4230" s="165">
        <v>3.9724840895659398E-2</v>
      </c>
    </row>
    <row r="4231" spans="1:20" x14ac:dyDescent="0.2">
      <c r="A4231">
        <v>4227</v>
      </c>
      <c r="B4231" s="106">
        <v>0.35530871217202764</v>
      </c>
      <c r="C4231" s="88">
        <v>3409.6394810862289</v>
      </c>
      <c r="D4231" s="87">
        <v>0.67329445460245108</v>
      </c>
      <c r="E4231" s="106">
        <v>0.32752770801879461</v>
      </c>
      <c r="F4231" s="446">
        <v>1</v>
      </c>
      <c r="G4231" s="446">
        <v>2025</v>
      </c>
      <c r="H4231" s="88">
        <v>12103006.058243135</v>
      </c>
      <c r="I4231" s="151">
        <v>373448749566.73608</v>
      </c>
      <c r="J4231" s="106">
        <v>0.35530871217202764</v>
      </c>
      <c r="K4231" s="171">
        <v>28417935476.502182</v>
      </c>
      <c r="L4231" s="159">
        <v>24568335511.534435</v>
      </c>
      <c r="M4231" s="159">
        <v>105647881784.15764</v>
      </c>
      <c r="N4231" s="159">
        <v>532082902338.93036</v>
      </c>
      <c r="O4231" s="106">
        <v>0.44516102108555661</v>
      </c>
      <c r="P4231" s="106">
        <v>0.31961671591050006</v>
      </c>
      <c r="Q4231" s="88">
        <v>15.500475894348</v>
      </c>
      <c r="R4231" s="158">
        <v>3006545801250.1157</v>
      </c>
      <c r="S4231" s="171">
        <v>2637.4160644719373</v>
      </c>
      <c r="T4231" s="165">
        <v>4.5397442492028518E-2</v>
      </c>
    </row>
    <row r="4232" spans="1:20" x14ac:dyDescent="0.2">
      <c r="A4232">
        <v>4228</v>
      </c>
      <c r="B4232" s="106">
        <v>0.49235543072540555</v>
      </c>
      <c r="C4232" s="88">
        <v>3925.7942017293622</v>
      </c>
      <c r="D4232" s="87">
        <v>1.1398443967584062</v>
      </c>
      <c r="E4232" s="106">
        <v>0.36144975498906895</v>
      </c>
      <c r="F4232" s="446">
        <v>1</v>
      </c>
      <c r="G4232" s="446">
        <v>2025</v>
      </c>
      <c r="H4232" s="88">
        <v>43364194.978017896</v>
      </c>
      <c r="I4232" s="151">
        <v>828754918952.24048</v>
      </c>
      <c r="J4232" s="106">
        <v>0.20058676776749562</v>
      </c>
      <c r="K4232" s="171">
        <v>31968081245.215897</v>
      </c>
      <c r="L4232" s="159">
        <v>42588555057.689751</v>
      </c>
      <c r="M4232" s="159">
        <v>353484711186.43347</v>
      </c>
      <c r="N4232" s="159">
        <v>1256796266441.5796</v>
      </c>
      <c r="O4232" s="106">
        <v>0.38438679073033138</v>
      </c>
      <c r="P4232" s="106">
        <v>0.19823731420281027</v>
      </c>
      <c r="Q4232" s="88">
        <v>16.38230021723848</v>
      </c>
      <c r="R4232" s="158">
        <v>4765226549123.1055</v>
      </c>
      <c r="S4232" s="171">
        <v>4183.3210679954309</v>
      </c>
      <c r="T4232" s="165">
        <v>4.1486208246263125E-2</v>
      </c>
    </row>
    <row r="4233" spans="1:20" x14ac:dyDescent="0.2">
      <c r="A4233">
        <v>4229</v>
      </c>
      <c r="B4233" s="106">
        <v>0.41594686000507669</v>
      </c>
      <c r="C4233" s="88">
        <v>1500</v>
      </c>
      <c r="D4233" s="87">
        <v>0.5967900325008253</v>
      </c>
      <c r="E4233" s="106">
        <v>0.33755306400902479</v>
      </c>
      <c r="F4233" s="446">
        <v>1</v>
      </c>
      <c r="G4233" s="446">
        <v>2028</v>
      </c>
      <c r="H4233" s="88">
        <v>10325687.708648209</v>
      </c>
      <c r="I4233" s="151">
        <v>432810876550.1991</v>
      </c>
      <c r="J4233" s="106">
        <v>0.41594686000507664</v>
      </c>
      <c r="K4233" s="171">
        <v>64767657353.341751</v>
      </c>
      <c r="L4233" s="159">
        <v>103201414742.93788</v>
      </c>
      <c r="M4233" s="159">
        <v>0</v>
      </c>
      <c r="N4233" s="159">
        <v>600779948646.47876</v>
      </c>
      <c r="O4233" s="106">
        <v>0.43707759798416085</v>
      </c>
      <c r="P4233" s="106">
        <v>0.31280948905220451</v>
      </c>
      <c r="Q4233" s="88">
        <v>13.82836068920326</v>
      </c>
      <c r="R4233" s="158">
        <v>3164573740187.6411</v>
      </c>
      <c r="S4233" s="171">
        <v>2772.6296281222244</v>
      </c>
      <c r="T4233" s="165">
        <v>4.7402371337727588E-2</v>
      </c>
    </row>
    <row r="4234" spans="1:20" x14ac:dyDescent="0.2">
      <c r="A4234">
        <v>4230</v>
      </c>
      <c r="B4234" s="106">
        <v>0.64953918685540779</v>
      </c>
      <c r="C4234" s="88">
        <v>5387.2262162606121</v>
      </c>
      <c r="D4234" s="87">
        <v>0.83724949359455469</v>
      </c>
      <c r="E4234" s="106">
        <v>0.30792728818682158</v>
      </c>
      <c r="F4234" s="446">
        <v>1</v>
      </c>
      <c r="G4234" s="446">
        <v>2025</v>
      </c>
      <c r="H4234" s="88">
        <v>20788894.470839489</v>
      </c>
      <c r="I4234" s="151">
        <v>378010019522.82086</v>
      </c>
      <c r="J4234" s="106">
        <v>0.1057953047547362</v>
      </c>
      <c r="K4234" s="171">
        <v>13455307746.744978</v>
      </c>
      <c r="L4234" s="159">
        <v>11546512924.248207</v>
      </c>
      <c r="M4234" s="159">
        <v>168684969548.25635</v>
      </c>
      <c r="N4234" s="159">
        <v>571696809742.07043</v>
      </c>
      <c r="O4234" s="106">
        <v>0.32215829799165469</v>
      </c>
      <c r="P4234" s="106">
        <v>0.18142192601667528</v>
      </c>
      <c r="Q4234" s="88">
        <v>21.928773434660211</v>
      </c>
      <c r="R4234" s="158">
        <v>2432887947441.7988</v>
      </c>
      <c r="S4234" s="171">
        <v>2129.144222176581</v>
      </c>
      <c r="T4234" s="165">
        <v>3.3691018322275522E-2</v>
      </c>
    </row>
    <row r="4235" spans="1:20" x14ac:dyDescent="0.2">
      <c r="A4235">
        <v>4231</v>
      </c>
      <c r="B4235" s="106">
        <v>0.41284704350746421</v>
      </c>
      <c r="C4235" s="88">
        <v>4619.74824606331</v>
      </c>
      <c r="D4235" s="87">
        <v>1.1802464443969807</v>
      </c>
      <c r="E4235" s="106">
        <v>0.63672183288764517</v>
      </c>
      <c r="F4235" s="446">
        <v>1</v>
      </c>
      <c r="G4235" s="446">
        <v>2026</v>
      </c>
      <c r="H4235" s="88">
        <v>44644814.31983868</v>
      </c>
      <c r="I4235" s="151">
        <v>1064013602865.2997</v>
      </c>
      <c r="J4235" s="106">
        <v>0.41284704350746426</v>
      </c>
      <c r="K4235" s="171">
        <v>41866140765.455513</v>
      </c>
      <c r="L4235" s="159">
        <v>55757012000.939491</v>
      </c>
      <c r="M4235" s="159">
        <v>157917482062.4722</v>
      </c>
      <c r="N4235" s="159">
        <v>1319554237694.167</v>
      </c>
      <c r="O4235" s="106">
        <v>0.46243985128773685</v>
      </c>
      <c r="P4235" s="106">
        <v>0.31713427784252601</v>
      </c>
      <c r="Q4235" s="88">
        <v>14.599761700291227</v>
      </c>
      <c r="R4235" s="158">
        <v>6864407211654.543</v>
      </c>
      <c r="S4235" s="171">
        <v>6018.4769944736881</v>
      </c>
      <c r="T4235" s="165">
        <v>4.8009297529364094E-2</v>
      </c>
    </row>
    <row r="4236" spans="1:20" x14ac:dyDescent="0.2">
      <c r="A4236">
        <v>4232</v>
      </c>
      <c r="B4236" s="106">
        <v>0.47464808285611204</v>
      </c>
      <c r="C4236" s="88">
        <v>4849.7771765308598</v>
      </c>
      <c r="D4236" s="87">
        <v>1.0589283517690959</v>
      </c>
      <c r="E4236" s="106">
        <v>0.41781927623191684</v>
      </c>
      <c r="F4236" s="446">
        <v>1</v>
      </c>
      <c r="G4236" s="446">
        <v>2024</v>
      </c>
      <c r="H4236" s="88">
        <v>35425627.2699949</v>
      </c>
      <c r="I4236" s="151">
        <v>566487493710.41357</v>
      </c>
      <c r="J4236" s="106">
        <v>5.3847766471881164E-2</v>
      </c>
      <c r="K4236" s="171">
        <v>17981623499.42543</v>
      </c>
      <c r="L4236" s="159">
        <v>15025161908.476511</v>
      </c>
      <c r="M4236" s="159">
        <v>507950157578.46759</v>
      </c>
      <c r="N4236" s="159">
        <v>1107444436696.7832</v>
      </c>
      <c r="O4236" s="106">
        <v>0.40533351108703869</v>
      </c>
      <c r="P4236" s="106">
        <v>0.21671788660111788</v>
      </c>
      <c r="Q4236" s="88">
        <v>21.382686381993011</v>
      </c>
      <c r="R4236" s="158">
        <v>5485371956784.6895</v>
      </c>
      <c r="S4236" s="171">
        <v>4806.8771803869995</v>
      </c>
      <c r="T4236" s="165">
        <v>3.4957974539968538E-2</v>
      </c>
    </row>
    <row r="4237" spans="1:20" x14ac:dyDescent="0.2">
      <c r="A4237">
        <v>4233</v>
      </c>
      <c r="B4237" s="106">
        <v>0.45055104790171274</v>
      </c>
      <c r="C4237" s="88">
        <v>6552.4934498432503</v>
      </c>
      <c r="D4237" s="87">
        <v>0.82321003638835477</v>
      </c>
      <c r="E4237" s="106">
        <v>0.36939242996410326</v>
      </c>
      <c r="F4237" s="446">
        <v>1</v>
      </c>
      <c r="G4237" s="446">
        <v>2022</v>
      </c>
      <c r="H4237" s="88">
        <v>18595238.533383943</v>
      </c>
      <c r="I4237" s="151">
        <v>579341467682.00317</v>
      </c>
      <c r="J4237" s="106">
        <v>0.42331815181035659</v>
      </c>
      <c r="K4237" s="171">
        <v>21583114920.056583</v>
      </c>
      <c r="L4237" s="159">
        <v>0</v>
      </c>
      <c r="M4237" s="159">
        <v>898732034091.71033</v>
      </c>
      <c r="N4237" s="159">
        <v>1499656616693.77</v>
      </c>
      <c r="O4237" s="106">
        <v>0.64296811410428989</v>
      </c>
      <c r="P4237" s="106">
        <v>0.47613091990280643</v>
      </c>
      <c r="Q4237" s="88">
        <v>17.487806545762968</v>
      </c>
      <c r="R4237" s="158">
        <v>14049817769909.617</v>
      </c>
      <c r="S4237" s="171">
        <v>12307.247210565141</v>
      </c>
      <c r="T4237" s="165">
        <v>4.0517446303132129E-2</v>
      </c>
    </row>
    <row r="4238" spans="1:20" x14ac:dyDescent="0.2">
      <c r="A4238">
        <v>4234</v>
      </c>
      <c r="B4238" s="106">
        <v>0.45365056664161435</v>
      </c>
      <c r="C4238" s="88">
        <v>6005.5299249152504</v>
      </c>
      <c r="D4238" s="87">
        <v>0.61128675450319248</v>
      </c>
      <c r="E4238" s="106">
        <v>0.60905537542585098</v>
      </c>
      <c r="F4238" s="446">
        <v>1</v>
      </c>
      <c r="G4238" s="446">
        <v>2023</v>
      </c>
      <c r="H4238" s="88">
        <v>10524368.457936071</v>
      </c>
      <c r="I4238" s="151">
        <v>392386410209.0354</v>
      </c>
      <c r="J4238" s="106">
        <v>0.45365056664161441</v>
      </c>
      <c r="K4238" s="171">
        <v>27230427634.86224</v>
      </c>
      <c r="L4238" s="159">
        <v>32276901938.166271</v>
      </c>
      <c r="M4238" s="159">
        <v>521520591320.07275</v>
      </c>
      <c r="N4238" s="159">
        <v>973414331102.1366</v>
      </c>
      <c r="O4238" s="106">
        <v>0.63800613171291531</v>
      </c>
      <c r="P4238" s="106">
        <v>0.43558595926423377</v>
      </c>
      <c r="Q4238" s="88">
        <v>16.891884652266338</v>
      </c>
      <c r="R4238" s="158">
        <v>8035952816986.0684</v>
      </c>
      <c r="S4238" s="171">
        <v>7042.6685672527074</v>
      </c>
      <c r="T4238" s="165">
        <v>4.2211348927960031E-2</v>
      </c>
    </row>
    <row r="4239" spans="1:20" x14ac:dyDescent="0.2">
      <c r="A4239">
        <v>4235</v>
      </c>
      <c r="B4239" s="106">
        <v>0.44460182731901288</v>
      </c>
      <c r="C4239" s="88">
        <v>7429.2190219112772</v>
      </c>
      <c r="D4239" s="87">
        <v>0.69574077250258215</v>
      </c>
      <c r="E4239" s="106">
        <v>0.26188520767597889</v>
      </c>
      <c r="F4239" s="446">
        <v>1</v>
      </c>
      <c r="G4239" s="446">
        <v>2028</v>
      </c>
      <c r="H4239" s="88">
        <v>13834002.248458376</v>
      </c>
      <c r="I4239" s="151">
        <v>502700525708.6123</v>
      </c>
      <c r="J4239" s="106">
        <v>0.44460182731901288</v>
      </c>
      <c r="K4239" s="171">
        <v>53644543725.372818</v>
      </c>
      <c r="L4239" s="159">
        <v>96194264295.153717</v>
      </c>
      <c r="M4239" s="159">
        <v>0</v>
      </c>
      <c r="N4239" s="159">
        <v>652539333729.13879</v>
      </c>
      <c r="O4239" s="106">
        <v>0.4604427169828148</v>
      </c>
      <c r="P4239" s="106">
        <v>0.34235718946083576</v>
      </c>
      <c r="Q4239" s="88">
        <v>13.850429200161983</v>
      </c>
      <c r="R4239" s="158">
        <v>3579294607697.1216</v>
      </c>
      <c r="S4239" s="171">
        <v>3135.2019682945452</v>
      </c>
      <c r="T4239" s="165">
        <v>4.9499593750621178E-2</v>
      </c>
    </row>
    <row r="4240" spans="1:20" x14ac:dyDescent="0.2">
      <c r="A4240">
        <v>4236</v>
      </c>
      <c r="B4240" s="106">
        <v>0.42093455248387435</v>
      </c>
      <c r="C4240" s="88">
        <v>5653.076117094357</v>
      </c>
      <c r="D4240" s="87">
        <v>0.80391113648782153</v>
      </c>
      <c r="E4240" s="106">
        <v>0.24272303447256399</v>
      </c>
      <c r="F4240" s="446">
        <v>1</v>
      </c>
      <c r="G4240" s="446">
        <v>2025</v>
      </c>
      <c r="H4240" s="88">
        <v>18439388.972616535</v>
      </c>
      <c r="I4240" s="151">
        <v>414820973548.64471</v>
      </c>
      <c r="J4240" s="106">
        <v>0.30203098766742087</v>
      </c>
      <c r="K4240" s="171">
        <v>26541954721.668476</v>
      </c>
      <c r="L4240" s="159">
        <v>88925131592.768005</v>
      </c>
      <c r="M4240" s="159">
        <v>237472480415.72757</v>
      </c>
      <c r="N4240" s="159">
        <v>767760540278.80884</v>
      </c>
      <c r="O4240" s="106">
        <v>0.50329088000867139</v>
      </c>
      <c r="P4240" s="106">
        <v>0.32740544361437707</v>
      </c>
      <c r="Q4240" s="88">
        <v>16.653444774753165</v>
      </c>
      <c r="R4240" s="158">
        <v>4735004149733.3398</v>
      </c>
      <c r="S4240" s="171">
        <v>4153.0849441535092</v>
      </c>
      <c r="T4240" s="165">
        <v>4.2581953010956311E-2</v>
      </c>
    </row>
    <row r="4241" spans="1:20" x14ac:dyDescent="0.2">
      <c r="A4241">
        <v>4237</v>
      </c>
      <c r="B4241" s="106">
        <v>0.55638358937547761</v>
      </c>
      <c r="C4241" s="88">
        <v>7871.5408422086111</v>
      </c>
      <c r="D4241" s="87">
        <v>0.41699362872843471</v>
      </c>
      <c r="E4241" s="106">
        <v>0.41817659757354397</v>
      </c>
      <c r="F4241" s="446">
        <v>1</v>
      </c>
      <c r="G4241" s="446">
        <v>2024</v>
      </c>
      <c r="H4241" s="88">
        <v>5432188.4536517421</v>
      </c>
      <c r="I4241" s="151">
        <v>315452159402.99438</v>
      </c>
      <c r="J4241" s="106">
        <v>0.55638358937547761</v>
      </c>
      <c r="K4241" s="171">
        <v>36084712869.550941</v>
      </c>
      <c r="L4241" s="159">
        <v>30883805033.873684</v>
      </c>
      <c r="M4241" s="159">
        <v>199558775283.87668</v>
      </c>
      <c r="N4241" s="159">
        <v>581979452590.29565</v>
      </c>
      <c r="O4241" s="106">
        <v>0.61834909699539498</v>
      </c>
      <c r="P4241" s="106">
        <v>0.47809902262934056</v>
      </c>
      <c r="Q4241" s="88">
        <v>15.574964758388605</v>
      </c>
      <c r="R4241" s="158">
        <v>5023061124319.0566</v>
      </c>
      <c r="S4241" s="171">
        <v>4399.0433640050423</v>
      </c>
      <c r="T4241" s="165">
        <v>4.4299902899461695E-2</v>
      </c>
    </row>
    <row r="4242" spans="1:20" x14ac:dyDescent="0.2">
      <c r="A4242">
        <v>4238</v>
      </c>
      <c r="B4242" s="106">
        <v>0.34089753610518037</v>
      </c>
      <c r="C4242" s="88">
        <v>3412.1154793233418</v>
      </c>
      <c r="D4242" s="87">
        <v>0.4559648332548884</v>
      </c>
      <c r="E4242" s="106">
        <v>0.23697578546372985</v>
      </c>
      <c r="F4242" s="446">
        <v>1</v>
      </c>
      <c r="G4242" s="446">
        <v>2027</v>
      </c>
      <c r="H4242" s="88">
        <v>6219238.6239221897</v>
      </c>
      <c r="I4242" s="151">
        <v>227360227278.62747</v>
      </c>
      <c r="J4242" s="106">
        <v>0.34089753610518037</v>
      </c>
      <c r="K4242" s="171">
        <v>27309736742.511925</v>
      </c>
      <c r="L4242" s="159">
        <v>74823848572.94101</v>
      </c>
      <c r="M4242" s="159">
        <v>0</v>
      </c>
      <c r="N4242" s="159">
        <v>329493812594.08038</v>
      </c>
      <c r="O4242" s="106">
        <v>0.41689893677966622</v>
      </c>
      <c r="P4242" s="106">
        <v>0.29029881904031535</v>
      </c>
      <c r="Q4242" s="88">
        <v>15.363428215354503</v>
      </c>
      <c r="R4242" s="158">
        <v>1919234289972.3306</v>
      </c>
      <c r="S4242" s="171">
        <v>1683.8377073916017</v>
      </c>
      <c r="T4242" s="165">
        <v>3.9632668425806088E-2</v>
      </c>
    </row>
    <row r="4243" spans="1:20" x14ac:dyDescent="0.2">
      <c r="A4243">
        <v>4239</v>
      </c>
      <c r="B4243" s="106">
        <v>0.37237399835876206</v>
      </c>
      <c r="C4243" s="88">
        <v>2649.3701876710256</v>
      </c>
      <c r="D4243" s="87">
        <v>0.79197857268475091</v>
      </c>
      <c r="E4243" s="106">
        <v>0.52778532977356007</v>
      </c>
      <c r="F4243" s="446">
        <v>1</v>
      </c>
      <c r="G4243" s="446">
        <v>2024</v>
      </c>
      <c r="H4243" s="88">
        <v>17367158.463452846</v>
      </c>
      <c r="I4243" s="151">
        <v>401637414333.18182</v>
      </c>
      <c r="J4243" s="106">
        <v>0.11683814874258924</v>
      </c>
      <c r="K4243" s="171">
        <v>10906311650.131388</v>
      </c>
      <c r="L4243" s="159">
        <v>12753594461.042133</v>
      </c>
      <c r="M4243" s="159">
        <v>424568288526.40875</v>
      </c>
      <c r="N4243" s="159">
        <v>849865608970.76416</v>
      </c>
      <c r="O4243" s="106">
        <v>0.46687861487528381</v>
      </c>
      <c r="P4243" s="106">
        <v>0.26680613010556625</v>
      </c>
      <c r="Q4243" s="88">
        <v>19.514571358684414</v>
      </c>
      <c r="R4243" s="158">
        <v>4958206874896.6406</v>
      </c>
      <c r="S4243" s="171">
        <v>4337.4417535066295</v>
      </c>
      <c r="T4243" s="165">
        <v>3.6413971638115633E-2</v>
      </c>
    </row>
    <row r="4244" spans="1:20" x14ac:dyDescent="0.2">
      <c r="A4244">
        <v>4240</v>
      </c>
      <c r="B4244" s="106">
        <v>0.70017727791555329</v>
      </c>
      <c r="C4244" s="88">
        <v>5973.0745008386784</v>
      </c>
      <c r="D4244" s="87">
        <v>0.66911963154205267</v>
      </c>
      <c r="E4244" s="106">
        <v>0.28675778992865208</v>
      </c>
      <c r="F4244" s="446">
        <v>1</v>
      </c>
      <c r="G4244" s="446">
        <v>2026</v>
      </c>
      <c r="H4244" s="88">
        <v>12649499.681618277</v>
      </c>
      <c r="I4244" s="151">
        <v>448093504479.40485</v>
      </c>
      <c r="J4244" s="106">
        <v>0.50174324519686797</v>
      </c>
      <c r="K4244" s="171">
        <v>50492153785.28009</v>
      </c>
      <c r="L4244" s="159">
        <v>61768622377.802551</v>
      </c>
      <c r="M4244" s="159">
        <v>59612642633.380615</v>
      </c>
      <c r="N4244" s="159">
        <v>619966923275.86816</v>
      </c>
      <c r="O4244" s="106">
        <v>0.51927431772812371</v>
      </c>
      <c r="P4244" s="106">
        <v>0.37751797580209634</v>
      </c>
      <c r="Q4244" s="88">
        <v>14.03230921480079</v>
      </c>
      <c r="R4244" s="158">
        <v>3799154383955.3257</v>
      </c>
      <c r="S4244" s="171">
        <v>3330.3218508763621</v>
      </c>
      <c r="T4244" s="165">
        <v>4.9136148002859252E-2</v>
      </c>
    </row>
    <row r="4245" spans="1:20" x14ac:dyDescent="0.2">
      <c r="A4245">
        <v>4241</v>
      </c>
      <c r="B4245" s="106">
        <v>0.41213475079402795</v>
      </c>
      <c r="C4245" s="88">
        <v>5130.1940645135219</v>
      </c>
      <c r="D4245" s="87">
        <v>0.74047898236554743</v>
      </c>
      <c r="E4245" s="106">
        <v>0.34054656798585869</v>
      </c>
      <c r="F4245" s="446">
        <v>1</v>
      </c>
      <c r="G4245" s="446">
        <v>2026</v>
      </c>
      <c r="H4245" s="88">
        <v>15320408.957205063</v>
      </c>
      <c r="I4245" s="151">
        <v>507806760339.62939</v>
      </c>
      <c r="J4245" s="106">
        <v>0.41213475079402795</v>
      </c>
      <c r="K4245" s="171">
        <v>46535440868.250824</v>
      </c>
      <c r="L4245" s="159">
        <v>85075143729.887985</v>
      </c>
      <c r="M4245" s="159">
        <v>79853020063.516678</v>
      </c>
      <c r="N4245" s="159">
        <v>719270365001.28491</v>
      </c>
      <c r="O4245" s="106">
        <v>0.47440762231071476</v>
      </c>
      <c r="P4245" s="106">
        <v>0.29552276533082417</v>
      </c>
      <c r="Q4245" s="88">
        <v>14.347771027998109</v>
      </c>
      <c r="R4245" s="158">
        <v>3517180992435.9692</v>
      </c>
      <c r="S4245" s="171">
        <v>3086.5525269511422</v>
      </c>
      <c r="T4245" s="165">
        <v>4.7992919968640253E-2</v>
      </c>
    </row>
    <row r="4246" spans="1:20" x14ac:dyDescent="0.2">
      <c r="A4246">
        <v>4242</v>
      </c>
      <c r="B4246" s="106">
        <v>0.42856077977179341</v>
      </c>
      <c r="C4246" s="88">
        <v>1883.2251162843436</v>
      </c>
      <c r="D4246" s="87">
        <v>1.1214668139070265</v>
      </c>
      <c r="E4246" s="106">
        <v>0.19196168567261507</v>
      </c>
      <c r="F4246" s="446">
        <v>1</v>
      </c>
      <c r="G4246" s="446">
        <v>2025</v>
      </c>
      <c r="H4246" s="88">
        <v>40612438.146411009</v>
      </c>
      <c r="I4246" s="151">
        <v>640042161962.96411</v>
      </c>
      <c r="J4246" s="106">
        <v>-0.13793771473400263</v>
      </c>
      <c r="K4246" s="171">
        <v>22822078304.954418</v>
      </c>
      <c r="L4246" s="159">
        <v>32534920418.098423</v>
      </c>
      <c r="M4246" s="159">
        <v>130600785051.93503</v>
      </c>
      <c r="N4246" s="159">
        <v>825999945737.95203</v>
      </c>
      <c r="O4246" s="106">
        <v>5.1116966095830968E-2</v>
      </c>
      <c r="P4246" s="106">
        <v>-0.12359000806553687</v>
      </c>
      <c r="Q4246" s="88">
        <v>-14.842443510285769</v>
      </c>
      <c r="R4246" s="158">
        <v>1636990066115.9736</v>
      </c>
      <c r="S4246" s="171">
        <v>1435.3333315723419</v>
      </c>
      <c r="T4246" s="165">
        <v>-5.0130198055586148E-2</v>
      </c>
    </row>
    <row r="4247" spans="1:20" x14ac:dyDescent="0.2">
      <c r="A4247">
        <v>4243</v>
      </c>
      <c r="B4247" s="106">
        <v>0.36614626672393535</v>
      </c>
      <c r="C4247" s="88">
        <v>4527.3760884649882</v>
      </c>
      <c r="D4247" s="87">
        <v>1.0377839138513911</v>
      </c>
      <c r="E4247" s="106">
        <v>0.5587880019527518</v>
      </c>
      <c r="F4247" s="446">
        <v>1</v>
      </c>
      <c r="G4247" s="446">
        <v>2026</v>
      </c>
      <c r="H4247" s="88">
        <v>33141492.81126241</v>
      </c>
      <c r="I4247" s="151">
        <v>860752228977.58313</v>
      </c>
      <c r="J4247" s="106">
        <v>0.36614626672393535</v>
      </c>
      <c r="K4247" s="171">
        <v>46393300719.074478</v>
      </c>
      <c r="L4247" s="159">
        <v>41702304168.78656</v>
      </c>
      <c r="M4247" s="159">
        <v>153156554550.22769</v>
      </c>
      <c r="N4247" s="159">
        <v>1102004388415.6719</v>
      </c>
      <c r="O4247" s="106">
        <v>0.42744684789039322</v>
      </c>
      <c r="P4247" s="106">
        <v>0.30383450417151053</v>
      </c>
      <c r="Q4247" s="88">
        <v>14.856314901787735</v>
      </c>
      <c r="R4247" s="158">
        <v>5519031716640.4229</v>
      </c>
      <c r="S4247" s="171">
        <v>4840.0359605533149</v>
      </c>
      <c r="T4247" s="165">
        <v>4.8365940754086317E-2</v>
      </c>
    </row>
    <row r="4248" spans="1:20" x14ac:dyDescent="0.2">
      <c r="A4248">
        <v>4244</v>
      </c>
      <c r="B4248" s="106">
        <v>0.5213224241553448</v>
      </c>
      <c r="C4248" s="88">
        <v>3783.4883520799362</v>
      </c>
      <c r="D4248" s="87">
        <v>0.79870805888478658</v>
      </c>
      <c r="E4248" s="106">
        <v>0.28773365195728806</v>
      </c>
      <c r="F4248" s="446">
        <v>1</v>
      </c>
      <c r="G4248" s="446">
        <v>2024</v>
      </c>
      <c r="H4248" s="88">
        <v>17651750.858523916</v>
      </c>
      <c r="I4248" s="151">
        <v>394819410032.49762</v>
      </c>
      <c r="J4248" s="106">
        <v>0.18679415833114177</v>
      </c>
      <c r="K4248" s="171">
        <v>3784865692.4085636</v>
      </c>
      <c r="L4248" s="159">
        <v>4329456995.1662617</v>
      </c>
      <c r="M4248" s="159">
        <v>417426816839.90625</v>
      </c>
      <c r="N4248" s="159">
        <v>820360549559.97864</v>
      </c>
      <c r="O4248" s="106">
        <v>0.5011881406028238</v>
      </c>
      <c r="P4248" s="106">
        <v>0.3286484337355422</v>
      </c>
      <c r="Q4248" s="88">
        <v>18.378232031822677</v>
      </c>
      <c r="R4248" s="158">
        <v>5548811736908.1387</v>
      </c>
      <c r="S4248" s="171">
        <v>4860.9183118129376</v>
      </c>
      <c r="T4248" s="165">
        <v>3.8606372769481458E-2</v>
      </c>
    </row>
    <row r="4249" spans="1:20" x14ac:dyDescent="0.2">
      <c r="A4249">
        <v>4245</v>
      </c>
      <c r="B4249" s="106">
        <v>0.54718831995509321</v>
      </c>
      <c r="C4249" s="88">
        <v>5457.9432657028101</v>
      </c>
      <c r="D4249" s="87">
        <v>0.62627897304535796</v>
      </c>
      <c r="E4249" s="106">
        <v>0.52561712149398554</v>
      </c>
      <c r="F4249" s="446">
        <v>1</v>
      </c>
      <c r="G4249" s="446">
        <v>2025</v>
      </c>
      <c r="H4249" s="88">
        <v>10992670.653299425</v>
      </c>
      <c r="I4249" s="151">
        <v>401925805030.86768</v>
      </c>
      <c r="J4249" s="106">
        <v>0.52505836058261635</v>
      </c>
      <c r="K4249" s="171">
        <v>30942650567.014076</v>
      </c>
      <c r="L4249" s="159">
        <v>42926049139.888115</v>
      </c>
      <c r="M4249" s="159">
        <v>161795554906.0845</v>
      </c>
      <c r="N4249" s="159">
        <v>637590059643.85437</v>
      </c>
      <c r="O4249" s="106">
        <v>0.58785701224936993</v>
      </c>
      <c r="P4249" s="106">
        <v>0.45813886100814544</v>
      </c>
      <c r="Q4249" s="88">
        <v>15.427713078347674</v>
      </c>
      <c r="R4249" s="158">
        <v>5179940777530.5674</v>
      </c>
      <c r="S4249" s="171">
        <v>4540.1940652266367</v>
      </c>
      <c r="T4249" s="165">
        <v>4.5217376842733019E-2</v>
      </c>
    </row>
    <row r="4250" spans="1:20" x14ac:dyDescent="0.2">
      <c r="A4250">
        <v>4246</v>
      </c>
      <c r="B4250" s="106">
        <v>0.41125921550752842</v>
      </c>
      <c r="C4250" s="88">
        <v>8666.2291054955276</v>
      </c>
      <c r="D4250" s="87">
        <v>1.1544936935346637</v>
      </c>
      <c r="E4250" s="106">
        <v>0.44484501047100861</v>
      </c>
      <c r="F4250" s="446">
        <v>1</v>
      </c>
      <c r="G4250" s="446">
        <v>2022</v>
      </c>
      <c r="H4250" s="88">
        <v>42614545.090018481</v>
      </c>
      <c r="I4250" s="151">
        <v>846331873630.94714</v>
      </c>
      <c r="J4250" s="106">
        <v>0.29379428428319632</v>
      </c>
      <c r="K4250" s="171">
        <v>18978341859.149673</v>
      </c>
      <c r="L4250" s="159">
        <v>0</v>
      </c>
      <c r="M4250" s="159">
        <v>1142564703646.4023</v>
      </c>
      <c r="N4250" s="159">
        <v>2007874919136.4993</v>
      </c>
      <c r="O4250" s="106">
        <v>0.57906955204989041</v>
      </c>
      <c r="P4250" s="106">
        <v>0.44344317409041578</v>
      </c>
      <c r="Q4250" s="88">
        <v>17.79446802082731</v>
      </c>
      <c r="R4250" s="158">
        <v>17166102846936.982</v>
      </c>
      <c r="S4250" s="171">
        <v>15063.830299493502</v>
      </c>
      <c r="T4250" s="165">
        <v>4.1350007578508055E-2</v>
      </c>
    </row>
    <row r="4251" spans="1:20" x14ac:dyDescent="0.2">
      <c r="A4251">
        <v>4247</v>
      </c>
      <c r="B4251" s="106">
        <v>0.49815116826538747</v>
      </c>
      <c r="C4251" s="88">
        <v>3546.9028118503438</v>
      </c>
      <c r="D4251" s="87">
        <v>0.7974545841422318</v>
      </c>
      <c r="E4251" s="106">
        <v>0.7</v>
      </c>
      <c r="F4251" s="446">
        <v>1</v>
      </c>
      <c r="G4251" s="446">
        <v>2024</v>
      </c>
      <c r="H4251" s="88">
        <v>18141090.448185932</v>
      </c>
      <c r="I4251" s="151">
        <v>437834274139.67816</v>
      </c>
      <c r="J4251" s="106">
        <v>0.3760578043492343</v>
      </c>
      <c r="K4251" s="171">
        <v>13898602052.121141</v>
      </c>
      <c r="L4251" s="159">
        <v>7194325806.0362835</v>
      </c>
      <c r="M4251" s="159">
        <v>418474662894.40674</v>
      </c>
      <c r="N4251" s="159">
        <v>877401864892.24231</v>
      </c>
      <c r="O4251" s="106">
        <v>0.57577514588962808</v>
      </c>
      <c r="P4251" s="106">
        <v>0.51158455059107644</v>
      </c>
      <c r="Q4251" s="88">
        <v>17.427821332582635</v>
      </c>
      <c r="R4251" s="158">
        <v>8635365287231.8838</v>
      </c>
      <c r="S4251" s="171">
        <v>7575.0206308976722</v>
      </c>
      <c r="T4251" s="165">
        <v>4.1437638047545584E-2</v>
      </c>
    </row>
    <row r="4252" spans="1:20" x14ac:dyDescent="0.2">
      <c r="A4252">
        <v>4248</v>
      </c>
      <c r="B4252" s="106">
        <v>0.64680536275225231</v>
      </c>
      <c r="C4252" s="88">
        <v>3131.0428067882203</v>
      </c>
      <c r="D4252" s="87">
        <v>0.69413044449380434</v>
      </c>
      <c r="E4252" s="106">
        <v>0.41529234180512947</v>
      </c>
      <c r="F4252" s="446">
        <v>1</v>
      </c>
      <c r="G4252" s="446">
        <v>2027</v>
      </c>
      <c r="H4252" s="88">
        <v>13284762.483125269</v>
      </c>
      <c r="I4252" s="151">
        <v>493613555430.96277</v>
      </c>
      <c r="J4252" s="106">
        <v>0.51139760221904762</v>
      </c>
      <c r="K4252" s="171">
        <v>10571575524.228571</v>
      </c>
      <c r="L4252" s="159">
        <v>45302080915.714645</v>
      </c>
      <c r="M4252" s="159">
        <v>0</v>
      </c>
      <c r="N4252" s="159">
        <v>549487211870.90601</v>
      </c>
      <c r="O4252" s="106">
        <v>0.52535245073292969</v>
      </c>
      <c r="P4252" s="106">
        <v>0.38490597200412696</v>
      </c>
      <c r="Q4252" s="88">
        <v>13.583020247871948</v>
      </c>
      <c r="R4252" s="158">
        <v>3512507461281.4629</v>
      </c>
      <c r="S4252" s="171">
        <v>3082.2293726340581</v>
      </c>
      <c r="T4252" s="165">
        <v>4.8353943227727611E-2</v>
      </c>
    </row>
    <row r="4253" spans="1:20" x14ac:dyDescent="0.2">
      <c r="A4253">
        <v>4249</v>
      </c>
      <c r="B4253" s="106">
        <v>0.49442128098383875</v>
      </c>
      <c r="C4253" s="88">
        <v>2694.6207602874615</v>
      </c>
      <c r="D4253" s="87">
        <v>0.52741579171540831</v>
      </c>
      <c r="E4253" s="106">
        <v>0.4458441241129586</v>
      </c>
      <c r="F4253" s="446">
        <v>1</v>
      </c>
      <c r="G4253" s="446">
        <v>2026</v>
      </c>
      <c r="H4253" s="88">
        <v>7782594.3634757688</v>
      </c>
      <c r="I4253" s="151">
        <v>315295985622.57263</v>
      </c>
      <c r="J4253" s="106">
        <v>0.4890164343396981</v>
      </c>
      <c r="K4253" s="171">
        <v>53949114491.294243</v>
      </c>
      <c r="L4253" s="159">
        <v>78974221394.643097</v>
      </c>
      <c r="M4253" s="159">
        <v>51041045957.893188</v>
      </c>
      <c r="N4253" s="159">
        <v>499260367466.40314</v>
      </c>
      <c r="O4253" s="106">
        <v>0.51715928072375017</v>
      </c>
      <c r="P4253" s="106">
        <v>0.45749035717341208</v>
      </c>
      <c r="Q4253" s="88">
        <v>14.814231251214832</v>
      </c>
      <c r="R4253" s="158">
        <v>3863276220092.543</v>
      </c>
      <c r="S4253" s="171">
        <v>3385.0569576186185</v>
      </c>
      <c r="T4253" s="165">
        <v>4.7201854666118856E-2</v>
      </c>
    </row>
    <row r="4254" spans="1:20" x14ac:dyDescent="0.2">
      <c r="A4254">
        <v>4250</v>
      </c>
      <c r="B4254" s="106">
        <v>0.52398119893956197</v>
      </c>
      <c r="C4254" s="88">
        <v>5195.4002026764119</v>
      </c>
      <c r="D4254" s="87">
        <v>0.34552105401568478</v>
      </c>
      <c r="E4254" s="106">
        <v>0.39173048580851727</v>
      </c>
      <c r="F4254" s="446">
        <v>1</v>
      </c>
      <c r="G4254" s="446">
        <v>2027</v>
      </c>
      <c r="H4254" s="88">
        <v>4165774.8102253014</v>
      </c>
      <c r="I4254" s="151">
        <v>196358205229.7388</v>
      </c>
      <c r="J4254" s="106">
        <v>0.52175149519978725</v>
      </c>
      <c r="K4254" s="171">
        <v>21852917884.74361</v>
      </c>
      <c r="L4254" s="159">
        <v>58016896053.161423</v>
      </c>
      <c r="M4254" s="159">
        <v>0</v>
      </c>
      <c r="N4254" s="159">
        <v>276228019167.64386</v>
      </c>
      <c r="O4254" s="106">
        <v>0.53891601751503015</v>
      </c>
      <c r="P4254" s="106">
        <v>0.43158130819028762</v>
      </c>
      <c r="Q4254" s="88">
        <v>14.258456065958486</v>
      </c>
      <c r="R4254" s="158">
        <v>2267030669300.7534</v>
      </c>
      <c r="S4254" s="171">
        <v>1989.079898839502</v>
      </c>
      <c r="T4254" s="165">
        <v>4.2143615971419468E-2</v>
      </c>
    </row>
    <row r="4255" spans="1:20" x14ac:dyDescent="0.2">
      <c r="A4255">
        <v>4251</v>
      </c>
      <c r="B4255" s="106">
        <v>0.55034181190855347</v>
      </c>
      <c r="C4255" s="88">
        <v>1500</v>
      </c>
      <c r="D4255" s="87">
        <v>0.73783943751214254</v>
      </c>
      <c r="E4255" s="106">
        <v>0.37143318331475333</v>
      </c>
      <c r="F4255" s="446">
        <v>1</v>
      </c>
      <c r="G4255" s="446">
        <v>2022</v>
      </c>
      <c r="H4255" s="88">
        <v>15171878.765933448</v>
      </c>
      <c r="I4255" s="151">
        <v>505310217361.00671</v>
      </c>
      <c r="J4255" s="106">
        <v>0.49585819134727882</v>
      </c>
      <c r="K4255" s="171">
        <v>4763646492.9673195</v>
      </c>
      <c r="L4255" s="159">
        <v>0</v>
      </c>
      <c r="M4255" s="159">
        <v>742330651603.93494</v>
      </c>
      <c r="N4255" s="159">
        <v>1252404515457.9089</v>
      </c>
      <c r="O4255" s="106">
        <v>0.67424440051969514</v>
      </c>
      <c r="P4255" s="106">
        <v>0.40757687891497929</v>
      </c>
      <c r="Q4255" s="88">
        <v>16.732967515838887</v>
      </c>
      <c r="R4255" s="158">
        <v>9679768733653.1797</v>
      </c>
      <c r="S4255" s="171">
        <v>8494.2782444798668</v>
      </c>
      <c r="T4255" s="165">
        <v>4.2181330583969889E-2</v>
      </c>
    </row>
    <row r="4256" spans="1:20" x14ac:dyDescent="0.2">
      <c r="A4256">
        <v>4252</v>
      </c>
      <c r="B4256" s="106">
        <v>0.47497188926293066</v>
      </c>
      <c r="C4256" s="88">
        <v>5160.2070570829019</v>
      </c>
      <c r="D4256" s="87">
        <v>1.3284260143816624</v>
      </c>
      <c r="E4256" s="106">
        <v>0.7</v>
      </c>
      <c r="F4256" s="446">
        <v>1</v>
      </c>
      <c r="G4256" s="446">
        <v>2022</v>
      </c>
      <c r="H4256" s="88">
        <v>57277255.033117339</v>
      </c>
      <c r="I4256" s="151">
        <v>974550269778.48621</v>
      </c>
      <c r="J4256" s="106">
        <v>0.31023401500948367</v>
      </c>
      <c r="K4256" s="171">
        <v>33189176118.517307</v>
      </c>
      <c r="L4256" s="159">
        <v>0</v>
      </c>
      <c r="M4256" s="159">
        <v>1041586536501.4895</v>
      </c>
      <c r="N4256" s="159">
        <v>2049325982398.4929</v>
      </c>
      <c r="O4256" s="106">
        <v>0.55413725389557233</v>
      </c>
      <c r="P4256" s="106">
        <v>0.37006298597375326</v>
      </c>
      <c r="Q4256" s="88">
        <v>17.312678464102476</v>
      </c>
      <c r="R4256" s="158">
        <v>14307677327378.021</v>
      </c>
      <c r="S4256" s="171">
        <v>12556.288399871934</v>
      </c>
      <c r="T4256" s="165">
        <v>4.258975978561054E-2</v>
      </c>
    </row>
    <row r="4257" spans="1:20" x14ac:dyDescent="0.2">
      <c r="A4257">
        <v>4253</v>
      </c>
      <c r="B4257" s="106">
        <v>0.38869904328710436</v>
      </c>
      <c r="C4257" s="88">
        <v>4322.8246478516885</v>
      </c>
      <c r="D4257" s="87">
        <v>0.5270139724770303</v>
      </c>
      <c r="E4257" s="106">
        <v>0.18223063016729801</v>
      </c>
      <c r="F4257" s="446">
        <v>1</v>
      </c>
      <c r="G4257" s="446">
        <v>2025</v>
      </c>
      <c r="H4257" s="88">
        <v>7552735.1800661599</v>
      </c>
      <c r="I4257" s="151">
        <v>293898003070.97418</v>
      </c>
      <c r="J4257" s="106">
        <v>0.38869904328710436</v>
      </c>
      <c r="K4257" s="171">
        <v>20945105988.671448</v>
      </c>
      <c r="L4257" s="159">
        <v>19586265918.612835</v>
      </c>
      <c r="M4257" s="159">
        <v>126697655367.62457</v>
      </c>
      <c r="N4257" s="159">
        <v>461127030345.883</v>
      </c>
      <c r="O4257" s="106">
        <v>0.50152126079705284</v>
      </c>
      <c r="P4257" s="106">
        <v>0.39120501154464105</v>
      </c>
      <c r="Q4257" s="88">
        <v>15.876777766902029</v>
      </c>
      <c r="R4257" s="158">
        <v>3225941068521.1035</v>
      </c>
      <c r="S4257" s="171">
        <v>2825.6732665951754</v>
      </c>
      <c r="T4257" s="165">
        <v>4.4433807828359935E-2</v>
      </c>
    </row>
    <row r="4258" spans="1:20" x14ac:dyDescent="0.2">
      <c r="A4258">
        <v>4254</v>
      </c>
      <c r="B4258" s="106">
        <v>0.41294610344723087</v>
      </c>
      <c r="C4258" s="88">
        <v>3576.5974865731573</v>
      </c>
      <c r="D4258" s="87">
        <v>0.53637211624062298</v>
      </c>
      <c r="E4258" s="106">
        <v>0.54076066555637492</v>
      </c>
      <c r="F4258" s="446">
        <v>1</v>
      </c>
      <c r="G4258" s="446">
        <v>2023</v>
      </c>
      <c r="H4258" s="88">
        <v>8354567.4884135434</v>
      </c>
      <c r="I4258" s="151">
        <v>239868696076.35211</v>
      </c>
      <c r="J4258" s="106">
        <v>0.32697891516842326</v>
      </c>
      <c r="K4258" s="171">
        <v>3830739728.7795329</v>
      </c>
      <c r="L4258" s="159">
        <v>0</v>
      </c>
      <c r="M4258" s="159">
        <v>214298005581.74905</v>
      </c>
      <c r="N4258" s="159">
        <v>457997441386.88074</v>
      </c>
      <c r="O4258" s="106">
        <v>0.54557162969003992</v>
      </c>
      <c r="P4258" s="106">
        <v>0.35474503888531861</v>
      </c>
      <c r="Q4258" s="88">
        <v>17.110676388414372</v>
      </c>
      <c r="R4258" s="158">
        <v>3209303546976.4736</v>
      </c>
      <c r="S4258" s="171">
        <v>2810.7989916208203</v>
      </c>
      <c r="T4258" s="165">
        <v>4.0366417876776188E-2</v>
      </c>
    </row>
    <row r="4259" spans="1:20" x14ac:dyDescent="0.2">
      <c r="A4259">
        <v>4255</v>
      </c>
      <c r="B4259" s="106">
        <v>0.52411412730979312</v>
      </c>
      <c r="C4259" s="88">
        <v>5183.4470654869665</v>
      </c>
      <c r="D4259" s="87">
        <v>0.53112340380938416</v>
      </c>
      <c r="E4259" s="106">
        <v>0.44218423013863362</v>
      </c>
      <c r="F4259" s="446">
        <v>1</v>
      </c>
      <c r="G4259" s="446">
        <v>2025</v>
      </c>
      <c r="H4259" s="88">
        <v>7973763.5464702491</v>
      </c>
      <c r="I4259" s="151">
        <v>305305084982.95386</v>
      </c>
      <c r="J4259" s="106">
        <v>0.42200885737628924</v>
      </c>
      <c r="K4259" s="171">
        <v>20173057290.549217</v>
      </c>
      <c r="L4259" s="159">
        <v>15609110879.055183</v>
      </c>
      <c r="M4259" s="159">
        <v>113749438596.50972</v>
      </c>
      <c r="N4259" s="159">
        <v>454836691749.06799</v>
      </c>
      <c r="O4259" s="106">
        <v>0.51079495972909328</v>
      </c>
      <c r="P4259" s="106">
        <v>0.41507916669819211</v>
      </c>
      <c r="Q4259" s="88">
        <v>15.489735502388744</v>
      </c>
      <c r="R4259" s="158">
        <v>3472003305836.1528</v>
      </c>
      <c r="S4259" s="171">
        <v>3043.3466914270143</v>
      </c>
      <c r="T4259" s="165">
        <v>4.367529817784855E-2</v>
      </c>
    </row>
    <row r="4260" spans="1:20" x14ac:dyDescent="0.2">
      <c r="A4260">
        <v>4256</v>
      </c>
      <c r="B4260" s="106">
        <v>0.56020096290683308</v>
      </c>
      <c r="C4260" s="88">
        <v>3643.9900440659899</v>
      </c>
      <c r="D4260" s="87">
        <v>0.72045149399594277</v>
      </c>
      <c r="E4260" s="106">
        <v>0.40152493407961554</v>
      </c>
      <c r="F4260" s="446">
        <v>1</v>
      </c>
      <c r="G4260" s="446">
        <v>2025</v>
      </c>
      <c r="H4260" s="88">
        <v>14736546.291968672</v>
      </c>
      <c r="I4260" s="151">
        <v>525433402278.83679</v>
      </c>
      <c r="J4260" s="106">
        <v>0.5076847731989993</v>
      </c>
      <c r="K4260" s="171">
        <v>42272465142.048462</v>
      </c>
      <c r="L4260" s="159">
        <v>57256331285.870377</v>
      </c>
      <c r="M4260" s="159">
        <v>192130466859.70914</v>
      </c>
      <c r="N4260" s="159">
        <v>817092665566.46472</v>
      </c>
      <c r="O4260" s="106">
        <v>0.5706378184906693</v>
      </c>
      <c r="P4260" s="106">
        <v>0.4025891162547317</v>
      </c>
      <c r="Q4260" s="88">
        <v>15.003504591205612</v>
      </c>
      <c r="R4260" s="158">
        <v>5572070452918.3105</v>
      </c>
      <c r="S4260" s="171">
        <v>4884.4401977384978</v>
      </c>
      <c r="T4260" s="165">
        <v>4.7184584149986497E-2</v>
      </c>
    </row>
    <row r="4261" spans="1:20" x14ac:dyDescent="0.2">
      <c r="A4261">
        <v>4257</v>
      </c>
      <c r="B4261" s="106">
        <v>0.38712057140525807</v>
      </c>
      <c r="C4261" s="88">
        <v>6701.365947529599</v>
      </c>
      <c r="D4261" s="87">
        <v>0.36369391739538304</v>
      </c>
      <c r="E4261" s="106">
        <v>0.37407620765730654</v>
      </c>
      <c r="F4261" s="446">
        <v>1</v>
      </c>
      <c r="G4261" s="446">
        <v>2026</v>
      </c>
      <c r="H4261" s="88">
        <v>4519648.2938297438</v>
      </c>
      <c r="I4261" s="151">
        <v>164593914741.35794</v>
      </c>
      <c r="J4261" s="106">
        <v>0.37182914325628913</v>
      </c>
      <c r="K4261" s="171">
        <v>24607571494.925835</v>
      </c>
      <c r="L4261" s="159">
        <v>48410641334.320114</v>
      </c>
      <c r="M4261" s="159">
        <v>17338491326.642685</v>
      </c>
      <c r="N4261" s="159">
        <v>254950618897.24658</v>
      </c>
      <c r="O4261" s="106">
        <v>0.44636142059381795</v>
      </c>
      <c r="P4261" s="106">
        <v>0.31060289386217532</v>
      </c>
      <c r="Q4261" s="88">
        <v>15.041600798423717</v>
      </c>
      <c r="R4261" s="158">
        <v>1407638425892.3645</v>
      </c>
      <c r="S4261" s="171">
        <v>1235.1680939229209</v>
      </c>
      <c r="T4261" s="165">
        <v>4.4979500834154293E-2</v>
      </c>
    </row>
    <row r="4262" spans="1:20" x14ac:dyDescent="0.2">
      <c r="A4262">
        <v>4258</v>
      </c>
      <c r="B4262" s="106">
        <v>0.55625144701970153</v>
      </c>
      <c r="C4262" s="88">
        <v>1500</v>
      </c>
      <c r="D4262" s="87">
        <v>0.9811676784499922</v>
      </c>
      <c r="E4262" s="106">
        <v>0.43563503303989498</v>
      </c>
      <c r="F4262" s="446">
        <v>1</v>
      </c>
      <c r="G4262" s="446">
        <v>2028</v>
      </c>
      <c r="H4262" s="88">
        <v>30253351.866616476</v>
      </c>
      <c r="I4262" s="151">
        <v>443820862074.21448</v>
      </c>
      <c r="J4262" s="106">
        <v>-0.18747864244506474</v>
      </c>
      <c r="K4262" s="171">
        <v>30832723864.996414</v>
      </c>
      <c r="L4262" s="159">
        <v>105035832935.46271</v>
      </c>
      <c r="M4262" s="159">
        <v>0</v>
      </c>
      <c r="N4262" s="159">
        <v>579689418874.67358</v>
      </c>
      <c r="O4262" s="106">
        <v>1.4175412059328749E-3</v>
      </c>
      <c r="P4262" s="106">
        <v>-0.12546547141196546</v>
      </c>
      <c r="Q4262" s="88">
        <v>-17.364985018722706</v>
      </c>
      <c r="R4262" s="158">
        <v>1325023970851.3047</v>
      </c>
      <c r="S4262" s="171">
        <v>1161.89361831824</v>
      </c>
      <c r="T4262" s="165">
        <v>-4.3114293693904654E-2</v>
      </c>
    </row>
    <row r="4263" spans="1:20" x14ac:dyDescent="0.2">
      <c r="A4263">
        <v>4259</v>
      </c>
      <c r="B4263" s="106">
        <v>0.27194524260664743</v>
      </c>
      <c r="C4263" s="88">
        <v>1500</v>
      </c>
      <c r="D4263" s="87">
        <v>1.0995708827473649</v>
      </c>
      <c r="E4263" s="106">
        <v>0.7</v>
      </c>
      <c r="F4263" s="446">
        <v>1</v>
      </c>
      <c r="G4263" s="446">
        <v>2023</v>
      </c>
      <c r="H4263" s="88">
        <v>39167973.282691196</v>
      </c>
      <c r="I4263" s="151">
        <v>498919639247.12097</v>
      </c>
      <c r="J4263" s="106">
        <v>-7.5916093884193403E-2</v>
      </c>
      <c r="K4263" s="171">
        <v>32813099628.624653</v>
      </c>
      <c r="L4263" s="159">
        <v>0</v>
      </c>
      <c r="M4263" s="159">
        <v>1191834152263.4287</v>
      </c>
      <c r="N4263" s="159">
        <v>1723566891139.1746</v>
      </c>
      <c r="O4263" s="106">
        <v>0.53121889051363691</v>
      </c>
      <c r="P4263" s="106">
        <v>0.18134877567545893</v>
      </c>
      <c r="Q4263" s="88">
        <v>25.172661251252286</v>
      </c>
      <c r="R4263" s="158">
        <v>8486957824557.1279</v>
      </c>
      <c r="S4263" s="171">
        <v>7445.5742246301843</v>
      </c>
      <c r="T4263" s="165">
        <v>2.9229533481880943E-2</v>
      </c>
    </row>
    <row r="4264" spans="1:20" x14ac:dyDescent="0.2">
      <c r="A4264">
        <v>4260</v>
      </c>
      <c r="B4264" s="106">
        <v>0.58448416340176101</v>
      </c>
      <c r="C4264" s="88">
        <v>2152.5909638350595</v>
      </c>
      <c r="D4264" s="87">
        <v>0.31424001595470996</v>
      </c>
      <c r="E4264" s="106">
        <v>0.40884894539821937</v>
      </c>
      <c r="F4264" s="446">
        <v>1</v>
      </c>
      <c r="G4264" s="446">
        <v>2026</v>
      </c>
      <c r="H4264" s="88">
        <v>3817315.7662221515</v>
      </c>
      <c r="I4264" s="151">
        <v>212501078575.41226</v>
      </c>
      <c r="J4264" s="106">
        <v>0.58448416340176101</v>
      </c>
      <c r="K4264" s="171">
        <v>30958765965.854477</v>
      </c>
      <c r="L4264" s="159">
        <v>38561439426.778755</v>
      </c>
      <c r="M4264" s="159">
        <v>59055164266.347885</v>
      </c>
      <c r="N4264" s="159">
        <v>341076448234.39337</v>
      </c>
      <c r="O4264" s="106">
        <v>0.59311277320620315</v>
      </c>
      <c r="P4264" s="106">
        <v>0.47349039016246985</v>
      </c>
      <c r="Q4264" s="88">
        <v>14.534839098623234</v>
      </c>
      <c r="R4264" s="158">
        <v>2751211445469.4019</v>
      </c>
      <c r="S4264" s="171">
        <v>2412.3816241795189</v>
      </c>
      <c r="T4264" s="165">
        <v>4.7135140539762678E-2</v>
      </c>
    </row>
    <row r="4265" spans="1:20" x14ac:dyDescent="0.2">
      <c r="A4265">
        <v>4261</v>
      </c>
      <c r="B4265" s="106">
        <v>0.49928535677344099</v>
      </c>
      <c r="C4265" s="88">
        <v>3239.1175175088429</v>
      </c>
      <c r="D4265" s="87">
        <v>0.59813297634515927</v>
      </c>
      <c r="E4265" s="106">
        <v>0.20216078214522409</v>
      </c>
      <c r="F4265" s="446">
        <v>1</v>
      </c>
      <c r="G4265" s="446">
        <v>2025</v>
      </c>
      <c r="H4265" s="88">
        <v>9807446.2880570889</v>
      </c>
      <c r="I4265" s="151">
        <v>290236984215.99725</v>
      </c>
      <c r="J4265" s="106">
        <v>0.29605891059713241</v>
      </c>
      <c r="K4265" s="171">
        <v>23728745817.002644</v>
      </c>
      <c r="L4265" s="159">
        <v>34017835698.591473</v>
      </c>
      <c r="M4265" s="159">
        <v>117593187370.64145</v>
      </c>
      <c r="N4265" s="159">
        <v>465576753102.23279</v>
      </c>
      <c r="O4265" s="106">
        <v>0.44507390550891712</v>
      </c>
      <c r="P4265" s="106">
        <v>0.30749418201184248</v>
      </c>
      <c r="Q4265" s="88">
        <v>16.200865278636453</v>
      </c>
      <c r="R4265" s="158">
        <v>2710595075385.5825</v>
      </c>
      <c r="S4265" s="171">
        <v>2376.5097873207555</v>
      </c>
      <c r="T4265" s="165">
        <v>4.2446167301842634E-2</v>
      </c>
    </row>
    <row r="4266" spans="1:20" x14ac:dyDescent="0.2">
      <c r="A4266">
        <v>4262</v>
      </c>
      <c r="B4266" s="106">
        <v>0.3791423700610243</v>
      </c>
      <c r="C4266" s="88">
        <v>7204.8695165342451</v>
      </c>
      <c r="D4266" s="87">
        <v>0.46357882133791395</v>
      </c>
      <c r="E4266" s="106">
        <v>0.54452317093414038</v>
      </c>
      <c r="F4266" s="446">
        <v>1</v>
      </c>
      <c r="G4266" s="446">
        <v>2023</v>
      </c>
      <c r="H4266" s="88">
        <v>6552541.7288619867</v>
      </c>
      <c r="I4266" s="151">
        <v>281543649956.22607</v>
      </c>
      <c r="J4266" s="106">
        <v>0.37914237006102436</v>
      </c>
      <c r="K4266" s="171">
        <v>4492659465.7928219</v>
      </c>
      <c r="L4266" s="159">
        <v>0</v>
      </c>
      <c r="M4266" s="159">
        <v>371002468614.87823</v>
      </c>
      <c r="N4266" s="159">
        <v>657038778036.89709</v>
      </c>
      <c r="O4266" s="106">
        <v>0.61419069178482444</v>
      </c>
      <c r="P4266" s="106">
        <v>0.34764948106918797</v>
      </c>
      <c r="Q4266" s="88">
        <v>16.935515514515593</v>
      </c>
      <c r="R4266" s="158">
        <v>4431611502350.9297</v>
      </c>
      <c r="S4266" s="171">
        <v>3882.5048099166816</v>
      </c>
      <c r="T4266" s="165">
        <v>4.1338452389797123E-2</v>
      </c>
    </row>
    <row r="4267" spans="1:20" x14ac:dyDescent="0.2">
      <c r="A4267">
        <v>4263</v>
      </c>
      <c r="B4267" s="106">
        <v>0.41986359760242098</v>
      </c>
      <c r="C4267" s="88">
        <v>4112.8586490842617</v>
      </c>
      <c r="D4267" s="87">
        <v>0.37023004320879793</v>
      </c>
      <c r="E4267" s="106">
        <v>0.24682669458509712</v>
      </c>
      <c r="F4267" s="446">
        <v>1</v>
      </c>
      <c r="G4267" s="446">
        <v>2025</v>
      </c>
      <c r="H4267" s="88">
        <v>4574437.6359575568</v>
      </c>
      <c r="I4267" s="151">
        <v>225300756483.62997</v>
      </c>
      <c r="J4267" s="106">
        <v>0.41986359760242098</v>
      </c>
      <c r="K4267" s="171">
        <v>22550464917.83139</v>
      </c>
      <c r="L4267" s="159">
        <v>26074838253.799141</v>
      </c>
      <c r="M4267" s="159">
        <v>74443473176.814758</v>
      </c>
      <c r="N4267" s="159">
        <v>348369532832.07532</v>
      </c>
      <c r="O4267" s="106">
        <v>0.5023695208978427</v>
      </c>
      <c r="P4267" s="106">
        <v>0.38514808602466011</v>
      </c>
      <c r="Q4267" s="88">
        <v>15.402392348763707</v>
      </c>
      <c r="R4267" s="158">
        <v>2660704958723.5947</v>
      </c>
      <c r="S4267" s="171">
        <v>2333.751615468725</v>
      </c>
      <c r="T4267" s="165">
        <v>4.0169126506989922E-2</v>
      </c>
    </row>
    <row r="4268" spans="1:20" x14ac:dyDescent="0.2">
      <c r="A4268">
        <v>4264</v>
      </c>
      <c r="B4268" s="106">
        <v>0.47802000989875593</v>
      </c>
      <c r="C4268" s="88">
        <v>1500</v>
      </c>
      <c r="D4268" s="87">
        <v>0.79196329285798439</v>
      </c>
      <c r="E4268" s="106">
        <v>0.36950791936456862</v>
      </c>
      <c r="F4268" s="446">
        <v>1</v>
      </c>
      <c r="G4268" s="446">
        <v>2025</v>
      </c>
      <c r="H4268" s="88">
        <v>17937302.963346448</v>
      </c>
      <c r="I4268" s="151">
        <v>375749179514.48511</v>
      </c>
      <c r="J4268" s="106">
        <v>0.20066865760710528</v>
      </c>
      <c r="K4268" s="171">
        <v>26737810323.727875</v>
      </c>
      <c r="L4268" s="159">
        <v>76080813194.177567</v>
      </c>
      <c r="M4268" s="159">
        <v>178681933974.21155</v>
      </c>
      <c r="N4268" s="159">
        <v>657249737006.60217</v>
      </c>
      <c r="O4268" s="106">
        <v>0.42481763850755183</v>
      </c>
      <c r="P4268" s="106">
        <v>0.27832042663528278</v>
      </c>
      <c r="Q4268" s="88">
        <v>17.349698552861742</v>
      </c>
      <c r="R4268" s="158">
        <v>3762917349214.2334</v>
      </c>
      <c r="S4268" s="171">
        <v>3301.4166424534787</v>
      </c>
      <c r="T4268" s="165">
        <v>3.8887606553416942E-2</v>
      </c>
    </row>
    <row r="4269" spans="1:20" x14ac:dyDescent="0.2">
      <c r="A4269">
        <v>4265</v>
      </c>
      <c r="B4269" s="106">
        <v>0.4743837029916943</v>
      </c>
      <c r="C4269" s="88">
        <v>4904.6329451548063</v>
      </c>
      <c r="D4269" s="87">
        <v>0.66215392422977859</v>
      </c>
      <c r="E4269" s="106">
        <v>0.32412015096661373</v>
      </c>
      <c r="F4269" s="446">
        <v>1</v>
      </c>
      <c r="G4269" s="446">
        <v>2022</v>
      </c>
      <c r="H4269" s="88">
        <v>12163335.997618988</v>
      </c>
      <c r="I4269" s="151">
        <v>388115988516.04993</v>
      </c>
      <c r="J4269" s="106">
        <v>0.39622931365320369</v>
      </c>
      <c r="K4269" s="171">
        <v>7924862324.5661373</v>
      </c>
      <c r="L4269" s="159">
        <v>0</v>
      </c>
      <c r="M4269" s="159">
        <v>549212220738.80286</v>
      </c>
      <c r="N4269" s="159">
        <v>945253071579.41895</v>
      </c>
      <c r="O4269" s="106">
        <v>0.62750677693910617</v>
      </c>
      <c r="P4269" s="106">
        <v>0.32651382723312117</v>
      </c>
      <c r="Q4269" s="88">
        <v>16.845242024005067</v>
      </c>
      <c r="R4269" s="158">
        <v>5916124205536.04</v>
      </c>
      <c r="S4269" s="171">
        <v>5175.4282940358726</v>
      </c>
      <c r="T4269" s="165">
        <v>4.1791803097609798E-2</v>
      </c>
    </row>
    <row r="4270" spans="1:20" x14ac:dyDescent="0.2">
      <c r="A4270">
        <v>4266</v>
      </c>
      <c r="B4270" s="106">
        <v>0.5521871139086143</v>
      </c>
      <c r="C4270" s="88">
        <v>1500</v>
      </c>
      <c r="D4270" s="87">
        <v>0.87495934257625041</v>
      </c>
      <c r="E4270" s="106">
        <v>0.48314419407128067</v>
      </c>
      <c r="F4270" s="446">
        <v>1</v>
      </c>
      <c r="G4270" s="446">
        <v>2027</v>
      </c>
      <c r="H4270" s="88">
        <v>23048315.742008604</v>
      </c>
      <c r="I4270" s="151">
        <v>708530503021.97925</v>
      </c>
      <c r="J4270" s="106">
        <v>0.46926803574863829</v>
      </c>
      <c r="K4270" s="171">
        <v>46931396643.314987</v>
      </c>
      <c r="L4270" s="159">
        <v>83356315054.555801</v>
      </c>
      <c r="M4270" s="159">
        <v>0</v>
      </c>
      <c r="N4270" s="159">
        <v>838818214719.84998</v>
      </c>
      <c r="O4270" s="106">
        <v>0.4758787571131618</v>
      </c>
      <c r="P4270" s="106">
        <v>0.35478485456704806</v>
      </c>
      <c r="Q4270" s="88">
        <v>13.722894794908868</v>
      </c>
      <c r="R4270" s="158">
        <v>4936998954955.6143</v>
      </c>
      <c r="S4270" s="171">
        <v>4332.6106671280759</v>
      </c>
      <c r="T4270" s="165">
        <v>4.8181709050954619E-2</v>
      </c>
    </row>
    <row r="4271" spans="1:20" x14ac:dyDescent="0.2">
      <c r="A4271">
        <v>4267</v>
      </c>
      <c r="B4271" s="106">
        <v>0.41738622537598979</v>
      </c>
      <c r="C4271" s="88">
        <v>1500</v>
      </c>
      <c r="D4271" s="87">
        <v>0.59571719646792387</v>
      </c>
      <c r="E4271" s="106">
        <v>0.25970108384925028</v>
      </c>
      <c r="F4271" s="446">
        <v>1</v>
      </c>
      <c r="G4271" s="446">
        <v>2022</v>
      </c>
      <c r="H4271" s="88">
        <v>9927986.5764410384</v>
      </c>
      <c r="I4271" s="151">
        <v>344008837614.85925</v>
      </c>
      <c r="J4271" s="106">
        <v>0.41738622537598979</v>
      </c>
      <c r="K4271" s="171">
        <v>9710291587.313942</v>
      </c>
      <c r="L4271" s="159">
        <v>0</v>
      </c>
      <c r="M4271" s="159">
        <v>505622710332.29962</v>
      </c>
      <c r="N4271" s="159">
        <v>859341839534.4729</v>
      </c>
      <c r="O4271" s="106">
        <v>0.63779359188515461</v>
      </c>
      <c r="P4271" s="106">
        <v>0.43599965100541316</v>
      </c>
      <c r="Q4271" s="88">
        <v>17.251316052206978</v>
      </c>
      <c r="R4271" s="158">
        <v>7349916640047.1006</v>
      </c>
      <c r="S4271" s="171">
        <v>6450.7191353283542</v>
      </c>
      <c r="T4271" s="165">
        <v>4.0856769860976624E-2</v>
      </c>
    </row>
    <row r="4272" spans="1:20" x14ac:dyDescent="0.2">
      <c r="A4272">
        <v>4268</v>
      </c>
      <c r="B4272" s="106">
        <v>0.42109954055832644</v>
      </c>
      <c r="C4272" s="88">
        <v>4935.0366899997343</v>
      </c>
      <c r="D4272" s="87">
        <v>0.91095334597300759</v>
      </c>
      <c r="E4272" s="106">
        <v>0.50761008306911104</v>
      </c>
      <c r="F4272" s="446">
        <v>1</v>
      </c>
      <c r="G4272" s="446">
        <v>2026</v>
      </c>
      <c r="H4272" s="88">
        <v>25347220.489005461</v>
      </c>
      <c r="I4272" s="151">
        <v>573130107177.86353</v>
      </c>
      <c r="J4272" s="106">
        <v>0.19536168332571047</v>
      </c>
      <c r="K4272" s="171">
        <v>34592233520.430344</v>
      </c>
      <c r="L4272" s="159">
        <v>54573617724.759254</v>
      </c>
      <c r="M4272" s="159">
        <v>96665013360.623474</v>
      </c>
      <c r="N4272" s="159">
        <v>758960971783.67664</v>
      </c>
      <c r="O4272" s="106">
        <v>0.30694406699692284</v>
      </c>
      <c r="P4272" s="106">
        <v>0.16841831179350328</v>
      </c>
      <c r="Q4272" s="88">
        <v>15.934287684426526</v>
      </c>
      <c r="R4272" s="158">
        <v>2366286888357.75</v>
      </c>
      <c r="S4272" s="171">
        <v>2073.8400256501504</v>
      </c>
      <c r="T4272" s="165">
        <v>4.3490822519107158E-2</v>
      </c>
    </row>
    <row r="4273" spans="1:20" x14ac:dyDescent="0.2">
      <c r="A4273">
        <v>4269</v>
      </c>
      <c r="B4273" s="106">
        <v>0.51417520050539223</v>
      </c>
      <c r="C4273" s="88">
        <v>6721.4756805809102</v>
      </c>
      <c r="D4273" s="87">
        <v>0.77958246253789087</v>
      </c>
      <c r="E4273" s="106">
        <v>0.62920063878935351</v>
      </c>
      <c r="F4273" s="446">
        <v>1</v>
      </c>
      <c r="G4273" s="446">
        <v>2024</v>
      </c>
      <c r="H4273" s="88">
        <v>17752949.067546487</v>
      </c>
      <c r="I4273" s="151">
        <v>482341591849.54822</v>
      </c>
      <c r="J4273" s="106">
        <v>0.39529460503315961</v>
      </c>
      <c r="K4273" s="171">
        <v>24332141300.336868</v>
      </c>
      <c r="L4273" s="159">
        <v>7242187109.0432482</v>
      </c>
      <c r="M4273" s="159">
        <v>406044534165.6496</v>
      </c>
      <c r="N4273" s="159">
        <v>919960454424.578</v>
      </c>
      <c r="O4273" s="106">
        <v>0.5666508854307768</v>
      </c>
      <c r="P4273" s="106">
        <v>0.42099054544987791</v>
      </c>
      <c r="Q4273" s="88">
        <v>16.710992544542218</v>
      </c>
      <c r="R4273" s="158">
        <v>7130912944529.9258</v>
      </c>
      <c r="S4273" s="171">
        <v>6252.8176140183059</v>
      </c>
      <c r="T4273" s="165">
        <v>4.333242631730401E-2</v>
      </c>
    </row>
    <row r="4274" spans="1:20" x14ac:dyDescent="0.2">
      <c r="A4274">
        <v>4270</v>
      </c>
      <c r="B4274" s="106">
        <v>0.46542731089139994</v>
      </c>
      <c r="C4274" s="88">
        <v>5333.9437532949305</v>
      </c>
      <c r="D4274" s="87">
        <v>0.59300042862243396</v>
      </c>
      <c r="E4274" s="106">
        <v>0.45955568390967733</v>
      </c>
      <c r="F4274" s="446">
        <v>1</v>
      </c>
      <c r="G4274" s="446">
        <v>2028</v>
      </c>
      <c r="H4274" s="88">
        <v>9766961.7753363755</v>
      </c>
      <c r="I4274" s="151">
        <v>309122572178.76605</v>
      </c>
      <c r="J4274" s="106">
        <v>0.42089811979298408</v>
      </c>
      <c r="K4274" s="171">
        <v>37400722549.33345</v>
      </c>
      <c r="L4274" s="159">
        <v>94648218498.375473</v>
      </c>
      <c r="M4274" s="159">
        <v>0</v>
      </c>
      <c r="N4274" s="159">
        <v>441171513226.47498</v>
      </c>
      <c r="O4274" s="106">
        <v>0.46654799333938995</v>
      </c>
      <c r="P4274" s="106">
        <v>0.35827052455446945</v>
      </c>
      <c r="Q4274" s="88">
        <v>14.22396551213026</v>
      </c>
      <c r="R4274" s="158">
        <v>2797729087516.9688</v>
      </c>
      <c r="S4274" s="171">
        <v>2453.1475523089348</v>
      </c>
      <c r="T4274" s="165">
        <v>4.4942908522229194E-2</v>
      </c>
    </row>
    <row r="4275" spans="1:20" x14ac:dyDescent="0.2">
      <c r="A4275">
        <v>4271</v>
      </c>
      <c r="B4275" s="106">
        <v>0.48960057709300864</v>
      </c>
      <c r="C4275" s="88">
        <v>4170.7240901993737</v>
      </c>
      <c r="D4275" s="87">
        <v>0.73610505565960804</v>
      </c>
      <c r="E4275" s="106">
        <v>0.34396326825623069</v>
      </c>
      <c r="F4275" s="446">
        <v>1</v>
      </c>
      <c r="G4275" s="446">
        <v>2026</v>
      </c>
      <c r="H4275" s="88">
        <v>15531174.8007176</v>
      </c>
      <c r="I4275" s="151">
        <v>507938523597.51117</v>
      </c>
      <c r="J4275" s="106">
        <v>0.42227801263206532</v>
      </c>
      <c r="K4275" s="171">
        <v>50791215725.46582</v>
      </c>
      <c r="L4275" s="159">
        <v>64789051685.43853</v>
      </c>
      <c r="M4275" s="159">
        <v>68358646267.072891</v>
      </c>
      <c r="N4275" s="159">
        <v>691877437275.4884</v>
      </c>
      <c r="O4275" s="106">
        <v>0.46396863281178741</v>
      </c>
      <c r="P4275" s="106">
        <v>0.3179709099636186</v>
      </c>
      <c r="Q4275" s="88">
        <v>14.179265139703903</v>
      </c>
      <c r="R4275" s="158">
        <v>3608296912978.1226</v>
      </c>
      <c r="S4275" s="171">
        <v>3166.8198779177465</v>
      </c>
      <c r="T4275" s="165">
        <v>4.8477687692384114E-2</v>
      </c>
    </row>
    <row r="4276" spans="1:20" x14ac:dyDescent="0.2">
      <c r="A4276">
        <v>4272</v>
      </c>
      <c r="B4276" s="106">
        <v>0.51778844441382366</v>
      </c>
      <c r="C4276" s="88">
        <v>5778.7422639889819</v>
      </c>
      <c r="D4276" s="87">
        <v>0.7881911157360395</v>
      </c>
      <c r="E4276" s="106">
        <v>0.36770861774383962</v>
      </c>
      <c r="F4276" s="446">
        <v>1</v>
      </c>
      <c r="G4276" s="446">
        <v>2025</v>
      </c>
      <c r="H4276" s="88">
        <v>17393819.680490144</v>
      </c>
      <c r="I4276" s="151">
        <v>475270506450.92487</v>
      </c>
      <c r="J4276" s="106">
        <v>0.38984155885209659</v>
      </c>
      <c r="K4276" s="171">
        <v>25002582356.428516</v>
      </c>
      <c r="L4276" s="159">
        <v>76792657703.019043</v>
      </c>
      <c r="M4276" s="159">
        <v>243223973004.02792</v>
      </c>
      <c r="N4276" s="159">
        <v>820289719514.40027</v>
      </c>
      <c r="O4276" s="106">
        <v>0.53797272985224165</v>
      </c>
      <c r="P4276" s="106">
        <v>0.33630061550659723</v>
      </c>
      <c r="Q4276" s="88">
        <v>15.861289782646139</v>
      </c>
      <c r="R4276" s="158">
        <v>4915106728141.6523</v>
      </c>
      <c r="S4276" s="171">
        <v>4309.2599367264829</v>
      </c>
      <c r="T4276" s="165">
        <v>4.460917515813153E-2</v>
      </c>
    </row>
    <row r="4277" spans="1:20" x14ac:dyDescent="0.2">
      <c r="A4277">
        <v>4273</v>
      </c>
      <c r="B4277" s="106">
        <v>0.47517408847712189</v>
      </c>
      <c r="C4277" s="88">
        <v>3945.069441064943</v>
      </c>
      <c r="D4277" s="87">
        <v>0.61094985188082451</v>
      </c>
      <c r="E4277" s="106">
        <v>0.64148541579876894</v>
      </c>
      <c r="F4277" s="446">
        <v>1</v>
      </c>
      <c r="G4277" s="446">
        <v>2024</v>
      </c>
      <c r="H4277" s="88">
        <v>10054097.383383721</v>
      </c>
      <c r="I4277" s="151">
        <v>329052517665.58057</v>
      </c>
      <c r="J4277" s="106">
        <v>0.43167241412553981</v>
      </c>
      <c r="K4277" s="171">
        <v>7990913062.6606607</v>
      </c>
      <c r="L4277" s="159">
        <v>25141748719.170048</v>
      </c>
      <c r="M4277" s="159">
        <v>251703795908.17734</v>
      </c>
      <c r="N4277" s="159">
        <v>613888975355.58862</v>
      </c>
      <c r="O4277" s="106">
        <v>0.59215810182305562</v>
      </c>
      <c r="P4277" s="106">
        <v>0.41893920863274131</v>
      </c>
      <c r="Q4277" s="88">
        <v>16.48485760652056</v>
      </c>
      <c r="R4277" s="158">
        <v>4742211305374.5039</v>
      </c>
      <c r="S4277" s="171">
        <v>4154.0925949295524</v>
      </c>
      <c r="T4277" s="165">
        <v>4.3360501231031252E-2</v>
      </c>
    </row>
    <row r="4278" spans="1:20" x14ac:dyDescent="0.2">
      <c r="A4278">
        <v>4274</v>
      </c>
      <c r="B4278" s="106">
        <v>0.64364078351679999</v>
      </c>
      <c r="C4278" s="88">
        <v>4753.1438662322525</v>
      </c>
      <c r="D4278" s="87">
        <v>0.93425875704097017</v>
      </c>
      <c r="E4278" s="106">
        <v>0.10205997650094134</v>
      </c>
      <c r="F4278" s="446">
        <v>1</v>
      </c>
      <c r="G4278" s="446">
        <v>2024</v>
      </c>
      <c r="H4278" s="88">
        <v>26931018.593229037</v>
      </c>
      <c r="I4278" s="151">
        <v>565377638749.4248</v>
      </c>
      <c r="J4278" s="106">
        <v>0.12057680669629811</v>
      </c>
      <c r="K4278" s="171">
        <v>23500344781.969524</v>
      </c>
      <c r="L4278" s="159">
        <v>4725217182.5609264</v>
      </c>
      <c r="M4278" s="159">
        <v>661023511438.98206</v>
      </c>
      <c r="N4278" s="159">
        <v>1254626712152.9373</v>
      </c>
      <c r="O4278" s="106">
        <v>0.47884395201837543</v>
      </c>
      <c r="P4278" s="106">
        <v>0.2501771756081832</v>
      </c>
      <c r="Q4278" s="88">
        <v>19.324737957884381</v>
      </c>
      <c r="R4278" s="158">
        <v>6695458256246.2871</v>
      </c>
      <c r="S4278" s="171">
        <v>5874.4152941279317</v>
      </c>
      <c r="T4278" s="165">
        <v>3.7338596180566702E-2</v>
      </c>
    </row>
    <row r="4279" spans="1:20" x14ac:dyDescent="0.2">
      <c r="A4279">
        <v>4275</v>
      </c>
      <c r="B4279" s="106">
        <v>0.68182455142731557</v>
      </c>
      <c r="C4279" s="88">
        <v>3861.7682656633037</v>
      </c>
      <c r="D4279" s="87">
        <v>0.46245791579531698</v>
      </c>
      <c r="E4279" s="106">
        <v>0.51431339254076569</v>
      </c>
      <c r="F4279" s="446">
        <v>1</v>
      </c>
      <c r="G4279" s="446">
        <v>2025</v>
      </c>
      <c r="H4279" s="88">
        <v>6568083.04871816</v>
      </c>
      <c r="I4279" s="151">
        <v>278894823338.69855</v>
      </c>
      <c r="J4279" s="106">
        <v>0.48702605254352416</v>
      </c>
      <c r="K4279" s="171">
        <v>30337816769.910542</v>
      </c>
      <c r="L4279" s="159">
        <v>52183608608.237289</v>
      </c>
      <c r="M4279" s="159">
        <v>95664812583.080948</v>
      </c>
      <c r="N4279" s="159">
        <v>457081061299.92731</v>
      </c>
      <c r="O4279" s="106">
        <v>0.55593592330395003</v>
      </c>
      <c r="P4279" s="106">
        <v>0.41395702721784988</v>
      </c>
      <c r="Q4279" s="88">
        <v>15.345852495997612</v>
      </c>
      <c r="R4279" s="158">
        <v>3379763891243.6699</v>
      </c>
      <c r="S4279" s="171">
        <v>2963.6020686853253</v>
      </c>
      <c r="T4279" s="165">
        <v>4.4694618532600656E-2</v>
      </c>
    </row>
    <row r="4280" spans="1:20" x14ac:dyDescent="0.2">
      <c r="A4280">
        <v>4276</v>
      </c>
      <c r="B4280" s="106">
        <v>0.57104987005605867</v>
      </c>
      <c r="C4280" s="88">
        <v>4214.6535148561088</v>
      </c>
      <c r="D4280" s="87">
        <v>0.89490940617423453</v>
      </c>
      <c r="E4280" s="106">
        <v>0.40896165483535968</v>
      </c>
      <c r="F4280" s="446">
        <v>1</v>
      </c>
      <c r="G4280" s="446">
        <v>2024</v>
      </c>
      <c r="H4280" s="88">
        <v>24181121.369977836</v>
      </c>
      <c r="I4280" s="151">
        <v>589153651495.99768</v>
      </c>
      <c r="J4280" s="106">
        <v>0.41402877933336957</v>
      </c>
      <c r="K4280" s="171">
        <v>15711254518.563047</v>
      </c>
      <c r="L4280" s="159">
        <v>3182793131.9579349</v>
      </c>
      <c r="M4280" s="159">
        <v>567156459669.19861</v>
      </c>
      <c r="N4280" s="159">
        <v>1175204158815.7173</v>
      </c>
      <c r="O4280" s="106">
        <v>0.59580964222864707</v>
      </c>
      <c r="P4280" s="106">
        <v>0.38066855792662158</v>
      </c>
      <c r="Q4280" s="88">
        <v>16.633229973050064</v>
      </c>
      <c r="R4280" s="158">
        <v>8466043662949.0801</v>
      </c>
      <c r="S4280" s="171">
        <v>7427.3099896450676</v>
      </c>
      <c r="T4280" s="165">
        <v>4.2062539116285061E-2</v>
      </c>
    </row>
    <row r="4281" spans="1:20" x14ac:dyDescent="0.2">
      <c r="A4281">
        <v>4277</v>
      </c>
      <c r="B4281" s="106">
        <v>0.63554415299828459</v>
      </c>
      <c r="C4281" s="88">
        <v>3494.6623176169142</v>
      </c>
      <c r="D4281" s="87">
        <v>1.0567742217222991</v>
      </c>
      <c r="E4281" s="106">
        <v>0.52363331104702759</v>
      </c>
      <c r="F4281" s="446">
        <v>1</v>
      </c>
      <c r="G4281" s="446">
        <v>2022</v>
      </c>
      <c r="H4281" s="88">
        <v>35113842.388320193</v>
      </c>
      <c r="I4281" s="151">
        <v>591170871633.74292</v>
      </c>
      <c r="J4281" s="106">
        <v>0.11731293052947411</v>
      </c>
      <c r="K4281" s="171">
        <v>3483736183.1518469</v>
      </c>
      <c r="L4281" s="159">
        <v>0</v>
      </c>
      <c r="M4281" s="159">
        <v>1013806695997.1495</v>
      </c>
      <c r="N4281" s="159">
        <v>1608461303814.0444</v>
      </c>
      <c r="O4281" s="106">
        <v>0.54735376107905498</v>
      </c>
      <c r="P4281" s="106">
        <v>0.28730035299840118</v>
      </c>
      <c r="Q4281" s="88">
        <v>19.527772919414168</v>
      </c>
      <c r="R4281" s="158">
        <v>9938324920352.7734</v>
      </c>
      <c r="S4281" s="171">
        <v>8711.9109455184589</v>
      </c>
      <c r="T4281" s="165">
        <v>3.6758054216383132E-2</v>
      </c>
    </row>
    <row r="4282" spans="1:20" x14ac:dyDescent="0.2">
      <c r="A4282">
        <v>4278</v>
      </c>
      <c r="B4282" s="106">
        <v>0.39457739353860233</v>
      </c>
      <c r="C4282" s="88">
        <v>7454.4695146436497</v>
      </c>
      <c r="D4282" s="87">
        <v>1.3020272714515477</v>
      </c>
      <c r="E4282" s="106">
        <v>0.42835573176430897</v>
      </c>
      <c r="F4282" s="446">
        <v>1</v>
      </c>
      <c r="G4282" s="446">
        <v>2025</v>
      </c>
      <c r="H4282" s="88">
        <v>55507040.867264234</v>
      </c>
      <c r="I4282" s="151">
        <v>925602899798.59851</v>
      </c>
      <c r="J4282" s="106">
        <v>0.17000013835919814</v>
      </c>
      <c r="K4282" s="171">
        <v>25436241361.841991</v>
      </c>
      <c r="L4282" s="159">
        <v>26804632076.241627</v>
      </c>
      <c r="M4282" s="159">
        <v>356506410342.79004</v>
      </c>
      <c r="N4282" s="159">
        <v>1334350183579.4722</v>
      </c>
      <c r="O4282" s="106">
        <v>0.34773589472738792</v>
      </c>
      <c r="P4282" s="106">
        <v>0.18927676843664484</v>
      </c>
      <c r="Q4282" s="88">
        <v>17.416519080475222</v>
      </c>
      <c r="R4282" s="158">
        <v>4578705908991.9795</v>
      </c>
      <c r="S4282" s="171">
        <v>4009.6138174781263</v>
      </c>
      <c r="T4282" s="165">
        <v>4.3514432969680904E-2</v>
      </c>
    </row>
    <row r="4283" spans="1:20" x14ac:dyDescent="0.2">
      <c r="A4283">
        <v>4279</v>
      </c>
      <c r="B4283" s="106">
        <v>0.61503923241671965</v>
      </c>
      <c r="C4283" s="88">
        <v>4318.3721091083225</v>
      </c>
      <c r="D4283" s="87">
        <v>0.79942101263447729</v>
      </c>
      <c r="E4283" s="106">
        <v>0.27008869141957725</v>
      </c>
      <c r="F4283" s="446">
        <v>1</v>
      </c>
      <c r="G4283" s="446">
        <v>2025</v>
      </c>
      <c r="H4283" s="88">
        <v>18158003.790980838</v>
      </c>
      <c r="I4283" s="151">
        <v>550861211309.19885</v>
      </c>
      <c r="J4283" s="106">
        <v>0.46707821513551129</v>
      </c>
      <c r="K4283" s="171">
        <v>37223154442.009552</v>
      </c>
      <c r="L4283" s="159">
        <v>50060542382.203148</v>
      </c>
      <c r="M4283" s="159">
        <v>127912867401.75832</v>
      </c>
      <c r="N4283" s="159">
        <v>766057775535.1698</v>
      </c>
      <c r="O4283" s="106">
        <v>0.52172827162238811</v>
      </c>
      <c r="P4283" s="106">
        <v>0.3675085087827078</v>
      </c>
      <c r="Q4283" s="88">
        <v>14.350136468568685</v>
      </c>
      <c r="R4283" s="158">
        <v>4796606533689.7988</v>
      </c>
      <c r="S4283" s="171">
        <v>4209.2426956863837</v>
      </c>
      <c r="T4283" s="165">
        <v>4.6934514395365355E-2</v>
      </c>
    </row>
    <row r="4284" spans="1:20" x14ac:dyDescent="0.2">
      <c r="A4284">
        <v>4280</v>
      </c>
      <c r="B4284" s="106">
        <v>0.38475985495833498</v>
      </c>
      <c r="C4284" s="88">
        <v>7432.7283784285546</v>
      </c>
      <c r="D4284" s="87">
        <v>0.88161476202333322</v>
      </c>
      <c r="E4284" s="106">
        <v>0.62696328975248006</v>
      </c>
      <c r="F4284" s="446">
        <v>1</v>
      </c>
      <c r="G4284" s="446">
        <v>2022</v>
      </c>
      <c r="H4284" s="88">
        <v>22157144.206171084</v>
      </c>
      <c r="I4284" s="151">
        <v>588808061435.12878</v>
      </c>
      <c r="J4284" s="106">
        <v>0.37712060758013477</v>
      </c>
      <c r="K4284" s="171">
        <v>20916642802.517479</v>
      </c>
      <c r="L4284" s="159">
        <v>0</v>
      </c>
      <c r="M4284" s="159">
        <v>1017412452557.8215</v>
      </c>
      <c r="N4284" s="159">
        <v>1627137156795.4678</v>
      </c>
      <c r="O4284" s="106">
        <v>0.63668979077525789</v>
      </c>
      <c r="P4284" s="106">
        <v>0.3447752463666014</v>
      </c>
      <c r="Q4284" s="88">
        <v>17.28128117613257</v>
      </c>
      <c r="R4284" s="158">
        <v>10886022134352.16</v>
      </c>
      <c r="S4284" s="171">
        <v>9545.5150855785869</v>
      </c>
      <c r="T4284" s="165">
        <v>4.1000198000679972E-2</v>
      </c>
    </row>
    <row r="4285" spans="1:20" x14ac:dyDescent="0.2">
      <c r="A4285">
        <v>4281</v>
      </c>
      <c r="B4285" s="106">
        <v>0.51212906876041275</v>
      </c>
      <c r="C4285" s="88">
        <v>6351.6454477936823</v>
      </c>
      <c r="D4285" s="87">
        <v>0.77684858694512848</v>
      </c>
      <c r="E4285" s="106">
        <v>0.2511889316933702</v>
      </c>
      <c r="F4285" s="446">
        <v>1</v>
      </c>
      <c r="G4285" s="446">
        <v>2026</v>
      </c>
      <c r="H4285" s="88">
        <v>16936003.343828175</v>
      </c>
      <c r="I4285" s="151">
        <v>429751225025.86517</v>
      </c>
      <c r="J4285" s="106">
        <v>0.3400304854113656</v>
      </c>
      <c r="K4285" s="171">
        <v>20632298101.442223</v>
      </c>
      <c r="L4285" s="159">
        <v>49601113866.097733</v>
      </c>
      <c r="M4285" s="159">
        <v>125531349967.04176</v>
      </c>
      <c r="N4285" s="159">
        <v>625515986960.4469</v>
      </c>
      <c r="O4285" s="106">
        <v>0.45759739908339858</v>
      </c>
      <c r="P4285" s="106">
        <v>0.28238737435366523</v>
      </c>
      <c r="Q4285" s="88">
        <v>15.318638148524458</v>
      </c>
      <c r="R4285" s="158">
        <v>3126088476013.9272</v>
      </c>
      <c r="S4285" s="171">
        <v>2742.9866791821514</v>
      </c>
      <c r="T4285" s="165">
        <v>4.5629920023661064E-2</v>
      </c>
    </row>
    <row r="4286" spans="1:20" x14ac:dyDescent="0.2">
      <c r="A4286">
        <v>4282</v>
      </c>
      <c r="B4286" s="106">
        <v>0.60730452092941078</v>
      </c>
      <c r="C4286" s="88">
        <v>2995.2571416091505</v>
      </c>
      <c r="D4286" s="87">
        <v>0.91511600133169346</v>
      </c>
      <c r="E4286" s="106">
        <v>0.15781525562926191</v>
      </c>
      <c r="F4286" s="446">
        <v>1</v>
      </c>
      <c r="G4286" s="446">
        <v>2023</v>
      </c>
      <c r="H4286" s="88">
        <v>24828769.073217865</v>
      </c>
      <c r="I4286" s="151">
        <v>656962302070.44373</v>
      </c>
      <c r="J4286" s="106">
        <v>0.43552915451538898</v>
      </c>
      <c r="K4286" s="171">
        <v>12644042751.021835</v>
      </c>
      <c r="L4286" s="159">
        <v>0</v>
      </c>
      <c r="M4286" s="159">
        <v>661426316885.65759</v>
      </c>
      <c r="N4286" s="159">
        <v>1331032661707.123</v>
      </c>
      <c r="O4286" s="106">
        <v>0.61250735082047092</v>
      </c>
      <c r="P4286" s="106">
        <v>0.4168913477835805</v>
      </c>
      <c r="Q4286" s="88">
        <v>16.732435114776017</v>
      </c>
      <c r="R4286" s="158">
        <v>10387099816824.344</v>
      </c>
      <c r="S4286" s="171">
        <v>9107.2174280517811</v>
      </c>
      <c r="T4286" s="165">
        <v>4.2810701802066524E-2</v>
      </c>
    </row>
    <row r="4287" spans="1:20" x14ac:dyDescent="0.2">
      <c r="A4287">
        <v>4283</v>
      </c>
      <c r="B4287" s="106">
        <v>0.62775874683549382</v>
      </c>
      <c r="C4287" s="88">
        <v>4219.2897227202957</v>
      </c>
      <c r="D4287" s="87">
        <v>0.44074177333749853</v>
      </c>
      <c r="E4287" s="106">
        <v>0.31130654470553631</v>
      </c>
      <c r="F4287" s="446">
        <v>1</v>
      </c>
      <c r="G4287" s="446">
        <v>2026</v>
      </c>
      <c r="H4287" s="88">
        <v>5799382.6859783446</v>
      </c>
      <c r="I4287" s="151">
        <v>268723324507.39182</v>
      </c>
      <c r="J4287" s="106">
        <v>0.54724784631024792</v>
      </c>
      <c r="K4287" s="171">
        <v>16216706434.510727</v>
      </c>
      <c r="L4287" s="159">
        <v>35760619658.437843</v>
      </c>
      <c r="M4287" s="159">
        <v>32168611141.965248</v>
      </c>
      <c r="N4287" s="159">
        <v>352869261742.30566</v>
      </c>
      <c r="O4287" s="106">
        <v>0.57075429079850726</v>
      </c>
      <c r="P4287" s="106">
        <v>0.44632294493308372</v>
      </c>
      <c r="Q4287" s="88">
        <v>14.404665117648952</v>
      </c>
      <c r="R4287" s="158">
        <v>2773920837353.9395</v>
      </c>
      <c r="S4287" s="171">
        <v>2429.1076778210804</v>
      </c>
      <c r="T4287" s="165">
        <v>4.5662963443659652E-2</v>
      </c>
    </row>
    <row r="4288" spans="1:20" x14ac:dyDescent="0.2">
      <c r="A4288">
        <v>4284</v>
      </c>
      <c r="B4288" s="106">
        <v>0.2</v>
      </c>
      <c r="C4288" s="88">
        <v>1500</v>
      </c>
      <c r="D4288" s="87">
        <v>0.33081806300329403</v>
      </c>
      <c r="E4288" s="106">
        <v>0.44429110201164462</v>
      </c>
      <c r="F4288" s="446">
        <v>1</v>
      </c>
      <c r="G4288" s="446">
        <v>2028</v>
      </c>
      <c r="H4288" s="88">
        <v>4152153.0686483015</v>
      </c>
      <c r="I4288" s="151">
        <v>167974191017.2706</v>
      </c>
      <c r="J4288" s="106">
        <v>0.19999999999999996</v>
      </c>
      <c r="K4288" s="171">
        <v>27190804509.225201</v>
      </c>
      <c r="L4288" s="159">
        <v>53653559230.844681</v>
      </c>
      <c r="M4288" s="159">
        <v>0</v>
      </c>
      <c r="N4288" s="159">
        <v>248818554757.34048</v>
      </c>
      <c r="O4288" s="106">
        <v>0.30752403357841823</v>
      </c>
      <c r="P4288" s="106">
        <v>0.18211328332274596</v>
      </c>
      <c r="Q4288" s="88">
        <v>15.074774813700289</v>
      </c>
      <c r="R4288" s="158">
        <v>838399374496.13623</v>
      </c>
      <c r="S4288" s="171">
        <v>734.9659493447549</v>
      </c>
      <c r="T4288" s="165">
        <v>4.3223041473220404E-2</v>
      </c>
    </row>
    <row r="4289" spans="1:20" x14ac:dyDescent="0.2">
      <c r="A4289">
        <v>4285</v>
      </c>
      <c r="B4289" s="106">
        <v>0.44058606901324737</v>
      </c>
      <c r="C4289" s="88">
        <v>3170.9392248303875</v>
      </c>
      <c r="D4289" s="87">
        <v>0.88212663065242147</v>
      </c>
      <c r="E4289" s="106">
        <v>0.42495028499709392</v>
      </c>
      <c r="F4289" s="446">
        <v>1</v>
      </c>
      <c r="G4289" s="446">
        <v>2026</v>
      </c>
      <c r="H4289" s="88">
        <v>21944430.364198636</v>
      </c>
      <c r="I4289" s="151">
        <v>539163338395.74133</v>
      </c>
      <c r="J4289" s="106">
        <v>0.27902262918739584</v>
      </c>
      <c r="K4289" s="171">
        <v>38276881834.295792</v>
      </c>
      <c r="L4289" s="159">
        <v>97871107581.319748</v>
      </c>
      <c r="M4289" s="159">
        <v>64792917457.746269</v>
      </c>
      <c r="N4289" s="159">
        <v>740104245269.10315</v>
      </c>
      <c r="O4289" s="106">
        <v>0.37909523430698666</v>
      </c>
      <c r="P4289" s="106">
        <v>0.21501864564570289</v>
      </c>
      <c r="Q4289" s="88">
        <v>15.35701136586535</v>
      </c>
      <c r="R4289" s="158">
        <v>2818311428770.4375</v>
      </c>
      <c r="S4289" s="171">
        <v>2470.0019545553855</v>
      </c>
      <c r="T4289" s="165">
        <v>4.4971202054605502E-2</v>
      </c>
    </row>
    <row r="4290" spans="1:20" x14ac:dyDescent="0.2">
      <c r="A4290">
        <v>4286</v>
      </c>
      <c r="B4290" s="106">
        <v>0.43667056899318368</v>
      </c>
      <c r="C4290" s="88">
        <v>8551.3961293521024</v>
      </c>
      <c r="D4290" s="87">
        <v>0.95026828444534539</v>
      </c>
      <c r="E4290" s="106">
        <v>0.34478443792511548</v>
      </c>
      <c r="F4290" s="446">
        <v>1</v>
      </c>
      <c r="G4290" s="446">
        <v>2022</v>
      </c>
      <c r="H4290" s="88">
        <v>27894665.591047004</v>
      </c>
      <c r="I4290" s="151">
        <v>699053571766.0116</v>
      </c>
      <c r="J4290" s="106">
        <v>0.26582021009666679</v>
      </c>
      <c r="K4290" s="171">
        <v>5189059289.9481306</v>
      </c>
      <c r="L4290" s="159">
        <v>0</v>
      </c>
      <c r="M4290" s="159">
        <v>949009555651.70642</v>
      </c>
      <c r="N4290" s="159">
        <v>1653252186707.6663</v>
      </c>
      <c r="O4290" s="106">
        <v>0.57161890934437043</v>
      </c>
      <c r="P4290" s="106">
        <v>0.33823685470854992</v>
      </c>
      <c r="Q4290" s="88">
        <v>17.790547659275337</v>
      </c>
      <c r="R4290" s="158">
        <v>11160412662775.242</v>
      </c>
      <c r="S4290" s="171">
        <v>9776.5450315607795</v>
      </c>
      <c r="T4290" s="165">
        <v>3.9855596831700091E-2</v>
      </c>
    </row>
    <row r="4291" spans="1:20" x14ac:dyDescent="0.2">
      <c r="A4291">
        <v>4287</v>
      </c>
      <c r="B4291" s="106">
        <v>0.36346204352658351</v>
      </c>
      <c r="C4291" s="88">
        <v>3328.6947412605386</v>
      </c>
      <c r="D4291" s="87">
        <v>0.92553486511015026</v>
      </c>
      <c r="E4291" s="106">
        <v>0.28926828459328091</v>
      </c>
      <c r="F4291" s="446">
        <v>1</v>
      </c>
      <c r="G4291" s="446">
        <v>2023</v>
      </c>
      <c r="H4291" s="88">
        <v>25003416.038254339</v>
      </c>
      <c r="I4291" s="151">
        <v>597277088578.23438</v>
      </c>
      <c r="J4291" s="106">
        <v>0.36346204352658351</v>
      </c>
      <c r="K4291" s="171">
        <v>24223269533.243561</v>
      </c>
      <c r="L4291" s="159">
        <v>0</v>
      </c>
      <c r="M4291" s="159">
        <v>562099332256.26294</v>
      </c>
      <c r="N4291" s="159">
        <v>1183599690367.741</v>
      </c>
      <c r="O4291" s="106">
        <v>0.56333828269598574</v>
      </c>
      <c r="P4291" s="106">
        <v>0.27726677982517089</v>
      </c>
      <c r="Q4291" s="88">
        <v>16.235507697219354</v>
      </c>
      <c r="R4291" s="158">
        <v>5823778225494.8496</v>
      </c>
      <c r="S4291" s="171">
        <v>5108.8762224200473</v>
      </c>
      <c r="T4291" s="165">
        <v>4.5223784943619651E-2</v>
      </c>
    </row>
    <row r="4292" spans="1:20" x14ac:dyDescent="0.2">
      <c r="A4292">
        <v>4288</v>
      </c>
      <c r="B4292" s="106">
        <v>0.60059903902210621</v>
      </c>
      <c r="C4292" s="88">
        <v>5537.6697804352543</v>
      </c>
      <c r="D4292" s="87">
        <v>0.72234848145437058</v>
      </c>
      <c r="E4292" s="106">
        <v>0.37733641986811961</v>
      </c>
      <c r="F4292" s="446">
        <v>1</v>
      </c>
      <c r="G4292" s="446">
        <v>2025</v>
      </c>
      <c r="H4292" s="88">
        <v>14774233.524139991</v>
      </c>
      <c r="I4292" s="151">
        <v>382929500351.70715</v>
      </c>
      <c r="J4292" s="106">
        <v>0.38273479586018166</v>
      </c>
      <c r="K4292" s="171">
        <v>19327780924.18531</v>
      </c>
      <c r="L4292" s="159">
        <v>37641452578.897583</v>
      </c>
      <c r="M4292" s="159">
        <v>175727053990.84354</v>
      </c>
      <c r="N4292" s="159">
        <v>615625787845.63354</v>
      </c>
      <c r="O4292" s="106">
        <v>0.51533781668238976</v>
      </c>
      <c r="P4292" s="106">
        <v>0.32775631089598939</v>
      </c>
      <c r="Q4292" s="88">
        <v>16.10817105287013</v>
      </c>
      <c r="R4292" s="158">
        <v>3653494243156.8452</v>
      </c>
      <c r="S4292" s="171">
        <v>3205.3460931864133</v>
      </c>
      <c r="T4292" s="165">
        <v>4.3939202402819372E-2</v>
      </c>
    </row>
    <row r="4293" spans="1:20" x14ac:dyDescent="0.2">
      <c r="A4293">
        <v>4289</v>
      </c>
      <c r="B4293" s="106">
        <v>0.36781361157390313</v>
      </c>
      <c r="C4293" s="88">
        <v>4333.7372664927643</v>
      </c>
      <c r="D4293" s="87">
        <v>0.77599644849871208</v>
      </c>
      <c r="E4293" s="106">
        <v>0.54848690052498728</v>
      </c>
      <c r="F4293" s="446">
        <v>1</v>
      </c>
      <c r="G4293" s="446">
        <v>2023</v>
      </c>
      <c r="H4293" s="88">
        <v>17574799.776536707</v>
      </c>
      <c r="I4293" s="151">
        <v>580572368045.81873</v>
      </c>
      <c r="J4293" s="106">
        <v>0.36781361157390313</v>
      </c>
      <c r="K4293" s="171">
        <v>26629139789.536999</v>
      </c>
      <c r="L4293" s="159">
        <v>0</v>
      </c>
      <c r="M4293" s="159">
        <v>437509370229.62451</v>
      </c>
      <c r="N4293" s="159">
        <v>1044710878064.9802</v>
      </c>
      <c r="O4293" s="106">
        <v>0.53943146136130604</v>
      </c>
      <c r="P4293" s="106">
        <v>0.30635402096443359</v>
      </c>
      <c r="Q4293" s="88">
        <v>16.233020835398147</v>
      </c>
      <c r="R4293" s="158">
        <v>5871212889808.3887</v>
      </c>
      <c r="S4293" s="171">
        <v>5148.3678250052935</v>
      </c>
      <c r="T4293" s="165">
        <v>4.3550300050897155E-2</v>
      </c>
    </row>
    <row r="4294" spans="1:20" x14ac:dyDescent="0.2">
      <c r="A4294">
        <v>4290</v>
      </c>
      <c r="B4294" s="106">
        <v>0.5465059759924521</v>
      </c>
      <c r="C4294" s="88">
        <v>3304.5357356313257</v>
      </c>
      <c r="D4294" s="87">
        <v>0.92024236842099572</v>
      </c>
      <c r="E4294" s="106">
        <v>0.2370720738259729</v>
      </c>
      <c r="F4294" s="446">
        <v>1</v>
      </c>
      <c r="G4294" s="446">
        <v>2027</v>
      </c>
      <c r="H4294" s="88">
        <v>25880082.215734571</v>
      </c>
      <c r="I4294" s="151">
        <v>572192462464.98938</v>
      </c>
      <c r="J4294" s="106">
        <v>0.32831720950318322</v>
      </c>
      <c r="K4294" s="171">
        <v>36878127130.791862</v>
      </c>
      <c r="L4294" s="159">
        <v>39079161098.194054</v>
      </c>
      <c r="M4294" s="159">
        <v>0</v>
      </c>
      <c r="N4294" s="159">
        <v>648149750693.97534</v>
      </c>
      <c r="O4294" s="106">
        <v>0.33807613320717778</v>
      </c>
      <c r="P4294" s="106">
        <v>0.26126222367949753</v>
      </c>
      <c r="Q4294" s="88">
        <v>13.40939399654645</v>
      </c>
      <c r="R4294" s="158">
        <v>2793484711660.3101</v>
      </c>
      <c r="S4294" s="171">
        <v>2443.7417662994226</v>
      </c>
      <c r="T4294" s="165">
        <v>4.8494485002424217E-2</v>
      </c>
    </row>
    <row r="4295" spans="1:20" x14ac:dyDescent="0.2">
      <c r="A4295">
        <v>4291</v>
      </c>
      <c r="B4295" s="106">
        <v>0.40420036218147437</v>
      </c>
      <c r="C4295" s="88">
        <v>2047.803924598204</v>
      </c>
      <c r="D4295" s="87">
        <v>1.270339489194634</v>
      </c>
      <c r="E4295" s="106">
        <v>0.26451212212858466</v>
      </c>
      <c r="F4295" s="446">
        <v>1</v>
      </c>
      <c r="G4295" s="446">
        <v>2026</v>
      </c>
      <c r="H4295" s="88">
        <v>58044962.819821969</v>
      </c>
      <c r="I4295" s="151">
        <v>1064974279028.2657</v>
      </c>
      <c r="J4295" s="106">
        <v>0.25803458453178629</v>
      </c>
      <c r="K4295" s="171">
        <v>50263038565.17424</v>
      </c>
      <c r="L4295" s="159">
        <v>60648637131.470589</v>
      </c>
      <c r="M4295" s="159">
        <v>242471816852.75345</v>
      </c>
      <c r="N4295" s="159">
        <v>1418357771577.6641</v>
      </c>
      <c r="O4295" s="106">
        <v>0.36471514393584803</v>
      </c>
      <c r="P4295" s="106">
        <v>0.23798165970036905</v>
      </c>
      <c r="Q4295" s="88">
        <v>15.955483898308625</v>
      </c>
      <c r="R4295" s="158">
        <v>6137542904216.0264</v>
      </c>
      <c r="S4295" s="171">
        <v>5384.4196707897554</v>
      </c>
      <c r="T4295" s="165">
        <v>4.4085617237486087E-2</v>
      </c>
    </row>
    <row r="4296" spans="1:20" x14ac:dyDescent="0.2">
      <c r="A4296">
        <v>4292</v>
      </c>
      <c r="B4296" s="106">
        <v>0.57352915822852746</v>
      </c>
      <c r="C4296" s="88">
        <v>7390.5555013903904</v>
      </c>
      <c r="D4296" s="87">
        <v>0.72529744396463114</v>
      </c>
      <c r="E4296" s="106">
        <v>0.52252083028657381</v>
      </c>
      <c r="F4296" s="446">
        <v>1</v>
      </c>
      <c r="G4296" s="446">
        <v>2024</v>
      </c>
      <c r="H4296" s="88">
        <v>14546807.501039574</v>
      </c>
      <c r="I4296" s="151">
        <v>400379000956.76056</v>
      </c>
      <c r="J4296" s="106">
        <v>0.30669814960502217</v>
      </c>
      <c r="K4296" s="171">
        <v>17084714086.805021</v>
      </c>
      <c r="L4296" s="159">
        <v>19665271956.723232</v>
      </c>
      <c r="M4296" s="159">
        <v>157931947772.49609</v>
      </c>
      <c r="N4296" s="159">
        <v>595060934772.78491</v>
      </c>
      <c r="O4296" s="106">
        <v>0.44511958194442591</v>
      </c>
      <c r="P4296" s="106">
        <v>0.28884298336792807</v>
      </c>
      <c r="Q4296" s="88">
        <v>16.254030241901777</v>
      </c>
      <c r="R4296" s="158">
        <v>3212442300614.5552</v>
      </c>
      <c r="S4296" s="171">
        <v>2817.0730206543503</v>
      </c>
      <c r="T4296" s="165">
        <v>4.1811681934117911E-2</v>
      </c>
    </row>
    <row r="4297" spans="1:20" x14ac:dyDescent="0.2">
      <c r="A4297">
        <v>4293</v>
      </c>
      <c r="B4297" s="106">
        <v>0.3970458580499131</v>
      </c>
      <c r="C4297" s="88">
        <v>2908.5850976104116</v>
      </c>
      <c r="D4297" s="87">
        <v>0.2</v>
      </c>
      <c r="E4297" s="106">
        <v>0.53848643418735775</v>
      </c>
      <c r="F4297" s="446">
        <v>1</v>
      </c>
      <c r="G4297" s="446">
        <v>2026</v>
      </c>
      <c r="H4297" s="88">
        <v>2423360.1428196612</v>
      </c>
      <c r="I4297" s="151">
        <v>141445771572.00284</v>
      </c>
      <c r="J4297" s="106">
        <v>0.3970458580499131</v>
      </c>
      <c r="K4297" s="171">
        <v>23348401715.439629</v>
      </c>
      <c r="L4297" s="159">
        <v>52714855975.703102</v>
      </c>
      <c r="M4297" s="159">
        <v>33811639458.285034</v>
      </c>
      <c r="N4297" s="159">
        <v>251320668721.4306</v>
      </c>
      <c r="O4297" s="106">
        <v>0.49889113667568741</v>
      </c>
      <c r="P4297" s="106">
        <v>0.35296076457162734</v>
      </c>
      <c r="Q4297" s="88">
        <v>15.663423566501613</v>
      </c>
      <c r="R4297" s="158">
        <v>1609984127095.5095</v>
      </c>
      <c r="S4297" s="171">
        <v>1411.6450329338966</v>
      </c>
      <c r="T4297" s="165">
        <v>4.4294325163846078E-2</v>
      </c>
    </row>
    <row r="4298" spans="1:20" x14ac:dyDescent="0.2">
      <c r="A4298">
        <v>4294</v>
      </c>
      <c r="B4298" s="106">
        <v>0.56224221059553636</v>
      </c>
      <c r="C4298" s="88">
        <v>7215.8184718122657</v>
      </c>
      <c r="D4298" s="87">
        <v>0.67806387909687049</v>
      </c>
      <c r="E4298" s="106">
        <v>0.41460800846094831</v>
      </c>
      <c r="F4298" s="446">
        <v>1</v>
      </c>
      <c r="G4298" s="446">
        <v>2023</v>
      </c>
      <c r="H4298" s="88">
        <v>13132521.0358463</v>
      </c>
      <c r="I4298" s="151">
        <v>488821648235.46173</v>
      </c>
      <c r="J4298" s="106">
        <v>0.44046760838558363</v>
      </c>
      <c r="K4298" s="171">
        <v>21535151824.602242</v>
      </c>
      <c r="L4298" s="159">
        <v>27427129009.063538</v>
      </c>
      <c r="M4298" s="159">
        <v>398722468311.87177</v>
      </c>
      <c r="N4298" s="159">
        <v>936506397380.99927</v>
      </c>
      <c r="O4298" s="106">
        <v>0.59394124988110453</v>
      </c>
      <c r="P4298" s="106">
        <v>0.41538744920262827</v>
      </c>
      <c r="Q4298" s="88">
        <v>16.235319211803404</v>
      </c>
      <c r="R4298" s="158">
        <v>7121771024231.9268</v>
      </c>
      <c r="S4298" s="171">
        <v>6246.664744228603</v>
      </c>
      <c r="T4298" s="165">
        <v>4.3644018709850123E-2</v>
      </c>
    </row>
    <row r="4299" spans="1:20" x14ac:dyDescent="0.2">
      <c r="A4299">
        <v>4295</v>
      </c>
      <c r="B4299" s="106">
        <v>0.5818691608282679</v>
      </c>
      <c r="C4299" s="88">
        <v>4693.2963019767567</v>
      </c>
      <c r="D4299" s="87">
        <v>0.46772627252947779</v>
      </c>
      <c r="E4299" s="106">
        <v>0.11348033659624274</v>
      </c>
      <c r="F4299" s="446">
        <v>1</v>
      </c>
      <c r="G4299" s="446">
        <v>2023</v>
      </c>
      <c r="H4299" s="88">
        <v>6735068.0133676287</v>
      </c>
      <c r="I4299" s="151">
        <v>271288718225.7359</v>
      </c>
      <c r="J4299" s="106">
        <v>0.53001991152825212</v>
      </c>
      <c r="K4299" s="171">
        <v>10199411909.634893</v>
      </c>
      <c r="L4299" s="159">
        <v>0</v>
      </c>
      <c r="M4299" s="159">
        <v>236966623530.02997</v>
      </c>
      <c r="N4299" s="159">
        <v>518454753665.40076</v>
      </c>
      <c r="O4299" s="106">
        <v>0.64299096285610635</v>
      </c>
      <c r="P4299" s="106">
        <v>0.49122535877633566</v>
      </c>
      <c r="Q4299" s="88">
        <v>16.346694663978273</v>
      </c>
      <c r="R4299" s="158">
        <v>4717580162073.2461</v>
      </c>
      <c r="S4299" s="171">
        <v>4133.7415341209135</v>
      </c>
      <c r="T4299" s="165">
        <v>4.3104752899176375E-2</v>
      </c>
    </row>
    <row r="4300" spans="1:20" x14ac:dyDescent="0.2">
      <c r="A4300">
        <v>4296</v>
      </c>
      <c r="B4300" s="106">
        <v>0.55727732192740742</v>
      </c>
      <c r="C4300" s="88">
        <v>1500</v>
      </c>
      <c r="D4300" s="87">
        <v>0.74894624993886605</v>
      </c>
      <c r="E4300" s="106">
        <v>0.20536089407710598</v>
      </c>
      <c r="F4300" s="446">
        <v>1</v>
      </c>
      <c r="G4300" s="446">
        <v>2025</v>
      </c>
      <c r="H4300" s="88">
        <v>15323766.592508573</v>
      </c>
      <c r="I4300" s="151">
        <v>466036827771.03394</v>
      </c>
      <c r="J4300" s="106">
        <v>0.47387312662042091</v>
      </c>
      <c r="K4300" s="171">
        <v>26636522080.170898</v>
      </c>
      <c r="L4300" s="159">
        <v>38043292375.30658</v>
      </c>
      <c r="M4300" s="159">
        <v>164219698134.41464</v>
      </c>
      <c r="N4300" s="159">
        <v>694936340360.92603</v>
      </c>
      <c r="O4300" s="106">
        <v>0.55062989065323986</v>
      </c>
      <c r="P4300" s="106">
        <v>0.37945519071060796</v>
      </c>
      <c r="Q4300" s="88">
        <v>15.143481245416833</v>
      </c>
      <c r="R4300" s="158">
        <v>4594686876574.4033</v>
      </c>
      <c r="S4300" s="171">
        <v>4031.2548795717407</v>
      </c>
      <c r="T4300" s="165">
        <v>4.5862643955503643E-2</v>
      </c>
    </row>
    <row r="4301" spans="1:20" x14ac:dyDescent="0.2">
      <c r="A4301">
        <v>4297</v>
      </c>
      <c r="B4301" s="106">
        <v>0.29017601981399721</v>
      </c>
      <c r="C4301" s="88">
        <v>6743.6251754280711</v>
      </c>
      <c r="D4301" s="87">
        <v>0.6417731599870653</v>
      </c>
      <c r="E4301" s="106">
        <v>0.5613602023910772</v>
      </c>
      <c r="F4301" s="446">
        <v>1</v>
      </c>
      <c r="G4301" s="446">
        <v>2024</v>
      </c>
      <c r="H4301" s="88">
        <v>11514081.694796799</v>
      </c>
      <c r="I4301" s="151">
        <v>469449591492.55872</v>
      </c>
      <c r="J4301" s="106">
        <v>0.29017601981399721</v>
      </c>
      <c r="K4301" s="171">
        <v>9697994279.5759182</v>
      </c>
      <c r="L4301" s="159">
        <v>18071697742.899078</v>
      </c>
      <c r="M4301" s="159">
        <v>248737448016.6163</v>
      </c>
      <c r="N4301" s="159">
        <v>745956731531.65002</v>
      </c>
      <c r="O4301" s="106">
        <v>0.46875417271490072</v>
      </c>
      <c r="P4301" s="106">
        <v>0.24351908065700606</v>
      </c>
      <c r="Q4301" s="88">
        <v>16.495003057020696</v>
      </c>
      <c r="R4301" s="158">
        <v>3419096305534.415</v>
      </c>
      <c r="S4301" s="171">
        <v>2993.7249750647552</v>
      </c>
      <c r="T4301" s="165">
        <v>4.2648979221849154E-2</v>
      </c>
    </row>
    <row r="4302" spans="1:20" x14ac:dyDescent="0.2">
      <c r="A4302">
        <v>4298</v>
      </c>
      <c r="B4302" s="106">
        <v>0.51730161243705397</v>
      </c>
      <c r="C4302" s="88">
        <v>9638.3585277404018</v>
      </c>
      <c r="D4302" s="87">
        <v>0.76309593726494751</v>
      </c>
      <c r="E4302" s="106">
        <v>0.63224117972561489</v>
      </c>
      <c r="F4302" s="446">
        <v>1</v>
      </c>
      <c r="G4302" s="446">
        <v>2023</v>
      </c>
      <c r="H4302" s="88">
        <v>16304340.331612714</v>
      </c>
      <c r="I4302" s="151">
        <v>415646272091.60388</v>
      </c>
      <c r="J4302" s="106">
        <v>0.30743745717247084</v>
      </c>
      <c r="K4302" s="171">
        <v>21991986543.134384</v>
      </c>
      <c r="L4302" s="159">
        <v>59315660033.567993</v>
      </c>
      <c r="M4302" s="159">
        <v>450242708373.80084</v>
      </c>
      <c r="N4302" s="159">
        <v>947196627042.10706</v>
      </c>
      <c r="O4302" s="106">
        <v>0.56528065283867657</v>
      </c>
      <c r="P4302" s="106">
        <v>0.31920938807503019</v>
      </c>
      <c r="Q4302" s="88">
        <v>16.983289640883559</v>
      </c>
      <c r="R4302" s="158">
        <v>5789241734101.8594</v>
      </c>
      <c r="S4302" s="171">
        <v>5082.2224040139927</v>
      </c>
      <c r="T4302" s="165">
        <v>4.1740357653959503E-2</v>
      </c>
    </row>
    <row r="4303" spans="1:20" x14ac:dyDescent="0.2">
      <c r="A4303">
        <v>4299</v>
      </c>
      <c r="B4303" s="106">
        <v>0.48451486525483295</v>
      </c>
      <c r="C4303" s="88">
        <v>5789.0793023285805</v>
      </c>
      <c r="D4303" s="87">
        <v>0.3971842229726541</v>
      </c>
      <c r="E4303" s="106">
        <v>0.24455199810505754</v>
      </c>
      <c r="F4303" s="446">
        <v>1</v>
      </c>
      <c r="G4303" s="446">
        <v>2025</v>
      </c>
      <c r="H4303" s="88">
        <v>5289933.003801926</v>
      </c>
      <c r="I4303" s="151">
        <v>206240011265.42828</v>
      </c>
      <c r="J4303" s="106">
        <v>0.42533211511786795</v>
      </c>
      <c r="K4303" s="171">
        <v>10845596612.153221</v>
      </c>
      <c r="L4303" s="159">
        <v>13733491529.537657</v>
      </c>
      <c r="M4303" s="159">
        <v>70805133811.480362</v>
      </c>
      <c r="N4303" s="159">
        <v>301624233218.59949</v>
      </c>
      <c r="O4303" s="106">
        <v>0.51504946677703578</v>
      </c>
      <c r="P4303" s="106">
        <v>0.29606586880742514</v>
      </c>
      <c r="Q4303" s="88">
        <v>14.713791418164123</v>
      </c>
      <c r="R4303" s="158">
        <v>1584223452032.1697</v>
      </c>
      <c r="S4303" s="171">
        <v>1389.4043873685598</v>
      </c>
      <c r="T4303" s="165">
        <v>4.4665405450101205E-2</v>
      </c>
    </row>
    <row r="4304" spans="1:20" x14ac:dyDescent="0.2">
      <c r="A4304">
        <v>4300</v>
      </c>
      <c r="B4304" s="106">
        <v>0.43429393424415941</v>
      </c>
      <c r="C4304" s="88">
        <v>1500</v>
      </c>
      <c r="D4304" s="87">
        <v>0.29364427227967155</v>
      </c>
      <c r="E4304" s="106">
        <v>0.41759704622741839</v>
      </c>
      <c r="F4304" s="446">
        <v>1</v>
      </c>
      <c r="G4304" s="446">
        <v>2026</v>
      </c>
      <c r="H4304" s="88">
        <v>3307386.193961367</v>
      </c>
      <c r="I4304" s="151">
        <v>191670205598.11523</v>
      </c>
      <c r="J4304" s="106">
        <v>0.43429393424415941</v>
      </c>
      <c r="K4304" s="171">
        <v>20240987027.210594</v>
      </c>
      <c r="L4304" s="159">
        <v>33574560621.405602</v>
      </c>
      <c r="M4304" s="159">
        <v>26251309954.44339</v>
      </c>
      <c r="N4304" s="159">
        <v>271737063201.17484</v>
      </c>
      <c r="O4304" s="106">
        <v>0.4824586774539954</v>
      </c>
      <c r="P4304" s="106">
        <v>0.34882272277760606</v>
      </c>
      <c r="Q4304" s="88">
        <v>14.349873893106322</v>
      </c>
      <c r="R4304" s="158">
        <v>1710824201217.5649</v>
      </c>
      <c r="S4304" s="171">
        <v>1500.7654128138975</v>
      </c>
      <c r="T4304" s="165">
        <v>4.4439224659378031E-2</v>
      </c>
    </row>
    <row r="4305" spans="1:20" x14ac:dyDescent="0.2">
      <c r="A4305">
        <v>4301</v>
      </c>
      <c r="B4305" s="106">
        <v>0.50851216327026993</v>
      </c>
      <c r="C4305" s="88">
        <v>5337.1349342426156</v>
      </c>
      <c r="D4305" s="87">
        <v>0.47410723619709644</v>
      </c>
      <c r="E4305" s="106">
        <v>0.51947309209269643</v>
      </c>
      <c r="F4305" s="446">
        <v>1</v>
      </c>
      <c r="G4305" s="446">
        <v>2022</v>
      </c>
      <c r="H4305" s="88">
        <v>6734245.9508691765</v>
      </c>
      <c r="I4305" s="151">
        <v>273914314177.57565</v>
      </c>
      <c r="J4305" s="106">
        <v>0.49633294538177142</v>
      </c>
      <c r="K4305" s="171">
        <v>8009251612.8400259</v>
      </c>
      <c r="L4305" s="159">
        <v>0</v>
      </c>
      <c r="M4305" s="159">
        <v>554919418263.04883</v>
      </c>
      <c r="N4305" s="159">
        <v>836842984053.46448</v>
      </c>
      <c r="O4305" s="106">
        <v>0.69294747521164024</v>
      </c>
      <c r="P4305" s="106">
        <v>0.41536893230515476</v>
      </c>
      <c r="Q4305" s="88">
        <v>17.128143373329614</v>
      </c>
      <c r="R4305" s="158">
        <v>6754970755009.707</v>
      </c>
      <c r="S4305" s="171">
        <v>5919.0754161503455</v>
      </c>
      <c r="T4305" s="165">
        <v>4.1159733508606342E-2</v>
      </c>
    </row>
    <row r="4306" spans="1:20" x14ac:dyDescent="0.2">
      <c r="A4306">
        <v>4302</v>
      </c>
      <c r="B4306" s="106">
        <v>0.39382051747593166</v>
      </c>
      <c r="C4306" s="88">
        <v>4670.7240777782208</v>
      </c>
      <c r="D4306" s="87">
        <v>0.94756076025429548</v>
      </c>
      <c r="E4306" s="106">
        <v>0.44524231505856832</v>
      </c>
      <c r="F4306" s="446">
        <v>1</v>
      </c>
      <c r="G4306" s="446">
        <v>2023</v>
      </c>
      <c r="H4306" s="88">
        <v>26960207.176955644</v>
      </c>
      <c r="I4306" s="151">
        <v>735904335648.67554</v>
      </c>
      <c r="J4306" s="106">
        <v>0.39382051747593183</v>
      </c>
      <c r="K4306" s="171">
        <v>26199778546.56282</v>
      </c>
      <c r="L4306" s="159">
        <v>0</v>
      </c>
      <c r="M4306" s="159">
        <v>552250653063.72583</v>
      </c>
      <c r="N4306" s="159">
        <v>1314354767258.9641</v>
      </c>
      <c r="O4306" s="106">
        <v>0.5566341500435823</v>
      </c>
      <c r="P4306" s="106">
        <v>0.33701407607800271</v>
      </c>
      <c r="Q4306" s="88">
        <v>16.36686647075701</v>
      </c>
      <c r="R4306" s="158">
        <v>8056066422542.293</v>
      </c>
      <c r="S4306" s="171">
        <v>7066.8828764264499</v>
      </c>
      <c r="T4306" s="165">
        <v>4.3811334824299268E-2</v>
      </c>
    </row>
    <row r="4307" spans="1:20" x14ac:dyDescent="0.2">
      <c r="A4307">
        <v>4303</v>
      </c>
      <c r="B4307" s="106">
        <v>0.37172095495630192</v>
      </c>
      <c r="C4307" s="88">
        <v>3517.5343373412784</v>
      </c>
      <c r="D4307" s="87">
        <v>0.56069980130397845</v>
      </c>
      <c r="E4307" s="106">
        <v>0.42437551145013269</v>
      </c>
      <c r="F4307" s="446">
        <v>1</v>
      </c>
      <c r="G4307" s="446">
        <v>2024</v>
      </c>
      <c r="H4307" s="88">
        <v>9011372.6661307085</v>
      </c>
      <c r="I4307" s="151">
        <v>344116638673.45465</v>
      </c>
      <c r="J4307" s="106">
        <v>0.37172095495630186</v>
      </c>
      <c r="K4307" s="171">
        <v>50643895894.962112</v>
      </c>
      <c r="L4307" s="159">
        <v>82674431701.686615</v>
      </c>
      <c r="M4307" s="159">
        <v>283743097751.15997</v>
      </c>
      <c r="N4307" s="159">
        <v>761178064021.26343</v>
      </c>
      <c r="O4307" s="106">
        <v>0.55315491736840772</v>
      </c>
      <c r="P4307" s="106">
        <v>0.44570937572714531</v>
      </c>
      <c r="Q4307" s="88">
        <v>17.038082889713397</v>
      </c>
      <c r="R4307" s="158">
        <v>6561571760978.5498</v>
      </c>
      <c r="S4307" s="171">
        <v>5757.0419634499649</v>
      </c>
      <c r="T4307" s="165">
        <v>4.1330024222456282E-2</v>
      </c>
    </row>
    <row r="4308" spans="1:20" x14ac:dyDescent="0.2">
      <c r="A4308">
        <v>4304</v>
      </c>
      <c r="B4308" s="106">
        <v>0.47590125386364246</v>
      </c>
      <c r="C4308" s="88">
        <v>2970.5128132357354</v>
      </c>
      <c r="D4308" s="87">
        <v>0.85656793873693815</v>
      </c>
      <c r="E4308" s="106">
        <v>0.50275486293103078</v>
      </c>
      <c r="F4308" s="446">
        <v>1</v>
      </c>
      <c r="G4308" s="446">
        <v>2023</v>
      </c>
      <c r="H4308" s="88">
        <v>20632398.853249125</v>
      </c>
      <c r="I4308" s="151">
        <v>563322432396.7157</v>
      </c>
      <c r="J4308" s="106">
        <v>0.30380941843420273</v>
      </c>
      <c r="K4308" s="171">
        <v>21846596320.207668</v>
      </c>
      <c r="L4308" s="159">
        <v>0</v>
      </c>
      <c r="M4308" s="159">
        <v>684311205148.86169</v>
      </c>
      <c r="N4308" s="159">
        <v>1269480233865.7852</v>
      </c>
      <c r="O4308" s="106">
        <v>0.5660518419481344</v>
      </c>
      <c r="P4308" s="106">
        <v>0.30083027099916521</v>
      </c>
      <c r="Q4308" s="88">
        <v>17.162998208160335</v>
      </c>
      <c r="R4308" s="158">
        <v>7378713250149.2783</v>
      </c>
      <c r="S4308" s="171">
        <v>6471.80160466286</v>
      </c>
      <c r="T4308" s="165">
        <v>4.1453189542338002E-2</v>
      </c>
    </row>
    <row r="4309" spans="1:20" x14ac:dyDescent="0.2">
      <c r="A4309">
        <v>4305</v>
      </c>
      <c r="B4309" s="106">
        <v>0.39636663707022857</v>
      </c>
      <c r="C4309" s="88">
        <v>4843.0000957219936</v>
      </c>
      <c r="D4309" s="87">
        <v>0.56793093883808099</v>
      </c>
      <c r="E4309" s="106">
        <v>0.39179474248905438</v>
      </c>
      <c r="F4309" s="446">
        <v>1</v>
      </c>
      <c r="G4309" s="446">
        <v>2028</v>
      </c>
      <c r="H4309" s="88">
        <v>9150120.0403695274</v>
      </c>
      <c r="I4309" s="151">
        <v>352411447557.10516</v>
      </c>
      <c r="J4309" s="106">
        <v>0.39636663707022857</v>
      </c>
      <c r="K4309" s="171">
        <v>40169171301.459915</v>
      </c>
      <c r="L4309" s="159">
        <v>118472526742.24109</v>
      </c>
      <c r="M4309" s="159">
        <v>0</v>
      </c>
      <c r="N4309" s="159">
        <v>511053145600.80615</v>
      </c>
      <c r="O4309" s="106">
        <v>0.45878234728682599</v>
      </c>
      <c r="P4309" s="106">
        <v>0.30491275179768651</v>
      </c>
      <c r="Q4309" s="88">
        <v>14.447836505857065</v>
      </c>
      <c r="R4309" s="158">
        <v>2669985995179.9482</v>
      </c>
      <c r="S4309" s="171">
        <v>2341.8887988437373</v>
      </c>
      <c r="T4309" s="165">
        <v>4.6685454503810217E-2</v>
      </c>
    </row>
    <row r="4310" spans="1:20" x14ac:dyDescent="0.2">
      <c r="A4310">
        <v>4306</v>
      </c>
      <c r="B4310" s="106">
        <v>0.44153021709445667</v>
      </c>
      <c r="C4310" s="88">
        <v>2316.8235493811385</v>
      </c>
      <c r="D4310" s="87">
        <v>0.80494290654786638</v>
      </c>
      <c r="E4310" s="106">
        <v>0.48624147001518847</v>
      </c>
      <c r="F4310" s="446">
        <v>1</v>
      </c>
      <c r="G4310" s="446">
        <v>2028</v>
      </c>
      <c r="H4310" s="88">
        <v>18573303.180981714</v>
      </c>
      <c r="I4310" s="151">
        <v>468278486457.02008</v>
      </c>
      <c r="J4310" s="106">
        <v>0.28366228374333569</v>
      </c>
      <c r="K4310" s="171">
        <v>53840747823.378067</v>
      </c>
      <c r="L4310" s="159">
        <v>146787967328.29565</v>
      </c>
      <c r="M4310" s="159">
        <v>0</v>
      </c>
      <c r="N4310" s="159">
        <v>668907201608.69373</v>
      </c>
      <c r="O4310" s="106">
        <v>0.37413757567123623</v>
      </c>
      <c r="P4310" s="106">
        <v>0.24029127939459655</v>
      </c>
      <c r="Q4310" s="88">
        <v>15.17484760002217</v>
      </c>
      <c r="R4310" s="158">
        <v>2825068458574.3154</v>
      </c>
      <c r="S4310" s="171">
        <v>2476.8599007309422</v>
      </c>
      <c r="T4310" s="165">
        <v>4.5316684830241344E-2</v>
      </c>
    </row>
    <row r="4311" spans="1:20" x14ac:dyDescent="0.2">
      <c r="A4311">
        <v>4307</v>
      </c>
      <c r="B4311" s="106">
        <v>0.41164877929407989</v>
      </c>
      <c r="C4311" s="88">
        <v>2830.0489008750205</v>
      </c>
      <c r="D4311" s="87">
        <v>1.0615302014324912</v>
      </c>
      <c r="E4311" s="106">
        <v>0.5081538070650099</v>
      </c>
      <c r="F4311" s="446">
        <v>1</v>
      </c>
      <c r="G4311" s="446">
        <v>2027</v>
      </c>
      <c r="H4311" s="88">
        <v>37036371.276040643</v>
      </c>
      <c r="I4311" s="151">
        <v>800605833086.12024</v>
      </c>
      <c r="J4311" s="106">
        <v>0.3125117688260709</v>
      </c>
      <c r="K4311" s="171">
        <v>25039958512.035744</v>
      </c>
      <c r="L4311" s="159">
        <v>36531347949.928444</v>
      </c>
      <c r="M4311" s="159">
        <v>0</v>
      </c>
      <c r="N4311" s="159">
        <v>862177139548.08447</v>
      </c>
      <c r="O4311" s="106">
        <v>0.32409096759004535</v>
      </c>
      <c r="P4311" s="106">
        <v>0.21455119568400263</v>
      </c>
      <c r="Q4311" s="88">
        <v>13.580793714053067</v>
      </c>
      <c r="R4311" s="158">
        <v>3092491035215.2612</v>
      </c>
      <c r="S4311" s="171">
        <v>2714.0939137952737</v>
      </c>
      <c r="T4311" s="165">
        <v>4.7860714102376765E-2</v>
      </c>
    </row>
    <row r="4312" spans="1:20" x14ac:dyDescent="0.2">
      <c r="A4312">
        <v>4308</v>
      </c>
      <c r="B4312" s="106">
        <v>0.4031629885783703</v>
      </c>
      <c r="C4312" s="88">
        <v>3089.6296470192788</v>
      </c>
      <c r="D4312" s="87">
        <v>1.2113122304343804</v>
      </c>
      <c r="E4312" s="106">
        <v>0.24761006858798176</v>
      </c>
      <c r="F4312" s="446">
        <v>1</v>
      </c>
      <c r="G4312" s="446">
        <v>2026</v>
      </c>
      <c r="H4312" s="88">
        <v>51821292.307376251</v>
      </c>
      <c r="I4312" s="151">
        <v>679625034557.44165</v>
      </c>
      <c r="J4312" s="106">
        <v>-1.2452717298048199E-3</v>
      </c>
      <c r="K4312" s="171">
        <v>45690893487.330879</v>
      </c>
      <c r="L4312" s="159">
        <v>146440046647.26038</v>
      </c>
      <c r="M4312" s="159">
        <v>142916794396.57623</v>
      </c>
      <c r="N4312" s="159">
        <v>1014672769088.6093</v>
      </c>
      <c r="O4312" s="106">
        <v>0.22730397623642748</v>
      </c>
      <c r="P4312" s="106">
        <v>7.0969915039478429E-2</v>
      </c>
      <c r="Q4312" s="88">
        <v>37.704805438343236</v>
      </c>
      <c r="R4312" s="158">
        <v>2929252019285.1196</v>
      </c>
      <c r="S4312" s="171">
        <v>2567.6997500777779</v>
      </c>
      <c r="T4312" s="165">
        <v>1.85599722179931E-2</v>
      </c>
    </row>
    <row r="4313" spans="1:20" x14ac:dyDescent="0.2">
      <c r="A4313">
        <v>4309</v>
      </c>
      <c r="B4313" s="106">
        <v>0.43202741508030751</v>
      </c>
      <c r="C4313" s="88">
        <v>4215.7323989647684</v>
      </c>
      <c r="D4313" s="87">
        <v>0.71998927998894791</v>
      </c>
      <c r="E4313" s="106">
        <v>0.21787981736955966</v>
      </c>
      <c r="F4313" s="446">
        <v>1</v>
      </c>
      <c r="G4313" s="446">
        <v>2024</v>
      </c>
      <c r="H4313" s="88">
        <v>14260685.285875564</v>
      </c>
      <c r="I4313" s="151">
        <v>475781820437.50873</v>
      </c>
      <c r="J4313" s="106">
        <v>0.43202741508030751</v>
      </c>
      <c r="K4313" s="171">
        <v>21013779620.621555</v>
      </c>
      <c r="L4313" s="159">
        <v>18822715954.022114</v>
      </c>
      <c r="M4313" s="159">
        <v>412903308836.737</v>
      </c>
      <c r="N4313" s="159">
        <v>928521624848.8894</v>
      </c>
      <c r="O4313" s="106">
        <v>0.59334278827171916</v>
      </c>
      <c r="P4313" s="106">
        <v>0.41942284260517515</v>
      </c>
      <c r="Q4313" s="88">
        <v>16.726141122833052</v>
      </c>
      <c r="R4313" s="158">
        <v>7226286353215.0771</v>
      </c>
      <c r="S4313" s="171">
        <v>6326.7489971627947</v>
      </c>
      <c r="T4313" s="165">
        <v>4.3054694721642452E-2</v>
      </c>
    </row>
    <row r="4314" spans="1:20" x14ac:dyDescent="0.2">
      <c r="A4314">
        <v>4310</v>
      </c>
      <c r="B4314" s="106">
        <v>0.35447092377482248</v>
      </c>
      <c r="C4314" s="88">
        <v>4653.6004248735489</v>
      </c>
      <c r="D4314" s="87">
        <v>0.93977672152186675</v>
      </c>
      <c r="E4314" s="106">
        <v>0.56499971625645129</v>
      </c>
      <c r="F4314" s="446">
        <v>1</v>
      </c>
      <c r="G4314" s="446">
        <v>2027</v>
      </c>
      <c r="H4314" s="88">
        <v>25866179.56330597</v>
      </c>
      <c r="I4314" s="151">
        <v>468675956924.76263</v>
      </c>
      <c r="J4314" s="106">
        <v>0.11517923848597322</v>
      </c>
      <c r="K4314" s="171">
        <v>29219511674.436985</v>
      </c>
      <c r="L4314" s="159">
        <v>106291250263.70468</v>
      </c>
      <c r="M4314" s="159">
        <v>0</v>
      </c>
      <c r="N4314" s="159">
        <v>604186718862.9043</v>
      </c>
      <c r="O4314" s="106">
        <v>0.23008572629314356</v>
      </c>
      <c r="P4314" s="106">
        <v>8.0937879181352881E-2</v>
      </c>
      <c r="Q4314" s="88">
        <v>26.343110820983071</v>
      </c>
      <c r="R4314" s="158">
        <v>1527339544629.5969</v>
      </c>
      <c r="S4314" s="171">
        <v>1339.5882527018184</v>
      </c>
      <c r="T4314" s="165">
        <v>2.2951343446291451E-2</v>
      </c>
    </row>
    <row r="4315" spans="1:20" x14ac:dyDescent="0.2">
      <c r="A4315">
        <v>4311</v>
      </c>
      <c r="B4315" s="106">
        <v>0.515736812939946</v>
      </c>
      <c r="C4315" s="88">
        <v>2083.2918180077886</v>
      </c>
      <c r="D4315" s="87">
        <v>0.96235230144724326</v>
      </c>
      <c r="E4315" s="106">
        <v>0.32067008655405649</v>
      </c>
      <c r="F4315" s="446">
        <v>1</v>
      </c>
      <c r="G4315" s="446">
        <v>2024</v>
      </c>
      <c r="H4315" s="88">
        <v>28449268.432182837</v>
      </c>
      <c r="I4315" s="151">
        <v>696556232776.46326</v>
      </c>
      <c r="J4315" s="106">
        <v>0.33292119816316024</v>
      </c>
      <c r="K4315" s="171">
        <v>16114383866.908386</v>
      </c>
      <c r="L4315" s="159">
        <v>32400146166.266396</v>
      </c>
      <c r="M4315" s="159">
        <v>401178258526.33276</v>
      </c>
      <c r="N4315" s="159">
        <v>1146249021335.9709</v>
      </c>
      <c r="O4315" s="106">
        <v>0.50491738582553525</v>
      </c>
      <c r="P4315" s="106">
        <v>0.36725967465366399</v>
      </c>
      <c r="Q4315" s="88">
        <v>16.667168784692663</v>
      </c>
      <c r="R4315" s="158">
        <v>7997822110790.0176</v>
      </c>
      <c r="S4315" s="171">
        <v>7012.9102534301983</v>
      </c>
      <c r="T4315" s="165">
        <v>4.1864931702996204E-2</v>
      </c>
    </row>
    <row r="4316" spans="1:20" x14ac:dyDescent="0.2">
      <c r="A4316">
        <v>4312</v>
      </c>
      <c r="B4316" s="106">
        <v>0.34763336058147137</v>
      </c>
      <c r="C4316" s="88">
        <v>2012.1646020070634</v>
      </c>
      <c r="D4316" s="87">
        <v>1.2068282492753519</v>
      </c>
      <c r="E4316" s="106">
        <v>0.518933402475664</v>
      </c>
      <c r="F4316" s="446">
        <v>1</v>
      </c>
      <c r="G4316" s="446">
        <v>2024</v>
      </c>
      <c r="H4316" s="88">
        <v>50436518.733782813</v>
      </c>
      <c r="I4316" s="151">
        <v>862545697982.54712</v>
      </c>
      <c r="J4316" s="106">
        <v>0.1069030991375296</v>
      </c>
      <c r="K4316" s="171">
        <v>19822073267.225784</v>
      </c>
      <c r="L4316" s="159">
        <v>10992627723.332083</v>
      </c>
      <c r="M4316" s="159">
        <v>665576163580.21582</v>
      </c>
      <c r="N4316" s="159">
        <v>1558936562553.321</v>
      </c>
      <c r="O4316" s="106">
        <v>0.40634356555688877</v>
      </c>
      <c r="P4316" s="106">
        <v>0.30200091404032364</v>
      </c>
      <c r="Q4316" s="88">
        <v>19.648842354697532</v>
      </c>
      <c r="R4316" s="158">
        <v>10036723650159.115</v>
      </c>
      <c r="S4316" s="171">
        <v>8799.5945327540157</v>
      </c>
      <c r="T4316" s="165">
        <v>3.7245681647157948E-2</v>
      </c>
    </row>
    <row r="4317" spans="1:20" x14ac:dyDescent="0.2">
      <c r="A4317">
        <v>4313</v>
      </c>
      <c r="B4317" s="106">
        <v>0.50977305845808329</v>
      </c>
      <c r="C4317" s="88">
        <v>4388.6355838012569</v>
      </c>
      <c r="D4317" s="87">
        <v>0.2</v>
      </c>
      <c r="E4317" s="106">
        <v>0.30256725973690651</v>
      </c>
      <c r="F4317" s="446">
        <v>1</v>
      </c>
      <c r="G4317" s="446">
        <v>2024</v>
      </c>
      <c r="H4317" s="88">
        <v>2447734.0501576918</v>
      </c>
      <c r="I4317" s="151">
        <v>138981475924.42462</v>
      </c>
      <c r="J4317" s="106">
        <v>0.50977305845808329</v>
      </c>
      <c r="K4317" s="171">
        <v>14453900590.636227</v>
      </c>
      <c r="L4317" s="159">
        <v>12754135772.293985</v>
      </c>
      <c r="M4317" s="159">
        <v>115555446476.44133</v>
      </c>
      <c r="N4317" s="159">
        <v>281744958763.79614</v>
      </c>
      <c r="O4317" s="106">
        <v>0.61579337075363061</v>
      </c>
      <c r="P4317" s="106">
        <v>0.49932195732185125</v>
      </c>
      <c r="Q4317" s="88">
        <v>16.589700964634073</v>
      </c>
      <c r="R4317" s="158">
        <v>2765166155552.3521</v>
      </c>
      <c r="S4317" s="171">
        <v>2426.2385653912293</v>
      </c>
      <c r="T4317" s="165">
        <v>4.0774548462349645E-2</v>
      </c>
    </row>
    <row r="4318" spans="1:20" x14ac:dyDescent="0.2">
      <c r="A4318">
        <v>4314</v>
      </c>
      <c r="B4318" s="106">
        <v>0.73052779325994033</v>
      </c>
      <c r="C4318" s="88">
        <v>6920.3124726783926</v>
      </c>
      <c r="D4318" s="87">
        <v>0.68072204475968545</v>
      </c>
      <c r="E4318" s="106">
        <v>0.61141620696596155</v>
      </c>
      <c r="F4318" s="446">
        <v>1</v>
      </c>
      <c r="G4318" s="446">
        <v>2026</v>
      </c>
      <c r="H4318" s="88">
        <v>13223033.48482633</v>
      </c>
      <c r="I4318" s="151">
        <v>320553665982.67993</v>
      </c>
      <c r="J4318" s="106">
        <v>0.23162117374767655</v>
      </c>
      <c r="K4318" s="171">
        <v>22171776190.359249</v>
      </c>
      <c r="L4318" s="159">
        <v>57230176005.920151</v>
      </c>
      <c r="M4318" s="159">
        <v>77637383587.486984</v>
      </c>
      <c r="N4318" s="159">
        <v>477593001766.44629</v>
      </c>
      <c r="O4318" s="106">
        <v>0.38137297524268532</v>
      </c>
      <c r="P4318" s="106">
        <v>0.26724028623128676</v>
      </c>
      <c r="Q4318" s="88">
        <v>16.669339331114614</v>
      </c>
      <c r="R4318" s="158">
        <v>2458166806915.3091</v>
      </c>
      <c r="S4318" s="171">
        <v>2153.4192678302511</v>
      </c>
      <c r="T4318" s="165">
        <v>4.2091644261605971E-2</v>
      </c>
    </row>
    <row r="4319" spans="1:20" x14ac:dyDescent="0.2">
      <c r="A4319">
        <v>4315</v>
      </c>
      <c r="B4319" s="106">
        <v>0.55508305695163851</v>
      </c>
      <c r="C4319" s="88">
        <v>4620.973245586466</v>
      </c>
      <c r="D4319" s="87">
        <v>0.98460924474326761</v>
      </c>
      <c r="E4319" s="106">
        <v>0.44145540324309251</v>
      </c>
      <c r="F4319" s="446">
        <v>1</v>
      </c>
      <c r="G4319" s="446">
        <v>2027</v>
      </c>
      <c r="H4319" s="88">
        <v>30171827.165241402</v>
      </c>
      <c r="I4319" s="151">
        <v>771258520990.6145</v>
      </c>
      <c r="J4319" s="106">
        <v>0.38282671006749958</v>
      </c>
      <c r="K4319" s="171">
        <v>18325683786.227936</v>
      </c>
      <c r="L4319" s="159">
        <v>22400002498.951733</v>
      </c>
      <c r="M4319" s="159">
        <v>0</v>
      </c>
      <c r="N4319" s="159">
        <v>811984207275.79419</v>
      </c>
      <c r="O4319" s="106">
        <v>0.38569514209178624</v>
      </c>
      <c r="P4319" s="106">
        <v>0.26977856604810579</v>
      </c>
      <c r="Q4319" s="88">
        <v>13.270678985870033</v>
      </c>
      <c r="R4319" s="158">
        <v>3579276687951.3623</v>
      </c>
      <c r="S4319" s="171">
        <v>3140.5861249062787</v>
      </c>
      <c r="T4319" s="165">
        <v>4.8556746732695659E-2</v>
      </c>
    </row>
    <row r="4320" spans="1:20" x14ac:dyDescent="0.2">
      <c r="A4320">
        <v>4316</v>
      </c>
      <c r="B4320" s="106">
        <v>0.50600608386803947</v>
      </c>
      <c r="C4320" s="88">
        <v>2283.2072212068811</v>
      </c>
      <c r="D4320" s="87">
        <v>0.95097678343848735</v>
      </c>
      <c r="E4320" s="106">
        <v>0.24251633063723751</v>
      </c>
      <c r="F4320" s="446">
        <v>1</v>
      </c>
      <c r="G4320" s="446">
        <v>2025</v>
      </c>
      <c r="H4320" s="88">
        <v>27290154.571242511</v>
      </c>
      <c r="I4320" s="151">
        <v>450145677429.59344</v>
      </c>
      <c r="J4320" s="106">
        <v>-7.4145529991143766E-2</v>
      </c>
      <c r="K4320" s="171">
        <v>16661489048.473009</v>
      </c>
      <c r="L4320" s="159">
        <v>11783666902.278015</v>
      </c>
      <c r="M4320" s="159">
        <v>235677858938.88113</v>
      </c>
      <c r="N4320" s="159">
        <v>714268692319.22559</v>
      </c>
      <c r="O4320" s="106">
        <v>0.23043559463912042</v>
      </c>
      <c r="P4320" s="106">
        <v>4.0979258475706701E-2</v>
      </c>
      <c r="Q4320" s="88">
        <v>84.37225694049242</v>
      </c>
      <c r="R4320" s="158">
        <v>2647210170893.6592</v>
      </c>
      <c r="S4320" s="171">
        <v>2315.7807278424493</v>
      </c>
      <c r="T4320" s="165">
        <v>8.8353506904749208E-3</v>
      </c>
    </row>
    <row r="4321" spans="1:20" x14ac:dyDescent="0.2">
      <c r="A4321">
        <v>4317</v>
      </c>
      <c r="B4321" s="106">
        <v>0.35547990914619843</v>
      </c>
      <c r="C4321" s="88">
        <v>3698.5092169463865</v>
      </c>
      <c r="D4321" s="87">
        <v>1.1929224439527468</v>
      </c>
      <c r="E4321" s="106">
        <v>0.61655864652917758</v>
      </c>
      <c r="F4321" s="446">
        <v>1</v>
      </c>
      <c r="G4321" s="446">
        <v>2026</v>
      </c>
      <c r="H4321" s="88">
        <v>48422704.323307812</v>
      </c>
      <c r="I4321" s="151">
        <v>1110159027134.1575</v>
      </c>
      <c r="J4321" s="106">
        <v>0.30631306788965373</v>
      </c>
      <c r="K4321" s="171">
        <v>72132417940.665878</v>
      </c>
      <c r="L4321" s="159">
        <v>128265501141.97026</v>
      </c>
      <c r="M4321" s="159">
        <v>81847300692.691681</v>
      </c>
      <c r="N4321" s="159">
        <v>1392404246909.4851</v>
      </c>
      <c r="O4321" s="106">
        <v>0.3649417617351029</v>
      </c>
      <c r="P4321" s="106">
        <v>0.25990241589607571</v>
      </c>
      <c r="Q4321" s="88">
        <v>14.66312064482713</v>
      </c>
      <c r="R4321" s="158">
        <v>6143811810145.3506</v>
      </c>
      <c r="S4321" s="171">
        <v>5386.7129217532583</v>
      </c>
      <c r="T4321" s="165">
        <v>4.5774559416091334E-2</v>
      </c>
    </row>
    <row r="4322" spans="1:20" x14ac:dyDescent="0.2">
      <c r="A4322">
        <v>4318</v>
      </c>
      <c r="B4322" s="106">
        <v>0.36753925706466178</v>
      </c>
      <c r="C4322" s="88">
        <v>10572.177745223555</v>
      </c>
      <c r="D4322" s="87">
        <v>1.0425271515717531</v>
      </c>
      <c r="E4322" s="106">
        <v>0.69768243444032585</v>
      </c>
      <c r="F4322" s="446">
        <v>1</v>
      </c>
      <c r="G4322" s="446">
        <v>2022</v>
      </c>
      <c r="H4322" s="88">
        <v>31960192.261809733</v>
      </c>
      <c r="I4322" s="151">
        <v>656510125557.97986</v>
      </c>
      <c r="J4322" s="106">
        <v>0.27082947284934678</v>
      </c>
      <c r="K4322" s="171">
        <v>1922050310.9710457</v>
      </c>
      <c r="L4322" s="159">
        <v>0</v>
      </c>
      <c r="M4322" s="159">
        <v>877473141615.8064</v>
      </c>
      <c r="N4322" s="159">
        <v>1535905317484.7571</v>
      </c>
      <c r="O4322" s="106">
        <v>0.57280927053402331</v>
      </c>
      <c r="P4322" s="106">
        <v>0.38068821976553213</v>
      </c>
      <c r="Q4322" s="88">
        <v>17.779045380668563</v>
      </c>
      <c r="R4322" s="158">
        <v>11241851831842.332</v>
      </c>
      <c r="S4322" s="171">
        <v>9844.5872328256282</v>
      </c>
      <c r="T4322" s="165">
        <v>4.1364365442041445E-2</v>
      </c>
    </row>
    <row r="4323" spans="1:20" x14ac:dyDescent="0.2">
      <c r="A4323">
        <v>4319</v>
      </c>
      <c r="B4323" s="106">
        <v>0.5314541395838559</v>
      </c>
      <c r="C4323" s="88">
        <v>2734.9095511334508</v>
      </c>
      <c r="D4323" s="87">
        <v>1.1681286434307994</v>
      </c>
      <c r="E4323" s="106">
        <v>0.4927708780726926</v>
      </c>
      <c r="F4323" s="446">
        <v>1</v>
      </c>
      <c r="G4323" s="446">
        <v>2026</v>
      </c>
      <c r="H4323" s="88">
        <v>46611777.315694369</v>
      </c>
      <c r="I4323" s="151">
        <v>919075783883.2655</v>
      </c>
      <c r="J4323" s="106">
        <v>0.25112836884262146</v>
      </c>
      <c r="K4323" s="171">
        <v>21686443590.446835</v>
      </c>
      <c r="L4323" s="159">
        <v>107137714845.85327</v>
      </c>
      <c r="M4323" s="159">
        <v>93979650071.010086</v>
      </c>
      <c r="N4323" s="159">
        <v>1141879592390.5757</v>
      </c>
      <c r="O4323" s="106">
        <v>0.34303082128196</v>
      </c>
      <c r="P4323" s="106">
        <v>0.19039702147800616</v>
      </c>
      <c r="Q4323" s="88">
        <v>15.623778100404982</v>
      </c>
      <c r="R4323" s="158">
        <v>4258983304067.7949</v>
      </c>
      <c r="S4323" s="171">
        <v>3735.4664026460218</v>
      </c>
      <c r="T4323" s="165">
        <v>4.052661835401488E-2</v>
      </c>
    </row>
    <row r="4324" spans="1:20" x14ac:dyDescent="0.2">
      <c r="A4324">
        <v>4320</v>
      </c>
      <c r="B4324" s="106">
        <v>0.62193370061800368</v>
      </c>
      <c r="C4324" s="88">
        <v>1659.3819371348122</v>
      </c>
      <c r="D4324" s="87">
        <v>0.868786784811451</v>
      </c>
      <c r="E4324" s="106">
        <v>0.35074867723670972</v>
      </c>
      <c r="F4324" s="446">
        <v>1</v>
      </c>
      <c r="G4324" s="446">
        <v>2023</v>
      </c>
      <c r="H4324" s="88">
        <v>21506062.728538174</v>
      </c>
      <c r="I4324" s="151">
        <v>577137409746.52051</v>
      </c>
      <c r="J4324" s="106">
        <v>0.43060052754827982</v>
      </c>
      <c r="K4324" s="171">
        <v>15084544427.679708</v>
      </c>
      <c r="L4324" s="159">
        <v>0</v>
      </c>
      <c r="M4324" s="159">
        <v>716774702570.24768</v>
      </c>
      <c r="N4324" s="159">
        <v>1308996656744.4478</v>
      </c>
      <c r="O4324" s="106">
        <v>0.62791255495266096</v>
      </c>
      <c r="P4324" s="106">
        <v>0.44288675858618975</v>
      </c>
      <c r="Q4324" s="88">
        <v>17.239775066949818</v>
      </c>
      <c r="R4324" s="158">
        <v>10914175686549.158</v>
      </c>
      <c r="S4324" s="171">
        <v>9574.7531557410402</v>
      </c>
      <c r="T4324" s="165">
        <v>4.2492772335314011E-2</v>
      </c>
    </row>
    <row r="4325" spans="1:20" x14ac:dyDescent="0.2">
      <c r="A4325">
        <v>4321</v>
      </c>
      <c r="B4325" s="106">
        <v>0.5963261782341025</v>
      </c>
      <c r="C4325" s="88">
        <v>2517.6256670148259</v>
      </c>
      <c r="D4325" s="87">
        <v>1.1811413392042651</v>
      </c>
      <c r="E4325" s="106">
        <v>0.45057674946815379</v>
      </c>
      <c r="F4325" s="446">
        <v>1</v>
      </c>
      <c r="G4325" s="446">
        <v>2026</v>
      </c>
      <c r="H4325" s="88">
        <v>42200920.457460172</v>
      </c>
      <c r="I4325" s="151">
        <v>590552818373.14502</v>
      </c>
      <c r="J4325" s="106">
        <v>-6.2559826404731789E-2</v>
      </c>
      <c r="K4325" s="171">
        <v>30970620138.387215</v>
      </c>
      <c r="L4325" s="159">
        <v>66878449330.83287</v>
      </c>
      <c r="M4325" s="159">
        <v>103892224599.44041</v>
      </c>
      <c r="N4325" s="159">
        <v>792294112441.80554</v>
      </c>
      <c r="O4325" s="106">
        <v>0.12580133536116681</v>
      </c>
      <c r="P4325" s="106">
        <v>-8.9547598323960725E-2</v>
      </c>
      <c r="Q4325" s="88">
        <v>-15.305435400227106</v>
      </c>
      <c r="R4325" s="158">
        <v>1091323265372.0792</v>
      </c>
      <c r="S4325" s="171">
        <v>957.82481199739766</v>
      </c>
      <c r="T4325" s="165">
        <v>-5.1319864150949981E-2</v>
      </c>
    </row>
    <row r="4326" spans="1:20" x14ac:dyDescent="0.2">
      <c r="A4326">
        <v>4322</v>
      </c>
      <c r="B4326" s="106">
        <v>0.51384576192858467</v>
      </c>
      <c r="C4326" s="88">
        <v>7036.9303175778459</v>
      </c>
      <c r="D4326" s="87">
        <v>0.36258069587276787</v>
      </c>
      <c r="E4326" s="106">
        <v>0.47255680574220421</v>
      </c>
      <c r="F4326" s="446">
        <v>1</v>
      </c>
      <c r="G4326" s="446">
        <v>2023</v>
      </c>
      <c r="H4326" s="88">
        <v>4475254.7615722036</v>
      </c>
      <c r="I4326" s="151">
        <v>163149661164.74802</v>
      </c>
      <c r="J4326" s="106">
        <v>0.39616627290535644</v>
      </c>
      <c r="K4326" s="171">
        <v>4122843240.6958466</v>
      </c>
      <c r="L4326" s="159">
        <v>0</v>
      </c>
      <c r="M4326" s="159">
        <v>246512095506.21533</v>
      </c>
      <c r="N4326" s="159">
        <v>413784599911.65924</v>
      </c>
      <c r="O4326" s="106">
        <v>0.63280283908653101</v>
      </c>
      <c r="P4326" s="106">
        <v>0.36846896118278427</v>
      </c>
      <c r="Q4326" s="88">
        <v>17.183371928342886</v>
      </c>
      <c r="R4326" s="158">
        <v>3208031814008.5571</v>
      </c>
      <c r="S4326" s="171">
        <v>2815.725415494047</v>
      </c>
      <c r="T4326" s="165">
        <v>3.8012808378431705E-2</v>
      </c>
    </row>
    <row r="4327" spans="1:20" x14ac:dyDescent="0.2">
      <c r="A4327">
        <v>4323</v>
      </c>
      <c r="B4327" s="106">
        <v>0.69850240051583878</v>
      </c>
      <c r="C4327" s="88">
        <v>6053.9324332929209</v>
      </c>
      <c r="D4327" s="87">
        <v>0.53837380085620934</v>
      </c>
      <c r="E4327" s="106">
        <v>0.13090000739550228</v>
      </c>
      <c r="F4327" s="446">
        <v>1</v>
      </c>
      <c r="G4327" s="446">
        <v>2023</v>
      </c>
      <c r="H4327" s="88">
        <v>8366103.0768676493</v>
      </c>
      <c r="I4327" s="151">
        <v>296456802222.39777</v>
      </c>
      <c r="J4327" s="106">
        <v>0.46795723450502902</v>
      </c>
      <c r="K4327" s="171">
        <v>6900486205.0351267</v>
      </c>
      <c r="L4327" s="159">
        <v>0</v>
      </c>
      <c r="M4327" s="159">
        <v>311248642629.13116</v>
      </c>
      <c r="N4327" s="159">
        <v>614605931056.56409</v>
      </c>
      <c r="O4327" s="106">
        <v>0.63085629316164016</v>
      </c>
      <c r="P4327" s="106">
        <v>0.49356315921750149</v>
      </c>
      <c r="Q4327" s="88">
        <v>16.911506733723574</v>
      </c>
      <c r="R4327" s="158">
        <v>5676296223692.3672</v>
      </c>
      <c r="S4327" s="171">
        <v>4979.5394667616565</v>
      </c>
      <c r="T4327" s="165">
        <v>4.290247124597333E-2</v>
      </c>
    </row>
    <row r="4328" spans="1:20" x14ac:dyDescent="0.2">
      <c r="A4328">
        <v>4324</v>
      </c>
      <c r="B4328" s="106">
        <v>0.6111463122405858</v>
      </c>
      <c r="C4328" s="88">
        <v>6058.1390979651715</v>
      </c>
      <c r="D4328" s="87">
        <v>0.44159892996090994</v>
      </c>
      <c r="E4328" s="106">
        <v>0.50648998327073091</v>
      </c>
      <c r="F4328" s="446">
        <v>1</v>
      </c>
      <c r="G4328" s="446">
        <v>2025</v>
      </c>
      <c r="H4328" s="88">
        <v>6068840.1293695262</v>
      </c>
      <c r="I4328" s="151">
        <v>268497488696.25812</v>
      </c>
      <c r="J4328" s="106">
        <v>0.50325651995701337</v>
      </c>
      <c r="K4328" s="171">
        <v>22771965678.372787</v>
      </c>
      <c r="L4328" s="159">
        <v>43273988367.833275</v>
      </c>
      <c r="M4328" s="159">
        <v>103675403235.95851</v>
      </c>
      <c r="N4328" s="159">
        <v>438218845978.42273</v>
      </c>
      <c r="O4328" s="106">
        <v>0.57661286679110912</v>
      </c>
      <c r="P4328" s="106">
        <v>0.42466800877465954</v>
      </c>
      <c r="Q4328" s="88">
        <v>15.029899154231103</v>
      </c>
      <c r="R4328" s="158">
        <v>3306257190086.3013</v>
      </c>
      <c r="S4328" s="171">
        <v>2899.8393912246038</v>
      </c>
      <c r="T4328" s="165">
        <v>4.4809873414943212E-2</v>
      </c>
    </row>
    <row r="4329" spans="1:20" x14ac:dyDescent="0.2">
      <c r="A4329">
        <v>4325</v>
      </c>
      <c r="B4329" s="106">
        <v>0.52275499813442239</v>
      </c>
      <c r="C4329" s="88">
        <v>4447.5262608804378</v>
      </c>
      <c r="D4329" s="87">
        <v>0.56020792305025036</v>
      </c>
      <c r="E4329" s="106">
        <v>0.35323689404773501</v>
      </c>
      <c r="F4329" s="446">
        <v>1</v>
      </c>
      <c r="G4329" s="446">
        <v>2023</v>
      </c>
      <c r="H4329" s="88">
        <v>9098849.4907235187</v>
      </c>
      <c r="I4329" s="151">
        <v>362961450915.82288</v>
      </c>
      <c r="J4329" s="106">
        <v>0.52275499813442239</v>
      </c>
      <c r="K4329" s="171">
        <v>14758153712.03326</v>
      </c>
      <c r="L4329" s="159">
        <v>0</v>
      </c>
      <c r="M4329" s="159">
        <v>317456261935.59283</v>
      </c>
      <c r="N4329" s="159">
        <v>695175866563.44897</v>
      </c>
      <c r="O4329" s="106">
        <v>0.63826283892486857</v>
      </c>
      <c r="P4329" s="106">
        <v>0.4273525794499704</v>
      </c>
      <c r="Q4329" s="88">
        <v>15.828855237790737</v>
      </c>
      <c r="R4329" s="158">
        <v>5328121169235.8213</v>
      </c>
      <c r="S4329" s="171">
        <v>4677.5113469006574</v>
      </c>
      <c r="T4329" s="165">
        <v>4.4662383512829633E-2</v>
      </c>
    </row>
    <row r="4330" spans="1:20" x14ac:dyDescent="0.2">
      <c r="A4330">
        <v>4326</v>
      </c>
      <c r="B4330" s="106">
        <v>0.47426810799889063</v>
      </c>
      <c r="C4330" s="88">
        <v>5752.0272724127162</v>
      </c>
      <c r="D4330" s="87">
        <v>0.6911290237549822</v>
      </c>
      <c r="E4330" s="106">
        <v>0.42811598030913278</v>
      </c>
      <c r="F4330" s="446">
        <v>1</v>
      </c>
      <c r="G4330" s="446">
        <v>2024</v>
      </c>
      <c r="H4330" s="88">
        <v>13524485.516029367</v>
      </c>
      <c r="I4330" s="151">
        <v>446621439236.62805</v>
      </c>
      <c r="J4330" s="106">
        <v>0.47426810799889063</v>
      </c>
      <c r="K4330" s="171">
        <v>30071607211.194515</v>
      </c>
      <c r="L4330" s="159">
        <v>52785277790.199562</v>
      </c>
      <c r="M4330" s="159">
        <v>197280092879.46866</v>
      </c>
      <c r="N4330" s="159">
        <v>726758417117.49072</v>
      </c>
      <c r="O4330" s="106">
        <v>0.56672285014298918</v>
      </c>
      <c r="P4330" s="106">
        <v>0.34852720173438234</v>
      </c>
      <c r="Q4330" s="88">
        <v>14.771964769792342</v>
      </c>
      <c r="R4330" s="158">
        <v>4435239933598.5137</v>
      </c>
      <c r="S4330" s="171">
        <v>3889.069565312464</v>
      </c>
      <c r="T4330" s="165">
        <v>4.5918689189339813E-2</v>
      </c>
    </row>
    <row r="4331" spans="1:20" x14ac:dyDescent="0.2">
      <c r="A4331">
        <v>4327</v>
      </c>
      <c r="B4331" s="106">
        <v>0.3998077824970625</v>
      </c>
      <c r="C4331" s="88">
        <v>4799.6310441240885</v>
      </c>
      <c r="D4331" s="87">
        <v>0.72333871733397204</v>
      </c>
      <c r="E4331" s="106">
        <v>0.53346863094021824</v>
      </c>
      <c r="F4331" s="446">
        <v>1</v>
      </c>
      <c r="G4331" s="446">
        <v>2024</v>
      </c>
      <c r="H4331" s="88">
        <v>14520234.049675921</v>
      </c>
      <c r="I4331" s="151">
        <v>401920290673.99353</v>
      </c>
      <c r="J4331" s="106">
        <v>0.38579160089923481</v>
      </c>
      <c r="K4331" s="171">
        <v>27623588021.227608</v>
      </c>
      <c r="L4331" s="159">
        <v>38456875428.447739</v>
      </c>
      <c r="M4331" s="159">
        <v>153538525003.56509</v>
      </c>
      <c r="N4331" s="159">
        <v>621539279127.23401</v>
      </c>
      <c r="O4331" s="106">
        <v>0.49659579544518573</v>
      </c>
      <c r="P4331" s="106">
        <v>0.37808256252538847</v>
      </c>
      <c r="Q4331" s="88">
        <v>16.151702844751878</v>
      </c>
      <c r="R4331" s="158">
        <v>4353069999088.7192</v>
      </c>
      <c r="S4331" s="171">
        <v>3820.4094209921741</v>
      </c>
      <c r="T4331" s="165">
        <v>4.3002984410477639E-2</v>
      </c>
    </row>
    <row r="4332" spans="1:20" x14ac:dyDescent="0.2">
      <c r="A4332">
        <v>4328</v>
      </c>
      <c r="B4332" s="106">
        <v>0.45810562261213644</v>
      </c>
      <c r="C4332" s="88">
        <v>2139.9900259692681</v>
      </c>
      <c r="D4332" s="87">
        <v>0.89320784511593287</v>
      </c>
      <c r="E4332" s="106">
        <v>0.65672217565478008</v>
      </c>
      <c r="F4332" s="446">
        <v>1</v>
      </c>
      <c r="G4332" s="446">
        <v>2024</v>
      </c>
      <c r="H4332" s="88">
        <v>23162341.625846162</v>
      </c>
      <c r="I4332" s="151">
        <v>658543202343.90833</v>
      </c>
      <c r="J4332" s="106">
        <v>0.43045607250453188</v>
      </c>
      <c r="K4332" s="171">
        <v>27065565995.013905</v>
      </c>
      <c r="L4332" s="159">
        <v>17943342194.035522</v>
      </c>
      <c r="M4332" s="159">
        <v>369889224395.50946</v>
      </c>
      <c r="N4332" s="159">
        <v>1073441334928.4673</v>
      </c>
      <c r="O4332" s="106">
        <v>0.55311823236871904</v>
      </c>
      <c r="P4332" s="106">
        <v>0.35380867064774907</v>
      </c>
      <c r="Q4332" s="88">
        <v>15.661342484356677</v>
      </c>
      <c r="R4332" s="158">
        <v>7053870941832.3711</v>
      </c>
      <c r="S4332" s="171">
        <v>6183.5894960986252</v>
      </c>
      <c r="T4332" s="165">
        <v>4.3063258723756319E-2</v>
      </c>
    </row>
    <row r="4333" spans="1:20" x14ac:dyDescent="0.2">
      <c r="A4333">
        <v>4329</v>
      </c>
      <c r="B4333" s="106">
        <v>0.53795939227368605</v>
      </c>
      <c r="C4333" s="88">
        <v>2267.9559904839734</v>
      </c>
      <c r="D4333" s="87">
        <v>0.53893861026772583</v>
      </c>
      <c r="E4333" s="106">
        <v>0.5331308056962204</v>
      </c>
      <c r="F4333" s="446">
        <v>1</v>
      </c>
      <c r="G4333" s="446">
        <v>2024</v>
      </c>
      <c r="H4333" s="88">
        <v>8263585.6215223586</v>
      </c>
      <c r="I4333" s="151">
        <v>297277345525.36102</v>
      </c>
      <c r="J4333" s="106">
        <v>0.47393170139699559</v>
      </c>
      <c r="K4333" s="171">
        <v>8461243973.407526</v>
      </c>
      <c r="L4333" s="159">
        <v>10429592605.751963</v>
      </c>
      <c r="M4333" s="159">
        <v>233895888516.99356</v>
      </c>
      <c r="N4333" s="159">
        <v>550064070621.51404</v>
      </c>
      <c r="O4333" s="106">
        <v>0.61147339194464034</v>
      </c>
      <c r="P4333" s="106">
        <v>0.33785961497504557</v>
      </c>
      <c r="Q4333" s="88">
        <v>15.684709262277961</v>
      </c>
      <c r="R4333" s="158">
        <v>3450485649258.7539</v>
      </c>
      <c r="S4333" s="171">
        <v>3025.9674677172843</v>
      </c>
      <c r="T4333" s="165">
        <v>4.3108317008132141E-2</v>
      </c>
    </row>
    <row r="4334" spans="1:20" x14ac:dyDescent="0.2">
      <c r="A4334">
        <v>4330</v>
      </c>
      <c r="B4334" s="106">
        <v>0.62438888335607845</v>
      </c>
      <c r="C4334" s="88">
        <v>3508.0858941343231</v>
      </c>
      <c r="D4334" s="87">
        <v>0.57296610144336391</v>
      </c>
      <c r="E4334" s="106">
        <v>0.38923682976871415</v>
      </c>
      <c r="F4334" s="446">
        <v>1</v>
      </c>
      <c r="G4334" s="446">
        <v>2024</v>
      </c>
      <c r="H4334" s="88">
        <v>9578042.0176182725</v>
      </c>
      <c r="I4334" s="151">
        <v>323417689667.89557</v>
      </c>
      <c r="J4334" s="106">
        <v>0.4822004090040537</v>
      </c>
      <c r="K4334" s="171">
        <v>12587074322.929197</v>
      </c>
      <c r="L4334" s="159">
        <v>3162577875.0100913</v>
      </c>
      <c r="M4334" s="159">
        <v>225847052912.78177</v>
      </c>
      <c r="N4334" s="159">
        <v>565014394778.6167</v>
      </c>
      <c r="O4334" s="106">
        <v>0.60026762150038337</v>
      </c>
      <c r="P4334" s="106">
        <v>0.4145235740796715</v>
      </c>
      <c r="Q4334" s="88">
        <v>15.989110996344737</v>
      </c>
      <c r="R4334" s="158">
        <v>4234766457898.6152</v>
      </c>
      <c r="S4334" s="171">
        <v>3709.3595604148773</v>
      </c>
      <c r="T4334" s="165">
        <v>4.4287396128540879E-2</v>
      </c>
    </row>
    <row r="4335" spans="1:20" x14ac:dyDescent="0.2">
      <c r="A4335">
        <v>4331</v>
      </c>
      <c r="B4335" s="106">
        <v>0.55148758594917935</v>
      </c>
      <c r="C4335" s="88">
        <v>3721.6961085436224</v>
      </c>
      <c r="D4335" s="87">
        <v>0.24502824232003217</v>
      </c>
      <c r="E4335" s="106">
        <v>0.32359892813470564</v>
      </c>
      <c r="F4335" s="446">
        <v>1</v>
      </c>
      <c r="G4335" s="446">
        <v>2025</v>
      </c>
      <c r="H4335" s="88">
        <v>2855875.3677333114</v>
      </c>
      <c r="I4335" s="151">
        <v>165260227162.85211</v>
      </c>
      <c r="J4335" s="106">
        <v>0.55148758594917935</v>
      </c>
      <c r="K4335" s="171">
        <v>13536105675.536066</v>
      </c>
      <c r="L4335" s="159">
        <v>19307710778.077904</v>
      </c>
      <c r="M4335" s="159">
        <v>63649278893.970795</v>
      </c>
      <c r="N4335" s="159">
        <v>261753322510.43689</v>
      </c>
      <c r="O4335" s="106">
        <v>0.60172896358483885</v>
      </c>
      <c r="P4335" s="106">
        <v>0.37524358810562264</v>
      </c>
      <c r="Q4335" s="88">
        <v>14.314076689503322</v>
      </c>
      <c r="R4335" s="158">
        <v>1728696129516.8379</v>
      </c>
      <c r="S4335" s="171">
        <v>1516.6499434312236</v>
      </c>
      <c r="T4335" s="165">
        <v>4.5501784724898318E-2</v>
      </c>
    </row>
    <row r="4336" spans="1:20" x14ac:dyDescent="0.2">
      <c r="A4336">
        <v>4332</v>
      </c>
      <c r="B4336" s="106">
        <v>0.66488366227907081</v>
      </c>
      <c r="C4336" s="88">
        <v>4250.1601614852534</v>
      </c>
      <c r="D4336" s="87">
        <v>1.1985722085876804</v>
      </c>
      <c r="E4336" s="106">
        <v>0.43195890523780145</v>
      </c>
      <c r="F4336" s="446">
        <v>1</v>
      </c>
      <c r="G4336" s="446">
        <v>2025</v>
      </c>
      <c r="H4336" s="88">
        <v>49185496.160787113</v>
      </c>
      <c r="I4336" s="151">
        <v>614392091906.13831</v>
      </c>
      <c r="J4336" s="106">
        <v>-0.15040868279183162</v>
      </c>
      <c r="K4336" s="171">
        <v>22014078443.256203</v>
      </c>
      <c r="L4336" s="159">
        <v>93475795182.269836</v>
      </c>
      <c r="M4336" s="159">
        <v>306361354358.68597</v>
      </c>
      <c r="N4336" s="159">
        <v>1036243319890.3503</v>
      </c>
      <c r="O4336" s="106">
        <v>0.21950425156469333</v>
      </c>
      <c r="P4336" s="106">
        <v>8.6583472234309344E-2</v>
      </c>
      <c r="Q4336" s="88">
        <v>51.33003928737643</v>
      </c>
      <c r="R4336" s="158">
        <v>4777351858361.8945</v>
      </c>
      <c r="S4336" s="171">
        <v>4188.9779228693897</v>
      </c>
      <c r="T4336" s="165">
        <v>1.5268446682428945E-2</v>
      </c>
    </row>
    <row r="4337" spans="1:20" x14ac:dyDescent="0.2">
      <c r="A4337">
        <v>4333</v>
      </c>
      <c r="B4337" s="106">
        <v>0.51675562351394133</v>
      </c>
      <c r="C4337" s="88">
        <v>2883.2539168360381</v>
      </c>
      <c r="D4337" s="87">
        <v>0.59658874653018967</v>
      </c>
      <c r="E4337" s="106">
        <v>0.52364298958924116</v>
      </c>
      <c r="F4337" s="446">
        <v>1</v>
      </c>
      <c r="G4337" s="446">
        <v>2024</v>
      </c>
      <c r="H4337" s="88">
        <v>9928160.1682352666</v>
      </c>
      <c r="I4337" s="151">
        <v>387798000728.19464</v>
      </c>
      <c r="J4337" s="106">
        <v>0.46793372588352611</v>
      </c>
      <c r="K4337" s="171">
        <v>31672018530.859135</v>
      </c>
      <c r="L4337" s="159">
        <v>30512491645.615692</v>
      </c>
      <c r="M4337" s="159">
        <v>302684442275.19995</v>
      </c>
      <c r="N4337" s="159">
        <v>752666953179.86938</v>
      </c>
      <c r="O4337" s="106">
        <v>0.59524509295217143</v>
      </c>
      <c r="P4337" s="106">
        <v>0.35323506673802896</v>
      </c>
      <c r="Q4337" s="88">
        <v>15.626875540019972</v>
      </c>
      <c r="R4337" s="158">
        <v>4775883735420.3232</v>
      </c>
      <c r="S4337" s="171">
        <v>4187.5193085509891</v>
      </c>
      <c r="T4337" s="165">
        <v>4.4568202680642537E-2</v>
      </c>
    </row>
    <row r="4338" spans="1:20" x14ac:dyDescent="0.2">
      <c r="A4338">
        <v>4334</v>
      </c>
      <c r="B4338" s="106">
        <v>0.56763550964934528</v>
      </c>
      <c r="C4338" s="88">
        <v>2912.4878520435877</v>
      </c>
      <c r="D4338" s="87">
        <v>1.0838717639481361</v>
      </c>
      <c r="E4338" s="106">
        <v>0.37937045944018527</v>
      </c>
      <c r="F4338" s="446">
        <v>1</v>
      </c>
      <c r="G4338" s="446">
        <v>2024</v>
      </c>
      <c r="H4338" s="88">
        <v>38668053.573459059</v>
      </c>
      <c r="I4338" s="151">
        <v>943088413846.13013</v>
      </c>
      <c r="J4338" s="106">
        <v>0.36323452793932376</v>
      </c>
      <c r="K4338" s="171">
        <v>30675432201.767914</v>
      </c>
      <c r="L4338" s="159">
        <v>27097181703.054672</v>
      </c>
      <c r="M4338" s="159">
        <v>596205025704.72681</v>
      </c>
      <c r="N4338" s="159">
        <v>1597066053455.6794</v>
      </c>
      <c r="O4338" s="106">
        <v>0.52671837768669616</v>
      </c>
      <c r="P4338" s="106">
        <v>0.31349835857544783</v>
      </c>
      <c r="Q4338" s="88">
        <v>15.890935085467907</v>
      </c>
      <c r="R4338" s="158">
        <v>8968968883407.498</v>
      </c>
      <c r="S4338" s="171">
        <v>7870.7056938046871</v>
      </c>
      <c r="T4338" s="165">
        <v>4.4656632430639984E-2</v>
      </c>
    </row>
    <row r="4339" spans="1:20" x14ac:dyDescent="0.2">
      <c r="A4339">
        <v>4335</v>
      </c>
      <c r="B4339" s="106">
        <v>0.60578689159911892</v>
      </c>
      <c r="C4339" s="88">
        <v>5083.0207829648307</v>
      </c>
      <c r="D4339" s="87">
        <v>0.74981501014704721</v>
      </c>
      <c r="E4339" s="106">
        <v>0.32714837699667665</v>
      </c>
      <c r="F4339" s="446">
        <v>1</v>
      </c>
      <c r="G4339" s="446">
        <v>2023</v>
      </c>
      <c r="H4339" s="88">
        <v>15656017.281076234</v>
      </c>
      <c r="I4339" s="151">
        <v>507570218671.927</v>
      </c>
      <c r="J4339" s="106">
        <v>0.43284700093317408</v>
      </c>
      <c r="K4339" s="171">
        <v>6602973664.076333</v>
      </c>
      <c r="L4339" s="159">
        <v>0</v>
      </c>
      <c r="M4339" s="159">
        <v>532584084104.45386</v>
      </c>
      <c r="N4339" s="159">
        <v>1046757276440.4572</v>
      </c>
      <c r="O4339" s="106">
        <v>0.61692192519994893</v>
      </c>
      <c r="P4339" s="106">
        <v>0.42484647282506782</v>
      </c>
      <c r="Q4339" s="88">
        <v>16.707416581012904</v>
      </c>
      <c r="R4339" s="158">
        <v>8270158811510.5898</v>
      </c>
      <c r="S4339" s="171">
        <v>7241.2319347505518</v>
      </c>
      <c r="T4339" s="165">
        <v>4.2799002356691866E-2</v>
      </c>
    </row>
    <row r="4340" spans="1:20" x14ac:dyDescent="0.2">
      <c r="A4340">
        <v>4336</v>
      </c>
      <c r="B4340" s="106">
        <v>0.49669431241016959</v>
      </c>
      <c r="C4340" s="88">
        <v>3287.8634801695898</v>
      </c>
      <c r="D4340" s="87">
        <v>0.5166495091174601</v>
      </c>
      <c r="E4340" s="106">
        <v>0.27238880449348235</v>
      </c>
      <c r="F4340" s="446">
        <v>1</v>
      </c>
      <c r="G4340" s="446">
        <v>2024</v>
      </c>
      <c r="H4340" s="88">
        <v>7735837.305989176</v>
      </c>
      <c r="I4340" s="151">
        <v>318612596386.82526</v>
      </c>
      <c r="J4340" s="106">
        <v>0.49669431241016959</v>
      </c>
      <c r="K4340" s="171">
        <v>28437861114.50872</v>
      </c>
      <c r="L4340" s="159">
        <v>43805833586.370514</v>
      </c>
      <c r="M4340" s="159">
        <v>163236959385.2634</v>
      </c>
      <c r="N4340" s="159">
        <v>554093250472.96777</v>
      </c>
      <c r="O4340" s="106">
        <v>0.58453572316286773</v>
      </c>
      <c r="P4340" s="106">
        <v>0.42710847722706924</v>
      </c>
      <c r="Q4340" s="88">
        <v>15.37101876488819</v>
      </c>
      <c r="R4340" s="158">
        <v>4236493791373.248</v>
      </c>
      <c r="S4340" s="171">
        <v>3714.4761819236742</v>
      </c>
      <c r="T4340" s="165">
        <v>4.4788170772186213E-2</v>
      </c>
    </row>
    <row r="4341" spans="1:20" x14ac:dyDescent="0.2">
      <c r="A4341">
        <v>4337</v>
      </c>
      <c r="B4341" s="106">
        <v>0.4089125362640853</v>
      </c>
      <c r="C4341" s="88">
        <v>6890.5127909304738</v>
      </c>
      <c r="D4341" s="87">
        <v>0.69693415254098234</v>
      </c>
      <c r="E4341" s="106">
        <v>0.30249172007267683</v>
      </c>
      <c r="F4341" s="446">
        <v>1</v>
      </c>
      <c r="G4341" s="446">
        <v>2025</v>
      </c>
      <c r="H4341" s="88">
        <v>13362871.22991759</v>
      </c>
      <c r="I4341" s="151">
        <v>481278686603.03973</v>
      </c>
      <c r="J4341" s="106">
        <v>0.4089125362640853</v>
      </c>
      <c r="K4341" s="171">
        <v>42334415543.105759</v>
      </c>
      <c r="L4341" s="159">
        <v>54201349071.258606</v>
      </c>
      <c r="M4341" s="159">
        <v>131572569661.94946</v>
      </c>
      <c r="N4341" s="159">
        <v>709387020879.35352</v>
      </c>
      <c r="O4341" s="106">
        <v>0.48692746442848917</v>
      </c>
      <c r="P4341" s="106">
        <v>0.29179076487625988</v>
      </c>
      <c r="Q4341" s="88">
        <v>14.31884578319905</v>
      </c>
      <c r="R4341" s="158">
        <v>3440730354575.3184</v>
      </c>
      <c r="S4341" s="171">
        <v>3017.8432380014065</v>
      </c>
      <c r="T4341" s="165">
        <v>4.7867274054058433E-2</v>
      </c>
    </row>
    <row r="4342" spans="1:20" x14ac:dyDescent="0.2">
      <c r="A4342">
        <v>4338</v>
      </c>
      <c r="B4342" s="106">
        <v>0.56818810377119722</v>
      </c>
      <c r="C4342" s="88">
        <v>3183.5377726102774</v>
      </c>
      <c r="D4342" s="87">
        <v>1.1435865105108804</v>
      </c>
      <c r="E4342" s="106">
        <v>0.63576762203289261</v>
      </c>
      <c r="F4342" s="446">
        <v>1</v>
      </c>
      <c r="G4342" s="446">
        <v>2025</v>
      </c>
      <c r="H4342" s="88">
        <v>43042430.128284715</v>
      </c>
      <c r="I4342" s="151">
        <v>778645291541.76294</v>
      </c>
      <c r="J4342" s="106">
        <v>0.2285616398689897</v>
      </c>
      <c r="K4342" s="171">
        <v>61571994641.296112</v>
      </c>
      <c r="L4342" s="159">
        <v>45623981361.220673</v>
      </c>
      <c r="M4342" s="159">
        <v>272426520230.97073</v>
      </c>
      <c r="N4342" s="159">
        <v>1158267787775.2505</v>
      </c>
      <c r="O4342" s="106">
        <v>0.37332372578137374</v>
      </c>
      <c r="P4342" s="106">
        <v>0.20855720284918661</v>
      </c>
      <c r="Q4342" s="88">
        <v>15.661734769173158</v>
      </c>
      <c r="R4342" s="158">
        <v>4384802890178.7358</v>
      </c>
      <c r="S4342" s="171">
        <v>3846.9633173112575</v>
      </c>
      <c r="T4342" s="165">
        <v>4.4035261195923874E-2</v>
      </c>
    </row>
    <row r="4343" spans="1:20" x14ac:dyDescent="0.2">
      <c r="A4343">
        <v>4339</v>
      </c>
      <c r="B4343" s="106">
        <v>0.39684266389934847</v>
      </c>
      <c r="C4343" s="88">
        <v>1760.9247863956589</v>
      </c>
      <c r="D4343" s="87">
        <v>0.2</v>
      </c>
      <c r="E4343" s="106">
        <v>0.20385294672698581</v>
      </c>
      <c r="F4343" s="446">
        <v>1</v>
      </c>
      <c r="G4343" s="446">
        <v>2024</v>
      </c>
      <c r="H4343" s="88">
        <v>2367329.5745748659</v>
      </c>
      <c r="I4343" s="151">
        <v>111925705872.92612</v>
      </c>
      <c r="J4343" s="106">
        <v>0.39684266389934852</v>
      </c>
      <c r="K4343" s="171">
        <v>9760081796.6665306</v>
      </c>
      <c r="L4343" s="159">
        <v>4155647971.5851583</v>
      </c>
      <c r="M4343" s="159">
        <v>138638418037.94849</v>
      </c>
      <c r="N4343" s="159">
        <v>264479853679.12628</v>
      </c>
      <c r="O4343" s="106">
        <v>0.59986477562686003</v>
      </c>
      <c r="P4343" s="106">
        <v>0.5055005871469368</v>
      </c>
      <c r="Q4343" s="88">
        <v>17.264220686397397</v>
      </c>
      <c r="R4343" s="158">
        <v>2708923340012.5757</v>
      </c>
      <c r="S4343" s="171">
        <v>2374.8178749804952</v>
      </c>
      <c r="T4343" s="165">
        <v>3.9571438221520878E-2</v>
      </c>
    </row>
    <row r="4344" spans="1:20" x14ac:dyDescent="0.2">
      <c r="A4344">
        <v>4340</v>
      </c>
      <c r="B4344" s="106">
        <v>0.57533839691124022</v>
      </c>
      <c r="C4344" s="88">
        <v>4587.8069671322155</v>
      </c>
      <c r="D4344" s="87">
        <v>0.48599014017631692</v>
      </c>
      <c r="E4344" s="106">
        <v>0.42898307368377103</v>
      </c>
      <c r="F4344" s="446">
        <v>1</v>
      </c>
      <c r="G4344" s="446">
        <v>2025</v>
      </c>
      <c r="H4344" s="88">
        <v>6996962.8117100717</v>
      </c>
      <c r="I4344" s="151">
        <v>263850502974.73438</v>
      </c>
      <c r="J4344" s="106">
        <v>0.47480020242260579</v>
      </c>
      <c r="K4344" s="171">
        <v>25595700209.576382</v>
      </c>
      <c r="L4344" s="159">
        <v>32498508664.558582</v>
      </c>
      <c r="M4344" s="159">
        <v>92872283909.534714</v>
      </c>
      <c r="N4344" s="159">
        <v>414816995758.40405</v>
      </c>
      <c r="O4344" s="106">
        <v>0.54378896859944981</v>
      </c>
      <c r="P4344" s="106">
        <v>0.47244134102995733</v>
      </c>
      <c r="Q4344" s="88">
        <v>15.335696904668247</v>
      </c>
      <c r="R4344" s="158">
        <v>3580158640939.501</v>
      </c>
      <c r="S4344" s="171">
        <v>3140.9906424213241</v>
      </c>
      <c r="T4344" s="165">
        <v>4.3643406288699907E-2</v>
      </c>
    </row>
    <row r="4345" spans="1:20" x14ac:dyDescent="0.2">
      <c r="A4345">
        <v>4341</v>
      </c>
      <c r="B4345" s="106">
        <v>0.64687577530771889</v>
      </c>
      <c r="C4345" s="88">
        <v>5222.7596220584292</v>
      </c>
      <c r="D4345" s="87">
        <v>0.33886093751331225</v>
      </c>
      <c r="E4345" s="106">
        <v>0.37208044154388997</v>
      </c>
      <c r="F4345" s="446">
        <v>1</v>
      </c>
      <c r="G4345" s="446">
        <v>2023</v>
      </c>
      <c r="H4345" s="88">
        <v>4254172.1468436485</v>
      </c>
      <c r="I4345" s="151">
        <v>220928970713.83188</v>
      </c>
      <c r="J4345" s="106">
        <v>0.58021135082025732</v>
      </c>
      <c r="K4345" s="171">
        <v>14235894495.515575</v>
      </c>
      <c r="L4345" s="159">
        <v>13384551725.744015</v>
      </c>
      <c r="M4345" s="159">
        <v>193843738947.01566</v>
      </c>
      <c r="N4345" s="159">
        <v>442393155882.10712</v>
      </c>
      <c r="O4345" s="106">
        <v>0.66449520107347337</v>
      </c>
      <c r="P4345" s="106">
        <v>0.49465430719491221</v>
      </c>
      <c r="Q4345" s="88">
        <v>15.955086487179821</v>
      </c>
      <c r="R4345" s="158">
        <v>4042179740243.0869</v>
      </c>
      <c r="S4345" s="171">
        <v>3542.8944099721434</v>
      </c>
      <c r="T4345" s="165">
        <v>4.3315569058259333E-2</v>
      </c>
    </row>
    <row r="4346" spans="1:20" x14ac:dyDescent="0.2">
      <c r="A4346">
        <v>4342</v>
      </c>
      <c r="B4346" s="106">
        <v>0.55015613439087518</v>
      </c>
      <c r="C4346" s="88">
        <v>1500</v>
      </c>
      <c r="D4346" s="87">
        <v>0.82405041522371181</v>
      </c>
      <c r="E4346" s="106">
        <v>0.3503737760850531</v>
      </c>
      <c r="F4346" s="446">
        <v>1</v>
      </c>
      <c r="G4346" s="446">
        <v>2023</v>
      </c>
      <c r="H4346" s="88">
        <v>19180336.777365565</v>
      </c>
      <c r="I4346" s="151">
        <v>364652713584.85107</v>
      </c>
      <c r="J4346" s="106">
        <v>4.8466027324333583E-2</v>
      </c>
      <c r="K4346" s="171">
        <v>11097270712.493069</v>
      </c>
      <c r="L4346" s="159">
        <v>0</v>
      </c>
      <c r="M4346" s="159">
        <v>655773982197.12744</v>
      </c>
      <c r="N4346" s="159">
        <v>1031523966494.4716</v>
      </c>
      <c r="O4346" s="106">
        <v>0.52571968442102524</v>
      </c>
      <c r="P4346" s="106">
        <v>0.17945392464231202</v>
      </c>
      <c r="Q4346" s="88">
        <v>22.434736037090094</v>
      </c>
      <c r="R4346" s="158">
        <v>4601134720830.082</v>
      </c>
      <c r="S4346" s="171">
        <v>4037.622505254822</v>
      </c>
      <c r="T4346" s="165">
        <v>3.2219392313796363E-2</v>
      </c>
    </row>
    <row r="4347" spans="1:20" x14ac:dyDescent="0.2">
      <c r="A4347">
        <v>4343</v>
      </c>
      <c r="B4347" s="106">
        <v>0.48204705753994398</v>
      </c>
      <c r="C4347" s="88">
        <v>2423.5428065267029</v>
      </c>
      <c r="D4347" s="87">
        <v>0.36027255835443728</v>
      </c>
      <c r="E4347" s="106">
        <v>0.17364407441826851</v>
      </c>
      <c r="F4347" s="446">
        <v>1</v>
      </c>
      <c r="G4347" s="446">
        <v>2026</v>
      </c>
      <c r="H4347" s="88">
        <v>4404480.5702270027</v>
      </c>
      <c r="I4347" s="151">
        <v>228194297061.01755</v>
      </c>
      <c r="J4347" s="106">
        <v>0.48204705753994403</v>
      </c>
      <c r="K4347" s="171">
        <v>13481813418.391556</v>
      </c>
      <c r="L4347" s="159">
        <v>14277125173.066889</v>
      </c>
      <c r="M4347" s="159">
        <v>67732941146.664757</v>
      </c>
      <c r="N4347" s="159">
        <v>323686176799.14075</v>
      </c>
      <c r="O4347" s="106">
        <v>0.54252685189709626</v>
      </c>
      <c r="P4347" s="106">
        <v>0.4019940554249129</v>
      </c>
      <c r="Q4347" s="88">
        <v>15.138849160666553</v>
      </c>
      <c r="R4347" s="158">
        <v>2269479875243.4819</v>
      </c>
      <c r="S4347" s="171">
        <v>1990.7880474223869</v>
      </c>
      <c r="T4347" s="165">
        <v>4.5915026562748575E-2</v>
      </c>
    </row>
    <row r="4348" spans="1:20" x14ac:dyDescent="0.2">
      <c r="A4348">
        <v>4344</v>
      </c>
      <c r="B4348" s="106">
        <v>0.43214879328841521</v>
      </c>
      <c r="C4348" s="88">
        <v>5632.6603825348675</v>
      </c>
      <c r="D4348" s="87">
        <v>0.79707266967368984</v>
      </c>
      <c r="E4348" s="106">
        <v>0.32171680462519103</v>
      </c>
      <c r="F4348" s="446">
        <v>1</v>
      </c>
      <c r="G4348" s="446">
        <v>2025</v>
      </c>
      <c r="H4348" s="88">
        <v>18161538.004197255</v>
      </c>
      <c r="I4348" s="151">
        <v>656251885197.27295</v>
      </c>
      <c r="J4348" s="106">
        <v>0.43214879328841516</v>
      </c>
      <c r="K4348" s="171">
        <v>50223879278.962944</v>
      </c>
      <c r="L4348" s="159">
        <v>83872437945.735992</v>
      </c>
      <c r="M4348" s="159">
        <v>93147518301.986893</v>
      </c>
      <c r="N4348" s="159">
        <v>883495720723.95874</v>
      </c>
      <c r="O4348" s="106">
        <v>0.48128634390101621</v>
      </c>
      <c r="P4348" s="106">
        <v>0.3326917878273507</v>
      </c>
      <c r="Q4348" s="88">
        <v>14.308966018599085</v>
      </c>
      <c r="R4348" s="158">
        <v>4808895028746.5918</v>
      </c>
      <c r="S4348" s="171">
        <v>4217.231339179848</v>
      </c>
      <c r="T4348" s="165">
        <v>4.8571578556038587E-2</v>
      </c>
    </row>
    <row r="4349" spans="1:20" x14ac:dyDescent="0.2">
      <c r="A4349">
        <v>4345</v>
      </c>
      <c r="B4349" s="106">
        <v>0.7309355442927814</v>
      </c>
      <c r="C4349" s="88">
        <v>2248.2132253204331</v>
      </c>
      <c r="D4349" s="87">
        <v>0.70354401022467283</v>
      </c>
      <c r="E4349" s="106">
        <v>0.39321681229187361</v>
      </c>
      <c r="F4349" s="446">
        <v>1</v>
      </c>
      <c r="G4349" s="446">
        <v>2023</v>
      </c>
      <c r="H4349" s="88">
        <v>13945999.25363043</v>
      </c>
      <c r="I4349" s="151">
        <v>489175459192.9151</v>
      </c>
      <c r="J4349" s="106">
        <v>0.5017278534327454</v>
      </c>
      <c r="K4349" s="171">
        <v>19734415242.531616</v>
      </c>
      <c r="L4349" s="159">
        <v>0</v>
      </c>
      <c r="M4349" s="159">
        <v>492039225995.69574</v>
      </c>
      <c r="N4349" s="159">
        <v>1000949100431.1425</v>
      </c>
      <c r="O4349" s="106">
        <v>0.63845837277253059</v>
      </c>
      <c r="P4349" s="106">
        <v>0.43199860701179599</v>
      </c>
      <c r="Q4349" s="88">
        <v>16.352175983819379</v>
      </c>
      <c r="R4349" s="158">
        <v>7976281392562.9658</v>
      </c>
      <c r="S4349" s="171">
        <v>6994.9531573906588</v>
      </c>
      <c r="T4349" s="165">
        <v>4.3443101057421427E-2</v>
      </c>
    </row>
    <row r="4350" spans="1:20" x14ac:dyDescent="0.2">
      <c r="A4350">
        <v>4346</v>
      </c>
      <c r="B4350" s="106">
        <v>0.37883830431748289</v>
      </c>
      <c r="C4350" s="88">
        <v>6558.5629751075921</v>
      </c>
      <c r="D4350" s="87">
        <v>0.81233249833705645</v>
      </c>
      <c r="E4350" s="106">
        <v>0.38893336191408812</v>
      </c>
      <c r="F4350" s="446">
        <v>1</v>
      </c>
      <c r="G4350" s="446">
        <v>2024</v>
      </c>
      <c r="H4350" s="88">
        <v>18814713.241865449</v>
      </c>
      <c r="I4350" s="151">
        <v>601480246798.56067</v>
      </c>
      <c r="J4350" s="106">
        <v>0.37883830431748289</v>
      </c>
      <c r="K4350" s="171">
        <v>51486259496.868088</v>
      </c>
      <c r="L4350" s="159">
        <v>64167199923.159599</v>
      </c>
      <c r="M4350" s="159">
        <v>226886805332.85989</v>
      </c>
      <c r="N4350" s="159">
        <v>944020511551.44812</v>
      </c>
      <c r="O4350" s="106">
        <v>0.48802643093559028</v>
      </c>
      <c r="P4350" s="106">
        <v>0.34458676954828887</v>
      </c>
      <c r="Q4350" s="88">
        <v>15.41772540620882</v>
      </c>
      <c r="R4350" s="158">
        <v>5678804639851.1416</v>
      </c>
      <c r="S4350" s="171">
        <v>4978.5064233713292</v>
      </c>
      <c r="T4350" s="165">
        <v>4.5267881270490626E-2</v>
      </c>
    </row>
    <row r="4351" spans="1:20" x14ac:dyDescent="0.2">
      <c r="A4351">
        <v>4347</v>
      </c>
      <c r="B4351" s="106">
        <v>0.36553708927398737</v>
      </c>
      <c r="C4351" s="88">
        <v>4292.6220750983593</v>
      </c>
      <c r="D4351" s="87">
        <v>0.73930785786203057</v>
      </c>
      <c r="E4351" s="106">
        <v>0.7</v>
      </c>
      <c r="F4351" s="446">
        <v>1</v>
      </c>
      <c r="G4351" s="446">
        <v>2023</v>
      </c>
      <c r="H4351" s="88">
        <v>15758138.503798116</v>
      </c>
      <c r="I4351" s="151">
        <v>563939548375.81543</v>
      </c>
      <c r="J4351" s="106">
        <v>0.36553708927398731</v>
      </c>
      <c r="K4351" s="171">
        <v>19986988601.22485</v>
      </c>
      <c r="L4351" s="159">
        <v>0</v>
      </c>
      <c r="M4351" s="159">
        <v>651861343660.6499</v>
      </c>
      <c r="N4351" s="159">
        <v>1235787880637.6902</v>
      </c>
      <c r="O4351" s="106">
        <v>0.58879837500334731</v>
      </c>
      <c r="P4351" s="106">
        <v>0.44219006955344115</v>
      </c>
      <c r="Q4351" s="88">
        <v>17.469422161249501</v>
      </c>
      <c r="R4351" s="158">
        <v>10700790515136.377</v>
      </c>
      <c r="S4351" s="171">
        <v>9391.2026660975353</v>
      </c>
      <c r="T4351" s="165">
        <v>4.0834371986385995E-2</v>
      </c>
    </row>
    <row r="4352" spans="1:20" x14ac:dyDescent="0.2">
      <c r="A4352">
        <v>4348</v>
      </c>
      <c r="B4352" s="106">
        <v>0.48244662463723403</v>
      </c>
      <c r="C4352" s="88">
        <v>6882.4156597903802</v>
      </c>
      <c r="D4352" s="87">
        <v>0.7099830387313284</v>
      </c>
      <c r="E4352" s="106">
        <v>0.47149222727243523</v>
      </c>
      <c r="F4352" s="446">
        <v>1</v>
      </c>
      <c r="G4352" s="446">
        <v>2027</v>
      </c>
      <c r="H4352" s="88">
        <v>14052015.840622704</v>
      </c>
      <c r="I4352" s="151">
        <v>333597888065.68604</v>
      </c>
      <c r="J4352" s="106">
        <v>0.26885838913801186</v>
      </c>
      <c r="K4352" s="171">
        <v>38529024688.41626</v>
      </c>
      <c r="L4352" s="159">
        <v>135017555056.79897</v>
      </c>
      <c r="M4352" s="159">
        <v>0</v>
      </c>
      <c r="N4352" s="159">
        <v>507144467810.90125</v>
      </c>
      <c r="O4352" s="106">
        <v>0.38983888694284319</v>
      </c>
      <c r="P4352" s="106">
        <v>0.27309530777722868</v>
      </c>
      <c r="Q4352" s="88">
        <v>16.199737356517932</v>
      </c>
      <c r="R4352" s="158">
        <v>2618869421821.0151</v>
      </c>
      <c r="S4352" s="171">
        <v>2296.9675078384921</v>
      </c>
      <c r="T4352" s="165">
        <v>4.2427447236347664E-2</v>
      </c>
    </row>
    <row r="4353" spans="1:20" x14ac:dyDescent="0.2">
      <c r="A4353">
        <v>4349</v>
      </c>
      <c r="B4353" s="106">
        <v>0.46725862159569348</v>
      </c>
      <c r="C4353" s="88">
        <v>6883.543939290963</v>
      </c>
      <c r="D4353" s="87">
        <v>0.61535203622118395</v>
      </c>
      <c r="E4353" s="106">
        <v>0.48598537283629717</v>
      </c>
      <c r="F4353" s="446">
        <v>1</v>
      </c>
      <c r="G4353" s="446">
        <v>2023</v>
      </c>
      <c r="H4353" s="88">
        <v>10738540.01558318</v>
      </c>
      <c r="I4353" s="151">
        <v>407817028932.50525</v>
      </c>
      <c r="J4353" s="106">
        <v>0.46725862159569354</v>
      </c>
      <c r="K4353" s="171">
        <v>34986062428.919754</v>
      </c>
      <c r="L4353" s="159">
        <v>48142660071.172935</v>
      </c>
      <c r="M4353" s="159">
        <v>303343436025.49139</v>
      </c>
      <c r="N4353" s="159">
        <v>794289187458.08948</v>
      </c>
      <c r="O4353" s="106">
        <v>0.59392083781132488</v>
      </c>
      <c r="P4353" s="106">
        <v>0.39257588451991132</v>
      </c>
      <c r="Q4353" s="88">
        <v>15.940547293010043</v>
      </c>
      <c r="R4353" s="158">
        <v>5630023104077.7109</v>
      </c>
      <c r="S4353" s="171">
        <v>4941.4007331819994</v>
      </c>
      <c r="T4353" s="165">
        <v>4.4368424726093821E-2</v>
      </c>
    </row>
    <row r="4354" spans="1:20" x14ac:dyDescent="0.2">
      <c r="A4354">
        <v>4350</v>
      </c>
      <c r="B4354" s="106">
        <v>0.37705084693696905</v>
      </c>
      <c r="C4354" s="88">
        <v>4284.9477505603163</v>
      </c>
      <c r="D4354" s="87">
        <v>0.79941751439535191</v>
      </c>
      <c r="E4354" s="106">
        <v>0.29589589689109208</v>
      </c>
      <c r="F4354" s="446">
        <v>1</v>
      </c>
      <c r="G4354" s="446">
        <v>2024</v>
      </c>
      <c r="H4354" s="88">
        <v>18331107.957470983</v>
      </c>
      <c r="I4354" s="151">
        <v>596516057102.95508</v>
      </c>
      <c r="J4354" s="106">
        <v>0.37705084693696911</v>
      </c>
      <c r="K4354" s="171">
        <v>30553987137.434921</v>
      </c>
      <c r="L4354" s="159">
        <v>28189714218.710945</v>
      </c>
      <c r="M4354" s="159">
        <v>241159592148.5076</v>
      </c>
      <c r="N4354" s="159">
        <v>896419350607.60852</v>
      </c>
      <c r="O4354" s="106">
        <v>0.49128382752719169</v>
      </c>
      <c r="P4354" s="106">
        <v>0.37933587460517415</v>
      </c>
      <c r="Q4354" s="88">
        <v>15.91771523744668</v>
      </c>
      <c r="R4354" s="158">
        <v>6061300460868.7334</v>
      </c>
      <c r="S4354" s="171">
        <v>5314.0201341835827</v>
      </c>
      <c r="T4354" s="165">
        <v>4.4625759040180013E-2</v>
      </c>
    </row>
    <row r="4355" spans="1:20" x14ac:dyDescent="0.2">
      <c r="A4355">
        <v>4351</v>
      </c>
      <c r="B4355" s="106">
        <v>0.28459054939815631</v>
      </c>
      <c r="C4355" s="88">
        <v>2370.8476752206516</v>
      </c>
      <c r="D4355" s="87">
        <v>1.1058671445175152</v>
      </c>
      <c r="E4355" s="106">
        <v>0.29501838511052619</v>
      </c>
      <c r="F4355" s="446">
        <v>1</v>
      </c>
      <c r="G4355" s="446">
        <v>2025</v>
      </c>
      <c r="H4355" s="88">
        <v>40002329.400091521</v>
      </c>
      <c r="I4355" s="151">
        <v>757985997552.2345</v>
      </c>
      <c r="J4355" s="106">
        <v>0.27230630246395104</v>
      </c>
      <c r="K4355" s="171">
        <v>34667677169.598091</v>
      </c>
      <c r="L4355" s="159">
        <v>32204571575.269218</v>
      </c>
      <c r="M4355" s="159">
        <v>231251871131.11414</v>
      </c>
      <c r="N4355" s="159">
        <v>1056110117428.2161</v>
      </c>
      <c r="O4355" s="106">
        <v>0.39500570214578989</v>
      </c>
      <c r="P4355" s="106">
        <v>0.24360570682737448</v>
      </c>
      <c r="Q4355" s="88">
        <v>15.724777737472028</v>
      </c>
      <c r="R4355" s="158">
        <v>4551900648439.9102</v>
      </c>
      <c r="S4355" s="171">
        <v>3988.618406133694</v>
      </c>
      <c r="T4355" s="165">
        <v>4.5217250854022416E-2</v>
      </c>
    </row>
    <row r="4356" spans="1:20" x14ac:dyDescent="0.2">
      <c r="A4356">
        <v>4352</v>
      </c>
      <c r="B4356" s="106">
        <v>0.43497962842956162</v>
      </c>
      <c r="C4356" s="88">
        <v>6114.1330723620049</v>
      </c>
      <c r="D4356" s="87">
        <v>0.79366521645960664</v>
      </c>
      <c r="E4356" s="106">
        <v>0.41768783573369467</v>
      </c>
      <c r="F4356" s="446">
        <v>1</v>
      </c>
      <c r="G4356" s="446">
        <v>2025</v>
      </c>
      <c r="H4356" s="88">
        <v>17318434.277441699</v>
      </c>
      <c r="I4356" s="151">
        <v>459362566090.71454</v>
      </c>
      <c r="J4356" s="106">
        <v>0.33558446490269311</v>
      </c>
      <c r="K4356" s="171">
        <v>17368437429.125767</v>
      </c>
      <c r="L4356" s="159">
        <v>42235709086.672531</v>
      </c>
      <c r="M4356" s="159">
        <v>189132270073.57904</v>
      </c>
      <c r="N4356" s="159">
        <v>708098982680.0918</v>
      </c>
      <c r="O4356" s="106">
        <v>0.47909873134127812</v>
      </c>
      <c r="P4356" s="106">
        <v>0.26630043269549392</v>
      </c>
      <c r="Q4356" s="88">
        <v>15.742884499391595</v>
      </c>
      <c r="R4356" s="158">
        <v>3351454533425.5977</v>
      </c>
      <c r="S4356" s="171">
        <v>2939.4081713352757</v>
      </c>
      <c r="T4356" s="165">
        <v>4.4030032919650783E-2</v>
      </c>
    </row>
    <row r="4357" spans="1:20" x14ac:dyDescent="0.2">
      <c r="A4357">
        <v>4353</v>
      </c>
      <c r="B4357" s="106">
        <v>0.48808215320108261</v>
      </c>
      <c r="C4357" s="88">
        <v>4579.1749362101373</v>
      </c>
      <c r="D4357" s="87">
        <v>1.0356762493044493</v>
      </c>
      <c r="E4357" s="106">
        <v>0.35752561790242665</v>
      </c>
      <c r="F4357" s="446">
        <v>1</v>
      </c>
      <c r="G4357" s="446">
        <v>2024</v>
      </c>
      <c r="H4357" s="88">
        <v>34157674.374263629</v>
      </c>
      <c r="I4357" s="151">
        <v>823542812407.10461</v>
      </c>
      <c r="J4357" s="106">
        <v>0.40534525174452052</v>
      </c>
      <c r="K4357" s="171">
        <v>17073880494.827305</v>
      </c>
      <c r="L4357" s="159">
        <v>6426008507.2860222</v>
      </c>
      <c r="M4357" s="159">
        <v>699128814121.8175</v>
      </c>
      <c r="N4357" s="159">
        <v>1546171515531.0354</v>
      </c>
      <c r="O4357" s="106">
        <v>0.58095949750589027</v>
      </c>
      <c r="P4357" s="106">
        <v>0.46538942407188533</v>
      </c>
      <c r="Q4357" s="88">
        <v>17.00752290828073</v>
      </c>
      <c r="R4357" s="158">
        <v>13337254686415.652</v>
      </c>
      <c r="S4357" s="171">
        <v>11700.369809391697</v>
      </c>
      <c r="T4357" s="165">
        <v>4.2954713361464017E-2</v>
      </c>
    </row>
    <row r="4358" spans="1:20" x14ac:dyDescent="0.2">
      <c r="A4358">
        <v>4354</v>
      </c>
      <c r="B4358" s="106">
        <v>0.39510387525265589</v>
      </c>
      <c r="C4358" s="88">
        <v>1500</v>
      </c>
      <c r="D4358" s="87">
        <v>0.92877948435785362</v>
      </c>
      <c r="E4358" s="106">
        <v>0.4748361609933785</v>
      </c>
      <c r="F4358" s="446">
        <v>1</v>
      </c>
      <c r="G4358" s="446">
        <v>2025</v>
      </c>
      <c r="H4358" s="88">
        <v>26551729.255868748</v>
      </c>
      <c r="I4358" s="151">
        <v>550740421587.16516</v>
      </c>
      <c r="J4358" s="106">
        <v>0.16029551732152081</v>
      </c>
      <c r="K4358" s="171">
        <v>26088333818.775631</v>
      </c>
      <c r="L4358" s="159">
        <v>21118934123.981773</v>
      </c>
      <c r="M4358" s="159">
        <v>308949830930.80316</v>
      </c>
      <c r="N4358" s="159">
        <v>906897520460.72559</v>
      </c>
      <c r="O4358" s="106">
        <v>0.3885072181617828</v>
      </c>
      <c r="P4358" s="106">
        <v>0.26359679752899551</v>
      </c>
      <c r="Q4358" s="88">
        <v>17.982525816586371</v>
      </c>
      <c r="R4358" s="158">
        <v>4783379749348.4141</v>
      </c>
      <c r="S4358" s="171">
        <v>4195.1333060503739</v>
      </c>
      <c r="T4358" s="165">
        <v>4.0002803665839172E-2</v>
      </c>
    </row>
    <row r="4359" spans="1:20" x14ac:dyDescent="0.2">
      <c r="A4359">
        <v>4355</v>
      </c>
      <c r="B4359" s="106">
        <v>0.50821478661788033</v>
      </c>
      <c r="C4359" s="88">
        <v>7389.4894672648443</v>
      </c>
      <c r="D4359" s="87">
        <v>0.48864196394592768</v>
      </c>
      <c r="E4359" s="106">
        <v>0.47533750062763902</v>
      </c>
      <c r="F4359" s="446">
        <v>1</v>
      </c>
      <c r="G4359" s="446">
        <v>2024</v>
      </c>
      <c r="H4359" s="88">
        <v>6914309.5265794368</v>
      </c>
      <c r="I4359" s="151">
        <v>267638242986.05829</v>
      </c>
      <c r="J4359" s="106">
        <v>0.44778508002216566</v>
      </c>
      <c r="K4359" s="171">
        <v>26657225388.131088</v>
      </c>
      <c r="L4359" s="159">
        <v>35690635676.139992</v>
      </c>
      <c r="M4359" s="159">
        <v>155736696962.32843</v>
      </c>
      <c r="N4359" s="159">
        <v>485722801012.65784</v>
      </c>
      <c r="O4359" s="106">
        <v>0.56202071962474065</v>
      </c>
      <c r="P4359" s="106">
        <v>0.39374289713019428</v>
      </c>
      <c r="Q4359" s="88">
        <v>15.626263975429636</v>
      </c>
      <c r="R4359" s="158">
        <v>3427113440983.9102</v>
      </c>
      <c r="S4359" s="171">
        <v>3006.4447353373671</v>
      </c>
      <c r="T4359" s="165">
        <v>4.4859998889990142E-2</v>
      </c>
    </row>
    <row r="4360" spans="1:20" x14ac:dyDescent="0.2">
      <c r="A4360">
        <v>4356</v>
      </c>
      <c r="B4360" s="106">
        <v>0.41824820787516592</v>
      </c>
      <c r="C4360" s="88">
        <v>5545.1311799451341</v>
      </c>
      <c r="D4360" s="87">
        <v>0.49327273003019062</v>
      </c>
      <c r="E4360" s="106">
        <v>0.3963071472979971</v>
      </c>
      <c r="F4360" s="446">
        <v>1</v>
      </c>
      <c r="G4360" s="446">
        <v>2025</v>
      </c>
      <c r="H4360" s="88">
        <v>7057234.726533425</v>
      </c>
      <c r="I4360" s="151">
        <v>283488080399.78851</v>
      </c>
      <c r="J4360" s="106">
        <v>0.41824820787516592</v>
      </c>
      <c r="K4360" s="171">
        <v>25174876874.738571</v>
      </c>
      <c r="L4360" s="159">
        <v>38627124116.464745</v>
      </c>
      <c r="M4360" s="159">
        <v>120750215877.55959</v>
      </c>
      <c r="N4360" s="159">
        <v>468040297268.55145</v>
      </c>
      <c r="O4360" s="106">
        <v>0.52574587062791334</v>
      </c>
      <c r="P4360" s="106">
        <v>0.40385120518882123</v>
      </c>
      <c r="Q4360" s="88">
        <v>15.833640524317758</v>
      </c>
      <c r="R4360" s="158">
        <v>3430755620162.603</v>
      </c>
      <c r="S4360" s="171">
        <v>3009.0695523452964</v>
      </c>
      <c r="T4360" s="165">
        <v>4.4044144372218499E-2</v>
      </c>
    </row>
    <row r="4361" spans="1:20" x14ac:dyDescent="0.2">
      <c r="A4361">
        <v>4357</v>
      </c>
      <c r="B4361" s="106">
        <v>0.46938275656883321</v>
      </c>
      <c r="C4361" s="88">
        <v>4867.9530054797178</v>
      </c>
      <c r="D4361" s="87">
        <v>0.56474958107243267</v>
      </c>
      <c r="E4361" s="106">
        <v>0.17984880247147689</v>
      </c>
      <c r="F4361" s="446">
        <v>1</v>
      </c>
      <c r="G4361" s="446">
        <v>2026</v>
      </c>
      <c r="H4361" s="88">
        <v>8992394.7336051781</v>
      </c>
      <c r="I4361" s="151">
        <v>318126969542.36938</v>
      </c>
      <c r="J4361" s="106">
        <v>0.45946803375713019</v>
      </c>
      <c r="K4361" s="171">
        <v>21287455024.013218</v>
      </c>
      <c r="L4361" s="159">
        <v>40001722466.720543</v>
      </c>
      <c r="M4361" s="159">
        <v>39757019266.461082</v>
      </c>
      <c r="N4361" s="159">
        <v>419173166299.56427</v>
      </c>
      <c r="O4361" s="106">
        <v>0.50092940924856744</v>
      </c>
      <c r="P4361" s="106">
        <v>0.34181025758949418</v>
      </c>
      <c r="Q4361" s="88">
        <v>14.011308535829441</v>
      </c>
      <c r="R4361" s="158">
        <v>2379237910338.3843</v>
      </c>
      <c r="S4361" s="171">
        <v>2087.763109566803</v>
      </c>
      <c r="T4361" s="165">
        <v>4.8198594670405007E-2</v>
      </c>
    </row>
    <row r="4362" spans="1:20" x14ac:dyDescent="0.2">
      <c r="A4362">
        <v>4358</v>
      </c>
      <c r="B4362" s="106">
        <v>0.42350994527731017</v>
      </c>
      <c r="C4362" s="88">
        <v>8243.8664185187645</v>
      </c>
      <c r="D4362" s="87">
        <v>1.0487546761555238</v>
      </c>
      <c r="E4362" s="106">
        <v>0.51636737948829059</v>
      </c>
      <c r="F4362" s="446">
        <v>1</v>
      </c>
      <c r="G4362" s="446">
        <v>2027</v>
      </c>
      <c r="H4362" s="88">
        <v>33869514.581561685</v>
      </c>
      <c r="I4362" s="151">
        <v>614394068893.26135</v>
      </c>
      <c r="J4362" s="106">
        <v>0.27560044946238471</v>
      </c>
      <c r="K4362" s="171">
        <v>37705874716.249611</v>
      </c>
      <c r="L4362" s="159">
        <v>24681596452.154076</v>
      </c>
      <c r="M4362" s="159">
        <v>0</v>
      </c>
      <c r="N4362" s="159">
        <v>676781540061.66504</v>
      </c>
      <c r="O4362" s="106">
        <v>0.27937014753461226</v>
      </c>
      <c r="P4362" s="106">
        <v>0.17980802274533311</v>
      </c>
      <c r="Q4362" s="88">
        <v>13.375530741683711</v>
      </c>
      <c r="R4362" s="158">
        <v>1876364927097.1123</v>
      </c>
      <c r="S4362" s="171">
        <v>1644.7874870560763</v>
      </c>
      <c r="T4362" s="165">
        <v>5.3325495109896308E-2</v>
      </c>
    </row>
    <row r="4363" spans="1:20" x14ac:dyDescent="0.2">
      <c r="A4363">
        <v>4359</v>
      </c>
      <c r="B4363" s="106">
        <v>0.37698767840422964</v>
      </c>
      <c r="C4363" s="88">
        <v>2044.5908883060119</v>
      </c>
      <c r="D4363" s="87">
        <v>0.64584852527524284</v>
      </c>
      <c r="E4363" s="106">
        <v>0.33716112700400147</v>
      </c>
      <c r="F4363" s="446">
        <v>1</v>
      </c>
      <c r="G4363" s="446">
        <v>2024</v>
      </c>
      <c r="H4363" s="88">
        <v>11880225.557454729</v>
      </c>
      <c r="I4363" s="151">
        <v>410770447845.86511</v>
      </c>
      <c r="J4363" s="106">
        <v>0.37698767840422964</v>
      </c>
      <c r="K4363" s="171">
        <v>32862884782.601295</v>
      </c>
      <c r="L4363" s="159">
        <v>52561665698.078224</v>
      </c>
      <c r="M4363" s="159">
        <v>306219823175.7417</v>
      </c>
      <c r="N4363" s="159">
        <v>802414821502.28638</v>
      </c>
      <c r="O4363" s="106">
        <v>0.55068846779555058</v>
      </c>
      <c r="P4363" s="106">
        <v>0.43426929303938272</v>
      </c>
      <c r="Q4363" s="88">
        <v>16.871000664756789</v>
      </c>
      <c r="R4363" s="158">
        <v>6492824620391.2021</v>
      </c>
      <c r="S4363" s="171">
        <v>5688.0234800210474</v>
      </c>
      <c r="T4363" s="165">
        <v>4.2951640167102546E-2</v>
      </c>
    </row>
    <row r="4364" spans="1:20" x14ac:dyDescent="0.2">
      <c r="A4364">
        <v>4360</v>
      </c>
      <c r="B4364" s="106">
        <v>0.45761862257063302</v>
      </c>
      <c r="C4364" s="88">
        <v>3380.6470419590078</v>
      </c>
      <c r="D4364" s="87">
        <v>1.1178648061306613</v>
      </c>
      <c r="E4364" s="106">
        <v>0.28612553598587048</v>
      </c>
      <c r="F4364" s="446">
        <v>1</v>
      </c>
      <c r="G4364" s="446">
        <v>2025</v>
      </c>
      <c r="H4364" s="88">
        <v>40992213.02421844</v>
      </c>
      <c r="I4364" s="151">
        <v>512172036018.11652</v>
      </c>
      <c r="J4364" s="106">
        <v>-0.1804273905928564</v>
      </c>
      <c r="K4364" s="171">
        <v>31515372087.759911</v>
      </c>
      <c r="L4364" s="159">
        <v>61151286005.673882</v>
      </c>
      <c r="M4364" s="159">
        <v>274536984035.63425</v>
      </c>
      <c r="N4364" s="159">
        <v>879375678147.18457</v>
      </c>
      <c r="O4364" s="106">
        <v>0.20030205112198465</v>
      </c>
      <c r="P4364" s="106">
        <v>-6.3536045817963946E-2</v>
      </c>
      <c r="Q4364" s="88">
        <v>-36.202054832285683</v>
      </c>
      <c r="R4364" s="158">
        <v>1920220556040.4468</v>
      </c>
      <c r="S4364" s="171">
        <v>1684.3559895611463</v>
      </c>
      <c r="T4364" s="165">
        <v>-2.6272652731977871E-2</v>
      </c>
    </row>
    <row r="4365" spans="1:20" x14ac:dyDescent="0.2">
      <c r="A4365">
        <v>4361</v>
      </c>
      <c r="B4365" s="106">
        <v>0.41084804472490677</v>
      </c>
      <c r="C4365" s="88">
        <v>6129.9628044608471</v>
      </c>
      <c r="D4365" s="87">
        <v>0.95795448862634913</v>
      </c>
      <c r="E4365" s="106">
        <v>0.33668691551749119</v>
      </c>
      <c r="F4365" s="446">
        <v>1</v>
      </c>
      <c r="G4365" s="446">
        <v>2025</v>
      </c>
      <c r="H4365" s="88">
        <v>26677984.843631342</v>
      </c>
      <c r="I4365" s="151">
        <v>698090443868.3053</v>
      </c>
      <c r="J4365" s="106">
        <v>0.39981722751766524</v>
      </c>
      <c r="K4365" s="171">
        <v>25120618078.328125</v>
      </c>
      <c r="L4365" s="159">
        <v>16018018749.298246</v>
      </c>
      <c r="M4365" s="159">
        <v>183418371707.09137</v>
      </c>
      <c r="N4365" s="159">
        <v>922647452403.02307</v>
      </c>
      <c r="O4365" s="106">
        <v>0.47543370660877637</v>
      </c>
      <c r="P4365" s="106">
        <v>0.32249478780712976</v>
      </c>
      <c r="Q4365" s="88">
        <v>14.926929161890017</v>
      </c>
      <c r="R4365" s="158">
        <v>4938439102805.9521</v>
      </c>
      <c r="S4365" s="171">
        <v>4328.8262569358694</v>
      </c>
      <c r="T4365" s="165">
        <v>4.7792466769193562E-2</v>
      </c>
    </row>
    <row r="4366" spans="1:20" x14ac:dyDescent="0.2">
      <c r="A4366">
        <v>4362</v>
      </c>
      <c r="B4366" s="106">
        <v>0.53091191084486966</v>
      </c>
      <c r="C4366" s="88">
        <v>2481.3392332609087</v>
      </c>
      <c r="D4366" s="87">
        <v>0.60124903200727031</v>
      </c>
      <c r="E4366" s="106">
        <v>0.59649697183452477</v>
      </c>
      <c r="F4366" s="446">
        <v>1</v>
      </c>
      <c r="G4366" s="446">
        <v>2024</v>
      </c>
      <c r="H4366" s="88">
        <v>10041984.550386345</v>
      </c>
      <c r="I4366" s="151">
        <v>384813145147.45892</v>
      </c>
      <c r="J4366" s="106">
        <v>0.53091191084486966</v>
      </c>
      <c r="K4366" s="171">
        <v>26892936984.981689</v>
      </c>
      <c r="L4366" s="159">
        <v>17850470421.29472</v>
      </c>
      <c r="M4366" s="159">
        <v>215151116099.07407</v>
      </c>
      <c r="N4366" s="159">
        <v>644707668652.80945</v>
      </c>
      <c r="O4366" s="106">
        <v>0.60601598278049906</v>
      </c>
      <c r="P4366" s="106">
        <v>0.41701598605393936</v>
      </c>
      <c r="Q4366" s="88">
        <v>15.142130393195409</v>
      </c>
      <c r="R4366" s="158">
        <v>4623705773936.5684</v>
      </c>
      <c r="S4366" s="171">
        <v>4052.2137175621583</v>
      </c>
      <c r="T4366" s="165">
        <v>4.6385391440755118E-2</v>
      </c>
    </row>
    <row r="4367" spans="1:20" x14ac:dyDescent="0.2">
      <c r="A4367">
        <v>4363</v>
      </c>
      <c r="B4367" s="106">
        <v>0.48354727903808131</v>
      </c>
      <c r="C4367" s="88">
        <v>6608.1069491556063</v>
      </c>
      <c r="D4367" s="87">
        <v>1.1973549549378579</v>
      </c>
      <c r="E4367" s="106">
        <v>0.67278401680325095</v>
      </c>
      <c r="F4367" s="446">
        <v>1</v>
      </c>
      <c r="G4367" s="446">
        <v>2023</v>
      </c>
      <c r="H4367" s="88">
        <v>44645214.538402677</v>
      </c>
      <c r="I4367" s="151">
        <v>676794173744.09814</v>
      </c>
      <c r="J4367" s="106">
        <v>-2.8866497773766708E-2</v>
      </c>
      <c r="K4367" s="171">
        <v>11078711375.288656</v>
      </c>
      <c r="L4367" s="159">
        <v>0</v>
      </c>
      <c r="M4367" s="159">
        <v>761540035700.46191</v>
      </c>
      <c r="N4367" s="159">
        <v>1449412920819.8486</v>
      </c>
      <c r="O4367" s="106">
        <v>0.40685117579683977</v>
      </c>
      <c r="P4367" s="106">
        <v>0.13155988484260789</v>
      </c>
      <c r="Q4367" s="88">
        <v>28.499923586714178</v>
      </c>
      <c r="R4367" s="158">
        <v>5714332311862.7705</v>
      </c>
      <c r="S4367" s="171">
        <v>5009.4581527135515</v>
      </c>
      <c r="T4367" s="165">
        <v>2.6163331567033845E-2</v>
      </c>
    </row>
    <row r="4368" spans="1:20" x14ac:dyDescent="0.2">
      <c r="A4368">
        <v>4364</v>
      </c>
      <c r="B4368" s="106">
        <v>0.46998690927097048</v>
      </c>
      <c r="C4368" s="88">
        <v>8430.4676751938132</v>
      </c>
      <c r="D4368" s="87">
        <v>0.9058950813896518</v>
      </c>
      <c r="E4368" s="106">
        <v>0.65749420519857771</v>
      </c>
      <c r="F4368" s="446">
        <v>1</v>
      </c>
      <c r="G4368" s="446">
        <v>2022</v>
      </c>
      <c r="H4368" s="88">
        <v>23349486.305203218</v>
      </c>
      <c r="I4368" s="151">
        <v>571890882847.40112</v>
      </c>
      <c r="J4368" s="106">
        <v>0.32110307949744288</v>
      </c>
      <c r="K4368" s="171">
        <v>11404578002.593412</v>
      </c>
      <c r="L4368" s="159">
        <v>0</v>
      </c>
      <c r="M4368" s="159">
        <v>962682294624.81885</v>
      </c>
      <c r="N4368" s="159">
        <v>1545977755474.8135</v>
      </c>
      <c r="O4368" s="106">
        <v>0.61694403812798304</v>
      </c>
      <c r="P4368" s="106">
        <v>0.41007446705399347</v>
      </c>
      <c r="Q4368" s="88">
        <v>17.798000592186774</v>
      </c>
      <c r="R4368" s="158">
        <v>12509253552662.035</v>
      </c>
      <c r="S4368" s="171">
        <v>10963.685018911399</v>
      </c>
      <c r="T4368" s="165">
        <v>4.0381008054455249E-2</v>
      </c>
    </row>
    <row r="4369" spans="1:20" x14ac:dyDescent="0.2">
      <c r="A4369">
        <v>4365</v>
      </c>
      <c r="B4369" s="106">
        <v>0.47890521595588004</v>
      </c>
      <c r="C4369" s="88">
        <v>2781.3713613830396</v>
      </c>
      <c r="D4369" s="87">
        <v>1.0957645428329088</v>
      </c>
      <c r="E4369" s="106">
        <v>0.63361425126124105</v>
      </c>
      <c r="F4369" s="446">
        <v>1</v>
      </c>
      <c r="G4369" s="446">
        <v>2026</v>
      </c>
      <c r="H4369" s="88">
        <v>39411899.911794372</v>
      </c>
      <c r="I4369" s="151">
        <v>923285205484.10156</v>
      </c>
      <c r="J4369" s="106">
        <v>0.33211795879326589</v>
      </c>
      <c r="K4369" s="171">
        <v>58372679761.042709</v>
      </c>
      <c r="L4369" s="159">
        <v>76846187084.358505</v>
      </c>
      <c r="M4369" s="159">
        <v>140112031034.96857</v>
      </c>
      <c r="N4369" s="159">
        <v>1198616103364.4714</v>
      </c>
      <c r="O4369" s="106">
        <v>0.40063384012357373</v>
      </c>
      <c r="P4369" s="106">
        <v>0.23882389783669072</v>
      </c>
      <c r="Q4369" s="88">
        <v>14.768309316183789</v>
      </c>
      <c r="R4369" s="158">
        <v>4924675338345.3691</v>
      </c>
      <c r="S4369" s="171">
        <v>4320.7692006143416</v>
      </c>
      <c r="T4369" s="165">
        <v>4.5886579858849287E-2</v>
      </c>
    </row>
    <row r="4370" spans="1:20" x14ac:dyDescent="0.2">
      <c r="A4370">
        <v>4366</v>
      </c>
      <c r="B4370" s="106">
        <v>0.56554081278053769</v>
      </c>
      <c r="C4370" s="88">
        <v>3356.9607380929469</v>
      </c>
      <c r="D4370" s="87">
        <v>0.66633867103266087</v>
      </c>
      <c r="E4370" s="106">
        <v>0.18586533374456549</v>
      </c>
      <c r="F4370" s="446">
        <v>1</v>
      </c>
      <c r="G4370" s="446">
        <v>2023</v>
      </c>
      <c r="H4370" s="88">
        <v>12778982.842131995</v>
      </c>
      <c r="I4370" s="151">
        <v>432880296876.07941</v>
      </c>
      <c r="J4370" s="106">
        <v>0.44089888104349195</v>
      </c>
      <c r="K4370" s="171">
        <v>10261248879.56481</v>
      </c>
      <c r="L4370" s="159">
        <v>502973119.91308498</v>
      </c>
      <c r="M4370" s="159">
        <v>516327819155.73492</v>
      </c>
      <c r="N4370" s="159">
        <v>959972338031.29236</v>
      </c>
      <c r="O4370" s="106">
        <v>0.62951925633429806</v>
      </c>
      <c r="P4370" s="106">
        <v>0.45571854615718149</v>
      </c>
      <c r="Q4370" s="88">
        <v>16.980963560603005</v>
      </c>
      <c r="R4370" s="158">
        <v>8405447356695.1738</v>
      </c>
      <c r="S4370" s="171">
        <v>7377.6041612657455</v>
      </c>
      <c r="T4370" s="165">
        <v>4.1511456283427062E-2</v>
      </c>
    </row>
    <row r="4371" spans="1:20" x14ac:dyDescent="0.2">
      <c r="A4371">
        <v>4367</v>
      </c>
      <c r="B4371" s="106">
        <v>0.45474834321296242</v>
      </c>
      <c r="C4371" s="88">
        <v>1500</v>
      </c>
      <c r="D4371" s="87">
        <v>0.63376581062319781</v>
      </c>
      <c r="E4371" s="106">
        <v>0.7</v>
      </c>
      <c r="F4371" s="446">
        <v>1</v>
      </c>
      <c r="G4371" s="446">
        <v>2026</v>
      </c>
      <c r="H4371" s="88">
        <v>11385085.770075914</v>
      </c>
      <c r="I4371" s="151">
        <v>430943667462.08319</v>
      </c>
      <c r="J4371" s="106">
        <v>0.45474834321296242</v>
      </c>
      <c r="K4371" s="171">
        <v>31430318773.20977</v>
      </c>
      <c r="L4371" s="159">
        <v>49787005451.59713</v>
      </c>
      <c r="M4371" s="159">
        <v>46072071357.864639</v>
      </c>
      <c r="N4371" s="159">
        <v>558233063044.75476</v>
      </c>
      <c r="O4371" s="106">
        <v>0.48843072597118808</v>
      </c>
      <c r="P4371" s="106">
        <v>0.38661041967100085</v>
      </c>
      <c r="Q4371" s="88">
        <v>14.518591102093961</v>
      </c>
      <c r="R4371" s="158">
        <v>3714439434810.6396</v>
      </c>
      <c r="S4371" s="171">
        <v>3258.9317586015745</v>
      </c>
      <c r="T4371" s="165">
        <v>4.6278830782068466E-2</v>
      </c>
    </row>
    <row r="4372" spans="1:20" x14ac:dyDescent="0.2">
      <c r="A4372">
        <v>4368</v>
      </c>
      <c r="B4372" s="106">
        <v>0.41297384718722469</v>
      </c>
      <c r="C4372" s="88">
        <v>8524.9579759717599</v>
      </c>
      <c r="D4372" s="87">
        <v>0.93598899640919564</v>
      </c>
      <c r="E4372" s="106">
        <v>0.48417564858467332</v>
      </c>
      <c r="F4372" s="446">
        <v>1</v>
      </c>
      <c r="G4372" s="446">
        <v>2025</v>
      </c>
      <c r="H4372" s="88">
        <v>27024894.7896928</v>
      </c>
      <c r="I4372" s="151">
        <v>735342867305.09412</v>
      </c>
      <c r="J4372" s="106">
        <v>0.41297384718722463</v>
      </c>
      <c r="K4372" s="171">
        <v>11209443996.246883</v>
      </c>
      <c r="L4372" s="159">
        <v>22560419707.36599</v>
      </c>
      <c r="M4372" s="159">
        <v>226098434543.76511</v>
      </c>
      <c r="N4372" s="159">
        <v>995211165552.47205</v>
      </c>
      <c r="O4372" s="106">
        <v>0.50502292750560474</v>
      </c>
      <c r="P4372" s="106">
        <v>0.37053540312664801</v>
      </c>
      <c r="Q4372" s="88">
        <v>15.127925312288463</v>
      </c>
      <c r="R4372" s="158">
        <v>6215697779194.7139</v>
      </c>
      <c r="S4372" s="171">
        <v>5450.2996510336907</v>
      </c>
      <c r="T4372" s="165">
        <v>4.6558463665184395E-2</v>
      </c>
    </row>
    <row r="4373" spans="1:20" x14ac:dyDescent="0.2">
      <c r="A4373">
        <v>4369</v>
      </c>
      <c r="B4373" s="106">
        <v>0.58870209819611663</v>
      </c>
      <c r="C4373" s="88">
        <v>5342.8236269346853</v>
      </c>
      <c r="D4373" s="87">
        <v>0.84448314630189159</v>
      </c>
      <c r="E4373" s="106">
        <v>0.7</v>
      </c>
      <c r="F4373" s="446">
        <v>1</v>
      </c>
      <c r="G4373" s="446">
        <v>2023</v>
      </c>
      <c r="H4373" s="88">
        <v>19755070.175855119</v>
      </c>
      <c r="I4373" s="151">
        <v>354913444889.99048</v>
      </c>
      <c r="J4373" s="106">
        <v>4.788435390192658E-2</v>
      </c>
      <c r="K4373" s="171">
        <v>19487091706.751083</v>
      </c>
      <c r="L4373" s="159">
        <v>19141866053.735481</v>
      </c>
      <c r="M4373" s="159">
        <v>477972697145.70752</v>
      </c>
      <c r="N4373" s="159">
        <v>871515099796.18457</v>
      </c>
      <c r="O4373" s="106">
        <v>0.4758224517925147</v>
      </c>
      <c r="P4373" s="106">
        <v>0.29988070270723721</v>
      </c>
      <c r="Q4373" s="88">
        <v>20.752787440242919</v>
      </c>
      <c r="R4373" s="158">
        <v>5964659732949.1631</v>
      </c>
      <c r="S4373" s="171">
        <v>5231.1199854631013</v>
      </c>
      <c r="T4373" s="165">
        <v>3.4892752499605793E-2</v>
      </c>
    </row>
    <row r="4374" spans="1:20" x14ac:dyDescent="0.2">
      <c r="A4374">
        <v>4370</v>
      </c>
      <c r="B4374" s="106">
        <v>0.27375630348569946</v>
      </c>
      <c r="C4374" s="88">
        <v>5036.0307065183679</v>
      </c>
      <c r="D4374" s="87">
        <v>0.32714921527027635</v>
      </c>
      <c r="E4374" s="106">
        <v>0.4334321019109626</v>
      </c>
      <c r="F4374" s="446">
        <v>1</v>
      </c>
      <c r="G4374" s="446">
        <v>2026</v>
      </c>
      <c r="H4374" s="88">
        <v>3889735.9387019924</v>
      </c>
      <c r="I4374" s="151">
        <v>149137839550.77133</v>
      </c>
      <c r="J4374" s="106">
        <v>0.27375630348569946</v>
      </c>
      <c r="K4374" s="171">
        <v>18348162835.355679</v>
      </c>
      <c r="L4374" s="159">
        <v>58865958578.055138</v>
      </c>
      <c r="M4374" s="159">
        <v>35597709404.742561</v>
      </c>
      <c r="N4374" s="159">
        <v>261949670368.92471</v>
      </c>
      <c r="O4374" s="106">
        <v>0.44435390160089738</v>
      </c>
      <c r="P4374" s="106">
        <v>0.25920982137842835</v>
      </c>
      <c r="Q4374" s="88">
        <v>16.065365832294724</v>
      </c>
      <c r="R4374" s="158">
        <v>1246345296644.2075</v>
      </c>
      <c r="S4374" s="171">
        <v>1093.5390536871564</v>
      </c>
      <c r="T4374" s="165">
        <v>4.3764696929448461E-2</v>
      </c>
    </row>
    <row r="4375" spans="1:20" x14ac:dyDescent="0.2">
      <c r="A4375">
        <v>4371</v>
      </c>
      <c r="B4375" s="106">
        <v>0.50366133947842351</v>
      </c>
      <c r="C4375" s="88">
        <v>3814.7250636080839</v>
      </c>
      <c r="D4375" s="87">
        <v>0.2</v>
      </c>
      <c r="E4375" s="106">
        <v>0.33075546331979488</v>
      </c>
      <c r="F4375" s="446">
        <v>1</v>
      </c>
      <c r="G4375" s="446">
        <v>2022</v>
      </c>
      <c r="H4375" s="88">
        <v>2400414.7085503414</v>
      </c>
      <c r="I4375" s="151">
        <v>139286849291.56601</v>
      </c>
      <c r="J4375" s="106">
        <v>0.50366133947842351</v>
      </c>
      <c r="K4375" s="171">
        <v>5307898218.1692066</v>
      </c>
      <c r="L4375" s="159">
        <v>0</v>
      </c>
      <c r="M4375" s="159">
        <v>223866052221.55978</v>
      </c>
      <c r="N4375" s="159">
        <v>368460799731.29498</v>
      </c>
      <c r="O4375" s="106">
        <v>0.67645253727108412</v>
      </c>
      <c r="P4375" s="106">
        <v>0.55850717963294239</v>
      </c>
      <c r="Q4375" s="88">
        <v>17.379714216300382</v>
      </c>
      <c r="R4375" s="158">
        <v>4048932238350.6909</v>
      </c>
      <c r="S4375" s="171">
        <v>3542.451907345227</v>
      </c>
      <c r="T4375" s="165">
        <v>4.0675033089758846E-2</v>
      </c>
    </row>
    <row r="4376" spans="1:20" x14ac:dyDescent="0.2">
      <c r="A4376">
        <v>4372</v>
      </c>
      <c r="B4376" s="106">
        <v>0.37397371755743281</v>
      </c>
      <c r="C4376" s="88">
        <v>2814.9284132565449</v>
      </c>
      <c r="D4376" s="87">
        <v>0.62933179815656348</v>
      </c>
      <c r="E4376" s="106">
        <v>0.5021054994809222</v>
      </c>
      <c r="F4376" s="446">
        <v>1</v>
      </c>
      <c r="G4376" s="446">
        <v>2026</v>
      </c>
      <c r="H4376" s="88">
        <v>10998253.700113295</v>
      </c>
      <c r="I4376" s="151">
        <v>424543958622.94653</v>
      </c>
      <c r="J4376" s="106">
        <v>0.37397371755743281</v>
      </c>
      <c r="K4376" s="171">
        <v>44321962367.093651</v>
      </c>
      <c r="L4376" s="159">
        <v>75797018688.249573</v>
      </c>
      <c r="M4376" s="159">
        <v>61237129454.936241</v>
      </c>
      <c r="N4376" s="159">
        <v>605900069133.22595</v>
      </c>
      <c r="O4376" s="106">
        <v>0.44297007817027628</v>
      </c>
      <c r="P4376" s="106">
        <v>0.27464424958749972</v>
      </c>
      <c r="Q4376" s="88">
        <v>14.578574842664354</v>
      </c>
      <c r="R4376" s="158">
        <v>2795398088790.0288</v>
      </c>
      <c r="S4376" s="171">
        <v>2452.9521631678936</v>
      </c>
      <c r="T4376" s="165">
        <v>4.7650138482300611E-2</v>
      </c>
    </row>
    <row r="4377" spans="1:20" x14ac:dyDescent="0.2">
      <c r="A4377">
        <v>4373</v>
      </c>
      <c r="B4377" s="106">
        <v>0.60229081370964721</v>
      </c>
      <c r="C4377" s="88">
        <v>1500</v>
      </c>
      <c r="D4377" s="87">
        <v>1.0270370268695275</v>
      </c>
      <c r="E4377" s="106">
        <v>0.6619350251934768</v>
      </c>
      <c r="F4377" s="446">
        <v>1</v>
      </c>
      <c r="G4377" s="446">
        <v>2024</v>
      </c>
      <c r="H4377" s="88">
        <v>32558130.927369855</v>
      </c>
      <c r="I4377" s="151">
        <v>625848657324.40576</v>
      </c>
      <c r="J4377" s="106">
        <v>0.27025043519543857</v>
      </c>
      <c r="K4377" s="171">
        <v>33118921250.336849</v>
      </c>
      <c r="L4377" s="159">
        <v>4932771858.2649364</v>
      </c>
      <c r="M4377" s="159">
        <v>370600592874.47211</v>
      </c>
      <c r="N4377" s="159">
        <v>1034500943307.4796</v>
      </c>
      <c r="O4377" s="106">
        <v>0.45390249939581295</v>
      </c>
      <c r="P4377" s="106">
        <v>0.23380643617359168</v>
      </c>
      <c r="Q4377" s="88">
        <v>16.45945849775055</v>
      </c>
      <c r="R4377" s="158">
        <v>4693212054787.9385</v>
      </c>
      <c r="S4377" s="171">
        <v>4114.2076145876881</v>
      </c>
      <c r="T4377" s="165">
        <v>4.0994376901780857E-2</v>
      </c>
    </row>
    <row r="4378" spans="1:20" x14ac:dyDescent="0.2">
      <c r="A4378">
        <v>4374</v>
      </c>
      <c r="B4378" s="106">
        <v>0.53685072491430508</v>
      </c>
      <c r="C4378" s="88">
        <v>1524.659280002134</v>
      </c>
      <c r="D4378" s="87">
        <v>0.8731770656215726</v>
      </c>
      <c r="E4378" s="106">
        <v>0.5335603852337939</v>
      </c>
      <c r="F4378" s="446">
        <v>1</v>
      </c>
      <c r="G4378" s="446">
        <v>2027</v>
      </c>
      <c r="H4378" s="88">
        <v>22503986.069045316</v>
      </c>
      <c r="I4378" s="151">
        <v>670585460898.19507</v>
      </c>
      <c r="J4378" s="106">
        <v>0.43823889388800763</v>
      </c>
      <c r="K4378" s="171">
        <v>64064425529.354752</v>
      </c>
      <c r="L4378" s="159">
        <v>103863690896.26549</v>
      </c>
      <c r="M4378" s="159">
        <v>0</v>
      </c>
      <c r="N4378" s="159">
        <v>838513577323.81531</v>
      </c>
      <c r="O4378" s="106">
        <v>0.44956646326651034</v>
      </c>
      <c r="P4378" s="106">
        <v>0.33574307809193893</v>
      </c>
      <c r="Q4378" s="88">
        <v>13.686030042918986</v>
      </c>
      <c r="R4378" s="158">
        <v>4581962910664.3135</v>
      </c>
      <c r="S4378" s="171">
        <v>4022.0622107107843</v>
      </c>
      <c r="T4378" s="165">
        <v>4.8892090495724252E-2</v>
      </c>
    </row>
    <row r="4379" spans="1:20" x14ac:dyDescent="0.2">
      <c r="A4379">
        <v>4375</v>
      </c>
      <c r="B4379" s="106">
        <v>0.45095155733316328</v>
      </c>
      <c r="C4379" s="88">
        <v>6335.0385026444656</v>
      </c>
      <c r="D4379" s="87">
        <v>0.8571095589728488</v>
      </c>
      <c r="E4379" s="106">
        <v>0.66679841362792702</v>
      </c>
      <c r="F4379" s="446">
        <v>1</v>
      </c>
      <c r="G4379" s="446">
        <v>2025</v>
      </c>
      <c r="H4379" s="88">
        <v>21761752.771908864</v>
      </c>
      <c r="I4379" s="151">
        <v>576397984136.51526</v>
      </c>
      <c r="J4379" s="106">
        <v>0.38623224837941783</v>
      </c>
      <c r="K4379" s="171">
        <v>21620868829.527973</v>
      </c>
      <c r="L4379" s="159">
        <v>8658788889.2961407</v>
      </c>
      <c r="M4379" s="159">
        <v>268588643518.65729</v>
      </c>
      <c r="N4379" s="159">
        <v>875266285373.9967</v>
      </c>
      <c r="O4379" s="106">
        <v>0.50775568844271679</v>
      </c>
      <c r="P4379" s="106">
        <v>0.31585118347682706</v>
      </c>
      <c r="Q4379" s="88">
        <v>15.448053594613377</v>
      </c>
      <c r="R4379" s="158">
        <v>4805688348321.457</v>
      </c>
      <c r="S4379" s="171">
        <v>4213.2691386788993</v>
      </c>
      <c r="T4379" s="165">
        <v>4.5903770637551737E-2</v>
      </c>
    </row>
    <row r="4380" spans="1:20" x14ac:dyDescent="0.2">
      <c r="A4380">
        <v>4376</v>
      </c>
      <c r="B4380" s="106">
        <v>0.57380551427782867</v>
      </c>
      <c r="C4380" s="88">
        <v>4928.7002461316106</v>
      </c>
      <c r="D4380" s="87">
        <v>0.54676660929255161</v>
      </c>
      <c r="E4380" s="106">
        <v>0.5462043948898726</v>
      </c>
      <c r="F4380" s="446">
        <v>1</v>
      </c>
      <c r="G4380" s="446">
        <v>2023</v>
      </c>
      <c r="H4380" s="88">
        <v>8345682.3644708358</v>
      </c>
      <c r="I4380" s="151">
        <v>361313642148.10388</v>
      </c>
      <c r="J4380" s="106">
        <v>0.56883468415117577</v>
      </c>
      <c r="K4380" s="171">
        <v>31753940833.487663</v>
      </c>
      <c r="L4380" s="159">
        <v>38107611097.831688</v>
      </c>
      <c r="M4380" s="159">
        <v>375896663772.56903</v>
      </c>
      <c r="N4380" s="159">
        <v>807071857851.99231</v>
      </c>
      <c r="O4380" s="106">
        <v>0.66503514672863062</v>
      </c>
      <c r="P4380" s="106">
        <v>0.4144026180812983</v>
      </c>
      <c r="Q4380" s="88">
        <v>15.884705145536941</v>
      </c>
      <c r="R4380" s="158">
        <v>6003624244690.9971</v>
      </c>
      <c r="S4380" s="171">
        <v>5265.2744555313884</v>
      </c>
      <c r="T4380" s="165">
        <v>4.4412885980402009E-2</v>
      </c>
    </row>
    <row r="4381" spans="1:20" x14ac:dyDescent="0.2">
      <c r="A4381">
        <v>4377</v>
      </c>
      <c r="B4381" s="106">
        <v>0.30430432214058112</v>
      </c>
      <c r="C4381" s="88">
        <v>5233.16908129904</v>
      </c>
      <c r="D4381" s="87">
        <v>0.75571461012025076</v>
      </c>
      <c r="E4381" s="106">
        <v>0.50991736794006215</v>
      </c>
      <c r="F4381" s="446">
        <v>1</v>
      </c>
      <c r="G4381" s="446">
        <v>2024</v>
      </c>
      <c r="H4381" s="88">
        <v>16056787.260732599</v>
      </c>
      <c r="I4381" s="151">
        <v>337716821877.43384</v>
      </c>
      <c r="J4381" s="106">
        <v>0.13680931561580012</v>
      </c>
      <c r="K4381" s="171">
        <v>16906323606.838036</v>
      </c>
      <c r="L4381" s="159">
        <v>52232878894.188797</v>
      </c>
      <c r="M4381" s="159">
        <v>396274310710.54187</v>
      </c>
      <c r="N4381" s="159">
        <v>803130335089.00256</v>
      </c>
      <c r="O4381" s="106">
        <v>0.50428746277140257</v>
      </c>
      <c r="P4381" s="106">
        <v>0.26179760122466406</v>
      </c>
      <c r="Q4381" s="88">
        <v>18.657071407910319</v>
      </c>
      <c r="R4381" s="158">
        <v>4328090480859.2344</v>
      </c>
      <c r="S4381" s="171">
        <v>3792.2696142780637</v>
      </c>
      <c r="T4381" s="165">
        <v>3.878406750145337E-2</v>
      </c>
    </row>
    <row r="4382" spans="1:20" x14ac:dyDescent="0.2">
      <c r="A4382">
        <v>4378</v>
      </c>
      <c r="B4382" s="106">
        <v>0.55936794559077019</v>
      </c>
      <c r="C4382" s="88">
        <v>1574.8245175780348</v>
      </c>
      <c r="D4382" s="87">
        <v>0.94240726335905212</v>
      </c>
      <c r="E4382" s="106">
        <v>0.1532439781554607</v>
      </c>
      <c r="F4382" s="446">
        <v>1</v>
      </c>
      <c r="G4382" s="446">
        <v>2023</v>
      </c>
      <c r="H4382" s="88">
        <v>26354219.115931261</v>
      </c>
      <c r="I4382" s="151">
        <v>611944642944.1731</v>
      </c>
      <c r="J4382" s="106">
        <v>0.27415223415709788</v>
      </c>
      <c r="K4382" s="171">
        <v>19240851691.680016</v>
      </c>
      <c r="L4382" s="159">
        <v>0</v>
      </c>
      <c r="M4382" s="159">
        <v>496240206566.07257</v>
      </c>
      <c r="N4382" s="159">
        <v>1127425701201.9255</v>
      </c>
      <c r="O4382" s="106">
        <v>0.50092716149223271</v>
      </c>
      <c r="P4382" s="106">
        <v>0.25077254266832461</v>
      </c>
      <c r="Q4382" s="88">
        <v>17.164940458153325</v>
      </c>
      <c r="R4382" s="158">
        <v>5485326395830.4258</v>
      </c>
      <c r="S4382" s="171">
        <v>4805.7699259422006</v>
      </c>
      <c r="T4382" s="165">
        <v>4.1136452929352994E-2</v>
      </c>
    </row>
    <row r="4383" spans="1:20" x14ac:dyDescent="0.2">
      <c r="A4383">
        <v>4379</v>
      </c>
      <c r="B4383" s="106">
        <v>0.61388292046162296</v>
      </c>
      <c r="C4383" s="88">
        <v>1500</v>
      </c>
      <c r="D4383" s="87">
        <v>0.62057846214350354</v>
      </c>
      <c r="E4383" s="106">
        <v>0.44991114587619302</v>
      </c>
      <c r="F4383" s="446">
        <v>1</v>
      </c>
      <c r="G4383" s="446">
        <v>2025</v>
      </c>
      <c r="H4383" s="88">
        <v>10652985.699925765</v>
      </c>
      <c r="I4383" s="151">
        <v>383822122080.36664</v>
      </c>
      <c r="J4383" s="106">
        <v>0.47074050912136234</v>
      </c>
      <c r="K4383" s="171">
        <v>28645655448.685493</v>
      </c>
      <c r="L4383" s="159">
        <v>61860044467.980782</v>
      </c>
      <c r="M4383" s="159">
        <v>155493096011.82285</v>
      </c>
      <c r="N4383" s="159">
        <v>629820918008.85583</v>
      </c>
      <c r="O4383" s="106">
        <v>0.56295864968240206</v>
      </c>
      <c r="P4383" s="106">
        <v>0.32689865127178741</v>
      </c>
      <c r="Q4383" s="88">
        <v>14.820389041759027</v>
      </c>
      <c r="R4383" s="158">
        <v>3638013891987.8218</v>
      </c>
      <c r="S4383" s="171">
        <v>3191.668203906996</v>
      </c>
      <c r="T4383" s="165">
        <v>4.5423070241544933E-2</v>
      </c>
    </row>
    <row r="4384" spans="1:20" x14ac:dyDescent="0.2">
      <c r="A4384">
        <v>4380</v>
      </c>
      <c r="B4384" s="106">
        <v>0.53842990286086023</v>
      </c>
      <c r="C4384" s="88">
        <v>4073.799830215959</v>
      </c>
      <c r="D4384" s="87">
        <v>0.61640698662509297</v>
      </c>
      <c r="E4384" s="106">
        <v>0.32270610151362134</v>
      </c>
      <c r="F4384" s="446">
        <v>1</v>
      </c>
      <c r="G4384" s="446">
        <v>2023</v>
      </c>
      <c r="H4384" s="88">
        <v>10488724.636047946</v>
      </c>
      <c r="I4384" s="151">
        <v>301781051106.8512</v>
      </c>
      <c r="J4384" s="106">
        <v>0.36884919301397334</v>
      </c>
      <c r="K4384" s="171">
        <v>5391295147.6312885</v>
      </c>
      <c r="L4384" s="159">
        <v>0</v>
      </c>
      <c r="M4384" s="159">
        <v>349186195459.94476</v>
      </c>
      <c r="N4384" s="159">
        <v>656358541714.42725</v>
      </c>
      <c r="O4384" s="106">
        <v>0.59519398119693812</v>
      </c>
      <c r="P4384" s="106">
        <v>0.38784256992390687</v>
      </c>
      <c r="Q4384" s="88">
        <v>17.101790329381107</v>
      </c>
      <c r="R4384" s="158">
        <v>4853705987035.1641</v>
      </c>
      <c r="S4384" s="171">
        <v>4258.0980490606607</v>
      </c>
      <c r="T4384" s="165">
        <v>4.1825806404302543E-2</v>
      </c>
    </row>
    <row r="4385" spans="1:20" x14ac:dyDescent="0.2">
      <c r="A4385">
        <v>4381</v>
      </c>
      <c r="B4385" s="106">
        <v>0.52992350661858856</v>
      </c>
      <c r="C4385" s="88">
        <v>4524.5239253145282</v>
      </c>
      <c r="D4385" s="87">
        <v>1.1155087640978081</v>
      </c>
      <c r="E4385" s="106">
        <v>0.55151175527835206</v>
      </c>
      <c r="F4385" s="446">
        <v>1</v>
      </c>
      <c r="G4385" s="446">
        <v>2026</v>
      </c>
      <c r="H4385" s="88">
        <v>41342852.21240861</v>
      </c>
      <c r="I4385" s="151">
        <v>811831881887.05054</v>
      </c>
      <c r="J4385" s="106">
        <v>0.31027397218837105</v>
      </c>
      <c r="K4385" s="171">
        <v>42522464588.3461</v>
      </c>
      <c r="L4385" s="159">
        <v>72298586532.884186</v>
      </c>
      <c r="M4385" s="159">
        <v>188129745021.55048</v>
      </c>
      <c r="N4385" s="159">
        <v>1114782678029.8313</v>
      </c>
      <c r="O4385" s="106">
        <v>0.41284546042568454</v>
      </c>
      <c r="P4385" s="106">
        <v>0.27794886445840866</v>
      </c>
      <c r="Q4385" s="88">
        <v>15.053417727290258</v>
      </c>
      <c r="R4385" s="158">
        <v>5186555020229.334</v>
      </c>
      <c r="S4385" s="171">
        <v>4549.8939250710328</v>
      </c>
      <c r="T4385" s="165">
        <v>4.8490545670492678E-2</v>
      </c>
    </row>
    <row r="4386" spans="1:20" x14ac:dyDescent="0.2">
      <c r="A4386">
        <v>4382</v>
      </c>
      <c r="B4386" s="106">
        <v>0.52302214761238508</v>
      </c>
      <c r="C4386" s="88">
        <v>3944.6845200793605</v>
      </c>
      <c r="D4386" s="87">
        <v>0.43138308711708762</v>
      </c>
      <c r="E4386" s="106">
        <v>0.43421479337576491</v>
      </c>
      <c r="F4386" s="446">
        <v>1</v>
      </c>
      <c r="G4386" s="446">
        <v>2025</v>
      </c>
      <c r="H4386" s="88">
        <v>5893660.2007033043</v>
      </c>
      <c r="I4386" s="151">
        <v>237987950700.28308</v>
      </c>
      <c r="J4386" s="106">
        <v>0.47612270030516768</v>
      </c>
      <c r="K4386" s="171">
        <v>30980088233.335327</v>
      </c>
      <c r="L4386" s="159">
        <v>66899814968.204292</v>
      </c>
      <c r="M4386" s="159">
        <v>104798476531.90102</v>
      </c>
      <c r="N4386" s="159">
        <v>440666330433.72375</v>
      </c>
      <c r="O4386" s="106">
        <v>0.56884332116065073</v>
      </c>
      <c r="P4386" s="106">
        <v>0.36341780195401213</v>
      </c>
      <c r="Q4386" s="88">
        <v>15.223879833433088</v>
      </c>
      <c r="R4386" s="158">
        <v>2967040984737.9468</v>
      </c>
      <c r="S4386" s="171">
        <v>2601.3467744918871</v>
      </c>
      <c r="T4386" s="165">
        <v>4.3044531139341743E-2</v>
      </c>
    </row>
    <row r="4387" spans="1:20" x14ac:dyDescent="0.2">
      <c r="A4387">
        <v>4383</v>
      </c>
      <c r="B4387" s="106">
        <v>0.45922067860577032</v>
      </c>
      <c r="C4387" s="88">
        <v>4680.9812948897552</v>
      </c>
      <c r="D4387" s="87">
        <v>1.0633760353809472</v>
      </c>
      <c r="E4387" s="106">
        <v>0.7</v>
      </c>
      <c r="F4387" s="446">
        <v>1</v>
      </c>
      <c r="G4387" s="446">
        <v>2024</v>
      </c>
      <c r="H4387" s="88">
        <v>35923214.856421582</v>
      </c>
      <c r="I4387" s="151">
        <v>800623975112.99805</v>
      </c>
      <c r="J4387" s="106">
        <v>0.30438193628067578</v>
      </c>
      <c r="K4387" s="171">
        <v>28804946047.369228</v>
      </c>
      <c r="L4387" s="159">
        <v>12928409679.932331</v>
      </c>
      <c r="M4387" s="159">
        <v>354095205728.77814</v>
      </c>
      <c r="N4387" s="159">
        <v>1196452536569.0776</v>
      </c>
      <c r="O4387" s="106">
        <v>0.44908958080809946</v>
      </c>
      <c r="P4387" s="106">
        <v>0.31523928816806696</v>
      </c>
      <c r="Q4387" s="88">
        <v>16.096598674745227</v>
      </c>
      <c r="R4387" s="158">
        <v>6748936969135.4727</v>
      </c>
      <c r="S4387" s="171">
        <v>5918.8522318822615</v>
      </c>
      <c r="T4387" s="165">
        <v>4.5001722282371086E-2</v>
      </c>
    </row>
    <row r="4388" spans="1:20" x14ac:dyDescent="0.2">
      <c r="A4388">
        <v>4384</v>
      </c>
      <c r="B4388" s="106">
        <v>0.59974286307398694</v>
      </c>
      <c r="C4388" s="88">
        <v>5058.4323953226985</v>
      </c>
      <c r="D4388" s="87">
        <v>0.84361095755200877</v>
      </c>
      <c r="E4388" s="106">
        <v>0.38990033608812297</v>
      </c>
      <c r="F4388" s="446">
        <v>1</v>
      </c>
      <c r="G4388" s="446">
        <v>2022</v>
      </c>
      <c r="H4388" s="88">
        <v>20055781.600901101</v>
      </c>
      <c r="I4388" s="151">
        <v>526743715029.01709</v>
      </c>
      <c r="J4388" s="106">
        <v>0.43454681833059194</v>
      </c>
      <c r="K4388" s="171">
        <v>17680445717.31152</v>
      </c>
      <c r="L4388" s="159">
        <v>0</v>
      </c>
      <c r="M4388" s="159">
        <v>773534408896.35876</v>
      </c>
      <c r="N4388" s="159">
        <v>1317958569642.6875</v>
      </c>
      <c r="O4388" s="106">
        <v>0.64320863499404912</v>
      </c>
      <c r="P4388" s="106">
        <v>0.36136655031050102</v>
      </c>
      <c r="Q4388" s="88">
        <v>16.80967491411813</v>
      </c>
      <c r="R4388" s="158">
        <v>8955919752411.7227</v>
      </c>
      <c r="S4388" s="171">
        <v>7859.0034686273448</v>
      </c>
      <c r="T4388" s="165">
        <v>4.2332025529397355E-2</v>
      </c>
    </row>
    <row r="4389" spans="1:20" x14ac:dyDescent="0.2">
      <c r="A4389">
        <v>4385</v>
      </c>
      <c r="B4389" s="106">
        <v>0.59854437435844832</v>
      </c>
      <c r="C4389" s="88">
        <v>4965.4512972379644</v>
      </c>
      <c r="D4389" s="87">
        <v>1.018584192367666</v>
      </c>
      <c r="E4389" s="106">
        <v>0.5481521839529796</v>
      </c>
      <c r="F4389" s="446">
        <v>1</v>
      </c>
      <c r="G4389" s="446">
        <v>2025</v>
      </c>
      <c r="H4389" s="88">
        <v>32830003.827501189</v>
      </c>
      <c r="I4389" s="151">
        <v>557493028707.53748</v>
      </c>
      <c r="J4389" s="106">
        <v>5.4600991639785823E-2</v>
      </c>
      <c r="K4389" s="171">
        <v>14449212437.99966</v>
      </c>
      <c r="L4389" s="159">
        <v>50440515165.153862</v>
      </c>
      <c r="M4389" s="159">
        <v>239035042070.50455</v>
      </c>
      <c r="N4389" s="159">
        <v>861417798381.19543</v>
      </c>
      <c r="O4389" s="106">
        <v>0.30417309519332275</v>
      </c>
      <c r="P4389" s="106">
        <v>0.12037643798088334</v>
      </c>
      <c r="Q4389" s="88">
        <v>26.104456803160435</v>
      </c>
      <c r="R4389" s="158">
        <v>2900829437463.6992</v>
      </c>
      <c r="S4389" s="171">
        <v>2542.2674371968919</v>
      </c>
      <c r="T4389" s="165">
        <v>2.9162517020555112E-2</v>
      </c>
    </row>
    <row r="4390" spans="1:20" x14ac:dyDescent="0.2">
      <c r="A4390">
        <v>4386</v>
      </c>
      <c r="B4390" s="106">
        <v>0.42056960769668139</v>
      </c>
      <c r="C4390" s="88">
        <v>1500</v>
      </c>
      <c r="D4390" s="87">
        <v>0.86660092156416502</v>
      </c>
      <c r="E4390" s="106">
        <v>0.30940221787242606</v>
      </c>
      <c r="F4390" s="446">
        <v>1</v>
      </c>
      <c r="G4390" s="446">
        <v>2025</v>
      </c>
      <c r="H4390" s="88">
        <v>21476967.593545854</v>
      </c>
      <c r="I4390" s="151">
        <v>631617257523.71106</v>
      </c>
      <c r="J4390" s="106">
        <v>0.37523511903160955</v>
      </c>
      <c r="K4390" s="171">
        <v>24972696807.005219</v>
      </c>
      <c r="L4390" s="159">
        <v>15307062615.516087</v>
      </c>
      <c r="M4390" s="159">
        <v>215665897295.01642</v>
      </c>
      <c r="N4390" s="159">
        <v>887562914241.24878</v>
      </c>
      <c r="O4390" s="106">
        <v>0.475215151478388</v>
      </c>
      <c r="P4390" s="106">
        <v>0.30440436989713021</v>
      </c>
      <c r="Q4390" s="88">
        <v>15.364929117732839</v>
      </c>
      <c r="R4390" s="158">
        <v>4695206363659.6875</v>
      </c>
      <c r="S4390" s="171">
        <v>4117.3981489226026</v>
      </c>
      <c r="T4390" s="165">
        <v>4.6084428631981054E-2</v>
      </c>
    </row>
    <row r="4391" spans="1:20" x14ac:dyDescent="0.2">
      <c r="A4391">
        <v>4387</v>
      </c>
      <c r="B4391" s="106">
        <v>0.37925170376918499</v>
      </c>
      <c r="C4391" s="88">
        <v>4751.5635936950775</v>
      </c>
      <c r="D4391" s="87">
        <v>0.7599490129376345</v>
      </c>
      <c r="E4391" s="106">
        <v>0.37998089769240667</v>
      </c>
      <c r="F4391" s="446">
        <v>1</v>
      </c>
      <c r="G4391" s="446">
        <v>2025</v>
      </c>
      <c r="H4391" s="88">
        <v>16354308.227535423</v>
      </c>
      <c r="I4391" s="151">
        <v>497462128517.28174</v>
      </c>
      <c r="J4391" s="106">
        <v>0.36170807994868082</v>
      </c>
      <c r="K4391" s="171">
        <v>35207594971.913895</v>
      </c>
      <c r="L4391" s="159">
        <v>25602182426.8269</v>
      </c>
      <c r="M4391" s="159">
        <v>219311630373.68106</v>
      </c>
      <c r="N4391" s="159">
        <v>777583536289.70361</v>
      </c>
      <c r="O4391" s="106">
        <v>0.48337844624007026</v>
      </c>
      <c r="P4391" s="106">
        <v>0.36785841894166477</v>
      </c>
      <c r="Q4391" s="88">
        <v>16.00780937387178</v>
      </c>
      <c r="R4391" s="158">
        <v>5206563918895.3662</v>
      </c>
      <c r="S4391" s="171">
        <v>4564.5969800397161</v>
      </c>
      <c r="T4391" s="165">
        <v>4.3801427235814691E-2</v>
      </c>
    </row>
    <row r="4392" spans="1:20" x14ac:dyDescent="0.2">
      <c r="A4392">
        <v>4388</v>
      </c>
      <c r="B4392" s="106">
        <v>0.59080690746112519</v>
      </c>
      <c r="C4392" s="88">
        <v>6452.9446398164328</v>
      </c>
      <c r="D4392" s="87">
        <v>0.9214283035144244</v>
      </c>
      <c r="E4392" s="106">
        <v>0.5553369286311769</v>
      </c>
      <c r="F4392" s="446">
        <v>1</v>
      </c>
      <c r="G4392" s="446">
        <v>2022</v>
      </c>
      <c r="H4392" s="88">
        <v>25904035.030565724</v>
      </c>
      <c r="I4392" s="151">
        <v>666091515814.04858</v>
      </c>
      <c r="J4392" s="106">
        <v>0.40346395238665989</v>
      </c>
      <c r="K4392" s="171">
        <v>18462739744.725079</v>
      </c>
      <c r="L4392" s="159">
        <v>0</v>
      </c>
      <c r="M4392" s="159">
        <v>713108843196.80225</v>
      </c>
      <c r="N4392" s="159">
        <v>1397663098755.5759</v>
      </c>
      <c r="O4392" s="106">
        <v>0.60045299251745099</v>
      </c>
      <c r="P4392" s="106">
        <v>0.40342639859640356</v>
      </c>
      <c r="Q4392" s="88">
        <v>17.006654377643965</v>
      </c>
      <c r="R4392" s="158">
        <v>10539009750001.584</v>
      </c>
      <c r="S4392" s="171">
        <v>9247.8245410436866</v>
      </c>
      <c r="T4392" s="165">
        <v>4.274537411678643E-2</v>
      </c>
    </row>
    <row r="4393" spans="1:20" x14ac:dyDescent="0.2">
      <c r="A4393">
        <v>4389</v>
      </c>
      <c r="B4393" s="106">
        <v>0.46909271548230674</v>
      </c>
      <c r="C4393" s="88">
        <v>6333.5893259009699</v>
      </c>
      <c r="D4393" s="87">
        <v>0.93762712823301653</v>
      </c>
      <c r="E4393" s="106">
        <v>0.28625240712145461</v>
      </c>
      <c r="F4393" s="446">
        <v>1</v>
      </c>
      <c r="G4393" s="446">
        <v>2027</v>
      </c>
      <c r="H4393" s="88">
        <v>26999016.207897197</v>
      </c>
      <c r="I4393" s="151">
        <v>697517326577.13074</v>
      </c>
      <c r="J4393" s="106">
        <v>0.39685301374154014</v>
      </c>
      <c r="K4393" s="171">
        <v>33581806228.913757</v>
      </c>
      <c r="L4393" s="159">
        <v>55616605739.913765</v>
      </c>
      <c r="M4393" s="159">
        <v>0</v>
      </c>
      <c r="N4393" s="159">
        <v>786715738545.95825</v>
      </c>
      <c r="O4393" s="106">
        <v>0.40841325784947097</v>
      </c>
      <c r="P4393" s="106">
        <v>0.25655005363926853</v>
      </c>
      <c r="Q4393" s="88">
        <v>13.519554300598559</v>
      </c>
      <c r="R4393" s="158">
        <v>3374646599665.9736</v>
      </c>
      <c r="S4393" s="171">
        <v>2959.4347808329549</v>
      </c>
      <c r="T4393" s="165">
        <v>4.687467138004936E-2</v>
      </c>
    </row>
    <row r="4394" spans="1:20" x14ac:dyDescent="0.2">
      <c r="A4394">
        <v>4390</v>
      </c>
      <c r="B4394" s="106">
        <v>0.55357811603320795</v>
      </c>
      <c r="C4394" s="88">
        <v>5070.2542655719762</v>
      </c>
      <c r="D4394" s="87">
        <v>0.80868095060474388</v>
      </c>
      <c r="E4394" s="106">
        <v>0.54262272366099573</v>
      </c>
      <c r="F4394" s="446">
        <v>1</v>
      </c>
      <c r="G4394" s="446">
        <v>2023</v>
      </c>
      <c r="H4394" s="88">
        <v>18333545.592839621</v>
      </c>
      <c r="I4394" s="151">
        <v>507465021367.9472</v>
      </c>
      <c r="J4394" s="106">
        <v>0.39729865250982876</v>
      </c>
      <c r="K4394" s="171">
        <v>2745573838.1000333</v>
      </c>
      <c r="L4394" s="159">
        <v>0</v>
      </c>
      <c r="M4394" s="159">
        <v>762629281252.88257</v>
      </c>
      <c r="N4394" s="159">
        <v>1272839876458.9299</v>
      </c>
      <c r="O4394" s="106">
        <v>0.63772247334510201</v>
      </c>
      <c r="P4394" s="106">
        <v>0.4274359026484284</v>
      </c>
      <c r="Q4394" s="88">
        <v>17.458731158675885</v>
      </c>
      <c r="R4394" s="158">
        <v>10476504040929.904</v>
      </c>
      <c r="S4394" s="171">
        <v>9186.6046359005159</v>
      </c>
      <c r="T4394" s="165">
        <v>4.1399209910157317E-2</v>
      </c>
    </row>
    <row r="4395" spans="1:20" x14ac:dyDescent="0.2">
      <c r="A4395">
        <v>4391</v>
      </c>
      <c r="B4395" s="106">
        <v>0.60818848074794629</v>
      </c>
      <c r="C4395" s="88">
        <v>5435.7438038973487</v>
      </c>
      <c r="D4395" s="87">
        <v>0.59499527031523514</v>
      </c>
      <c r="E4395" s="106">
        <v>0.65650963394706929</v>
      </c>
      <c r="F4395" s="446">
        <v>1</v>
      </c>
      <c r="G4395" s="446">
        <v>2026</v>
      </c>
      <c r="H4395" s="88">
        <v>9783351.1191407144</v>
      </c>
      <c r="I4395" s="151">
        <v>331561004627.71606</v>
      </c>
      <c r="J4395" s="106">
        <v>0.48729430449147582</v>
      </c>
      <c r="K4395" s="171">
        <v>36181606199.53965</v>
      </c>
      <c r="L4395" s="159">
        <v>46877039271.526253</v>
      </c>
      <c r="M4395" s="159">
        <v>51153561236.624252</v>
      </c>
      <c r="N4395" s="159">
        <v>465773211335.40625</v>
      </c>
      <c r="O4395" s="106">
        <v>0.51525563023472887</v>
      </c>
      <c r="P4395" s="106">
        <v>0.36378093462855843</v>
      </c>
      <c r="Q4395" s="88">
        <v>13.820452835528103</v>
      </c>
      <c r="R4395" s="158">
        <v>2781402914454.2075</v>
      </c>
      <c r="S4395" s="171">
        <v>2438.9443886082449</v>
      </c>
      <c r="T4395" s="165">
        <v>4.8541686154430906E-2</v>
      </c>
    </row>
    <row r="4396" spans="1:20" x14ac:dyDescent="0.2">
      <c r="A4396">
        <v>4392</v>
      </c>
      <c r="B4396" s="106">
        <v>0.62756730848782316</v>
      </c>
      <c r="C4396" s="88">
        <v>4807.6579911253139</v>
      </c>
      <c r="D4396" s="87">
        <v>0.73052164423317034</v>
      </c>
      <c r="E4396" s="106">
        <v>0.7</v>
      </c>
      <c r="F4396" s="446">
        <v>1</v>
      </c>
      <c r="G4396" s="446">
        <v>2028</v>
      </c>
      <c r="H4396" s="88">
        <v>15018951.003996596</v>
      </c>
      <c r="I4396" s="151">
        <v>409478478748.49585</v>
      </c>
      <c r="J4396" s="106">
        <v>0.34434815788699591</v>
      </c>
      <c r="K4396" s="171">
        <v>52927509306.223625</v>
      </c>
      <c r="L4396" s="159">
        <v>129202665591.45184</v>
      </c>
      <c r="M4396" s="159">
        <v>0</v>
      </c>
      <c r="N4396" s="159">
        <v>591608653646.17126</v>
      </c>
      <c r="O4396" s="106">
        <v>0.41305226152206559</v>
      </c>
      <c r="P4396" s="106">
        <v>0.31900562911754587</v>
      </c>
      <c r="Q4396" s="88">
        <v>15.095498637234057</v>
      </c>
      <c r="R4396" s="158">
        <v>3331627588831.4902</v>
      </c>
      <c r="S4396" s="171">
        <v>2915.8713509237537</v>
      </c>
      <c r="T4396" s="165">
        <v>4.553962597117707E-2</v>
      </c>
    </row>
    <row r="4397" spans="1:20" x14ac:dyDescent="0.2">
      <c r="A4397">
        <v>4393</v>
      </c>
      <c r="B4397" s="106">
        <v>0.43448822490342431</v>
      </c>
      <c r="C4397" s="88">
        <v>3910.1990422623417</v>
      </c>
      <c r="D4397" s="87">
        <v>0.7008463656191446</v>
      </c>
      <c r="E4397" s="106">
        <v>0.47778411908530494</v>
      </c>
      <c r="F4397" s="446">
        <v>1</v>
      </c>
      <c r="G4397" s="446">
        <v>2025</v>
      </c>
      <c r="H4397" s="88">
        <v>13758357.471917</v>
      </c>
      <c r="I4397" s="151">
        <v>312671872515.60394</v>
      </c>
      <c r="J4397" s="106">
        <v>6.0485668114084401E-2</v>
      </c>
      <c r="K4397" s="171">
        <v>20952192023.51786</v>
      </c>
      <c r="L4397" s="159">
        <v>61907520703.051178</v>
      </c>
      <c r="M4397" s="159">
        <v>121772766822.12672</v>
      </c>
      <c r="N4397" s="159">
        <v>517304352064.29974</v>
      </c>
      <c r="O4397" s="106">
        <v>0.32061666689615415</v>
      </c>
      <c r="P4397" s="106">
        <v>0.20808142908719002</v>
      </c>
      <c r="Q4397" s="88">
        <v>23.064206502278818</v>
      </c>
      <c r="R4397" s="158">
        <v>2778826330110.2598</v>
      </c>
      <c r="S4397" s="171">
        <v>2431.683509141445</v>
      </c>
      <c r="T4397" s="165">
        <v>3.0869469372577868E-2</v>
      </c>
    </row>
    <row r="4398" spans="1:20" x14ac:dyDescent="0.2">
      <c r="A4398">
        <v>4394</v>
      </c>
      <c r="B4398" s="106">
        <v>0.2</v>
      </c>
      <c r="C4398" s="88">
        <v>4295.1648716093541</v>
      </c>
      <c r="D4398" s="87">
        <v>0.71014499005202447</v>
      </c>
      <c r="E4398" s="106">
        <v>0.25772471945443348</v>
      </c>
      <c r="F4398" s="446">
        <v>1</v>
      </c>
      <c r="G4398" s="446">
        <v>2025</v>
      </c>
      <c r="H4398" s="88">
        <v>13889474.834872315</v>
      </c>
      <c r="I4398" s="151">
        <v>492252330277.94312</v>
      </c>
      <c r="J4398" s="106">
        <v>0.19999999999999996</v>
      </c>
      <c r="K4398" s="171">
        <v>29141555187.938328</v>
      </c>
      <c r="L4398" s="159">
        <v>30577343336.334766</v>
      </c>
      <c r="M4398" s="159">
        <v>137716313404.92865</v>
      </c>
      <c r="N4398" s="159">
        <v>689687542207.1449</v>
      </c>
      <c r="O4398" s="106">
        <v>0.33795795513817339</v>
      </c>
      <c r="P4398" s="106">
        <v>0.1805378720455843</v>
      </c>
      <c r="Q4398" s="88">
        <v>16.645533004729224</v>
      </c>
      <c r="R4398" s="158">
        <v>2236440301377.564</v>
      </c>
      <c r="S4398" s="171">
        <v>1962.6201717913398</v>
      </c>
      <c r="T4398" s="165">
        <v>4.4302410354340648E-2</v>
      </c>
    </row>
    <row r="4399" spans="1:20" x14ac:dyDescent="0.2">
      <c r="A4399">
        <v>4395</v>
      </c>
      <c r="B4399" s="106">
        <v>0.62783508516946274</v>
      </c>
      <c r="C4399" s="88">
        <v>5823.8792485606928</v>
      </c>
      <c r="D4399" s="87">
        <v>0.76240962338305474</v>
      </c>
      <c r="E4399" s="106">
        <v>0.31414564512580412</v>
      </c>
      <c r="F4399" s="446">
        <v>1</v>
      </c>
      <c r="G4399" s="446">
        <v>2026</v>
      </c>
      <c r="H4399" s="88">
        <v>16912748.814424835</v>
      </c>
      <c r="I4399" s="151">
        <v>351246241700.97388</v>
      </c>
      <c r="J4399" s="106">
        <v>0.23604218192333004</v>
      </c>
      <c r="K4399" s="171">
        <v>47921690619.193993</v>
      </c>
      <c r="L4399" s="159">
        <v>100150979457.01335</v>
      </c>
      <c r="M4399" s="159">
        <v>62673205851.909584</v>
      </c>
      <c r="N4399" s="159">
        <v>561992117629.09082</v>
      </c>
      <c r="O4399" s="106">
        <v>0.37930830494546991</v>
      </c>
      <c r="P4399" s="106">
        <v>0.20987044883514303</v>
      </c>
      <c r="Q4399" s="88">
        <v>15.920849494105806</v>
      </c>
      <c r="R4399" s="158">
        <v>2213414987520.0239</v>
      </c>
      <c r="S4399" s="171">
        <v>1942.3365185861599</v>
      </c>
      <c r="T4399" s="165">
        <v>4.233690269573475E-2</v>
      </c>
    </row>
    <row r="4400" spans="1:20" x14ac:dyDescent="0.2">
      <c r="A4400">
        <v>4396</v>
      </c>
      <c r="B4400" s="106">
        <v>0.52581355489563431</v>
      </c>
      <c r="C4400" s="88">
        <v>2359.9162491259699</v>
      </c>
      <c r="D4400" s="87">
        <v>0.87807778197284869</v>
      </c>
      <c r="E4400" s="106">
        <v>0.40934702081221674</v>
      </c>
      <c r="F4400" s="446">
        <v>1</v>
      </c>
      <c r="G4400" s="446">
        <v>2026</v>
      </c>
      <c r="H4400" s="88">
        <v>22577668.279412761</v>
      </c>
      <c r="I4400" s="151">
        <v>384258256636.71954</v>
      </c>
      <c r="J4400" s="106">
        <v>6.2513831756965677E-2</v>
      </c>
      <c r="K4400" s="171">
        <v>22534427179.483593</v>
      </c>
      <c r="L4400" s="159">
        <v>107388419869.79224</v>
      </c>
      <c r="M4400" s="159">
        <v>103592869847.5668</v>
      </c>
      <c r="N4400" s="159">
        <v>617773973533.56226</v>
      </c>
      <c r="O4400" s="106">
        <v>0.31209875462651765</v>
      </c>
      <c r="P4400" s="106">
        <v>8.6968024922218987E-2</v>
      </c>
      <c r="Q4400" s="88">
        <v>32.062605062957452</v>
      </c>
      <c r="R4400" s="158">
        <v>1984996611930.9209</v>
      </c>
      <c r="S4400" s="171">
        <v>1740.993780872338</v>
      </c>
      <c r="T4400" s="165">
        <v>2.1680525644480912E-2</v>
      </c>
    </row>
    <row r="4401" spans="1:20" x14ac:dyDescent="0.2">
      <c r="A4401">
        <v>4397</v>
      </c>
      <c r="B4401" s="106">
        <v>0.47053440785125183</v>
      </c>
      <c r="C4401" s="88">
        <v>4962.5936763822601</v>
      </c>
      <c r="D4401" s="87">
        <v>0.81053485447050966</v>
      </c>
      <c r="E4401" s="106">
        <v>0.2619640275851487</v>
      </c>
      <c r="F4401" s="446">
        <v>1</v>
      </c>
      <c r="G4401" s="446">
        <v>2025</v>
      </c>
      <c r="H4401" s="88">
        <v>19035930.476588462</v>
      </c>
      <c r="I4401" s="151">
        <v>441883021352.26776</v>
      </c>
      <c r="J4401" s="106">
        <v>0.17999217930617084</v>
      </c>
      <c r="K4401" s="171">
        <v>23202131833.531548</v>
      </c>
      <c r="L4401" s="159">
        <v>44020226436.009529</v>
      </c>
      <c r="M4401" s="159">
        <v>291021812484.84637</v>
      </c>
      <c r="N4401" s="159">
        <v>800127192106.65515</v>
      </c>
      <c r="O4401" s="106">
        <v>0.4343923348401143</v>
      </c>
      <c r="P4401" s="106">
        <v>0.27945160827757176</v>
      </c>
      <c r="Q4401" s="88">
        <v>18.208354290116986</v>
      </c>
      <c r="R4401" s="158">
        <v>4506967608921.4678</v>
      </c>
      <c r="S4401" s="171">
        <v>3950.847800628695</v>
      </c>
      <c r="T4401" s="165">
        <v>3.920708852088356E-2</v>
      </c>
    </row>
    <row r="4402" spans="1:20" x14ac:dyDescent="0.2">
      <c r="A4402">
        <v>4398</v>
      </c>
      <c r="B4402" s="106">
        <v>0.29057638049859241</v>
      </c>
      <c r="C4402" s="88">
        <v>3022.2546135687339</v>
      </c>
      <c r="D4402" s="87">
        <v>0.95178283233721783</v>
      </c>
      <c r="E4402" s="106">
        <v>0.44931698640133005</v>
      </c>
      <c r="F4402" s="446">
        <v>1</v>
      </c>
      <c r="G4402" s="446">
        <v>2027</v>
      </c>
      <c r="H4402" s="88">
        <v>27056879.469999548</v>
      </c>
      <c r="I4402" s="151">
        <v>636843825265.11121</v>
      </c>
      <c r="J4402" s="106">
        <v>0.29057638049859236</v>
      </c>
      <c r="K4402" s="171">
        <v>44722919953.813927</v>
      </c>
      <c r="L4402" s="159">
        <v>130710124300.31369</v>
      </c>
      <c r="M4402" s="159">
        <v>0</v>
      </c>
      <c r="N4402" s="159">
        <v>812276869519.23889</v>
      </c>
      <c r="O4402" s="106">
        <v>0.35655314585048059</v>
      </c>
      <c r="P4402" s="106">
        <v>0.24155971918248034</v>
      </c>
      <c r="Q4402" s="88">
        <v>15.372249002902404</v>
      </c>
      <c r="R4402" s="158">
        <v>3509659886107.7788</v>
      </c>
      <c r="S4402" s="171">
        <v>3078.7877678581158</v>
      </c>
      <c r="T4402" s="165">
        <v>4.4700925442962294E-2</v>
      </c>
    </row>
    <row r="4403" spans="1:20" x14ac:dyDescent="0.2">
      <c r="A4403">
        <v>4399</v>
      </c>
      <c r="B4403" s="106">
        <v>0.41319090445315543</v>
      </c>
      <c r="C4403" s="88">
        <v>1950.911596067453</v>
      </c>
      <c r="D4403" s="87">
        <v>0.51661666683034912</v>
      </c>
      <c r="E4403" s="106">
        <v>0.22212581582372601</v>
      </c>
      <c r="F4403" s="446">
        <v>1</v>
      </c>
      <c r="G4403" s="446">
        <v>2024</v>
      </c>
      <c r="H4403" s="88">
        <v>7771511.4159435499</v>
      </c>
      <c r="I4403" s="151">
        <v>281494793071.46838</v>
      </c>
      <c r="J4403" s="106">
        <v>0.41319090445315543</v>
      </c>
      <c r="K4403" s="171">
        <v>19563271988.687145</v>
      </c>
      <c r="L4403" s="159">
        <v>14129562556.802082</v>
      </c>
      <c r="M4403" s="159">
        <v>238269494869.46295</v>
      </c>
      <c r="N4403" s="159">
        <v>553457122486.42053</v>
      </c>
      <c r="O4403" s="106">
        <v>0.57498642832421742</v>
      </c>
      <c r="P4403" s="106">
        <v>0.37141164108468616</v>
      </c>
      <c r="Q4403" s="88">
        <v>16.558435560926174</v>
      </c>
      <c r="R4403" s="158">
        <v>3907274034471.7012</v>
      </c>
      <c r="S4403" s="171">
        <v>3427.3307267722867</v>
      </c>
      <c r="T4403" s="165">
        <v>4.1999144272778843E-2</v>
      </c>
    </row>
    <row r="4404" spans="1:20" x14ac:dyDescent="0.2">
      <c r="A4404">
        <v>4400</v>
      </c>
      <c r="B4404" s="106">
        <v>0.47956563085590925</v>
      </c>
      <c r="C4404" s="88">
        <v>6712.5253807913541</v>
      </c>
      <c r="D4404" s="87">
        <v>0.45284742051926541</v>
      </c>
      <c r="E4404" s="106">
        <v>0.29769450145904885</v>
      </c>
      <c r="F4404" s="446">
        <v>1</v>
      </c>
      <c r="G4404" s="446">
        <v>2023</v>
      </c>
      <c r="H4404" s="88">
        <v>6086905.8205008348</v>
      </c>
      <c r="I4404" s="151">
        <v>263317489862.13239</v>
      </c>
      <c r="J4404" s="106">
        <v>0.4711688753558988</v>
      </c>
      <c r="K4404" s="171">
        <v>154381872.63334739</v>
      </c>
      <c r="L4404" s="159">
        <v>0</v>
      </c>
      <c r="M4404" s="159">
        <v>460260096049.10925</v>
      </c>
      <c r="N4404" s="159">
        <v>723731967783.875</v>
      </c>
      <c r="O4404" s="106">
        <v>0.68018977233595501</v>
      </c>
      <c r="P4404" s="106">
        <v>0.47835298019431538</v>
      </c>
      <c r="Q4404" s="88">
        <v>17.400813591239643</v>
      </c>
      <c r="R4404" s="158">
        <v>6797741368628.2871</v>
      </c>
      <c r="S4404" s="171">
        <v>5965.282995827537</v>
      </c>
      <c r="T4404" s="165">
        <v>4.0706247946693794E-2</v>
      </c>
    </row>
    <row r="4405" spans="1:20" x14ac:dyDescent="0.2">
      <c r="A4405">
        <v>4401</v>
      </c>
      <c r="B4405" s="106">
        <v>0.41434906922419767</v>
      </c>
      <c r="C4405" s="88">
        <v>1500</v>
      </c>
      <c r="D4405" s="87">
        <v>1.0292831078447411</v>
      </c>
      <c r="E4405" s="106">
        <v>0.7</v>
      </c>
      <c r="F4405" s="446">
        <v>1</v>
      </c>
      <c r="G4405" s="446">
        <v>2026</v>
      </c>
      <c r="H4405" s="88">
        <v>33006045.890950877</v>
      </c>
      <c r="I4405" s="151">
        <v>511251844660.75848</v>
      </c>
      <c r="J4405" s="106">
        <v>-4.5242919699070905E-2</v>
      </c>
      <c r="K4405" s="171">
        <v>32525117799.504219</v>
      </c>
      <c r="L4405" s="159">
        <v>108099551057.85083</v>
      </c>
      <c r="M4405" s="159">
        <v>118725611082.54929</v>
      </c>
      <c r="N4405" s="159">
        <v>770602124600.66284</v>
      </c>
      <c r="O4405" s="106">
        <v>0.20546219443708416</v>
      </c>
      <c r="P4405" s="106">
        <v>8.2942192725207933E-2</v>
      </c>
      <c r="Q4405" s="88">
        <v>49.616144485488569</v>
      </c>
      <c r="R4405" s="158">
        <v>3511547317268.9902</v>
      </c>
      <c r="S4405" s="171">
        <v>3079.4655865943146</v>
      </c>
      <c r="T4405" s="165">
        <v>1.4386101472508784E-2</v>
      </c>
    </row>
    <row r="4406" spans="1:20" x14ac:dyDescent="0.2">
      <c r="A4406">
        <v>4402</v>
      </c>
      <c r="B4406" s="106">
        <v>0.45231680538096763</v>
      </c>
      <c r="C4406" s="88">
        <v>1500</v>
      </c>
      <c r="D4406" s="87">
        <v>0.34677338184406775</v>
      </c>
      <c r="E4406" s="106">
        <v>0.44143688172025225</v>
      </c>
      <c r="F4406" s="446">
        <v>1</v>
      </c>
      <c r="G4406" s="446">
        <v>2024</v>
      </c>
      <c r="H4406" s="88">
        <v>4249879.8577588219</v>
      </c>
      <c r="I4406" s="151">
        <v>232048149519.77252</v>
      </c>
      <c r="J4406" s="106">
        <v>0.45231680538096763</v>
      </c>
      <c r="K4406" s="171">
        <v>8797467558.7921638</v>
      </c>
      <c r="L4406" s="159">
        <v>2856484074.3329983</v>
      </c>
      <c r="M4406" s="159">
        <v>137027187834.47774</v>
      </c>
      <c r="N4406" s="159">
        <v>380729288987.37543</v>
      </c>
      <c r="O4406" s="106">
        <v>0.56960738636419506</v>
      </c>
      <c r="P4406" s="106">
        <v>0.38515872929726752</v>
      </c>
      <c r="Q4406" s="88">
        <v>15.753496650926564</v>
      </c>
      <c r="R4406" s="158">
        <v>2751144310690.1328</v>
      </c>
      <c r="S4406" s="171">
        <v>2413.5693325687803</v>
      </c>
      <c r="T4406" s="165">
        <v>4.2802481945854398E-2</v>
      </c>
    </row>
    <row r="4407" spans="1:20" x14ac:dyDescent="0.2">
      <c r="A4407">
        <v>4403</v>
      </c>
      <c r="B4407" s="106">
        <v>0.39282345688309162</v>
      </c>
      <c r="C4407" s="88">
        <v>2325.0077639180322</v>
      </c>
      <c r="D4407" s="87">
        <v>0.3680665183326145</v>
      </c>
      <c r="E4407" s="106">
        <v>0.36883629314204347</v>
      </c>
      <c r="F4407" s="446">
        <v>1</v>
      </c>
      <c r="G4407" s="446">
        <v>2026</v>
      </c>
      <c r="H4407" s="88">
        <v>4607046.0189640382</v>
      </c>
      <c r="I4407" s="151">
        <v>266887853184.14023</v>
      </c>
      <c r="J4407" s="106">
        <v>0.39282345688309162</v>
      </c>
      <c r="K4407" s="171">
        <v>26873775808.725605</v>
      </c>
      <c r="L4407" s="159">
        <v>40003413986.514442</v>
      </c>
      <c r="M4407" s="159">
        <v>33912039025.320641</v>
      </c>
      <c r="N4407" s="159">
        <v>367677082004.70093</v>
      </c>
      <c r="O4407" s="106">
        <v>0.44596788737371618</v>
      </c>
      <c r="P4407" s="106">
        <v>0.31728000055950806</v>
      </c>
      <c r="Q4407" s="88">
        <v>14.340695574852154</v>
      </c>
      <c r="R4407" s="158">
        <v>1981907162223.9858</v>
      </c>
      <c r="S4407" s="171">
        <v>1739.2564257671697</v>
      </c>
      <c r="T4407" s="165">
        <v>4.7241181088843155E-2</v>
      </c>
    </row>
    <row r="4408" spans="1:20" x14ac:dyDescent="0.2">
      <c r="A4408">
        <v>4404</v>
      </c>
      <c r="B4408" s="106">
        <v>0.5692941084290194</v>
      </c>
      <c r="C4408" s="88">
        <v>5353.5881718475566</v>
      </c>
      <c r="D4408" s="87">
        <v>0.55219643195518564</v>
      </c>
      <c r="E4408" s="106">
        <v>0.48920571672707547</v>
      </c>
      <c r="F4408" s="446">
        <v>1</v>
      </c>
      <c r="G4408" s="446">
        <v>2029</v>
      </c>
      <c r="H4408" s="88">
        <v>8757043.1840126067</v>
      </c>
      <c r="I4408" s="151">
        <v>348686746943.24603</v>
      </c>
      <c r="J4408" s="106">
        <v>0.46619484183438864</v>
      </c>
      <c r="K4408" s="171">
        <v>47364578018.768356</v>
      </c>
      <c r="L4408" s="159">
        <v>77601979566.901505</v>
      </c>
      <c r="M4408" s="159">
        <v>0</v>
      </c>
      <c r="N4408" s="159">
        <v>473653304528.91589</v>
      </c>
      <c r="O4408" s="106">
        <v>0.47426576431868106</v>
      </c>
      <c r="P4408" s="106">
        <v>0.39909645934965665</v>
      </c>
      <c r="Q4408" s="88">
        <v>13.697664136139172</v>
      </c>
      <c r="R4408" s="158">
        <v>3204570172152.1753</v>
      </c>
      <c r="S4408" s="171">
        <v>2809.82309079282</v>
      </c>
      <c r="T4408" s="165">
        <v>4.7359954166827055E-2</v>
      </c>
    </row>
    <row r="4409" spans="1:20" x14ac:dyDescent="0.2">
      <c r="A4409">
        <v>4405</v>
      </c>
      <c r="B4409" s="106">
        <v>0.36851382599894811</v>
      </c>
      <c r="C4409" s="88">
        <v>2046.2312659648742</v>
      </c>
      <c r="D4409" s="87">
        <v>1.2435745664696689</v>
      </c>
      <c r="E4409" s="106">
        <v>0.26674829066584271</v>
      </c>
      <c r="F4409" s="446">
        <v>1</v>
      </c>
      <c r="G4409" s="446">
        <v>2026</v>
      </c>
      <c r="H4409" s="88">
        <v>52487093.669843435</v>
      </c>
      <c r="I4409" s="151">
        <v>772866374819.49207</v>
      </c>
      <c r="J4409" s="106">
        <v>0.10083721707894544</v>
      </c>
      <c r="K4409" s="171">
        <v>41733446772.370224</v>
      </c>
      <c r="L4409" s="159">
        <v>108333381857.09547</v>
      </c>
      <c r="M4409" s="159">
        <v>230001136929.59305</v>
      </c>
      <c r="N4409" s="159">
        <v>1152934340378.5508</v>
      </c>
      <c r="O4409" s="106">
        <v>0.30236007136849002</v>
      </c>
      <c r="P4409" s="106">
        <v>0.17028836360054417</v>
      </c>
      <c r="Q4409" s="88">
        <v>22.691498260545764</v>
      </c>
      <c r="R4409" s="158">
        <v>5104366957379.1338</v>
      </c>
      <c r="S4409" s="171">
        <v>4473.9200329662835</v>
      </c>
      <c r="T4409" s="165">
        <v>3.0727851077457437E-2</v>
      </c>
    </row>
    <row r="4410" spans="1:20" x14ac:dyDescent="0.2">
      <c r="A4410">
        <v>4406</v>
      </c>
      <c r="B4410" s="106">
        <v>0.48461125472042993</v>
      </c>
      <c r="C4410" s="88">
        <v>2418.7234813751516</v>
      </c>
      <c r="D4410" s="87">
        <v>0.98317674672395194</v>
      </c>
      <c r="E4410" s="106">
        <v>0.47448090649061447</v>
      </c>
      <c r="F4410" s="446">
        <v>1</v>
      </c>
      <c r="G4410" s="446">
        <v>2025</v>
      </c>
      <c r="H4410" s="88">
        <v>30173785.869215906</v>
      </c>
      <c r="I4410" s="151">
        <v>736142931788.5697</v>
      </c>
      <c r="J4410" s="106">
        <v>0.29037856324271749</v>
      </c>
      <c r="K4410" s="171">
        <v>16547325867.618687</v>
      </c>
      <c r="L4410" s="159">
        <v>27489091950.443298</v>
      </c>
      <c r="M4410" s="159">
        <v>266428287625.57367</v>
      </c>
      <c r="N4410" s="159">
        <v>1046607637232.2053</v>
      </c>
      <c r="O4410" s="106">
        <v>0.4289038361328778</v>
      </c>
      <c r="P4410" s="106">
        <v>0.24732419825148272</v>
      </c>
      <c r="Q4410" s="88">
        <v>16.746290045698874</v>
      </c>
      <c r="R4410" s="158">
        <v>4967831251358.3848</v>
      </c>
      <c r="S4410" s="171">
        <v>4355.7239437596681</v>
      </c>
      <c r="T4410" s="165">
        <v>4.1340678615121494E-2</v>
      </c>
    </row>
    <row r="4411" spans="1:20" x14ac:dyDescent="0.2">
      <c r="A4411">
        <v>4407</v>
      </c>
      <c r="B4411" s="106">
        <v>0.35256670511417909</v>
      </c>
      <c r="C4411" s="88">
        <v>7238.3385477879019</v>
      </c>
      <c r="D4411" s="87">
        <v>0.42198467589675676</v>
      </c>
      <c r="E4411" s="106">
        <v>0.27165082068628982</v>
      </c>
      <c r="F4411" s="446">
        <v>1</v>
      </c>
      <c r="G4411" s="446">
        <v>2025</v>
      </c>
      <c r="H4411" s="88">
        <v>5442879.1484199613</v>
      </c>
      <c r="I4411" s="151">
        <v>211292221269.20642</v>
      </c>
      <c r="J4411" s="106">
        <v>0.35256670511417909</v>
      </c>
      <c r="K4411" s="171">
        <v>14953532295.998158</v>
      </c>
      <c r="L4411" s="159">
        <v>13730452209.407558</v>
      </c>
      <c r="M4411" s="159">
        <v>90549581715.79393</v>
      </c>
      <c r="N4411" s="159">
        <v>330525787490.40607</v>
      </c>
      <c r="O4411" s="106">
        <v>0.4777800564619642</v>
      </c>
      <c r="P4411" s="106">
        <v>0.33374625128320012</v>
      </c>
      <c r="Q4411" s="88">
        <v>15.702395261572319</v>
      </c>
      <c r="R4411" s="158">
        <v>2030972396883.1218</v>
      </c>
      <c r="S4411" s="171">
        <v>1780.990670109245</v>
      </c>
      <c r="T4411" s="165">
        <v>4.3476514556302616E-2</v>
      </c>
    </row>
    <row r="4412" spans="1:20" x14ac:dyDescent="0.2">
      <c r="A4412">
        <v>4408</v>
      </c>
      <c r="B4412" s="106">
        <v>0.58564315683808332</v>
      </c>
      <c r="C4412" s="88">
        <v>6643.594116841954</v>
      </c>
      <c r="D4412" s="87">
        <v>1.0016478439635337</v>
      </c>
      <c r="E4412" s="106">
        <v>0.35180713487730075</v>
      </c>
      <c r="F4412" s="446">
        <v>1</v>
      </c>
      <c r="G4412" s="446">
        <v>2025</v>
      </c>
      <c r="H4412" s="88">
        <v>20332825.304209437</v>
      </c>
      <c r="I4412" s="151">
        <v>367084470281.90729</v>
      </c>
      <c r="J4412" s="106">
        <v>7.4197405196649968E-2</v>
      </c>
      <c r="K4412" s="171">
        <v>19341499125.807297</v>
      </c>
      <c r="L4412" s="159">
        <v>45835076529.997948</v>
      </c>
      <c r="M4412" s="159">
        <v>184287166713.98538</v>
      </c>
      <c r="N4412" s="159">
        <v>616548212651.69788</v>
      </c>
      <c r="O4412" s="106">
        <v>0.34277045240171455</v>
      </c>
      <c r="P4412" s="106">
        <v>0.16087939708242013</v>
      </c>
      <c r="Q4412" s="88">
        <v>23.528558115009961</v>
      </c>
      <c r="R4412" s="158">
        <v>2411146215672.5986</v>
      </c>
      <c r="S4412" s="171">
        <v>2113.5153725021632</v>
      </c>
      <c r="T4412" s="165">
        <v>3.2456417710938983E-2</v>
      </c>
    </row>
    <row r="4413" spans="1:20" x14ac:dyDescent="0.2">
      <c r="A4413">
        <v>4409</v>
      </c>
      <c r="B4413" s="106">
        <v>0.32783577037776457</v>
      </c>
      <c r="C4413" s="88">
        <v>4695.6732034289689</v>
      </c>
      <c r="D4413" s="87">
        <v>0.61689947794868405</v>
      </c>
      <c r="E4413" s="106">
        <v>0.4040123255394853</v>
      </c>
      <c r="F4413" s="446">
        <v>1</v>
      </c>
      <c r="G4413" s="446">
        <v>2025</v>
      </c>
      <c r="H4413" s="88">
        <v>10360891.581499076</v>
      </c>
      <c r="I4413" s="151">
        <v>418344609354.68811</v>
      </c>
      <c r="J4413" s="106">
        <v>0.32783577037776457</v>
      </c>
      <c r="K4413" s="171">
        <v>19138506628.554253</v>
      </c>
      <c r="L4413" s="159">
        <v>11846465214.943823</v>
      </c>
      <c r="M4413" s="159">
        <v>136248325828.60345</v>
      </c>
      <c r="N4413" s="159">
        <v>585577907026.78955</v>
      </c>
      <c r="O4413" s="106">
        <v>0.43653313599879795</v>
      </c>
      <c r="P4413" s="106">
        <v>0.30877983048900032</v>
      </c>
      <c r="Q4413" s="88">
        <v>15.601265538671608</v>
      </c>
      <c r="R4413" s="158">
        <v>3178178094438.7715</v>
      </c>
      <c r="S4413" s="171">
        <v>2789.9822327792695</v>
      </c>
      <c r="T4413" s="165">
        <v>4.5360858627986424E-2</v>
      </c>
    </row>
    <row r="4414" spans="1:20" x14ac:dyDescent="0.2">
      <c r="A4414">
        <v>4410</v>
      </c>
      <c r="B4414" s="106">
        <v>0.3746083458006193</v>
      </c>
      <c r="C4414" s="88">
        <v>5323.5340073551542</v>
      </c>
      <c r="D4414" s="87">
        <v>0.39778526454860402</v>
      </c>
      <c r="E4414" s="106">
        <v>0.28587559559285541</v>
      </c>
      <c r="F4414" s="446">
        <v>1</v>
      </c>
      <c r="G4414" s="446">
        <v>2023</v>
      </c>
      <c r="H4414" s="88">
        <v>5067639.8423074037</v>
      </c>
      <c r="I4414" s="151">
        <v>199465621634.85294</v>
      </c>
      <c r="J4414" s="106">
        <v>0.3746083458006193</v>
      </c>
      <c r="K4414" s="171">
        <v>7797563185.5714703</v>
      </c>
      <c r="L4414" s="159">
        <v>0</v>
      </c>
      <c r="M4414" s="159">
        <v>170740676038.88141</v>
      </c>
      <c r="N4414" s="159">
        <v>378003860859.30585</v>
      </c>
      <c r="O4414" s="106">
        <v>0.55902610866316338</v>
      </c>
      <c r="P4414" s="106">
        <v>0.35546436694865147</v>
      </c>
      <c r="Q4414" s="88">
        <v>16.634966635955109</v>
      </c>
      <c r="R4414" s="158">
        <v>2701092088789.5522</v>
      </c>
      <c r="S4414" s="171">
        <v>2363.1876388015644</v>
      </c>
      <c r="T4414" s="165">
        <v>3.9799980136145469E-2</v>
      </c>
    </row>
    <row r="4415" spans="1:20" x14ac:dyDescent="0.2">
      <c r="A4415">
        <v>4411</v>
      </c>
      <c r="B4415" s="106">
        <v>0.53835261708237403</v>
      </c>
      <c r="C4415" s="88">
        <v>4185.1796052023765</v>
      </c>
      <c r="D4415" s="87">
        <v>0.84090015528487372</v>
      </c>
      <c r="E4415" s="106">
        <v>0.52770843556282432</v>
      </c>
      <c r="F4415" s="446">
        <v>1</v>
      </c>
      <c r="G4415" s="446">
        <v>2025</v>
      </c>
      <c r="H4415" s="88">
        <v>21029603.909420349</v>
      </c>
      <c r="I4415" s="151">
        <v>380064227365.94244</v>
      </c>
      <c r="J4415" s="106">
        <v>0.13983505144754149</v>
      </c>
      <c r="K4415" s="171">
        <v>22326472443.035294</v>
      </c>
      <c r="L4415" s="159">
        <v>35811294041.800598</v>
      </c>
      <c r="M4415" s="159">
        <v>178528810921.31702</v>
      </c>
      <c r="N4415" s="159">
        <v>616730804772.09534</v>
      </c>
      <c r="O4415" s="106">
        <v>0.36420814887069813</v>
      </c>
      <c r="P4415" s="106">
        <v>0.2777264774192662</v>
      </c>
      <c r="Q4415" s="88">
        <v>17.932323375924415</v>
      </c>
      <c r="R4415" s="158">
        <v>3548345107690.106</v>
      </c>
      <c r="S4415" s="171">
        <v>3113.1830547472796</v>
      </c>
      <c r="T4415" s="165">
        <v>3.8442298250345376E-2</v>
      </c>
    </row>
    <row r="4416" spans="1:20" x14ac:dyDescent="0.2">
      <c r="A4416">
        <v>4412</v>
      </c>
      <c r="B4416" s="106">
        <v>0.49584230166159859</v>
      </c>
      <c r="C4416" s="88">
        <v>5458.6885531631087</v>
      </c>
      <c r="D4416" s="87">
        <v>0.79132194605052764</v>
      </c>
      <c r="E4416" s="106">
        <v>0.34562334518669668</v>
      </c>
      <c r="F4416" s="446">
        <v>1</v>
      </c>
      <c r="G4416" s="446">
        <v>2023</v>
      </c>
      <c r="H4416" s="88">
        <v>17705418.283537127</v>
      </c>
      <c r="I4416" s="151">
        <v>448181289699.2027</v>
      </c>
      <c r="J4416" s="106">
        <v>0.35746824399145705</v>
      </c>
      <c r="K4416" s="171">
        <v>15795643578.290974</v>
      </c>
      <c r="L4416" s="159">
        <v>9389939812.4165058</v>
      </c>
      <c r="M4416" s="159">
        <v>665982877895.89453</v>
      </c>
      <c r="N4416" s="159">
        <v>1139349750985.8047</v>
      </c>
      <c r="O4416" s="106">
        <v>0.6148321287463705</v>
      </c>
      <c r="P4416" s="106">
        <v>0.28809210571804028</v>
      </c>
      <c r="Q4416" s="88">
        <v>16.982905032847135</v>
      </c>
      <c r="R4416" s="158">
        <v>6322355723994.3574</v>
      </c>
      <c r="S4416" s="171">
        <v>5543.5762994562438</v>
      </c>
      <c r="T4416" s="165">
        <v>4.1203009861120715E-2</v>
      </c>
    </row>
    <row r="4417" spans="1:20" x14ac:dyDescent="0.2">
      <c r="A4417">
        <v>4413</v>
      </c>
      <c r="B4417" s="106">
        <v>0.27757199375711267</v>
      </c>
      <c r="C4417" s="88">
        <v>3746.4882229496934</v>
      </c>
      <c r="D4417" s="87">
        <v>1.0492186385937505</v>
      </c>
      <c r="E4417" s="106">
        <v>0.45008444304647716</v>
      </c>
      <c r="F4417" s="446">
        <v>1</v>
      </c>
      <c r="G4417" s="446">
        <v>2024</v>
      </c>
      <c r="H4417" s="88">
        <v>34701921.532017134</v>
      </c>
      <c r="I4417" s="151">
        <v>808465790977.75366</v>
      </c>
      <c r="J4417" s="106">
        <v>0.25894191674854772</v>
      </c>
      <c r="K4417" s="171">
        <v>32314552768.602684</v>
      </c>
      <c r="L4417" s="159">
        <v>4708879522.7478428</v>
      </c>
      <c r="M4417" s="159">
        <v>409880837492.83875</v>
      </c>
      <c r="N4417" s="159">
        <v>1255370060761.9431</v>
      </c>
      <c r="O4417" s="106">
        <v>0.43096252815326069</v>
      </c>
      <c r="P4417" s="106">
        <v>0.26306564348430667</v>
      </c>
      <c r="Q4417" s="88">
        <v>16.555693054784257</v>
      </c>
      <c r="R4417" s="158">
        <v>5900637347066.2832</v>
      </c>
      <c r="S4417" s="171">
        <v>5175.0686418714067</v>
      </c>
      <c r="T4417" s="165">
        <v>4.4692961521544998E-2</v>
      </c>
    </row>
    <row r="4418" spans="1:20" x14ac:dyDescent="0.2">
      <c r="A4418">
        <v>4414</v>
      </c>
      <c r="B4418" s="106">
        <v>0.40578181162412408</v>
      </c>
      <c r="C4418" s="88">
        <v>1500</v>
      </c>
      <c r="D4418" s="87">
        <v>0.84913272464369394</v>
      </c>
      <c r="E4418" s="106">
        <v>0.44996265130273883</v>
      </c>
      <c r="F4418" s="446">
        <v>1</v>
      </c>
      <c r="G4418" s="446">
        <v>2025</v>
      </c>
      <c r="H4418" s="88">
        <v>20909748.591909893</v>
      </c>
      <c r="I4418" s="151">
        <v>627036752805.81665</v>
      </c>
      <c r="J4418" s="106">
        <v>0.40578181162412408</v>
      </c>
      <c r="K4418" s="171">
        <v>29904240647.814751</v>
      </c>
      <c r="L4418" s="159">
        <v>11876326601.119972</v>
      </c>
      <c r="M4418" s="159">
        <v>152591653252.16476</v>
      </c>
      <c r="N4418" s="159">
        <v>821408973306.91602</v>
      </c>
      <c r="O4418" s="106">
        <v>0.46994189975429868</v>
      </c>
      <c r="P4418" s="106">
        <v>0.3436561578098854</v>
      </c>
      <c r="Q4418" s="88">
        <v>14.98037346721045</v>
      </c>
      <c r="R4418" s="158">
        <v>4811447826588.0479</v>
      </c>
      <c r="S4418" s="171">
        <v>4212.2878924404149</v>
      </c>
      <c r="T4418" s="165">
        <v>4.6746924635492487E-2</v>
      </c>
    </row>
    <row r="4419" spans="1:20" x14ac:dyDescent="0.2">
      <c r="A4419">
        <v>4415</v>
      </c>
      <c r="B4419" s="106">
        <v>0.38425567212397532</v>
      </c>
      <c r="C4419" s="88">
        <v>3451.1995234800452</v>
      </c>
      <c r="D4419" s="87">
        <v>0.66260346575153695</v>
      </c>
      <c r="E4419" s="106">
        <v>0.32864773305234929</v>
      </c>
      <c r="F4419" s="446">
        <v>1</v>
      </c>
      <c r="G4419" s="446">
        <v>2024</v>
      </c>
      <c r="H4419" s="88">
        <v>12535848.838156642</v>
      </c>
      <c r="I4419" s="151">
        <v>325870498081.92957</v>
      </c>
      <c r="J4419" s="106">
        <v>0.29005471569513108</v>
      </c>
      <c r="K4419" s="171">
        <v>21404597039.315037</v>
      </c>
      <c r="L4419" s="159">
        <v>42163285897.909958</v>
      </c>
      <c r="M4419" s="159">
        <v>155777260078.74075</v>
      </c>
      <c r="N4419" s="159">
        <v>545215641097.89532</v>
      </c>
      <c r="O4419" s="106">
        <v>0.46380311274030606</v>
      </c>
      <c r="P4419" s="106">
        <v>0.27009769263884648</v>
      </c>
      <c r="Q4419" s="88">
        <v>16.403891236462417</v>
      </c>
      <c r="R4419" s="158">
        <v>2836140843589.1855</v>
      </c>
      <c r="S4419" s="171">
        <v>2485.204058441816</v>
      </c>
      <c r="T4419" s="165">
        <v>4.1599511008933152E-2</v>
      </c>
    </row>
    <row r="4420" spans="1:20" x14ac:dyDescent="0.2">
      <c r="A4420">
        <v>4416</v>
      </c>
      <c r="B4420" s="106">
        <v>0.53274125539572059</v>
      </c>
      <c r="C4420" s="88">
        <v>9019.16755663804</v>
      </c>
      <c r="D4420" s="87">
        <v>0.81036834833962035</v>
      </c>
      <c r="E4420" s="106">
        <v>0.40700807614470375</v>
      </c>
      <c r="F4420" s="446">
        <v>1</v>
      </c>
      <c r="G4420" s="446">
        <v>2026</v>
      </c>
      <c r="H4420" s="88">
        <v>18848142.455659557</v>
      </c>
      <c r="I4420" s="151">
        <v>556401036870.05664</v>
      </c>
      <c r="J4420" s="106">
        <v>0.41388912228535635</v>
      </c>
      <c r="K4420" s="171">
        <v>21550320583.334209</v>
      </c>
      <c r="L4420" s="159">
        <v>23765019243.617283</v>
      </c>
      <c r="M4420" s="159">
        <v>109086560038.55528</v>
      </c>
      <c r="N4420" s="159">
        <v>710802936735.56348</v>
      </c>
      <c r="O4420" s="106">
        <v>0.47350620378733793</v>
      </c>
      <c r="P4420" s="106">
        <v>0.35730238559147248</v>
      </c>
      <c r="Q4420" s="88">
        <v>14.941642163596599</v>
      </c>
      <c r="R4420" s="158">
        <v>4281906859909.4219</v>
      </c>
      <c r="S4420" s="171">
        <v>3749.0829911418386</v>
      </c>
      <c r="T4420" s="165">
        <v>4.813123575169307E-2</v>
      </c>
    </row>
    <row r="4421" spans="1:20" x14ac:dyDescent="0.2">
      <c r="A4421">
        <v>4417</v>
      </c>
      <c r="B4421" s="106">
        <v>0.53912039707318016</v>
      </c>
      <c r="C4421" s="88">
        <v>10458.915611712444</v>
      </c>
      <c r="D4421" s="87">
        <v>0.72714082050314932</v>
      </c>
      <c r="E4421" s="106">
        <v>0.54529689230620837</v>
      </c>
      <c r="F4421" s="446">
        <v>1</v>
      </c>
      <c r="G4421" s="446">
        <v>2026</v>
      </c>
      <c r="H4421" s="88">
        <v>15286873.251842415</v>
      </c>
      <c r="I4421" s="151">
        <v>481814299700.8877</v>
      </c>
      <c r="J4421" s="106">
        <v>0.42481462741930298</v>
      </c>
      <c r="K4421" s="171">
        <v>28496810865.774529</v>
      </c>
      <c r="L4421" s="159">
        <v>71689037814.328598</v>
      </c>
      <c r="M4421" s="159">
        <v>102433978356.09326</v>
      </c>
      <c r="N4421" s="159">
        <v>684434126737.08411</v>
      </c>
      <c r="O4421" s="106">
        <v>0.50257601383631434</v>
      </c>
      <c r="P4421" s="106">
        <v>0.33484865039325801</v>
      </c>
      <c r="Q4421" s="88">
        <v>14.449110765564424</v>
      </c>
      <c r="R4421" s="158">
        <v>3843738295881.1128</v>
      </c>
      <c r="S4421" s="171">
        <v>3371.3860458290537</v>
      </c>
      <c r="T4421" s="165">
        <v>4.7923938079626922E-2</v>
      </c>
    </row>
    <row r="4422" spans="1:20" x14ac:dyDescent="0.2">
      <c r="A4422">
        <v>4418</v>
      </c>
      <c r="B4422" s="106">
        <v>0.47362569170604685</v>
      </c>
      <c r="C4422" s="88">
        <v>3789.9809256923731</v>
      </c>
      <c r="D4422" s="87">
        <v>0.65885230940436923</v>
      </c>
      <c r="E4422" s="106">
        <v>0.7</v>
      </c>
      <c r="F4422" s="446">
        <v>1</v>
      </c>
      <c r="G4422" s="446">
        <v>2025</v>
      </c>
      <c r="H4422" s="88">
        <v>11760855.158584723</v>
      </c>
      <c r="I4422" s="151">
        <v>353588314219.80273</v>
      </c>
      <c r="J4422" s="106">
        <v>0.37820309014501663</v>
      </c>
      <c r="K4422" s="171">
        <v>47533006576.27491</v>
      </c>
      <c r="L4422" s="159">
        <v>111674382196.80122</v>
      </c>
      <c r="M4422" s="159">
        <v>136209475556.25867</v>
      </c>
      <c r="N4422" s="159">
        <v>649005178549.13757</v>
      </c>
      <c r="O4422" s="106">
        <v>0.51160651756556874</v>
      </c>
      <c r="P4422" s="106">
        <v>0.24599044958707736</v>
      </c>
      <c r="Q4422" s="88">
        <v>14.485130100137972</v>
      </c>
      <c r="R4422" s="158">
        <v>2762043342590.623</v>
      </c>
      <c r="S4422" s="171">
        <v>2423.4823049124038</v>
      </c>
      <c r="T4422" s="165">
        <v>4.6073374630120192E-2</v>
      </c>
    </row>
    <row r="4423" spans="1:20" x14ac:dyDescent="0.2">
      <c r="A4423">
        <v>4419</v>
      </c>
      <c r="B4423" s="106">
        <v>0.39655808866022541</v>
      </c>
      <c r="C4423" s="88">
        <v>3849.6265330495917</v>
      </c>
      <c r="D4423" s="87">
        <v>1.0706243651745666</v>
      </c>
      <c r="E4423" s="106">
        <v>0.46100565153298573</v>
      </c>
      <c r="F4423" s="446">
        <v>1</v>
      </c>
      <c r="G4423" s="446">
        <v>2023</v>
      </c>
      <c r="H4423" s="88">
        <v>37418355.98541113</v>
      </c>
      <c r="I4423" s="151">
        <v>944252918275.72168</v>
      </c>
      <c r="J4423" s="106">
        <v>0.39655808866022535</v>
      </c>
      <c r="K4423" s="171">
        <v>39784257241.355217</v>
      </c>
      <c r="L4423" s="159">
        <v>18074011974.968983</v>
      </c>
      <c r="M4423" s="159">
        <v>421430427699.38153</v>
      </c>
      <c r="N4423" s="159">
        <v>1423541615191.4275</v>
      </c>
      <c r="O4423" s="106">
        <v>0.51003404219068504</v>
      </c>
      <c r="P4423" s="106">
        <v>0.35471605731848249</v>
      </c>
      <c r="Q4423" s="88">
        <v>15.29153054608326</v>
      </c>
      <c r="R4423" s="158">
        <v>8738534389110.1943</v>
      </c>
      <c r="S4423" s="171">
        <v>7663.1340180134011</v>
      </c>
      <c r="T4423" s="165">
        <v>4.6112341394888845E-2</v>
      </c>
    </row>
    <row r="4424" spans="1:20" x14ac:dyDescent="0.2">
      <c r="A4424">
        <v>4420</v>
      </c>
      <c r="B4424" s="106">
        <v>0.52817331568841253</v>
      </c>
      <c r="C4424" s="88">
        <v>5984.4646187187827</v>
      </c>
      <c r="D4424" s="87">
        <v>1.278941975075981</v>
      </c>
      <c r="E4424" s="106">
        <v>0.55925324755269579</v>
      </c>
      <c r="F4424" s="446">
        <v>1</v>
      </c>
      <c r="G4424" s="446">
        <v>2024</v>
      </c>
      <c r="H4424" s="88">
        <v>51251633.919568487</v>
      </c>
      <c r="I4424" s="151">
        <v>865204049371.09473</v>
      </c>
      <c r="J4424" s="106">
        <v>0.16814362523191118</v>
      </c>
      <c r="K4424" s="171">
        <v>24634100309.738098</v>
      </c>
      <c r="L4424" s="159">
        <v>2158315444.6532655</v>
      </c>
      <c r="M4424" s="159">
        <v>492407008663.41882</v>
      </c>
      <c r="N4424" s="159">
        <v>1384403473788.9048</v>
      </c>
      <c r="O4424" s="106">
        <v>0.39087651465656115</v>
      </c>
      <c r="P4424" s="106">
        <v>0.29041185057481445</v>
      </c>
      <c r="Q4424" s="88">
        <v>18.073778162615334</v>
      </c>
      <c r="R4424" s="158">
        <v>7779557704600.79</v>
      </c>
      <c r="S4424" s="171">
        <v>6829.0559846935894</v>
      </c>
      <c r="T4424" s="165">
        <v>4.1123485013293132E-2</v>
      </c>
    </row>
    <row r="4425" spans="1:20" x14ac:dyDescent="0.2">
      <c r="A4425">
        <v>4421</v>
      </c>
      <c r="B4425" s="106">
        <v>0.37352943760210533</v>
      </c>
      <c r="C4425" s="88">
        <v>7500.4919857457826</v>
      </c>
      <c r="D4425" s="87">
        <v>1.0239534928186831</v>
      </c>
      <c r="E4425" s="106">
        <v>0.14843027540549808</v>
      </c>
      <c r="F4425" s="446">
        <v>1</v>
      </c>
      <c r="G4425" s="446">
        <v>2022</v>
      </c>
      <c r="H4425" s="88">
        <v>32556649.620552037</v>
      </c>
      <c r="I4425" s="151">
        <v>672296333441.9093</v>
      </c>
      <c r="J4425" s="106">
        <v>0.30814348709205064</v>
      </c>
      <c r="K4425" s="171">
        <v>28891224335.140541</v>
      </c>
      <c r="L4425" s="159">
        <v>0</v>
      </c>
      <c r="M4425" s="159">
        <v>673493139591.47388</v>
      </c>
      <c r="N4425" s="159">
        <v>1374680697368.5239</v>
      </c>
      <c r="O4425" s="106">
        <v>0.54264110178248381</v>
      </c>
      <c r="P4425" s="106">
        <v>0.33432331980002988</v>
      </c>
      <c r="Q4425" s="88">
        <v>16.93009135995187</v>
      </c>
      <c r="R4425" s="158">
        <v>8511738782568.1924</v>
      </c>
      <c r="S4425" s="171">
        <v>7459.1611520417437</v>
      </c>
      <c r="T4425" s="165">
        <v>4.3034830272241954E-2</v>
      </c>
    </row>
    <row r="4426" spans="1:20" x14ac:dyDescent="0.2">
      <c r="A4426">
        <v>4422</v>
      </c>
      <c r="B4426" s="106">
        <v>0.48725221812143199</v>
      </c>
      <c r="C4426" s="88">
        <v>4588.6385573525731</v>
      </c>
      <c r="D4426" s="87">
        <v>0.88243423385347841</v>
      </c>
      <c r="E4426" s="106">
        <v>0.47322691544348372</v>
      </c>
      <c r="F4426" s="446">
        <v>1</v>
      </c>
      <c r="G4426" s="446">
        <v>2022</v>
      </c>
      <c r="H4426" s="88">
        <v>22695711.066529054</v>
      </c>
      <c r="I4426" s="151">
        <v>516121242326.19495</v>
      </c>
      <c r="J4426" s="106">
        <v>0.22802880028738903</v>
      </c>
      <c r="K4426" s="171">
        <v>19330312130.257824</v>
      </c>
      <c r="L4426" s="159">
        <v>0</v>
      </c>
      <c r="M4426" s="159">
        <v>1113965626109.6758</v>
      </c>
      <c r="N4426" s="159">
        <v>1649417180566.1284</v>
      </c>
      <c r="O4426" s="106">
        <v>0.61164817516448344</v>
      </c>
      <c r="P4426" s="106">
        <v>0.44625156830651086</v>
      </c>
      <c r="Q4426" s="88">
        <v>18.431400955322918</v>
      </c>
      <c r="R4426" s="158">
        <v>15207702389633.652</v>
      </c>
      <c r="S4426" s="171">
        <v>13316.106346348533</v>
      </c>
      <c r="T4426" s="165">
        <v>3.8814436972068649E-2</v>
      </c>
    </row>
    <row r="4427" spans="1:20" x14ac:dyDescent="0.2">
      <c r="A4427">
        <v>4423</v>
      </c>
      <c r="B4427" s="106">
        <v>0.33594226350857698</v>
      </c>
      <c r="C4427" s="88">
        <v>2541.3718608390236</v>
      </c>
      <c r="D4427" s="87">
        <v>0.6557774421112128</v>
      </c>
      <c r="E4427" s="106">
        <v>0.39202211470111159</v>
      </c>
      <c r="F4427" s="446">
        <v>1</v>
      </c>
      <c r="G4427" s="446">
        <v>2026</v>
      </c>
      <c r="H4427" s="88">
        <v>12105440.228198765</v>
      </c>
      <c r="I4427" s="151">
        <v>454850998116.02826</v>
      </c>
      <c r="J4427" s="106">
        <v>0.33594226350857692</v>
      </c>
      <c r="K4427" s="171">
        <v>56940397679.726212</v>
      </c>
      <c r="L4427" s="159">
        <v>102010602684.41856</v>
      </c>
      <c r="M4427" s="159">
        <v>80315681887.883865</v>
      </c>
      <c r="N4427" s="159">
        <v>694117680368.05688</v>
      </c>
      <c r="O4427" s="106">
        <v>0.43027963408986863</v>
      </c>
      <c r="P4427" s="106">
        <v>0.26372181581858339</v>
      </c>
      <c r="Q4427" s="88">
        <v>14.702414583197875</v>
      </c>
      <c r="R4427" s="158">
        <v>3080352834866.2915</v>
      </c>
      <c r="S4427" s="171">
        <v>2699.6122570040907</v>
      </c>
      <c r="T4427" s="165">
        <v>4.7758915232929765E-2</v>
      </c>
    </row>
    <row r="4428" spans="1:20" x14ac:dyDescent="0.2">
      <c r="A4428">
        <v>4424</v>
      </c>
      <c r="B4428" s="106">
        <v>0.48045495369854263</v>
      </c>
      <c r="C4428" s="88">
        <v>7567.8613666045676</v>
      </c>
      <c r="D4428" s="87">
        <v>0.76387687375604452</v>
      </c>
      <c r="E4428" s="106">
        <v>0.45446229966140866</v>
      </c>
      <c r="F4428" s="446">
        <v>1</v>
      </c>
      <c r="G4428" s="446">
        <v>2024</v>
      </c>
      <c r="H4428" s="88">
        <v>16549478.050093381</v>
      </c>
      <c r="I4428" s="151">
        <v>535216515755.48047</v>
      </c>
      <c r="J4428" s="106">
        <v>0.44847701350689773</v>
      </c>
      <c r="K4428" s="171">
        <v>18721467423.437191</v>
      </c>
      <c r="L4428" s="159">
        <v>4396121008.186183</v>
      </c>
      <c r="M4428" s="159">
        <v>180274577306.35071</v>
      </c>
      <c r="N4428" s="159">
        <v>738608681493.45447</v>
      </c>
      <c r="O4428" s="106">
        <v>0.52499905962810056</v>
      </c>
      <c r="P4428" s="106">
        <v>0.39158079100021626</v>
      </c>
      <c r="Q4428" s="88">
        <v>14.99843087540617</v>
      </c>
      <c r="R4428" s="158">
        <v>4864994043703.8936</v>
      </c>
      <c r="S4428" s="171">
        <v>4261.8694219820491</v>
      </c>
      <c r="T4428" s="165">
        <v>4.7567157034136345E-2</v>
      </c>
    </row>
    <row r="4429" spans="1:20" x14ac:dyDescent="0.2">
      <c r="A4429">
        <v>4425</v>
      </c>
      <c r="B4429" s="106">
        <v>0.56244035371313561</v>
      </c>
      <c r="C4429" s="88">
        <v>3988.9522851881025</v>
      </c>
      <c r="D4429" s="87">
        <v>1.0565690721306606</v>
      </c>
      <c r="E4429" s="106">
        <v>0.60433692030383857</v>
      </c>
      <c r="F4429" s="446">
        <v>1</v>
      </c>
      <c r="G4429" s="446">
        <v>2026</v>
      </c>
      <c r="H4429" s="88">
        <v>34096642.072750762</v>
      </c>
      <c r="I4429" s="151">
        <v>455648890953.80548</v>
      </c>
      <c r="J4429" s="106">
        <v>-8.3920605355884081E-2</v>
      </c>
      <c r="K4429" s="171">
        <v>24550681487.262802</v>
      </c>
      <c r="L4429" s="159">
        <v>78799124990.797043</v>
      </c>
      <c r="M4429" s="159">
        <v>65564983568.144325</v>
      </c>
      <c r="N4429" s="159">
        <v>624563681000.00964</v>
      </c>
      <c r="O4429" s="106">
        <v>0.12369107977088944</v>
      </c>
      <c r="P4429" s="106">
        <v>-5.7400353436358091E-3</v>
      </c>
      <c r="Q4429" s="88">
        <v>-495.64968255391858</v>
      </c>
      <c r="R4429" s="158">
        <v>1792105410251.4485</v>
      </c>
      <c r="S4429" s="171">
        <v>1569.0659628695355</v>
      </c>
      <c r="T4429" s="165">
        <v>-3.8212333948774058E-3</v>
      </c>
    </row>
    <row r="4430" spans="1:20" x14ac:dyDescent="0.2">
      <c r="A4430">
        <v>4426</v>
      </c>
      <c r="B4430" s="106">
        <v>0.56040625082957929</v>
      </c>
      <c r="C4430" s="88">
        <v>5124.104539404555</v>
      </c>
      <c r="D4430" s="87">
        <v>0.70235059831070146</v>
      </c>
      <c r="E4430" s="106">
        <v>0.23223110590671489</v>
      </c>
      <c r="F4430" s="446">
        <v>1</v>
      </c>
      <c r="G4430" s="446">
        <v>2024</v>
      </c>
      <c r="H4430" s="88">
        <v>13328503.908256093</v>
      </c>
      <c r="I4430" s="151">
        <v>474103919467.15967</v>
      </c>
      <c r="J4430" s="106">
        <v>0.45996803007102105</v>
      </c>
      <c r="K4430" s="171">
        <v>32642226450.473282</v>
      </c>
      <c r="L4430" s="159">
        <v>26867631957.779236</v>
      </c>
      <c r="M4430" s="159">
        <v>293311248741.2132</v>
      </c>
      <c r="N4430" s="159">
        <v>826925026616.62537</v>
      </c>
      <c r="O4430" s="106">
        <v>0.57346885773395129</v>
      </c>
      <c r="P4430" s="106">
        <v>0.4471641173500201</v>
      </c>
      <c r="Q4430" s="88">
        <v>16.142615556573954</v>
      </c>
      <c r="R4430" s="158">
        <v>6620263674628.5557</v>
      </c>
      <c r="S4430" s="171">
        <v>5810.8530488561282</v>
      </c>
      <c r="T4430" s="165">
        <v>4.461315838395815E-2</v>
      </c>
    </row>
    <row r="4431" spans="1:20" x14ac:dyDescent="0.2">
      <c r="A4431">
        <v>4427</v>
      </c>
      <c r="B4431" s="106">
        <v>0.41995778601059269</v>
      </c>
      <c r="C4431" s="88">
        <v>1500</v>
      </c>
      <c r="D4431" s="87">
        <v>0.45891193100599714</v>
      </c>
      <c r="E4431" s="106">
        <v>0.37183081725643929</v>
      </c>
      <c r="F4431" s="446">
        <v>1</v>
      </c>
      <c r="G4431" s="446">
        <v>2026</v>
      </c>
      <c r="H4431" s="88">
        <v>6538251.5107548544</v>
      </c>
      <c r="I4431" s="151">
        <v>312168668602.78131</v>
      </c>
      <c r="J4431" s="106">
        <v>0.41995778601059275</v>
      </c>
      <c r="K4431" s="171">
        <v>18916894776.212372</v>
      </c>
      <c r="L4431" s="159">
        <v>22309119166.182629</v>
      </c>
      <c r="M4431" s="159">
        <v>37225054876.463203</v>
      </c>
      <c r="N4431" s="159">
        <v>390619737421.63953</v>
      </c>
      <c r="O4431" s="106">
        <v>0.4575421696356764</v>
      </c>
      <c r="P4431" s="106">
        <v>0.29652469577625551</v>
      </c>
      <c r="Q4431" s="88">
        <v>14.045633316544976</v>
      </c>
      <c r="R4431" s="158">
        <v>2045323959424.4775</v>
      </c>
      <c r="S4431" s="171">
        <v>1794.0649949322919</v>
      </c>
      <c r="T4431" s="165">
        <v>4.5299846172347641E-2</v>
      </c>
    </row>
    <row r="4432" spans="1:20" x14ac:dyDescent="0.2">
      <c r="A4432">
        <v>4428</v>
      </c>
      <c r="B4432" s="106">
        <v>0.5746493086703055</v>
      </c>
      <c r="C4432" s="88">
        <v>8018.5164094219035</v>
      </c>
      <c r="D4432" s="87">
        <v>0.61170951204911095</v>
      </c>
      <c r="E4432" s="106">
        <v>0.30657132667829612</v>
      </c>
      <c r="F4432" s="446">
        <v>1</v>
      </c>
      <c r="G4432" s="446">
        <v>2026</v>
      </c>
      <c r="H4432" s="88">
        <v>10360586.137460943</v>
      </c>
      <c r="I4432" s="151">
        <v>395673885981.76099</v>
      </c>
      <c r="J4432" s="106">
        <v>0.54742647539205647</v>
      </c>
      <c r="K4432" s="171">
        <v>48641567745.65863</v>
      </c>
      <c r="L4432" s="159">
        <v>94563969365.058243</v>
      </c>
      <c r="M4432" s="159">
        <v>79574707312.107605</v>
      </c>
      <c r="N4432" s="159">
        <v>618454130404.58545</v>
      </c>
      <c r="O4432" s="106">
        <v>0.57548860077395259</v>
      </c>
      <c r="P4432" s="106">
        <v>0.37000592144812006</v>
      </c>
      <c r="Q4432" s="88">
        <v>14.235541187545255</v>
      </c>
      <c r="R4432" s="158">
        <v>3702883266492.7998</v>
      </c>
      <c r="S4432" s="171">
        <v>3243.5146442680734</v>
      </c>
      <c r="T4432" s="165">
        <v>4.8905374786823802E-2</v>
      </c>
    </row>
    <row r="4433" spans="1:20" x14ac:dyDescent="0.2">
      <c r="A4433">
        <v>4429</v>
      </c>
      <c r="B4433" s="106">
        <v>0.55399927900759327</v>
      </c>
      <c r="C4433" s="88">
        <v>2828.3411051162921</v>
      </c>
      <c r="D4433" s="87">
        <v>1.3840653688366711</v>
      </c>
      <c r="E4433" s="106">
        <v>0.59813544749509573</v>
      </c>
      <c r="F4433" s="446">
        <v>1</v>
      </c>
      <c r="G4433" s="446">
        <v>2024</v>
      </c>
      <c r="H4433" s="88">
        <v>69897979.476565704</v>
      </c>
      <c r="I4433" s="151">
        <v>795178651786.58545</v>
      </c>
      <c r="J4433" s="106">
        <v>-0.15125231875920409</v>
      </c>
      <c r="K4433" s="171">
        <v>29805090912.983166</v>
      </c>
      <c r="L4433" s="159">
        <v>3973078207.2947464</v>
      </c>
      <c r="M4433" s="159">
        <v>554296075660.2749</v>
      </c>
      <c r="N4433" s="159">
        <v>1383252896567.1382</v>
      </c>
      <c r="O4433" s="106">
        <v>0.23592410975130562</v>
      </c>
      <c r="P4433" s="106">
        <v>4.4463597586809546E-2</v>
      </c>
      <c r="Q4433" s="88">
        <v>86.150074235347006</v>
      </c>
      <c r="R4433" s="158">
        <v>5356913296341.9629</v>
      </c>
      <c r="S4433" s="171">
        <v>4698.6558526696508</v>
      </c>
      <c r="T4433" s="165">
        <v>9.2108344240882378E-3</v>
      </c>
    </row>
    <row r="4434" spans="1:20" x14ac:dyDescent="0.2">
      <c r="A4434">
        <v>4430</v>
      </c>
      <c r="B4434" s="106">
        <v>0.44930657827186543</v>
      </c>
      <c r="C4434" s="88">
        <v>3732.9010057672795</v>
      </c>
      <c r="D4434" s="87">
        <v>0.80366847633302596</v>
      </c>
      <c r="E4434" s="106">
        <v>0.57111744396701714</v>
      </c>
      <c r="F4434" s="446">
        <v>1</v>
      </c>
      <c r="G4434" s="446">
        <v>2023</v>
      </c>
      <c r="H4434" s="88">
        <v>18120424.722440448</v>
      </c>
      <c r="I4434" s="151">
        <v>577432662546.83557</v>
      </c>
      <c r="J4434" s="106">
        <v>0.44930657827186549</v>
      </c>
      <c r="K4434" s="171">
        <v>19144127672.412014</v>
      </c>
      <c r="L4434" s="159">
        <v>0</v>
      </c>
      <c r="M4434" s="159">
        <v>542879149528.95435</v>
      </c>
      <c r="N4434" s="159">
        <v>1139455939748.2021</v>
      </c>
      <c r="O4434" s="106">
        <v>0.60884110496435684</v>
      </c>
      <c r="P4434" s="106">
        <v>0.38994334355359334</v>
      </c>
      <c r="Q4434" s="88">
        <v>16.42101665242437</v>
      </c>
      <c r="R4434" s="158">
        <v>8164334866827.2275</v>
      </c>
      <c r="S4434" s="171">
        <v>7163.9542590989586</v>
      </c>
      <c r="T4434" s="165">
        <v>4.321247995813042E-2</v>
      </c>
    </row>
    <row r="4435" spans="1:20" x14ac:dyDescent="0.2">
      <c r="A4435">
        <v>4431</v>
      </c>
      <c r="B4435" s="106">
        <v>0.50579665032061416</v>
      </c>
      <c r="C4435" s="88">
        <v>3384.5061578673308</v>
      </c>
      <c r="D4435" s="87">
        <v>1.0806644693049132</v>
      </c>
      <c r="E4435" s="106">
        <v>0.3920284994887977</v>
      </c>
      <c r="F4435" s="446">
        <v>1</v>
      </c>
      <c r="G4435" s="446">
        <v>2027</v>
      </c>
      <c r="H4435" s="88">
        <v>38384265.799347192</v>
      </c>
      <c r="I4435" s="151">
        <v>982025166012.42334</v>
      </c>
      <c r="J4435" s="106">
        <v>0.39140747212734905</v>
      </c>
      <c r="K4435" s="171">
        <v>47583414970.459236</v>
      </c>
      <c r="L4435" s="159">
        <v>123272877619.81686</v>
      </c>
      <c r="M4435" s="159">
        <v>0</v>
      </c>
      <c r="N4435" s="159">
        <v>1152881458602.6995</v>
      </c>
      <c r="O4435" s="106">
        <v>0.41894184895262704</v>
      </c>
      <c r="P4435" s="106">
        <v>0.27963473950125306</v>
      </c>
      <c r="Q4435" s="88">
        <v>13.644182704924539</v>
      </c>
      <c r="R4435" s="158">
        <v>5096984213398.665</v>
      </c>
      <c r="S4435" s="171">
        <v>4473.6371807318728</v>
      </c>
      <c r="T4435" s="165">
        <v>5.0083444515045192E-2</v>
      </c>
    </row>
    <row r="4436" spans="1:20" x14ac:dyDescent="0.2">
      <c r="A4436">
        <v>4432</v>
      </c>
      <c r="B4436" s="106">
        <v>0.65508963707021173</v>
      </c>
      <c r="C4436" s="88">
        <v>6065.5315959443078</v>
      </c>
      <c r="D4436" s="87">
        <v>1.0391117022647332</v>
      </c>
      <c r="E4436" s="106">
        <v>0.37107919918775406</v>
      </c>
      <c r="F4436" s="446">
        <v>1</v>
      </c>
      <c r="G4436" s="446">
        <v>2023</v>
      </c>
      <c r="H4436" s="88">
        <v>34904691.287721485</v>
      </c>
      <c r="I4436" s="151">
        <v>836452473945.87061</v>
      </c>
      <c r="J4436" s="106">
        <v>0.26104500166904943</v>
      </c>
      <c r="K4436" s="171">
        <v>20417088582.689011</v>
      </c>
      <c r="L4436" s="159">
        <v>0</v>
      </c>
      <c r="M4436" s="159">
        <v>656465014383.88794</v>
      </c>
      <c r="N4436" s="159">
        <v>1513334576912.4475</v>
      </c>
      <c r="O4436" s="106">
        <v>0.49131484888249299</v>
      </c>
      <c r="P4436" s="106">
        <v>0.30923177842498828</v>
      </c>
      <c r="Q4436" s="88">
        <v>17.43818694814793</v>
      </c>
      <c r="R4436" s="158">
        <v>8980064838575.4883</v>
      </c>
      <c r="S4436" s="171">
        <v>7878.4394458662409</v>
      </c>
      <c r="T4436" s="165">
        <v>4.1541995649594397E-2</v>
      </c>
    </row>
    <row r="4437" spans="1:20" x14ac:dyDescent="0.2">
      <c r="A4437">
        <v>4433</v>
      </c>
      <c r="B4437" s="106">
        <v>0.46813219250215754</v>
      </c>
      <c r="C4437" s="88">
        <v>8718.5379845677453</v>
      </c>
      <c r="D4437" s="87">
        <v>0.69359080199233791</v>
      </c>
      <c r="E4437" s="106">
        <v>0.43500986893777749</v>
      </c>
      <c r="F4437" s="446">
        <v>1</v>
      </c>
      <c r="G4437" s="446">
        <v>2023</v>
      </c>
      <c r="H4437" s="88">
        <v>13858695.503228206</v>
      </c>
      <c r="I4437" s="151">
        <v>508770068420.07275</v>
      </c>
      <c r="J4437" s="106">
        <v>0.43240243833694458</v>
      </c>
      <c r="K4437" s="171">
        <v>6704124272.2852879</v>
      </c>
      <c r="L4437" s="159">
        <v>2271998453.597086</v>
      </c>
      <c r="M4437" s="159">
        <v>547564919440.00006</v>
      </c>
      <c r="N4437" s="159">
        <v>1065311110585.9552</v>
      </c>
      <c r="O4437" s="106">
        <v>0.61940868343110167</v>
      </c>
      <c r="P4437" s="106">
        <v>0.44020019723747505</v>
      </c>
      <c r="Q4437" s="88">
        <v>16.864509862517245</v>
      </c>
      <c r="R4437" s="158">
        <v>8838396884777.3809</v>
      </c>
      <c r="S4437" s="171">
        <v>7746.345136988316</v>
      </c>
      <c r="T4437" s="165">
        <v>4.2395818380242152E-2</v>
      </c>
    </row>
    <row r="4438" spans="1:20" x14ac:dyDescent="0.2">
      <c r="A4438">
        <v>4434</v>
      </c>
      <c r="B4438" s="106">
        <v>0.60754088220514901</v>
      </c>
      <c r="C4438" s="88">
        <v>4694.3397312040561</v>
      </c>
      <c r="D4438" s="87">
        <v>0.88141261479982191</v>
      </c>
      <c r="E4438" s="106">
        <v>0.63406417335864662</v>
      </c>
      <c r="F4438" s="446">
        <v>1</v>
      </c>
      <c r="G4438" s="446">
        <v>2023</v>
      </c>
      <c r="H4438" s="88">
        <v>22729801.74322677</v>
      </c>
      <c r="I4438" s="151">
        <v>538100507128.37769</v>
      </c>
      <c r="J4438" s="106">
        <v>0.31413527639145966</v>
      </c>
      <c r="K4438" s="171">
        <v>13164389086.950809</v>
      </c>
      <c r="L4438" s="159">
        <v>0</v>
      </c>
      <c r="M4438" s="159">
        <v>602470396803.22461</v>
      </c>
      <c r="N4438" s="159">
        <v>1153735293018.5532</v>
      </c>
      <c r="O4438" s="106">
        <v>0.56426519403118269</v>
      </c>
      <c r="P4438" s="106">
        <v>0.29510661765302348</v>
      </c>
      <c r="Q4438" s="88">
        <v>17.097608019230609</v>
      </c>
      <c r="R4438" s="158">
        <v>6435104148231.2744</v>
      </c>
      <c r="S4438" s="171">
        <v>5642.9963961097974</v>
      </c>
      <c r="T4438" s="165">
        <v>4.2278387033642451E-2</v>
      </c>
    </row>
    <row r="4439" spans="1:20" x14ac:dyDescent="0.2">
      <c r="A4439">
        <v>4435</v>
      </c>
      <c r="B4439" s="106">
        <v>0.37394005420245635</v>
      </c>
      <c r="C4439" s="88">
        <v>1500</v>
      </c>
      <c r="D4439" s="87">
        <v>0.87719790067619474</v>
      </c>
      <c r="E4439" s="106">
        <v>0.59379855624491273</v>
      </c>
      <c r="F4439" s="446">
        <v>1</v>
      </c>
      <c r="G4439" s="446">
        <v>2022</v>
      </c>
      <c r="H4439" s="88">
        <v>21702183.245061189</v>
      </c>
      <c r="I4439" s="151">
        <v>614204111445.68567</v>
      </c>
      <c r="J4439" s="106">
        <v>0.37394005420245635</v>
      </c>
      <c r="K4439" s="171">
        <v>16673303615.901966</v>
      </c>
      <c r="L4439" s="159">
        <v>0</v>
      </c>
      <c r="M4439" s="159">
        <v>1074187928604.295</v>
      </c>
      <c r="N4439" s="159">
        <v>1705065343665.8826</v>
      </c>
      <c r="O4439" s="106">
        <v>0.63870036749876502</v>
      </c>
      <c r="P4439" s="106">
        <v>0.49716119113075485</v>
      </c>
      <c r="Q4439" s="88">
        <v>17.860304387230261</v>
      </c>
      <c r="R4439" s="158">
        <v>16836232250680.184</v>
      </c>
      <c r="S4439" s="171">
        <v>14753.904711313591</v>
      </c>
      <c r="T4439" s="165">
        <v>4.0325183448051041E-2</v>
      </c>
    </row>
    <row r="4440" spans="1:20" x14ac:dyDescent="0.2">
      <c r="A4440">
        <v>4436</v>
      </c>
      <c r="B4440" s="106">
        <v>0.27811460668891136</v>
      </c>
      <c r="C4440" s="88">
        <v>4046.4830591708601</v>
      </c>
      <c r="D4440" s="87">
        <v>0.60423644334681037</v>
      </c>
      <c r="E4440" s="106">
        <v>0.14469821148846385</v>
      </c>
      <c r="F4440" s="446">
        <v>1</v>
      </c>
      <c r="G4440" s="446">
        <v>2022</v>
      </c>
      <c r="H4440" s="88">
        <v>10104502.255368646</v>
      </c>
      <c r="I4440" s="151">
        <v>281677633059.36737</v>
      </c>
      <c r="J4440" s="106">
        <v>0.27811460668891119</v>
      </c>
      <c r="K4440" s="171">
        <v>8162318728.4809465</v>
      </c>
      <c r="L4440" s="159">
        <v>0</v>
      </c>
      <c r="M4440" s="159">
        <v>443561396858.03137</v>
      </c>
      <c r="N4440" s="159">
        <v>733401348645.87964</v>
      </c>
      <c r="O4440" s="106">
        <v>0.59065582905950964</v>
      </c>
      <c r="P4440" s="106">
        <v>0.49639909775589403</v>
      </c>
      <c r="Q4440" s="88">
        <v>18.229051226112187</v>
      </c>
      <c r="R4440" s="158">
        <v>7443965237123.6846</v>
      </c>
      <c r="S4440" s="171">
        <v>6528.1258581509392</v>
      </c>
      <c r="T4440" s="165">
        <v>3.9135076420399373E-2</v>
      </c>
    </row>
    <row r="4441" spans="1:20" x14ac:dyDescent="0.2">
      <c r="A4441">
        <v>4437</v>
      </c>
      <c r="B4441" s="106">
        <v>0.66826567513766011</v>
      </c>
      <c r="C4441" s="88">
        <v>7269.9282949732105</v>
      </c>
      <c r="D4441" s="87">
        <v>0.96232315946245606</v>
      </c>
      <c r="E4441" s="106">
        <v>0.56747280188506888</v>
      </c>
      <c r="F4441" s="446">
        <v>1</v>
      </c>
      <c r="G4441" s="446">
        <v>2026</v>
      </c>
      <c r="H4441" s="88">
        <v>27602580.106744688</v>
      </c>
      <c r="I4441" s="151">
        <v>793675858235.10022</v>
      </c>
      <c r="J4441" s="106">
        <v>0.40238481880461774</v>
      </c>
      <c r="K4441" s="171">
        <v>53965702031.962143</v>
      </c>
      <c r="L4441" s="159">
        <v>74206747482.310257</v>
      </c>
      <c r="M4441" s="159">
        <v>112668240996.88464</v>
      </c>
      <c r="N4441" s="159">
        <v>1034516548746.2573</v>
      </c>
      <c r="O4441" s="106">
        <v>0.45321953308248852</v>
      </c>
      <c r="P4441" s="106">
        <v>0.32212723824096734</v>
      </c>
      <c r="Q4441" s="88">
        <v>14.499179143830819</v>
      </c>
      <c r="R4441" s="158">
        <v>5526580332739.0811</v>
      </c>
      <c r="S4441" s="171">
        <v>4839.9562710546516</v>
      </c>
      <c r="T4441" s="165">
        <v>4.8160557856498261E-2</v>
      </c>
    </row>
    <row r="4442" spans="1:20" x14ac:dyDescent="0.2">
      <c r="A4442">
        <v>4438</v>
      </c>
      <c r="B4442" s="106">
        <v>0.47548746403654263</v>
      </c>
      <c r="C4442" s="88">
        <v>7244.0814432778361</v>
      </c>
      <c r="D4442" s="87">
        <v>0.97429800722064408</v>
      </c>
      <c r="E4442" s="106">
        <v>0.26166455308625847</v>
      </c>
      <c r="F4442" s="446">
        <v>1</v>
      </c>
      <c r="G4442" s="446">
        <v>2025</v>
      </c>
      <c r="H4442" s="88">
        <v>28461610.3246576</v>
      </c>
      <c r="I4442" s="151">
        <v>724142276293.68921</v>
      </c>
      <c r="J4442" s="106">
        <v>0.3495868760165145</v>
      </c>
      <c r="K4442" s="171">
        <v>14815668910.812281</v>
      </c>
      <c r="L4442" s="159">
        <v>17255353607.641632</v>
      </c>
      <c r="M4442" s="159">
        <v>198806494420.06818</v>
      </c>
      <c r="N4442" s="159">
        <v>955019793232.2113</v>
      </c>
      <c r="O4442" s="106">
        <v>0.44606417333131149</v>
      </c>
      <c r="P4442" s="106">
        <v>0.29010716711870577</v>
      </c>
      <c r="Q4442" s="88">
        <v>15.399487284565177</v>
      </c>
      <c r="R4442" s="158">
        <v>4823995854447.2471</v>
      </c>
      <c r="S4442" s="171">
        <v>4226.9414478063354</v>
      </c>
      <c r="T4442" s="165">
        <v>4.5110268701070023E-2</v>
      </c>
    </row>
    <row r="4443" spans="1:20" x14ac:dyDescent="0.2">
      <c r="A4443">
        <v>4439</v>
      </c>
      <c r="B4443" s="106">
        <v>0.5594151717368302</v>
      </c>
      <c r="C4443" s="88">
        <v>7833.1676797195114</v>
      </c>
      <c r="D4443" s="87">
        <v>1.2189874692983205</v>
      </c>
      <c r="E4443" s="106">
        <v>0.4270234954737685</v>
      </c>
      <c r="F4443" s="446">
        <v>1</v>
      </c>
      <c r="G4443" s="446">
        <v>2024</v>
      </c>
      <c r="H4443" s="88">
        <v>47199422.473261468</v>
      </c>
      <c r="I4443" s="151">
        <v>1064684339012.5406</v>
      </c>
      <c r="J4443" s="106">
        <v>0.34746055155144651</v>
      </c>
      <c r="K4443" s="171">
        <v>31347155526.782269</v>
      </c>
      <c r="L4443" s="159">
        <v>5469854674.6092443</v>
      </c>
      <c r="M4443" s="159">
        <v>496853821838.4198</v>
      </c>
      <c r="N4443" s="159">
        <v>1598355171052.3521</v>
      </c>
      <c r="O4443" s="106">
        <v>0.48286811520355688</v>
      </c>
      <c r="P4443" s="106">
        <v>0.32470366005915186</v>
      </c>
      <c r="Q4443" s="88">
        <v>15.863496816023821</v>
      </c>
      <c r="R4443" s="158">
        <v>9267187131977.9629</v>
      </c>
      <c r="S4443" s="171">
        <v>8129.7757247867366</v>
      </c>
      <c r="T4443" s="165">
        <v>4.5007930140570057E-2</v>
      </c>
    </row>
    <row r="4444" spans="1:20" x14ac:dyDescent="0.2">
      <c r="A4444">
        <v>4440</v>
      </c>
      <c r="B4444" s="106">
        <v>0.49275260539067328</v>
      </c>
      <c r="C4444" s="88">
        <v>2036.3085036957273</v>
      </c>
      <c r="D4444" s="87">
        <v>1.1286450589244317</v>
      </c>
      <c r="E4444" s="106">
        <v>0.33921209583702949</v>
      </c>
      <c r="F4444" s="446">
        <v>1</v>
      </c>
      <c r="G4444" s="446">
        <v>2026</v>
      </c>
      <c r="H4444" s="88">
        <v>41202422.235052668</v>
      </c>
      <c r="I4444" s="151">
        <v>657011957063.46875</v>
      </c>
      <c r="J4444" s="106">
        <v>1.8516291102465443E-2</v>
      </c>
      <c r="K4444" s="171">
        <v>36124904826.650703</v>
      </c>
      <c r="L4444" s="159">
        <v>128916627747.81808</v>
      </c>
      <c r="M4444" s="159">
        <v>84974284940.154053</v>
      </c>
      <c r="N4444" s="159">
        <v>907027774578.09167</v>
      </c>
      <c r="O4444" s="106">
        <v>0.20206454525653103</v>
      </c>
      <c r="P4444" s="106">
        <v>6.6875371061608735E-2</v>
      </c>
      <c r="Q4444" s="88">
        <v>42.67985139809921</v>
      </c>
      <c r="R4444" s="158">
        <v>2856481318098.7759</v>
      </c>
      <c r="S4444" s="171">
        <v>2504.3773220268413</v>
      </c>
      <c r="T4444" s="165">
        <v>1.6595904839193609E-2</v>
      </c>
    </row>
    <row r="4445" spans="1:20" x14ac:dyDescent="0.2">
      <c r="A4445">
        <v>4441</v>
      </c>
      <c r="B4445" s="106">
        <v>0.42940067381476221</v>
      </c>
      <c r="C4445" s="88">
        <v>2429.8506606548858</v>
      </c>
      <c r="D4445" s="87">
        <v>0.845567095347457</v>
      </c>
      <c r="E4445" s="106">
        <v>0.47228106155708099</v>
      </c>
      <c r="F4445" s="446">
        <v>1</v>
      </c>
      <c r="G4445" s="446">
        <v>2025</v>
      </c>
      <c r="H4445" s="88">
        <v>20171285.699735463</v>
      </c>
      <c r="I4445" s="151">
        <v>592240605434.90137</v>
      </c>
      <c r="J4445" s="106">
        <v>0.39141513704319331</v>
      </c>
      <c r="K4445" s="171">
        <v>50173618256.643082</v>
      </c>
      <c r="L4445" s="159">
        <v>94205135925.137833</v>
      </c>
      <c r="M4445" s="159">
        <v>155528714215.26743</v>
      </c>
      <c r="N4445" s="159">
        <v>892148073831.94971</v>
      </c>
      <c r="O4445" s="106">
        <v>0.48377509351936177</v>
      </c>
      <c r="P4445" s="106">
        <v>0.29154286096877835</v>
      </c>
      <c r="Q4445" s="88">
        <v>14.979322987944553</v>
      </c>
      <c r="R4445" s="158">
        <v>4404044460793.6514</v>
      </c>
      <c r="S4445" s="171">
        <v>3860.9372135097274</v>
      </c>
      <c r="T4445" s="165">
        <v>4.7260308934565912E-2</v>
      </c>
    </row>
    <row r="4446" spans="1:20" x14ac:dyDescent="0.2">
      <c r="A4446">
        <v>4442</v>
      </c>
      <c r="B4446" s="106">
        <v>0.5023101880756804</v>
      </c>
      <c r="C4446" s="88">
        <v>4383.6312844560025</v>
      </c>
      <c r="D4446" s="87">
        <v>1.0720683284026524</v>
      </c>
      <c r="E4446" s="106">
        <v>0.59879366615782881</v>
      </c>
      <c r="F4446" s="446">
        <v>1</v>
      </c>
      <c r="G4446" s="446">
        <v>2022</v>
      </c>
      <c r="H4446" s="88">
        <v>36133901.398214221</v>
      </c>
      <c r="I4446" s="151">
        <v>685400695098.10205</v>
      </c>
      <c r="J4446" s="106">
        <v>0.18342633730301827</v>
      </c>
      <c r="K4446" s="171">
        <v>26423672956.423183</v>
      </c>
      <c r="L4446" s="159">
        <v>0</v>
      </c>
      <c r="M4446" s="159">
        <v>1584903369049.0215</v>
      </c>
      <c r="N4446" s="159">
        <v>2296727737103.5469</v>
      </c>
      <c r="O4446" s="106">
        <v>0.60679514241577392</v>
      </c>
      <c r="P4446" s="106">
        <v>0.48727775813979934</v>
      </c>
      <c r="Q4446" s="88">
        <v>18.700936961443343</v>
      </c>
      <c r="R4446" s="158">
        <v>22883749843956.105</v>
      </c>
      <c r="S4446" s="171">
        <v>20082.212602822368</v>
      </c>
      <c r="T4446" s="165">
        <v>3.888551126796165E-2</v>
      </c>
    </row>
    <row r="4447" spans="1:20" x14ac:dyDescent="0.2">
      <c r="A4447">
        <v>4443</v>
      </c>
      <c r="B4447" s="106">
        <v>0.51474066702675214</v>
      </c>
      <c r="C4447" s="88">
        <v>4969.3567767271397</v>
      </c>
      <c r="D4447" s="87">
        <v>1.0719896264747368</v>
      </c>
      <c r="E4447" s="106">
        <v>0.50536774612359248</v>
      </c>
      <c r="F4447" s="446">
        <v>1</v>
      </c>
      <c r="G4447" s="446">
        <v>2024</v>
      </c>
      <c r="H4447" s="88">
        <v>37200958.582977608</v>
      </c>
      <c r="I4447" s="151">
        <v>813450243946.44373</v>
      </c>
      <c r="J4447" s="106">
        <v>0.24545274036326636</v>
      </c>
      <c r="K4447" s="171">
        <v>11101312776.219242</v>
      </c>
      <c r="L4447" s="159">
        <v>19279823520.908493</v>
      </c>
      <c r="M4447" s="159">
        <v>467501528145.34064</v>
      </c>
      <c r="N4447" s="159">
        <v>1311332908388.9121</v>
      </c>
      <c r="O4447" s="106">
        <v>0.44922892508094592</v>
      </c>
      <c r="P4447" s="106">
        <v>0.28861190885519594</v>
      </c>
      <c r="Q4447" s="88">
        <v>17.262527762323984</v>
      </c>
      <c r="R4447" s="158">
        <v>7102869216271.2744</v>
      </c>
      <c r="S4447" s="171">
        <v>6231.0430625217996</v>
      </c>
      <c r="T4447" s="165">
        <v>4.1823195682712165E-2</v>
      </c>
    </row>
    <row r="4448" spans="1:20" x14ac:dyDescent="0.2">
      <c r="A4448">
        <v>4444</v>
      </c>
      <c r="B4448" s="106">
        <v>0.43500370962950147</v>
      </c>
      <c r="C4448" s="88">
        <v>6687.6419755930256</v>
      </c>
      <c r="D4448" s="87">
        <v>1.1234170296535728</v>
      </c>
      <c r="E4448" s="106">
        <v>0.32836091863198397</v>
      </c>
      <c r="F4448" s="446">
        <v>1</v>
      </c>
      <c r="G4448" s="446">
        <v>2022</v>
      </c>
      <c r="H4448" s="88">
        <v>40064488.385382496</v>
      </c>
      <c r="I4448" s="151">
        <v>525716594094.34979</v>
      </c>
      <c r="J4448" s="106">
        <v>-5.2168276347330789E-2</v>
      </c>
      <c r="K4448" s="171">
        <v>10764602185.926472</v>
      </c>
      <c r="L4448" s="159">
        <v>0</v>
      </c>
      <c r="M4448" s="159">
        <v>1437528682208.3433</v>
      </c>
      <c r="N4448" s="159">
        <v>1974009878488.6196</v>
      </c>
      <c r="O4448" s="106">
        <v>0.56868875350567549</v>
      </c>
      <c r="P4448" s="106">
        <v>0.37122311953964671</v>
      </c>
      <c r="Q4448" s="88">
        <v>21.379053981031195</v>
      </c>
      <c r="R4448" s="158">
        <v>16736826008791.549</v>
      </c>
      <c r="S4448" s="171">
        <v>14658.50631412546</v>
      </c>
      <c r="T4448" s="165">
        <v>3.4951683262599745E-2</v>
      </c>
    </row>
    <row r="4449" spans="1:20" x14ac:dyDescent="0.2">
      <c r="A4449">
        <v>4445</v>
      </c>
      <c r="B4449" s="106">
        <v>0.62942282171073149</v>
      </c>
      <c r="C4449" s="88">
        <v>7641.4779679578987</v>
      </c>
      <c r="D4449" s="87">
        <v>0.7977417235866322</v>
      </c>
      <c r="E4449" s="106">
        <v>0.4181868839712154</v>
      </c>
      <c r="F4449" s="446">
        <v>1</v>
      </c>
      <c r="G4449" s="446">
        <v>2024</v>
      </c>
      <c r="H4449" s="88">
        <v>17429572.343490727</v>
      </c>
      <c r="I4449" s="151">
        <v>462606780985.17438</v>
      </c>
      <c r="J4449" s="106">
        <v>0.32227544178503753</v>
      </c>
      <c r="K4449" s="171">
        <v>19480628907.190887</v>
      </c>
      <c r="L4449" s="159">
        <v>16291123968.463551</v>
      </c>
      <c r="M4449" s="159">
        <v>366504608225.97723</v>
      </c>
      <c r="N4449" s="159">
        <v>864883142086.80615</v>
      </c>
      <c r="O4449" s="106">
        <v>0.52645654460519498</v>
      </c>
      <c r="P4449" s="106">
        <v>0.34038108997068395</v>
      </c>
      <c r="Q4449" s="88">
        <v>16.730518466184925</v>
      </c>
      <c r="R4449" s="158">
        <v>5602876048342.8564</v>
      </c>
      <c r="S4449" s="171">
        <v>4909.6525268684745</v>
      </c>
      <c r="T4449" s="165">
        <v>4.1700673701549541E-2</v>
      </c>
    </row>
    <row r="4450" spans="1:20" x14ac:dyDescent="0.2">
      <c r="A4450">
        <v>4446</v>
      </c>
      <c r="B4450" s="106">
        <v>0.4141293185913632</v>
      </c>
      <c r="C4450" s="88">
        <v>1500</v>
      </c>
      <c r="D4450" s="87">
        <v>0.63475725252632298</v>
      </c>
      <c r="E4450" s="106">
        <v>0.55696820799987379</v>
      </c>
      <c r="F4450" s="446">
        <v>1</v>
      </c>
      <c r="G4450" s="446">
        <v>2022</v>
      </c>
      <c r="H4450" s="88">
        <v>10907580.678280829</v>
      </c>
      <c r="I4450" s="151">
        <v>389459303407.11987</v>
      </c>
      <c r="J4450" s="106">
        <v>0.41412931859136326</v>
      </c>
      <c r="K4450" s="171">
        <v>9517927372.2282219</v>
      </c>
      <c r="L4450" s="159">
        <v>0</v>
      </c>
      <c r="M4450" s="159">
        <v>458801772901.41583</v>
      </c>
      <c r="N4450" s="159">
        <v>857779003680.76392</v>
      </c>
      <c r="O4450" s="106">
        <v>0.61592546797381842</v>
      </c>
      <c r="P4450" s="106">
        <v>0.40473843807282306</v>
      </c>
      <c r="Q4450" s="88">
        <v>17.039895576078841</v>
      </c>
      <c r="R4450" s="158">
        <v>6848218671417.7109</v>
      </c>
      <c r="S4450" s="171">
        <v>5998.582738899313</v>
      </c>
      <c r="T4450" s="165">
        <v>4.0499687352572887E-2</v>
      </c>
    </row>
    <row r="4451" spans="1:20" x14ac:dyDescent="0.2">
      <c r="A4451">
        <v>4447</v>
      </c>
      <c r="B4451" s="106">
        <v>0.35593015997234495</v>
      </c>
      <c r="C4451" s="88">
        <v>6322.4057061455114</v>
      </c>
      <c r="D4451" s="87">
        <v>0.78720644445770682</v>
      </c>
      <c r="E4451" s="106">
        <v>0.22532815059840372</v>
      </c>
      <c r="F4451" s="446">
        <v>1</v>
      </c>
      <c r="G4451" s="446">
        <v>2022</v>
      </c>
      <c r="H4451" s="88">
        <v>17458915.061766479</v>
      </c>
      <c r="I4451" s="151">
        <v>522311637596.24493</v>
      </c>
      <c r="J4451" s="106">
        <v>0.35593015997234501</v>
      </c>
      <c r="K4451" s="171">
        <v>12286902235.764973</v>
      </c>
      <c r="L4451" s="159">
        <v>0</v>
      </c>
      <c r="M4451" s="159">
        <v>499132632055.71759</v>
      </c>
      <c r="N4451" s="159">
        <v>1033731171887.7275</v>
      </c>
      <c r="O4451" s="106">
        <v>0.56611678769534324</v>
      </c>
      <c r="P4451" s="106">
        <v>0.26511951773127879</v>
      </c>
      <c r="Q4451" s="88">
        <v>16.275690578182438</v>
      </c>
      <c r="R4451" s="158">
        <v>4917593618479.5264</v>
      </c>
      <c r="S4451" s="171">
        <v>4313.5989527928177</v>
      </c>
      <c r="T4451" s="165">
        <v>4.4815260661378392E-2</v>
      </c>
    </row>
    <row r="4452" spans="1:20" x14ac:dyDescent="0.2">
      <c r="A4452">
        <v>4448</v>
      </c>
      <c r="B4452" s="106">
        <v>0.58171376350400705</v>
      </c>
      <c r="C4452" s="88">
        <v>4379.5311669221601</v>
      </c>
      <c r="D4452" s="87">
        <v>0.66562393369992823</v>
      </c>
      <c r="E4452" s="106">
        <v>0.30362469458089075</v>
      </c>
      <c r="F4452" s="446">
        <v>1</v>
      </c>
      <c r="G4452" s="446">
        <v>2024</v>
      </c>
      <c r="H4452" s="88">
        <v>12540972.468332337</v>
      </c>
      <c r="I4452" s="151">
        <v>441172470318.2572</v>
      </c>
      <c r="J4452" s="106">
        <v>0.41899759698731454</v>
      </c>
      <c r="K4452" s="171">
        <v>30635550891.865196</v>
      </c>
      <c r="L4452" s="159">
        <v>29202405814.490303</v>
      </c>
      <c r="M4452" s="159">
        <v>316310091934.24274</v>
      </c>
      <c r="N4452" s="159">
        <v>817320518958.85547</v>
      </c>
      <c r="O4452" s="106">
        <v>0.56435656810240153</v>
      </c>
      <c r="P4452" s="106">
        <v>0.37610708264057435</v>
      </c>
      <c r="Q4452" s="88">
        <v>16.024347547113415</v>
      </c>
      <c r="R4452" s="158">
        <v>5515781593363.6035</v>
      </c>
      <c r="S4452" s="171">
        <v>4837.1386725029997</v>
      </c>
      <c r="T4452" s="165">
        <v>4.4696746799625563E-2</v>
      </c>
    </row>
    <row r="4453" spans="1:20" x14ac:dyDescent="0.2">
      <c r="A4453">
        <v>4449</v>
      </c>
      <c r="B4453" s="106">
        <v>0.45426246507445289</v>
      </c>
      <c r="C4453" s="88">
        <v>5467.7179402772827</v>
      </c>
      <c r="D4453" s="87">
        <v>0.91281687858681826</v>
      </c>
      <c r="E4453" s="106">
        <v>0.52823297850481499</v>
      </c>
      <c r="F4453" s="446">
        <v>1</v>
      </c>
      <c r="G4453" s="446">
        <v>2025</v>
      </c>
      <c r="H4453" s="88">
        <v>24909246.166248787</v>
      </c>
      <c r="I4453" s="151">
        <v>470225645142.48462</v>
      </c>
      <c r="J4453" s="106">
        <v>0.12543049847449061</v>
      </c>
      <c r="K4453" s="171">
        <v>36626641279.661407</v>
      </c>
      <c r="L4453" s="159">
        <v>66077702711.09259</v>
      </c>
      <c r="M4453" s="159">
        <v>133215789254.53915</v>
      </c>
      <c r="N4453" s="159">
        <v>706145778387.77771</v>
      </c>
      <c r="O4453" s="106">
        <v>0.30930643122569806</v>
      </c>
      <c r="P4453" s="106">
        <v>0.15687075737639028</v>
      </c>
      <c r="Q4453" s="88">
        <v>18.798321148009997</v>
      </c>
      <c r="R4453" s="158">
        <v>2290569123618.8486</v>
      </c>
      <c r="S4453" s="171">
        <v>2005.9863265435608</v>
      </c>
      <c r="T4453" s="165">
        <v>3.9384071728128502E-2</v>
      </c>
    </row>
    <row r="4454" spans="1:20" x14ac:dyDescent="0.2">
      <c r="A4454">
        <v>4450</v>
      </c>
      <c r="B4454" s="106">
        <v>0.41236796592551789</v>
      </c>
      <c r="C4454" s="88">
        <v>4368.779650629629</v>
      </c>
      <c r="D4454" s="87">
        <v>0.52209494914805898</v>
      </c>
      <c r="E4454" s="106">
        <v>0.45943830244439277</v>
      </c>
      <c r="F4454" s="446">
        <v>1</v>
      </c>
      <c r="G4454" s="446">
        <v>2024</v>
      </c>
      <c r="H4454" s="88">
        <v>7622455.1615786934</v>
      </c>
      <c r="I4454" s="151">
        <v>305188648058.97906</v>
      </c>
      <c r="J4454" s="106">
        <v>0.41236796592551794</v>
      </c>
      <c r="K4454" s="171">
        <v>29924844648.296448</v>
      </c>
      <c r="L4454" s="159">
        <v>55389010541.459488</v>
      </c>
      <c r="M4454" s="159">
        <v>144434370914.69672</v>
      </c>
      <c r="N4454" s="159">
        <v>534936874163.4317</v>
      </c>
      <c r="O4454" s="106">
        <v>0.53409802350113633</v>
      </c>
      <c r="P4454" s="106">
        <v>0.35508800418433228</v>
      </c>
      <c r="Q4454" s="88">
        <v>15.856759690624189</v>
      </c>
      <c r="R4454" s="158">
        <v>3604500246742.5635</v>
      </c>
      <c r="S4454" s="171">
        <v>3162.647034153691</v>
      </c>
      <c r="T4454" s="165">
        <v>4.227051836890882E-2</v>
      </c>
    </row>
    <row r="4455" spans="1:20" x14ac:dyDescent="0.2">
      <c r="A4455">
        <v>4451</v>
      </c>
      <c r="B4455" s="106">
        <v>0.57786453827064455</v>
      </c>
      <c r="C4455" s="88">
        <v>6891.7736592881211</v>
      </c>
      <c r="D4455" s="87">
        <v>0.2</v>
      </c>
      <c r="E4455" s="106">
        <v>0.50013254098472348</v>
      </c>
      <c r="F4455" s="446">
        <v>1</v>
      </c>
      <c r="G4455" s="446">
        <v>2022</v>
      </c>
      <c r="H4455" s="88">
        <v>2410243.1180214193</v>
      </c>
      <c r="I4455" s="151">
        <v>140210152706.73318</v>
      </c>
      <c r="J4455" s="106">
        <v>0.57786453827064455</v>
      </c>
      <c r="K4455" s="171">
        <v>3151791800.1409178</v>
      </c>
      <c r="L4455" s="159">
        <v>0</v>
      </c>
      <c r="M4455" s="159">
        <v>222267130306.12296</v>
      </c>
      <c r="N4455" s="159">
        <v>365629074812.99707</v>
      </c>
      <c r="O4455" s="106">
        <v>0.70792012241371793</v>
      </c>
      <c r="P4455" s="106">
        <v>0.49410993013919036</v>
      </c>
      <c r="Q4455" s="88">
        <v>16.827911572165871</v>
      </c>
      <c r="R4455" s="158">
        <v>3508328263726.7871</v>
      </c>
      <c r="S4455" s="171">
        <v>3077.821201994755</v>
      </c>
      <c r="T4455" s="165">
        <v>4.1250577165275581E-2</v>
      </c>
    </row>
    <row r="4456" spans="1:20" x14ac:dyDescent="0.2">
      <c r="A4456">
        <v>4452</v>
      </c>
      <c r="B4456" s="106">
        <v>0.33699789939001445</v>
      </c>
      <c r="C4456" s="88">
        <v>1500</v>
      </c>
      <c r="D4456" s="87">
        <v>1.0506221794545689</v>
      </c>
      <c r="E4456" s="106">
        <v>0.56841606563415181</v>
      </c>
      <c r="F4456" s="446">
        <v>1</v>
      </c>
      <c r="G4456" s="446">
        <v>2026</v>
      </c>
      <c r="H4456" s="88">
        <v>35242791.008332849</v>
      </c>
      <c r="I4456" s="151">
        <v>829373885449.41382</v>
      </c>
      <c r="J4456" s="106">
        <v>0.33699789939001445</v>
      </c>
      <c r="K4456" s="171">
        <v>43277124186.319672</v>
      </c>
      <c r="L4456" s="159">
        <v>108065248833.95801</v>
      </c>
      <c r="M4456" s="159">
        <v>121224262763.63759</v>
      </c>
      <c r="N4456" s="159">
        <v>1101940521233.3291</v>
      </c>
      <c r="O4456" s="106">
        <v>0.42010331552681057</v>
      </c>
      <c r="P4456" s="106">
        <v>0.21614095025585153</v>
      </c>
      <c r="Q4456" s="88">
        <v>14.437422526952798</v>
      </c>
      <c r="R4456" s="158">
        <v>3971053693273.2427</v>
      </c>
      <c r="S4456" s="171">
        <v>3484.2851720740055</v>
      </c>
      <c r="T4456" s="165">
        <v>4.7934195861648321E-2</v>
      </c>
    </row>
    <row r="4457" spans="1:20" x14ac:dyDescent="0.2">
      <c r="A4457">
        <v>4453</v>
      </c>
      <c r="B4457" s="106">
        <v>0.44301337146951159</v>
      </c>
      <c r="C4457" s="88">
        <v>5283.4137851989954</v>
      </c>
      <c r="D4457" s="87">
        <v>0.3819650559621709</v>
      </c>
      <c r="E4457" s="106">
        <v>0.56781673304431346</v>
      </c>
      <c r="F4457" s="446">
        <v>1</v>
      </c>
      <c r="G4457" s="446">
        <v>2023</v>
      </c>
      <c r="H4457" s="88">
        <v>4680427.6864536302</v>
      </c>
      <c r="I4457" s="151">
        <v>235453766522.01379</v>
      </c>
      <c r="J4457" s="106">
        <v>0.44301337146951159</v>
      </c>
      <c r="K4457" s="171">
        <v>4223149845.0136228</v>
      </c>
      <c r="L4457" s="159">
        <v>0</v>
      </c>
      <c r="M4457" s="159">
        <v>210287190470.89767</v>
      </c>
      <c r="N4457" s="159">
        <v>449964106837.92511</v>
      </c>
      <c r="O4457" s="106">
        <v>0.60569035433530227</v>
      </c>
      <c r="P4457" s="106">
        <v>0.33980360641115109</v>
      </c>
      <c r="Q4457" s="88">
        <v>16.022765143718853</v>
      </c>
      <c r="R4457" s="158">
        <v>2829980117812.3486</v>
      </c>
      <c r="S4457" s="171">
        <v>2482.3644503397445</v>
      </c>
      <c r="T4457" s="165">
        <v>4.3295794941457758E-2</v>
      </c>
    </row>
    <row r="4458" spans="1:20" x14ac:dyDescent="0.2">
      <c r="A4458">
        <v>4454</v>
      </c>
      <c r="B4458" s="106">
        <v>0.40188115416326731</v>
      </c>
      <c r="C4458" s="88">
        <v>2513.1223520894528</v>
      </c>
      <c r="D4458" s="87">
        <v>0.59683731836667042</v>
      </c>
      <c r="E4458" s="106">
        <v>0.41908299818698153</v>
      </c>
      <c r="F4458" s="446">
        <v>1</v>
      </c>
      <c r="G4458" s="446">
        <v>2026</v>
      </c>
      <c r="H4458" s="88">
        <v>10164732.95274025</v>
      </c>
      <c r="I4458" s="151">
        <v>399791360826.8161</v>
      </c>
      <c r="J4458" s="106">
        <v>0.40188115416326731</v>
      </c>
      <c r="K4458" s="171">
        <v>25093287688.714828</v>
      </c>
      <c r="L4458" s="159">
        <v>38215745433.311134</v>
      </c>
      <c r="M4458" s="159">
        <v>55850908875.740761</v>
      </c>
      <c r="N4458" s="159">
        <v>518951302824.58282</v>
      </c>
      <c r="O4458" s="106">
        <v>0.45461286189423544</v>
      </c>
      <c r="P4458" s="106">
        <v>0.33364236279860482</v>
      </c>
      <c r="Q4458" s="88">
        <v>14.362306744252589</v>
      </c>
      <c r="R4458" s="158">
        <v>2967553508621.2319</v>
      </c>
      <c r="S4458" s="171">
        <v>2603.384445188954</v>
      </c>
      <c r="T4458" s="165">
        <v>4.6701204428354362E-2</v>
      </c>
    </row>
    <row r="4459" spans="1:20" x14ac:dyDescent="0.2">
      <c r="A4459">
        <v>4455</v>
      </c>
      <c r="B4459" s="106">
        <v>0.514352209323235</v>
      </c>
      <c r="C4459" s="88">
        <v>2520.8116829352125</v>
      </c>
      <c r="D4459" s="87">
        <v>1.0285023535313353</v>
      </c>
      <c r="E4459" s="106">
        <v>0.36465850583882786</v>
      </c>
      <c r="F4459" s="446">
        <v>1</v>
      </c>
      <c r="G4459" s="446">
        <v>2023</v>
      </c>
      <c r="H4459" s="88">
        <v>31945428.379272051</v>
      </c>
      <c r="I4459" s="151">
        <v>702052523555.12427</v>
      </c>
      <c r="J4459" s="106">
        <v>0.3186550215235171</v>
      </c>
      <c r="K4459" s="171">
        <v>19306241609.977036</v>
      </c>
      <c r="L4459" s="159">
        <v>23953107354.770458</v>
      </c>
      <c r="M4459" s="159">
        <v>689278796064.83228</v>
      </c>
      <c r="N4459" s="159">
        <v>1434590668584.7041</v>
      </c>
      <c r="O4459" s="106">
        <v>0.55367576419787734</v>
      </c>
      <c r="P4459" s="106">
        <v>0.39823600821882243</v>
      </c>
      <c r="Q4459" s="88">
        <v>17.48633961375706</v>
      </c>
      <c r="R4459" s="158">
        <v>10874993401520.557</v>
      </c>
      <c r="S4459" s="171">
        <v>9534.3227926815161</v>
      </c>
      <c r="T4459" s="165">
        <v>4.2096202366350928E-2</v>
      </c>
    </row>
    <row r="4460" spans="1:20" x14ac:dyDescent="0.2">
      <c r="A4460">
        <v>4456</v>
      </c>
      <c r="B4460" s="106">
        <v>0.41636472985814116</v>
      </c>
      <c r="C4460" s="88">
        <v>6225.6946658635161</v>
      </c>
      <c r="D4460" s="87">
        <v>0.95705811922766348</v>
      </c>
      <c r="E4460" s="106">
        <v>0.22827977588942738</v>
      </c>
      <c r="F4460" s="446">
        <v>1</v>
      </c>
      <c r="G4460" s="446">
        <v>2022</v>
      </c>
      <c r="H4460" s="88">
        <v>27549086.904641248</v>
      </c>
      <c r="I4460" s="151">
        <v>625479285081.04443</v>
      </c>
      <c r="J4460" s="106">
        <v>0.32763607243437709</v>
      </c>
      <c r="K4460" s="171">
        <v>25445930691.875286</v>
      </c>
      <c r="L4460" s="159">
        <v>0</v>
      </c>
      <c r="M4460" s="159">
        <v>772653824266.86243</v>
      </c>
      <c r="N4460" s="159">
        <v>1423579040039.782</v>
      </c>
      <c r="O4460" s="106">
        <v>0.5781573152014835</v>
      </c>
      <c r="P4460" s="106">
        <v>0.3153153418597181</v>
      </c>
      <c r="Q4460" s="88">
        <v>17.050039377836523</v>
      </c>
      <c r="R4460" s="158">
        <v>8476660141387.1152</v>
      </c>
      <c r="S4460" s="171">
        <v>7422.496494758977</v>
      </c>
      <c r="T4460" s="165">
        <v>4.2187841073526584E-2</v>
      </c>
    </row>
    <row r="4461" spans="1:20" x14ac:dyDescent="0.2">
      <c r="A4461">
        <v>4457</v>
      </c>
      <c r="B4461" s="106">
        <v>0.57437397625800779</v>
      </c>
      <c r="C4461" s="88">
        <v>1500</v>
      </c>
      <c r="D4461" s="87">
        <v>0.91262018768464204</v>
      </c>
      <c r="E4461" s="106">
        <v>0.16095657836340049</v>
      </c>
      <c r="F4461" s="446">
        <v>1</v>
      </c>
      <c r="G4461" s="446">
        <v>2027</v>
      </c>
      <c r="H4461" s="88">
        <v>24212238.753694933</v>
      </c>
      <c r="I4461" s="151">
        <v>519079303120.64545</v>
      </c>
      <c r="J4461" s="106">
        <v>0.30404971871430686</v>
      </c>
      <c r="K4461" s="171">
        <v>37171926614.158195</v>
      </c>
      <c r="L4461" s="159">
        <v>100688741201.43701</v>
      </c>
      <c r="M4461" s="159">
        <v>0</v>
      </c>
      <c r="N4461" s="159">
        <v>656939970936.24072</v>
      </c>
      <c r="O4461" s="106">
        <v>0.36285949951511776</v>
      </c>
      <c r="P4461" s="106">
        <v>0.24021012715477241</v>
      </c>
      <c r="Q4461" s="88">
        <v>14.814353615492328</v>
      </c>
      <c r="R4461" s="158">
        <v>2772468180669.1431</v>
      </c>
      <c r="S4461" s="171">
        <v>2432.0823826310861</v>
      </c>
      <c r="T4461" s="165">
        <v>4.5291503826479194E-2</v>
      </c>
    </row>
    <row r="4462" spans="1:20" x14ac:dyDescent="0.2">
      <c r="A4462">
        <v>4458</v>
      </c>
      <c r="B4462" s="106">
        <v>0.3643437238923336</v>
      </c>
      <c r="C4462" s="88">
        <v>4222.1799185595773</v>
      </c>
      <c r="D4462" s="87">
        <v>0.96081329423154982</v>
      </c>
      <c r="E4462" s="106">
        <v>0.37557217730204895</v>
      </c>
      <c r="F4462" s="446">
        <v>1</v>
      </c>
      <c r="G4462" s="446">
        <v>2025</v>
      </c>
      <c r="H4462" s="88">
        <v>27666626.801196057</v>
      </c>
      <c r="I4462" s="151">
        <v>649318957130.19238</v>
      </c>
      <c r="J4462" s="106">
        <v>0.32359002943721626</v>
      </c>
      <c r="K4462" s="171">
        <v>40242214381.759918</v>
      </c>
      <c r="L4462" s="159">
        <v>60601581673.396347</v>
      </c>
      <c r="M4462" s="159">
        <v>291021036875.64435</v>
      </c>
      <c r="N4462" s="159">
        <v>1041183790060.993</v>
      </c>
      <c r="O4462" s="106">
        <v>0.47197357467728829</v>
      </c>
      <c r="P4462" s="106">
        <v>0.31832928906422409</v>
      </c>
      <c r="Q4462" s="88">
        <v>16.192358135327471</v>
      </c>
      <c r="R4462" s="158">
        <v>5997058067210.4268</v>
      </c>
      <c r="S4462" s="171">
        <v>5260.4775189446391</v>
      </c>
      <c r="T4462" s="165">
        <v>4.3941660788147915E-2</v>
      </c>
    </row>
    <row r="4463" spans="1:20" x14ac:dyDescent="0.2">
      <c r="A4463">
        <v>4459</v>
      </c>
      <c r="B4463" s="106">
        <v>0.54290512844310701</v>
      </c>
      <c r="C4463" s="88">
        <v>1500</v>
      </c>
      <c r="D4463" s="87">
        <v>0.62703077909261717</v>
      </c>
      <c r="E4463" s="106">
        <v>0.56266591778421393</v>
      </c>
      <c r="F4463" s="446">
        <v>1</v>
      </c>
      <c r="G4463" s="446">
        <v>2026</v>
      </c>
      <c r="H4463" s="88">
        <v>10899408.447932856</v>
      </c>
      <c r="I4463" s="151">
        <v>449877183352.39722</v>
      </c>
      <c r="J4463" s="106">
        <v>0.54290512844310701</v>
      </c>
      <c r="K4463" s="171">
        <v>58786576082.260109</v>
      </c>
      <c r="L4463" s="159">
        <v>64203384517.714005</v>
      </c>
      <c r="M4463" s="159">
        <v>67831098701.695389</v>
      </c>
      <c r="N4463" s="159">
        <v>640698242654.06677</v>
      </c>
      <c r="O4463" s="106">
        <v>0.54607332016046883</v>
      </c>
      <c r="P4463" s="106">
        <v>0.43658939345798081</v>
      </c>
      <c r="Q4463" s="88">
        <v>14.100763470112147</v>
      </c>
      <c r="R4463" s="158">
        <v>4525106453949.0303</v>
      </c>
      <c r="S4463" s="171">
        <v>3966.4087759276422</v>
      </c>
      <c r="T4463" s="165">
        <v>4.9570957602212078E-2</v>
      </c>
    </row>
    <row r="4464" spans="1:20" x14ac:dyDescent="0.2">
      <c r="A4464">
        <v>4460</v>
      </c>
      <c r="B4464" s="106">
        <v>0.55885022080775681</v>
      </c>
      <c r="C4464" s="88">
        <v>8305.5691942673075</v>
      </c>
      <c r="D4464" s="87">
        <v>0.80802388843657358</v>
      </c>
      <c r="E4464" s="106">
        <v>0.49160211091540007</v>
      </c>
      <c r="F4464" s="446">
        <v>1</v>
      </c>
      <c r="G4464" s="446">
        <v>2024</v>
      </c>
      <c r="H4464" s="88">
        <v>18784435.534720886</v>
      </c>
      <c r="I4464" s="151">
        <v>624372710984.24292</v>
      </c>
      <c r="J4464" s="106">
        <v>0.46691036652684403</v>
      </c>
      <c r="K4464" s="171">
        <v>37409305126.571541</v>
      </c>
      <c r="L4464" s="159">
        <v>45824821208.352844</v>
      </c>
      <c r="M4464" s="159">
        <v>422755578268.88849</v>
      </c>
      <c r="N4464" s="159">
        <v>1130362415588.0559</v>
      </c>
      <c r="O4464" s="106">
        <v>0.58953695003219342</v>
      </c>
      <c r="P4464" s="106">
        <v>0.34114120248600582</v>
      </c>
      <c r="Q4464" s="88">
        <v>15.348957633012452</v>
      </c>
      <c r="R4464" s="158">
        <v>6594492590989.582</v>
      </c>
      <c r="S4464" s="171">
        <v>5785.0892894617173</v>
      </c>
      <c r="T4464" s="165">
        <v>4.6677013051192977E-2</v>
      </c>
    </row>
    <row r="4465" spans="1:20" x14ac:dyDescent="0.2">
      <c r="A4465">
        <v>4461</v>
      </c>
      <c r="B4465" s="106">
        <v>0.40919191861541565</v>
      </c>
      <c r="C4465" s="88">
        <v>4713.9995645748177</v>
      </c>
      <c r="D4465" s="87">
        <v>0.79518574940016773</v>
      </c>
      <c r="E4465" s="106">
        <v>0.29917728114808462</v>
      </c>
      <c r="F4465" s="446">
        <v>1</v>
      </c>
      <c r="G4465" s="446">
        <v>2026</v>
      </c>
      <c r="H4465" s="88">
        <v>18309164.916424185</v>
      </c>
      <c r="I4465" s="151">
        <v>358059909916.58044</v>
      </c>
      <c r="J4465" s="106">
        <v>0.15939736788737568</v>
      </c>
      <c r="K4465" s="171">
        <v>35486438902.86068</v>
      </c>
      <c r="L4465" s="159">
        <v>59222802506.852173</v>
      </c>
      <c r="M4465" s="159">
        <v>81597809970.180878</v>
      </c>
      <c r="N4465" s="159">
        <v>534366961296.47418</v>
      </c>
      <c r="O4465" s="106">
        <v>0.31762872606592812</v>
      </c>
      <c r="P4465" s="106">
        <v>0.22628438390613076</v>
      </c>
      <c r="Q4465" s="88">
        <v>16.803570502450999</v>
      </c>
      <c r="R4465" s="158">
        <v>2326897745072.6172</v>
      </c>
      <c r="S4465" s="171">
        <v>2039.0566488638435</v>
      </c>
      <c r="T4465" s="165">
        <v>4.1838288510684343E-2</v>
      </c>
    </row>
    <row r="4466" spans="1:20" x14ac:dyDescent="0.2">
      <c r="A4466">
        <v>4462</v>
      </c>
      <c r="B4466" s="106">
        <v>0.63091165236107449</v>
      </c>
      <c r="C4466" s="88">
        <v>7627.5016239732959</v>
      </c>
      <c r="D4466" s="87">
        <v>0.51526928584096576</v>
      </c>
      <c r="E4466" s="106">
        <v>0.63842304492466506</v>
      </c>
      <c r="F4466" s="446">
        <v>1</v>
      </c>
      <c r="G4466" s="446">
        <v>2026</v>
      </c>
      <c r="H4466" s="88">
        <v>7694142.8004269572</v>
      </c>
      <c r="I4466" s="151">
        <v>306754750950.98395</v>
      </c>
      <c r="J4466" s="106">
        <v>0.52764843814976925</v>
      </c>
      <c r="K4466" s="171">
        <v>59889333877.618301</v>
      </c>
      <c r="L4466" s="159">
        <v>118769822017.74786</v>
      </c>
      <c r="M4466" s="159">
        <v>80840316409.818237</v>
      </c>
      <c r="N4466" s="159">
        <v>566254223256.16833</v>
      </c>
      <c r="O4466" s="106">
        <v>0.56784879082640616</v>
      </c>
      <c r="P4466" s="106">
        <v>0.44960516169828546</v>
      </c>
      <c r="Q4466" s="88">
        <v>15.302867126807277</v>
      </c>
      <c r="R4466" s="158">
        <v>4457795819061.5264</v>
      </c>
      <c r="S4466" s="171">
        <v>3909.5768873085108</v>
      </c>
      <c r="T4466" s="165">
        <v>4.5713403727269855E-2</v>
      </c>
    </row>
    <row r="4467" spans="1:20" x14ac:dyDescent="0.2">
      <c r="A4467">
        <v>4463</v>
      </c>
      <c r="B4467" s="106">
        <v>0.30899755721291861</v>
      </c>
      <c r="C4467" s="88">
        <v>5067.3640716671707</v>
      </c>
      <c r="D4467" s="87">
        <v>0.86183381504674561</v>
      </c>
      <c r="E4467" s="106">
        <v>0.44721427861703605</v>
      </c>
      <c r="F4467" s="446">
        <v>1</v>
      </c>
      <c r="G4467" s="446">
        <v>2026</v>
      </c>
      <c r="H4467" s="88">
        <v>21902193.3377962</v>
      </c>
      <c r="I4467" s="151">
        <v>482634212293.72852</v>
      </c>
      <c r="J4467" s="106">
        <v>0.21587173531428416</v>
      </c>
      <c r="K4467" s="171">
        <v>25961093532.762688</v>
      </c>
      <c r="L4467" s="159">
        <v>35474410790.391937</v>
      </c>
      <c r="M4467" s="159">
        <v>84816008609.660645</v>
      </c>
      <c r="N4467" s="159">
        <v>628885725226.54382</v>
      </c>
      <c r="O4467" s="106">
        <v>0.31868972757766872</v>
      </c>
      <c r="P4467" s="106">
        <v>0.1713107944197188</v>
      </c>
      <c r="Q4467" s="88">
        <v>15.067908613756298</v>
      </c>
      <c r="R4467" s="158">
        <v>1805827734411.2903</v>
      </c>
      <c r="S4467" s="171">
        <v>1581.7769705540122</v>
      </c>
      <c r="T4467" s="165">
        <v>4.6332105644573636E-2</v>
      </c>
    </row>
    <row r="4468" spans="1:20" x14ac:dyDescent="0.2">
      <c r="A4468">
        <v>4464</v>
      </c>
      <c r="B4468" s="106">
        <v>0.42133602788740948</v>
      </c>
      <c r="C4468" s="88">
        <v>1866.5682054177432</v>
      </c>
      <c r="D4468" s="87">
        <v>0.77449458173054198</v>
      </c>
      <c r="E4468" s="106">
        <v>0.3857109444852666</v>
      </c>
      <c r="F4468" s="446">
        <v>1</v>
      </c>
      <c r="G4468" s="446">
        <v>2024</v>
      </c>
      <c r="H4468" s="88">
        <v>16748498.693457197</v>
      </c>
      <c r="I4468" s="151">
        <v>397996262918.49884</v>
      </c>
      <c r="J4468" s="106">
        <v>0.33359305395732253</v>
      </c>
      <c r="K4468" s="171">
        <v>14745077717.805368</v>
      </c>
      <c r="L4468" s="159">
        <v>11954740358.247772</v>
      </c>
      <c r="M4468" s="159">
        <v>284016613783.17828</v>
      </c>
      <c r="N4468" s="159">
        <v>708712694777.73022</v>
      </c>
      <c r="O4468" s="106">
        <v>0.52143255630495378</v>
      </c>
      <c r="P4468" s="106">
        <v>0.32822448095982176</v>
      </c>
      <c r="Q4468" s="88">
        <v>17.002876704904814</v>
      </c>
      <c r="R4468" s="158">
        <v>4512017009241.5547</v>
      </c>
      <c r="S4468" s="171">
        <v>3952.8396478038335</v>
      </c>
      <c r="T4468" s="165">
        <v>4.1237291195667103E-2</v>
      </c>
    </row>
    <row r="4469" spans="1:20" x14ac:dyDescent="0.2">
      <c r="A4469">
        <v>4465</v>
      </c>
      <c r="B4469" s="106">
        <v>0.64849606232643997</v>
      </c>
      <c r="C4469" s="88">
        <v>5158.7421905522106</v>
      </c>
      <c r="D4469" s="87">
        <v>0.66838302031437613</v>
      </c>
      <c r="E4469" s="106">
        <v>0.37218850826020933</v>
      </c>
      <c r="F4469" s="446">
        <v>1</v>
      </c>
      <c r="G4469" s="446">
        <v>2023</v>
      </c>
      <c r="H4469" s="88">
        <v>12552916.183087369</v>
      </c>
      <c r="I4469" s="151">
        <v>309503167080.48193</v>
      </c>
      <c r="J4469" s="106">
        <v>0.22827433813518161</v>
      </c>
      <c r="K4469" s="171">
        <v>3211930190.7088056</v>
      </c>
      <c r="L4469" s="159">
        <v>0</v>
      </c>
      <c r="M4469" s="159">
        <v>495875383597.51208</v>
      </c>
      <c r="N4469" s="159">
        <v>808590480868.70288</v>
      </c>
      <c r="O4469" s="106">
        <v>0.57798347686699614</v>
      </c>
      <c r="P4469" s="106">
        <v>0.37268728287541419</v>
      </c>
      <c r="Q4469" s="88">
        <v>18.452395200658557</v>
      </c>
      <c r="R4469" s="158">
        <v>6146777161368.292</v>
      </c>
      <c r="S4469" s="171">
        <v>5391.7937631399082</v>
      </c>
      <c r="T4469" s="165">
        <v>3.925980803767308E-2</v>
      </c>
    </row>
    <row r="4470" spans="1:20" x14ac:dyDescent="0.2">
      <c r="A4470">
        <v>4466</v>
      </c>
      <c r="B4470" s="106">
        <v>0.49729973069972117</v>
      </c>
      <c r="C4470" s="88">
        <v>2668.2967863956778</v>
      </c>
      <c r="D4470" s="87">
        <v>0.68849005882897885</v>
      </c>
      <c r="E4470" s="106">
        <v>0.55696921840364144</v>
      </c>
      <c r="F4470" s="446">
        <v>1</v>
      </c>
      <c r="G4470" s="446">
        <v>2026</v>
      </c>
      <c r="H4470" s="88">
        <v>13128023.630119393</v>
      </c>
      <c r="I4470" s="151">
        <v>461406813973.08478</v>
      </c>
      <c r="J4470" s="106">
        <v>0.48815090366983871</v>
      </c>
      <c r="K4470" s="171">
        <v>17238985500.303764</v>
      </c>
      <c r="L4470" s="159">
        <v>24368564458.942432</v>
      </c>
      <c r="M4470" s="159">
        <v>82197699396.124329</v>
      </c>
      <c r="N4470" s="159">
        <v>585212063328.45532</v>
      </c>
      <c r="O4470" s="106">
        <v>0.53055838001441058</v>
      </c>
      <c r="P4470" s="106">
        <v>0.40260473876455138</v>
      </c>
      <c r="Q4470" s="88">
        <v>14.599041337782996</v>
      </c>
      <c r="R4470" s="158">
        <v>4006417045571.7002</v>
      </c>
      <c r="S4470" s="171">
        <v>3507.8012283002431</v>
      </c>
      <c r="T4470" s="165">
        <v>4.7273653406315348E-2</v>
      </c>
    </row>
    <row r="4471" spans="1:20" x14ac:dyDescent="0.2">
      <c r="A4471">
        <v>4467</v>
      </c>
      <c r="B4471" s="106">
        <v>0.3965847397370712</v>
      </c>
      <c r="C4471" s="88">
        <v>6528.0350265077659</v>
      </c>
      <c r="D4471" s="87">
        <v>0.60053722011743682</v>
      </c>
      <c r="E4471" s="106">
        <v>0.40330492187166972</v>
      </c>
      <c r="F4471" s="446">
        <v>1</v>
      </c>
      <c r="G4471" s="446">
        <v>2026</v>
      </c>
      <c r="H4471" s="88">
        <v>9839372.6068664808</v>
      </c>
      <c r="I4471" s="151">
        <v>364886280039.65887</v>
      </c>
      <c r="J4471" s="106">
        <v>0.3965847397370712</v>
      </c>
      <c r="K4471" s="171">
        <v>21383344265.09333</v>
      </c>
      <c r="L4471" s="159">
        <v>53181865611.098091</v>
      </c>
      <c r="M4471" s="159">
        <v>68237408487.123619</v>
      </c>
      <c r="N4471" s="159">
        <v>507688898402.97388</v>
      </c>
      <c r="O4471" s="106">
        <v>0.4763620997868897</v>
      </c>
      <c r="P4471" s="106">
        <v>0.32464652049909049</v>
      </c>
      <c r="Q4471" s="88">
        <v>15.0356687428539</v>
      </c>
      <c r="R4471" s="158">
        <v>2843359974989.7114</v>
      </c>
      <c r="S4471" s="171">
        <v>2494.1128958560148</v>
      </c>
      <c r="T4471" s="165">
        <v>4.6701241932794367E-2</v>
      </c>
    </row>
    <row r="4472" spans="1:20" x14ac:dyDescent="0.2">
      <c r="A4472">
        <v>4468</v>
      </c>
      <c r="B4472" s="106">
        <v>0.47375649517146529</v>
      </c>
      <c r="C4472" s="88">
        <v>7224.1221979072643</v>
      </c>
      <c r="D4472" s="87">
        <v>0.54971219532135351</v>
      </c>
      <c r="E4472" s="106">
        <v>0.67042056782384007</v>
      </c>
      <c r="F4472" s="446">
        <v>1</v>
      </c>
      <c r="G4472" s="446">
        <v>2025</v>
      </c>
      <c r="H4472" s="88">
        <v>8890684.0016587302</v>
      </c>
      <c r="I4472" s="151">
        <v>353957590277.2583</v>
      </c>
      <c r="J4472" s="106">
        <v>0.47375649517146523</v>
      </c>
      <c r="K4472" s="171">
        <v>49338910839.237129</v>
      </c>
      <c r="L4472" s="159">
        <v>76288561968.86348</v>
      </c>
      <c r="M4472" s="159">
        <v>117227216480.05728</v>
      </c>
      <c r="N4472" s="159">
        <v>596812279565.41626</v>
      </c>
      <c r="O4472" s="106">
        <v>0.54037482339181453</v>
      </c>
      <c r="P4472" s="106">
        <v>0.37159136370703183</v>
      </c>
      <c r="Q4472" s="88">
        <v>14.846891727551155</v>
      </c>
      <c r="R4472" s="158">
        <v>3817623501591.4478</v>
      </c>
      <c r="S4472" s="171">
        <v>3344.2024369564506</v>
      </c>
      <c r="T4472" s="165">
        <v>4.6315269210942776E-2</v>
      </c>
    </row>
    <row r="4473" spans="1:20" x14ac:dyDescent="0.2">
      <c r="A4473">
        <v>4469</v>
      </c>
      <c r="B4473" s="106">
        <v>0.28542883431423127</v>
      </c>
      <c r="C4473" s="88">
        <v>6173.6144751155061</v>
      </c>
      <c r="D4473" s="87">
        <v>0.60603139827613384</v>
      </c>
      <c r="E4473" s="106">
        <v>0.33021616260986297</v>
      </c>
      <c r="F4473" s="446">
        <v>1</v>
      </c>
      <c r="G4473" s="446">
        <v>2025</v>
      </c>
      <c r="H4473" s="88">
        <v>10377152.804140512</v>
      </c>
      <c r="I4473" s="151">
        <v>292766131512.63757</v>
      </c>
      <c r="J4473" s="106">
        <v>0.28542883431423127</v>
      </c>
      <c r="K4473" s="171">
        <v>11200111540.963732</v>
      </c>
      <c r="L4473" s="159">
        <v>28477648351.926685</v>
      </c>
      <c r="M4473" s="159">
        <v>160878767033.78867</v>
      </c>
      <c r="N4473" s="159">
        <v>493322658439.31665</v>
      </c>
      <c r="O4473" s="106">
        <v>0.47646104214332297</v>
      </c>
      <c r="P4473" s="106">
        <v>0.26034828934267951</v>
      </c>
      <c r="Q4473" s="88">
        <v>16.307983409851509</v>
      </c>
      <c r="R4473" s="158">
        <v>2356054841330.1851</v>
      </c>
      <c r="S4473" s="171">
        <v>2064.9753787407599</v>
      </c>
      <c r="T4473" s="165">
        <v>4.3493944179438603E-2</v>
      </c>
    </row>
    <row r="4474" spans="1:20" x14ac:dyDescent="0.2">
      <c r="A4474">
        <v>4470</v>
      </c>
      <c r="B4474" s="106">
        <v>0.38655591957842139</v>
      </c>
      <c r="C4474" s="88">
        <v>7127.4378077728052</v>
      </c>
      <c r="D4474" s="87">
        <v>0.90366295347961678</v>
      </c>
      <c r="E4474" s="106">
        <v>0.2825672795160919</v>
      </c>
      <c r="F4474" s="446">
        <v>1</v>
      </c>
      <c r="G4474" s="446">
        <v>2025</v>
      </c>
      <c r="H4474" s="88">
        <v>23863248.352887392</v>
      </c>
      <c r="I4474" s="151">
        <v>575397547175.5011</v>
      </c>
      <c r="J4474" s="106">
        <v>0.38655591957842139</v>
      </c>
      <c r="K4474" s="171">
        <v>30583183537.047577</v>
      </c>
      <c r="L4474" s="159">
        <v>94579793766.808746</v>
      </c>
      <c r="M4474" s="159">
        <v>275062810558.28876</v>
      </c>
      <c r="N4474" s="159">
        <v>975623335037.64624</v>
      </c>
      <c r="O4474" s="106">
        <v>0.53108345487828934</v>
      </c>
      <c r="P4474" s="106">
        <v>0.36835696952097108</v>
      </c>
      <c r="Q4474" s="88">
        <v>16.153864738370881</v>
      </c>
      <c r="R4474" s="158">
        <v>6343341428257.8018</v>
      </c>
      <c r="S4474" s="171">
        <v>5565.6528533862975</v>
      </c>
      <c r="T4474" s="165">
        <v>4.4783769340855345E-2</v>
      </c>
    </row>
    <row r="4475" spans="1:20" x14ac:dyDescent="0.2">
      <c r="A4475">
        <v>4471</v>
      </c>
      <c r="B4475" s="106">
        <v>0.46007353710055454</v>
      </c>
      <c r="C4475" s="88">
        <v>4040.5994380722291</v>
      </c>
      <c r="D4475" s="87">
        <v>0.79359271002767573</v>
      </c>
      <c r="E4475" s="106">
        <v>0.51931086473950772</v>
      </c>
      <c r="F4475" s="446">
        <v>1</v>
      </c>
      <c r="G4475" s="446">
        <v>2027</v>
      </c>
      <c r="H4475" s="88">
        <v>18299482.757713452</v>
      </c>
      <c r="I4475" s="151">
        <v>373977505184.59369</v>
      </c>
      <c r="J4475" s="106">
        <v>0.19413505660397135</v>
      </c>
      <c r="K4475" s="171">
        <v>25817546364.799675</v>
      </c>
      <c r="L4475" s="159">
        <v>54875070167.386452</v>
      </c>
      <c r="M4475" s="159">
        <v>0</v>
      </c>
      <c r="N4475" s="159">
        <v>454670121716.77985</v>
      </c>
      <c r="O4475" s="106">
        <v>0.2562345637132124</v>
      </c>
      <c r="P4475" s="106">
        <v>0.12717164875211678</v>
      </c>
      <c r="Q4475" s="88">
        <v>15.448580692736275</v>
      </c>
      <c r="R4475" s="158">
        <v>1162557207562.479</v>
      </c>
      <c r="S4475" s="171">
        <v>1019.2370923271894</v>
      </c>
      <c r="T4475" s="165">
        <v>3.9873349958541936E-2</v>
      </c>
    </row>
    <row r="4476" spans="1:20" x14ac:dyDescent="0.2">
      <c r="A4476">
        <v>4472</v>
      </c>
      <c r="B4476" s="106">
        <v>0.5377417082722451</v>
      </c>
      <c r="C4476" s="88">
        <v>7953.0029475772089</v>
      </c>
      <c r="D4476" s="87">
        <v>0.92440721299883455</v>
      </c>
      <c r="E4476" s="106">
        <v>0.57157290519260051</v>
      </c>
      <c r="F4476" s="446">
        <v>1</v>
      </c>
      <c r="G4476" s="446">
        <v>2027</v>
      </c>
      <c r="H4476" s="88">
        <v>25116066.878690913</v>
      </c>
      <c r="I4476" s="151">
        <v>576124601809.43152</v>
      </c>
      <c r="J4476" s="106">
        <v>0.28416846747861757</v>
      </c>
      <c r="K4476" s="171">
        <v>33424772949.203148</v>
      </c>
      <c r="L4476" s="159">
        <v>42681050971.91642</v>
      </c>
      <c r="M4476" s="159">
        <v>0</v>
      </c>
      <c r="N4476" s="159">
        <v>652230425730.55103</v>
      </c>
      <c r="O4476" s="106">
        <v>0.3033610180463866</v>
      </c>
      <c r="P4476" s="106">
        <v>0.21264400277669115</v>
      </c>
      <c r="Q4476" s="88">
        <v>13.971774182666815</v>
      </c>
      <c r="R4476" s="158">
        <v>2447961257826.2026</v>
      </c>
      <c r="S4476" s="171">
        <v>2146.9990008523923</v>
      </c>
      <c r="T4476" s="165">
        <v>4.4445476482347576E-2</v>
      </c>
    </row>
    <row r="4477" spans="1:20" x14ac:dyDescent="0.2">
      <c r="A4477">
        <v>4473</v>
      </c>
      <c r="B4477" s="106">
        <v>0.65615647700235691</v>
      </c>
      <c r="C4477" s="88">
        <v>4841.709316811045</v>
      </c>
      <c r="D4477" s="87">
        <v>0.88192108471915032</v>
      </c>
      <c r="E4477" s="106">
        <v>0.33361410943294478</v>
      </c>
      <c r="F4477" s="446">
        <v>1</v>
      </c>
      <c r="G4477" s="446">
        <v>2026</v>
      </c>
      <c r="H4477" s="88">
        <v>22619014.480029751</v>
      </c>
      <c r="I4477" s="151">
        <v>635306835066.52441</v>
      </c>
      <c r="J4477" s="106">
        <v>0.41965006110361824</v>
      </c>
      <c r="K4477" s="171">
        <v>63830921707.365112</v>
      </c>
      <c r="L4477" s="159">
        <v>81050299766.722885</v>
      </c>
      <c r="M4477" s="159">
        <v>86249163845.981445</v>
      </c>
      <c r="N4477" s="159">
        <v>866437220386.59387</v>
      </c>
      <c r="O4477" s="106">
        <v>0.46217557789899943</v>
      </c>
      <c r="P4477" s="106">
        <v>0.32874340584104056</v>
      </c>
      <c r="Q4477" s="88">
        <v>14.280662330169731</v>
      </c>
      <c r="R4477" s="158">
        <v>4775851576270.627</v>
      </c>
      <c r="S4477" s="171">
        <v>4189.0416691489027</v>
      </c>
      <c r="T4477" s="165">
        <v>4.7372351584358721E-2</v>
      </c>
    </row>
    <row r="4478" spans="1:20" x14ac:dyDescent="0.2">
      <c r="A4478">
        <v>4474</v>
      </c>
      <c r="B4478" s="106">
        <v>0.51895465925090289</v>
      </c>
      <c r="C4478" s="88">
        <v>1500</v>
      </c>
      <c r="D4478" s="87">
        <v>0.95261920580655168</v>
      </c>
      <c r="E4478" s="106">
        <v>0.21177102444041082</v>
      </c>
      <c r="F4478" s="446">
        <v>1</v>
      </c>
      <c r="G4478" s="446">
        <v>2026</v>
      </c>
      <c r="H4478" s="88">
        <v>27495153.25851744</v>
      </c>
      <c r="I4478" s="151">
        <v>570072851385.72876</v>
      </c>
      <c r="J4478" s="106">
        <v>0.37502435114970445</v>
      </c>
      <c r="K4478" s="171">
        <v>33285200526.067322</v>
      </c>
      <c r="L4478" s="159">
        <v>109568694279.15311</v>
      </c>
      <c r="M4478" s="159">
        <v>69717415735.770798</v>
      </c>
      <c r="N4478" s="159">
        <v>782644161926.71997</v>
      </c>
      <c r="O4478" s="106">
        <v>0.45642720739336579</v>
      </c>
      <c r="P4478" s="106">
        <v>0.31933448542526716</v>
      </c>
      <c r="Q4478" s="88">
        <v>15.033149870214423</v>
      </c>
      <c r="R4478" s="158">
        <v>4571101531960.4219</v>
      </c>
      <c r="S4478" s="171">
        <v>4007.3703557639355</v>
      </c>
      <c r="T4478" s="165">
        <v>4.3929677174698728E-2</v>
      </c>
    </row>
    <row r="4479" spans="1:20" x14ac:dyDescent="0.2">
      <c r="A4479">
        <v>4475</v>
      </c>
      <c r="B4479" s="106">
        <v>0.48187051206311932</v>
      </c>
      <c r="C4479" s="88">
        <v>5801.3726516873776</v>
      </c>
      <c r="D4479" s="87">
        <v>0.87695389484325892</v>
      </c>
      <c r="E4479" s="106">
        <v>0.42934660588702239</v>
      </c>
      <c r="F4479" s="446">
        <v>1</v>
      </c>
      <c r="G4479" s="446">
        <v>2024</v>
      </c>
      <c r="H4479" s="88">
        <v>22517545.310642689</v>
      </c>
      <c r="I4479" s="151">
        <v>507733717428.86188</v>
      </c>
      <c r="J4479" s="106">
        <v>0.1988425661361497</v>
      </c>
      <c r="K4479" s="171">
        <v>16583287560.819473</v>
      </c>
      <c r="L4479" s="159">
        <v>15038264931.175137</v>
      </c>
      <c r="M4479" s="159">
        <v>549420011806.68597</v>
      </c>
      <c r="N4479" s="159">
        <v>1088775281727.5424</v>
      </c>
      <c r="O4479" s="106">
        <v>0.50747450456535592</v>
      </c>
      <c r="P4479" s="106">
        <v>0.23098886996141535</v>
      </c>
      <c r="Q4479" s="88">
        <v>17.767431023353698</v>
      </c>
      <c r="R4479" s="158">
        <v>4878488491061.6465</v>
      </c>
      <c r="S4479" s="171">
        <v>4280.7072514089296</v>
      </c>
      <c r="T4479" s="165">
        <v>4.1166021956907148E-2</v>
      </c>
    </row>
    <row r="4480" spans="1:20" x14ac:dyDescent="0.2">
      <c r="A4480">
        <v>4476</v>
      </c>
      <c r="B4480" s="106">
        <v>0.51984993562232473</v>
      </c>
      <c r="C4480" s="88">
        <v>2540.7920179020102</v>
      </c>
      <c r="D4480" s="87">
        <v>0.7965583970296255</v>
      </c>
      <c r="E4480" s="106">
        <v>0.30476452178790625</v>
      </c>
      <c r="F4480" s="446">
        <v>1</v>
      </c>
      <c r="G4480" s="446">
        <v>2024</v>
      </c>
      <c r="H4480" s="88">
        <v>18616010.426630989</v>
      </c>
      <c r="I4480" s="151">
        <v>437466828540.46118</v>
      </c>
      <c r="J4480" s="106">
        <v>0.12416683572751896</v>
      </c>
      <c r="K4480" s="171">
        <v>13266588168.116318</v>
      </c>
      <c r="L4480" s="159">
        <v>15516459849.958199</v>
      </c>
      <c r="M4480" s="159">
        <v>331463715991.94556</v>
      </c>
      <c r="N4480" s="159">
        <v>797713592550.48132</v>
      </c>
      <c r="O4480" s="106">
        <v>0.41606789154484852</v>
      </c>
      <c r="P4480" s="106">
        <v>0.34483126948105092</v>
      </c>
      <c r="Q4480" s="88">
        <v>19.698014034793619</v>
      </c>
      <c r="R4480" s="158">
        <v>5862109774685.7793</v>
      </c>
      <c r="S4480" s="171">
        <v>5138.951774748487</v>
      </c>
      <c r="T4480" s="165">
        <v>3.7466511740341386E-2</v>
      </c>
    </row>
    <row r="4481" spans="1:20" x14ac:dyDescent="0.2">
      <c r="A4481">
        <v>4477</v>
      </c>
      <c r="B4481" s="106">
        <v>0.49186340666155992</v>
      </c>
      <c r="C4481" s="88">
        <v>5914.5571890727942</v>
      </c>
      <c r="D4481" s="87">
        <v>0.47288933031883273</v>
      </c>
      <c r="E4481" s="106">
        <v>0.44931417237573879</v>
      </c>
      <c r="F4481" s="446">
        <v>1</v>
      </c>
      <c r="G4481" s="446">
        <v>2024</v>
      </c>
      <c r="H4481" s="88">
        <v>6614066.6984698623</v>
      </c>
      <c r="I4481" s="151">
        <v>306399968393.06671</v>
      </c>
      <c r="J4481" s="106">
        <v>0.49186340666155992</v>
      </c>
      <c r="K4481" s="171">
        <v>18402807460.379585</v>
      </c>
      <c r="L4481" s="159">
        <v>7568529304.3266315</v>
      </c>
      <c r="M4481" s="159">
        <v>181378142323.82419</v>
      </c>
      <c r="N4481" s="159">
        <v>513749447481.59711</v>
      </c>
      <c r="O4481" s="106">
        <v>0.58757098627953608</v>
      </c>
      <c r="P4481" s="106">
        <v>0.38544712396881953</v>
      </c>
      <c r="Q4481" s="88">
        <v>15.217804959425996</v>
      </c>
      <c r="R4481" s="158">
        <v>3585170019197.1582</v>
      </c>
      <c r="S4481" s="171">
        <v>3141.243744084737</v>
      </c>
      <c r="T4481" s="165">
        <v>4.4397715184826943E-2</v>
      </c>
    </row>
    <row r="4482" spans="1:20" x14ac:dyDescent="0.2">
      <c r="A4482">
        <v>4478</v>
      </c>
      <c r="B4482" s="106">
        <v>0.51224838298094755</v>
      </c>
      <c r="C4482" s="88">
        <v>9489.5996323787258</v>
      </c>
      <c r="D4482" s="87">
        <v>0.69739360052994448</v>
      </c>
      <c r="E4482" s="106">
        <v>0.59165720293257018</v>
      </c>
      <c r="F4482" s="446">
        <v>1</v>
      </c>
      <c r="G4482" s="446">
        <v>2024</v>
      </c>
      <c r="H4482" s="88">
        <v>13641770.908307951</v>
      </c>
      <c r="I4482" s="151">
        <v>449366922873.78125</v>
      </c>
      <c r="J4482" s="106">
        <v>0.49884384423679595</v>
      </c>
      <c r="K4482" s="171">
        <v>40873968243.949181</v>
      </c>
      <c r="L4482" s="159">
        <v>75308370362.190598</v>
      </c>
      <c r="M4482" s="159">
        <v>334470693685.11066</v>
      </c>
      <c r="N4482" s="159">
        <v>900019955165.03174</v>
      </c>
      <c r="O4482" s="106">
        <v>0.61330548433878107</v>
      </c>
      <c r="P4482" s="106">
        <v>0.36555188088209151</v>
      </c>
      <c r="Q4482" s="88">
        <v>15.642521246863829</v>
      </c>
      <c r="R4482" s="158">
        <v>5694651558336.25</v>
      </c>
      <c r="S4482" s="171">
        <v>4992.3311243830294</v>
      </c>
      <c r="T4482" s="165">
        <v>4.5578948852231814E-2</v>
      </c>
    </row>
    <row r="4483" spans="1:20" x14ac:dyDescent="0.2">
      <c r="A4483">
        <v>4479</v>
      </c>
      <c r="B4483" s="106">
        <v>0.46328126292700744</v>
      </c>
      <c r="C4483" s="88">
        <v>8721.4996785712174</v>
      </c>
      <c r="D4483" s="87">
        <v>1.0306699808190063</v>
      </c>
      <c r="E4483" s="106">
        <v>0.59151558480268285</v>
      </c>
      <c r="F4483" s="446">
        <v>1</v>
      </c>
      <c r="G4483" s="446">
        <v>2024</v>
      </c>
      <c r="H4483" s="88">
        <v>33455881.726804946</v>
      </c>
      <c r="I4483" s="151">
        <v>726790207746.39673</v>
      </c>
      <c r="J4483" s="106">
        <v>0.39897907865361626</v>
      </c>
      <c r="K4483" s="171">
        <v>27549568908.319717</v>
      </c>
      <c r="L4483" s="159">
        <v>15650018140.207079</v>
      </c>
      <c r="M4483" s="159">
        <v>533443840112.99371</v>
      </c>
      <c r="N4483" s="159">
        <v>1303433634907.9175</v>
      </c>
      <c r="O4483" s="106">
        <v>0.55948316395503106</v>
      </c>
      <c r="P4483" s="106">
        <v>0.38837274823917256</v>
      </c>
      <c r="Q4483" s="88">
        <v>16.228764156287163</v>
      </c>
      <c r="R4483" s="158">
        <v>8879431699256.7129</v>
      </c>
      <c r="S4483" s="171">
        <v>7789.7130812915611</v>
      </c>
      <c r="T4483" s="165">
        <v>4.5595432500157608E-2</v>
      </c>
    </row>
    <row r="4484" spans="1:20" x14ac:dyDescent="0.2">
      <c r="A4484">
        <v>4480</v>
      </c>
      <c r="B4484" s="106">
        <v>0.45864631587418658</v>
      </c>
      <c r="C4484" s="88">
        <v>2918.8142714778796</v>
      </c>
      <c r="D4484" s="87">
        <v>0.58023443789047191</v>
      </c>
      <c r="E4484" s="106">
        <v>0.5180647665065673</v>
      </c>
      <c r="F4484" s="446">
        <v>1</v>
      </c>
      <c r="G4484" s="446">
        <v>2024</v>
      </c>
      <c r="H4484" s="88">
        <v>9580897.9646013752</v>
      </c>
      <c r="I4484" s="151">
        <v>332815089895.85822</v>
      </c>
      <c r="J4484" s="106">
        <v>0.41256460344052825</v>
      </c>
      <c r="K4484" s="171">
        <v>9736010920.3127861</v>
      </c>
      <c r="L4484" s="159">
        <v>8009543769.3593597</v>
      </c>
      <c r="M4484" s="159">
        <v>310237314202.29462</v>
      </c>
      <c r="N4484" s="159">
        <v>660797958787.82495</v>
      </c>
      <c r="O4484" s="106">
        <v>0.59307872663248984</v>
      </c>
      <c r="P4484" s="106">
        <v>0.36072352835150334</v>
      </c>
      <c r="Q4484" s="88">
        <v>16.827783881534259</v>
      </c>
      <c r="R4484" s="158">
        <v>4532648184839.4365</v>
      </c>
      <c r="S4484" s="171">
        <v>3973.1786608939706</v>
      </c>
      <c r="T4484" s="165">
        <v>4.2107199836063168E-2</v>
      </c>
    </row>
    <row r="4485" spans="1:20" x14ac:dyDescent="0.2">
      <c r="A4485">
        <v>4481</v>
      </c>
      <c r="B4485" s="106">
        <v>0.41911622680991606</v>
      </c>
      <c r="C4485" s="88">
        <v>6216.3930144419637</v>
      </c>
      <c r="D4485" s="87">
        <v>0.8537323801422374</v>
      </c>
      <c r="E4485" s="106">
        <v>0.40992222466964334</v>
      </c>
      <c r="F4485" s="446">
        <v>1</v>
      </c>
      <c r="G4485" s="446">
        <v>2026</v>
      </c>
      <c r="H4485" s="88">
        <v>21154868.203889519</v>
      </c>
      <c r="I4485" s="151">
        <v>650776963051.81897</v>
      </c>
      <c r="J4485" s="106">
        <v>0.419116226809916</v>
      </c>
      <c r="K4485" s="171">
        <v>53699559729.217598</v>
      </c>
      <c r="L4485" s="159">
        <v>93067669781.747955</v>
      </c>
      <c r="M4485" s="159">
        <v>40065088066.464226</v>
      </c>
      <c r="N4485" s="159">
        <v>837609280629.24878</v>
      </c>
      <c r="O4485" s="106">
        <v>0.4527855651775366</v>
      </c>
      <c r="P4485" s="106">
        <v>0.32046842975158119</v>
      </c>
      <c r="Q4485" s="88">
        <v>14.221202934873668</v>
      </c>
      <c r="R4485" s="158">
        <v>4440996386098.0205</v>
      </c>
      <c r="S4485" s="171">
        <v>3895.6243186568126</v>
      </c>
      <c r="T4485" s="165">
        <v>4.7823672144572872E-2</v>
      </c>
    </row>
    <row r="4486" spans="1:20" x14ac:dyDescent="0.2">
      <c r="A4486">
        <v>4482</v>
      </c>
      <c r="B4486" s="106">
        <v>0.30367152261436758</v>
      </c>
      <c r="C4486" s="88">
        <v>3669.2486824168204</v>
      </c>
      <c r="D4486" s="87">
        <v>0.42474467843207686</v>
      </c>
      <c r="E4486" s="106">
        <v>0.7</v>
      </c>
      <c r="F4486" s="446">
        <v>1</v>
      </c>
      <c r="G4486" s="446">
        <v>2026</v>
      </c>
      <c r="H4486" s="88">
        <v>5614561.7949400572</v>
      </c>
      <c r="I4486" s="151">
        <v>217314294537.42419</v>
      </c>
      <c r="J4486" s="106">
        <v>0.30367152261436758</v>
      </c>
      <c r="K4486" s="171">
        <v>14254002804.430027</v>
      </c>
      <c r="L4486" s="159">
        <v>24074640048.288509</v>
      </c>
      <c r="M4486" s="159">
        <v>79632694917.754166</v>
      </c>
      <c r="N4486" s="159">
        <v>335275632307.89691</v>
      </c>
      <c r="O4486" s="106">
        <v>0.44428528746785528</v>
      </c>
      <c r="P4486" s="106">
        <v>0.26935226383564431</v>
      </c>
      <c r="Q4486" s="88">
        <v>16.098685115530227</v>
      </c>
      <c r="R4486" s="158">
        <v>1735280612500.4949</v>
      </c>
      <c r="S4486" s="171">
        <v>1522.6498602122326</v>
      </c>
      <c r="T4486" s="165">
        <v>4.1372143673953199E-2</v>
      </c>
    </row>
    <row r="4487" spans="1:20" x14ac:dyDescent="0.2">
      <c r="A4487">
        <v>4483</v>
      </c>
      <c r="B4487" s="106">
        <v>0.48217555657648342</v>
      </c>
      <c r="C4487" s="88">
        <v>4696.1367628993194</v>
      </c>
      <c r="D4487" s="87">
        <v>0.2</v>
      </c>
      <c r="E4487" s="106">
        <v>0.37641862741550614</v>
      </c>
      <c r="F4487" s="446">
        <v>1</v>
      </c>
      <c r="G4487" s="446">
        <v>2024</v>
      </c>
      <c r="H4487" s="88">
        <v>2421075.6522829914</v>
      </c>
      <c r="I4487" s="151">
        <v>140937745463.4942</v>
      </c>
      <c r="J4487" s="106">
        <v>0.48217555657648337</v>
      </c>
      <c r="K4487" s="171">
        <v>14351975320.670156</v>
      </c>
      <c r="L4487" s="159">
        <v>26665694898.449532</v>
      </c>
      <c r="M4487" s="159">
        <v>152028287316.87836</v>
      </c>
      <c r="N4487" s="159">
        <v>333983702999.49225</v>
      </c>
      <c r="O4487" s="106">
        <v>0.63150363248136687</v>
      </c>
      <c r="P4487" s="106">
        <v>0.45555149092587832</v>
      </c>
      <c r="Q4487" s="88">
        <v>16.659557789455675</v>
      </c>
      <c r="R4487" s="158">
        <v>2953384484341.1787</v>
      </c>
      <c r="S4487" s="171">
        <v>2591.1449682604225</v>
      </c>
      <c r="T4487" s="165">
        <v>4.1247303955251918E-2</v>
      </c>
    </row>
    <row r="4488" spans="1:20" x14ac:dyDescent="0.2">
      <c r="A4488">
        <v>4484</v>
      </c>
      <c r="B4488" s="106">
        <v>0.28563939921938464</v>
      </c>
      <c r="C4488" s="88">
        <v>2933.090184141081</v>
      </c>
      <c r="D4488" s="87">
        <v>0.23228993552782073</v>
      </c>
      <c r="E4488" s="106">
        <v>0.44049084012574158</v>
      </c>
      <c r="F4488" s="446">
        <v>1</v>
      </c>
      <c r="G4488" s="446">
        <v>2025</v>
      </c>
      <c r="H4488" s="88">
        <v>2788866.7681573308</v>
      </c>
      <c r="I4488" s="151">
        <v>156306088324.76556</v>
      </c>
      <c r="J4488" s="106">
        <v>0.28563939921938464</v>
      </c>
      <c r="K4488" s="171">
        <v>16926780958.651855</v>
      </c>
      <c r="L4488" s="159">
        <v>31824488063.019054</v>
      </c>
      <c r="M4488" s="159">
        <v>69759599623.669586</v>
      </c>
      <c r="N4488" s="159">
        <v>274816956970.10608</v>
      </c>
      <c r="O4488" s="106">
        <v>0.45817568428452432</v>
      </c>
      <c r="P4488" s="106">
        <v>0.31357777967866823</v>
      </c>
      <c r="Q4488" s="88">
        <v>16.617602978961923</v>
      </c>
      <c r="R4488" s="158">
        <v>1697986290943.7087</v>
      </c>
      <c r="S4488" s="171">
        <v>1488.956002767201</v>
      </c>
      <c r="T4488" s="165">
        <v>4.0617462753225649E-2</v>
      </c>
    </row>
    <row r="4489" spans="1:20" x14ac:dyDescent="0.2">
      <c r="A4489">
        <v>4485</v>
      </c>
      <c r="B4489" s="106">
        <v>0.4803081571070561</v>
      </c>
      <c r="C4489" s="88">
        <v>4736.6093877789317</v>
      </c>
      <c r="D4489" s="87">
        <v>0.78770375405143722</v>
      </c>
      <c r="E4489" s="106">
        <v>0.66158647786086588</v>
      </c>
      <c r="F4489" s="446">
        <v>1</v>
      </c>
      <c r="G4489" s="446">
        <v>2025</v>
      </c>
      <c r="H4489" s="88">
        <v>17598064.769346301</v>
      </c>
      <c r="I4489" s="151">
        <v>551686924556.64722</v>
      </c>
      <c r="J4489" s="106">
        <v>0.42630661197915376</v>
      </c>
      <c r="K4489" s="171">
        <v>51654358336.178749</v>
      </c>
      <c r="L4489" s="159">
        <v>77166785737.910034</v>
      </c>
      <c r="M4489" s="159">
        <v>203628340440.65866</v>
      </c>
      <c r="N4489" s="159">
        <v>884136409071.39465</v>
      </c>
      <c r="O4489" s="106">
        <v>0.52008251204896039</v>
      </c>
      <c r="P4489" s="106">
        <v>0.37703354592757998</v>
      </c>
      <c r="Q4489" s="88">
        <v>15.631593223366909</v>
      </c>
      <c r="R4489" s="158">
        <v>5764809980361.8213</v>
      </c>
      <c r="S4489" s="171">
        <v>5056.1456253013366</v>
      </c>
      <c r="T4489" s="165">
        <v>4.6377798304434399E-2</v>
      </c>
    </row>
    <row r="4490" spans="1:20" x14ac:dyDescent="0.2">
      <c r="A4490">
        <v>4486</v>
      </c>
      <c r="B4490" s="106">
        <v>0.50900928858746952</v>
      </c>
      <c r="C4490" s="88">
        <v>6723.6141012457647</v>
      </c>
      <c r="D4490" s="87">
        <v>0.50414563704342696</v>
      </c>
      <c r="E4490" s="106">
        <v>0.41261101782501186</v>
      </c>
      <c r="F4490" s="446">
        <v>1</v>
      </c>
      <c r="G4490" s="446">
        <v>2026</v>
      </c>
      <c r="H4490" s="88">
        <v>7310852.968925735</v>
      </c>
      <c r="I4490" s="151">
        <v>214085864786.43417</v>
      </c>
      <c r="J4490" s="106">
        <v>0.34032326502767818</v>
      </c>
      <c r="K4490" s="171">
        <v>8013269804.6209888</v>
      </c>
      <c r="L4490" s="159">
        <v>31658450235.968563</v>
      </c>
      <c r="M4490" s="159">
        <v>38798212190.264137</v>
      </c>
      <c r="N4490" s="159">
        <v>292555797017.28784</v>
      </c>
      <c r="O4490" s="106">
        <v>0.44170627196200568</v>
      </c>
      <c r="P4490" s="106">
        <v>0.30536991403706143</v>
      </c>
      <c r="Q4490" s="88">
        <v>15.755960294277472</v>
      </c>
      <c r="R4490" s="158">
        <v>1694541224366.6677</v>
      </c>
      <c r="S4490" s="171">
        <v>1486.2259253805444</v>
      </c>
      <c r="T4490" s="165">
        <v>4.2292707279917047E-2</v>
      </c>
    </row>
    <row r="4491" spans="1:20" x14ac:dyDescent="0.2">
      <c r="A4491">
        <v>4487</v>
      </c>
      <c r="B4491" s="106">
        <v>0.41439224969341532</v>
      </c>
      <c r="C4491" s="88">
        <v>5470.1111301155688</v>
      </c>
      <c r="D4491" s="87">
        <v>0.74837274480095517</v>
      </c>
      <c r="E4491" s="106">
        <v>0.1626616750337963</v>
      </c>
      <c r="F4491" s="446">
        <v>1</v>
      </c>
      <c r="G4491" s="446">
        <v>2023</v>
      </c>
      <c r="H4491" s="88">
        <v>15449669.718910927</v>
      </c>
      <c r="I4491" s="151">
        <v>480462429325.16449</v>
      </c>
      <c r="J4491" s="106">
        <v>0.37523048974259277</v>
      </c>
      <c r="K4491" s="171">
        <v>12444829260.014307</v>
      </c>
      <c r="L4491" s="159">
        <v>0</v>
      </c>
      <c r="M4491" s="159">
        <v>461556275336.18109</v>
      </c>
      <c r="N4491" s="159">
        <v>954463533921.35986</v>
      </c>
      <c r="O4491" s="106">
        <v>0.57574664028266487</v>
      </c>
      <c r="P4491" s="106">
        <v>0.33893679613924621</v>
      </c>
      <c r="Q4491" s="88">
        <v>16.690961657139805</v>
      </c>
      <c r="R4491" s="158">
        <v>6114197730697.3672</v>
      </c>
      <c r="S4491" s="171">
        <v>5366.8767815705887</v>
      </c>
      <c r="T4491" s="165">
        <v>4.2091423902561417E-2</v>
      </c>
    </row>
    <row r="4492" spans="1:20" x14ac:dyDescent="0.2">
      <c r="A4492">
        <v>4488</v>
      </c>
      <c r="B4492" s="106">
        <v>0.45240160236138521</v>
      </c>
      <c r="C4492" s="88">
        <v>1500</v>
      </c>
      <c r="D4492" s="87">
        <v>0.7125244414901627</v>
      </c>
      <c r="E4492" s="106">
        <v>0.35899829515965531</v>
      </c>
      <c r="F4492" s="446">
        <v>1</v>
      </c>
      <c r="G4492" s="446">
        <v>2025</v>
      </c>
      <c r="H4492" s="88">
        <v>14517993.663550749</v>
      </c>
      <c r="I4492" s="151">
        <v>428280083869.62177</v>
      </c>
      <c r="J4492" s="106">
        <v>0.37192563846797311</v>
      </c>
      <c r="K4492" s="171">
        <v>29664667414.521915</v>
      </c>
      <c r="L4492" s="159">
        <v>54861410122.003151</v>
      </c>
      <c r="M4492" s="159">
        <v>147221840697.50641</v>
      </c>
      <c r="N4492" s="159">
        <v>660028002103.65332</v>
      </c>
      <c r="O4492" s="106">
        <v>0.48627473875196253</v>
      </c>
      <c r="P4492" s="106">
        <v>0.30176787702671648</v>
      </c>
      <c r="Q4492" s="88">
        <v>15.389339764590025</v>
      </c>
      <c r="R4492" s="158">
        <v>3635785819961.9409</v>
      </c>
      <c r="S4492" s="171">
        <v>3188.2230358032698</v>
      </c>
      <c r="T4492" s="165">
        <v>4.3855563400024153E-2</v>
      </c>
    </row>
    <row r="4493" spans="1:20" x14ac:dyDescent="0.2">
      <c r="A4493">
        <v>4489</v>
      </c>
      <c r="B4493" s="106">
        <v>0.35932514380708663</v>
      </c>
      <c r="C4493" s="88">
        <v>2559.2825361875366</v>
      </c>
      <c r="D4493" s="87">
        <v>0.47385644818331785</v>
      </c>
      <c r="E4493" s="106">
        <v>0.6348879314028123</v>
      </c>
      <c r="F4493" s="446">
        <v>1</v>
      </c>
      <c r="G4493" s="446">
        <v>2025</v>
      </c>
      <c r="H4493" s="88">
        <v>6712267.7327749142</v>
      </c>
      <c r="I4493" s="151">
        <v>218398426479.14429</v>
      </c>
      <c r="J4493" s="106">
        <v>0.35932514380708658</v>
      </c>
      <c r="K4493" s="171">
        <v>19618681513.078266</v>
      </c>
      <c r="L4493" s="159">
        <v>55945534066.966759</v>
      </c>
      <c r="M4493" s="159">
        <v>84560025152.794846</v>
      </c>
      <c r="N4493" s="159">
        <v>378522667211.98413</v>
      </c>
      <c r="O4493" s="106">
        <v>0.50427757677922724</v>
      </c>
      <c r="P4493" s="106">
        <v>0.31927003686826311</v>
      </c>
      <c r="Q4493" s="88">
        <v>15.82282751635265</v>
      </c>
      <c r="R4493" s="158">
        <v>2366811985462.0176</v>
      </c>
      <c r="S4493" s="171">
        <v>2076.272338934763</v>
      </c>
      <c r="T4493" s="165">
        <v>4.1035672486179842E-2</v>
      </c>
    </row>
    <row r="4494" spans="1:20" x14ac:dyDescent="0.2">
      <c r="A4494">
        <v>4490</v>
      </c>
      <c r="B4494" s="106">
        <v>0.50355531130667452</v>
      </c>
      <c r="C4494" s="88">
        <v>4728.7207425088918</v>
      </c>
      <c r="D4494" s="87">
        <v>0.85588906015024591</v>
      </c>
      <c r="E4494" s="106">
        <v>0.68664861757845985</v>
      </c>
      <c r="F4494" s="446">
        <v>1</v>
      </c>
      <c r="G4494" s="446">
        <v>2027</v>
      </c>
      <c r="H4494" s="88">
        <v>21313605.787414145</v>
      </c>
      <c r="I4494" s="151">
        <v>500209294782.59265</v>
      </c>
      <c r="J4494" s="106">
        <v>0.22972010719913849</v>
      </c>
      <c r="K4494" s="171">
        <v>43783257473.200851</v>
      </c>
      <c r="L4494" s="159">
        <v>114286204487.93103</v>
      </c>
      <c r="M4494" s="159">
        <v>0</v>
      </c>
      <c r="N4494" s="159">
        <v>658278756743.72449</v>
      </c>
      <c r="O4494" s="106">
        <v>0.31344942290175842</v>
      </c>
      <c r="P4494" s="106">
        <v>0.18929164986280553</v>
      </c>
      <c r="Q4494" s="88">
        <v>14.895052565059103</v>
      </c>
      <c r="R4494" s="158">
        <v>2164500021114.6494</v>
      </c>
      <c r="S4494" s="171">
        <v>1897.9708494925626</v>
      </c>
      <c r="T4494" s="165">
        <v>4.6148190227675689E-2</v>
      </c>
    </row>
    <row r="4495" spans="1:20" x14ac:dyDescent="0.2">
      <c r="A4495">
        <v>4491</v>
      </c>
      <c r="B4495" s="106">
        <v>0.42557663922381928</v>
      </c>
      <c r="C4495" s="88">
        <v>1500</v>
      </c>
      <c r="D4495" s="87">
        <v>0.84137403516120191</v>
      </c>
      <c r="E4495" s="106">
        <v>0.41916342918418725</v>
      </c>
      <c r="F4495" s="446">
        <v>1</v>
      </c>
      <c r="G4495" s="446">
        <v>2026</v>
      </c>
      <c r="H4495" s="88">
        <v>20019437.805693358</v>
      </c>
      <c r="I4495" s="151">
        <v>662407702140.97668</v>
      </c>
      <c r="J4495" s="106">
        <v>0.40567615362252341</v>
      </c>
      <c r="K4495" s="171">
        <v>55939006125.24955</v>
      </c>
      <c r="L4495" s="159">
        <v>89316194281.996735</v>
      </c>
      <c r="M4495" s="159">
        <v>55981413896.005074</v>
      </c>
      <c r="N4495" s="159">
        <v>863644316444.22803</v>
      </c>
      <c r="O4495" s="106">
        <v>0.44574032150392423</v>
      </c>
      <c r="P4495" s="106">
        <v>0.33806902296745228</v>
      </c>
      <c r="Q4495" s="88">
        <v>14.590042929202481</v>
      </c>
      <c r="R4495" s="158">
        <v>4955523975067.127</v>
      </c>
      <c r="S4495" s="171">
        <v>4348.1308776710694</v>
      </c>
      <c r="T4495" s="165">
        <v>4.6920474347689617E-2</v>
      </c>
    </row>
    <row r="4496" spans="1:20" x14ac:dyDescent="0.2">
      <c r="A4496">
        <v>4492</v>
      </c>
      <c r="B4496" s="106">
        <v>0.60588170394458296</v>
      </c>
      <c r="C4496" s="88">
        <v>4402.2717071734724</v>
      </c>
      <c r="D4496" s="87">
        <v>1.014336826912734</v>
      </c>
      <c r="E4496" s="106">
        <v>0.57598587095014464</v>
      </c>
      <c r="F4496" s="446">
        <v>1</v>
      </c>
      <c r="G4496" s="446">
        <v>2026</v>
      </c>
      <c r="H4496" s="88">
        <v>31504671.035189003</v>
      </c>
      <c r="I4496" s="151">
        <v>832975549709.53516</v>
      </c>
      <c r="J4496" s="106">
        <v>0.44283297391363741</v>
      </c>
      <c r="K4496" s="171">
        <v>61560430005.193161</v>
      </c>
      <c r="L4496" s="159">
        <v>143072431713.22836</v>
      </c>
      <c r="M4496" s="159">
        <v>124203269054.17346</v>
      </c>
      <c r="N4496" s="159">
        <v>1161811680482.1301</v>
      </c>
      <c r="O4496" s="106">
        <v>0.50153532648883037</v>
      </c>
      <c r="P4496" s="106">
        <v>0.36751346181391337</v>
      </c>
      <c r="Q4496" s="88">
        <v>15.05086688979998</v>
      </c>
      <c r="R4496" s="158">
        <v>7767323974821.1328</v>
      </c>
      <c r="S4496" s="171">
        <v>6810.0224863348931</v>
      </c>
      <c r="T4496" s="165">
        <v>4.3550811742689856E-2</v>
      </c>
    </row>
    <row r="4497" spans="1:20" x14ac:dyDescent="0.2">
      <c r="A4497">
        <v>4493</v>
      </c>
      <c r="B4497" s="106">
        <v>0.5011115903749318</v>
      </c>
      <c r="C4497" s="88">
        <v>3371.2770896206312</v>
      </c>
      <c r="D4497" s="87">
        <v>0.5355343957726586</v>
      </c>
      <c r="E4497" s="106">
        <v>0.7</v>
      </c>
      <c r="F4497" s="446">
        <v>1</v>
      </c>
      <c r="G4497" s="446">
        <v>2024</v>
      </c>
      <c r="H4497" s="88">
        <v>8090489.8610196933</v>
      </c>
      <c r="I4497" s="151">
        <v>279707274186.54175</v>
      </c>
      <c r="J4497" s="106">
        <v>0.43762125631925419</v>
      </c>
      <c r="K4497" s="171">
        <v>6929733577.0221853</v>
      </c>
      <c r="L4497" s="159">
        <v>7728138823.7928715</v>
      </c>
      <c r="M4497" s="159">
        <v>139699462848.2475</v>
      </c>
      <c r="N4497" s="159">
        <v>434064609435.60431</v>
      </c>
      <c r="O4497" s="106">
        <v>0.55371464257658554</v>
      </c>
      <c r="P4497" s="106">
        <v>0.33579893094978891</v>
      </c>
      <c r="Q4497" s="88">
        <v>15.319100013889509</v>
      </c>
      <c r="R4497" s="158">
        <v>2670282433128.167</v>
      </c>
      <c r="S4497" s="171">
        <v>2341.5095414166108</v>
      </c>
      <c r="T4497" s="165">
        <v>4.3293097069300082E-2</v>
      </c>
    </row>
    <row r="4498" spans="1:20" x14ac:dyDescent="0.2">
      <c r="A4498">
        <v>4494</v>
      </c>
      <c r="B4498" s="106">
        <v>0.54230388221450521</v>
      </c>
      <c r="C4498" s="88">
        <v>2206.2009136023858</v>
      </c>
      <c r="D4498" s="87">
        <v>0.9856368119650778</v>
      </c>
      <c r="E4498" s="106">
        <v>0.52481877637134133</v>
      </c>
      <c r="F4498" s="446">
        <v>1</v>
      </c>
      <c r="G4498" s="446">
        <v>2025</v>
      </c>
      <c r="H4498" s="88">
        <v>30702871.815208405</v>
      </c>
      <c r="I4498" s="151">
        <v>589185401104.7196</v>
      </c>
      <c r="J4498" s="106">
        <v>0.27107784885712516</v>
      </c>
      <c r="K4498" s="171">
        <v>34053716493.94495</v>
      </c>
      <c r="L4498" s="159">
        <v>65541773486.468674</v>
      </c>
      <c r="M4498" s="159">
        <v>299071970301.60883</v>
      </c>
      <c r="N4498" s="159">
        <v>987852861386.74207</v>
      </c>
      <c r="O4498" s="106">
        <v>0.45695682402161658</v>
      </c>
      <c r="P4498" s="106">
        <v>0.23013695984478535</v>
      </c>
      <c r="Q4498" s="88">
        <v>16.417127739985162</v>
      </c>
      <c r="R4498" s="158">
        <v>4502271533313.8613</v>
      </c>
      <c r="S4498" s="171">
        <v>3944.3622272208327</v>
      </c>
      <c r="T4498" s="165">
        <v>4.0284267368245835E-2</v>
      </c>
    </row>
    <row r="4499" spans="1:20" x14ac:dyDescent="0.2">
      <c r="A4499">
        <v>4495</v>
      </c>
      <c r="B4499" s="106">
        <v>0.50544867974507335</v>
      </c>
      <c r="C4499" s="88">
        <v>1500</v>
      </c>
      <c r="D4499" s="87">
        <v>0.79518371252918174</v>
      </c>
      <c r="E4499" s="106">
        <v>0.43848762718129219</v>
      </c>
      <c r="F4499" s="446">
        <v>1</v>
      </c>
      <c r="G4499" s="446">
        <v>2027</v>
      </c>
      <c r="H4499" s="88">
        <v>18205481.341797002</v>
      </c>
      <c r="I4499" s="151">
        <v>567697494015.85303</v>
      </c>
      <c r="J4499" s="106">
        <v>0.48876365864297922</v>
      </c>
      <c r="K4499" s="171">
        <v>63972039939.222687</v>
      </c>
      <c r="L4499" s="159">
        <v>79291647656.515549</v>
      </c>
      <c r="M4499" s="159">
        <v>0</v>
      </c>
      <c r="N4499" s="159">
        <v>710961181611.59119</v>
      </c>
      <c r="O4499" s="106">
        <v>0.47949625256627881</v>
      </c>
      <c r="P4499" s="106">
        <v>0.38364410768098661</v>
      </c>
      <c r="Q4499" s="88">
        <v>13.728007210840437</v>
      </c>
      <c r="R4499" s="158">
        <v>4404017557632.9102</v>
      </c>
      <c r="S4499" s="171">
        <v>3861.2965504697968</v>
      </c>
      <c r="T4499" s="165">
        <v>4.9512847339656392E-2</v>
      </c>
    </row>
    <row r="4500" spans="1:20" x14ac:dyDescent="0.2">
      <c r="A4500">
        <v>4496</v>
      </c>
      <c r="B4500" s="106">
        <v>0.41242336365957666</v>
      </c>
      <c r="C4500" s="88">
        <v>5203.5323493776741</v>
      </c>
      <c r="D4500" s="87">
        <v>0.33025986880034663</v>
      </c>
      <c r="E4500" s="106">
        <v>0.62857186734482151</v>
      </c>
      <c r="F4500" s="446">
        <v>1</v>
      </c>
      <c r="G4500" s="446">
        <v>2024</v>
      </c>
      <c r="H4500" s="88">
        <v>3894566.5302051147</v>
      </c>
      <c r="I4500" s="151">
        <v>226552956054.20041</v>
      </c>
      <c r="J4500" s="106">
        <v>0.41242336365957655</v>
      </c>
      <c r="K4500" s="171">
        <v>10332255595.434038</v>
      </c>
      <c r="L4500" s="159">
        <v>9510032351.0195255</v>
      </c>
      <c r="M4500" s="159">
        <v>190986925188.32254</v>
      </c>
      <c r="N4500" s="159">
        <v>437382169188.9765</v>
      </c>
      <c r="O4500" s="106">
        <v>0.58034669928369975</v>
      </c>
      <c r="P4500" s="106">
        <v>0.4537409426302797</v>
      </c>
      <c r="Q4500" s="88">
        <v>16.734082949041468</v>
      </c>
      <c r="R4500" s="158">
        <v>3886629319258.4448</v>
      </c>
      <c r="S4500" s="171">
        <v>3410.3586272399725</v>
      </c>
      <c r="T4500" s="165">
        <v>4.0817283163813195E-2</v>
      </c>
    </row>
    <row r="4501" spans="1:20" x14ac:dyDescent="0.2">
      <c r="A4501">
        <v>4497</v>
      </c>
      <c r="B4501" s="106">
        <v>0.47776356456052504</v>
      </c>
      <c r="C4501" s="88">
        <v>1597.5365558856383</v>
      </c>
      <c r="D4501" s="87">
        <v>1.0063999402669048</v>
      </c>
      <c r="E4501" s="106">
        <v>0.47313179078278716</v>
      </c>
      <c r="F4501" s="446">
        <v>1</v>
      </c>
      <c r="G4501" s="446">
        <v>2026</v>
      </c>
      <c r="H4501" s="88">
        <v>32023219.014351171</v>
      </c>
      <c r="I4501" s="151">
        <v>817427242670.98596</v>
      </c>
      <c r="J4501" s="106">
        <v>0.38742888786274843</v>
      </c>
      <c r="K4501" s="171">
        <v>42686066244.737358</v>
      </c>
      <c r="L4501" s="159">
        <v>49497754568.950401</v>
      </c>
      <c r="M4501" s="159">
        <v>142232750285.75797</v>
      </c>
      <c r="N4501" s="159">
        <v>1051843813770.4316</v>
      </c>
      <c r="O4501" s="106">
        <v>0.44690982184461098</v>
      </c>
      <c r="P4501" s="106">
        <v>0.29205736722488579</v>
      </c>
      <c r="Q4501" s="88">
        <v>14.680691103976031</v>
      </c>
      <c r="R4501" s="158">
        <v>5294690394758.5527</v>
      </c>
      <c r="S4501" s="171">
        <v>4641.0095988026342</v>
      </c>
      <c r="T4501" s="165">
        <v>4.6445843775958923E-2</v>
      </c>
    </row>
    <row r="4502" spans="1:20" x14ac:dyDescent="0.2">
      <c r="A4502">
        <v>4498</v>
      </c>
      <c r="B4502" s="106">
        <v>0.41577206844709508</v>
      </c>
      <c r="C4502" s="88">
        <v>3053.8714346498455</v>
      </c>
      <c r="D4502" s="87">
        <v>0.86097815841142067</v>
      </c>
      <c r="E4502" s="106">
        <v>0.13232636324800384</v>
      </c>
      <c r="F4502" s="446">
        <v>1</v>
      </c>
      <c r="G4502" s="446">
        <v>2023</v>
      </c>
      <c r="H4502" s="88">
        <v>21569644.130217675</v>
      </c>
      <c r="I4502" s="151">
        <v>443470197419.90289</v>
      </c>
      <c r="J4502" s="106">
        <v>0.24820451984561109</v>
      </c>
      <c r="K4502" s="171">
        <v>6283841535.0433826</v>
      </c>
      <c r="L4502" s="159">
        <v>0</v>
      </c>
      <c r="M4502" s="159">
        <v>765039878545.98206</v>
      </c>
      <c r="N4502" s="159">
        <v>1214793917500.9285</v>
      </c>
      <c r="O4502" s="106">
        <v>0.59442445327577886</v>
      </c>
      <c r="P4502" s="106">
        <v>0.34786314374880439</v>
      </c>
      <c r="Q4502" s="88">
        <v>18.200259710228625</v>
      </c>
      <c r="R4502" s="158">
        <v>8665782452456.3242</v>
      </c>
      <c r="S4502" s="171">
        <v>7597.786730150674</v>
      </c>
      <c r="T4502" s="165">
        <v>3.8947439024367404E-2</v>
      </c>
    </row>
    <row r="4503" spans="1:20" x14ac:dyDescent="0.2">
      <c r="A4503">
        <v>4499</v>
      </c>
      <c r="B4503" s="106">
        <v>0.51328681170628143</v>
      </c>
      <c r="C4503" s="88">
        <v>6337.8961483556159</v>
      </c>
      <c r="D4503" s="87">
        <v>0.64832443386598448</v>
      </c>
      <c r="E4503" s="106">
        <v>0.36488630064479666</v>
      </c>
      <c r="F4503" s="446">
        <v>1</v>
      </c>
      <c r="G4503" s="446">
        <v>2022</v>
      </c>
      <c r="H4503" s="88">
        <v>11802488.033437591</v>
      </c>
      <c r="I4503" s="151">
        <v>354257320795.65228</v>
      </c>
      <c r="J4503" s="106">
        <v>0.33637227359684196</v>
      </c>
      <c r="K4503" s="171">
        <v>15188026929.353706</v>
      </c>
      <c r="L4503" s="159">
        <v>0</v>
      </c>
      <c r="M4503" s="159">
        <v>642560785310.28857</v>
      </c>
      <c r="N4503" s="159">
        <v>1012006133035.2947</v>
      </c>
      <c r="O4503" s="106">
        <v>0.62569874629456057</v>
      </c>
      <c r="P4503" s="106">
        <v>0.49170869129802758</v>
      </c>
      <c r="Q4503" s="88">
        <v>17.944622519577823</v>
      </c>
      <c r="R4503" s="158">
        <v>10012171093878.395</v>
      </c>
      <c r="S4503" s="171">
        <v>8770.2997200721984</v>
      </c>
      <c r="T4503" s="165">
        <v>3.9756640257522596E-2</v>
      </c>
    </row>
    <row r="4504" spans="1:20" x14ac:dyDescent="0.2">
      <c r="A4504">
        <v>4500</v>
      </c>
      <c r="B4504" s="106">
        <v>0.650099870858731</v>
      </c>
      <c r="C4504" s="88">
        <v>3748.8964268900172</v>
      </c>
      <c r="D4504" s="87">
        <v>0.59524039001963014</v>
      </c>
      <c r="E4504" s="106">
        <v>0.58752326966187107</v>
      </c>
      <c r="F4504" s="446">
        <v>1</v>
      </c>
      <c r="G4504" s="446">
        <v>2024</v>
      </c>
      <c r="H4504" s="88">
        <v>10275680.829891834</v>
      </c>
      <c r="I4504" s="151">
        <v>362123532504.94409</v>
      </c>
      <c r="J4504" s="106">
        <v>0.47568383040280926</v>
      </c>
      <c r="K4504" s="171">
        <v>21004002386.836075</v>
      </c>
      <c r="L4504" s="159">
        <v>7878350495.2198429</v>
      </c>
      <c r="M4504" s="159">
        <v>189801846707.40094</v>
      </c>
      <c r="N4504" s="159">
        <v>580807732094.40088</v>
      </c>
      <c r="O4504" s="106">
        <v>0.56886375391666344</v>
      </c>
      <c r="P4504" s="106">
        <v>0.43931392788072471</v>
      </c>
      <c r="Q4504" s="88">
        <v>15.823988398297272</v>
      </c>
      <c r="R4504" s="158">
        <v>4944482882275.4404</v>
      </c>
      <c r="S4504" s="171">
        <v>4336.7948024807629</v>
      </c>
      <c r="T4504" s="165">
        <v>4.1344833428646442E-2</v>
      </c>
    </row>
    <row r="4505" spans="1:20" x14ac:dyDescent="0.2">
      <c r="A4505">
        <v>4501</v>
      </c>
      <c r="B4505" s="106">
        <v>0.2803861638826769</v>
      </c>
      <c r="C4505" s="88">
        <v>4799.1863626366548</v>
      </c>
      <c r="D4505" s="87">
        <v>1.2367224048009613</v>
      </c>
      <c r="E4505" s="106">
        <v>0.48189447639124189</v>
      </c>
      <c r="F4505" s="446">
        <v>1</v>
      </c>
      <c r="G4505" s="446">
        <v>2025</v>
      </c>
      <c r="H4505" s="88">
        <v>43409126.770065382</v>
      </c>
      <c r="I4505" s="151">
        <v>876683504171.38586</v>
      </c>
      <c r="J4505" s="106">
        <v>0.2803861638826769</v>
      </c>
      <c r="K4505" s="171">
        <v>57932734962.715843</v>
      </c>
      <c r="L4505" s="159">
        <v>90337478773.907211</v>
      </c>
      <c r="M4505" s="159">
        <v>339915971218.96252</v>
      </c>
      <c r="N4505" s="159">
        <v>1364869689126.9714</v>
      </c>
      <c r="O4505" s="106">
        <v>0.43228499348207422</v>
      </c>
      <c r="P4505" s="106">
        <v>0.25386440285931938</v>
      </c>
      <c r="Q4505" s="88">
        <v>15.684966799729454</v>
      </c>
      <c r="R4505" s="158">
        <v>5918082895562.4844</v>
      </c>
      <c r="S4505" s="171">
        <v>5186.1951249312988</v>
      </c>
      <c r="T4505" s="165">
        <v>4.7248561111088341E-2</v>
      </c>
    </row>
    <row r="4506" spans="1:20" x14ac:dyDescent="0.2">
      <c r="A4506">
        <v>4502</v>
      </c>
      <c r="B4506" s="106">
        <v>0.45969999656124111</v>
      </c>
      <c r="C4506" s="88">
        <v>5366.0653086505481</v>
      </c>
      <c r="D4506" s="87">
        <v>0.93986516189702751</v>
      </c>
      <c r="E4506" s="106">
        <v>0.45843170373379283</v>
      </c>
      <c r="F4506" s="446">
        <v>1</v>
      </c>
      <c r="G4506" s="446">
        <v>2023</v>
      </c>
      <c r="H4506" s="88">
        <v>26953467.512254387</v>
      </c>
      <c r="I4506" s="151">
        <v>462161302922.35651</v>
      </c>
      <c r="J4506" s="106">
        <v>0.13307480651401626</v>
      </c>
      <c r="K4506" s="171">
        <v>11592213227.50182</v>
      </c>
      <c r="L4506" s="159">
        <v>0</v>
      </c>
      <c r="M4506" s="159">
        <v>581779067954.00684</v>
      </c>
      <c r="N4506" s="159">
        <v>1055532584103.8651</v>
      </c>
      <c r="O4506" s="106">
        <v>0.49920323471133504</v>
      </c>
      <c r="P4506" s="106">
        <v>0.28203920122101517</v>
      </c>
      <c r="Q4506" s="88">
        <v>19.494105601664877</v>
      </c>
      <c r="R4506" s="158">
        <v>6209724942694.2588</v>
      </c>
      <c r="S4506" s="171">
        <v>5450.6349142087647</v>
      </c>
      <c r="T4506" s="165">
        <v>3.8102042204709863E-2</v>
      </c>
    </row>
    <row r="4507" spans="1:20" x14ac:dyDescent="0.2">
      <c r="A4507">
        <v>4503</v>
      </c>
      <c r="B4507" s="106">
        <v>0.42970894968021811</v>
      </c>
      <c r="C4507" s="88">
        <v>5372.7626423018282</v>
      </c>
      <c r="D4507" s="87">
        <v>0.68249129056658253</v>
      </c>
      <c r="E4507" s="106">
        <v>0.27135608965074359</v>
      </c>
      <c r="F4507" s="446">
        <v>1</v>
      </c>
      <c r="G4507" s="446">
        <v>2023</v>
      </c>
      <c r="H4507" s="88">
        <v>12743319.7392173</v>
      </c>
      <c r="I4507" s="151">
        <v>414138214892.55927</v>
      </c>
      <c r="J4507" s="106">
        <v>0.42970894968021811</v>
      </c>
      <c r="K4507" s="171">
        <v>12404891184.307222</v>
      </c>
      <c r="L4507" s="159">
        <v>0</v>
      </c>
      <c r="M4507" s="159">
        <v>272229219301.03354</v>
      </c>
      <c r="N4507" s="159">
        <v>698772325377.90002</v>
      </c>
      <c r="O4507" s="106">
        <v>0.5663393617810053</v>
      </c>
      <c r="P4507" s="106">
        <v>0.41205430486604439</v>
      </c>
      <c r="Q4507" s="88">
        <v>16.169873407156196</v>
      </c>
      <c r="R4507" s="158">
        <v>5377578053234.9492</v>
      </c>
      <c r="S4507" s="171">
        <v>4712.2767996364955</v>
      </c>
      <c r="T4507" s="165">
        <v>4.2527509899766683E-2</v>
      </c>
    </row>
    <row r="4508" spans="1:20" x14ac:dyDescent="0.2">
      <c r="A4508">
        <v>4504</v>
      </c>
      <c r="B4508" s="106">
        <v>0.55888311163416893</v>
      </c>
      <c r="C4508" s="88">
        <v>4963.2056546940603</v>
      </c>
      <c r="D4508" s="87">
        <v>0.46613447450347079</v>
      </c>
      <c r="E4508" s="106">
        <v>0.50328336581914768</v>
      </c>
      <c r="F4508" s="446">
        <v>1</v>
      </c>
      <c r="G4508" s="446">
        <v>2025</v>
      </c>
      <c r="H4508" s="88">
        <v>6396748.8098638877</v>
      </c>
      <c r="I4508" s="151">
        <v>249108805341.41629</v>
      </c>
      <c r="J4508" s="106">
        <v>0.48966134933187055</v>
      </c>
      <c r="K4508" s="171">
        <v>17283391949.798126</v>
      </c>
      <c r="L4508" s="159">
        <v>20362302168.656521</v>
      </c>
      <c r="M4508" s="159">
        <v>76358428375.229874</v>
      </c>
      <c r="N4508" s="159">
        <v>363112927835.10083</v>
      </c>
      <c r="O4508" s="106">
        <v>0.54901801314980969</v>
      </c>
      <c r="P4508" s="106">
        <v>0.44703225112994865</v>
      </c>
      <c r="Q4508" s="88">
        <v>15.528957823206104</v>
      </c>
      <c r="R4508" s="158">
        <v>2965772750929.6689</v>
      </c>
      <c r="S4508" s="171">
        <v>2600.5739255127041</v>
      </c>
      <c r="T4508" s="165">
        <v>4.3744623749073161E-2</v>
      </c>
    </row>
    <row r="4509" spans="1:20" x14ac:dyDescent="0.2">
      <c r="A4509">
        <v>4505</v>
      </c>
      <c r="B4509" s="106">
        <v>0.47421670544063421</v>
      </c>
      <c r="C4509" s="88">
        <v>5487.1997206490032</v>
      </c>
      <c r="D4509" s="87">
        <v>0.72536202133458672</v>
      </c>
      <c r="E4509" s="106">
        <v>0.43593565755280772</v>
      </c>
      <c r="F4509" s="446">
        <v>1</v>
      </c>
      <c r="G4509" s="446">
        <v>2026</v>
      </c>
      <c r="H4509" s="88">
        <v>14654619.268088834</v>
      </c>
      <c r="I4509" s="151">
        <v>422906883047.07385</v>
      </c>
      <c r="J4509" s="106">
        <v>0.41001528894282069</v>
      </c>
      <c r="K4509" s="171">
        <v>26526378696.516171</v>
      </c>
      <c r="L4509" s="159">
        <v>27058131214.361732</v>
      </c>
      <c r="M4509" s="159">
        <v>57068593232.622566</v>
      </c>
      <c r="N4509" s="159">
        <v>533559986190.57434</v>
      </c>
      <c r="O4509" s="106">
        <v>0.45112016199818478</v>
      </c>
      <c r="P4509" s="106">
        <v>0.31389683933765106</v>
      </c>
      <c r="Q4509" s="88">
        <v>14.451285136598139</v>
      </c>
      <c r="R4509" s="158">
        <v>2873524316022.4722</v>
      </c>
      <c r="S4509" s="171">
        <v>2520.6624335379979</v>
      </c>
      <c r="T4509" s="165">
        <v>4.6201775288232119E-2</v>
      </c>
    </row>
    <row r="4510" spans="1:20" x14ac:dyDescent="0.2">
      <c r="A4510">
        <v>4506</v>
      </c>
      <c r="B4510" s="106">
        <v>0.61107687868445804</v>
      </c>
      <c r="C4510" s="88">
        <v>3624.081760426764</v>
      </c>
      <c r="D4510" s="87">
        <v>0.93773713523513302</v>
      </c>
      <c r="E4510" s="106">
        <v>0.24279137634459663</v>
      </c>
      <c r="F4510" s="446">
        <v>1</v>
      </c>
      <c r="G4510" s="446">
        <v>2023</v>
      </c>
      <c r="H4510" s="88">
        <v>26227432.909094304</v>
      </c>
      <c r="I4510" s="151">
        <v>609934379345.06628</v>
      </c>
      <c r="J4510" s="106">
        <v>0.39246510241964894</v>
      </c>
      <c r="K4510" s="171">
        <v>18613916482.582981</v>
      </c>
      <c r="L4510" s="159">
        <v>0</v>
      </c>
      <c r="M4510" s="159">
        <v>776634041101.60657</v>
      </c>
      <c r="N4510" s="159">
        <v>1405182336929.2559</v>
      </c>
      <c r="O4510" s="106">
        <v>0.61250783540381426</v>
      </c>
      <c r="P4510" s="106">
        <v>0.31880659817240026</v>
      </c>
      <c r="Q4510" s="88">
        <v>16.689929970121085</v>
      </c>
      <c r="R4510" s="158">
        <v>8438054927614.4805</v>
      </c>
      <c r="S4510" s="171">
        <v>7396.9525799177736</v>
      </c>
      <c r="T4510" s="165">
        <v>4.2398449049323494E-2</v>
      </c>
    </row>
    <row r="4511" spans="1:20" x14ac:dyDescent="0.2">
      <c r="A4511">
        <v>4507</v>
      </c>
      <c r="B4511" s="106">
        <v>0.59252016522678286</v>
      </c>
      <c r="C4511" s="88">
        <v>4828.2938540781861</v>
      </c>
      <c r="D4511" s="87">
        <v>0.72050832766835415</v>
      </c>
      <c r="E4511" s="106">
        <v>0.39275111030835264</v>
      </c>
      <c r="F4511" s="446">
        <v>1</v>
      </c>
      <c r="G4511" s="446">
        <v>2024</v>
      </c>
      <c r="H4511" s="88">
        <v>13920712.396782666</v>
      </c>
      <c r="I4511" s="151">
        <v>399083869668.96979</v>
      </c>
      <c r="J4511" s="106">
        <v>0.39453551978729851</v>
      </c>
      <c r="K4511" s="171">
        <v>15760392297.588387</v>
      </c>
      <c r="L4511" s="159">
        <v>13601406550.42944</v>
      </c>
      <c r="M4511" s="159">
        <v>331200968672.76154</v>
      </c>
      <c r="N4511" s="159">
        <v>759646637189.74902</v>
      </c>
      <c r="O4511" s="106">
        <v>0.57038975877003106</v>
      </c>
      <c r="P4511" s="106">
        <v>0.43685623767048493</v>
      </c>
      <c r="Q4511" s="88">
        <v>16.886916098567696</v>
      </c>
      <c r="R4511" s="158">
        <v>6205297169455.8359</v>
      </c>
      <c r="S4511" s="171">
        <v>5440.8128366629817</v>
      </c>
      <c r="T4511" s="165">
        <v>4.2564411986536467E-2</v>
      </c>
    </row>
    <row r="4512" spans="1:20" x14ac:dyDescent="0.2">
      <c r="A4512">
        <v>4508</v>
      </c>
      <c r="B4512" s="106">
        <v>0.42848729535057012</v>
      </c>
      <c r="C4512" s="88">
        <v>4609.7655258137447</v>
      </c>
      <c r="D4512" s="87">
        <v>0.72568155322303618</v>
      </c>
      <c r="E4512" s="106">
        <v>0.44953587733942951</v>
      </c>
      <c r="F4512" s="446">
        <v>1</v>
      </c>
      <c r="G4512" s="446">
        <v>2022</v>
      </c>
      <c r="H4512" s="88">
        <v>14774930.906879639</v>
      </c>
      <c r="I4512" s="151">
        <v>465670686706.03186</v>
      </c>
      <c r="J4512" s="106">
        <v>0.38846473463846354</v>
      </c>
      <c r="K4512" s="171">
        <v>10858231337.91305</v>
      </c>
      <c r="L4512" s="159">
        <v>0</v>
      </c>
      <c r="M4512" s="159">
        <v>593126655846.1665</v>
      </c>
      <c r="N4512" s="159">
        <v>1069655573890.1115</v>
      </c>
      <c r="O4512" s="106">
        <v>0.61271869227358766</v>
      </c>
      <c r="P4512" s="106">
        <v>0.43905871012208064</v>
      </c>
      <c r="Q4512" s="88">
        <v>17.394915362165492</v>
      </c>
      <c r="R4512" s="158">
        <v>9115761706732.6738</v>
      </c>
      <c r="S4512" s="171">
        <v>7987.9383016164229</v>
      </c>
      <c r="T4512" s="165">
        <v>4.110932781034303E-2</v>
      </c>
    </row>
    <row r="4513" spans="1:20" x14ac:dyDescent="0.2">
      <c r="A4513">
        <v>4509</v>
      </c>
      <c r="B4513" s="106">
        <v>0.46274035354721255</v>
      </c>
      <c r="C4513" s="88">
        <v>6536.793542068337</v>
      </c>
      <c r="D4513" s="87">
        <v>0.51351372573516252</v>
      </c>
      <c r="E4513" s="106">
        <v>0.54127915903002255</v>
      </c>
      <c r="F4513" s="446">
        <v>1</v>
      </c>
      <c r="G4513" s="446">
        <v>2026</v>
      </c>
      <c r="H4513" s="88">
        <v>7834527.3248366807</v>
      </c>
      <c r="I4513" s="151">
        <v>226000196413.72665</v>
      </c>
      <c r="J4513" s="106">
        <v>0.24294703770828363</v>
      </c>
      <c r="K4513" s="171">
        <v>15172887021.044758</v>
      </c>
      <c r="L4513" s="159">
        <v>20957286616.597801</v>
      </c>
      <c r="M4513" s="159">
        <v>37387611642.114845</v>
      </c>
      <c r="N4513" s="159">
        <v>299517981693.48407</v>
      </c>
      <c r="O4513" s="106">
        <v>0.33915158039202681</v>
      </c>
      <c r="P4513" s="106">
        <v>0.20098893697515804</v>
      </c>
      <c r="Q4513" s="88">
        <v>15.818886589726004</v>
      </c>
      <c r="R4513" s="158">
        <v>1240917242091.6392</v>
      </c>
      <c r="S4513" s="171">
        <v>1088.7591153753247</v>
      </c>
      <c r="T4513" s="165">
        <v>3.9229788117784326E-2</v>
      </c>
    </row>
    <row r="4514" spans="1:20" x14ac:dyDescent="0.2">
      <c r="A4514">
        <v>4510</v>
      </c>
      <c r="B4514" s="106">
        <v>0.44310997515372974</v>
      </c>
      <c r="C4514" s="88">
        <v>1790.262874327957</v>
      </c>
      <c r="D4514" s="87">
        <v>0.4584890657725515</v>
      </c>
      <c r="E4514" s="106">
        <v>0.31472745858398032</v>
      </c>
      <c r="F4514" s="446">
        <v>1</v>
      </c>
      <c r="G4514" s="446">
        <v>2026</v>
      </c>
      <c r="H4514" s="88">
        <v>6343167.4599236604</v>
      </c>
      <c r="I4514" s="151">
        <v>294101088021.86902</v>
      </c>
      <c r="J4514" s="106">
        <v>0.44310997515372974</v>
      </c>
      <c r="K4514" s="171">
        <v>34009788054.034492</v>
      </c>
      <c r="L4514" s="159">
        <v>80364361936.540421</v>
      </c>
      <c r="M4514" s="159">
        <v>39444027664.15947</v>
      </c>
      <c r="N4514" s="159">
        <v>447919265676.60339</v>
      </c>
      <c r="O4514" s="106">
        <v>0.50492545156543089</v>
      </c>
      <c r="P4514" s="106">
        <v>0.34005379379587941</v>
      </c>
      <c r="Q4514" s="88">
        <v>14.896765503568412</v>
      </c>
      <c r="R4514" s="158">
        <v>2624844436484.9521</v>
      </c>
      <c r="S4514" s="171">
        <v>2298.0253531034132</v>
      </c>
      <c r="T4514" s="165">
        <v>4.6485527354953857E-2</v>
      </c>
    </row>
    <row r="4515" spans="1:20" x14ac:dyDescent="0.2">
      <c r="A4515">
        <v>4511</v>
      </c>
      <c r="B4515" s="106">
        <v>0.33184105473282544</v>
      </c>
      <c r="C4515" s="88">
        <v>2855.0131851450515</v>
      </c>
      <c r="D4515" s="87">
        <v>0.5801069367546815</v>
      </c>
      <c r="E4515" s="106">
        <v>0.22593634235685683</v>
      </c>
      <c r="F4515" s="446">
        <v>1</v>
      </c>
      <c r="G4515" s="446">
        <v>2025</v>
      </c>
      <c r="H4515" s="88">
        <v>9340069.0712011773</v>
      </c>
      <c r="I4515" s="151">
        <v>289610492760.77881</v>
      </c>
      <c r="J4515" s="106">
        <v>0.33184105473282544</v>
      </c>
      <c r="K4515" s="171">
        <v>26447102796.610527</v>
      </c>
      <c r="L4515" s="159">
        <v>43753310417.684921</v>
      </c>
      <c r="M4515" s="159">
        <v>90673916781.677124</v>
      </c>
      <c r="N4515" s="159">
        <v>450484822756.7514</v>
      </c>
      <c r="O4515" s="106">
        <v>0.45206058639823005</v>
      </c>
      <c r="P4515" s="106">
        <v>0.26138369530670419</v>
      </c>
      <c r="Q4515" s="88">
        <v>15.363739488917707</v>
      </c>
      <c r="R4515" s="158">
        <v>2083131978886.2222</v>
      </c>
      <c r="S4515" s="171">
        <v>1826.8143364228672</v>
      </c>
      <c r="T4515" s="165">
        <v>4.5265182262400588E-2</v>
      </c>
    </row>
    <row r="4516" spans="1:20" x14ac:dyDescent="0.2">
      <c r="A4516">
        <v>4512</v>
      </c>
      <c r="B4516" s="106">
        <v>0.56580514961120265</v>
      </c>
      <c r="C4516" s="88">
        <v>9009.2502501263662</v>
      </c>
      <c r="D4516" s="87">
        <v>0.92216731046446765</v>
      </c>
      <c r="E4516" s="106">
        <v>0.45472905180966317</v>
      </c>
      <c r="F4516" s="446">
        <v>1</v>
      </c>
      <c r="G4516" s="446">
        <v>2024</v>
      </c>
      <c r="H4516" s="88">
        <v>25641375.708044235</v>
      </c>
      <c r="I4516" s="151">
        <v>408257360334.92511</v>
      </c>
      <c r="J4516" s="106">
        <v>9.4362147095166105E-3</v>
      </c>
      <c r="K4516" s="171">
        <v>6913656312.3239689</v>
      </c>
      <c r="L4516" s="159">
        <v>6029563249.5596485</v>
      </c>
      <c r="M4516" s="159">
        <v>351706837432.50842</v>
      </c>
      <c r="N4516" s="159">
        <v>772907417329.31714</v>
      </c>
      <c r="O4516" s="106">
        <v>0.37526037161956183</v>
      </c>
      <c r="P4516" s="106">
        <v>0.25487799687476592</v>
      </c>
      <c r="Q4516" s="88">
        <v>23.278238403348141</v>
      </c>
      <c r="R4516" s="158">
        <v>4790530183654.8936</v>
      </c>
      <c r="S4516" s="171">
        <v>4198.057053474241</v>
      </c>
      <c r="T4516" s="165">
        <v>3.167751541972251E-2</v>
      </c>
    </row>
    <row r="4517" spans="1:20" x14ac:dyDescent="0.2">
      <c r="A4517">
        <v>4513</v>
      </c>
      <c r="B4517" s="106">
        <v>0.43703343611408485</v>
      </c>
      <c r="C4517" s="88">
        <v>6756.9440863764721</v>
      </c>
      <c r="D4517" s="87">
        <v>1.3291766553228794</v>
      </c>
      <c r="E4517" s="106">
        <v>0.64776484042898108</v>
      </c>
      <c r="F4517" s="446">
        <v>1</v>
      </c>
      <c r="G4517" s="446">
        <v>2022</v>
      </c>
      <c r="H4517" s="88">
        <v>58681353.045193531</v>
      </c>
      <c r="I4517" s="151">
        <v>951292761594.04761</v>
      </c>
      <c r="J4517" s="106">
        <v>0.15109589160664894</v>
      </c>
      <c r="K4517" s="171">
        <v>48117996089.985588</v>
      </c>
      <c r="L4517" s="159">
        <v>0</v>
      </c>
      <c r="M4517" s="159">
        <v>1286322148389.0957</v>
      </c>
      <c r="N4517" s="159">
        <v>2285732906073.1289</v>
      </c>
      <c r="O4517" s="106">
        <v>0.513093259316169</v>
      </c>
      <c r="P4517" s="106">
        <v>0.20422651554132959</v>
      </c>
      <c r="Q4517" s="88">
        <v>18.160561081310945</v>
      </c>
      <c r="R4517" s="158">
        <v>9108326683938.584</v>
      </c>
      <c r="S4517" s="171">
        <v>7985.7598208001564</v>
      </c>
      <c r="T4517" s="165">
        <v>4.0450536187995892E-2</v>
      </c>
    </row>
    <row r="4518" spans="1:20" x14ac:dyDescent="0.2">
      <c r="A4518">
        <v>4514</v>
      </c>
      <c r="B4518" s="106">
        <v>0.67320845559510889</v>
      </c>
      <c r="C4518" s="88">
        <v>1888.9887659025517</v>
      </c>
      <c r="D4518" s="87">
        <v>0.24786261900062601</v>
      </c>
      <c r="E4518" s="106">
        <v>0.23392602429100195</v>
      </c>
      <c r="F4518" s="446">
        <v>1</v>
      </c>
      <c r="G4518" s="446">
        <v>2023</v>
      </c>
      <c r="H4518" s="88">
        <v>2987152.3813738995</v>
      </c>
      <c r="I4518" s="151">
        <v>171878289274.75186</v>
      </c>
      <c r="J4518" s="106">
        <v>0.59682158726263013</v>
      </c>
      <c r="K4518" s="171">
        <v>4282558718.1082458</v>
      </c>
      <c r="L4518" s="159">
        <v>0</v>
      </c>
      <c r="M4518" s="159">
        <v>265112139293.12769</v>
      </c>
      <c r="N4518" s="159">
        <v>441272987285.98779</v>
      </c>
      <c r="O4518" s="106">
        <v>0.71309686729477517</v>
      </c>
      <c r="P4518" s="106">
        <v>0.43408842645644447</v>
      </c>
      <c r="Q4518" s="88">
        <v>16.306732096226789</v>
      </c>
      <c r="R4518" s="158">
        <v>3604095328525.0845</v>
      </c>
      <c r="S4518" s="171">
        <v>3162.3000171132821</v>
      </c>
      <c r="T4518" s="165">
        <v>4.2636062731347381E-2</v>
      </c>
    </row>
    <row r="4519" spans="1:20" x14ac:dyDescent="0.2">
      <c r="A4519">
        <v>4515</v>
      </c>
      <c r="B4519" s="106">
        <v>0.63211483142095659</v>
      </c>
      <c r="C4519" s="88">
        <v>8727.6765357106851</v>
      </c>
      <c r="D4519" s="87">
        <v>0.74166973556160287</v>
      </c>
      <c r="E4519" s="106">
        <v>0.41893259527230853</v>
      </c>
      <c r="F4519" s="446">
        <v>1</v>
      </c>
      <c r="G4519" s="446">
        <v>2023</v>
      </c>
      <c r="H4519" s="88">
        <v>15336433.109736525</v>
      </c>
      <c r="I4519" s="151">
        <v>568952167808.76807</v>
      </c>
      <c r="J4519" s="106">
        <v>0.53776210617754827</v>
      </c>
      <c r="K4519" s="171">
        <v>15472744797.28035</v>
      </c>
      <c r="L4519" s="159">
        <v>0</v>
      </c>
      <c r="M4519" s="159">
        <v>487346758385.86066</v>
      </c>
      <c r="N4519" s="159">
        <v>1071771670991.9091</v>
      </c>
      <c r="O4519" s="106">
        <v>0.64924119718505457</v>
      </c>
      <c r="P4519" s="106">
        <v>0.47511824925100232</v>
      </c>
      <c r="Q4519" s="88">
        <v>15.995408027742867</v>
      </c>
      <c r="R4519" s="158">
        <v>9067058806642.6973</v>
      </c>
      <c r="S4519" s="171">
        <v>7952.2865941949403</v>
      </c>
      <c r="T4519" s="165">
        <v>4.4903357376595267E-2</v>
      </c>
    </row>
    <row r="4520" spans="1:20" x14ac:dyDescent="0.2">
      <c r="A4520">
        <v>4516</v>
      </c>
      <c r="B4520" s="106">
        <v>0.47198129067936462</v>
      </c>
      <c r="C4520" s="88">
        <v>2363.2151975890733</v>
      </c>
      <c r="D4520" s="87">
        <v>0.94796759648450546</v>
      </c>
      <c r="E4520" s="106">
        <v>0.55060335608068667</v>
      </c>
      <c r="F4520" s="446">
        <v>1</v>
      </c>
      <c r="G4520" s="446">
        <v>2023</v>
      </c>
      <c r="H4520" s="88">
        <v>26431634.334008571</v>
      </c>
      <c r="I4520" s="151">
        <v>652581217666.03467</v>
      </c>
      <c r="J4520" s="106">
        <v>0.34770970242157229</v>
      </c>
      <c r="K4520" s="171">
        <v>19669832936.352394</v>
      </c>
      <c r="L4520" s="159">
        <v>0</v>
      </c>
      <c r="M4520" s="159">
        <v>633751781774.58887</v>
      </c>
      <c r="N4520" s="159">
        <v>1306002832376.9758</v>
      </c>
      <c r="O4520" s="106">
        <v>0.56195149675478895</v>
      </c>
      <c r="P4520" s="106">
        <v>0.35939398036492493</v>
      </c>
      <c r="Q4520" s="88">
        <v>17.081610104329542</v>
      </c>
      <c r="R4520" s="158">
        <v>8872188489143.8145</v>
      </c>
      <c r="S4520" s="171">
        <v>7777.9585695513842</v>
      </c>
      <c r="T4520" s="165">
        <v>4.2390645645817585E-2</v>
      </c>
    </row>
    <row r="4521" spans="1:20" x14ac:dyDescent="0.2">
      <c r="A4521">
        <v>4517</v>
      </c>
      <c r="B4521" s="106">
        <v>0.62400600315461363</v>
      </c>
      <c r="C4521" s="88">
        <v>8092.4021462619057</v>
      </c>
      <c r="D4521" s="87">
        <v>0.52359718234596153</v>
      </c>
      <c r="E4521" s="106">
        <v>0.68431949800747915</v>
      </c>
      <c r="F4521" s="446">
        <v>1</v>
      </c>
      <c r="G4521" s="446">
        <v>2027</v>
      </c>
      <c r="H4521" s="88">
        <v>7908314.344541586</v>
      </c>
      <c r="I4521" s="151">
        <v>260150585752.11966</v>
      </c>
      <c r="J4521" s="106">
        <v>0.35638202113663631</v>
      </c>
      <c r="K4521" s="171">
        <v>20726390287.748077</v>
      </c>
      <c r="L4521" s="159">
        <v>44236063070.776077</v>
      </c>
      <c r="M4521" s="159">
        <v>0</v>
      </c>
      <c r="N4521" s="159">
        <v>325113039110.6438</v>
      </c>
      <c r="O4521" s="106">
        <v>0.39402246786922918</v>
      </c>
      <c r="P4521" s="106">
        <v>0.27151036294688752</v>
      </c>
      <c r="Q4521" s="88">
        <v>14.076047314407027</v>
      </c>
      <c r="R4521" s="158">
        <v>1478319178684.3984</v>
      </c>
      <c r="S4521" s="171">
        <v>1296.7182242761426</v>
      </c>
      <c r="T4521" s="165">
        <v>4.7425509179285869E-2</v>
      </c>
    </row>
    <row r="4522" spans="1:20" x14ac:dyDescent="0.2">
      <c r="A4522">
        <v>4518</v>
      </c>
      <c r="B4522" s="106">
        <v>0.48436136350741449</v>
      </c>
      <c r="C4522" s="88">
        <v>4452.5877042335433</v>
      </c>
      <c r="D4522" s="87">
        <v>0.73842064901728954</v>
      </c>
      <c r="E4522" s="106">
        <v>0.40425373141471421</v>
      </c>
      <c r="F4522" s="446">
        <v>1</v>
      </c>
      <c r="G4522" s="446">
        <v>2023</v>
      </c>
      <c r="H4522" s="88">
        <v>15208303.936837824</v>
      </c>
      <c r="I4522" s="151">
        <v>399295522796.79407</v>
      </c>
      <c r="J4522" s="106">
        <v>0.28826462387739482</v>
      </c>
      <c r="K4522" s="171">
        <v>23629317205.603096</v>
      </c>
      <c r="L4522" s="159">
        <v>50082842144.569275</v>
      </c>
      <c r="M4522" s="159">
        <v>459937047359.30188</v>
      </c>
      <c r="N4522" s="159">
        <v>932944729506.26843</v>
      </c>
      <c r="O4522" s="106">
        <v>0.56071776682299979</v>
      </c>
      <c r="P4522" s="106">
        <v>0.31073847694984069</v>
      </c>
      <c r="Q4522" s="88">
        <v>17.463844322147683</v>
      </c>
      <c r="R4522" s="158">
        <v>5834773660157.1211</v>
      </c>
      <c r="S4522" s="171">
        <v>5118.7535415291413</v>
      </c>
      <c r="T4522" s="165">
        <v>3.9670905785138197E-2</v>
      </c>
    </row>
    <row r="4523" spans="1:20" x14ac:dyDescent="0.2">
      <c r="A4523">
        <v>4519</v>
      </c>
      <c r="B4523" s="106">
        <v>0.54338016111091503</v>
      </c>
      <c r="C4523" s="88">
        <v>3158.4919310657651</v>
      </c>
      <c r="D4523" s="87">
        <v>1.0001186773354747</v>
      </c>
      <c r="E4523" s="106">
        <v>0.20317155960654151</v>
      </c>
      <c r="F4523" s="446">
        <v>1</v>
      </c>
      <c r="G4523" s="446">
        <v>2024</v>
      </c>
      <c r="H4523" s="88">
        <v>30424638.765829965</v>
      </c>
      <c r="I4523" s="151">
        <v>692403598881.33545</v>
      </c>
      <c r="J4523" s="106">
        <v>0.20192669107440209</v>
      </c>
      <c r="K4523" s="171">
        <v>34904745748.759087</v>
      </c>
      <c r="L4523" s="159">
        <v>46377467401.037125</v>
      </c>
      <c r="M4523" s="159">
        <v>534095680007.55426</v>
      </c>
      <c r="N4523" s="159">
        <v>1307781492038.6858</v>
      </c>
      <c r="O4523" s="106">
        <v>0.46199865131530399</v>
      </c>
      <c r="P4523" s="106">
        <v>0.23633499622641083</v>
      </c>
      <c r="Q4523" s="88">
        <v>17.906410839242429</v>
      </c>
      <c r="R4523" s="158">
        <v>6186069114680.915</v>
      </c>
      <c r="S4523" s="171">
        <v>5421.8244668250218</v>
      </c>
      <c r="T4523" s="165">
        <v>3.9570922210444046E-2</v>
      </c>
    </row>
    <row r="4524" spans="1:20" x14ac:dyDescent="0.2">
      <c r="A4524">
        <v>4520</v>
      </c>
      <c r="B4524" s="106">
        <v>0.547029033107443</v>
      </c>
      <c r="C4524" s="88">
        <v>5002.9722178552838</v>
      </c>
      <c r="D4524" s="87">
        <v>0.77528954729544997</v>
      </c>
      <c r="E4524" s="106">
        <v>0.6029172320997509</v>
      </c>
      <c r="F4524" s="446">
        <v>1</v>
      </c>
      <c r="G4524" s="446">
        <v>2025</v>
      </c>
      <c r="H4524" s="88">
        <v>17121810.891504113</v>
      </c>
      <c r="I4524" s="151">
        <v>469921282275.51678</v>
      </c>
      <c r="J4524" s="106">
        <v>0.38601840256280007</v>
      </c>
      <c r="K4524" s="171">
        <v>37967978318.115204</v>
      </c>
      <c r="L4524" s="159">
        <v>48294541330.301155</v>
      </c>
      <c r="M4524" s="159">
        <v>182709829142.96841</v>
      </c>
      <c r="N4524" s="159">
        <v>738893631066.90161</v>
      </c>
      <c r="O4524" s="106">
        <v>0.49560822247731123</v>
      </c>
      <c r="P4524" s="106">
        <v>0.3692579812431474</v>
      </c>
      <c r="Q4524" s="88">
        <v>15.989673324588512</v>
      </c>
      <c r="R4524" s="158">
        <v>4971146183227.9121</v>
      </c>
      <c r="S4524" s="171">
        <v>4361.0298666474228</v>
      </c>
      <c r="T4524" s="165">
        <v>4.3984193075905911E-2</v>
      </c>
    </row>
    <row r="4525" spans="1:20" x14ac:dyDescent="0.2">
      <c r="A4525">
        <v>4521</v>
      </c>
      <c r="B4525" s="106">
        <v>0.44769863787200814</v>
      </c>
      <c r="C4525" s="88">
        <v>2910.2773475530016</v>
      </c>
      <c r="D4525" s="87">
        <v>0.59928412893636362</v>
      </c>
      <c r="E4525" s="106">
        <v>0.51824204256555584</v>
      </c>
      <c r="F4525" s="446">
        <v>1</v>
      </c>
      <c r="G4525" s="446">
        <v>2026</v>
      </c>
      <c r="H4525" s="88">
        <v>9988355.1958856266</v>
      </c>
      <c r="I4525" s="151">
        <v>396858303722.59167</v>
      </c>
      <c r="J4525" s="106">
        <v>0.44769863787200814</v>
      </c>
      <c r="K4525" s="171">
        <v>29347370274.777016</v>
      </c>
      <c r="L4525" s="159">
        <v>32016225279.86692</v>
      </c>
      <c r="M4525" s="159">
        <v>47312868119.624985</v>
      </c>
      <c r="N4525" s="159">
        <v>505534767396.86066</v>
      </c>
      <c r="O4525" s="106">
        <v>0.47699231047168322</v>
      </c>
      <c r="P4525" s="106">
        <v>0.32942830097759729</v>
      </c>
      <c r="Q4525" s="88">
        <v>14.26684869645964</v>
      </c>
      <c r="R4525" s="158">
        <v>2857027672771.8584</v>
      </c>
      <c r="S4525" s="171">
        <v>2507.3605774711073</v>
      </c>
      <c r="T4525" s="165">
        <v>4.6833930629343171E-2</v>
      </c>
    </row>
    <row r="4526" spans="1:20" x14ac:dyDescent="0.2">
      <c r="A4526">
        <v>4522</v>
      </c>
      <c r="B4526" s="106">
        <v>0.50369007161073232</v>
      </c>
      <c r="C4526" s="88">
        <v>1767.9427691699234</v>
      </c>
      <c r="D4526" s="87">
        <v>0.63052108503774229</v>
      </c>
      <c r="E4526" s="106">
        <v>0.42761623151718914</v>
      </c>
      <c r="F4526" s="446">
        <v>1</v>
      </c>
      <c r="G4526" s="446">
        <v>2024</v>
      </c>
      <c r="H4526" s="88">
        <v>11463362.268088173</v>
      </c>
      <c r="I4526" s="151">
        <v>362637627291.63971</v>
      </c>
      <c r="J4526" s="106">
        <v>0.39833438511761665</v>
      </c>
      <c r="K4526" s="171">
        <v>35790343133.571274</v>
      </c>
      <c r="L4526" s="159">
        <v>69029310377.670929</v>
      </c>
      <c r="M4526" s="159">
        <v>234723762159.52917</v>
      </c>
      <c r="N4526" s="159">
        <v>702181042962.41113</v>
      </c>
      <c r="O4526" s="106">
        <v>0.55178575126846297</v>
      </c>
      <c r="P4526" s="106">
        <v>0.35526114726949815</v>
      </c>
      <c r="Q4526" s="88">
        <v>16.248486544000869</v>
      </c>
      <c r="R4526" s="158">
        <v>4592443410225.9736</v>
      </c>
      <c r="S4526" s="171">
        <v>4029.4327599711933</v>
      </c>
      <c r="T4526" s="165">
        <v>4.3508455392327242E-2</v>
      </c>
    </row>
    <row r="4527" spans="1:20" x14ac:dyDescent="0.2">
      <c r="A4527">
        <v>4523</v>
      </c>
      <c r="B4527" s="106">
        <v>0.48203039953341553</v>
      </c>
      <c r="C4527" s="88">
        <v>8695.277399713963</v>
      </c>
      <c r="D4527" s="87">
        <v>0.84549733843940889</v>
      </c>
      <c r="E4527" s="106">
        <v>0.68324560141138779</v>
      </c>
      <c r="F4527" s="446">
        <v>1</v>
      </c>
      <c r="G4527" s="446">
        <v>2024</v>
      </c>
      <c r="H4527" s="88">
        <v>20352233.07678441</v>
      </c>
      <c r="I4527" s="151">
        <v>531842940108.44293</v>
      </c>
      <c r="J4527" s="106">
        <v>0.34416657013960739</v>
      </c>
      <c r="K4527" s="171">
        <v>29280731746.955269</v>
      </c>
      <c r="L4527" s="159">
        <v>38544362448.285217</v>
      </c>
      <c r="M4527" s="159">
        <v>406680102023.42444</v>
      </c>
      <c r="N4527" s="159">
        <v>1006348136327.1079</v>
      </c>
      <c r="O4527" s="106">
        <v>0.53582066947077256</v>
      </c>
      <c r="P4527" s="106">
        <v>0.25645873755424009</v>
      </c>
      <c r="Q4527" s="88">
        <v>15.595450974164073</v>
      </c>
      <c r="R4527" s="158">
        <v>4490263960060.7568</v>
      </c>
      <c r="S4527" s="171">
        <v>3932.8919320555083</v>
      </c>
      <c r="T4527" s="165">
        <v>4.532851465063719E-2</v>
      </c>
    </row>
    <row r="4528" spans="1:20" x14ac:dyDescent="0.2">
      <c r="A4528">
        <v>4524</v>
      </c>
      <c r="B4528" s="106">
        <v>0.51286474988918462</v>
      </c>
      <c r="C4528" s="88">
        <v>4829.5438484077767</v>
      </c>
      <c r="D4528" s="87">
        <v>0.49869796955264484</v>
      </c>
      <c r="E4528" s="106">
        <v>0.46041607473674062</v>
      </c>
      <c r="F4528" s="446">
        <v>1</v>
      </c>
      <c r="G4528" s="446">
        <v>2022</v>
      </c>
      <c r="H4528" s="88">
        <v>7399477.7216431685</v>
      </c>
      <c r="I4528" s="151">
        <v>270702995907.69827</v>
      </c>
      <c r="J4528" s="106">
        <v>0.45005104173929833</v>
      </c>
      <c r="K4528" s="171">
        <v>9064501419.5090466</v>
      </c>
      <c r="L4528" s="159">
        <v>0</v>
      </c>
      <c r="M4528" s="159">
        <v>617679676479.3291</v>
      </c>
      <c r="N4528" s="159">
        <v>897447173806.53638</v>
      </c>
      <c r="O4528" s="106">
        <v>0.68636230016860911</v>
      </c>
      <c r="P4528" s="106">
        <v>0.49390713712588474</v>
      </c>
      <c r="Q4528" s="88">
        <v>17.783512934367515</v>
      </c>
      <c r="R4528" s="158">
        <v>9159678185360.666</v>
      </c>
      <c r="S4528" s="171">
        <v>8031.3391679073366</v>
      </c>
      <c r="T4528" s="165">
        <v>3.8733929089949055E-2</v>
      </c>
    </row>
    <row r="4529" spans="1:20" x14ac:dyDescent="0.2">
      <c r="A4529">
        <v>4525</v>
      </c>
      <c r="B4529" s="106">
        <v>0.59530921040926676</v>
      </c>
      <c r="C4529" s="88">
        <v>3864.1487947622763</v>
      </c>
      <c r="D4529" s="87">
        <v>1.2038310468359421</v>
      </c>
      <c r="E4529" s="106">
        <v>0.48156635113532675</v>
      </c>
      <c r="F4529" s="446">
        <v>1</v>
      </c>
      <c r="G4529" s="446">
        <v>2023</v>
      </c>
      <c r="H4529" s="88">
        <v>50334447.578727499</v>
      </c>
      <c r="I4529" s="151">
        <v>868437806541.87244</v>
      </c>
      <c r="J4529" s="106">
        <v>0.16968608371402194</v>
      </c>
      <c r="K4529" s="171">
        <v>20824318887.716373</v>
      </c>
      <c r="L4529" s="159">
        <v>0</v>
      </c>
      <c r="M4529" s="159">
        <v>821340187139.83459</v>
      </c>
      <c r="N4529" s="159">
        <v>1710602312569.4233</v>
      </c>
      <c r="O4529" s="106">
        <v>0.4702635756670101</v>
      </c>
      <c r="P4529" s="106">
        <v>0.25015987044785687</v>
      </c>
      <c r="Q4529" s="88">
        <v>18.817871165235889</v>
      </c>
      <c r="R4529" s="158">
        <v>8794264289736.2471</v>
      </c>
      <c r="S4529" s="171">
        <v>7714.1966751468626</v>
      </c>
      <c r="T4529" s="165">
        <v>3.8825954333414105E-2</v>
      </c>
    </row>
    <row r="4530" spans="1:20" x14ac:dyDescent="0.2">
      <c r="A4530">
        <v>4526</v>
      </c>
      <c r="B4530" s="106">
        <v>0.60464602532306611</v>
      </c>
      <c r="C4530" s="88">
        <v>3014.5113873279465</v>
      </c>
      <c r="D4530" s="87">
        <v>0.46710331943815181</v>
      </c>
      <c r="E4530" s="106">
        <v>0.5083255672126068</v>
      </c>
      <c r="F4530" s="446">
        <v>1</v>
      </c>
      <c r="G4530" s="446">
        <v>2025</v>
      </c>
      <c r="H4530" s="88">
        <v>6476061.848963256</v>
      </c>
      <c r="I4530" s="151">
        <v>215128046498.73309</v>
      </c>
      <c r="J4530" s="106">
        <v>0.37027747551016277</v>
      </c>
      <c r="K4530" s="171">
        <v>7355813926.0722542</v>
      </c>
      <c r="L4530" s="159">
        <v>15503368275.234604</v>
      </c>
      <c r="M4530" s="159">
        <v>111712534126.52861</v>
      </c>
      <c r="N4530" s="159">
        <v>349699762826.5686</v>
      </c>
      <c r="O4530" s="106">
        <v>0.51881588487199903</v>
      </c>
      <c r="P4530" s="106">
        <v>0.36101426884569887</v>
      </c>
      <c r="Q4530" s="88">
        <v>16.124159667630725</v>
      </c>
      <c r="R4530" s="158">
        <v>2390315925490.2334</v>
      </c>
      <c r="S4530" s="171">
        <v>2095.8755777862521</v>
      </c>
      <c r="T4530" s="165">
        <v>4.2417089480388748E-2</v>
      </c>
    </row>
    <row r="4531" spans="1:20" x14ac:dyDescent="0.2">
      <c r="A4531">
        <v>4527</v>
      </c>
      <c r="B4531" s="106">
        <v>0.39414293365187753</v>
      </c>
      <c r="C4531" s="88">
        <v>4966.722333003755</v>
      </c>
      <c r="D4531" s="87">
        <v>0.64108693356863755</v>
      </c>
      <c r="E4531" s="106">
        <v>0.47844307863254509</v>
      </c>
      <c r="F4531" s="446">
        <v>1</v>
      </c>
      <c r="G4531" s="446">
        <v>2023</v>
      </c>
      <c r="H4531" s="88">
        <v>11423821.131454468</v>
      </c>
      <c r="I4531" s="151">
        <v>425282326044.17297</v>
      </c>
      <c r="J4531" s="106">
        <v>0.39414293365187758</v>
      </c>
      <c r="K4531" s="171">
        <v>7239560177.5253687</v>
      </c>
      <c r="L4531" s="159">
        <v>0</v>
      </c>
      <c r="M4531" s="159">
        <v>368078751576.68048</v>
      </c>
      <c r="N4531" s="159">
        <v>800600637798.37891</v>
      </c>
      <c r="O4531" s="106">
        <v>0.57717294124247165</v>
      </c>
      <c r="P4531" s="106">
        <v>0.31025322373144931</v>
      </c>
      <c r="Q4531" s="88">
        <v>16.212919568404935</v>
      </c>
      <c r="R4531" s="158">
        <v>4619665226806.6426</v>
      </c>
      <c r="S4531" s="171">
        <v>4052.4267058960131</v>
      </c>
      <c r="T4531" s="165">
        <v>4.2711427778762974E-2</v>
      </c>
    </row>
    <row r="4532" spans="1:20" x14ac:dyDescent="0.2">
      <c r="A4532">
        <v>4528</v>
      </c>
      <c r="B4532" s="106">
        <v>0.61046123314886858</v>
      </c>
      <c r="C4532" s="88">
        <v>2602.8179481938273</v>
      </c>
      <c r="D4532" s="87">
        <v>0.91937188105141221</v>
      </c>
      <c r="E4532" s="106">
        <v>0.4325204661563703</v>
      </c>
      <c r="F4532" s="446">
        <v>1</v>
      </c>
      <c r="G4532" s="446">
        <v>2025</v>
      </c>
      <c r="H4532" s="88">
        <v>25592911.765295107</v>
      </c>
      <c r="I4532" s="151">
        <v>663045354128.46973</v>
      </c>
      <c r="J4532" s="106">
        <v>0.43207893085553661</v>
      </c>
      <c r="K4532" s="171">
        <v>21830699498.0345</v>
      </c>
      <c r="L4532" s="159">
        <v>44723798475.263535</v>
      </c>
      <c r="M4532" s="159">
        <v>122544125456.15648</v>
      </c>
      <c r="N4532" s="159">
        <v>852143977557.92432</v>
      </c>
      <c r="O4532" s="106">
        <v>0.49322917011066475</v>
      </c>
      <c r="P4532" s="106">
        <v>0.3140620092179785</v>
      </c>
      <c r="Q4532" s="88">
        <v>14.439145371995775</v>
      </c>
      <c r="R4532" s="158">
        <v>4471697157743.7539</v>
      </c>
      <c r="S4532" s="171">
        <v>3920.0780584029631</v>
      </c>
      <c r="T4532" s="165">
        <v>4.757260642408561E-2</v>
      </c>
    </row>
    <row r="4533" spans="1:20" x14ac:dyDescent="0.2">
      <c r="A4533">
        <v>4529</v>
      </c>
      <c r="B4533" s="106">
        <v>0.38654259989050382</v>
      </c>
      <c r="C4533" s="88">
        <v>4551.9823406546784</v>
      </c>
      <c r="D4533" s="87">
        <v>0.83787172983184477</v>
      </c>
      <c r="E4533" s="106">
        <v>0.55045724150568287</v>
      </c>
      <c r="F4533" s="446">
        <v>1</v>
      </c>
      <c r="G4533" s="446">
        <v>2024</v>
      </c>
      <c r="H4533" s="88">
        <v>20085275.594961546</v>
      </c>
      <c r="I4533" s="151">
        <v>652360994594.80127</v>
      </c>
      <c r="J4533" s="106">
        <v>0.38654259989050399</v>
      </c>
      <c r="K4533" s="171">
        <v>12774569227.347244</v>
      </c>
      <c r="L4533" s="159">
        <v>12475573015.925304</v>
      </c>
      <c r="M4533" s="159">
        <v>458143350814.3576</v>
      </c>
      <c r="N4533" s="159">
        <v>1135754487652.4314</v>
      </c>
      <c r="O4533" s="106">
        <v>0.55351791326088184</v>
      </c>
      <c r="P4533" s="106">
        <v>0.36606250568185444</v>
      </c>
      <c r="Q4533" s="88">
        <v>16.715629582304182</v>
      </c>
      <c r="R4533" s="158">
        <v>7718889836550.5596</v>
      </c>
      <c r="S4533" s="171">
        <v>6764.5712530098808</v>
      </c>
      <c r="T4533" s="165">
        <v>4.3011443130447177E-2</v>
      </c>
    </row>
    <row r="4534" spans="1:20" x14ac:dyDescent="0.2">
      <c r="A4534">
        <v>4530</v>
      </c>
      <c r="B4534" s="106">
        <v>0.41809260482082777</v>
      </c>
      <c r="C4534" s="88">
        <v>1500</v>
      </c>
      <c r="D4534" s="87">
        <v>0.95032127868442828</v>
      </c>
      <c r="E4534" s="106">
        <v>0.41915819371975294</v>
      </c>
      <c r="F4534" s="446">
        <v>1</v>
      </c>
      <c r="G4534" s="446">
        <v>2023</v>
      </c>
      <c r="H4534" s="88">
        <v>26351019.254852735</v>
      </c>
      <c r="I4534" s="151">
        <v>739527699041.39124</v>
      </c>
      <c r="J4534" s="106">
        <v>0.39137091252210732</v>
      </c>
      <c r="K4534" s="171">
        <v>15627726196.211063</v>
      </c>
      <c r="L4534" s="159">
        <v>0</v>
      </c>
      <c r="M4534" s="159">
        <v>696615636803.49805</v>
      </c>
      <c r="N4534" s="159">
        <v>1451771062041.1003</v>
      </c>
      <c r="O4534" s="106">
        <v>0.58323392853799072</v>
      </c>
      <c r="P4534" s="106">
        <v>0.46528897821518722</v>
      </c>
      <c r="Q4534" s="88">
        <v>17.355646749931452</v>
      </c>
      <c r="R4534" s="158">
        <v>13044523656351.604</v>
      </c>
      <c r="S4534" s="171">
        <v>11439.741856524974</v>
      </c>
      <c r="T4534" s="165">
        <v>4.1460027066091289E-2</v>
      </c>
    </row>
    <row r="4535" spans="1:20" x14ac:dyDescent="0.2">
      <c r="A4535">
        <v>4531</v>
      </c>
      <c r="B4535" s="106">
        <v>0.58833705057843233</v>
      </c>
      <c r="C4535" s="88">
        <v>6862.0959685855851</v>
      </c>
      <c r="D4535" s="87">
        <v>0.78926785345832007</v>
      </c>
      <c r="E4535" s="106">
        <v>0.19592262832776647</v>
      </c>
      <c r="F4535" s="446">
        <v>1</v>
      </c>
      <c r="G4535" s="446">
        <v>2026</v>
      </c>
      <c r="H4535" s="88">
        <v>17688051.942033093</v>
      </c>
      <c r="I4535" s="151">
        <v>474839723063.70203</v>
      </c>
      <c r="J4535" s="106">
        <v>0.32008370231840388</v>
      </c>
      <c r="K4535" s="171">
        <v>35762980047.070389</v>
      </c>
      <c r="L4535" s="159">
        <v>63617779077.023293</v>
      </c>
      <c r="M4535" s="159">
        <v>71071170042.934189</v>
      </c>
      <c r="N4535" s="159">
        <v>645291652230.72998</v>
      </c>
      <c r="O4535" s="106">
        <v>0.4025150720052536</v>
      </c>
      <c r="P4535" s="106">
        <v>0.24208128335681148</v>
      </c>
      <c r="Q4535" s="88">
        <v>14.845556408784994</v>
      </c>
      <c r="R4535" s="158">
        <v>2700431861412.2598</v>
      </c>
      <c r="S4535" s="171">
        <v>2367.9942672802772</v>
      </c>
      <c r="T4535" s="165">
        <v>4.6042966773236008E-2</v>
      </c>
    </row>
    <row r="4536" spans="1:20" x14ac:dyDescent="0.2">
      <c r="A4536">
        <v>4532</v>
      </c>
      <c r="B4536" s="106">
        <v>0.55017012533346099</v>
      </c>
      <c r="C4536" s="88">
        <v>9123.8521417449701</v>
      </c>
      <c r="D4536" s="87">
        <v>0.80398886932772595</v>
      </c>
      <c r="E4536" s="106">
        <v>0.47851132622229747</v>
      </c>
      <c r="F4536" s="446">
        <v>1</v>
      </c>
      <c r="G4536" s="446">
        <v>2024</v>
      </c>
      <c r="H4536" s="88">
        <v>18715112.92356931</v>
      </c>
      <c r="I4536" s="151">
        <v>481617287209.5636</v>
      </c>
      <c r="J4536" s="106">
        <v>0.29887888508833849</v>
      </c>
      <c r="K4536" s="171">
        <v>48921590267.239151</v>
      </c>
      <c r="L4536" s="159">
        <v>84922483321.537308</v>
      </c>
      <c r="M4536" s="159">
        <v>356722442037.90747</v>
      </c>
      <c r="N4536" s="159">
        <v>972183802836.24744</v>
      </c>
      <c r="O4536" s="106">
        <v>0.51148885290755863</v>
      </c>
      <c r="P4536" s="106">
        <v>0.29231477510845871</v>
      </c>
      <c r="Q4536" s="88">
        <v>16.587419590489638</v>
      </c>
      <c r="R4536" s="158">
        <v>5232093770136.6416</v>
      </c>
      <c r="S4536" s="171">
        <v>4589.5007826947303</v>
      </c>
      <c r="T4536" s="165">
        <v>4.380000522206056E-2</v>
      </c>
    </row>
    <row r="4537" spans="1:20" x14ac:dyDescent="0.2">
      <c r="A4537">
        <v>4533</v>
      </c>
      <c r="B4537" s="106">
        <v>0.43700508135658245</v>
      </c>
      <c r="C4537" s="88">
        <v>5371.5296882891998</v>
      </c>
      <c r="D4537" s="87">
        <v>1.0040031028994139</v>
      </c>
      <c r="E4537" s="106">
        <v>0.46842881136062392</v>
      </c>
      <c r="F4537" s="446">
        <v>1</v>
      </c>
      <c r="G4537" s="446">
        <v>2025</v>
      </c>
      <c r="H4537" s="88">
        <v>30802297.599346764</v>
      </c>
      <c r="I4537" s="151">
        <v>637202715565.05261</v>
      </c>
      <c r="J4537" s="106">
        <v>0.30783840809155461</v>
      </c>
      <c r="K4537" s="171">
        <v>26645745039.798485</v>
      </c>
      <c r="L4537" s="159">
        <v>44888787995.113922</v>
      </c>
      <c r="M4537" s="159">
        <v>274414753946.74973</v>
      </c>
      <c r="N4537" s="159">
        <v>983152002546.71472</v>
      </c>
      <c r="O4537" s="106">
        <v>0.45933721537956651</v>
      </c>
      <c r="P4537" s="106">
        <v>0.3709397043603927</v>
      </c>
      <c r="Q4537" s="88">
        <v>17.030660741239021</v>
      </c>
      <c r="R4537" s="158">
        <v>6845402167525.9746</v>
      </c>
      <c r="S4537" s="171">
        <v>6001.3634387903812</v>
      </c>
      <c r="T4537" s="165">
        <v>4.2512305820228045E-2</v>
      </c>
    </row>
    <row r="4538" spans="1:20" x14ac:dyDescent="0.2">
      <c r="A4538">
        <v>4534</v>
      </c>
      <c r="B4538" s="106">
        <v>0.51872252985928935</v>
      </c>
      <c r="C4538" s="88">
        <v>3612.9943033949985</v>
      </c>
      <c r="D4538" s="87">
        <v>0.2</v>
      </c>
      <c r="E4538" s="106">
        <v>0.40947309774708196</v>
      </c>
      <c r="F4538" s="446">
        <v>1</v>
      </c>
      <c r="G4538" s="446">
        <v>2025</v>
      </c>
      <c r="H4538" s="88">
        <v>2352939.3600503993</v>
      </c>
      <c r="I4538" s="151">
        <v>136593606680.60481</v>
      </c>
      <c r="J4538" s="106">
        <v>0.51872252985928935</v>
      </c>
      <c r="K4538" s="171">
        <v>10946511955.879747</v>
      </c>
      <c r="L4538" s="159">
        <v>21335516993.99905</v>
      </c>
      <c r="M4538" s="159">
        <v>58868110089.427757</v>
      </c>
      <c r="N4538" s="159">
        <v>227743745719.91138</v>
      </c>
      <c r="O4538" s="106">
        <v>0.59284650149189633</v>
      </c>
      <c r="P4538" s="106">
        <v>0.38510678893324002</v>
      </c>
      <c r="Q4538" s="88">
        <v>14.930196442318234</v>
      </c>
      <c r="R4538" s="158">
        <v>1599091692795.8335</v>
      </c>
      <c r="S4538" s="171">
        <v>1403.2724105542288</v>
      </c>
      <c r="T4538" s="165">
        <v>4.4024125178616577E-2</v>
      </c>
    </row>
    <row r="4539" spans="1:20" x14ac:dyDescent="0.2">
      <c r="A4539">
        <v>4535</v>
      </c>
      <c r="B4539" s="106">
        <v>0.41754134208810834</v>
      </c>
      <c r="C4539" s="88">
        <v>1500</v>
      </c>
      <c r="D4539" s="87">
        <v>1.1487005986771655</v>
      </c>
      <c r="E4539" s="106">
        <v>0.39210726866525192</v>
      </c>
      <c r="F4539" s="446">
        <v>1</v>
      </c>
      <c r="G4539" s="446">
        <v>2026</v>
      </c>
      <c r="H4539" s="88">
        <v>45557453.992255718</v>
      </c>
      <c r="I4539" s="151">
        <v>941931861506.00232</v>
      </c>
      <c r="J4539" s="106">
        <v>0.28631802511196136</v>
      </c>
      <c r="K4539" s="171">
        <v>57211324218.57254</v>
      </c>
      <c r="L4539" s="159">
        <v>121434514308.14122</v>
      </c>
      <c r="M4539" s="159">
        <v>171603465153.90012</v>
      </c>
      <c r="N4539" s="159">
        <v>1292181165186.6162</v>
      </c>
      <c r="O4539" s="106">
        <v>0.39013295312446378</v>
      </c>
      <c r="P4539" s="106">
        <v>0.27959219769042165</v>
      </c>
      <c r="Q4539" s="88">
        <v>16.073415917169402</v>
      </c>
      <c r="R4539" s="158">
        <v>6705918348066.3203</v>
      </c>
      <c r="S4539" s="171">
        <v>5882.9739523621092</v>
      </c>
      <c r="T4539" s="165">
        <v>4.3093568067870243E-2</v>
      </c>
    </row>
    <row r="4540" spans="1:20" x14ac:dyDescent="0.2">
      <c r="A4540">
        <v>4536</v>
      </c>
      <c r="B4540" s="106">
        <v>0.45156505217635406</v>
      </c>
      <c r="C4540" s="88">
        <v>4341.9539086587483</v>
      </c>
      <c r="D4540" s="87">
        <v>0.62186663964191802</v>
      </c>
      <c r="E4540" s="106">
        <v>0.27228065365856313</v>
      </c>
      <c r="F4540" s="446">
        <v>1</v>
      </c>
      <c r="G4540" s="446">
        <v>2024</v>
      </c>
      <c r="H4540" s="88">
        <v>10775367.960302256</v>
      </c>
      <c r="I4540" s="151">
        <v>280331845357.43121</v>
      </c>
      <c r="J4540" s="106">
        <v>0.25508063020939176</v>
      </c>
      <c r="K4540" s="171">
        <v>9121296983.6079903</v>
      </c>
      <c r="L4540" s="159">
        <v>4692923282.8596382</v>
      </c>
      <c r="M4540" s="159">
        <v>257689230698.14261</v>
      </c>
      <c r="N4540" s="159">
        <v>551835296322.0415</v>
      </c>
      <c r="O4540" s="106">
        <v>0.5099582227558519</v>
      </c>
      <c r="P4540" s="106">
        <v>0.32825787752704239</v>
      </c>
      <c r="Q4540" s="88">
        <v>17.488644789939798</v>
      </c>
      <c r="R4540" s="158">
        <v>3717613578406.9468</v>
      </c>
      <c r="S4540" s="171">
        <v>3259.4032439457828</v>
      </c>
      <c r="T4540" s="165">
        <v>3.889065528064934E-2</v>
      </c>
    </row>
    <row r="4541" spans="1:20" x14ac:dyDescent="0.2">
      <c r="A4541">
        <v>4537</v>
      </c>
      <c r="B4541" s="106">
        <v>0.4931990662603018</v>
      </c>
      <c r="C4541" s="88">
        <v>1961.2111177242314</v>
      </c>
      <c r="D4541" s="87">
        <v>0.67184929967896112</v>
      </c>
      <c r="E4541" s="106">
        <v>0.22007597338234614</v>
      </c>
      <c r="F4541" s="446">
        <v>1</v>
      </c>
      <c r="G4541" s="446">
        <v>2026</v>
      </c>
      <c r="H4541" s="88">
        <v>12702029.504396835</v>
      </c>
      <c r="I4541" s="151">
        <v>476443796554.36389</v>
      </c>
      <c r="J4541" s="106">
        <v>0.47065827811892591</v>
      </c>
      <c r="K4541" s="171">
        <v>27231741729.005085</v>
      </c>
      <c r="L4541" s="159">
        <v>19191838088.594753</v>
      </c>
      <c r="M4541" s="159">
        <v>67590516627.533043</v>
      </c>
      <c r="N4541" s="159">
        <v>590457892999.49683</v>
      </c>
      <c r="O4541" s="106">
        <v>0.49735655016448943</v>
      </c>
      <c r="P4541" s="106">
        <v>0.36319988279957316</v>
      </c>
      <c r="Q4541" s="88">
        <v>13.839136156626232</v>
      </c>
      <c r="R4541" s="158">
        <v>3446924401269.6675</v>
      </c>
      <c r="S4541" s="171">
        <v>3018.56141787571</v>
      </c>
      <c r="T4541" s="165">
        <v>4.9694540014882528E-2</v>
      </c>
    </row>
    <row r="4542" spans="1:20" x14ac:dyDescent="0.2">
      <c r="A4542">
        <v>4538</v>
      </c>
      <c r="B4542" s="106">
        <v>0.44799272421339226</v>
      </c>
      <c r="C4542" s="88">
        <v>6023.4441619207955</v>
      </c>
      <c r="D4542" s="87">
        <v>0.36858316447556871</v>
      </c>
      <c r="E4542" s="106">
        <v>0.38795553426235402</v>
      </c>
      <c r="F4542" s="446">
        <v>1</v>
      </c>
      <c r="G4542" s="446">
        <v>2026</v>
      </c>
      <c r="H4542" s="88">
        <v>4622146.1122763446</v>
      </c>
      <c r="I4542" s="151">
        <v>240168590592.92471</v>
      </c>
      <c r="J4542" s="106">
        <v>0.44799272421339231</v>
      </c>
      <c r="K4542" s="171">
        <v>36348123910.397522</v>
      </c>
      <c r="L4542" s="159">
        <v>59002543367.163986</v>
      </c>
      <c r="M4542" s="159">
        <v>35185913422.252922</v>
      </c>
      <c r="N4542" s="159">
        <v>370705171292.73914</v>
      </c>
      <c r="O4542" s="106">
        <v>0.49350416656928908</v>
      </c>
      <c r="P4542" s="106">
        <v>0.38688749225227831</v>
      </c>
      <c r="Q4542" s="88">
        <v>15.078940631089075</v>
      </c>
      <c r="R4542" s="158">
        <v>2535594618948.8481</v>
      </c>
      <c r="S4542" s="171">
        <v>2222.5266848795482</v>
      </c>
      <c r="T4542" s="165">
        <v>4.5039321968623362E-2</v>
      </c>
    </row>
    <row r="4543" spans="1:20" x14ac:dyDescent="0.2">
      <c r="A4543">
        <v>4539</v>
      </c>
      <c r="B4543" s="106">
        <v>0.47943934118488246</v>
      </c>
      <c r="C4543" s="88">
        <v>3583.055449049034</v>
      </c>
      <c r="D4543" s="87">
        <v>0.55104061994768438</v>
      </c>
      <c r="E4543" s="106">
        <v>0.59251425941154257</v>
      </c>
      <c r="F4543" s="446">
        <v>1</v>
      </c>
      <c r="G4543" s="446">
        <v>2024</v>
      </c>
      <c r="H4543" s="88">
        <v>8793320.9907365944</v>
      </c>
      <c r="I4543" s="151">
        <v>353310100611.73187</v>
      </c>
      <c r="J4543" s="106">
        <v>0.4669578079156177</v>
      </c>
      <c r="K4543" s="171">
        <v>21212293615.42741</v>
      </c>
      <c r="L4543" s="159">
        <v>27511898894.171574</v>
      </c>
      <c r="M4543" s="159">
        <v>341738115018.64532</v>
      </c>
      <c r="N4543" s="159">
        <v>743772408139.9762</v>
      </c>
      <c r="O4543" s="106">
        <v>0.61898090892840918</v>
      </c>
      <c r="P4543" s="106">
        <v>0.45090930014731251</v>
      </c>
      <c r="Q4543" s="88">
        <v>16.511491709701151</v>
      </c>
      <c r="R4543" s="158">
        <v>6200895411042.1709</v>
      </c>
      <c r="S4543" s="171">
        <v>5431.5142084266026</v>
      </c>
      <c r="T4543" s="165">
        <v>4.3202054838866737E-2</v>
      </c>
    </row>
    <row r="4544" spans="1:20" x14ac:dyDescent="0.2">
      <c r="A4544">
        <v>4540</v>
      </c>
      <c r="B4544" s="106">
        <v>0.43402141578814851</v>
      </c>
      <c r="C4544" s="88">
        <v>4458.1616459512425</v>
      </c>
      <c r="D4544" s="87">
        <v>0.93815355024558789</v>
      </c>
      <c r="E4544" s="106">
        <v>0.15307662736873257</v>
      </c>
      <c r="F4544" s="446">
        <v>1</v>
      </c>
      <c r="G4544" s="446">
        <v>2023</v>
      </c>
      <c r="H4544" s="88">
        <v>26966398.288065858</v>
      </c>
      <c r="I4544" s="151">
        <v>419594344019.56226</v>
      </c>
      <c r="J4544" s="106">
        <v>-7.3391988853694468E-2</v>
      </c>
      <c r="K4544" s="171">
        <v>13739821718.382809</v>
      </c>
      <c r="L4544" s="159">
        <v>0</v>
      </c>
      <c r="M4544" s="159">
        <v>886466340243.68005</v>
      </c>
      <c r="N4544" s="159">
        <v>1319800505981.625</v>
      </c>
      <c r="O4544" s="106">
        <v>0.51400056728348609</v>
      </c>
      <c r="P4544" s="106">
        <v>0.25242973688478887</v>
      </c>
      <c r="Q4544" s="88">
        <v>24.40399696254234</v>
      </c>
      <c r="R4544" s="158">
        <v>8767624050805.085</v>
      </c>
      <c r="S4544" s="171">
        <v>7689.9966321060574</v>
      </c>
      <c r="T4544" s="165">
        <v>3.0270008624464259E-2</v>
      </c>
    </row>
    <row r="4545" spans="1:20" x14ac:dyDescent="0.2">
      <c r="A4545">
        <v>4541</v>
      </c>
      <c r="B4545" s="106">
        <v>0.31182213171357759</v>
      </c>
      <c r="C4545" s="88">
        <v>5185.3482161979809</v>
      </c>
      <c r="D4545" s="87">
        <v>1.1809660624551159</v>
      </c>
      <c r="E4545" s="106">
        <v>0.45945134261975845</v>
      </c>
      <c r="F4545" s="446">
        <v>1</v>
      </c>
      <c r="G4545" s="446">
        <v>2024</v>
      </c>
      <c r="H4545" s="88">
        <v>46157515.686222777</v>
      </c>
      <c r="I4545" s="151">
        <v>766482273763.11475</v>
      </c>
      <c r="J4545" s="106">
        <v>0.21937745944179876</v>
      </c>
      <c r="K4545" s="171">
        <v>30546622987.957092</v>
      </c>
      <c r="L4545" s="159">
        <v>31285293117.818943</v>
      </c>
      <c r="M4545" s="159">
        <v>553049701590.96729</v>
      </c>
      <c r="N4545" s="159">
        <v>1381363891459.8579</v>
      </c>
      <c r="O4545" s="106">
        <v>0.4601372119410328</v>
      </c>
      <c r="P4545" s="106">
        <v>0.24999527026015464</v>
      </c>
      <c r="Q4545" s="88">
        <v>17.570616693288219</v>
      </c>
      <c r="R4545" s="158">
        <v>6694140912685.5742</v>
      </c>
      <c r="S4545" s="171">
        <v>5873.8267085479602</v>
      </c>
      <c r="T4545" s="165">
        <v>4.0599991321562952E-2</v>
      </c>
    </row>
    <row r="4546" spans="1:20" x14ac:dyDescent="0.2">
      <c r="A4546">
        <v>4542</v>
      </c>
      <c r="B4546" s="106">
        <v>0.60474903000889313</v>
      </c>
      <c r="C4546" s="88">
        <v>1643.3769153487287</v>
      </c>
      <c r="D4546" s="87">
        <v>0.79048736497345229</v>
      </c>
      <c r="E4546" s="106">
        <v>0.54989502167476711</v>
      </c>
      <c r="F4546" s="446">
        <v>1</v>
      </c>
      <c r="G4546" s="446">
        <v>2027</v>
      </c>
      <c r="H4546" s="88">
        <v>17633851.7209538</v>
      </c>
      <c r="I4546" s="151">
        <v>590067765281.28223</v>
      </c>
      <c r="J4546" s="106">
        <v>0.47260840382715241</v>
      </c>
      <c r="K4546" s="171">
        <v>56363445573.896675</v>
      </c>
      <c r="L4546" s="159">
        <v>174825781463.34549</v>
      </c>
      <c r="M4546" s="159">
        <v>0</v>
      </c>
      <c r="N4546" s="159">
        <v>821256992318.52441</v>
      </c>
      <c r="O4546" s="106">
        <v>0.50986672111975517</v>
      </c>
      <c r="P4546" s="106">
        <v>0.3874928976913613</v>
      </c>
      <c r="Q4546" s="88">
        <v>14.832224106021973</v>
      </c>
      <c r="R4546" s="158">
        <v>5542522600284.2109</v>
      </c>
      <c r="S4546" s="171">
        <v>4857.9838824965482</v>
      </c>
      <c r="T4546" s="165">
        <v>4.5878722002080423E-2</v>
      </c>
    </row>
    <row r="4547" spans="1:20" x14ac:dyDescent="0.2">
      <c r="A4547">
        <v>4543</v>
      </c>
      <c r="B4547" s="106">
        <v>0.53457325105230791</v>
      </c>
      <c r="C4547" s="88">
        <v>4737.2435989333353</v>
      </c>
      <c r="D4547" s="87">
        <v>0.69872635121634241</v>
      </c>
      <c r="E4547" s="106">
        <v>0.33743739953264684</v>
      </c>
      <c r="F4547" s="446">
        <v>1</v>
      </c>
      <c r="G4547" s="446">
        <v>2026</v>
      </c>
      <c r="H4547" s="88">
        <v>13971418.879605349</v>
      </c>
      <c r="I4547" s="151">
        <v>416218045441.35675</v>
      </c>
      <c r="J4547" s="106">
        <v>0.39463164738315737</v>
      </c>
      <c r="K4547" s="171">
        <v>10655890517.981152</v>
      </c>
      <c r="L4547" s="159">
        <v>15570835635.979805</v>
      </c>
      <c r="M4547" s="159">
        <v>78073081832.182098</v>
      </c>
      <c r="N4547" s="159">
        <v>520517853427.49982</v>
      </c>
      <c r="O4547" s="106">
        <v>0.45948077542927623</v>
      </c>
      <c r="P4547" s="106">
        <v>0.28285865958721101</v>
      </c>
      <c r="Q4547" s="88">
        <v>14.13683349688306</v>
      </c>
      <c r="R4547" s="158">
        <v>2560964423096.3027</v>
      </c>
      <c r="S4547" s="171">
        <v>2247.106817601154</v>
      </c>
      <c r="T4547" s="165">
        <v>4.5534710476202458E-2</v>
      </c>
    </row>
    <row r="4548" spans="1:20" x14ac:dyDescent="0.2">
      <c r="A4548">
        <v>4544</v>
      </c>
      <c r="B4548" s="106">
        <v>0.56463655849251504</v>
      </c>
      <c r="C4548" s="88">
        <v>1500</v>
      </c>
      <c r="D4548" s="87">
        <v>0.93645468548634114</v>
      </c>
      <c r="E4548" s="106">
        <v>0.38721831173081578</v>
      </c>
      <c r="F4548" s="446">
        <v>1</v>
      </c>
      <c r="G4548" s="446">
        <v>2027</v>
      </c>
      <c r="H4548" s="88">
        <v>26538356.716860831</v>
      </c>
      <c r="I4548" s="151">
        <v>732237455433.47302</v>
      </c>
      <c r="J4548" s="106">
        <v>0.40180154951151437</v>
      </c>
      <c r="K4548" s="171">
        <v>23977920030.974659</v>
      </c>
      <c r="L4548" s="159">
        <v>35567284471.335754</v>
      </c>
      <c r="M4548" s="159">
        <v>0</v>
      </c>
      <c r="N4548" s="159">
        <v>791782659935.78345</v>
      </c>
      <c r="O4548" s="106">
        <v>0.40752088686404941</v>
      </c>
      <c r="P4548" s="106">
        <v>0.27262284407634579</v>
      </c>
      <c r="Q4548" s="88">
        <v>13.406124475861908</v>
      </c>
      <c r="R4548" s="158">
        <v>3518245505925.9634</v>
      </c>
      <c r="S4548" s="171">
        <v>3086.645924581037</v>
      </c>
      <c r="T4548" s="165">
        <v>4.9212033105517645E-2</v>
      </c>
    </row>
    <row r="4549" spans="1:20" x14ac:dyDescent="0.2">
      <c r="A4549">
        <v>4545</v>
      </c>
      <c r="B4549" s="106">
        <v>0.30273084890197199</v>
      </c>
      <c r="C4549" s="88">
        <v>3497.1577343561144</v>
      </c>
      <c r="D4549" s="87">
        <v>0.63413590308791368</v>
      </c>
      <c r="E4549" s="106">
        <v>0.67290862878042146</v>
      </c>
      <c r="F4549" s="446">
        <v>1</v>
      </c>
      <c r="G4549" s="446">
        <v>2023</v>
      </c>
      <c r="H4549" s="88">
        <v>11530871.217077913</v>
      </c>
      <c r="I4549" s="151">
        <v>429671980679.04071</v>
      </c>
      <c r="J4549" s="106">
        <v>0.30273084890197199</v>
      </c>
      <c r="K4549" s="171">
        <v>41427139179.057831</v>
      </c>
      <c r="L4549" s="159">
        <v>73095186149.837051</v>
      </c>
      <c r="M4549" s="159">
        <v>501893490967.46344</v>
      </c>
      <c r="N4549" s="159">
        <v>1046087796975.3992</v>
      </c>
      <c r="O4549" s="106">
        <v>0.56406919845569592</v>
      </c>
      <c r="P4549" s="106">
        <v>0.32479413085750358</v>
      </c>
      <c r="Q4549" s="88">
        <v>17.410171744380175</v>
      </c>
      <c r="R4549" s="158">
        <v>6503556840616.0742</v>
      </c>
      <c r="S4549" s="171">
        <v>5704.731124381623</v>
      </c>
      <c r="T4549" s="165">
        <v>4.1838374684009492E-2</v>
      </c>
    </row>
    <row r="4550" spans="1:20" x14ac:dyDescent="0.2">
      <c r="A4550">
        <v>4546</v>
      </c>
      <c r="B4550" s="106">
        <v>0.53475646389723908</v>
      </c>
      <c r="C4550" s="88">
        <v>5689.2877450841725</v>
      </c>
      <c r="D4550" s="87">
        <v>0.79067669928767947</v>
      </c>
      <c r="E4550" s="106">
        <v>0.46400654582740858</v>
      </c>
      <c r="F4550" s="446">
        <v>1</v>
      </c>
      <c r="G4550" s="446">
        <v>2025</v>
      </c>
      <c r="H4550" s="88">
        <v>17084760.378189709</v>
      </c>
      <c r="I4550" s="151">
        <v>453270495017.33234</v>
      </c>
      <c r="J4550" s="106">
        <v>0.3856631409031912</v>
      </c>
      <c r="K4550" s="171">
        <v>24109067170.142372</v>
      </c>
      <c r="L4550" s="159">
        <v>21400007461.859283</v>
      </c>
      <c r="M4550" s="159">
        <v>150719434362.22958</v>
      </c>
      <c r="N4550" s="159">
        <v>649499004011.56348</v>
      </c>
      <c r="O4550" s="106">
        <v>0.48114819932939579</v>
      </c>
      <c r="P4550" s="106">
        <v>0.3242294618074274</v>
      </c>
      <c r="Q4550" s="88">
        <v>15.057040873247486</v>
      </c>
      <c r="R4550" s="158">
        <v>3737327697402.1191</v>
      </c>
      <c r="S4550" s="171">
        <v>3277.5810287572413</v>
      </c>
      <c r="T4550" s="165">
        <v>4.5014529694649363E-2</v>
      </c>
    </row>
    <row r="4551" spans="1:20" x14ac:dyDescent="0.2">
      <c r="A4551">
        <v>4547</v>
      </c>
      <c r="B4551" s="106">
        <v>0.52601836653904477</v>
      </c>
      <c r="C4551" s="88">
        <v>1500</v>
      </c>
      <c r="D4551" s="87">
        <v>0.58143481668125241</v>
      </c>
      <c r="E4551" s="106">
        <v>0.30961178986444354</v>
      </c>
      <c r="F4551" s="446">
        <v>1</v>
      </c>
      <c r="G4551" s="446">
        <v>2023</v>
      </c>
      <c r="H4551" s="88">
        <v>9718147.156168459</v>
      </c>
      <c r="I4551" s="151">
        <v>347535279259.38086</v>
      </c>
      <c r="J4551" s="106">
        <v>0.43835292360633238</v>
      </c>
      <c r="K4551" s="171">
        <v>10049923511.776167</v>
      </c>
      <c r="L4551" s="159">
        <v>0</v>
      </c>
      <c r="M4551" s="159">
        <v>417236028265.62531</v>
      </c>
      <c r="N4551" s="159">
        <v>774821231036.78223</v>
      </c>
      <c r="O4551" s="106">
        <v>0.62741172913099408</v>
      </c>
      <c r="P4551" s="106">
        <v>0.44305467196798071</v>
      </c>
      <c r="Q4551" s="88">
        <v>16.907763093398241</v>
      </c>
      <c r="R4551" s="158">
        <v>6645539626031.8564</v>
      </c>
      <c r="S4551" s="171">
        <v>5830.4870682516139</v>
      </c>
      <c r="T4551" s="165">
        <v>4.1265173613511841E-2</v>
      </c>
    </row>
    <row r="4552" spans="1:20" x14ac:dyDescent="0.2">
      <c r="A4552">
        <v>4548</v>
      </c>
      <c r="B4552" s="106">
        <v>0.60816704840621982</v>
      </c>
      <c r="C4552" s="88">
        <v>4464.4824486097214</v>
      </c>
      <c r="D4552" s="87">
        <v>0.58404096636866298</v>
      </c>
      <c r="E4552" s="106">
        <v>0.40013969892911877</v>
      </c>
      <c r="F4552" s="446">
        <v>1</v>
      </c>
      <c r="G4552" s="446">
        <v>2023</v>
      </c>
      <c r="H4552" s="88">
        <v>9656503.1163563151</v>
      </c>
      <c r="I4552" s="151">
        <v>295911289740.49756</v>
      </c>
      <c r="J4552" s="106">
        <v>0.4304324709655406</v>
      </c>
      <c r="K4552" s="171">
        <v>7890252291.0925007</v>
      </c>
      <c r="L4552" s="159">
        <v>0</v>
      </c>
      <c r="M4552" s="159">
        <v>429408086662.27985</v>
      </c>
      <c r="N4552" s="159">
        <v>733209628693.86987</v>
      </c>
      <c r="O4552" s="106">
        <v>0.642239652250987</v>
      </c>
      <c r="P4552" s="106">
        <v>0.41037657096255054</v>
      </c>
      <c r="Q4552" s="88">
        <v>17.216645484976748</v>
      </c>
      <c r="R4552" s="158">
        <v>5795477263919.4297</v>
      </c>
      <c r="S4552" s="171">
        <v>5075.7424698496106</v>
      </c>
      <c r="T4552" s="165">
        <v>4.1604164499976663E-2</v>
      </c>
    </row>
    <row r="4553" spans="1:20" x14ac:dyDescent="0.2">
      <c r="A4553">
        <v>4549</v>
      </c>
      <c r="B4553" s="106">
        <v>0.63370944022139564</v>
      </c>
      <c r="C4553" s="88">
        <v>4480.8852478568278</v>
      </c>
      <c r="D4553" s="87">
        <v>0.58508977177276389</v>
      </c>
      <c r="E4553" s="106">
        <v>0.52300765600667987</v>
      </c>
      <c r="F4553" s="446">
        <v>1</v>
      </c>
      <c r="G4553" s="446">
        <v>2022</v>
      </c>
      <c r="H4553" s="88">
        <v>9568669.7592922561</v>
      </c>
      <c r="I4553" s="151">
        <v>344532686347.21399</v>
      </c>
      <c r="J4553" s="106">
        <v>0.44084802143091939</v>
      </c>
      <c r="K4553" s="171">
        <v>13432373443.12488</v>
      </c>
      <c r="L4553" s="159">
        <v>0</v>
      </c>
      <c r="M4553" s="159">
        <v>473123909238.87848</v>
      </c>
      <c r="N4553" s="159">
        <v>831088969029.21741</v>
      </c>
      <c r="O4553" s="106">
        <v>0.63818159096141924</v>
      </c>
      <c r="P4553" s="106">
        <v>0.41620186138758597</v>
      </c>
      <c r="Q4553" s="88">
        <v>16.952437735219558</v>
      </c>
      <c r="R4553" s="158">
        <v>6746222689674.543</v>
      </c>
      <c r="S4553" s="171">
        <v>5914.2280732961835</v>
      </c>
      <c r="T4553" s="165">
        <v>4.1003693568163427E-2</v>
      </c>
    </row>
    <row r="4554" spans="1:20" x14ac:dyDescent="0.2">
      <c r="A4554">
        <v>4550</v>
      </c>
      <c r="B4554" s="106">
        <v>0.35639241724115822</v>
      </c>
      <c r="C4554" s="88">
        <v>2266.3890511331333</v>
      </c>
      <c r="D4554" s="87">
        <v>0.56090683758681248</v>
      </c>
      <c r="E4554" s="106">
        <v>0.46228424747558533</v>
      </c>
      <c r="F4554" s="446">
        <v>1</v>
      </c>
      <c r="G4554" s="446">
        <v>2023</v>
      </c>
      <c r="H4554" s="88">
        <v>8953695.3900248148</v>
      </c>
      <c r="I4554" s="151">
        <v>304344769284.28168</v>
      </c>
      <c r="J4554" s="106">
        <v>0.35639241724115822</v>
      </c>
      <c r="K4554" s="171">
        <v>5907598596.4546022</v>
      </c>
      <c r="L4554" s="159">
        <v>0</v>
      </c>
      <c r="M4554" s="159">
        <v>430889442337.67847</v>
      </c>
      <c r="N4554" s="159">
        <v>741141810218.41479</v>
      </c>
      <c r="O4554" s="106">
        <v>0.61145885392232679</v>
      </c>
      <c r="P4554" s="106">
        <v>0.48779219091404802</v>
      </c>
      <c r="Q4554" s="88">
        <v>17.822978640385678</v>
      </c>
      <c r="R4554" s="158">
        <v>7312622546248.6924</v>
      </c>
      <c r="S4554" s="171">
        <v>6409.9849728395775</v>
      </c>
      <c r="T4554" s="165">
        <v>3.9625392664424657E-2</v>
      </c>
    </row>
    <row r="4555" spans="1:20" x14ac:dyDescent="0.2">
      <c r="A4555">
        <v>4551</v>
      </c>
      <c r="B4555" s="106">
        <v>0.47341409410729074</v>
      </c>
      <c r="C4555" s="88">
        <v>3900.6228312140024</v>
      </c>
      <c r="D4555" s="87">
        <v>0.86605997812451962</v>
      </c>
      <c r="E4555" s="106">
        <v>0.39338417373628953</v>
      </c>
      <c r="F4555" s="446">
        <v>1</v>
      </c>
      <c r="G4555" s="446">
        <v>2025</v>
      </c>
      <c r="H4555" s="88">
        <v>21573054.54135824</v>
      </c>
      <c r="I4555" s="151">
        <v>585288977030.14746</v>
      </c>
      <c r="J4555" s="106">
        <v>0.39187615988822078</v>
      </c>
      <c r="K4555" s="171">
        <v>51653678027.621445</v>
      </c>
      <c r="L4555" s="159">
        <v>50895927197.514618</v>
      </c>
      <c r="M4555" s="159">
        <v>238908992590.20139</v>
      </c>
      <c r="N4555" s="159">
        <v>926747574845.48499</v>
      </c>
      <c r="O4555" s="106">
        <v>0.49765949767988116</v>
      </c>
      <c r="P4555" s="106">
        <v>0.32863032194462072</v>
      </c>
      <c r="Q4555" s="88">
        <v>15.084424490015815</v>
      </c>
      <c r="R4555" s="158">
        <v>5177627096911.3027</v>
      </c>
      <c r="S4555" s="171">
        <v>4536.1947432969391</v>
      </c>
      <c r="T4555" s="165">
        <v>4.7183334659932311E-2</v>
      </c>
    </row>
    <row r="4556" spans="1:20" x14ac:dyDescent="0.2">
      <c r="A4556">
        <v>4552</v>
      </c>
      <c r="B4556" s="106">
        <v>0.70163019163942808</v>
      </c>
      <c r="C4556" s="88">
        <v>5467.391918300279</v>
      </c>
      <c r="D4556" s="87">
        <v>1.2169844135676695</v>
      </c>
      <c r="E4556" s="106">
        <v>0.5977853000022233</v>
      </c>
      <c r="F4556" s="446">
        <v>1</v>
      </c>
      <c r="G4556" s="446">
        <v>2022</v>
      </c>
      <c r="H4556" s="88">
        <v>48048226.898772977</v>
      </c>
      <c r="I4556" s="151">
        <v>668832946928.49524</v>
      </c>
      <c r="J4556" s="106">
        <v>-0.10284205280022141</v>
      </c>
      <c r="K4556" s="171">
        <v>20701755616.030678</v>
      </c>
      <c r="L4556" s="159">
        <v>0</v>
      </c>
      <c r="M4556" s="159">
        <v>1633952689875.8684</v>
      </c>
      <c r="N4556" s="159">
        <v>2323487392420.3945</v>
      </c>
      <c r="O4556" s="106">
        <v>0.53298244815011409</v>
      </c>
      <c r="P4556" s="106">
        <v>0.37171223162301931</v>
      </c>
      <c r="Q4556" s="88">
        <v>22.477029316959545</v>
      </c>
      <c r="R4556" s="158">
        <v>20545701940622.316</v>
      </c>
      <c r="S4556" s="171">
        <v>17976.292059175663</v>
      </c>
      <c r="T4556" s="165">
        <v>3.3606809357171141E-2</v>
      </c>
    </row>
    <row r="4557" spans="1:20" x14ac:dyDescent="0.2">
      <c r="A4557">
        <v>4553</v>
      </c>
      <c r="B4557" s="106">
        <v>0.41965047584605258</v>
      </c>
      <c r="C4557" s="88">
        <v>1500</v>
      </c>
      <c r="D4557" s="87">
        <v>0.66608265705938785</v>
      </c>
      <c r="E4557" s="106">
        <v>0.60772226934126605</v>
      </c>
      <c r="F4557" s="446">
        <v>1</v>
      </c>
      <c r="G4557" s="446">
        <v>2026</v>
      </c>
      <c r="H4557" s="88">
        <v>12617640.315790996</v>
      </c>
      <c r="I4557" s="151">
        <v>450244860206.22467</v>
      </c>
      <c r="J4557" s="106">
        <v>0.41965047584605264</v>
      </c>
      <c r="K4557" s="171">
        <v>25117275831.30294</v>
      </c>
      <c r="L4557" s="159">
        <v>30601908002.537888</v>
      </c>
      <c r="M4557" s="159">
        <v>70990483793.227036</v>
      </c>
      <c r="N4557" s="159">
        <v>576954527833.2926</v>
      </c>
      <c r="O4557" s="106">
        <v>0.46835473201706423</v>
      </c>
      <c r="P4557" s="106">
        <v>0.34512937436259838</v>
      </c>
      <c r="Q4557" s="88">
        <v>14.923721137874814</v>
      </c>
      <c r="R4557" s="158">
        <v>3518149474400.2749</v>
      </c>
      <c r="S4557" s="171">
        <v>3086.0914379774881</v>
      </c>
      <c r="T4557" s="165">
        <v>4.5347547590753261E-2</v>
      </c>
    </row>
    <row r="4558" spans="1:20" x14ac:dyDescent="0.2">
      <c r="A4558">
        <v>4554</v>
      </c>
      <c r="B4558" s="106">
        <v>0.489217692154997</v>
      </c>
      <c r="C4558" s="88">
        <v>1500</v>
      </c>
      <c r="D4558" s="87">
        <v>0.25326698255753777</v>
      </c>
      <c r="E4558" s="106">
        <v>0.47437380225519643</v>
      </c>
      <c r="F4558" s="446">
        <v>1</v>
      </c>
      <c r="G4558" s="446">
        <v>2023</v>
      </c>
      <c r="H4558" s="88">
        <v>3019036.6686209952</v>
      </c>
      <c r="I4558" s="151">
        <v>176160987718.3699</v>
      </c>
      <c r="J4558" s="106">
        <v>0.489217692154997</v>
      </c>
      <c r="K4558" s="171">
        <v>11381154971.861864</v>
      </c>
      <c r="L4558" s="159">
        <v>8839107708.8505173</v>
      </c>
      <c r="M4558" s="159">
        <v>179281898130.98566</v>
      </c>
      <c r="N4558" s="159">
        <v>375663148530.06799</v>
      </c>
      <c r="O4558" s="106">
        <v>0.63002686704110145</v>
      </c>
      <c r="P4558" s="106">
        <v>0.42980955478637928</v>
      </c>
      <c r="Q4558" s="88">
        <v>16.323138144691168</v>
      </c>
      <c r="R4558" s="158">
        <v>3054434447428.0713</v>
      </c>
      <c r="S4558" s="171">
        <v>2677.8260684464108</v>
      </c>
      <c r="T4558" s="165">
        <v>4.232004734178231E-2</v>
      </c>
    </row>
    <row r="4559" spans="1:20" x14ac:dyDescent="0.2">
      <c r="A4559">
        <v>4555</v>
      </c>
      <c r="B4559" s="106">
        <v>0.63387263365038504</v>
      </c>
      <c r="C4559" s="88">
        <v>3790.3802290825151</v>
      </c>
      <c r="D4559" s="87">
        <v>0.62395725350226605</v>
      </c>
      <c r="E4559" s="106">
        <v>0.40072227197524846</v>
      </c>
      <c r="F4559" s="446">
        <v>1</v>
      </c>
      <c r="G4559" s="446">
        <v>2026</v>
      </c>
      <c r="H4559" s="88">
        <v>11199232.420825729</v>
      </c>
      <c r="I4559" s="151">
        <v>344464613168.75146</v>
      </c>
      <c r="J4559" s="106">
        <v>0.37305195103238509</v>
      </c>
      <c r="K4559" s="171">
        <v>39223761279.349129</v>
      </c>
      <c r="L4559" s="159">
        <v>84314647318.166199</v>
      </c>
      <c r="M4559" s="159">
        <v>80941024233.98259</v>
      </c>
      <c r="N4559" s="159">
        <v>548944046000.24939</v>
      </c>
      <c r="O4559" s="106">
        <v>0.47492587841242229</v>
      </c>
      <c r="P4559" s="106">
        <v>0.33376877184019599</v>
      </c>
      <c r="Q4559" s="88">
        <v>15.302232617451333</v>
      </c>
      <c r="R4559" s="158">
        <v>3306511981108.0352</v>
      </c>
      <c r="S4559" s="171">
        <v>2899.3524238393088</v>
      </c>
      <c r="T4559" s="165">
        <v>4.4103400104762783E-2</v>
      </c>
    </row>
    <row r="4560" spans="1:20" x14ac:dyDescent="0.2">
      <c r="A4560">
        <v>4556</v>
      </c>
      <c r="B4560" s="106">
        <v>0.40276853878597663</v>
      </c>
      <c r="C4560" s="88">
        <v>6732.544650892969</v>
      </c>
      <c r="D4560" s="87">
        <v>0.61398232841772915</v>
      </c>
      <c r="E4560" s="106">
        <v>0.35539817974457022</v>
      </c>
      <c r="F4560" s="446">
        <v>1</v>
      </c>
      <c r="G4560" s="446">
        <v>2022</v>
      </c>
      <c r="H4560" s="88">
        <v>10679723.564484585</v>
      </c>
      <c r="I4560" s="151">
        <v>372121400639.51215</v>
      </c>
      <c r="J4560" s="106">
        <v>0.40276853878597663</v>
      </c>
      <c r="K4560" s="171">
        <v>4459931652.9026251</v>
      </c>
      <c r="L4560" s="159">
        <v>0</v>
      </c>
      <c r="M4560" s="159">
        <v>684948409051.19214</v>
      </c>
      <c r="N4560" s="159">
        <v>1061529741343.6069</v>
      </c>
      <c r="O4560" s="106">
        <v>0.65738857127474282</v>
      </c>
      <c r="P4560" s="106">
        <v>0.56583656720032116</v>
      </c>
      <c r="Q4560" s="88">
        <v>17.902377029508294</v>
      </c>
      <c r="R4560" s="158">
        <v>11989758283179.967</v>
      </c>
      <c r="S4560" s="171">
        <v>10513.484666754268</v>
      </c>
      <c r="T4560" s="165">
        <v>4.0148504469414127E-2</v>
      </c>
    </row>
    <row r="4561" spans="1:20" x14ac:dyDescent="0.2">
      <c r="A4561">
        <v>4557</v>
      </c>
      <c r="B4561" s="106">
        <v>0.48174412015504725</v>
      </c>
      <c r="C4561" s="88">
        <v>7236.4779951238488</v>
      </c>
      <c r="D4561" s="87">
        <v>0.87444827922393742</v>
      </c>
      <c r="E4561" s="106">
        <v>0.52937503564778021</v>
      </c>
      <c r="F4561" s="446">
        <v>1</v>
      </c>
      <c r="G4561" s="446">
        <v>2024</v>
      </c>
      <c r="H4561" s="88">
        <v>22137159.385834556</v>
      </c>
      <c r="I4561" s="151">
        <v>509455377695.28931</v>
      </c>
      <c r="J4561" s="106">
        <v>0.21712008291639373</v>
      </c>
      <c r="K4561" s="171">
        <v>33705279659.246765</v>
      </c>
      <c r="L4561" s="159">
        <v>21049539762.54826</v>
      </c>
      <c r="M4561" s="159">
        <v>479348919488.27588</v>
      </c>
      <c r="N4561" s="159">
        <v>1043559116605.3604</v>
      </c>
      <c r="O4561" s="106">
        <v>0.48960499996406126</v>
      </c>
      <c r="P4561" s="106">
        <v>0.20779497380662146</v>
      </c>
      <c r="Q4561" s="88">
        <v>17.099534012736854</v>
      </c>
      <c r="R4561" s="158">
        <v>4020357690689.4692</v>
      </c>
      <c r="S4561" s="171">
        <v>3525.2778643311335</v>
      </c>
      <c r="T4561" s="165">
        <v>4.3214673438222939E-2</v>
      </c>
    </row>
    <row r="4562" spans="1:20" x14ac:dyDescent="0.2">
      <c r="A4562">
        <v>4558</v>
      </c>
      <c r="B4562" s="106">
        <v>0.52010329702612834</v>
      </c>
      <c r="C4562" s="88">
        <v>4256.048253144505</v>
      </c>
      <c r="D4562" s="87">
        <v>0.67879774926692449</v>
      </c>
      <c r="E4562" s="106">
        <v>0.59016811920829471</v>
      </c>
      <c r="F4562" s="446">
        <v>1</v>
      </c>
      <c r="G4562" s="446">
        <v>2025</v>
      </c>
      <c r="H4562" s="88">
        <v>13032112.417650608</v>
      </c>
      <c r="I4562" s="151">
        <v>487206216028.82361</v>
      </c>
      <c r="J4562" s="106">
        <v>0.50153615685161335</v>
      </c>
      <c r="K4562" s="171">
        <v>61215261500.433151</v>
      </c>
      <c r="L4562" s="159">
        <v>86398377933.870514</v>
      </c>
      <c r="M4562" s="159">
        <v>154114823541.97632</v>
      </c>
      <c r="N4562" s="159">
        <v>788934679005.10352</v>
      </c>
      <c r="O4562" s="106">
        <v>0.5536099578139666</v>
      </c>
      <c r="P4562" s="106">
        <v>0.41181435489885909</v>
      </c>
      <c r="Q4562" s="88">
        <v>15.074093015244181</v>
      </c>
      <c r="R4562" s="158">
        <v>5782243985055.5273</v>
      </c>
      <c r="S4562" s="171">
        <v>5065.4318661865318</v>
      </c>
      <c r="T4562" s="165">
        <v>4.5132873135264227E-2</v>
      </c>
    </row>
    <row r="4563" spans="1:20" x14ac:dyDescent="0.2">
      <c r="A4563">
        <v>4559</v>
      </c>
      <c r="B4563" s="106">
        <v>0.56761113167613642</v>
      </c>
      <c r="C4563" s="88">
        <v>4302.8629205477391</v>
      </c>
      <c r="D4563" s="87">
        <v>0.64934405560169894</v>
      </c>
      <c r="E4563" s="106">
        <v>0.65566182662898842</v>
      </c>
      <c r="F4563" s="446">
        <v>1</v>
      </c>
      <c r="G4563" s="446">
        <v>2024</v>
      </c>
      <c r="H4563" s="88">
        <v>11897376.11262314</v>
      </c>
      <c r="I4563" s="151">
        <v>383336710526.76373</v>
      </c>
      <c r="J4563" s="106">
        <v>0.43161277354605121</v>
      </c>
      <c r="K4563" s="171">
        <v>22150758749.256989</v>
      </c>
      <c r="L4563" s="159">
        <v>31281589996.67828</v>
      </c>
      <c r="M4563" s="159">
        <v>160147645991.41174</v>
      </c>
      <c r="N4563" s="159">
        <v>596916705264.11072</v>
      </c>
      <c r="O4563" s="106">
        <v>0.53373679579294508</v>
      </c>
      <c r="P4563" s="106">
        <v>0.39670487363621482</v>
      </c>
      <c r="Q4563" s="88">
        <v>15.581294173989015</v>
      </c>
      <c r="R4563" s="158">
        <v>4241064120512.2075</v>
      </c>
      <c r="S4563" s="171">
        <v>3718.1933746540267</v>
      </c>
      <c r="T4563" s="165">
        <v>4.4322037291956287E-2</v>
      </c>
    </row>
    <row r="4564" spans="1:20" x14ac:dyDescent="0.2">
      <c r="A4564">
        <v>4560</v>
      </c>
      <c r="B4564" s="106">
        <v>0.54093730128293149</v>
      </c>
      <c r="C4564" s="88">
        <v>5577.3976345443552</v>
      </c>
      <c r="D4564" s="87">
        <v>0.78293886445251049</v>
      </c>
      <c r="E4564" s="106">
        <v>0.5634129748958534</v>
      </c>
      <c r="F4564" s="446">
        <v>1</v>
      </c>
      <c r="G4564" s="446">
        <v>2025</v>
      </c>
      <c r="H4564" s="88">
        <v>17529432.512396753</v>
      </c>
      <c r="I4564" s="151">
        <v>611852590447.57153</v>
      </c>
      <c r="J4564" s="106">
        <v>0.49312130225277784</v>
      </c>
      <c r="K4564" s="171">
        <v>39978595352.028275</v>
      </c>
      <c r="L4564" s="159">
        <v>66617501286.200592</v>
      </c>
      <c r="M4564" s="159">
        <v>149663313481.7016</v>
      </c>
      <c r="N4564" s="159">
        <v>868112000567.50208</v>
      </c>
      <c r="O4564" s="106">
        <v>0.54686745223221811</v>
      </c>
      <c r="P4564" s="106">
        <v>0.4221383313602145</v>
      </c>
      <c r="Q4564" s="88">
        <v>14.753149442312482</v>
      </c>
      <c r="R4564" s="158">
        <v>6358464333431.6465</v>
      </c>
      <c r="S4564" s="171">
        <v>5575.9788107287832</v>
      </c>
      <c r="T4564" s="165">
        <v>4.5801301207745178E-2</v>
      </c>
    </row>
    <row r="4565" spans="1:20" x14ac:dyDescent="0.2">
      <c r="A4565">
        <v>4561</v>
      </c>
      <c r="B4565" s="106">
        <v>0.47755353548777663</v>
      </c>
      <c r="C4565" s="88">
        <v>5088.0100028693705</v>
      </c>
      <c r="D4565" s="87">
        <v>0.80626395585167665</v>
      </c>
      <c r="E4565" s="106">
        <v>0.40629747023297069</v>
      </c>
      <c r="F4565" s="446">
        <v>1</v>
      </c>
      <c r="G4565" s="446">
        <v>2024</v>
      </c>
      <c r="H4565" s="88">
        <v>18075104.895406194</v>
      </c>
      <c r="I4565" s="151">
        <v>598956805951.32239</v>
      </c>
      <c r="J4565" s="106">
        <v>0.39582714396683449</v>
      </c>
      <c r="K4565" s="171">
        <v>22241307816.045959</v>
      </c>
      <c r="L4565" s="159">
        <v>7445810042.9797602</v>
      </c>
      <c r="M4565" s="159">
        <v>293250727176.0379</v>
      </c>
      <c r="N4565" s="159">
        <v>921894650986.38599</v>
      </c>
      <c r="O4565" s="106">
        <v>0.51810756372582223</v>
      </c>
      <c r="P4565" s="106">
        <v>0.3222090884332876</v>
      </c>
      <c r="Q4565" s="88">
        <v>15.639295021948948</v>
      </c>
      <c r="R4565" s="158">
        <v>5306988165796.9961</v>
      </c>
      <c r="S4565" s="171">
        <v>4654.8282299343882</v>
      </c>
      <c r="T4565" s="165">
        <v>4.4558419080809597E-2</v>
      </c>
    </row>
    <row r="4566" spans="1:20" x14ac:dyDescent="0.2">
      <c r="A4566">
        <v>4562</v>
      </c>
      <c r="B4566" s="106">
        <v>0.48885695175038141</v>
      </c>
      <c r="C4566" s="88">
        <v>3053.2815827382738</v>
      </c>
      <c r="D4566" s="87">
        <v>0.52286879583367918</v>
      </c>
      <c r="E4566" s="106">
        <v>0.60229264482617284</v>
      </c>
      <c r="F4566" s="446">
        <v>1</v>
      </c>
      <c r="G4566" s="446">
        <v>2026</v>
      </c>
      <c r="H4566" s="88">
        <v>7918927.5068470873</v>
      </c>
      <c r="I4566" s="151">
        <v>310979268897.55194</v>
      </c>
      <c r="J4566" s="106">
        <v>0.47865752784956217</v>
      </c>
      <c r="K4566" s="171">
        <v>35158779556.309265</v>
      </c>
      <c r="L4566" s="159">
        <v>85656529944.888229</v>
      </c>
      <c r="M4566" s="159">
        <v>78214754848.342407</v>
      </c>
      <c r="N4566" s="159">
        <v>510009333247.09186</v>
      </c>
      <c r="O4566" s="106">
        <v>0.54891073093738785</v>
      </c>
      <c r="P4566" s="106">
        <v>0.40862428197588957</v>
      </c>
      <c r="Q4566" s="88">
        <v>15.495900059427646</v>
      </c>
      <c r="R4566" s="158">
        <v>3745755101495.9858</v>
      </c>
      <c r="S4566" s="171">
        <v>3285.8906392618051</v>
      </c>
      <c r="T4566" s="165">
        <v>4.4577672705712938E-2</v>
      </c>
    </row>
    <row r="4567" spans="1:20" x14ac:dyDescent="0.2">
      <c r="A4567">
        <v>4563</v>
      </c>
      <c r="B4567" s="106">
        <v>0.40400813147366393</v>
      </c>
      <c r="C4567" s="88">
        <v>7711.1200204138213</v>
      </c>
      <c r="D4567" s="87">
        <v>0.60712959698475077</v>
      </c>
      <c r="E4567" s="106">
        <v>0.2869551796256184</v>
      </c>
      <c r="F4567" s="446">
        <v>1</v>
      </c>
      <c r="G4567" s="446">
        <v>2022</v>
      </c>
      <c r="H4567" s="88">
        <v>10426470.953390317</v>
      </c>
      <c r="I4567" s="151">
        <v>402333960295.20886</v>
      </c>
      <c r="J4567" s="106">
        <v>0.40400813147366388</v>
      </c>
      <c r="K4567" s="171">
        <v>9056343955.5911751</v>
      </c>
      <c r="L4567" s="159">
        <v>0</v>
      </c>
      <c r="M4567" s="159">
        <v>562637249077.18396</v>
      </c>
      <c r="N4567" s="159">
        <v>974027553327.98401</v>
      </c>
      <c r="O4567" s="106">
        <v>0.6289924640178165</v>
      </c>
      <c r="P4567" s="106">
        <v>0.39769563022537197</v>
      </c>
      <c r="Q4567" s="88">
        <v>17.040497374254365</v>
      </c>
      <c r="R4567" s="158">
        <v>7306463251902.123</v>
      </c>
      <c r="S4567" s="171">
        <v>6404.7177483837813</v>
      </c>
      <c r="T4567" s="165">
        <v>4.2370334417382492E-2</v>
      </c>
    </row>
    <row r="4568" spans="1:20" x14ac:dyDescent="0.2">
      <c r="A4568">
        <v>4564</v>
      </c>
      <c r="B4568" s="106">
        <v>0.60233528850866114</v>
      </c>
      <c r="C4568" s="88">
        <v>1608.5001982772019</v>
      </c>
      <c r="D4568" s="87">
        <v>1.0006134225524226</v>
      </c>
      <c r="E4568" s="106">
        <v>0.53149446856192806</v>
      </c>
      <c r="F4568" s="446">
        <v>1</v>
      </c>
      <c r="G4568" s="446">
        <v>2024</v>
      </c>
      <c r="H4568" s="88">
        <v>31754333.238635343</v>
      </c>
      <c r="I4568" s="151">
        <v>716151507312.45398</v>
      </c>
      <c r="J4568" s="106">
        <v>0.25408004142398388</v>
      </c>
      <c r="K4568" s="171">
        <v>23583054394.253815</v>
      </c>
      <c r="L4568" s="159">
        <v>9296616882.4768639</v>
      </c>
      <c r="M4568" s="159">
        <v>428508296014.8551</v>
      </c>
      <c r="N4568" s="159">
        <v>1177539474604.0398</v>
      </c>
      <c r="O4568" s="106">
        <v>0.45196254260658358</v>
      </c>
      <c r="P4568" s="106">
        <v>0.25950418206987619</v>
      </c>
      <c r="Q4568" s="88">
        <v>17.290514969182649</v>
      </c>
      <c r="R4568" s="158">
        <v>5859092468577.2607</v>
      </c>
      <c r="S4568" s="171">
        <v>5142.5814235967136</v>
      </c>
      <c r="T4568" s="165">
        <v>4.1864830929135649E-2</v>
      </c>
    </row>
    <row r="4569" spans="1:20" x14ac:dyDescent="0.2">
      <c r="A4569">
        <v>4565</v>
      </c>
      <c r="B4569" s="106">
        <v>0.44243055632108957</v>
      </c>
      <c r="C4569" s="88">
        <v>7400.8345150692494</v>
      </c>
      <c r="D4569" s="87">
        <v>0.56982884348851992</v>
      </c>
      <c r="E4569" s="106">
        <v>0.43248170559758209</v>
      </c>
      <c r="F4569" s="446">
        <v>1</v>
      </c>
      <c r="G4569" s="446">
        <v>2026</v>
      </c>
      <c r="H4569" s="88">
        <v>9227195.3011510801</v>
      </c>
      <c r="I4569" s="151">
        <v>339377960797.34985</v>
      </c>
      <c r="J4569" s="106">
        <v>0.44243055632108952</v>
      </c>
      <c r="K4569" s="171">
        <v>21695736938.536613</v>
      </c>
      <c r="L4569" s="159">
        <v>22135040261.637421</v>
      </c>
      <c r="M4569" s="159">
        <v>71956202315.870865</v>
      </c>
      <c r="N4569" s="159">
        <v>455164940313.39478</v>
      </c>
      <c r="O4569" s="106">
        <v>0.49525821102452167</v>
      </c>
      <c r="P4569" s="106">
        <v>0.37718253230107995</v>
      </c>
      <c r="Q4569" s="88">
        <v>14.373886555500254</v>
      </c>
      <c r="R4569" s="158">
        <v>2841038813752.2041</v>
      </c>
      <c r="S4569" s="171">
        <v>2490.2960432105479</v>
      </c>
      <c r="T4569" s="165">
        <v>4.8080773054428309E-2</v>
      </c>
    </row>
    <row r="4570" spans="1:20" x14ac:dyDescent="0.2">
      <c r="A4570">
        <v>4566</v>
      </c>
      <c r="B4570" s="106">
        <v>0.46047862082838514</v>
      </c>
      <c r="C4570" s="88">
        <v>6416.843983088962</v>
      </c>
      <c r="D4570" s="87">
        <v>0.57452633391427099</v>
      </c>
      <c r="E4570" s="106">
        <v>0.35539675082413341</v>
      </c>
      <c r="F4570" s="446">
        <v>1</v>
      </c>
      <c r="G4570" s="446">
        <v>2024</v>
      </c>
      <c r="H4570" s="88">
        <v>8998770.8582588788</v>
      </c>
      <c r="I4570" s="151">
        <v>325042592616.50421</v>
      </c>
      <c r="J4570" s="106">
        <v>0.46047862082838509</v>
      </c>
      <c r="K4570" s="171">
        <v>28589670331.931576</v>
      </c>
      <c r="L4570" s="159">
        <v>55819642271.411919</v>
      </c>
      <c r="M4570" s="159">
        <v>217332539574.70621</v>
      </c>
      <c r="N4570" s="159">
        <v>626784444794.55383</v>
      </c>
      <c r="O4570" s="106">
        <v>0.58743785569871931</v>
      </c>
      <c r="P4570" s="106">
        <v>0.35664501303696089</v>
      </c>
      <c r="Q4570" s="88">
        <v>15.770357500000708</v>
      </c>
      <c r="R4570" s="158">
        <v>4028361357484.9438</v>
      </c>
      <c r="S4570" s="171">
        <v>3529.2053496711756</v>
      </c>
      <c r="T4570" s="165">
        <v>4.4407987431002376E-2</v>
      </c>
    </row>
    <row r="4571" spans="1:20" x14ac:dyDescent="0.2">
      <c r="A4571">
        <v>4567</v>
      </c>
      <c r="B4571" s="106">
        <v>0.53380636083575006</v>
      </c>
      <c r="C4571" s="88">
        <v>5844.8222489293448</v>
      </c>
      <c r="D4571" s="87">
        <v>0.71499213990053745</v>
      </c>
      <c r="E4571" s="106">
        <v>0.50215149007559734</v>
      </c>
      <c r="F4571" s="446">
        <v>1</v>
      </c>
      <c r="G4571" s="446">
        <v>2024</v>
      </c>
      <c r="H4571" s="88">
        <v>14756745.616393348</v>
      </c>
      <c r="I4571" s="151">
        <v>457564411998.77454</v>
      </c>
      <c r="J4571" s="106">
        <v>0.47149585057367027</v>
      </c>
      <c r="K4571" s="171">
        <v>45460106334.253006</v>
      </c>
      <c r="L4571" s="159">
        <v>123704974780.29295</v>
      </c>
      <c r="M4571" s="159">
        <v>419234740750.41858</v>
      </c>
      <c r="N4571" s="159">
        <v>1045964233863.7391</v>
      </c>
      <c r="O4571" s="106">
        <v>0.62152363628225371</v>
      </c>
      <c r="P4571" s="106">
        <v>0.51091273956298799</v>
      </c>
      <c r="Q4571" s="88">
        <v>16.968247560402911</v>
      </c>
      <c r="R4571" s="158">
        <v>9968784316251.2422</v>
      </c>
      <c r="S4571" s="171">
        <v>8731.7194613189422</v>
      </c>
      <c r="T4571" s="165">
        <v>4.2781172582879362E-2</v>
      </c>
    </row>
    <row r="4572" spans="1:20" x14ac:dyDescent="0.2">
      <c r="A4572">
        <v>4568</v>
      </c>
      <c r="B4572" s="106">
        <v>0.50937369219759066</v>
      </c>
      <c r="C4572" s="88">
        <v>1883.0041020976923</v>
      </c>
      <c r="D4572" s="87">
        <v>0.27338562961195267</v>
      </c>
      <c r="E4572" s="106">
        <v>0.44793437576166206</v>
      </c>
      <c r="F4572" s="446">
        <v>1</v>
      </c>
      <c r="G4572" s="446">
        <v>2024</v>
      </c>
      <c r="H4572" s="88">
        <v>3222858.4216834707</v>
      </c>
      <c r="I4572" s="151">
        <v>188395934722.35208</v>
      </c>
      <c r="J4572" s="106">
        <v>0.50937369219759066</v>
      </c>
      <c r="K4572" s="171">
        <v>17556364105.89901</v>
      </c>
      <c r="L4572" s="159">
        <v>23191926056.177555</v>
      </c>
      <c r="M4572" s="159">
        <v>84331426649.1642</v>
      </c>
      <c r="N4572" s="159">
        <v>313475651533.59283</v>
      </c>
      <c r="O4572" s="106">
        <v>0.58053189821446927</v>
      </c>
      <c r="P4572" s="106">
        <v>0.33715950586188653</v>
      </c>
      <c r="Q4572" s="88">
        <v>14.258999633580673</v>
      </c>
      <c r="R4572" s="158">
        <v>1908721852125.6296</v>
      </c>
      <c r="S4572" s="171">
        <v>1673.1719817655257</v>
      </c>
      <c r="T4572" s="165">
        <v>4.4334964029856309E-2</v>
      </c>
    </row>
    <row r="4573" spans="1:20" x14ac:dyDescent="0.2">
      <c r="A4573">
        <v>4569</v>
      </c>
      <c r="B4573" s="106">
        <v>0.47131060974656686</v>
      </c>
      <c r="C4573" s="88">
        <v>6575.8460518683733</v>
      </c>
      <c r="D4573" s="87">
        <v>0.68771596522887168</v>
      </c>
      <c r="E4573" s="106">
        <v>0.43346746258935376</v>
      </c>
      <c r="F4573" s="446">
        <v>1</v>
      </c>
      <c r="G4573" s="446">
        <v>2025</v>
      </c>
      <c r="H4573" s="88">
        <v>13619987.673969617</v>
      </c>
      <c r="I4573" s="151">
        <v>313684815109.54425</v>
      </c>
      <c r="J4573" s="106">
        <v>0.11880102396408143</v>
      </c>
      <c r="K4573" s="171">
        <v>17425622296.534821</v>
      </c>
      <c r="L4573" s="159">
        <v>37318408139.600449</v>
      </c>
      <c r="M4573" s="159">
        <v>171760466922.35028</v>
      </c>
      <c r="N4573" s="159">
        <v>540189312468.02979</v>
      </c>
      <c r="O4573" s="106">
        <v>0.37862499787731863</v>
      </c>
      <c r="P4573" s="106">
        <v>0.22591939689259211</v>
      </c>
      <c r="Q4573" s="88">
        <v>18.084322153344296</v>
      </c>
      <c r="R4573" s="158">
        <v>2437976490465.0049</v>
      </c>
      <c r="S4573" s="171">
        <v>2136.7535508944466</v>
      </c>
      <c r="T4573" s="165">
        <v>4.0449149050455699E-2</v>
      </c>
    </row>
    <row r="4574" spans="1:20" x14ac:dyDescent="0.2">
      <c r="A4574">
        <v>4570</v>
      </c>
      <c r="B4574" s="106">
        <v>0.45740904168926433</v>
      </c>
      <c r="C4574" s="88">
        <v>4241.7148598196763</v>
      </c>
      <c r="D4574" s="87">
        <v>0.26973763102739262</v>
      </c>
      <c r="E4574" s="106">
        <v>0.13962891148439099</v>
      </c>
      <c r="F4574" s="446">
        <v>1</v>
      </c>
      <c r="G4574" s="446">
        <v>2026</v>
      </c>
      <c r="H4574" s="88">
        <v>3282841.2027707933</v>
      </c>
      <c r="I4574" s="151">
        <v>188742036776.31534</v>
      </c>
      <c r="J4574" s="106">
        <v>0.45740904168926433</v>
      </c>
      <c r="K4574" s="171">
        <v>16640790948.25741</v>
      </c>
      <c r="L4574" s="159">
        <v>15965263766.538668</v>
      </c>
      <c r="M4574" s="159">
        <v>42007396776.78968</v>
      </c>
      <c r="N4574" s="159">
        <v>263355488267.90109</v>
      </c>
      <c r="O4574" s="106">
        <v>0.5039213098456331</v>
      </c>
      <c r="P4574" s="106">
        <v>0.37217554966280286</v>
      </c>
      <c r="Q4574" s="88">
        <v>14.521711385850782</v>
      </c>
      <c r="R4574" s="158">
        <v>1705420791123.9031</v>
      </c>
      <c r="S4574" s="171">
        <v>1496.05701482684</v>
      </c>
      <c r="T4574" s="165">
        <v>4.6217263108517592E-2</v>
      </c>
    </row>
    <row r="4575" spans="1:20" x14ac:dyDescent="0.2">
      <c r="A4575">
        <v>4571</v>
      </c>
      <c r="B4575" s="106">
        <v>0.70296389656171898</v>
      </c>
      <c r="C4575" s="88">
        <v>6742.2261747699195</v>
      </c>
      <c r="D4575" s="87">
        <v>0.94145630587850282</v>
      </c>
      <c r="E4575" s="106">
        <v>0.61165942207384127</v>
      </c>
      <c r="F4575" s="446">
        <v>1</v>
      </c>
      <c r="G4575" s="446">
        <v>2024</v>
      </c>
      <c r="H4575" s="88">
        <v>26479207.689866561</v>
      </c>
      <c r="I4575" s="151">
        <v>677057114213.41565</v>
      </c>
      <c r="J4575" s="106">
        <v>0.38166607079425774</v>
      </c>
      <c r="K4575" s="171">
        <v>37621359239.250717</v>
      </c>
      <c r="L4575" s="159">
        <v>4356503838.2756367</v>
      </c>
      <c r="M4575" s="159">
        <v>526204048213.02057</v>
      </c>
      <c r="N4575" s="159">
        <v>1245239025503.9626</v>
      </c>
      <c r="O4575" s="106">
        <v>0.54837517628377386</v>
      </c>
      <c r="P4575" s="106">
        <v>0.36779858308547031</v>
      </c>
      <c r="Q4575" s="88">
        <v>16.475681978296706</v>
      </c>
      <c r="R4575" s="158">
        <v>8211663074073.501</v>
      </c>
      <c r="S4575" s="171">
        <v>7197.6517806349748</v>
      </c>
      <c r="T4575" s="165">
        <v>4.4632046968565264E-2</v>
      </c>
    </row>
    <row r="4576" spans="1:20" x14ac:dyDescent="0.2">
      <c r="A4576">
        <v>4572</v>
      </c>
      <c r="B4576" s="106">
        <v>0.4370212035561809</v>
      </c>
      <c r="C4576" s="88">
        <v>1500</v>
      </c>
      <c r="D4576" s="87">
        <v>0.5917573927881099</v>
      </c>
      <c r="E4576" s="106">
        <v>0.44201109490635671</v>
      </c>
      <c r="F4576" s="446">
        <v>1</v>
      </c>
      <c r="G4576" s="446">
        <v>2025</v>
      </c>
      <c r="H4576" s="88">
        <v>9815944.5365950372</v>
      </c>
      <c r="I4576" s="151">
        <v>365237616198.75952</v>
      </c>
      <c r="J4576" s="106">
        <v>0.4370212035561809</v>
      </c>
      <c r="K4576" s="171">
        <v>24029830190.735439</v>
      </c>
      <c r="L4576" s="159">
        <v>38648495307.377327</v>
      </c>
      <c r="M4576" s="159">
        <v>96881596842.922653</v>
      </c>
      <c r="N4576" s="159">
        <v>524797538539.79492</v>
      </c>
      <c r="O4576" s="106">
        <v>0.51075059742317575</v>
      </c>
      <c r="P4576" s="106">
        <v>0.36384018846435368</v>
      </c>
      <c r="Q4576" s="88">
        <v>15.017870955030279</v>
      </c>
      <c r="R4576" s="158">
        <v>3389032664450.1611</v>
      </c>
      <c r="S4576" s="171">
        <v>2974.294127995247</v>
      </c>
      <c r="T4576" s="165">
        <v>4.5051781868552222E-2</v>
      </c>
    </row>
    <row r="4577" spans="1:20" x14ac:dyDescent="0.2">
      <c r="A4577">
        <v>4573</v>
      </c>
      <c r="B4577" s="106">
        <v>0.58585152827000364</v>
      </c>
      <c r="C4577" s="88">
        <v>5733.1140380411016</v>
      </c>
      <c r="D4577" s="87">
        <v>0.9866673723113214</v>
      </c>
      <c r="E4577" s="106">
        <v>0.7</v>
      </c>
      <c r="F4577" s="446">
        <v>1</v>
      </c>
      <c r="G4577" s="446">
        <v>2025</v>
      </c>
      <c r="H4577" s="88">
        <v>30326435.897685997</v>
      </c>
      <c r="I4577" s="151">
        <v>769339736165.45105</v>
      </c>
      <c r="J4577" s="106">
        <v>0.36158894595848645</v>
      </c>
      <c r="K4577" s="171">
        <v>24498013005.270416</v>
      </c>
      <c r="L4577" s="159">
        <v>26538851383.276791</v>
      </c>
      <c r="M4577" s="159">
        <v>367924125346.02551</v>
      </c>
      <c r="N4577" s="159">
        <v>1188300725900.0239</v>
      </c>
      <c r="O4577" s="106">
        <v>0.49966739287967255</v>
      </c>
      <c r="P4577" s="106">
        <v>0.25595465382187149</v>
      </c>
      <c r="Q4577" s="88">
        <v>15.12655642643883</v>
      </c>
      <c r="R4577" s="158">
        <v>5354694523953.1465</v>
      </c>
      <c r="S4577" s="171">
        <v>4697.1798164979173</v>
      </c>
      <c r="T4577" s="165">
        <v>4.5646604567054452E-2</v>
      </c>
    </row>
    <row r="4578" spans="1:20" x14ac:dyDescent="0.2">
      <c r="A4578">
        <v>4574</v>
      </c>
      <c r="B4578" s="106">
        <v>0.51375958057917936</v>
      </c>
      <c r="C4578" s="88">
        <v>1649.1040489869738</v>
      </c>
      <c r="D4578" s="87">
        <v>0.57692561579736257</v>
      </c>
      <c r="E4578" s="106">
        <v>0.5753318119118952</v>
      </c>
      <c r="F4578" s="446">
        <v>1</v>
      </c>
      <c r="G4578" s="446">
        <v>2025</v>
      </c>
      <c r="H4578" s="88">
        <v>9682548.0811454002</v>
      </c>
      <c r="I4578" s="151">
        <v>362660228980.17365</v>
      </c>
      <c r="J4578" s="106">
        <v>0.51048023153413369</v>
      </c>
      <c r="K4578" s="171">
        <v>46808652470.288574</v>
      </c>
      <c r="L4578" s="159">
        <v>90517041749.22139</v>
      </c>
      <c r="M4578" s="159">
        <v>116401453186.0782</v>
      </c>
      <c r="N4578" s="159">
        <v>616387376385.76184</v>
      </c>
      <c r="O4578" s="106">
        <v>0.56890469701442903</v>
      </c>
      <c r="P4578" s="106">
        <v>0.36264245638315051</v>
      </c>
      <c r="Q4578" s="88">
        <v>14.536535108410524</v>
      </c>
      <c r="R4578" s="158">
        <v>3755441213694.7495</v>
      </c>
      <c r="S4578" s="171">
        <v>3296.5429950196576</v>
      </c>
      <c r="T4578" s="165">
        <v>4.7673192849353806E-2</v>
      </c>
    </row>
    <row r="4579" spans="1:20" x14ac:dyDescent="0.2">
      <c r="A4579">
        <v>4575</v>
      </c>
      <c r="B4579" s="106">
        <v>0.54588998077874407</v>
      </c>
      <c r="C4579" s="88">
        <v>4329.0060359419249</v>
      </c>
      <c r="D4579" s="87">
        <v>0.78100757901988016</v>
      </c>
      <c r="E4579" s="106">
        <v>0.60374493701852316</v>
      </c>
      <c r="F4579" s="446">
        <v>1</v>
      </c>
      <c r="G4579" s="446">
        <v>2023</v>
      </c>
      <c r="H4579" s="88">
        <v>17308342.832075089</v>
      </c>
      <c r="I4579" s="151">
        <v>515104491270.06616</v>
      </c>
      <c r="J4579" s="106">
        <v>0.375752785827976</v>
      </c>
      <c r="K4579" s="171">
        <v>19160709844.025097</v>
      </c>
      <c r="L4579" s="159">
        <v>40241922858.240089</v>
      </c>
      <c r="M4579" s="159">
        <v>631191001739.95605</v>
      </c>
      <c r="N4579" s="159">
        <v>1205698125712.2874</v>
      </c>
      <c r="O4579" s="106">
        <v>0.60603750779998411</v>
      </c>
      <c r="P4579" s="106">
        <v>0.3237921999842916</v>
      </c>
      <c r="Q4579" s="88">
        <v>16.996837069484545</v>
      </c>
      <c r="R4579" s="158">
        <v>7424394532191.5078</v>
      </c>
      <c r="S4579" s="171">
        <v>6510.2748083135157</v>
      </c>
      <c r="T4579" s="165">
        <v>4.1932795573632886E-2</v>
      </c>
    </row>
    <row r="4580" spans="1:20" x14ac:dyDescent="0.2">
      <c r="A4580">
        <v>4576</v>
      </c>
      <c r="B4580" s="106">
        <v>0.41290771546589089</v>
      </c>
      <c r="C4580" s="88">
        <v>5103.329083096778</v>
      </c>
      <c r="D4580" s="87">
        <v>0.65571032290501063</v>
      </c>
      <c r="E4580" s="106">
        <v>0.59031228272963621</v>
      </c>
      <c r="F4580" s="446">
        <v>1</v>
      </c>
      <c r="G4580" s="446">
        <v>2022</v>
      </c>
      <c r="H4580" s="88">
        <v>12018265.990641342</v>
      </c>
      <c r="I4580" s="151">
        <v>499490335161.74963</v>
      </c>
      <c r="J4580" s="106">
        <v>0.41290771546589089</v>
      </c>
      <c r="K4580" s="171">
        <v>8180020558.8230267</v>
      </c>
      <c r="L4580" s="159">
        <v>0</v>
      </c>
      <c r="M4580" s="159">
        <v>1095721842592.6366</v>
      </c>
      <c r="N4580" s="159">
        <v>1603392198313.2092</v>
      </c>
      <c r="O4580" s="106">
        <v>0.67533126854563852</v>
      </c>
      <c r="P4580" s="106">
        <v>0.42409456957790337</v>
      </c>
      <c r="Q4580" s="88">
        <v>17.795663187464186</v>
      </c>
      <c r="R4580" s="158">
        <v>13573569929371.549</v>
      </c>
      <c r="S4580" s="171">
        <v>11874.165487906452</v>
      </c>
      <c r="T4580" s="165">
        <v>4.0061960836320666E-2</v>
      </c>
    </row>
    <row r="4581" spans="1:20" x14ac:dyDescent="0.2">
      <c r="A4581">
        <v>4577</v>
      </c>
      <c r="B4581" s="106">
        <v>0.49243898115932344</v>
      </c>
      <c r="C4581" s="88">
        <v>5464.2528592487361</v>
      </c>
      <c r="D4581" s="87">
        <v>0.36053200534674074</v>
      </c>
      <c r="E4581" s="106">
        <v>0.60265103371003403</v>
      </c>
      <c r="F4581" s="446">
        <v>1</v>
      </c>
      <c r="G4581" s="446">
        <v>2024</v>
      </c>
      <c r="H4581" s="88">
        <v>4544750.8396797488</v>
      </c>
      <c r="I4581" s="151">
        <v>166007741074.30759</v>
      </c>
      <c r="J4581" s="106">
        <v>0.3768062494685892</v>
      </c>
      <c r="K4581" s="171">
        <v>5374440804.8770132</v>
      </c>
      <c r="L4581" s="159">
        <v>5579011222.2725449</v>
      </c>
      <c r="M4581" s="159">
        <v>138627428323.27567</v>
      </c>
      <c r="N4581" s="159">
        <v>315588621424.73285</v>
      </c>
      <c r="O4581" s="106">
        <v>0.56376527496519424</v>
      </c>
      <c r="P4581" s="106">
        <v>0.37415845734047309</v>
      </c>
      <c r="Q4581" s="88">
        <v>16.756724451482157</v>
      </c>
      <c r="R4581" s="158">
        <v>2300828047062.2559</v>
      </c>
      <c r="S4581" s="171">
        <v>2016.7733853154764</v>
      </c>
      <c r="T4581" s="165">
        <v>4.1173308564557025E-2</v>
      </c>
    </row>
    <row r="4582" spans="1:20" x14ac:dyDescent="0.2">
      <c r="A4582">
        <v>4578</v>
      </c>
      <c r="B4582" s="106">
        <v>0.47719882121120333</v>
      </c>
      <c r="C4582" s="88">
        <v>6419.133669249627</v>
      </c>
      <c r="D4582" s="87">
        <v>1.2849822060602252</v>
      </c>
      <c r="E4582" s="106">
        <v>0.53674827097621047</v>
      </c>
      <c r="F4582" s="446">
        <v>1</v>
      </c>
      <c r="G4582" s="446">
        <v>2022</v>
      </c>
      <c r="H4582" s="88">
        <v>54752614.409049064</v>
      </c>
      <c r="I4582" s="151">
        <v>1062121540862.95</v>
      </c>
      <c r="J4582" s="106">
        <v>0.3723405935454166</v>
      </c>
      <c r="K4582" s="171">
        <v>13228835266.611988</v>
      </c>
      <c r="L4582" s="159">
        <v>0</v>
      </c>
      <c r="M4582" s="159">
        <v>1310576135077.3674</v>
      </c>
      <c r="N4582" s="159">
        <v>2385926511206.9292</v>
      </c>
      <c r="O4582" s="106">
        <v>0.60518706935099997</v>
      </c>
      <c r="P4582" s="106">
        <v>0.31995057649318048</v>
      </c>
      <c r="Q4582" s="88">
        <v>16.842014174546179</v>
      </c>
      <c r="R4582" s="158">
        <v>14023298358126.877</v>
      </c>
      <c r="S4582" s="171">
        <v>12298.952274809595</v>
      </c>
      <c r="T4582" s="165">
        <v>4.3929881456761299E-2</v>
      </c>
    </row>
    <row r="4583" spans="1:20" x14ac:dyDescent="0.2">
      <c r="A4583">
        <v>4579</v>
      </c>
      <c r="B4583" s="106">
        <v>0.67164178027502264</v>
      </c>
      <c r="C4583" s="88">
        <v>2192.8516787165581</v>
      </c>
      <c r="D4583" s="87">
        <v>0.90254483032500765</v>
      </c>
      <c r="E4583" s="106">
        <v>0.7</v>
      </c>
      <c r="F4583" s="446">
        <v>1</v>
      </c>
      <c r="G4583" s="446">
        <v>2022</v>
      </c>
      <c r="H4583" s="88">
        <v>24385767.535930999</v>
      </c>
      <c r="I4583" s="151">
        <v>585007880760.37366</v>
      </c>
      <c r="J4583" s="106">
        <v>0.27903881605270553</v>
      </c>
      <c r="K4583" s="171">
        <v>183263968.33118191</v>
      </c>
      <c r="L4583" s="159">
        <v>0</v>
      </c>
      <c r="M4583" s="159">
        <v>809678264194.29114</v>
      </c>
      <c r="N4583" s="159">
        <v>1394869408922.9961</v>
      </c>
      <c r="O4583" s="106">
        <v>0.58140390247032814</v>
      </c>
      <c r="P4583" s="106">
        <v>0.32266047114992685</v>
      </c>
      <c r="Q4583" s="88">
        <v>18.074081276853615</v>
      </c>
      <c r="R4583" s="158">
        <v>9177990064223.4043</v>
      </c>
      <c r="S4583" s="171">
        <v>8050.3432945297145</v>
      </c>
      <c r="T4583" s="165">
        <v>3.9142784794014972E-2</v>
      </c>
    </row>
    <row r="4584" spans="1:20" x14ac:dyDescent="0.2">
      <c r="A4584">
        <v>4580</v>
      </c>
      <c r="B4584" s="106">
        <v>0.65757419468855938</v>
      </c>
      <c r="C4584" s="88">
        <v>1548.5850207049284</v>
      </c>
      <c r="D4584" s="87">
        <v>1.093422421559554</v>
      </c>
      <c r="E4584" s="106">
        <v>0.3485355838330782</v>
      </c>
      <c r="F4584" s="446">
        <v>1</v>
      </c>
      <c r="G4584" s="446">
        <v>2026</v>
      </c>
      <c r="H4584" s="88">
        <v>38240333.772880502</v>
      </c>
      <c r="I4584" s="151">
        <v>747905507913.21167</v>
      </c>
      <c r="J4584" s="106">
        <v>0.20780551660213975</v>
      </c>
      <c r="K4584" s="171">
        <v>51727788280.986115</v>
      </c>
      <c r="L4584" s="159">
        <v>137167192551.21626</v>
      </c>
      <c r="M4584" s="159">
        <v>124240098146.7502</v>
      </c>
      <c r="N4584" s="159">
        <v>1061040586892.1643</v>
      </c>
      <c r="O4584" s="106">
        <v>0.34357283548184692</v>
      </c>
      <c r="P4584" s="106">
        <v>0.2437157229654176</v>
      </c>
      <c r="Q4584" s="88">
        <v>16.665339778216897</v>
      </c>
      <c r="R4584" s="158">
        <v>4959957136446.249</v>
      </c>
      <c r="S4584" s="171">
        <v>4350.7838276436023</v>
      </c>
      <c r="T4584" s="165">
        <v>4.1603888761466291E-2</v>
      </c>
    </row>
    <row r="4585" spans="1:20" x14ac:dyDescent="0.2">
      <c r="A4585">
        <v>4581</v>
      </c>
      <c r="B4585" s="106">
        <v>0.55651480968907163</v>
      </c>
      <c r="C4585" s="88">
        <v>5847.4379323325811</v>
      </c>
      <c r="D4585" s="87">
        <v>0.86256294218345542</v>
      </c>
      <c r="E4585" s="106">
        <v>0.33884732535302731</v>
      </c>
      <c r="F4585" s="446">
        <v>1</v>
      </c>
      <c r="G4585" s="446">
        <v>2025</v>
      </c>
      <c r="H4585" s="88">
        <v>21222383.820913453</v>
      </c>
      <c r="I4585" s="151">
        <v>526949513553.82422</v>
      </c>
      <c r="J4585" s="106">
        <v>0.42766566598103484</v>
      </c>
      <c r="K4585" s="171">
        <v>24314019550.451275</v>
      </c>
      <c r="L4585" s="159">
        <v>55736105441.878883</v>
      </c>
      <c r="M4585" s="159">
        <v>190886989794.18463</v>
      </c>
      <c r="N4585" s="159">
        <v>797886628340.33899</v>
      </c>
      <c r="O4585" s="106">
        <v>0.52972023321206096</v>
      </c>
      <c r="P4585" s="106">
        <v>0.39473758013256971</v>
      </c>
      <c r="Q4585" s="88">
        <v>15.744509143818235</v>
      </c>
      <c r="R4585" s="158">
        <v>5533145950472.5518</v>
      </c>
      <c r="S4585" s="171">
        <v>4854.9141183340171</v>
      </c>
      <c r="T4585" s="165">
        <v>4.5691358458866224E-2</v>
      </c>
    </row>
    <row r="4586" spans="1:20" x14ac:dyDescent="0.2">
      <c r="A4586">
        <v>4582</v>
      </c>
      <c r="B4586" s="106">
        <v>0.53953217098242645</v>
      </c>
      <c r="C4586" s="88">
        <v>1500</v>
      </c>
      <c r="D4586" s="87">
        <v>0.63537226552205417</v>
      </c>
      <c r="E4586" s="106">
        <v>0.4328718409588278</v>
      </c>
      <c r="F4586" s="446">
        <v>1</v>
      </c>
      <c r="G4586" s="446">
        <v>2024</v>
      </c>
      <c r="H4586" s="88">
        <v>10995868.278469542</v>
      </c>
      <c r="I4586" s="151">
        <v>372942816897.78845</v>
      </c>
      <c r="J4586" s="106">
        <v>0.42789811717322834</v>
      </c>
      <c r="K4586" s="171">
        <v>40174718457.381889</v>
      </c>
      <c r="L4586" s="159">
        <v>84626611234.872772</v>
      </c>
      <c r="M4586" s="159">
        <v>221619184627.5235</v>
      </c>
      <c r="N4586" s="159">
        <v>719363331217.56665</v>
      </c>
      <c r="O4586" s="106">
        <v>0.56241143841594943</v>
      </c>
      <c r="P4586" s="106">
        <v>0.36855959754388629</v>
      </c>
      <c r="Q4586" s="88">
        <v>15.988338347488401</v>
      </c>
      <c r="R4586" s="158">
        <v>4916867686479.9688</v>
      </c>
      <c r="S4586" s="171">
        <v>4313.5209051961956</v>
      </c>
      <c r="T4586" s="165">
        <v>4.3158467920222363E-2</v>
      </c>
    </row>
    <row r="4587" spans="1:20" x14ac:dyDescent="0.2">
      <c r="A4587">
        <v>4583</v>
      </c>
      <c r="B4587" s="106">
        <v>0.4693574514469161</v>
      </c>
      <c r="C4587" s="88">
        <v>5119.2255172376517</v>
      </c>
      <c r="D4587" s="87">
        <v>1.1036167361087048</v>
      </c>
      <c r="E4587" s="106">
        <v>0.49842212735830216</v>
      </c>
      <c r="F4587" s="446">
        <v>1</v>
      </c>
      <c r="G4587" s="446">
        <v>2024</v>
      </c>
      <c r="H4587" s="88">
        <v>40174397.278486505</v>
      </c>
      <c r="I4587" s="151">
        <v>689962153902.78906</v>
      </c>
      <c r="J4587" s="106">
        <v>0.25385654043895267</v>
      </c>
      <c r="K4587" s="171">
        <v>27628182263.960213</v>
      </c>
      <c r="L4587" s="159">
        <v>16375278115.936686</v>
      </c>
      <c r="M4587" s="159">
        <v>390269591884.05713</v>
      </c>
      <c r="N4587" s="159">
        <v>1124235206166.7432</v>
      </c>
      <c r="O4587" s="106">
        <v>0.44516245237505708</v>
      </c>
      <c r="P4587" s="106">
        <v>0.24764262264802006</v>
      </c>
      <c r="Q4587" s="88">
        <v>16.679240151932724</v>
      </c>
      <c r="R4587" s="158">
        <v>5114907448428.2402</v>
      </c>
      <c r="S4587" s="171">
        <v>4489.018993726062</v>
      </c>
      <c r="T4587" s="165">
        <v>4.3566891947865255E-2</v>
      </c>
    </row>
    <row r="4588" spans="1:20" x14ac:dyDescent="0.2">
      <c r="A4588">
        <v>4584</v>
      </c>
      <c r="B4588" s="106">
        <v>0.62797169241510853</v>
      </c>
      <c r="C4588" s="88">
        <v>7944.638736067951</v>
      </c>
      <c r="D4588" s="87">
        <v>0.61579235055082915</v>
      </c>
      <c r="E4588" s="106">
        <v>0.25071248664519108</v>
      </c>
      <c r="F4588" s="446">
        <v>1</v>
      </c>
      <c r="G4588" s="446">
        <v>2024</v>
      </c>
      <c r="H4588" s="88">
        <v>10395848.801001662</v>
      </c>
      <c r="I4588" s="151">
        <v>413895545321.06036</v>
      </c>
      <c r="J4588" s="106">
        <v>0.50631152647629118</v>
      </c>
      <c r="K4588" s="171">
        <v>22409240386.8004</v>
      </c>
      <c r="L4588" s="159">
        <v>12265703861.363323</v>
      </c>
      <c r="M4588" s="159">
        <v>203350483083.56042</v>
      </c>
      <c r="N4588" s="159">
        <v>651920972652.78455</v>
      </c>
      <c r="O4588" s="106">
        <v>0.58604194516789199</v>
      </c>
      <c r="P4588" s="106">
        <v>0.45884052526516117</v>
      </c>
      <c r="Q4588" s="88">
        <v>15.415946416936865</v>
      </c>
      <c r="R4588" s="158">
        <v>5196255574270.7559</v>
      </c>
      <c r="S4588" s="171">
        <v>4557.8531435393934</v>
      </c>
      <c r="T4588" s="165">
        <v>4.6235074381404118E-2</v>
      </c>
    </row>
    <row r="4589" spans="1:20" x14ac:dyDescent="0.2">
      <c r="A4589">
        <v>4585</v>
      </c>
      <c r="B4589" s="106">
        <v>0.57901245707287807</v>
      </c>
      <c r="C4589" s="88">
        <v>4543.3975604580737</v>
      </c>
      <c r="D4589" s="87">
        <v>0.87762288791382015</v>
      </c>
      <c r="E4589" s="106">
        <v>0.61698493150795508</v>
      </c>
      <c r="F4589" s="446">
        <v>1</v>
      </c>
      <c r="G4589" s="446">
        <v>2025</v>
      </c>
      <c r="H4589" s="88">
        <v>23180010.478111658</v>
      </c>
      <c r="I4589" s="151">
        <v>649959834341.69092</v>
      </c>
      <c r="J4589" s="106">
        <v>0.41862529076738175</v>
      </c>
      <c r="K4589" s="171">
        <v>18234746249.442734</v>
      </c>
      <c r="L4589" s="159">
        <v>34615042582.677834</v>
      </c>
      <c r="M4589" s="159">
        <v>154655080403.68698</v>
      </c>
      <c r="N4589" s="159">
        <v>857464703577.49841</v>
      </c>
      <c r="O4589" s="106">
        <v>0.49390455520858023</v>
      </c>
      <c r="P4589" s="106">
        <v>0.37467141142418942</v>
      </c>
      <c r="Q4589" s="88">
        <v>15.080256438860719</v>
      </c>
      <c r="R4589" s="158">
        <v>5711983950340.7861</v>
      </c>
      <c r="S4589" s="171">
        <v>5010.4304613129098</v>
      </c>
      <c r="T4589" s="165">
        <v>4.5061676585039435E-2</v>
      </c>
    </row>
    <row r="4590" spans="1:20" x14ac:dyDescent="0.2">
      <c r="A4590">
        <v>4586</v>
      </c>
      <c r="B4590" s="106">
        <v>0.4578139108531582</v>
      </c>
      <c r="C4590" s="88">
        <v>4000.4651136101629</v>
      </c>
      <c r="D4590" s="87">
        <v>0.37242401250312007</v>
      </c>
      <c r="E4590" s="106">
        <v>0.56513800071536857</v>
      </c>
      <c r="F4590" s="446">
        <v>1</v>
      </c>
      <c r="G4590" s="446">
        <v>2024</v>
      </c>
      <c r="H4590" s="88">
        <v>4714508.2951304941</v>
      </c>
      <c r="I4590" s="151">
        <v>208767805610.15579</v>
      </c>
      <c r="J4590" s="106">
        <v>0.45781391085315826</v>
      </c>
      <c r="K4590" s="171">
        <v>5669900378.9378681</v>
      </c>
      <c r="L4590" s="159">
        <v>5794302250.1290445</v>
      </c>
      <c r="M4590" s="159">
        <v>162157681209.73398</v>
      </c>
      <c r="N4590" s="159">
        <v>382389689448.95667</v>
      </c>
      <c r="O4590" s="106">
        <v>0.60131954040356284</v>
      </c>
      <c r="P4590" s="106">
        <v>0.3828751014502651</v>
      </c>
      <c r="Q4590" s="88">
        <v>16.021546855938546</v>
      </c>
      <c r="R4590" s="158">
        <v>2731771527183.5298</v>
      </c>
      <c r="S4590" s="171">
        <v>2395.2873583673841</v>
      </c>
      <c r="T4590" s="165">
        <v>4.3047620783648557E-2</v>
      </c>
    </row>
    <row r="4591" spans="1:20" x14ac:dyDescent="0.2">
      <c r="A4591">
        <v>4587</v>
      </c>
      <c r="B4591" s="106">
        <v>0.43802660046612735</v>
      </c>
      <c r="C4591" s="88">
        <v>5560.7895984077713</v>
      </c>
      <c r="D4591" s="87">
        <v>0.91329463608154071</v>
      </c>
      <c r="E4591" s="106">
        <v>0.56678486907159864</v>
      </c>
      <c r="F4591" s="446">
        <v>1</v>
      </c>
      <c r="G4591" s="446">
        <v>2024</v>
      </c>
      <c r="H4591" s="88">
        <v>25217785.671806641</v>
      </c>
      <c r="I4591" s="151">
        <v>699441703589.62183</v>
      </c>
      <c r="J4591" s="106">
        <v>0.39521072368491206</v>
      </c>
      <c r="K4591" s="171">
        <v>11742660315.589592</v>
      </c>
      <c r="L4591" s="159">
        <v>2491548045.9073043</v>
      </c>
      <c r="M4591" s="159">
        <v>608870322002.35938</v>
      </c>
      <c r="N4591" s="159">
        <v>1322546233953.478</v>
      </c>
      <c r="O4591" s="106">
        <v>0.57882011096226327</v>
      </c>
      <c r="P4591" s="106">
        <v>0.47171104772745309</v>
      </c>
      <c r="Q4591" s="88">
        <v>17.054487156713268</v>
      </c>
      <c r="R4591" s="158">
        <v>11703939508316.393</v>
      </c>
      <c r="S4591" s="171">
        <v>10266.918095949894</v>
      </c>
      <c r="T4591" s="165">
        <v>4.2803046258582465E-2</v>
      </c>
    </row>
    <row r="4592" spans="1:20" x14ac:dyDescent="0.2">
      <c r="A4592">
        <v>4588</v>
      </c>
      <c r="B4592" s="106">
        <v>0.3536737310934549</v>
      </c>
      <c r="C4592" s="88">
        <v>6367.7831442187498</v>
      </c>
      <c r="D4592" s="87">
        <v>0.7051372183418807</v>
      </c>
      <c r="E4592" s="106">
        <v>0.7</v>
      </c>
      <c r="F4592" s="446">
        <v>1</v>
      </c>
      <c r="G4592" s="446">
        <v>2026</v>
      </c>
      <c r="H4592" s="88">
        <v>13774561.01282727</v>
      </c>
      <c r="I4592" s="151">
        <v>499470672380.38129</v>
      </c>
      <c r="J4592" s="106">
        <v>0.3536737310934549</v>
      </c>
      <c r="K4592" s="171">
        <v>67050583635.630142</v>
      </c>
      <c r="L4592" s="159">
        <v>58100566159.643059</v>
      </c>
      <c r="M4592" s="159">
        <v>80219453915.92131</v>
      </c>
      <c r="N4592" s="159">
        <v>704841276091.57581</v>
      </c>
      <c r="O4592" s="106">
        <v>0.40761754749398316</v>
      </c>
      <c r="P4592" s="106">
        <v>0.30602514327151331</v>
      </c>
      <c r="Q4592" s="88">
        <v>14.85927876579467</v>
      </c>
      <c r="R4592" s="158">
        <v>3610607549377.5962</v>
      </c>
      <c r="S4592" s="171">
        <v>3163.949233438429</v>
      </c>
      <c r="T4592" s="165">
        <v>4.7112970010887316E-2</v>
      </c>
    </row>
    <row r="4593" spans="1:20" x14ac:dyDescent="0.2">
      <c r="A4593">
        <v>4589</v>
      </c>
      <c r="B4593" s="106">
        <v>0.4831240728111636</v>
      </c>
      <c r="C4593" s="88">
        <v>5849.787034498102</v>
      </c>
      <c r="D4593" s="87">
        <v>0.54893025585962785</v>
      </c>
      <c r="E4593" s="106">
        <v>0.59498486039016818</v>
      </c>
      <c r="F4593" s="446">
        <v>1</v>
      </c>
      <c r="G4593" s="446">
        <v>2023</v>
      </c>
      <c r="H4593" s="88">
        <v>8252417.2276134817</v>
      </c>
      <c r="I4593" s="151">
        <v>336703101126.03864</v>
      </c>
      <c r="J4593" s="106">
        <v>0.48312407281116365</v>
      </c>
      <c r="K4593" s="171">
        <v>16409883323.092888</v>
      </c>
      <c r="L4593" s="159">
        <v>14024197398.833878</v>
      </c>
      <c r="M4593" s="159">
        <v>427034360180.65082</v>
      </c>
      <c r="N4593" s="159">
        <v>794171542028.61633</v>
      </c>
      <c r="O4593" s="106">
        <v>0.64912451822552608</v>
      </c>
      <c r="P4593" s="106">
        <v>0.38183641600106871</v>
      </c>
      <c r="Q4593" s="88">
        <v>16.485999961503612</v>
      </c>
      <c r="R4593" s="158">
        <v>5809839045513.9854</v>
      </c>
      <c r="S4593" s="171">
        <v>5093.2391269167338</v>
      </c>
      <c r="T4593" s="165">
        <v>4.1717286684645451E-2</v>
      </c>
    </row>
    <row r="4594" spans="1:20" x14ac:dyDescent="0.2">
      <c r="A4594">
        <v>4590</v>
      </c>
      <c r="B4594" s="106">
        <v>0.61954736873427185</v>
      </c>
      <c r="C4594" s="88">
        <v>7192.2350313141678</v>
      </c>
      <c r="D4594" s="87">
        <v>0.58487736335766227</v>
      </c>
      <c r="E4594" s="106">
        <v>0.47215413468225959</v>
      </c>
      <c r="F4594" s="446">
        <v>1</v>
      </c>
      <c r="G4594" s="446">
        <v>2022</v>
      </c>
      <c r="H4594" s="88">
        <v>9467698.1628789231</v>
      </c>
      <c r="I4594" s="151">
        <v>246137817689.58704</v>
      </c>
      <c r="J4594" s="106">
        <v>0.23794204935785324</v>
      </c>
      <c r="K4594" s="171">
        <v>6559126560.8303041</v>
      </c>
      <c r="L4594" s="159">
        <v>0</v>
      </c>
      <c r="M4594" s="159">
        <v>730412536536.01367</v>
      </c>
      <c r="N4594" s="159">
        <v>983109480786.43103</v>
      </c>
      <c r="O4594" s="106">
        <v>0.6539419856678228</v>
      </c>
      <c r="P4594" s="106">
        <v>0.32881709316381996</v>
      </c>
      <c r="Q4594" s="88">
        <v>18.428859746159024</v>
      </c>
      <c r="R4594" s="158">
        <v>6743775834209.9766</v>
      </c>
      <c r="S4594" s="171">
        <v>5916.0598142988174</v>
      </c>
      <c r="T4594" s="165">
        <v>3.8437985994825251E-2</v>
      </c>
    </row>
    <row r="4595" spans="1:20" x14ac:dyDescent="0.2">
      <c r="A4595">
        <v>4591</v>
      </c>
      <c r="B4595" s="106">
        <v>0.35563719925248805</v>
      </c>
      <c r="C4595" s="88">
        <v>10078.363013849743</v>
      </c>
      <c r="D4595" s="87">
        <v>0.62517244205482814</v>
      </c>
      <c r="E4595" s="106">
        <v>0.39807534578621795</v>
      </c>
      <c r="F4595" s="446">
        <v>1</v>
      </c>
      <c r="G4595" s="446">
        <v>2023</v>
      </c>
      <c r="H4595" s="88">
        <v>10751152.543109192</v>
      </c>
      <c r="I4595" s="151">
        <v>395672789228.43311</v>
      </c>
      <c r="J4595" s="106">
        <v>0.35563719925248805</v>
      </c>
      <c r="K4595" s="171">
        <v>13557973414.339712</v>
      </c>
      <c r="L4595" s="159">
        <v>9716292073.1564083</v>
      </c>
      <c r="M4595" s="159">
        <v>402396044395.94427</v>
      </c>
      <c r="N4595" s="159">
        <v>821343099111.87354</v>
      </c>
      <c r="O4595" s="106">
        <v>0.5727275632626061</v>
      </c>
      <c r="P4595" s="106">
        <v>0.34086543053095453</v>
      </c>
      <c r="Q4595" s="88">
        <v>16.791595920318255</v>
      </c>
      <c r="R4595" s="158">
        <v>5232664856880.2783</v>
      </c>
      <c r="S4595" s="171">
        <v>4587.8981167045795</v>
      </c>
      <c r="T4595" s="165">
        <v>4.3022796853762389E-2</v>
      </c>
    </row>
    <row r="4596" spans="1:20" x14ac:dyDescent="0.2">
      <c r="A4596">
        <v>4592</v>
      </c>
      <c r="B4596" s="106">
        <v>0.4370433947375455</v>
      </c>
      <c r="C4596" s="88">
        <v>6923.6256026624042</v>
      </c>
      <c r="D4596" s="87">
        <v>0.49237236442437832</v>
      </c>
      <c r="E4596" s="106">
        <v>0.63178752484192868</v>
      </c>
      <c r="F4596" s="446">
        <v>1</v>
      </c>
      <c r="G4596" s="446">
        <v>2024</v>
      </c>
      <c r="H4596" s="88">
        <v>7130756.174560694</v>
      </c>
      <c r="I4596" s="151">
        <v>287210121936.87421</v>
      </c>
      <c r="J4596" s="106">
        <v>0.4370433947375455</v>
      </c>
      <c r="K4596" s="171">
        <v>12153656361.98597</v>
      </c>
      <c r="L4596" s="159">
        <v>13741687902.580397</v>
      </c>
      <c r="M4596" s="159">
        <v>264670909796.42365</v>
      </c>
      <c r="N4596" s="159">
        <v>577776375997.86414</v>
      </c>
      <c r="O4596" s="106">
        <v>0.60274767076106017</v>
      </c>
      <c r="P4596" s="106">
        <v>0.49894607758281118</v>
      </c>
      <c r="Q4596" s="88">
        <v>17.005173120469205</v>
      </c>
      <c r="R4596" s="158">
        <v>5547398747616.9404</v>
      </c>
      <c r="S4596" s="171">
        <v>4865.4221366759539</v>
      </c>
      <c r="T4596" s="165">
        <v>4.158252445344203E-2</v>
      </c>
    </row>
    <row r="4597" spans="1:20" x14ac:dyDescent="0.2">
      <c r="A4597">
        <v>4593</v>
      </c>
      <c r="B4597" s="106">
        <v>0.38319176093521246</v>
      </c>
      <c r="C4597" s="88">
        <v>7382.146373015994</v>
      </c>
      <c r="D4597" s="87">
        <v>0.73289279683787112</v>
      </c>
      <c r="E4597" s="106">
        <v>0.34976830294094924</v>
      </c>
      <c r="F4597" s="446">
        <v>1</v>
      </c>
      <c r="G4597" s="446">
        <v>2024</v>
      </c>
      <c r="H4597" s="88">
        <v>15222125.996775884</v>
      </c>
      <c r="I4597" s="151">
        <v>552030684554.73572</v>
      </c>
      <c r="J4597" s="106">
        <v>0.38319176093521246</v>
      </c>
      <c r="K4597" s="171">
        <v>5551831901.6822777</v>
      </c>
      <c r="L4597" s="159">
        <v>4143265621.1967354</v>
      </c>
      <c r="M4597" s="159">
        <v>312425045426.89893</v>
      </c>
      <c r="N4597" s="159">
        <v>874150827504.51355</v>
      </c>
      <c r="O4597" s="106">
        <v>0.53170258989530794</v>
      </c>
      <c r="P4597" s="106">
        <v>0.30531351763462711</v>
      </c>
      <c r="Q4597" s="88">
        <v>15.83825053709085</v>
      </c>
      <c r="R4597" s="158">
        <v>4726550366526.0898</v>
      </c>
      <c r="S4597" s="171">
        <v>4145.1264404005897</v>
      </c>
      <c r="T4597" s="165">
        <v>4.4855887890063083E-2</v>
      </c>
    </row>
    <row r="4598" spans="1:20" x14ac:dyDescent="0.2">
      <c r="A4598">
        <v>4594</v>
      </c>
      <c r="B4598" s="106">
        <v>0.44600761022280022</v>
      </c>
      <c r="C4598" s="88">
        <v>4652.6904150028622</v>
      </c>
      <c r="D4598" s="87">
        <v>0.50573076386987437</v>
      </c>
      <c r="E4598" s="106">
        <v>0.40691586104920158</v>
      </c>
      <c r="F4598" s="446">
        <v>1</v>
      </c>
      <c r="G4598" s="446">
        <v>2025</v>
      </c>
      <c r="H4598" s="88">
        <v>7613946.2764231376</v>
      </c>
      <c r="I4598" s="151">
        <v>251060698662.85654</v>
      </c>
      <c r="J4598" s="106">
        <v>0.36658558106905459</v>
      </c>
      <c r="K4598" s="171">
        <v>19579192936.900059</v>
      </c>
      <c r="L4598" s="159">
        <v>15266099187.979004</v>
      </c>
      <c r="M4598" s="159">
        <v>105600073069.89337</v>
      </c>
      <c r="N4598" s="159">
        <v>391506063857.62903</v>
      </c>
      <c r="O4598" s="106">
        <v>0.48205682448345144</v>
      </c>
      <c r="P4598" s="106">
        <v>0.34126316179083227</v>
      </c>
      <c r="Q4598" s="88">
        <v>16.056284675371664</v>
      </c>
      <c r="R4598" s="158">
        <v>2526191478440.6938</v>
      </c>
      <c r="S4598" s="171">
        <v>2214.8033235989287</v>
      </c>
      <c r="T4598" s="165">
        <v>4.1970929758887186E-2</v>
      </c>
    </row>
    <row r="4599" spans="1:20" x14ac:dyDescent="0.2">
      <c r="A4599">
        <v>4595</v>
      </c>
      <c r="B4599" s="106">
        <v>0.40034439187909543</v>
      </c>
      <c r="C4599" s="88">
        <v>3440.5981885617621</v>
      </c>
      <c r="D4599" s="87">
        <v>0.51998221960845359</v>
      </c>
      <c r="E4599" s="106">
        <v>0.62952814822114678</v>
      </c>
      <c r="F4599" s="446">
        <v>1</v>
      </c>
      <c r="G4599" s="446">
        <v>2026</v>
      </c>
      <c r="H4599" s="88">
        <v>8069980.0220062183</v>
      </c>
      <c r="I4599" s="151">
        <v>366207686407.20599</v>
      </c>
      <c r="J4599" s="106">
        <v>0.40034439187909543</v>
      </c>
      <c r="K4599" s="171">
        <v>57566951842.492653</v>
      </c>
      <c r="L4599" s="159">
        <v>136157366936.59778</v>
      </c>
      <c r="M4599" s="159">
        <v>42946208109.440956</v>
      </c>
      <c r="N4599" s="159">
        <v>602878213295.73743</v>
      </c>
      <c r="O4599" s="106">
        <v>0.48084678988187285</v>
      </c>
      <c r="P4599" s="106">
        <v>0.35205287032618227</v>
      </c>
      <c r="Q4599" s="88">
        <v>15.617383872064993</v>
      </c>
      <c r="R4599" s="158">
        <v>3865591817878.1826</v>
      </c>
      <c r="S4599" s="171">
        <v>3389.9996703739598</v>
      </c>
      <c r="T4599" s="165">
        <v>4.3726514296260906E-2</v>
      </c>
    </row>
    <row r="4600" spans="1:20" x14ac:dyDescent="0.2">
      <c r="A4600">
        <v>4596</v>
      </c>
      <c r="B4600" s="106">
        <v>0.5794390851411173</v>
      </c>
      <c r="C4600" s="88">
        <v>8860.6133182150625</v>
      </c>
      <c r="D4600" s="87">
        <v>0.42846527579337812</v>
      </c>
      <c r="E4600" s="106">
        <v>0.43650911737852105</v>
      </c>
      <c r="F4600" s="446">
        <v>1</v>
      </c>
      <c r="G4600" s="446">
        <v>2027</v>
      </c>
      <c r="H4600" s="88">
        <v>5916002.6455746042</v>
      </c>
      <c r="I4600" s="151">
        <v>241458878125.01947</v>
      </c>
      <c r="J4600" s="106">
        <v>0.52857558246560288</v>
      </c>
      <c r="K4600" s="171">
        <v>31136830532.013474</v>
      </c>
      <c r="L4600" s="159">
        <v>69156822455.47879</v>
      </c>
      <c r="M4600" s="159">
        <v>0</v>
      </c>
      <c r="N4600" s="159">
        <v>341752531112.51178</v>
      </c>
      <c r="O4600" s="106">
        <v>0.53534270694420649</v>
      </c>
      <c r="P4600" s="106">
        <v>0.42148941239274584</v>
      </c>
      <c r="Q4600" s="88">
        <v>14.361859506351283</v>
      </c>
      <c r="R4600" s="158">
        <v>2660757641408.2959</v>
      </c>
      <c r="S4600" s="171">
        <v>2334.0661661530276</v>
      </c>
      <c r="T4600" s="165">
        <v>4.337636970382077E-2</v>
      </c>
    </row>
    <row r="4601" spans="1:20" x14ac:dyDescent="0.2">
      <c r="A4601">
        <v>4597</v>
      </c>
      <c r="B4601" s="106">
        <v>0.655221857871501</v>
      </c>
      <c r="C4601" s="88">
        <v>5967.6512073882577</v>
      </c>
      <c r="D4601" s="87">
        <v>0.79946304171263805</v>
      </c>
      <c r="E4601" s="106">
        <v>0.38507364159366253</v>
      </c>
      <c r="F4601" s="446">
        <v>1</v>
      </c>
      <c r="G4601" s="446">
        <v>2023</v>
      </c>
      <c r="H4601" s="88">
        <v>18179668.791525703</v>
      </c>
      <c r="I4601" s="151">
        <v>545732747168.81</v>
      </c>
      <c r="J4601" s="106">
        <v>0.39394316789053196</v>
      </c>
      <c r="K4601" s="171">
        <v>5693131293.7422829</v>
      </c>
      <c r="L4601" s="159">
        <v>0</v>
      </c>
      <c r="M4601" s="159">
        <v>573447137875.02551</v>
      </c>
      <c r="N4601" s="159">
        <v>1124873016337.5776</v>
      </c>
      <c r="O4601" s="106">
        <v>0.59895240418773743</v>
      </c>
      <c r="P4601" s="106">
        <v>0.44095628334432191</v>
      </c>
      <c r="Q4601" s="88">
        <v>17.163695196359534</v>
      </c>
      <c r="R4601" s="158">
        <v>9490963037105.957</v>
      </c>
      <c r="S4601" s="171">
        <v>8324.3595759299933</v>
      </c>
      <c r="T4601" s="165">
        <v>4.1904531516374674E-2</v>
      </c>
    </row>
    <row r="4602" spans="1:20" x14ac:dyDescent="0.2">
      <c r="A4602">
        <v>4598</v>
      </c>
      <c r="B4602" s="106">
        <v>0.52661000923734513</v>
      </c>
      <c r="C4602" s="88">
        <v>3119.7435207470157</v>
      </c>
      <c r="D4602" s="87">
        <v>0.86467029171530718</v>
      </c>
      <c r="E4602" s="106">
        <v>0.27900145660681064</v>
      </c>
      <c r="F4602" s="446">
        <v>1</v>
      </c>
      <c r="G4602" s="446">
        <v>2025</v>
      </c>
      <c r="H4602" s="88">
        <v>21317775.354554228</v>
      </c>
      <c r="I4602" s="151">
        <v>560086270761.90698</v>
      </c>
      <c r="J4602" s="106">
        <v>0.3416991068127585</v>
      </c>
      <c r="K4602" s="171">
        <v>36792140781.11377</v>
      </c>
      <c r="L4602" s="159">
        <v>84550957509.774765</v>
      </c>
      <c r="M4602" s="159">
        <v>201488906317.06717</v>
      </c>
      <c r="N4602" s="159">
        <v>882918275369.86267</v>
      </c>
      <c r="O4602" s="106">
        <v>0.47593631397297209</v>
      </c>
      <c r="P4602" s="106">
        <v>0.29121533110599601</v>
      </c>
      <c r="Q4602" s="88">
        <v>15.747998967936431</v>
      </c>
      <c r="R4602" s="158">
        <v>4654780026345.0176</v>
      </c>
      <c r="S4602" s="171">
        <v>4080.9238803363251</v>
      </c>
      <c r="T4602" s="165">
        <v>4.4214945050848505E-2</v>
      </c>
    </row>
    <row r="4603" spans="1:20" x14ac:dyDescent="0.2">
      <c r="A4603">
        <v>4599</v>
      </c>
      <c r="B4603" s="106">
        <v>0.50333052520263044</v>
      </c>
      <c r="C4603" s="88">
        <v>3533.8319003424526</v>
      </c>
      <c r="D4603" s="87">
        <v>0.71556396240500675</v>
      </c>
      <c r="E4603" s="106">
        <v>0.48380626647546676</v>
      </c>
      <c r="F4603" s="446">
        <v>1</v>
      </c>
      <c r="G4603" s="446">
        <v>2024</v>
      </c>
      <c r="H4603" s="88">
        <v>14781363.420663072</v>
      </c>
      <c r="I4603" s="151">
        <v>503299991535.88831</v>
      </c>
      <c r="J4603" s="106">
        <v>0.45970995604363085</v>
      </c>
      <c r="K4603" s="171">
        <v>51901361420.585747</v>
      </c>
      <c r="L4603" s="159">
        <v>57489497452.789864</v>
      </c>
      <c r="M4603" s="159">
        <v>404735613318.70172</v>
      </c>
      <c r="N4603" s="159">
        <v>1017426463727.9656</v>
      </c>
      <c r="O4603" s="106">
        <v>0.59085558223070689</v>
      </c>
      <c r="P4603" s="106">
        <v>0.47107807576189725</v>
      </c>
      <c r="Q4603" s="88">
        <v>16.514113108723631</v>
      </c>
      <c r="R4603" s="158">
        <v>8756843209902.3574</v>
      </c>
      <c r="S4603" s="171">
        <v>7667.3547419807328</v>
      </c>
      <c r="T4603" s="165">
        <v>4.3686305055797993E-2</v>
      </c>
    </row>
    <row r="4604" spans="1:20" x14ac:dyDescent="0.2">
      <c r="A4604">
        <v>4600</v>
      </c>
      <c r="B4604" s="106">
        <v>0.47613301894025534</v>
      </c>
      <c r="C4604" s="88">
        <v>3822.295832097112</v>
      </c>
      <c r="D4604" s="87">
        <v>0.50262402671660245</v>
      </c>
      <c r="E4604" s="106">
        <v>0.40139235053281425</v>
      </c>
      <c r="F4604" s="446">
        <v>1</v>
      </c>
      <c r="G4604" s="446">
        <v>2023</v>
      </c>
      <c r="H4604" s="88">
        <v>7102754.155739462</v>
      </c>
      <c r="I4604" s="151">
        <v>277109230437.61041</v>
      </c>
      <c r="J4604" s="106">
        <v>0.47613301894025528</v>
      </c>
      <c r="K4604" s="171">
        <v>8525520712.9328594</v>
      </c>
      <c r="L4604" s="159">
        <v>0</v>
      </c>
      <c r="M4604" s="159">
        <v>242499615900.90994</v>
      </c>
      <c r="N4604" s="159">
        <v>528134367051.45325</v>
      </c>
      <c r="O4604" s="106">
        <v>0.61715458701335313</v>
      </c>
      <c r="P4604" s="106">
        <v>0.39493707598314265</v>
      </c>
      <c r="Q4604" s="88">
        <v>16.152659798014426</v>
      </c>
      <c r="R4604" s="158">
        <v>3936942377338.6895</v>
      </c>
      <c r="S4604" s="171">
        <v>3453.8278456337252</v>
      </c>
      <c r="T4604" s="165">
        <v>4.2250482832277322E-2</v>
      </c>
    </row>
    <row r="4605" spans="1:20" x14ac:dyDescent="0.2">
      <c r="A4605">
        <v>4601</v>
      </c>
      <c r="B4605" s="106">
        <v>0.37191854051955942</v>
      </c>
      <c r="C4605" s="88">
        <v>5618.661316940651</v>
      </c>
      <c r="D4605" s="87">
        <v>0.6278737499024839</v>
      </c>
      <c r="E4605" s="106">
        <v>0.40886661688197001</v>
      </c>
      <c r="F4605" s="446">
        <v>1</v>
      </c>
      <c r="G4605" s="446">
        <v>2023</v>
      </c>
      <c r="H4605" s="88">
        <v>11265305.457352322</v>
      </c>
      <c r="I4605" s="151">
        <v>281889339824.73413</v>
      </c>
      <c r="J4605" s="106">
        <v>0.26238018675355501</v>
      </c>
      <c r="K4605" s="171">
        <v>7534121190.0242863</v>
      </c>
      <c r="L4605" s="159">
        <v>0</v>
      </c>
      <c r="M4605" s="159">
        <v>479192087341.48859</v>
      </c>
      <c r="N4605" s="159">
        <v>768615548356.24695</v>
      </c>
      <c r="O4605" s="106">
        <v>0.59498646427105439</v>
      </c>
      <c r="P4605" s="106">
        <v>0.27275633574445951</v>
      </c>
      <c r="Q4605" s="88">
        <v>17.728378999505587</v>
      </c>
      <c r="R4605" s="158">
        <v>4198232513537</v>
      </c>
      <c r="S4605" s="171">
        <v>3680.8747608838275</v>
      </c>
      <c r="T4605" s="165">
        <v>3.9953361126929446E-2</v>
      </c>
    </row>
    <row r="4606" spans="1:20" x14ac:dyDescent="0.2">
      <c r="A4606">
        <v>4602</v>
      </c>
      <c r="B4606" s="106">
        <v>0.47605372820566533</v>
      </c>
      <c r="C4606" s="88">
        <v>7145.585664601982</v>
      </c>
      <c r="D4606" s="87">
        <v>0.35062650085156377</v>
      </c>
      <c r="E4606" s="106">
        <v>0.46780891824009058</v>
      </c>
      <c r="F4606" s="446">
        <v>1</v>
      </c>
      <c r="G4606" s="446">
        <v>2023</v>
      </c>
      <c r="H4606" s="88">
        <v>4273797.4883914469</v>
      </c>
      <c r="I4606" s="151">
        <v>216561891507.7312</v>
      </c>
      <c r="J4606" s="106">
        <v>0.47605372820566538</v>
      </c>
      <c r="K4606" s="171">
        <v>8893202368.7213554</v>
      </c>
      <c r="L4606" s="159">
        <v>0</v>
      </c>
      <c r="M4606" s="159">
        <v>282569411344.2627</v>
      </c>
      <c r="N4606" s="159">
        <v>508024505220.71527</v>
      </c>
      <c r="O4606" s="106">
        <v>0.64790304706253155</v>
      </c>
      <c r="P4606" s="106">
        <v>0.50406500359432815</v>
      </c>
      <c r="Q4606" s="88">
        <v>17.019780699283054</v>
      </c>
      <c r="R4606" s="158">
        <v>4951295269879.5879</v>
      </c>
      <c r="S4606" s="171">
        <v>4343.6936921171946</v>
      </c>
      <c r="T4606" s="165">
        <v>4.1466848276989675E-2</v>
      </c>
    </row>
    <row r="4607" spans="1:20" x14ac:dyDescent="0.2">
      <c r="A4607">
        <v>4603</v>
      </c>
      <c r="B4607" s="106">
        <v>0.54374113127537471</v>
      </c>
      <c r="C4607" s="88">
        <v>6385.2005178420477</v>
      </c>
      <c r="D4607" s="87">
        <v>0.51368729462208584</v>
      </c>
      <c r="E4607" s="106">
        <v>0.36724456084897839</v>
      </c>
      <c r="F4607" s="446">
        <v>1</v>
      </c>
      <c r="G4607" s="446">
        <v>2026</v>
      </c>
      <c r="H4607" s="88">
        <v>7640459.9561809218</v>
      </c>
      <c r="I4607" s="151">
        <v>347797146514.82013</v>
      </c>
      <c r="J4607" s="106">
        <v>0.54374113127537471</v>
      </c>
      <c r="K4607" s="171">
        <v>42763538229.323723</v>
      </c>
      <c r="L4607" s="159">
        <v>54158069015.687637</v>
      </c>
      <c r="M4607" s="159">
        <v>41695821737.319695</v>
      </c>
      <c r="N4607" s="159">
        <v>486414575497.15118</v>
      </c>
      <c r="O4607" s="106">
        <v>0.54643659933722144</v>
      </c>
      <c r="P4607" s="106">
        <v>0.39489576154419809</v>
      </c>
      <c r="Q4607" s="88">
        <v>13.823100187802243</v>
      </c>
      <c r="R4607" s="158">
        <v>3208428330002.373</v>
      </c>
      <c r="S4607" s="171">
        <v>2814.1036542643956</v>
      </c>
      <c r="T4607" s="165">
        <v>4.7993559429485785E-2</v>
      </c>
    </row>
    <row r="4608" spans="1:20" x14ac:dyDescent="0.2">
      <c r="A4608">
        <v>4604</v>
      </c>
      <c r="B4608" s="106">
        <v>0.47075944842436773</v>
      </c>
      <c r="C4608" s="88">
        <v>3040.4886194436112</v>
      </c>
      <c r="D4608" s="87">
        <v>0.33284068222490182</v>
      </c>
      <c r="E4608" s="106">
        <v>0.35112372681061865</v>
      </c>
      <c r="F4608" s="446">
        <v>1</v>
      </c>
      <c r="G4608" s="446">
        <v>2024</v>
      </c>
      <c r="H4608" s="88">
        <v>4183801.9898720486</v>
      </c>
      <c r="I4608" s="151">
        <v>181220473079.90125</v>
      </c>
      <c r="J4608" s="106">
        <v>0.47075944842436779</v>
      </c>
      <c r="K4608" s="171">
        <v>18332568415.24456</v>
      </c>
      <c r="L4608" s="159">
        <v>30376150880.32021</v>
      </c>
      <c r="M4608" s="159">
        <v>170909122265.28375</v>
      </c>
      <c r="N4608" s="159">
        <v>400838314640.74982</v>
      </c>
      <c r="O4608" s="106">
        <v>0.61456068312122691</v>
      </c>
      <c r="P4608" s="106">
        <v>0.48019951673857153</v>
      </c>
      <c r="Q4608" s="88">
        <v>16.68955014413017</v>
      </c>
      <c r="R4608" s="158">
        <v>3684919092144.3428</v>
      </c>
      <c r="S4608" s="171">
        <v>3230.0112467792046</v>
      </c>
      <c r="T4608" s="165">
        <v>4.1887503948135188E-2</v>
      </c>
    </row>
    <row r="4609" spans="1:20" x14ac:dyDescent="0.2">
      <c r="A4609">
        <v>4605</v>
      </c>
      <c r="B4609" s="106">
        <v>0.55734746976445537</v>
      </c>
      <c r="C4609" s="88">
        <v>2076.1867226703789</v>
      </c>
      <c r="D4609" s="87">
        <v>1.0860090233564241</v>
      </c>
      <c r="E4609" s="106">
        <v>0.44587349916825547</v>
      </c>
      <c r="F4609" s="446">
        <v>1</v>
      </c>
      <c r="G4609" s="446">
        <v>2028</v>
      </c>
      <c r="H4609" s="88">
        <v>37759237.688464761</v>
      </c>
      <c r="I4609" s="151">
        <v>571955816344.75854</v>
      </c>
      <c r="J4609" s="106">
        <v>-8.2818332112265747E-2</v>
      </c>
      <c r="K4609" s="171">
        <v>25502405126.809586</v>
      </c>
      <c r="L4609" s="159">
        <v>101045958741.23363</v>
      </c>
      <c r="M4609" s="159">
        <v>0</v>
      </c>
      <c r="N4609" s="159">
        <v>698504180212.80176</v>
      </c>
      <c r="O4609" s="106">
        <v>4.7914302003473158E-2</v>
      </c>
      <c r="P4609" s="106">
        <v>-8.7705543795933788E-2</v>
      </c>
      <c r="Q4609" s="88">
        <v>-20.19048194402059</v>
      </c>
      <c r="R4609" s="158">
        <v>1317879451844.2517</v>
      </c>
      <c r="S4609" s="171">
        <v>1156.7174655479946</v>
      </c>
      <c r="T4609" s="165">
        <v>-3.6112066925294777E-2</v>
      </c>
    </row>
    <row r="4610" spans="1:20" x14ac:dyDescent="0.2">
      <c r="A4610">
        <v>4606</v>
      </c>
      <c r="B4610" s="106">
        <v>0.61608872628370126</v>
      </c>
      <c r="C4610" s="88">
        <v>6749.0463299021221</v>
      </c>
      <c r="D4610" s="87">
        <v>0.26338803397892074</v>
      </c>
      <c r="E4610" s="106">
        <v>0.33868435147920872</v>
      </c>
      <c r="F4610" s="446">
        <v>1</v>
      </c>
      <c r="G4610" s="446">
        <v>2027</v>
      </c>
      <c r="H4610" s="88">
        <v>3041686.234140873</v>
      </c>
      <c r="I4610" s="151">
        <v>167547086183.52475</v>
      </c>
      <c r="J4610" s="106">
        <v>0.58155535356662036</v>
      </c>
      <c r="K4610" s="171">
        <v>11354746506.021673</v>
      </c>
      <c r="L4610" s="159">
        <v>26361104461.247322</v>
      </c>
      <c r="M4610" s="159">
        <v>0</v>
      </c>
      <c r="N4610" s="159">
        <v>205262937150.79373</v>
      </c>
      <c r="O4610" s="106">
        <v>0.57743882143925707</v>
      </c>
      <c r="P4610" s="106">
        <v>0.46804353687049105</v>
      </c>
      <c r="Q4610" s="88">
        <v>13.670845638164305</v>
      </c>
      <c r="R4610" s="158">
        <v>1588961039039.2869</v>
      </c>
      <c r="S4610" s="171">
        <v>1391.4464513466567</v>
      </c>
      <c r="T4610" s="165">
        <v>4.8581229674160099E-2</v>
      </c>
    </row>
    <row r="4611" spans="1:20" x14ac:dyDescent="0.2">
      <c r="A4611">
        <v>4607</v>
      </c>
      <c r="B4611" s="106">
        <v>0.50671366427897491</v>
      </c>
      <c r="C4611" s="88">
        <v>1500</v>
      </c>
      <c r="D4611" s="87">
        <v>0.79736799246585677</v>
      </c>
      <c r="E4611" s="106">
        <v>0.45259176093418757</v>
      </c>
      <c r="F4611" s="446">
        <v>1</v>
      </c>
      <c r="G4611" s="446">
        <v>2025</v>
      </c>
      <c r="H4611" s="88">
        <v>18068068.276188157</v>
      </c>
      <c r="I4611" s="151">
        <v>478855858630.05981</v>
      </c>
      <c r="J4611" s="106">
        <v>0.36381500555864765</v>
      </c>
      <c r="K4611" s="171">
        <v>20695889676.956692</v>
      </c>
      <c r="L4611" s="159">
        <v>17346372641.285511</v>
      </c>
      <c r="M4611" s="159">
        <v>168558774393.49927</v>
      </c>
      <c r="N4611" s="159">
        <v>685456895341.80127</v>
      </c>
      <c r="O4611" s="106">
        <v>0.47112964606779728</v>
      </c>
      <c r="P4611" s="106">
        <v>0.33983368605811481</v>
      </c>
      <c r="Q4611" s="88">
        <v>15.680855065802826</v>
      </c>
      <c r="R4611" s="158">
        <v>4244993123390.4888</v>
      </c>
      <c r="S4611" s="171">
        <v>3722.4677898564428</v>
      </c>
      <c r="T4611" s="165">
        <v>4.3964039370934307E-2</v>
      </c>
    </row>
    <row r="4612" spans="1:20" x14ac:dyDescent="0.2">
      <c r="A4612">
        <v>4608</v>
      </c>
      <c r="B4612" s="106">
        <v>0.47666244109524519</v>
      </c>
      <c r="C4612" s="88">
        <v>3112.1504055648074</v>
      </c>
      <c r="D4612" s="87">
        <v>0.57947806833440962</v>
      </c>
      <c r="E4612" s="106">
        <v>0.32302365773462727</v>
      </c>
      <c r="F4612" s="446">
        <v>1</v>
      </c>
      <c r="G4612" s="446">
        <v>2025</v>
      </c>
      <c r="H4612" s="88">
        <v>9751053.1413573306</v>
      </c>
      <c r="I4612" s="151">
        <v>353324418829.46149</v>
      </c>
      <c r="J4612" s="106">
        <v>0.47666244109524514</v>
      </c>
      <c r="K4612" s="171">
        <v>24377722195.298561</v>
      </c>
      <c r="L4612" s="159">
        <v>36696295860.454659</v>
      </c>
      <c r="M4612" s="159">
        <v>156909758743.14819</v>
      </c>
      <c r="N4612" s="159">
        <v>571308195628.36292</v>
      </c>
      <c r="O4612" s="106">
        <v>0.5658965268389049</v>
      </c>
      <c r="P4612" s="106">
        <v>0.40869343479078341</v>
      </c>
      <c r="Q4612" s="88">
        <v>15.433798024984295</v>
      </c>
      <c r="R4612" s="158">
        <v>4161539555552.0698</v>
      </c>
      <c r="S4612" s="171">
        <v>3649.393589040611</v>
      </c>
      <c r="T4612" s="165">
        <v>4.4985518151026041E-2</v>
      </c>
    </row>
    <row r="4613" spans="1:20" x14ac:dyDescent="0.2">
      <c r="A4613">
        <v>4609</v>
      </c>
      <c r="B4613" s="106">
        <v>0.63751032600064705</v>
      </c>
      <c r="C4613" s="88">
        <v>6099.5625946555601</v>
      </c>
      <c r="D4613" s="87">
        <v>0.82282953105702905</v>
      </c>
      <c r="E4613" s="106">
        <v>0.7</v>
      </c>
      <c r="F4613" s="446">
        <v>1</v>
      </c>
      <c r="G4613" s="446">
        <v>2028</v>
      </c>
      <c r="H4613" s="88">
        <v>19996758.674090527</v>
      </c>
      <c r="I4613" s="151">
        <v>560011435205.82019</v>
      </c>
      <c r="J4613" s="106">
        <v>0.43209312872218342</v>
      </c>
      <c r="K4613" s="171">
        <v>63520248163.05658</v>
      </c>
      <c r="L4613" s="159">
        <v>102779065513.40872</v>
      </c>
      <c r="M4613" s="159">
        <v>0</v>
      </c>
      <c r="N4613" s="159">
        <v>726310748882.2854</v>
      </c>
      <c r="O4613" s="106">
        <v>0.44636589237859942</v>
      </c>
      <c r="P4613" s="106">
        <v>0.3377187967885879</v>
      </c>
      <c r="Q4613" s="88">
        <v>13.411513599339557</v>
      </c>
      <c r="R4613" s="158">
        <v>3839891268102.8896</v>
      </c>
      <c r="S4613" s="171">
        <v>3365.4598425367694</v>
      </c>
      <c r="T4613" s="165">
        <v>5.0729411753513677E-2</v>
      </c>
    </row>
    <row r="4614" spans="1:20" x14ac:dyDescent="0.2">
      <c r="A4614">
        <v>4610</v>
      </c>
      <c r="B4614" s="106">
        <v>0.58188431156798248</v>
      </c>
      <c r="C4614" s="88">
        <v>2861.1024950661913</v>
      </c>
      <c r="D4614" s="87">
        <v>0.71990233275068638</v>
      </c>
      <c r="E4614" s="106">
        <v>0.46105082152546473</v>
      </c>
      <c r="F4614" s="446">
        <v>1</v>
      </c>
      <c r="G4614" s="446">
        <v>2025</v>
      </c>
      <c r="H4614" s="88">
        <v>14170237.626396829</v>
      </c>
      <c r="I4614" s="151">
        <v>460106354917.15497</v>
      </c>
      <c r="J4614" s="106">
        <v>0.49751675926670536</v>
      </c>
      <c r="K4614" s="171">
        <v>26247916979.229069</v>
      </c>
      <c r="L4614" s="159">
        <v>69029273607.563141</v>
      </c>
      <c r="M4614" s="159">
        <v>135356194534.40768</v>
      </c>
      <c r="N4614" s="159">
        <v>690739740038.35486</v>
      </c>
      <c r="O4614" s="106">
        <v>0.56811411648066767</v>
      </c>
      <c r="P4614" s="106">
        <v>0.3689908383270587</v>
      </c>
      <c r="Q4614" s="88">
        <v>14.881773215872368</v>
      </c>
      <c r="R4614" s="158">
        <v>4362269627223.8667</v>
      </c>
      <c r="S4614" s="171">
        <v>3824.0982408021223</v>
      </c>
      <c r="T4614" s="165">
        <v>4.6933097294250721E-2</v>
      </c>
    </row>
    <row r="4615" spans="1:20" x14ac:dyDescent="0.2">
      <c r="A4615">
        <v>4611</v>
      </c>
      <c r="B4615" s="106">
        <v>0.3670392238853934</v>
      </c>
      <c r="C4615" s="88">
        <v>5133.2096594871491</v>
      </c>
      <c r="D4615" s="87">
        <v>0.32306649794388315</v>
      </c>
      <c r="E4615" s="106">
        <v>0.56138975570383043</v>
      </c>
      <c r="F4615" s="446">
        <v>1</v>
      </c>
      <c r="G4615" s="446">
        <v>2023</v>
      </c>
      <c r="H4615" s="88">
        <v>3978681.3654559799</v>
      </c>
      <c r="I4615" s="151">
        <v>230829504300.29102</v>
      </c>
      <c r="J4615" s="106">
        <v>0.36703922388539334</v>
      </c>
      <c r="K4615" s="171">
        <v>7579978615.2042704</v>
      </c>
      <c r="L4615" s="159">
        <v>0</v>
      </c>
      <c r="M4615" s="159">
        <v>222625373802.89862</v>
      </c>
      <c r="N4615" s="159">
        <v>461034856718.39392</v>
      </c>
      <c r="O4615" s="106">
        <v>0.5700735580413695</v>
      </c>
      <c r="P4615" s="106">
        <v>0.38450943458950604</v>
      </c>
      <c r="Q4615" s="88">
        <v>16.817617760149794</v>
      </c>
      <c r="R4615" s="158">
        <v>3473240825484.5425</v>
      </c>
      <c r="S4615" s="171">
        <v>3041.0163599483753</v>
      </c>
      <c r="T4615" s="165">
        <v>4.0820207132098253E-2</v>
      </c>
    </row>
    <row r="4616" spans="1:20" x14ac:dyDescent="0.2">
      <c r="A4616">
        <v>4612</v>
      </c>
      <c r="B4616" s="106">
        <v>0.38534871482889949</v>
      </c>
      <c r="C4616" s="88">
        <v>5414.9887030736272</v>
      </c>
      <c r="D4616" s="87">
        <v>0.22312943673787344</v>
      </c>
      <c r="E4616" s="106">
        <v>0.55775083871750986</v>
      </c>
      <c r="F4616" s="446">
        <v>1</v>
      </c>
      <c r="G4616" s="446">
        <v>2025</v>
      </c>
      <c r="H4616" s="88">
        <v>2658725.5544228298</v>
      </c>
      <c r="I4616" s="151">
        <v>155377879318.02185</v>
      </c>
      <c r="J4616" s="106">
        <v>0.38534871482889943</v>
      </c>
      <c r="K4616" s="171">
        <v>20714430825.371586</v>
      </c>
      <c r="L4616" s="159">
        <v>32671428641.235016</v>
      </c>
      <c r="M4616" s="159">
        <v>67978393632.107605</v>
      </c>
      <c r="N4616" s="159">
        <v>276742132416.73608</v>
      </c>
      <c r="O4616" s="106">
        <v>0.50731170819808002</v>
      </c>
      <c r="P4616" s="106">
        <v>0.35997326039853517</v>
      </c>
      <c r="Q4616" s="88">
        <v>15.509758591381432</v>
      </c>
      <c r="R4616" s="158">
        <v>1884268635205.0706</v>
      </c>
      <c r="S4616" s="171">
        <v>1654.1989447439692</v>
      </c>
      <c r="T4616" s="165">
        <v>4.2237252734381801E-2</v>
      </c>
    </row>
    <row r="4617" spans="1:20" x14ac:dyDescent="0.2">
      <c r="A4617">
        <v>4613</v>
      </c>
      <c r="B4617" s="106">
        <v>0.52504616148458105</v>
      </c>
      <c r="C4617" s="88">
        <v>4263.6936506854317</v>
      </c>
      <c r="D4617" s="87">
        <v>0.79101714350271757</v>
      </c>
      <c r="E4617" s="106">
        <v>0.57677956831249499</v>
      </c>
      <c r="F4617" s="446">
        <v>1</v>
      </c>
      <c r="G4617" s="446">
        <v>2026</v>
      </c>
      <c r="H4617" s="88">
        <v>17887496.612432003</v>
      </c>
      <c r="I4617" s="151">
        <v>468366716976.65662</v>
      </c>
      <c r="J4617" s="106">
        <v>0.35334788367952719</v>
      </c>
      <c r="K4617" s="171">
        <v>23438608979.284058</v>
      </c>
      <c r="L4617" s="159">
        <v>17124810572.326952</v>
      </c>
      <c r="M4617" s="159">
        <v>82045692874.386917</v>
      </c>
      <c r="N4617" s="159">
        <v>590975829402.65454</v>
      </c>
      <c r="O4617" s="106">
        <v>0.41428562524202123</v>
      </c>
      <c r="P4617" s="106">
        <v>0.29884875626493085</v>
      </c>
      <c r="Q4617" s="88">
        <v>14.485526055168844</v>
      </c>
      <c r="R4617" s="158">
        <v>3080478473247.3115</v>
      </c>
      <c r="S4617" s="171">
        <v>2699.4907449320613</v>
      </c>
      <c r="T4617" s="165">
        <v>4.5819910443075887E-2</v>
      </c>
    </row>
    <row r="4618" spans="1:20" x14ac:dyDescent="0.2">
      <c r="A4618">
        <v>4614</v>
      </c>
      <c r="B4618" s="106">
        <v>0.40386112063347712</v>
      </c>
      <c r="C4618" s="88">
        <v>3386.203638850523</v>
      </c>
      <c r="D4618" s="87">
        <v>0.91331806521793613</v>
      </c>
      <c r="E4618" s="106">
        <v>0.21983332101016612</v>
      </c>
      <c r="F4618" s="446">
        <v>1</v>
      </c>
      <c r="G4618" s="446">
        <v>2024</v>
      </c>
      <c r="H4618" s="88">
        <v>25058574.343338862</v>
      </c>
      <c r="I4618" s="151">
        <v>665948238012.01379</v>
      </c>
      <c r="J4618" s="106">
        <v>0.33090607125937277</v>
      </c>
      <c r="K4618" s="171">
        <v>25491444773.465179</v>
      </c>
      <c r="L4618" s="159">
        <v>2468380432.7128725</v>
      </c>
      <c r="M4618" s="159">
        <v>528608232659.65247</v>
      </c>
      <c r="N4618" s="159">
        <v>1222516295877.8442</v>
      </c>
      <c r="O4618" s="106">
        <v>0.52778650702012542</v>
      </c>
      <c r="P4618" s="106">
        <v>0.32793925836755905</v>
      </c>
      <c r="Q4618" s="88">
        <v>16.750122158364309</v>
      </c>
      <c r="R4618" s="158">
        <v>7481453521038.1436</v>
      </c>
      <c r="S4618" s="171">
        <v>6561.9996430976926</v>
      </c>
      <c r="T4618" s="165">
        <v>4.2949679761395118E-2</v>
      </c>
    </row>
    <row r="4619" spans="1:20" x14ac:dyDescent="0.2">
      <c r="A4619">
        <v>4615</v>
      </c>
      <c r="B4619" s="106">
        <v>0.526585170797502</v>
      </c>
      <c r="C4619" s="88">
        <v>3181.6502700685751</v>
      </c>
      <c r="D4619" s="87">
        <v>0.93803080600064059</v>
      </c>
      <c r="E4619" s="106">
        <v>0.28636555024726829</v>
      </c>
      <c r="F4619" s="446">
        <v>1</v>
      </c>
      <c r="G4619" s="446">
        <v>2022</v>
      </c>
      <c r="H4619" s="88">
        <v>25144247.736163434</v>
      </c>
      <c r="I4619" s="151">
        <v>675887492615.80225</v>
      </c>
      <c r="J4619" s="106">
        <v>0.29502776130871433</v>
      </c>
      <c r="K4619" s="171">
        <v>11779857273.445824</v>
      </c>
      <c r="L4619" s="159">
        <v>0</v>
      </c>
      <c r="M4619" s="159">
        <v>797159175119.50305</v>
      </c>
      <c r="N4619" s="159">
        <v>1484826525008.751</v>
      </c>
      <c r="O4619" s="106">
        <v>0.56379172909351749</v>
      </c>
      <c r="P4619" s="106">
        <v>0.37654284124621901</v>
      </c>
      <c r="Q4619" s="88">
        <v>17.722586860238252</v>
      </c>
      <c r="R4619" s="158">
        <v>10828505943105.41</v>
      </c>
      <c r="S4619" s="171">
        <v>9499.4018784760665</v>
      </c>
      <c r="T4619" s="165">
        <v>4.1234375106670496E-2</v>
      </c>
    </row>
    <row r="4620" spans="1:20" x14ac:dyDescent="0.2">
      <c r="A4620">
        <v>4616</v>
      </c>
      <c r="B4620" s="106">
        <v>0.43253688594288486</v>
      </c>
      <c r="C4620" s="88">
        <v>4493.5191253077255</v>
      </c>
      <c r="D4620" s="87">
        <v>1.0077882657687323</v>
      </c>
      <c r="E4620" s="106">
        <v>0.66713884081112662</v>
      </c>
      <c r="F4620" s="446">
        <v>1</v>
      </c>
      <c r="G4620" s="446">
        <v>2023</v>
      </c>
      <c r="H4620" s="88">
        <v>31460275.686687443</v>
      </c>
      <c r="I4620" s="151">
        <v>734890492833.07385</v>
      </c>
      <c r="J4620" s="106">
        <v>0.27205271616458038</v>
      </c>
      <c r="K4620" s="171">
        <v>19908371417.338356</v>
      </c>
      <c r="L4620" s="159">
        <v>0</v>
      </c>
      <c r="M4620" s="159">
        <v>939673435281.90503</v>
      </c>
      <c r="N4620" s="159">
        <v>1694472299532.3174</v>
      </c>
      <c r="O4620" s="106">
        <v>0.56163072311477369</v>
      </c>
      <c r="P4620" s="106">
        <v>0.29180428782362622</v>
      </c>
      <c r="Q4620" s="88">
        <v>17.441179736697496</v>
      </c>
      <c r="R4620" s="158">
        <v>9463932320669.1621</v>
      </c>
      <c r="S4620" s="171">
        <v>8297.6249965905736</v>
      </c>
      <c r="T4620" s="165">
        <v>4.2020302761375285E-2</v>
      </c>
    </row>
    <row r="4621" spans="1:20" x14ac:dyDescent="0.2">
      <c r="A4621">
        <v>4617</v>
      </c>
      <c r="B4621" s="106">
        <v>0.42998609300531665</v>
      </c>
      <c r="C4621" s="88">
        <v>2951.9006707168887</v>
      </c>
      <c r="D4621" s="87">
        <v>0.61465612699462702</v>
      </c>
      <c r="E4621" s="106">
        <v>0.65519034320628333</v>
      </c>
      <c r="F4621" s="446">
        <v>1</v>
      </c>
      <c r="G4621" s="446">
        <v>2023</v>
      </c>
      <c r="H4621" s="88">
        <v>10765815.471024491</v>
      </c>
      <c r="I4621" s="151">
        <v>404400535932.05481</v>
      </c>
      <c r="J4621" s="106">
        <v>0.42998609300531665</v>
      </c>
      <c r="K4621" s="171">
        <v>5768022086.1108284</v>
      </c>
      <c r="L4621" s="159">
        <v>0</v>
      </c>
      <c r="M4621" s="159">
        <v>183121650903.93799</v>
      </c>
      <c r="N4621" s="159">
        <v>593290208922.10364</v>
      </c>
      <c r="O4621" s="106">
        <v>0.54001215991733276</v>
      </c>
      <c r="P4621" s="106">
        <v>0.35211935075280243</v>
      </c>
      <c r="Q4621" s="88">
        <v>15.335324300615666</v>
      </c>
      <c r="R4621" s="158">
        <v>3863976071343.668</v>
      </c>
      <c r="S4621" s="171">
        <v>3389.0022917131878</v>
      </c>
      <c r="T4621" s="165">
        <v>4.3168664264064377E-2</v>
      </c>
    </row>
    <row r="4622" spans="1:20" x14ac:dyDescent="0.2">
      <c r="A4622">
        <v>4618</v>
      </c>
      <c r="B4622" s="106">
        <v>0.64005126941356105</v>
      </c>
      <c r="C4622" s="88">
        <v>6770.1337678777436</v>
      </c>
      <c r="D4622" s="87">
        <v>0.72017506828031863</v>
      </c>
      <c r="E4622" s="106">
        <v>0.20243700307208035</v>
      </c>
      <c r="F4622" s="446">
        <v>1</v>
      </c>
      <c r="G4622" s="446">
        <v>2024</v>
      </c>
      <c r="H4622" s="88">
        <v>13790049.621559212</v>
      </c>
      <c r="I4622" s="151">
        <v>516797064143.26709</v>
      </c>
      <c r="J4622" s="106">
        <v>0.49671429808307632</v>
      </c>
      <c r="K4622" s="171">
        <v>25534259338.140232</v>
      </c>
      <c r="L4622" s="159">
        <v>8552804449.7625647</v>
      </c>
      <c r="M4622" s="159">
        <v>202010475081.08142</v>
      </c>
      <c r="N4622" s="159">
        <v>752894603012.25134</v>
      </c>
      <c r="O4622" s="106">
        <v>0.56468875310170674</v>
      </c>
      <c r="P4622" s="106">
        <v>0.4458435168224309</v>
      </c>
      <c r="Q4622" s="88">
        <v>15.001220000398078</v>
      </c>
      <c r="R4622" s="158">
        <v>5615600412974.6396</v>
      </c>
      <c r="S4622" s="171">
        <v>4922.4435779716787</v>
      </c>
      <c r="T4622" s="165">
        <v>4.733297486214541E-2</v>
      </c>
    </row>
    <row r="4623" spans="1:20" x14ac:dyDescent="0.2">
      <c r="A4623">
        <v>4619</v>
      </c>
      <c r="B4623" s="106">
        <v>0.53141671772269161</v>
      </c>
      <c r="C4623" s="88">
        <v>3479.0661540155634</v>
      </c>
      <c r="D4623" s="87">
        <v>0.98898822987732293</v>
      </c>
      <c r="E4623" s="106">
        <v>0.44020565135253253</v>
      </c>
      <c r="F4623" s="446">
        <v>1</v>
      </c>
      <c r="G4623" s="446">
        <v>2026</v>
      </c>
      <c r="H4623" s="88">
        <v>29693195.210688442</v>
      </c>
      <c r="I4623" s="151">
        <v>431160861497.92151</v>
      </c>
      <c r="J4623" s="106">
        <v>-6.6459236986893711E-2</v>
      </c>
      <c r="K4623" s="171">
        <v>26504227282.410309</v>
      </c>
      <c r="L4623" s="159">
        <v>68548310077.841003</v>
      </c>
      <c r="M4623" s="159">
        <v>149939261968.7196</v>
      </c>
      <c r="N4623" s="159">
        <v>676152660826.89246</v>
      </c>
      <c r="O4623" s="106">
        <v>0.21612787204707645</v>
      </c>
      <c r="P4623" s="106">
        <v>7.6103509893273164E-2</v>
      </c>
      <c r="Q4623" s="88">
        <v>47.000921627376037</v>
      </c>
      <c r="R4623" s="158">
        <v>2540661139373.5903</v>
      </c>
      <c r="S4623" s="171">
        <v>2227.5455568336274</v>
      </c>
      <c r="T4623" s="165">
        <v>1.5002167038125886E-2</v>
      </c>
    </row>
    <row r="4624" spans="1:20" x14ac:dyDescent="0.2">
      <c r="A4624">
        <v>4620</v>
      </c>
      <c r="B4624" s="106">
        <v>0.44954215018158233</v>
      </c>
      <c r="C4624" s="88">
        <v>4456.3176598332911</v>
      </c>
      <c r="D4624" s="87">
        <v>1.1085537813205462</v>
      </c>
      <c r="E4624" s="106">
        <v>0.7</v>
      </c>
      <c r="F4624" s="446">
        <v>1</v>
      </c>
      <c r="G4624" s="446">
        <v>2023</v>
      </c>
      <c r="H4624" s="88">
        <v>38007723.107197456</v>
      </c>
      <c r="I4624" s="151">
        <v>870760628193.22119</v>
      </c>
      <c r="J4624" s="106">
        <v>0.41246858153617771</v>
      </c>
      <c r="K4624" s="171">
        <v>7328395372.7919731</v>
      </c>
      <c r="L4624" s="159">
        <v>0</v>
      </c>
      <c r="M4624" s="159">
        <v>681995582200.54138</v>
      </c>
      <c r="N4624" s="159">
        <v>1560084605766.5547</v>
      </c>
      <c r="O4624" s="106">
        <v>0.57994153880153509</v>
      </c>
      <c r="P4624" s="106">
        <v>0.42827391131392201</v>
      </c>
      <c r="Q4624" s="88">
        <v>16.713858484536118</v>
      </c>
      <c r="R4624" s="158">
        <v>12242561900212.039</v>
      </c>
      <c r="S4624" s="171">
        <v>10728.636861520152</v>
      </c>
      <c r="T4624" s="165">
        <v>4.3925362732077804E-2</v>
      </c>
    </row>
    <row r="4625" spans="1:20" x14ac:dyDescent="0.2">
      <c r="A4625">
        <v>4621</v>
      </c>
      <c r="B4625" s="106">
        <v>0.45079526023897132</v>
      </c>
      <c r="C4625" s="88">
        <v>1681.8474970340262</v>
      </c>
      <c r="D4625" s="87">
        <v>0.83430541720154172</v>
      </c>
      <c r="E4625" s="106">
        <v>0.30273040490715358</v>
      </c>
      <c r="F4625" s="446">
        <v>1</v>
      </c>
      <c r="G4625" s="446">
        <v>2025</v>
      </c>
      <c r="H4625" s="88">
        <v>19974670.768705957</v>
      </c>
      <c r="I4625" s="151">
        <v>461504446192.18927</v>
      </c>
      <c r="J4625" s="106">
        <v>0.29182418135253796</v>
      </c>
      <c r="K4625" s="171">
        <v>32897332179.155552</v>
      </c>
      <c r="L4625" s="159">
        <v>68336941736.066925</v>
      </c>
      <c r="M4625" s="159">
        <v>217422729654.52896</v>
      </c>
      <c r="N4625" s="159">
        <v>780161449761.94067</v>
      </c>
      <c r="O4625" s="106">
        <v>0.46565476213150775</v>
      </c>
      <c r="P4625" s="106">
        <v>0.30737187158761259</v>
      </c>
      <c r="Q4625" s="88">
        <v>16.452515214523263</v>
      </c>
      <c r="R4625" s="158">
        <v>4589994307457.7734</v>
      </c>
      <c r="S4625" s="171">
        <v>4025.3974781856377</v>
      </c>
      <c r="T4625" s="165">
        <v>4.1613149772764202E-2</v>
      </c>
    </row>
    <row r="4626" spans="1:20" x14ac:dyDescent="0.2">
      <c r="A4626">
        <v>4622</v>
      </c>
      <c r="B4626" s="106">
        <v>0.49320627998232724</v>
      </c>
      <c r="C4626" s="88">
        <v>5852.7663574876142</v>
      </c>
      <c r="D4626" s="87">
        <v>0.76835623334663339</v>
      </c>
      <c r="E4626" s="106">
        <v>0.46029633889026023</v>
      </c>
      <c r="F4626" s="446">
        <v>1</v>
      </c>
      <c r="G4626" s="446">
        <v>2026</v>
      </c>
      <c r="H4626" s="88">
        <v>16182555.339933891</v>
      </c>
      <c r="I4626" s="151">
        <v>495868566140.69916</v>
      </c>
      <c r="J4626" s="106">
        <v>0.44492334654528998</v>
      </c>
      <c r="K4626" s="171">
        <v>30932396710.528164</v>
      </c>
      <c r="L4626" s="159">
        <v>74703745795.371674</v>
      </c>
      <c r="M4626" s="159">
        <v>75528355367.112015</v>
      </c>
      <c r="N4626" s="159">
        <v>677033064013.71106</v>
      </c>
      <c r="O4626" s="106">
        <v>0.50338632031273922</v>
      </c>
      <c r="P4626" s="106">
        <v>0.31187746673283706</v>
      </c>
      <c r="Q4626" s="88">
        <v>14.28408634942558</v>
      </c>
      <c r="R4626" s="158">
        <v>3494660336047.1235</v>
      </c>
      <c r="S4626" s="171">
        <v>3064.1879053615444</v>
      </c>
      <c r="T4626" s="165">
        <v>4.7584358604529933E-2</v>
      </c>
    </row>
    <row r="4627" spans="1:20" x14ac:dyDescent="0.2">
      <c r="A4627">
        <v>4623</v>
      </c>
      <c r="B4627" s="106">
        <v>0.54033248256368382</v>
      </c>
      <c r="C4627" s="88">
        <v>10907.481419603231</v>
      </c>
      <c r="D4627" s="87">
        <v>0.99553261644191693</v>
      </c>
      <c r="E4627" s="106">
        <v>0.56064792764695437</v>
      </c>
      <c r="F4627" s="446">
        <v>1</v>
      </c>
      <c r="G4627" s="446">
        <v>2024</v>
      </c>
      <c r="H4627" s="88">
        <v>29190014.054064188</v>
      </c>
      <c r="I4627" s="151">
        <v>713458555018.48938</v>
      </c>
      <c r="J4627" s="106">
        <v>0.40827804917356181</v>
      </c>
      <c r="K4627" s="171">
        <v>22050837037.983128</v>
      </c>
      <c r="L4627" s="159">
        <v>23967711478.230984</v>
      </c>
      <c r="M4627" s="159">
        <v>386238958254.99188</v>
      </c>
      <c r="N4627" s="159">
        <v>1145716061789.6956</v>
      </c>
      <c r="O4627" s="106">
        <v>0.5406704361184218</v>
      </c>
      <c r="P4627" s="106">
        <v>0.34778220475630411</v>
      </c>
      <c r="Q4627" s="88">
        <v>15.817523798120709</v>
      </c>
      <c r="R4627" s="158">
        <v>7022153248075.0293</v>
      </c>
      <c r="S4627" s="171">
        <v>6154.0926149972029</v>
      </c>
      <c r="T4627" s="165">
        <v>4.5497516573331412E-2</v>
      </c>
    </row>
    <row r="4628" spans="1:20" x14ac:dyDescent="0.2">
      <c r="A4628">
        <v>4624</v>
      </c>
      <c r="B4628" s="106">
        <v>0.45109803628257455</v>
      </c>
      <c r="C4628" s="88">
        <v>5826.2164083273128</v>
      </c>
      <c r="D4628" s="87">
        <v>0.73038197273516203</v>
      </c>
      <c r="E4628" s="106">
        <v>0.42406658469173614</v>
      </c>
      <c r="F4628" s="446">
        <v>1</v>
      </c>
      <c r="G4628" s="446">
        <v>2025</v>
      </c>
      <c r="H4628" s="88">
        <v>14654247.816118214</v>
      </c>
      <c r="I4628" s="151">
        <v>346792261222.39691</v>
      </c>
      <c r="J4628" s="106">
        <v>0.20606198824484656</v>
      </c>
      <c r="K4628" s="171">
        <v>13018682769.106083</v>
      </c>
      <c r="L4628" s="159">
        <v>12717361856.719128</v>
      </c>
      <c r="M4628" s="159">
        <v>187597749274.72165</v>
      </c>
      <c r="N4628" s="159">
        <v>560126055122.94373</v>
      </c>
      <c r="O4628" s="106">
        <v>0.41367972377165457</v>
      </c>
      <c r="P4628" s="106">
        <v>0.25391411434776701</v>
      </c>
      <c r="Q4628" s="88">
        <v>17.559282726182673</v>
      </c>
      <c r="R4628" s="158">
        <v>2771418209530.8833</v>
      </c>
      <c r="S4628" s="171">
        <v>2426.8939695874642</v>
      </c>
      <c r="T4628" s="165">
        <v>4.0883037503725933E-2</v>
      </c>
    </row>
    <row r="4629" spans="1:20" x14ac:dyDescent="0.2">
      <c r="A4629">
        <v>4625</v>
      </c>
      <c r="B4629" s="106">
        <v>0.68044859030772753</v>
      </c>
      <c r="C4629" s="88">
        <v>4769.7882603192438</v>
      </c>
      <c r="D4629" s="87">
        <v>0.37966469332952762</v>
      </c>
      <c r="E4629" s="106">
        <v>0.49204196284039858</v>
      </c>
      <c r="F4629" s="446">
        <v>1</v>
      </c>
      <c r="G4629" s="446">
        <v>2024</v>
      </c>
      <c r="H4629" s="88">
        <v>4567367.0693933684</v>
      </c>
      <c r="I4629" s="151">
        <v>181464721891.67047</v>
      </c>
      <c r="J4629" s="106">
        <v>0.41969814976723863</v>
      </c>
      <c r="K4629" s="171">
        <v>10505067212.612518</v>
      </c>
      <c r="L4629" s="159">
        <v>10895556016.077213</v>
      </c>
      <c r="M4629" s="159">
        <v>163218550137.60519</v>
      </c>
      <c r="N4629" s="159">
        <v>366083895257.96545</v>
      </c>
      <c r="O4629" s="106">
        <v>0.58853092348431746</v>
      </c>
      <c r="P4629" s="106">
        <v>0.39298712143159709</v>
      </c>
      <c r="Q4629" s="88">
        <v>16.465177167675417</v>
      </c>
      <c r="R4629" s="158">
        <v>2697236192332.3335</v>
      </c>
      <c r="S4629" s="171">
        <v>2366.7609126430143</v>
      </c>
      <c r="T4629" s="165">
        <v>4.2828508213279222E-2</v>
      </c>
    </row>
    <row r="4630" spans="1:20" x14ac:dyDescent="0.2">
      <c r="A4630">
        <v>4626</v>
      </c>
      <c r="B4630" s="106">
        <v>0.47645326638929508</v>
      </c>
      <c r="C4630" s="88">
        <v>3719.3409956767196</v>
      </c>
      <c r="D4630" s="87">
        <v>0.80309013480566427</v>
      </c>
      <c r="E4630" s="106">
        <v>0</v>
      </c>
      <c r="F4630" s="446">
        <v>1</v>
      </c>
      <c r="G4630" s="446">
        <v>2023</v>
      </c>
      <c r="H4630" s="88">
        <v>18378883.531259976</v>
      </c>
      <c r="I4630" s="151">
        <v>354409232013.52197</v>
      </c>
      <c r="J4630" s="106">
        <v>0.10868836710067697</v>
      </c>
      <c r="K4630" s="171">
        <v>6236814621.6022711</v>
      </c>
      <c r="L4630" s="159">
        <v>0</v>
      </c>
      <c r="M4630" s="159">
        <v>479038421146.40662</v>
      </c>
      <c r="N4630" s="159">
        <v>839684467781.53088</v>
      </c>
      <c r="O4630" s="106">
        <v>0.50227307257970044</v>
      </c>
      <c r="P4630" s="106">
        <v>0.18595875706888926</v>
      </c>
      <c r="Q4630" s="88">
        <v>19.790239434103839</v>
      </c>
      <c r="R4630" s="158">
        <v>3415460492224.0298</v>
      </c>
      <c r="S4630" s="171">
        <v>2992.4428906189851</v>
      </c>
      <c r="T4630" s="165">
        <v>3.6291176948463441E-2</v>
      </c>
    </row>
    <row r="4631" spans="1:20" x14ac:dyDescent="0.2">
      <c r="A4631">
        <v>4627</v>
      </c>
      <c r="B4631" s="106">
        <v>0.6447646079080388</v>
      </c>
      <c r="C4631" s="88">
        <v>7775.4678834979895</v>
      </c>
      <c r="D4631" s="87">
        <v>0.82592664310252395</v>
      </c>
      <c r="E4631" s="106">
        <v>0.19108265029963234</v>
      </c>
      <c r="F4631" s="446">
        <v>1</v>
      </c>
      <c r="G4631" s="446">
        <v>2023</v>
      </c>
      <c r="H4631" s="88">
        <v>19553018.875907611</v>
      </c>
      <c r="I4631" s="151">
        <v>641592170895.18152</v>
      </c>
      <c r="J4631" s="106">
        <v>0.52345107863382478</v>
      </c>
      <c r="K4631" s="171">
        <v>10673266639.93816</v>
      </c>
      <c r="L4631" s="159">
        <v>0</v>
      </c>
      <c r="M4631" s="159">
        <v>659247536735.09558</v>
      </c>
      <c r="N4631" s="159">
        <v>1311512974270.2153</v>
      </c>
      <c r="O4631" s="106">
        <v>0.65820175646109946</v>
      </c>
      <c r="P4631" s="106">
        <v>0.44669634029349364</v>
      </c>
      <c r="Q4631" s="88">
        <v>16.304507556357485</v>
      </c>
      <c r="R4631" s="158">
        <v>10421973803164.912</v>
      </c>
      <c r="S4631" s="171">
        <v>9145.2127354426902</v>
      </c>
      <c r="T4631" s="165">
        <v>4.4907462600610439E-2</v>
      </c>
    </row>
    <row r="4632" spans="1:20" x14ac:dyDescent="0.2">
      <c r="A4632">
        <v>4628</v>
      </c>
      <c r="B4632" s="106">
        <v>0.33270254386668296</v>
      </c>
      <c r="C4632" s="88">
        <v>5424.1402414664572</v>
      </c>
      <c r="D4632" s="87">
        <v>0.70996800771726187</v>
      </c>
      <c r="E4632" s="106">
        <v>0.47614685394659167</v>
      </c>
      <c r="F4632" s="446">
        <v>1</v>
      </c>
      <c r="G4632" s="446">
        <v>2025</v>
      </c>
      <c r="H4632" s="88">
        <v>13680748.862170558</v>
      </c>
      <c r="I4632" s="151">
        <v>473525196806.0899</v>
      </c>
      <c r="J4632" s="106">
        <v>0.33270254386668296</v>
      </c>
      <c r="K4632" s="171">
        <v>31480107001.276169</v>
      </c>
      <c r="L4632" s="159">
        <v>45778935028.046349</v>
      </c>
      <c r="M4632" s="159">
        <v>114154638051.80066</v>
      </c>
      <c r="N4632" s="159">
        <v>664938876887.21301</v>
      </c>
      <c r="O4632" s="106">
        <v>0.42934757757390118</v>
      </c>
      <c r="P4632" s="106">
        <v>0.29381801006213609</v>
      </c>
      <c r="Q4632" s="88">
        <v>15.520123322573516</v>
      </c>
      <c r="R4632" s="158">
        <v>3551044071705.7495</v>
      </c>
      <c r="S4632" s="171">
        <v>3114.9598740661718</v>
      </c>
      <c r="T4632" s="165">
        <v>4.3290134083927991E-2</v>
      </c>
    </row>
    <row r="4633" spans="1:20" x14ac:dyDescent="0.2">
      <c r="A4633">
        <v>4629</v>
      </c>
      <c r="B4633" s="106">
        <v>0.58571164179835633</v>
      </c>
      <c r="C4633" s="88">
        <v>4976.5911737547758</v>
      </c>
      <c r="D4633" s="87">
        <v>0.45000824310994797</v>
      </c>
      <c r="E4633" s="106">
        <v>0.4034544227740442</v>
      </c>
      <c r="F4633" s="446">
        <v>1</v>
      </c>
      <c r="G4633" s="446">
        <v>2027</v>
      </c>
      <c r="H4633" s="88">
        <v>6326803.4903267864</v>
      </c>
      <c r="I4633" s="151">
        <v>263023312891.01352</v>
      </c>
      <c r="J4633" s="106">
        <v>0.48900753219199544</v>
      </c>
      <c r="K4633" s="171">
        <v>16815779116.222214</v>
      </c>
      <c r="L4633" s="159">
        <v>23620106222.348946</v>
      </c>
      <c r="M4633" s="159">
        <v>0</v>
      </c>
      <c r="N4633" s="159">
        <v>303459198229.58472</v>
      </c>
      <c r="O4633" s="106">
        <v>0.4861163114656088</v>
      </c>
      <c r="P4633" s="106">
        <v>0.37119735593074582</v>
      </c>
      <c r="Q4633" s="88">
        <v>13.351461556164272</v>
      </c>
      <c r="R4633" s="158">
        <v>1975866758637.3896</v>
      </c>
      <c r="S4633" s="171">
        <v>1732.4815017342689</v>
      </c>
      <c r="T4633" s="165">
        <v>4.5632008332556581E-2</v>
      </c>
    </row>
    <row r="4634" spans="1:20" x14ac:dyDescent="0.2">
      <c r="A4634">
        <v>4630</v>
      </c>
      <c r="B4634" s="106">
        <v>0.48820965309580011</v>
      </c>
      <c r="C4634" s="88">
        <v>3184.0607501562972</v>
      </c>
      <c r="D4634" s="87">
        <v>0.71577000866657647</v>
      </c>
      <c r="E4634" s="106">
        <v>0.54767419569644582</v>
      </c>
      <c r="F4634" s="446">
        <v>1</v>
      </c>
      <c r="G4634" s="446">
        <v>2022</v>
      </c>
      <c r="H4634" s="88">
        <v>14187227.208689589</v>
      </c>
      <c r="I4634" s="151">
        <v>491438919981.4411</v>
      </c>
      <c r="J4634" s="106">
        <v>0.39091932310434141</v>
      </c>
      <c r="K4634" s="171">
        <v>16753580431.581964</v>
      </c>
      <c r="L4634" s="159">
        <v>0</v>
      </c>
      <c r="M4634" s="159">
        <v>665198055629.65186</v>
      </c>
      <c r="N4634" s="159">
        <v>1173390556042.675</v>
      </c>
      <c r="O4634" s="106">
        <v>0.61724667095723074</v>
      </c>
      <c r="P4634" s="106">
        <v>0.39019283135210681</v>
      </c>
      <c r="Q4634" s="88">
        <v>17.251938564126871</v>
      </c>
      <c r="R4634" s="158">
        <v>8926589206175.4277</v>
      </c>
      <c r="S4634" s="171">
        <v>7830.6130158074284</v>
      </c>
      <c r="T4634" s="165">
        <v>4.1003266677414912E-2</v>
      </c>
    </row>
    <row r="4635" spans="1:20" x14ac:dyDescent="0.2">
      <c r="A4635">
        <v>4631</v>
      </c>
      <c r="B4635" s="106">
        <v>0.47394460506199304</v>
      </c>
      <c r="C4635" s="88">
        <v>4407.1272772871525</v>
      </c>
      <c r="D4635" s="87">
        <v>0.34876079835353146</v>
      </c>
      <c r="E4635" s="106">
        <v>0.59864205544330262</v>
      </c>
      <c r="F4635" s="446">
        <v>1</v>
      </c>
      <c r="G4635" s="446">
        <v>2025</v>
      </c>
      <c r="H4635" s="88">
        <v>4352209.6799279433</v>
      </c>
      <c r="I4635" s="151">
        <v>237241129603.40964</v>
      </c>
      <c r="J4635" s="106">
        <v>0.4739446050619931</v>
      </c>
      <c r="K4635" s="171">
        <v>14156540044.327106</v>
      </c>
      <c r="L4635" s="159">
        <v>13027886189.581127</v>
      </c>
      <c r="M4635" s="159">
        <v>98465881784.673843</v>
      </c>
      <c r="N4635" s="159">
        <v>362891437621.9917</v>
      </c>
      <c r="O4635" s="106">
        <v>0.55563220001841618</v>
      </c>
      <c r="P4635" s="106">
        <v>0.38770630235297687</v>
      </c>
      <c r="Q4635" s="88">
        <v>15.090036281865315</v>
      </c>
      <c r="R4635" s="158">
        <v>2576215423322.4609</v>
      </c>
      <c r="S4635" s="171">
        <v>2259.1389876005405</v>
      </c>
      <c r="T4635" s="165">
        <v>4.3689676880250806E-2</v>
      </c>
    </row>
    <row r="4636" spans="1:20" x14ac:dyDescent="0.2">
      <c r="A4636">
        <v>4632</v>
      </c>
      <c r="B4636" s="106">
        <v>0.56453258007115725</v>
      </c>
      <c r="C4636" s="88">
        <v>5390.3821573142359</v>
      </c>
      <c r="D4636" s="87">
        <v>0.54811080593544659</v>
      </c>
      <c r="E4636" s="106">
        <v>0.32828839775533852</v>
      </c>
      <c r="F4636" s="446">
        <v>1</v>
      </c>
      <c r="G4636" s="446">
        <v>2024</v>
      </c>
      <c r="H4636" s="88">
        <v>8671595.3490039594</v>
      </c>
      <c r="I4636" s="151">
        <v>301665300010.45044</v>
      </c>
      <c r="J4636" s="106">
        <v>0.46762051214844269</v>
      </c>
      <c r="K4636" s="171">
        <v>24912679922.13641</v>
      </c>
      <c r="L4636" s="159">
        <v>42967210935.957062</v>
      </c>
      <c r="M4636" s="159">
        <v>252384495182.17789</v>
      </c>
      <c r="N4636" s="159">
        <v>621929686050.7218</v>
      </c>
      <c r="O4636" s="106">
        <v>0.60673458020467241</v>
      </c>
      <c r="P4636" s="106">
        <v>0.39505602622137392</v>
      </c>
      <c r="Q4636" s="88">
        <v>16.344288208096508</v>
      </c>
      <c r="R4636" s="158">
        <v>4701796821361.041</v>
      </c>
      <c r="S4636" s="171">
        <v>4124.9497890040502</v>
      </c>
      <c r="T4636" s="165">
        <v>4.1488239505820201E-2</v>
      </c>
    </row>
    <row r="4637" spans="1:20" x14ac:dyDescent="0.2">
      <c r="A4637">
        <v>4633</v>
      </c>
      <c r="B4637" s="106">
        <v>0.44446498462743633</v>
      </c>
      <c r="C4637" s="88">
        <v>4689.1713662722768</v>
      </c>
      <c r="D4637" s="87">
        <v>0.8315364873881288</v>
      </c>
      <c r="E4637" s="106">
        <v>0.54337386782149588</v>
      </c>
      <c r="F4637" s="446">
        <v>1</v>
      </c>
      <c r="G4637" s="446">
        <v>2026</v>
      </c>
      <c r="H4637" s="88">
        <v>19722073.2381033</v>
      </c>
      <c r="I4637" s="151">
        <v>394049053988.69263</v>
      </c>
      <c r="J4637" s="106">
        <v>0.14191080596001926</v>
      </c>
      <c r="K4637" s="171">
        <v>12676874930.464867</v>
      </c>
      <c r="L4637" s="159">
        <v>25848398813.725384</v>
      </c>
      <c r="M4637" s="159">
        <v>103464565009.97678</v>
      </c>
      <c r="N4637" s="159">
        <v>536038892742.85962</v>
      </c>
      <c r="O4637" s="106">
        <v>0.29731087063999828</v>
      </c>
      <c r="P4637" s="106">
        <v>0.13157703279132948</v>
      </c>
      <c r="Q4637" s="88">
        <v>17.176778704080736</v>
      </c>
      <c r="R4637" s="158">
        <v>1430289886016.354</v>
      </c>
      <c r="S4637" s="171">
        <v>1251.2182786554054</v>
      </c>
      <c r="T4637" s="165">
        <v>3.8001436901073792E-2</v>
      </c>
    </row>
    <row r="4638" spans="1:20" x14ac:dyDescent="0.2">
      <c r="A4638">
        <v>4634</v>
      </c>
      <c r="B4638" s="106">
        <v>0.64481673838861553</v>
      </c>
      <c r="C4638" s="88">
        <v>5742.9401372108614</v>
      </c>
      <c r="D4638" s="87">
        <v>0.92138080888993135</v>
      </c>
      <c r="E4638" s="106">
        <v>0.40729579545924766</v>
      </c>
      <c r="F4638" s="446">
        <v>1</v>
      </c>
      <c r="G4638" s="446">
        <v>2024</v>
      </c>
      <c r="H4638" s="88">
        <v>24697410.156429838</v>
      </c>
      <c r="I4638" s="151">
        <v>630673781510.93835</v>
      </c>
      <c r="J4638" s="106">
        <v>0.34170435328553628</v>
      </c>
      <c r="K4638" s="171">
        <v>35037336360.602493</v>
      </c>
      <c r="L4638" s="159">
        <v>31740020990.580788</v>
      </c>
      <c r="M4638" s="159">
        <v>223145079699.45386</v>
      </c>
      <c r="N4638" s="159">
        <v>920596218561.57556</v>
      </c>
      <c r="O4638" s="106">
        <v>0.45558742121784357</v>
      </c>
      <c r="P4638" s="106">
        <v>0.2952194127572097</v>
      </c>
      <c r="Q4638" s="88">
        <v>15.24284553554704</v>
      </c>
      <c r="R4638" s="158">
        <v>4839854539618.4316</v>
      </c>
      <c r="S4638" s="171">
        <v>4241.8270514810638</v>
      </c>
      <c r="T4638" s="165">
        <v>4.4941443021187737E-2</v>
      </c>
    </row>
    <row r="4639" spans="1:20" x14ac:dyDescent="0.2">
      <c r="A4639">
        <v>4635</v>
      </c>
      <c r="B4639" s="106">
        <v>0.61866851278490609</v>
      </c>
      <c r="C4639" s="88">
        <v>1500</v>
      </c>
      <c r="D4639" s="87">
        <v>0.5637688046124506</v>
      </c>
      <c r="E4639" s="106">
        <v>0.50127619364649523</v>
      </c>
      <c r="F4639" s="446">
        <v>1</v>
      </c>
      <c r="G4639" s="446">
        <v>2024</v>
      </c>
      <c r="H4639" s="88">
        <v>9265656.3049016185</v>
      </c>
      <c r="I4639" s="151">
        <v>247950920324.56192</v>
      </c>
      <c r="J4639" s="106">
        <v>0.29392954011796368</v>
      </c>
      <c r="K4639" s="171">
        <v>29453431120.098606</v>
      </c>
      <c r="L4639" s="159">
        <v>84934529338.929916</v>
      </c>
      <c r="M4639" s="159">
        <v>155263683703.13889</v>
      </c>
      <c r="N4639" s="159">
        <v>517602564486.72937</v>
      </c>
      <c r="O4639" s="106">
        <v>0.5120505356832995</v>
      </c>
      <c r="P4639" s="106">
        <v>0.31706972497701169</v>
      </c>
      <c r="Q4639" s="88">
        <v>16.601626918767334</v>
      </c>
      <c r="R4639" s="158">
        <v>3182087864193.4932</v>
      </c>
      <c r="S4639" s="171">
        <v>2791.2435764492625</v>
      </c>
      <c r="T4639" s="165">
        <v>4.1316027207026894E-2</v>
      </c>
    </row>
    <row r="4640" spans="1:20" x14ac:dyDescent="0.2">
      <c r="A4640">
        <v>4636</v>
      </c>
      <c r="B4640" s="106">
        <v>0.45610567049366302</v>
      </c>
      <c r="C4640" s="88">
        <v>4984.1019965374244</v>
      </c>
      <c r="D4640" s="87">
        <v>0.95169861456088334</v>
      </c>
      <c r="E4640" s="106">
        <v>0.45883582926656002</v>
      </c>
      <c r="F4640" s="446">
        <v>1</v>
      </c>
      <c r="G4640" s="446">
        <v>2026</v>
      </c>
      <c r="H4640" s="88">
        <v>27465195.170838971</v>
      </c>
      <c r="I4640" s="151">
        <v>547552027430.5235</v>
      </c>
      <c r="J4640" s="106">
        <v>0.16036311417358795</v>
      </c>
      <c r="K4640" s="171">
        <v>39511381260.485535</v>
      </c>
      <c r="L4640" s="159">
        <v>76720153063.64006</v>
      </c>
      <c r="M4640" s="159">
        <v>130306400910.99773</v>
      </c>
      <c r="N4640" s="159">
        <v>794089962665.64673</v>
      </c>
      <c r="O4640" s="106">
        <v>0.31914317443304263</v>
      </c>
      <c r="P4640" s="106">
        <v>0.13894912572052204</v>
      </c>
      <c r="Q4640" s="88">
        <v>17.450207057967017</v>
      </c>
      <c r="R4640" s="158">
        <v>2200435181349.291</v>
      </c>
      <c r="S4640" s="171">
        <v>1929.586086120009</v>
      </c>
      <c r="T4640" s="165">
        <v>4.0134520378388272E-2</v>
      </c>
    </row>
    <row r="4641" spans="1:20" x14ac:dyDescent="0.2">
      <c r="A4641">
        <v>4637</v>
      </c>
      <c r="B4641" s="106">
        <v>0.52947382826195966</v>
      </c>
      <c r="C4641" s="88">
        <v>4351.9365349281625</v>
      </c>
      <c r="D4641" s="87">
        <v>1.0089116865076113</v>
      </c>
      <c r="E4641" s="106">
        <v>0.22779698467456858</v>
      </c>
      <c r="F4641" s="446">
        <v>1</v>
      </c>
      <c r="G4641" s="446">
        <v>2022</v>
      </c>
      <c r="H4641" s="88">
        <v>32049096.735408865</v>
      </c>
      <c r="I4641" s="151">
        <v>856179435344.81067</v>
      </c>
      <c r="J4641" s="106">
        <v>0.32546958400764425</v>
      </c>
      <c r="K4641" s="171">
        <v>26812742380.752335</v>
      </c>
      <c r="L4641" s="159">
        <v>0</v>
      </c>
      <c r="M4641" s="159">
        <v>792768835046.77808</v>
      </c>
      <c r="N4641" s="159">
        <v>1675761012772.3413</v>
      </c>
      <c r="O4641" s="106">
        <v>0.54475275754551489</v>
      </c>
      <c r="P4641" s="106">
        <v>0.29359056144301338</v>
      </c>
      <c r="Q4641" s="88">
        <v>16.579855482345721</v>
      </c>
      <c r="R4641" s="158">
        <v>9314005387887.8008</v>
      </c>
      <c r="S4641" s="171">
        <v>8163.3390121073562</v>
      </c>
      <c r="T4641" s="165">
        <v>4.2149276611669999E-2</v>
      </c>
    </row>
    <row r="4642" spans="1:20" x14ac:dyDescent="0.2">
      <c r="A4642">
        <v>4638</v>
      </c>
      <c r="B4642" s="106">
        <v>0.38676482524941375</v>
      </c>
      <c r="C4642" s="88">
        <v>1500</v>
      </c>
      <c r="D4642" s="87">
        <v>0.84886228403325736</v>
      </c>
      <c r="E4642" s="106">
        <v>0.40878947066889354</v>
      </c>
      <c r="F4642" s="446">
        <v>1</v>
      </c>
      <c r="G4642" s="446">
        <v>2025</v>
      </c>
      <c r="H4642" s="88">
        <v>20997137.159786999</v>
      </c>
      <c r="I4642" s="151">
        <v>438467877781.77271</v>
      </c>
      <c r="J4642" s="106">
        <v>0.19217867166608615</v>
      </c>
      <c r="K4642" s="171">
        <v>20553829480.70253</v>
      </c>
      <c r="L4642" s="159">
        <v>39611182262.659874</v>
      </c>
      <c r="M4642" s="159">
        <v>148018035026.36121</v>
      </c>
      <c r="N4642" s="159">
        <v>646650924551.49622</v>
      </c>
      <c r="O4642" s="106">
        <v>0.3624328664095211</v>
      </c>
      <c r="P4642" s="106">
        <v>0.22624188543282636</v>
      </c>
      <c r="Q4642" s="88">
        <v>17.685191262275449</v>
      </c>
      <c r="R4642" s="158">
        <v>2983046179441.0591</v>
      </c>
      <c r="S4642" s="171">
        <v>2616.2568002258854</v>
      </c>
      <c r="T4642" s="165">
        <v>3.9092355739853452E-2</v>
      </c>
    </row>
    <row r="4643" spans="1:20" x14ac:dyDescent="0.2">
      <c r="A4643">
        <v>4639</v>
      </c>
      <c r="B4643" s="106">
        <v>0.52522535192282571</v>
      </c>
      <c r="C4643" s="88">
        <v>9095.2801512325168</v>
      </c>
      <c r="D4643" s="87">
        <v>1.0275240905529206</v>
      </c>
      <c r="E4643" s="106">
        <v>0.33748127855809501</v>
      </c>
      <c r="F4643" s="446">
        <v>1</v>
      </c>
      <c r="G4643" s="446">
        <v>2025</v>
      </c>
      <c r="H4643" s="88">
        <v>32479197.403407644</v>
      </c>
      <c r="I4643" s="151">
        <v>719784105698.08069</v>
      </c>
      <c r="J4643" s="106">
        <v>0.25786961620913484</v>
      </c>
      <c r="K4643" s="171">
        <v>31226599130.877766</v>
      </c>
      <c r="L4643" s="159">
        <v>50224675466.040169</v>
      </c>
      <c r="M4643" s="159">
        <v>255917777281.76855</v>
      </c>
      <c r="N4643" s="159">
        <v>1057153157576.7672</v>
      </c>
      <c r="O4643" s="106">
        <v>0.40724885528876931</v>
      </c>
      <c r="P4643" s="106">
        <v>0.28927332149522372</v>
      </c>
      <c r="Q4643" s="88">
        <v>16.469631347511609</v>
      </c>
      <c r="R4643" s="158">
        <v>5436166166589.7451</v>
      </c>
      <c r="S4643" s="171">
        <v>4762.3774852761426</v>
      </c>
      <c r="T4643" s="165">
        <v>4.4498069697106749E-2</v>
      </c>
    </row>
    <row r="4644" spans="1:20" x14ac:dyDescent="0.2">
      <c r="A4644">
        <v>4640</v>
      </c>
      <c r="B4644" s="106">
        <v>0.61069069331421422</v>
      </c>
      <c r="C4644" s="88">
        <v>5641.7690996777028</v>
      </c>
      <c r="D4644" s="87">
        <v>0.97762000090441026</v>
      </c>
      <c r="E4644" s="106">
        <v>0.6200123932808711</v>
      </c>
      <c r="F4644" s="446">
        <v>1</v>
      </c>
      <c r="G4644" s="446">
        <v>2024</v>
      </c>
      <c r="H4644" s="88">
        <v>28777711.983643521</v>
      </c>
      <c r="I4644" s="151">
        <v>562861752406.22302</v>
      </c>
      <c r="J4644" s="106">
        <v>0.12460686831815404</v>
      </c>
      <c r="K4644" s="171">
        <v>20405373241.587669</v>
      </c>
      <c r="L4644" s="159">
        <v>17181203217.705238</v>
      </c>
      <c r="M4644" s="159">
        <v>443957369913.18713</v>
      </c>
      <c r="N4644" s="159">
        <v>1044405698778.7031</v>
      </c>
      <c r="O4644" s="106">
        <v>0.42038002979257044</v>
      </c>
      <c r="P4644" s="106">
        <v>0.28214978035776234</v>
      </c>
      <c r="Q4644" s="88">
        <v>18.577407096227255</v>
      </c>
      <c r="R4644" s="158">
        <v>5925294983574.9355</v>
      </c>
      <c r="S4644" s="171">
        <v>5199.6968382300802</v>
      </c>
      <c r="T4644" s="165">
        <v>3.9073265888292116E-2</v>
      </c>
    </row>
    <row r="4645" spans="1:20" x14ac:dyDescent="0.2">
      <c r="A4645">
        <v>4641</v>
      </c>
      <c r="B4645" s="106">
        <v>0.40465844741987178</v>
      </c>
      <c r="C4645" s="88">
        <v>4177.8581379297348</v>
      </c>
      <c r="D4645" s="87">
        <v>0.88809927232181862</v>
      </c>
      <c r="E4645" s="106">
        <v>0.43860674199985739</v>
      </c>
      <c r="F4645" s="446">
        <v>1</v>
      </c>
      <c r="G4645" s="446">
        <v>2024</v>
      </c>
      <c r="H4645" s="88">
        <v>23784275.629024632</v>
      </c>
      <c r="I4645" s="151">
        <v>678013596143.77466</v>
      </c>
      <c r="J4645" s="106">
        <v>0.40465844741987178</v>
      </c>
      <c r="K4645" s="171">
        <v>55700810909.315506</v>
      </c>
      <c r="L4645" s="159">
        <v>72186953356.127487</v>
      </c>
      <c r="M4645" s="159">
        <v>547998374097.08856</v>
      </c>
      <c r="N4645" s="159">
        <v>1353899734506.3062</v>
      </c>
      <c r="O4645" s="106">
        <v>0.56910579969102404</v>
      </c>
      <c r="P4645" s="106">
        <v>0.3477111318493411</v>
      </c>
      <c r="Q4645" s="88">
        <v>16.121358316801725</v>
      </c>
      <c r="R4645" s="158">
        <v>8281542020829.1328</v>
      </c>
      <c r="S4645" s="171">
        <v>7265.3509766233574</v>
      </c>
      <c r="T4645" s="165">
        <v>4.5473895317111712E-2</v>
      </c>
    </row>
    <row r="4646" spans="1:20" x14ac:dyDescent="0.2">
      <c r="A4646">
        <v>4642</v>
      </c>
      <c r="B4646" s="106">
        <v>0.38285259510060965</v>
      </c>
      <c r="C4646" s="88">
        <v>4851.5029022384724</v>
      </c>
      <c r="D4646" s="87">
        <v>0.23225509154036517</v>
      </c>
      <c r="E4646" s="106">
        <v>0.58705538646794386</v>
      </c>
      <c r="F4646" s="446">
        <v>1</v>
      </c>
      <c r="G4646" s="446">
        <v>2025</v>
      </c>
      <c r="H4646" s="88">
        <v>2669671.1285522212</v>
      </c>
      <c r="I4646" s="151">
        <v>155793089913.72522</v>
      </c>
      <c r="J4646" s="106">
        <v>0.38285259510060965</v>
      </c>
      <c r="K4646" s="171">
        <v>13820522994.844284</v>
      </c>
      <c r="L4646" s="159">
        <v>20392086776.881081</v>
      </c>
      <c r="M4646" s="159">
        <v>62211892628.040131</v>
      </c>
      <c r="N4646" s="159">
        <v>252217592313.49072</v>
      </c>
      <c r="O4646" s="106">
        <v>0.49849406277685826</v>
      </c>
      <c r="P4646" s="106">
        <v>0.32482008701763132</v>
      </c>
      <c r="Q4646" s="88">
        <v>15.78695599079821</v>
      </c>
      <c r="R4646" s="158">
        <v>1515184033176.6904</v>
      </c>
      <c r="S4646" s="171">
        <v>1329.2793289615611</v>
      </c>
      <c r="T4646" s="165">
        <v>4.3325203289242761E-2</v>
      </c>
    </row>
    <row r="4647" spans="1:20" x14ac:dyDescent="0.2">
      <c r="A4647">
        <v>4643</v>
      </c>
      <c r="B4647" s="106">
        <v>0.510019528707641</v>
      </c>
      <c r="C4647" s="88">
        <v>4088.927710119091</v>
      </c>
      <c r="D4647" s="87">
        <v>0.71633938667809882</v>
      </c>
      <c r="E4647" s="106">
        <v>0.60202058016423088</v>
      </c>
      <c r="F4647" s="446">
        <v>1</v>
      </c>
      <c r="G4647" s="446">
        <v>2024</v>
      </c>
      <c r="H4647" s="88">
        <v>14052178.009198664</v>
      </c>
      <c r="I4647" s="151">
        <v>345495583108.51166</v>
      </c>
      <c r="J4647" s="106">
        <v>0.33757154155431968</v>
      </c>
      <c r="K4647" s="171">
        <v>17660466554.744534</v>
      </c>
      <c r="L4647" s="159">
        <v>19561591033.280689</v>
      </c>
      <c r="M4647" s="159">
        <v>269776441840.36832</v>
      </c>
      <c r="N4647" s="159">
        <v>652494082536.90515</v>
      </c>
      <c r="O4647" s="106">
        <v>0.53349127939314223</v>
      </c>
      <c r="P4647" s="106">
        <v>0.3462781084339438</v>
      </c>
      <c r="Q4647" s="88">
        <v>16.584467451062125</v>
      </c>
      <c r="R4647" s="158">
        <v>4301468215092.1904</v>
      </c>
      <c r="S4647" s="171">
        <v>3773.1607696987771</v>
      </c>
      <c r="T4647" s="165">
        <v>4.2043741971038155E-2</v>
      </c>
    </row>
    <row r="4648" spans="1:20" x14ac:dyDescent="0.2">
      <c r="A4648">
        <v>4644</v>
      </c>
      <c r="B4648" s="106">
        <v>0.57574973688161191</v>
      </c>
      <c r="C4648" s="88">
        <v>1500</v>
      </c>
      <c r="D4648" s="87">
        <v>0.60127080181668047</v>
      </c>
      <c r="E4648" s="106">
        <v>0.30217754286757292</v>
      </c>
      <c r="F4648" s="446">
        <v>1</v>
      </c>
      <c r="G4648" s="446">
        <v>2025</v>
      </c>
      <c r="H4648" s="88">
        <v>10434192.33127751</v>
      </c>
      <c r="I4648" s="151">
        <v>423177999722.29462</v>
      </c>
      <c r="J4648" s="106">
        <v>0.54965883909277347</v>
      </c>
      <c r="K4648" s="171">
        <v>31228689276.70211</v>
      </c>
      <c r="L4648" s="159">
        <v>39354348506.624161</v>
      </c>
      <c r="M4648" s="159">
        <v>123912312111.49866</v>
      </c>
      <c r="N4648" s="159">
        <v>617673349617.11963</v>
      </c>
      <c r="O4648" s="106">
        <v>0.58804035624429296</v>
      </c>
      <c r="P4648" s="106">
        <v>0.44018200010671038</v>
      </c>
      <c r="Q4648" s="88">
        <v>14.495965830086632</v>
      </c>
      <c r="R4648" s="158">
        <v>4574171946929.8135</v>
      </c>
      <c r="S4648" s="171">
        <v>4012.288513916119</v>
      </c>
      <c r="T4648" s="165">
        <v>4.7480398566319193E-2</v>
      </c>
    </row>
    <row r="4649" spans="1:20" x14ac:dyDescent="0.2">
      <c r="A4649">
        <v>4645</v>
      </c>
      <c r="B4649" s="106">
        <v>0.31260567228807251</v>
      </c>
      <c r="C4649" s="88">
        <v>6051.3315223919308</v>
      </c>
      <c r="D4649" s="87">
        <v>0.90158614217778288</v>
      </c>
      <c r="E4649" s="106">
        <v>0.26568600690843835</v>
      </c>
      <c r="F4649" s="446">
        <v>1</v>
      </c>
      <c r="G4649" s="446">
        <v>2026</v>
      </c>
      <c r="H4649" s="88">
        <v>23719358.03635446</v>
      </c>
      <c r="I4649" s="151">
        <v>571317850155.73267</v>
      </c>
      <c r="J4649" s="106">
        <v>0.31260567228807257</v>
      </c>
      <c r="K4649" s="171">
        <v>64613668398.902695</v>
      </c>
      <c r="L4649" s="159">
        <v>162530904605.79065</v>
      </c>
      <c r="M4649" s="159">
        <v>64383512248.161942</v>
      </c>
      <c r="N4649" s="159">
        <v>862845935408.58801</v>
      </c>
      <c r="O4649" s="106">
        <v>0.41737315938185138</v>
      </c>
      <c r="P4649" s="106">
        <v>0.31283303195921314</v>
      </c>
      <c r="Q4649" s="88">
        <v>16.15064298464695</v>
      </c>
      <c r="R4649" s="158">
        <v>4734099237257.1523</v>
      </c>
      <c r="S4649" s="171">
        <v>4148.9914365753857</v>
      </c>
      <c r="T4649" s="165">
        <v>4.5047538659921109E-2</v>
      </c>
    </row>
    <row r="4650" spans="1:20" x14ac:dyDescent="0.2">
      <c r="A4650">
        <v>4646</v>
      </c>
      <c r="B4650" s="106">
        <v>0.51252540683701731</v>
      </c>
      <c r="C4650" s="88">
        <v>3007.8561761453711</v>
      </c>
      <c r="D4650" s="87">
        <v>0.89113418583205073</v>
      </c>
      <c r="E4650" s="106">
        <v>0.7</v>
      </c>
      <c r="F4650" s="446">
        <v>1</v>
      </c>
      <c r="G4650" s="446">
        <v>2025</v>
      </c>
      <c r="H4650" s="88">
        <v>22905821.708160978</v>
      </c>
      <c r="I4650" s="151">
        <v>620906678559.8822</v>
      </c>
      <c r="J4650" s="106">
        <v>0.41418415309477774</v>
      </c>
      <c r="K4650" s="171">
        <v>53455071774.577538</v>
      </c>
      <c r="L4650" s="159">
        <v>145381570781.53455</v>
      </c>
      <c r="M4650" s="159">
        <v>270506019297.73904</v>
      </c>
      <c r="N4650" s="159">
        <v>1090249340413.7333</v>
      </c>
      <c r="O4650" s="106">
        <v>0.54105034234626048</v>
      </c>
      <c r="P4650" s="106">
        <v>0.38866381699219982</v>
      </c>
      <c r="Q4650" s="88">
        <v>15.961501579018298</v>
      </c>
      <c r="R4650" s="158">
        <v>7641193173614.3574</v>
      </c>
      <c r="S4650" s="171">
        <v>6700.581317582677</v>
      </c>
      <c r="T4650" s="165">
        <v>4.4188754499066181E-2</v>
      </c>
    </row>
    <row r="4651" spans="1:20" x14ac:dyDescent="0.2">
      <c r="A4651">
        <v>4647</v>
      </c>
      <c r="B4651" s="106">
        <v>0.39613661415493878</v>
      </c>
      <c r="C4651" s="88">
        <v>3454.5829725237159</v>
      </c>
      <c r="D4651" s="87">
        <v>0.97225718244744597</v>
      </c>
      <c r="E4651" s="106">
        <v>0.33716190306188826</v>
      </c>
      <c r="F4651" s="446">
        <v>1</v>
      </c>
      <c r="G4651" s="446">
        <v>2026</v>
      </c>
      <c r="H4651" s="88">
        <v>28528819.854257513</v>
      </c>
      <c r="I4651" s="151">
        <v>651338492824.40417</v>
      </c>
      <c r="J4651" s="106">
        <v>0.35161173780096178</v>
      </c>
      <c r="K4651" s="171">
        <v>46236761023.941193</v>
      </c>
      <c r="L4651" s="159">
        <v>119722011757.04489</v>
      </c>
      <c r="M4651" s="159">
        <v>120685125306.55339</v>
      </c>
      <c r="N4651" s="159">
        <v>937982390911.9436</v>
      </c>
      <c r="O4651" s="106">
        <v>0.44920242969580626</v>
      </c>
      <c r="P4651" s="106">
        <v>0.27338495006690128</v>
      </c>
      <c r="Q4651" s="88">
        <v>14.648039000657548</v>
      </c>
      <c r="R4651" s="158">
        <v>4214315701049.5884</v>
      </c>
      <c r="S4651" s="171">
        <v>3696.3613680510707</v>
      </c>
      <c r="T4651" s="165">
        <v>4.8452522178271479E-2</v>
      </c>
    </row>
    <row r="4652" spans="1:20" x14ac:dyDescent="0.2">
      <c r="A4652">
        <v>4648</v>
      </c>
      <c r="B4652" s="106">
        <v>0.57174703493461598</v>
      </c>
      <c r="C4652" s="88">
        <v>1713.7258051261083</v>
      </c>
      <c r="D4652" s="87">
        <v>0.65004051460739343</v>
      </c>
      <c r="E4652" s="106">
        <v>0.3299309448938812</v>
      </c>
      <c r="F4652" s="446">
        <v>1</v>
      </c>
      <c r="G4652" s="446">
        <v>2024</v>
      </c>
      <c r="H4652" s="88">
        <v>11890022.782211376</v>
      </c>
      <c r="I4652" s="151">
        <v>365792155563.25397</v>
      </c>
      <c r="J4652" s="106">
        <v>0.41916196390773053</v>
      </c>
      <c r="K4652" s="171">
        <v>5556347958.5940952</v>
      </c>
      <c r="L4652" s="159">
        <v>3338455800.404521</v>
      </c>
      <c r="M4652" s="159">
        <v>341702146474.86786</v>
      </c>
      <c r="N4652" s="159">
        <v>716389105797.12048</v>
      </c>
      <c r="O4652" s="106">
        <v>0.59933719909156014</v>
      </c>
      <c r="P4652" s="106">
        <v>0.50788299174207696</v>
      </c>
      <c r="Q4652" s="88">
        <v>17.215911090946051</v>
      </c>
      <c r="R4652" s="158">
        <v>7183958159252.9316</v>
      </c>
      <c r="S4652" s="171">
        <v>6301.3717905572739</v>
      </c>
      <c r="T4652" s="165">
        <v>4.0481066038212478E-2</v>
      </c>
    </row>
    <row r="4653" spans="1:20" x14ac:dyDescent="0.2">
      <c r="A4653">
        <v>4649</v>
      </c>
      <c r="B4653" s="106">
        <v>0.57582175212673958</v>
      </c>
      <c r="C4653" s="88">
        <v>5900.1257839411028</v>
      </c>
      <c r="D4653" s="87">
        <v>0.92336989129696556</v>
      </c>
      <c r="E4653" s="106">
        <v>0.64458408671178469</v>
      </c>
      <c r="F4653" s="446">
        <v>1</v>
      </c>
      <c r="G4653" s="446">
        <v>2022</v>
      </c>
      <c r="H4653" s="88">
        <v>24451811.245751325</v>
      </c>
      <c r="I4653" s="151">
        <v>750571134006.40015</v>
      </c>
      <c r="J4653" s="106">
        <v>0.479812195717087</v>
      </c>
      <c r="K4653" s="171">
        <v>20720021984.811222</v>
      </c>
      <c r="L4653" s="159">
        <v>0</v>
      </c>
      <c r="M4653" s="159">
        <v>897584710274.65076</v>
      </c>
      <c r="N4653" s="159">
        <v>1668875866265.8621</v>
      </c>
      <c r="O4653" s="106">
        <v>0.64606420037799961</v>
      </c>
      <c r="P4653" s="106">
        <v>0.36766750217353156</v>
      </c>
      <c r="Q4653" s="88">
        <v>16.268076205397602</v>
      </c>
      <c r="R4653" s="158">
        <v>11098171482806.988</v>
      </c>
      <c r="S4653" s="171">
        <v>9730.1339885833295</v>
      </c>
      <c r="T4653" s="165">
        <v>4.4309391595374926E-2</v>
      </c>
    </row>
    <row r="4654" spans="1:20" x14ac:dyDescent="0.2">
      <c r="A4654">
        <v>4650</v>
      </c>
      <c r="B4654" s="106">
        <v>0.45554113599482765</v>
      </c>
      <c r="C4654" s="88">
        <v>4708.7259980983654</v>
      </c>
      <c r="D4654" s="87">
        <v>0.90467763071266827</v>
      </c>
      <c r="E4654" s="106">
        <v>0.22283042716198267</v>
      </c>
      <c r="F4654" s="446">
        <v>1</v>
      </c>
      <c r="G4654" s="446">
        <v>2025</v>
      </c>
      <c r="H4654" s="88">
        <v>23710172.371346869</v>
      </c>
      <c r="I4654" s="151">
        <v>530213655412.35144</v>
      </c>
      <c r="J4654" s="106">
        <v>0.31430172281520863</v>
      </c>
      <c r="K4654" s="171">
        <v>18599974126.50563</v>
      </c>
      <c r="L4654" s="159">
        <v>20018412609.982967</v>
      </c>
      <c r="M4654" s="159">
        <v>163940887404.96472</v>
      </c>
      <c r="N4654" s="159">
        <v>732772929553.80469</v>
      </c>
      <c r="O4654" s="106">
        <v>0.42825613871857338</v>
      </c>
      <c r="P4654" s="106">
        <v>0.29518567417585795</v>
      </c>
      <c r="Q4654" s="88">
        <v>15.850152698463923</v>
      </c>
      <c r="R4654" s="158">
        <v>4019527692937.9717</v>
      </c>
      <c r="S4654" s="171">
        <v>3518.5152753986149</v>
      </c>
      <c r="T4654" s="165">
        <v>4.304994814983739E-2</v>
      </c>
    </row>
    <row r="4655" spans="1:20" x14ac:dyDescent="0.2">
      <c r="A4655">
        <v>4651</v>
      </c>
      <c r="B4655" s="106">
        <v>0.2398184540931213</v>
      </c>
      <c r="C4655" s="88">
        <v>6822.5850047364584</v>
      </c>
      <c r="D4655" s="87">
        <v>0.55991439482507421</v>
      </c>
      <c r="E4655" s="106">
        <v>0.57361753916564251</v>
      </c>
      <c r="F4655" s="446">
        <v>1</v>
      </c>
      <c r="G4655" s="446">
        <v>2027</v>
      </c>
      <c r="H4655" s="88">
        <v>9039602.8533416409</v>
      </c>
      <c r="I4655" s="151">
        <v>343247944517.52966</v>
      </c>
      <c r="J4655" s="106">
        <v>0.2398184540931213</v>
      </c>
      <c r="K4655" s="171">
        <v>48257486562.701851</v>
      </c>
      <c r="L4655" s="159">
        <v>142298970550.80365</v>
      </c>
      <c r="M4655" s="159">
        <v>0</v>
      </c>
      <c r="N4655" s="159">
        <v>533804401631.03516</v>
      </c>
      <c r="O4655" s="106">
        <v>0.36746862196363334</v>
      </c>
      <c r="P4655" s="106">
        <v>0.2486519234093183</v>
      </c>
      <c r="Q4655" s="88">
        <v>15.744879431495194</v>
      </c>
      <c r="R4655" s="158">
        <v>2334430443441.8887</v>
      </c>
      <c r="S4655" s="171">
        <v>2048.3832301455263</v>
      </c>
      <c r="T4655" s="165">
        <v>4.5220745454912142E-2</v>
      </c>
    </row>
    <row r="4656" spans="1:20" x14ac:dyDescent="0.2">
      <c r="A4656">
        <v>4652</v>
      </c>
      <c r="B4656" s="106">
        <v>0.40767054371095407</v>
      </c>
      <c r="C4656" s="88">
        <v>4371.042487328662</v>
      </c>
      <c r="D4656" s="87">
        <v>1.0230773923401597</v>
      </c>
      <c r="E4656" s="106">
        <v>0.6658909212858013</v>
      </c>
      <c r="F4656" s="446">
        <v>1</v>
      </c>
      <c r="G4656" s="446">
        <v>2024</v>
      </c>
      <c r="H4656" s="88">
        <v>32357941.535031211</v>
      </c>
      <c r="I4656" s="151">
        <v>760681292189.45776</v>
      </c>
      <c r="J4656" s="106">
        <v>0.35507220262464612</v>
      </c>
      <c r="K4656" s="171">
        <v>31346786091.837002</v>
      </c>
      <c r="L4656" s="159">
        <v>12725702589.437298</v>
      </c>
      <c r="M4656" s="159">
        <v>302579460260.72302</v>
      </c>
      <c r="N4656" s="159">
        <v>1107333241131.4551</v>
      </c>
      <c r="O4656" s="106">
        <v>0.47171067641704822</v>
      </c>
      <c r="P4656" s="106">
        <v>0.36665472381012215</v>
      </c>
      <c r="Q4656" s="88">
        <v>15.914547446022082</v>
      </c>
      <c r="R4656" s="158">
        <v>7236811731966.7627</v>
      </c>
      <c r="S4656" s="171">
        <v>6340.4194650863783</v>
      </c>
      <c r="T4656" s="165">
        <v>4.4626424509178274E-2</v>
      </c>
    </row>
    <row r="4657" spans="1:20" x14ac:dyDescent="0.2">
      <c r="A4657">
        <v>4653</v>
      </c>
      <c r="B4657" s="106">
        <v>0.52949096304927623</v>
      </c>
      <c r="C4657" s="88">
        <v>5042.276459171715</v>
      </c>
      <c r="D4657" s="87">
        <v>0.65453843539691137</v>
      </c>
      <c r="E4657" s="106">
        <v>0.41566841128982579</v>
      </c>
      <c r="F4657" s="446">
        <v>1</v>
      </c>
      <c r="G4657" s="446">
        <v>2026</v>
      </c>
      <c r="H4657" s="88">
        <v>11998414.587052884</v>
      </c>
      <c r="I4657" s="151">
        <v>473758028814.25378</v>
      </c>
      <c r="J4657" s="106">
        <v>0.50258752042243393</v>
      </c>
      <c r="K4657" s="171">
        <v>36881946202.751541</v>
      </c>
      <c r="L4657" s="159">
        <v>48644892840.141983</v>
      </c>
      <c r="M4657" s="159">
        <v>50241868842.304153</v>
      </c>
      <c r="N4657" s="159">
        <v>609526736699.45154</v>
      </c>
      <c r="O4657" s="106">
        <v>0.52042718264604415</v>
      </c>
      <c r="P4657" s="106">
        <v>0.41892696991665895</v>
      </c>
      <c r="Q4657" s="88">
        <v>13.982699206835086</v>
      </c>
      <c r="R4657" s="158">
        <v>4216329411826.2769</v>
      </c>
      <c r="S4657" s="171">
        <v>3696.2135866244976</v>
      </c>
      <c r="T4657" s="165">
        <v>4.8354062012182224E-2</v>
      </c>
    </row>
    <row r="4658" spans="1:20" x14ac:dyDescent="0.2">
      <c r="A4658">
        <v>4654</v>
      </c>
      <c r="B4658" s="106">
        <v>0.31950105727922351</v>
      </c>
      <c r="C4658" s="88">
        <v>7926.1176706016367</v>
      </c>
      <c r="D4658" s="87">
        <v>1.0871635312618151</v>
      </c>
      <c r="E4658" s="106">
        <v>0.48464814517941429</v>
      </c>
      <c r="F4658" s="446">
        <v>1</v>
      </c>
      <c r="G4658" s="446">
        <v>2027</v>
      </c>
      <c r="H4658" s="88">
        <v>35682099.685155995</v>
      </c>
      <c r="I4658" s="151">
        <v>712516022158.19629</v>
      </c>
      <c r="J4658" s="106">
        <v>0.31950105727922351</v>
      </c>
      <c r="K4658" s="171">
        <v>63016133682.894775</v>
      </c>
      <c r="L4658" s="159">
        <v>158534398700.85318</v>
      </c>
      <c r="M4658" s="159">
        <v>0</v>
      </c>
      <c r="N4658" s="159">
        <v>934066554541.94421</v>
      </c>
      <c r="O4658" s="106">
        <v>0.37949880513861728</v>
      </c>
      <c r="P4658" s="106">
        <v>0.27781837558267919</v>
      </c>
      <c r="Q4658" s="88">
        <v>14.346114199445141</v>
      </c>
      <c r="R4658" s="158">
        <v>4046893841613.9561</v>
      </c>
      <c r="S4658" s="171">
        <v>3550.807803694242</v>
      </c>
      <c r="T4658" s="165">
        <v>5.0486995013160105E-2</v>
      </c>
    </row>
    <row r="4659" spans="1:20" x14ac:dyDescent="0.2">
      <c r="A4659">
        <v>4655</v>
      </c>
      <c r="B4659" s="106">
        <v>0.48336599617466119</v>
      </c>
      <c r="C4659" s="88">
        <v>4588.7539793041678</v>
      </c>
      <c r="D4659" s="87">
        <v>1.0306829545439</v>
      </c>
      <c r="E4659" s="106">
        <v>0.59975341908540936</v>
      </c>
      <c r="F4659" s="446">
        <v>1</v>
      </c>
      <c r="G4659" s="446">
        <v>2027</v>
      </c>
      <c r="H4659" s="88">
        <v>33832835.735624567</v>
      </c>
      <c r="I4659" s="151">
        <v>827439541254.78491</v>
      </c>
      <c r="J4659" s="106">
        <v>0.3307863460608621</v>
      </c>
      <c r="K4659" s="171">
        <v>72558487236.985504</v>
      </c>
      <c r="L4659" s="159">
        <v>184899649683.45511</v>
      </c>
      <c r="M4659" s="159">
        <v>0</v>
      </c>
      <c r="N4659" s="159">
        <v>1084897678175.2255</v>
      </c>
      <c r="O4659" s="106">
        <v>0.38863150937319291</v>
      </c>
      <c r="P4659" s="106">
        <v>0.29330584567712775</v>
      </c>
      <c r="Q4659" s="88">
        <v>14.793623561895874</v>
      </c>
      <c r="R4659" s="158">
        <v>5576655934661.7051</v>
      </c>
      <c r="S4659" s="171">
        <v>4889.1739955908697</v>
      </c>
      <c r="T4659" s="165">
        <v>4.5269077454983674E-2</v>
      </c>
    </row>
    <row r="4660" spans="1:20" x14ac:dyDescent="0.2">
      <c r="A4660">
        <v>4656</v>
      </c>
      <c r="B4660" s="106">
        <v>0.34571058966867596</v>
      </c>
      <c r="C4660" s="88">
        <v>1699.9391048292914</v>
      </c>
      <c r="D4660" s="87">
        <v>0.69639132914138746</v>
      </c>
      <c r="E4660" s="106">
        <v>0.47605096789007167</v>
      </c>
      <c r="F4660" s="446">
        <v>1</v>
      </c>
      <c r="G4660" s="446">
        <v>2024</v>
      </c>
      <c r="H4660" s="88">
        <v>13536547.157689869</v>
      </c>
      <c r="I4660" s="151">
        <v>425295462569.59741</v>
      </c>
      <c r="J4660" s="106">
        <v>0.34571058966867596</v>
      </c>
      <c r="K4660" s="171">
        <v>37831101632.810135</v>
      </c>
      <c r="L4660" s="159">
        <v>59076487309.993095</v>
      </c>
      <c r="M4660" s="159">
        <v>292527470729.21899</v>
      </c>
      <c r="N4660" s="159">
        <v>814730522241.61975</v>
      </c>
      <c r="O4660" s="106">
        <v>0.52571040348565157</v>
      </c>
      <c r="P4660" s="106">
        <v>0.32276524691102321</v>
      </c>
      <c r="Q4660" s="88">
        <v>16.250738140917203</v>
      </c>
      <c r="R4660" s="158">
        <v>4839084017965.0322</v>
      </c>
      <c r="S4660" s="171">
        <v>4245.2010928355512</v>
      </c>
      <c r="T4660" s="165">
        <v>4.3479604853985998E-2</v>
      </c>
    </row>
    <row r="4661" spans="1:20" x14ac:dyDescent="0.2">
      <c r="A4661">
        <v>4657</v>
      </c>
      <c r="B4661" s="106">
        <v>0.45215784848009133</v>
      </c>
      <c r="C4661" s="88">
        <v>6487.8759345772669</v>
      </c>
      <c r="D4661" s="87">
        <v>0.98800529690162475</v>
      </c>
      <c r="E4661" s="106">
        <v>0.43553704493821055</v>
      </c>
      <c r="F4661" s="446">
        <v>1</v>
      </c>
      <c r="G4661" s="446">
        <v>2024</v>
      </c>
      <c r="H4661" s="88">
        <v>30089268.319837168</v>
      </c>
      <c r="I4661" s="151">
        <v>809081889662.24512</v>
      </c>
      <c r="J4661" s="106">
        <v>0.45215784848009133</v>
      </c>
      <c r="K4661" s="171">
        <v>24856214654.788837</v>
      </c>
      <c r="L4661" s="159">
        <v>15588581709.792362</v>
      </c>
      <c r="M4661" s="159">
        <v>544046494185.29028</v>
      </c>
      <c r="N4661" s="159">
        <v>1393573180212.1165</v>
      </c>
      <c r="O4661" s="106">
        <v>0.58378045641358012</v>
      </c>
      <c r="P4661" s="106">
        <v>0.42274989214486958</v>
      </c>
      <c r="Q4661" s="88">
        <v>16.088128986133839</v>
      </c>
      <c r="R4661" s="158">
        <v>10572651452586.506</v>
      </c>
      <c r="S4661" s="171">
        <v>9277.7980196384942</v>
      </c>
      <c r="T4661" s="165">
        <v>4.4159185202727477E-2</v>
      </c>
    </row>
    <row r="4662" spans="1:20" x14ac:dyDescent="0.2">
      <c r="A4662">
        <v>4658</v>
      </c>
      <c r="B4662" s="106">
        <v>0.45319150818500942</v>
      </c>
      <c r="C4662" s="88">
        <v>10672.27130417238</v>
      </c>
      <c r="D4662" s="87">
        <v>0.81734448077125732</v>
      </c>
      <c r="E4662" s="106">
        <v>0.33844789221221877</v>
      </c>
      <c r="F4662" s="446">
        <v>1</v>
      </c>
      <c r="G4662" s="446">
        <v>2022</v>
      </c>
      <c r="H4662" s="88">
        <v>19253773.179678943</v>
      </c>
      <c r="I4662" s="151">
        <v>474462492109.97693</v>
      </c>
      <c r="J4662" s="106">
        <v>0.29370876210876118</v>
      </c>
      <c r="K4662" s="171">
        <v>4014753436.4125018</v>
      </c>
      <c r="L4662" s="159">
        <v>0</v>
      </c>
      <c r="M4662" s="159">
        <v>743801044107.53125</v>
      </c>
      <c r="N4662" s="159">
        <v>1222278289653.9209</v>
      </c>
      <c r="O4662" s="106">
        <v>0.60084076820068744</v>
      </c>
      <c r="P4662" s="106">
        <v>0.45112186832780138</v>
      </c>
      <c r="Q4662" s="88">
        <v>17.902269340023867</v>
      </c>
      <c r="R4662" s="158">
        <v>10689631448699.826</v>
      </c>
      <c r="S4662" s="171">
        <v>9377.2528128333888</v>
      </c>
      <c r="T4662" s="165">
        <v>4.1572491278193867E-2</v>
      </c>
    </row>
    <row r="4663" spans="1:20" x14ac:dyDescent="0.2">
      <c r="A4663">
        <v>4659</v>
      </c>
      <c r="B4663" s="106">
        <v>0.67865995291741321</v>
      </c>
      <c r="C4663" s="88">
        <v>6248.4707795248441</v>
      </c>
      <c r="D4663" s="87">
        <v>1.0862061017907287</v>
      </c>
      <c r="E4663" s="106">
        <v>0.45284337608441416</v>
      </c>
      <c r="F4663" s="446">
        <v>1</v>
      </c>
      <c r="G4663" s="446">
        <v>2024</v>
      </c>
      <c r="H4663" s="88">
        <v>37674040.00441768</v>
      </c>
      <c r="I4663" s="151">
        <v>902199074585.58997</v>
      </c>
      <c r="J4663" s="106">
        <v>0.37197619441097241</v>
      </c>
      <c r="K4663" s="171">
        <v>44817280397.78756</v>
      </c>
      <c r="L4663" s="159">
        <v>59832980633.482513</v>
      </c>
      <c r="M4663" s="159">
        <v>376497730720.68872</v>
      </c>
      <c r="N4663" s="159">
        <v>1383347066337.5488</v>
      </c>
      <c r="O4663" s="106">
        <v>0.4949308558274142</v>
      </c>
      <c r="P4663" s="106">
        <v>0.3461157631017347</v>
      </c>
      <c r="Q4663" s="88">
        <v>15.804035795113453</v>
      </c>
      <c r="R4663" s="158">
        <v>8467069171550.3262</v>
      </c>
      <c r="S4663" s="171">
        <v>7424.4209510231822</v>
      </c>
      <c r="T4663" s="165">
        <v>4.518779860189754E-2</v>
      </c>
    </row>
    <row r="4664" spans="1:20" x14ac:dyDescent="0.2">
      <c r="A4664">
        <v>4660</v>
      </c>
      <c r="B4664" s="106">
        <v>0.34736275172786479</v>
      </c>
      <c r="C4664" s="88">
        <v>1500</v>
      </c>
      <c r="D4664" s="87">
        <v>0.6912796230432261</v>
      </c>
      <c r="E4664" s="106">
        <v>0.39228111631772838</v>
      </c>
      <c r="F4664" s="446">
        <v>1</v>
      </c>
      <c r="G4664" s="446">
        <v>2024</v>
      </c>
      <c r="H4664" s="88">
        <v>13342008.66775728</v>
      </c>
      <c r="I4664" s="151">
        <v>306158475971.40564</v>
      </c>
      <c r="J4664" s="106">
        <v>0.20155246852933761</v>
      </c>
      <c r="K4664" s="171">
        <v>23417089827.557365</v>
      </c>
      <c r="L4664" s="159">
        <v>51316519259.184532</v>
      </c>
      <c r="M4664" s="159">
        <v>371677121163.32123</v>
      </c>
      <c r="N4664" s="159">
        <v>752569206221.46875</v>
      </c>
      <c r="O4664" s="106">
        <v>0.53164799412943009</v>
      </c>
      <c r="P4664" s="106">
        <v>0.29576876830056226</v>
      </c>
      <c r="Q4664" s="88">
        <v>17.979264937101313</v>
      </c>
      <c r="R4664" s="158">
        <v>4573148369866.627</v>
      </c>
      <c r="S4664" s="171">
        <v>4012.2868415803969</v>
      </c>
      <c r="T4664" s="165">
        <v>3.9041414755933798E-2</v>
      </c>
    </row>
    <row r="4665" spans="1:20" x14ac:dyDescent="0.2">
      <c r="A4665">
        <v>4661</v>
      </c>
      <c r="B4665" s="106">
        <v>0.46158633581368474</v>
      </c>
      <c r="C4665" s="88">
        <v>4883.0351210373246</v>
      </c>
      <c r="D4665" s="87">
        <v>0.99389285902273516</v>
      </c>
      <c r="E4665" s="106">
        <v>0.44346366243961727</v>
      </c>
      <c r="F4665" s="446">
        <v>1</v>
      </c>
      <c r="G4665" s="446">
        <v>2024</v>
      </c>
      <c r="H4665" s="88">
        <v>31335405.260032274</v>
      </c>
      <c r="I4665" s="151">
        <v>757087712901.17456</v>
      </c>
      <c r="J4665" s="106">
        <v>0.36718712362513939</v>
      </c>
      <c r="K4665" s="171">
        <v>33106485632.601295</v>
      </c>
      <c r="L4665" s="159">
        <v>11608113539.261337</v>
      </c>
      <c r="M4665" s="159">
        <v>533629612535.0426</v>
      </c>
      <c r="N4665" s="159">
        <v>1335431924608.0798</v>
      </c>
      <c r="O4665" s="106">
        <v>0.5347955424243418</v>
      </c>
      <c r="P4665" s="106">
        <v>0.44729749231186</v>
      </c>
      <c r="Q4665" s="88">
        <v>16.72698578482574</v>
      </c>
      <c r="R4665" s="158">
        <v>11125263590864.297</v>
      </c>
      <c r="S4665" s="171">
        <v>9758.1571672564623</v>
      </c>
      <c r="T4665" s="165">
        <v>4.2448972953821294E-2</v>
      </c>
    </row>
    <row r="4666" spans="1:20" x14ac:dyDescent="0.2">
      <c r="A4666">
        <v>4662</v>
      </c>
      <c r="B4666" s="106">
        <v>0.74061639919256617</v>
      </c>
      <c r="C4666" s="88">
        <v>7516.9664294977065</v>
      </c>
      <c r="D4666" s="87">
        <v>0.58187707128566146</v>
      </c>
      <c r="E4666" s="106">
        <v>0.5385333275397719</v>
      </c>
      <c r="F4666" s="446">
        <v>1</v>
      </c>
      <c r="G4666" s="446">
        <v>2024</v>
      </c>
      <c r="H4666" s="88">
        <v>9447307.5976770017</v>
      </c>
      <c r="I4666" s="151">
        <v>275210216263.55304</v>
      </c>
      <c r="J4666" s="106">
        <v>0.33476842271883922</v>
      </c>
      <c r="K4666" s="171">
        <v>11530802751.150345</v>
      </c>
      <c r="L4666" s="159">
        <v>10755706314.537483</v>
      </c>
      <c r="M4666" s="159">
        <v>249644678529.96503</v>
      </c>
      <c r="N4666" s="159">
        <v>547141403859.20587</v>
      </c>
      <c r="O4666" s="106">
        <v>0.5491304364302444</v>
      </c>
      <c r="P4666" s="106">
        <v>0.36461057205998176</v>
      </c>
      <c r="Q4666" s="88">
        <v>17.006590341483687</v>
      </c>
      <c r="R4666" s="158">
        <v>3777241963706.543</v>
      </c>
      <c r="S4666" s="171">
        <v>3307.9975104749283</v>
      </c>
      <c r="T4666" s="165">
        <v>4.2255754778827731E-2</v>
      </c>
    </row>
    <row r="4667" spans="1:20" x14ac:dyDescent="0.2">
      <c r="A4667">
        <v>4663</v>
      </c>
      <c r="B4667" s="106">
        <v>0.49359353118406285</v>
      </c>
      <c r="C4667" s="88">
        <v>5930.8886390649322</v>
      </c>
      <c r="D4667" s="87">
        <v>0.61168019704633048</v>
      </c>
      <c r="E4667" s="106">
        <v>0.53497467581916047</v>
      </c>
      <c r="F4667" s="446">
        <v>1</v>
      </c>
      <c r="G4667" s="446">
        <v>2025</v>
      </c>
      <c r="H4667" s="88">
        <v>10596565.386272686</v>
      </c>
      <c r="I4667" s="151">
        <v>399733878764.14777</v>
      </c>
      <c r="J4667" s="106">
        <v>0.49359353118406291</v>
      </c>
      <c r="K4667" s="171">
        <v>33410725703.94495</v>
      </c>
      <c r="L4667" s="159">
        <v>55820011744.340836</v>
      </c>
      <c r="M4667" s="159">
        <v>144908896098.9505</v>
      </c>
      <c r="N4667" s="159">
        <v>633873512311.38403</v>
      </c>
      <c r="O4667" s="106">
        <v>0.56460662273567497</v>
      </c>
      <c r="P4667" s="106">
        <v>0.44720354396237272</v>
      </c>
      <c r="Q4667" s="88">
        <v>15.368949967532858</v>
      </c>
      <c r="R4667" s="158">
        <v>5047065340086.3457</v>
      </c>
      <c r="S4667" s="171">
        <v>4428.1480486159116</v>
      </c>
      <c r="T4667" s="165">
        <v>4.5074292415532895E-2</v>
      </c>
    </row>
    <row r="4668" spans="1:20" x14ac:dyDescent="0.2">
      <c r="A4668">
        <v>4664</v>
      </c>
      <c r="B4668" s="106">
        <v>0.62436829512125736</v>
      </c>
      <c r="C4668" s="88">
        <v>7155.3265134368658</v>
      </c>
      <c r="D4668" s="87">
        <v>0.71951044841593614</v>
      </c>
      <c r="E4668" s="106">
        <v>0.25328851565298138</v>
      </c>
      <c r="F4668" s="446">
        <v>1</v>
      </c>
      <c r="G4668" s="446">
        <v>2024</v>
      </c>
      <c r="H4668" s="88">
        <v>14802753.954671811</v>
      </c>
      <c r="I4668" s="151">
        <v>473967217427.30627</v>
      </c>
      <c r="J4668" s="106">
        <v>0.38643378020455643</v>
      </c>
      <c r="K4668" s="171">
        <v>25797531497.913322</v>
      </c>
      <c r="L4668" s="159">
        <v>62345911090.307037</v>
      </c>
      <c r="M4668" s="159">
        <v>363465246588.14551</v>
      </c>
      <c r="N4668" s="159">
        <v>925575906603.67212</v>
      </c>
      <c r="O4668" s="106">
        <v>0.56592427042347648</v>
      </c>
      <c r="P4668" s="106">
        <v>0.43734734851059925</v>
      </c>
      <c r="Q4668" s="88">
        <v>17.088020731377391</v>
      </c>
      <c r="R4668" s="158">
        <v>7703643870831.6992</v>
      </c>
      <c r="S4668" s="171">
        <v>6754.2202771404873</v>
      </c>
      <c r="T4668" s="165">
        <v>4.1950521933297444E-2</v>
      </c>
    </row>
    <row r="4669" spans="1:20" x14ac:dyDescent="0.2">
      <c r="A4669">
        <v>4665</v>
      </c>
      <c r="B4669" s="106">
        <v>0.51692106615051348</v>
      </c>
      <c r="C4669" s="88">
        <v>4807.8662216369485</v>
      </c>
      <c r="D4669" s="87">
        <v>0.66879184415307147</v>
      </c>
      <c r="E4669" s="106">
        <v>0.53695760588903985</v>
      </c>
      <c r="F4669" s="446">
        <v>1</v>
      </c>
      <c r="G4669" s="446">
        <v>2026</v>
      </c>
      <c r="H4669" s="88">
        <v>12059297.165417399</v>
      </c>
      <c r="I4669" s="151">
        <v>452699855447.66492</v>
      </c>
      <c r="J4669" s="106">
        <v>0.51649316711079107</v>
      </c>
      <c r="K4669" s="171">
        <v>56987973656.358025</v>
      </c>
      <c r="L4669" s="159">
        <v>156781072087.70831</v>
      </c>
      <c r="M4669" s="159">
        <v>68278541913.870369</v>
      </c>
      <c r="N4669" s="159">
        <v>734747443105.60168</v>
      </c>
      <c r="O4669" s="106">
        <v>0.56327392109419283</v>
      </c>
      <c r="P4669" s="106">
        <v>0.43480697789851402</v>
      </c>
      <c r="Q4669" s="88">
        <v>15.053459228400341</v>
      </c>
      <c r="R4669" s="158">
        <v>5536222362125.5645</v>
      </c>
      <c r="S4669" s="171">
        <v>4858.0824621789943</v>
      </c>
      <c r="T4669" s="165">
        <v>4.6176945314432317E-2</v>
      </c>
    </row>
    <row r="4670" spans="1:20" x14ac:dyDescent="0.2">
      <c r="A4670">
        <v>4666</v>
      </c>
      <c r="B4670" s="106">
        <v>0.34853581348456653</v>
      </c>
      <c r="C4670" s="88">
        <v>6451.331809189167</v>
      </c>
      <c r="D4670" s="87">
        <v>0.7618091313586387</v>
      </c>
      <c r="E4670" s="106">
        <v>0.24114489683643703</v>
      </c>
      <c r="F4670" s="446">
        <v>1</v>
      </c>
      <c r="G4670" s="446">
        <v>2023</v>
      </c>
      <c r="H4670" s="88">
        <v>15757371.110940572</v>
      </c>
      <c r="I4670" s="151">
        <v>483078489146.94019</v>
      </c>
      <c r="J4670" s="106">
        <v>0.34853581348456653</v>
      </c>
      <c r="K4670" s="171">
        <v>10256792546.376852</v>
      </c>
      <c r="L4670" s="159">
        <v>0</v>
      </c>
      <c r="M4670" s="159">
        <v>444031671290.55121</v>
      </c>
      <c r="N4670" s="159">
        <v>937366952983.86829</v>
      </c>
      <c r="O4670" s="106">
        <v>0.55858112936180715</v>
      </c>
      <c r="P4670" s="106">
        <v>0.35673843431876329</v>
      </c>
      <c r="Q4670" s="88">
        <v>17.049444447592869</v>
      </c>
      <c r="R4670" s="158">
        <v>6313366587350.6279</v>
      </c>
      <c r="S4670" s="171">
        <v>5535.6983497257315</v>
      </c>
      <c r="T4670" s="165">
        <v>4.1808284125029606E-2</v>
      </c>
    </row>
    <row r="4671" spans="1:20" x14ac:dyDescent="0.2">
      <c r="A4671">
        <v>4667</v>
      </c>
      <c r="B4671" s="106">
        <v>0.38731298977798745</v>
      </c>
      <c r="C4671" s="88">
        <v>4281.6630787794347</v>
      </c>
      <c r="D4671" s="87">
        <v>0.75065469035902233</v>
      </c>
      <c r="E4671" s="106">
        <v>0.42147652395184632</v>
      </c>
      <c r="F4671" s="446">
        <v>1</v>
      </c>
      <c r="G4671" s="446">
        <v>2026</v>
      </c>
      <c r="H4671" s="88">
        <v>15545047.616067633</v>
      </c>
      <c r="I4671" s="151">
        <v>487189037138.19897</v>
      </c>
      <c r="J4671" s="106">
        <v>0.38731298977798745</v>
      </c>
      <c r="K4671" s="171">
        <v>22659918619.551502</v>
      </c>
      <c r="L4671" s="159">
        <v>22028988751.947056</v>
      </c>
      <c r="M4671" s="159">
        <v>85930713117.138489</v>
      </c>
      <c r="N4671" s="159">
        <v>617808657626.83606</v>
      </c>
      <c r="O4671" s="106">
        <v>0.44522264403498257</v>
      </c>
      <c r="P4671" s="106">
        <v>0.32784247314022086</v>
      </c>
      <c r="Q4671" s="88">
        <v>14.765549455874073</v>
      </c>
      <c r="R4671" s="158">
        <v>3403035831225.8286</v>
      </c>
      <c r="S4671" s="171">
        <v>2981.5384675079345</v>
      </c>
      <c r="T4671" s="165">
        <v>4.8011918090390605E-2</v>
      </c>
    </row>
    <row r="4672" spans="1:20" x14ac:dyDescent="0.2">
      <c r="A4672">
        <v>4668</v>
      </c>
      <c r="B4672" s="106">
        <v>0.47500382866416829</v>
      </c>
      <c r="C4672" s="88">
        <v>2417.1236282936538</v>
      </c>
      <c r="D4672" s="87">
        <v>0.76433928676765994</v>
      </c>
      <c r="E4672" s="106">
        <v>0.57344084742453227</v>
      </c>
      <c r="F4672" s="446">
        <v>1</v>
      </c>
      <c r="G4672" s="446">
        <v>2027</v>
      </c>
      <c r="H4672" s="88">
        <v>16331081.322921021</v>
      </c>
      <c r="I4672" s="151">
        <v>397907668588.48169</v>
      </c>
      <c r="J4672" s="106">
        <v>0.30255958521383308</v>
      </c>
      <c r="K4672" s="171">
        <v>34994648952.371002</v>
      </c>
      <c r="L4672" s="159">
        <v>77263944976.717514</v>
      </c>
      <c r="M4672" s="159">
        <v>0</v>
      </c>
      <c r="N4672" s="159">
        <v>510166262517.57019</v>
      </c>
      <c r="O4672" s="106">
        <v>0.3571422662168558</v>
      </c>
      <c r="P4672" s="106">
        <v>0.23838678231957081</v>
      </c>
      <c r="Q4672" s="88">
        <v>14.615931912765777</v>
      </c>
      <c r="R4672" s="158">
        <v>2212551381859.0259</v>
      </c>
      <c r="S4672" s="171">
        <v>1937.7441013533514</v>
      </c>
      <c r="T4672" s="165">
        <v>4.3541080745171837E-2</v>
      </c>
    </row>
    <row r="4673" spans="1:20" x14ac:dyDescent="0.2">
      <c r="A4673">
        <v>4669</v>
      </c>
      <c r="B4673" s="106">
        <v>0.38782295006439216</v>
      </c>
      <c r="C4673" s="88">
        <v>5805.9869729534857</v>
      </c>
      <c r="D4673" s="87">
        <v>0.83108629731491623</v>
      </c>
      <c r="E4673" s="106">
        <v>0.34651048873736162</v>
      </c>
      <c r="F4673" s="446">
        <v>1</v>
      </c>
      <c r="G4673" s="446">
        <v>2022</v>
      </c>
      <c r="H4673" s="88">
        <v>20475003.486509278</v>
      </c>
      <c r="I4673" s="151">
        <v>376182024405.56494</v>
      </c>
      <c r="J4673" s="106">
        <v>0.17305959765700252</v>
      </c>
      <c r="K4673" s="171">
        <v>11700473906.562737</v>
      </c>
      <c r="L4673" s="159">
        <v>0</v>
      </c>
      <c r="M4673" s="159">
        <v>1194692151038.2195</v>
      </c>
      <c r="N4673" s="159">
        <v>1582574649350.3472</v>
      </c>
      <c r="O4673" s="106">
        <v>0.64506001725673068</v>
      </c>
      <c r="P4673" s="106">
        <v>0.38050999722942552</v>
      </c>
      <c r="Q4673" s="88">
        <v>18.766625883629164</v>
      </c>
      <c r="R4673" s="158">
        <v>12511632914940.41</v>
      </c>
      <c r="S4673" s="171">
        <v>10965.764633909044</v>
      </c>
      <c r="T4673" s="165">
        <v>3.8468000561243783E-2</v>
      </c>
    </row>
    <row r="4674" spans="1:20" x14ac:dyDescent="0.2">
      <c r="A4674">
        <v>4670</v>
      </c>
      <c r="B4674" s="106">
        <v>0.44582378188417932</v>
      </c>
      <c r="C4674" s="88">
        <v>4652.7653023512457</v>
      </c>
      <c r="D4674" s="87">
        <v>0.58963617440254579</v>
      </c>
      <c r="E4674" s="106">
        <v>0.46305199506731592</v>
      </c>
      <c r="F4674" s="446">
        <v>1</v>
      </c>
      <c r="G4674" s="446">
        <v>2022</v>
      </c>
      <c r="H4674" s="88">
        <v>9363057.1960005537</v>
      </c>
      <c r="I4674" s="151">
        <v>308302541412.42065</v>
      </c>
      <c r="J4674" s="106">
        <v>0.36713527528600531</v>
      </c>
      <c r="K4674" s="171">
        <v>6184704033.6041479</v>
      </c>
      <c r="L4674" s="159">
        <v>0</v>
      </c>
      <c r="M4674" s="159">
        <v>259546077636.62936</v>
      </c>
      <c r="N4674" s="159">
        <v>574033323082.65417</v>
      </c>
      <c r="O4674" s="106">
        <v>0.55889717133360994</v>
      </c>
      <c r="P4674" s="106">
        <v>0.42684434207933392</v>
      </c>
      <c r="Q4674" s="88">
        <v>17.119955655085686</v>
      </c>
      <c r="R4674" s="158">
        <v>4814911974331.2686</v>
      </c>
      <c r="S4674" s="171">
        <v>4222.0258559955246</v>
      </c>
      <c r="T4674" s="165">
        <v>4.0583068837571422E-2</v>
      </c>
    </row>
    <row r="4675" spans="1:20" x14ac:dyDescent="0.2">
      <c r="A4675">
        <v>4671</v>
      </c>
      <c r="B4675" s="106">
        <v>0.52162925559177387</v>
      </c>
      <c r="C4675" s="88">
        <v>7523.5455422748564</v>
      </c>
      <c r="D4675" s="87">
        <v>0.8108643769719559</v>
      </c>
      <c r="E4675" s="106">
        <v>0.59102678380685536</v>
      </c>
      <c r="F4675" s="446">
        <v>1</v>
      </c>
      <c r="G4675" s="446">
        <v>2026</v>
      </c>
      <c r="H4675" s="88">
        <v>18025505.301942002</v>
      </c>
      <c r="I4675" s="151">
        <v>427457749401.64502</v>
      </c>
      <c r="J4675" s="106">
        <v>0.2694841713636863</v>
      </c>
      <c r="K4675" s="171">
        <v>15796522497.362476</v>
      </c>
      <c r="L4675" s="159">
        <v>23954811212.163525</v>
      </c>
      <c r="M4675" s="159">
        <v>65118563336.210991</v>
      </c>
      <c r="N4675" s="159">
        <v>532327646447.38202</v>
      </c>
      <c r="O4675" s="106">
        <v>0.35025758717120858</v>
      </c>
      <c r="P4675" s="106">
        <v>0.22182217734441956</v>
      </c>
      <c r="Q4675" s="88">
        <v>15.372924737318945</v>
      </c>
      <c r="R4675" s="158">
        <v>2046782071190.1807</v>
      </c>
      <c r="S4675" s="171">
        <v>1794.2669503585653</v>
      </c>
      <c r="T4675" s="165">
        <v>4.6682211314001104E-2</v>
      </c>
    </row>
    <row r="4676" spans="1:20" x14ac:dyDescent="0.2">
      <c r="A4676">
        <v>4672</v>
      </c>
      <c r="B4676" s="106">
        <v>0.52065582504427943</v>
      </c>
      <c r="C4676" s="88">
        <v>8542.5298699944688</v>
      </c>
      <c r="D4676" s="87">
        <v>0.89729756631601454</v>
      </c>
      <c r="E4676" s="106">
        <v>0.34511855422198556</v>
      </c>
      <c r="F4676" s="446">
        <v>1</v>
      </c>
      <c r="G4676" s="446">
        <v>2026</v>
      </c>
      <c r="H4676" s="88">
        <v>23355761.468410403</v>
      </c>
      <c r="I4676" s="151">
        <v>679814096475.01379</v>
      </c>
      <c r="J4676" s="106">
        <v>0.46270110917003882</v>
      </c>
      <c r="K4676" s="171">
        <v>45575058984.09388</v>
      </c>
      <c r="L4676" s="159">
        <v>63025129812.087898</v>
      </c>
      <c r="M4676" s="159">
        <v>94526677064.148468</v>
      </c>
      <c r="N4676" s="159">
        <v>882940962335.34399</v>
      </c>
      <c r="O4676" s="106">
        <v>0.49900525716244587</v>
      </c>
      <c r="P4676" s="106">
        <v>0.37157088408519034</v>
      </c>
      <c r="Q4676" s="88">
        <v>14.126706517575373</v>
      </c>
      <c r="R4676" s="158">
        <v>5242531046181.9307</v>
      </c>
      <c r="S4676" s="171">
        <v>4594.5749107741367</v>
      </c>
      <c r="T4676" s="165">
        <v>5.0073687496732952E-2</v>
      </c>
    </row>
    <row r="4677" spans="1:20" x14ac:dyDescent="0.2">
      <c r="A4677">
        <v>4673</v>
      </c>
      <c r="B4677" s="106">
        <v>0.57481140985607848</v>
      </c>
      <c r="C4677" s="88">
        <v>1500</v>
      </c>
      <c r="D4677" s="87">
        <v>1.171561166415652</v>
      </c>
      <c r="E4677" s="106">
        <v>0.56936655455045071</v>
      </c>
      <c r="F4677" s="446">
        <v>1</v>
      </c>
      <c r="G4677" s="446">
        <v>2025</v>
      </c>
      <c r="H4677" s="88">
        <v>46024725.99390652</v>
      </c>
      <c r="I4677" s="151">
        <v>907874183002.72729</v>
      </c>
      <c r="J4677" s="106">
        <v>0.16268356937639528</v>
      </c>
      <c r="K4677" s="171">
        <v>62062508063.651001</v>
      </c>
      <c r="L4677" s="159">
        <v>37793449701.41256</v>
      </c>
      <c r="M4677" s="159">
        <v>300743650347.02545</v>
      </c>
      <c r="N4677" s="159">
        <v>1308473791114.8164</v>
      </c>
      <c r="O4677" s="106">
        <v>0.3198580632767048</v>
      </c>
      <c r="P4677" s="106">
        <v>0.1593608217985345</v>
      </c>
      <c r="Q4677" s="88">
        <v>17.903340825481425</v>
      </c>
      <c r="R4677" s="158">
        <v>4431512689339.166</v>
      </c>
      <c r="S4677" s="171">
        <v>3887.2003968329664</v>
      </c>
      <c r="T4677" s="165">
        <v>3.7620252102625255E-2</v>
      </c>
    </row>
    <row r="4678" spans="1:20" x14ac:dyDescent="0.2">
      <c r="A4678">
        <v>4674</v>
      </c>
      <c r="B4678" s="106">
        <v>0.65722497002346114</v>
      </c>
      <c r="C4678" s="88">
        <v>3983.8555832005841</v>
      </c>
      <c r="D4678" s="87">
        <v>0.33367866982602884</v>
      </c>
      <c r="E4678" s="106">
        <v>0.48226656753709923</v>
      </c>
      <c r="F4678" s="446">
        <v>1</v>
      </c>
      <c r="G4678" s="446">
        <v>2025</v>
      </c>
      <c r="H4678" s="88">
        <v>4117046.6707178256</v>
      </c>
      <c r="I4678" s="151">
        <v>179368143801.68283</v>
      </c>
      <c r="J4678" s="106">
        <v>0.49629510922311393</v>
      </c>
      <c r="K4678" s="171">
        <v>17876280821.400421</v>
      </c>
      <c r="L4678" s="159">
        <v>28479022681.522312</v>
      </c>
      <c r="M4678" s="159">
        <v>115374617222.26927</v>
      </c>
      <c r="N4678" s="159">
        <v>341098064526.87488</v>
      </c>
      <c r="O4678" s="106">
        <v>0.59836881433302758</v>
      </c>
      <c r="P4678" s="106">
        <v>0.42704902711930998</v>
      </c>
      <c r="Q4678" s="88">
        <v>15.591498673378931</v>
      </c>
      <c r="R4678" s="158">
        <v>2632274136358.6265</v>
      </c>
      <c r="S4678" s="171">
        <v>2307.5243214358247</v>
      </c>
      <c r="T4678" s="165">
        <v>4.4296934968861112E-2</v>
      </c>
    </row>
    <row r="4679" spans="1:20" x14ac:dyDescent="0.2">
      <c r="A4679">
        <v>4675</v>
      </c>
      <c r="B4679" s="106">
        <v>0.46018921411387137</v>
      </c>
      <c r="C4679" s="88">
        <v>3540.5280310828039</v>
      </c>
      <c r="D4679" s="87">
        <v>1.0937252525975381</v>
      </c>
      <c r="E4679" s="106">
        <v>0.40081321495791516</v>
      </c>
      <c r="F4679" s="446">
        <v>1</v>
      </c>
      <c r="G4679" s="446">
        <v>2025</v>
      </c>
      <c r="H4679" s="88">
        <v>38729091.668769792</v>
      </c>
      <c r="I4679" s="151">
        <v>567131552666.66931</v>
      </c>
      <c r="J4679" s="106">
        <v>-3.9924571460923763E-2</v>
      </c>
      <c r="K4679" s="171">
        <v>22554155666.472366</v>
      </c>
      <c r="L4679" s="159">
        <v>47202670314.271179</v>
      </c>
      <c r="M4679" s="159">
        <v>253512345364.52567</v>
      </c>
      <c r="N4679" s="159">
        <v>890400724011.9386</v>
      </c>
      <c r="O4679" s="106">
        <v>0.24475443748395964</v>
      </c>
      <c r="P4679" s="106">
        <v>8.4169142893464069E-2</v>
      </c>
      <c r="Q4679" s="88">
        <v>46.109892243675944</v>
      </c>
      <c r="R4679" s="158">
        <v>3726902935554.6377</v>
      </c>
      <c r="S4679" s="171">
        <v>3268.0011837218594</v>
      </c>
      <c r="T4679" s="165">
        <v>1.6570935243514939E-2</v>
      </c>
    </row>
    <row r="4680" spans="1:20" x14ac:dyDescent="0.2">
      <c r="A4680">
        <v>4676</v>
      </c>
      <c r="B4680" s="106">
        <v>0.53749059320103898</v>
      </c>
      <c r="C4680" s="88">
        <v>5484.6467433592225</v>
      </c>
      <c r="D4680" s="87">
        <v>0.79569696054358874</v>
      </c>
      <c r="E4680" s="106">
        <v>0.40334045895372134</v>
      </c>
      <c r="F4680" s="446">
        <v>1</v>
      </c>
      <c r="G4680" s="446">
        <v>2022</v>
      </c>
      <c r="H4680" s="88">
        <v>17614404.648401029</v>
      </c>
      <c r="I4680" s="151">
        <v>617647780020.04639</v>
      </c>
      <c r="J4680" s="106">
        <v>0.49127301460050576</v>
      </c>
      <c r="K4680" s="171">
        <v>7260972330.1189766</v>
      </c>
      <c r="L4680" s="159">
        <v>0</v>
      </c>
      <c r="M4680" s="159">
        <v>844808102679.50232</v>
      </c>
      <c r="N4680" s="159">
        <v>1469716855029.6677</v>
      </c>
      <c r="O4680" s="106">
        <v>0.66630532652875674</v>
      </c>
      <c r="P4680" s="106">
        <v>0.44578650345299381</v>
      </c>
      <c r="Q4680" s="88">
        <v>16.89997371129817</v>
      </c>
      <c r="R4680" s="158">
        <v>12273638067497.193</v>
      </c>
      <c r="S4680" s="171">
        <v>10772.975365369432</v>
      </c>
      <c r="T4680" s="165">
        <v>4.2819144962608274E-2</v>
      </c>
    </row>
    <row r="4681" spans="1:20" x14ac:dyDescent="0.2">
      <c r="A4681">
        <v>4677</v>
      </c>
      <c r="B4681" s="106">
        <v>0.60501560593672554</v>
      </c>
      <c r="C4681" s="88">
        <v>4886.23203722782</v>
      </c>
      <c r="D4681" s="87">
        <v>0.47466758129325443</v>
      </c>
      <c r="E4681" s="106">
        <v>0.38233031954783975</v>
      </c>
      <c r="F4681" s="446">
        <v>1</v>
      </c>
      <c r="G4681" s="446">
        <v>2022</v>
      </c>
      <c r="H4681" s="88">
        <v>6860101.8347853208</v>
      </c>
      <c r="I4681" s="151">
        <v>253782326111.12097</v>
      </c>
      <c r="J4681" s="106">
        <v>0.46253280708955991</v>
      </c>
      <c r="K4681" s="171">
        <v>5470128189.6255236</v>
      </c>
      <c r="L4681" s="159">
        <v>0</v>
      </c>
      <c r="M4681" s="159">
        <v>366249472135.34808</v>
      </c>
      <c r="N4681" s="159">
        <v>625501926436.09448</v>
      </c>
      <c r="O4681" s="106">
        <v>0.65608467704072027</v>
      </c>
      <c r="P4681" s="106">
        <v>0.52655814917016697</v>
      </c>
      <c r="Q4681" s="88">
        <v>17.452120169201716</v>
      </c>
      <c r="R4681" s="158">
        <v>6556997408339.7324</v>
      </c>
      <c r="S4681" s="171">
        <v>5750.1471380168314</v>
      </c>
      <c r="T4681" s="165">
        <v>4.0176626739020234E-2</v>
      </c>
    </row>
    <row r="4682" spans="1:20" x14ac:dyDescent="0.2">
      <c r="A4682">
        <v>4678</v>
      </c>
      <c r="B4682" s="106">
        <v>0.52014853317610976</v>
      </c>
      <c r="C4682" s="88">
        <v>2619.1904986599125</v>
      </c>
      <c r="D4682" s="87">
        <v>0.85968737458230426</v>
      </c>
      <c r="E4682" s="106">
        <v>0.42111677501918732</v>
      </c>
      <c r="F4682" s="446">
        <v>1</v>
      </c>
      <c r="G4682" s="446">
        <v>2028</v>
      </c>
      <c r="H4682" s="88">
        <v>21643829.50632266</v>
      </c>
      <c r="I4682" s="151">
        <v>445861174956.81946</v>
      </c>
      <c r="J4682" s="106">
        <v>0.22595023917198775</v>
      </c>
      <c r="K4682" s="171">
        <v>35037479011.311653</v>
      </c>
      <c r="L4682" s="159">
        <v>62367048048.929482</v>
      </c>
      <c r="M4682" s="159">
        <v>0</v>
      </c>
      <c r="N4682" s="159">
        <v>543265702017.06055</v>
      </c>
      <c r="O4682" s="106">
        <v>0.27727882875516019</v>
      </c>
      <c r="P4682" s="106">
        <v>0.16119958728394487</v>
      </c>
      <c r="Q4682" s="88">
        <v>14.408169932424062</v>
      </c>
      <c r="R4682" s="158">
        <v>1583689880814.5886</v>
      </c>
      <c r="S4682" s="171">
        <v>1388.0257659054662</v>
      </c>
      <c r="T4682" s="165">
        <v>4.430587830322591E-2</v>
      </c>
    </row>
    <row r="4683" spans="1:20" x14ac:dyDescent="0.2">
      <c r="A4683">
        <v>4679</v>
      </c>
      <c r="B4683" s="106">
        <v>0.42063154911158113</v>
      </c>
      <c r="C4683" s="88">
        <v>1500</v>
      </c>
      <c r="D4683" s="87">
        <v>0.65346241281381123</v>
      </c>
      <c r="E4683" s="106">
        <v>0.38968584913003329</v>
      </c>
      <c r="F4683" s="446">
        <v>1</v>
      </c>
      <c r="G4683" s="446">
        <v>2025</v>
      </c>
      <c r="H4683" s="88">
        <v>11800766.223568724</v>
      </c>
      <c r="I4683" s="151">
        <v>399298169222.80176</v>
      </c>
      <c r="J4683" s="106">
        <v>0.42063154911158107</v>
      </c>
      <c r="K4683" s="171">
        <v>39188074216.365219</v>
      </c>
      <c r="L4683" s="159">
        <v>99356525038.488754</v>
      </c>
      <c r="M4683" s="159">
        <v>191164572743.00073</v>
      </c>
      <c r="N4683" s="159">
        <v>729007341220.65649</v>
      </c>
      <c r="O4683" s="106">
        <v>0.54920473781842383</v>
      </c>
      <c r="P4683" s="106">
        <v>0.35291083963810727</v>
      </c>
      <c r="Q4683" s="88">
        <v>15.869348819389325</v>
      </c>
      <c r="R4683" s="158">
        <v>4744694230446.833</v>
      </c>
      <c r="S4683" s="171">
        <v>4160.0371225701601</v>
      </c>
      <c r="T4683" s="165">
        <v>4.3343400041784726E-2</v>
      </c>
    </row>
    <row r="4684" spans="1:20" x14ac:dyDescent="0.2">
      <c r="A4684">
        <v>4680</v>
      </c>
      <c r="B4684" s="106">
        <v>0.47182757900908823</v>
      </c>
      <c r="C4684" s="88">
        <v>2144.7607259191941</v>
      </c>
      <c r="D4684" s="87">
        <v>0.8293252716285805</v>
      </c>
      <c r="E4684" s="106">
        <v>0.41305442466140996</v>
      </c>
      <c r="F4684" s="446">
        <v>1</v>
      </c>
      <c r="G4684" s="446">
        <v>2024</v>
      </c>
      <c r="H4684" s="88">
        <v>19245869.46219166</v>
      </c>
      <c r="I4684" s="151">
        <v>435820156478.14709</v>
      </c>
      <c r="J4684" s="106">
        <v>0.30345940765560786</v>
      </c>
      <c r="K4684" s="171">
        <v>30217917233.211296</v>
      </c>
      <c r="L4684" s="159">
        <v>47135253376.309525</v>
      </c>
      <c r="M4684" s="159">
        <v>200787585983.75803</v>
      </c>
      <c r="N4684" s="159">
        <v>713960913071.4259</v>
      </c>
      <c r="O4684" s="106">
        <v>0.46303935126517765</v>
      </c>
      <c r="P4684" s="106">
        <v>0.29558696684135771</v>
      </c>
      <c r="Q4684" s="88">
        <v>16.431759805133925</v>
      </c>
      <c r="R4684" s="158">
        <v>4107464156188.333</v>
      </c>
      <c r="S4684" s="171">
        <v>3602.3260089816995</v>
      </c>
      <c r="T4684" s="165">
        <v>4.0682091988086533E-2</v>
      </c>
    </row>
    <row r="4685" spans="1:20" x14ac:dyDescent="0.2">
      <c r="A4685">
        <v>4681</v>
      </c>
      <c r="B4685" s="106">
        <v>0.51136232398837744</v>
      </c>
      <c r="C4685" s="88">
        <v>1500</v>
      </c>
      <c r="D4685" s="87">
        <v>0.70591992512370871</v>
      </c>
      <c r="E4685" s="106">
        <v>0.41353148623272384</v>
      </c>
      <c r="F4685" s="446">
        <v>1</v>
      </c>
      <c r="G4685" s="446">
        <v>2024</v>
      </c>
      <c r="H4685" s="88">
        <v>13750749.224778092</v>
      </c>
      <c r="I4685" s="151">
        <v>433302450958.41229</v>
      </c>
      <c r="J4685" s="106">
        <v>0.44361374928385433</v>
      </c>
      <c r="K4685" s="171">
        <v>31141586181.899017</v>
      </c>
      <c r="L4685" s="159">
        <v>79277319841.2556</v>
      </c>
      <c r="M4685" s="159">
        <v>362130925839.98224</v>
      </c>
      <c r="N4685" s="159">
        <v>905852282821.54919</v>
      </c>
      <c r="O4685" s="106">
        <v>0.60202478012186766</v>
      </c>
      <c r="P4685" s="106">
        <v>0.52612109145092356</v>
      </c>
      <c r="Q4685" s="88">
        <v>16.90977034996045</v>
      </c>
      <c r="R4685" s="158">
        <v>8850559837606.4805</v>
      </c>
      <c r="S4685" s="171">
        <v>7759.8640768560545</v>
      </c>
      <c r="T4685" s="165">
        <v>4.3027625529048395E-2</v>
      </c>
    </row>
    <row r="4686" spans="1:20" x14ac:dyDescent="0.2">
      <c r="A4686">
        <v>4682</v>
      </c>
      <c r="B4686" s="106">
        <v>0.50589825821563739</v>
      </c>
      <c r="C4686" s="88">
        <v>7935.7081395533505</v>
      </c>
      <c r="D4686" s="87">
        <v>0.71438042605880947</v>
      </c>
      <c r="E4686" s="106">
        <v>0.36594654746067229</v>
      </c>
      <c r="F4686" s="446">
        <v>1</v>
      </c>
      <c r="G4686" s="446">
        <v>2023</v>
      </c>
      <c r="H4686" s="88">
        <v>14730446.754446045</v>
      </c>
      <c r="I4686" s="151">
        <v>447608803183.88898</v>
      </c>
      <c r="J4686" s="106">
        <v>0.42262078917965029</v>
      </c>
      <c r="K4686" s="171">
        <v>10471544086.762566</v>
      </c>
      <c r="L4686" s="159">
        <v>0</v>
      </c>
      <c r="M4686" s="159">
        <v>398391379643.24237</v>
      </c>
      <c r="N4686" s="159">
        <v>856471726913.89392</v>
      </c>
      <c r="O4686" s="106">
        <v>0.59299317584010358</v>
      </c>
      <c r="P4686" s="106">
        <v>0.2980713013513196</v>
      </c>
      <c r="Q4686" s="88">
        <v>15.620866581654049</v>
      </c>
      <c r="R4686" s="158">
        <v>4500189876648.1094</v>
      </c>
      <c r="S4686" s="171">
        <v>3944.0944061287464</v>
      </c>
      <c r="T4686" s="165">
        <v>4.4671982787055316E-2</v>
      </c>
    </row>
    <row r="4687" spans="1:20" x14ac:dyDescent="0.2">
      <c r="A4687">
        <v>4683</v>
      </c>
      <c r="B4687" s="106">
        <v>0.38069598617348915</v>
      </c>
      <c r="C4687" s="88">
        <v>5401.2911333453521</v>
      </c>
      <c r="D4687" s="87">
        <v>0.84198557448223266</v>
      </c>
      <c r="E4687" s="106">
        <v>0.3361104702250467</v>
      </c>
      <c r="F4687" s="446">
        <v>1</v>
      </c>
      <c r="G4687" s="446">
        <v>2023</v>
      </c>
      <c r="H4687" s="88">
        <v>20260236.149611495</v>
      </c>
      <c r="I4687" s="151">
        <v>627627367014.82031</v>
      </c>
      <c r="J4687" s="106">
        <v>0.3806959861734891</v>
      </c>
      <c r="K4687" s="171">
        <v>13613413938.080088</v>
      </c>
      <c r="L4687" s="159">
        <v>0</v>
      </c>
      <c r="M4687" s="159">
        <v>635613021658.74146</v>
      </c>
      <c r="N4687" s="159">
        <v>1276853802611.6418</v>
      </c>
      <c r="O4687" s="106">
        <v>0.5853650866163429</v>
      </c>
      <c r="P4687" s="106">
        <v>0.36777591195474807</v>
      </c>
      <c r="Q4687" s="88">
        <v>17.216574335059907</v>
      </c>
      <c r="R4687" s="158">
        <v>8826276984531.3984</v>
      </c>
      <c r="S4687" s="171">
        <v>7743.1788128736343</v>
      </c>
      <c r="T4687" s="165">
        <v>4.2740664816382994E-2</v>
      </c>
    </row>
    <row r="4688" spans="1:20" x14ac:dyDescent="0.2">
      <c r="A4688">
        <v>4684</v>
      </c>
      <c r="B4688" s="106">
        <v>0.64819144084512548</v>
      </c>
      <c r="C4688" s="88">
        <v>3694.3724549261274</v>
      </c>
      <c r="D4688" s="87">
        <v>0.68179463888744096</v>
      </c>
      <c r="E4688" s="106">
        <v>0.50568884857465801</v>
      </c>
      <c r="F4688" s="446">
        <v>1</v>
      </c>
      <c r="G4688" s="446">
        <v>2025</v>
      </c>
      <c r="H4688" s="88">
        <v>12749016.855559452</v>
      </c>
      <c r="I4688" s="151">
        <v>451195205737.42194</v>
      </c>
      <c r="J4688" s="106">
        <v>0.47271194081837276</v>
      </c>
      <c r="K4688" s="171">
        <v>18311703247.531143</v>
      </c>
      <c r="L4688" s="159">
        <v>15330813242.82873</v>
      </c>
      <c r="M4688" s="159">
        <v>116488774524.89267</v>
      </c>
      <c r="N4688" s="159">
        <v>601326496752.67444</v>
      </c>
      <c r="O4688" s="106">
        <v>0.53006317421159144</v>
      </c>
      <c r="P4688" s="106">
        <v>0.35381101145829252</v>
      </c>
      <c r="Q4688" s="88">
        <v>14.783406973877634</v>
      </c>
      <c r="R4688" s="158">
        <v>3747632251986.6802</v>
      </c>
      <c r="S4688" s="171">
        <v>3288.1708477058323</v>
      </c>
      <c r="T4688" s="165">
        <v>4.5476814922730674E-2</v>
      </c>
    </row>
    <row r="4689" spans="1:20" x14ac:dyDescent="0.2">
      <c r="A4689">
        <v>4685</v>
      </c>
      <c r="B4689" s="106">
        <v>0.5491412309422169</v>
      </c>
      <c r="C4689" s="88">
        <v>6038.5107952640301</v>
      </c>
      <c r="D4689" s="87">
        <v>0.44559142956812758</v>
      </c>
      <c r="E4689" s="106">
        <v>0.39589233573653743</v>
      </c>
      <c r="F4689" s="446">
        <v>1</v>
      </c>
      <c r="G4689" s="446">
        <v>2025</v>
      </c>
      <c r="H4689" s="88">
        <v>6176856.7862893054</v>
      </c>
      <c r="I4689" s="151">
        <v>286376281236.25525</v>
      </c>
      <c r="J4689" s="106">
        <v>0.5491412309422169</v>
      </c>
      <c r="K4689" s="171">
        <v>24321547816.532574</v>
      </c>
      <c r="L4689" s="159">
        <v>44091338233.846596</v>
      </c>
      <c r="M4689" s="159">
        <v>93449975453.977188</v>
      </c>
      <c r="N4689" s="159">
        <v>448239142740.61163</v>
      </c>
      <c r="O4689" s="106">
        <v>0.59632024304416731</v>
      </c>
      <c r="P4689" s="106">
        <v>0.45284616560858398</v>
      </c>
      <c r="Q4689" s="88">
        <v>15.320346389248261</v>
      </c>
      <c r="R4689" s="158">
        <v>3664144768607.2993</v>
      </c>
      <c r="S4689" s="171">
        <v>3212.6598105029475</v>
      </c>
      <c r="T4689" s="165">
        <v>4.4488556469219967E-2</v>
      </c>
    </row>
    <row r="4690" spans="1:20" x14ac:dyDescent="0.2">
      <c r="A4690">
        <v>4686</v>
      </c>
      <c r="B4690" s="106">
        <v>0.62227812144860295</v>
      </c>
      <c r="C4690" s="88">
        <v>1922.2870626985036</v>
      </c>
      <c r="D4690" s="87">
        <v>0.93901981412659252</v>
      </c>
      <c r="E4690" s="106">
        <v>0.26850249396402537</v>
      </c>
      <c r="F4690" s="446">
        <v>1</v>
      </c>
      <c r="G4690" s="446">
        <v>2022</v>
      </c>
      <c r="H4690" s="88">
        <v>26785861.028378204</v>
      </c>
      <c r="I4690" s="151">
        <v>784607131826.75989</v>
      </c>
      <c r="J4690" s="106">
        <v>0.49811989666663903</v>
      </c>
      <c r="K4690" s="171">
        <v>11337458720.081369</v>
      </c>
      <c r="L4690" s="159">
        <v>0</v>
      </c>
      <c r="M4690" s="159">
        <v>1011585729701.5305</v>
      </c>
      <c r="N4690" s="159">
        <v>1807530320248.3718</v>
      </c>
      <c r="O4690" s="106">
        <v>0.6639429467638327</v>
      </c>
      <c r="P4690" s="106">
        <v>0.45154717206109324</v>
      </c>
      <c r="Q4690" s="88">
        <v>16.858043612553175</v>
      </c>
      <c r="R4690" s="158">
        <v>15638110497827.016</v>
      </c>
      <c r="S4690" s="171">
        <v>13716.343114180532</v>
      </c>
      <c r="T4690" s="165">
        <v>4.1722861714924564E-2</v>
      </c>
    </row>
    <row r="4691" spans="1:20" x14ac:dyDescent="0.2">
      <c r="A4691">
        <v>4687</v>
      </c>
      <c r="B4691" s="106">
        <v>0.28822064429989075</v>
      </c>
      <c r="C4691" s="88">
        <v>5965.6905225061109</v>
      </c>
      <c r="D4691" s="87">
        <v>0.54509632477902592</v>
      </c>
      <c r="E4691" s="106">
        <v>0.28192580062253925</v>
      </c>
      <c r="F4691" s="446">
        <v>1</v>
      </c>
      <c r="G4691" s="446">
        <v>2025</v>
      </c>
      <c r="H4691" s="88">
        <v>8489452.8922173101</v>
      </c>
      <c r="I4691" s="151">
        <v>368152912255.58917</v>
      </c>
      <c r="J4691" s="106">
        <v>0.28822064429989069</v>
      </c>
      <c r="K4691" s="171">
        <v>27386510923.261925</v>
      </c>
      <c r="L4691" s="159">
        <v>20870245666.588512</v>
      </c>
      <c r="M4691" s="159">
        <v>105993428991.99179</v>
      </c>
      <c r="N4691" s="159">
        <v>522403097837.4314</v>
      </c>
      <c r="O4691" s="106">
        <v>0.39739467502670744</v>
      </c>
      <c r="P4691" s="106">
        <v>0.27247670463294654</v>
      </c>
      <c r="Q4691" s="88">
        <v>15.472229313562611</v>
      </c>
      <c r="R4691" s="158">
        <v>2471225025469.7217</v>
      </c>
      <c r="S4691" s="171">
        <v>2166.5025429232996</v>
      </c>
      <c r="T4691" s="165">
        <v>4.5685542458984686E-2</v>
      </c>
    </row>
    <row r="4692" spans="1:20" x14ac:dyDescent="0.2">
      <c r="A4692">
        <v>4688</v>
      </c>
      <c r="B4692" s="106">
        <v>0.52718310072589358</v>
      </c>
      <c r="C4692" s="88">
        <v>5751.7518087774843</v>
      </c>
      <c r="D4692" s="87">
        <v>1.1908481636395016</v>
      </c>
      <c r="E4692" s="106">
        <v>0.49088401809685733</v>
      </c>
      <c r="F4692" s="446">
        <v>1</v>
      </c>
      <c r="G4692" s="446">
        <v>2024</v>
      </c>
      <c r="H4692" s="88">
        <v>46611622.932115652</v>
      </c>
      <c r="I4692" s="151">
        <v>876991563923.7489</v>
      </c>
      <c r="J4692" s="106">
        <v>0.18772004875378245</v>
      </c>
      <c r="K4692" s="171">
        <v>24166011272.251907</v>
      </c>
      <c r="L4692" s="159">
        <v>1904274793.3659947</v>
      </c>
      <c r="M4692" s="159">
        <v>713231600851.61804</v>
      </c>
      <c r="N4692" s="159">
        <v>1616293450840.9849</v>
      </c>
      <c r="O4692" s="106">
        <v>0.45581920737788806</v>
      </c>
      <c r="P4692" s="106">
        <v>0.27717693234662327</v>
      </c>
      <c r="Q4692" s="88">
        <v>18.176570108937625</v>
      </c>
      <c r="R4692" s="158">
        <v>8771854857204.9551</v>
      </c>
      <c r="S4692" s="171">
        <v>7697.9362114127152</v>
      </c>
      <c r="T4692" s="165">
        <v>4.0742676941135064E-2</v>
      </c>
    </row>
    <row r="4693" spans="1:20" x14ac:dyDescent="0.2">
      <c r="A4693">
        <v>4689</v>
      </c>
      <c r="B4693" s="106">
        <v>0.45783361461577909</v>
      </c>
      <c r="C4693" s="88">
        <v>3240.9422445430873</v>
      </c>
      <c r="D4693" s="87">
        <v>0.7469767441324302</v>
      </c>
      <c r="E4693" s="106">
        <v>0.27086744135209084</v>
      </c>
      <c r="F4693" s="446">
        <v>1</v>
      </c>
      <c r="G4693" s="446">
        <v>2026</v>
      </c>
      <c r="H4693" s="88">
        <v>15411459.493785314</v>
      </c>
      <c r="I4693" s="151">
        <v>457304057087.20514</v>
      </c>
      <c r="J4693" s="106">
        <v>0.41282131202193595</v>
      </c>
      <c r="K4693" s="171">
        <v>30593933027.721539</v>
      </c>
      <c r="L4693" s="159">
        <v>42869664604.978668</v>
      </c>
      <c r="M4693" s="159">
        <v>81142468861.952591</v>
      </c>
      <c r="N4693" s="159">
        <v>611910123581.85791</v>
      </c>
      <c r="O4693" s="106">
        <v>0.47064847681787547</v>
      </c>
      <c r="P4693" s="106">
        <v>0.3287072870345924</v>
      </c>
      <c r="Q4693" s="88">
        <v>14.43675192481885</v>
      </c>
      <c r="R4693" s="158">
        <v>3480435352099.166</v>
      </c>
      <c r="S4693" s="171">
        <v>3049.7070417097289</v>
      </c>
      <c r="T4693" s="165">
        <v>4.6454889228278437E-2</v>
      </c>
    </row>
    <row r="4694" spans="1:20" x14ac:dyDescent="0.2">
      <c r="A4694">
        <v>4690</v>
      </c>
      <c r="B4694" s="106">
        <v>0.57889181677097357</v>
      </c>
      <c r="C4694" s="88">
        <v>4480.35248552954</v>
      </c>
      <c r="D4694" s="87">
        <v>1.2035422418165933</v>
      </c>
      <c r="E4694" s="106">
        <v>0.14034658085272711</v>
      </c>
      <c r="F4694" s="446">
        <v>1</v>
      </c>
      <c r="G4694" s="446">
        <v>2026</v>
      </c>
      <c r="H4694" s="88">
        <v>47344098.558064997</v>
      </c>
      <c r="I4694" s="151">
        <v>895229918693.55566</v>
      </c>
      <c r="J4694" s="106">
        <v>0.2764515983193403</v>
      </c>
      <c r="K4694" s="171">
        <v>21316289399.389465</v>
      </c>
      <c r="L4694" s="159">
        <v>14800847929.93741</v>
      </c>
      <c r="M4694" s="159">
        <v>161649150713.97122</v>
      </c>
      <c r="N4694" s="159">
        <v>1092996206736.8538</v>
      </c>
      <c r="O4694" s="106">
        <v>0.35558013688040457</v>
      </c>
      <c r="P4694" s="106">
        <v>0.25472961109265557</v>
      </c>
      <c r="Q4694" s="88">
        <v>15.331918223192822</v>
      </c>
      <c r="R4694" s="158">
        <v>4780995533132.3633</v>
      </c>
      <c r="S4694" s="171">
        <v>4182.4171866909637</v>
      </c>
      <c r="T4694" s="165">
        <v>4.5237874043035642E-2</v>
      </c>
    </row>
    <row r="4695" spans="1:20" x14ac:dyDescent="0.2">
      <c r="A4695">
        <v>4691</v>
      </c>
      <c r="B4695" s="106">
        <v>0.77525705043367055</v>
      </c>
      <c r="C4695" s="88">
        <v>4739.1502144115311</v>
      </c>
      <c r="D4695" s="87">
        <v>0.71043629244205309</v>
      </c>
      <c r="E4695" s="106">
        <v>0.38026447098876875</v>
      </c>
      <c r="F4695" s="446">
        <v>1</v>
      </c>
      <c r="G4695" s="446">
        <v>2022</v>
      </c>
      <c r="H4695" s="88">
        <v>13818901.84174191</v>
      </c>
      <c r="I4695" s="151">
        <v>480492193999.90973</v>
      </c>
      <c r="J4695" s="106">
        <v>0.48828806377106337</v>
      </c>
      <c r="K4695" s="171">
        <v>11667703134.199785</v>
      </c>
      <c r="L4695" s="159">
        <v>0</v>
      </c>
      <c r="M4695" s="159">
        <v>449013384201.09253</v>
      </c>
      <c r="N4695" s="159">
        <v>941173281335.20203</v>
      </c>
      <c r="O4695" s="106">
        <v>0.63094578033894033</v>
      </c>
      <c r="P4695" s="106">
        <v>0.41977268545051843</v>
      </c>
      <c r="Q4695" s="88">
        <v>16.274474733445292</v>
      </c>
      <c r="R4695" s="158">
        <v>7387018403804.3135</v>
      </c>
      <c r="S4695" s="171">
        <v>6476.1762415944077</v>
      </c>
      <c r="T4695" s="165">
        <v>4.2416850077789815E-2</v>
      </c>
    </row>
    <row r="4696" spans="1:20" x14ac:dyDescent="0.2">
      <c r="A4696">
        <v>4692</v>
      </c>
      <c r="B4696" s="106">
        <v>0.55522563231469901</v>
      </c>
      <c r="C4696" s="88">
        <v>1500</v>
      </c>
      <c r="D4696" s="87">
        <v>0.77956896150282295</v>
      </c>
      <c r="E4696" s="106">
        <v>0.40834973260392948</v>
      </c>
      <c r="F4696" s="446">
        <v>1</v>
      </c>
      <c r="G4696" s="446">
        <v>2025</v>
      </c>
      <c r="H4696" s="88">
        <v>17302682.799406089</v>
      </c>
      <c r="I4696" s="151">
        <v>393499987337.39423</v>
      </c>
      <c r="J4696" s="106">
        <v>0.14547042557535761</v>
      </c>
      <c r="K4696" s="171">
        <v>19279504985.623505</v>
      </c>
      <c r="L4696" s="159">
        <v>60712905651.442131</v>
      </c>
      <c r="M4696" s="159">
        <v>179982393402.24509</v>
      </c>
      <c r="N4696" s="159">
        <v>653474791376.70496</v>
      </c>
      <c r="O4696" s="106">
        <v>0.38226241189588323</v>
      </c>
      <c r="P4696" s="106">
        <v>0.18847114877077342</v>
      </c>
      <c r="Q4696" s="88">
        <v>17.98205004124635</v>
      </c>
      <c r="R4696" s="158">
        <v>2656664298985.2983</v>
      </c>
      <c r="S4696" s="171">
        <v>2326.5059781439309</v>
      </c>
      <c r="T4696" s="165">
        <v>3.6988626838280671E-2</v>
      </c>
    </row>
    <row r="4697" spans="1:20" x14ac:dyDescent="0.2">
      <c r="A4697">
        <v>4693</v>
      </c>
      <c r="B4697" s="106">
        <v>0.47831070686900212</v>
      </c>
      <c r="C4697" s="88">
        <v>5659.4916551412907</v>
      </c>
      <c r="D4697" s="87">
        <v>0.47365669361134893</v>
      </c>
      <c r="E4697" s="106">
        <v>0.47627110626987085</v>
      </c>
      <c r="F4697" s="446">
        <v>1</v>
      </c>
      <c r="G4697" s="446">
        <v>2023</v>
      </c>
      <c r="H4697" s="88">
        <v>6840460.8748337012</v>
      </c>
      <c r="I4697" s="151">
        <v>240367692751.85703</v>
      </c>
      <c r="J4697" s="106">
        <v>0.42697515959443177</v>
      </c>
      <c r="K4697" s="171">
        <v>9807151573.8464317</v>
      </c>
      <c r="L4697" s="159">
        <v>22331989363.962666</v>
      </c>
      <c r="M4697" s="159">
        <v>525426950054.00305</v>
      </c>
      <c r="N4697" s="159">
        <v>797933783743.66919</v>
      </c>
      <c r="O4697" s="106">
        <v>0.67779832929367811</v>
      </c>
      <c r="P4697" s="106">
        <v>0.46199957516744139</v>
      </c>
      <c r="Q4697" s="88">
        <v>17.635544474112411</v>
      </c>
      <c r="R4697" s="158">
        <v>7351775705646.8848</v>
      </c>
      <c r="S4697" s="171">
        <v>6453.0526424819855</v>
      </c>
      <c r="T4697" s="165">
        <v>4.0047605358850921E-2</v>
      </c>
    </row>
    <row r="4698" spans="1:20" x14ac:dyDescent="0.2">
      <c r="A4698">
        <v>4694</v>
      </c>
      <c r="B4698" s="106">
        <v>0.53998760096305343</v>
      </c>
      <c r="C4698" s="88">
        <v>5675.8277828199098</v>
      </c>
      <c r="D4698" s="87">
        <v>0.72097957101634236</v>
      </c>
      <c r="E4698" s="106">
        <v>0.32679084907071559</v>
      </c>
      <c r="F4698" s="446">
        <v>1</v>
      </c>
      <c r="G4698" s="446">
        <v>2026</v>
      </c>
      <c r="H4698" s="88">
        <v>14551613.904865963</v>
      </c>
      <c r="I4698" s="151">
        <v>423863798846.39691</v>
      </c>
      <c r="J4698" s="106">
        <v>0.37718780040656075</v>
      </c>
      <c r="K4698" s="171">
        <v>47993294998.521545</v>
      </c>
      <c r="L4698" s="159">
        <v>146214475594.72104</v>
      </c>
      <c r="M4698" s="159">
        <v>49451514887.877579</v>
      </c>
      <c r="N4698" s="159">
        <v>667523084327.51709</v>
      </c>
      <c r="O4698" s="106">
        <v>0.47400465058624947</v>
      </c>
      <c r="P4698" s="106">
        <v>0.30904831273330291</v>
      </c>
      <c r="Q4698" s="88">
        <v>15.181554368180748</v>
      </c>
      <c r="R4698" s="158">
        <v>3619284567962.9014</v>
      </c>
      <c r="S4698" s="171">
        <v>3174.5035365750059</v>
      </c>
      <c r="T4698" s="165">
        <v>4.5270201058393876E-2</v>
      </c>
    </row>
    <row r="4699" spans="1:20" x14ac:dyDescent="0.2">
      <c r="A4699">
        <v>4695</v>
      </c>
      <c r="B4699" s="106">
        <v>0.51496558700205119</v>
      </c>
      <c r="C4699" s="88">
        <v>2937.1494163036532</v>
      </c>
      <c r="D4699" s="87">
        <v>0.43706143435202077</v>
      </c>
      <c r="E4699" s="106">
        <v>0.53130295007807637</v>
      </c>
      <c r="F4699" s="446">
        <v>1</v>
      </c>
      <c r="G4699" s="446">
        <v>2027</v>
      </c>
      <c r="H4699" s="88">
        <v>6096163.3290046491</v>
      </c>
      <c r="I4699" s="151">
        <v>261993253931.21097</v>
      </c>
      <c r="J4699" s="106">
        <v>0.51188741377957769</v>
      </c>
      <c r="K4699" s="171">
        <v>51000164594.018112</v>
      </c>
      <c r="L4699" s="159">
        <v>99634060326.661102</v>
      </c>
      <c r="M4699" s="159">
        <v>0</v>
      </c>
      <c r="N4699" s="159">
        <v>412627478851.8902</v>
      </c>
      <c r="O4699" s="106">
        <v>0.51818724734186039</v>
      </c>
      <c r="P4699" s="106">
        <v>0.39472155083435351</v>
      </c>
      <c r="Q4699" s="88">
        <v>14.178842137779505</v>
      </c>
      <c r="R4699" s="158">
        <v>2751128029302.3726</v>
      </c>
      <c r="S4699" s="171">
        <v>2410.1583052997339</v>
      </c>
      <c r="T4699" s="165">
        <v>4.7485658993512266E-2</v>
      </c>
    </row>
    <row r="4700" spans="1:20" x14ac:dyDescent="0.2">
      <c r="A4700">
        <v>4696</v>
      </c>
      <c r="B4700" s="106">
        <v>0.48948239988690934</v>
      </c>
      <c r="C4700" s="88">
        <v>2665.0695840867775</v>
      </c>
      <c r="D4700" s="87">
        <v>0.78069650460004203</v>
      </c>
      <c r="E4700" s="106">
        <v>0.41069605574207507</v>
      </c>
      <c r="F4700" s="446">
        <v>1</v>
      </c>
      <c r="G4700" s="446">
        <v>2025</v>
      </c>
      <c r="H4700" s="88">
        <v>17551749.094869941</v>
      </c>
      <c r="I4700" s="151">
        <v>441893056162.93359</v>
      </c>
      <c r="J4700" s="106">
        <v>0.3796981782076454</v>
      </c>
      <c r="K4700" s="171">
        <v>20975182347.945793</v>
      </c>
      <c r="L4700" s="159">
        <v>30923295458.423653</v>
      </c>
      <c r="M4700" s="159">
        <v>152896334211.59351</v>
      </c>
      <c r="N4700" s="159">
        <v>646687868180.89648</v>
      </c>
      <c r="O4700" s="106">
        <v>0.48685263419170627</v>
      </c>
      <c r="P4700" s="106">
        <v>0.34434790115834923</v>
      </c>
      <c r="Q4700" s="88">
        <v>15.49521448980412</v>
      </c>
      <c r="R4700" s="158">
        <v>3885089912859.8535</v>
      </c>
      <c r="S4700" s="171">
        <v>3405.5546470346835</v>
      </c>
      <c r="T4700" s="165">
        <v>4.599270571665031E-2</v>
      </c>
    </row>
    <row r="4701" spans="1:20" x14ac:dyDescent="0.2">
      <c r="A4701">
        <v>4697</v>
      </c>
      <c r="B4701" s="106">
        <v>0.46542246021095968</v>
      </c>
      <c r="C4701" s="88">
        <v>3225.5732940211469</v>
      </c>
      <c r="D4701" s="87">
        <v>0.58621848900995821</v>
      </c>
      <c r="E4701" s="106">
        <v>0.7</v>
      </c>
      <c r="F4701" s="446">
        <v>1</v>
      </c>
      <c r="G4701" s="446">
        <v>2025</v>
      </c>
      <c r="H4701" s="88">
        <v>9504399.2160428222</v>
      </c>
      <c r="I4701" s="151">
        <v>339229478835.23987</v>
      </c>
      <c r="J4701" s="106">
        <v>0.46542246021095968</v>
      </c>
      <c r="K4701" s="171">
        <v>21607979361.01601</v>
      </c>
      <c r="L4701" s="159">
        <v>47507198912.539536</v>
      </c>
      <c r="M4701" s="159">
        <v>114461546607.27602</v>
      </c>
      <c r="N4701" s="159">
        <v>522806203716.07141</v>
      </c>
      <c r="O4701" s="106">
        <v>0.54984048197627511</v>
      </c>
      <c r="P4701" s="106">
        <v>0.36761227466662366</v>
      </c>
      <c r="Q4701" s="88">
        <v>15.10097871266003</v>
      </c>
      <c r="R4701" s="158">
        <v>3371816266255.9561</v>
      </c>
      <c r="S4701" s="171">
        <v>2951.1424505826308</v>
      </c>
      <c r="T4701" s="165">
        <v>4.5833864935914362E-2</v>
      </c>
    </row>
    <row r="4702" spans="1:20" x14ac:dyDescent="0.2">
      <c r="A4702">
        <v>4698</v>
      </c>
      <c r="B4702" s="106">
        <v>0.60488235589803474</v>
      </c>
      <c r="C4702" s="88">
        <v>7472.105189557682</v>
      </c>
      <c r="D4702" s="87">
        <v>0.91653186693165611</v>
      </c>
      <c r="E4702" s="106">
        <v>0.14309930217649502</v>
      </c>
      <c r="F4702" s="446">
        <v>1</v>
      </c>
      <c r="G4702" s="446">
        <v>2025</v>
      </c>
      <c r="H4702" s="88">
        <v>24379485.259002715</v>
      </c>
      <c r="I4702" s="151">
        <v>513299006801.21393</v>
      </c>
      <c r="J4702" s="106">
        <v>0.20751760345509407</v>
      </c>
      <c r="K4702" s="171">
        <v>15485741044.943481</v>
      </c>
      <c r="L4702" s="159">
        <v>46894551556.140793</v>
      </c>
      <c r="M4702" s="159">
        <v>129435740521.72092</v>
      </c>
      <c r="N4702" s="159">
        <v>705115039924.01917</v>
      </c>
      <c r="O4702" s="106">
        <v>0.35112400018617679</v>
      </c>
      <c r="P4702" s="106">
        <v>0.20487727138277415</v>
      </c>
      <c r="Q4702" s="88">
        <v>16.85414487184952</v>
      </c>
      <c r="R4702" s="158">
        <v>2781256761732.5054</v>
      </c>
      <c r="S4702" s="171">
        <v>2439.7144152913083</v>
      </c>
      <c r="T4702" s="165">
        <v>4.1212973655673654E-2</v>
      </c>
    </row>
    <row r="4703" spans="1:20" x14ac:dyDescent="0.2">
      <c r="A4703">
        <v>4699</v>
      </c>
      <c r="B4703" s="106">
        <v>0.65940147978454078</v>
      </c>
      <c r="C4703" s="88">
        <v>1500</v>
      </c>
      <c r="D4703" s="87">
        <v>0.7101421336343634</v>
      </c>
      <c r="E4703" s="106">
        <v>0.36408256533808686</v>
      </c>
      <c r="F4703" s="446">
        <v>1</v>
      </c>
      <c r="G4703" s="446">
        <v>2025</v>
      </c>
      <c r="H4703" s="88">
        <v>14171962.489878271</v>
      </c>
      <c r="I4703" s="151">
        <v>562670507347.61987</v>
      </c>
      <c r="J4703" s="106">
        <v>0.55061269512266275</v>
      </c>
      <c r="K4703" s="171">
        <v>35882381436.216194</v>
      </c>
      <c r="L4703" s="159">
        <v>25156325097.499374</v>
      </c>
      <c r="M4703" s="159">
        <v>193193346727.95001</v>
      </c>
      <c r="N4703" s="159">
        <v>816902560609.28552</v>
      </c>
      <c r="O4703" s="106">
        <v>0.59308574282801851</v>
      </c>
      <c r="P4703" s="106">
        <v>0.46584918570060468</v>
      </c>
      <c r="Q4703" s="88">
        <v>15.040122784546664</v>
      </c>
      <c r="R4703" s="158">
        <v>6620051687383.6143</v>
      </c>
      <c r="S4703" s="171">
        <v>5804.5157314576572</v>
      </c>
      <c r="T4703" s="165">
        <v>4.5865336765937584E-2</v>
      </c>
    </row>
    <row r="4704" spans="1:20" x14ac:dyDescent="0.2">
      <c r="A4704">
        <v>4700</v>
      </c>
      <c r="B4704" s="106">
        <v>0.53738158361754174</v>
      </c>
      <c r="C4704" s="88">
        <v>4165.3060698959089</v>
      </c>
      <c r="D4704" s="87">
        <v>0.89743062921012418</v>
      </c>
      <c r="E4704" s="106">
        <v>0.57303762082654908</v>
      </c>
      <c r="F4704" s="446">
        <v>1</v>
      </c>
      <c r="G4704" s="446">
        <v>2025</v>
      </c>
      <c r="H4704" s="88">
        <v>23248866.280137736</v>
      </c>
      <c r="I4704" s="151">
        <v>422172747648.40637</v>
      </c>
      <c r="J4704" s="106">
        <v>2.7119405716245826E-2</v>
      </c>
      <c r="K4704" s="171">
        <v>24917210949.321507</v>
      </c>
      <c r="L4704" s="159">
        <v>50763870472.561234</v>
      </c>
      <c r="M4704" s="159">
        <v>179531056565.38156</v>
      </c>
      <c r="N4704" s="159">
        <v>677384885635.67065</v>
      </c>
      <c r="O4704" s="106">
        <v>0.28888305571291151</v>
      </c>
      <c r="P4704" s="106">
        <v>0.12537526301456342</v>
      </c>
      <c r="Q4704" s="88">
        <v>27.088458525628834</v>
      </c>
      <c r="R4704" s="158">
        <v>2593945103817.1562</v>
      </c>
      <c r="S4704" s="171">
        <v>2276.1296552772433</v>
      </c>
      <c r="T4704" s="165">
        <v>2.574936546279475E-2</v>
      </c>
    </row>
    <row r="4705" spans="1:20" x14ac:dyDescent="0.2">
      <c r="A4705">
        <v>4701</v>
      </c>
      <c r="B4705" s="106">
        <v>0.48101716132416006</v>
      </c>
      <c r="C4705" s="88">
        <v>9107.7436058406292</v>
      </c>
      <c r="D4705" s="87">
        <v>0.48163969566786802</v>
      </c>
      <c r="E4705" s="106">
        <v>0.4727657862707767</v>
      </c>
      <c r="F4705" s="446">
        <v>1</v>
      </c>
      <c r="G4705" s="446">
        <v>2024</v>
      </c>
      <c r="H4705" s="88">
        <v>7102200.785381671</v>
      </c>
      <c r="I4705" s="151">
        <v>297061449080.1297</v>
      </c>
      <c r="J4705" s="106">
        <v>0.48101716132416006</v>
      </c>
      <c r="K4705" s="171">
        <v>19712091404.952499</v>
      </c>
      <c r="L4705" s="159">
        <v>5618723728.1109133</v>
      </c>
      <c r="M4705" s="159">
        <v>156385003916.14026</v>
      </c>
      <c r="N4705" s="159">
        <v>478777268129.33337</v>
      </c>
      <c r="O4705" s="106">
        <v>0.56914698175928591</v>
      </c>
      <c r="P4705" s="106">
        <v>0.42287846813273627</v>
      </c>
      <c r="Q4705" s="88">
        <v>15.581096794022072</v>
      </c>
      <c r="R4705" s="158">
        <v>3643876719377.0742</v>
      </c>
      <c r="S4705" s="171">
        <v>3197.4291563117868</v>
      </c>
      <c r="T4705" s="165">
        <v>4.4388483569487963E-2</v>
      </c>
    </row>
    <row r="4706" spans="1:20" x14ac:dyDescent="0.2">
      <c r="A4706">
        <v>4702</v>
      </c>
      <c r="B4706" s="106">
        <v>0.40904659128584675</v>
      </c>
      <c r="C4706" s="88">
        <v>5679.5261934302507</v>
      </c>
      <c r="D4706" s="87">
        <v>0.34916721063828271</v>
      </c>
      <c r="E4706" s="106">
        <v>0.36709109776365362</v>
      </c>
      <c r="F4706" s="446">
        <v>1</v>
      </c>
      <c r="G4706" s="446">
        <v>2023</v>
      </c>
      <c r="H4706" s="88">
        <v>4430244.357243903</v>
      </c>
      <c r="I4706" s="151">
        <v>217583752188.42938</v>
      </c>
      <c r="J4706" s="106">
        <v>0.40904659128584675</v>
      </c>
      <c r="K4706" s="171">
        <v>6846087255.7360525</v>
      </c>
      <c r="L4706" s="159">
        <v>0</v>
      </c>
      <c r="M4706" s="159">
        <v>284441256522.81238</v>
      </c>
      <c r="N4706" s="159">
        <v>508871095966.97778</v>
      </c>
      <c r="O4706" s="106">
        <v>0.62207285868453721</v>
      </c>
      <c r="P4706" s="106">
        <v>0.47554348089935672</v>
      </c>
      <c r="Q4706" s="88">
        <v>17.391507674835928</v>
      </c>
      <c r="R4706" s="158">
        <v>4706175688082.2812</v>
      </c>
      <c r="S4706" s="171">
        <v>4124.4339120026616</v>
      </c>
      <c r="T4706" s="165">
        <v>4.1207206676707922E-2</v>
      </c>
    </row>
    <row r="4707" spans="1:20" x14ac:dyDescent="0.2">
      <c r="A4707">
        <v>4703</v>
      </c>
      <c r="B4707" s="106">
        <v>0.52089656169502851</v>
      </c>
      <c r="C4707" s="88">
        <v>2483.9547125837798</v>
      </c>
      <c r="D4707" s="87">
        <v>0.84083265297171395</v>
      </c>
      <c r="E4707" s="106">
        <v>0.26193382287875489</v>
      </c>
      <c r="F4707" s="446">
        <v>1</v>
      </c>
      <c r="G4707" s="446">
        <v>2024</v>
      </c>
      <c r="H4707" s="88">
        <v>20341920.758283708</v>
      </c>
      <c r="I4707" s="151">
        <v>586794769752.47742</v>
      </c>
      <c r="J4707" s="106">
        <v>0.45587704418054309</v>
      </c>
      <c r="K4707" s="171">
        <v>18279443749.533615</v>
      </c>
      <c r="L4707" s="159">
        <v>54208592513.332344</v>
      </c>
      <c r="M4707" s="159">
        <v>440294844492.32416</v>
      </c>
      <c r="N4707" s="159">
        <v>1099577650507.6675</v>
      </c>
      <c r="O4707" s="106">
        <v>0.60305792362525201</v>
      </c>
      <c r="P4707" s="106">
        <v>0.4733909310602652</v>
      </c>
      <c r="Q4707" s="88">
        <v>16.671701724993916</v>
      </c>
      <c r="R4707" s="158">
        <v>9512591396559.5586</v>
      </c>
      <c r="S4707" s="171">
        <v>8341.44978226069</v>
      </c>
      <c r="T4707" s="165">
        <v>4.3814224369018322E-2</v>
      </c>
    </row>
    <row r="4708" spans="1:20" x14ac:dyDescent="0.2">
      <c r="A4708">
        <v>4704</v>
      </c>
      <c r="B4708" s="106">
        <v>0.6630862145643921</v>
      </c>
      <c r="C4708" s="88">
        <v>3386.6637517677027</v>
      </c>
      <c r="D4708" s="87">
        <v>0.84865190067179508</v>
      </c>
      <c r="E4708" s="106">
        <v>0.5744323142210378</v>
      </c>
      <c r="F4708" s="446">
        <v>1</v>
      </c>
      <c r="G4708" s="446">
        <v>2024</v>
      </c>
      <c r="H4708" s="88">
        <v>20619424.278329872</v>
      </c>
      <c r="I4708" s="151">
        <v>528819856945.34717</v>
      </c>
      <c r="J4708" s="106">
        <v>0.44675673703235352</v>
      </c>
      <c r="K4708" s="171">
        <v>11557719949.260323</v>
      </c>
      <c r="L4708" s="159">
        <v>14761799745.112038</v>
      </c>
      <c r="M4708" s="159">
        <v>340721142653.36182</v>
      </c>
      <c r="N4708" s="159">
        <v>895860519293.08142</v>
      </c>
      <c r="O4708" s="106">
        <v>0.58116210779824595</v>
      </c>
      <c r="P4708" s="106">
        <v>0.36096341554797828</v>
      </c>
      <c r="Q4708" s="88">
        <v>15.965959120371066</v>
      </c>
      <c r="R4708" s="158">
        <v>6135831641022.6807</v>
      </c>
      <c r="S4708" s="171">
        <v>5379.6230251656134</v>
      </c>
      <c r="T4708" s="165">
        <v>4.2046978592576216E-2</v>
      </c>
    </row>
    <row r="4709" spans="1:20" x14ac:dyDescent="0.2">
      <c r="A4709">
        <v>4705</v>
      </c>
      <c r="B4709" s="106">
        <v>0.56495616208369159</v>
      </c>
      <c r="C4709" s="88">
        <v>1500</v>
      </c>
      <c r="D4709" s="87">
        <v>0.72550071254026438</v>
      </c>
      <c r="E4709" s="106">
        <v>0.57407057010454421</v>
      </c>
      <c r="F4709" s="446">
        <v>1</v>
      </c>
      <c r="G4709" s="446">
        <v>2022</v>
      </c>
      <c r="H4709" s="88">
        <v>14841797.098338386</v>
      </c>
      <c r="I4709" s="151">
        <v>532255884488.96503</v>
      </c>
      <c r="J4709" s="106">
        <v>0.44449301956398823</v>
      </c>
      <c r="K4709" s="171">
        <v>11063967651.385002</v>
      </c>
      <c r="L4709" s="159">
        <v>0</v>
      </c>
      <c r="M4709" s="159">
        <v>607153774791.41443</v>
      </c>
      <c r="N4709" s="159">
        <v>1150473626931.7644</v>
      </c>
      <c r="O4709" s="106">
        <v>0.62783450937217677</v>
      </c>
      <c r="P4709" s="106">
        <v>0.47464304822534242</v>
      </c>
      <c r="Q4709" s="88">
        <v>17.229874742074099</v>
      </c>
      <c r="R4709" s="158">
        <v>10661288704010.586</v>
      </c>
      <c r="S4709" s="171">
        <v>9355.5123044408265</v>
      </c>
      <c r="T4709" s="165">
        <v>4.0960176335892641E-2</v>
      </c>
    </row>
    <row r="4710" spans="1:20" x14ac:dyDescent="0.2">
      <c r="A4710">
        <v>4706</v>
      </c>
      <c r="B4710" s="106">
        <v>0.59541716014002621</v>
      </c>
      <c r="C4710" s="88">
        <v>5790.7287103803283</v>
      </c>
      <c r="D4710" s="87">
        <v>0.83380163246367534</v>
      </c>
      <c r="E4710" s="106">
        <v>0.59004710062544374</v>
      </c>
      <c r="F4710" s="446">
        <v>1</v>
      </c>
      <c r="G4710" s="446">
        <v>2024</v>
      </c>
      <c r="H4710" s="88">
        <v>20015826.119543899</v>
      </c>
      <c r="I4710" s="151">
        <v>491451068587.28998</v>
      </c>
      <c r="J4710" s="106">
        <v>0.26821748871379691</v>
      </c>
      <c r="K4710" s="171">
        <v>13490072461.810144</v>
      </c>
      <c r="L4710" s="159">
        <v>26454764511.574837</v>
      </c>
      <c r="M4710" s="159">
        <v>305706684946.7301</v>
      </c>
      <c r="N4710" s="159">
        <v>837102590507.40503</v>
      </c>
      <c r="O4710" s="106">
        <v>0.47490586639789178</v>
      </c>
      <c r="P4710" s="106">
        <v>0.28215606644820745</v>
      </c>
      <c r="Q4710" s="88">
        <v>16.832343936928705</v>
      </c>
      <c r="R4710" s="158">
        <v>4598164860681.79</v>
      </c>
      <c r="S4710" s="171">
        <v>4033.5636670840117</v>
      </c>
      <c r="T4710" s="165">
        <v>4.0808761054487872E-2</v>
      </c>
    </row>
    <row r="4711" spans="1:20" x14ac:dyDescent="0.2">
      <c r="A4711">
        <v>4707</v>
      </c>
      <c r="B4711" s="106">
        <v>0.59665429710456064</v>
      </c>
      <c r="C4711" s="88">
        <v>3635.1129004006634</v>
      </c>
      <c r="D4711" s="87">
        <v>0.77585966152077457</v>
      </c>
      <c r="E4711" s="106">
        <v>0.41022286470116764</v>
      </c>
      <c r="F4711" s="446">
        <v>1</v>
      </c>
      <c r="G4711" s="446">
        <v>2023</v>
      </c>
      <c r="H4711" s="88">
        <v>17568032.776895933</v>
      </c>
      <c r="I4711" s="151">
        <v>533404542095.21118</v>
      </c>
      <c r="J4711" s="106">
        <v>0.51829722733968109</v>
      </c>
      <c r="K4711" s="171">
        <v>15625987599.888809</v>
      </c>
      <c r="L4711" s="159">
        <v>0</v>
      </c>
      <c r="M4711" s="159">
        <v>423959684288.87982</v>
      </c>
      <c r="N4711" s="159">
        <v>972990213983.97986</v>
      </c>
      <c r="O4711" s="106">
        <v>0.63271945986866862</v>
      </c>
      <c r="P4711" s="106">
        <v>0.49716118009603394</v>
      </c>
      <c r="Q4711" s="88">
        <v>16.307156214828019</v>
      </c>
      <c r="R4711" s="158">
        <v>9086255177760.5977</v>
      </c>
      <c r="S4711" s="171">
        <v>7970.4824456140896</v>
      </c>
      <c r="T4711" s="165">
        <v>4.2450295680267265E-2</v>
      </c>
    </row>
    <row r="4712" spans="1:20" x14ac:dyDescent="0.2">
      <c r="A4712">
        <v>4708</v>
      </c>
      <c r="B4712" s="106">
        <v>0.51760752319095826</v>
      </c>
      <c r="C4712" s="88">
        <v>1500</v>
      </c>
      <c r="D4712" s="87">
        <v>1.2207805152106475</v>
      </c>
      <c r="E4712" s="106">
        <v>0.53947823236706594</v>
      </c>
      <c r="F4712" s="446">
        <v>1</v>
      </c>
      <c r="G4712" s="446">
        <v>2027</v>
      </c>
      <c r="H4712" s="88">
        <v>53175168.180564106</v>
      </c>
      <c r="I4712" s="151">
        <v>799845239869.11084</v>
      </c>
      <c r="J4712" s="106">
        <v>6.6958179113464023E-2</v>
      </c>
      <c r="K4712" s="171">
        <v>34871211775.803375</v>
      </c>
      <c r="L4712" s="159">
        <v>103436910584.17126</v>
      </c>
      <c r="M4712" s="159">
        <v>0</v>
      </c>
      <c r="N4712" s="159">
        <v>938153362229.08545</v>
      </c>
      <c r="O4712" s="106">
        <v>0.14529150007806546</v>
      </c>
      <c r="P4712" s="106">
        <v>-1.0242653602235844E-3</v>
      </c>
      <c r="Q4712" s="88">
        <v>-1039.7010288907247</v>
      </c>
      <c r="R4712" s="158">
        <v>1248610692896.8328</v>
      </c>
      <c r="S4712" s="171">
        <v>1094.811372958324</v>
      </c>
      <c r="T4712" s="165">
        <v>-1.7924256172826428E-3</v>
      </c>
    </row>
    <row r="4713" spans="1:20" x14ac:dyDescent="0.2">
      <c r="A4713">
        <v>4709</v>
      </c>
      <c r="B4713" s="106">
        <v>0.55567690218071319</v>
      </c>
      <c r="C4713" s="88">
        <v>5797.666130362958</v>
      </c>
      <c r="D4713" s="87">
        <v>0.93496287897530117</v>
      </c>
      <c r="E4713" s="106">
        <v>0.51378256813682921</v>
      </c>
      <c r="F4713" s="446">
        <v>1</v>
      </c>
      <c r="G4713" s="446">
        <v>2023</v>
      </c>
      <c r="H4713" s="88">
        <v>26250512.942970216</v>
      </c>
      <c r="I4713" s="151">
        <v>744191023702.73999</v>
      </c>
      <c r="J4713" s="106">
        <v>0.41834636297722905</v>
      </c>
      <c r="K4713" s="171">
        <v>12200793285.646461</v>
      </c>
      <c r="L4713" s="159">
        <v>0</v>
      </c>
      <c r="M4713" s="159">
        <v>671810753454.21155</v>
      </c>
      <c r="N4713" s="159">
        <v>1428202570442.5981</v>
      </c>
      <c r="O4713" s="106">
        <v>0.59429819582713406</v>
      </c>
      <c r="P4713" s="106">
        <v>0.35281753642426017</v>
      </c>
      <c r="Q4713" s="88">
        <v>16.653508989377521</v>
      </c>
      <c r="R4713" s="158">
        <v>9370327971528.9727</v>
      </c>
      <c r="S4713" s="171">
        <v>8208.0467887022078</v>
      </c>
      <c r="T4713" s="165">
        <v>4.3237351338481805E-2</v>
      </c>
    </row>
    <row r="4714" spans="1:20" x14ac:dyDescent="0.2">
      <c r="A4714">
        <v>4710</v>
      </c>
      <c r="B4714" s="106">
        <v>0.40163154566896031</v>
      </c>
      <c r="C4714" s="88">
        <v>3367.4182411083593</v>
      </c>
      <c r="D4714" s="87">
        <v>0.64241491915180671</v>
      </c>
      <c r="E4714" s="106">
        <v>0.25764966283081642</v>
      </c>
      <c r="F4714" s="446">
        <v>1</v>
      </c>
      <c r="G4714" s="446">
        <v>2025</v>
      </c>
      <c r="H4714" s="88">
        <v>11505001.06299999</v>
      </c>
      <c r="I4714" s="151">
        <v>450846750044.93842</v>
      </c>
      <c r="J4714" s="106">
        <v>0.40163154566896031</v>
      </c>
      <c r="K4714" s="171">
        <v>51225017241.365898</v>
      </c>
      <c r="L4714" s="159">
        <v>80885501553.303726</v>
      </c>
      <c r="M4714" s="159">
        <v>90934606841.723068</v>
      </c>
      <c r="N4714" s="159">
        <v>673891875681.33105</v>
      </c>
      <c r="O4714" s="106">
        <v>0.47267280596661121</v>
      </c>
      <c r="P4714" s="106">
        <v>0.33526719312024611</v>
      </c>
      <c r="Q4714" s="88">
        <v>15.031908463447374</v>
      </c>
      <c r="R4714" s="158">
        <v>3849336101479.7661</v>
      </c>
      <c r="S4714" s="171">
        <v>3375.6432694798391</v>
      </c>
      <c r="T4714" s="165">
        <v>4.6727008580130472E-2</v>
      </c>
    </row>
    <row r="4715" spans="1:20" x14ac:dyDescent="0.2">
      <c r="A4715">
        <v>4711</v>
      </c>
      <c r="B4715" s="106">
        <v>0.67786175626757517</v>
      </c>
      <c r="C4715" s="88">
        <v>7854.0321266801257</v>
      </c>
      <c r="D4715" s="87">
        <v>0.75434979622953802</v>
      </c>
      <c r="E4715" s="106">
        <v>0.42706793275214427</v>
      </c>
      <c r="F4715" s="446">
        <v>1</v>
      </c>
      <c r="G4715" s="446">
        <v>2026</v>
      </c>
      <c r="H4715" s="88">
        <v>15923797.933267657</v>
      </c>
      <c r="I4715" s="151">
        <v>415978006176.0296</v>
      </c>
      <c r="J4715" s="106">
        <v>0.31754526176799935</v>
      </c>
      <c r="K4715" s="171">
        <v>42532339787.397102</v>
      </c>
      <c r="L4715" s="159">
        <v>84831780772.823273</v>
      </c>
      <c r="M4715" s="159">
        <v>38708567357.999527</v>
      </c>
      <c r="N4715" s="159">
        <v>582050694094.24951</v>
      </c>
      <c r="O4715" s="106">
        <v>0.39674228672625417</v>
      </c>
      <c r="P4715" s="106">
        <v>0.29498354880516853</v>
      </c>
      <c r="Q4715" s="88">
        <v>15.442180405275627</v>
      </c>
      <c r="R4715" s="158">
        <v>3130832997436.7886</v>
      </c>
      <c r="S4715" s="171">
        <v>2740.5799705288737</v>
      </c>
      <c r="T4715" s="165">
        <v>4.3937897488316502E-2</v>
      </c>
    </row>
    <row r="4716" spans="1:20" x14ac:dyDescent="0.2">
      <c r="A4716">
        <v>4712</v>
      </c>
      <c r="B4716" s="106">
        <v>0.68158934695040119</v>
      </c>
      <c r="C4716" s="88">
        <v>3088.6021909524761</v>
      </c>
      <c r="D4716" s="87">
        <v>1.3602897882741294</v>
      </c>
      <c r="E4716" s="106">
        <v>0.33376800173725307</v>
      </c>
      <c r="F4716" s="446">
        <v>1</v>
      </c>
      <c r="G4716" s="446">
        <v>2022</v>
      </c>
      <c r="H4716" s="88">
        <v>67796557.240184113</v>
      </c>
      <c r="I4716" s="151">
        <v>1037460889061.4226</v>
      </c>
      <c r="J4716" s="106">
        <v>0.12499999121609284</v>
      </c>
      <c r="K4716" s="171">
        <v>59343618796.80983</v>
      </c>
      <c r="L4716" s="159">
        <v>0</v>
      </c>
      <c r="M4716" s="159">
        <v>987706579728.91589</v>
      </c>
      <c r="N4716" s="159">
        <v>2084511087587.1482</v>
      </c>
      <c r="O4716" s="106">
        <v>0.4412775116814503</v>
      </c>
      <c r="P4716" s="106">
        <v>0.20111155990576657</v>
      </c>
      <c r="Q4716" s="88">
        <v>19.757980448145165</v>
      </c>
      <c r="R4716" s="158">
        <v>9035979268916.6074</v>
      </c>
      <c r="S4716" s="171">
        <v>7922.7429854874044</v>
      </c>
      <c r="T4716" s="165">
        <v>3.6965438549066941E-2</v>
      </c>
    </row>
    <row r="4717" spans="1:20" x14ac:dyDescent="0.2">
      <c r="A4717">
        <v>4713</v>
      </c>
      <c r="B4717" s="106">
        <v>0.48759692749232447</v>
      </c>
      <c r="C4717" s="88">
        <v>7081.4422736772758</v>
      </c>
      <c r="D4717" s="87">
        <v>0.93786002284454384</v>
      </c>
      <c r="E4717" s="106">
        <v>0.36893506972114448</v>
      </c>
      <c r="F4717" s="446">
        <v>1</v>
      </c>
      <c r="G4717" s="446">
        <v>2024</v>
      </c>
      <c r="H4717" s="88">
        <v>26542489.687241826</v>
      </c>
      <c r="I4717" s="151">
        <v>713629532827.34924</v>
      </c>
      <c r="J4717" s="106">
        <v>0.40218436675305069</v>
      </c>
      <c r="K4717" s="171">
        <v>26241403490.945187</v>
      </c>
      <c r="L4717" s="159">
        <v>28794145489.737484</v>
      </c>
      <c r="M4717" s="159">
        <v>317585859723.06592</v>
      </c>
      <c r="N4717" s="159">
        <v>1086250941531.0978</v>
      </c>
      <c r="O4717" s="106">
        <v>0.5193225840905159</v>
      </c>
      <c r="P4717" s="106">
        <v>0.39504258140285836</v>
      </c>
      <c r="Q4717" s="88">
        <v>15.843799108305991</v>
      </c>
      <c r="R4717" s="158">
        <v>7737196873103.7334</v>
      </c>
      <c r="S4717" s="171">
        <v>6778.327137054659</v>
      </c>
      <c r="T4717" s="165">
        <v>4.4062664256517295E-2</v>
      </c>
    </row>
    <row r="4718" spans="1:20" x14ac:dyDescent="0.2">
      <c r="A4718">
        <v>4714</v>
      </c>
      <c r="B4718" s="106">
        <v>0.44592101572264581</v>
      </c>
      <c r="C4718" s="88">
        <v>1500.4378771091287</v>
      </c>
      <c r="D4718" s="87">
        <v>0.78805456049686928</v>
      </c>
      <c r="E4718" s="106">
        <v>0.51621683115079231</v>
      </c>
      <c r="F4718" s="446">
        <v>1</v>
      </c>
      <c r="G4718" s="446">
        <v>2026</v>
      </c>
      <c r="H4718" s="88">
        <v>17413732.184425082</v>
      </c>
      <c r="I4718" s="151">
        <v>652341334702.44482</v>
      </c>
      <c r="J4718" s="106">
        <v>0.44592101572264586</v>
      </c>
      <c r="K4718" s="171">
        <v>72725958835.08403</v>
      </c>
      <c r="L4718" s="159">
        <v>155658929189.86185</v>
      </c>
      <c r="M4718" s="159">
        <v>60205799510.325035</v>
      </c>
      <c r="N4718" s="159">
        <v>940932022237.7157</v>
      </c>
      <c r="O4718" s="106">
        <v>0.49268648804834797</v>
      </c>
      <c r="P4718" s="106">
        <v>0.36734132209432246</v>
      </c>
      <c r="Q4718" s="88">
        <v>14.838492853337403</v>
      </c>
      <c r="R4718" s="158">
        <v>5798059029878.9541</v>
      </c>
      <c r="S4718" s="171">
        <v>5080.4128813252573</v>
      </c>
      <c r="T4718" s="165">
        <v>4.7634180508337759E-2</v>
      </c>
    </row>
    <row r="4719" spans="1:20" x14ac:dyDescent="0.2">
      <c r="A4719">
        <v>4715</v>
      </c>
      <c r="B4719" s="106">
        <v>0.37821985184575363</v>
      </c>
      <c r="C4719" s="88">
        <v>2275.4781436642479</v>
      </c>
      <c r="D4719" s="87">
        <v>0.47909035114825377</v>
      </c>
      <c r="E4719" s="106">
        <v>0.46769027362863103</v>
      </c>
      <c r="F4719" s="446">
        <v>1</v>
      </c>
      <c r="G4719" s="446">
        <v>2026</v>
      </c>
      <c r="H4719" s="88">
        <v>6738315.0155718215</v>
      </c>
      <c r="I4719" s="151">
        <v>286074317119.19519</v>
      </c>
      <c r="J4719" s="106">
        <v>0.37821985184575357</v>
      </c>
      <c r="K4719" s="171">
        <v>29551226899.689369</v>
      </c>
      <c r="L4719" s="159">
        <v>54010536784.910622</v>
      </c>
      <c r="M4719" s="159">
        <v>64309245899.860176</v>
      </c>
      <c r="N4719" s="159">
        <v>433945326703.65533</v>
      </c>
      <c r="O4719" s="106">
        <v>0.4674662901118069</v>
      </c>
      <c r="P4719" s="106">
        <v>0.29688362988793199</v>
      </c>
      <c r="Q4719" s="88">
        <v>14.545998831793849</v>
      </c>
      <c r="R4719" s="158">
        <v>2311489052761.3472</v>
      </c>
      <c r="S4719" s="171">
        <v>2028.3027090004516</v>
      </c>
      <c r="T4719" s="165">
        <v>4.458645852897667E-2</v>
      </c>
    </row>
    <row r="4720" spans="1:20" x14ac:dyDescent="0.2">
      <c r="A4720">
        <v>4716</v>
      </c>
      <c r="B4720" s="106">
        <v>0.52081394483920207</v>
      </c>
      <c r="C4720" s="88">
        <v>4774.5644573990476</v>
      </c>
      <c r="D4720" s="87">
        <v>0.58283116870732377</v>
      </c>
      <c r="E4720" s="106">
        <v>0.60917355429918529</v>
      </c>
      <c r="F4720" s="446">
        <v>1</v>
      </c>
      <c r="G4720" s="446">
        <v>2026</v>
      </c>
      <c r="H4720" s="88">
        <v>9303243.5014638305</v>
      </c>
      <c r="I4720" s="151">
        <v>360645586626.50195</v>
      </c>
      <c r="J4720" s="106">
        <v>0.52081394483920218</v>
      </c>
      <c r="K4720" s="171">
        <v>54979427276.659775</v>
      </c>
      <c r="L4720" s="159">
        <v>90221370788.541092</v>
      </c>
      <c r="M4720" s="159">
        <v>64558898147.999802</v>
      </c>
      <c r="N4720" s="159">
        <v>570405282839.70264</v>
      </c>
      <c r="O4720" s="106">
        <v>0.54637198354386807</v>
      </c>
      <c r="P4720" s="106">
        <v>0.38828862277834375</v>
      </c>
      <c r="Q4720" s="88">
        <v>14.39454895253038</v>
      </c>
      <c r="R4720" s="158">
        <v>3746154264112.0508</v>
      </c>
      <c r="S4720" s="171">
        <v>3284.9025508101931</v>
      </c>
      <c r="T4720" s="165">
        <v>4.7373160284791702E-2</v>
      </c>
    </row>
    <row r="4721" spans="1:20" x14ac:dyDescent="0.2">
      <c r="A4721">
        <v>4717</v>
      </c>
      <c r="B4721" s="106">
        <v>0.70969839924975464</v>
      </c>
      <c r="C4721" s="88">
        <v>6289.2782386103199</v>
      </c>
      <c r="D4721" s="87">
        <v>1.3731373572318637</v>
      </c>
      <c r="E4721" s="106">
        <v>0.35403136002355806</v>
      </c>
      <c r="F4721" s="446">
        <v>1</v>
      </c>
      <c r="G4721" s="446">
        <v>2026</v>
      </c>
      <c r="H4721" s="88">
        <v>63217842.204279616</v>
      </c>
      <c r="I4721" s="151">
        <v>922005030343.64624</v>
      </c>
      <c r="J4721" s="106">
        <v>8.9362189063454056E-2</v>
      </c>
      <c r="K4721" s="171">
        <v>46322752109.076843</v>
      </c>
      <c r="L4721" s="159">
        <v>79916344705.349838</v>
      </c>
      <c r="M4721" s="159">
        <v>120154534184.05023</v>
      </c>
      <c r="N4721" s="159">
        <v>1168398661342.1233</v>
      </c>
      <c r="O4721" s="106">
        <v>0.20750545081252214</v>
      </c>
      <c r="P4721" s="106">
        <v>0.10601117700468983</v>
      </c>
      <c r="Q4721" s="88">
        <v>21.797728599994223</v>
      </c>
      <c r="R4721" s="158">
        <v>3059880375175.6255</v>
      </c>
      <c r="S4721" s="171">
        <v>2682.3720630567122</v>
      </c>
      <c r="T4721" s="165">
        <v>3.101404772597401E-2</v>
      </c>
    </row>
    <row r="4722" spans="1:20" x14ac:dyDescent="0.2">
      <c r="A4722">
        <v>4718</v>
      </c>
      <c r="B4722" s="106">
        <v>0.48910321481609847</v>
      </c>
      <c r="C4722" s="88">
        <v>4227.1832410722209</v>
      </c>
      <c r="D4722" s="87">
        <v>0.72071250630990247</v>
      </c>
      <c r="E4722" s="106">
        <v>0.28431438968367806</v>
      </c>
      <c r="F4722" s="446">
        <v>1</v>
      </c>
      <c r="G4722" s="446">
        <v>2023</v>
      </c>
      <c r="H4722" s="88">
        <v>14274959.568298155</v>
      </c>
      <c r="I4722" s="151">
        <v>425209512647.45813</v>
      </c>
      <c r="J4722" s="106">
        <v>0.41218008681219365</v>
      </c>
      <c r="K4722" s="171">
        <v>14008397725.978569</v>
      </c>
      <c r="L4722" s="159">
        <v>0</v>
      </c>
      <c r="M4722" s="159">
        <v>433672413354.3833</v>
      </c>
      <c r="N4722" s="159">
        <v>872890323727.81995</v>
      </c>
      <c r="O4722" s="106">
        <v>0.59824334206130625</v>
      </c>
      <c r="P4722" s="106">
        <v>0.46663461592235389</v>
      </c>
      <c r="Q4722" s="88">
        <v>17.125365862905515</v>
      </c>
      <c r="R4722" s="158">
        <v>8002319450396.5254</v>
      </c>
      <c r="S4722" s="171">
        <v>7019.4086219481087</v>
      </c>
      <c r="T4722" s="165">
        <v>4.0828738965170246E-2</v>
      </c>
    </row>
    <row r="4723" spans="1:20" x14ac:dyDescent="0.2">
      <c r="A4723">
        <v>4719</v>
      </c>
      <c r="B4723" s="106">
        <v>0.40572074748733744</v>
      </c>
      <c r="C4723" s="88">
        <v>3349.6626180544554</v>
      </c>
      <c r="D4723" s="87">
        <v>1.1704271190441835</v>
      </c>
      <c r="E4723" s="106">
        <v>0.41889183840611177</v>
      </c>
      <c r="F4723" s="446">
        <v>1</v>
      </c>
      <c r="G4723" s="446">
        <v>2026</v>
      </c>
      <c r="H4723" s="88">
        <v>47567431.435333237</v>
      </c>
      <c r="I4723" s="151">
        <v>957225684326.42236</v>
      </c>
      <c r="J4723" s="106">
        <v>0.23560546262880866</v>
      </c>
      <c r="K4723" s="171">
        <v>25793535075.426498</v>
      </c>
      <c r="L4723" s="159">
        <v>42527165059.99662</v>
      </c>
      <c r="M4723" s="159">
        <v>165273094493.61832</v>
      </c>
      <c r="N4723" s="159">
        <v>1190819478955.4639</v>
      </c>
      <c r="O4723" s="106">
        <v>0.32899009023805914</v>
      </c>
      <c r="P4723" s="106">
        <v>0.17917632279317847</v>
      </c>
      <c r="Q4723" s="88">
        <v>16.006944117065462</v>
      </c>
      <c r="R4723" s="158">
        <v>3810143508442.3413</v>
      </c>
      <c r="S4723" s="171">
        <v>3340.5272139741674</v>
      </c>
      <c r="T4723" s="165">
        <v>4.4518055933333335E-2</v>
      </c>
    </row>
    <row r="4724" spans="1:20" x14ac:dyDescent="0.2">
      <c r="A4724">
        <v>4720</v>
      </c>
      <c r="B4724" s="106">
        <v>0.50858996179413263</v>
      </c>
      <c r="C4724" s="88">
        <v>1500</v>
      </c>
      <c r="D4724" s="87">
        <v>0.78249239158992767</v>
      </c>
      <c r="E4724" s="106">
        <v>0.40021748308399946</v>
      </c>
      <c r="F4724" s="446">
        <v>1</v>
      </c>
      <c r="G4724" s="446">
        <v>2026</v>
      </c>
      <c r="H4724" s="88">
        <v>17560421.772471014</v>
      </c>
      <c r="I4724" s="151">
        <v>464043777834.33533</v>
      </c>
      <c r="J4724" s="106">
        <v>0.39420663436005132</v>
      </c>
      <c r="K4724" s="171">
        <v>36271344016.376602</v>
      </c>
      <c r="L4724" s="159">
        <v>49265571778.884842</v>
      </c>
      <c r="M4724" s="159">
        <v>102315423824.31856</v>
      </c>
      <c r="N4724" s="159">
        <v>651896117453.91528</v>
      </c>
      <c r="O4724" s="106">
        <v>0.46662945858066707</v>
      </c>
      <c r="P4724" s="106">
        <v>0.31621361445770807</v>
      </c>
      <c r="Q4724" s="88">
        <v>14.854779244005307</v>
      </c>
      <c r="R4724" s="158">
        <v>3750559139972.7617</v>
      </c>
      <c r="S4724" s="171">
        <v>3290.6203707912118</v>
      </c>
      <c r="T4724" s="165">
        <v>4.4043366855375646E-2</v>
      </c>
    </row>
    <row r="4725" spans="1:20" x14ac:dyDescent="0.2">
      <c r="A4725">
        <v>4721</v>
      </c>
      <c r="B4725" s="106">
        <v>0.55243778301103297</v>
      </c>
      <c r="C4725" s="88">
        <v>2062.0357351186758</v>
      </c>
      <c r="D4725" s="87">
        <v>0.50198925234750413</v>
      </c>
      <c r="E4725" s="106">
        <v>0.54828490592532875</v>
      </c>
      <c r="F4725" s="446">
        <v>1</v>
      </c>
      <c r="G4725" s="446">
        <v>2025</v>
      </c>
      <c r="H4725" s="88">
        <v>7603508.6835894873</v>
      </c>
      <c r="I4725" s="151">
        <v>311248008029.2464</v>
      </c>
      <c r="J4725" s="106">
        <v>0.55243778301103297</v>
      </c>
      <c r="K4725" s="171">
        <v>41356609560.685005</v>
      </c>
      <c r="L4725" s="159">
        <v>55070044644.870323</v>
      </c>
      <c r="M4725" s="159">
        <v>88746376098.644714</v>
      </c>
      <c r="N4725" s="159">
        <v>496421038333.44647</v>
      </c>
      <c r="O4725" s="106">
        <v>0.57813483707415336</v>
      </c>
      <c r="P4725" s="106">
        <v>0.40630872086192366</v>
      </c>
      <c r="Q4725" s="88">
        <v>14.070064297635767</v>
      </c>
      <c r="R4725" s="158">
        <v>3398311918809.5078</v>
      </c>
      <c r="S4725" s="171">
        <v>2980.6373151769676</v>
      </c>
      <c r="T4725" s="165">
        <v>4.7562109607783856E-2</v>
      </c>
    </row>
    <row r="4726" spans="1:20" x14ac:dyDescent="0.2">
      <c r="A4726">
        <v>4722</v>
      </c>
      <c r="B4726" s="106">
        <v>0.39134649000787297</v>
      </c>
      <c r="C4726" s="88">
        <v>6391.7593997846125</v>
      </c>
      <c r="D4726" s="87">
        <v>1.0166216338888985</v>
      </c>
      <c r="E4726" s="106">
        <v>0.5488768311664568</v>
      </c>
      <c r="F4726" s="446">
        <v>1</v>
      </c>
      <c r="G4726" s="446">
        <v>2022</v>
      </c>
      <c r="H4726" s="88">
        <v>32156569.220609013</v>
      </c>
      <c r="I4726" s="151">
        <v>772584459665.63672</v>
      </c>
      <c r="J4726" s="106">
        <v>0.36863342380866904</v>
      </c>
      <c r="K4726" s="171">
        <v>11614041489.128304</v>
      </c>
      <c r="L4726" s="159">
        <v>0</v>
      </c>
      <c r="M4726" s="159">
        <v>957616857202.01843</v>
      </c>
      <c r="N4726" s="159">
        <v>1741815358356.7837</v>
      </c>
      <c r="O4726" s="106">
        <v>0.60333257211656177</v>
      </c>
      <c r="P4726" s="106">
        <v>0.37431630396191462</v>
      </c>
      <c r="Q4726" s="88">
        <v>17.263581870041616</v>
      </c>
      <c r="R4726" s="158">
        <v>12354005563700.486</v>
      </c>
      <c r="S4726" s="171">
        <v>10822.805236166767</v>
      </c>
      <c r="T4726" s="165">
        <v>4.2443848753972301E-2</v>
      </c>
    </row>
    <row r="4727" spans="1:20" x14ac:dyDescent="0.2">
      <c r="A4727">
        <v>4723</v>
      </c>
      <c r="B4727" s="106">
        <v>0.45793162849755981</v>
      </c>
      <c r="C4727" s="88">
        <v>4324.8361700649584</v>
      </c>
      <c r="D4727" s="87">
        <v>0.52388984338252254</v>
      </c>
      <c r="E4727" s="106">
        <v>0.12200413562681267</v>
      </c>
      <c r="F4727" s="446">
        <v>1</v>
      </c>
      <c r="G4727" s="446">
        <v>2024</v>
      </c>
      <c r="H4727" s="88">
        <v>8043653.3325599041</v>
      </c>
      <c r="I4727" s="151">
        <v>263378014193.16461</v>
      </c>
      <c r="J4727" s="106">
        <v>0.39524055498945887</v>
      </c>
      <c r="K4727" s="171">
        <v>7751838602.8144703</v>
      </c>
      <c r="L4727" s="159">
        <v>6326050360.6788406</v>
      </c>
      <c r="M4727" s="159">
        <v>162764494433.27216</v>
      </c>
      <c r="N4727" s="159">
        <v>440220397589.93005</v>
      </c>
      <c r="O4727" s="106">
        <v>0.54375060684912768</v>
      </c>
      <c r="P4727" s="106">
        <v>0.35385141123191027</v>
      </c>
      <c r="Q4727" s="88">
        <v>16.167565764592133</v>
      </c>
      <c r="R4727" s="158">
        <v>2965366966522.894</v>
      </c>
      <c r="S4727" s="171">
        <v>2600.4126244219588</v>
      </c>
      <c r="T4727" s="165">
        <v>4.2145108824626354E-2</v>
      </c>
    </row>
    <row r="4728" spans="1:20" x14ac:dyDescent="0.2">
      <c r="A4728">
        <v>4724</v>
      </c>
      <c r="B4728" s="106">
        <v>0.58181890560802629</v>
      </c>
      <c r="C4728" s="88">
        <v>4435.1729188997451</v>
      </c>
      <c r="D4728" s="87">
        <v>0.49388873081887241</v>
      </c>
      <c r="E4728" s="106">
        <v>0.56912848613327793</v>
      </c>
      <c r="F4728" s="446">
        <v>1</v>
      </c>
      <c r="G4728" s="446">
        <v>2024</v>
      </c>
      <c r="H4728" s="88">
        <v>7109749.6814671271</v>
      </c>
      <c r="I4728" s="151">
        <v>266422654744.81842</v>
      </c>
      <c r="J4728" s="106">
        <v>0.48979807392309804</v>
      </c>
      <c r="K4728" s="171">
        <v>7281185394.5492611</v>
      </c>
      <c r="L4728" s="159">
        <v>8232605810.2662992</v>
      </c>
      <c r="M4728" s="159">
        <v>222526366250.5029</v>
      </c>
      <c r="N4728" s="159">
        <v>504462812200.1369</v>
      </c>
      <c r="O4728" s="106">
        <v>0.62462578642386679</v>
      </c>
      <c r="P4728" s="106">
        <v>0.39846099511125477</v>
      </c>
      <c r="Q4728" s="88">
        <v>15.929635509500431</v>
      </c>
      <c r="R4728" s="158">
        <v>3841837557264.498</v>
      </c>
      <c r="S4728" s="171">
        <v>3372.3250221550438</v>
      </c>
      <c r="T4728" s="165">
        <v>4.1892108803549419E-2</v>
      </c>
    </row>
    <row r="4729" spans="1:20" x14ac:dyDescent="0.2">
      <c r="A4729">
        <v>4725</v>
      </c>
      <c r="B4729" s="106">
        <v>0.62242612682523724</v>
      </c>
      <c r="C4729" s="88">
        <v>3250.0078930019235</v>
      </c>
      <c r="D4729" s="87">
        <v>0.67567259647658806</v>
      </c>
      <c r="E4729" s="106">
        <v>0.51008750123618807</v>
      </c>
      <c r="F4729" s="446">
        <v>1</v>
      </c>
      <c r="G4729" s="446">
        <v>2025</v>
      </c>
      <c r="H4729" s="88">
        <v>12554828.004722657</v>
      </c>
      <c r="I4729" s="151">
        <v>486499320709.32538</v>
      </c>
      <c r="J4729" s="106">
        <v>0.52804407202810932</v>
      </c>
      <c r="K4729" s="171">
        <v>29982787502.649178</v>
      </c>
      <c r="L4729" s="159">
        <v>33764684548.51495</v>
      </c>
      <c r="M4729" s="159">
        <v>97394121474.043518</v>
      </c>
      <c r="N4729" s="159">
        <v>647640914234.53308</v>
      </c>
      <c r="O4729" s="106">
        <v>0.55867397999700885</v>
      </c>
      <c r="P4729" s="106">
        <v>0.39338138405024642</v>
      </c>
      <c r="Q4729" s="88">
        <v>13.951975506074007</v>
      </c>
      <c r="R4729" s="158">
        <v>4249885745270.5605</v>
      </c>
      <c r="S4729" s="171">
        <v>3730.129478769084</v>
      </c>
      <c r="T4729" s="165">
        <v>4.8034159443666166E-2</v>
      </c>
    </row>
    <row r="4730" spans="1:20" x14ac:dyDescent="0.2">
      <c r="A4730">
        <v>4726</v>
      </c>
      <c r="B4730" s="106">
        <v>0.58891228829185382</v>
      </c>
      <c r="C4730" s="88">
        <v>1500</v>
      </c>
      <c r="D4730" s="87">
        <v>0.71498686598080818</v>
      </c>
      <c r="E4730" s="106">
        <v>0.43013082545740755</v>
      </c>
      <c r="F4730" s="446">
        <v>1</v>
      </c>
      <c r="G4730" s="446">
        <v>2024</v>
      </c>
      <c r="H4730" s="88">
        <v>14718135.447963964</v>
      </c>
      <c r="I4730" s="151">
        <v>442464693007.16119</v>
      </c>
      <c r="J4730" s="106">
        <v>0.45185012878260666</v>
      </c>
      <c r="K4730" s="171">
        <v>10860836798.107578</v>
      </c>
      <c r="L4730" s="159">
        <v>13257479001.497189</v>
      </c>
      <c r="M4730" s="159">
        <v>371039935967.8717</v>
      </c>
      <c r="N4730" s="159">
        <v>837622944774.63757</v>
      </c>
      <c r="O4730" s="106">
        <v>0.60572082421768436</v>
      </c>
      <c r="P4730" s="106">
        <v>0.4328016122922394</v>
      </c>
      <c r="Q4730" s="88">
        <v>16.359996407365557</v>
      </c>
      <c r="R4730" s="158">
        <v>7074671234855.5967</v>
      </c>
      <c r="S4730" s="171">
        <v>6204.5771763420034</v>
      </c>
      <c r="T4730" s="165">
        <v>4.1028381707455555E-2</v>
      </c>
    </row>
    <row r="4731" spans="1:20" x14ac:dyDescent="0.2">
      <c r="A4731">
        <v>4727</v>
      </c>
      <c r="B4731" s="106">
        <v>0.40652020580291626</v>
      </c>
      <c r="C4731" s="88">
        <v>5789.5595017542955</v>
      </c>
      <c r="D4731" s="87">
        <v>0.63657262970338491</v>
      </c>
      <c r="E4731" s="106">
        <v>0.45574344266266326</v>
      </c>
      <c r="F4731" s="446">
        <v>1</v>
      </c>
      <c r="G4731" s="446">
        <v>2026</v>
      </c>
      <c r="H4731" s="88">
        <v>11302881.378929337</v>
      </c>
      <c r="I4731" s="151">
        <v>277393623536.9953</v>
      </c>
      <c r="J4731" s="106">
        <v>0.21400337648982426</v>
      </c>
      <c r="K4731" s="171">
        <v>54644630929.18441</v>
      </c>
      <c r="L4731" s="159">
        <v>224469771220.6702</v>
      </c>
      <c r="M4731" s="159">
        <v>66307539353.044792</v>
      </c>
      <c r="N4731" s="159">
        <v>622815565039.89465</v>
      </c>
      <c r="O4731" s="106">
        <v>0.468814584770265</v>
      </c>
      <c r="P4731" s="106">
        <v>0.22308495937981199</v>
      </c>
      <c r="Q4731" s="88">
        <v>16.19616060481081</v>
      </c>
      <c r="R4731" s="158">
        <v>2612349166055.1782</v>
      </c>
      <c r="S4731" s="171">
        <v>2290.3269732045819</v>
      </c>
      <c r="T4731" s="165">
        <v>4.2839971056400347E-2</v>
      </c>
    </row>
    <row r="4732" spans="1:20" x14ac:dyDescent="0.2">
      <c r="A4732">
        <v>4728</v>
      </c>
      <c r="B4732" s="106">
        <v>0.52592306149062917</v>
      </c>
      <c r="C4732" s="88">
        <v>9120.2680002466095</v>
      </c>
      <c r="D4732" s="87">
        <v>1.1642792579028449</v>
      </c>
      <c r="E4732" s="106">
        <v>0.53461215083961044</v>
      </c>
      <c r="F4732" s="446">
        <v>1</v>
      </c>
      <c r="G4732" s="446">
        <v>2023</v>
      </c>
      <c r="H4732" s="88">
        <v>43174868.971178249</v>
      </c>
      <c r="I4732" s="151">
        <v>969575050315.46118</v>
      </c>
      <c r="J4732" s="106">
        <v>0.33567879162718828</v>
      </c>
      <c r="K4732" s="171">
        <v>41636915145.637756</v>
      </c>
      <c r="L4732" s="159">
        <v>48196519613.893639</v>
      </c>
      <c r="M4732" s="159">
        <v>690668396196.49658</v>
      </c>
      <c r="N4732" s="159">
        <v>1750076881271.4893</v>
      </c>
      <c r="O4732" s="106">
        <v>0.5237242567676037</v>
      </c>
      <c r="P4732" s="106">
        <v>0.31933156883749941</v>
      </c>
      <c r="Q4732" s="88">
        <v>16.658346536356632</v>
      </c>
      <c r="R4732" s="158">
        <v>10086322280681.139</v>
      </c>
      <c r="S4732" s="171">
        <v>8846.3428057362653</v>
      </c>
      <c r="T4732" s="165">
        <v>4.4308803574282692E-2</v>
      </c>
    </row>
    <row r="4733" spans="1:20" x14ac:dyDescent="0.2">
      <c r="A4733">
        <v>4729</v>
      </c>
      <c r="B4733" s="106">
        <v>0.39862646881519798</v>
      </c>
      <c r="C4733" s="88">
        <v>1500</v>
      </c>
      <c r="D4733" s="87">
        <v>0.36056389911373815</v>
      </c>
      <c r="E4733" s="106">
        <v>0.59690765510871213</v>
      </c>
      <c r="F4733" s="446">
        <v>1</v>
      </c>
      <c r="G4733" s="446">
        <v>2026</v>
      </c>
      <c r="H4733" s="88">
        <v>4468597.6666932348</v>
      </c>
      <c r="I4733" s="151">
        <v>181554487982.46506</v>
      </c>
      <c r="J4733" s="106">
        <v>0.39862646881519792</v>
      </c>
      <c r="K4733" s="171">
        <v>14532888992.23925</v>
      </c>
      <c r="L4733" s="159">
        <v>25755217665.956638</v>
      </c>
      <c r="M4733" s="159">
        <v>57581627586.323181</v>
      </c>
      <c r="N4733" s="159">
        <v>279424222226.98413</v>
      </c>
      <c r="O4733" s="106">
        <v>0.49760145894180052</v>
      </c>
      <c r="P4733" s="106">
        <v>0.35298449453328667</v>
      </c>
      <c r="Q4733" s="88">
        <v>15.701234011981036</v>
      </c>
      <c r="R4733" s="158">
        <v>1847147569644.9507</v>
      </c>
      <c r="S4733" s="171">
        <v>1620.9343186104238</v>
      </c>
      <c r="T4733" s="165">
        <v>4.2731447730029189E-2</v>
      </c>
    </row>
    <row r="4734" spans="1:20" x14ac:dyDescent="0.2">
      <c r="A4734">
        <v>4730</v>
      </c>
      <c r="B4734" s="106">
        <v>0.42758578180298995</v>
      </c>
      <c r="C4734" s="88">
        <v>3300.5706809021212</v>
      </c>
      <c r="D4734" s="87">
        <v>0.85893723314889592</v>
      </c>
      <c r="E4734" s="106">
        <v>0.12865997134675466</v>
      </c>
      <c r="F4734" s="446">
        <v>1</v>
      </c>
      <c r="G4734" s="446">
        <v>2024</v>
      </c>
      <c r="H4734" s="88">
        <v>21771695.853091054</v>
      </c>
      <c r="I4734" s="151">
        <v>585311191632.70862</v>
      </c>
      <c r="J4734" s="106">
        <v>0.40481700477843896</v>
      </c>
      <c r="K4734" s="171">
        <v>12600531255.56897</v>
      </c>
      <c r="L4734" s="159">
        <v>6751720315.5123243</v>
      </c>
      <c r="M4734" s="159">
        <v>474133008925.50085</v>
      </c>
      <c r="N4734" s="159">
        <v>1078796452129.2908</v>
      </c>
      <c r="O4734" s="106">
        <v>0.57624559816253396</v>
      </c>
      <c r="P4734" s="106">
        <v>0.24405319866433739</v>
      </c>
      <c r="Q4734" s="88">
        <v>15.349003475671466</v>
      </c>
      <c r="R4734" s="158">
        <v>4617032382514.7549</v>
      </c>
      <c r="S4734" s="171">
        <v>4049.9230974456641</v>
      </c>
      <c r="T4734" s="165">
        <v>4.5440260204668834E-2</v>
      </c>
    </row>
    <row r="4735" spans="1:20" x14ac:dyDescent="0.2">
      <c r="A4735">
        <v>4731</v>
      </c>
      <c r="B4735" s="106">
        <v>0.36250417948194347</v>
      </c>
      <c r="C4735" s="88">
        <v>9623.3432843102273</v>
      </c>
      <c r="D4735" s="87">
        <v>0.83510005561176204</v>
      </c>
      <c r="E4735" s="106">
        <v>0.4111048362226577</v>
      </c>
      <c r="F4735" s="446">
        <v>1</v>
      </c>
      <c r="G4735" s="446">
        <v>2024</v>
      </c>
      <c r="H4735" s="88">
        <v>20251696.97107292</v>
      </c>
      <c r="I4735" s="151">
        <v>631474232176.90698</v>
      </c>
      <c r="J4735" s="106">
        <v>0.36250417948194347</v>
      </c>
      <c r="K4735" s="171">
        <v>38648483035.230247</v>
      </c>
      <c r="L4735" s="159">
        <v>112501459018.8737</v>
      </c>
      <c r="M4735" s="159">
        <v>438092402083.48077</v>
      </c>
      <c r="N4735" s="159">
        <v>1220716576314.4915</v>
      </c>
      <c r="O4735" s="106">
        <v>0.54835590035332671</v>
      </c>
      <c r="P4735" s="106">
        <v>0.33251269412537748</v>
      </c>
      <c r="Q4735" s="88">
        <v>16.254062744547483</v>
      </c>
      <c r="R4735" s="158">
        <v>7335035982780.1084</v>
      </c>
      <c r="S4735" s="171">
        <v>6427.1097497238234</v>
      </c>
      <c r="T4735" s="165">
        <v>4.3835261498510171E-2</v>
      </c>
    </row>
    <row r="4736" spans="1:20" x14ac:dyDescent="0.2">
      <c r="A4736">
        <v>4732</v>
      </c>
      <c r="B4736" s="106">
        <v>0.52942562500130042</v>
      </c>
      <c r="C4736" s="88">
        <v>5694.9139649275621</v>
      </c>
      <c r="D4736" s="87">
        <v>0.97587873754319154</v>
      </c>
      <c r="E4736" s="106">
        <v>0.54514074422615222</v>
      </c>
      <c r="F4736" s="446">
        <v>1</v>
      </c>
      <c r="G4736" s="446">
        <v>2025</v>
      </c>
      <c r="H4736" s="88">
        <v>29605040.15987888</v>
      </c>
      <c r="I4736" s="151">
        <v>849516290260.73889</v>
      </c>
      <c r="J4736" s="106">
        <v>0.47524245716462676</v>
      </c>
      <c r="K4736" s="171">
        <v>48295327978.223236</v>
      </c>
      <c r="L4736" s="159">
        <v>49641347092.933952</v>
      </c>
      <c r="M4736" s="159">
        <v>265511693726.3559</v>
      </c>
      <c r="N4736" s="159">
        <v>1212964659058.252</v>
      </c>
      <c r="O4736" s="106">
        <v>0.54069888759127227</v>
      </c>
      <c r="P4736" s="106">
        <v>0.39992166048955657</v>
      </c>
      <c r="Q4736" s="88">
        <v>15.185444055965018</v>
      </c>
      <c r="R4736" s="158">
        <v>8151938917516.6094</v>
      </c>
      <c r="S4736" s="171">
        <v>7153.0143362700219</v>
      </c>
      <c r="T4736" s="165">
        <v>4.7556164132339741E-2</v>
      </c>
    </row>
    <row r="4737" spans="1:20" x14ac:dyDescent="0.2">
      <c r="A4737">
        <v>4733</v>
      </c>
      <c r="B4737" s="106">
        <v>0.32889967482036697</v>
      </c>
      <c r="C4737" s="88">
        <v>7635.4908619931302</v>
      </c>
      <c r="D4737" s="87">
        <v>0.99758361068961388</v>
      </c>
      <c r="E4737" s="106">
        <v>0.46156121514165993</v>
      </c>
      <c r="F4737" s="446">
        <v>1</v>
      </c>
      <c r="G4737" s="446">
        <v>2027</v>
      </c>
      <c r="H4737" s="88">
        <v>30462323.48452406</v>
      </c>
      <c r="I4737" s="151">
        <v>717370108380.77734</v>
      </c>
      <c r="J4737" s="106">
        <v>0.30592968810764554</v>
      </c>
      <c r="K4737" s="171">
        <v>63530739561.0056</v>
      </c>
      <c r="L4737" s="159">
        <v>185200640019.28394</v>
      </c>
      <c r="M4737" s="159">
        <v>0</v>
      </c>
      <c r="N4737" s="159">
        <v>966101487961.06689</v>
      </c>
      <c r="O4737" s="106">
        <v>0.3805245412735781</v>
      </c>
      <c r="P4737" s="106">
        <v>0.23352487226803767</v>
      </c>
      <c r="Q4737" s="88">
        <v>14.204525228995626</v>
      </c>
      <c r="R4737" s="158">
        <v>3609991209737.0044</v>
      </c>
      <c r="S4737" s="171">
        <v>3165.1943047502418</v>
      </c>
      <c r="T4737" s="165">
        <v>4.8534738950911337E-2</v>
      </c>
    </row>
    <row r="4738" spans="1:20" x14ac:dyDescent="0.2">
      <c r="A4738">
        <v>4734</v>
      </c>
      <c r="B4738" s="106">
        <v>0.49797091366704238</v>
      </c>
      <c r="C4738" s="88">
        <v>2742.8312524129487</v>
      </c>
      <c r="D4738" s="87">
        <v>0.63910694649225763</v>
      </c>
      <c r="E4738" s="106">
        <v>0.7</v>
      </c>
      <c r="F4738" s="446">
        <v>1</v>
      </c>
      <c r="G4738" s="446">
        <v>2024</v>
      </c>
      <c r="H4738" s="88">
        <v>11428740.589310579</v>
      </c>
      <c r="I4738" s="151">
        <v>324643065562.07703</v>
      </c>
      <c r="J4738" s="106">
        <v>0.37284208046509448</v>
      </c>
      <c r="K4738" s="171">
        <v>10928803351.920561</v>
      </c>
      <c r="L4738" s="159">
        <v>12261936508.918736</v>
      </c>
      <c r="M4738" s="159">
        <v>289513911258.81415</v>
      </c>
      <c r="N4738" s="159">
        <v>637347716681.73035</v>
      </c>
      <c r="O4738" s="106">
        <v>0.56870255388067525</v>
      </c>
      <c r="P4738" s="106">
        <v>0.41543300997337035</v>
      </c>
      <c r="Q4738" s="88">
        <v>16.992027239032495</v>
      </c>
      <c r="R4738" s="158">
        <v>5046880441120.5254</v>
      </c>
      <c r="S4738" s="171">
        <v>4423.097428814177</v>
      </c>
      <c r="T4738" s="165">
        <v>4.2072097180300826E-2</v>
      </c>
    </row>
    <row r="4739" spans="1:20" x14ac:dyDescent="0.2">
      <c r="A4739">
        <v>4735</v>
      </c>
      <c r="B4739" s="106">
        <v>0.51546977936965444</v>
      </c>
      <c r="C4739" s="88">
        <v>5929.6638860649773</v>
      </c>
      <c r="D4739" s="87">
        <v>0.82396229320265268</v>
      </c>
      <c r="E4739" s="106">
        <v>0.7</v>
      </c>
      <c r="F4739" s="446">
        <v>1</v>
      </c>
      <c r="G4739" s="446">
        <v>2025</v>
      </c>
      <c r="H4739" s="88">
        <v>19351305.570787501</v>
      </c>
      <c r="I4739" s="151">
        <v>577648116724.24805</v>
      </c>
      <c r="J4739" s="106">
        <v>0.46081038130254914</v>
      </c>
      <c r="K4739" s="171">
        <v>18972459130.799206</v>
      </c>
      <c r="L4739" s="159">
        <v>15114918491.261251</v>
      </c>
      <c r="M4739" s="159">
        <v>173931306420.86179</v>
      </c>
      <c r="N4739" s="159">
        <v>785666800767.17029</v>
      </c>
      <c r="O4739" s="106">
        <v>0.53129803683762955</v>
      </c>
      <c r="P4739" s="106">
        <v>0.33733009879484493</v>
      </c>
      <c r="Q4739" s="88">
        <v>14.375687237563051</v>
      </c>
      <c r="R4739" s="158">
        <v>4439129274717.9502</v>
      </c>
      <c r="S4739" s="171">
        <v>3885.827610206321</v>
      </c>
      <c r="T4739" s="165">
        <v>4.7414622176407739E-2</v>
      </c>
    </row>
    <row r="4740" spans="1:20" x14ac:dyDescent="0.2">
      <c r="A4740">
        <v>4736</v>
      </c>
      <c r="B4740" s="106">
        <v>0.53490030598852445</v>
      </c>
      <c r="C4740" s="88">
        <v>7071.909796609777</v>
      </c>
      <c r="D4740" s="87">
        <v>0.94557499040971393</v>
      </c>
      <c r="E4740" s="106">
        <v>0.5296805448473374</v>
      </c>
      <c r="F4740" s="446">
        <v>1</v>
      </c>
      <c r="G4740" s="446">
        <v>2022</v>
      </c>
      <c r="H4740" s="88">
        <v>26523145.090141553</v>
      </c>
      <c r="I4740" s="151">
        <v>434634927526.82617</v>
      </c>
      <c r="J4740" s="106">
        <v>0.10461467673261815</v>
      </c>
      <c r="K4740" s="171">
        <v>8910569818.3251572</v>
      </c>
      <c r="L4740" s="159">
        <v>0</v>
      </c>
      <c r="M4740" s="159">
        <v>795511023621.85144</v>
      </c>
      <c r="N4740" s="159">
        <v>1239056520967.0029</v>
      </c>
      <c r="O4740" s="106">
        <v>0.55032034439013622</v>
      </c>
      <c r="P4740" s="106">
        <v>0.33777130086233298</v>
      </c>
      <c r="Q4740" s="88">
        <v>19.504625861615885</v>
      </c>
      <c r="R4740" s="158">
        <v>8812901998316.9551</v>
      </c>
      <c r="S4740" s="171">
        <v>7722.1562294895111</v>
      </c>
      <c r="T4740" s="165">
        <v>3.7723406345461841E-2</v>
      </c>
    </row>
    <row r="4741" spans="1:20" x14ac:dyDescent="0.2">
      <c r="A4741">
        <v>4737</v>
      </c>
      <c r="B4741" s="106">
        <v>0.57344056161311141</v>
      </c>
      <c r="C4741" s="88">
        <v>4307.6416142190274</v>
      </c>
      <c r="D4741" s="87">
        <v>0.67339984677295395</v>
      </c>
      <c r="E4741" s="106">
        <v>0.60898613482520902</v>
      </c>
      <c r="F4741" s="446">
        <v>1</v>
      </c>
      <c r="G4741" s="446">
        <v>2025</v>
      </c>
      <c r="H4741" s="88">
        <v>12972945.148543065</v>
      </c>
      <c r="I4741" s="151">
        <v>450228784757.4693</v>
      </c>
      <c r="J4741" s="106">
        <v>0.44580196488542034</v>
      </c>
      <c r="K4741" s="171">
        <v>40191206216.067825</v>
      </c>
      <c r="L4741" s="159">
        <v>64239329832.124168</v>
      </c>
      <c r="M4741" s="159">
        <v>127909597099.21887</v>
      </c>
      <c r="N4741" s="159">
        <v>682568917904.88025</v>
      </c>
      <c r="O4741" s="106">
        <v>0.51926187838415649</v>
      </c>
      <c r="P4741" s="106">
        <v>0.3821838613123088</v>
      </c>
      <c r="Q4741" s="88">
        <v>15.274369797470037</v>
      </c>
      <c r="R4741" s="158">
        <v>4540117326829.2119</v>
      </c>
      <c r="S4741" s="171">
        <v>3982.711912719566</v>
      </c>
      <c r="T4741" s="165">
        <v>4.5918286475475044E-2</v>
      </c>
    </row>
    <row r="4742" spans="1:20" x14ac:dyDescent="0.2">
      <c r="A4742">
        <v>4738</v>
      </c>
      <c r="B4742" s="106">
        <v>0.45787617582487805</v>
      </c>
      <c r="C4742" s="88">
        <v>5750.8981890993655</v>
      </c>
      <c r="D4742" s="87">
        <v>0.76002574210270646</v>
      </c>
      <c r="E4742" s="106">
        <v>0.21209701380166479</v>
      </c>
      <c r="F4742" s="446">
        <v>1</v>
      </c>
      <c r="G4742" s="446">
        <v>2026</v>
      </c>
      <c r="H4742" s="88">
        <v>15888733.587421399</v>
      </c>
      <c r="I4742" s="151">
        <v>498986865359.29053</v>
      </c>
      <c r="J4742" s="106">
        <v>0.42187326116903723</v>
      </c>
      <c r="K4742" s="171">
        <v>41709401302.759621</v>
      </c>
      <c r="L4742" s="159">
        <v>45971734646.565041</v>
      </c>
      <c r="M4742" s="159">
        <v>88845012104.73555</v>
      </c>
      <c r="N4742" s="159">
        <v>675513013413.35083</v>
      </c>
      <c r="O4742" s="106">
        <v>0.47129012653953345</v>
      </c>
      <c r="P4742" s="106">
        <v>0.34578319620493747</v>
      </c>
      <c r="Q4742" s="88">
        <v>14.537131309382325</v>
      </c>
      <c r="R4742" s="158">
        <v>3976632591249.1128</v>
      </c>
      <c r="S4742" s="171">
        <v>3488.6421659797857</v>
      </c>
      <c r="T4742" s="165">
        <v>4.737003463190502E-2</v>
      </c>
    </row>
    <row r="4743" spans="1:20" x14ac:dyDescent="0.2">
      <c r="A4743">
        <v>4739</v>
      </c>
      <c r="B4743" s="106">
        <v>0.56196238782042529</v>
      </c>
      <c r="C4743" s="88">
        <v>3496.0301062855119</v>
      </c>
      <c r="D4743" s="87">
        <v>0.55088511514236149</v>
      </c>
      <c r="E4743" s="106">
        <v>0.54228849619272945</v>
      </c>
      <c r="F4743" s="446">
        <v>1</v>
      </c>
      <c r="G4743" s="446">
        <v>2026</v>
      </c>
      <c r="H4743" s="88">
        <v>8638928.7274870891</v>
      </c>
      <c r="I4743" s="151">
        <v>281809955144.43347</v>
      </c>
      <c r="J4743" s="106">
        <v>0.34900551639454658</v>
      </c>
      <c r="K4743" s="171">
        <v>24543990652.254776</v>
      </c>
      <c r="L4743" s="159">
        <v>47902387298.437119</v>
      </c>
      <c r="M4743" s="159">
        <v>43289669485.21402</v>
      </c>
      <c r="N4743" s="159">
        <v>397546002580.33936</v>
      </c>
      <c r="O4743" s="106">
        <v>0.4309108209750111</v>
      </c>
      <c r="P4743" s="106">
        <v>0.28951173220458354</v>
      </c>
      <c r="Q4743" s="88">
        <v>14.753472757594773</v>
      </c>
      <c r="R4743" s="158">
        <v>2067457011736.6025</v>
      </c>
      <c r="S4743" s="171">
        <v>1812.0959643488552</v>
      </c>
      <c r="T4743" s="165">
        <v>4.4285994187546161E-2</v>
      </c>
    </row>
    <row r="4744" spans="1:20" x14ac:dyDescent="0.2">
      <c r="A4744">
        <v>4740</v>
      </c>
      <c r="B4744" s="106">
        <v>0.48319123368107891</v>
      </c>
      <c r="C4744" s="88">
        <v>2998.5925023585014</v>
      </c>
      <c r="D4744" s="87">
        <v>0.68638945100037096</v>
      </c>
      <c r="E4744" s="106">
        <v>0.60822336336264415</v>
      </c>
      <c r="F4744" s="446">
        <v>1</v>
      </c>
      <c r="G4744" s="446">
        <v>2022</v>
      </c>
      <c r="H4744" s="88">
        <v>13319509.977722717</v>
      </c>
      <c r="I4744" s="151">
        <v>438666983509.41962</v>
      </c>
      <c r="J4744" s="106">
        <v>0.42702340956753904</v>
      </c>
      <c r="K4744" s="171">
        <v>4641608178.2709656</v>
      </c>
      <c r="L4744" s="159">
        <v>0</v>
      </c>
      <c r="M4744" s="159">
        <v>462576670906.23932</v>
      </c>
      <c r="N4744" s="159">
        <v>905885262593.92993</v>
      </c>
      <c r="O4744" s="106">
        <v>0.61529029194257046</v>
      </c>
      <c r="P4744" s="106">
        <v>0.40042070427951171</v>
      </c>
      <c r="Q4744" s="88">
        <v>16.816630219723024</v>
      </c>
      <c r="R4744" s="158">
        <v>6880436142094.5146</v>
      </c>
      <c r="S4744" s="171">
        <v>6036.6324138039863</v>
      </c>
      <c r="T4744" s="165">
        <v>4.2142623513934746E-2</v>
      </c>
    </row>
    <row r="4745" spans="1:20" x14ac:dyDescent="0.2">
      <c r="A4745">
        <v>4741</v>
      </c>
      <c r="B4745" s="106">
        <v>0.53916408913662106</v>
      </c>
      <c r="C4745" s="88">
        <v>3109.9476625234402</v>
      </c>
      <c r="D4745" s="87">
        <v>0.77289013501211701</v>
      </c>
      <c r="E4745" s="106">
        <v>0.24053372942978729</v>
      </c>
      <c r="F4745" s="446">
        <v>1</v>
      </c>
      <c r="G4745" s="446">
        <v>2025</v>
      </c>
      <c r="H4745" s="88">
        <v>17421640.12434677</v>
      </c>
      <c r="I4745" s="151">
        <v>612300043589.57202</v>
      </c>
      <c r="J4745" s="106">
        <v>0.49905778299002279</v>
      </c>
      <c r="K4745" s="171">
        <v>28842993727.299152</v>
      </c>
      <c r="L4745" s="159">
        <v>11214095671.364111</v>
      </c>
      <c r="M4745" s="159">
        <v>214280339714.40384</v>
      </c>
      <c r="N4745" s="159">
        <v>866637472702.63916</v>
      </c>
      <c r="O4745" s="106">
        <v>0.56075194749150448</v>
      </c>
      <c r="P4745" s="106">
        <v>0.3952548754857852</v>
      </c>
      <c r="Q4745" s="88">
        <v>14.996406678655163</v>
      </c>
      <c r="R4745" s="158">
        <v>5790859279719.3193</v>
      </c>
      <c r="S4745" s="171">
        <v>5079.8302989779368</v>
      </c>
      <c r="T4745" s="165">
        <v>4.7434640634154798E-2</v>
      </c>
    </row>
    <row r="4746" spans="1:20" x14ac:dyDescent="0.2">
      <c r="A4746">
        <v>4742</v>
      </c>
      <c r="B4746" s="106">
        <v>0.42622228015052083</v>
      </c>
      <c r="C4746" s="88">
        <v>6848.8812478263644</v>
      </c>
      <c r="D4746" s="87">
        <v>0.78367698210903003</v>
      </c>
      <c r="E4746" s="106">
        <v>0.55988777620345154</v>
      </c>
      <c r="F4746" s="446">
        <v>1</v>
      </c>
      <c r="G4746" s="446">
        <v>2025</v>
      </c>
      <c r="H4746" s="88">
        <v>17958123.773990534</v>
      </c>
      <c r="I4746" s="151">
        <v>482932728668.57446</v>
      </c>
      <c r="J4746" s="106">
        <v>0.36682923111809373</v>
      </c>
      <c r="K4746" s="171">
        <v>17362508616.510231</v>
      </c>
      <c r="L4746" s="159">
        <v>13128226519.807726</v>
      </c>
      <c r="M4746" s="159">
        <v>181402508743.49277</v>
      </c>
      <c r="N4746" s="159">
        <v>694825972548.38525</v>
      </c>
      <c r="O4746" s="106">
        <v>0.47893781018199211</v>
      </c>
      <c r="P4746" s="106">
        <v>0.24765975336436638</v>
      </c>
      <c r="Q4746" s="88">
        <v>14.566784433673606</v>
      </c>
      <c r="R4746" s="158">
        <v>2901380367733.2495</v>
      </c>
      <c r="S4746" s="171">
        <v>2546.4687932113748</v>
      </c>
      <c r="T4746" s="165">
        <v>4.7844747392301802E-2</v>
      </c>
    </row>
    <row r="4747" spans="1:20" x14ac:dyDescent="0.2">
      <c r="A4747">
        <v>4743</v>
      </c>
      <c r="B4747" s="106">
        <v>0.48910342394013506</v>
      </c>
      <c r="C4747" s="88">
        <v>3235.5612004760123</v>
      </c>
      <c r="D4747" s="87">
        <v>0.7478522962147669</v>
      </c>
      <c r="E4747" s="106">
        <v>0.30321887675020737</v>
      </c>
      <c r="F4747" s="446">
        <v>1</v>
      </c>
      <c r="G4747" s="446">
        <v>2023</v>
      </c>
      <c r="H4747" s="88">
        <v>15523544.891585942</v>
      </c>
      <c r="I4747" s="151">
        <v>518649388847.45099</v>
      </c>
      <c r="J4747" s="106">
        <v>0.48910342394013506</v>
      </c>
      <c r="K4747" s="171">
        <v>19469018252.902664</v>
      </c>
      <c r="L4747" s="159">
        <v>0</v>
      </c>
      <c r="M4747" s="159">
        <v>330531156835.43744</v>
      </c>
      <c r="N4747" s="159">
        <v>868649563935.79114</v>
      </c>
      <c r="O4747" s="106">
        <v>0.59644088811905915</v>
      </c>
      <c r="P4747" s="106">
        <v>0.46396745969484521</v>
      </c>
      <c r="Q4747" s="88">
        <v>15.841859781540176</v>
      </c>
      <c r="R4747" s="158">
        <v>7051445674018.751</v>
      </c>
      <c r="S4747" s="171">
        <v>6182.1799757833696</v>
      </c>
      <c r="T4747" s="165">
        <v>4.5741802247715443E-2</v>
      </c>
    </row>
    <row r="4748" spans="1:20" x14ac:dyDescent="0.2">
      <c r="A4748">
        <v>4744</v>
      </c>
      <c r="B4748" s="106">
        <v>0.46131558149008162</v>
      </c>
      <c r="C4748" s="88">
        <v>4132.8015940467521</v>
      </c>
      <c r="D4748" s="87">
        <v>0.49297049114222036</v>
      </c>
      <c r="E4748" s="106">
        <v>0.61474747786816653</v>
      </c>
      <c r="F4748" s="446">
        <v>1</v>
      </c>
      <c r="G4748" s="446">
        <v>2025</v>
      </c>
      <c r="H4748" s="88">
        <v>7170572.4066791497</v>
      </c>
      <c r="I4748" s="151">
        <v>329144461431.85071</v>
      </c>
      <c r="J4748" s="106">
        <v>0.46131558149008156</v>
      </c>
      <c r="K4748" s="171">
        <v>19096552607.669617</v>
      </c>
      <c r="L4748" s="159">
        <v>22754708721.42234</v>
      </c>
      <c r="M4748" s="159">
        <v>80478577307.379333</v>
      </c>
      <c r="N4748" s="159">
        <v>451474300068.32196</v>
      </c>
      <c r="O4748" s="106">
        <v>0.51924571876458836</v>
      </c>
      <c r="P4748" s="106">
        <v>0.38862810311575674</v>
      </c>
      <c r="Q4748" s="88">
        <v>14.827978098427465</v>
      </c>
      <c r="R4748" s="158">
        <v>3203912204512.543</v>
      </c>
      <c r="S4748" s="171">
        <v>2810.1653498389214</v>
      </c>
      <c r="T4748" s="165">
        <v>4.3888541364170058E-2</v>
      </c>
    </row>
    <row r="4749" spans="1:20" x14ac:dyDescent="0.2">
      <c r="A4749">
        <v>4745</v>
      </c>
      <c r="B4749" s="106">
        <v>0.48114120912052383</v>
      </c>
      <c r="C4749" s="88">
        <v>5855.1505251497283</v>
      </c>
      <c r="D4749" s="87">
        <v>0.61871285379339047</v>
      </c>
      <c r="E4749" s="106">
        <v>0.42428168185049364</v>
      </c>
      <c r="F4749" s="446">
        <v>1</v>
      </c>
      <c r="G4749" s="446">
        <v>2028</v>
      </c>
      <c r="H4749" s="88">
        <v>10750225.478876524</v>
      </c>
      <c r="I4749" s="151">
        <v>318113388515.31482</v>
      </c>
      <c r="J4749" s="106">
        <v>0.35928952474123121</v>
      </c>
      <c r="K4749" s="171">
        <v>29641721089.305756</v>
      </c>
      <c r="L4749" s="159">
        <v>60549649202.590302</v>
      </c>
      <c r="M4749" s="159">
        <v>0</v>
      </c>
      <c r="N4749" s="159">
        <v>408304758807.21094</v>
      </c>
      <c r="O4749" s="106">
        <v>0.3985614275252683</v>
      </c>
      <c r="P4749" s="106">
        <v>0.29984406477632913</v>
      </c>
      <c r="Q4749" s="88">
        <v>14.198461271777314</v>
      </c>
      <c r="R4749" s="158">
        <v>2116576401312.2146</v>
      </c>
      <c r="S4749" s="171">
        <v>1855.1901992298315</v>
      </c>
      <c r="T4749" s="165">
        <v>4.5273867325429477E-2</v>
      </c>
    </row>
    <row r="4750" spans="1:20" x14ac:dyDescent="0.2">
      <c r="A4750">
        <v>4746</v>
      </c>
      <c r="B4750" s="106">
        <v>0.57914318795943065</v>
      </c>
      <c r="C4750" s="88">
        <v>5504.0867741286584</v>
      </c>
      <c r="D4750" s="87">
        <v>0.67702018949922382</v>
      </c>
      <c r="E4750" s="106">
        <v>0.53164333480391113</v>
      </c>
      <c r="F4750" s="446">
        <v>1</v>
      </c>
      <c r="G4750" s="446">
        <v>2022</v>
      </c>
      <c r="H4750" s="88">
        <v>13088544.361627014</v>
      </c>
      <c r="I4750" s="151">
        <v>412574001419.07269</v>
      </c>
      <c r="J4750" s="106">
        <v>0.47640652176916021</v>
      </c>
      <c r="K4750" s="171">
        <v>8184498839.5320997</v>
      </c>
      <c r="L4750" s="159">
        <v>0</v>
      </c>
      <c r="M4750" s="159">
        <v>729107975988.70288</v>
      </c>
      <c r="N4750" s="159">
        <v>1149866476247.3076</v>
      </c>
      <c r="O4750" s="106">
        <v>0.67819989702150707</v>
      </c>
      <c r="P4750" s="106">
        <v>0.53647400373164256</v>
      </c>
      <c r="Q4750" s="88">
        <v>17.453219105358766</v>
      </c>
      <c r="R4750" s="158">
        <v>11969488809965.91</v>
      </c>
      <c r="S4750" s="171">
        <v>10495.771523690941</v>
      </c>
      <c r="T4750" s="165">
        <v>4.1156253102819097E-2</v>
      </c>
    </row>
    <row r="4751" spans="1:20" x14ac:dyDescent="0.2">
      <c r="A4751">
        <v>4747</v>
      </c>
      <c r="B4751" s="106">
        <v>0.53627165243950781</v>
      </c>
      <c r="C4751" s="88">
        <v>6430.2152616124331</v>
      </c>
      <c r="D4751" s="87">
        <v>0.70240449620979162</v>
      </c>
      <c r="E4751" s="106">
        <v>0.52731404100300383</v>
      </c>
      <c r="F4751" s="446">
        <v>1</v>
      </c>
      <c r="G4751" s="446">
        <v>2026</v>
      </c>
      <c r="H4751" s="88">
        <v>13799522.849867674</v>
      </c>
      <c r="I4751" s="151">
        <v>474605669894.55994</v>
      </c>
      <c r="J4751" s="106">
        <v>0.47260662417331478</v>
      </c>
      <c r="K4751" s="171">
        <v>56684492639.443504</v>
      </c>
      <c r="L4751" s="159">
        <v>172779880155.99918</v>
      </c>
      <c r="M4751" s="159">
        <v>87044824589.883667</v>
      </c>
      <c r="N4751" s="159">
        <v>791114867279.88623</v>
      </c>
      <c r="O4751" s="106">
        <v>0.54626902505953756</v>
      </c>
      <c r="P4751" s="106">
        <v>0.41266461539846649</v>
      </c>
      <c r="Q4751" s="88">
        <v>15.203629768120535</v>
      </c>
      <c r="R4751" s="158">
        <v>5551209420996.1172</v>
      </c>
      <c r="S4751" s="171">
        <v>4867.213565027223</v>
      </c>
      <c r="T4751" s="165">
        <v>4.7179996520821159E-2</v>
      </c>
    </row>
    <row r="4752" spans="1:20" x14ac:dyDescent="0.2">
      <c r="A4752">
        <v>4748</v>
      </c>
      <c r="B4752" s="106">
        <v>0.65022150247308608</v>
      </c>
      <c r="C4752" s="88">
        <v>7449.7091457361412</v>
      </c>
      <c r="D4752" s="87">
        <v>0.48534339041728292</v>
      </c>
      <c r="E4752" s="106">
        <v>0.40360470815809396</v>
      </c>
      <c r="F4752" s="446">
        <v>1</v>
      </c>
      <c r="G4752" s="446">
        <v>2024</v>
      </c>
      <c r="H4752" s="88">
        <v>7003453.2915561385</v>
      </c>
      <c r="I4752" s="151">
        <v>260107025396.1636</v>
      </c>
      <c r="J4752" s="106">
        <v>0.45164966565505515</v>
      </c>
      <c r="K4752" s="171">
        <v>25883275828.723217</v>
      </c>
      <c r="L4752" s="159">
        <v>35119035520.627106</v>
      </c>
      <c r="M4752" s="159">
        <v>223853292926.75436</v>
      </c>
      <c r="N4752" s="159">
        <v>544962629672.26825</v>
      </c>
      <c r="O4752" s="106">
        <v>0.59573830596027433</v>
      </c>
      <c r="P4752" s="106">
        <v>0.41174812502631203</v>
      </c>
      <c r="Q4752" s="88">
        <v>16.297787504688102</v>
      </c>
      <c r="R4752" s="158">
        <v>4184804032014.9077</v>
      </c>
      <c r="S4752" s="171">
        <v>3670.7330643734094</v>
      </c>
      <c r="T4752" s="165">
        <v>4.2683024551688251E-2</v>
      </c>
    </row>
    <row r="4753" spans="1:20" x14ac:dyDescent="0.2">
      <c r="A4753">
        <v>4749</v>
      </c>
      <c r="B4753" s="106">
        <v>0.50904261228907233</v>
      </c>
      <c r="C4753" s="88">
        <v>9831.6101286641351</v>
      </c>
      <c r="D4753" s="87">
        <v>0.69492391785165974</v>
      </c>
      <c r="E4753" s="106">
        <v>0.36525067509709436</v>
      </c>
      <c r="F4753" s="446">
        <v>1</v>
      </c>
      <c r="G4753" s="446">
        <v>2023</v>
      </c>
      <c r="H4753" s="88">
        <v>13651781.497959659</v>
      </c>
      <c r="I4753" s="151">
        <v>398945389577.12518</v>
      </c>
      <c r="J4753" s="106">
        <v>0.38804567734792783</v>
      </c>
      <c r="K4753" s="171">
        <v>11428210504.674072</v>
      </c>
      <c r="L4753" s="159">
        <v>4543666663.2102318</v>
      </c>
      <c r="M4753" s="159">
        <v>356832028364.11456</v>
      </c>
      <c r="N4753" s="159">
        <v>771749295109.12402</v>
      </c>
      <c r="O4753" s="106">
        <v>0.57519921658286743</v>
      </c>
      <c r="P4753" s="106">
        <v>0.33773001066431979</v>
      </c>
      <c r="Q4753" s="88">
        <v>16.417679825756331</v>
      </c>
      <c r="R4753" s="158">
        <v>5012303290675.2803</v>
      </c>
      <c r="S4753" s="171">
        <v>4397.3259101387603</v>
      </c>
      <c r="T4753" s="165">
        <v>4.1644046228610815E-2</v>
      </c>
    </row>
    <row r="4754" spans="1:20" x14ac:dyDescent="0.2">
      <c r="A4754">
        <v>4750</v>
      </c>
      <c r="B4754" s="106">
        <v>0.62445591392426603</v>
      </c>
      <c r="C4754" s="88">
        <v>4808.5824156678937</v>
      </c>
      <c r="D4754" s="87">
        <v>0.61883812472766098</v>
      </c>
      <c r="E4754" s="106">
        <v>0.36665558880810628</v>
      </c>
      <c r="F4754" s="446">
        <v>1</v>
      </c>
      <c r="G4754" s="446">
        <v>2024</v>
      </c>
      <c r="H4754" s="88">
        <v>10817299.79240711</v>
      </c>
      <c r="I4754" s="151">
        <v>368696429639.34509</v>
      </c>
      <c r="J4754" s="106">
        <v>0.4454119844456188</v>
      </c>
      <c r="K4754" s="171">
        <v>12223569493.120945</v>
      </c>
      <c r="L4754" s="159">
        <v>3785493311.796761</v>
      </c>
      <c r="M4754" s="159">
        <v>153822624427.75232</v>
      </c>
      <c r="N4754" s="159">
        <v>538528116872.01514</v>
      </c>
      <c r="O4754" s="106">
        <v>0.53907733594587448</v>
      </c>
      <c r="P4754" s="106">
        <v>0.3515063121731743</v>
      </c>
      <c r="Q4754" s="88">
        <v>15.123623898650768</v>
      </c>
      <c r="R4754" s="158">
        <v>3264789635361.8516</v>
      </c>
      <c r="S4754" s="171">
        <v>2864.6404105005508</v>
      </c>
      <c r="T4754" s="165">
        <v>4.6121585735093271E-2</v>
      </c>
    </row>
    <row r="4755" spans="1:20" x14ac:dyDescent="0.2">
      <c r="A4755">
        <v>4751</v>
      </c>
      <c r="B4755" s="106">
        <v>0.46470810730037859</v>
      </c>
      <c r="C4755" s="88">
        <v>5577.1383213324752</v>
      </c>
      <c r="D4755" s="87">
        <v>0.56072407629678978</v>
      </c>
      <c r="E4755" s="106">
        <v>0.7</v>
      </c>
      <c r="F4755" s="446">
        <v>1</v>
      </c>
      <c r="G4755" s="446">
        <v>2025</v>
      </c>
      <c r="H4755" s="88">
        <v>8593701.7797489408</v>
      </c>
      <c r="I4755" s="151">
        <v>311660944796.60486</v>
      </c>
      <c r="J4755" s="106">
        <v>0.45945878088314318</v>
      </c>
      <c r="K4755" s="171">
        <v>44068198542.31572</v>
      </c>
      <c r="L4755" s="159">
        <v>127471551602.99391</v>
      </c>
      <c r="M4755" s="159">
        <v>158071600877.13608</v>
      </c>
      <c r="N4755" s="159">
        <v>641272295819.05054</v>
      </c>
      <c r="O4755" s="106">
        <v>0.57951962396034085</v>
      </c>
      <c r="P4755" s="106">
        <v>0.35080579346703022</v>
      </c>
      <c r="Q4755" s="88">
        <v>15.437475420920585</v>
      </c>
      <c r="R4755" s="158">
        <v>3990197412153.4136</v>
      </c>
      <c r="S4755" s="171">
        <v>3500.0854927632072</v>
      </c>
      <c r="T4755" s="165">
        <v>4.4837440602398283E-2</v>
      </c>
    </row>
    <row r="4756" spans="1:20" x14ac:dyDescent="0.2">
      <c r="A4756">
        <v>4752</v>
      </c>
      <c r="B4756" s="106">
        <v>0.43581157484088417</v>
      </c>
      <c r="C4756" s="88">
        <v>4743.4784675198689</v>
      </c>
      <c r="D4756" s="87">
        <v>0.52819831048330224</v>
      </c>
      <c r="E4756" s="106">
        <v>0.41668423909730135</v>
      </c>
      <c r="F4756" s="446">
        <v>1</v>
      </c>
      <c r="G4756" s="446">
        <v>2025</v>
      </c>
      <c r="H4756" s="88">
        <v>8286055.6592718726</v>
      </c>
      <c r="I4756" s="151">
        <v>285679961718.05225</v>
      </c>
      <c r="J4756" s="106">
        <v>0.43581157484088417</v>
      </c>
      <c r="K4756" s="171">
        <v>28355234019.679153</v>
      </c>
      <c r="L4756" s="159">
        <v>32077552299.338844</v>
      </c>
      <c r="M4756" s="159">
        <v>150240926663.12497</v>
      </c>
      <c r="N4756" s="159">
        <v>496353674700.19519</v>
      </c>
      <c r="O4756" s="106">
        <v>0.54468704669125034</v>
      </c>
      <c r="P4756" s="106">
        <v>0.40192905549351748</v>
      </c>
      <c r="Q4756" s="88">
        <v>15.946720737372489</v>
      </c>
      <c r="R4756" s="158">
        <v>3596752341819.6748</v>
      </c>
      <c r="S4756" s="171">
        <v>3154.4901006079585</v>
      </c>
      <c r="T4756" s="165">
        <v>4.4462405273131521E-2</v>
      </c>
    </row>
    <row r="4757" spans="1:20" x14ac:dyDescent="0.2">
      <c r="A4757">
        <v>4753</v>
      </c>
      <c r="B4757" s="106">
        <v>0.58261409011408816</v>
      </c>
      <c r="C4757" s="88">
        <v>5667.0114115715114</v>
      </c>
      <c r="D4757" s="87">
        <v>0.67575425005818457</v>
      </c>
      <c r="E4757" s="106">
        <v>0.56371771876832988</v>
      </c>
      <c r="F4757" s="446">
        <v>1</v>
      </c>
      <c r="G4757" s="446">
        <v>2025</v>
      </c>
      <c r="H4757" s="88">
        <v>12164988.896685658</v>
      </c>
      <c r="I4757" s="151">
        <v>465490055195.01495</v>
      </c>
      <c r="J4757" s="106">
        <v>0.50904546078870916</v>
      </c>
      <c r="K4757" s="171">
        <v>11384797196.196545</v>
      </c>
      <c r="L4757" s="159">
        <v>14701833053.699577</v>
      </c>
      <c r="M4757" s="159">
        <v>141481299358.91913</v>
      </c>
      <c r="N4757" s="159">
        <v>633057984803.8302</v>
      </c>
      <c r="O4757" s="106">
        <v>0.57167291821071975</v>
      </c>
      <c r="P4757" s="106">
        <v>0.33276660597351171</v>
      </c>
      <c r="Q4757" s="88">
        <v>14.013795282776369</v>
      </c>
      <c r="R4757" s="158">
        <v>3492093089854.2212</v>
      </c>
      <c r="S4757" s="171">
        <v>3060.5004852868337</v>
      </c>
      <c r="T4757" s="165">
        <v>4.8021614461833416E-2</v>
      </c>
    </row>
    <row r="4758" spans="1:20" x14ac:dyDescent="0.2">
      <c r="A4758">
        <v>4754</v>
      </c>
      <c r="B4758" s="106">
        <v>0.57960400636332565</v>
      </c>
      <c r="C4758" s="88">
        <v>6281.8310981728746</v>
      </c>
      <c r="D4758" s="87">
        <v>0.8373062383037787</v>
      </c>
      <c r="E4758" s="106">
        <v>0.27741076319873859</v>
      </c>
      <c r="F4758" s="446">
        <v>1</v>
      </c>
      <c r="G4758" s="446">
        <v>2026</v>
      </c>
      <c r="H4758" s="88">
        <v>20825127.5083737</v>
      </c>
      <c r="I4758" s="151">
        <v>564570733690.74451</v>
      </c>
      <c r="J4758" s="106">
        <v>0.41005831894558142</v>
      </c>
      <c r="K4758" s="171">
        <v>27710389526.537994</v>
      </c>
      <c r="L4758" s="159">
        <v>18218989998.934124</v>
      </c>
      <c r="M4758" s="159">
        <v>40412926024.112183</v>
      </c>
      <c r="N4758" s="159">
        <v>650913039240.32874</v>
      </c>
      <c r="O4758" s="106">
        <v>0.4277260432921553</v>
      </c>
      <c r="P4758" s="106">
        <v>0.31342203667227836</v>
      </c>
      <c r="Q4758" s="88">
        <v>13.745412528867583</v>
      </c>
      <c r="R4758" s="158">
        <v>3362484481648.0576</v>
      </c>
      <c r="S4758" s="171">
        <v>2950.1469301476222</v>
      </c>
      <c r="T4758" s="165">
        <v>4.7199151348538256E-2</v>
      </c>
    </row>
    <row r="4759" spans="1:20" x14ac:dyDescent="0.2">
      <c r="A4759">
        <v>4755</v>
      </c>
      <c r="B4759" s="106">
        <v>0.52869587707095245</v>
      </c>
      <c r="C4759" s="88">
        <v>8124.5229878108621</v>
      </c>
      <c r="D4759" s="87">
        <v>0.58229308384386136</v>
      </c>
      <c r="E4759" s="106">
        <v>0.31775672888947726</v>
      </c>
      <c r="F4759" s="446">
        <v>1</v>
      </c>
      <c r="G4759" s="446">
        <v>2025</v>
      </c>
      <c r="H4759" s="88">
        <v>9786773.9602797199</v>
      </c>
      <c r="I4759" s="151">
        <v>309931209202.95258</v>
      </c>
      <c r="J4759" s="106">
        <v>0.36913835933024897</v>
      </c>
      <c r="K4759" s="171">
        <v>8898201135.5758038</v>
      </c>
      <c r="L4759" s="159">
        <v>11455612221.630482</v>
      </c>
      <c r="M4759" s="159">
        <v>134753443376.11745</v>
      </c>
      <c r="N4759" s="159">
        <v>465038465936.27631</v>
      </c>
      <c r="O4759" s="106">
        <v>0.4975389338660029</v>
      </c>
      <c r="P4759" s="106">
        <v>0.28883109546472147</v>
      </c>
      <c r="Q4759" s="88">
        <v>15.887834250629044</v>
      </c>
      <c r="R4759" s="158">
        <v>2449682095114.2163</v>
      </c>
      <c r="S4759" s="171">
        <v>2149.4873953661017</v>
      </c>
      <c r="T4759" s="165">
        <v>4.401635748596993E-2</v>
      </c>
    </row>
    <row r="4760" spans="1:20" x14ac:dyDescent="0.2">
      <c r="A4760">
        <v>4756</v>
      </c>
      <c r="B4760" s="106">
        <v>0.46510977695533218</v>
      </c>
      <c r="C4760" s="88">
        <v>3377.456503344989</v>
      </c>
      <c r="D4760" s="87">
        <v>1.0786211383854152</v>
      </c>
      <c r="E4760" s="106">
        <v>0.63673378015795201</v>
      </c>
      <c r="F4760" s="446">
        <v>1</v>
      </c>
      <c r="G4760" s="446">
        <v>2029</v>
      </c>
      <c r="H4760" s="88">
        <v>36923040.264177285</v>
      </c>
      <c r="I4760" s="151">
        <v>772613559838.6427</v>
      </c>
      <c r="J4760" s="106">
        <v>0.31702735437810481</v>
      </c>
      <c r="K4760" s="171">
        <v>36426582561.257401</v>
      </c>
      <c r="L4760" s="159">
        <v>38333176339.09845</v>
      </c>
      <c r="M4760" s="159">
        <v>0</v>
      </c>
      <c r="N4760" s="159">
        <v>847373318738.99866</v>
      </c>
      <c r="O4760" s="106">
        <v>0.32524764210620999</v>
      </c>
      <c r="P4760" s="106">
        <v>0.18950892759336802</v>
      </c>
      <c r="Q4760" s="88">
        <v>13.74756247356151</v>
      </c>
      <c r="R4760" s="158">
        <v>2732976515132.5181</v>
      </c>
      <c r="S4760" s="171">
        <v>2398.5186927168788</v>
      </c>
      <c r="T4760" s="165">
        <v>4.7210434503453413E-2</v>
      </c>
    </row>
    <row r="4761" spans="1:20" x14ac:dyDescent="0.2">
      <c r="A4761">
        <v>4757</v>
      </c>
      <c r="B4761" s="106">
        <v>0.43415754835762999</v>
      </c>
      <c r="C4761" s="88">
        <v>4372.1473021193688</v>
      </c>
      <c r="D4761" s="87">
        <v>0.75534784196095439</v>
      </c>
      <c r="E4761" s="106">
        <v>0.7</v>
      </c>
      <c r="F4761" s="446">
        <v>1</v>
      </c>
      <c r="G4761" s="446">
        <v>2025</v>
      </c>
      <c r="H4761" s="88">
        <v>15700173.461279964</v>
      </c>
      <c r="I4761" s="151">
        <v>388643169614.70215</v>
      </c>
      <c r="J4761" s="106">
        <v>0.33224945866325373</v>
      </c>
      <c r="K4761" s="171">
        <v>23645746556.459888</v>
      </c>
      <c r="L4761" s="159">
        <v>84373989525.701721</v>
      </c>
      <c r="M4761" s="159">
        <v>128828192140.08493</v>
      </c>
      <c r="N4761" s="159">
        <v>625491097836.94861</v>
      </c>
      <c r="O4761" s="106">
        <v>0.47912468952261117</v>
      </c>
      <c r="P4761" s="106">
        <v>0.33520311030532562</v>
      </c>
      <c r="Q4761" s="88">
        <v>16.574670909611722</v>
      </c>
      <c r="R4761" s="158">
        <v>3913765683760.9448</v>
      </c>
      <c r="S4761" s="171">
        <v>3433.4222922229474</v>
      </c>
      <c r="T4761" s="165">
        <v>4.2811654937004361E-2</v>
      </c>
    </row>
    <row r="4762" spans="1:20" x14ac:dyDescent="0.2">
      <c r="A4762">
        <v>4758</v>
      </c>
      <c r="B4762" s="106">
        <v>0.55667414935367576</v>
      </c>
      <c r="C4762" s="88">
        <v>5226.543861962009</v>
      </c>
      <c r="D4762" s="87">
        <v>0.52378818515281245</v>
      </c>
      <c r="E4762" s="106">
        <v>0.1620306243140317</v>
      </c>
      <c r="F4762" s="446">
        <v>1</v>
      </c>
      <c r="G4762" s="446">
        <v>2024</v>
      </c>
      <c r="H4762" s="88">
        <v>7924420.033325661</v>
      </c>
      <c r="I4762" s="151">
        <v>312141902934.4527</v>
      </c>
      <c r="J4762" s="106">
        <v>0.54771760264892322</v>
      </c>
      <c r="K4762" s="171">
        <v>17131553000.246145</v>
      </c>
      <c r="L4762" s="159">
        <v>7058902115.8052187</v>
      </c>
      <c r="M4762" s="159">
        <v>258764588190.49597</v>
      </c>
      <c r="N4762" s="159">
        <v>595096946241</v>
      </c>
      <c r="O4762" s="106">
        <v>0.64464186790031619</v>
      </c>
      <c r="P4762" s="106">
        <v>0.41625211846945931</v>
      </c>
      <c r="Q4762" s="88">
        <v>15.465777233505227</v>
      </c>
      <c r="R4762" s="158">
        <v>4377048777640.2007</v>
      </c>
      <c r="S4762" s="171">
        <v>3840.5685802237103</v>
      </c>
      <c r="T4762" s="165">
        <v>4.525119161756893E-2</v>
      </c>
    </row>
    <row r="4763" spans="1:20" x14ac:dyDescent="0.2">
      <c r="A4763">
        <v>4759</v>
      </c>
      <c r="B4763" s="106">
        <v>0.59715096670521939</v>
      </c>
      <c r="C4763" s="88">
        <v>3652.3172643381922</v>
      </c>
      <c r="D4763" s="87">
        <v>0.36202010495398629</v>
      </c>
      <c r="E4763" s="106">
        <v>0.54647153174460794</v>
      </c>
      <c r="F4763" s="446">
        <v>1</v>
      </c>
      <c r="G4763" s="446">
        <v>2025</v>
      </c>
      <c r="H4763" s="88">
        <v>4484512.9259414515</v>
      </c>
      <c r="I4763" s="151">
        <v>250112801097.61682</v>
      </c>
      <c r="J4763" s="106">
        <v>0.59715096670521939</v>
      </c>
      <c r="K4763" s="171">
        <v>24387666013.368668</v>
      </c>
      <c r="L4763" s="159">
        <v>47394696682.283142</v>
      </c>
      <c r="M4763" s="159">
        <v>94660669459.359482</v>
      </c>
      <c r="N4763" s="159">
        <v>416555833252.62805</v>
      </c>
      <c r="O4763" s="106">
        <v>0.63136648890619507</v>
      </c>
      <c r="P4763" s="106">
        <v>0.41500722533715639</v>
      </c>
      <c r="Q4763" s="88">
        <v>14.678295217316009</v>
      </c>
      <c r="R4763" s="158">
        <v>3011802760392.5586</v>
      </c>
      <c r="S4763" s="171">
        <v>2639.9934152056194</v>
      </c>
      <c r="T4763" s="165">
        <v>4.6059298318476743E-2</v>
      </c>
    </row>
    <row r="4764" spans="1:20" x14ac:dyDescent="0.2">
      <c r="A4764">
        <v>4760</v>
      </c>
      <c r="B4764" s="106">
        <v>0.2928785572720819</v>
      </c>
      <c r="C4764" s="88">
        <v>2453.4520301120974</v>
      </c>
      <c r="D4764" s="87">
        <v>0.53377691228940805</v>
      </c>
      <c r="E4764" s="106">
        <v>6.4623011971268574E-2</v>
      </c>
      <c r="F4764" s="446">
        <v>1</v>
      </c>
      <c r="G4764" s="446">
        <v>2024</v>
      </c>
      <c r="H4764" s="88">
        <v>8378780.0370234838</v>
      </c>
      <c r="I4764" s="151">
        <v>346532781883.50238</v>
      </c>
      <c r="J4764" s="106">
        <v>0.2928785572720819</v>
      </c>
      <c r="K4764" s="171">
        <v>12141478735.733419</v>
      </c>
      <c r="L4764" s="159">
        <v>907831417.71101952</v>
      </c>
      <c r="M4764" s="159">
        <v>271202313964.78787</v>
      </c>
      <c r="N4764" s="159">
        <v>630784406001.73462</v>
      </c>
      <c r="O4764" s="106">
        <v>0.50600511755619182</v>
      </c>
      <c r="P4764" s="106">
        <v>0.29326285869668972</v>
      </c>
      <c r="Q4764" s="88">
        <v>17.237655354432128</v>
      </c>
      <c r="R4764" s="158">
        <v>3495794812838.2959</v>
      </c>
      <c r="S4764" s="171">
        <v>3065.7145413853982</v>
      </c>
      <c r="T4764" s="165">
        <v>4.2179798839497157E-2</v>
      </c>
    </row>
    <row r="4765" spans="1:20" x14ac:dyDescent="0.2">
      <c r="A4765">
        <v>4761</v>
      </c>
      <c r="B4765" s="106">
        <v>0.66206651443380993</v>
      </c>
      <c r="C4765" s="88">
        <v>4290.8706333303053</v>
      </c>
      <c r="D4765" s="87">
        <v>0.72293059157672412</v>
      </c>
      <c r="E4765" s="106">
        <v>0.33824862922813881</v>
      </c>
      <c r="F4765" s="446">
        <v>1</v>
      </c>
      <c r="G4765" s="446">
        <v>2024</v>
      </c>
      <c r="H4765" s="88">
        <v>14641317.071510395</v>
      </c>
      <c r="I4765" s="151">
        <v>371634807683.05164</v>
      </c>
      <c r="J4765" s="106">
        <v>0.37727674056572935</v>
      </c>
      <c r="K4765" s="171">
        <v>19708645730.804001</v>
      </c>
      <c r="L4765" s="159">
        <v>39580425829.614883</v>
      </c>
      <c r="M4765" s="159">
        <v>170711855973.63205</v>
      </c>
      <c r="N4765" s="159">
        <v>601635735217.10254</v>
      </c>
      <c r="O4765" s="106">
        <v>0.51267399243618417</v>
      </c>
      <c r="P4765" s="106">
        <v>0.33821859070350319</v>
      </c>
      <c r="Q4765" s="88">
        <v>16.089489458029995</v>
      </c>
      <c r="R4765" s="158">
        <v>3791024681115.7671</v>
      </c>
      <c r="S4765" s="171">
        <v>3323.5877624440677</v>
      </c>
      <c r="T4765" s="165">
        <v>4.3189237154035408E-2</v>
      </c>
    </row>
    <row r="4766" spans="1:20" x14ac:dyDescent="0.2">
      <c r="A4766">
        <v>4762</v>
      </c>
      <c r="B4766" s="106">
        <v>0.59927855476392977</v>
      </c>
      <c r="C4766" s="88">
        <v>2954.9913890299963</v>
      </c>
      <c r="D4766" s="87">
        <v>0.66015135545221948</v>
      </c>
      <c r="E4766" s="106">
        <v>0.3510506650018454</v>
      </c>
      <c r="F4766" s="446">
        <v>1</v>
      </c>
      <c r="G4766" s="446">
        <v>2025</v>
      </c>
      <c r="H4766" s="88">
        <v>12126171.51204475</v>
      </c>
      <c r="I4766" s="151">
        <v>414953690889.03735</v>
      </c>
      <c r="J4766" s="106">
        <v>0.46623123293711377</v>
      </c>
      <c r="K4766" s="171">
        <v>39105677804.043266</v>
      </c>
      <c r="L4766" s="159">
        <v>70303974687.213593</v>
      </c>
      <c r="M4766" s="159">
        <v>185327837407.23294</v>
      </c>
      <c r="N4766" s="159">
        <v>709691180787.5271</v>
      </c>
      <c r="O4766" s="106">
        <v>0.56076478243528638</v>
      </c>
      <c r="P4766" s="106">
        <v>0.33122576367251255</v>
      </c>
      <c r="Q4766" s="88">
        <v>15.121217652935799</v>
      </c>
      <c r="R4766" s="158">
        <v>4186796955226.5376</v>
      </c>
      <c r="S4766" s="171">
        <v>3673.329911345847</v>
      </c>
      <c r="T4766" s="165">
        <v>4.4965843013376292E-2</v>
      </c>
    </row>
    <row r="4767" spans="1:20" x14ac:dyDescent="0.2">
      <c r="A4767">
        <v>4763</v>
      </c>
      <c r="B4767" s="106">
        <v>0.40955640966852241</v>
      </c>
      <c r="C4767" s="88">
        <v>2657.7427768116213</v>
      </c>
      <c r="D4767" s="87">
        <v>0.9569060187941707</v>
      </c>
      <c r="E4767" s="106">
        <v>0.44687114379720372</v>
      </c>
      <c r="F4767" s="446">
        <v>1</v>
      </c>
      <c r="G4767" s="446">
        <v>2024</v>
      </c>
      <c r="H4767" s="88">
        <v>26920146.949681778</v>
      </c>
      <c r="I4767" s="151">
        <v>642077905766.01746</v>
      </c>
      <c r="J4767" s="106">
        <v>0.32057259695853602</v>
      </c>
      <c r="K4767" s="171">
        <v>26716990725.479118</v>
      </c>
      <c r="L4767" s="159">
        <v>43529064125.269745</v>
      </c>
      <c r="M4767" s="159">
        <v>402153858422.06842</v>
      </c>
      <c r="N4767" s="159">
        <v>1114477819038.8347</v>
      </c>
      <c r="O4767" s="106">
        <v>0.50461203456161785</v>
      </c>
      <c r="P4767" s="106">
        <v>0.3495381790889735</v>
      </c>
      <c r="Q4767" s="88">
        <v>16.971451688287651</v>
      </c>
      <c r="R4767" s="158">
        <v>7513417664299.5811</v>
      </c>
      <c r="S4767" s="171">
        <v>6586.9707355933706</v>
      </c>
      <c r="T4767" s="165">
        <v>4.1441330442033776E-2</v>
      </c>
    </row>
    <row r="4768" spans="1:20" x14ac:dyDescent="0.2">
      <c r="A4768">
        <v>4764</v>
      </c>
      <c r="B4768" s="106">
        <v>0.45674933248125432</v>
      </c>
      <c r="C4768" s="88">
        <v>3029.8305908368347</v>
      </c>
      <c r="D4768" s="87">
        <v>0.50148063628517736</v>
      </c>
      <c r="E4768" s="106">
        <v>0.24314698497131404</v>
      </c>
      <c r="F4768" s="446">
        <v>1</v>
      </c>
      <c r="G4768" s="446">
        <v>2026</v>
      </c>
      <c r="H4768" s="88">
        <v>7480119.0526529467</v>
      </c>
      <c r="I4768" s="151">
        <v>291869598731.44269</v>
      </c>
      <c r="J4768" s="106">
        <v>0.45674933248125438</v>
      </c>
      <c r="K4768" s="171">
        <v>24926810552.808815</v>
      </c>
      <c r="L4768" s="159">
        <v>36621571522.32592</v>
      </c>
      <c r="M4768" s="159">
        <v>45275048690.146362</v>
      </c>
      <c r="N4768" s="159">
        <v>398693029496.72382</v>
      </c>
      <c r="O4768" s="106">
        <v>0.49870081955814499</v>
      </c>
      <c r="P4768" s="106">
        <v>0.3574780640004448</v>
      </c>
      <c r="Q4768" s="88">
        <v>14.406877373628753</v>
      </c>
      <c r="R4768" s="158">
        <v>2466216923190.6191</v>
      </c>
      <c r="S4768" s="171">
        <v>2158.1880434505533</v>
      </c>
      <c r="T4768" s="165">
        <v>4.6150276431635141E-2</v>
      </c>
    </row>
    <row r="4769" spans="1:20" x14ac:dyDescent="0.2">
      <c r="A4769">
        <v>4765</v>
      </c>
      <c r="B4769" s="106">
        <v>0.56785058464175919</v>
      </c>
      <c r="C4769" s="88">
        <v>6330.7770148207765</v>
      </c>
      <c r="D4769" s="87">
        <v>0.77871724572094347</v>
      </c>
      <c r="E4769" s="106">
        <v>0.49168231416879665</v>
      </c>
      <c r="F4769" s="446">
        <v>1</v>
      </c>
      <c r="G4769" s="446">
        <v>2024</v>
      </c>
      <c r="H4769" s="88">
        <v>16820923.81852657</v>
      </c>
      <c r="I4769" s="151">
        <v>479160069326.99463</v>
      </c>
      <c r="J4769" s="106">
        <v>0.40310639156162609</v>
      </c>
      <c r="K4769" s="171">
        <v>40858318828.196785</v>
      </c>
      <c r="L4769" s="159">
        <v>52693945123.915039</v>
      </c>
      <c r="M4769" s="159">
        <v>248125974800.16882</v>
      </c>
      <c r="N4769" s="159">
        <v>820838308079.27527</v>
      </c>
      <c r="O4769" s="106">
        <v>0.52849436752188461</v>
      </c>
      <c r="P4769" s="106">
        <v>0.31465251976836511</v>
      </c>
      <c r="Q4769" s="88">
        <v>15.177190905355182</v>
      </c>
      <c r="R4769" s="158">
        <v>4669600002275.96</v>
      </c>
      <c r="S4769" s="171">
        <v>4094.1751063962593</v>
      </c>
      <c r="T4769" s="165">
        <v>4.3780047843130734E-2</v>
      </c>
    </row>
    <row r="4770" spans="1:20" x14ac:dyDescent="0.2">
      <c r="A4770">
        <v>4766</v>
      </c>
      <c r="B4770" s="106">
        <v>0.55978072275666912</v>
      </c>
      <c r="C4770" s="88">
        <v>6613.4919759610093</v>
      </c>
      <c r="D4770" s="87">
        <v>0.69695453645490169</v>
      </c>
      <c r="E4770" s="106">
        <v>0.58578796830837687</v>
      </c>
      <c r="F4770" s="446">
        <v>1</v>
      </c>
      <c r="G4770" s="446">
        <v>2024</v>
      </c>
      <c r="H4770" s="88">
        <v>13688660.799582966</v>
      </c>
      <c r="I4770" s="151">
        <v>455911278229.93494</v>
      </c>
      <c r="J4770" s="106">
        <v>0.42631271817472915</v>
      </c>
      <c r="K4770" s="171">
        <v>27614668358.006844</v>
      </c>
      <c r="L4770" s="159">
        <v>11591887819.930832</v>
      </c>
      <c r="M4770" s="159">
        <v>310338805653.98474</v>
      </c>
      <c r="N4770" s="159">
        <v>805456640061.8573</v>
      </c>
      <c r="O4770" s="106">
        <v>0.56105482104306181</v>
      </c>
      <c r="P4770" s="106">
        <v>0.44334797113281454</v>
      </c>
      <c r="Q4770" s="88">
        <v>16.508330492439999</v>
      </c>
      <c r="R4770" s="158">
        <v>6663552747723.7588</v>
      </c>
      <c r="S4770" s="171">
        <v>5844.1299844034047</v>
      </c>
      <c r="T4770" s="165">
        <v>4.2857469273421059E-2</v>
      </c>
    </row>
    <row r="4771" spans="1:20" x14ac:dyDescent="0.2">
      <c r="A4771">
        <v>4767</v>
      </c>
      <c r="B4771" s="106">
        <v>0.52476719541077665</v>
      </c>
      <c r="C4771" s="88">
        <v>3260.5515025631325</v>
      </c>
      <c r="D4771" s="87">
        <v>0.61323226759677496</v>
      </c>
      <c r="E4771" s="106">
        <v>0.7</v>
      </c>
      <c r="F4771" s="446">
        <v>1</v>
      </c>
      <c r="G4771" s="446">
        <v>2024</v>
      </c>
      <c r="H4771" s="88">
        <v>10536592.725997997</v>
      </c>
      <c r="I4771" s="151">
        <v>383012565249.23718</v>
      </c>
      <c r="J4771" s="106">
        <v>0.48927715470459721</v>
      </c>
      <c r="K4771" s="171">
        <v>15999358546.572811</v>
      </c>
      <c r="L4771" s="159">
        <v>13853486229.682508</v>
      </c>
      <c r="M4771" s="159">
        <v>272142619755.28824</v>
      </c>
      <c r="N4771" s="159">
        <v>685008029780.78064</v>
      </c>
      <c r="O4771" s="106">
        <v>0.60757854628715102</v>
      </c>
      <c r="P4771" s="106">
        <v>0.40401615337548996</v>
      </c>
      <c r="Q4771" s="88">
        <v>15.762652941996283</v>
      </c>
      <c r="R4771" s="158">
        <v>5082689801831.7549</v>
      </c>
      <c r="S4771" s="171">
        <v>4456.6295379796602</v>
      </c>
      <c r="T4771" s="165">
        <v>4.3614879663269164E-2</v>
      </c>
    </row>
    <row r="4772" spans="1:20" x14ac:dyDescent="0.2">
      <c r="A4772">
        <v>4768</v>
      </c>
      <c r="B4772" s="106">
        <v>0.4568411897206896</v>
      </c>
      <c r="C4772" s="88">
        <v>1803.764737577972</v>
      </c>
      <c r="D4772" s="87">
        <v>0.55015881134994327</v>
      </c>
      <c r="E4772" s="106">
        <v>0.66772239448852244</v>
      </c>
      <c r="F4772" s="446">
        <v>1</v>
      </c>
      <c r="G4772" s="446">
        <v>2024</v>
      </c>
      <c r="H4772" s="88">
        <v>8585940.3374161199</v>
      </c>
      <c r="I4772" s="151">
        <v>303777287069.95343</v>
      </c>
      <c r="J4772" s="106">
        <v>0.43832639709299137</v>
      </c>
      <c r="K4772" s="171">
        <v>12778247328.449944</v>
      </c>
      <c r="L4772" s="159">
        <v>11500928543.664846</v>
      </c>
      <c r="M4772" s="159">
        <v>183574334251.07117</v>
      </c>
      <c r="N4772" s="159">
        <v>511630797193.1394</v>
      </c>
      <c r="O4772" s="106">
        <v>0.56527835224639011</v>
      </c>
      <c r="P4772" s="106">
        <v>0.31701724113600349</v>
      </c>
      <c r="Q4772" s="88">
        <v>15.377410374009013</v>
      </c>
      <c r="R4772" s="158">
        <v>2888500856061.8042</v>
      </c>
      <c r="S4772" s="171">
        <v>2531.175594943616</v>
      </c>
      <c r="T4772" s="165">
        <v>4.4710207246632466E-2</v>
      </c>
    </row>
    <row r="4773" spans="1:20" x14ac:dyDescent="0.2">
      <c r="A4773">
        <v>4769</v>
      </c>
      <c r="B4773" s="106">
        <v>0.51866057061138615</v>
      </c>
      <c r="C4773" s="88">
        <v>10012.876403493345</v>
      </c>
      <c r="D4773" s="87">
        <v>1.0376093216666737</v>
      </c>
      <c r="E4773" s="106">
        <v>0.51193076733075316</v>
      </c>
      <c r="F4773" s="446">
        <v>1</v>
      </c>
      <c r="G4773" s="446">
        <v>2024</v>
      </c>
      <c r="H4773" s="88">
        <v>33025135.832181986</v>
      </c>
      <c r="I4773" s="151">
        <v>860559805697.1167</v>
      </c>
      <c r="J4773" s="106">
        <v>0.34588738594102564</v>
      </c>
      <c r="K4773" s="171">
        <v>22811204363.616482</v>
      </c>
      <c r="L4773" s="159">
        <v>12032866304.137873</v>
      </c>
      <c r="M4773" s="159">
        <v>502132557639.04584</v>
      </c>
      <c r="N4773" s="159">
        <v>1397536434003.917</v>
      </c>
      <c r="O4773" s="106">
        <v>0.50731351508439637</v>
      </c>
      <c r="P4773" s="106">
        <v>0.30756369894359964</v>
      </c>
      <c r="Q4773" s="88">
        <v>16.389299689500543</v>
      </c>
      <c r="R4773" s="158">
        <v>7844762306003.7881</v>
      </c>
      <c r="S4773" s="171">
        <v>6880.1644294501202</v>
      </c>
      <c r="T4773" s="165">
        <v>4.3644605984239894E-2</v>
      </c>
    </row>
    <row r="4774" spans="1:20" x14ac:dyDescent="0.2">
      <c r="A4774">
        <v>4770</v>
      </c>
      <c r="B4774" s="106">
        <v>0.67068034706246904</v>
      </c>
      <c r="C4774" s="88">
        <v>6524.3752358602578</v>
      </c>
      <c r="D4774" s="87">
        <v>0.99824874796859975</v>
      </c>
      <c r="E4774" s="106">
        <v>0.37911040356310455</v>
      </c>
      <c r="F4774" s="446">
        <v>1</v>
      </c>
      <c r="G4774" s="446">
        <v>2026</v>
      </c>
      <c r="H4774" s="88">
        <v>30337544.001482558</v>
      </c>
      <c r="I4774" s="151">
        <v>435279222220.84332</v>
      </c>
      <c r="J4774" s="106">
        <v>-4.9467974413480276E-2</v>
      </c>
      <c r="K4774" s="171">
        <v>6376205549.1679497</v>
      </c>
      <c r="L4774" s="159">
        <v>25087844270.159496</v>
      </c>
      <c r="M4774" s="159">
        <v>114335937557.3679</v>
      </c>
      <c r="N4774" s="159">
        <v>581079209597.5387</v>
      </c>
      <c r="O4774" s="106">
        <v>0.15489565372132513</v>
      </c>
      <c r="P4774" s="106">
        <v>3.3550254503822541E-2</v>
      </c>
      <c r="Q4774" s="88">
        <v>86.300756545122482</v>
      </c>
      <c r="R4774" s="158">
        <v>1717761561726.1121</v>
      </c>
      <c r="S4774" s="171">
        <v>1507.4009084758197</v>
      </c>
      <c r="T4774" s="165">
        <v>8.3092113151292633E-3</v>
      </c>
    </row>
    <row r="4775" spans="1:20" x14ac:dyDescent="0.2">
      <c r="A4775">
        <v>4771</v>
      </c>
      <c r="B4775" s="106">
        <v>0.4534234319641392</v>
      </c>
      <c r="C4775" s="88">
        <v>3767.4505124344068</v>
      </c>
      <c r="D4775" s="87">
        <v>0.90313981804835319</v>
      </c>
      <c r="E4775" s="106">
        <v>0.2530294122067886</v>
      </c>
      <c r="F4775" s="446">
        <v>1</v>
      </c>
      <c r="G4775" s="446">
        <v>2024</v>
      </c>
      <c r="H4775" s="88">
        <v>24548763.07042741</v>
      </c>
      <c r="I4775" s="151">
        <v>639460634653.80811</v>
      </c>
      <c r="J4775" s="106">
        <v>0.3540429291675754</v>
      </c>
      <c r="K4775" s="171">
        <v>46193358368.627213</v>
      </c>
      <c r="L4775" s="159">
        <v>34891416236.119881</v>
      </c>
      <c r="M4775" s="159">
        <v>419556402655.9743</v>
      </c>
      <c r="N4775" s="159">
        <v>1140101811914.5295</v>
      </c>
      <c r="O4775" s="106">
        <v>0.51745797184830167</v>
      </c>
      <c r="P4775" s="106">
        <v>0.38265808593858958</v>
      </c>
      <c r="Q4775" s="88">
        <v>16.597211392274502</v>
      </c>
      <c r="R4775" s="158">
        <v>8196351157878.1523</v>
      </c>
      <c r="S4775" s="171">
        <v>7185.1933553088274</v>
      </c>
      <c r="T4775" s="165">
        <v>4.2154206781719314E-2</v>
      </c>
    </row>
    <row r="4776" spans="1:20" x14ac:dyDescent="0.2">
      <c r="A4776">
        <v>4772</v>
      </c>
      <c r="B4776" s="106">
        <v>0.37060953304785277</v>
      </c>
      <c r="C4776" s="88">
        <v>3706.7733953613351</v>
      </c>
      <c r="D4776" s="87">
        <v>0.58469386938294376</v>
      </c>
      <c r="E4776" s="106">
        <v>0.58878667882574698</v>
      </c>
      <c r="F4776" s="446">
        <v>1</v>
      </c>
      <c r="G4776" s="446">
        <v>2027</v>
      </c>
      <c r="H4776" s="88">
        <v>9743845.7174702678</v>
      </c>
      <c r="I4776" s="151">
        <v>354471788575.73035</v>
      </c>
      <c r="J4776" s="106">
        <v>0.37060953304785271</v>
      </c>
      <c r="K4776" s="171">
        <v>29248305667.271576</v>
      </c>
      <c r="L4776" s="159">
        <v>96688342068.403473</v>
      </c>
      <c r="M4776" s="159">
        <v>0</v>
      </c>
      <c r="N4776" s="159">
        <v>480408436311.4054</v>
      </c>
      <c r="O4776" s="106">
        <v>0.43446634555375752</v>
      </c>
      <c r="P4776" s="106">
        <v>0.30162266778632524</v>
      </c>
      <c r="Q4776" s="88">
        <v>15.050542291717877</v>
      </c>
      <c r="R4776" s="158">
        <v>2537774255532.7788</v>
      </c>
      <c r="S4776" s="171">
        <v>2223.1231506395816</v>
      </c>
      <c r="T4776" s="165">
        <v>4.588416092395279E-2</v>
      </c>
    </row>
    <row r="4777" spans="1:20" x14ac:dyDescent="0.2">
      <c r="A4777">
        <v>4773</v>
      </c>
      <c r="B4777" s="106">
        <v>0.54591048263720954</v>
      </c>
      <c r="C4777" s="88">
        <v>2227.6703747931601</v>
      </c>
      <c r="D4777" s="87">
        <v>0.55615225759712117</v>
      </c>
      <c r="E4777" s="106">
        <v>0.43657994420501151</v>
      </c>
      <c r="F4777" s="446">
        <v>1</v>
      </c>
      <c r="G4777" s="446">
        <v>2024</v>
      </c>
      <c r="H4777" s="88">
        <v>8667253.1638799496</v>
      </c>
      <c r="I4777" s="151">
        <v>273967884829.65598</v>
      </c>
      <c r="J4777" s="106">
        <v>0.38109653520054898</v>
      </c>
      <c r="K4777" s="171">
        <v>25693366903.726891</v>
      </c>
      <c r="L4777" s="159">
        <v>53590655175.815155</v>
      </c>
      <c r="M4777" s="159">
        <v>125312272979.45447</v>
      </c>
      <c r="N4777" s="159">
        <v>478564179888.65253</v>
      </c>
      <c r="O4777" s="106">
        <v>0.5172358579921581</v>
      </c>
      <c r="P4777" s="106">
        <v>0.38464088591160189</v>
      </c>
      <c r="Q4777" s="88">
        <v>15.975652257124871</v>
      </c>
      <c r="R4777" s="158">
        <v>3383921362093.126</v>
      </c>
      <c r="S4777" s="171">
        <v>2966.7945099660851</v>
      </c>
      <c r="T4777" s="165">
        <v>4.3623243989646718E-2</v>
      </c>
    </row>
    <row r="4778" spans="1:20" x14ac:dyDescent="0.2">
      <c r="A4778">
        <v>4774</v>
      </c>
      <c r="B4778" s="106">
        <v>0.30368391725149174</v>
      </c>
      <c r="C4778" s="88">
        <v>1500</v>
      </c>
      <c r="D4778" s="87">
        <v>1.1464532005561505</v>
      </c>
      <c r="E4778" s="106">
        <v>0.49905571374364477</v>
      </c>
      <c r="F4778" s="446">
        <v>1</v>
      </c>
      <c r="G4778" s="446">
        <v>2025</v>
      </c>
      <c r="H4778" s="88">
        <v>42415062.347244784</v>
      </c>
      <c r="I4778" s="151">
        <v>640589803414.76807</v>
      </c>
      <c r="J4778" s="106">
        <v>0.1548852741555703</v>
      </c>
      <c r="K4778" s="171">
        <v>12343383229.895496</v>
      </c>
      <c r="L4778" s="159">
        <v>16116435895.120838</v>
      </c>
      <c r="M4778" s="159">
        <v>260847704681.28543</v>
      </c>
      <c r="N4778" s="159">
        <v>929897327221.06982</v>
      </c>
      <c r="O4778" s="106">
        <v>0.34497275171543884</v>
      </c>
      <c r="P4778" s="106">
        <v>0.1813995140846692</v>
      </c>
      <c r="Q4778" s="88">
        <v>18.182811591261089</v>
      </c>
      <c r="R4778" s="158">
        <v>3478943958535.6016</v>
      </c>
      <c r="S4778" s="171">
        <v>3049.4936949112466</v>
      </c>
      <c r="T4778" s="165">
        <v>3.8410933060089178E-2</v>
      </c>
    </row>
    <row r="4779" spans="1:20" x14ac:dyDescent="0.2">
      <c r="A4779">
        <v>4775</v>
      </c>
      <c r="B4779" s="106">
        <v>0.3911764136054619</v>
      </c>
      <c r="C4779" s="88">
        <v>2656.266530637557</v>
      </c>
      <c r="D4779" s="87">
        <v>0.481334582611813</v>
      </c>
      <c r="E4779" s="106">
        <v>0.39460537066587387</v>
      </c>
      <c r="F4779" s="446">
        <v>1</v>
      </c>
      <c r="G4779" s="446">
        <v>2022</v>
      </c>
      <c r="H4779" s="88">
        <v>6887109.7839700505</v>
      </c>
      <c r="I4779" s="151">
        <v>293452243769.43732</v>
      </c>
      <c r="J4779" s="106">
        <v>0.39117641360546185</v>
      </c>
      <c r="K4779" s="171">
        <v>10369815456.766287</v>
      </c>
      <c r="L4779" s="159">
        <v>0</v>
      </c>
      <c r="M4779" s="159">
        <v>462996163819.66003</v>
      </c>
      <c r="N4779" s="159">
        <v>766818223045.86365</v>
      </c>
      <c r="O4779" s="106">
        <v>0.6327295214904054</v>
      </c>
      <c r="P4779" s="106">
        <v>0.39241877246522533</v>
      </c>
      <c r="Q4779" s="88">
        <v>17.337637605422341</v>
      </c>
      <c r="R4779" s="158">
        <v>5882590227081.1191</v>
      </c>
      <c r="S4779" s="171">
        <v>5157.3695289010911</v>
      </c>
      <c r="T4779" s="165">
        <v>4.0948590355520932E-2</v>
      </c>
    </row>
    <row r="4780" spans="1:20" x14ac:dyDescent="0.2">
      <c r="A4780">
        <v>4776</v>
      </c>
      <c r="B4780" s="106">
        <v>0.77413304010737916</v>
      </c>
      <c r="C4780" s="88">
        <v>7624.1153183847346</v>
      </c>
      <c r="D4780" s="87">
        <v>0.56669733723667026</v>
      </c>
      <c r="E4780" s="106">
        <v>0.46935924615995228</v>
      </c>
      <c r="F4780" s="446">
        <v>1</v>
      </c>
      <c r="G4780" s="446">
        <v>2025</v>
      </c>
      <c r="H4780" s="88">
        <v>9215072.2506389227</v>
      </c>
      <c r="I4780" s="151">
        <v>250615143300.25534</v>
      </c>
      <c r="J4780" s="106">
        <v>0.28626749333720536</v>
      </c>
      <c r="K4780" s="171">
        <v>29850040294.07534</v>
      </c>
      <c r="L4780" s="159">
        <v>76309680802.153854</v>
      </c>
      <c r="M4780" s="159">
        <v>144880643115.89246</v>
      </c>
      <c r="N4780" s="159">
        <v>501655507512.37695</v>
      </c>
      <c r="O4780" s="106">
        <v>0.49574902353326555</v>
      </c>
      <c r="P4780" s="106">
        <v>0.33419279248250294</v>
      </c>
      <c r="Q4780" s="88">
        <v>16.867565088486696</v>
      </c>
      <c r="R4780" s="158">
        <v>3276492403802.9614</v>
      </c>
      <c r="S4780" s="171">
        <v>2871.5939801693053</v>
      </c>
      <c r="T4780" s="165">
        <v>4.0773944189523452E-2</v>
      </c>
    </row>
    <row r="4781" spans="1:20" x14ac:dyDescent="0.2">
      <c r="A4781">
        <v>4777</v>
      </c>
      <c r="B4781" s="106">
        <v>0.50376318895757477</v>
      </c>
      <c r="C4781" s="88">
        <v>1615.6955734715893</v>
      </c>
      <c r="D4781" s="87">
        <v>0.93170895710193136</v>
      </c>
      <c r="E4781" s="106">
        <v>0.61672796585247769</v>
      </c>
      <c r="F4781" s="446">
        <v>1</v>
      </c>
      <c r="G4781" s="446">
        <v>2025</v>
      </c>
      <c r="H4781" s="88">
        <v>26674707.548286911</v>
      </c>
      <c r="I4781" s="151">
        <v>535127709914.70331</v>
      </c>
      <c r="J4781" s="106">
        <v>0.31240603858975968</v>
      </c>
      <c r="K4781" s="171">
        <v>23816864278.95554</v>
      </c>
      <c r="L4781" s="159">
        <v>24806288027.163994</v>
      </c>
      <c r="M4781" s="159">
        <v>159704684798.68433</v>
      </c>
      <c r="N4781" s="159">
        <v>743455547019.5072</v>
      </c>
      <c r="O4781" s="106">
        <v>0.42340918366499414</v>
      </c>
      <c r="P4781" s="106">
        <v>0.25735518215439307</v>
      </c>
      <c r="Q4781" s="88">
        <v>15.451607965661855</v>
      </c>
      <c r="R4781" s="158">
        <v>3453739913654.8315</v>
      </c>
      <c r="S4781" s="171">
        <v>3029.9349707664305</v>
      </c>
      <c r="T4781" s="165">
        <v>4.4365676012919436E-2</v>
      </c>
    </row>
    <row r="4782" spans="1:20" x14ac:dyDescent="0.2">
      <c r="A4782">
        <v>4778</v>
      </c>
      <c r="B4782" s="106">
        <v>0.39858668224858446</v>
      </c>
      <c r="C4782" s="88">
        <v>3835.256861766773</v>
      </c>
      <c r="D4782" s="87">
        <v>0.66346290152791898</v>
      </c>
      <c r="E4782" s="106">
        <v>0.15538220582266454</v>
      </c>
      <c r="F4782" s="446">
        <v>1</v>
      </c>
      <c r="G4782" s="446">
        <v>2026</v>
      </c>
      <c r="H4782" s="88">
        <v>12097512.087976515</v>
      </c>
      <c r="I4782" s="151">
        <v>474481319789.86298</v>
      </c>
      <c r="J4782" s="106">
        <v>0.3985866822485844</v>
      </c>
      <c r="K4782" s="171">
        <v>20991521029.58894</v>
      </c>
      <c r="L4782" s="159">
        <v>39141395120.109749</v>
      </c>
      <c r="M4782" s="159">
        <v>50220012313.855675</v>
      </c>
      <c r="N4782" s="159">
        <v>584834248253.41736</v>
      </c>
      <c r="O4782" s="106">
        <v>0.44561525213245856</v>
      </c>
      <c r="P4782" s="106">
        <v>0.29549726473662752</v>
      </c>
      <c r="Q4782" s="88">
        <v>13.979211609336808</v>
      </c>
      <c r="R4782" s="158">
        <v>3126928901498.8145</v>
      </c>
      <c r="S4782" s="171">
        <v>2738.7896479526958</v>
      </c>
      <c r="T4782" s="165">
        <v>4.4459695552929036E-2</v>
      </c>
    </row>
    <row r="4783" spans="1:20" x14ac:dyDescent="0.2">
      <c r="A4783">
        <v>4779</v>
      </c>
      <c r="B4783" s="106">
        <v>0.41002609181586525</v>
      </c>
      <c r="C4783" s="88">
        <v>1500</v>
      </c>
      <c r="D4783" s="87">
        <v>1.0813883823984167</v>
      </c>
      <c r="E4783" s="106">
        <v>0.58266276987786281</v>
      </c>
      <c r="F4783" s="446">
        <v>1</v>
      </c>
      <c r="G4783" s="446">
        <v>2026</v>
      </c>
      <c r="H4783" s="88">
        <v>38427556.810522579</v>
      </c>
      <c r="I4783" s="151">
        <v>795035489717.66602</v>
      </c>
      <c r="J4783" s="106">
        <v>0.33912636542594377</v>
      </c>
      <c r="K4783" s="171">
        <v>44030636388.009277</v>
      </c>
      <c r="L4783" s="159">
        <v>75914066576.52774</v>
      </c>
      <c r="M4783" s="159">
        <v>114495220392.7903</v>
      </c>
      <c r="N4783" s="159">
        <v>1029475413074.9934</v>
      </c>
      <c r="O4783" s="106">
        <v>0.40986401445733672</v>
      </c>
      <c r="P4783" s="106">
        <v>0.27092602193118853</v>
      </c>
      <c r="Q4783" s="88">
        <v>15.154197956262609</v>
      </c>
      <c r="R4783" s="158">
        <v>5003073800784.8799</v>
      </c>
      <c r="S4783" s="171">
        <v>4386.5562388333201</v>
      </c>
      <c r="T4783" s="165">
        <v>4.4557375139725013E-2</v>
      </c>
    </row>
    <row r="4784" spans="1:20" x14ac:dyDescent="0.2">
      <c r="A4784">
        <v>4780</v>
      </c>
      <c r="B4784" s="106">
        <v>0.37711362967151341</v>
      </c>
      <c r="C4784" s="88">
        <v>3055.0229919114317</v>
      </c>
      <c r="D4784" s="87">
        <v>1.2323413767533464</v>
      </c>
      <c r="E4784" s="106">
        <v>0.33506989730767367</v>
      </c>
      <c r="F4784" s="446">
        <v>1</v>
      </c>
      <c r="G4784" s="446">
        <v>2025</v>
      </c>
      <c r="H4784" s="88">
        <v>52645780.074123345</v>
      </c>
      <c r="I4784" s="151">
        <v>889961858737.37488</v>
      </c>
      <c r="J4784" s="106">
        <v>0.16588559768453803</v>
      </c>
      <c r="K4784" s="171">
        <v>47830627447.864937</v>
      </c>
      <c r="L4784" s="159">
        <v>11990237220.478014</v>
      </c>
      <c r="M4784" s="159">
        <v>249654191965.61371</v>
      </c>
      <c r="N4784" s="159">
        <v>1199436915371.3315</v>
      </c>
      <c r="O4784" s="106">
        <v>0.29759580818926062</v>
      </c>
      <c r="P4784" s="106">
        <v>0.15681852783708308</v>
      </c>
      <c r="Q4784" s="88">
        <v>17.409792881382174</v>
      </c>
      <c r="R4784" s="158">
        <v>3731933229590.4561</v>
      </c>
      <c r="S4784" s="171">
        <v>3272.5802434826073</v>
      </c>
      <c r="T4784" s="165">
        <v>4.0606576240926423E-2</v>
      </c>
    </row>
    <row r="4785" spans="1:20" x14ac:dyDescent="0.2">
      <c r="A4785">
        <v>4781</v>
      </c>
      <c r="B4785" s="106">
        <v>0.39113848021403153</v>
      </c>
      <c r="C4785" s="88">
        <v>3650.7938346319925</v>
      </c>
      <c r="D4785" s="87">
        <v>0.85194458006131535</v>
      </c>
      <c r="E4785" s="106">
        <v>0.57345059572280099</v>
      </c>
      <c r="F4785" s="446">
        <v>1</v>
      </c>
      <c r="G4785" s="446">
        <v>2026</v>
      </c>
      <c r="H4785" s="88">
        <v>21370786.965471216</v>
      </c>
      <c r="I4785" s="151">
        <v>665499785095.90137</v>
      </c>
      <c r="J4785" s="106">
        <v>0.39113848021403153</v>
      </c>
      <c r="K4785" s="171">
        <v>56014268015.380508</v>
      </c>
      <c r="L4785" s="159">
        <v>64340849692.178246</v>
      </c>
      <c r="M4785" s="159">
        <v>81935912028.935486</v>
      </c>
      <c r="N4785" s="159">
        <v>867790814832.39563</v>
      </c>
      <c r="O4785" s="106">
        <v>0.43480983833061476</v>
      </c>
      <c r="P4785" s="106">
        <v>0.31312738448921518</v>
      </c>
      <c r="Q4785" s="88">
        <v>14.441489077343045</v>
      </c>
      <c r="R4785" s="158">
        <v>4402490916906.1836</v>
      </c>
      <c r="S4785" s="171">
        <v>3863.2707631042035</v>
      </c>
      <c r="T4785" s="165">
        <v>4.9519561544687944E-2</v>
      </c>
    </row>
    <row r="4786" spans="1:20" x14ac:dyDescent="0.2">
      <c r="A4786">
        <v>4782</v>
      </c>
      <c r="B4786" s="106">
        <v>0.64472711824368301</v>
      </c>
      <c r="C4786" s="88">
        <v>4830.7378983391318</v>
      </c>
      <c r="D4786" s="87">
        <v>0.95519200606961419</v>
      </c>
      <c r="E4786" s="106">
        <v>0.56680013724702172</v>
      </c>
      <c r="F4786" s="446">
        <v>1</v>
      </c>
      <c r="G4786" s="446">
        <v>2026</v>
      </c>
      <c r="H4786" s="88">
        <v>27764102.628396362</v>
      </c>
      <c r="I4786" s="151">
        <v>695242951513.94287</v>
      </c>
      <c r="J4786" s="106">
        <v>0.31044231769371355</v>
      </c>
      <c r="K4786" s="171">
        <v>64808966662.290352</v>
      </c>
      <c r="L4786" s="159">
        <v>117306975266.18124</v>
      </c>
      <c r="M4786" s="159">
        <v>97624645865.726868</v>
      </c>
      <c r="N4786" s="159">
        <v>974983539308.14136</v>
      </c>
      <c r="O4786" s="106">
        <v>0.39772787385611097</v>
      </c>
      <c r="P4786" s="106">
        <v>0.30316350760521871</v>
      </c>
      <c r="Q4786" s="88">
        <v>15.444760008743504</v>
      </c>
      <c r="R4786" s="158">
        <v>5160252831536.1904</v>
      </c>
      <c r="S4786" s="171">
        <v>4527.5290302753647</v>
      </c>
      <c r="T4786" s="165">
        <v>4.6161807276432786E-2</v>
      </c>
    </row>
    <row r="4787" spans="1:20" x14ac:dyDescent="0.2">
      <c r="A4787">
        <v>4783</v>
      </c>
      <c r="B4787" s="106">
        <v>0.56518053536664126</v>
      </c>
      <c r="C4787" s="88">
        <v>3539.3757377393067</v>
      </c>
      <c r="D4787" s="87">
        <v>0.47427183449705368</v>
      </c>
      <c r="E4787" s="106">
        <v>0.60883938052449293</v>
      </c>
      <c r="F4787" s="446">
        <v>1</v>
      </c>
      <c r="G4787" s="446">
        <v>2024</v>
      </c>
      <c r="H4787" s="88">
        <v>6927360.1002695039</v>
      </c>
      <c r="I4787" s="151">
        <v>254307531970.26669</v>
      </c>
      <c r="J4787" s="106">
        <v>0.45790877008099629</v>
      </c>
      <c r="K4787" s="171">
        <v>9341265089.893343</v>
      </c>
      <c r="L4787" s="159">
        <v>13251446013.999113</v>
      </c>
      <c r="M4787" s="159">
        <v>242937526077.85931</v>
      </c>
      <c r="N4787" s="159">
        <v>519837769152.01849</v>
      </c>
      <c r="O4787" s="106">
        <v>0.61827140298906713</v>
      </c>
      <c r="P4787" s="106">
        <v>0.44618746671577142</v>
      </c>
      <c r="Q4787" s="88">
        <v>16.773654584427263</v>
      </c>
      <c r="R4787" s="158">
        <v>4585833442012.4717</v>
      </c>
      <c r="S4787" s="171">
        <v>4022.1305112234795</v>
      </c>
      <c r="T4787" s="165">
        <v>4.0494783362547353E-2</v>
      </c>
    </row>
    <row r="4788" spans="1:20" x14ac:dyDescent="0.2">
      <c r="A4788">
        <v>4784</v>
      </c>
      <c r="B4788" s="106">
        <v>0.51479533782540343</v>
      </c>
      <c r="C4788" s="88">
        <v>8860.0361095472872</v>
      </c>
      <c r="D4788" s="87">
        <v>0.67270259510861541</v>
      </c>
      <c r="E4788" s="106">
        <v>0.55935446229949548</v>
      </c>
      <c r="F4788" s="446">
        <v>1</v>
      </c>
      <c r="G4788" s="446">
        <v>2022</v>
      </c>
      <c r="H4788" s="88">
        <v>12616748.339638513</v>
      </c>
      <c r="I4788" s="151">
        <v>387379642579.91284</v>
      </c>
      <c r="J4788" s="106">
        <v>0.34815317239797983</v>
      </c>
      <c r="K4788" s="171">
        <v>8807350307.281065</v>
      </c>
      <c r="L4788" s="159">
        <v>0</v>
      </c>
      <c r="M4788" s="159">
        <v>588826519687.31152</v>
      </c>
      <c r="N4788" s="159">
        <v>985013512574.50537</v>
      </c>
      <c r="O4788" s="106">
        <v>0.61514756853714692</v>
      </c>
      <c r="P4788" s="106">
        <v>0.32099442520751087</v>
      </c>
      <c r="Q4788" s="88">
        <v>17.320108347434839</v>
      </c>
      <c r="R4788" s="158">
        <v>6168093362199.75</v>
      </c>
      <c r="S4788" s="171">
        <v>5412.1061038018624</v>
      </c>
      <c r="T4788" s="165">
        <v>4.0679043518411978E-2</v>
      </c>
    </row>
    <row r="4789" spans="1:20" x14ac:dyDescent="0.2">
      <c r="A4789">
        <v>4785</v>
      </c>
      <c r="B4789" s="106">
        <v>0.47881698242598575</v>
      </c>
      <c r="C4789" s="88">
        <v>8715.3002770384483</v>
      </c>
      <c r="D4789" s="87">
        <v>1.2223800159616374</v>
      </c>
      <c r="E4789" s="106">
        <v>0.23896012417356699</v>
      </c>
      <c r="F4789" s="446">
        <v>1</v>
      </c>
      <c r="G4789" s="446">
        <v>2022</v>
      </c>
      <c r="H4789" s="88">
        <v>47211845.206863441</v>
      </c>
      <c r="I4789" s="151">
        <v>636078489791.54089</v>
      </c>
      <c r="J4789" s="106">
        <v>-0.16819915353370352</v>
      </c>
      <c r="K4789" s="171">
        <v>22886834603.13026</v>
      </c>
      <c r="L4789" s="159">
        <v>0</v>
      </c>
      <c r="M4789" s="159">
        <v>978975899435.95105</v>
      </c>
      <c r="N4789" s="159">
        <v>1637941223830.6223</v>
      </c>
      <c r="O4789" s="106">
        <v>0.4128309649618731</v>
      </c>
      <c r="P4789" s="106">
        <v>0.26117688684568813</v>
      </c>
      <c r="Q4789" s="88">
        <v>27.29775313297154</v>
      </c>
      <c r="R4789" s="158">
        <v>12130282183216.916</v>
      </c>
      <c r="S4789" s="171">
        <v>10632.061899061089</v>
      </c>
      <c r="T4789" s="165">
        <v>2.7255954746281549E-2</v>
      </c>
    </row>
    <row r="4790" spans="1:20" x14ac:dyDescent="0.2">
      <c r="A4790">
        <v>4786</v>
      </c>
      <c r="B4790" s="106">
        <v>0.43617987605422553</v>
      </c>
      <c r="C4790" s="88">
        <v>6431.0893243286</v>
      </c>
      <c r="D4790" s="87">
        <v>0.44787780724385212</v>
      </c>
      <c r="E4790" s="106">
        <v>0.30368058584373203</v>
      </c>
      <c r="F4790" s="446">
        <v>1</v>
      </c>
      <c r="G4790" s="446">
        <v>2024</v>
      </c>
      <c r="H4790" s="88">
        <v>6150633.3378069941</v>
      </c>
      <c r="I4790" s="151">
        <v>279225732284.19879</v>
      </c>
      <c r="J4790" s="106">
        <v>0.43617987605422548</v>
      </c>
      <c r="K4790" s="171">
        <v>25776517979.271782</v>
      </c>
      <c r="L4790" s="159">
        <v>24824459878.627357</v>
      </c>
      <c r="M4790" s="159">
        <v>291189255656.47888</v>
      </c>
      <c r="N4790" s="159">
        <v>621015965798.57678</v>
      </c>
      <c r="O4790" s="106">
        <v>0.60321092911878194</v>
      </c>
      <c r="P4790" s="106">
        <v>0.36004322561191943</v>
      </c>
      <c r="Q4790" s="88">
        <v>16.222112370499321</v>
      </c>
      <c r="R4790" s="158">
        <v>4106031537227.5488</v>
      </c>
      <c r="S4790" s="171">
        <v>3601.1521925308102</v>
      </c>
      <c r="T4790" s="165">
        <v>4.3435891350406305E-2</v>
      </c>
    </row>
    <row r="4791" spans="1:20" x14ac:dyDescent="0.2">
      <c r="A4791">
        <v>4787</v>
      </c>
      <c r="B4791" s="106">
        <v>0.35763582029579805</v>
      </c>
      <c r="C4791" s="88">
        <v>1555.1339729580181</v>
      </c>
      <c r="D4791" s="87">
        <v>0.69426135841939829</v>
      </c>
      <c r="E4791" s="106">
        <v>0.44945895003818037</v>
      </c>
      <c r="F4791" s="446">
        <v>1</v>
      </c>
      <c r="G4791" s="446">
        <v>2023</v>
      </c>
      <c r="H4791" s="88">
        <v>13397231.247690376</v>
      </c>
      <c r="I4791" s="151">
        <v>477595691988.26056</v>
      </c>
      <c r="J4791" s="106">
        <v>0.3576358202957981</v>
      </c>
      <c r="K4791" s="171">
        <v>4066371166.7265172</v>
      </c>
      <c r="L4791" s="159">
        <v>0</v>
      </c>
      <c r="M4791" s="159">
        <v>393771737498.39343</v>
      </c>
      <c r="N4791" s="159">
        <v>875433800653.38062</v>
      </c>
      <c r="O4791" s="106">
        <v>0.55495083318702287</v>
      </c>
      <c r="P4791" s="106">
        <v>0.34759029955258991</v>
      </c>
      <c r="Q4791" s="88">
        <v>16.793355760807639</v>
      </c>
      <c r="R4791" s="158">
        <v>5652914877393.6377</v>
      </c>
      <c r="S4791" s="171">
        <v>4956.4801731732496</v>
      </c>
      <c r="T4791" s="165">
        <v>4.3150728437638286E-2</v>
      </c>
    </row>
    <row r="4792" spans="1:20" x14ac:dyDescent="0.2">
      <c r="A4792">
        <v>4788</v>
      </c>
      <c r="B4792" s="106">
        <v>0.43486724548169658</v>
      </c>
      <c r="C4792" s="88">
        <v>3276.578938072661</v>
      </c>
      <c r="D4792" s="87">
        <v>0.86486776118640918</v>
      </c>
      <c r="E4792" s="106">
        <v>0.45176080449868278</v>
      </c>
      <c r="F4792" s="446">
        <v>1</v>
      </c>
      <c r="G4792" s="446">
        <v>2022</v>
      </c>
      <c r="H4792" s="88">
        <v>21589044.242304448</v>
      </c>
      <c r="I4792" s="151">
        <v>655914121891.12</v>
      </c>
      <c r="J4792" s="106">
        <v>0.43486724548169664</v>
      </c>
      <c r="K4792" s="171">
        <v>16151475936.842169</v>
      </c>
      <c r="L4792" s="159">
        <v>0</v>
      </c>
      <c r="M4792" s="159">
        <v>1149686620493.8567</v>
      </c>
      <c r="N4792" s="159">
        <v>1821752218321.8188</v>
      </c>
      <c r="O4792" s="106">
        <v>0.66144278664002032</v>
      </c>
      <c r="P4792" s="106">
        <v>0.44028475038447556</v>
      </c>
      <c r="Q4792" s="88">
        <v>17.526508452243249</v>
      </c>
      <c r="R4792" s="158">
        <v>15464035624780.363</v>
      </c>
      <c r="S4792" s="171">
        <v>13552.096840949303</v>
      </c>
      <c r="T4792" s="165">
        <v>4.1394858763501539E-2</v>
      </c>
    </row>
    <row r="4793" spans="1:20" x14ac:dyDescent="0.2">
      <c r="A4793">
        <v>4789</v>
      </c>
      <c r="B4793" s="106">
        <v>0.4663856005842642</v>
      </c>
      <c r="C4793" s="88">
        <v>6351.7381544605223</v>
      </c>
      <c r="D4793" s="87">
        <v>0.79186104160581894</v>
      </c>
      <c r="E4793" s="106">
        <v>0.4572216261866095</v>
      </c>
      <c r="F4793" s="446">
        <v>1</v>
      </c>
      <c r="G4793" s="446">
        <v>2025</v>
      </c>
      <c r="H4793" s="88">
        <v>17772070.34735484</v>
      </c>
      <c r="I4793" s="151">
        <v>478173992303.99426</v>
      </c>
      <c r="J4793" s="106">
        <v>0.43894394937688774</v>
      </c>
      <c r="K4793" s="171">
        <v>32770366731.4478</v>
      </c>
      <c r="L4793" s="159">
        <v>52761016805.233536</v>
      </c>
      <c r="M4793" s="159">
        <v>177820451754.86285</v>
      </c>
      <c r="N4793" s="159">
        <v>741525827595.53833</v>
      </c>
      <c r="O4793" s="106">
        <v>0.53181796350646582</v>
      </c>
      <c r="P4793" s="106">
        <v>0.37385183556726387</v>
      </c>
      <c r="Q4793" s="88">
        <v>15.301709164683542</v>
      </c>
      <c r="R4793" s="158">
        <v>4900740850470.2686</v>
      </c>
      <c r="S4793" s="171">
        <v>4299.6560934038453</v>
      </c>
      <c r="T4793" s="165">
        <v>4.5151597579655853E-2</v>
      </c>
    </row>
    <row r="4794" spans="1:20" x14ac:dyDescent="0.2">
      <c r="A4794">
        <v>4790</v>
      </c>
      <c r="B4794" s="106">
        <v>0.39725896068151295</v>
      </c>
      <c r="C4794" s="88">
        <v>7175.0637805013366</v>
      </c>
      <c r="D4794" s="87">
        <v>1.0282444118037839</v>
      </c>
      <c r="E4794" s="106">
        <v>0.43577564512131267</v>
      </c>
      <c r="F4794" s="446">
        <v>1</v>
      </c>
      <c r="G4794" s="446">
        <v>2023</v>
      </c>
      <c r="H4794" s="88">
        <v>32380068.819805741</v>
      </c>
      <c r="I4794" s="151">
        <v>660179042010.42297</v>
      </c>
      <c r="J4794" s="106">
        <v>0.31044713889669573</v>
      </c>
      <c r="K4794" s="171">
        <v>22638768588.182785</v>
      </c>
      <c r="L4794" s="159">
        <v>0</v>
      </c>
      <c r="M4794" s="159">
        <v>447224282969.80115</v>
      </c>
      <c r="N4794" s="159">
        <v>1130042093568.407</v>
      </c>
      <c r="O4794" s="106">
        <v>0.49797270768079882</v>
      </c>
      <c r="P4794" s="106">
        <v>0.26554378824825664</v>
      </c>
      <c r="Q4794" s="88">
        <v>15.812275582425237</v>
      </c>
      <c r="R4794" s="158">
        <v>5331111178092.0391</v>
      </c>
      <c r="S4794" s="171">
        <v>4678.372070093058</v>
      </c>
      <c r="T4794" s="165">
        <v>4.5404024925195699E-2</v>
      </c>
    </row>
    <row r="4795" spans="1:20" x14ac:dyDescent="0.2">
      <c r="A4795">
        <v>4791</v>
      </c>
      <c r="B4795" s="106">
        <v>0.51651770557411913</v>
      </c>
      <c r="C4795" s="88">
        <v>2054.7630184267764</v>
      </c>
      <c r="D4795" s="87">
        <v>0.87170963306209615</v>
      </c>
      <c r="E4795" s="106">
        <v>0.42615228295469954</v>
      </c>
      <c r="F4795" s="446">
        <v>1</v>
      </c>
      <c r="G4795" s="446">
        <v>2026</v>
      </c>
      <c r="H4795" s="88">
        <v>21866807.417486724</v>
      </c>
      <c r="I4795" s="151">
        <v>553962508794.43408</v>
      </c>
      <c r="J4795" s="106">
        <v>0.31458517731102908</v>
      </c>
      <c r="K4795" s="171">
        <v>17091304380.447739</v>
      </c>
      <c r="L4795" s="159">
        <v>61254145507.16716</v>
      </c>
      <c r="M4795" s="159">
        <v>147396552266.23901</v>
      </c>
      <c r="N4795" s="159">
        <v>779704510948.28809</v>
      </c>
      <c r="O4795" s="106">
        <v>0.43758750588287026</v>
      </c>
      <c r="P4795" s="106">
        <v>0.27231136931389643</v>
      </c>
      <c r="Q4795" s="88">
        <v>15.76687035096294</v>
      </c>
      <c r="R4795" s="158">
        <v>3920011303014.3862</v>
      </c>
      <c r="S4795" s="171">
        <v>3436.6429588820406</v>
      </c>
      <c r="T4795" s="165">
        <v>4.3123257182676435E-2</v>
      </c>
    </row>
    <row r="4796" spans="1:20" x14ac:dyDescent="0.2">
      <c r="A4796">
        <v>4792</v>
      </c>
      <c r="B4796" s="106">
        <v>0.4782910464701024</v>
      </c>
      <c r="C4796" s="88">
        <v>8152.7439619716797</v>
      </c>
      <c r="D4796" s="87">
        <v>0.562869018986905</v>
      </c>
      <c r="E4796" s="106">
        <v>0.37749006945513514</v>
      </c>
      <c r="F4796" s="446">
        <v>1</v>
      </c>
      <c r="G4796" s="446">
        <v>2027</v>
      </c>
      <c r="H4796" s="88">
        <v>8753987.7340991143</v>
      </c>
      <c r="I4796" s="151">
        <v>352708405346.33759</v>
      </c>
      <c r="J4796" s="106">
        <v>0.47829104647010245</v>
      </c>
      <c r="K4796" s="171">
        <v>23215247787.097145</v>
      </c>
      <c r="L4796" s="159">
        <v>51141118593.374924</v>
      </c>
      <c r="M4796" s="159">
        <v>0</v>
      </c>
      <c r="N4796" s="159">
        <v>427064771726.80969</v>
      </c>
      <c r="O4796" s="106">
        <v>0.49081586926277065</v>
      </c>
      <c r="P4796" s="106">
        <v>0.34848518205819556</v>
      </c>
      <c r="Q4796" s="88">
        <v>13.641157344837508</v>
      </c>
      <c r="R4796" s="158">
        <v>2744447040040.0371</v>
      </c>
      <c r="S4796" s="171">
        <v>2407.0318015868611</v>
      </c>
      <c r="T4796" s="165">
        <v>4.2871735506820594E-2</v>
      </c>
    </row>
    <row r="4797" spans="1:20" x14ac:dyDescent="0.2">
      <c r="A4797">
        <v>4793</v>
      </c>
      <c r="B4797" s="106">
        <v>0.59595533709736248</v>
      </c>
      <c r="C4797" s="88">
        <v>3798.9577678067753</v>
      </c>
      <c r="D4797" s="87">
        <v>0.81208577765270351</v>
      </c>
      <c r="E4797" s="106">
        <v>0.42108343249964097</v>
      </c>
      <c r="F4797" s="446">
        <v>1</v>
      </c>
      <c r="G4797" s="446">
        <v>2025</v>
      </c>
      <c r="H4797" s="88">
        <v>18429557.270434286</v>
      </c>
      <c r="I4797" s="151">
        <v>349822891662.26697</v>
      </c>
      <c r="J4797" s="106">
        <v>1.7581599421574334E-2</v>
      </c>
      <c r="K4797" s="171">
        <v>10632641450.375385</v>
      </c>
      <c r="L4797" s="159">
        <v>33216454084.002007</v>
      </c>
      <c r="M4797" s="159">
        <v>163728266597.77512</v>
      </c>
      <c r="N4797" s="159">
        <v>557400253794.41943</v>
      </c>
      <c r="O4797" s="106">
        <v>0.29369599561664839</v>
      </c>
      <c r="P4797" s="106">
        <v>0.10055700181019263</v>
      </c>
      <c r="Q4797" s="88">
        <v>34.542185005446541</v>
      </c>
      <c r="R4797" s="158">
        <v>2077444280305.1021</v>
      </c>
      <c r="S4797" s="171">
        <v>1820.6642130927378</v>
      </c>
      <c r="T4797" s="165">
        <v>2.1978797667081322E-2</v>
      </c>
    </row>
    <row r="4798" spans="1:20" x14ac:dyDescent="0.2">
      <c r="A4798">
        <v>4794</v>
      </c>
      <c r="B4798" s="106">
        <v>0.46262742661120815</v>
      </c>
      <c r="C4798" s="88">
        <v>1989.0795056635816</v>
      </c>
      <c r="D4798" s="87">
        <v>0.64504607589414342</v>
      </c>
      <c r="E4798" s="106">
        <v>0.62796625140799178</v>
      </c>
      <c r="F4798" s="446">
        <v>1</v>
      </c>
      <c r="G4798" s="446">
        <v>2023</v>
      </c>
      <c r="H4798" s="88">
        <v>11594024.282399978</v>
      </c>
      <c r="I4798" s="151">
        <v>394746747454.23517</v>
      </c>
      <c r="J4798" s="106">
        <v>0.45412374518039533</v>
      </c>
      <c r="K4798" s="171">
        <v>2407830288.1249166</v>
      </c>
      <c r="L4798" s="159">
        <v>0</v>
      </c>
      <c r="M4798" s="159">
        <v>454530768714.83575</v>
      </c>
      <c r="N4798" s="159">
        <v>851685346457.1958</v>
      </c>
      <c r="O4798" s="106">
        <v>0.63742846883752302</v>
      </c>
      <c r="P4798" s="106">
        <v>0.41730360089201013</v>
      </c>
      <c r="Q4798" s="88">
        <v>16.856805784170227</v>
      </c>
      <c r="R4798" s="158">
        <v>6883376899669.3936</v>
      </c>
      <c r="S4798" s="171">
        <v>6038.1792205284828</v>
      </c>
      <c r="T4798" s="165">
        <v>4.1232968840944982E-2</v>
      </c>
    </row>
    <row r="4799" spans="1:20" x14ac:dyDescent="0.2">
      <c r="A4799">
        <v>4795</v>
      </c>
      <c r="B4799" s="106">
        <v>0.35116098772755283</v>
      </c>
      <c r="C4799" s="88">
        <v>1500</v>
      </c>
      <c r="D4799" s="87">
        <v>0.96349814235828157</v>
      </c>
      <c r="E4799" s="106">
        <v>0.57353552048073708</v>
      </c>
      <c r="F4799" s="446">
        <v>1</v>
      </c>
      <c r="G4799" s="446">
        <v>2025</v>
      </c>
      <c r="H4799" s="88">
        <v>28706228.505136762</v>
      </c>
      <c r="I4799" s="151">
        <v>558273728110.62634</v>
      </c>
      <c r="J4799" s="106">
        <v>0.1507032305286361</v>
      </c>
      <c r="K4799" s="171">
        <v>31889629570.139</v>
      </c>
      <c r="L4799" s="159">
        <v>105278716815.53598</v>
      </c>
      <c r="M4799" s="159">
        <v>298517303586.53577</v>
      </c>
      <c r="N4799" s="159">
        <v>993959378082.83704</v>
      </c>
      <c r="O4799" s="106">
        <v>0.40964498111839381</v>
      </c>
      <c r="P4799" s="106">
        <v>0.18375571031327051</v>
      </c>
      <c r="Q4799" s="88">
        <v>19.25125152502315</v>
      </c>
      <c r="R4799" s="158">
        <v>3999304908328.5835</v>
      </c>
      <c r="S4799" s="171">
        <v>3504.4196252522452</v>
      </c>
      <c r="T4799" s="165">
        <v>3.6631179683924195E-2</v>
      </c>
    </row>
    <row r="4800" spans="1:20" x14ac:dyDescent="0.2">
      <c r="A4800">
        <v>4796</v>
      </c>
      <c r="B4800" s="106">
        <v>0.50031487402348951</v>
      </c>
      <c r="C4800" s="88">
        <v>2882.8288219103952</v>
      </c>
      <c r="D4800" s="87">
        <v>0.75401133749314031</v>
      </c>
      <c r="E4800" s="106">
        <v>0.24963115668927607</v>
      </c>
      <c r="F4800" s="446">
        <v>1</v>
      </c>
      <c r="G4800" s="446">
        <v>2022</v>
      </c>
      <c r="H4800" s="88">
        <v>15956035.414370822</v>
      </c>
      <c r="I4800" s="151">
        <v>425144940126.87622</v>
      </c>
      <c r="J4800" s="106">
        <v>0.35877370288914368</v>
      </c>
      <c r="K4800" s="171">
        <v>14382555975.877813</v>
      </c>
      <c r="L4800" s="159">
        <v>0</v>
      </c>
      <c r="M4800" s="159">
        <v>961746983278.52942</v>
      </c>
      <c r="N4800" s="159">
        <v>1401274479381.2837</v>
      </c>
      <c r="O4800" s="106">
        <v>0.65792135989216971</v>
      </c>
      <c r="P4800" s="106">
        <v>0.40554803173665521</v>
      </c>
      <c r="Q4800" s="88">
        <v>17.871197876345832</v>
      </c>
      <c r="R4800" s="158">
        <v>11375424381019.475</v>
      </c>
      <c r="S4800" s="171">
        <v>9983.0594615601494</v>
      </c>
      <c r="T4800" s="165">
        <v>3.9937869501065135E-2</v>
      </c>
    </row>
    <row r="4801" spans="1:20" x14ac:dyDescent="0.2">
      <c r="A4801">
        <v>4797</v>
      </c>
      <c r="B4801" s="106">
        <v>0.47836967972922856</v>
      </c>
      <c r="C4801" s="88">
        <v>2493.8002282678394</v>
      </c>
      <c r="D4801" s="87">
        <v>0.42098095316999395</v>
      </c>
      <c r="E4801" s="106">
        <v>0.50842415465731094</v>
      </c>
      <c r="F4801" s="446">
        <v>1</v>
      </c>
      <c r="G4801" s="446">
        <v>2024</v>
      </c>
      <c r="H4801" s="88">
        <v>5395391.3175260508</v>
      </c>
      <c r="I4801" s="151">
        <v>193566507731.68628</v>
      </c>
      <c r="J4801" s="106">
        <v>0.36389910466912789</v>
      </c>
      <c r="K4801" s="171">
        <v>7206285339.8122578</v>
      </c>
      <c r="L4801" s="159">
        <v>13073408428.877857</v>
      </c>
      <c r="M4801" s="159">
        <v>149030684787.46463</v>
      </c>
      <c r="N4801" s="159">
        <v>362876886287.84106</v>
      </c>
      <c r="O4801" s="106">
        <v>0.55148718750806247</v>
      </c>
      <c r="P4801" s="106">
        <v>0.34756261491936385</v>
      </c>
      <c r="Q4801" s="88">
        <v>16.395080420196223</v>
      </c>
      <c r="R4801" s="158">
        <v>2429854199407.6406</v>
      </c>
      <c r="S4801" s="171">
        <v>2129.6521334730974</v>
      </c>
      <c r="T4801" s="165">
        <v>4.1584302487834193E-2</v>
      </c>
    </row>
    <row r="4802" spans="1:20" x14ac:dyDescent="0.2">
      <c r="A4802">
        <v>4798</v>
      </c>
      <c r="B4802" s="106">
        <v>0.45531351711825863</v>
      </c>
      <c r="C4802" s="88">
        <v>3804.5236697350165</v>
      </c>
      <c r="D4802" s="87">
        <v>0.30000009687803492</v>
      </c>
      <c r="E4802" s="106">
        <v>0.35714254038190829</v>
      </c>
      <c r="F4802" s="446">
        <v>1</v>
      </c>
      <c r="G4802" s="446">
        <v>2025</v>
      </c>
      <c r="H4802" s="88">
        <v>3614713.8508345862</v>
      </c>
      <c r="I4802" s="151">
        <v>176376932338.51279</v>
      </c>
      <c r="J4802" s="106">
        <v>0.45531351711825863</v>
      </c>
      <c r="K4802" s="171">
        <v>12710351167.02648</v>
      </c>
      <c r="L4802" s="159">
        <v>9848220011.292429</v>
      </c>
      <c r="M4802" s="159">
        <v>97597477700.862</v>
      </c>
      <c r="N4802" s="159">
        <v>296532981217.69373</v>
      </c>
      <c r="O4802" s="106">
        <v>0.5606909521111314</v>
      </c>
      <c r="P4802" s="106">
        <v>0.42434293568757714</v>
      </c>
      <c r="Q4802" s="88">
        <v>15.871600162825223</v>
      </c>
      <c r="R4802" s="158">
        <v>2394466402961.46</v>
      </c>
      <c r="S4802" s="171">
        <v>2099.6054855159541</v>
      </c>
      <c r="T4802" s="165">
        <v>4.2217617039104476E-2</v>
      </c>
    </row>
    <row r="4803" spans="1:20" x14ac:dyDescent="0.2">
      <c r="A4803">
        <v>4799</v>
      </c>
      <c r="B4803" s="106">
        <v>0.63825533831247405</v>
      </c>
      <c r="C4803" s="88">
        <v>1897.1659710783001</v>
      </c>
      <c r="D4803" s="87">
        <v>0.74536964592752286</v>
      </c>
      <c r="E4803" s="106">
        <v>0.51110191839985375</v>
      </c>
      <c r="F4803" s="446">
        <v>1</v>
      </c>
      <c r="G4803" s="446">
        <v>2022</v>
      </c>
      <c r="H4803" s="88">
        <v>15861243.806454683</v>
      </c>
      <c r="I4803" s="151">
        <v>504036598061.0708</v>
      </c>
      <c r="J4803" s="106">
        <v>0.45439693233789591</v>
      </c>
      <c r="K4803" s="171">
        <v>8076757862.3911982</v>
      </c>
      <c r="L4803" s="159">
        <v>0</v>
      </c>
      <c r="M4803" s="159">
        <v>845498400252.84448</v>
      </c>
      <c r="N4803" s="159">
        <v>1357611756176.3064</v>
      </c>
      <c r="O4803" s="106">
        <v>0.66692955480688343</v>
      </c>
      <c r="P4803" s="106">
        <v>0.34750727159358752</v>
      </c>
      <c r="Q4803" s="88">
        <v>16.899090876673935</v>
      </c>
      <c r="R4803" s="158">
        <v>9149827311392.3164</v>
      </c>
      <c r="S4803" s="171">
        <v>8013.0182371743877</v>
      </c>
      <c r="T4803" s="165">
        <v>4.125697477396819E-2</v>
      </c>
    </row>
    <row r="4804" spans="1:20" x14ac:dyDescent="0.2">
      <c r="A4804">
        <v>4800</v>
      </c>
      <c r="B4804" s="106">
        <v>0.31799703188814399</v>
      </c>
      <c r="C4804" s="88">
        <v>8886.0081708769721</v>
      </c>
      <c r="D4804" s="87">
        <v>0.68749962494310546</v>
      </c>
      <c r="E4804" s="106">
        <v>0.44238503993920431</v>
      </c>
      <c r="F4804" s="446">
        <v>1</v>
      </c>
      <c r="G4804" s="446">
        <v>2025</v>
      </c>
      <c r="H4804" s="88">
        <v>12747781.887758017</v>
      </c>
      <c r="I4804" s="151">
        <v>468079045891.67523</v>
      </c>
      <c r="J4804" s="106">
        <v>0.31799703188814399</v>
      </c>
      <c r="K4804" s="171">
        <v>21310595056.515076</v>
      </c>
      <c r="L4804" s="159">
        <v>42209840538.138458</v>
      </c>
      <c r="M4804" s="159">
        <v>102054748510.28711</v>
      </c>
      <c r="N4804" s="159">
        <v>633654229996.61597</v>
      </c>
      <c r="O4804" s="106">
        <v>0.41704040786209035</v>
      </c>
      <c r="P4804" s="106">
        <v>0.28067048600553252</v>
      </c>
      <c r="Q4804" s="88">
        <v>15.285638089056953</v>
      </c>
      <c r="R4804" s="158">
        <v>3046884450096.9014</v>
      </c>
      <c r="S4804" s="171">
        <v>2670.298534608854</v>
      </c>
      <c r="T4804" s="165">
        <v>4.6780068294503797E-2</v>
      </c>
    </row>
    <row r="4805" spans="1:20" x14ac:dyDescent="0.2">
      <c r="A4805">
        <v>4801</v>
      </c>
      <c r="B4805" s="106">
        <v>0.3678825616124371</v>
      </c>
      <c r="C4805" s="88">
        <v>1797.0033173933607</v>
      </c>
      <c r="D4805" s="87">
        <v>1.0490184596266734</v>
      </c>
      <c r="E4805" s="106">
        <v>0.32906395781821252</v>
      </c>
      <c r="F4805" s="446">
        <v>1</v>
      </c>
      <c r="G4805" s="446">
        <v>2027</v>
      </c>
      <c r="H4805" s="88">
        <v>33601064.403404459</v>
      </c>
      <c r="I4805" s="151">
        <v>625453306816.7572</v>
      </c>
      <c r="J4805" s="106">
        <v>0.31917787737482672</v>
      </c>
      <c r="K4805" s="171">
        <v>52091927947.423187</v>
      </c>
      <c r="L4805" s="159">
        <v>129726919436.98462</v>
      </c>
      <c r="M4805" s="159">
        <v>0</v>
      </c>
      <c r="N4805" s="159">
        <v>807272154201.16504</v>
      </c>
      <c r="O4805" s="106">
        <v>0.37584895358699422</v>
      </c>
      <c r="P4805" s="106">
        <v>0.20154949733412483</v>
      </c>
      <c r="Q4805" s="88">
        <v>14.181958120137432</v>
      </c>
      <c r="R4805" s="158">
        <v>2710236275523.7285</v>
      </c>
      <c r="S4805" s="171">
        <v>2378.3833820258474</v>
      </c>
      <c r="T4805" s="165">
        <v>4.8351414526437785E-2</v>
      </c>
    </row>
    <row r="4806" spans="1:20" x14ac:dyDescent="0.2">
      <c r="A4806">
        <v>4802</v>
      </c>
      <c r="B4806" s="106">
        <v>0.66808268450288055</v>
      </c>
      <c r="C4806" s="88">
        <v>1500</v>
      </c>
      <c r="D4806" s="87">
        <v>0.79115489095238756</v>
      </c>
      <c r="E4806" s="106">
        <v>0.18780613253971129</v>
      </c>
      <c r="F4806" s="446">
        <v>1</v>
      </c>
      <c r="G4806" s="446">
        <v>2027</v>
      </c>
      <c r="H4806" s="88">
        <v>17926458.010605469</v>
      </c>
      <c r="I4806" s="151">
        <v>505750768999.66125</v>
      </c>
      <c r="J4806" s="106">
        <v>0.38771254045158221</v>
      </c>
      <c r="K4806" s="171">
        <v>44864571402.558121</v>
      </c>
      <c r="L4806" s="159">
        <v>116135936885.64626</v>
      </c>
      <c r="M4806" s="159">
        <v>0</v>
      </c>
      <c r="N4806" s="159">
        <v>666751277287.8656</v>
      </c>
      <c r="O4806" s="106">
        <v>0.43343698742994002</v>
      </c>
      <c r="P4806" s="106">
        <v>0.30534610216541236</v>
      </c>
      <c r="Q4806" s="88">
        <v>14.161648956713485</v>
      </c>
      <c r="R4806" s="158">
        <v>3480187142186.9219</v>
      </c>
      <c r="S4806" s="171">
        <v>3050.1194908751563</v>
      </c>
      <c r="T4806" s="165">
        <v>4.6805261406226283E-2</v>
      </c>
    </row>
    <row r="4807" spans="1:20" x14ac:dyDescent="0.2">
      <c r="A4807">
        <v>4803</v>
      </c>
      <c r="B4807" s="106">
        <v>0.44964243004375037</v>
      </c>
      <c r="C4807" s="88">
        <v>2333.6439670130453</v>
      </c>
      <c r="D4807" s="87">
        <v>0.23891401552109193</v>
      </c>
      <c r="E4807" s="106">
        <v>0.35774002805413829</v>
      </c>
      <c r="F4807" s="446">
        <v>1</v>
      </c>
      <c r="G4807" s="446">
        <v>2025</v>
      </c>
      <c r="H4807" s="88">
        <v>2877312.5685470919</v>
      </c>
      <c r="I4807" s="151">
        <v>165074920683.90247</v>
      </c>
      <c r="J4807" s="106">
        <v>0.44964243004375037</v>
      </c>
      <c r="K4807" s="171">
        <v>13679395162.158712</v>
      </c>
      <c r="L4807" s="159">
        <v>12091028423.721319</v>
      </c>
      <c r="M4807" s="159">
        <v>78182916775.616501</v>
      </c>
      <c r="N4807" s="159">
        <v>269028261045.39902</v>
      </c>
      <c r="O4807" s="106">
        <v>0.54434372086413196</v>
      </c>
      <c r="P4807" s="106">
        <v>0.38446957726081527</v>
      </c>
      <c r="Q4807" s="88">
        <v>15.35666986428849</v>
      </c>
      <c r="R4807" s="158">
        <v>1916420608231.855</v>
      </c>
      <c r="S4807" s="171">
        <v>1680.2902905089384</v>
      </c>
      <c r="T4807" s="165">
        <v>4.3203727513470867E-2</v>
      </c>
    </row>
    <row r="4808" spans="1:20" x14ac:dyDescent="0.2">
      <c r="A4808">
        <v>4804</v>
      </c>
      <c r="B4808" s="106">
        <v>0.42847615301338809</v>
      </c>
      <c r="C4808" s="88">
        <v>1678.1925915116035</v>
      </c>
      <c r="D4808" s="87">
        <v>0.39955461256726393</v>
      </c>
      <c r="E4808" s="106">
        <v>0.42834984210758686</v>
      </c>
      <c r="F4808" s="446">
        <v>1</v>
      </c>
      <c r="G4808" s="446">
        <v>2026</v>
      </c>
      <c r="H4808" s="88">
        <v>5134600.7679314809</v>
      </c>
      <c r="I4808" s="151">
        <v>192630468876.0264</v>
      </c>
      <c r="J4808" s="106">
        <v>0.39367078513334153</v>
      </c>
      <c r="K4808" s="171">
        <v>31048841951.224541</v>
      </c>
      <c r="L4808" s="159">
        <v>54215954468.684372</v>
      </c>
      <c r="M4808" s="159">
        <v>39715302801.189873</v>
      </c>
      <c r="N4808" s="159">
        <v>317610568097.12518</v>
      </c>
      <c r="O4808" s="106">
        <v>0.47535569941350125</v>
      </c>
      <c r="P4808" s="106">
        <v>0.35396689293251449</v>
      </c>
      <c r="Q4808" s="88">
        <v>15.491019714752166</v>
      </c>
      <c r="R4808" s="158">
        <v>2056711947037.8782</v>
      </c>
      <c r="S4808" s="171">
        <v>1802.7674379589994</v>
      </c>
      <c r="T4808" s="165">
        <v>4.3796419696761874E-2</v>
      </c>
    </row>
    <row r="4809" spans="1:20" x14ac:dyDescent="0.2">
      <c r="A4809">
        <v>4805</v>
      </c>
      <c r="B4809" s="106">
        <v>0.50326287677436965</v>
      </c>
      <c r="C4809" s="88">
        <v>8106.2029241942655</v>
      </c>
      <c r="D4809" s="87">
        <v>0.98704627730014061</v>
      </c>
      <c r="E4809" s="106">
        <v>0.47241403772451745</v>
      </c>
      <c r="F4809" s="446">
        <v>1</v>
      </c>
      <c r="G4809" s="446">
        <v>2022</v>
      </c>
      <c r="H4809" s="88">
        <v>29961240.845551554</v>
      </c>
      <c r="I4809" s="151">
        <v>436156234115.25159</v>
      </c>
      <c r="J4809" s="106">
        <v>-4.056059643822163E-2</v>
      </c>
      <c r="K4809" s="171">
        <v>13608976052.640804</v>
      </c>
      <c r="L4809" s="159">
        <v>0</v>
      </c>
      <c r="M4809" s="159">
        <v>821971841989.9718</v>
      </c>
      <c r="N4809" s="159">
        <v>1271737052157.8643</v>
      </c>
      <c r="O4809" s="106">
        <v>0.50315960796319026</v>
      </c>
      <c r="P4809" s="106">
        <v>0.32749262302010462</v>
      </c>
      <c r="Q4809" s="88">
        <v>22.856190863647267</v>
      </c>
      <c r="R4809" s="158">
        <v>10224757883438.293</v>
      </c>
      <c r="S4809" s="171">
        <v>8962.1320627706373</v>
      </c>
      <c r="T4809" s="165">
        <v>3.2199894396492131E-2</v>
      </c>
    </row>
    <row r="4810" spans="1:20" x14ac:dyDescent="0.2">
      <c r="A4810">
        <v>4806</v>
      </c>
      <c r="B4810" s="106">
        <v>0.5787592412109055</v>
      </c>
      <c r="C4810" s="88">
        <v>2029.6267961173926</v>
      </c>
      <c r="D4810" s="87">
        <v>0.5535792424041448</v>
      </c>
      <c r="E4810" s="106">
        <v>0.28699064792254064</v>
      </c>
      <c r="F4810" s="446">
        <v>1</v>
      </c>
      <c r="G4810" s="446">
        <v>2023</v>
      </c>
      <c r="H4810" s="88">
        <v>8582468.5083755162</v>
      </c>
      <c r="I4810" s="151">
        <v>242384855778.80664</v>
      </c>
      <c r="J4810" s="106">
        <v>0.21741828004140851</v>
      </c>
      <c r="K4810" s="171">
        <v>11106992673.567303</v>
      </c>
      <c r="L4810" s="159">
        <v>0</v>
      </c>
      <c r="M4810" s="159">
        <v>495680467811.79907</v>
      </c>
      <c r="N4810" s="159">
        <v>749172316264.17297</v>
      </c>
      <c r="O4810" s="106">
        <v>0.59965279408768246</v>
      </c>
      <c r="P4810" s="106">
        <v>0.39546638749882823</v>
      </c>
      <c r="Q4810" s="88">
        <v>18.40390104030547</v>
      </c>
      <c r="R4810" s="158">
        <v>6250248131150.1904</v>
      </c>
      <c r="S4810" s="171">
        <v>5469.6106386129768</v>
      </c>
      <c r="T4810" s="165">
        <v>3.784860724730426E-2</v>
      </c>
    </row>
    <row r="4811" spans="1:20" x14ac:dyDescent="0.2">
      <c r="A4811">
        <v>4807</v>
      </c>
      <c r="B4811" s="106">
        <v>0.46558164246151768</v>
      </c>
      <c r="C4811" s="88">
        <v>8238.7252653015494</v>
      </c>
      <c r="D4811" s="87">
        <v>0.5664524275147691</v>
      </c>
      <c r="E4811" s="106">
        <v>0.47161510319816485</v>
      </c>
      <c r="F4811" s="446">
        <v>1</v>
      </c>
      <c r="G4811" s="446">
        <v>2024</v>
      </c>
      <c r="H4811" s="88">
        <v>9366689.4798916616</v>
      </c>
      <c r="I4811" s="151">
        <v>355959067788.31128</v>
      </c>
      <c r="J4811" s="106">
        <v>0.45538216454819569</v>
      </c>
      <c r="K4811" s="171">
        <v>29601834476.874126</v>
      </c>
      <c r="L4811" s="159">
        <v>24219161749.503292</v>
      </c>
      <c r="M4811" s="159">
        <v>175310162407.13736</v>
      </c>
      <c r="N4811" s="159">
        <v>585090226421.82605</v>
      </c>
      <c r="O4811" s="106">
        <v>0.54986539780851529</v>
      </c>
      <c r="P4811" s="106">
        <v>0.36583928766550755</v>
      </c>
      <c r="Q4811" s="88">
        <v>15.237654830770257</v>
      </c>
      <c r="R4811" s="158">
        <v>3932778170735.1201</v>
      </c>
      <c r="S4811" s="171">
        <v>3445.665235810045</v>
      </c>
      <c r="T4811" s="165">
        <v>4.3801334006732584E-2</v>
      </c>
    </row>
    <row r="4812" spans="1:20" x14ac:dyDescent="0.2">
      <c r="A4812">
        <v>4808</v>
      </c>
      <c r="B4812" s="106">
        <v>0.54481386251113006</v>
      </c>
      <c r="C4812" s="88">
        <v>6322.5716206801962</v>
      </c>
      <c r="D4812" s="87">
        <v>0.50134407987937313</v>
      </c>
      <c r="E4812" s="106">
        <v>0.39588343607351223</v>
      </c>
      <c r="F4812" s="446">
        <v>1</v>
      </c>
      <c r="G4812" s="446">
        <v>2027</v>
      </c>
      <c r="H4812" s="88">
        <v>7441567.7663595341</v>
      </c>
      <c r="I4812" s="151">
        <v>304759533343.38007</v>
      </c>
      <c r="J4812" s="106">
        <v>0.51667026714441366</v>
      </c>
      <c r="K4812" s="171">
        <v>39689326280.187065</v>
      </c>
      <c r="L4812" s="159">
        <v>67514754453.383629</v>
      </c>
      <c r="M4812" s="159">
        <v>0</v>
      </c>
      <c r="N4812" s="159">
        <v>411963614076.95074</v>
      </c>
      <c r="O4812" s="106">
        <v>0.5133268712186243</v>
      </c>
      <c r="P4812" s="106">
        <v>0.41763911207835158</v>
      </c>
      <c r="Q4812" s="88">
        <v>13.890715488253054</v>
      </c>
      <c r="R4812" s="158">
        <v>2788067136316.519</v>
      </c>
      <c r="S4812" s="171">
        <v>2445.9403706917069</v>
      </c>
      <c r="T4812" s="165">
        <v>4.9370759894912693E-2</v>
      </c>
    </row>
    <row r="4813" spans="1:20" x14ac:dyDescent="0.2">
      <c r="A4813">
        <v>4809</v>
      </c>
      <c r="B4813" s="106">
        <v>0.33403968511625737</v>
      </c>
      <c r="C4813" s="88">
        <v>8425.6476736478107</v>
      </c>
      <c r="D4813" s="87">
        <v>0.2</v>
      </c>
      <c r="E4813" s="106">
        <v>0.57043011423292045</v>
      </c>
      <c r="F4813" s="446">
        <v>1</v>
      </c>
      <c r="G4813" s="446">
        <v>2024</v>
      </c>
      <c r="H4813" s="88">
        <v>2457699.7044524918</v>
      </c>
      <c r="I4813" s="151">
        <v>143255584712.22687</v>
      </c>
      <c r="J4813" s="106">
        <v>0.33403968511625737</v>
      </c>
      <c r="K4813" s="171">
        <v>3880994762.4106264</v>
      </c>
      <c r="L4813" s="159">
        <v>3626102161.1756711</v>
      </c>
      <c r="M4813" s="159">
        <v>97081516922.415268</v>
      </c>
      <c r="N4813" s="159">
        <v>247844198558.22842</v>
      </c>
      <c r="O4813" s="106">
        <v>0.51814465064075177</v>
      </c>
      <c r="P4813" s="106">
        <v>0.32399174557167731</v>
      </c>
      <c r="Q4813" s="88">
        <v>16.70927651544784</v>
      </c>
      <c r="R4813" s="158">
        <v>1623662970419.053</v>
      </c>
      <c r="S4813" s="171">
        <v>1423.55384584443</v>
      </c>
      <c r="T4813" s="165">
        <v>3.9457018459892614E-2</v>
      </c>
    </row>
    <row r="4814" spans="1:20" x14ac:dyDescent="0.2">
      <c r="A4814">
        <v>4810</v>
      </c>
      <c r="B4814" s="106">
        <v>0.31662029007467729</v>
      </c>
      <c r="C4814" s="88">
        <v>7665.8435742806541</v>
      </c>
      <c r="D4814" s="87">
        <v>0.75555156491845277</v>
      </c>
      <c r="E4814" s="106">
        <v>0.57319893796610633</v>
      </c>
      <c r="F4814" s="446">
        <v>1</v>
      </c>
      <c r="G4814" s="446">
        <v>2026</v>
      </c>
      <c r="H4814" s="88">
        <v>16220512.636072155</v>
      </c>
      <c r="I4814" s="151">
        <v>360970623279.02423</v>
      </c>
      <c r="J4814" s="106">
        <v>0.2154575957454562</v>
      </c>
      <c r="K4814" s="171">
        <v>36680621327.275017</v>
      </c>
      <c r="L4814" s="159">
        <v>91744708524.681259</v>
      </c>
      <c r="M4814" s="159">
        <v>65307312295.41925</v>
      </c>
      <c r="N4814" s="159">
        <v>554703265426.39978</v>
      </c>
      <c r="O4814" s="106">
        <v>0.36671044134948899</v>
      </c>
      <c r="P4814" s="106">
        <v>0.26781781700452589</v>
      </c>
      <c r="Q4814" s="88">
        <v>16.660300085280099</v>
      </c>
      <c r="R4814" s="158">
        <v>2693039117850.1719</v>
      </c>
      <c r="S4814" s="171">
        <v>2360.3169143226305</v>
      </c>
      <c r="T4814" s="165">
        <v>4.4160017883766917E-2</v>
      </c>
    </row>
    <row r="4815" spans="1:20" x14ac:dyDescent="0.2">
      <c r="A4815">
        <v>4811</v>
      </c>
      <c r="B4815" s="106">
        <v>0.52756151367491477</v>
      </c>
      <c r="C4815" s="88">
        <v>1594.6152267607695</v>
      </c>
      <c r="D4815" s="87">
        <v>0.36782328053974922</v>
      </c>
      <c r="E4815" s="106">
        <v>0.19452691530583316</v>
      </c>
      <c r="F4815" s="446">
        <v>1</v>
      </c>
      <c r="G4815" s="446">
        <v>2027</v>
      </c>
      <c r="H4815" s="88">
        <v>4637109.7987231491</v>
      </c>
      <c r="I4815" s="151">
        <v>211915096748.67514</v>
      </c>
      <c r="J4815" s="106">
        <v>0.50954252068144568</v>
      </c>
      <c r="K4815" s="171">
        <v>24091182880.241329</v>
      </c>
      <c r="L4815" s="159">
        <v>54597436308.884239</v>
      </c>
      <c r="M4815" s="159">
        <v>0</v>
      </c>
      <c r="N4815" s="159">
        <v>290603715937.80072</v>
      </c>
      <c r="O4815" s="106">
        <v>0.52187117128034166</v>
      </c>
      <c r="P4815" s="106">
        <v>0.42236344076690807</v>
      </c>
      <c r="Q4815" s="88">
        <v>14.419500741441498</v>
      </c>
      <c r="R4815" s="158">
        <v>2216748853596.2783</v>
      </c>
      <c r="S4815" s="171">
        <v>1945.2828503496737</v>
      </c>
      <c r="T4815" s="165">
        <v>4.4430644474961145E-2</v>
      </c>
    </row>
    <row r="4816" spans="1:20" x14ac:dyDescent="0.2">
      <c r="A4816">
        <v>4812</v>
      </c>
      <c r="B4816" s="106">
        <v>0.47631769254156897</v>
      </c>
      <c r="C4816" s="88">
        <v>1709.5110445370146</v>
      </c>
      <c r="D4816" s="87">
        <v>0.99663222312397026</v>
      </c>
      <c r="E4816" s="106">
        <v>0.47406497309969903</v>
      </c>
      <c r="F4816" s="446">
        <v>1</v>
      </c>
      <c r="G4816" s="446">
        <v>2025</v>
      </c>
      <c r="H4816" s="88">
        <v>30127305.766424403</v>
      </c>
      <c r="I4816" s="151">
        <v>682584922273.07654</v>
      </c>
      <c r="J4816" s="106">
        <v>0.39206762845329157</v>
      </c>
      <c r="K4816" s="171">
        <v>26907102589.200306</v>
      </c>
      <c r="L4816" s="159">
        <v>104165334943.23688</v>
      </c>
      <c r="M4816" s="159">
        <v>268672491898.11975</v>
      </c>
      <c r="N4816" s="159">
        <v>1082329851703.6335</v>
      </c>
      <c r="O4816" s="106">
        <v>0.52284404082168678</v>
      </c>
      <c r="P4816" s="106">
        <v>0.30061184635888233</v>
      </c>
      <c r="Q4816" s="88">
        <v>15.399279107102133</v>
      </c>
      <c r="R4816" s="158">
        <v>5811113541507.9922</v>
      </c>
      <c r="S4816" s="171">
        <v>5102.4949224069969</v>
      </c>
      <c r="T4816" s="165">
        <v>4.4860259988881747E-2</v>
      </c>
    </row>
    <row r="4817" spans="1:20" x14ac:dyDescent="0.2">
      <c r="A4817">
        <v>4813</v>
      </c>
      <c r="B4817" s="106">
        <v>0.59670127102215598</v>
      </c>
      <c r="C4817" s="88">
        <v>4963.986404744619</v>
      </c>
      <c r="D4817" s="87">
        <v>0.62445811726647948</v>
      </c>
      <c r="E4817" s="106">
        <v>0.29123184652681289</v>
      </c>
      <c r="F4817" s="446">
        <v>1</v>
      </c>
      <c r="G4817" s="446">
        <v>2025</v>
      </c>
      <c r="H4817" s="88">
        <v>11033814.284333488</v>
      </c>
      <c r="I4817" s="151">
        <v>408843015349.03082</v>
      </c>
      <c r="J4817" s="106">
        <v>0.49184465329768023</v>
      </c>
      <c r="K4817" s="171">
        <v>24499568893.263107</v>
      </c>
      <c r="L4817" s="159">
        <v>43306705277.461594</v>
      </c>
      <c r="M4817" s="159">
        <v>137362935336.51175</v>
      </c>
      <c r="N4817" s="159">
        <v>614012224856.26721</v>
      </c>
      <c r="O4817" s="106">
        <v>0.56289264225904789</v>
      </c>
      <c r="P4817" s="106">
        <v>0.42716604699235433</v>
      </c>
      <c r="Q4817" s="88">
        <v>15.135454779272944</v>
      </c>
      <c r="R4817" s="158">
        <v>4690873922534.2871</v>
      </c>
      <c r="S4817" s="171">
        <v>4114.802946508783</v>
      </c>
      <c r="T4817" s="165">
        <v>4.488186650759847E-2</v>
      </c>
    </row>
    <row r="4818" spans="1:20" x14ac:dyDescent="0.2">
      <c r="A4818">
        <v>4814</v>
      </c>
      <c r="B4818" s="106">
        <v>0.63421681186521839</v>
      </c>
      <c r="C4818" s="88">
        <v>4647.3370020865505</v>
      </c>
      <c r="D4818" s="87">
        <v>0.42129177612729607</v>
      </c>
      <c r="E4818" s="106">
        <v>0.22859602178132474</v>
      </c>
      <c r="F4818" s="446">
        <v>1</v>
      </c>
      <c r="G4818" s="446">
        <v>2025</v>
      </c>
      <c r="H4818" s="88">
        <v>5768941.5229179282</v>
      </c>
      <c r="I4818" s="151">
        <v>275134375480.57941</v>
      </c>
      <c r="J4818" s="106">
        <v>0.54079398272560542</v>
      </c>
      <c r="K4818" s="171">
        <v>14481594929.798889</v>
      </c>
      <c r="L4818" s="159">
        <v>29592599306.324245</v>
      </c>
      <c r="M4818" s="159">
        <v>102320495976.08353</v>
      </c>
      <c r="N4818" s="159">
        <v>421529065692.78607</v>
      </c>
      <c r="O4818" s="106">
        <v>0.60333085337499015</v>
      </c>
      <c r="P4818" s="106">
        <v>0.4468115284922124</v>
      </c>
      <c r="Q4818" s="88">
        <v>14.783317976109204</v>
      </c>
      <c r="R4818" s="158">
        <v>3228870453475.4048</v>
      </c>
      <c r="S4818" s="171">
        <v>2831.3282031571985</v>
      </c>
      <c r="T4818" s="165">
        <v>4.6665977480242482E-2</v>
      </c>
    </row>
    <row r="4819" spans="1:20" x14ac:dyDescent="0.2">
      <c r="A4819">
        <v>4815</v>
      </c>
      <c r="B4819" s="106">
        <v>0.33055370246142612</v>
      </c>
      <c r="C4819" s="88">
        <v>7867.0392420167509</v>
      </c>
      <c r="D4819" s="87">
        <v>0.84314391385516119</v>
      </c>
      <c r="E4819" s="106">
        <v>0.27445853463661007</v>
      </c>
      <c r="F4819" s="446">
        <v>1</v>
      </c>
      <c r="G4819" s="446">
        <v>2027</v>
      </c>
      <c r="H4819" s="88">
        <v>20941130.911965303</v>
      </c>
      <c r="I4819" s="151">
        <v>570391378045.96045</v>
      </c>
      <c r="J4819" s="106">
        <v>0.33055370246142612</v>
      </c>
      <c r="K4819" s="171">
        <v>35527538655.247688</v>
      </c>
      <c r="L4819" s="159">
        <v>111684934301.308</v>
      </c>
      <c r="M4819" s="159">
        <v>0</v>
      </c>
      <c r="N4819" s="159">
        <v>717603851002.51611</v>
      </c>
      <c r="O4819" s="106">
        <v>0.38725116778287644</v>
      </c>
      <c r="P4819" s="106">
        <v>0.27202839043649452</v>
      </c>
      <c r="Q4819" s="88">
        <v>14.448494803598647</v>
      </c>
      <c r="R4819" s="158">
        <v>3180027127733.2358</v>
      </c>
      <c r="S4819" s="171">
        <v>2786.1250114956506</v>
      </c>
      <c r="T4819" s="165">
        <v>4.8292663689014477E-2</v>
      </c>
    </row>
    <row r="4820" spans="1:20" x14ac:dyDescent="0.2">
      <c r="A4820">
        <v>4816</v>
      </c>
      <c r="B4820" s="106">
        <v>0.54174309588875413</v>
      </c>
      <c r="C4820" s="88">
        <v>9522.2473903802638</v>
      </c>
      <c r="D4820" s="87">
        <v>0.49767936448889405</v>
      </c>
      <c r="E4820" s="106">
        <v>0.61967549916078601</v>
      </c>
      <c r="F4820" s="446">
        <v>1</v>
      </c>
      <c r="G4820" s="446">
        <v>2024</v>
      </c>
      <c r="H4820" s="88">
        <v>7340485.7387617258</v>
      </c>
      <c r="I4820" s="151">
        <v>268430217714.66574</v>
      </c>
      <c r="J4820" s="106">
        <v>0.37553744408720169</v>
      </c>
      <c r="K4820" s="171">
        <v>6044172917.0536366</v>
      </c>
      <c r="L4820" s="159">
        <v>8780823173.3270054</v>
      </c>
      <c r="M4820" s="159">
        <v>196212724358.05756</v>
      </c>
      <c r="N4820" s="159">
        <v>479467938163.10394</v>
      </c>
      <c r="O4820" s="106">
        <v>0.55227975600605284</v>
      </c>
      <c r="P4820" s="106">
        <v>0.34545213109578726</v>
      </c>
      <c r="Q4820" s="88">
        <v>16.333101033846503</v>
      </c>
      <c r="R4820" s="158">
        <v>3082017174995.8003</v>
      </c>
      <c r="S4820" s="171">
        <v>2700.901304873249</v>
      </c>
      <c r="T4820" s="165">
        <v>4.308003171911233E-2</v>
      </c>
    </row>
    <row r="4821" spans="1:20" x14ac:dyDescent="0.2">
      <c r="A4821">
        <v>4817</v>
      </c>
      <c r="B4821" s="106">
        <v>0.36822084858538218</v>
      </c>
      <c r="C4821" s="88">
        <v>7542.2636813347017</v>
      </c>
      <c r="D4821" s="87">
        <v>0.89666610549732961</v>
      </c>
      <c r="E4821" s="106">
        <v>0.7</v>
      </c>
      <c r="F4821" s="446">
        <v>1</v>
      </c>
      <c r="G4821" s="446">
        <v>2027</v>
      </c>
      <c r="H4821" s="88">
        <v>24227347.05045497</v>
      </c>
      <c r="I4821" s="151">
        <v>434221557112.24738</v>
      </c>
      <c r="J4821" s="106">
        <v>-8.8258730179054501E-2</v>
      </c>
      <c r="K4821" s="171">
        <v>47246190724.565384</v>
      </c>
      <c r="L4821" s="159">
        <v>161606613273.73373</v>
      </c>
      <c r="M4821" s="159">
        <v>0</v>
      </c>
      <c r="N4821" s="159">
        <v>643074361110.54651</v>
      </c>
      <c r="O4821" s="106">
        <v>0.14144779029100754</v>
      </c>
      <c r="P4821" s="106">
        <v>4.1683567071858857E-2</v>
      </c>
      <c r="Q4821" s="88">
        <v>80.812520891857872</v>
      </c>
      <c r="R4821" s="158">
        <v>2251990536122.7734</v>
      </c>
      <c r="S4821" s="171">
        <v>1973.6573179857287</v>
      </c>
      <c r="T4821" s="165">
        <v>8.6854879729880152E-3</v>
      </c>
    </row>
    <row r="4822" spans="1:20" x14ac:dyDescent="0.2">
      <c r="A4822">
        <v>4818</v>
      </c>
      <c r="B4822" s="106">
        <v>0.57977201826232916</v>
      </c>
      <c r="C4822" s="88">
        <v>5339.9623855460532</v>
      </c>
      <c r="D4822" s="87">
        <v>0.61629231203418799</v>
      </c>
      <c r="E4822" s="106">
        <v>0.44561245258397797</v>
      </c>
      <c r="F4822" s="446">
        <v>1</v>
      </c>
      <c r="G4822" s="446">
        <v>2026</v>
      </c>
      <c r="H4822" s="88">
        <v>10629228.177823313</v>
      </c>
      <c r="I4822" s="151">
        <v>371125480744.87262</v>
      </c>
      <c r="J4822" s="106">
        <v>0.44623511740072996</v>
      </c>
      <c r="K4822" s="171">
        <v>27868960411.280846</v>
      </c>
      <c r="L4822" s="159">
        <v>54148470499.120827</v>
      </c>
      <c r="M4822" s="159">
        <v>29443738532.444866</v>
      </c>
      <c r="N4822" s="159">
        <v>482586650187.71912</v>
      </c>
      <c r="O4822" s="106">
        <v>0.48174351612381044</v>
      </c>
      <c r="P4822" s="106">
        <v>0.35319926792342804</v>
      </c>
      <c r="Q4822" s="88">
        <v>13.945283814209494</v>
      </c>
      <c r="R4822" s="158">
        <v>2926409077861.5508</v>
      </c>
      <c r="S4822" s="171">
        <v>2568.1570014418089</v>
      </c>
      <c r="T4822" s="165">
        <v>4.6177297246716029E-2</v>
      </c>
    </row>
    <row r="4823" spans="1:20" x14ac:dyDescent="0.2">
      <c r="A4823">
        <v>4819</v>
      </c>
      <c r="B4823" s="106">
        <v>0.47519279779837242</v>
      </c>
      <c r="C4823" s="88">
        <v>7043.6702317380223</v>
      </c>
      <c r="D4823" s="87">
        <v>0.78424495445576525</v>
      </c>
      <c r="E4823" s="106">
        <v>0.55014543222002477</v>
      </c>
      <c r="F4823" s="446">
        <v>1</v>
      </c>
      <c r="G4823" s="446">
        <v>2024</v>
      </c>
      <c r="H4823" s="88">
        <v>17056863.778649755</v>
      </c>
      <c r="I4823" s="151">
        <v>445473885961.96881</v>
      </c>
      <c r="J4823" s="106">
        <v>0.28308969318406063</v>
      </c>
      <c r="K4823" s="171">
        <v>21483889300.921959</v>
      </c>
      <c r="L4823" s="159">
        <v>21411398876.864246</v>
      </c>
      <c r="M4823" s="159">
        <v>221455067531.23978</v>
      </c>
      <c r="N4823" s="159">
        <v>709824241670.99475</v>
      </c>
      <c r="O4823" s="106">
        <v>0.45138249726539403</v>
      </c>
      <c r="P4823" s="106">
        <v>0.27470775532258829</v>
      </c>
      <c r="Q4823" s="88">
        <v>16.23290777772932</v>
      </c>
      <c r="R4823" s="158">
        <v>3668310465615.0337</v>
      </c>
      <c r="S4823" s="171">
        <v>3215.5541621847142</v>
      </c>
      <c r="T4823" s="165">
        <v>4.2528064435155388E-2</v>
      </c>
    </row>
    <row r="4824" spans="1:20" x14ac:dyDescent="0.2">
      <c r="A4824">
        <v>4820</v>
      </c>
      <c r="B4824" s="106">
        <v>0.53022830199203963</v>
      </c>
      <c r="C4824" s="88">
        <v>7496.8613016500713</v>
      </c>
      <c r="D4824" s="87">
        <v>0.62389503079460795</v>
      </c>
      <c r="E4824" s="106">
        <v>0.54115588699651296</v>
      </c>
      <c r="F4824" s="446">
        <v>1</v>
      </c>
      <c r="G4824" s="446">
        <v>2027</v>
      </c>
      <c r="H4824" s="88">
        <v>10856941.998122701</v>
      </c>
      <c r="I4824" s="151">
        <v>391088248266.98193</v>
      </c>
      <c r="J4824" s="106">
        <v>0.46031796762778587</v>
      </c>
      <c r="K4824" s="171">
        <v>78599797708.194824</v>
      </c>
      <c r="L4824" s="159">
        <v>142311948944.58423</v>
      </c>
      <c r="M4824" s="159">
        <v>0</v>
      </c>
      <c r="N4824" s="159">
        <v>611999994919.76099</v>
      </c>
      <c r="O4824" s="106">
        <v>0.480187106536766</v>
      </c>
      <c r="P4824" s="106">
        <v>0.40559558408192592</v>
      </c>
      <c r="Q4824" s="88">
        <v>14.367679635581235</v>
      </c>
      <c r="R4824" s="158">
        <v>4107666382857.917</v>
      </c>
      <c r="S4824" s="171">
        <v>3603.9403509659805</v>
      </c>
      <c r="T4824" s="165">
        <v>4.8179658697967816E-2</v>
      </c>
    </row>
    <row r="4825" spans="1:20" x14ac:dyDescent="0.2">
      <c r="A4825">
        <v>4821</v>
      </c>
      <c r="B4825" s="106">
        <v>0.35878412782292102</v>
      </c>
      <c r="C4825" s="88">
        <v>6347.2290345970896</v>
      </c>
      <c r="D4825" s="87">
        <v>0.77234687217910369</v>
      </c>
      <c r="E4825" s="106">
        <v>0.50569054862672924</v>
      </c>
      <c r="F4825" s="446">
        <v>1</v>
      </c>
      <c r="G4825" s="446">
        <v>2025</v>
      </c>
      <c r="H4825" s="88">
        <v>16561774.054717707</v>
      </c>
      <c r="I4825" s="151">
        <v>469695107320.05377</v>
      </c>
      <c r="J4825" s="106">
        <v>0.35878412782292102</v>
      </c>
      <c r="K4825" s="171">
        <v>8057630144.0083027</v>
      </c>
      <c r="L4825" s="159">
        <v>15311967061.948669</v>
      </c>
      <c r="M4825" s="159">
        <v>139644592516.25909</v>
      </c>
      <c r="N4825" s="159">
        <v>632709297042.26978</v>
      </c>
      <c r="O4825" s="106">
        <v>0.4622729560832497</v>
      </c>
      <c r="P4825" s="106">
        <v>0.34898360075853208</v>
      </c>
      <c r="Q4825" s="88">
        <v>15.871879352773782</v>
      </c>
      <c r="R4825" s="158">
        <v>3889601124930.9526</v>
      </c>
      <c r="S4825" s="171">
        <v>3411.9798410868616</v>
      </c>
      <c r="T4825" s="165">
        <v>4.539496535633137E-2</v>
      </c>
    </row>
    <row r="4826" spans="1:20" x14ac:dyDescent="0.2">
      <c r="A4826">
        <v>4822</v>
      </c>
      <c r="B4826" s="106">
        <v>0.62838472382477695</v>
      </c>
      <c r="C4826" s="88">
        <v>4870.5281288524493</v>
      </c>
      <c r="D4826" s="87">
        <v>0.81067245674532629</v>
      </c>
      <c r="E4826" s="106">
        <v>0.43704096434323225</v>
      </c>
      <c r="F4826" s="446">
        <v>1</v>
      </c>
      <c r="G4826" s="446">
        <v>2024</v>
      </c>
      <c r="H4826" s="88">
        <v>18490166.721635319</v>
      </c>
      <c r="I4826" s="151">
        <v>627922506304.73608</v>
      </c>
      <c r="J4826" s="106">
        <v>0.50367779109339983</v>
      </c>
      <c r="K4826" s="171">
        <v>32274235477.213821</v>
      </c>
      <c r="L4826" s="159">
        <v>7317727494.2982121</v>
      </c>
      <c r="M4826" s="159">
        <v>350150815409.7359</v>
      </c>
      <c r="N4826" s="159">
        <v>1017665284685.9841</v>
      </c>
      <c r="O4826" s="106">
        <v>0.59179129360048877</v>
      </c>
      <c r="P4826" s="106">
        <v>0.44013942655620042</v>
      </c>
      <c r="Q4826" s="88">
        <v>15.579341375958643</v>
      </c>
      <c r="R4826" s="158">
        <v>7992636310625.8213</v>
      </c>
      <c r="S4826" s="171">
        <v>7007.9861661689056</v>
      </c>
      <c r="T4826" s="165">
        <v>4.4569270048607397E-2</v>
      </c>
    </row>
    <row r="4827" spans="1:20" x14ac:dyDescent="0.2">
      <c r="A4827">
        <v>4823</v>
      </c>
      <c r="B4827" s="106">
        <v>0.52552051552459123</v>
      </c>
      <c r="C4827" s="88">
        <v>3850.4268843266609</v>
      </c>
      <c r="D4827" s="87">
        <v>1.2096712801316309</v>
      </c>
      <c r="E4827" s="106">
        <v>0.40624285365997709</v>
      </c>
      <c r="F4827" s="446">
        <v>1</v>
      </c>
      <c r="G4827" s="446">
        <v>2024</v>
      </c>
      <c r="H4827" s="88">
        <v>48827926.685139686</v>
      </c>
      <c r="I4827" s="151">
        <v>962026441701.67285</v>
      </c>
      <c r="J4827" s="106">
        <v>0.35109355590869462</v>
      </c>
      <c r="K4827" s="171">
        <v>30995417093.796146</v>
      </c>
      <c r="L4827" s="159">
        <v>13413693920.020651</v>
      </c>
      <c r="M4827" s="159">
        <v>587744596644.88684</v>
      </c>
      <c r="N4827" s="159">
        <v>1594180149360.3765</v>
      </c>
      <c r="O4827" s="106">
        <v>0.51354793062479931</v>
      </c>
      <c r="P4827" s="106">
        <v>0.30358969357981352</v>
      </c>
      <c r="Q4827" s="88">
        <v>16.246307877446029</v>
      </c>
      <c r="R4827" s="158">
        <v>8697791073368.2207</v>
      </c>
      <c r="S4827" s="171">
        <v>7628.2027645136423</v>
      </c>
      <c r="T4827" s="165">
        <v>4.4342669937002602E-2</v>
      </c>
    </row>
    <row r="4828" spans="1:20" x14ac:dyDescent="0.2">
      <c r="A4828">
        <v>4824</v>
      </c>
      <c r="B4828" s="106">
        <v>0.55850313837504817</v>
      </c>
      <c r="C4828" s="88">
        <v>3340.8192229182414</v>
      </c>
      <c r="D4828" s="87">
        <v>0.80423830307068533</v>
      </c>
      <c r="E4828" s="106">
        <v>0.7</v>
      </c>
      <c r="F4828" s="446">
        <v>1</v>
      </c>
      <c r="G4828" s="446">
        <v>2025</v>
      </c>
      <c r="H4828" s="88">
        <v>19017324.33224614</v>
      </c>
      <c r="I4828" s="151">
        <v>514866590038.00287</v>
      </c>
      <c r="J4828" s="106">
        <v>0.30840512634895367</v>
      </c>
      <c r="K4828" s="171">
        <v>46893588878.871651</v>
      </c>
      <c r="L4828" s="159">
        <v>149801350435.09644</v>
      </c>
      <c r="M4828" s="159">
        <v>133495438992.30276</v>
      </c>
      <c r="N4828" s="159">
        <v>845056968344.2738</v>
      </c>
      <c r="O4828" s="106">
        <v>0.45609342533511132</v>
      </c>
      <c r="P4828" s="106">
        <v>0.26171602818821454</v>
      </c>
      <c r="Q4828" s="88">
        <v>15.650301304190686</v>
      </c>
      <c r="R4828" s="158">
        <v>4096185344803.9253</v>
      </c>
      <c r="S4828" s="171">
        <v>3590.3383720483048</v>
      </c>
      <c r="T4828" s="165">
        <v>4.3449803860208656E-2</v>
      </c>
    </row>
    <row r="4829" spans="1:20" x14ac:dyDescent="0.2">
      <c r="A4829">
        <v>4825</v>
      </c>
      <c r="B4829" s="106">
        <v>0.65755994275514063</v>
      </c>
      <c r="C4829" s="88">
        <v>4964.0790518527801</v>
      </c>
      <c r="D4829" s="87">
        <v>0.95838748958912001</v>
      </c>
      <c r="E4829" s="106">
        <v>0.44065656773253337</v>
      </c>
      <c r="F4829" s="446">
        <v>1</v>
      </c>
      <c r="G4829" s="446">
        <v>2024</v>
      </c>
      <c r="H4829" s="88">
        <v>27898262.417183757</v>
      </c>
      <c r="I4829" s="151">
        <v>502099718634.95105</v>
      </c>
      <c r="J4829" s="106">
        <v>5.2238247654012859E-3</v>
      </c>
      <c r="K4829" s="171">
        <v>10885894689.4715</v>
      </c>
      <c r="L4829" s="159">
        <v>2496414617.1294675</v>
      </c>
      <c r="M4829" s="159">
        <v>519898399601.9837</v>
      </c>
      <c r="N4829" s="159">
        <v>1035380427543.5358</v>
      </c>
      <c r="O4829" s="106">
        <v>0.40616832338422193</v>
      </c>
      <c r="P4829" s="106">
        <v>0.24384306432461611</v>
      </c>
      <c r="Q4829" s="88">
        <v>24.36072875840188</v>
      </c>
      <c r="R4829" s="158">
        <v>6573591222034.0039</v>
      </c>
      <c r="S4829" s="171">
        <v>5761.6465989005119</v>
      </c>
      <c r="T4829" s="165">
        <v>3.0837750841696637E-2</v>
      </c>
    </row>
    <row r="4830" spans="1:20" x14ac:dyDescent="0.2">
      <c r="A4830">
        <v>4826</v>
      </c>
      <c r="B4830" s="106">
        <v>0.340029308889783</v>
      </c>
      <c r="C4830" s="88">
        <v>5504.3386695114532</v>
      </c>
      <c r="D4830" s="87">
        <v>0.68833191416360828</v>
      </c>
      <c r="E4830" s="106">
        <v>0.47894461307357766</v>
      </c>
      <c r="F4830" s="446">
        <v>1</v>
      </c>
      <c r="G4830" s="446">
        <v>2023</v>
      </c>
      <c r="H4830" s="88">
        <v>13494567.358526288</v>
      </c>
      <c r="I4830" s="151">
        <v>482104986959.54358</v>
      </c>
      <c r="J4830" s="106">
        <v>0.340029308889783</v>
      </c>
      <c r="K4830" s="171">
        <v>23403587648.840637</v>
      </c>
      <c r="L4830" s="159">
        <v>9670025693.6261978</v>
      </c>
      <c r="M4830" s="159">
        <v>295706392569.90527</v>
      </c>
      <c r="N4830" s="159">
        <v>810884992871.91577</v>
      </c>
      <c r="O4830" s="106">
        <v>0.50343879061463803</v>
      </c>
      <c r="P4830" s="106">
        <v>0.33447526825849422</v>
      </c>
      <c r="Q4830" s="88">
        <v>16.531030457384542</v>
      </c>
      <c r="R4830" s="158">
        <v>4969733320272.4199</v>
      </c>
      <c r="S4830" s="171">
        <v>4360.3786740981441</v>
      </c>
      <c r="T4830" s="165">
        <v>4.3879071483604523E-2</v>
      </c>
    </row>
    <row r="4831" spans="1:20" x14ac:dyDescent="0.2">
      <c r="A4831">
        <v>4827</v>
      </c>
      <c r="B4831" s="106">
        <v>0.26364172462741464</v>
      </c>
      <c r="C4831" s="88">
        <v>4151.6184099815018</v>
      </c>
      <c r="D4831" s="87">
        <v>0.48348621400246955</v>
      </c>
      <c r="E4831" s="106">
        <v>0.60039452221458667</v>
      </c>
      <c r="F4831" s="446">
        <v>1</v>
      </c>
      <c r="G4831" s="446">
        <v>2024</v>
      </c>
      <c r="H4831" s="88">
        <v>7008781.5678371759</v>
      </c>
      <c r="I4831" s="151">
        <v>303316332322.02814</v>
      </c>
      <c r="J4831" s="106">
        <v>0.26364172462741464</v>
      </c>
      <c r="K4831" s="171">
        <v>7958297126.1021881</v>
      </c>
      <c r="L4831" s="159">
        <v>15098579858.426399</v>
      </c>
      <c r="M4831" s="159">
        <v>149460734545.13763</v>
      </c>
      <c r="N4831" s="159">
        <v>475833943851.69434</v>
      </c>
      <c r="O4831" s="106">
        <v>0.44472298628163376</v>
      </c>
      <c r="P4831" s="106">
        <v>0.26378505977689443</v>
      </c>
      <c r="Q4831" s="88">
        <v>16.696584775764862</v>
      </c>
      <c r="R4831" s="158">
        <v>2361922463137.228</v>
      </c>
      <c r="S4831" s="171">
        <v>2072.6698194024343</v>
      </c>
      <c r="T4831" s="165">
        <v>4.2467007836610657E-2</v>
      </c>
    </row>
    <row r="4832" spans="1:20" x14ac:dyDescent="0.2">
      <c r="A4832">
        <v>4828</v>
      </c>
      <c r="B4832" s="106">
        <v>0.44201684283772152</v>
      </c>
      <c r="C4832" s="88">
        <v>7125.6478123075876</v>
      </c>
      <c r="D4832" s="87">
        <v>0.84977964633815506</v>
      </c>
      <c r="E4832" s="106">
        <v>0.51151291806958354</v>
      </c>
      <c r="F4832" s="446">
        <v>1</v>
      </c>
      <c r="G4832" s="446">
        <v>2025</v>
      </c>
      <c r="H4832" s="88">
        <v>21196016.082455397</v>
      </c>
      <c r="I4832" s="151">
        <v>534745815893.31964</v>
      </c>
      <c r="J4832" s="106">
        <v>0.3379034158103339</v>
      </c>
      <c r="K4832" s="171">
        <v>41122476155.990723</v>
      </c>
      <c r="L4832" s="159">
        <v>93958868226.252441</v>
      </c>
      <c r="M4832" s="159">
        <v>270093821168.98898</v>
      </c>
      <c r="N4832" s="159">
        <v>939920981444.55176</v>
      </c>
      <c r="O4832" s="106">
        <v>0.50210028142101903</v>
      </c>
      <c r="P4832" s="106">
        <v>0.25472641592271072</v>
      </c>
      <c r="Q4832" s="88">
        <v>15.711139977933666</v>
      </c>
      <c r="R4832" s="158">
        <v>4154873088600.5068</v>
      </c>
      <c r="S4832" s="171">
        <v>3640.9208725459403</v>
      </c>
      <c r="T4832" s="165">
        <v>4.5508051225231036E-2</v>
      </c>
    </row>
    <row r="4833" spans="1:20" x14ac:dyDescent="0.2">
      <c r="A4833">
        <v>4829</v>
      </c>
      <c r="B4833" s="106">
        <v>0.55223442876922491</v>
      </c>
      <c r="C4833" s="88">
        <v>2412.3461148114693</v>
      </c>
      <c r="D4833" s="87">
        <v>0.71903296822191543</v>
      </c>
      <c r="E4833" s="106">
        <v>0.45637696200496863</v>
      </c>
      <c r="F4833" s="446">
        <v>1</v>
      </c>
      <c r="G4833" s="446">
        <v>2023</v>
      </c>
      <c r="H4833" s="88">
        <v>14852903.063935561</v>
      </c>
      <c r="I4833" s="151">
        <v>468227565471.6178</v>
      </c>
      <c r="J4833" s="106">
        <v>0.47676372472048034</v>
      </c>
      <c r="K4833" s="171">
        <v>29911251364.093964</v>
      </c>
      <c r="L4833" s="159">
        <v>61322350778.253555</v>
      </c>
      <c r="M4833" s="159">
        <v>483626654840.58075</v>
      </c>
      <c r="N4833" s="159">
        <v>1043087822454.5461</v>
      </c>
      <c r="O4833" s="106">
        <v>0.6319632042822011</v>
      </c>
      <c r="P4833" s="106">
        <v>0.47347482095971255</v>
      </c>
      <c r="Q4833" s="88">
        <v>16.788899966101631</v>
      </c>
      <c r="R4833" s="158">
        <v>9364266224393.3145</v>
      </c>
      <c r="S4833" s="171">
        <v>8217.9705963032375</v>
      </c>
      <c r="T4833" s="165">
        <v>4.2137516731522044E-2</v>
      </c>
    </row>
    <row r="4834" spans="1:20" x14ac:dyDescent="0.2">
      <c r="A4834">
        <v>4830</v>
      </c>
      <c r="B4834" s="106">
        <v>0.37464501206098255</v>
      </c>
      <c r="C4834" s="88">
        <v>4534.1763672850566</v>
      </c>
      <c r="D4834" s="87">
        <v>1.0285151242817214</v>
      </c>
      <c r="E4834" s="106">
        <v>0.36431743555644114</v>
      </c>
      <c r="F4834" s="446">
        <v>1</v>
      </c>
      <c r="G4834" s="446">
        <v>2024</v>
      </c>
      <c r="H4834" s="88">
        <v>32849394.572956376</v>
      </c>
      <c r="I4834" s="151">
        <v>509213226649.50476</v>
      </c>
      <c r="J4834" s="106">
        <v>8.0594281359536835E-2</v>
      </c>
      <c r="K4834" s="171">
        <v>19703958774.701073</v>
      </c>
      <c r="L4834" s="159">
        <v>3610966288.9936271</v>
      </c>
      <c r="M4834" s="159">
        <v>426843045888.36145</v>
      </c>
      <c r="N4834" s="159">
        <v>959371197601.56091</v>
      </c>
      <c r="O4834" s="106">
        <v>0.40172446782432442</v>
      </c>
      <c r="P4834" s="106">
        <v>0.26015915847971482</v>
      </c>
      <c r="Q4834" s="88">
        <v>21.134706940412549</v>
      </c>
      <c r="R4834" s="158">
        <v>5616615821761.709</v>
      </c>
      <c r="S4834" s="171">
        <v>4927.2404402521479</v>
      </c>
      <c r="T4834" s="165">
        <v>3.483659336542911E-2</v>
      </c>
    </row>
    <row r="4835" spans="1:20" x14ac:dyDescent="0.2">
      <c r="A4835">
        <v>4831</v>
      </c>
      <c r="B4835" s="106">
        <v>0.45999119861988536</v>
      </c>
      <c r="C4835" s="88">
        <v>7323.7409142689557</v>
      </c>
      <c r="D4835" s="87">
        <v>0.50049766571305454</v>
      </c>
      <c r="E4835" s="106">
        <v>0.25446888115450472</v>
      </c>
      <c r="F4835" s="446">
        <v>1</v>
      </c>
      <c r="G4835" s="446">
        <v>2024</v>
      </c>
      <c r="H4835" s="88">
        <v>7318921.7357122423</v>
      </c>
      <c r="I4835" s="151">
        <v>259745504581.51657</v>
      </c>
      <c r="J4835" s="106">
        <v>0.4484734759682687</v>
      </c>
      <c r="K4835" s="171">
        <v>10411675778.558186</v>
      </c>
      <c r="L4835" s="159">
        <v>32040831933.603355</v>
      </c>
      <c r="M4835" s="159">
        <v>171480875899.53015</v>
      </c>
      <c r="N4835" s="159">
        <v>473678888193.20819</v>
      </c>
      <c r="O4835" s="106">
        <v>0.5896533337989629</v>
      </c>
      <c r="P4835" s="106">
        <v>0.44250423385445631</v>
      </c>
      <c r="Q4835" s="88">
        <v>16.464787834803285</v>
      </c>
      <c r="R4835" s="158">
        <v>3960499988193.3252</v>
      </c>
      <c r="S4835" s="171">
        <v>3473.4856083776658</v>
      </c>
      <c r="T4835" s="165">
        <v>4.1950811922403054E-2</v>
      </c>
    </row>
    <row r="4836" spans="1:20" x14ac:dyDescent="0.2">
      <c r="A4836">
        <v>4832</v>
      </c>
      <c r="B4836" s="106">
        <v>0.55737565665111977</v>
      </c>
      <c r="C4836" s="88">
        <v>4463.3483203600135</v>
      </c>
      <c r="D4836" s="87">
        <v>0.57658515245999264</v>
      </c>
      <c r="E4836" s="106">
        <v>0.30840631970669763</v>
      </c>
      <c r="F4836" s="446">
        <v>1</v>
      </c>
      <c r="G4836" s="446">
        <v>2024</v>
      </c>
      <c r="H4836" s="88">
        <v>9311904.0562533159</v>
      </c>
      <c r="I4836" s="151">
        <v>308065986891.62207</v>
      </c>
      <c r="J4836" s="106">
        <v>0.36773549359846025</v>
      </c>
      <c r="K4836" s="171">
        <v>30470591927.692894</v>
      </c>
      <c r="L4836" s="159">
        <v>41181438284.825035</v>
      </c>
      <c r="M4836" s="159">
        <v>273513384313.00449</v>
      </c>
      <c r="N4836" s="159">
        <v>653231401417.14453</v>
      </c>
      <c r="O4836" s="106">
        <v>0.5588259459615903</v>
      </c>
      <c r="P4836" s="106">
        <v>0.29883801298144486</v>
      </c>
      <c r="Q4836" s="88">
        <v>16.09498038244918</v>
      </c>
      <c r="R4836" s="158">
        <v>3569227436031.5806</v>
      </c>
      <c r="S4836" s="171">
        <v>3130.2526073148929</v>
      </c>
      <c r="T4836" s="165">
        <v>4.3468512733077502E-2</v>
      </c>
    </row>
    <row r="4837" spans="1:20" x14ac:dyDescent="0.2">
      <c r="A4837">
        <v>4833</v>
      </c>
      <c r="B4837" s="106">
        <v>0.49133294770757918</v>
      </c>
      <c r="C4837" s="88">
        <v>6086.7138535146196</v>
      </c>
      <c r="D4837" s="87">
        <v>1.0351966703451616</v>
      </c>
      <c r="E4837" s="106">
        <v>0.46440918832217104</v>
      </c>
      <c r="F4837" s="446">
        <v>1</v>
      </c>
      <c r="G4837" s="446">
        <v>2024</v>
      </c>
      <c r="H4837" s="88">
        <v>34705670.101965867</v>
      </c>
      <c r="I4837" s="151">
        <v>800353152636.11938</v>
      </c>
      <c r="J4837" s="106">
        <v>0.41118165538238516</v>
      </c>
      <c r="K4837" s="171">
        <v>24984514416.135841</v>
      </c>
      <c r="L4837" s="159">
        <v>20989647019.098591</v>
      </c>
      <c r="M4837" s="159">
        <v>527058537968.09698</v>
      </c>
      <c r="N4837" s="159">
        <v>1373385852039.4507</v>
      </c>
      <c r="O4837" s="106">
        <v>0.5588590278845682</v>
      </c>
      <c r="P4837" s="106">
        <v>0.37408529199396245</v>
      </c>
      <c r="Q4837" s="88">
        <v>16.07415450837334</v>
      </c>
      <c r="R4837" s="158">
        <v>9429761523041.3398</v>
      </c>
      <c r="S4837" s="171">
        <v>8265.7821790141752</v>
      </c>
      <c r="T4837" s="165">
        <v>4.3431014792993147E-2</v>
      </c>
    </row>
    <row r="4838" spans="1:20" x14ac:dyDescent="0.2">
      <c r="A4838">
        <v>4834</v>
      </c>
      <c r="B4838" s="106">
        <v>0.57655475980064874</v>
      </c>
      <c r="C4838" s="88">
        <v>5030.1435913493779</v>
      </c>
      <c r="D4838" s="87">
        <v>0.85655877012268666</v>
      </c>
      <c r="E4838" s="106">
        <v>0.30121319484853637</v>
      </c>
      <c r="F4838" s="446">
        <v>1</v>
      </c>
      <c r="G4838" s="446">
        <v>2023</v>
      </c>
      <c r="H4838" s="88">
        <v>21884219.15857425</v>
      </c>
      <c r="I4838" s="151">
        <v>407513125922.30878</v>
      </c>
      <c r="J4838" s="106">
        <v>5.0116170205394606E-2</v>
      </c>
      <c r="K4838" s="171">
        <v>18875357224.224174</v>
      </c>
      <c r="L4838" s="159">
        <v>23316395396.89278</v>
      </c>
      <c r="M4838" s="159">
        <v>443701086637.36475</v>
      </c>
      <c r="N4838" s="159">
        <v>893405965180.79041</v>
      </c>
      <c r="O4838" s="106">
        <v>0.44105031549383394</v>
      </c>
      <c r="P4838" s="106">
        <v>0.20620651259108369</v>
      </c>
      <c r="Q4838" s="88">
        <v>21.918564540303144</v>
      </c>
      <c r="R4838" s="158">
        <v>4473747817194.6338</v>
      </c>
      <c r="S4838" s="171">
        <v>3921.7131409531362</v>
      </c>
      <c r="T4838" s="165">
        <v>3.2629029451488739E-2</v>
      </c>
    </row>
    <row r="4839" spans="1:20" x14ac:dyDescent="0.2">
      <c r="A4839">
        <v>4835</v>
      </c>
      <c r="B4839" s="106">
        <v>0.54363738447183274</v>
      </c>
      <c r="C4839" s="88">
        <v>4388.7880201022599</v>
      </c>
      <c r="D4839" s="87">
        <v>0.41141022756736573</v>
      </c>
      <c r="E4839" s="106">
        <v>0.47284050704727726</v>
      </c>
      <c r="F4839" s="446">
        <v>1</v>
      </c>
      <c r="G4839" s="446">
        <v>2022</v>
      </c>
      <c r="H4839" s="88">
        <v>5074945.8599406825</v>
      </c>
      <c r="I4839" s="151">
        <v>175766308748.77826</v>
      </c>
      <c r="J4839" s="106">
        <v>0.35134991985642428</v>
      </c>
      <c r="K4839" s="171">
        <v>1325049973.3945689</v>
      </c>
      <c r="L4839" s="159">
        <v>0</v>
      </c>
      <c r="M4839" s="159">
        <v>121781581863.32205</v>
      </c>
      <c r="N4839" s="159">
        <v>298872940585.49493</v>
      </c>
      <c r="O4839" s="106">
        <v>0.5326033988596085</v>
      </c>
      <c r="P4839" s="106">
        <v>0.3600423185247113</v>
      </c>
      <c r="Q4839" s="88">
        <v>16.584909725048114</v>
      </c>
      <c r="R4839" s="158">
        <v>2118385294020.1082</v>
      </c>
      <c r="S4839" s="171">
        <v>1856.5666886944241</v>
      </c>
      <c r="T4839" s="165">
        <v>4.0535839781771735E-2</v>
      </c>
    </row>
    <row r="4840" spans="1:20" x14ac:dyDescent="0.2">
      <c r="A4840">
        <v>4836</v>
      </c>
      <c r="B4840" s="106">
        <v>0.8</v>
      </c>
      <c r="C4840" s="88">
        <v>1500</v>
      </c>
      <c r="D4840" s="87">
        <v>0.59850376872621158</v>
      </c>
      <c r="E4840" s="106">
        <v>0.47392313144943771</v>
      </c>
      <c r="F4840" s="446">
        <v>1</v>
      </c>
      <c r="G4840" s="446">
        <v>2025</v>
      </c>
      <c r="H4840" s="88">
        <v>9946715.2220928483</v>
      </c>
      <c r="I4840" s="151">
        <v>367349082155.82953</v>
      </c>
      <c r="J4840" s="106">
        <v>0.52758750423930101</v>
      </c>
      <c r="K4840" s="171">
        <v>27083055317.305187</v>
      </c>
      <c r="L4840" s="159">
        <v>38395677190.823288</v>
      </c>
      <c r="M4840" s="159">
        <v>121970356597.59431</v>
      </c>
      <c r="N4840" s="159">
        <v>554798171261.55237</v>
      </c>
      <c r="O4840" s="106">
        <v>0.58057439471637251</v>
      </c>
      <c r="P4840" s="106">
        <v>0.41034622420452793</v>
      </c>
      <c r="Q4840" s="88">
        <v>14.935271054404792</v>
      </c>
      <c r="R4840" s="158">
        <v>3982145641168.105</v>
      </c>
      <c r="S4840" s="171">
        <v>3492.3303133933327</v>
      </c>
      <c r="T4840" s="165">
        <v>4.5689777884709938E-2</v>
      </c>
    </row>
    <row r="4841" spans="1:20" x14ac:dyDescent="0.2">
      <c r="A4841">
        <v>4837</v>
      </c>
      <c r="B4841" s="106">
        <v>0.41567527701351464</v>
      </c>
      <c r="C4841" s="88">
        <v>1500</v>
      </c>
      <c r="D4841" s="87">
        <v>0.71249197159186428</v>
      </c>
      <c r="E4841" s="106">
        <v>0.28793360576232163</v>
      </c>
      <c r="F4841" s="446">
        <v>1</v>
      </c>
      <c r="G4841" s="446">
        <v>2024</v>
      </c>
      <c r="H4841" s="88">
        <v>14038851.987691509</v>
      </c>
      <c r="I4841" s="151">
        <v>434462845213.49335</v>
      </c>
      <c r="J4841" s="106">
        <v>0.41567527701351459</v>
      </c>
      <c r="K4841" s="171">
        <v>18034233814.790211</v>
      </c>
      <c r="L4841" s="159">
        <v>30872697244.046803</v>
      </c>
      <c r="M4841" s="159">
        <v>244064414856.09525</v>
      </c>
      <c r="N4841" s="159">
        <v>727434191128.42554</v>
      </c>
      <c r="O4841" s="106">
        <v>0.55062733935418984</v>
      </c>
      <c r="P4841" s="106">
        <v>0.35095678295692972</v>
      </c>
      <c r="Q4841" s="88">
        <v>15.937113233396092</v>
      </c>
      <c r="R4841" s="158">
        <v>4606351037691.5918</v>
      </c>
      <c r="S4841" s="171">
        <v>4042.3633938146631</v>
      </c>
      <c r="T4841" s="165">
        <v>4.4375183902931437E-2</v>
      </c>
    </row>
    <row r="4842" spans="1:20" x14ac:dyDescent="0.2">
      <c r="A4842">
        <v>4838</v>
      </c>
      <c r="B4842" s="106">
        <v>0.48137402206780505</v>
      </c>
      <c r="C4842" s="88">
        <v>11314.612908746023</v>
      </c>
      <c r="D4842" s="87">
        <v>1.1852660503615915</v>
      </c>
      <c r="E4842" s="106">
        <v>0.60081275969057035</v>
      </c>
      <c r="F4842" s="446">
        <v>1</v>
      </c>
      <c r="G4842" s="446">
        <v>2027</v>
      </c>
      <c r="H4842" s="88">
        <v>42721668.392357446</v>
      </c>
      <c r="I4842" s="151">
        <v>840676427925.02991</v>
      </c>
      <c r="J4842" s="106">
        <v>0.30166599683880391</v>
      </c>
      <c r="K4842" s="171">
        <v>46558045634.870338</v>
      </c>
      <c r="L4842" s="159">
        <v>137139289216.43338</v>
      </c>
      <c r="M4842" s="159">
        <v>0</v>
      </c>
      <c r="N4842" s="159">
        <v>1024373762776.3336</v>
      </c>
      <c r="O4842" s="106">
        <v>0.35467027487833419</v>
      </c>
      <c r="P4842" s="106">
        <v>0.24930776780240319</v>
      </c>
      <c r="Q4842" s="88">
        <v>14.136319232683956</v>
      </c>
      <c r="R4842" s="158">
        <v>3896277269616.6475</v>
      </c>
      <c r="S4842" s="171">
        <v>3415.597956814413</v>
      </c>
      <c r="T4842" s="165">
        <v>5.2687761896084796E-2</v>
      </c>
    </row>
    <row r="4843" spans="1:20" x14ac:dyDescent="0.2">
      <c r="A4843">
        <v>4839</v>
      </c>
      <c r="B4843" s="106">
        <v>0.51611093283431708</v>
      </c>
      <c r="C4843" s="88">
        <v>3473.3808417809141</v>
      </c>
      <c r="D4843" s="87">
        <v>0.91834401611360184</v>
      </c>
      <c r="E4843" s="106">
        <v>0.57544774272452404</v>
      </c>
      <c r="F4843" s="446">
        <v>1</v>
      </c>
      <c r="G4843" s="446">
        <v>2026</v>
      </c>
      <c r="H4843" s="88">
        <v>25695632.422179662</v>
      </c>
      <c r="I4843" s="151">
        <v>644017033028.32788</v>
      </c>
      <c r="J4843" s="106">
        <v>0.33156127865544449</v>
      </c>
      <c r="K4843" s="171">
        <v>31077473997.118561</v>
      </c>
      <c r="L4843" s="159">
        <v>72311867012.059998</v>
      </c>
      <c r="M4843" s="159">
        <v>48397864123.615837</v>
      </c>
      <c r="N4843" s="159">
        <v>795804238161.12219</v>
      </c>
      <c r="O4843" s="106">
        <v>0.38966730884953477</v>
      </c>
      <c r="P4843" s="106">
        <v>0.2407809381149752</v>
      </c>
      <c r="Q4843" s="88">
        <v>14.226112743568166</v>
      </c>
      <c r="R4843" s="158">
        <v>3289021027756.272</v>
      </c>
      <c r="S4843" s="171">
        <v>2883.092813040726</v>
      </c>
      <c r="T4843" s="165">
        <v>4.6265981133370299E-2</v>
      </c>
    </row>
    <row r="4844" spans="1:20" x14ac:dyDescent="0.2">
      <c r="A4844">
        <v>4840</v>
      </c>
      <c r="B4844" s="106">
        <v>0.40080549952177069</v>
      </c>
      <c r="C4844" s="88">
        <v>2866.6913543952346</v>
      </c>
      <c r="D4844" s="87">
        <v>1.1989963192447335</v>
      </c>
      <c r="E4844" s="106">
        <v>0.38473116767483928</v>
      </c>
      <c r="F4844" s="446">
        <v>1</v>
      </c>
      <c r="G4844" s="446">
        <v>2025</v>
      </c>
      <c r="H4844" s="88">
        <v>50626133.276866533</v>
      </c>
      <c r="I4844" s="151">
        <v>899944187080.46582</v>
      </c>
      <c r="J4844" s="106">
        <v>0.36521108784702949</v>
      </c>
      <c r="K4844" s="171">
        <v>15224246507.919743</v>
      </c>
      <c r="L4844" s="159">
        <v>49213679825.514359</v>
      </c>
      <c r="M4844" s="159">
        <v>458293436155.63708</v>
      </c>
      <c r="N4844" s="159">
        <v>1422675549569.5369</v>
      </c>
      <c r="O4844" s="106">
        <v>0.51640396053230941</v>
      </c>
      <c r="P4844" s="106">
        <v>0.31234994253045267</v>
      </c>
      <c r="Q4844" s="88">
        <v>15.948092910814935</v>
      </c>
      <c r="R4844" s="158">
        <v>7840687535379.377</v>
      </c>
      <c r="S4844" s="171">
        <v>6874.485552910618</v>
      </c>
      <c r="T4844" s="165">
        <v>4.5349796538432956E-2</v>
      </c>
    </row>
    <row r="4845" spans="1:20" x14ac:dyDescent="0.2">
      <c r="A4845">
        <v>4841</v>
      </c>
      <c r="B4845" s="106">
        <v>0.55306145674468099</v>
      </c>
      <c r="C4845" s="88">
        <v>1500</v>
      </c>
      <c r="D4845" s="87">
        <v>0.92454153391977389</v>
      </c>
      <c r="E4845" s="106">
        <v>0.313783700205296</v>
      </c>
      <c r="F4845" s="446">
        <v>1</v>
      </c>
      <c r="G4845" s="446">
        <v>2023</v>
      </c>
      <c r="H4845" s="88">
        <v>25490447.62084274</v>
      </c>
      <c r="I4845" s="151">
        <v>635249955087.62378</v>
      </c>
      <c r="J4845" s="106">
        <v>0.38304179933761817</v>
      </c>
      <c r="K4845" s="171">
        <v>20706293374.385292</v>
      </c>
      <c r="L4845" s="159">
        <v>17895856861.801865</v>
      </c>
      <c r="M4845" s="159">
        <v>731059746809.20935</v>
      </c>
      <c r="N4845" s="159">
        <v>1404911852133.0203</v>
      </c>
      <c r="O4845" s="106">
        <v>0.5996758924651342</v>
      </c>
      <c r="P4845" s="106">
        <v>0.42565754495370051</v>
      </c>
      <c r="Q4845" s="88">
        <v>17.391321878352525</v>
      </c>
      <c r="R4845" s="158">
        <v>11973842091157.324</v>
      </c>
      <c r="S4845" s="171">
        <v>10501.418514117157</v>
      </c>
      <c r="T4845" s="165">
        <v>3.9874126886059388E-2</v>
      </c>
    </row>
    <row r="4846" spans="1:20" x14ac:dyDescent="0.2">
      <c r="A4846">
        <v>4842</v>
      </c>
      <c r="B4846" s="106">
        <v>0.48415988916382147</v>
      </c>
      <c r="C4846" s="88">
        <v>4570.1185963820626</v>
      </c>
      <c r="D4846" s="87">
        <v>0.70855683999592878</v>
      </c>
      <c r="E4846" s="106">
        <v>0.18410934578781185</v>
      </c>
      <c r="F4846" s="446">
        <v>1</v>
      </c>
      <c r="G4846" s="446">
        <v>2026</v>
      </c>
      <c r="H4846" s="88">
        <v>14085718.299766073</v>
      </c>
      <c r="I4846" s="151">
        <v>509444913408.28998</v>
      </c>
      <c r="J4846" s="106">
        <v>0.48415988916382147</v>
      </c>
      <c r="K4846" s="171">
        <v>16051496747.744335</v>
      </c>
      <c r="L4846" s="159">
        <v>23274096466.013935</v>
      </c>
      <c r="M4846" s="159">
        <v>86581004774.911133</v>
      </c>
      <c r="N4846" s="159">
        <v>635351511396.95947</v>
      </c>
      <c r="O4846" s="106">
        <v>0.52653825135005616</v>
      </c>
      <c r="P4846" s="106">
        <v>0.35669474817938773</v>
      </c>
      <c r="Q4846" s="88">
        <v>14.252813609113211</v>
      </c>
      <c r="R4846" s="158">
        <v>3715789575120.3252</v>
      </c>
      <c r="S4846" s="171">
        <v>3256.0374231072428</v>
      </c>
      <c r="T4846" s="165">
        <v>4.8507435243892338E-2</v>
      </c>
    </row>
    <row r="4847" spans="1:20" x14ac:dyDescent="0.2">
      <c r="A4847">
        <v>4843</v>
      </c>
      <c r="B4847" s="106">
        <v>0.52888482198613529</v>
      </c>
      <c r="C4847" s="88">
        <v>5854.5399127394639</v>
      </c>
      <c r="D4847" s="87">
        <v>0.83521259907875223</v>
      </c>
      <c r="E4847" s="106">
        <v>0.39777210698179877</v>
      </c>
      <c r="F4847" s="446">
        <v>1</v>
      </c>
      <c r="G4847" s="446">
        <v>2025</v>
      </c>
      <c r="H4847" s="88">
        <v>19995096.635515705</v>
      </c>
      <c r="I4847" s="151">
        <v>524369308583.99286</v>
      </c>
      <c r="J4847" s="106">
        <v>0.41038790474882214</v>
      </c>
      <c r="K4847" s="171">
        <v>36969191687.889229</v>
      </c>
      <c r="L4847" s="159">
        <v>48953110382.972755</v>
      </c>
      <c r="M4847" s="159">
        <v>187164713383.00009</v>
      </c>
      <c r="N4847" s="159">
        <v>797456324037.85498</v>
      </c>
      <c r="O4847" s="106">
        <v>0.50672252347448887</v>
      </c>
      <c r="P4847" s="106">
        <v>0.32494829871037406</v>
      </c>
      <c r="Q4847" s="88">
        <v>14.849049082405925</v>
      </c>
      <c r="R4847" s="158">
        <v>4416375783206.5898</v>
      </c>
      <c r="S4847" s="171">
        <v>3874.226663065117</v>
      </c>
      <c r="T4847" s="165">
        <v>4.6336631178533191E-2</v>
      </c>
    </row>
    <row r="4848" spans="1:20" x14ac:dyDescent="0.2">
      <c r="A4848">
        <v>4844</v>
      </c>
      <c r="B4848" s="106">
        <v>0.64688134000599651</v>
      </c>
      <c r="C4848" s="88">
        <v>1500</v>
      </c>
      <c r="D4848" s="87">
        <v>0.89818168744116089</v>
      </c>
      <c r="E4848" s="106">
        <v>0.2699208797958218</v>
      </c>
      <c r="F4848" s="446">
        <v>1</v>
      </c>
      <c r="G4848" s="446">
        <v>2026</v>
      </c>
      <c r="H4848" s="88">
        <v>23724797.387225371</v>
      </c>
      <c r="I4848" s="151">
        <v>591420940314.25842</v>
      </c>
      <c r="J4848" s="106">
        <v>0.42840260833948662</v>
      </c>
      <c r="K4848" s="171">
        <v>44412584753.852798</v>
      </c>
      <c r="L4848" s="159">
        <v>130422494363.16205</v>
      </c>
      <c r="M4848" s="159">
        <v>121299948361.28854</v>
      </c>
      <c r="N4848" s="159">
        <v>887555967792.56177</v>
      </c>
      <c r="O4848" s="106">
        <v>0.51235555180567804</v>
      </c>
      <c r="P4848" s="106">
        <v>0.35589303211787088</v>
      </c>
      <c r="Q4848" s="88">
        <v>15.268715495356505</v>
      </c>
      <c r="R4848" s="158">
        <v>5598528003183.373</v>
      </c>
      <c r="S4848" s="171">
        <v>4908.3719716689293</v>
      </c>
      <c r="T4848" s="165">
        <v>4.5194868036201409E-2</v>
      </c>
    </row>
    <row r="4849" spans="1:20" x14ac:dyDescent="0.2">
      <c r="A4849">
        <v>4845</v>
      </c>
      <c r="B4849" s="106">
        <v>0.56898601602025556</v>
      </c>
      <c r="C4849" s="88">
        <v>5686.0960210576504</v>
      </c>
      <c r="D4849" s="87">
        <v>0.88567892738772258</v>
      </c>
      <c r="E4849" s="106">
        <v>0.51028795149993489</v>
      </c>
      <c r="F4849" s="446">
        <v>1</v>
      </c>
      <c r="G4849" s="446">
        <v>2025</v>
      </c>
      <c r="H4849" s="88">
        <v>23266929.333204415</v>
      </c>
      <c r="I4849" s="151">
        <v>636777432187.06848</v>
      </c>
      <c r="J4849" s="106">
        <v>0.38139613825862995</v>
      </c>
      <c r="K4849" s="171">
        <v>32544163940.76852</v>
      </c>
      <c r="L4849" s="159">
        <v>76529466233.931793</v>
      </c>
      <c r="M4849" s="159">
        <v>336468518136.776</v>
      </c>
      <c r="N4849" s="159">
        <v>1082319580498.5448</v>
      </c>
      <c r="O4849" s="106">
        <v>0.52966134161492373</v>
      </c>
      <c r="P4849" s="106">
        <v>0.291118759661185</v>
      </c>
      <c r="Q4849" s="88">
        <v>15.563988152235758</v>
      </c>
      <c r="R4849" s="158">
        <v>5451007429180.5361</v>
      </c>
      <c r="S4849" s="171">
        <v>4783.8862489100475</v>
      </c>
      <c r="T4849" s="165">
        <v>4.5739923182752121E-2</v>
      </c>
    </row>
    <row r="4850" spans="1:20" x14ac:dyDescent="0.2">
      <c r="A4850">
        <v>4846</v>
      </c>
      <c r="B4850" s="106">
        <v>0.43531530903555371</v>
      </c>
      <c r="C4850" s="88">
        <v>10443.948418182485</v>
      </c>
      <c r="D4850" s="87">
        <v>0.61241318608821016</v>
      </c>
      <c r="E4850" s="106">
        <v>0.63229310369890679</v>
      </c>
      <c r="F4850" s="446">
        <v>1</v>
      </c>
      <c r="G4850" s="446">
        <v>2024</v>
      </c>
      <c r="H4850" s="88">
        <v>10278637.313262645</v>
      </c>
      <c r="I4850" s="151">
        <v>386953408378.9787</v>
      </c>
      <c r="J4850" s="106">
        <v>0.43531530903555371</v>
      </c>
      <c r="K4850" s="171">
        <v>13540978556.431089</v>
      </c>
      <c r="L4850" s="159">
        <v>2802906552.2850876</v>
      </c>
      <c r="M4850" s="159">
        <v>208035435513.7836</v>
      </c>
      <c r="N4850" s="159">
        <v>611332729001.47839</v>
      </c>
      <c r="O4850" s="106">
        <v>0.55144670031709631</v>
      </c>
      <c r="P4850" s="106">
        <v>0.3520999406995407</v>
      </c>
      <c r="Q4850" s="88">
        <v>15.701765254724176</v>
      </c>
      <c r="R4850" s="158">
        <v>3810086485009.0928</v>
      </c>
      <c r="S4850" s="171">
        <v>3338.539034570781</v>
      </c>
      <c r="T4850" s="165">
        <v>4.5445142175425113E-2</v>
      </c>
    </row>
    <row r="4851" spans="1:20" x14ac:dyDescent="0.2">
      <c r="A4851">
        <v>4847</v>
      </c>
      <c r="B4851" s="106">
        <v>0.40763983934661141</v>
      </c>
      <c r="C4851" s="88">
        <v>2112.7909732431267</v>
      </c>
      <c r="D4851" s="87">
        <v>0.75863960655316076</v>
      </c>
      <c r="E4851" s="106">
        <v>0.35091734319083934</v>
      </c>
      <c r="F4851" s="446">
        <v>1</v>
      </c>
      <c r="G4851" s="446">
        <v>2023</v>
      </c>
      <c r="H4851" s="88">
        <v>16048518.20437151</v>
      </c>
      <c r="I4851" s="151">
        <v>481326919588.14026</v>
      </c>
      <c r="J4851" s="106">
        <v>0.40763983934661141</v>
      </c>
      <c r="K4851" s="171">
        <v>18199542864.106506</v>
      </c>
      <c r="L4851" s="159">
        <v>25270278737.130421</v>
      </c>
      <c r="M4851" s="159">
        <v>468587979739.50049</v>
      </c>
      <c r="N4851" s="159">
        <v>993384720928.87769</v>
      </c>
      <c r="O4851" s="106">
        <v>0.59523226248387995</v>
      </c>
      <c r="P4851" s="106">
        <v>0.36256577925656003</v>
      </c>
      <c r="Q4851" s="88">
        <v>16.699603968734912</v>
      </c>
      <c r="R4851" s="158">
        <v>6734971353738.0264</v>
      </c>
      <c r="S4851" s="171">
        <v>5891.7943661972104</v>
      </c>
      <c r="T4851" s="165">
        <v>4.2809894974935286E-2</v>
      </c>
    </row>
    <row r="4852" spans="1:20" x14ac:dyDescent="0.2">
      <c r="A4852">
        <v>4848</v>
      </c>
      <c r="B4852" s="106">
        <v>0.44132118170304308</v>
      </c>
      <c r="C4852" s="88">
        <v>4817.1614128519568</v>
      </c>
      <c r="D4852" s="87">
        <v>0.60863704068430768</v>
      </c>
      <c r="E4852" s="106">
        <v>0.24000606872045629</v>
      </c>
      <c r="F4852" s="446">
        <v>1</v>
      </c>
      <c r="G4852" s="446">
        <v>2027</v>
      </c>
      <c r="H4852" s="88">
        <v>10438921.597009042</v>
      </c>
      <c r="I4852" s="151">
        <v>353891255989.16235</v>
      </c>
      <c r="J4852" s="106">
        <v>0.44132118170304313</v>
      </c>
      <c r="K4852" s="171">
        <v>34328494459.51651</v>
      </c>
      <c r="L4852" s="159">
        <v>67413164169.522743</v>
      </c>
      <c r="M4852" s="159">
        <v>0</v>
      </c>
      <c r="N4852" s="159">
        <v>455632914618.20166</v>
      </c>
      <c r="O4852" s="106">
        <v>0.46113928972666884</v>
      </c>
      <c r="P4852" s="106">
        <v>0.37519588428170975</v>
      </c>
      <c r="Q4852" s="88">
        <v>14.175002106598399</v>
      </c>
      <c r="R4852" s="158">
        <v>2815273759807.6074</v>
      </c>
      <c r="S4852" s="171">
        <v>2467.7107543746915</v>
      </c>
      <c r="T4852" s="165">
        <v>4.8332565983121772E-2</v>
      </c>
    </row>
    <row r="4853" spans="1:20" x14ac:dyDescent="0.2">
      <c r="A4853">
        <v>4849</v>
      </c>
      <c r="B4853" s="106">
        <v>0.59640488041066719</v>
      </c>
      <c r="C4853" s="88">
        <v>2838.5535470233804</v>
      </c>
      <c r="D4853" s="87">
        <v>1.336702774326711</v>
      </c>
      <c r="E4853" s="106">
        <v>9.9830694102229445E-2</v>
      </c>
      <c r="F4853" s="446">
        <v>1</v>
      </c>
      <c r="G4853" s="446">
        <v>2027</v>
      </c>
      <c r="H4853" s="88">
        <v>65210248.605043024</v>
      </c>
      <c r="I4853" s="151">
        <v>930848746387.05298</v>
      </c>
      <c r="J4853" s="106">
        <v>-2.7608352098646538E-2</v>
      </c>
      <c r="K4853" s="171">
        <v>46212836586.019501</v>
      </c>
      <c r="L4853" s="159">
        <v>86345008464.27771</v>
      </c>
      <c r="M4853" s="159">
        <v>0</v>
      </c>
      <c r="N4853" s="159">
        <v>1063406591437.3502</v>
      </c>
      <c r="O4853" s="106">
        <v>4.0790425016977321E-2</v>
      </c>
      <c r="P4853" s="106">
        <v>-9.1712447354670323E-2</v>
      </c>
      <c r="Q4853" s="88">
        <v>-12.039683707348724</v>
      </c>
      <c r="R4853" s="158">
        <v>1214296811273.5464</v>
      </c>
      <c r="S4853" s="171">
        <v>1065.0928087381703</v>
      </c>
      <c r="T4853" s="165">
        <v>-6.7188060377084316E-2</v>
      </c>
    </row>
    <row r="4854" spans="1:20" x14ac:dyDescent="0.2">
      <c r="A4854">
        <v>4850</v>
      </c>
      <c r="B4854" s="106">
        <v>0.677239453451697</v>
      </c>
      <c r="C4854" s="88">
        <v>5449.5717413241755</v>
      </c>
      <c r="D4854" s="87">
        <v>0.59429265442390655</v>
      </c>
      <c r="E4854" s="106">
        <v>0.35479167990258842</v>
      </c>
      <c r="F4854" s="446">
        <v>1</v>
      </c>
      <c r="G4854" s="446">
        <v>2024</v>
      </c>
      <c r="H4854" s="88">
        <v>9498502.3885738999</v>
      </c>
      <c r="I4854" s="151">
        <v>355551908812.56677</v>
      </c>
      <c r="J4854" s="106">
        <v>0.44759951392414599</v>
      </c>
      <c r="K4854" s="171">
        <v>38531849992.040337</v>
      </c>
      <c r="L4854" s="159">
        <v>74477140011.403687</v>
      </c>
      <c r="M4854" s="159">
        <v>312693297653.55023</v>
      </c>
      <c r="N4854" s="159">
        <v>781254196469.56104</v>
      </c>
      <c r="O4854" s="106">
        <v>0.60016472719137404</v>
      </c>
      <c r="P4854" s="106">
        <v>0.42691756512169288</v>
      </c>
      <c r="Q4854" s="88">
        <v>16.257478582999365</v>
      </c>
      <c r="R4854" s="158">
        <v>6042966613297.2832</v>
      </c>
      <c r="S4854" s="171">
        <v>5299.5740453044427</v>
      </c>
      <c r="T4854" s="165">
        <v>4.389415991569539E-2</v>
      </c>
    </row>
    <row r="4855" spans="1:20" x14ac:dyDescent="0.2">
      <c r="A4855">
        <v>4851</v>
      </c>
      <c r="B4855" s="106">
        <v>0.40687976892339439</v>
      </c>
      <c r="C4855" s="88">
        <v>7512.6033028118291</v>
      </c>
      <c r="D4855" s="87">
        <v>0.83698979029808263</v>
      </c>
      <c r="E4855" s="106">
        <v>0.5176660894735321</v>
      </c>
      <c r="F4855" s="446">
        <v>1</v>
      </c>
      <c r="G4855" s="446">
        <v>2024</v>
      </c>
      <c r="H4855" s="88">
        <v>20383048.438153669</v>
      </c>
      <c r="I4855" s="151">
        <v>486733715127.41547</v>
      </c>
      <c r="J4855" s="106">
        <v>0.24412399530640838</v>
      </c>
      <c r="K4855" s="171">
        <v>26323361321.379501</v>
      </c>
      <c r="L4855" s="159">
        <v>22964808154.362263</v>
      </c>
      <c r="M4855" s="159">
        <v>542658246399.66077</v>
      </c>
      <c r="N4855" s="159">
        <v>1078680131002.818</v>
      </c>
      <c r="O4855" s="106">
        <v>0.52964897230406272</v>
      </c>
      <c r="P4855" s="106">
        <v>0.35543217245232284</v>
      </c>
      <c r="Q4855" s="88">
        <v>17.884124171457454</v>
      </c>
      <c r="R4855" s="158">
        <v>7417809211696.791</v>
      </c>
      <c r="S4855" s="171">
        <v>6501.6348511051738</v>
      </c>
      <c r="T4855" s="165">
        <v>4.1342796536032123E-2</v>
      </c>
    </row>
    <row r="4856" spans="1:20" x14ac:dyDescent="0.2">
      <c r="A4856">
        <v>4852</v>
      </c>
      <c r="B4856" s="106">
        <v>0.338631774692572</v>
      </c>
      <c r="C4856" s="88">
        <v>4686.0301012066593</v>
      </c>
      <c r="D4856" s="87">
        <v>0.4746408467249249</v>
      </c>
      <c r="E4856" s="106">
        <v>0.40149223386997235</v>
      </c>
      <c r="F4856" s="446">
        <v>1</v>
      </c>
      <c r="G4856" s="446">
        <v>2025</v>
      </c>
      <c r="H4856" s="88">
        <v>6551369.4412761535</v>
      </c>
      <c r="I4856" s="151">
        <v>216658752561.41629</v>
      </c>
      <c r="J4856" s="106">
        <v>0.338631774692572</v>
      </c>
      <c r="K4856" s="171">
        <v>22522808298.604794</v>
      </c>
      <c r="L4856" s="159">
        <v>23584364080.769535</v>
      </c>
      <c r="M4856" s="159">
        <v>132171371574.03954</v>
      </c>
      <c r="N4856" s="159">
        <v>394937296514.83014</v>
      </c>
      <c r="O4856" s="106">
        <v>0.50127483059570832</v>
      </c>
      <c r="P4856" s="106">
        <v>0.31944902059983427</v>
      </c>
      <c r="Q4856" s="88">
        <v>16.109924422980271</v>
      </c>
      <c r="R4856" s="158">
        <v>2360998251800.168</v>
      </c>
      <c r="S4856" s="171">
        <v>2071.5660157189131</v>
      </c>
      <c r="T4856" s="165">
        <v>4.2819400138949443E-2</v>
      </c>
    </row>
    <row r="4857" spans="1:20" x14ac:dyDescent="0.2">
      <c r="A4857">
        <v>4853</v>
      </c>
      <c r="B4857" s="106">
        <v>0.40879207764480857</v>
      </c>
      <c r="C4857" s="88">
        <v>2306.7436278198611</v>
      </c>
      <c r="D4857" s="87">
        <v>0.96480128601246129</v>
      </c>
      <c r="E4857" s="106">
        <v>0.21894921726673056</v>
      </c>
      <c r="F4857" s="446">
        <v>1</v>
      </c>
      <c r="G4857" s="446">
        <v>2027</v>
      </c>
      <c r="H4857" s="88">
        <v>29125479.881087977</v>
      </c>
      <c r="I4857" s="151">
        <v>569452195769.95996</v>
      </c>
      <c r="J4857" s="106">
        <v>0.20732394615013949</v>
      </c>
      <c r="K4857" s="171">
        <v>23021508517.133324</v>
      </c>
      <c r="L4857" s="159">
        <v>91451767255.117493</v>
      </c>
      <c r="M4857" s="159">
        <v>0</v>
      </c>
      <c r="N4857" s="159">
        <v>683925471542.21082</v>
      </c>
      <c r="O4857" s="106">
        <v>0.27959550876762734</v>
      </c>
      <c r="P4857" s="106">
        <v>0.12839017181685877</v>
      </c>
      <c r="Q4857" s="88">
        <v>15.5606076159265</v>
      </c>
      <c r="R4857" s="158">
        <v>1725214226216.553</v>
      </c>
      <c r="S4857" s="171">
        <v>1514.0646531717891</v>
      </c>
      <c r="T4857" s="165">
        <v>3.9907641172563298E-2</v>
      </c>
    </row>
    <row r="4858" spans="1:20" x14ac:dyDescent="0.2">
      <c r="A4858">
        <v>4854</v>
      </c>
      <c r="B4858" s="106">
        <v>0.34162999317833154</v>
      </c>
      <c r="C4858" s="88">
        <v>9860.471924540132</v>
      </c>
      <c r="D4858" s="87">
        <v>0.39561864357695076</v>
      </c>
      <c r="E4858" s="106">
        <v>0.5035698935493369</v>
      </c>
      <c r="F4858" s="446">
        <v>1</v>
      </c>
      <c r="G4858" s="446">
        <v>2027</v>
      </c>
      <c r="H4858" s="88">
        <v>5266398.6783167738</v>
      </c>
      <c r="I4858" s="151">
        <v>217281534290.30713</v>
      </c>
      <c r="J4858" s="106">
        <v>0.34162999317833154</v>
      </c>
      <c r="K4858" s="171">
        <v>20705453652.911911</v>
      </c>
      <c r="L4858" s="159">
        <v>50896924035.437767</v>
      </c>
      <c r="M4858" s="159">
        <v>0</v>
      </c>
      <c r="N4858" s="159">
        <v>288883911978.6568</v>
      </c>
      <c r="O4858" s="106">
        <v>0.39790179909436335</v>
      </c>
      <c r="P4858" s="106">
        <v>0.31263625674051471</v>
      </c>
      <c r="Q4858" s="88">
        <v>14.623718671204943</v>
      </c>
      <c r="R4858" s="158">
        <v>1563046118119.8464</v>
      </c>
      <c r="S4858" s="171">
        <v>1371.5386332049336</v>
      </c>
      <c r="T4858" s="165">
        <v>4.6301859657188908E-2</v>
      </c>
    </row>
    <row r="4859" spans="1:20" x14ac:dyDescent="0.2">
      <c r="A4859">
        <v>4855</v>
      </c>
      <c r="B4859" s="106">
        <v>0.59084493697232765</v>
      </c>
      <c r="C4859" s="88">
        <v>7325.8286832704389</v>
      </c>
      <c r="D4859" s="87">
        <v>0.92694091011047697</v>
      </c>
      <c r="E4859" s="106">
        <v>0.7</v>
      </c>
      <c r="F4859" s="446">
        <v>1</v>
      </c>
      <c r="G4859" s="446">
        <v>2027</v>
      </c>
      <c r="H4859" s="88">
        <v>25513266.120383423</v>
      </c>
      <c r="I4859" s="151">
        <v>480529890738.62274</v>
      </c>
      <c r="J4859" s="106">
        <v>0.1277645577665153</v>
      </c>
      <c r="K4859" s="171">
        <v>17749311598.562302</v>
      </c>
      <c r="L4859" s="159">
        <v>23458814863.763435</v>
      </c>
      <c r="M4859" s="159">
        <v>0</v>
      </c>
      <c r="N4859" s="159">
        <v>521738017200.94849</v>
      </c>
      <c r="O4859" s="106">
        <v>0.15364366450595135</v>
      </c>
      <c r="P4859" s="106">
        <v>1.8019539461419817E-2</v>
      </c>
      <c r="Q4859" s="88">
        <v>52.397768330497243</v>
      </c>
      <c r="R4859" s="158">
        <v>490761492079.505</v>
      </c>
      <c r="S4859" s="171">
        <v>430.6444753246621</v>
      </c>
      <c r="T4859" s="165">
        <v>6.651829028058197E-3</v>
      </c>
    </row>
    <row r="4860" spans="1:20" x14ac:dyDescent="0.2">
      <c r="A4860">
        <v>4856</v>
      </c>
      <c r="B4860" s="106">
        <v>0.43131519726168449</v>
      </c>
      <c r="C4860" s="88">
        <v>2734.5726727367974</v>
      </c>
      <c r="D4860" s="87">
        <v>1.0682072245212486</v>
      </c>
      <c r="E4860" s="106">
        <v>0.42347836537890515</v>
      </c>
      <c r="F4860" s="446">
        <v>1</v>
      </c>
      <c r="G4860" s="446">
        <v>2026</v>
      </c>
      <c r="H4860" s="88">
        <v>36335683.241480306</v>
      </c>
      <c r="I4860" s="151">
        <v>879603070069.13049</v>
      </c>
      <c r="J4860" s="106">
        <v>0.40949963939015221</v>
      </c>
      <c r="K4860" s="171">
        <v>23802345677.385502</v>
      </c>
      <c r="L4860" s="159">
        <v>30611096911.11063</v>
      </c>
      <c r="M4860" s="159">
        <v>118258881510.26428</v>
      </c>
      <c r="N4860" s="159">
        <v>1052275394167.8909</v>
      </c>
      <c r="O4860" s="106">
        <v>0.45548259076787673</v>
      </c>
      <c r="P4860" s="106">
        <v>0.29120644597036349</v>
      </c>
      <c r="Q4860" s="88">
        <v>14.372628872412259</v>
      </c>
      <c r="R4860" s="158">
        <v>5031575889820.4238</v>
      </c>
      <c r="S4860" s="171">
        <v>4409.9778888448245</v>
      </c>
      <c r="T4860" s="165">
        <v>4.8812205159988915E-2</v>
      </c>
    </row>
    <row r="4861" spans="1:20" x14ac:dyDescent="0.2">
      <c r="A4861">
        <v>4857</v>
      </c>
      <c r="B4861" s="106">
        <v>0.49622892747403363</v>
      </c>
      <c r="C4861" s="88">
        <v>4351.7587999112548</v>
      </c>
      <c r="D4861" s="87">
        <v>0.53104127657281119</v>
      </c>
      <c r="E4861" s="106">
        <v>0.4031615327941625</v>
      </c>
      <c r="F4861" s="446">
        <v>1</v>
      </c>
      <c r="G4861" s="446">
        <v>2026</v>
      </c>
      <c r="H4861" s="88">
        <v>7931853.5779147325</v>
      </c>
      <c r="I4861" s="151">
        <v>304719384148.48755</v>
      </c>
      <c r="J4861" s="106">
        <v>0.49150019646491061</v>
      </c>
      <c r="K4861" s="171">
        <v>20300258170.344498</v>
      </c>
      <c r="L4861" s="159">
        <v>27914253193.71817</v>
      </c>
      <c r="M4861" s="159">
        <v>59052623853.468704</v>
      </c>
      <c r="N4861" s="159">
        <v>411986519366.01892</v>
      </c>
      <c r="O4861" s="106">
        <v>0.53240367949643486</v>
      </c>
      <c r="P4861" s="106">
        <v>0.40361221040931849</v>
      </c>
      <c r="Q4861" s="88">
        <v>14.414887280646981</v>
      </c>
      <c r="R4861" s="158">
        <v>2987507415397.7544</v>
      </c>
      <c r="S4861" s="171">
        <v>2618.9480281562592</v>
      </c>
      <c r="T4861" s="165">
        <v>4.4632356695424188E-2</v>
      </c>
    </row>
    <row r="4862" spans="1:20" x14ac:dyDescent="0.2">
      <c r="A4862">
        <v>4858</v>
      </c>
      <c r="B4862" s="106">
        <v>0.45537129827897793</v>
      </c>
      <c r="C4862" s="88">
        <v>5797.8418449870514</v>
      </c>
      <c r="D4862" s="87">
        <v>0.58067706872731839</v>
      </c>
      <c r="E4862" s="106">
        <v>0.5337764444834826</v>
      </c>
      <c r="F4862" s="446">
        <v>1</v>
      </c>
      <c r="G4862" s="446">
        <v>2026</v>
      </c>
      <c r="H4862" s="88">
        <v>9139645.3061484881</v>
      </c>
      <c r="I4862" s="151">
        <v>337106841570.76941</v>
      </c>
      <c r="J4862" s="106">
        <v>0.42928498731252984</v>
      </c>
      <c r="K4862" s="171">
        <v>24874912860.391758</v>
      </c>
      <c r="L4862" s="159">
        <v>29151822188.032085</v>
      </c>
      <c r="M4862" s="159">
        <v>40572447688.653923</v>
      </c>
      <c r="N4862" s="159">
        <v>431706024307.84723</v>
      </c>
      <c r="O4862" s="106">
        <v>0.46442326680401419</v>
      </c>
      <c r="P4862" s="106">
        <v>0.36132773828301207</v>
      </c>
      <c r="Q4862" s="88">
        <v>14.468053131650951</v>
      </c>
      <c r="R4862" s="158">
        <v>2719040008993.5654</v>
      </c>
      <c r="S4862" s="171">
        <v>2380.9069881122668</v>
      </c>
      <c r="T4862" s="165">
        <v>4.5793152832347604E-2</v>
      </c>
    </row>
    <row r="4863" spans="1:20" x14ac:dyDescent="0.2">
      <c r="A4863">
        <v>4859</v>
      </c>
      <c r="B4863" s="106">
        <v>0.48071849457612276</v>
      </c>
      <c r="C4863" s="88">
        <v>1500</v>
      </c>
      <c r="D4863" s="87">
        <v>0.90858029208453006</v>
      </c>
      <c r="E4863" s="106">
        <v>0.28938875365188216</v>
      </c>
      <c r="F4863" s="446">
        <v>1</v>
      </c>
      <c r="G4863" s="446">
        <v>2024</v>
      </c>
      <c r="H4863" s="88">
        <v>25190227.869796805</v>
      </c>
      <c r="I4863" s="151">
        <v>680982585790.87976</v>
      </c>
      <c r="J4863" s="106">
        <v>0.41940294731134664</v>
      </c>
      <c r="K4863" s="171">
        <v>23260111693.354263</v>
      </c>
      <c r="L4863" s="159">
        <v>32808307689.871418</v>
      </c>
      <c r="M4863" s="159">
        <v>430081795825.70404</v>
      </c>
      <c r="N4863" s="159">
        <v>1167132800999.8093</v>
      </c>
      <c r="O4863" s="106">
        <v>0.56199104831855751</v>
      </c>
      <c r="P4863" s="106">
        <v>0.33525717938410321</v>
      </c>
      <c r="Q4863" s="88">
        <v>15.755737656247719</v>
      </c>
      <c r="R4863" s="158">
        <v>6972343678598.9326</v>
      </c>
      <c r="S4863" s="171">
        <v>6112.4698965254684</v>
      </c>
      <c r="T4863" s="165">
        <v>4.495268521822731E-2</v>
      </c>
    </row>
    <row r="4864" spans="1:20" x14ac:dyDescent="0.2">
      <c r="A4864">
        <v>4860</v>
      </c>
      <c r="B4864" s="106">
        <v>0.44403608978381859</v>
      </c>
      <c r="C4864" s="88">
        <v>7723.6600915417175</v>
      </c>
      <c r="D4864" s="87">
        <v>0.93761526682985608</v>
      </c>
      <c r="E4864" s="106">
        <v>0.50145957048756196</v>
      </c>
      <c r="F4864" s="446">
        <v>1</v>
      </c>
      <c r="G4864" s="446">
        <v>2026</v>
      </c>
      <c r="H4864" s="88">
        <v>25572013.893634405</v>
      </c>
      <c r="I4864" s="151">
        <v>499460318414.77948</v>
      </c>
      <c r="J4864" s="106">
        <v>0.18865444073079451</v>
      </c>
      <c r="K4864" s="171">
        <v>14680063412.176805</v>
      </c>
      <c r="L4864" s="159">
        <v>32682407167.429142</v>
      </c>
      <c r="M4864" s="159">
        <v>94341928324.06636</v>
      </c>
      <c r="N4864" s="159">
        <v>641164717318.45178</v>
      </c>
      <c r="O4864" s="106">
        <v>0.30545173516416302</v>
      </c>
      <c r="P4864" s="106">
        <v>0.16518658422871971</v>
      </c>
      <c r="Q4864" s="88">
        <v>16.229870901119551</v>
      </c>
      <c r="R4864" s="158">
        <v>1878306232467.6421</v>
      </c>
      <c r="S4864" s="171">
        <v>1647.0764640538648</v>
      </c>
      <c r="T4864" s="165">
        <v>4.6055405007240979E-2</v>
      </c>
    </row>
    <row r="4865" spans="1:20" x14ac:dyDescent="0.2">
      <c r="A4865">
        <v>4861</v>
      </c>
      <c r="B4865" s="106">
        <v>0.597548445990007</v>
      </c>
      <c r="C4865" s="88">
        <v>2353.1101972078627</v>
      </c>
      <c r="D4865" s="87">
        <v>0.77236254734738718</v>
      </c>
      <c r="E4865" s="106">
        <v>0.48826315466184084</v>
      </c>
      <c r="F4865" s="446">
        <v>1</v>
      </c>
      <c r="G4865" s="446">
        <v>2026</v>
      </c>
      <c r="H4865" s="88">
        <v>17395733.348224178</v>
      </c>
      <c r="I4865" s="151">
        <v>501709846506.97467</v>
      </c>
      <c r="J4865" s="106">
        <v>0.38323110500186319</v>
      </c>
      <c r="K4865" s="171">
        <v>38226115712.918724</v>
      </c>
      <c r="L4865" s="159">
        <v>60602323882.828598</v>
      </c>
      <c r="M4865" s="159">
        <v>103800310376.92305</v>
      </c>
      <c r="N4865" s="159">
        <v>704338596479.64502</v>
      </c>
      <c r="O4865" s="106">
        <v>0.45971203039750186</v>
      </c>
      <c r="P4865" s="106">
        <v>0.32319869962464992</v>
      </c>
      <c r="Q4865" s="88">
        <v>15.013366233495981</v>
      </c>
      <c r="R4865" s="158">
        <v>3956898042569.5542</v>
      </c>
      <c r="S4865" s="171">
        <v>3470.8991651072015</v>
      </c>
      <c r="T4865" s="165">
        <v>4.6189807179661993E-2</v>
      </c>
    </row>
    <row r="4866" spans="1:20" x14ac:dyDescent="0.2">
      <c r="A4866">
        <v>4862</v>
      </c>
      <c r="B4866" s="106">
        <v>0.36318870911495038</v>
      </c>
      <c r="C4866" s="88">
        <v>8342.8658749986753</v>
      </c>
      <c r="D4866" s="87">
        <v>0.52072289503914626</v>
      </c>
      <c r="E4866" s="106">
        <v>0.35933263401235371</v>
      </c>
      <c r="F4866" s="446">
        <v>1</v>
      </c>
      <c r="G4866" s="446">
        <v>2023</v>
      </c>
      <c r="H4866" s="88">
        <v>7663247.6689604688</v>
      </c>
      <c r="I4866" s="151">
        <v>298729001256.63239</v>
      </c>
      <c r="J4866" s="106">
        <v>0.36318870911495038</v>
      </c>
      <c r="K4866" s="171">
        <v>7435034671.6243114</v>
      </c>
      <c r="L4866" s="159">
        <v>0</v>
      </c>
      <c r="M4866" s="159">
        <v>526254417246.94946</v>
      </c>
      <c r="N4866" s="159">
        <v>832418453175.20605</v>
      </c>
      <c r="O4866" s="106">
        <v>0.63609658353850351</v>
      </c>
      <c r="P4866" s="106">
        <v>0.47132478074281381</v>
      </c>
      <c r="Q4866" s="88">
        <v>17.857528743206856</v>
      </c>
      <c r="R4866" s="158">
        <v>7807526953975.9717</v>
      </c>
      <c r="S4866" s="171">
        <v>6848.8686191106754</v>
      </c>
      <c r="T4866" s="165">
        <v>4.0237487126943104E-2</v>
      </c>
    </row>
    <row r="4867" spans="1:20" x14ac:dyDescent="0.2">
      <c r="A4867">
        <v>4863</v>
      </c>
      <c r="B4867" s="106">
        <v>0.3599209839453168</v>
      </c>
      <c r="C4867" s="88">
        <v>9101.1031750589427</v>
      </c>
      <c r="D4867" s="87">
        <v>1.0254410478828311</v>
      </c>
      <c r="E4867" s="106">
        <v>0.53667025139293678</v>
      </c>
      <c r="F4867" s="446">
        <v>1</v>
      </c>
      <c r="G4867" s="446">
        <v>2024</v>
      </c>
      <c r="H4867" s="88">
        <v>33124294.182076521</v>
      </c>
      <c r="I4867" s="151">
        <v>613228503141.0658</v>
      </c>
      <c r="J4867" s="106">
        <v>0.13618979694814914</v>
      </c>
      <c r="K4867" s="171">
        <v>24109706443.010269</v>
      </c>
      <c r="L4867" s="159">
        <v>31859303340.751823</v>
      </c>
      <c r="M4867" s="159">
        <v>473068350736.25653</v>
      </c>
      <c r="N4867" s="159">
        <v>1142265863661.0845</v>
      </c>
      <c r="O4867" s="106">
        <v>0.42674617538236859</v>
      </c>
      <c r="P4867" s="106">
        <v>0.30056554683612341</v>
      </c>
      <c r="Q4867" s="88">
        <v>18.644321786888323</v>
      </c>
      <c r="R4867" s="158">
        <v>7016737189525.8623</v>
      </c>
      <c r="S4867" s="171">
        <v>6151.5691290588138</v>
      </c>
      <c r="T4867" s="165">
        <v>3.8743391350034413E-2</v>
      </c>
    </row>
    <row r="4868" spans="1:20" x14ac:dyDescent="0.2">
      <c r="A4868">
        <v>4864</v>
      </c>
      <c r="B4868" s="106">
        <v>0.53860354197527704</v>
      </c>
      <c r="C4868" s="88">
        <v>5503.4032910063934</v>
      </c>
      <c r="D4868" s="87">
        <v>0.79015620475462589</v>
      </c>
      <c r="E4868" s="106">
        <v>0.22607268301182235</v>
      </c>
      <c r="F4868" s="446">
        <v>1</v>
      </c>
      <c r="G4868" s="446">
        <v>2025</v>
      </c>
      <c r="H4868" s="88">
        <v>18286667.222352449</v>
      </c>
      <c r="I4868" s="151">
        <v>547666906003.57159</v>
      </c>
      <c r="J4868" s="106">
        <v>0.47138789793655789</v>
      </c>
      <c r="K4868" s="171">
        <v>37026767432.836571</v>
      </c>
      <c r="L4868" s="159">
        <v>72598581744.318954</v>
      </c>
      <c r="M4868" s="159">
        <v>196645207902.20633</v>
      </c>
      <c r="N4868" s="159">
        <v>853937463082.93347</v>
      </c>
      <c r="O4868" s="106">
        <v>0.55455885680198891</v>
      </c>
      <c r="P4868" s="106">
        <v>0.30591576070052545</v>
      </c>
      <c r="Q4868" s="88">
        <v>14.469780660553626</v>
      </c>
      <c r="R4868" s="158">
        <v>4419513628715.7012</v>
      </c>
      <c r="S4868" s="171">
        <v>3876.2027632102686</v>
      </c>
      <c r="T4868" s="165">
        <v>4.6895496574340417E-2</v>
      </c>
    </row>
    <row r="4869" spans="1:20" x14ac:dyDescent="0.2">
      <c r="A4869">
        <v>4865</v>
      </c>
      <c r="B4869" s="106">
        <v>0.63796339209211317</v>
      </c>
      <c r="C4869" s="88">
        <v>6619.4420553416321</v>
      </c>
      <c r="D4869" s="87">
        <v>0.65815306088195857</v>
      </c>
      <c r="E4869" s="106">
        <v>0.7</v>
      </c>
      <c r="F4869" s="446">
        <v>1</v>
      </c>
      <c r="G4869" s="446">
        <v>2026</v>
      </c>
      <c r="H4869" s="88">
        <v>11694002.768139649</v>
      </c>
      <c r="I4869" s="151">
        <v>412233559035.66827</v>
      </c>
      <c r="J4869" s="106">
        <v>0.45619306216192623</v>
      </c>
      <c r="K4869" s="171">
        <v>50580327311.874939</v>
      </c>
      <c r="L4869" s="159">
        <v>83066006749.034195</v>
      </c>
      <c r="M4869" s="159">
        <v>45746545616.41394</v>
      </c>
      <c r="N4869" s="159">
        <v>591626438712.99133</v>
      </c>
      <c r="O4869" s="106">
        <v>0.49204719814080367</v>
      </c>
      <c r="P4869" s="106">
        <v>0.33643228197866765</v>
      </c>
      <c r="Q4869" s="88">
        <v>13.571342023983661</v>
      </c>
      <c r="R4869" s="158">
        <v>3276801832864.8262</v>
      </c>
      <c r="S4869" s="171">
        <v>2873.9784537558935</v>
      </c>
      <c r="T4869" s="165">
        <v>4.8700137447485255E-2</v>
      </c>
    </row>
    <row r="4870" spans="1:20" x14ac:dyDescent="0.2">
      <c r="A4870">
        <v>4866</v>
      </c>
      <c r="B4870" s="106">
        <v>0.56289923798718677</v>
      </c>
      <c r="C4870" s="88">
        <v>1500</v>
      </c>
      <c r="D4870" s="87">
        <v>0.43543165472031886</v>
      </c>
      <c r="E4870" s="106">
        <v>0.59566915425338363</v>
      </c>
      <c r="F4870" s="446">
        <v>1</v>
      </c>
      <c r="G4870" s="446">
        <v>2024</v>
      </c>
      <c r="H4870" s="88">
        <v>5978025.0895234114</v>
      </c>
      <c r="I4870" s="151">
        <v>269001551228.5206</v>
      </c>
      <c r="J4870" s="106">
        <v>0.54219756548954412</v>
      </c>
      <c r="K4870" s="171">
        <v>8976040294.2566376</v>
      </c>
      <c r="L4870" s="159">
        <v>14754348513.369698</v>
      </c>
      <c r="M4870" s="159">
        <v>153595275544.77557</v>
      </c>
      <c r="N4870" s="159">
        <v>446327215580.92255</v>
      </c>
      <c r="O4870" s="106">
        <v>0.62853367583780784</v>
      </c>
      <c r="P4870" s="106">
        <v>0.45651681862341603</v>
      </c>
      <c r="Q4870" s="88">
        <v>15.547799477416834</v>
      </c>
      <c r="R4870" s="158">
        <v>3712457056371.4741</v>
      </c>
      <c r="S4870" s="171">
        <v>3258.4489269704</v>
      </c>
      <c r="T4870" s="165">
        <v>4.3951107349545833E-2</v>
      </c>
    </row>
    <row r="4871" spans="1:20" x14ac:dyDescent="0.2">
      <c r="A4871">
        <v>4867</v>
      </c>
      <c r="B4871" s="106">
        <v>0.63252372140434898</v>
      </c>
      <c r="C4871" s="88">
        <v>1500</v>
      </c>
      <c r="D4871" s="87">
        <v>0.98973772849478614</v>
      </c>
      <c r="E4871" s="106">
        <v>0.46506799986558228</v>
      </c>
      <c r="F4871" s="446">
        <v>1</v>
      </c>
      <c r="G4871" s="446">
        <v>2023</v>
      </c>
      <c r="H4871" s="88">
        <v>29217241.544309258</v>
      </c>
      <c r="I4871" s="151">
        <v>701743013674.96606</v>
      </c>
      <c r="J4871" s="106">
        <v>0.29582348744584053</v>
      </c>
      <c r="K4871" s="171">
        <v>27424619383.070175</v>
      </c>
      <c r="L4871" s="159">
        <v>5186448530.1115522</v>
      </c>
      <c r="M4871" s="159">
        <v>490139492167.54016</v>
      </c>
      <c r="N4871" s="159">
        <v>1224493573755.6877</v>
      </c>
      <c r="O4871" s="106">
        <v>0.49314494669180298</v>
      </c>
      <c r="P4871" s="106">
        <v>0.26860743211299415</v>
      </c>
      <c r="Q4871" s="88">
        <v>16.754086154699252</v>
      </c>
      <c r="R4871" s="158">
        <v>6663927105457.5039</v>
      </c>
      <c r="S4871" s="171">
        <v>5843.4531720497098</v>
      </c>
      <c r="T4871" s="165">
        <v>3.9342176183273125E-2</v>
      </c>
    </row>
    <row r="4872" spans="1:20" x14ac:dyDescent="0.2">
      <c r="A4872">
        <v>4868</v>
      </c>
      <c r="B4872" s="106">
        <v>0.48254163180071868</v>
      </c>
      <c r="C4872" s="88">
        <v>4750.7043103957658</v>
      </c>
      <c r="D4872" s="87">
        <v>0.69440000556682224</v>
      </c>
      <c r="E4872" s="106">
        <v>0.62199238668875834</v>
      </c>
      <c r="F4872" s="446">
        <v>1</v>
      </c>
      <c r="G4872" s="446">
        <v>2025</v>
      </c>
      <c r="H4872" s="88">
        <v>13019087.413373891</v>
      </c>
      <c r="I4872" s="151">
        <v>476743980968.97644</v>
      </c>
      <c r="J4872" s="106">
        <v>0.48254163180071874</v>
      </c>
      <c r="K4872" s="171">
        <v>28673327071.814346</v>
      </c>
      <c r="L4872" s="159">
        <v>36558472107.073616</v>
      </c>
      <c r="M4872" s="159">
        <v>99594969869.190155</v>
      </c>
      <c r="N4872" s="159">
        <v>641570750017.05457</v>
      </c>
      <c r="O4872" s="106">
        <v>0.52834636257956114</v>
      </c>
      <c r="P4872" s="106">
        <v>0.40576319134321454</v>
      </c>
      <c r="Q4872" s="88">
        <v>14.659193847633379</v>
      </c>
      <c r="R4872" s="158">
        <v>4420307337800.1611</v>
      </c>
      <c r="S4872" s="171">
        <v>3879.5147488200391</v>
      </c>
      <c r="T4872" s="165">
        <v>4.678014649773915E-2</v>
      </c>
    </row>
    <row r="4873" spans="1:20" x14ac:dyDescent="0.2">
      <c r="A4873">
        <v>4869</v>
      </c>
      <c r="B4873" s="106">
        <v>0.49483486854866526</v>
      </c>
      <c r="C4873" s="88">
        <v>7497.9831457795881</v>
      </c>
      <c r="D4873" s="87">
        <v>0.63957041018337291</v>
      </c>
      <c r="E4873" s="106">
        <v>0.51980605094704924</v>
      </c>
      <c r="F4873" s="446">
        <v>1</v>
      </c>
      <c r="G4873" s="446">
        <v>2025</v>
      </c>
      <c r="H4873" s="88">
        <v>10905811.063133854</v>
      </c>
      <c r="I4873" s="151">
        <v>344130963664.45337</v>
      </c>
      <c r="J4873" s="106">
        <v>0.35886980736207053</v>
      </c>
      <c r="K4873" s="171">
        <v>31239269752.188347</v>
      </c>
      <c r="L4873" s="159">
        <v>62874779460.942871</v>
      </c>
      <c r="M4873" s="159">
        <v>110222271001.63632</v>
      </c>
      <c r="N4873" s="159">
        <v>548467283879.22095</v>
      </c>
      <c r="O4873" s="106">
        <v>0.47765082933431563</v>
      </c>
      <c r="P4873" s="106">
        <v>0.32613172068610657</v>
      </c>
      <c r="Q4873" s="88">
        <v>15.595031449330252</v>
      </c>
      <c r="R4873" s="158">
        <v>3191154488607.0557</v>
      </c>
      <c r="S4873" s="171">
        <v>2796.8168938207682</v>
      </c>
      <c r="T4873" s="165">
        <v>4.5101397529267E-2</v>
      </c>
    </row>
    <row r="4874" spans="1:20" x14ac:dyDescent="0.2">
      <c r="A4874">
        <v>4870</v>
      </c>
      <c r="B4874" s="106">
        <v>0.49614863650735258</v>
      </c>
      <c r="C4874" s="88">
        <v>1500</v>
      </c>
      <c r="D4874" s="87">
        <v>0.59624344238470939</v>
      </c>
      <c r="E4874" s="106">
        <v>0.50395273202291913</v>
      </c>
      <c r="F4874" s="446">
        <v>1</v>
      </c>
      <c r="G4874" s="446">
        <v>2027</v>
      </c>
      <c r="H4874" s="88">
        <v>10272855.868553789</v>
      </c>
      <c r="I4874" s="151">
        <v>384744476006.15259</v>
      </c>
      <c r="J4874" s="106">
        <v>0.49445402540534689</v>
      </c>
      <c r="K4874" s="171">
        <v>45036267045.736755</v>
      </c>
      <c r="L4874" s="159">
        <v>96028942154.634491</v>
      </c>
      <c r="M4874" s="159">
        <v>0</v>
      </c>
      <c r="N4874" s="159">
        <v>525809685206.52386</v>
      </c>
      <c r="O4874" s="106">
        <v>0.5079054573377173</v>
      </c>
      <c r="P4874" s="106">
        <v>0.40139380440480371</v>
      </c>
      <c r="Q4874" s="88">
        <v>14.143094695155781</v>
      </c>
      <c r="R4874" s="158">
        <v>3486581925486.3848</v>
      </c>
      <c r="S4874" s="171">
        <v>3057.5205947141699</v>
      </c>
      <c r="T4874" s="165">
        <v>4.8300889913654506E-2</v>
      </c>
    </row>
    <row r="4875" spans="1:20" x14ac:dyDescent="0.2">
      <c r="A4875">
        <v>4871</v>
      </c>
      <c r="B4875" s="106">
        <v>0.58967921865318496</v>
      </c>
      <c r="C4875" s="88">
        <v>6291.3254781726064</v>
      </c>
      <c r="D4875" s="87">
        <v>0.63373813281172142</v>
      </c>
      <c r="E4875" s="106">
        <v>0.1259009978189391</v>
      </c>
      <c r="F4875" s="446">
        <v>1</v>
      </c>
      <c r="G4875" s="446">
        <v>2026</v>
      </c>
      <c r="H4875" s="88">
        <v>11576896.507128105</v>
      </c>
      <c r="I4875" s="151">
        <v>340570293884.24805</v>
      </c>
      <c r="J4875" s="106">
        <v>0.35973361906179913</v>
      </c>
      <c r="K4875" s="171">
        <v>25172693433.43145</v>
      </c>
      <c r="L4875" s="159">
        <v>30288937570.354385</v>
      </c>
      <c r="M4875" s="159">
        <v>60061601813.180321</v>
      </c>
      <c r="N4875" s="159">
        <v>456093526701.21423</v>
      </c>
      <c r="O4875" s="106">
        <v>0.42709445424415898</v>
      </c>
      <c r="P4875" s="106">
        <v>0.27712299520759087</v>
      </c>
      <c r="Q4875" s="88">
        <v>14.451943997453947</v>
      </c>
      <c r="R4875" s="158">
        <v>2099803506429.0066</v>
      </c>
      <c r="S4875" s="171">
        <v>1843.0131479619311</v>
      </c>
      <c r="T4875" s="165">
        <v>4.7837911793458338E-2</v>
      </c>
    </row>
    <row r="4876" spans="1:20" x14ac:dyDescent="0.2">
      <c r="A4876">
        <v>4872</v>
      </c>
      <c r="B4876" s="106">
        <v>0.52614067652815266</v>
      </c>
      <c r="C4876" s="88">
        <v>5713.1607616184574</v>
      </c>
      <c r="D4876" s="87">
        <v>0.46711788908903601</v>
      </c>
      <c r="E4876" s="106">
        <v>0.45685877938349184</v>
      </c>
      <c r="F4876" s="446">
        <v>1</v>
      </c>
      <c r="G4876" s="446">
        <v>2025</v>
      </c>
      <c r="H4876" s="88">
        <v>6438038.8905340908</v>
      </c>
      <c r="I4876" s="151">
        <v>306613296779.48846</v>
      </c>
      <c r="J4876" s="106">
        <v>0.52614067652815266</v>
      </c>
      <c r="K4876" s="171">
        <v>30706873571.860699</v>
      </c>
      <c r="L4876" s="159">
        <v>28398506273.053989</v>
      </c>
      <c r="M4876" s="159">
        <v>125973585055.66754</v>
      </c>
      <c r="N4876" s="159">
        <v>491692261680.07068</v>
      </c>
      <c r="O4876" s="106">
        <v>0.57926354075588027</v>
      </c>
      <c r="P4876" s="106">
        <v>0.45585022299819727</v>
      </c>
      <c r="Q4876" s="88">
        <v>15.064713147463062</v>
      </c>
      <c r="R4876" s="158">
        <v>3860904220951.0591</v>
      </c>
      <c r="S4876" s="171">
        <v>3387.0770286370907</v>
      </c>
      <c r="T4876" s="165">
        <v>4.6531540324529157E-2</v>
      </c>
    </row>
    <row r="4877" spans="1:20" x14ac:dyDescent="0.2">
      <c r="A4877">
        <v>4873</v>
      </c>
      <c r="B4877" s="106">
        <v>0.60068379497667224</v>
      </c>
      <c r="C4877" s="88">
        <v>5620.0411710038043</v>
      </c>
      <c r="D4877" s="87">
        <v>0.77764927297262854</v>
      </c>
      <c r="E4877" s="106">
        <v>0.37645846898484903</v>
      </c>
      <c r="F4877" s="446">
        <v>1</v>
      </c>
      <c r="G4877" s="446">
        <v>2024</v>
      </c>
      <c r="H4877" s="88">
        <v>16937859.801549353</v>
      </c>
      <c r="I4877" s="151">
        <v>615557681563.52881</v>
      </c>
      <c r="J4877" s="106">
        <v>0.52099510059173837</v>
      </c>
      <c r="K4877" s="171">
        <v>34972610346.7015</v>
      </c>
      <c r="L4877" s="159">
        <v>62887478451.482925</v>
      </c>
      <c r="M4877" s="159">
        <v>473196779370.61102</v>
      </c>
      <c r="N4877" s="159">
        <v>1186614549732.3242</v>
      </c>
      <c r="O4877" s="106">
        <v>0.63168780683918846</v>
      </c>
      <c r="P4877" s="106">
        <v>0.44473852172269118</v>
      </c>
      <c r="Q4877" s="88">
        <v>15.901847827738194</v>
      </c>
      <c r="R4877" s="158">
        <v>9844637759621.1191</v>
      </c>
      <c r="S4877" s="171">
        <v>8634.691150989469</v>
      </c>
      <c r="T4877" s="165">
        <v>4.2681421885277598E-2</v>
      </c>
    </row>
    <row r="4878" spans="1:20" x14ac:dyDescent="0.2">
      <c r="A4878">
        <v>4874</v>
      </c>
      <c r="B4878" s="106">
        <v>0.6144226005017257</v>
      </c>
      <c r="C4878" s="88">
        <v>6311.3762361998706</v>
      </c>
      <c r="D4878" s="87">
        <v>1.2777414596530221</v>
      </c>
      <c r="E4878" s="106">
        <v>0.34452075401425453</v>
      </c>
      <c r="F4878" s="446">
        <v>1</v>
      </c>
      <c r="G4878" s="446">
        <v>2024</v>
      </c>
      <c r="H4878" s="88">
        <v>53053482.133138523</v>
      </c>
      <c r="I4878" s="151">
        <v>875541440228.12866</v>
      </c>
      <c r="J4878" s="106">
        <v>0.19785167284481009</v>
      </c>
      <c r="K4878" s="171">
        <v>33212995952.661034</v>
      </c>
      <c r="L4878" s="159">
        <v>21351808949.849483</v>
      </c>
      <c r="M4878" s="159">
        <v>663192955277.64893</v>
      </c>
      <c r="N4878" s="159">
        <v>1593299200408.2881</v>
      </c>
      <c r="O4878" s="106">
        <v>0.45243426331436359</v>
      </c>
      <c r="P4878" s="106">
        <v>0.13509497358199166</v>
      </c>
      <c r="Q4878" s="88">
        <v>16.620329239819117</v>
      </c>
      <c r="R4878" s="158">
        <v>3825106232786.0405</v>
      </c>
      <c r="S4878" s="171">
        <v>3356.8593888952419</v>
      </c>
      <c r="T4878" s="165">
        <v>4.3954252035827548E-2</v>
      </c>
    </row>
    <row r="4879" spans="1:20" x14ac:dyDescent="0.2">
      <c r="A4879">
        <v>4875</v>
      </c>
      <c r="B4879" s="106">
        <v>0.61049680083298352</v>
      </c>
      <c r="C4879" s="88">
        <v>1500</v>
      </c>
      <c r="D4879" s="87">
        <v>0.44122995095894291</v>
      </c>
      <c r="E4879" s="106">
        <v>0.58010838204838744</v>
      </c>
      <c r="F4879" s="446">
        <v>1</v>
      </c>
      <c r="G4879" s="446">
        <v>2025</v>
      </c>
      <c r="H4879" s="88">
        <v>6110173.1749040196</v>
      </c>
      <c r="I4879" s="151">
        <v>253613677296.20804</v>
      </c>
      <c r="J4879" s="106">
        <v>0.54978042712490427</v>
      </c>
      <c r="K4879" s="171">
        <v>30925836047.765682</v>
      </c>
      <c r="L4879" s="159">
        <v>47186760017.356445</v>
      </c>
      <c r="M4879" s="159">
        <v>101711400429.59343</v>
      </c>
      <c r="N4879" s="159">
        <v>433437673790.92358</v>
      </c>
      <c r="O4879" s="106">
        <v>0.59651105526859016</v>
      </c>
      <c r="P4879" s="106">
        <v>0.45555599907534489</v>
      </c>
      <c r="Q4879" s="88">
        <v>15.009080990237033</v>
      </c>
      <c r="R4879" s="158">
        <v>3579757093392.3071</v>
      </c>
      <c r="S4879" s="171">
        <v>3131.5732231553975</v>
      </c>
      <c r="T4879" s="165">
        <v>4.4139422863984278E-2</v>
      </c>
    </row>
    <row r="4880" spans="1:20" x14ac:dyDescent="0.2">
      <c r="A4880">
        <v>4876</v>
      </c>
      <c r="B4880" s="106">
        <v>0.52331994921556924</v>
      </c>
      <c r="C4880" s="88">
        <v>3550.7765279371561</v>
      </c>
      <c r="D4880" s="87">
        <v>0.92648815167569176</v>
      </c>
      <c r="E4880" s="106">
        <v>0.41296589133159289</v>
      </c>
      <c r="F4880" s="446">
        <v>1</v>
      </c>
      <c r="G4880" s="446">
        <v>2028</v>
      </c>
      <c r="H4880" s="88">
        <v>26144662.869715534</v>
      </c>
      <c r="I4880" s="151">
        <v>669124310946.677</v>
      </c>
      <c r="J4880" s="106">
        <v>0.41960791961905786</v>
      </c>
      <c r="K4880" s="171">
        <v>35543764064.681198</v>
      </c>
      <c r="L4880" s="159">
        <v>84670952002.611404</v>
      </c>
      <c r="M4880" s="159">
        <v>0</v>
      </c>
      <c r="N4880" s="159">
        <v>789339027013.96948</v>
      </c>
      <c r="O4880" s="106">
        <v>0.44151702849831609</v>
      </c>
      <c r="P4880" s="106">
        <v>0.32398166913300624</v>
      </c>
      <c r="Q4880" s="88">
        <v>13.882022567986619</v>
      </c>
      <c r="R4880" s="158">
        <v>4169290591981.5146</v>
      </c>
      <c r="S4880" s="171">
        <v>3656.5193439470149</v>
      </c>
      <c r="T4880" s="165">
        <v>4.8788352848879696E-2</v>
      </c>
    </row>
    <row r="4881" spans="1:20" x14ac:dyDescent="0.2">
      <c r="A4881">
        <v>4877</v>
      </c>
      <c r="B4881" s="106">
        <v>0.48147606656773045</v>
      </c>
      <c r="C4881" s="88">
        <v>3468.4253406600974</v>
      </c>
      <c r="D4881" s="87">
        <v>0.89843292154514087</v>
      </c>
      <c r="E4881" s="106">
        <v>0.52238991273381241</v>
      </c>
      <c r="F4881" s="446">
        <v>1</v>
      </c>
      <c r="G4881" s="446">
        <v>2027</v>
      </c>
      <c r="H4881" s="88">
        <v>23857296.388232347</v>
      </c>
      <c r="I4881" s="151">
        <v>474686633849.43402</v>
      </c>
      <c r="J4881" s="106">
        <v>0.11517374120203872</v>
      </c>
      <c r="K4881" s="171">
        <v>40767816171.171089</v>
      </c>
      <c r="L4881" s="159">
        <v>56666119961.388039</v>
      </c>
      <c r="M4881" s="159">
        <v>0</v>
      </c>
      <c r="N4881" s="159">
        <v>572120569981.99316</v>
      </c>
      <c r="O4881" s="106">
        <v>0.17479590270858392</v>
      </c>
      <c r="P4881" s="106">
        <v>5.9844809850678853E-2</v>
      </c>
      <c r="Q4881" s="88">
        <v>21.899002055311151</v>
      </c>
      <c r="R4881" s="158">
        <v>1069183834211.7999</v>
      </c>
      <c r="S4881" s="171">
        <v>938.05182845660715</v>
      </c>
      <c r="T4881" s="165">
        <v>2.4452568157502293E-2</v>
      </c>
    </row>
    <row r="4882" spans="1:20" x14ac:dyDescent="0.2">
      <c r="A4882">
        <v>4878</v>
      </c>
      <c r="B4882" s="106">
        <v>0.45477242000172918</v>
      </c>
      <c r="C4882" s="88">
        <v>9431.8064608703626</v>
      </c>
      <c r="D4882" s="87">
        <v>0.91249985447416582</v>
      </c>
      <c r="E4882" s="106">
        <v>0.11884462776969801</v>
      </c>
      <c r="F4882" s="446">
        <v>1</v>
      </c>
      <c r="G4882" s="446">
        <v>2023</v>
      </c>
      <c r="H4882" s="88">
        <v>24831173.309390821</v>
      </c>
      <c r="I4882" s="151">
        <v>652881172368.45483</v>
      </c>
      <c r="J4882" s="106">
        <v>0.45477242000172913</v>
      </c>
      <c r="K4882" s="171">
        <v>13071406747.923641</v>
      </c>
      <c r="L4882" s="159">
        <v>0</v>
      </c>
      <c r="M4882" s="159">
        <v>587466246496.92175</v>
      </c>
      <c r="N4882" s="159">
        <v>1253418825613.3</v>
      </c>
      <c r="O4882" s="106">
        <v>0.61183487295546835</v>
      </c>
      <c r="P4882" s="106">
        <v>0.37750471651230522</v>
      </c>
      <c r="Q4882" s="88">
        <v>15.993554148868494</v>
      </c>
      <c r="R4882" s="158">
        <v>8343519028328.0469</v>
      </c>
      <c r="S4882" s="171">
        <v>7324.7326720890442</v>
      </c>
      <c r="T4882" s="165">
        <v>4.4987430768868339E-2</v>
      </c>
    </row>
    <row r="4883" spans="1:20" x14ac:dyDescent="0.2">
      <c r="A4883">
        <v>4879</v>
      </c>
      <c r="B4883" s="106">
        <v>0.51114619988305499</v>
      </c>
      <c r="C4883" s="88">
        <v>5588.7841388709239</v>
      </c>
      <c r="D4883" s="87">
        <v>1.0310864897268712</v>
      </c>
      <c r="E4883" s="106">
        <v>0.36537259947934653</v>
      </c>
      <c r="F4883" s="446">
        <v>1</v>
      </c>
      <c r="G4883" s="446">
        <v>2026</v>
      </c>
      <c r="H4883" s="88">
        <v>32211195.404454738</v>
      </c>
      <c r="I4883" s="151">
        <v>721143958007.81775</v>
      </c>
      <c r="J4883" s="106">
        <v>0.32534212715383215</v>
      </c>
      <c r="K4883" s="171">
        <v>51472863880.293091</v>
      </c>
      <c r="L4883" s="159">
        <v>74089360353.737885</v>
      </c>
      <c r="M4883" s="159">
        <v>184574875478.01642</v>
      </c>
      <c r="N4883" s="159">
        <v>1031281057719.8651</v>
      </c>
      <c r="O4883" s="106">
        <v>0.42815670339573159</v>
      </c>
      <c r="P4883" s="106">
        <v>0.26222891075082866</v>
      </c>
      <c r="Q4883" s="88">
        <v>14.853849829594882</v>
      </c>
      <c r="R4883" s="158">
        <v>4622196788991.6865</v>
      </c>
      <c r="S4883" s="171">
        <v>4052.7418504901534</v>
      </c>
      <c r="T4883" s="165">
        <v>4.6706859275894207E-2</v>
      </c>
    </row>
    <row r="4884" spans="1:20" x14ac:dyDescent="0.2">
      <c r="A4884">
        <v>4880</v>
      </c>
      <c r="B4884" s="106">
        <v>0.71110512669696258</v>
      </c>
      <c r="C4884" s="88">
        <v>2648.1869515222706</v>
      </c>
      <c r="D4884" s="87">
        <v>0.94374623121001711</v>
      </c>
      <c r="E4884" s="106">
        <v>0.7</v>
      </c>
      <c r="F4884" s="446">
        <v>1</v>
      </c>
      <c r="G4884" s="446">
        <v>2024</v>
      </c>
      <c r="H4884" s="88">
        <v>26116583.882543746</v>
      </c>
      <c r="I4884" s="151">
        <v>607484121442.51038</v>
      </c>
      <c r="J4884" s="106">
        <v>0.29718768177728805</v>
      </c>
      <c r="K4884" s="171">
        <v>20479951719.106873</v>
      </c>
      <c r="L4884" s="159">
        <v>7863397116.4769449</v>
      </c>
      <c r="M4884" s="159">
        <v>424006750281.60748</v>
      </c>
      <c r="N4884" s="159">
        <v>1059834220559.7017</v>
      </c>
      <c r="O4884" s="106">
        <v>0.49633509230215284</v>
      </c>
      <c r="P4884" s="106">
        <v>0.33543736102421778</v>
      </c>
      <c r="Q4884" s="88">
        <v>17.216777728045258</v>
      </c>
      <c r="R4884" s="158">
        <v>6830180156168.9004</v>
      </c>
      <c r="S4884" s="171">
        <v>5989.345574583208</v>
      </c>
      <c r="T4884" s="165">
        <v>4.1617752338722988E-2</v>
      </c>
    </row>
    <row r="4885" spans="1:20" x14ac:dyDescent="0.2">
      <c r="A4885">
        <v>4881</v>
      </c>
      <c r="B4885" s="106">
        <v>0.49399395758386361</v>
      </c>
      <c r="C4885" s="88">
        <v>2148.1923353715765</v>
      </c>
      <c r="D4885" s="87">
        <v>0.59475727631478692</v>
      </c>
      <c r="E4885" s="106">
        <v>0.37412445812073797</v>
      </c>
      <c r="F4885" s="446">
        <v>1</v>
      </c>
      <c r="G4885" s="446">
        <v>2022</v>
      </c>
      <c r="H4885" s="88">
        <v>9978304.5838788971</v>
      </c>
      <c r="I4885" s="151">
        <v>386190273621.9787</v>
      </c>
      <c r="J4885" s="106">
        <v>0.48256453146994849</v>
      </c>
      <c r="K4885" s="171">
        <v>9455356024.2027359</v>
      </c>
      <c r="L4885" s="159">
        <v>0</v>
      </c>
      <c r="M4885" s="159">
        <v>505693048463.89734</v>
      </c>
      <c r="N4885" s="159">
        <v>901338678110.07874</v>
      </c>
      <c r="O4885" s="106">
        <v>0.65559836892697043</v>
      </c>
      <c r="P4885" s="106">
        <v>0.44645432648560235</v>
      </c>
      <c r="Q4885" s="88">
        <v>17.017259395358561</v>
      </c>
      <c r="R4885" s="158">
        <v>7686357216586.1104</v>
      </c>
      <c r="S4885" s="171">
        <v>6724.5610474587456</v>
      </c>
      <c r="T4885" s="165">
        <v>4.1847863098325506E-2</v>
      </c>
    </row>
    <row r="4886" spans="1:20" x14ac:dyDescent="0.2">
      <c r="A4886">
        <v>4882</v>
      </c>
      <c r="B4886" s="106">
        <v>0.60051559372213481</v>
      </c>
      <c r="C4886" s="88">
        <v>5855.3661382407099</v>
      </c>
      <c r="D4886" s="87">
        <v>0.84395371128803753</v>
      </c>
      <c r="E4886" s="106">
        <v>0.7</v>
      </c>
      <c r="F4886" s="446">
        <v>1</v>
      </c>
      <c r="G4886" s="446">
        <v>2025</v>
      </c>
      <c r="H4886" s="88">
        <v>20208383.111775633</v>
      </c>
      <c r="I4886" s="151">
        <v>487154534875.90112</v>
      </c>
      <c r="J4886" s="106">
        <v>0.34036332059958341</v>
      </c>
      <c r="K4886" s="171">
        <v>56510543650.167419</v>
      </c>
      <c r="L4886" s="159">
        <v>212493180744.87656</v>
      </c>
      <c r="M4886" s="159">
        <v>200338034202.04346</v>
      </c>
      <c r="N4886" s="159">
        <v>956496293472.98853</v>
      </c>
      <c r="O4886" s="106">
        <v>0.51863714525418858</v>
      </c>
      <c r="P4886" s="106">
        <v>0.33755733572777663</v>
      </c>
      <c r="Q4886" s="88">
        <v>16.348440065428832</v>
      </c>
      <c r="R4886" s="158">
        <v>5804398346027.1572</v>
      </c>
      <c r="S4886" s="171">
        <v>5088.8270061545763</v>
      </c>
      <c r="T4886" s="165">
        <v>4.4473632673936267E-2</v>
      </c>
    </row>
    <row r="4887" spans="1:20" x14ac:dyDescent="0.2">
      <c r="A4887">
        <v>4883</v>
      </c>
      <c r="B4887" s="106">
        <v>0.36348398593386966</v>
      </c>
      <c r="C4887" s="88">
        <v>4394.5847170179686</v>
      </c>
      <c r="D4887" s="87">
        <v>0.99329246684753236</v>
      </c>
      <c r="E4887" s="106">
        <v>0.46516923115712849</v>
      </c>
      <c r="F4887" s="446">
        <v>1</v>
      </c>
      <c r="G4887" s="446">
        <v>2025</v>
      </c>
      <c r="H4887" s="88">
        <v>30159303.044633366</v>
      </c>
      <c r="I4887" s="151">
        <v>487475576045.02563</v>
      </c>
      <c r="J4887" s="106">
        <v>-0.1346603809906739</v>
      </c>
      <c r="K4887" s="171">
        <v>24191448260.270569</v>
      </c>
      <c r="L4887" s="159">
        <v>13431885672.821644</v>
      </c>
      <c r="M4887" s="159">
        <v>350953862603.81384</v>
      </c>
      <c r="N4887" s="159">
        <v>876052772581.93164</v>
      </c>
      <c r="O4887" s="106">
        <v>0.25782117116273762</v>
      </c>
      <c r="P4887" s="106">
        <v>6.5405484034076034E-2</v>
      </c>
      <c r="Q4887" s="88">
        <v>61.355053601110029</v>
      </c>
      <c r="R4887" s="158">
        <v>3670549720921.415</v>
      </c>
      <c r="S4887" s="171">
        <v>3218.9439851253915</v>
      </c>
      <c r="T4887" s="165">
        <v>1.1488929134251927E-2</v>
      </c>
    </row>
    <row r="4888" spans="1:20" x14ac:dyDescent="0.2">
      <c r="A4888">
        <v>4884</v>
      </c>
      <c r="B4888" s="106">
        <v>0.52390100119435001</v>
      </c>
      <c r="C4888" s="88">
        <v>5806.7853016097824</v>
      </c>
      <c r="D4888" s="87">
        <v>0.2</v>
      </c>
      <c r="E4888" s="106">
        <v>0.3528319962566252</v>
      </c>
      <c r="F4888" s="446">
        <v>1</v>
      </c>
      <c r="G4888" s="446">
        <v>2024</v>
      </c>
      <c r="H4888" s="88">
        <v>2314412.3985303482</v>
      </c>
      <c r="I4888" s="151">
        <v>134832127960.34343</v>
      </c>
      <c r="J4888" s="106">
        <v>0.52390100119435001</v>
      </c>
      <c r="K4888" s="171">
        <v>15652045062.43116</v>
      </c>
      <c r="L4888" s="159">
        <v>17452915401.183472</v>
      </c>
      <c r="M4888" s="159">
        <v>100995489948.66428</v>
      </c>
      <c r="N4888" s="159">
        <v>268932578372.62231</v>
      </c>
      <c r="O4888" s="106">
        <v>0.61501441034897142</v>
      </c>
      <c r="P4888" s="106">
        <v>0.53555945352084211</v>
      </c>
      <c r="Q4888" s="88">
        <v>16.266908404156677</v>
      </c>
      <c r="R4888" s="158">
        <v>2714449565567.0962</v>
      </c>
      <c r="S4888" s="171">
        <v>2377.0243495697191</v>
      </c>
      <c r="T4888" s="165">
        <v>4.2434700033210891E-2</v>
      </c>
    </row>
    <row r="4889" spans="1:20" x14ac:dyDescent="0.2">
      <c r="A4889">
        <v>4885</v>
      </c>
      <c r="B4889" s="106">
        <v>0.43778387609696362</v>
      </c>
      <c r="C4889" s="88">
        <v>4931.0288537425067</v>
      </c>
      <c r="D4889" s="87">
        <v>0.37743191530735454</v>
      </c>
      <c r="E4889" s="106">
        <v>0.26821731237780966</v>
      </c>
      <c r="F4889" s="446">
        <v>1</v>
      </c>
      <c r="G4889" s="446">
        <v>2023</v>
      </c>
      <c r="H4889" s="88">
        <v>4632251.3814300597</v>
      </c>
      <c r="I4889" s="151">
        <v>183527120109.3353</v>
      </c>
      <c r="J4889" s="106">
        <v>0.40833819929740789</v>
      </c>
      <c r="K4889" s="171">
        <v>9193774560.8340759</v>
      </c>
      <c r="L4889" s="159">
        <v>0</v>
      </c>
      <c r="M4889" s="159">
        <v>255407674305.07593</v>
      </c>
      <c r="N4889" s="159">
        <v>448128568975.24536</v>
      </c>
      <c r="O4889" s="106">
        <v>0.6231856045919103</v>
      </c>
      <c r="P4889" s="106">
        <v>0.41961942716752748</v>
      </c>
      <c r="Q4889" s="88">
        <v>17.165273144168896</v>
      </c>
      <c r="R4889" s="158">
        <v>3659695408702.8325</v>
      </c>
      <c r="S4889" s="171">
        <v>3205.126240264105</v>
      </c>
      <c r="T4889" s="165">
        <v>4.1172374672750922E-2</v>
      </c>
    </row>
    <row r="4890" spans="1:20" x14ac:dyDescent="0.2">
      <c r="A4890">
        <v>4886</v>
      </c>
      <c r="B4890" s="106">
        <v>0.67537386005862965</v>
      </c>
      <c r="C4890" s="88">
        <v>5192.9018842153928</v>
      </c>
      <c r="D4890" s="87">
        <v>0.97793868965698527</v>
      </c>
      <c r="E4890" s="106">
        <v>0.7</v>
      </c>
      <c r="F4890" s="446">
        <v>1</v>
      </c>
      <c r="G4890" s="446">
        <v>2028</v>
      </c>
      <c r="H4890" s="88">
        <v>29830773.806291152</v>
      </c>
      <c r="I4890" s="151">
        <v>439495323772.87897</v>
      </c>
      <c r="J4890" s="106">
        <v>-9.8214727667432999E-2</v>
      </c>
      <c r="K4890" s="171">
        <v>25637402706.65107</v>
      </c>
      <c r="L4890" s="159">
        <v>33042722646.652092</v>
      </c>
      <c r="M4890" s="159">
        <v>0</v>
      </c>
      <c r="N4890" s="159">
        <v>498175449126.18213</v>
      </c>
      <c r="O4890" s="106">
        <v>-3.3584022350937298E-2</v>
      </c>
      <c r="P4890" s="106">
        <v>-0.12178410733701124</v>
      </c>
      <c r="Q4890" s="88">
        <v>-9.7979871635717579</v>
      </c>
      <c r="R4890" s="158">
        <v>588886830099.02502</v>
      </c>
      <c r="S4890" s="171">
        <v>516.65966719314292</v>
      </c>
      <c r="T4890" s="165">
        <v>-8.7269756674569154E-2</v>
      </c>
    </row>
    <row r="4891" spans="1:20" x14ac:dyDescent="0.2">
      <c r="A4891">
        <v>4887</v>
      </c>
      <c r="B4891" s="106">
        <v>0.70500769633770566</v>
      </c>
      <c r="C4891" s="88">
        <v>9371.6463761872055</v>
      </c>
      <c r="D4891" s="87">
        <v>0.5042851617552131</v>
      </c>
      <c r="E4891" s="106">
        <v>0.67246257471222537</v>
      </c>
      <c r="F4891" s="446">
        <v>1</v>
      </c>
      <c r="G4891" s="446">
        <v>2026</v>
      </c>
      <c r="H4891" s="88">
        <v>7600242.722729058</v>
      </c>
      <c r="I4891" s="151">
        <v>291993368463.00232</v>
      </c>
      <c r="J4891" s="106">
        <v>0.49833801494039909</v>
      </c>
      <c r="K4891" s="171">
        <v>48785204332.781479</v>
      </c>
      <c r="L4891" s="159">
        <v>94439807025.04335</v>
      </c>
      <c r="M4891" s="159">
        <v>70895635618.836594</v>
      </c>
      <c r="N4891" s="159">
        <v>506114015439.66376</v>
      </c>
      <c r="O4891" s="106">
        <v>0.54884816712575801</v>
      </c>
      <c r="P4891" s="106">
        <v>0.39269259340162599</v>
      </c>
      <c r="Q4891" s="88">
        <v>14.688830713831523</v>
      </c>
      <c r="R4891" s="158">
        <v>3305661132663.1216</v>
      </c>
      <c r="S4891" s="171">
        <v>2900.7723809870154</v>
      </c>
      <c r="T4891" s="165">
        <v>4.808429827899862E-2</v>
      </c>
    </row>
    <row r="4892" spans="1:20" x14ac:dyDescent="0.2">
      <c r="A4892">
        <v>4888</v>
      </c>
      <c r="B4892" s="106">
        <v>0.54218421556435215</v>
      </c>
      <c r="C4892" s="88">
        <v>6948.8031479901483</v>
      </c>
      <c r="D4892" s="87">
        <v>1.0019972501445267</v>
      </c>
      <c r="E4892" s="106">
        <v>2.8250343610766893E-2</v>
      </c>
      <c r="F4892" s="446">
        <v>1</v>
      </c>
      <c r="G4892" s="446">
        <v>2026</v>
      </c>
      <c r="H4892" s="88">
        <v>31914805.252619479</v>
      </c>
      <c r="I4892" s="151">
        <v>480681424228.18665</v>
      </c>
      <c r="J4892" s="106">
        <v>-2.2045250159098639E-2</v>
      </c>
      <c r="K4892" s="171">
        <v>19926037639.485519</v>
      </c>
      <c r="L4892" s="159">
        <v>15225118865.598169</v>
      </c>
      <c r="M4892" s="159">
        <v>144398839029.00061</v>
      </c>
      <c r="N4892" s="159">
        <v>660231419762.27087</v>
      </c>
      <c r="O4892" s="106">
        <v>0.17736572445143833</v>
      </c>
      <c r="P4892" s="106">
        <v>5.7475526731084081E-2</v>
      </c>
      <c r="Q4892" s="88">
        <v>54.828579796790216</v>
      </c>
      <c r="R4892" s="158">
        <v>2072615622784.3579</v>
      </c>
      <c r="S4892" s="171">
        <v>1817.4204606686169</v>
      </c>
      <c r="T4892" s="165">
        <v>1.2102298766006615E-2</v>
      </c>
    </row>
    <row r="4893" spans="1:20" x14ac:dyDescent="0.2">
      <c r="A4893">
        <v>4889</v>
      </c>
      <c r="B4893" s="106">
        <v>0.56886366341521399</v>
      </c>
      <c r="C4893" s="88">
        <v>9001.2062618427844</v>
      </c>
      <c r="D4893" s="87">
        <v>0.96792752400150794</v>
      </c>
      <c r="E4893" s="106">
        <v>0.4370061666543395</v>
      </c>
      <c r="F4893" s="446">
        <v>1</v>
      </c>
      <c r="G4893" s="446">
        <v>2024</v>
      </c>
      <c r="H4893" s="88">
        <v>28417709.246375691</v>
      </c>
      <c r="I4893" s="151">
        <v>682976890896.55042</v>
      </c>
      <c r="J4893" s="106">
        <v>0.29360766738670552</v>
      </c>
      <c r="K4893" s="171">
        <v>22390299828.701439</v>
      </c>
      <c r="L4893" s="159">
        <v>8437275303.880991</v>
      </c>
      <c r="M4893" s="159">
        <v>671795570353.0675</v>
      </c>
      <c r="N4893" s="159">
        <v>1385600036382.2004</v>
      </c>
      <c r="O4893" s="106">
        <v>0.53746644687247946</v>
      </c>
      <c r="P4893" s="106">
        <v>0.28144819569817714</v>
      </c>
      <c r="Q4893" s="88">
        <v>16.969675538876317</v>
      </c>
      <c r="R4893" s="158">
        <v>7237171288092.4883</v>
      </c>
      <c r="S4893" s="171">
        <v>6351.1562878490431</v>
      </c>
      <c r="T4893" s="165">
        <v>4.2377470815708994E-2</v>
      </c>
    </row>
    <row r="4894" spans="1:20" x14ac:dyDescent="0.2">
      <c r="A4894">
        <v>4890</v>
      </c>
      <c r="B4894" s="106">
        <v>0.58428056436682785</v>
      </c>
      <c r="C4894" s="88">
        <v>5602.0643952101009</v>
      </c>
      <c r="D4894" s="87">
        <v>0.6725448064098829</v>
      </c>
      <c r="E4894" s="106">
        <v>0.7</v>
      </c>
      <c r="F4894" s="446">
        <v>1</v>
      </c>
      <c r="G4894" s="446">
        <v>2024</v>
      </c>
      <c r="H4894" s="88">
        <v>12563091.533013066</v>
      </c>
      <c r="I4894" s="151">
        <v>355056254669.42462</v>
      </c>
      <c r="J4894" s="106">
        <v>0.44152551114701455</v>
      </c>
      <c r="K4894" s="171">
        <v>15746750439.295925</v>
      </c>
      <c r="L4894" s="159">
        <v>12985670974.805639</v>
      </c>
      <c r="M4894" s="159">
        <v>280460155715.47791</v>
      </c>
      <c r="N4894" s="159">
        <v>664248831799.00415</v>
      </c>
      <c r="O4894" s="106">
        <v>0.58942227210353682</v>
      </c>
      <c r="P4894" s="106">
        <v>0.42294963849869072</v>
      </c>
      <c r="Q4894" s="88">
        <v>16.404346618591198</v>
      </c>
      <c r="R4894" s="158">
        <v>5246808172606.6387</v>
      </c>
      <c r="S4894" s="171">
        <v>4606.26528020964</v>
      </c>
      <c r="T4894" s="165">
        <v>4.2989736221566169E-2</v>
      </c>
    </row>
    <row r="4895" spans="1:20" x14ac:dyDescent="0.2">
      <c r="A4895">
        <v>4891</v>
      </c>
      <c r="B4895" s="106">
        <v>0.44688105887842056</v>
      </c>
      <c r="C4895" s="88">
        <v>4478.8020537862731</v>
      </c>
      <c r="D4895" s="87">
        <v>0.48984587165123916</v>
      </c>
      <c r="E4895" s="106">
        <v>0.36329077970948803</v>
      </c>
      <c r="F4895" s="446">
        <v>1</v>
      </c>
      <c r="G4895" s="446">
        <v>2025</v>
      </c>
      <c r="H4895" s="88">
        <v>7035012.2448121412</v>
      </c>
      <c r="I4895" s="151">
        <v>318065330275.5257</v>
      </c>
      <c r="J4895" s="106">
        <v>0.44688105887842056</v>
      </c>
      <c r="K4895" s="171">
        <v>30749605591.461468</v>
      </c>
      <c r="L4895" s="159">
        <v>61558289611.61451</v>
      </c>
      <c r="M4895" s="159">
        <v>105361553191.01645</v>
      </c>
      <c r="N4895" s="159">
        <v>515734778669.6181</v>
      </c>
      <c r="O4895" s="106">
        <v>0.53452521960855326</v>
      </c>
      <c r="P4895" s="106">
        <v>0.4080382182025023</v>
      </c>
      <c r="Q4895" s="88">
        <v>15.50419451934064</v>
      </c>
      <c r="R4895" s="158">
        <v>3749495405743.2979</v>
      </c>
      <c r="S4895" s="171">
        <v>3287.0814173750955</v>
      </c>
      <c r="T4895" s="165">
        <v>4.4961230634468545E-2</v>
      </c>
    </row>
    <row r="4896" spans="1:20" x14ac:dyDescent="0.2">
      <c r="A4896">
        <v>4892</v>
      </c>
      <c r="B4896" s="106">
        <v>0.57328753880691896</v>
      </c>
      <c r="C4896" s="88">
        <v>11195.696617033063</v>
      </c>
      <c r="D4896" s="87">
        <v>1.4421632761686989</v>
      </c>
      <c r="E4896" s="106">
        <v>0.23383591885706567</v>
      </c>
      <c r="F4896" s="446">
        <v>1</v>
      </c>
      <c r="G4896" s="446">
        <v>2026</v>
      </c>
      <c r="H4896" s="88">
        <v>47699128.925442345</v>
      </c>
      <c r="I4896" s="151">
        <v>886763516467.28674</v>
      </c>
      <c r="J4896" s="106">
        <v>0.15937185484803273</v>
      </c>
      <c r="K4896" s="171">
        <v>58785350122.574615</v>
      </c>
      <c r="L4896" s="159">
        <v>95300437895.240784</v>
      </c>
      <c r="M4896" s="159">
        <v>159428926735.56824</v>
      </c>
      <c r="N4896" s="159">
        <v>1200278231220.6704</v>
      </c>
      <c r="O4896" s="106">
        <v>0.28752386668266983</v>
      </c>
      <c r="P4896" s="106">
        <v>0.16893939792167179</v>
      </c>
      <c r="Q4896" s="88">
        <v>16.605074089098487</v>
      </c>
      <c r="R4896" s="158">
        <v>3338841487009.96</v>
      </c>
      <c r="S4896" s="171">
        <v>2929.0265047379748</v>
      </c>
      <c r="T4896" s="165">
        <v>4.6801979068700775E-2</v>
      </c>
    </row>
    <row r="4897" spans="1:20" x14ac:dyDescent="0.2">
      <c r="A4897">
        <v>4893</v>
      </c>
      <c r="B4897" s="106">
        <v>0.55121645844583955</v>
      </c>
      <c r="C4897" s="88">
        <v>5800.4407675474886</v>
      </c>
      <c r="D4897" s="87">
        <v>0.86883033860116965</v>
      </c>
      <c r="E4897" s="106">
        <v>0.7</v>
      </c>
      <c r="F4897" s="446">
        <v>1</v>
      </c>
      <c r="G4897" s="446">
        <v>2022</v>
      </c>
      <c r="H4897" s="88">
        <v>22455991.659618661</v>
      </c>
      <c r="I4897" s="151">
        <v>387809428966.10309</v>
      </c>
      <c r="J4897" s="106">
        <v>6.2063351627362651E-2</v>
      </c>
      <c r="K4897" s="171">
        <v>9309534033.5149746</v>
      </c>
      <c r="L4897" s="159">
        <v>0</v>
      </c>
      <c r="M4897" s="159">
        <v>1147861062122.1145</v>
      </c>
      <c r="N4897" s="159">
        <v>1544980025121.7324</v>
      </c>
      <c r="O4897" s="106">
        <v>0.6099480817415559</v>
      </c>
      <c r="P4897" s="106">
        <v>0.28443414954377721</v>
      </c>
      <c r="Q4897" s="88">
        <v>20.591086324750101</v>
      </c>
      <c r="R4897" s="158">
        <v>9823902368472.3711</v>
      </c>
      <c r="S4897" s="171">
        <v>8610.825757619823</v>
      </c>
      <c r="T4897" s="165">
        <v>3.5875114198359613E-2</v>
      </c>
    </row>
    <row r="4898" spans="1:20" x14ac:dyDescent="0.2">
      <c r="A4898">
        <v>4894</v>
      </c>
      <c r="B4898" s="106">
        <v>0.52868267688295179</v>
      </c>
      <c r="C4898" s="88">
        <v>5480.1506899949936</v>
      </c>
      <c r="D4898" s="87">
        <v>0.22676518407841484</v>
      </c>
      <c r="E4898" s="106">
        <v>0.54422250695520502</v>
      </c>
      <c r="F4898" s="446">
        <v>1</v>
      </c>
      <c r="G4898" s="446">
        <v>2026</v>
      </c>
      <c r="H4898" s="88">
        <v>2657202.8026787951</v>
      </c>
      <c r="I4898" s="151">
        <v>152578618004.02417</v>
      </c>
      <c r="J4898" s="106">
        <v>0.52868267688295179</v>
      </c>
      <c r="K4898" s="171">
        <v>25367930471.292686</v>
      </c>
      <c r="L4898" s="159">
        <v>38184106682.51017</v>
      </c>
      <c r="M4898" s="159">
        <v>34267832980.524944</v>
      </c>
      <c r="N4898" s="159">
        <v>250398488138.35199</v>
      </c>
      <c r="O4898" s="106">
        <v>0.5536264414476082</v>
      </c>
      <c r="P4898" s="106">
        <v>0.4755589680489507</v>
      </c>
      <c r="Q4898" s="88">
        <v>14.745620230425018</v>
      </c>
      <c r="R4898" s="158">
        <v>2090066916646.6069</v>
      </c>
      <c r="S4898" s="171">
        <v>1832.0498481044995</v>
      </c>
      <c r="T4898" s="165">
        <v>4.5546262329495456E-2</v>
      </c>
    </row>
    <row r="4899" spans="1:20" x14ac:dyDescent="0.2">
      <c r="A4899">
        <v>4895</v>
      </c>
      <c r="B4899" s="106">
        <v>0.66306721682991165</v>
      </c>
      <c r="C4899" s="88">
        <v>5013.9042309888346</v>
      </c>
      <c r="D4899" s="87">
        <v>0.76676193852768326</v>
      </c>
      <c r="E4899" s="106">
        <v>0.4204350787000215</v>
      </c>
      <c r="F4899" s="446">
        <v>1</v>
      </c>
      <c r="G4899" s="446">
        <v>2026</v>
      </c>
      <c r="H4899" s="88">
        <v>16987345.362017535</v>
      </c>
      <c r="I4899" s="151">
        <v>567097673521.61877</v>
      </c>
      <c r="J4899" s="106">
        <v>0.49303998931891291</v>
      </c>
      <c r="K4899" s="171">
        <v>55724205609.195786</v>
      </c>
      <c r="L4899" s="159">
        <v>119169541315.35983</v>
      </c>
      <c r="M4899" s="159">
        <v>68673802380.035759</v>
      </c>
      <c r="N4899" s="159">
        <v>810665222826.21021</v>
      </c>
      <c r="O4899" s="106">
        <v>0.5302762394981293</v>
      </c>
      <c r="P4899" s="106">
        <v>0.41605205706223558</v>
      </c>
      <c r="Q4899" s="88">
        <v>14.699374764675065</v>
      </c>
      <c r="R4899" s="158">
        <v>5840465674169.6328</v>
      </c>
      <c r="S4899" s="171">
        <v>5122.2999353894193</v>
      </c>
      <c r="T4899" s="165">
        <v>4.5764468108916136E-2</v>
      </c>
    </row>
    <row r="4900" spans="1:20" x14ac:dyDescent="0.2">
      <c r="A4900">
        <v>4896</v>
      </c>
      <c r="B4900" s="106">
        <v>0.54962425686533822</v>
      </c>
      <c r="C4900" s="88">
        <v>3891.8916130076072</v>
      </c>
      <c r="D4900" s="87">
        <v>0.75037036821876579</v>
      </c>
      <c r="E4900" s="106">
        <v>0.5947789423656531</v>
      </c>
      <c r="F4900" s="446">
        <v>1</v>
      </c>
      <c r="G4900" s="446">
        <v>2024</v>
      </c>
      <c r="H4900" s="88">
        <v>16313035.301089901</v>
      </c>
      <c r="I4900" s="151">
        <v>346622428612.9364</v>
      </c>
      <c r="J4900" s="106">
        <v>0.10826767231955425</v>
      </c>
      <c r="K4900" s="171">
        <v>12875247178.214275</v>
      </c>
      <c r="L4900" s="159">
        <v>5821294098.9542742</v>
      </c>
      <c r="M4900" s="159">
        <v>330763351715.01007</v>
      </c>
      <c r="N4900" s="159">
        <v>696082321605.11487</v>
      </c>
      <c r="O4900" s="106">
        <v>0.440746317854182</v>
      </c>
      <c r="P4900" s="106">
        <v>0.2507847123398812</v>
      </c>
      <c r="Q4900" s="88">
        <v>19.622475633692613</v>
      </c>
      <c r="R4900" s="158">
        <v>3811947227034.4297</v>
      </c>
      <c r="S4900" s="171">
        <v>3339.9269790880317</v>
      </c>
      <c r="T4900" s="165">
        <v>3.6083067007789633E-2</v>
      </c>
    </row>
    <row r="4901" spans="1:20" x14ac:dyDescent="0.2">
      <c r="A4901">
        <v>4897</v>
      </c>
      <c r="B4901" s="106">
        <v>0.2</v>
      </c>
      <c r="C4901" s="88">
        <v>4882.2092048725863</v>
      </c>
      <c r="D4901" s="87">
        <v>0.65921146109149797</v>
      </c>
      <c r="E4901" s="106">
        <v>0.39981136447978138</v>
      </c>
      <c r="F4901" s="446">
        <v>1</v>
      </c>
      <c r="G4901" s="446">
        <v>2022</v>
      </c>
      <c r="H4901" s="88">
        <v>12468763.489981478</v>
      </c>
      <c r="I4901" s="151">
        <v>488777202928.53339</v>
      </c>
      <c r="J4901" s="106">
        <v>0.19999999999999996</v>
      </c>
      <c r="K4901" s="171">
        <v>16617115889.861734</v>
      </c>
      <c r="L4901" s="159">
        <v>0</v>
      </c>
      <c r="M4901" s="159">
        <v>510971017756.93719</v>
      </c>
      <c r="N4901" s="159">
        <v>1016365336575.3323</v>
      </c>
      <c r="O4901" s="106">
        <v>0.49837616117254574</v>
      </c>
      <c r="P4901" s="106">
        <v>0.38720608721126332</v>
      </c>
      <c r="Q4901" s="88">
        <v>18.539726802610609</v>
      </c>
      <c r="R4901" s="158">
        <v>7982848538225.9795</v>
      </c>
      <c r="S4901" s="171">
        <v>6998.3992850665718</v>
      </c>
      <c r="T4901" s="165">
        <v>3.9458028954227058E-2</v>
      </c>
    </row>
    <row r="4902" spans="1:20" x14ac:dyDescent="0.2">
      <c r="A4902">
        <v>4898</v>
      </c>
      <c r="B4902" s="106">
        <v>0.49928961618952844</v>
      </c>
      <c r="C4902" s="88">
        <v>6111.2769568523663</v>
      </c>
      <c r="D4902" s="87">
        <v>1.073593016051001</v>
      </c>
      <c r="E4902" s="106">
        <v>0.31378426132138781</v>
      </c>
      <c r="F4902" s="446">
        <v>1</v>
      </c>
      <c r="G4902" s="446">
        <v>2026</v>
      </c>
      <c r="H4902" s="88">
        <v>20689154.019734554</v>
      </c>
      <c r="I4902" s="151">
        <v>374510399348.05701</v>
      </c>
      <c r="J4902" s="106">
        <v>0.14776371757912932</v>
      </c>
      <c r="K4902" s="171">
        <v>51977215965.324753</v>
      </c>
      <c r="L4902" s="159">
        <v>161822150932.67511</v>
      </c>
      <c r="M4902" s="159">
        <v>127617545845.3783</v>
      </c>
      <c r="N4902" s="159">
        <v>715927312091.43506</v>
      </c>
      <c r="O4902" s="106">
        <v>0.40072616515224607</v>
      </c>
      <c r="P4902" s="106">
        <v>0.30483394698304067</v>
      </c>
      <c r="Q4902" s="88">
        <v>17.708653749167926</v>
      </c>
      <c r="R4902" s="158">
        <v>4121622821925.1611</v>
      </c>
      <c r="S4902" s="171">
        <v>3611.8874648352203</v>
      </c>
      <c r="T4902" s="165">
        <v>4.2773016948345677E-2</v>
      </c>
    </row>
    <row r="4903" spans="1:20" x14ac:dyDescent="0.2">
      <c r="A4903">
        <v>4899</v>
      </c>
      <c r="B4903" s="106">
        <v>0.43423440248190154</v>
      </c>
      <c r="C4903" s="88">
        <v>8984.0025370858984</v>
      </c>
      <c r="D4903" s="87">
        <v>0.72548207117549179</v>
      </c>
      <c r="E4903" s="106">
        <v>0.31568886356934261</v>
      </c>
      <c r="F4903" s="446">
        <v>1</v>
      </c>
      <c r="G4903" s="446">
        <v>2025</v>
      </c>
      <c r="H4903" s="88">
        <v>14454505.178886907</v>
      </c>
      <c r="I4903" s="151">
        <v>357065149137.51245</v>
      </c>
      <c r="J4903" s="106">
        <v>0.22524393155269995</v>
      </c>
      <c r="K4903" s="171">
        <v>20218927782.346138</v>
      </c>
      <c r="L4903" s="159">
        <v>46456633076.305664</v>
      </c>
      <c r="M4903" s="159">
        <v>89328017507.593567</v>
      </c>
      <c r="N4903" s="159">
        <v>513068727503.75781</v>
      </c>
      <c r="O4903" s="106">
        <v>0.3684778828737309</v>
      </c>
      <c r="P4903" s="106">
        <v>0.21528205019701216</v>
      </c>
      <c r="Q4903" s="88">
        <v>16.088845658603777</v>
      </c>
      <c r="R4903" s="158">
        <v>1980619409591.5193</v>
      </c>
      <c r="S4903" s="171">
        <v>1735.5119508751154</v>
      </c>
      <c r="T4903" s="165">
        <v>4.433709568994898E-2</v>
      </c>
    </row>
    <row r="4904" spans="1:20" x14ac:dyDescent="0.2">
      <c r="A4904">
        <v>4900</v>
      </c>
      <c r="B4904" s="106">
        <v>0.41934949100339358</v>
      </c>
      <c r="C4904" s="88">
        <v>8710.378290558252</v>
      </c>
      <c r="D4904" s="87">
        <v>1.075002189449249</v>
      </c>
      <c r="E4904" s="106">
        <v>0.46637491995318103</v>
      </c>
      <c r="F4904" s="446">
        <v>1</v>
      </c>
      <c r="G4904" s="446">
        <v>2025</v>
      </c>
      <c r="H4904" s="88">
        <v>24797135.10718482</v>
      </c>
      <c r="I4904" s="151">
        <v>408049044023.53931</v>
      </c>
      <c r="J4904" s="106">
        <v>8.2003416958271291E-2</v>
      </c>
      <c r="K4904" s="171">
        <v>24952213610.488007</v>
      </c>
      <c r="L4904" s="159">
        <v>7988702294.6103449</v>
      </c>
      <c r="M4904" s="159">
        <v>206974981382.78708</v>
      </c>
      <c r="N4904" s="159">
        <v>647964941311.4248</v>
      </c>
      <c r="O4904" s="106">
        <v>0.31704240421191154</v>
      </c>
      <c r="P4904" s="106">
        <v>0.14844711236085131</v>
      </c>
      <c r="Q4904" s="88">
        <v>22.236458065004129</v>
      </c>
      <c r="R4904" s="158">
        <v>2193808896619.6196</v>
      </c>
      <c r="S4904" s="171">
        <v>1924.2573573544562</v>
      </c>
      <c r="T4904" s="165">
        <v>3.5315899479161965E-2</v>
      </c>
    </row>
    <row r="4905" spans="1:20" x14ac:dyDescent="0.2">
      <c r="A4905">
        <v>4901</v>
      </c>
      <c r="B4905" s="106">
        <v>0.36680880741230659</v>
      </c>
      <c r="C4905" s="88">
        <v>1500</v>
      </c>
      <c r="D4905" s="87">
        <v>0.49739044313537473</v>
      </c>
      <c r="E4905" s="106">
        <v>0.57636004498547355</v>
      </c>
      <c r="F4905" s="446">
        <v>1</v>
      </c>
      <c r="G4905" s="446">
        <v>2023</v>
      </c>
      <c r="H4905" s="88">
        <v>7297301.2166025164</v>
      </c>
      <c r="I4905" s="151">
        <v>316588884020.71472</v>
      </c>
      <c r="J4905" s="106">
        <v>0.36680880741230659</v>
      </c>
      <c r="K4905" s="171">
        <v>4293908418.402976</v>
      </c>
      <c r="L4905" s="159">
        <v>0</v>
      </c>
      <c r="M4905" s="159">
        <v>391411201791.35492</v>
      </c>
      <c r="N4905" s="159">
        <v>712293994230.47253</v>
      </c>
      <c r="O4905" s="106">
        <v>0.60263957845729565</v>
      </c>
      <c r="P4905" s="106">
        <v>0.34548038971501849</v>
      </c>
      <c r="Q4905" s="88">
        <v>17.265296768878777</v>
      </c>
      <c r="R4905" s="158">
        <v>4830307143799.4639</v>
      </c>
      <c r="S4905" s="171">
        <v>4235.8541024774731</v>
      </c>
      <c r="T4905" s="165">
        <v>4.0783337810974443E-2</v>
      </c>
    </row>
    <row r="4906" spans="1:20" x14ac:dyDescent="0.2">
      <c r="A4906">
        <v>4902</v>
      </c>
      <c r="B4906" s="106">
        <v>0.59385642840395425</v>
      </c>
      <c r="C4906" s="88">
        <v>2380.58658619262</v>
      </c>
      <c r="D4906" s="87">
        <v>0.66758554384910229</v>
      </c>
      <c r="E4906" s="106">
        <v>0.41524309098494971</v>
      </c>
      <c r="F4906" s="446">
        <v>1</v>
      </c>
      <c r="G4906" s="446">
        <v>2023</v>
      </c>
      <c r="H4906" s="88">
        <v>12533288.999114946</v>
      </c>
      <c r="I4906" s="151">
        <v>477421149281.60327</v>
      </c>
      <c r="J4906" s="106">
        <v>0.57017271682044091</v>
      </c>
      <c r="K4906" s="171">
        <v>14319579902.328922</v>
      </c>
      <c r="L4906" s="159">
        <v>0</v>
      </c>
      <c r="M4906" s="159">
        <v>494573888035.65057</v>
      </c>
      <c r="N4906" s="159">
        <v>986314617219.58289</v>
      </c>
      <c r="O4906" s="106">
        <v>0.67713852407934194</v>
      </c>
      <c r="P4906" s="106">
        <v>0.3934452234116681</v>
      </c>
      <c r="Q4906" s="88">
        <v>15.634090781460356</v>
      </c>
      <c r="R4906" s="158">
        <v>6876356031719.8955</v>
      </c>
      <c r="S4906" s="171">
        <v>6033.3553507537081</v>
      </c>
      <c r="T4906" s="165">
        <v>4.5143743297844069E-2</v>
      </c>
    </row>
    <row r="4907" spans="1:20" x14ac:dyDescent="0.2">
      <c r="A4907">
        <v>4903</v>
      </c>
      <c r="B4907" s="106">
        <v>0.46061792800092227</v>
      </c>
      <c r="C4907" s="88">
        <v>2751.0445912150062</v>
      </c>
      <c r="D4907" s="87">
        <v>0.51283249432704314</v>
      </c>
      <c r="E4907" s="106">
        <v>0.52888094821421427</v>
      </c>
      <c r="F4907" s="446">
        <v>1</v>
      </c>
      <c r="G4907" s="446">
        <v>2027</v>
      </c>
      <c r="H4907" s="88">
        <v>7567749.9390857173</v>
      </c>
      <c r="I4907" s="151">
        <v>301048527067.61322</v>
      </c>
      <c r="J4907" s="106">
        <v>0.46061792800092227</v>
      </c>
      <c r="K4907" s="171">
        <v>45876919816.891281</v>
      </c>
      <c r="L4907" s="159">
        <v>109125455534.53648</v>
      </c>
      <c r="M4907" s="159">
        <v>0</v>
      </c>
      <c r="N4907" s="159">
        <v>456050902419.04102</v>
      </c>
      <c r="O4907" s="106">
        <v>0.49549011304359192</v>
      </c>
      <c r="P4907" s="106">
        <v>0.36700748247975906</v>
      </c>
      <c r="Q4907" s="88">
        <v>14.54625257763848</v>
      </c>
      <c r="R4907" s="158">
        <v>2936265180586.5093</v>
      </c>
      <c r="S4907" s="171">
        <v>2574.4385244781324</v>
      </c>
      <c r="T4907" s="165">
        <v>4.5530879944551732E-2</v>
      </c>
    </row>
    <row r="4908" spans="1:20" x14ac:dyDescent="0.2">
      <c r="A4908">
        <v>4904</v>
      </c>
      <c r="B4908" s="106">
        <v>0.53268624013064025</v>
      </c>
      <c r="C4908" s="88">
        <v>3724.7599247178973</v>
      </c>
      <c r="D4908" s="87">
        <v>0.66883843950462318</v>
      </c>
      <c r="E4908" s="106">
        <v>0.26033414812167044</v>
      </c>
      <c r="F4908" s="446">
        <v>1</v>
      </c>
      <c r="G4908" s="446">
        <v>2024</v>
      </c>
      <c r="H4908" s="88">
        <v>12343630.540327666</v>
      </c>
      <c r="I4908" s="151">
        <v>517949668816.67938</v>
      </c>
      <c r="J4908" s="106">
        <v>0.53268624013064025</v>
      </c>
      <c r="K4908" s="171">
        <v>18812424165.301552</v>
      </c>
      <c r="L4908" s="159">
        <v>17756606682.862133</v>
      </c>
      <c r="M4908" s="159">
        <v>206788766213.96671</v>
      </c>
      <c r="N4908" s="159">
        <v>761307465878.80969</v>
      </c>
      <c r="O4908" s="106">
        <v>0.59836660008381759</v>
      </c>
      <c r="P4908" s="106">
        <v>0.46420124932051887</v>
      </c>
      <c r="Q4908" s="88">
        <v>15.346718574721647</v>
      </c>
      <c r="R4908" s="158">
        <v>6270493380813.8623</v>
      </c>
      <c r="S4908" s="171">
        <v>5499.3124169056591</v>
      </c>
      <c r="T4908" s="165">
        <v>4.5150805484803151E-2</v>
      </c>
    </row>
    <row r="4909" spans="1:20" x14ac:dyDescent="0.2">
      <c r="A4909">
        <v>4905</v>
      </c>
      <c r="B4909" s="106">
        <v>0.71722423458240558</v>
      </c>
      <c r="C4909" s="88">
        <v>6023.1937834775181</v>
      </c>
      <c r="D4909" s="87">
        <v>0.93508364205561978</v>
      </c>
      <c r="E4909" s="106">
        <v>0.3960556034939528</v>
      </c>
      <c r="F4909" s="446">
        <v>1</v>
      </c>
      <c r="G4909" s="446">
        <v>2022</v>
      </c>
      <c r="H4909" s="88">
        <v>25379531.649078026</v>
      </c>
      <c r="I4909" s="151">
        <v>477974533467.5155</v>
      </c>
      <c r="J4909" s="106">
        <v>9.6047906343002643E-2</v>
      </c>
      <c r="K4909" s="171">
        <v>11663857906.097988</v>
      </c>
      <c r="L4909" s="159">
        <v>0</v>
      </c>
      <c r="M4909" s="159">
        <v>907945488835.10498</v>
      </c>
      <c r="N4909" s="159">
        <v>1397583880208.7185</v>
      </c>
      <c r="O4909" s="106">
        <v>0.55257137351754548</v>
      </c>
      <c r="P4909" s="106">
        <v>0.37211647965152667</v>
      </c>
      <c r="Q4909" s="88">
        <v>20.103965715626021</v>
      </c>
      <c r="R4909" s="158">
        <v>11489434986960.674</v>
      </c>
      <c r="S4909" s="171">
        <v>10079.943170840881</v>
      </c>
      <c r="T4909" s="165">
        <v>3.6279031780310118E-2</v>
      </c>
    </row>
    <row r="4910" spans="1:20" x14ac:dyDescent="0.2">
      <c r="A4910">
        <v>4906</v>
      </c>
      <c r="B4910" s="106">
        <v>0.45617876915017391</v>
      </c>
      <c r="C4910" s="88">
        <v>4055.7957025113587</v>
      </c>
      <c r="D4910" s="87">
        <v>0.42846351080301881</v>
      </c>
      <c r="E4910" s="106">
        <v>0.46507118013417853</v>
      </c>
      <c r="F4910" s="446">
        <v>1</v>
      </c>
      <c r="G4910" s="446">
        <v>2026</v>
      </c>
      <c r="H4910" s="88">
        <v>5597883.954984271</v>
      </c>
      <c r="I4910" s="151">
        <v>187471985744.37262</v>
      </c>
      <c r="J4910" s="106">
        <v>0.38253410801319188</v>
      </c>
      <c r="K4910" s="171">
        <v>27137281420.052334</v>
      </c>
      <c r="L4910" s="159">
        <v>57683484919.059921</v>
      </c>
      <c r="M4910" s="159">
        <v>58950840594.476494</v>
      </c>
      <c r="N4910" s="159">
        <v>331243592677.96136</v>
      </c>
      <c r="O4910" s="106">
        <v>0.49818892471514353</v>
      </c>
      <c r="P4910" s="106">
        <v>0.28899703521107023</v>
      </c>
      <c r="Q4910" s="88">
        <v>15.099779282086958</v>
      </c>
      <c r="R4910" s="158">
        <v>1734563468725.9729</v>
      </c>
      <c r="S4910" s="171">
        <v>1521.4605907450052</v>
      </c>
      <c r="T4910" s="165">
        <v>4.4206579299913E-2</v>
      </c>
    </row>
    <row r="4911" spans="1:20" x14ac:dyDescent="0.2">
      <c r="A4911">
        <v>4907</v>
      </c>
      <c r="B4911" s="106">
        <v>0.56841206634057961</v>
      </c>
      <c r="C4911" s="88">
        <v>5482.3948159587926</v>
      </c>
      <c r="D4911" s="87">
        <v>0.7712370499303749</v>
      </c>
      <c r="E4911" s="106">
        <v>0.47937282664466291</v>
      </c>
      <c r="F4911" s="446">
        <v>1</v>
      </c>
      <c r="G4911" s="446">
        <v>2025</v>
      </c>
      <c r="H4911" s="88">
        <v>16718334.986008156</v>
      </c>
      <c r="I4911" s="151">
        <v>491100855109.91864</v>
      </c>
      <c r="J4911" s="106">
        <v>0.40222307219308218</v>
      </c>
      <c r="K4911" s="171">
        <v>31463219325.255665</v>
      </c>
      <c r="L4911" s="159">
        <v>67586580982.125862</v>
      </c>
      <c r="M4911" s="159">
        <v>116386600923.39041</v>
      </c>
      <c r="N4911" s="159">
        <v>706537256340.69055</v>
      </c>
      <c r="O4911" s="106">
        <v>0.48788742154759857</v>
      </c>
      <c r="P4911" s="106">
        <v>0.35037964054761372</v>
      </c>
      <c r="Q4911" s="88">
        <v>15.28415470490984</v>
      </c>
      <c r="R4911" s="158">
        <v>4465992735910.2158</v>
      </c>
      <c r="S4911" s="171">
        <v>3918.1441076661404</v>
      </c>
      <c r="T4911" s="165">
        <v>4.4477823571215255E-2</v>
      </c>
    </row>
    <row r="4912" spans="1:20" x14ac:dyDescent="0.2">
      <c r="A4912">
        <v>4908</v>
      </c>
      <c r="B4912" s="106">
        <v>0.37478028391692186</v>
      </c>
      <c r="C4912" s="88">
        <v>7727.4116527801298</v>
      </c>
      <c r="D4912" s="87">
        <v>0.49936117817680409</v>
      </c>
      <c r="E4912" s="106">
        <v>0.37993446683021465</v>
      </c>
      <c r="F4912" s="446">
        <v>1</v>
      </c>
      <c r="G4912" s="446">
        <v>2025</v>
      </c>
      <c r="H4912" s="88">
        <v>7313180.5297111711</v>
      </c>
      <c r="I4912" s="151">
        <v>266831264581.50983</v>
      </c>
      <c r="J4912" s="106">
        <v>0.37478028391692186</v>
      </c>
      <c r="K4912" s="171">
        <v>22922005102.353443</v>
      </c>
      <c r="L4912" s="159">
        <v>40885958425.764931</v>
      </c>
      <c r="M4912" s="159">
        <v>144514550121.18716</v>
      </c>
      <c r="N4912" s="159">
        <v>475153778230.81537</v>
      </c>
      <c r="O4912" s="106">
        <v>0.52261713010035915</v>
      </c>
      <c r="P4912" s="106">
        <v>0.41714421527428003</v>
      </c>
      <c r="Q4912" s="88">
        <v>16.518690470857781</v>
      </c>
      <c r="R4912" s="158">
        <v>3686632906372.3423</v>
      </c>
      <c r="S4912" s="171">
        <v>3234.6939024705334</v>
      </c>
      <c r="T4912" s="165">
        <v>4.2713451328631524E-2</v>
      </c>
    </row>
    <row r="4913" spans="1:20" x14ac:dyDescent="0.2">
      <c r="A4913">
        <v>4909</v>
      </c>
      <c r="B4913" s="106">
        <v>0.49298461217761741</v>
      </c>
      <c r="C4913" s="88">
        <v>2096.8908868536801</v>
      </c>
      <c r="D4913" s="87">
        <v>0.75604913676162622</v>
      </c>
      <c r="E4913" s="106">
        <v>0.47846010956409668</v>
      </c>
      <c r="F4913" s="446">
        <v>1</v>
      </c>
      <c r="G4913" s="446">
        <v>2025</v>
      </c>
      <c r="H4913" s="88">
        <v>16186442.68069276</v>
      </c>
      <c r="I4913" s="151">
        <v>340227552478.10846</v>
      </c>
      <c r="J4913" s="106">
        <v>0.15568040693054686</v>
      </c>
      <c r="K4913" s="171">
        <v>7889167674.8950682</v>
      </c>
      <c r="L4913" s="159">
        <v>13506727281.920891</v>
      </c>
      <c r="M4913" s="159">
        <v>106390446798.52005</v>
      </c>
      <c r="N4913" s="159">
        <v>468013894233.44446</v>
      </c>
      <c r="O4913" s="106">
        <v>0.31811983558091833</v>
      </c>
      <c r="P4913" s="106">
        <v>0.18505415316354779</v>
      </c>
      <c r="Q4913" s="88">
        <v>18.210518274057893</v>
      </c>
      <c r="R4913" s="158">
        <v>1964004578084.4893</v>
      </c>
      <c r="S4913" s="171">
        <v>1722.393570578932</v>
      </c>
      <c r="T4913" s="165">
        <v>3.5094692513682114E-2</v>
      </c>
    </row>
    <row r="4914" spans="1:20" x14ac:dyDescent="0.2">
      <c r="A4914">
        <v>4910</v>
      </c>
      <c r="B4914" s="106">
        <v>0.44869555539809758</v>
      </c>
      <c r="C4914" s="88">
        <v>5593.0354397542133</v>
      </c>
      <c r="D4914" s="87">
        <v>0.62625701716991977</v>
      </c>
      <c r="E4914" s="106">
        <v>0.49225825856920202</v>
      </c>
      <c r="F4914" s="446">
        <v>1</v>
      </c>
      <c r="G4914" s="446">
        <v>2025</v>
      </c>
      <c r="H4914" s="88">
        <v>11306842.186700454</v>
      </c>
      <c r="I4914" s="151">
        <v>420474197544.50055</v>
      </c>
      <c r="J4914" s="106">
        <v>0.44869555539809758</v>
      </c>
      <c r="K4914" s="171">
        <v>34847664454.296829</v>
      </c>
      <c r="L4914" s="159">
        <v>37709191342.035782</v>
      </c>
      <c r="M4914" s="159">
        <v>91903026945.503143</v>
      </c>
      <c r="N4914" s="159">
        <v>584934080286.33643</v>
      </c>
      <c r="O4914" s="106">
        <v>0.4998079067041486</v>
      </c>
      <c r="P4914" s="106">
        <v>0.37538243720091874</v>
      </c>
      <c r="Q4914" s="88">
        <v>14.56095824315808</v>
      </c>
      <c r="R4914" s="158">
        <v>3843005794515.1318</v>
      </c>
      <c r="S4914" s="171">
        <v>3371.9171778263585</v>
      </c>
      <c r="T4914" s="165">
        <v>4.5486706044192388E-2</v>
      </c>
    </row>
    <row r="4915" spans="1:20" x14ac:dyDescent="0.2">
      <c r="A4915">
        <v>4911</v>
      </c>
      <c r="B4915" s="106">
        <v>0.66400602153607036</v>
      </c>
      <c r="C4915" s="88">
        <v>7153.7999094445067</v>
      </c>
      <c r="D4915" s="87">
        <v>0.78212893248427606</v>
      </c>
      <c r="E4915" s="106">
        <v>0.57948830752679137</v>
      </c>
      <c r="F4915" s="446">
        <v>1</v>
      </c>
      <c r="G4915" s="446">
        <v>2024</v>
      </c>
      <c r="H4915" s="88">
        <v>17880329.830166556</v>
      </c>
      <c r="I4915" s="151">
        <v>563704440637.00964</v>
      </c>
      <c r="J4915" s="106">
        <v>0.47042901597547837</v>
      </c>
      <c r="K4915" s="171">
        <v>20594214034.562027</v>
      </c>
      <c r="L4915" s="159">
        <v>20884782198.361099</v>
      </c>
      <c r="M4915" s="159">
        <v>385337955766.224</v>
      </c>
      <c r="N4915" s="159">
        <v>990521392636.15674</v>
      </c>
      <c r="O4915" s="106">
        <v>0.59580855100049801</v>
      </c>
      <c r="P4915" s="106">
        <v>0.36267198726242206</v>
      </c>
      <c r="Q4915" s="88">
        <v>15.714701499384029</v>
      </c>
      <c r="R4915" s="158">
        <v>6485462623208.8018</v>
      </c>
      <c r="S4915" s="171">
        <v>5686.4421463819117</v>
      </c>
      <c r="T4915" s="165">
        <v>4.4261738772408826E-2</v>
      </c>
    </row>
    <row r="4916" spans="1:20" x14ac:dyDescent="0.2">
      <c r="A4916">
        <v>4912</v>
      </c>
      <c r="B4916" s="106">
        <v>0.59180091065678875</v>
      </c>
      <c r="C4916" s="88">
        <v>4048.0413146037117</v>
      </c>
      <c r="D4916" s="87">
        <v>0.90924807436052091</v>
      </c>
      <c r="E4916" s="106">
        <v>0.44128997070628029</v>
      </c>
      <c r="F4916" s="446">
        <v>1</v>
      </c>
      <c r="G4916" s="446">
        <v>2023</v>
      </c>
      <c r="H4916" s="88">
        <v>24757362.969300319</v>
      </c>
      <c r="I4916" s="151">
        <v>536401654887.53888</v>
      </c>
      <c r="J4916" s="106">
        <v>0.19607946420136524</v>
      </c>
      <c r="K4916" s="171">
        <v>21389439591.455753</v>
      </c>
      <c r="L4916" s="159">
        <v>0</v>
      </c>
      <c r="M4916" s="159">
        <v>679122032640.73413</v>
      </c>
      <c r="N4916" s="159">
        <v>1236913127119.7288</v>
      </c>
      <c r="O4916" s="106">
        <v>0.52426881159366301</v>
      </c>
      <c r="P4916" s="106">
        <v>0.30161829846766219</v>
      </c>
      <c r="Q4916" s="88">
        <v>18.133197534180646</v>
      </c>
      <c r="R4916" s="158">
        <v>7541274173145.7471</v>
      </c>
      <c r="S4916" s="171">
        <v>6609.0528502076641</v>
      </c>
      <c r="T4916" s="165">
        <v>3.9420219539223207E-2</v>
      </c>
    </row>
    <row r="4917" spans="1:20" x14ac:dyDescent="0.2">
      <c r="A4917">
        <v>4913</v>
      </c>
      <c r="B4917" s="106">
        <v>0.53975674913000982</v>
      </c>
      <c r="C4917" s="88">
        <v>7672.5528184370669</v>
      </c>
      <c r="D4917" s="87">
        <v>0.6352937678169126</v>
      </c>
      <c r="E4917" s="106">
        <v>0.42777701650584132</v>
      </c>
      <c r="F4917" s="446">
        <v>1</v>
      </c>
      <c r="G4917" s="446">
        <v>2025</v>
      </c>
      <c r="H4917" s="88">
        <v>11161598.861048723</v>
      </c>
      <c r="I4917" s="151">
        <v>396771360232.09839</v>
      </c>
      <c r="J4917" s="106">
        <v>0.444869665788724</v>
      </c>
      <c r="K4917" s="171">
        <v>20479655758.136318</v>
      </c>
      <c r="L4917" s="159">
        <v>45578403199.606987</v>
      </c>
      <c r="M4917" s="159">
        <v>112606067945.73453</v>
      </c>
      <c r="N4917" s="159">
        <v>575435487135.57629</v>
      </c>
      <c r="O4917" s="106">
        <v>0.52666046170673797</v>
      </c>
      <c r="P4917" s="106">
        <v>0.42046289187268004</v>
      </c>
      <c r="Q4917" s="88">
        <v>15.193330067132443</v>
      </c>
      <c r="R4917" s="158">
        <v>4341835836010.1465</v>
      </c>
      <c r="S4917" s="171">
        <v>3808.0020113300789</v>
      </c>
      <c r="T4917" s="165">
        <v>4.477486981395444E-2</v>
      </c>
    </row>
    <row r="4918" spans="1:20" x14ac:dyDescent="0.2">
      <c r="A4918">
        <v>4914</v>
      </c>
      <c r="B4918" s="106">
        <v>0.51675534185873373</v>
      </c>
      <c r="C4918" s="88">
        <v>3724.3963835683198</v>
      </c>
      <c r="D4918" s="87">
        <v>0.65983520432287102</v>
      </c>
      <c r="E4918" s="106">
        <v>0.67454902857988519</v>
      </c>
      <c r="F4918" s="446">
        <v>1</v>
      </c>
      <c r="G4918" s="446">
        <v>2026</v>
      </c>
      <c r="H4918" s="88">
        <v>12175015.312271709</v>
      </c>
      <c r="I4918" s="151">
        <v>393409717972.87665</v>
      </c>
      <c r="J4918" s="106">
        <v>0.47575921065253335</v>
      </c>
      <c r="K4918" s="171">
        <v>66734182591.201477</v>
      </c>
      <c r="L4918" s="159">
        <v>180371230979.70422</v>
      </c>
      <c r="M4918" s="159">
        <v>66466412384.284943</v>
      </c>
      <c r="N4918" s="159">
        <v>706981543928.06738</v>
      </c>
      <c r="O4918" s="106">
        <v>0.5440572174485766</v>
      </c>
      <c r="P4918" s="106">
        <v>0.35913436912180363</v>
      </c>
      <c r="Q4918" s="88">
        <v>15.044102604985849</v>
      </c>
      <c r="R4918" s="158">
        <v>4459202639302.5029</v>
      </c>
      <c r="S4918" s="171">
        <v>3908.6114802210786</v>
      </c>
      <c r="T4918" s="165">
        <v>4.5600010071729327E-2</v>
      </c>
    </row>
    <row r="4919" spans="1:20" x14ac:dyDescent="0.2">
      <c r="A4919">
        <v>4915</v>
      </c>
      <c r="B4919" s="106">
        <v>0.38593683030887471</v>
      </c>
      <c r="C4919" s="88">
        <v>2187.5988602627767</v>
      </c>
      <c r="D4919" s="87">
        <v>1.0478848499872653</v>
      </c>
      <c r="E4919" s="106">
        <v>0.48787701948840245</v>
      </c>
      <c r="F4919" s="446">
        <v>1</v>
      </c>
      <c r="G4919" s="446">
        <v>2023</v>
      </c>
      <c r="H4919" s="88">
        <v>34813989.443116687</v>
      </c>
      <c r="I4919" s="151">
        <v>548026701037.50525</v>
      </c>
      <c r="J4919" s="106">
        <v>9.2204825631524434E-2</v>
      </c>
      <c r="K4919" s="171">
        <v>9435138941.1248207</v>
      </c>
      <c r="L4919" s="159">
        <v>0</v>
      </c>
      <c r="M4919" s="159">
        <v>947355645397.79053</v>
      </c>
      <c r="N4919" s="159">
        <v>1504817485376.4207</v>
      </c>
      <c r="O4919" s="106">
        <v>0.53721812152295345</v>
      </c>
      <c r="P4919" s="106">
        <v>0.38022820264844448</v>
      </c>
      <c r="Q4919" s="88">
        <v>19.443345667559196</v>
      </c>
      <c r="R4919" s="158">
        <v>12153017220751.822</v>
      </c>
      <c r="S4919" s="171">
        <v>10651.748419381363</v>
      </c>
      <c r="T4919" s="165">
        <v>3.7578525008347977E-2</v>
      </c>
    </row>
    <row r="4920" spans="1:20" x14ac:dyDescent="0.2">
      <c r="A4920">
        <v>4916</v>
      </c>
      <c r="B4920" s="106">
        <v>0.63040176262056735</v>
      </c>
      <c r="C4920" s="88">
        <v>4046.079947322763</v>
      </c>
      <c r="D4920" s="87">
        <v>0.9938465534966755</v>
      </c>
      <c r="E4920" s="106">
        <v>0.45634562001973977</v>
      </c>
      <c r="F4920" s="446">
        <v>1</v>
      </c>
      <c r="G4920" s="446">
        <v>2022</v>
      </c>
      <c r="H4920" s="88">
        <v>31338753.918509893</v>
      </c>
      <c r="I4920" s="151">
        <v>872682145644.35522</v>
      </c>
      <c r="J4920" s="106">
        <v>0.410782826119934</v>
      </c>
      <c r="K4920" s="171">
        <v>21580236653.7743</v>
      </c>
      <c r="L4920" s="159">
        <v>0</v>
      </c>
      <c r="M4920" s="159">
        <v>871309013502.02466</v>
      </c>
      <c r="N4920" s="159">
        <v>1765571395800.1543</v>
      </c>
      <c r="O4920" s="106">
        <v>0.5978404789546623</v>
      </c>
      <c r="P4920" s="106">
        <v>0.31078953457628955</v>
      </c>
      <c r="Q4920" s="88">
        <v>16.334250333143071</v>
      </c>
      <c r="R4920" s="158">
        <v>10232436849418.217</v>
      </c>
      <c r="S4920" s="171">
        <v>8974.4296169112931</v>
      </c>
      <c r="T4920" s="165">
        <v>4.3139978180933528E-2</v>
      </c>
    </row>
    <row r="4921" spans="1:20" x14ac:dyDescent="0.2">
      <c r="A4921">
        <v>4917</v>
      </c>
      <c r="B4921" s="106">
        <v>0.36688226360176113</v>
      </c>
      <c r="C4921" s="88">
        <v>2321.530931596204</v>
      </c>
      <c r="D4921" s="87">
        <v>1.0937363439312235</v>
      </c>
      <c r="E4921" s="106">
        <v>0.60104922934140625</v>
      </c>
      <c r="F4921" s="446">
        <v>1</v>
      </c>
      <c r="G4921" s="446">
        <v>2025</v>
      </c>
      <c r="H4921" s="88">
        <v>39099291.428401649</v>
      </c>
      <c r="I4921" s="151">
        <v>832410110571.48755</v>
      </c>
      <c r="J4921" s="106">
        <v>0.24887994947344838</v>
      </c>
      <c r="K4921" s="171">
        <v>45763446687.289948</v>
      </c>
      <c r="L4921" s="159">
        <v>39664785978.109123</v>
      </c>
      <c r="M4921" s="159">
        <v>196506108468.38361</v>
      </c>
      <c r="N4921" s="159">
        <v>1114344451705.2703</v>
      </c>
      <c r="O4921" s="106">
        <v>0.35546181542991945</v>
      </c>
      <c r="P4921" s="106">
        <v>0.23096097985395619</v>
      </c>
      <c r="Q4921" s="88">
        <v>15.774918335818896</v>
      </c>
      <c r="R4921" s="158">
        <v>4679288857422.9805</v>
      </c>
      <c r="S4921" s="171">
        <v>4095.6387351671733</v>
      </c>
      <c r="T4921" s="165">
        <v>4.4075948685355193E-2</v>
      </c>
    </row>
    <row r="4922" spans="1:20" x14ac:dyDescent="0.2">
      <c r="A4922">
        <v>4918</v>
      </c>
      <c r="B4922" s="106">
        <v>0.54491291534311082</v>
      </c>
      <c r="C4922" s="88">
        <v>8774.42520043474</v>
      </c>
      <c r="D4922" s="87">
        <v>0.53549146737553799</v>
      </c>
      <c r="E4922" s="106">
        <v>0.3061898791106068</v>
      </c>
      <c r="F4922" s="446">
        <v>1</v>
      </c>
      <c r="G4922" s="446">
        <v>2023</v>
      </c>
      <c r="H4922" s="88">
        <v>8428649.2206989955</v>
      </c>
      <c r="I4922" s="151">
        <v>332555814775.85901</v>
      </c>
      <c r="J4922" s="106">
        <v>0.51245962372039422</v>
      </c>
      <c r="K4922" s="171">
        <v>4596244743.2171717</v>
      </c>
      <c r="L4922" s="159">
        <v>0</v>
      </c>
      <c r="M4922" s="159">
        <v>383436975843.50592</v>
      </c>
      <c r="N4922" s="159">
        <v>720589035362.58215</v>
      </c>
      <c r="O4922" s="106">
        <v>0.66219576619115528</v>
      </c>
      <c r="P4922" s="106">
        <v>0.46970981865259087</v>
      </c>
      <c r="Q4922" s="88">
        <v>16.677750582505354</v>
      </c>
      <c r="R4922" s="158">
        <v>6438103346430.9014</v>
      </c>
      <c r="S4922" s="171">
        <v>5642.9399617712179</v>
      </c>
      <c r="T4922" s="165">
        <v>4.2002247337855382E-2</v>
      </c>
    </row>
    <row r="4923" spans="1:20" x14ac:dyDescent="0.2">
      <c r="A4923">
        <v>4919</v>
      </c>
      <c r="B4923" s="106">
        <v>0.41282250278940597</v>
      </c>
      <c r="C4923" s="88">
        <v>2715.6699659123728</v>
      </c>
      <c r="D4923" s="87">
        <v>0.20470005819475523</v>
      </c>
      <c r="E4923" s="106">
        <v>0.7</v>
      </c>
      <c r="F4923" s="446">
        <v>1</v>
      </c>
      <c r="G4923" s="446">
        <v>2026</v>
      </c>
      <c r="H4923" s="88">
        <v>2512981.1259706388</v>
      </c>
      <c r="I4923" s="151">
        <v>133187483526.64978</v>
      </c>
      <c r="J4923" s="106">
        <v>0.41282250278940591</v>
      </c>
      <c r="K4923" s="171">
        <v>33791230390.544235</v>
      </c>
      <c r="L4923" s="159">
        <v>68012196396.034477</v>
      </c>
      <c r="M4923" s="159">
        <v>26501161847.330433</v>
      </c>
      <c r="N4923" s="159">
        <v>261492072160.55896</v>
      </c>
      <c r="O4923" s="106">
        <v>0.49941658194593552</v>
      </c>
      <c r="P4923" s="106">
        <v>0.33432789971081373</v>
      </c>
      <c r="Q4923" s="88">
        <v>15.362384464005679</v>
      </c>
      <c r="R4923" s="158">
        <v>1596309026665.7297</v>
      </c>
      <c r="S4923" s="171">
        <v>1397.166344468937</v>
      </c>
      <c r="T4923" s="165">
        <v>4.391747110056661E-2</v>
      </c>
    </row>
    <row r="4924" spans="1:20" x14ac:dyDescent="0.2">
      <c r="A4924">
        <v>4920</v>
      </c>
      <c r="B4924" s="106">
        <v>0.3286678028287201</v>
      </c>
      <c r="C4924" s="88">
        <v>1500</v>
      </c>
      <c r="D4924" s="87">
        <v>0.46123374777038006</v>
      </c>
      <c r="E4924" s="106">
        <v>0.26793911851206648</v>
      </c>
      <c r="F4924" s="446">
        <v>1</v>
      </c>
      <c r="G4924" s="446">
        <v>2027</v>
      </c>
      <c r="H4924" s="88">
        <v>6409180.4146042345</v>
      </c>
      <c r="I4924" s="151">
        <v>201936782916.25717</v>
      </c>
      <c r="J4924" s="106">
        <v>0.31453714144278422</v>
      </c>
      <c r="K4924" s="171">
        <v>15484878987.599207</v>
      </c>
      <c r="L4924" s="159">
        <v>51153186848.980881</v>
      </c>
      <c r="M4924" s="159">
        <v>0</v>
      </c>
      <c r="N4924" s="159">
        <v>268574848752.83725</v>
      </c>
      <c r="O4924" s="106">
        <v>0.38886429021478874</v>
      </c>
      <c r="P4924" s="106">
        <v>0.28282561199113831</v>
      </c>
      <c r="Q4924" s="88">
        <v>14.983639183750412</v>
      </c>
      <c r="R4924" s="158">
        <v>1457912055594.1191</v>
      </c>
      <c r="S4924" s="171">
        <v>1278.4717738069564</v>
      </c>
      <c r="T4924" s="165">
        <v>4.1788658626824397E-2</v>
      </c>
    </row>
    <row r="4925" spans="1:20" x14ac:dyDescent="0.2">
      <c r="A4925">
        <v>4921</v>
      </c>
      <c r="B4925" s="106">
        <v>0.62784281676470988</v>
      </c>
      <c r="C4925" s="88">
        <v>3343.3451859880306</v>
      </c>
      <c r="D4925" s="87">
        <v>0.37186330809555723</v>
      </c>
      <c r="E4925" s="106">
        <v>0.32210904463579204</v>
      </c>
      <c r="F4925" s="446">
        <v>1</v>
      </c>
      <c r="G4925" s="446">
        <v>2026</v>
      </c>
      <c r="H4925" s="88">
        <v>4658054.9537389195</v>
      </c>
      <c r="I4925" s="151">
        <v>197744675453.93369</v>
      </c>
      <c r="J4925" s="106">
        <v>0.512535706610592</v>
      </c>
      <c r="K4925" s="171">
        <v>20841675011.627659</v>
      </c>
      <c r="L4925" s="159">
        <v>35186709232.000801</v>
      </c>
      <c r="M4925" s="159">
        <v>27658610611.738873</v>
      </c>
      <c r="N4925" s="159">
        <v>281431670309.30103</v>
      </c>
      <c r="O4925" s="106">
        <v>0.53877185417907347</v>
      </c>
      <c r="P4925" s="106">
        <v>0.38335279230255881</v>
      </c>
      <c r="Q4925" s="88">
        <v>13.653913914325397</v>
      </c>
      <c r="R4925" s="158">
        <v>1857686459150.9448</v>
      </c>
      <c r="S4925" s="171">
        <v>1630.6104798675358</v>
      </c>
      <c r="T4925" s="165">
        <v>4.6271581721035883E-2</v>
      </c>
    </row>
    <row r="4926" spans="1:20" x14ac:dyDescent="0.2">
      <c r="A4926">
        <v>4922</v>
      </c>
      <c r="B4926" s="106">
        <v>0.38685447452702582</v>
      </c>
      <c r="C4926" s="88">
        <v>8383.3532406092527</v>
      </c>
      <c r="D4926" s="87">
        <v>0.7724611420449784</v>
      </c>
      <c r="E4926" s="106">
        <v>0.4405129042680675</v>
      </c>
      <c r="F4926" s="446">
        <v>1</v>
      </c>
      <c r="G4926" s="446">
        <v>2027</v>
      </c>
      <c r="H4926" s="88">
        <v>16439934.239375018</v>
      </c>
      <c r="I4926" s="151">
        <v>562349848744.78442</v>
      </c>
      <c r="J4926" s="106">
        <v>0.38685447452702582</v>
      </c>
      <c r="K4926" s="171">
        <v>61380676948.02478</v>
      </c>
      <c r="L4926" s="159">
        <v>101610008699.59952</v>
      </c>
      <c r="M4926" s="159">
        <v>0</v>
      </c>
      <c r="N4926" s="159">
        <v>725340534392.40869</v>
      </c>
      <c r="O4926" s="106">
        <v>0.41199346793229924</v>
      </c>
      <c r="P4926" s="106">
        <v>0.33048508269342841</v>
      </c>
      <c r="Q4926" s="88">
        <v>13.958591340827011</v>
      </c>
      <c r="R4926" s="158">
        <v>3732424989954.6558</v>
      </c>
      <c r="S4926" s="171">
        <v>3273.4820472609576</v>
      </c>
      <c r="T4926" s="165">
        <v>5.0247335259268125E-2</v>
      </c>
    </row>
    <row r="4927" spans="1:20" x14ac:dyDescent="0.2">
      <c r="A4927">
        <v>4923</v>
      </c>
      <c r="B4927" s="106">
        <v>0.56253589441076746</v>
      </c>
      <c r="C4927" s="88">
        <v>2285.4804474411435</v>
      </c>
      <c r="D4927" s="87">
        <v>0.81934082538715924</v>
      </c>
      <c r="E4927" s="106">
        <v>0.53667257861961781</v>
      </c>
      <c r="F4927" s="446">
        <v>1</v>
      </c>
      <c r="G4927" s="446">
        <v>2025</v>
      </c>
      <c r="H4927" s="88">
        <v>18930496.758539461</v>
      </c>
      <c r="I4927" s="151">
        <v>624199292510.78394</v>
      </c>
      <c r="J4927" s="106">
        <v>0.46481289402604908</v>
      </c>
      <c r="K4927" s="171">
        <v>49540787147.65657</v>
      </c>
      <c r="L4927" s="159">
        <v>61653401495.938667</v>
      </c>
      <c r="M4927" s="159">
        <v>165482139830.8168</v>
      </c>
      <c r="N4927" s="159">
        <v>900875620985.19604</v>
      </c>
      <c r="O4927" s="106">
        <v>0.52376188418368574</v>
      </c>
      <c r="P4927" s="106">
        <v>0.44305388609494323</v>
      </c>
      <c r="Q4927" s="88">
        <v>15.396104275795947</v>
      </c>
      <c r="R4927" s="158">
        <v>7116862193140.3486</v>
      </c>
      <c r="S4927" s="171">
        <v>6246.2973683197624</v>
      </c>
      <c r="T4927" s="165">
        <v>4.4713481932821188E-2</v>
      </c>
    </row>
    <row r="4928" spans="1:20" x14ac:dyDescent="0.2">
      <c r="A4928">
        <v>4924</v>
      </c>
      <c r="B4928" s="106">
        <v>0.64139899757680263</v>
      </c>
      <c r="C4928" s="88">
        <v>2123.7541061382308</v>
      </c>
      <c r="D4928" s="87">
        <v>0.70432007899818394</v>
      </c>
      <c r="E4928" s="106">
        <v>0.6926465022599404</v>
      </c>
      <c r="F4928" s="446">
        <v>1</v>
      </c>
      <c r="G4928" s="446">
        <v>2025</v>
      </c>
      <c r="H4928" s="88">
        <v>13895647.274792107</v>
      </c>
      <c r="I4928" s="151">
        <v>430830182639.07385</v>
      </c>
      <c r="J4928" s="106">
        <v>0.44002421019292626</v>
      </c>
      <c r="K4928" s="171">
        <v>28199589791.397163</v>
      </c>
      <c r="L4928" s="159">
        <v>71411198470.179352</v>
      </c>
      <c r="M4928" s="159">
        <v>133407266385.65318</v>
      </c>
      <c r="N4928" s="159">
        <v>663848237286.30359</v>
      </c>
      <c r="O4928" s="106">
        <v>0.53239650702766228</v>
      </c>
      <c r="P4928" s="106">
        <v>0.3540007196686662</v>
      </c>
      <c r="Q4928" s="88">
        <v>15.260105691506498</v>
      </c>
      <c r="R4928" s="158">
        <v>4216807589375.2925</v>
      </c>
      <c r="S4928" s="171">
        <v>3696.1645519206536</v>
      </c>
      <c r="T4928" s="165">
        <v>4.4462886019360451E-2</v>
      </c>
    </row>
    <row r="4929" spans="1:20" x14ac:dyDescent="0.2">
      <c r="A4929">
        <v>4925</v>
      </c>
      <c r="B4929" s="106">
        <v>0.61184747895317593</v>
      </c>
      <c r="C4929" s="88">
        <v>1500</v>
      </c>
      <c r="D4929" s="87">
        <v>1.0597092997530273</v>
      </c>
      <c r="E4929" s="106">
        <v>0.36896270686743715</v>
      </c>
      <c r="F4929" s="446">
        <v>1</v>
      </c>
      <c r="G4929" s="446">
        <v>2026</v>
      </c>
      <c r="H4929" s="88">
        <v>35879574.237161092</v>
      </c>
      <c r="I4929" s="151">
        <v>808401694571.86719</v>
      </c>
      <c r="J4929" s="106">
        <v>0.38110622123438087</v>
      </c>
      <c r="K4929" s="171">
        <v>31208622126.383522</v>
      </c>
      <c r="L4929" s="159">
        <v>52879174864.317444</v>
      </c>
      <c r="M4929" s="159">
        <v>157895163501.94409</v>
      </c>
      <c r="N4929" s="159">
        <v>1050384655064.5123</v>
      </c>
      <c r="O4929" s="106">
        <v>0.45383982282327362</v>
      </c>
      <c r="P4929" s="106">
        <v>0.28180766862782997</v>
      </c>
      <c r="Q4929" s="88">
        <v>15.027868383080966</v>
      </c>
      <c r="R4929" s="158">
        <v>5084291715365.2178</v>
      </c>
      <c r="S4929" s="171">
        <v>4459.1707580755101</v>
      </c>
      <c r="T4929" s="165">
        <v>4.6571786928572508E-2</v>
      </c>
    </row>
    <row r="4930" spans="1:20" x14ac:dyDescent="0.2">
      <c r="A4930">
        <v>4926</v>
      </c>
      <c r="B4930" s="106">
        <v>0.54785736084537817</v>
      </c>
      <c r="C4930" s="88">
        <v>4330.1447342786796</v>
      </c>
      <c r="D4930" s="87">
        <v>0.36899629498404424</v>
      </c>
      <c r="E4930" s="106">
        <v>0.69167042601624484</v>
      </c>
      <c r="F4930" s="446">
        <v>1</v>
      </c>
      <c r="G4930" s="446">
        <v>2023</v>
      </c>
      <c r="H4930" s="88">
        <v>4756572.9774242789</v>
      </c>
      <c r="I4930" s="151">
        <v>235400503708.38983</v>
      </c>
      <c r="J4930" s="106">
        <v>0.54785736084537817</v>
      </c>
      <c r="K4930" s="171">
        <v>3774352614.3655643</v>
      </c>
      <c r="L4930" s="159">
        <v>0</v>
      </c>
      <c r="M4930" s="159">
        <v>262739827020.72302</v>
      </c>
      <c r="N4930" s="159">
        <v>501914683343.47839</v>
      </c>
      <c r="O4930" s="106">
        <v>0.67572791068921889</v>
      </c>
      <c r="P4930" s="106">
        <v>0.48635820356129222</v>
      </c>
      <c r="Q4930" s="88">
        <v>16.567950736509847</v>
      </c>
      <c r="R4930" s="158">
        <v>4891653348074.3027</v>
      </c>
      <c r="S4930" s="171">
        <v>4287.0176110161892</v>
      </c>
      <c r="T4930" s="165">
        <v>3.9911283915681078E-2</v>
      </c>
    </row>
    <row r="4931" spans="1:20" x14ac:dyDescent="0.2">
      <c r="A4931">
        <v>4927</v>
      </c>
      <c r="B4931" s="106">
        <v>0.57742933237714311</v>
      </c>
      <c r="C4931" s="88">
        <v>5573.0022624709472</v>
      </c>
      <c r="D4931" s="87">
        <v>0.58759748834838699</v>
      </c>
      <c r="E4931" s="106">
        <v>0.51858658184312778</v>
      </c>
      <c r="F4931" s="446">
        <v>1</v>
      </c>
      <c r="G4931" s="446">
        <v>2027</v>
      </c>
      <c r="H4931" s="88">
        <v>9598509.1121850628</v>
      </c>
      <c r="I4931" s="151">
        <v>382348278012.88721</v>
      </c>
      <c r="J4931" s="106">
        <v>0.50174820679383159</v>
      </c>
      <c r="K4931" s="171">
        <v>39602469509.312004</v>
      </c>
      <c r="L4931" s="159">
        <v>67384284078.136665</v>
      </c>
      <c r="M4931" s="159">
        <v>0</v>
      </c>
      <c r="N4931" s="159">
        <v>489335031600.33588</v>
      </c>
      <c r="O4931" s="106">
        <v>0.50221213331585268</v>
      </c>
      <c r="P4931" s="106">
        <v>0.41953075351232705</v>
      </c>
      <c r="Q4931" s="88">
        <v>13.960952853546281</v>
      </c>
      <c r="R4931" s="158">
        <v>3385072372469.3687</v>
      </c>
      <c r="S4931" s="171">
        <v>2970.7718953828926</v>
      </c>
      <c r="T4931" s="165">
        <v>4.84174959284508E-2</v>
      </c>
    </row>
    <row r="4932" spans="1:20" x14ac:dyDescent="0.2">
      <c r="A4932">
        <v>4928</v>
      </c>
      <c r="B4932" s="106">
        <v>0.54391759600209622</v>
      </c>
      <c r="C4932" s="88">
        <v>6747.1964344835624</v>
      </c>
      <c r="D4932" s="87">
        <v>0.69498850381543631</v>
      </c>
      <c r="E4932" s="106">
        <v>0.57890682634282931</v>
      </c>
      <c r="F4932" s="446">
        <v>1</v>
      </c>
      <c r="G4932" s="446">
        <v>2025</v>
      </c>
      <c r="H4932" s="88">
        <v>13840194.402713124</v>
      </c>
      <c r="I4932" s="151">
        <v>531477673996.07629</v>
      </c>
      <c r="J4932" s="106">
        <v>0.54391759600209622</v>
      </c>
      <c r="K4932" s="171">
        <v>34328984147.199165</v>
      </c>
      <c r="L4932" s="159">
        <v>83347613201.350204</v>
      </c>
      <c r="M4932" s="159">
        <v>201703510677.31488</v>
      </c>
      <c r="N4932" s="159">
        <v>850857782021.94067</v>
      </c>
      <c r="O4932" s="106">
        <v>0.60776426895079971</v>
      </c>
      <c r="P4932" s="106">
        <v>0.42800970973511693</v>
      </c>
      <c r="Q4932" s="88">
        <v>14.961640277362068</v>
      </c>
      <c r="R4932" s="158">
        <v>6212938527703.1641</v>
      </c>
      <c r="S4932" s="171">
        <v>5451.9540727842059</v>
      </c>
      <c r="T4932" s="165">
        <v>4.6663357567171673E-2</v>
      </c>
    </row>
    <row r="4933" spans="1:20" x14ac:dyDescent="0.2">
      <c r="A4933">
        <v>4929</v>
      </c>
      <c r="B4933" s="106">
        <v>0.49300565907553173</v>
      </c>
      <c r="C4933" s="88">
        <v>1502.6751548083471</v>
      </c>
      <c r="D4933" s="87">
        <v>0.99525681347765715</v>
      </c>
      <c r="E4933" s="106">
        <v>0.37280059248275776</v>
      </c>
      <c r="F4933" s="446">
        <v>1</v>
      </c>
      <c r="G4933" s="446">
        <v>2024</v>
      </c>
      <c r="H4933" s="88">
        <v>30752163.362869561</v>
      </c>
      <c r="I4933" s="151">
        <v>709755393425.88354</v>
      </c>
      <c r="J4933" s="106">
        <v>0.37200755803788088</v>
      </c>
      <c r="K4933" s="171">
        <v>27449265328.946617</v>
      </c>
      <c r="L4933" s="159">
        <v>9649148673.9731369</v>
      </c>
      <c r="M4933" s="159">
        <v>446581944500.43463</v>
      </c>
      <c r="N4933" s="159">
        <v>1193435751929.2378</v>
      </c>
      <c r="O4933" s="106">
        <v>0.52706586360871888</v>
      </c>
      <c r="P4933" s="106">
        <v>0.28472784766300174</v>
      </c>
      <c r="Q4933" s="88">
        <v>15.804763355451426</v>
      </c>
      <c r="R4933" s="158">
        <v>6081064306550.1963</v>
      </c>
      <c r="S4933" s="171">
        <v>5331.9651031862695</v>
      </c>
      <c r="T4933" s="165">
        <v>4.4513787001208623E-2</v>
      </c>
    </row>
    <row r="4934" spans="1:20" x14ac:dyDescent="0.2">
      <c r="A4934">
        <v>4930</v>
      </c>
      <c r="B4934" s="106">
        <v>0.45341739062052894</v>
      </c>
      <c r="C4934" s="88">
        <v>2916.6289676391343</v>
      </c>
      <c r="D4934" s="87">
        <v>0.76697713325722972</v>
      </c>
      <c r="E4934" s="106">
        <v>0.47625688601874666</v>
      </c>
      <c r="F4934" s="446">
        <v>1</v>
      </c>
      <c r="G4934" s="446">
        <v>2024</v>
      </c>
      <c r="H4934" s="88">
        <v>16854424.692663051</v>
      </c>
      <c r="I4934" s="151">
        <v>594950968440.14148</v>
      </c>
      <c r="J4934" s="106">
        <v>0.45341739062052899</v>
      </c>
      <c r="K4934" s="171">
        <v>47891933088.416496</v>
      </c>
      <c r="L4934" s="159">
        <v>95652144580.129807</v>
      </c>
      <c r="M4934" s="159">
        <v>383035133097.38666</v>
      </c>
      <c r="N4934" s="159">
        <v>1121530179206.0745</v>
      </c>
      <c r="O4934" s="106">
        <v>0.58198250024921272</v>
      </c>
      <c r="P4934" s="106">
        <v>0.46801160852951867</v>
      </c>
      <c r="Q4934" s="88">
        <v>16.541859434282514</v>
      </c>
      <c r="R4934" s="158">
        <v>9903685441069.334</v>
      </c>
      <c r="S4934" s="171">
        <v>8686.5306080797945</v>
      </c>
      <c r="T4934" s="165">
        <v>4.2282448383374943E-2</v>
      </c>
    </row>
    <row r="4935" spans="1:20" x14ac:dyDescent="0.2">
      <c r="A4935">
        <v>4931</v>
      </c>
      <c r="B4935" s="106">
        <v>0.57442457291082905</v>
      </c>
      <c r="C4935" s="88">
        <v>6992.7564629108765</v>
      </c>
      <c r="D4935" s="87">
        <v>0.86676875888257965</v>
      </c>
      <c r="E4935" s="106">
        <v>0.60467513716952148</v>
      </c>
      <c r="F4935" s="446">
        <v>1</v>
      </c>
      <c r="G4935" s="446">
        <v>2027</v>
      </c>
      <c r="H4935" s="88">
        <v>22523648.486054212</v>
      </c>
      <c r="I4935" s="151">
        <v>735668636464.94299</v>
      </c>
      <c r="J4935" s="106">
        <v>0.4726900153658703</v>
      </c>
      <c r="K4935" s="171">
        <v>47733089219.941734</v>
      </c>
      <c r="L4935" s="159">
        <v>43942006047.221581</v>
      </c>
      <c r="M4935" s="159">
        <v>0</v>
      </c>
      <c r="N4935" s="159">
        <v>827343731732.10632</v>
      </c>
      <c r="O4935" s="106">
        <v>0.46280259247381583</v>
      </c>
      <c r="P4935" s="106">
        <v>0.39182964127638537</v>
      </c>
      <c r="Q4935" s="88">
        <v>13.188278020763661</v>
      </c>
      <c r="R4935" s="158">
        <v>5284193530455.9824</v>
      </c>
      <c r="S4935" s="171">
        <v>4626.3089245755846</v>
      </c>
      <c r="T4935" s="165">
        <v>4.8470769694404225E-2</v>
      </c>
    </row>
    <row r="4936" spans="1:20" x14ac:dyDescent="0.2">
      <c r="A4936">
        <v>4932</v>
      </c>
      <c r="B4936" s="106">
        <v>0.61682339878213177</v>
      </c>
      <c r="C4936" s="88">
        <v>6529.1247136283937</v>
      </c>
      <c r="D4936" s="87">
        <v>0.33241465521490304</v>
      </c>
      <c r="E4936" s="106">
        <v>0.45481252465749156</v>
      </c>
      <c r="F4936" s="446">
        <v>1</v>
      </c>
      <c r="G4936" s="446">
        <v>2027</v>
      </c>
      <c r="H4936" s="88">
        <v>3995248.1493665576</v>
      </c>
      <c r="I4936" s="151">
        <v>231181382939.21201</v>
      </c>
      <c r="J4936" s="106">
        <v>0.5870994494196764</v>
      </c>
      <c r="K4936" s="171">
        <v>35227647094.212601</v>
      </c>
      <c r="L4936" s="159">
        <v>42239170846.081322</v>
      </c>
      <c r="M4936" s="159">
        <v>0</v>
      </c>
      <c r="N4936" s="159">
        <v>308648200879.50592</v>
      </c>
      <c r="O4936" s="106">
        <v>0.54922659141866936</v>
      </c>
      <c r="P4936" s="106">
        <v>0.43695858790654124</v>
      </c>
      <c r="Q4936" s="88">
        <v>13.171364563031119</v>
      </c>
      <c r="R4936" s="158">
        <v>2157990978569.677</v>
      </c>
      <c r="S4936" s="171">
        <v>1888.5783791826411</v>
      </c>
      <c r="T4936" s="165">
        <v>4.9950869952406024E-2</v>
      </c>
    </row>
    <row r="4937" spans="1:20" x14ac:dyDescent="0.2">
      <c r="A4937">
        <v>4933</v>
      </c>
      <c r="B4937" s="106">
        <v>0.52197812762425622</v>
      </c>
      <c r="C4937" s="88">
        <v>3955.1229341641956</v>
      </c>
      <c r="D4937" s="87">
        <v>0.75903883898660662</v>
      </c>
      <c r="E4937" s="106">
        <v>0.7</v>
      </c>
      <c r="F4937" s="446">
        <v>1</v>
      </c>
      <c r="G4937" s="446">
        <v>2022</v>
      </c>
      <c r="H4937" s="88">
        <v>16284010.084972845</v>
      </c>
      <c r="I4937" s="151">
        <v>448808870318.26245</v>
      </c>
      <c r="J4937" s="106">
        <v>0.35695843475235578</v>
      </c>
      <c r="K4937" s="171">
        <v>14098008488.881001</v>
      </c>
      <c r="L4937" s="159">
        <v>0</v>
      </c>
      <c r="M4937" s="159">
        <v>691947840721.21472</v>
      </c>
      <c r="N4937" s="159">
        <v>1154854719528.3582</v>
      </c>
      <c r="O4937" s="106">
        <v>0.61805556349135649</v>
      </c>
      <c r="P4937" s="106">
        <v>0.42200208355080687</v>
      </c>
      <c r="Q4937" s="88">
        <v>17.673185481930197</v>
      </c>
      <c r="R4937" s="158">
        <v>9865410585714.4766</v>
      </c>
      <c r="S4937" s="171">
        <v>8641.2346993660231</v>
      </c>
      <c r="T4937" s="165">
        <v>3.9429900605101459E-2</v>
      </c>
    </row>
    <row r="4938" spans="1:20" x14ac:dyDescent="0.2">
      <c r="A4938">
        <v>4934</v>
      </c>
      <c r="B4938" s="106">
        <v>0.50114309440223426</v>
      </c>
      <c r="C4938" s="88">
        <v>6701.9655472328941</v>
      </c>
      <c r="D4938" s="87">
        <v>0.79146739756483353</v>
      </c>
      <c r="E4938" s="106">
        <v>0.53679298591672775</v>
      </c>
      <c r="F4938" s="446">
        <v>1</v>
      </c>
      <c r="G4938" s="446">
        <v>2024</v>
      </c>
      <c r="H4938" s="88">
        <v>18353735.382330954</v>
      </c>
      <c r="I4938" s="151">
        <v>591787594153.46533</v>
      </c>
      <c r="J4938" s="106">
        <v>0.43550761647936198</v>
      </c>
      <c r="K4938" s="171">
        <v>22917095612.870712</v>
      </c>
      <c r="L4938" s="159">
        <v>18585383317.075874</v>
      </c>
      <c r="M4938" s="159">
        <v>402714829532.9668</v>
      </c>
      <c r="N4938" s="159">
        <v>1036004902616.3788</v>
      </c>
      <c r="O4938" s="106">
        <v>0.5740978381181483</v>
      </c>
      <c r="P4938" s="106">
        <v>0.44067514766082705</v>
      </c>
      <c r="Q4938" s="88">
        <v>16.350614967791671</v>
      </c>
      <c r="R4938" s="158">
        <v>8356282912951.2363</v>
      </c>
      <c r="S4938" s="171">
        <v>7324.2477244027441</v>
      </c>
      <c r="T4938" s="165">
        <v>4.3397606533435752E-2</v>
      </c>
    </row>
    <row r="4939" spans="1:20" x14ac:dyDescent="0.2">
      <c r="A4939">
        <v>4935</v>
      </c>
      <c r="B4939" s="106">
        <v>0.46863013286444138</v>
      </c>
      <c r="C4939" s="88">
        <v>2980.1493260942207</v>
      </c>
      <c r="D4939" s="87">
        <v>0.82565760254885101</v>
      </c>
      <c r="E4939" s="106">
        <v>0.33855650124519376</v>
      </c>
      <c r="F4939" s="446">
        <v>1</v>
      </c>
      <c r="G4939" s="446">
        <v>2022</v>
      </c>
      <c r="H4939" s="88">
        <v>18721365.877870269</v>
      </c>
      <c r="I4939" s="151">
        <v>496882546331.93268</v>
      </c>
      <c r="J4939" s="106">
        <v>0.32742761453491021</v>
      </c>
      <c r="K4939" s="171">
        <v>69085830.204942197</v>
      </c>
      <c r="L4939" s="159">
        <v>0</v>
      </c>
      <c r="M4939" s="159">
        <v>669118489403.93286</v>
      </c>
      <c r="N4939" s="159">
        <v>1166070121566.0703</v>
      </c>
      <c r="O4939" s="106">
        <v>0.59858137642290543</v>
      </c>
      <c r="P4939" s="106">
        <v>0.4158023792373694</v>
      </c>
      <c r="Q4939" s="88">
        <v>17.809600964325753</v>
      </c>
      <c r="R4939" s="158">
        <v>9645663627375.0859</v>
      </c>
      <c r="S4939" s="171">
        <v>8464.2698755145539</v>
      </c>
      <c r="T4939" s="165">
        <v>4.0252886086127287E-2</v>
      </c>
    </row>
    <row r="4940" spans="1:20" x14ac:dyDescent="0.2">
      <c r="A4940">
        <v>4936</v>
      </c>
      <c r="B4940" s="106">
        <v>0.58089421991778944</v>
      </c>
      <c r="C4940" s="88">
        <v>3718.9567353891171</v>
      </c>
      <c r="D4940" s="87">
        <v>0.52974472639058845</v>
      </c>
      <c r="E4940" s="106">
        <v>0.43843530456421642</v>
      </c>
      <c r="F4940" s="446">
        <v>1</v>
      </c>
      <c r="G4940" s="446">
        <v>2023</v>
      </c>
      <c r="H4940" s="88">
        <v>8197479.1583741661</v>
      </c>
      <c r="I4940" s="151">
        <v>323536123957.21027</v>
      </c>
      <c r="J4940" s="106">
        <v>0.4940071953816465</v>
      </c>
      <c r="K4940" s="171">
        <v>5875266511.221034</v>
      </c>
      <c r="L4940" s="159">
        <v>0</v>
      </c>
      <c r="M4940" s="159">
        <v>425753917139.2016</v>
      </c>
      <c r="N4940" s="159">
        <v>755165307607.63293</v>
      </c>
      <c r="O4940" s="106">
        <v>0.66267915365111685</v>
      </c>
      <c r="P4940" s="106">
        <v>0.48708464503256182</v>
      </c>
      <c r="Q4940" s="88">
        <v>16.958918399758097</v>
      </c>
      <c r="R4940" s="158">
        <v>7171686890358.1543</v>
      </c>
      <c r="S4940" s="171">
        <v>6295.3402656342696</v>
      </c>
      <c r="T4940" s="165">
        <v>4.1014794024831658E-2</v>
      </c>
    </row>
    <row r="4941" spans="1:20" x14ac:dyDescent="0.2">
      <c r="A4941">
        <v>4937</v>
      </c>
      <c r="B4941" s="106">
        <v>0.5219777513081022</v>
      </c>
      <c r="C4941" s="88">
        <v>2396.1148078572432</v>
      </c>
      <c r="D4941" s="87">
        <v>0.99019382712367809</v>
      </c>
      <c r="E4941" s="106">
        <v>0.47768991179237874</v>
      </c>
      <c r="F4941" s="446">
        <v>1</v>
      </c>
      <c r="G4941" s="446">
        <v>2025</v>
      </c>
      <c r="H4941" s="88">
        <v>30230117.444455277</v>
      </c>
      <c r="I4941" s="151">
        <v>509398351799.14441</v>
      </c>
      <c r="J4941" s="106">
        <v>-2.6666908286485658E-2</v>
      </c>
      <c r="K4941" s="171">
        <v>30740664781.858109</v>
      </c>
      <c r="L4941" s="159">
        <v>53473070908.157127</v>
      </c>
      <c r="M4941" s="159">
        <v>226489528652.97137</v>
      </c>
      <c r="N4941" s="159">
        <v>820101616142.1311</v>
      </c>
      <c r="O4941" s="106">
        <v>0.2565365027688547</v>
      </c>
      <c r="P4941" s="106">
        <v>8.5116710382564353E-2</v>
      </c>
      <c r="Q4941" s="88">
        <v>40.693069649125796</v>
      </c>
      <c r="R4941" s="158">
        <v>3334186482632.583</v>
      </c>
      <c r="S4941" s="171">
        <v>2923.703376969112</v>
      </c>
      <c r="T4941" s="165">
        <v>1.6519956275678815E-2</v>
      </c>
    </row>
    <row r="4942" spans="1:20" x14ac:dyDescent="0.2">
      <c r="A4942">
        <v>4938</v>
      </c>
      <c r="B4942" s="106">
        <v>0.45789936358707878</v>
      </c>
      <c r="C4942" s="88">
        <v>1565.2685402445309</v>
      </c>
      <c r="D4942" s="87">
        <v>0.76581856773060364</v>
      </c>
      <c r="E4942" s="106">
        <v>0.45881967368854681</v>
      </c>
      <c r="F4942" s="446">
        <v>1</v>
      </c>
      <c r="G4942" s="446">
        <v>2026</v>
      </c>
      <c r="H4942" s="88">
        <v>16784320.555302013</v>
      </c>
      <c r="I4942" s="151">
        <v>535365918971.63666</v>
      </c>
      <c r="J4942" s="106">
        <v>0.45789936358707872</v>
      </c>
      <c r="K4942" s="171">
        <v>54831672009.636734</v>
      </c>
      <c r="L4942" s="159">
        <v>91850019813.238434</v>
      </c>
      <c r="M4942" s="159">
        <v>53237143491.674889</v>
      </c>
      <c r="N4942" s="159">
        <v>735284754286.18677</v>
      </c>
      <c r="O4942" s="106">
        <v>0.49125653989374507</v>
      </c>
      <c r="P4942" s="106">
        <v>0.38881996769677007</v>
      </c>
      <c r="Q4942" s="88">
        <v>14.294143804178962</v>
      </c>
      <c r="R4942" s="158">
        <v>4857029421605.5049</v>
      </c>
      <c r="S4942" s="171">
        <v>4258.6301348862935</v>
      </c>
      <c r="T4942" s="165">
        <v>4.7005735485589339E-2</v>
      </c>
    </row>
    <row r="4943" spans="1:20" x14ac:dyDescent="0.2">
      <c r="A4943">
        <v>4939</v>
      </c>
      <c r="B4943" s="106">
        <v>0.27108936566333053</v>
      </c>
      <c r="C4943" s="88">
        <v>2807.91979513156</v>
      </c>
      <c r="D4943" s="87">
        <v>0.36082007631549379</v>
      </c>
      <c r="E4943" s="106">
        <v>0.42582042091339728</v>
      </c>
      <c r="F4943" s="446">
        <v>1</v>
      </c>
      <c r="G4943" s="446">
        <v>2023</v>
      </c>
      <c r="H4943" s="88">
        <v>4593769.7565024113</v>
      </c>
      <c r="I4943" s="151">
        <v>222281451458.03815</v>
      </c>
      <c r="J4943" s="106">
        <v>0.27108936566333053</v>
      </c>
      <c r="K4943" s="171">
        <v>5805969122.8428612</v>
      </c>
      <c r="L4943" s="159">
        <v>0</v>
      </c>
      <c r="M4943" s="159">
        <v>295960392503.56171</v>
      </c>
      <c r="N4943" s="159">
        <v>524047813084.44269</v>
      </c>
      <c r="O4943" s="106">
        <v>0.56679265567218728</v>
      </c>
      <c r="P4943" s="106">
        <v>0.34721995468759353</v>
      </c>
      <c r="Q4943" s="88">
        <v>17.808190621800215</v>
      </c>
      <c r="R4943" s="158">
        <v>3705068543736.0298</v>
      </c>
      <c r="S4943" s="171">
        <v>3247.9644968393009</v>
      </c>
      <c r="T4943" s="165">
        <v>3.9281311804092077E-2</v>
      </c>
    </row>
    <row r="4944" spans="1:20" x14ac:dyDescent="0.2">
      <c r="A4944">
        <v>4940</v>
      </c>
      <c r="B4944" s="106">
        <v>0.52071076892905177</v>
      </c>
      <c r="C4944" s="88">
        <v>3541.6452646511411</v>
      </c>
      <c r="D4944" s="87">
        <v>0.34380581840961166</v>
      </c>
      <c r="E4944" s="106">
        <v>0.62824843578564482</v>
      </c>
      <c r="F4944" s="446">
        <v>1</v>
      </c>
      <c r="G4944" s="446">
        <v>2024</v>
      </c>
      <c r="H4944" s="88">
        <v>4122256.4942435892</v>
      </c>
      <c r="I4944" s="151">
        <v>186638783359.15909</v>
      </c>
      <c r="J4944" s="106">
        <v>0.52071076892905177</v>
      </c>
      <c r="K4944" s="171">
        <v>5518609971.8279619</v>
      </c>
      <c r="L4944" s="159">
        <v>3686150541.8965688</v>
      </c>
      <c r="M4944" s="159">
        <v>124934156975.74094</v>
      </c>
      <c r="N4944" s="159">
        <v>320777700848.62457</v>
      </c>
      <c r="O4944" s="106">
        <v>0.62373746641278849</v>
      </c>
      <c r="P4944" s="106">
        <v>0.51426197961797693</v>
      </c>
      <c r="Q4944" s="88">
        <v>16.161048447263816</v>
      </c>
      <c r="R4944" s="158">
        <v>3082364231137.3794</v>
      </c>
      <c r="S4944" s="171">
        <v>2703.4569470315705</v>
      </c>
      <c r="T4944" s="165">
        <v>4.2866049733248271E-2</v>
      </c>
    </row>
    <row r="4945" spans="1:20" x14ac:dyDescent="0.2">
      <c r="A4945">
        <v>4941</v>
      </c>
      <c r="B4945" s="106">
        <v>0.63276460294034931</v>
      </c>
      <c r="C4945" s="88">
        <v>5321.244611259548</v>
      </c>
      <c r="D4945" s="87">
        <v>0.7747900953144099</v>
      </c>
      <c r="E4945" s="106">
        <v>0.38875682038435028</v>
      </c>
      <c r="F4945" s="446">
        <v>1</v>
      </c>
      <c r="G4945" s="446">
        <v>2025</v>
      </c>
      <c r="H4945" s="88">
        <v>16717620.912771145</v>
      </c>
      <c r="I4945" s="151">
        <v>425340847215.69843</v>
      </c>
      <c r="J4945" s="106">
        <v>0.32224192322596723</v>
      </c>
      <c r="K4945" s="171">
        <v>27124250115.543716</v>
      </c>
      <c r="L4945" s="159">
        <v>58470870480.503487</v>
      </c>
      <c r="M4945" s="159">
        <v>133666182966.61169</v>
      </c>
      <c r="N4945" s="159">
        <v>644602150778.3573</v>
      </c>
      <c r="O4945" s="106">
        <v>0.4510880006216757</v>
      </c>
      <c r="P4945" s="106">
        <v>0.32029196205746735</v>
      </c>
      <c r="Q4945" s="88">
        <v>15.917905857194128</v>
      </c>
      <c r="R4945" s="158">
        <v>4014371954840.2861</v>
      </c>
      <c r="S4945" s="171">
        <v>3521.6193037570715</v>
      </c>
      <c r="T4945" s="165">
        <v>4.0541500179228245E-2</v>
      </c>
    </row>
    <row r="4946" spans="1:20" x14ac:dyDescent="0.2">
      <c r="A4946">
        <v>4942</v>
      </c>
      <c r="B4946" s="106">
        <v>0.46770415919477654</v>
      </c>
      <c r="C4946" s="88">
        <v>5067.8547077336725</v>
      </c>
      <c r="D4946" s="87">
        <v>0.6714581137785941</v>
      </c>
      <c r="E4946" s="106">
        <v>0.46065899847994884</v>
      </c>
      <c r="F4946" s="446">
        <v>1</v>
      </c>
      <c r="G4946" s="446">
        <v>2023</v>
      </c>
      <c r="H4946" s="88">
        <v>12496868.940614687</v>
      </c>
      <c r="I4946" s="151">
        <v>465384137823.6803</v>
      </c>
      <c r="J4946" s="106">
        <v>0.46770415919477659</v>
      </c>
      <c r="K4946" s="171">
        <v>14581890788.408476</v>
      </c>
      <c r="L4946" s="159">
        <v>0</v>
      </c>
      <c r="M4946" s="159">
        <v>260246467552.84775</v>
      </c>
      <c r="N4946" s="159">
        <v>740212496164.93652</v>
      </c>
      <c r="O4946" s="106">
        <v>0.57532029401297391</v>
      </c>
      <c r="P4946" s="106">
        <v>0.32772991911120675</v>
      </c>
      <c r="Q4946" s="88">
        <v>15.220820958047975</v>
      </c>
      <c r="R4946" s="158">
        <v>4282631361991.8584</v>
      </c>
      <c r="S4946" s="171">
        <v>3754.7897954743212</v>
      </c>
      <c r="T4946" s="165">
        <v>4.5174330849991624E-2</v>
      </c>
    </row>
    <row r="4947" spans="1:20" x14ac:dyDescent="0.2">
      <c r="A4947">
        <v>4943</v>
      </c>
      <c r="B4947" s="106">
        <v>0.40823491382676258</v>
      </c>
      <c r="C4947" s="88">
        <v>7884.7476799068709</v>
      </c>
      <c r="D4947" s="87">
        <v>0.43962613962360653</v>
      </c>
      <c r="E4947" s="106">
        <v>0.4170024427481403</v>
      </c>
      <c r="F4947" s="446">
        <v>1</v>
      </c>
      <c r="G4947" s="446">
        <v>2025</v>
      </c>
      <c r="H4947" s="88">
        <v>5902702.6639548549</v>
      </c>
      <c r="I4947" s="151">
        <v>299318542725.12421</v>
      </c>
      <c r="J4947" s="106">
        <v>0.40823491382676258</v>
      </c>
      <c r="K4947" s="171">
        <v>25809732268.861767</v>
      </c>
      <c r="L4947" s="159">
        <v>37921504059.060501</v>
      </c>
      <c r="M4947" s="159">
        <v>69925652161.642502</v>
      </c>
      <c r="N4947" s="159">
        <v>432975431214.68896</v>
      </c>
      <c r="O4947" s="106">
        <v>0.48148229539919712</v>
      </c>
      <c r="P4947" s="106">
        <v>0.28409747066690805</v>
      </c>
      <c r="Q4947" s="88">
        <v>14.549934142618719</v>
      </c>
      <c r="R4947" s="158">
        <v>2032837310256.8806</v>
      </c>
      <c r="S4947" s="171">
        <v>1779.6560599124689</v>
      </c>
      <c r="T4947" s="165">
        <v>4.8436288203894437E-2</v>
      </c>
    </row>
    <row r="4948" spans="1:20" x14ac:dyDescent="0.2">
      <c r="A4948">
        <v>4944</v>
      </c>
      <c r="B4948" s="106">
        <v>0.69598412671055288</v>
      </c>
      <c r="C4948" s="88">
        <v>1806.4005301532238</v>
      </c>
      <c r="D4948" s="87">
        <v>0.89865188095995885</v>
      </c>
      <c r="E4948" s="106">
        <v>0.48216264761290684</v>
      </c>
      <c r="F4948" s="446">
        <v>1</v>
      </c>
      <c r="G4948" s="446">
        <v>2025</v>
      </c>
      <c r="H4948" s="88">
        <v>24281342.857275695</v>
      </c>
      <c r="I4948" s="151">
        <v>619549338672.75195</v>
      </c>
      <c r="J4948" s="106">
        <v>0.37372412482351847</v>
      </c>
      <c r="K4948" s="171">
        <v>41483093256.863022</v>
      </c>
      <c r="L4948" s="159">
        <v>101012942802.10077</v>
      </c>
      <c r="M4948" s="159">
        <v>188314301440.10757</v>
      </c>
      <c r="N4948" s="159">
        <v>950359676171.82336</v>
      </c>
      <c r="O4948" s="106">
        <v>0.48718642150229508</v>
      </c>
      <c r="P4948" s="106">
        <v>0.36755517559923712</v>
      </c>
      <c r="Q4948" s="88">
        <v>15.994958367901589</v>
      </c>
      <c r="R4948" s="158">
        <v>6494295667294.2803</v>
      </c>
      <c r="S4948" s="171">
        <v>5692.5730211231039</v>
      </c>
      <c r="T4948" s="165">
        <v>4.3001294576281393E-2</v>
      </c>
    </row>
    <row r="4949" spans="1:20" x14ac:dyDescent="0.2">
      <c r="A4949">
        <v>4945</v>
      </c>
      <c r="B4949" s="106">
        <v>0.41401665745618105</v>
      </c>
      <c r="C4949" s="88">
        <v>1500</v>
      </c>
      <c r="D4949" s="87">
        <v>0.56118282853405699</v>
      </c>
      <c r="E4949" s="106">
        <v>0.56610718454373887</v>
      </c>
      <c r="F4949" s="446">
        <v>1</v>
      </c>
      <c r="G4949" s="446">
        <v>2024</v>
      </c>
      <c r="H4949" s="88">
        <v>9020609.7550154403</v>
      </c>
      <c r="I4949" s="151">
        <v>273039604769.91644</v>
      </c>
      <c r="J4949" s="106">
        <v>0.3730324978719336</v>
      </c>
      <c r="K4949" s="171">
        <v>9566434065.9664326</v>
      </c>
      <c r="L4949" s="159">
        <v>20732539670.646408</v>
      </c>
      <c r="M4949" s="159">
        <v>133305623385.91408</v>
      </c>
      <c r="N4949" s="159">
        <v>436644201892.44336</v>
      </c>
      <c r="O4949" s="106">
        <v>0.51548417511331013</v>
      </c>
      <c r="P4949" s="106">
        <v>0.31605769687591129</v>
      </c>
      <c r="Q4949" s="88">
        <v>15.791285323265061</v>
      </c>
      <c r="R4949" s="158">
        <v>2923732758672.9092</v>
      </c>
      <c r="S4949" s="171">
        <v>2564.293027154577</v>
      </c>
      <c r="T4949" s="165">
        <v>3.7680526995236718E-2</v>
      </c>
    </row>
    <row r="4950" spans="1:20" x14ac:dyDescent="0.2">
      <c r="A4950">
        <v>4946</v>
      </c>
      <c r="B4950" s="106">
        <v>0.49378817637645722</v>
      </c>
      <c r="C4950" s="88">
        <v>5428.4362071678233</v>
      </c>
      <c r="D4950" s="87">
        <v>0.67689914554170727</v>
      </c>
      <c r="E4950" s="106">
        <v>0.37061309557467376</v>
      </c>
      <c r="F4950" s="446">
        <v>1</v>
      </c>
      <c r="G4950" s="446">
        <v>2028</v>
      </c>
      <c r="H4950" s="88">
        <v>12624549.794971246</v>
      </c>
      <c r="I4950" s="151">
        <v>334033826853.43396</v>
      </c>
      <c r="J4950" s="106">
        <v>0.31869751794234003</v>
      </c>
      <c r="K4950" s="171">
        <v>33812581003.876396</v>
      </c>
      <c r="L4950" s="159">
        <v>124039318814.79648</v>
      </c>
      <c r="M4950" s="159">
        <v>0</v>
      </c>
      <c r="N4950" s="159">
        <v>491885726672.10681</v>
      </c>
      <c r="O4950" s="106">
        <v>0.41816055117191869</v>
      </c>
      <c r="P4950" s="106">
        <v>0.25603854466697468</v>
      </c>
      <c r="Q4950" s="88">
        <v>14.641723768903686</v>
      </c>
      <c r="R4950" s="158">
        <v>2157330604486.5481</v>
      </c>
      <c r="S4950" s="171">
        <v>1893.2786767110601</v>
      </c>
      <c r="T4950" s="165">
        <v>4.7136735599648191E-2</v>
      </c>
    </row>
    <row r="4951" spans="1:20" x14ac:dyDescent="0.2">
      <c r="A4951">
        <v>4947</v>
      </c>
      <c r="B4951" s="106">
        <v>0.69359746160418445</v>
      </c>
      <c r="C4951" s="88">
        <v>3572.3170879838808</v>
      </c>
      <c r="D4951" s="87">
        <v>0.90036630298142617</v>
      </c>
      <c r="E4951" s="106">
        <v>0.7</v>
      </c>
      <c r="F4951" s="446">
        <v>1</v>
      </c>
      <c r="G4951" s="446">
        <v>2022</v>
      </c>
      <c r="H4951" s="88">
        <v>24652815.524808332</v>
      </c>
      <c r="I4951" s="151">
        <v>573007450635.72241</v>
      </c>
      <c r="J4951" s="106">
        <v>0.28911523047160415</v>
      </c>
      <c r="K4951" s="171">
        <v>13721002778.128569</v>
      </c>
      <c r="L4951" s="159">
        <v>0</v>
      </c>
      <c r="M4951" s="159">
        <v>715430314830.078</v>
      </c>
      <c r="N4951" s="159">
        <v>1302158768243.929</v>
      </c>
      <c r="O4951" s="106">
        <v>0.56675840996856608</v>
      </c>
      <c r="P4951" s="106">
        <v>0.45113632134130766</v>
      </c>
      <c r="Q4951" s="88">
        <v>18.097484748111469</v>
      </c>
      <c r="R4951" s="158">
        <v>11666889309193.41</v>
      </c>
      <c r="S4951" s="171">
        <v>10237.807407422848</v>
      </c>
      <c r="T4951" s="165">
        <v>4.0202867395179497E-2</v>
      </c>
    </row>
    <row r="4952" spans="1:20" x14ac:dyDescent="0.2">
      <c r="A4952">
        <v>4948</v>
      </c>
      <c r="B4952" s="106">
        <v>0.45724073261064563</v>
      </c>
      <c r="C4952" s="88">
        <v>2013.7517436225103</v>
      </c>
      <c r="D4952" s="87">
        <v>0.87108377250242042</v>
      </c>
      <c r="E4952" s="106">
        <v>0.39146893296244689</v>
      </c>
      <c r="F4952" s="446">
        <v>1</v>
      </c>
      <c r="G4952" s="446">
        <v>2026</v>
      </c>
      <c r="H4952" s="88">
        <v>22371826.060627408</v>
      </c>
      <c r="I4952" s="151">
        <v>659135922162.70911</v>
      </c>
      <c r="J4952" s="106">
        <v>0.40707309107785239</v>
      </c>
      <c r="K4952" s="171">
        <v>36474898327.160217</v>
      </c>
      <c r="L4952" s="159">
        <v>49578683461.095573</v>
      </c>
      <c r="M4952" s="159">
        <v>96338356690.784119</v>
      </c>
      <c r="N4952" s="159">
        <v>841527860641.74902</v>
      </c>
      <c r="O4952" s="106">
        <v>0.45756076228193954</v>
      </c>
      <c r="P4952" s="106">
        <v>0.29911828226973852</v>
      </c>
      <c r="Q4952" s="88">
        <v>14.428083855087298</v>
      </c>
      <c r="R4952" s="158">
        <v>4239697808876.543</v>
      </c>
      <c r="S4952" s="171">
        <v>3716.4335698415598</v>
      </c>
      <c r="T4952" s="165">
        <v>4.7391717367011262E-2</v>
      </c>
    </row>
    <row r="4953" spans="1:20" x14ac:dyDescent="0.2">
      <c r="A4953">
        <v>4949</v>
      </c>
      <c r="B4953" s="106">
        <v>0.58508812342899696</v>
      </c>
      <c r="C4953" s="88">
        <v>11108.086613940715</v>
      </c>
      <c r="D4953" s="87">
        <v>0.7054976930844612</v>
      </c>
      <c r="E4953" s="106">
        <v>0.26108525320002024</v>
      </c>
      <c r="F4953" s="446">
        <v>1</v>
      </c>
      <c r="G4953" s="446">
        <v>2023</v>
      </c>
      <c r="H4953" s="88">
        <v>13990233.411267662</v>
      </c>
      <c r="I4953" s="151">
        <v>503640394824.21063</v>
      </c>
      <c r="J4953" s="106">
        <v>0.5311704735661601</v>
      </c>
      <c r="K4953" s="171">
        <v>20703711216.683628</v>
      </c>
      <c r="L4953" s="159">
        <v>0</v>
      </c>
      <c r="M4953" s="159">
        <v>510258401852.6355</v>
      </c>
      <c r="N4953" s="159">
        <v>1034602507893.5298</v>
      </c>
      <c r="O4953" s="106">
        <v>0.65312583659179635</v>
      </c>
      <c r="P4953" s="106">
        <v>0.50961687080152651</v>
      </c>
      <c r="Q4953" s="88">
        <v>16.546465127031318</v>
      </c>
      <c r="R4953" s="158">
        <v>9839129439217.6992</v>
      </c>
      <c r="S4953" s="171">
        <v>8622.4799013554693</v>
      </c>
      <c r="T4953" s="165">
        <v>4.2814031455360342E-2</v>
      </c>
    </row>
    <row r="4954" spans="1:20" x14ac:dyDescent="0.2">
      <c r="A4954">
        <v>4950</v>
      </c>
      <c r="B4954" s="106">
        <v>0.31475036603031836</v>
      </c>
      <c r="C4954" s="88">
        <v>6435.9042122564024</v>
      </c>
      <c r="D4954" s="87">
        <v>0.91657479690766341</v>
      </c>
      <c r="E4954" s="106">
        <v>0.49193713140131079</v>
      </c>
      <c r="F4954" s="446">
        <v>1</v>
      </c>
      <c r="G4954" s="446">
        <v>2026</v>
      </c>
      <c r="H4954" s="88">
        <v>22187647.857229732</v>
      </c>
      <c r="I4954" s="151">
        <v>512113943721.84576</v>
      </c>
      <c r="J4954" s="106">
        <v>0.28622696049359497</v>
      </c>
      <c r="K4954" s="171">
        <v>23289551144.554409</v>
      </c>
      <c r="L4954" s="159">
        <v>28077525492.966324</v>
      </c>
      <c r="M4954" s="159">
        <v>129680566128.30284</v>
      </c>
      <c r="N4954" s="159">
        <v>693161586487.66943</v>
      </c>
      <c r="O4954" s="106">
        <v>0.39354069260697527</v>
      </c>
      <c r="P4954" s="106">
        <v>0.24722056980706586</v>
      </c>
      <c r="Q4954" s="88">
        <v>15.225988751398168</v>
      </c>
      <c r="R4954" s="158">
        <v>2873159127816.9927</v>
      </c>
      <c r="S4954" s="171">
        <v>2517.5778271807844</v>
      </c>
      <c r="T4954" s="165">
        <v>4.8234274285578624E-2</v>
      </c>
    </row>
    <row r="4955" spans="1:20" x14ac:dyDescent="0.2">
      <c r="A4955">
        <v>4951</v>
      </c>
      <c r="B4955" s="106">
        <v>0.48890603680131972</v>
      </c>
      <c r="C4955" s="88">
        <v>1500</v>
      </c>
      <c r="D4955" s="87">
        <v>0.93001870085579064</v>
      </c>
      <c r="E4955" s="106">
        <v>0.5794410062973393</v>
      </c>
      <c r="F4955" s="446">
        <v>1</v>
      </c>
      <c r="G4955" s="446">
        <v>2026</v>
      </c>
      <c r="H4955" s="88">
        <v>25407080.47421778</v>
      </c>
      <c r="I4955" s="151">
        <v>579123004932.62634</v>
      </c>
      <c r="J4955" s="106">
        <v>0.32549615163792811</v>
      </c>
      <c r="K4955" s="171">
        <v>39402151961.373505</v>
      </c>
      <c r="L4955" s="159">
        <v>95586016586.057083</v>
      </c>
      <c r="M4955" s="159">
        <v>62843576516.641647</v>
      </c>
      <c r="N4955" s="159">
        <v>776954749996.69861</v>
      </c>
      <c r="O4955" s="106">
        <v>0.40574561634903611</v>
      </c>
      <c r="P4955" s="106">
        <v>0.24090889018774925</v>
      </c>
      <c r="Q4955" s="88">
        <v>14.608449746578252</v>
      </c>
      <c r="R4955" s="158">
        <v>3177880945179.7559</v>
      </c>
      <c r="S4955" s="171">
        <v>2789.1534470949628</v>
      </c>
      <c r="T4955" s="165">
        <v>4.7215073918048231E-2</v>
      </c>
    </row>
    <row r="4956" spans="1:20" x14ac:dyDescent="0.2">
      <c r="A4956">
        <v>4952</v>
      </c>
      <c r="B4956" s="106">
        <v>0.51396413913283978</v>
      </c>
      <c r="C4956" s="88">
        <v>6598.7105571564371</v>
      </c>
      <c r="D4956" s="87">
        <v>0.77851663389074355</v>
      </c>
      <c r="E4956" s="106">
        <v>0.36706146177229043</v>
      </c>
      <c r="F4956" s="446">
        <v>1</v>
      </c>
      <c r="G4956" s="446">
        <v>2025</v>
      </c>
      <c r="H4956" s="88">
        <v>17077100.836660825</v>
      </c>
      <c r="I4956" s="151">
        <v>458132583369.84607</v>
      </c>
      <c r="J4956" s="106">
        <v>0.39086534617361945</v>
      </c>
      <c r="K4956" s="171">
        <v>36885960813.631859</v>
      </c>
      <c r="L4956" s="159">
        <v>53924703788.364998</v>
      </c>
      <c r="M4956" s="159">
        <v>128227461637.43813</v>
      </c>
      <c r="N4956" s="159">
        <v>677170709609.28101</v>
      </c>
      <c r="O4956" s="106">
        <v>0.47962777852620303</v>
      </c>
      <c r="P4956" s="106">
        <v>0.34317779531071663</v>
      </c>
      <c r="Q4956" s="88">
        <v>15.371501766131187</v>
      </c>
      <c r="R4956" s="158">
        <v>4101252328468.3828</v>
      </c>
      <c r="S4956" s="171">
        <v>3592.6246871158946</v>
      </c>
      <c r="T4956" s="165">
        <v>4.5139268326656705E-2</v>
      </c>
    </row>
    <row r="4957" spans="1:20" x14ac:dyDescent="0.2">
      <c r="A4957">
        <v>4953</v>
      </c>
      <c r="B4957" s="106">
        <v>0.46532054202619871</v>
      </c>
      <c r="C4957" s="88">
        <v>5315.2334981322256</v>
      </c>
      <c r="D4957" s="87">
        <v>1.2556030721472426</v>
      </c>
      <c r="E4957" s="106">
        <v>0.40116314924883295</v>
      </c>
      <c r="F4957" s="446">
        <v>1</v>
      </c>
      <c r="G4957" s="446">
        <v>2022</v>
      </c>
      <c r="H4957" s="88">
        <v>52328424.190139316</v>
      </c>
      <c r="I4957" s="151">
        <v>630272952834.6792</v>
      </c>
      <c r="J4957" s="106">
        <v>-9.1297465077149864E-2</v>
      </c>
      <c r="K4957" s="171">
        <v>18258392880.157684</v>
      </c>
      <c r="L4957" s="159">
        <v>0</v>
      </c>
      <c r="M4957" s="159">
        <v>1674856713198.8438</v>
      </c>
      <c r="N4957" s="159">
        <v>2323388058913.6807</v>
      </c>
      <c r="O4957" s="106">
        <v>0.55192805297370295</v>
      </c>
      <c r="P4957" s="106">
        <v>0.43354343447221177</v>
      </c>
      <c r="Q4957" s="88">
        <v>21.646246121802658</v>
      </c>
      <c r="R4957" s="158">
        <v>23214974821424.242</v>
      </c>
      <c r="S4957" s="171">
        <v>20341.53597038033</v>
      </c>
      <c r="T4957" s="165">
        <v>3.4835661861225518E-2</v>
      </c>
    </row>
    <row r="4958" spans="1:20" x14ac:dyDescent="0.2">
      <c r="A4958">
        <v>4954</v>
      </c>
      <c r="B4958" s="106">
        <v>0.38001358505659999</v>
      </c>
      <c r="C4958" s="88">
        <v>5980.7283911899594</v>
      </c>
      <c r="D4958" s="87">
        <v>0.80115998692121282</v>
      </c>
      <c r="E4958" s="106">
        <v>0.2405863474292633</v>
      </c>
      <c r="F4958" s="446">
        <v>1</v>
      </c>
      <c r="G4958" s="446">
        <v>2023</v>
      </c>
      <c r="H4958" s="88">
        <v>17935945.749026742</v>
      </c>
      <c r="I4958" s="151">
        <v>634621434580.41992</v>
      </c>
      <c r="J4958" s="106">
        <v>0.38001358505659999</v>
      </c>
      <c r="K4958" s="171">
        <v>26306108234.886536</v>
      </c>
      <c r="L4958" s="159">
        <v>0</v>
      </c>
      <c r="M4958" s="159">
        <v>466599104942.43219</v>
      </c>
      <c r="N4958" s="159">
        <v>1127526647757.7385</v>
      </c>
      <c r="O4958" s="106">
        <v>0.5449485843057732</v>
      </c>
      <c r="P4958" s="106">
        <v>0.45741542387328343</v>
      </c>
      <c r="Q4958" s="88">
        <v>16.957355712362002</v>
      </c>
      <c r="R4958" s="158">
        <v>9719044397256.0664</v>
      </c>
      <c r="S4958" s="171">
        <v>8526.2934932720636</v>
      </c>
      <c r="T4958" s="165">
        <v>4.2559999968271402E-2</v>
      </c>
    </row>
    <row r="4959" spans="1:20" x14ac:dyDescent="0.2">
      <c r="A4959">
        <v>4955</v>
      </c>
      <c r="B4959" s="106">
        <v>0.52070838196139935</v>
      </c>
      <c r="C4959" s="88">
        <v>5547.9450957113131</v>
      </c>
      <c r="D4959" s="87">
        <v>0.57990798636391183</v>
      </c>
      <c r="E4959" s="106">
        <v>0.33892311267400277</v>
      </c>
      <c r="F4959" s="446">
        <v>1</v>
      </c>
      <c r="G4959" s="446">
        <v>2024</v>
      </c>
      <c r="H4959" s="88">
        <v>9362210.7957532965</v>
      </c>
      <c r="I4959" s="151">
        <v>304089665426.12689</v>
      </c>
      <c r="J4959" s="106">
        <v>0.41601148462314075</v>
      </c>
      <c r="K4959" s="171">
        <v>21150775738.071838</v>
      </c>
      <c r="L4959" s="159">
        <v>45699016717.183098</v>
      </c>
      <c r="M4959" s="159">
        <v>130896028017.64531</v>
      </c>
      <c r="N4959" s="159">
        <v>501835485899.02716</v>
      </c>
      <c r="O4959" s="106">
        <v>0.53360281702800771</v>
      </c>
      <c r="P4959" s="106">
        <v>0.41563847501001605</v>
      </c>
      <c r="Q4959" s="88">
        <v>16.067866106416769</v>
      </c>
      <c r="R4959" s="158">
        <v>3931103382537.7837</v>
      </c>
      <c r="S4959" s="171">
        <v>3444.7692245373232</v>
      </c>
      <c r="T4959" s="165">
        <v>4.2379295274008889E-2</v>
      </c>
    </row>
    <row r="4960" spans="1:20" x14ac:dyDescent="0.2">
      <c r="A4960">
        <v>4956</v>
      </c>
      <c r="B4960" s="106">
        <v>0.67536342938827665</v>
      </c>
      <c r="C4960" s="88">
        <v>4804.7524465736651</v>
      </c>
      <c r="D4960" s="87">
        <v>0.9734935864665093</v>
      </c>
      <c r="E4960" s="106">
        <v>0.37946683466546738</v>
      </c>
      <c r="F4960" s="446">
        <v>1</v>
      </c>
      <c r="G4960" s="446">
        <v>2023</v>
      </c>
      <c r="H4960" s="88">
        <v>28092662.677356187</v>
      </c>
      <c r="I4960" s="151">
        <v>685299376761.01489</v>
      </c>
      <c r="J4960" s="106">
        <v>0.29344929666286468</v>
      </c>
      <c r="K4960" s="171">
        <v>6197336103.2647429</v>
      </c>
      <c r="L4960" s="159">
        <v>0</v>
      </c>
      <c r="M4960" s="159">
        <v>767100073114.70581</v>
      </c>
      <c r="N4960" s="159">
        <v>1458596785978.9854</v>
      </c>
      <c r="O4960" s="106">
        <v>0.55860583708808664</v>
      </c>
      <c r="P4960" s="106">
        <v>0.30583249557422915</v>
      </c>
      <c r="Q4960" s="88">
        <v>17.365378498640986</v>
      </c>
      <c r="R4960" s="158">
        <v>8796863154680.2051</v>
      </c>
      <c r="S4960" s="171">
        <v>7712.901447497572</v>
      </c>
      <c r="T4960" s="165">
        <v>4.0466025905927308E-2</v>
      </c>
    </row>
    <row r="4961" spans="1:20" x14ac:dyDescent="0.2">
      <c r="A4961">
        <v>4957</v>
      </c>
      <c r="B4961" s="106">
        <v>0.61114333757587302</v>
      </c>
      <c r="C4961" s="88">
        <v>3526.4998875679521</v>
      </c>
      <c r="D4961" s="87">
        <v>0.50324462755463095</v>
      </c>
      <c r="E4961" s="106">
        <v>0.26943412030392827</v>
      </c>
      <c r="F4961" s="446">
        <v>1</v>
      </c>
      <c r="G4961" s="446">
        <v>2026</v>
      </c>
      <c r="H4961" s="88">
        <v>7523670.0508460049</v>
      </c>
      <c r="I4961" s="151">
        <v>249586552394.95193</v>
      </c>
      <c r="J4961" s="106">
        <v>0.39938914312197205</v>
      </c>
      <c r="K4961" s="171">
        <v>25900646359.439613</v>
      </c>
      <c r="L4961" s="159">
        <v>71814591282.260056</v>
      </c>
      <c r="M4961" s="159">
        <v>78246261599.785919</v>
      </c>
      <c r="N4961" s="159">
        <v>425548051636.43756</v>
      </c>
      <c r="O4961" s="106">
        <v>0.51634789715627349</v>
      </c>
      <c r="P4961" s="106">
        <v>0.34895057407956576</v>
      </c>
      <c r="Q4961" s="88">
        <v>15.637194398979586</v>
      </c>
      <c r="R4961" s="158">
        <v>2723995648788.2378</v>
      </c>
      <c r="S4961" s="171">
        <v>2386.8005270362619</v>
      </c>
      <c r="T4961" s="165">
        <v>4.3717915321154217E-2</v>
      </c>
    </row>
    <row r="4962" spans="1:20" x14ac:dyDescent="0.2">
      <c r="A4962">
        <v>4958</v>
      </c>
      <c r="B4962" s="106">
        <v>0.49365316528712577</v>
      </c>
      <c r="C4962" s="88">
        <v>2287.9143449885942</v>
      </c>
      <c r="D4962" s="87">
        <v>1.314813812588248</v>
      </c>
      <c r="E4962" s="106">
        <v>0.35655221868176856</v>
      </c>
      <c r="F4962" s="446">
        <v>1</v>
      </c>
      <c r="G4962" s="446">
        <v>2026</v>
      </c>
      <c r="H4962" s="88">
        <v>65019753.886514701</v>
      </c>
      <c r="I4962" s="151">
        <v>899306317101.49707</v>
      </c>
      <c r="J4962" s="106">
        <v>9.2841145050524987E-2</v>
      </c>
      <c r="K4962" s="171">
        <v>38273279436.465759</v>
      </c>
      <c r="L4962" s="159">
        <v>146826929586.48975</v>
      </c>
      <c r="M4962" s="159">
        <v>204575067993.33691</v>
      </c>
      <c r="N4962" s="159">
        <v>1288981594117.7896</v>
      </c>
      <c r="O4962" s="106">
        <v>0.28287000214637337</v>
      </c>
      <c r="P4962" s="106">
        <v>9.5087492894213393E-2</v>
      </c>
      <c r="Q4962" s="88">
        <v>28.726799745668988</v>
      </c>
      <c r="R4962" s="158">
        <v>4003115335179.3564</v>
      </c>
      <c r="S4962" s="171">
        <v>3502.2256445112716</v>
      </c>
      <c r="T4962" s="165">
        <v>2.3542047174930816E-2</v>
      </c>
    </row>
    <row r="4963" spans="1:20" x14ac:dyDescent="0.2">
      <c r="A4963">
        <v>4959</v>
      </c>
      <c r="B4963" s="106">
        <v>0.38055834605583538</v>
      </c>
      <c r="C4963" s="88">
        <v>2419.3867339963772</v>
      </c>
      <c r="D4963" s="87">
        <v>0.85517637380781952</v>
      </c>
      <c r="E4963" s="106">
        <v>0.42645227535300972</v>
      </c>
      <c r="F4963" s="446">
        <v>1</v>
      </c>
      <c r="G4963" s="446">
        <v>2023</v>
      </c>
      <c r="H4963" s="88">
        <v>21857774.697963454</v>
      </c>
      <c r="I4963" s="151">
        <v>545465179517.58826</v>
      </c>
      <c r="J4963" s="106">
        <v>0.34488952191383615</v>
      </c>
      <c r="K4963" s="171">
        <v>17704539403.44759</v>
      </c>
      <c r="L4963" s="159">
        <v>0</v>
      </c>
      <c r="M4963" s="159">
        <v>440435204516.24713</v>
      </c>
      <c r="N4963" s="159">
        <v>1003604923437.2831</v>
      </c>
      <c r="O4963" s="106">
        <v>0.5385320218900248</v>
      </c>
      <c r="P4963" s="106">
        <v>0.31635786705495827</v>
      </c>
      <c r="Q4963" s="88">
        <v>16.959756219066783</v>
      </c>
      <c r="R4963" s="158">
        <v>5973727592772.5146</v>
      </c>
      <c r="S4963" s="171">
        <v>5236.0303946411677</v>
      </c>
      <c r="T4963" s="165">
        <v>4.2242048227348963E-2</v>
      </c>
    </row>
    <row r="4964" spans="1:20" x14ac:dyDescent="0.2">
      <c r="A4964">
        <v>4960</v>
      </c>
      <c r="B4964" s="106">
        <v>0.65221037561948925</v>
      </c>
      <c r="C4964" s="88">
        <v>3587.5379776504024</v>
      </c>
      <c r="D4964" s="87">
        <v>0.60456151690558668</v>
      </c>
      <c r="E4964" s="106">
        <v>0.42699671405562745</v>
      </c>
      <c r="F4964" s="446">
        <v>1</v>
      </c>
      <c r="G4964" s="446">
        <v>2026</v>
      </c>
      <c r="H4964" s="88">
        <v>10196753.035685731</v>
      </c>
      <c r="I4964" s="151">
        <v>325367603027.72437</v>
      </c>
      <c r="J4964" s="106">
        <v>0.45639737769450184</v>
      </c>
      <c r="K4964" s="171">
        <v>40111699902.321693</v>
      </c>
      <c r="L4964" s="159">
        <v>95964787716.453293</v>
      </c>
      <c r="M4964" s="159">
        <v>44779701972.015266</v>
      </c>
      <c r="N4964" s="159">
        <v>506223792618.51465</v>
      </c>
      <c r="O4964" s="106">
        <v>0.51576499636422801</v>
      </c>
      <c r="P4964" s="106">
        <v>0.42582085727354246</v>
      </c>
      <c r="Q4964" s="88">
        <v>15.263753395951991</v>
      </c>
      <c r="R4964" s="158">
        <v>3759475917034.7983</v>
      </c>
      <c r="S4964" s="171">
        <v>3295.8633718192827</v>
      </c>
      <c r="T4964" s="165">
        <v>4.57263980402174E-2</v>
      </c>
    </row>
    <row r="4965" spans="1:20" x14ac:dyDescent="0.2">
      <c r="A4965">
        <v>4961</v>
      </c>
      <c r="B4965" s="106">
        <v>0.52756885646663354</v>
      </c>
      <c r="C4965" s="88">
        <v>3999.4712620381033</v>
      </c>
      <c r="D4965" s="87">
        <v>0.47903648144526295</v>
      </c>
      <c r="E4965" s="106">
        <v>0.67360640929538507</v>
      </c>
      <c r="F4965" s="446">
        <v>1</v>
      </c>
      <c r="G4965" s="446">
        <v>2022</v>
      </c>
      <c r="H4965" s="88">
        <v>6848726.8381200759</v>
      </c>
      <c r="I4965" s="151">
        <v>257885924698.35443</v>
      </c>
      <c r="J4965" s="106">
        <v>0.465615439991373</v>
      </c>
      <c r="K4965" s="171">
        <v>5990591548.6442776</v>
      </c>
      <c r="L4965" s="159">
        <v>0</v>
      </c>
      <c r="M4965" s="159">
        <v>503974721203.9939</v>
      </c>
      <c r="N4965" s="159">
        <v>767851237450.99268</v>
      </c>
      <c r="O4965" s="106">
        <v>0.68145419286714082</v>
      </c>
      <c r="P4965" s="106">
        <v>0.44879098149529079</v>
      </c>
      <c r="Q4965" s="88">
        <v>17.464707477946401</v>
      </c>
      <c r="R4965" s="158">
        <v>6875736354778.417</v>
      </c>
      <c r="S4965" s="171">
        <v>6031.0427021587084</v>
      </c>
      <c r="T4965" s="165">
        <v>4.0168554484153227E-2</v>
      </c>
    </row>
    <row r="4966" spans="1:20" x14ac:dyDescent="0.2">
      <c r="A4966">
        <v>4962</v>
      </c>
      <c r="B4966" s="106">
        <v>0.71571830950667148</v>
      </c>
      <c r="C4966" s="88">
        <v>6476.2696957679136</v>
      </c>
      <c r="D4966" s="87">
        <v>0.85186556185424778</v>
      </c>
      <c r="E4966" s="106">
        <v>0.49419122485656097</v>
      </c>
      <c r="F4966" s="446">
        <v>1</v>
      </c>
      <c r="G4966" s="446">
        <v>2024</v>
      </c>
      <c r="H4966" s="88">
        <v>21487965.868933912</v>
      </c>
      <c r="I4966" s="151">
        <v>597030816019.79236</v>
      </c>
      <c r="J4966" s="106">
        <v>0.42106846357990102</v>
      </c>
      <c r="K4966" s="171">
        <v>32056023362.309132</v>
      </c>
      <c r="L4966" s="159">
        <v>11780916524.200384</v>
      </c>
      <c r="M4966" s="159">
        <v>322377294047.56805</v>
      </c>
      <c r="N4966" s="159">
        <v>963245049953.86987</v>
      </c>
      <c r="O4966" s="106">
        <v>0.53851033741991694</v>
      </c>
      <c r="P4966" s="106">
        <v>0.3608385639017398</v>
      </c>
      <c r="Q4966" s="88">
        <v>15.671609654942957</v>
      </c>
      <c r="R4966" s="158">
        <v>6108566733059.7822</v>
      </c>
      <c r="S4966" s="171">
        <v>5357.8071256114363</v>
      </c>
      <c r="T4966" s="165">
        <v>4.5818154458563264E-2</v>
      </c>
    </row>
    <row r="4967" spans="1:20" x14ac:dyDescent="0.2">
      <c r="A4967">
        <v>4963</v>
      </c>
      <c r="B4967" s="106">
        <v>0.45481731346042792</v>
      </c>
      <c r="C4967" s="88">
        <v>7930.6345302172613</v>
      </c>
      <c r="D4967" s="87">
        <v>0.59254442416232855</v>
      </c>
      <c r="E4967" s="106">
        <v>0.7</v>
      </c>
      <c r="F4967" s="446">
        <v>1</v>
      </c>
      <c r="G4967" s="446">
        <v>2023</v>
      </c>
      <c r="H4967" s="88">
        <v>10065168.119340716</v>
      </c>
      <c r="I4967" s="151">
        <v>339111054452.50427</v>
      </c>
      <c r="J4967" s="106">
        <v>0.43472227930230001</v>
      </c>
      <c r="K4967" s="171">
        <v>16387701729.021507</v>
      </c>
      <c r="L4967" s="159">
        <v>30709054467.728504</v>
      </c>
      <c r="M4967" s="159">
        <v>472044602017.10162</v>
      </c>
      <c r="N4967" s="159">
        <v>858252412666.35583</v>
      </c>
      <c r="O4967" s="106">
        <v>0.64039674995906803</v>
      </c>
      <c r="P4967" s="106">
        <v>0.38530728582872981</v>
      </c>
      <c r="Q4967" s="88">
        <v>17.161767280194603</v>
      </c>
      <c r="R4967" s="158">
        <v>6210610478417.2666</v>
      </c>
      <c r="S4967" s="171">
        <v>5446.4779926585243</v>
      </c>
      <c r="T4967" s="165">
        <v>4.2817300679343084E-2</v>
      </c>
    </row>
    <row r="4968" spans="1:20" x14ac:dyDescent="0.2">
      <c r="A4968">
        <v>4964</v>
      </c>
      <c r="B4968" s="106">
        <v>0.41897000756670766</v>
      </c>
      <c r="C4968" s="88">
        <v>3758.2486176963339</v>
      </c>
      <c r="D4968" s="87">
        <v>1.0818424567131033</v>
      </c>
      <c r="E4968" s="106">
        <v>0.6242547773156164</v>
      </c>
      <c r="F4968" s="446">
        <v>1</v>
      </c>
      <c r="G4968" s="446">
        <v>2026</v>
      </c>
      <c r="H4968" s="88">
        <v>37378817.740184583</v>
      </c>
      <c r="I4968" s="151">
        <v>485418514114.28394</v>
      </c>
      <c r="J4968" s="106">
        <v>-0.27659604006508443</v>
      </c>
      <c r="K4968" s="171">
        <v>16635965641.655542</v>
      </c>
      <c r="L4968" s="159">
        <v>45825183708.51899</v>
      </c>
      <c r="M4968" s="159">
        <v>137654139522.35699</v>
      </c>
      <c r="N4968" s="159">
        <v>685533802986.81543</v>
      </c>
      <c r="O4968" s="106">
        <v>1.8261126952266886E-2</v>
      </c>
      <c r="P4968" s="106">
        <v>-0.13615009847565035</v>
      </c>
      <c r="Q4968" s="88">
        <v>-20.897724803473057</v>
      </c>
      <c r="R4968" s="158">
        <v>1902171745955.481</v>
      </c>
      <c r="S4968" s="171">
        <v>1668.1457481359657</v>
      </c>
      <c r="T4968" s="165">
        <v>-3.8630990100616054E-2</v>
      </c>
    </row>
    <row r="4969" spans="1:20" x14ac:dyDescent="0.2">
      <c r="A4969">
        <v>4965</v>
      </c>
      <c r="B4969" s="106">
        <v>0.56046125127656354</v>
      </c>
      <c r="C4969" s="88">
        <v>6235.7905024756692</v>
      </c>
      <c r="D4969" s="87">
        <v>0.88190988386502367</v>
      </c>
      <c r="E4969" s="106">
        <v>0.38449175291580828</v>
      </c>
      <c r="F4969" s="446">
        <v>1</v>
      </c>
      <c r="G4969" s="446">
        <v>2025</v>
      </c>
      <c r="H4969" s="88">
        <v>23140821.085941169</v>
      </c>
      <c r="I4969" s="151">
        <v>491036543872.16492</v>
      </c>
      <c r="J4969" s="106">
        <v>0.27109509040918944</v>
      </c>
      <c r="K4969" s="171">
        <v>27420084732.68634</v>
      </c>
      <c r="L4969" s="159">
        <v>22902870199.957745</v>
      </c>
      <c r="M4969" s="159">
        <v>219514345826.87466</v>
      </c>
      <c r="N4969" s="159">
        <v>760873844631.68359</v>
      </c>
      <c r="O4969" s="106">
        <v>0.42983652465412614</v>
      </c>
      <c r="P4969" s="106">
        <v>0.32036361873954805</v>
      </c>
      <c r="Q4969" s="88">
        <v>16.666956307611624</v>
      </c>
      <c r="R4969" s="158">
        <v>4474072373211.7793</v>
      </c>
      <c r="S4969" s="171">
        <v>3919.3845806197955</v>
      </c>
      <c r="T4969" s="165">
        <v>4.3952231852520209E-2</v>
      </c>
    </row>
    <row r="4970" spans="1:20" x14ac:dyDescent="0.2">
      <c r="A4970">
        <v>4966</v>
      </c>
      <c r="B4970" s="106">
        <v>0.49392440283182903</v>
      </c>
      <c r="C4970" s="88">
        <v>2322.3882957220662</v>
      </c>
      <c r="D4970" s="87">
        <v>0.79179339467706156</v>
      </c>
      <c r="E4970" s="106">
        <v>0.7</v>
      </c>
      <c r="F4970" s="446">
        <v>1</v>
      </c>
      <c r="G4970" s="446">
        <v>2023</v>
      </c>
      <c r="H4970" s="88">
        <v>17498608.093944743</v>
      </c>
      <c r="I4970" s="151">
        <v>542265383230.56134</v>
      </c>
      <c r="J4970" s="106">
        <v>0.41252781914131098</v>
      </c>
      <c r="K4970" s="171">
        <v>22399098444.935913</v>
      </c>
      <c r="L4970" s="159">
        <v>0</v>
      </c>
      <c r="M4970" s="159">
        <v>700151480568.88464</v>
      </c>
      <c r="N4970" s="159">
        <v>1264815962244.3818</v>
      </c>
      <c r="O4970" s="106">
        <v>0.61971129697333172</v>
      </c>
      <c r="P4970" s="106">
        <v>0.30366750284844851</v>
      </c>
      <c r="Q4970" s="88">
        <v>16.410145345758181</v>
      </c>
      <c r="R4970" s="158">
        <v>7228786498051.4053</v>
      </c>
      <c r="S4970" s="171">
        <v>6335.665149161744</v>
      </c>
      <c r="T4970" s="165">
        <v>4.240490369235754E-2</v>
      </c>
    </row>
    <row r="4971" spans="1:20" x14ac:dyDescent="0.2">
      <c r="A4971">
        <v>4967</v>
      </c>
      <c r="B4971" s="106">
        <v>0.63713198450070363</v>
      </c>
      <c r="C4971" s="88">
        <v>1937.2647869658481</v>
      </c>
      <c r="D4971" s="87">
        <v>0.51537740174709556</v>
      </c>
      <c r="E4971" s="106">
        <v>0.54090552414637749</v>
      </c>
      <c r="F4971" s="446">
        <v>1</v>
      </c>
      <c r="G4971" s="446">
        <v>2025</v>
      </c>
      <c r="H4971" s="88">
        <v>7689825.0862639956</v>
      </c>
      <c r="I4971" s="151">
        <v>316432824137.341</v>
      </c>
      <c r="J4971" s="106">
        <v>0.50987987240597388</v>
      </c>
      <c r="K4971" s="171">
        <v>35106023879.133408</v>
      </c>
      <c r="L4971" s="159">
        <v>58818397637.62355</v>
      </c>
      <c r="M4971" s="159">
        <v>82292012564.71405</v>
      </c>
      <c r="N4971" s="159">
        <v>492649258218.81201</v>
      </c>
      <c r="O4971" s="106">
        <v>0.55664562887919489</v>
      </c>
      <c r="P4971" s="106">
        <v>0.45905584155102047</v>
      </c>
      <c r="Q4971" s="88">
        <v>15.088170371894735</v>
      </c>
      <c r="R4971" s="158">
        <v>4169827893415.8398</v>
      </c>
      <c r="S4971" s="171">
        <v>3652.9168010641051</v>
      </c>
      <c r="T4971" s="165">
        <v>4.3325163886036071E-2</v>
      </c>
    </row>
    <row r="4972" spans="1:20" x14ac:dyDescent="0.2">
      <c r="A4972">
        <v>4968</v>
      </c>
      <c r="B4972" s="106">
        <v>0.49446957474568654</v>
      </c>
      <c r="C4972" s="88">
        <v>1500</v>
      </c>
      <c r="D4972" s="87">
        <v>0.47502311696726662</v>
      </c>
      <c r="E4972" s="106">
        <v>9.0281456173234187E-2</v>
      </c>
      <c r="F4972" s="446">
        <v>1</v>
      </c>
      <c r="G4972" s="446">
        <v>2026</v>
      </c>
      <c r="H4972" s="88">
        <v>6863740.5666491902</v>
      </c>
      <c r="I4972" s="151">
        <v>283097652913.32477</v>
      </c>
      <c r="J4972" s="106">
        <v>0.49446957474568654</v>
      </c>
      <c r="K4972" s="171">
        <v>13190372005.120319</v>
      </c>
      <c r="L4972" s="159">
        <v>12905094882.637545</v>
      </c>
      <c r="M4972" s="159">
        <v>55653955329.750977</v>
      </c>
      <c r="N4972" s="159">
        <v>364847075130.83356</v>
      </c>
      <c r="O4972" s="106">
        <v>0.53400569580446444</v>
      </c>
      <c r="P4972" s="106">
        <v>0.42898120037293669</v>
      </c>
      <c r="Q4972" s="88">
        <v>14.595214246659195</v>
      </c>
      <c r="R4972" s="158">
        <v>2758176645740.6299</v>
      </c>
      <c r="S4972" s="171">
        <v>2419.5005467918431</v>
      </c>
      <c r="T4972" s="165">
        <v>4.5541515681487704E-2</v>
      </c>
    </row>
    <row r="4973" spans="1:20" x14ac:dyDescent="0.2">
      <c r="A4973">
        <v>4969</v>
      </c>
      <c r="B4973" s="106">
        <v>0.52543917384943961</v>
      </c>
      <c r="C4973" s="88">
        <v>7894.9490758195898</v>
      </c>
      <c r="D4973" s="87">
        <v>0.73073805732226382</v>
      </c>
      <c r="E4973" s="106">
        <v>0.29633147022017942</v>
      </c>
      <c r="F4973" s="446">
        <v>1</v>
      </c>
      <c r="G4973" s="446">
        <v>2025</v>
      </c>
      <c r="H4973" s="88">
        <v>15210547.280866278</v>
      </c>
      <c r="I4973" s="151">
        <v>472489821270.15973</v>
      </c>
      <c r="J4973" s="106">
        <v>0.45801387672170235</v>
      </c>
      <c r="K4973" s="171">
        <v>35292176384.119026</v>
      </c>
      <c r="L4973" s="159">
        <v>52564095226.749313</v>
      </c>
      <c r="M4973" s="159">
        <v>192788263645.19492</v>
      </c>
      <c r="N4973" s="159">
        <v>753134356526.22302</v>
      </c>
      <c r="O4973" s="106">
        <v>0.54796169936071204</v>
      </c>
      <c r="P4973" s="106">
        <v>0.36162747863406947</v>
      </c>
      <c r="Q4973" s="88">
        <v>14.688066036039658</v>
      </c>
      <c r="R4973" s="158">
        <v>4742560337617.5049</v>
      </c>
      <c r="S4973" s="171">
        <v>4161.0255337250328</v>
      </c>
      <c r="T4973" s="165">
        <v>4.551048409904275E-2</v>
      </c>
    </row>
    <row r="4974" spans="1:20" x14ac:dyDescent="0.2">
      <c r="A4974">
        <v>4970</v>
      </c>
      <c r="B4974" s="106">
        <v>0.3588908236312835</v>
      </c>
      <c r="C4974" s="88">
        <v>8401.9869824512461</v>
      </c>
      <c r="D4974" s="87">
        <v>0.96414257804265624</v>
      </c>
      <c r="E4974" s="106">
        <v>0.59163641786148702</v>
      </c>
      <c r="F4974" s="446">
        <v>1</v>
      </c>
      <c r="G4974" s="446">
        <v>2024</v>
      </c>
      <c r="H4974" s="88">
        <v>28158960.736894757</v>
      </c>
      <c r="I4974" s="151">
        <v>676402739442.59692</v>
      </c>
      <c r="J4974" s="106">
        <v>0.2924432450187523</v>
      </c>
      <c r="K4974" s="171">
        <v>15491700913.372314</v>
      </c>
      <c r="L4974" s="159">
        <v>5254505423.7922764</v>
      </c>
      <c r="M4974" s="159">
        <v>238663823090.47656</v>
      </c>
      <c r="N4974" s="159">
        <v>935812768870.23804</v>
      </c>
      <c r="O4974" s="106">
        <v>0.41989603897792954</v>
      </c>
      <c r="P4974" s="106">
        <v>0.25513202077418373</v>
      </c>
      <c r="Q4974" s="88">
        <v>15.94962743908596</v>
      </c>
      <c r="R4974" s="158">
        <v>4246665358034.7007</v>
      </c>
      <c r="S4974" s="171">
        <v>3723.4549486721385</v>
      </c>
      <c r="T4974" s="165">
        <v>4.4749667653479222E-2</v>
      </c>
    </row>
    <row r="4975" spans="1:20" x14ac:dyDescent="0.2">
      <c r="A4975">
        <v>4971</v>
      </c>
      <c r="B4975" s="106">
        <v>0.40837088488109125</v>
      </c>
      <c r="C4975" s="88">
        <v>4882.3793940779469</v>
      </c>
      <c r="D4975" s="87">
        <v>0.6338606490484</v>
      </c>
      <c r="E4975" s="106">
        <v>0.46365977148624393</v>
      </c>
      <c r="F4975" s="446">
        <v>1</v>
      </c>
      <c r="G4975" s="446">
        <v>2025</v>
      </c>
      <c r="H4975" s="88">
        <v>11042293.846589992</v>
      </c>
      <c r="I4975" s="151">
        <v>470844513195.37573</v>
      </c>
      <c r="J4975" s="106">
        <v>0.40837088488109119</v>
      </c>
      <c r="K4975" s="171">
        <v>31040243877.677925</v>
      </c>
      <c r="L4975" s="159">
        <v>16717395942.3937</v>
      </c>
      <c r="M4975" s="159">
        <v>156206349737.14899</v>
      </c>
      <c r="N4975" s="159">
        <v>674808502752.59644</v>
      </c>
      <c r="O4975" s="106">
        <v>0.48994371838828205</v>
      </c>
      <c r="P4975" s="106">
        <v>0.30384145667230666</v>
      </c>
      <c r="Q4975" s="88">
        <v>15.121372280958468</v>
      </c>
      <c r="R4975" s="158">
        <v>3516033529494.7139</v>
      </c>
      <c r="S4975" s="171">
        <v>3083.6094382973374</v>
      </c>
      <c r="T4975" s="165">
        <v>4.6752393749521184E-2</v>
      </c>
    </row>
    <row r="4976" spans="1:20" x14ac:dyDescent="0.2">
      <c r="A4976">
        <v>4972</v>
      </c>
      <c r="B4976" s="106">
        <v>0.79821446295048704</v>
      </c>
      <c r="C4976" s="88">
        <v>6570.2584510790984</v>
      </c>
      <c r="D4976" s="87">
        <v>0.48740624644612635</v>
      </c>
      <c r="E4976" s="106">
        <v>0.44460212565167362</v>
      </c>
      <c r="F4976" s="446">
        <v>1</v>
      </c>
      <c r="G4976" s="446">
        <v>2022</v>
      </c>
      <c r="H4976" s="88">
        <v>6988577.346880706</v>
      </c>
      <c r="I4976" s="151">
        <v>255140839707.03317</v>
      </c>
      <c r="J4976" s="106">
        <v>0.47169039322026296</v>
      </c>
      <c r="K4976" s="171">
        <v>4194865247.9324126</v>
      </c>
      <c r="L4976" s="159">
        <v>0</v>
      </c>
      <c r="M4976" s="159">
        <v>465491526872.86487</v>
      </c>
      <c r="N4976" s="159">
        <v>724827231827.83044</v>
      </c>
      <c r="O4976" s="106">
        <v>0.67980434904974996</v>
      </c>
      <c r="P4976" s="106">
        <v>0.42898255749996644</v>
      </c>
      <c r="Q4976" s="88">
        <v>17.181481531268108</v>
      </c>
      <c r="R4976" s="158">
        <v>6178160322872.0811</v>
      </c>
      <c r="S4976" s="171">
        <v>5418.1425454900091</v>
      </c>
      <c r="T4976" s="165">
        <v>4.0287012964225738E-2</v>
      </c>
    </row>
    <row r="4977" spans="1:20" x14ac:dyDescent="0.2">
      <c r="A4977">
        <v>4973</v>
      </c>
      <c r="B4977" s="106">
        <v>0.6705395894546019</v>
      </c>
      <c r="C4977" s="88">
        <v>6238.8285056888672</v>
      </c>
      <c r="D4977" s="87">
        <v>0.90266864854936746</v>
      </c>
      <c r="E4977" s="106">
        <v>0.19718545926270259</v>
      </c>
      <c r="F4977" s="446">
        <v>1</v>
      </c>
      <c r="G4977" s="446">
        <v>2025</v>
      </c>
      <c r="H4977" s="88">
        <v>23380525.207853835</v>
      </c>
      <c r="I4977" s="151">
        <v>557198134930.44812</v>
      </c>
      <c r="J4977" s="106">
        <v>0.34293500114835818</v>
      </c>
      <c r="K4977" s="171">
        <v>27639064723.803062</v>
      </c>
      <c r="L4977" s="159">
        <v>68309804983.740227</v>
      </c>
      <c r="M4977" s="159">
        <v>229234402237.80255</v>
      </c>
      <c r="N4977" s="159">
        <v>882381406875.79407</v>
      </c>
      <c r="O4977" s="106">
        <v>0.48631816749043777</v>
      </c>
      <c r="P4977" s="106">
        <v>0.28806431602774529</v>
      </c>
      <c r="Q4977" s="88">
        <v>15.646427681609426</v>
      </c>
      <c r="R4977" s="158">
        <v>4433763899100.7881</v>
      </c>
      <c r="S4977" s="171">
        <v>3888.363419459969</v>
      </c>
      <c r="T4977" s="165">
        <v>4.5783228405394859E-2</v>
      </c>
    </row>
    <row r="4978" spans="1:20" x14ac:dyDescent="0.2">
      <c r="A4978">
        <v>4974</v>
      </c>
      <c r="B4978" s="106">
        <v>0.45686835834371031</v>
      </c>
      <c r="C4978" s="88">
        <v>4915.1520474448735</v>
      </c>
      <c r="D4978" s="87">
        <v>1.0168503782676868</v>
      </c>
      <c r="E4978" s="106">
        <v>0.5882073213807425</v>
      </c>
      <c r="F4978" s="446">
        <v>1</v>
      </c>
      <c r="G4978" s="446">
        <v>2026</v>
      </c>
      <c r="H4978" s="88">
        <v>32967016.862761408</v>
      </c>
      <c r="I4978" s="151">
        <v>462039822127.49628</v>
      </c>
      <c r="J4978" s="106">
        <v>-3.7339632227213482E-2</v>
      </c>
      <c r="K4978" s="171">
        <v>17181379864.647041</v>
      </c>
      <c r="L4978" s="159">
        <v>59805291135.668892</v>
      </c>
      <c r="M4978" s="159">
        <v>88075596921.13121</v>
      </c>
      <c r="N4978" s="159">
        <v>627102090048.94348</v>
      </c>
      <c r="O4978" s="106">
        <v>0.16114172638937532</v>
      </c>
      <c r="P4978" s="106">
        <v>1.6628053750742139E-2</v>
      </c>
      <c r="Q4978" s="88">
        <v>145.75390863182756</v>
      </c>
      <c r="R4978" s="158">
        <v>1592824883739.5208</v>
      </c>
      <c r="S4978" s="171">
        <v>1398.2483322596397</v>
      </c>
      <c r="T4978" s="165">
        <v>5.7626487625787237E-3</v>
      </c>
    </row>
    <row r="4979" spans="1:20" x14ac:dyDescent="0.2">
      <c r="A4979">
        <v>4975</v>
      </c>
      <c r="B4979" s="106">
        <v>0.45802317881208182</v>
      </c>
      <c r="C4979" s="88">
        <v>1500</v>
      </c>
      <c r="D4979" s="87">
        <v>0.55914784788467464</v>
      </c>
      <c r="E4979" s="106">
        <v>0.41043273794497015</v>
      </c>
      <c r="F4979" s="446">
        <v>1</v>
      </c>
      <c r="G4979" s="446">
        <v>2024</v>
      </c>
      <c r="H4979" s="88">
        <v>8651205.6607727744</v>
      </c>
      <c r="I4979" s="151">
        <v>306377396560.1344</v>
      </c>
      <c r="J4979" s="106">
        <v>0.45802317881208188</v>
      </c>
      <c r="K4979" s="171">
        <v>26649270766.989548</v>
      </c>
      <c r="L4979" s="159">
        <v>82584200304.035355</v>
      </c>
      <c r="M4979" s="159">
        <v>174114225666.17175</v>
      </c>
      <c r="N4979" s="159">
        <v>589725093297.33105</v>
      </c>
      <c r="O4979" s="106">
        <v>0.58618277192847534</v>
      </c>
      <c r="P4979" s="106">
        <v>0.44207235341430784</v>
      </c>
      <c r="Q4979" s="88">
        <v>16.480370073596912</v>
      </c>
      <c r="R4979" s="158">
        <v>4859031248919.5068</v>
      </c>
      <c r="S4979" s="171">
        <v>4262.7523033483203</v>
      </c>
      <c r="T4979" s="165">
        <v>4.3000409958069988E-2</v>
      </c>
    </row>
    <row r="4980" spans="1:20" x14ac:dyDescent="0.2">
      <c r="A4980">
        <v>4976</v>
      </c>
      <c r="B4980" s="106">
        <v>0.51873733382802778</v>
      </c>
      <c r="C4980" s="88">
        <v>3376.3052832936801</v>
      </c>
      <c r="D4980" s="87">
        <v>0.57739574986717379</v>
      </c>
      <c r="E4980" s="106">
        <v>0.30676854360819411</v>
      </c>
      <c r="F4980" s="446">
        <v>1</v>
      </c>
      <c r="G4980" s="446">
        <v>2026</v>
      </c>
      <c r="H4980" s="88">
        <v>9419937.0600345787</v>
      </c>
      <c r="I4980" s="151">
        <v>394033014965.18866</v>
      </c>
      <c r="J4980" s="106">
        <v>0.51873733382802767</v>
      </c>
      <c r="K4980" s="171">
        <v>41209081424.232483</v>
      </c>
      <c r="L4980" s="159">
        <v>68601032835.76841</v>
      </c>
      <c r="M4980" s="159">
        <v>56804203481.377014</v>
      </c>
      <c r="N4980" s="159">
        <v>560647332706.56665</v>
      </c>
      <c r="O4980" s="106">
        <v>0.54352140267198057</v>
      </c>
      <c r="P4980" s="106">
        <v>0.42619561837032127</v>
      </c>
      <c r="Q4980" s="88">
        <v>14.58009732547149</v>
      </c>
      <c r="R4980" s="158">
        <v>4161176356645.4141</v>
      </c>
      <c r="S4980" s="171">
        <v>3651.1744867841271</v>
      </c>
      <c r="T4980" s="165">
        <v>4.5945060454450543E-2</v>
      </c>
    </row>
    <row r="4981" spans="1:20" x14ac:dyDescent="0.2">
      <c r="A4981">
        <v>4977</v>
      </c>
      <c r="B4981" s="106">
        <v>0.63788694672750124</v>
      </c>
      <c r="C4981" s="88">
        <v>7018.3169191512134</v>
      </c>
      <c r="D4981" s="87">
        <v>0.2</v>
      </c>
      <c r="E4981" s="106">
        <v>0.55460271565762576</v>
      </c>
      <c r="F4981" s="446">
        <v>1</v>
      </c>
      <c r="G4981" s="446">
        <v>2024</v>
      </c>
      <c r="H4981" s="88">
        <v>2435256.9397050259</v>
      </c>
      <c r="I4981" s="151">
        <v>141546364711.59106</v>
      </c>
      <c r="J4981" s="106">
        <v>0.57985347586382696</v>
      </c>
      <c r="K4981" s="171">
        <v>6069941869.9321976</v>
      </c>
      <c r="L4981" s="159">
        <v>7387523245.823451</v>
      </c>
      <c r="M4981" s="159">
        <v>124961407416.18958</v>
      </c>
      <c r="N4981" s="159">
        <v>279965237243.53632</v>
      </c>
      <c r="O4981" s="106">
        <v>0.67135226485285671</v>
      </c>
      <c r="P4981" s="106">
        <v>0.5551751229757057</v>
      </c>
      <c r="Q4981" s="88">
        <v>16.299734956727711</v>
      </c>
      <c r="R4981" s="158">
        <v>2940041896293.4702</v>
      </c>
      <c r="S4981" s="171">
        <v>2579.9779744106786</v>
      </c>
      <c r="T4981" s="165">
        <v>4.2368843657609241E-2</v>
      </c>
    </row>
    <row r="4982" spans="1:20" x14ac:dyDescent="0.2">
      <c r="A4982">
        <v>4978</v>
      </c>
      <c r="B4982" s="106">
        <v>0.69181022535199665</v>
      </c>
      <c r="C4982" s="88">
        <v>2987.0164576669977</v>
      </c>
      <c r="D4982" s="87">
        <v>0.66040099859002932</v>
      </c>
      <c r="E4982" s="106">
        <v>0.64429352015070462</v>
      </c>
      <c r="F4982" s="446">
        <v>1</v>
      </c>
      <c r="G4982" s="446">
        <v>2026</v>
      </c>
      <c r="H4982" s="88">
        <v>12075501.958668916</v>
      </c>
      <c r="I4982" s="151">
        <v>403376952085.04932</v>
      </c>
      <c r="J4982" s="106">
        <v>0.51361040523433399</v>
      </c>
      <c r="K4982" s="171">
        <v>59850717209.757256</v>
      </c>
      <c r="L4982" s="159">
        <v>157830604466.79745</v>
      </c>
      <c r="M4982" s="159">
        <v>47335965602.523621</v>
      </c>
      <c r="N4982" s="159">
        <v>668394239364.12756</v>
      </c>
      <c r="O4982" s="106">
        <v>0.55552821076269998</v>
      </c>
      <c r="P4982" s="106">
        <v>0.44095390897718978</v>
      </c>
      <c r="Q4982" s="88">
        <v>15.129826102893963</v>
      </c>
      <c r="R4982" s="158">
        <v>5206723182693.4111</v>
      </c>
      <c r="S4982" s="171">
        <v>4564.6571036529622</v>
      </c>
      <c r="T4982" s="165">
        <v>4.5166903117620859E-2</v>
      </c>
    </row>
    <row r="4983" spans="1:20" x14ac:dyDescent="0.2">
      <c r="A4983">
        <v>4979</v>
      </c>
      <c r="B4983" s="106">
        <v>0.4908451781072235</v>
      </c>
      <c r="C4983" s="88">
        <v>4077.7727100707516</v>
      </c>
      <c r="D4983" s="87">
        <v>0.26082603441645846</v>
      </c>
      <c r="E4983" s="106">
        <v>0.52031400916998649</v>
      </c>
      <c r="F4983" s="446">
        <v>1</v>
      </c>
      <c r="G4983" s="446">
        <v>2024</v>
      </c>
      <c r="H4983" s="88">
        <v>3045083.9645927036</v>
      </c>
      <c r="I4983" s="151">
        <v>156557205578.90042</v>
      </c>
      <c r="J4983" s="106">
        <v>0.4908451781072235</v>
      </c>
      <c r="K4983" s="171">
        <v>6119879740.8048534</v>
      </c>
      <c r="L4983" s="159">
        <v>4922406964.3423815</v>
      </c>
      <c r="M4983" s="159">
        <v>174832905107.94522</v>
      </c>
      <c r="N4983" s="159">
        <v>342432397391.99286</v>
      </c>
      <c r="O4983" s="106">
        <v>0.6443595897896025</v>
      </c>
      <c r="P4983" s="106">
        <v>0.44896555788038361</v>
      </c>
      <c r="Q4983" s="88">
        <v>16.68965704121343</v>
      </c>
      <c r="R4983" s="158">
        <v>3085638561506.3208</v>
      </c>
      <c r="S4983" s="171">
        <v>2707.4819073790477</v>
      </c>
      <c r="T4983" s="165">
        <v>3.9999260701887938E-2</v>
      </c>
    </row>
    <row r="4984" spans="1:20" x14ac:dyDescent="0.2">
      <c r="A4984">
        <v>4980</v>
      </c>
      <c r="B4984" s="106">
        <v>0.42174245238854779</v>
      </c>
      <c r="C4984" s="88">
        <v>7181.841072719184</v>
      </c>
      <c r="D4984" s="87">
        <v>0.68364220135925224</v>
      </c>
      <c r="E4984" s="106">
        <v>0.41333206146326368</v>
      </c>
      <c r="F4984" s="446">
        <v>1</v>
      </c>
      <c r="G4984" s="446">
        <v>2027</v>
      </c>
      <c r="H4984" s="88">
        <v>13158559.000839787</v>
      </c>
      <c r="I4984" s="151">
        <v>449448325997.07288</v>
      </c>
      <c r="J4984" s="106">
        <v>0.42174245238854779</v>
      </c>
      <c r="K4984" s="171">
        <v>55746465325.671234</v>
      </c>
      <c r="L4984" s="159">
        <v>140522954865.68634</v>
      </c>
      <c r="M4984" s="159">
        <v>0</v>
      </c>
      <c r="N4984" s="159">
        <v>645717746188.43054</v>
      </c>
      <c r="O4984" s="106">
        <v>0.46764984376372171</v>
      </c>
      <c r="P4984" s="106">
        <v>0.37715843697687207</v>
      </c>
      <c r="Q4984" s="88">
        <v>14.734882932791992</v>
      </c>
      <c r="R4984" s="158">
        <v>4127495193219.0215</v>
      </c>
      <c r="S4984" s="171">
        <v>3621.476965456211</v>
      </c>
      <c r="T4984" s="165">
        <v>4.6713713205517829E-2</v>
      </c>
    </row>
    <row r="4985" spans="1:20" x14ac:dyDescent="0.2">
      <c r="A4985">
        <v>4981</v>
      </c>
      <c r="B4985" s="106">
        <v>0.5521143302518674</v>
      </c>
      <c r="C4985" s="88">
        <v>8627.2383546328037</v>
      </c>
      <c r="D4985" s="87">
        <v>0.5064622476858166</v>
      </c>
      <c r="E4985" s="106">
        <v>0.43977964325799218</v>
      </c>
      <c r="F4985" s="446">
        <v>1</v>
      </c>
      <c r="G4985" s="446">
        <v>2025</v>
      </c>
      <c r="H4985" s="88">
        <v>7357184.6218545046</v>
      </c>
      <c r="I4985" s="151">
        <v>301324764293.33881</v>
      </c>
      <c r="J4985" s="106">
        <v>0.47111177024728856</v>
      </c>
      <c r="K4985" s="171">
        <v>36913260152.934334</v>
      </c>
      <c r="L4985" s="159">
        <v>82306146741.468979</v>
      </c>
      <c r="M4985" s="159">
        <v>63203897166.989754</v>
      </c>
      <c r="N4985" s="159">
        <v>483748068354.73187</v>
      </c>
      <c r="O4985" s="106">
        <v>0.53409139003091499</v>
      </c>
      <c r="P4985" s="106">
        <v>0.41609676722526867</v>
      </c>
      <c r="Q4985" s="88">
        <v>15.13533759711105</v>
      </c>
      <c r="R4985" s="158">
        <v>3539263223487.0049</v>
      </c>
      <c r="S4985" s="171">
        <v>3103.0076101289951</v>
      </c>
      <c r="T4985" s="165">
        <v>4.5058242358215754E-2</v>
      </c>
    </row>
    <row r="4986" spans="1:20" x14ac:dyDescent="0.2">
      <c r="A4986">
        <v>4982</v>
      </c>
      <c r="B4986" s="106">
        <v>0.56239157431551356</v>
      </c>
      <c r="C4986" s="88">
        <v>1500</v>
      </c>
      <c r="D4986" s="87">
        <v>0.42411962200462483</v>
      </c>
      <c r="E4986" s="106">
        <v>0.7</v>
      </c>
      <c r="F4986" s="446">
        <v>1</v>
      </c>
      <c r="G4986" s="446">
        <v>2025</v>
      </c>
      <c r="H4986" s="88">
        <v>5826560.6671903953</v>
      </c>
      <c r="I4986" s="151">
        <v>270818454914.15591</v>
      </c>
      <c r="J4986" s="106">
        <v>0.55488542214710823</v>
      </c>
      <c r="K4986" s="171">
        <v>16695681529.977966</v>
      </c>
      <c r="L4986" s="159">
        <v>15848508971.568195</v>
      </c>
      <c r="M4986" s="159">
        <v>106873019379.80876</v>
      </c>
      <c r="N4986" s="159">
        <v>410235664795.5108</v>
      </c>
      <c r="O4986" s="106">
        <v>0.60562856104969587</v>
      </c>
      <c r="P4986" s="106">
        <v>0.36636355934200421</v>
      </c>
      <c r="Q4986" s="88">
        <v>14.134683981933589</v>
      </c>
      <c r="R4986" s="158">
        <v>2711503680184.1045</v>
      </c>
      <c r="S4986" s="171">
        <v>2376.1620851215503</v>
      </c>
      <c r="T4986" s="165">
        <v>4.4476422698524344E-2</v>
      </c>
    </row>
    <row r="4987" spans="1:20" x14ac:dyDescent="0.2">
      <c r="A4987">
        <v>4983</v>
      </c>
      <c r="B4987" s="106">
        <v>0.57608507146897781</v>
      </c>
      <c r="C4987" s="88">
        <v>4298.3848151276816</v>
      </c>
      <c r="D4987" s="87">
        <v>0.69745367939579539</v>
      </c>
      <c r="E4987" s="106">
        <v>0.59694464453487017</v>
      </c>
      <c r="F4987" s="446">
        <v>1</v>
      </c>
      <c r="G4987" s="446">
        <v>2026</v>
      </c>
      <c r="H4987" s="88">
        <v>13453072.35302341</v>
      </c>
      <c r="I4987" s="151">
        <v>476146550629.34595</v>
      </c>
      <c r="J4987" s="106">
        <v>0.4578087259213911</v>
      </c>
      <c r="K4987" s="171">
        <v>55383576001.86721</v>
      </c>
      <c r="L4987" s="159">
        <v>156189149457.98901</v>
      </c>
      <c r="M4987" s="159">
        <v>71833628337.909225</v>
      </c>
      <c r="N4987" s="159">
        <v>759552904427.11133</v>
      </c>
      <c r="O4987" s="106">
        <v>0.52715520617251255</v>
      </c>
      <c r="P4987" s="106">
        <v>0.37152035059118371</v>
      </c>
      <c r="Q4987" s="88">
        <v>15.011419206150075</v>
      </c>
      <c r="R4987" s="158">
        <v>4867911206735.1084</v>
      </c>
      <c r="S4987" s="171">
        <v>4267.0343709208028</v>
      </c>
      <c r="T4987" s="165">
        <v>4.6384896264886483E-2</v>
      </c>
    </row>
    <row r="4988" spans="1:20" x14ac:dyDescent="0.2">
      <c r="A4988">
        <v>4984</v>
      </c>
      <c r="B4988" s="106">
        <v>0.60580359944303153</v>
      </c>
      <c r="C4988" s="88">
        <v>2416.98820889526</v>
      </c>
      <c r="D4988" s="87">
        <v>1.2988107824867594</v>
      </c>
      <c r="E4988" s="106">
        <v>0.40129237980191007</v>
      </c>
      <c r="F4988" s="446">
        <v>1</v>
      </c>
      <c r="G4988" s="446">
        <v>2024</v>
      </c>
      <c r="H4988" s="88">
        <v>61328851.341153666</v>
      </c>
      <c r="I4988" s="151">
        <v>1096516384798.5416</v>
      </c>
      <c r="J4988" s="106">
        <v>0.26039971084610991</v>
      </c>
      <c r="K4988" s="171">
        <v>39895320084.140129</v>
      </c>
      <c r="L4988" s="159">
        <v>11944145703.101322</v>
      </c>
      <c r="M4988" s="159">
        <v>465232232411.74799</v>
      </c>
      <c r="N4988" s="159">
        <v>1613588082997.531</v>
      </c>
      <c r="O4988" s="106">
        <v>0.41353407295365008</v>
      </c>
      <c r="P4988" s="106">
        <v>0.23349495612607504</v>
      </c>
      <c r="Q4988" s="88">
        <v>16.309168665719092</v>
      </c>
      <c r="R4988" s="158">
        <v>7097696852017.2461</v>
      </c>
      <c r="S4988" s="171">
        <v>6228.0762990134026</v>
      </c>
      <c r="T4988" s="165">
        <v>4.2713953642584908E-2</v>
      </c>
    </row>
    <row r="4989" spans="1:20" x14ac:dyDescent="0.2">
      <c r="A4989">
        <v>4985</v>
      </c>
      <c r="B4989" s="106">
        <v>0.39103474773436386</v>
      </c>
      <c r="C4989" s="88">
        <v>5546.0614697453866</v>
      </c>
      <c r="D4989" s="87">
        <v>1.3801637661750878</v>
      </c>
      <c r="E4989" s="106">
        <v>0.1188075075593088</v>
      </c>
      <c r="F4989" s="446">
        <v>1</v>
      </c>
      <c r="G4989" s="446">
        <v>2026</v>
      </c>
      <c r="H4989" s="88">
        <v>62662534.76040715</v>
      </c>
      <c r="I4989" s="151">
        <v>716447794167.0719</v>
      </c>
      <c r="J4989" s="106">
        <v>-0.2194636681099571</v>
      </c>
      <c r="K4989" s="171">
        <v>18608058597.80331</v>
      </c>
      <c r="L4989" s="159">
        <v>95458520198.472092</v>
      </c>
      <c r="M4989" s="159">
        <v>192532870354.31195</v>
      </c>
      <c r="N4989" s="159">
        <v>1023047243317.6593</v>
      </c>
      <c r="O4989" s="106">
        <v>7.1510726413558309E-2</v>
      </c>
      <c r="P4989" s="106">
        <v>-8.1370855713673529E-2</v>
      </c>
      <c r="Q4989" s="88">
        <v>-37.300080047476655</v>
      </c>
      <c r="R4989" s="158">
        <v>2828515632171.9395</v>
      </c>
      <c r="S4989" s="171">
        <v>2480.1399238956251</v>
      </c>
      <c r="T4989" s="165">
        <v>-2.5236123984953663E-2</v>
      </c>
    </row>
    <row r="4990" spans="1:20" x14ac:dyDescent="0.2">
      <c r="A4990">
        <v>4986</v>
      </c>
      <c r="B4990" s="106">
        <v>0.48863053245247745</v>
      </c>
      <c r="C4990" s="88">
        <v>3862.161520590842</v>
      </c>
      <c r="D4990" s="87">
        <v>0.80316558930194115</v>
      </c>
      <c r="E4990" s="106">
        <v>0.42562159897965612</v>
      </c>
      <c r="F4990" s="446">
        <v>1</v>
      </c>
      <c r="G4990" s="446">
        <v>2026</v>
      </c>
      <c r="H4990" s="88">
        <v>18685330.305998571</v>
      </c>
      <c r="I4990" s="151">
        <v>423336529019.75232</v>
      </c>
      <c r="J4990" s="106">
        <v>0.26513599565063639</v>
      </c>
      <c r="K4990" s="171">
        <v>35120178976.685402</v>
      </c>
      <c r="L4990" s="159">
        <v>125611055056.12437</v>
      </c>
      <c r="M4990" s="159">
        <v>61086010428.433334</v>
      </c>
      <c r="N4990" s="159">
        <v>645153773480.99548</v>
      </c>
      <c r="O4990" s="106">
        <v>0.40548380131622802</v>
      </c>
      <c r="P4990" s="106">
        <v>0.21633372146614324</v>
      </c>
      <c r="Q4990" s="88">
        <v>15.526130769140419</v>
      </c>
      <c r="R4990" s="158">
        <v>2473356159286.9619</v>
      </c>
      <c r="S4990" s="171">
        <v>2169.3459271328356</v>
      </c>
      <c r="T4990" s="165">
        <v>4.51903789247717E-2</v>
      </c>
    </row>
    <row r="4991" spans="1:20" x14ac:dyDescent="0.2">
      <c r="A4991">
        <v>4987</v>
      </c>
      <c r="B4991" s="106">
        <v>0.45682997768393463</v>
      </c>
      <c r="C4991" s="88">
        <v>2935.7897971284019</v>
      </c>
      <c r="D4991" s="87">
        <v>0.92063769631419312</v>
      </c>
      <c r="E4991" s="106">
        <v>0.63634512508431362</v>
      </c>
      <c r="F4991" s="446">
        <v>1</v>
      </c>
      <c r="G4991" s="446">
        <v>2025</v>
      </c>
      <c r="H4991" s="88">
        <v>25526965.582206462</v>
      </c>
      <c r="I4991" s="151">
        <v>792922644794.94861</v>
      </c>
      <c r="J4991" s="106">
        <v>0.45682997768393463</v>
      </c>
      <c r="K4991" s="171">
        <v>13028471215.813171</v>
      </c>
      <c r="L4991" s="159">
        <v>8781456758.5200787</v>
      </c>
      <c r="M4991" s="159">
        <v>329824883388.20966</v>
      </c>
      <c r="N4991" s="159">
        <v>1144557456157.4915</v>
      </c>
      <c r="O4991" s="106">
        <v>0.55315345056563914</v>
      </c>
      <c r="P4991" s="106">
        <v>0.30066092827044621</v>
      </c>
      <c r="Q4991" s="88">
        <v>14.377870123086792</v>
      </c>
      <c r="R4991" s="158">
        <v>5641319101225.251</v>
      </c>
      <c r="S4991" s="171">
        <v>4948.4443924019224</v>
      </c>
      <c r="T4991" s="165">
        <v>4.8630061862695168E-2</v>
      </c>
    </row>
    <row r="4992" spans="1:20" x14ac:dyDescent="0.2">
      <c r="A4992">
        <v>4988</v>
      </c>
      <c r="B4992" s="106">
        <v>0.4570699092340596</v>
      </c>
      <c r="C4992" s="88">
        <v>5564.8881380153171</v>
      </c>
      <c r="D4992" s="87">
        <v>0.77992092845773264</v>
      </c>
      <c r="E4992" s="106">
        <v>0.32074118642352578</v>
      </c>
      <c r="F4992" s="446">
        <v>1</v>
      </c>
      <c r="G4992" s="446">
        <v>2026</v>
      </c>
      <c r="H4992" s="88">
        <v>17288256.495907642</v>
      </c>
      <c r="I4992" s="151">
        <v>603124297947.00452</v>
      </c>
      <c r="J4992" s="106">
        <v>0.45706990923405955</v>
      </c>
      <c r="K4992" s="171">
        <v>63635819717.141167</v>
      </c>
      <c r="L4992" s="159">
        <v>97147892254.58902</v>
      </c>
      <c r="M4992" s="159">
        <v>82103135106.372742</v>
      </c>
      <c r="N4992" s="159">
        <v>846011145025.10742</v>
      </c>
      <c r="O4992" s="106">
        <v>0.49534901812177157</v>
      </c>
      <c r="P4992" s="106">
        <v>0.35266414256435163</v>
      </c>
      <c r="Q4992" s="88">
        <v>14.23261779245221</v>
      </c>
      <c r="R4992" s="158">
        <v>4927800916301.2402</v>
      </c>
      <c r="S4992" s="171">
        <v>4323.0635412636657</v>
      </c>
      <c r="T4992" s="165">
        <v>4.8034723251724122E-2</v>
      </c>
    </row>
    <row r="4993" spans="1:20" x14ac:dyDescent="0.2">
      <c r="A4993">
        <v>4989</v>
      </c>
      <c r="B4993" s="106">
        <v>0.45047541208789643</v>
      </c>
      <c r="C4993" s="88">
        <v>5526.9290481216485</v>
      </c>
      <c r="D4993" s="87">
        <v>0.91761211568395029</v>
      </c>
      <c r="E4993" s="106">
        <v>0.40507777820009844</v>
      </c>
      <c r="F4993" s="446">
        <v>1</v>
      </c>
      <c r="G4993" s="446">
        <v>2022</v>
      </c>
      <c r="H4993" s="88">
        <v>24774985.620140482</v>
      </c>
      <c r="I4993" s="151">
        <v>632323271347.02808</v>
      </c>
      <c r="J4993" s="106">
        <v>0.38336157862836096</v>
      </c>
      <c r="K4993" s="171">
        <v>9491981134.870409</v>
      </c>
      <c r="L4993" s="159">
        <v>0</v>
      </c>
      <c r="M4993" s="159">
        <v>1055165011202.8866</v>
      </c>
      <c r="N4993" s="159">
        <v>1696980263684.7849</v>
      </c>
      <c r="O4993" s="106">
        <v>0.64027878209382694</v>
      </c>
      <c r="P4993" s="106">
        <v>0.38370401165951679</v>
      </c>
      <c r="Q4993" s="88">
        <v>17.561749995562021</v>
      </c>
      <c r="R4993" s="158">
        <v>12618118099146.654</v>
      </c>
      <c r="S4993" s="171">
        <v>11049.736022882711</v>
      </c>
      <c r="T4993" s="165">
        <v>4.0833717096729914E-2</v>
      </c>
    </row>
    <row r="4994" spans="1:20" x14ac:dyDescent="0.2">
      <c r="A4994">
        <v>4990</v>
      </c>
      <c r="B4994" s="106">
        <v>0.55659608797212545</v>
      </c>
      <c r="C4994" s="88">
        <v>7945.5242364307123</v>
      </c>
      <c r="D4994" s="87">
        <v>0.92509729997382739</v>
      </c>
      <c r="E4994" s="106">
        <v>0.47959564957964407</v>
      </c>
      <c r="F4994" s="446">
        <v>1</v>
      </c>
      <c r="G4994" s="446">
        <v>2022</v>
      </c>
      <c r="H4994" s="88">
        <v>25737844.665401742</v>
      </c>
      <c r="I4994" s="151">
        <v>408051165788.24139</v>
      </c>
      <c r="J4994" s="106">
        <v>-0.20390872461158049</v>
      </c>
      <c r="K4994" s="171">
        <v>7853665061.9014721</v>
      </c>
      <c r="L4994" s="159">
        <v>0</v>
      </c>
      <c r="M4994" s="159">
        <v>823331607331.51904</v>
      </c>
      <c r="N4994" s="159">
        <v>1239236438181.6619</v>
      </c>
      <c r="O4994" s="106">
        <v>0.46436666591037457</v>
      </c>
      <c r="P4994" s="106">
        <v>0.288795848350685</v>
      </c>
      <c r="Q4994" s="88">
        <v>26.039438411769027</v>
      </c>
      <c r="R4994" s="158">
        <v>9974234583309.1094</v>
      </c>
      <c r="S4994" s="171">
        <v>8738.2427245625204</v>
      </c>
      <c r="T4994" s="165">
        <v>2.8865939288472427E-2</v>
      </c>
    </row>
    <row r="4995" spans="1:20" x14ac:dyDescent="0.2">
      <c r="A4995">
        <v>4991</v>
      </c>
      <c r="B4995" s="106">
        <v>0.29089687843619433</v>
      </c>
      <c r="C4995" s="88">
        <v>1500</v>
      </c>
      <c r="D4995" s="87">
        <v>0.51814193438938594</v>
      </c>
      <c r="E4995" s="106">
        <v>0.48950835968242401</v>
      </c>
      <c r="F4995" s="446">
        <v>1</v>
      </c>
      <c r="G4995" s="446">
        <v>2022</v>
      </c>
      <c r="H4995" s="88">
        <v>7865342.4422694594</v>
      </c>
      <c r="I4995" s="151">
        <v>225239101862.98016</v>
      </c>
      <c r="J4995" s="106">
        <v>0.25512626162907326</v>
      </c>
      <c r="K4995" s="171">
        <v>5128032193.0157557</v>
      </c>
      <c r="L4995" s="159">
        <v>0</v>
      </c>
      <c r="M4995" s="159">
        <v>611763662686.73669</v>
      </c>
      <c r="N4995" s="159">
        <v>842130796742.73254</v>
      </c>
      <c r="O4995" s="106">
        <v>0.64939477607948082</v>
      </c>
      <c r="P4995" s="106">
        <v>0.28817273154170547</v>
      </c>
      <c r="Q4995" s="88">
        <v>18.235789568861556</v>
      </c>
      <c r="R4995" s="158">
        <v>5105722766621.8291</v>
      </c>
      <c r="S4995" s="171">
        <v>4475.0517634119969</v>
      </c>
      <c r="T4995" s="165">
        <v>3.8131760023305143E-2</v>
      </c>
    </row>
    <row r="4996" spans="1:20" x14ac:dyDescent="0.2">
      <c r="A4996">
        <v>4992</v>
      </c>
      <c r="B4996" s="106">
        <v>0.47326026861899434</v>
      </c>
      <c r="C4996" s="88">
        <v>4668.2862821822273</v>
      </c>
      <c r="D4996" s="87">
        <v>0.29647870723901537</v>
      </c>
      <c r="E4996" s="106">
        <v>0.34778653922316943</v>
      </c>
      <c r="F4996" s="446">
        <v>1</v>
      </c>
      <c r="G4996" s="446">
        <v>2027</v>
      </c>
      <c r="H4996" s="88">
        <v>3521311.9314404023</v>
      </c>
      <c r="I4996" s="151">
        <v>196998535872.14731</v>
      </c>
      <c r="J4996" s="106">
        <v>0.4732602686189944</v>
      </c>
      <c r="K4996" s="171">
        <v>35534130161.912804</v>
      </c>
      <c r="L4996" s="159">
        <v>59552671689.200531</v>
      </c>
      <c r="M4996" s="159">
        <v>0</v>
      </c>
      <c r="N4996" s="159">
        <v>292085337723.26062</v>
      </c>
      <c r="O4996" s="106">
        <v>0.48230328319059201</v>
      </c>
      <c r="P4996" s="106">
        <v>0.41496594237321688</v>
      </c>
      <c r="Q4996" s="88">
        <v>14.560436049202254</v>
      </c>
      <c r="R4996" s="158">
        <v>2061118902940.3718</v>
      </c>
      <c r="S4996" s="171">
        <v>1809.7270400801829</v>
      </c>
      <c r="T4996" s="165">
        <v>4.7038061073723741E-2</v>
      </c>
    </row>
    <row r="4997" spans="1:20" x14ac:dyDescent="0.2">
      <c r="A4997">
        <v>4993</v>
      </c>
      <c r="B4997" s="106">
        <v>0.43716385601093499</v>
      </c>
      <c r="C4997" s="88">
        <v>4696.0464831113668</v>
      </c>
      <c r="D4997" s="87">
        <v>0.57682050235441451</v>
      </c>
      <c r="E4997" s="106">
        <v>0.21709527555382074</v>
      </c>
      <c r="F4997" s="446">
        <v>1</v>
      </c>
      <c r="G4997" s="446">
        <v>2024</v>
      </c>
      <c r="H4997" s="88">
        <v>9352649.2601872683</v>
      </c>
      <c r="I4997" s="151">
        <v>358457091221.69653</v>
      </c>
      <c r="J4997" s="106">
        <v>0.43716385601093499</v>
      </c>
      <c r="K4997" s="171">
        <v>9145713831.5505314</v>
      </c>
      <c r="L4997" s="159">
        <v>4438556766.0912523</v>
      </c>
      <c r="M4997" s="159">
        <v>354791619070.58398</v>
      </c>
      <c r="N4997" s="159">
        <v>726832980889.92236</v>
      </c>
      <c r="O4997" s="106">
        <v>0.61099129588003243</v>
      </c>
      <c r="P4997" s="106">
        <v>0.43285534641873524</v>
      </c>
      <c r="Q4997" s="88">
        <v>16.688523272928283</v>
      </c>
      <c r="R4997" s="158">
        <v>6022165178978.0234</v>
      </c>
      <c r="S4997" s="171">
        <v>5279.9731938556033</v>
      </c>
      <c r="T4997" s="165">
        <v>4.1748863943751317E-2</v>
      </c>
    </row>
    <row r="4998" spans="1:20" x14ac:dyDescent="0.2">
      <c r="A4998">
        <v>4994</v>
      </c>
      <c r="B4998" s="106">
        <v>0.51603705264326738</v>
      </c>
      <c r="C4998" s="88">
        <v>6683.2820519963261</v>
      </c>
      <c r="D4998" s="87">
        <v>1.1696131522730577</v>
      </c>
      <c r="E4998" s="106">
        <v>0.31698790684042627</v>
      </c>
      <c r="F4998" s="446">
        <v>1</v>
      </c>
      <c r="G4998" s="446">
        <v>2027</v>
      </c>
      <c r="H4998" s="88">
        <v>43258634.129667982</v>
      </c>
      <c r="I4998" s="151">
        <v>688564878985.2616</v>
      </c>
      <c r="J4998" s="106">
        <v>0.22411058661090055</v>
      </c>
      <c r="K4998" s="171">
        <v>24175917149.841553</v>
      </c>
      <c r="L4998" s="159">
        <v>53040496611.614845</v>
      </c>
      <c r="M4998" s="159">
        <v>0</v>
      </c>
      <c r="N4998" s="159">
        <v>765781292746.71802</v>
      </c>
      <c r="O4998" s="106">
        <v>0.25692332536963219</v>
      </c>
      <c r="P4998" s="106">
        <v>0.14274294904647447</v>
      </c>
      <c r="Q4998" s="88">
        <v>13.938423176905905</v>
      </c>
      <c r="R4998" s="158">
        <v>1644846297618.564</v>
      </c>
      <c r="S4998" s="171">
        <v>1441.8889796319083</v>
      </c>
      <c r="T4998" s="165">
        <v>5.0426748902308513E-2</v>
      </c>
    </row>
    <row r="4999" spans="1:20" x14ac:dyDescent="0.2">
      <c r="A4999">
        <v>4995</v>
      </c>
      <c r="B4999" s="106">
        <v>0.48223821308384607</v>
      </c>
      <c r="C4999" s="88">
        <v>1500</v>
      </c>
      <c r="D4999" s="87">
        <v>0.82509291434593623</v>
      </c>
      <c r="E4999" s="106">
        <v>0.45476228198397983</v>
      </c>
      <c r="F4999" s="446">
        <v>1</v>
      </c>
      <c r="G4999" s="446">
        <v>2026</v>
      </c>
      <c r="H4999" s="88">
        <v>20078924.632439762</v>
      </c>
      <c r="I4999" s="151">
        <v>606056898724.80981</v>
      </c>
      <c r="J4999" s="106">
        <v>0.4393341746861722</v>
      </c>
      <c r="K4999" s="171">
        <v>51583391219.378822</v>
      </c>
      <c r="L4999" s="159">
        <v>75705707266.587997</v>
      </c>
      <c r="M4999" s="159">
        <v>80754258272.035004</v>
      </c>
      <c r="N4999" s="159">
        <v>814100255482.81165</v>
      </c>
      <c r="O4999" s="106">
        <v>0.48081237809326322</v>
      </c>
      <c r="P4999" s="106">
        <v>0.34976679997349897</v>
      </c>
      <c r="Q4999" s="88">
        <v>14.50872574146098</v>
      </c>
      <c r="R4999" s="158">
        <v>4744585786904.0918</v>
      </c>
      <c r="S4999" s="171">
        <v>4156.4897072609619</v>
      </c>
      <c r="T4999" s="165">
        <v>4.8052166238872374E-2</v>
      </c>
    </row>
    <row r="5000" spans="1:20" x14ac:dyDescent="0.2">
      <c r="A5000">
        <v>4996</v>
      </c>
      <c r="B5000" s="106">
        <v>0.57423619172229656</v>
      </c>
      <c r="C5000" s="88">
        <v>4954.5204930148357</v>
      </c>
      <c r="D5000" s="87">
        <v>0.79929321752722671</v>
      </c>
      <c r="E5000" s="106">
        <v>0.7</v>
      </c>
      <c r="F5000" s="446">
        <v>1</v>
      </c>
      <c r="G5000" s="446">
        <v>2022</v>
      </c>
      <c r="H5000" s="88">
        <v>18139753.234602716</v>
      </c>
      <c r="I5000" s="151">
        <v>594296641551.08179</v>
      </c>
      <c r="J5000" s="106">
        <v>0.41422252107245316</v>
      </c>
      <c r="K5000" s="171">
        <v>18680786223.789803</v>
      </c>
      <c r="L5000" s="159">
        <v>0</v>
      </c>
      <c r="M5000" s="159">
        <v>610329834777.19226</v>
      </c>
      <c r="N5000" s="159">
        <v>1223307262552.0637</v>
      </c>
      <c r="O5000" s="106">
        <v>0.60036831582096284</v>
      </c>
      <c r="P5000" s="106">
        <v>0.42347291410566168</v>
      </c>
      <c r="Q5000" s="88">
        <v>16.851210489463408</v>
      </c>
      <c r="R5000" s="158">
        <v>9678740324342.6484</v>
      </c>
      <c r="S5000" s="171">
        <v>8480.6387923305156</v>
      </c>
      <c r="T5000" s="165">
        <v>4.2716266029652193E-2</v>
      </c>
    </row>
    <row r="5001" spans="1:20" x14ac:dyDescent="0.2">
      <c r="A5001">
        <v>4997</v>
      </c>
      <c r="B5001" s="106">
        <v>0.2789495562254321</v>
      </c>
      <c r="C5001" s="88">
        <v>1856.1208178169122</v>
      </c>
      <c r="D5001" s="87">
        <v>1.0993866780691033</v>
      </c>
      <c r="E5001" s="106">
        <v>0.28806692086720742</v>
      </c>
      <c r="F5001" s="446">
        <v>1</v>
      </c>
      <c r="G5001" s="446">
        <v>2023</v>
      </c>
      <c r="H5001" s="88">
        <v>39112562.64721597</v>
      </c>
      <c r="I5001" s="151">
        <v>823738486591.927</v>
      </c>
      <c r="J5001" s="106">
        <v>0.27894955622543205</v>
      </c>
      <c r="K5001" s="171">
        <v>50430736872.937035</v>
      </c>
      <c r="L5001" s="159">
        <v>12092789696.235899</v>
      </c>
      <c r="M5001" s="159">
        <v>773871489004.36035</v>
      </c>
      <c r="N5001" s="159">
        <v>1660133502165.4602</v>
      </c>
      <c r="O5001" s="106">
        <v>0.5171589556630336</v>
      </c>
      <c r="P5001" s="106">
        <v>0.39705739028310616</v>
      </c>
      <c r="Q5001" s="88">
        <v>17.493739833222868</v>
      </c>
      <c r="R5001" s="158">
        <v>12507992214932.877</v>
      </c>
      <c r="S5001" s="171">
        <v>10970.147318980384</v>
      </c>
      <c r="T5001" s="165">
        <v>4.2159272918404343E-2</v>
      </c>
    </row>
    <row r="5002" spans="1:20" x14ac:dyDescent="0.2">
      <c r="A5002">
        <v>4998</v>
      </c>
      <c r="B5002" s="106">
        <v>0.40610895092436794</v>
      </c>
      <c r="C5002" s="88">
        <v>9870.9972139500005</v>
      </c>
      <c r="D5002" s="87">
        <v>0.92106800396759092</v>
      </c>
      <c r="E5002" s="106">
        <v>0.59310307759187253</v>
      </c>
      <c r="F5002" s="446">
        <v>1</v>
      </c>
      <c r="G5002" s="446">
        <v>2024</v>
      </c>
      <c r="H5002" s="88">
        <v>25273129.614868037</v>
      </c>
      <c r="I5002" s="151">
        <v>550052217796.3656</v>
      </c>
      <c r="J5002" s="106">
        <v>0.14434523881481287</v>
      </c>
      <c r="K5002" s="171">
        <v>12862003667.44993</v>
      </c>
      <c r="L5002" s="159">
        <v>3229450800.1630459</v>
      </c>
      <c r="M5002" s="159">
        <v>516649955758.05756</v>
      </c>
      <c r="N5002" s="159">
        <v>1082793628022.0361</v>
      </c>
      <c r="O5002" s="106">
        <v>0.45742875758309354</v>
      </c>
      <c r="P5002" s="106">
        <v>0.22227397357103162</v>
      </c>
      <c r="Q5002" s="88">
        <v>17.954386873783726</v>
      </c>
      <c r="R5002" s="158">
        <v>4627080198343.7686</v>
      </c>
      <c r="S5002" s="171">
        <v>4058.3060609199997</v>
      </c>
      <c r="T5002" s="165">
        <v>4.189638561911703E-2</v>
      </c>
    </row>
    <row r="5003" spans="1:20" x14ac:dyDescent="0.2">
      <c r="A5003">
        <v>4999</v>
      </c>
      <c r="B5003" s="106">
        <v>0.64315058584904961</v>
      </c>
      <c r="C5003" s="88">
        <v>6115.701215318687</v>
      </c>
      <c r="D5003" s="87">
        <v>0.77664622777687253</v>
      </c>
      <c r="E5003" s="106">
        <v>0.3494434205358064</v>
      </c>
      <c r="F5003" s="446">
        <v>1</v>
      </c>
      <c r="G5003" s="446">
        <v>2026</v>
      </c>
      <c r="H5003" s="88">
        <v>16856616.306182146</v>
      </c>
      <c r="I5003" s="151">
        <v>435608386509.32349</v>
      </c>
      <c r="J5003" s="106">
        <v>0.38163907015666165</v>
      </c>
      <c r="K5003" s="171">
        <v>42110589024.908249</v>
      </c>
      <c r="L5003" s="159">
        <v>113048649266.90387</v>
      </c>
      <c r="M5003" s="159">
        <v>97390304916.461365</v>
      </c>
      <c r="N5003" s="159">
        <v>688157929717.59692</v>
      </c>
      <c r="O5003" s="106">
        <v>0.48622028240503484</v>
      </c>
      <c r="P5003" s="106">
        <v>0.35417904941671846</v>
      </c>
      <c r="Q5003" s="88">
        <v>15.490686123739634</v>
      </c>
      <c r="R5003" s="158">
        <v>4297468489080.4194</v>
      </c>
      <c r="S5003" s="171">
        <v>3770.0181100565042</v>
      </c>
      <c r="T5003" s="165">
        <v>4.4902292042033894E-2</v>
      </c>
    </row>
    <row r="5004" spans="1:20" x14ac:dyDescent="0.2">
      <c r="A5004">
        <v>5000</v>
      </c>
      <c r="B5004" s="106">
        <v>0.63544585137426002</v>
      </c>
      <c r="C5004" s="88">
        <v>4507.6417938995428</v>
      </c>
      <c r="D5004" s="87">
        <v>0.42151101012875558</v>
      </c>
      <c r="E5004" s="106">
        <v>0.55725828495439389</v>
      </c>
      <c r="F5004" s="446">
        <v>1</v>
      </c>
      <c r="G5004" s="446">
        <v>2024</v>
      </c>
      <c r="H5004" s="88">
        <v>5633640.2162226103</v>
      </c>
      <c r="I5004" s="151">
        <v>309293553430.03705</v>
      </c>
      <c r="J5004" s="106">
        <v>0.6205412086894323</v>
      </c>
      <c r="K5004" s="171">
        <v>14365101816.915735</v>
      </c>
      <c r="L5004" s="159">
        <v>8612624123.4743996</v>
      </c>
      <c r="M5004" s="159">
        <v>202651392413.24817</v>
      </c>
      <c r="N5004" s="159">
        <v>534922671783.67535</v>
      </c>
      <c r="O5004" s="106">
        <v>0.67475287130972161</v>
      </c>
      <c r="P5004" s="106">
        <v>0.46579047809590962</v>
      </c>
      <c r="Q5004" s="88">
        <v>15.0611010030335</v>
      </c>
      <c r="R5004" s="158">
        <v>4382974667468.1768</v>
      </c>
      <c r="S5004" s="171">
        <v>3834.2283424054604</v>
      </c>
      <c r="T5004" s="165">
        <v>4.5360225771500548E-2</v>
      </c>
    </row>
  </sheetData>
  <sheetProtection algorithmName="SHA-512" hashValue="P+7DBuVpTo4uVz8qr8pQ0mgFx9+ztMMaDIELaEKaEXzQ7OEWFxYc+MnIq5PhbYRDuyrAvIwBTiUoef5MdTFBlg==" saltValue="vTLmBBP8vb3oAqH1NpH4uw==" spinCount="100000" sheet="1"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ARK Disclosure</vt:lpstr>
      <vt:lpstr>Table of Contents</vt:lpstr>
      <vt:lpstr>Tesla Valuation Inputs</vt:lpstr>
      <vt:lpstr>Valuation ASP Tables</vt:lpstr>
      <vt:lpstr>Monte Carlo Simulation Output</vt:lpstr>
      <vt:lpstr>Tesla Example Valuation</vt:lpstr>
      <vt:lpstr>Monte Carlo Single Simulation</vt:lpstr>
      <vt:lpstr>Example 5,000 Simulations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Anastasia Keeney</cp:lastModifiedBy>
  <cp:revision/>
  <dcterms:created xsi:type="dcterms:W3CDTF">2020-02-04T15:29:53Z</dcterms:created>
  <dcterms:modified xsi:type="dcterms:W3CDTF">2022-04-15T01:09:36Z</dcterms:modified>
  <cp:category/>
  <cp:contentStatus/>
</cp:coreProperties>
</file>